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ДИ Обмен\Минэнерго России ИПР 2022-2026 30.07.2021 (Версия 4)\F0730_1075260020043_01\"/>
    </mc:Choice>
  </mc:AlternateContent>
  <bookViews>
    <workbookView xWindow="480" yWindow="105" windowWidth="27795" windowHeight="10800"/>
  </bookViews>
  <sheets>
    <sheet name="f12" sheetId="1" r:id="rId1"/>
  </sheets>
  <externalReferences>
    <externalReference r:id="rId2"/>
  </externalReferences>
  <definedNames>
    <definedName name="_xlnm._FilterDatabase" localSheetId="0" hidden="1">'f12'!$A$14:$AE$7816</definedName>
    <definedName name="f12_start">'f12'!$A$15</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'f12'!$A$1:$AE$7816</definedName>
    <definedName name="Приказ">[1]СУ!$C$4</definedName>
  </definedNames>
  <calcPr calcId="152511" refMode="R1C1" calcOnSave="0"/>
</workbook>
</file>

<file path=xl/calcChain.xml><?xml version="1.0" encoding="utf-8"?>
<calcChain xmlns="http://schemas.openxmlformats.org/spreadsheetml/2006/main">
  <c r="Z7815" i="1" l="1"/>
  <c r="Y7815" i="1"/>
  <c r="X7815" i="1"/>
  <c r="W7815" i="1"/>
  <c r="V7815" i="1"/>
  <c r="U7815" i="1"/>
  <c r="T7815" i="1"/>
  <c r="Q7815" i="1"/>
  <c r="Z7758" i="1"/>
  <c r="Y7758" i="1"/>
  <c r="X7758" i="1"/>
  <c r="W7758" i="1"/>
  <c r="V7758" i="1"/>
  <c r="V7757" i="1" s="1"/>
  <c r="U7758" i="1"/>
  <c r="U7757" i="1" s="1"/>
  <c r="T7758" i="1"/>
  <c r="Q7758" i="1"/>
  <c r="Q7757" i="1" s="1"/>
  <c r="Z7757" i="1"/>
  <c r="Y7757" i="1"/>
  <c r="X7757" i="1"/>
  <c r="W7757" i="1"/>
  <c r="T7757" i="1"/>
  <c r="Z7756" i="1"/>
  <c r="Y7756" i="1"/>
  <c r="X7756" i="1"/>
  <c r="W7756" i="1"/>
  <c r="V7756" i="1"/>
  <c r="U7756" i="1"/>
  <c r="T7756" i="1"/>
  <c r="Q7756" i="1"/>
  <c r="Z7753" i="1"/>
  <c r="Y7753" i="1"/>
  <c r="X7753" i="1"/>
  <c r="W7753" i="1"/>
  <c r="V7753" i="1"/>
  <c r="U7753" i="1"/>
  <c r="T7753" i="1"/>
  <c r="Q7753" i="1"/>
  <c r="Z7749" i="1"/>
  <c r="Y7749" i="1"/>
  <c r="X7749" i="1"/>
  <c r="W7749" i="1"/>
  <c r="V7749" i="1"/>
  <c r="U7749" i="1"/>
  <c r="T7749" i="1"/>
  <c r="Q7749" i="1"/>
  <c r="Z7732" i="1"/>
  <c r="Y7732" i="1"/>
  <c r="X7732" i="1"/>
  <c r="W7732" i="1"/>
  <c r="V7732" i="1"/>
  <c r="U7732" i="1"/>
  <c r="T7732" i="1"/>
  <c r="Q7732" i="1"/>
  <c r="Z7731" i="1"/>
  <c r="Y7731" i="1"/>
  <c r="X7731" i="1"/>
  <c r="W7731" i="1"/>
  <c r="V7731" i="1"/>
  <c r="U7731" i="1"/>
  <c r="T7731" i="1"/>
  <c r="Q7731" i="1"/>
  <c r="Z7730" i="1"/>
  <c r="Y7730" i="1"/>
  <c r="X7730" i="1"/>
  <c r="W7730" i="1"/>
  <c r="V7730" i="1"/>
  <c r="U7730" i="1"/>
  <c r="T7730" i="1"/>
  <c r="Q7730" i="1"/>
  <c r="Z7729" i="1"/>
  <c r="Y7729" i="1"/>
  <c r="X7729" i="1"/>
  <c r="W7729" i="1"/>
  <c r="V7729" i="1"/>
  <c r="U7729" i="1"/>
  <c r="T7729" i="1"/>
  <c r="Q7729" i="1"/>
  <c r="Z7724" i="1"/>
  <c r="Y7724" i="1"/>
  <c r="X7724" i="1"/>
  <c r="W7724" i="1"/>
  <c r="V7724" i="1"/>
  <c r="U7724" i="1"/>
  <c r="T7724" i="1"/>
  <c r="Q7724" i="1"/>
  <c r="Q7723" i="1" s="1"/>
  <c r="Z7723" i="1"/>
  <c r="Y7723" i="1"/>
  <c r="X7723" i="1"/>
  <c r="W7723" i="1"/>
  <c r="V7723" i="1"/>
  <c r="U7723" i="1"/>
  <c r="Z7650" i="1"/>
  <c r="Y7650" i="1"/>
  <c r="X7650" i="1"/>
  <c r="W7650" i="1"/>
  <c r="V7650" i="1"/>
  <c r="U7650" i="1"/>
  <c r="T7650" i="1"/>
  <c r="Q7650" i="1"/>
  <c r="Z7352" i="1"/>
  <c r="Z7351" i="1" s="1"/>
  <c r="Y7352" i="1"/>
  <c r="Y7351" i="1" s="1"/>
  <c r="X7352" i="1"/>
  <c r="W7352" i="1"/>
  <c r="W7351" i="1" s="1"/>
  <c r="V7352" i="1"/>
  <c r="V7351" i="1" s="1"/>
  <c r="U7352" i="1"/>
  <c r="U7351" i="1" s="1"/>
  <c r="T7352" i="1"/>
  <c r="T7351" i="1" s="1"/>
  <c r="Q7352" i="1"/>
  <c r="Q7351" i="1" s="1"/>
  <c r="X7351" i="1"/>
  <c r="Z7104" i="1"/>
  <c r="Y7104" i="1"/>
  <c r="X7104" i="1"/>
  <c r="W7104" i="1"/>
  <c r="V7104" i="1"/>
  <c r="U7104" i="1"/>
  <c r="T7104" i="1"/>
  <c r="Q7104" i="1"/>
  <c r="Z7080" i="1"/>
  <c r="Y7080" i="1"/>
  <c r="X7080" i="1"/>
  <c r="X7079" i="1" s="1"/>
  <c r="W7080" i="1"/>
  <c r="W7079" i="1" s="1"/>
  <c r="W7078" i="1" s="1"/>
  <c r="W7077" i="1" s="1"/>
  <c r="V7080" i="1"/>
  <c r="V7079" i="1" s="1"/>
  <c r="U7080" i="1"/>
  <c r="T7080" i="1"/>
  <c r="Q7080" i="1"/>
  <c r="Q7079" i="1" s="1"/>
  <c r="Y7079" i="1"/>
  <c r="Z7057" i="1"/>
  <c r="Z6888" i="1" s="1"/>
  <c r="Y7057" i="1"/>
  <c r="X7057" i="1"/>
  <c r="W7057" i="1"/>
  <c r="V7057" i="1"/>
  <c r="U7057" i="1"/>
  <c r="T7057" i="1"/>
  <c r="Q7057" i="1"/>
  <c r="Z6889" i="1"/>
  <c r="Y6889" i="1"/>
  <c r="Y6888" i="1" s="1"/>
  <c r="X6889" i="1"/>
  <c r="X6888" i="1" s="1"/>
  <c r="W6889" i="1"/>
  <c r="V6889" i="1"/>
  <c r="V6888" i="1" s="1"/>
  <c r="U6889" i="1"/>
  <c r="U6888" i="1" s="1"/>
  <c r="T6889" i="1"/>
  <c r="T6888" i="1" s="1"/>
  <c r="Q6889" i="1"/>
  <c r="Q6888" i="1" s="1"/>
  <c r="W6888" i="1"/>
  <c r="Z6887" i="1"/>
  <c r="Y6887" i="1"/>
  <c r="X6887" i="1"/>
  <c r="W6887" i="1"/>
  <c r="V6887" i="1"/>
  <c r="U6887" i="1"/>
  <c r="T6887" i="1"/>
  <c r="Q6887" i="1"/>
  <c r="Z6886" i="1"/>
  <c r="Y6886" i="1"/>
  <c r="X6886" i="1"/>
  <c r="W6886" i="1"/>
  <c r="V6886" i="1"/>
  <c r="U6886" i="1"/>
  <c r="T6886" i="1"/>
  <c r="Q6886" i="1"/>
  <c r="Z6885" i="1"/>
  <c r="Y6885" i="1"/>
  <c r="X6885" i="1"/>
  <c r="W6885" i="1"/>
  <c r="V6885" i="1"/>
  <c r="U6885" i="1"/>
  <c r="T6885" i="1"/>
  <c r="Q6885" i="1"/>
  <c r="Z6883" i="1"/>
  <c r="Y6883" i="1"/>
  <c r="X6883" i="1"/>
  <c r="W6883" i="1"/>
  <c r="V6883" i="1"/>
  <c r="U6883" i="1"/>
  <c r="T6883" i="1"/>
  <c r="Q6883" i="1"/>
  <c r="Z6882" i="1"/>
  <c r="Y6882" i="1"/>
  <c r="X6882" i="1"/>
  <c r="W6882" i="1"/>
  <c r="V6882" i="1"/>
  <c r="U6882" i="1"/>
  <c r="T6882" i="1"/>
  <c r="Q6882" i="1"/>
  <c r="Z6881" i="1"/>
  <c r="Y6881" i="1"/>
  <c r="X6881" i="1"/>
  <c r="W6881" i="1"/>
  <c r="V6881" i="1"/>
  <c r="U6881" i="1"/>
  <c r="T6881" i="1"/>
  <c r="Q6881" i="1"/>
  <c r="Z6879" i="1"/>
  <c r="Y6879" i="1"/>
  <c r="X6879" i="1"/>
  <c r="W6879" i="1"/>
  <c r="V6879" i="1"/>
  <c r="U6879" i="1"/>
  <c r="T6879" i="1"/>
  <c r="Q6879" i="1"/>
  <c r="Z6865" i="1"/>
  <c r="Y6865" i="1"/>
  <c r="X6865" i="1"/>
  <c r="W6865" i="1"/>
  <c r="V6865" i="1"/>
  <c r="U6865" i="1"/>
  <c r="T6865" i="1"/>
  <c r="Q6865" i="1"/>
  <c r="Z6864" i="1"/>
  <c r="Y6864" i="1"/>
  <c r="X6864" i="1"/>
  <c r="W6864" i="1"/>
  <c r="V6864" i="1"/>
  <c r="U6864" i="1"/>
  <c r="T6864" i="1"/>
  <c r="Q6864" i="1"/>
  <c r="Z6804" i="1"/>
  <c r="Y6804" i="1"/>
  <c r="X6804" i="1"/>
  <c r="W6804" i="1"/>
  <c r="V6804" i="1"/>
  <c r="U6804" i="1"/>
  <c r="T6804" i="1"/>
  <c r="Q6804" i="1"/>
  <c r="Z6405" i="1"/>
  <c r="Y6405" i="1"/>
  <c r="Y6404" i="1" s="1"/>
  <c r="X6405" i="1"/>
  <c r="X6404" i="1" s="1"/>
  <c r="W6405" i="1"/>
  <c r="W6404" i="1" s="1"/>
  <c r="V6405" i="1"/>
  <c r="U6405" i="1"/>
  <c r="U6404" i="1" s="1"/>
  <c r="T6405" i="1"/>
  <c r="T6404" i="1" s="1"/>
  <c r="Q6405" i="1"/>
  <c r="Z6404" i="1"/>
  <c r="V6404" i="1"/>
  <c r="Q6404" i="1"/>
  <c r="Z6108" i="1"/>
  <c r="Y6108" i="1"/>
  <c r="X6108" i="1"/>
  <c r="W6108" i="1"/>
  <c r="V6108" i="1"/>
  <c r="U6108" i="1"/>
  <c r="T6108" i="1"/>
  <c r="Q6108" i="1"/>
  <c r="Z6079" i="1"/>
  <c r="Y6079" i="1"/>
  <c r="X6079" i="1"/>
  <c r="X6078" i="1" s="1"/>
  <c r="W6079" i="1"/>
  <c r="V6079" i="1"/>
  <c r="U6079" i="1"/>
  <c r="U6078" i="1" s="1"/>
  <c r="T6079" i="1"/>
  <c r="Q6079" i="1"/>
  <c r="Q6078" i="1" s="1"/>
  <c r="Z6078" i="1"/>
  <c r="Y6078" i="1"/>
  <c r="Z6070" i="1"/>
  <c r="Y6070" i="1"/>
  <c r="X6070" i="1"/>
  <c r="W6070" i="1"/>
  <c r="V6070" i="1"/>
  <c r="U6070" i="1"/>
  <c r="T6070" i="1"/>
  <c r="Q6070" i="1"/>
  <c r="Z5821" i="1"/>
  <c r="Y5821" i="1"/>
  <c r="Y5820" i="1" s="1"/>
  <c r="X5821" i="1"/>
  <c r="W5821" i="1"/>
  <c r="W5820" i="1" s="1"/>
  <c r="V5821" i="1"/>
  <c r="V5820" i="1" s="1"/>
  <c r="U5821" i="1"/>
  <c r="U5820" i="1" s="1"/>
  <c r="T5821" i="1"/>
  <c r="T5820" i="1" s="1"/>
  <c r="Q5821" i="1"/>
  <c r="Q5820" i="1" s="1"/>
  <c r="Z5820" i="1"/>
  <c r="X5820" i="1"/>
  <c r="Z5819" i="1"/>
  <c r="Y5819" i="1"/>
  <c r="X5819" i="1"/>
  <c r="W5819" i="1"/>
  <c r="V5819" i="1"/>
  <c r="U5819" i="1"/>
  <c r="T5819" i="1"/>
  <c r="Q5819" i="1"/>
  <c r="Z5817" i="1"/>
  <c r="Y5817" i="1"/>
  <c r="X5817" i="1"/>
  <c r="W5817" i="1"/>
  <c r="V5817" i="1"/>
  <c r="U5817" i="1"/>
  <c r="T5817" i="1"/>
  <c r="Q5817" i="1"/>
  <c r="Z5812" i="1"/>
  <c r="Y5812" i="1"/>
  <c r="X5812" i="1"/>
  <c r="W5812" i="1"/>
  <c r="V5812" i="1"/>
  <c r="U5812" i="1"/>
  <c r="T5812" i="1"/>
  <c r="Q5812" i="1"/>
  <c r="Z5811" i="1"/>
  <c r="Y5811" i="1"/>
  <c r="X5811" i="1"/>
  <c r="W5811" i="1"/>
  <c r="V5811" i="1"/>
  <c r="U5811" i="1"/>
  <c r="T5811" i="1"/>
  <c r="Q5811" i="1"/>
  <c r="Z5810" i="1"/>
  <c r="Y5810" i="1"/>
  <c r="X5810" i="1"/>
  <c r="W5810" i="1"/>
  <c r="V5810" i="1"/>
  <c r="U5810" i="1"/>
  <c r="T5810" i="1"/>
  <c r="Q5810" i="1"/>
  <c r="Z5809" i="1"/>
  <c r="Y5809" i="1"/>
  <c r="X5809" i="1"/>
  <c r="W5809" i="1"/>
  <c r="V5809" i="1"/>
  <c r="U5809" i="1"/>
  <c r="T5809" i="1"/>
  <c r="Q5809" i="1"/>
  <c r="Z5806" i="1"/>
  <c r="Y5806" i="1"/>
  <c r="X5806" i="1"/>
  <c r="W5806" i="1"/>
  <c r="V5806" i="1"/>
  <c r="U5806" i="1"/>
  <c r="T5806" i="1"/>
  <c r="T5788" i="1" s="1"/>
  <c r="Q5806" i="1"/>
  <c r="Z5789" i="1"/>
  <c r="Y5789" i="1"/>
  <c r="X5789" i="1"/>
  <c r="W5789" i="1"/>
  <c r="V5789" i="1"/>
  <c r="U5789" i="1"/>
  <c r="T5789" i="1"/>
  <c r="Q5789" i="1"/>
  <c r="Z5788" i="1"/>
  <c r="Y5788" i="1"/>
  <c r="X5788" i="1"/>
  <c r="W5788" i="1"/>
  <c r="V5788" i="1"/>
  <c r="U5788" i="1"/>
  <c r="Q5788" i="1"/>
  <c r="Z5405" i="1"/>
  <c r="Y5405" i="1"/>
  <c r="X5405" i="1"/>
  <c r="W5405" i="1"/>
  <c r="V5405" i="1"/>
  <c r="U5405" i="1"/>
  <c r="T5405" i="1"/>
  <c r="Q5405" i="1"/>
  <c r="Z5054" i="1"/>
  <c r="Y5054" i="1"/>
  <c r="X5054" i="1"/>
  <c r="X5053" i="1" s="1"/>
  <c r="W5054" i="1"/>
  <c r="W5053" i="1" s="1"/>
  <c r="V5054" i="1"/>
  <c r="U5054" i="1"/>
  <c r="U5053" i="1" s="1"/>
  <c r="T5054" i="1"/>
  <c r="T5053" i="1" s="1"/>
  <c r="Q5054" i="1"/>
  <c r="Q5053" i="1" s="1"/>
  <c r="Y5053" i="1"/>
  <c r="V5053" i="1"/>
  <c r="Z4448" i="1"/>
  <c r="Y4448" i="1"/>
  <c r="X4448" i="1"/>
  <c r="W4448" i="1"/>
  <c r="V4448" i="1"/>
  <c r="U4448" i="1"/>
  <c r="T4448" i="1"/>
  <c r="Q4448" i="1"/>
  <c r="Z4445" i="1"/>
  <c r="Y4445" i="1"/>
  <c r="X4445" i="1"/>
  <c r="X4444" i="1" s="1"/>
  <c r="W4445" i="1"/>
  <c r="V4445" i="1"/>
  <c r="U4445" i="1"/>
  <c r="T4445" i="1"/>
  <c r="Q4445" i="1"/>
  <c r="Q4444" i="1" s="1"/>
  <c r="W4444" i="1"/>
  <c r="Z4416" i="1"/>
  <c r="Y4416" i="1"/>
  <c r="X4416" i="1"/>
  <c r="W4416" i="1"/>
  <c r="V4416" i="1"/>
  <c r="U4416" i="1"/>
  <c r="T4416" i="1"/>
  <c r="Q4416" i="1"/>
  <c r="Z4318" i="1"/>
  <c r="Y4318" i="1"/>
  <c r="X4318" i="1"/>
  <c r="X4317" i="1" s="1"/>
  <c r="W4318" i="1"/>
  <c r="W4317" i="1" s="1"/>
  <c r="V4318" i="1"/>
  <c r="V4317" i="1" s="1"/>
  <c r="U4318" i="1"/>
  <c r="U4317" i="1" s="1"/>
  <c r="T4318" i="1"/>
  <c r="Q4318" i="1"/>
  <c r="Q4317" i="1" s="1"/>
  <c r="Z4317" i="1"/>
  <c r="Y4317" i="1"/>
  <c r="T4317" i="1"/>
  <c r="Z4316" i="1"/>
  <c r="Y4316" i="1"/>
  <c r="X4316" i="1"/>
  <c r="W4316" i="1"/>
  <c r="V4316" i="1"/>
  <c r="U4316" i="1"/>
  <c r="T4316" i="1"/>
  <c r="Q4316" i="1"/>
  <c r="Z4315" i="1"/>
  <c r="Y4315" i="1"/>
  <c r="X4315" i="1"/>
  <c r="W4315" i="1"/>
  <c r="V4315" i="1"/>
  <c r="U4315" i="1"/>
  <c r="T4315" i="1"/>
  <c r="Q4315" i="1"/>
  <c r="Z4314" i="1"/>
  <c r="Y4314" i="1"/>
  <c r="X4314" i="1"/>
  <c r="W4314" i="1"/>
  <c r="V4314" i="1"/>
  <c r="U4314" i="1"/>
  <c r="T4314" i="1"/>
  <c r="Q4314" i="1"/>
  <c r="Z4312" i="1"/>
  <c r="Y4312" i="1"/>
  <c r="X4312" i="1"/>
  <c r="W4312" i="1"/>
  <c r="V4312" i="1"/>
  <c r="U4312" i="1"/>
  <c r="T4312" i="1"/>
  <c r="Q4312" i="1"/>
  <c r="Z4311" i="1"/>
  <c r="Y4311" i="1"/>
  <c r="X4311" i="1"/>
  <c r="W4311" i="1"/>
  <c r="V4311" i="1"/>
  <c r="U4311" i="1"/>
  <c r="T4311" i="1"/>
  <c r="Q4311" i="1"/>
  <c r="Z4310" i="1"/>
  <c r="Y4310" i="1"/>
  <c r="X4310" i="1"/>
  <c r="W4310" i="1"/>
  <c r="V4310" i="1"/>
  <c r="U4310" i="1"/>
  <c r="T4310" i="1"/>
  <c r="Q4310" i="1"/>
  <c r="Z4305" i="1"/>
  <c r="Y4305" i="1"/>
  <c r="X4305" i="1"/>
  <c r="W4305" i="1"/>
  <c r="V4305" i="1"/>
  <c r="U4305" i="1"/>
  <c r="T4305" i="1"/>
  <c r="Q4305" i="1"/>
  <c r="Z4295" i="1"/>
  <c r="Z4294" i="1" s="1"/>
  <c r="Y4295" i="1"/>
  <c r="X4295" i="1"/>
  <c r="W4295" i="1"/>
  <c r="V4295" i="1"/>
  <c r="U4295" i="1"/>
  <c r="T4295" i="1"/>
  <c r="Q4295" i="1"/>
  <c r="Y4294" i="1"/>
  <c r="X4294" i="1"/>
  <c r="W4294" i="1"/>
  <c r="V4294" i="1"/>
  <c r="U4294" i="1"/>
  <c r="T4294" i="1"/>
  <c r="Q4294" i="1"/>
  <c r="Z4268" i="1"/>
  <c r="Y4268" i="1"/>
  <c r="X4268" i="1"/>
  <c r="W4268" i="1"/>
  <c r="V4268" i="1"/>
  <c r="U4268" i="1"/>
  <c r="T4268" i="1"/>
  <c r="Q4268" i="1"/>
  <c r="Z3930" i="1"/>
  <c r="Z3929" i="1" s="1"/>
  <c r="Y3930" i="1"/>
  <c r="Y3929" i="1" s="1"/>
  <c r="X3930" i="1"/>
  <c r="W3930" i="1"/>
  <c r="W3929" i="1" s="1"/>
  <c r="V3930" i="1"/>
  <c r="V3929" i="1" s="1"/>
  <c r="U3930" i="1"/>
  <c r="U3929" i="1" s="1"/>
  <c r="T3930" i="1"/>
  <c r="T3929" i="1" s="1"/>
  <c r="Q3930" i="1"/>
  <c r="X3929" i="1"/>
  <c r="Q3929" i="1"/>
  <c r="Z3814" i="1"/>
  <c r="Y3814" i="1"/>
  <c r="X3814" i="1"/>
  <c r="W3814" i="1"/>
  <c r="V3814" i="1"/>
  <c r="U3814" i="1"/>
  <c r="T3814" i="1"/>
  <c r="Q3814" i="1"/>
  <c r="Z3613" i="1"/>
  <c r="Y3613" i="1"/>
  <c r="Y3612" i="1" s="1"/>
  <c r="X3613" i="1"/>
  <c r="W3613" i="1"/>
  <c r="V3613" i="1"/>
  <c r="U3613" i="1"/>
  <c r="U3612" i="1" s="1"/>
  <c r="T3613" i="1"/>
  <c r="T3612" i="1" s="1"/>
  <c r="Q3613" i="1"/>
  <c r="Z3612" i="1"/>
  <c r="X3612" i="1"/>
  <c r="W3612" i="1"/>
  <c r="V3612" i="1"/>
  <c r="Q3612" i="1"/>
  <c r="Q3611" i="1" s="1"/>
  <c r="Q3610" i="1" s="1"/>
  <c r="Z3607" i="1"/>
  <c r="Y3607" i="1"/>
  <c r="X3607" i="1"/>
  <c r="W3607" i="1"/>
  <c r="V3607" i="1"/>
  <c r="U3607" i="1"/>
  <c r="T3607" i="1"/>
  <c r="Q3607" i="1"/>
  <c r="Z3601" i="1"/>
  <c r="Z3600" i="1" s="1"/>
  <c r="Y3601" i="1"/>
  <c r="Y3600" i="1" s="1"/>
  <c r="X3601" i="1"/>
  <c r="X3600" i="1" s="1"/>
  <c r="W3601" i="1"/>
  <c r="V3601" i="1"/>
  <c r="U3601" i="1"/>
  <c r="U3600" i="1" s="1"/>
  <c r="T3601" i="1"/>
  <c r="Q3601" i="1"/>
  <c r="Q3600" i="1" s="1"/>
  <c r="W3600" i="1"/>
  <c r="V3600" i="1"/>
  <c r="T3600" i="1"/>
  <c r="Z3599" i="1"/>
  <c r="Y3599" i="1"/>
  <c r="X3599" i="1"/>
  <c r="W3599" i="1"/>
  <c r="V3599" i="1"/>
  <c r="U3599" i="1"/>
  <c r="T3599" i="1"/>
  <c r="Q3599" i="1"/>
  <c r="Z3598" i="1"/>
  <c r="Y3598" i="1"/>
  <c r="X3598" i="1"/>
  <c r="W3598" i="1"/>
  <c r="V3598" i="1"/>
  <c r="U3598" i="1"/>
  <c r="T3598" i="1"/>
  <c r="Q3598" i="1"/>
  <c r="Z3587" i="1"/>
  <c r="Y3587" i="1"/>
  <c r="X3587" i="1"/>
  <c r="W3587" i="1"/>
  <c r="V3587" i="1"/>
  <c r="U3587" i="1"/>
  <c r="T3587" i="1"/>
  <c r="Q3587" i="1"/>
  <c r="Z3586" i="1"/>
  <c r="Y3586" i="1"/>
  <c r="X3586" i="1"/>
  <c r="W3586" i="1"/>
  <c r="V3586" i="1"/>
  <c r="U3586" i="1"/>
  <c r="T3586" i="1"/>
  <c r="Q3586" i="1"/>
  <c r="Z3585" i="1"/>
  <c r="Y3585" i="1"/>
  <c r="X3585" i="1"/>
  <c r="W3585" i="1"/>
  <c r="V3585" i="1"/>
  <c r="U3585" i="1"/>
  <c r="T3585" i="1"/>
  <c r="Q3585" i="1"/>
  <c r="Z3584" i="1"/>
  <c r="Y3584" i="1"/>
  <c r="X3584" i="1"/>
  <c r="W3584" i="1"/>
  <c r="V3584" i="1"/>
  <c r="U3584" i="1"/>
  <c r="T3584" i="1"/>
  <c r="Q3584" i="1"/>
  <c r="Z3583" i="1"/>
  <c r="Y3583" i="1"/>
  <c r="X3583" i="1"/>
  <c r="W3583" i="1"/>
  <c r="V3583" i="1"/>
  <c r="U3583" i="1"/>
  <c r="T3583" i="1"/>
  <c r="Q3583" i="1"/>
  <c r="Z3582" i="1"/>
  <c r="Y3582" i="1"/>
  <c r="X3582" i="1"/>
  <c r="W3582" i="1"/>
  <c r="V3582" i="1"/>
  <c r="U3582" i="1"/>
  <c r="T3582" i="1"/>
  <c r="Q3582" i="1"/>
  <c r="Z3581" i="1"/>
  <c r="Y3581" i="1"/>
  <c r="X3581" i="1"/>
  <c r="W3581" i="1"/>
  <c r="V3581" i="1"/>
  <c r="U3581" i="1"/>
  <c r="T3581" i="1"/>
  <c r="Q3581" i="1"/>
  <c r="Z3574" i="1"/>
  <c r="Y3574" i="1"/>
  <c r="X3574" i="1"/>
  <c r="W3574" i="1"/>
  <c r="V3574" i="1"/>
  <c r="U3574" i="1"/>
  <c r="T3574" i="1"/>
  <c r="Q3574" i="1"/>
  <c r="Z3547" i="1"/>
  <c r="Y3547" i="1"/>
  <c r="Y3546" i="1" s="1"/>
  <c r="X3547" i="1"/>
  <c r="X3546" i="1" s="1"/>
  <c r="W3547" i="1"/>
  <c r="V3547" i="1"/>
  <c r="V3546" i="1" s="1"/>
  <c r="U3547" i="1"/>
  <c r="U3546" i="1" s="1"/>
  <c r="T3547" i="1"/>
  <c r="Q3547" i="1"/>
  <c r="Q3546" i="1" s="1"/>
  <c r="Z3546" i="1"/>
  <c r="W3546" i="1"/>
  <c r="T3546" i="1"/>
  <c r="Z3502" i="1"/>
  <c r="Y3502" i="1"/>
  <c r="X3502" i="1"/>
  <c r="W3502" i="1"/>
  <c r="V3502" i="1"/>
  <c r="U3502" i="1"/>
  <c r="T3502" i="1"/>
  <c r="Q3502" i="1"/>
  <c r="Z3499" i="1"/>
  <c r="Y3499" i="1"/>
  <c r="X3499" i="1"/>
  <c r="X3498" i="1" s="1"/>
  <c r="W3499" i="1"/>
  <c r="V3499" i="1"/>
  <c r="U3499" i="1"/>
  <c r="U3498" i="1" s="1"/>
  <c r="T3499" i="1"/>
  <c r="T3498" i="1" s="1"/>
  <c r="Q3499" i="1"/>
  <c r="Z3498" i="1"/>
  <c r="Y3498" i="1"/>
  <c r="W3498" i="1"/>
  <c r="W3497" i="1" s="1"/>
  <c r="W3496" i="1" s="1"/>
  <c r="V3498" i="1"/>
  <c r="V3497" i="1" s="1"/>
  <c r="V3496" i="1" s="1"/>
  <c r="Q3498" i="1"/>
  <c r="Z3465" i="1"/>
  <c r="Y3465" i="1"/>
  <c r="X3465" i="1"/>
  <c r="W3465" i="1"/>
  <c r="V3465" i="1"/>
  <c r="U3465" i="1"/>
  <c r="T3465" i="1"/>
  <c r="Q3465" i="1"/>
  <c r="Z3378" i="1"/>
  <c r="Y3378" i="1"/>
  <c r="X3378" i="1"/>
  <c r="X3377" i="1" s="1"/>
  <c r="W3378" i="1"/>
  <c r="V3378" i="1"/>
  <c r="V3377" i="1" s="1"/>
  <c r="U3378" i="1"/>
  <c r="U3377" i="1" s="1"/>
  <c r="T3378" i="1"/>
  <c r="T3377" i="1" s="1"/>
  <c r="Q3378" i="1"/>
  <c r="Q3377" i="1" s="1"/>
  <c r="Z3377" i="1"/>
  <c r="Y3377" i="1"/>
  <c r="W3377" i="1"/>
  <c r="Z3376" i="1"/>
  <c r="Y3376" i="1"/>
  <c r="X3376" i="1"/>
  <c r="W3376" i="1"/>
  <c r="V3376" i="1"/>
  <c r="U3376" i="1"/>
  <c r="T3376" i="1"/>
  <c r="Q3376" i="1"/>
  <c r="Z3375" i="1"/>
  <c r="Y3375" i="1"/>
  <c r="X3375" i="1"/>
  <c r="W3375" i="1"/>
  <c r="V3375" i="1"/>
  <c r="U3375" i="1"/>
  <c r="T3375" i="1"/>
  <c r="Q3375" i="1"/>
  <c r="Z3374" i="1"/>
  <c r="Y3374" i="1"/>
  <c r="X3374" i="1"/>
  <c r="W3374" i="1"/>
  <c r="V3374" i="1"/>
  <c r="U3374" i="1"/>
  <c r="T3374" i="1"/>
  <c r="Q3374" i="1"/>
  <c r="Z3372" i="1"/>
  <c r="Y3372" i="1"/>
  <c r="X3372" i="1"/>
  <c r="W3372" i="1"/>
  <c r="V3372" i="1"/>
  <c r="U3372" i="1"/>
  <c r="T3372" i="1"/>
  <c r="Q3372" i="1"/>
  <c r="Z3371" i="1"/>
  <c r="Y3371" i="1"/>
  <c r="X3371" i="1"/>
  <c r="W3371" i="1"/>
  <c r="V3371" i="1"/>
  <c r="U3371" i="1"/>
  <c r="T3371" i="1"/>
  <c r="Q3371" i="1"/>
  <c r="Z3370" i="1"/>
  <c r="Y3370" i="1"/>
  <c r="X3370" i="1"/>
  <c r="W3370" i="1"/>
  <c r="V3370" i="1"/>
  <c r="U3370" i="1"/>
  <c r="T3370" i="1"/>
  <c r="Q3370" i="1"/>
  <c r="Z3366" i="1"/>
  <c r="Y3366" i="1"/>
  <c r="X3366" i="1"/>
  <c r="X3357" i="1" s="1"/>
  <c r="W3366" i="1"/>
  <c r="V3366" i="1"/>
  <c r="U3366" i="1"/>
  <c r="T3366" i="1"/>
  <c r="Q3366" i="1"/>
  <c r="Z3358" i="1"/>
  <c r="Y3358" i="1"/>
  <c r="X3358" i="1"/>
  <c r="W3358" i="1"/>
  <c r="V3358" i="1"/>
  <c r="U3358" i="1"/>
  <c r="T3358" i="1"/>
  <c r="T3357" i="1" s="1"/>
  <c r="Q3358" i="1"/>
  <c r="Q3357" i="1" s="1"/>
  <c r="Z3357" i="1"/>
  <c r="Y3357" i="1"/>
  <c r="W3357" i="1"/>
  <c r="V3357" i="1"/>
  <c r="U3357" i="1"/>
  <c r="Z3275" i="1"/>
  <c r="Y3275" i="1"/>
  <c r="X3275" i="1"/>
  <c r="W3275" i="1"/>
  <c r="V3275" i="1"/>
  <c r="U3275" i="1"/>
  <c r="T3275" i="1"/>
  <c r="Q3275" i="1"/>
  <c r="Z3226" i="1"/>
  <c r="Y3226" i="1"/>
  <c r="X3226" i="1"/>
  <c r="W3226" i="1"/>
  <c r="W3225" i="1" s="1"/>
  <c r="V3226" i="1"/>
  <c r="V3225" i="1" s="1"/>
  <c r="U3226" i="1"/>
  <c r="T3226" i="1"/>
  <c r="T3225" i="1" s="1"/>
  <c r="Q3226" i="1"/>
  <c r="Z3225" i="1"/>
  <c r="Y3225" i="1"/>
  <c r="X3225" i="1"/>
  <c r="Q3225" i="1"/>
  <c r="Z3077" i="1"/>
  <c r="Y3077" i="1"/>
  <c r="X3077" i="1"/>
  <c r="W3077" i="1"/>
  <c r="V3077" i="1"/>
  <c r="U3077" i="1"/>
  <c r="T3077" i="1"/>
  <c r="Q3077" i="1"/>
  <c r="Z3072" i="1"/>
  <c r="Y3072" i="1"/>
  <c r="X3072" i="1"/>
  <c r="X3071" i="1" s="1"/>
  <c r="W3072" i="1"/>
  <c r="V3072" i="1"/>
  <c r="U3072" i="1"/>
  <c r="T3072" i="1"/>
  <c r="T3071" i="1" s="1"/>
  <c r="Q3072" i="1"/>
  <c r="Y3071" i="1"/>
  <c r="W3071" i="1"/>
  <c r="V3071" i="1"/>
  <c r="Z3063" i="1"/>
  <c r="Y3063" i="1"/>
  <c r="X3063" i="1"/>
  <c r="W3063" i="1"/>
  <c r="V3063" i="1"/>
  <c r="U3063" i="1"/>
  <c r="T3063" i="1"/>
  <c r="Q3063" i="1"/>
  <c r="Z2992" i="1"/>
  <c r="Y2992" i="1"/>
  <c r="Y2991" i="1" s="1"/>
  <c r="X2992" i="1"/>
  <c r="X2991" i="1" s="1"/>
  <c r="W2992" i="1"/>
  <c r="V2992" i="1"/>
  <c r="V2991" i="1" s="1"/>
  <c r="U2992" i="1"/>
  <c r="U2991" i="1" s="1"/>
  <c r="T2992" i="1"/>
  <c r="T2991" i="1" s="1"/>
  <c r="Q2992" i="1"/>
  <c r="Z2991" i="1"/>
  <c r="W2991" i="1"/>
  <c r="Q2991" i="1"/>
  <c r="Z2990" i="1"/>
  <c r="Y2990" i="1"/>
  <c r="X2990" i="1"/>
  <c r="W2990" i="1"/>
  <c r="V2990" i="1"/>
  <c r="U2990" i="1"/>
  <c r="T2990" i="1"/>
  <c r="Q2990" i="1"/>
  <c r="Z2989" i="1"/>
  <c r="Y2989" i="1"/>
  <c r="X2989" i="1"/>
  <c r="W2989" i="1"/>
  <c r="V2989" i="1"/>
  <c r="U2989" i="1"/>
  <c r="T2989" i="1"/>
  <c r="Q2989" i="1"/>
  <c r="Z2988" i="1"/>
  <c r="Y2988" i="1"/>
  <c r="X2988" i="1"/>
  <c r="W2988" i="1"/>
  <c r="V2988" i="1"/>
  <c r="U2988" i="1"/>
  <c r="T2988" i="1"/>
  <c r="Q2988" i="1"/>
  <c r="Z2986" i="1"/>
  <c r="Y2986" i="1"/>
  <c r="X2986" i="1"/>
  <c r="W2986" i="1"/>
  <c r="V2986" i="1"/>
  <c r="U2986" i="1"/>
  <c r="T2986" i="1"/>
  <c r="Q2986" i="1"/>
  <c r="Z2985" i="1"/>
  <c r="Y2985" i="1"/>
  <c r="X2985" i="1"/>
  <c r="W2985" i="1"/>
  <c r="V2985" i="1"/>
  <c r="U2985" i="1"/>
  <c r="T2985" i="1"/>
  <c r="Q2985" i="1"/>
  <c r="Z2984" i="1"/>
  <c r="Y2984" i="1"/>
  <c r="X2984" i="1"/>
  <c r="W2984" i="1"/>
  <c r="V2984" i="1"/>
  <c r="U2984" i="1"/>
  <c r="T2984" i="1"/>
  <c r="Q2984" i="1"/>
  <c r="Z2983" i="1"/>
  <c r="Y2983" i="1"/>
  <c r="X2983" i="1"/>
  <c r="W2983" i="1"/>
  <c r="V2983" i="1"/>
  <c r="U2983" i="1"/>
  <c r="T2983" i="1"/>
  <c r="Q2983" i="1"/>
  <c r="Z2973" i="1"/>
  <c r="Z2972" i="1" s="1"/>
  <c r="Y2973" i="1"/>
  <c r="X2973" i="1"/>
  <c r="W2973" i="1"/>
  <c r="V2973" i="1"/>
  <c r="U2973" i="1"/>
  <c r="T2973" i="1"/>
  <c r="Q2973" i="1"/>
  <c r="Q2972" i="1" s="1"/>
  <c r="Y2972" i="1"/>
  <c r="X2972" i="1"/>
  <c r="W2972" i="1"/>
  <c r="V2972" i="1"/>
  <c r="T2972" i="1"/>
  <c r="Z2797" i="1"/>
  <c r="Y2797" i="1"/>
  <c r="X2797" i="1"/>
  <c r="W2797" i="1"/>
  <c r="V2797" i="1"/>
  <c r="U2797" i="1"/>
  <c r="T2797" i="1"/>
  <c r="Q2797" i="1"/>
  <c r="Z1786" i="1"/>
  <c r="Z1785" i="1" s="1"/>
  <c r="Y1786" i="1"/>
  <c r="Y1785" i="1" s="1"/>
  <c r="X1786" i="1"/>
  <c r="X1785" i="1" s="1"/>
  <c r="W1786" i="1"/>
  <c r="W1785" i="1" s="1"/>
  <c r="V1786" i="1"/>
  <c r="V1785" i="1" s="1"/>
  <c r="U1786" i="1"/>
  <c r="U1785" i="1" s="1"/>
  <c r="T1786" i="1"/>
  <c r="Q1786" i="1"/>
  <c r="T1785" i="1"/>
  <c r="Q1785" i="1"/>
  <c r="Z1546" i="1"/>
  <c r="Y1546" i="1"/>
  <c r="X1546" i="1"/>
  <c r="W1546" i="1"/>
  <c r="V1546" i="1"/>
  <c r="U1546" i="1"/>
  <c r="T1546" i="1"/>
  <c r="Q1546" i="1"/>
  <c r="Z1380" i="1"/>
  <c r="Y1380" i="1"/>
  <c r="X1380" i="1"/>
  <c r="W1380" i="1"/>
  <c r="W1379" i="1" s="1"/>
  <c r="V1380" i="1"/>
  <c r="V1379" i="1" s="1"/>
  <c r="U1380" i="1"/>
  <c r="T1380" i="1"/>
  <c r="T1379" i="1" s="1"/>
  <c r="Q1380" i="1"/>
  <c r="Q1379" i="1" s="1"/>
  <c r="Z1379" i="1"/>
  <c r="Y1379" i="1"/>
  <c r="X1379" i="1"/>
  <c r="Z1375" i="1"/>
  <c r="Y1375" i="1"/>
  <c r="X1375" i="1"/>
  <c r="W1375" i="1"/>
  <c r="V1375" i="1"/>
  <c r="U1375" i="1"/>
  <c r="T1375" i="1"/>
  <c r="Q1375" i="1"/>
  <c r="Z1350" i="1"/>
  <c r="Y1350" i="1"/>
  <c r="Y1349" i="1" s="1"/>
  <c r="X1350" i="1"/>
  <c r="W1350" i="1"/>
  <c r="V1350" i="1"/>
  <c r="V1349" i="1" s="1"/>
  <c r="U1350" i="1"/>
  <c r="U1349" i="1" s="1"/>
  <c r="T1350" i="1"/>
  <c r="Q1350" i="1"/>
  <c r="Q1349" i="1" s="1"/>
  <c r="Z1349" i="1"/>
  <c r="X1349" i="1"/>
  <c r="W1349" i="1"/>
  <c r="T1349" i="1"/>
  <c r="Z1348" i="1"/>
  <c r="Y1348" i="1"/>
  <c r="X1348" i="1"/>
  <c r="W1348" i="1"/>
  <c r="V1348" i="1"/>
  <c r="U1348" i="1"/>
  <c r="T1348" i="1"/>
  <c r="Q1348" i="1"/>
  <c r="Z1347" i="1"/>
  <c r="Y1347" i="1"/>
  <c r="X1347" i="1"/>
  <c r="W1347" i="1"/>
  <c r="V1347" i="1"/>
  <c r="U1347" i="1"/>
  <c r="T1347" i="1"/>
  <c r="Q1347" i="1"/>
  <c r="Z1346" i="1"/>
  <c r="Y1346" i="1"/>
  <c r="X1346" i="1"/>
  <c r="W1346" i="1"/>
  <c r="V1346" i="1"/>
  <c r="U1346" i="1"/>
  <c r="T1346" i="1"/>
  <c r="Q1346" i="1"/>
  <c r="Z1345" i="1"/>
  <c r="Y1345" i="1"/>
  <c r="X1345" i="1"/>
  <c r="W1345" i="1"/>
  <c r="V1345" i="1"/>
  <c r="U1345" i="1"/>
  <c r="T1345" i="1"/>
  <c r="Q1345" i="1"/>
  <c r="Z1344" i="1"/>
  <c r="Y1344" i="1"/>
  <c r="X1344" i="1"/>
  <c r="W1344" i="1"/>
  <c r="V1344" i="1"/>
  <c r="U1344" i="1"/>
  <c r="T1344" i="1"/>
  <c r="Q1344" i="1"/>
  <c r="Z1338" i="1"/>
  <c r="Z1307" i="1" s="1"/>
  <c r="Y1338" i="1"/>
  <c r="X1338" i="1"/>
  <c r="W1338" i="1"/>
  <c r="V1338" i="1"/>
  <c r="U1338" i="1"/>
  <c r="T1338" i="1"/>
  <c r="Q1338" i="1"/>
  <c r="Z1328" i="1"/>
  <c r="Y1328" i="1"/>
  <c r="X1328" i="1"/>
  <c r="W1328" i="1"/>
  <c r="V1328" i="1"/>
  <c r="U1328" i="1"/>
  <c r="T1328" i="1"/>
  <c r="Q1328" i="1"/>
  <c r="Z1308" i="1"/>
  <c r="Y1308" i="1"/>
  <c r="X1308" i="1"/>
  <c r="W1308" i="1"/>
  <c r="V1308" i="1"/>
  <c r="U1308" i="1"/>
  <c r="T1308" i="1"/>
  <c r="Q1308" i="1"/>
  <c r="Y1307" i="1"/>
  <c r="X1307" i="1"/>
  <c r="W1307" i="1"/>
  <c r="V1307" i="1"/>
  <c r="U1307" i="1"/>
  <c r="T1307" i="1"/>
  <c r="Q1307" i="1"/>
  <c r="Z1229" i="1"/>
  <c r="Z1227" i="1" s="1"/>
  <c r="Y1229" i="1"/>
  <c r="Y1227" i="1" s="1"/>
  <c r="X1229" i="1"/>
  <c r="W1229" i="1"/>
  <c r="W1227" i="1" s="1"/>
  <c r="V1229" i="1"/>
  <c r="V1227" i="1" s="1"/>
  <c r="U1229" i="1"/>
  <c r="T1229" i="1"/>
  <c r="Q1229" i="1"/>
  <c r="Z1228" i="1"/>
  <c r="Y1228" i="1"/>
  <c r="X1228" i="1"/>
  <c r="W1228" i="1"/>
  <c r="V1228" i="1"/>
  <c r="U1228" i="1"/>
  <c r="T1228" i="1"/>
  <c r="Q1228" i="1"/>
  <c r="X1227" i="1"/>
  <c r="T1227" i="1"/>
  <c r="Z1100" i="1"/>
  <c r="Y1100" i="1"/>
  <c r="X1100" i="1"/>
  <c r="W1100" i="1"/>
  <c r="V1100" i="1"/>
  <c r="U1100" i="1"/>
  <c r="T1100" i="1"/>
  <c r="Q1100" i="1"/>
  <c r="Z1090" i="1"/>
  <c r="Y1090" i="1"/>
  <c r="X1090" i="1"/>
  <c r="W1090" i="1"/>
  <c r="W1089" i="1" s="1"/>
  <c r="V1090" i="1"/>
  <c r="V1089" i="1" s="1"/>
  <c r="U1090" i="1"/>
  <c r="T1090" i="1"/>
  <c r="T1089" i="1" s="1"/>
  <c r="Q1090" i="1"/>
  <c r="Q1089" i="1" s="1"/>
  <c r="X1089" i="1"/>
  <c r="Z1083" i="1"/>
  <c r="Y1083" i="1"/>
  <c r="X1083" i="1"/>
  <c r="W1083" i="1"/>
  <c r="V1083" i="1"/>
  <c r="U1083" i="1"/>
  <c r="T1083" i="1"/>
  <c r="Q1083" i="1"/>
  <c r="Z928" i="1"/>
  <c r="Y928" i="1"/>
  <c r="Y927" i="1" s="1"/>
  <c r="X928" i="1"/>
  <c r="X927" i="1" s="1"/>
  <c r="W928" i="1"/>
  <c r="W927" i="1" s="1"/>
  <c r="V928" i="1"/>
  <c r="V927" i="1" s="1"/>
  <c r="U928" i="1"/>
  <c r="U927" i="1" s="1"/>
  <c r="T928" i="1"/>
  <c r="Q928" i="1"/>
  <c r="Z927" i="1"/>
  <c r="T927" i="1"/>
  <c r="Q927" i="1"/>
  <c r="Z926" i="1"/>
  <c r="Y926" i="1"/>
  <c r="X926" i="1"/>
  <c r="W926" i="1"/>
  <c r="V926" i="1"/>
  <c r="U926" i="1"/>
  <c r="T926" i="1"/>
  <c r="Q926" i="1"/>
  <c r="Z925" i="1"/>
  <c r="Y925" i="1"/>
  <c r="X925" i="1"/>
  <c r="W925" i="1"/>
  <c r="V925" i="1"/>
  <c r="U925" i="1"/>
  <c r="T925" i="1"/>
  <c r="Q925" i="1"/>
  <c r="Z923" i="1"/>
  <c r="Y923" i="1"/>
  <c r="X923" i="1"/>
  <c r="W923" i="1"/>
  <c r="V923" i="1"/>
  <c r="U923" i="1"/>
  <c r="T923" i="1"/>
  <c r="Q923" i="1"/>
  <c r="Z922" i="1"/>
  <c r="Y922" i="1"/>
  <c r="X922" i="1"/>
  <c r="W922" i="1"/>
  <c r="V922" i="1"/>
  <c r="U922" i="1"/>
  <c r="T922" i="1"/>
  <c r="Q922" i="1"/>
  <c r="Z921" i="1"/>
  <c r="Y921" i="1"/>
  <c r="X921" i="1"/>
  <c r="W921" i="1"/>
  <c r="V921" i="1"/>
  <c r="U921" i="1"/>
  <c r="T921" i="1"/>
  <c r="Q921" i="1"/>
  <c r="Z920" i="1"/>
  <c r="Y920" i="1"/>
  <c r="X920" i="1"/>
  <c r="W920" i="1"/>
  <c r="V920" i="1"/>
  <c r="U920" i="1"/>
  <c r="T920" i="1"/>
  <c r="Q920" i="1"/>
  <c r="Z918" i="1"/>
  <c r="Y918" i="1"/>
  <c r="X918" i="1"/>
  <c r="W918" i="1"/>
  <c r="V918" i="1"/>
  <c r="U918" i="1"/>
  <c r="T918" i="1"/>
  <c r="Q918" i="1"/>
  <c r="Z905" i="1"/>
  <c r="Y905" i="1"/>
  <c r="X905" i="1"/>
  <c r="W905" i="1"/>
  <c r="V905" i="1"/>
  <c r="V904" i="1" s="1"/>
  <c r="U905" i="1"/>
  <c r="U904" i="1" s="1"/>
  <c r="T905" i="1"/>
  <c r="T904" i="1" s="1"/>
  <c r="Q905" i="1"/>
  <c r="Q904" i="1" s="1"/>
  <c r="Z904" i="1"/>
  <c r="Y904" i="1"/>
  <c r="X904" i="1"/>
  <c r="W904" i="1"/>
  <c r="Z798" i="1"/>
  <c r="Y798" i="1"/>
  <c r="X798" i="1"/>
  <c r="W798" i="1"/>
  <c r="V798" i="1"/>
  <c r="U798" i="1"/>
  <c r="T798" i="1"/>
  <c r="Q798" i="1"/>
  <c r="Z284" i="1"/>
  <c r="Y284" i="1"/>
  <c r="X284" i="1"/>
  <c r="X283" i="1" s="1"/>
  <c r="W284" i="1"/>
  <c r="W283" i="1" s="1"/>
  <c r="V284" i="1"/>
  <c r="V283" i="1" s="1"/>
  <c r="U284" i="1"/>
  <c r="U283" i="1" s="1"/>
  <c r="T284" i="1"/>
  <c r="T283" i="1" s="1"/>
  <c r="Q284" i="1"/>
  <c r="Q283" i="1" s="1"/>
  <c r="Z283" i="1"/>
  <c r="Y283" i="1"/>
  <c r="Z27" i="1"/>
  <c r="Y27" i="1"/>
  <c r="X27" i="1"/>
  <c r="W27" i="1"/>
  <c r="V27" i="1"/>
  <c r="U27" i="1"/>
  <c r="T27" i="1"/>
  <c r="Q27" i="1"/>
  <c r="Z18" i="1"/>
  <c r="Y18" i="1"/>
  <c r="X18" i="1"/>
  <c r="W18" i="1"/>
  <c r="V18" i="1"/>
  <c r="U18" i="1"/>
  <c r="T18" i="1"/>
  <c r="Q18" i="1"/>
  <c r="X17" i="1"/>
  <c r="W17" i="1"/>
  <c r="V17" i="1"/>
  <c r="A9" i="1"/>
  <c r="A6" i="1"/>
  <c r="Q1227" i="1" l="1"/>
  <c r="Q1088" i="1" s="1"/>
  <c r="Q1087" i="1" s="1"/>
  <c r="T17" i="1"/>
  <c r="T16" i="1" s="1"/>
  <c r="T15" i="1" s="1"/>
  <c r="Z7079" i="1"/>
  <c r="Q3071" i="1"/>
  <c r="V4444" i="1"/>
  <c r="X3070" i="1"/>
  <c r="X3069" i="1" s="1"/>
  <c r="W6078" i="1"/>
  <c r="X16" i="1"/>
  <c r="X15" i="1" s="1"/>
  <c r="Z17" i="1"/>
  <c r="Z16" i="1" s="1"/>
  <c r="Z15" i="1" s="1"/>
  <c r="W1088" i="1"/>
  <c r="W1087" i="1" s="1"/>
  <c r="Z1089" i="1"/>
  <c r="Z1088" i="1" s="1"/>
  <c r="Z1087" i="1" s="1"/>
  <c r="V3070" i="1"/>
  <c r="V3069" i="1" s="1"/>
  <c r="Z3611" i="1"/>
  <c r="Z3610" i="1" s="1"/>
  <c r="Y7078" i="1"/>
  <c r="Y7077" i="1" s="1"/>
  <c r="T4444" i="1"/>
  <c r="Z5053" i="1"/>
  <c r="W3070" i="1"/>
  <c r="W3069" i="1" s="1"/>
  <c r="Y3611" i="1"/>
  <c r="Y3610" i="1" s="1"/>
  <c r="Y3070" i="1"/>
  <c r="Y3069" i="1" s="1"/>
  <c r="Z3071" i="1"/>
  <c r="Z3070" i="1" s="1"/>
  <c r="Z3069" i="1" s="1"/>
  <c r="X7078" i="1"/>
  <c r="X7077" i="1" s="1"/>
  <c r="T6078" i="1"/>
  <c r="X4443" i="1"/>
  <c r="X4442" i="1" s="1"/>
  <c r="Z6077" i="1"/>
  <c r="Z6076" i="1" s="1"/>
  <c r="T3497" i="1"/>
  <c r="T3496" i="1" s="1"/>
  <c r="Q3497" i="1"/>
  <c r="Q3496" i="1" s="1"/>
  <c r="Y17" i="1"/>
  <c r="Y16" i="1" s="1"/>
  <c r="Y15" i="1" s="1"/>
  <c r="T7079" i="1"/>
  <c r="T3611" i="1"/>
  <c r="T3610" i="1" s="1"/>
  <c r="T6077" i="1"/>
  <c r="T6076" i="1" s="1"/>
  <c r="X1088" i="1"/>
  <c r="X1087" i="1" s="1"/>
  <c r="V1088" i="1"/>
  <c r="V1087" i="1" s="1"/>
  <c r="V4443" i="1"/>
  <c r="V4442" i="1" s="1"/>
  <c r="W16" i="1"/>
  <c r="W15" i="1" s="1"/>
  <c r="T1088" i="1"/>
  <c r="T1087" i="1" s="1"/>
  <c r="X3497" i="1"/>
  <c r="X3496" i="1" s="1"/>
  <c r="Y4444" i="1"/>
  <c r="Y4443" i="1" s="1"/>
  <c r="Y4442" i="1" s="1"/>
  <c r="X3611" i="1"/>
  <c r="X3610" i="1" s="1"/>
  <c r="Q1378" i="1"/>
  <c r="Q1377" i="1" s="1"/>
  <c r="W4443" i="1"/>
  <c r="W4442" i="1" s="1"/>
  <c r="Z7078" i="1"/>
  <c r="Z7077" i="1" s="1"/>
  <c r="Q6077" i="1"/>
  <c r="Q6076" i="1" s="1"/>
  <c r="Y1089" i="1"/>
  <c r="Y1088" i="1" s="1"/>
  <c r="Y1087" i="1" s="1"/>
  <c r="V6078" i="1"/>
  <c r="V6077" i="1" s="1"/>
  <c r="V6076" i="1" s="1"/>
  <c r="T1378" i="1"/>
  <c r="T1377" i="1" s="1"/>
  <c r="V1378" i="1"/>
  <c r="V1377" i="1" s="1"/>
  <c r="Q4443" i="1"/>
  <c r="Q4442" i="1" s="1"/>
  <c r="X6077" i="1"/>
  <c r="X6076" i="1" s="1"/>
  <c r="Q3070" i="1"/>
  <c r="Q3069" i="1" s="1"/>
  <c r="Z3497" i="1"/>
  <c r="Z3496" i="1" s="1"/>
  <c r="Z4444" i="1"/>
  <c r="T7723" i="1"/>
  <c r="V7078" i="1"/>
  <c r="V7077" i="1" s="1"/>
  <c r="V16" i="1"/>
  <c r="V15" i="1" s="1"/>
  <c r="Z1378" i="1"/>
  <c r="Z1377" i="1" s="1"/>
  <c r="Y1378" i="1"/>
  <c r="Y1377" i="1" s="1"/>
  <c r="Q7078" i="1"/>
  <c r="Q7077" i="1" s="1"/>
  <c r="W3611" i="1"/>
  <c r="W3610" i="1" s="1"/>
  <c r="W1378" i="1"/>
  <c r="W1377" i="1" s="1"/>
  <c r="X1378" i="1"/>
  <c r="X1377" i="1" s="1"/>
  <c r="Y3497" i="1"/>
  <c r="Y3496" i="1" s="1"/>
  <c r="T4443" i="1"/>
  <c r="T4442" i="1" s="1"/>
  <c r="Y6077" i="1"/>
  <c r="Y6076" i="1" s="1"/>
  <c r="V3611" i="1"/>
  <c r="V3610" i="1" s="1"/>
  <c r="Z4443" i="1"/>
  <c r="Z4442" i="1" s="1"/>
  <c r="W6077" i="1"/>
  <c r="W6076" i="1" s="1"/>
  <c r="T3070" i="1"/>
  <c r="T3069" i="1" s="1"/>
  <c r="U17" i="1"/>
  <c r="U16" i="1" s="1"/>
  <c r="U15" i="1" s="1"/>
  <c r="U3225" i="1"/>
  <c r="U2972" i="1"/>
  <c r="Q17" i="1"/>
  <c r="Q16" i="1" s="1"/>
  <c r="Q15" i="1" s="1"/>
  <c r="U3071" i="1"/>
  <c r="U7079" i="1"/>
  <c r="U7078" i="1" s="1"/>
  <c r="U7077" i="1" s="1"/>
  <c r="U1379" i="1"/>
  <c r="U1227" i="1"/>
  <c r="U1089" i="1"/>
  <c r="U4444" i="1"/>
  <c r="U4443" i="1" s="1"/>
  <c r="U4442" i="1" s="1"/>
  <c r="U6077" i="1"/>
  <c r="U6076" i="1" s="1"/>
  <c r="U3611" i="1"/>
  <c r="U3610" i="1" s="1"/>
  <c r="U3497" i="1"/>
  <c r="U3496" i="1" s="1"/>
  <c r="T7078" i="1" l="1"/>
  <c r="T7077" i="1" s="1"/>
  <c r="U3070" i="1"/>
  <c r="U3069" i="1" s="1"/>
  <c r="U1088" i="1"/>
  <c r="U1087" i="1" s="1"/>
  <c r="U1378" i="1"/>
  <c r="U1377" i="1" s="1"/>
</calcChain>
</file>

<file path=xl/sharedStrings.xml><?xml version="1.0" encoding="utf-8"?>
<sst xmlns="http://schemas.openxmlformats.org/spreadsheetml/2006/main" count="175402" uniqueCount="22824">
  <si>
    <t>Приложение  № 12</t>
  </si>
  <si>
    <t>к приказу Минэнерго России</t>
  </si>
  <si>
    <t>от «05» мая 2016 г. № 380</t>
  </si>
  <si>
    <t>Форма 12. Краткое описание инвестиционной программы. Обоснование необходимости реализации инвестиционных проектов</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</si>
  <si>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</si>
  <si>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</si>
  <si>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</si>
  <si>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</si>
  <si>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Год ввода в эксплуатацию трансформаторной или иной подстанции, линии электропередачи 
(до реализации инвестиционного проекта)</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</si>
  <si>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</si>
  <si>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</si>
  <si>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</si>
  <si>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Инвестиционным проектом предусматривается выполнение:</t>
  </si>
  <si>
    <t>Реализация инвестиционного проекта обусловлена необходимостью выполнения требований: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</si>
  <si>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</si>
  <si>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</si>
  <si>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</si>
  <si>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</si>
  <si>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Аварийная нагрузка, %</t>
  </si>
  <si>
    <t>Максимальная мощность энергопринимающих устройств потребителей услуг  по документам о технологическом присоединении</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</si>
  <si>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</si>
  <si>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Проектный высший класс напряжения (рабочее высшее  напряжение), кВ</t>
  </si>
  <si>
    <t>Задачи, решаемые в рамках реализации инвестиционного проекта</t>
  </si>
  <si>
    <t>Неудовлетворительное техническое состояние подтверждается  результатами:</t>
  </si>
  <si>
    <t>противоаварийных мероприятий, предусмотренных актами о расследовании причин аварии (реквизиты актов)</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</si>
  <si>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</si>
  <si>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</si>
  <si>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</si>
  <si>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всего, МВхА</t>
  </si>
  <si>
    <t>всего за вычетом мощности  наиболее крупного (авто-) трансформатора, МВхА</t>
  </si>
  <si>
    <t>всего, Мвар</t>
  </si>
  <si>
    <t>законодательства Российской Федерации (+;-)</t>
  </si>
  <si>
    <t>регламентов рынков электрической энергии  (+;-)</t>
  </si>
  <si>
    <t>МВт</t>
  </si>
  <si>
    <t>Дата контрольного замерного дня</t>
  </si>
  <si>
    <t>До</t>
  </si>
  <si>
    <t>После</t>
  </si>
  <si>
    <t>технического освидетельст-вования (+;-)</t>
  </si>
  <si>
    <t>технического обследования (+;-)</t>
  </si>
  <si>
    <t>1</t>
  </si>
  <si>
    <t>Владимирская область</t>
  </si>
  <si>
    <t>Г</t>
  </si>
  <si>
    <t>нд</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</si>
  <si>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</si>
  <si>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</si>
  <si>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</si>
  <si>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</si>
  <si>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</si>
  <si>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</si>
  <si>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35/10 кВ Искра с заменой силового трансформатора Т-1 2,5 на 4 МВА для ликвидации дефицита мощности Центра питания (4 МВА) (прирост трансформаторной мощности 1,5 МВА)</t>
  </si>
  <si>
    <t>K_VLE-00014-330</t>
  </si>
  <si>
    <t>-</t>
  </si>
  <si>
    <t>ПС 35/10 кВ Искра</t>
  </si>
  <si>
    <t>16.12.2020</t>
  </si>
  <si>
    <t>Повышение производительности имеющихся основных производственных фондов организации. Схема и программа перспективного развития электроэнергетики  Владимирской области, утвержденная губернатором Владимирской области Сипягиным Владимиром Владимировичем 30.04.2020 г. (стр. 27, п. 3, Том 2 ч. 2).</t>
  </si>
  <si>
    <t>Реконструкция с заменой трансформатора ТМ-50 кВА на ТМГ-63 кВА д.Еловки в Александровского района (0,063 МВА с приростом 0,013 МВА (хозспособ)</t>
  </si>
  <si>
    <t>L_VLE-80046-001</t>
  </si>
  <si>
    <t>КТП 10/0,4 кВ д. Еловки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</si>
  <si>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</si>
  <si>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с заменой КТП 180 кВА  на 160 кВА  д. Вяльковка Александровского р-на (0,16 МВА) (хозспособ)</t>
  </si>
  <si>
    <t>L_VLE-80046-003</t>
  </si>
  <si>
    <t>КТП 10/0,4 кВ д. Вяльковка</t>
  </si>
  <si>
    <t>Реконструкция с заменой КТП 160 кВА  на 160 кВА  с. Давыдовское Кольчугинского р-на (0,16 МВА) (хозспособ)</t>
  </si>
  <si>
    <t>L_VLE-80046-004</t>
  </si>
  <si>
    <t>КТП 10/0,4 кВ с. Давыдовское</t>
  </si>
  <si>
    <t>Реконструкция с заменой КТП 160 кВА  на 250 кВА Маренкино Александровского р-на 0,25 МВА) (хозспособ)</t>
  </si>
  <si>
    <t>L_VLE-80046-005</t>
  </si>
  <si>
    <t>КТП 10/0,4 кВ д. Маренкино</t>
  </si>
  <si>
    <t>Реконструкция с заменой КТП 250 кВА  на 400 кВА  в ЗТП 26 г. Струнино Александровского р-на (0,4 МВА) (хозспособ)</t>
  </si>
  <si>
    <t>L_VLE-80046-006</t>
  </si>
  <si>
    <t>ЗТП 10/0,4 кВ г. Струнино</t>
  </si>
  <si>
    <t>Реконструкция с заменой КТП 60 кВА  на 160 кВА  с. Сорокино Александровского р-на(0,16 МВА) (хозспособ)</t>
  </si>
  <si>
    <t>L_VLE-80046-007</t>
  </si>
  <si>
    <t>КТП 10/0,4 кВ с. Сорокино</t>
  </si>
  <si>
    <t>Реконструкция с заменой КТП 63 кВА  на 100 кВА  с. Желнино Александровского р-на(0,1 МВА) (хозспособ)</t>
  </si>
  <si>
    <t>L_VLE-80046-008</t>
  </si>
  <si>
    <t>КТП 10/0,4 кВ с. Желнино</t>
  </si>
  <si>
    <t>1.2.1.2</t>
  </si>
  <si>
    <t>Модернизация, техническое перевооружение трансформаторных и иных подстанций, распределительных пунктов, всего, в том числе:</t>
  </si>
  <si>
    <t>Техперевооружение ПС 110 кВ Гороховец. Реконструкция устройств РЗА  (4 шт.)</t>
  </si>
  <si>
    <t>G_VLE-00014-064</t>
  </si>
  <si>
    <t>ПС 110/35/6 кВ Гороховец</t>
  </si>
  <si>
    <t>Обеспечение исполнения требований п.1.6.20 ПУЭ и п. 5.9.23 и п 4.7.19 ПТЭ: ПС 110 кВ с секциями или системами шин должны иметь устройства автоматической регистрации аварийных процессов в электрической части энергосистемы, 3.2.15 ПУЭ: для линий 110 кВ должны предусматриваться резервные защиты.</t>
  </si>
  <si>
    <t>Техперевооружение ПС-110/35/6 кВ Ковров. Оснащение  регистраторами аварийных событий. (1 шт.)</t>
  </si>
  <si>
    <t>G_VLE-00014-072</t>
  </si>
  <si>
    <t>ПС 110/35/6 кВ Ковров</t>
  </si>
  <si>
    <t>Техперевооружение ПС-110/35/6 кВ Муром. Оснащение  регистраторами аварийных событий. (1 шт.)</t>
  </si>
  <si>
    <t>G_VLE-00014-073</t>
  </si>
  <si>
    <t>ПС 110/35/6 кВ Муром</t>
  </si>
  <si>
    <t>Техперевооружение ПС-110/35/10 кВ Ундол. Оснащение  регистраторами аварийных событий. (1 шт.)</t>
  </si>
  <si>
    <t>G_VLE-00014-074</t>
  </si>
  <si>
    <t>ПС 110/35/10 кВ Ундол</t>
  </si>
  <si>
    <t>Техперевооружение ПС-110/6 кВ Западная. Оснащение КРУ телеуправлением дистанционного ввода графиков ограничения фидеров 10 кВ (2 шт.)</t>
  </si>
  <si>
    <t>G_VLE-00014-077</t>
  </si>
  <si>
    <t>ПС 110/6 кВ Западная</t>
  </si>
  <si>
    <t>Выполнение требований приказа Министерства Промышленности и энергетики РФ от 18 марта 2008 г. N 124: сетевые организации должны предусмотреть и обеспечить техническую возможность дистанционного ввода графиков временного отключения потребления.</t>
  </si>
  <si>
    <t>Техперевооружение ПС-110/10 кВ Сунгирь. Оснащение КРУ телеуправлением дистанционного ввода графиков ограничения фидеров 10 кВ (1 шт.)</t>
  </si>
  <si>
    <t>G_VLE-00014-078</t>
  </si>
  <si>
    <t>ПС 110/10/6 кВ Сунгирь</t>
  </si>
  <si>
    <t>Техперевооружение. ПС-110/35/10 кВ Меленки. Установка дугогасящего реактора (1 шт.)</t>
  </si>
  <si>
    <t>G_VLE-00014-080</t>
  </si>
  <si>
    <t>ПС 110/35/10 кВ Меленки</t>
  </si>
  <si>
    <t>Снижение  влияния емкостного тока в сети 6-35 кВ.</t>
  </si>
  <si>
    <t>Техперевооружение ПС-35/10 кВ Городская оснащение дуговыми защитами 3,4 СШ 10 кВ   (2 шт.)</t>
  </si>
  <si>
    <t>G_VLE-00014-082</t>
  </si>
  <si>
    <t>ПС 110/35/10 кВ Городская</t>
  </si>
  <si>
    <t>Обеспечение выполнения требований ПТЭ 5.4.19: Комплектные распределительные устройства 6 - 10 кВ должны иметь быстродействующую защиту от дуговых коротких замыканий внутри шкафов КРУ.</t>
  </si>
  <si>
    <t>Техперевооружение ПС-110/10 кВ Пенкино оснащение дуговыми защитами 1,2 СШ 10 кВ  (2 шт.)</t>
  </si>
  <si>
    <t>G_VLE-00014-083</t>
  </si>
  <si>
    <t>ПС 110/10 кВ Пенкино</t>
  </si>
  <si>
    <t>Техперевооружение ПС-110/35/10 кВ Борисовская оснащение дуговыми защитами 1,2 СШ 10 кВ (2 шт.)</t>
  </si>
  <si>
    <t>G_VLE-00014-084</t>
  </si>
  <si>
    <t>ПС 110/35/10 кВ Борисовская</t>
  </si>
  <si>
    <t>Техперевооружение ПС-110/10 кВ Копнино оснащение дуговыми защитами 1,2 СШ 10 кВ (2 шт.)</t>
  </si>
  <si>
    <t>G_VLE-00014-085</t>
  </si>
  <si>
    <t>ПС 110/10 кВ Копнино</t>
  </si>
  <si>
    <t>Техперевооружение ПС-110/10 кВ Хмелево оснащение дуговыми защитами 1,2 СШ 10 кВ (2 шт.)</t>
  </si>
  <si>
    <t>G_VLE-00014-086</t>
  </si>
  <si>
    <t>ПС 110/10 кВ Хмелево</t>
  </si>
  <si>
    <t>Техперевооружение ПС-35/10 кВ Второво оснащение дуговыми защитами 1,2 СШ 10 кВ (2 шт.)</t>
  </si>
  <si>
    <t>G_VLE-00014-087</t>
  </si>
  <si>
    <t>ПС 35/10 кВ Второво</t>
  </si>
  <si>
    <t>Техперевооружение ПС-110/6 кВ ВЭМЗ оснащение дуговыми защитами 1,2,3,4 СШ 6 кВ.  (4 шт.)</t>
  </si>
  <si>
    <t>G_VLE-00014-088</t>
  </si>
  <si>
    <t>ПС 110/6 кВ ВЭМЗ</t>
  </si>
  <si>
    <t>Техперевооружение ПС-110/6 кВ Ждановская оснащение дуговыми защитами 1,2,3,4 СШ 6 кВ.  (4 шт.)</t>
  </si>
  <si>
    <t>G_VLE-00014-089</t>
  </si>
  <si>
    <t>ПС 110/6 кВ Ждановская</t>
  </si>
  <si>
    <t xml:space="preserve">Реконструкция ПС-110/6 кВ Химзаводская оснащение дуговыми защитами 1,2,3,4 СШ 6 кВ. Техперевооружение. </t>
  </si>
  <si>
    <t>G_VLE-00014-090</t>
  </si>
  <si>
    <t>ПС 110/6 кВ Химзаводская</t>
  </si>
  <si>
    <t>Техперевооружение ПС-110/35/6 кВ Кольчугино реконструкция устройств РЗА  (1 шт.).</t>
  </si>
  <si>
    <t>G_VLE-00014-091</t>
  </si>
  <si>
    <t>ПС 110/35/6 кВ Кольчугино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</si>
  <si>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20.07.2016</t>
  </si>
  <si>
    <t>Техперевооружение ПС-110/35/10 кВ Ю.Польская. Реконструкция устройств РЗА. (1 шт.)</t>
  </si>
  <si>
    <t>G_VLE-00014-092</t>
  </si>
  <si>
    <t>ПС 110/35/10 кВ Юрьев-Польская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</si>
  <si>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10.08.2016</t>
  </si>
  <si>
    <t>Техперевооружение ПС-110/10 кВ Кварц реконструкция устройств РЗА.(1 шт.)</t>
  </si>
  <si>
    <t>G_VLE-00014-093</t>
  </si>
  <si>
    <t>ПС 110/10 кВ Кварц</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</si>
  <si>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28.06.2016</t>
  </si>
  <si>
    <t>Техперевооружение ПС 110кВ Берково. Замена аккумуляторных батарей.  (1 шт.)</t>
  </si>
  <si>
    <t>G_VLE-00014-095</t>
  </si>
  <si>
    <t>ПС 110/35/10 кВ Берково</t>
  </si>
  <si>
    <t>Реализация проекта связана с Обеспечение выполнениям требований  ПТЭЭСиС п.5.5.1;СО 34.45-51.300-97; РД 34.50.502-91. Истекает срок службы аккумуляторной батареи.</t>
  </si>
  <si>
    <t>+</t>
  </si>
  <si>
    <t>Техперевооружение  ПС-35/10 кВ ПС Новобусино оснащение дуговыми защитами 1,2 СШ 10 кВ (2 шт.)</t>
  </si>
  <si>
    <t>G_VLE-00014-102</t>
  </si>
  <si>
    <t>ПС 35/10 кВ Новобусино</t>
  </si>
  <si>
    <t>Техперевооружение ПС-110/6 кВ Фанерная оснащение дуговыми защитами 1,2 СШ 6 кВ (2 шт.)</t>
  </si>
  <si>
    <t>G_VLE-00014-103</t>
  </si>
  <si>
    <t>ПС 110/6 кВ Фанерная</t>
  </si>
  <si>
    <t>Техперевооружение ПС-35/10 кВ Жердево оснащение дуговыми защитами 1,2 СШ 10 кВ (2 шт.)</t>
  </si>
  <si>
    <t>G_VLE-00014-104</t>
  </si>
  <si>
    <t>ПС 35/10 кВ Жердево</t>
  </si>
  <si>
    <t>Техперевооружение ПС-110/35/6 кВ Ковров. Реконструкция устройств РЗА.  (1 шт.)</t>
  </si>
  <si>
    <t>G_VLE-00014-105</t>
  </si>
  <si>
    <t>Техперевооружение ПС-110/35/6 кВ Муром. Реконструкция устройств РЗА. (1 шт.)</t>
  </si>
  <si>
    <t>G_VLE-00014-106</t>
  </si>
  <si>
    <t>Техперевооружение ПС-110/35/6 кВ Кольчугино замена АБ.  (1 шт.)</t>
  </si>
  <si>
    <t>G_VLE-00014-107</t>
  </si>
  <si>
    <t>Выполнением требований  Правил Технической Эксплуатации Электрических Станций и Сетей п.5.5.1;СО 34.45-51.300-97; РД 34.50.502-91.  Аккумуляторная батарея типа ТБ-350 2004г.в . (значение плотности электролита не соответствует  требованиям нормативной документации, внутри элнментов начался необратимый процесс шламообразования и сульфатации  положительных пластинах)</t>
  </si>
  <si>
    <t>Техперевооружение ПС-110/35/10 кВ Базовая замена АБ.  (1 шт.)</t>
  </si>
  <si>
    <t>G_VLE-00014-108</t>
  </si>
  <si>
    <t>ПС 110/35/10 кВ Базовая</t>
  </si>
  <si>
    <t>ТехперевооружениеПС-110/6 кВ Н.Мезиново с заменой ТТ-110 ВЛ Черусти-Н.Мезиново  ф А. (1 шт.)</t>
  </si>
  <si>
    <t>G_VLE-00014-110</t>
  </si>
  <si>
    <t>ПС 110/35/10 кВ Ново Мезиново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</si>
  <si>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14.06.2016</t>
  </si>
  <si>
    <t>Техперевооружение  ПС-110/6 кВ Н.Мезиново замена ТТ-110 ВЛ Черусти-Н.Мезиново ф В.  (1 шт.)</t>
  </si>
  <si>
    <t>G_VLE-00014-111</t>
  </si>
  <si>
    <t>Техперевооружение ПС-110/6 кВ Н.Мезиново замена ТТ-110 ВЛ Черусти-Н.Мезиново  ф С.   (1 шт.)</t>
  </si>
  <si>
    <t>G_VLE-00014-112</t>
  </si>
  <si>
    <t>Техперевооружение ПС-110/6 кВ ВЭМЗ замена ТН-110 2 СШ  ф В.   (1 шт.)</t>
  </si>
  <si>
    <t>G_VLE-00014-121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</si>
  <si>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16.06.2016</t>
  </si>
  <si>
    <t>Техперевооружение ПС-110/35/10 кВ Покров замена ТН-110 1 СШ ф А.   (1 шт.)</t>
  </si>
  <si>
    <t>G_VLE-00014-123</t>
  </si>
  <si>
    <t>ПС 110/35/10 кВ Покров</t>
  </si>
  <si>
    <t>Техперевооружение ПС-110/35/10 кВ Покров замена ТН-110 1 СШ  ф В.   (1 шт.)</t>
  </si>
  <si>
    <t>G_VLE-00014-124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</si>
  <si>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13.07.2016</t>
  </si>
  <si>
    <t>Техперевооружение ПС-110/35/10 кВ Покров замена ТН-110 1 СШ ф С.   (1 шт.)</t>
  </si>
  <si>
    <t>G_VLE-00014-125</t>
  </si>
  <si>
    <t>Техперевооружение  ПС-110/35/10 кВ Покров замена ТН-110 2 СШ  ф В.  (1 шт.)</t>
  </si>
  <si>
    <t>G_VLE-00014-126</t>
  </si>
  <si>
    <t>Техперевооружение ПС-110/35/10 кВ Покров замена ТН-110 2 СШ  ф С.   (1 шт.)</t>
  </si>
  <si>
    <t>G_VLE-00014-127</t>
  </si>
  <si>
    <t>Техперевооружение ПС 110кВ Южная. Реконструкция с заменой ячеек 6кВ.  (31 шт.)</t>
  </si>
  <si>
    <t>G_VLE-00014-144</t>
  </si>
  <si>
    <t>ПС 110/6 кВ Южная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</si>
  <si>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22.05.2015</t>
  </si>
  <si>
    <t>Техперевооружение ПС 110кВ Муром. Замена аккумуляторных батарей.  (1 шт.)</t>
  </si>
  <si>
    <t>G_VLE-00014-146</t>
  </si>
  <si>
    <t>Реализация проекта связана с Обеспечение выполнениям требований  ПТЭЭСиС п.5.5.1;СО 34.45-51.300-97; РД 34.50.502-91. (Выработала свои нормативный срок эксплуатации. Наблюдается выпадение шлама, сильное коробления пластин, потеря емкости АБ).</t>
  </si>
  <si>
    <t>Техперевооружение ПС 110кВ Ковров. Замена аккумуляторных батарей.  (1 шт.)</t>
  </si>
  <si>
    <t>G_VLE-00014-147</t>
  </si>
  <si>
    <t>Техперевооружение ПС 110кВ Кольчугино. Замена ТН-110кВ.  (2 шт.)</t>
  </si>
  <si>
    <t>G_VLE-00014-148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</si>
  <si>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21.07.2015</t>
  </si>
  <si>
    <t>Техперевооружение ПС 110кВ Базовая. Замена ТН-110.  (2 шт.)</t>
  </si>
  <si>
    <t>G_VLE-00014-150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</si>
  <si>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18.07.2015</t>
  </si>
  <si>
    <t>Техперевооружение ПС 110кВ Тракторная. Замена аккумуляторных батарей.  (1 шт.)</t>
  </si>
  <si>
    <t>G_VLE-00014-151</t>
  </si>
  <si>
    <t>ПС 110/6 кВ Тракторная</t>
  </si>
  <si>
    <t>Техперевооружение ПС 110кВ Химзаводская. Замена аккумуляторных батарей.  (1 шт.)</t>
  </si>
  <si>
    <t>G_VLE-00014-152</t>
  </si>
  <si>
    <t>Техперевооружение ПС 110 кВ Уршель. Оснащение электромагнитной блокировкой Гинодмана.</t>
  </si>
  <si>
    <t>J_VLE-00014-215</t>
  </si>
  <si>
    <t>ПС 110/35/6 кВ Уршель</t>
  </si>
  <si>
    <t>Выполнение требований ПУЭ  п.4.2.27 ( Распределительные устройства должны быть оборудованы оперативной блокировкой неправильных действий при переключениях в электрических установках,  предназначенной для предотвращения неправильных действий с разъединителями, заземляющими ножами, отделителями и короткозамыкателями.).</t>
  </si>
  <si>
    <t>Техперевооружение ПС 110 кВ Красный Октябрь 110/35/10 СМВ-110 кВ . Замена МВ-110 на ЭВ-110.</t>
  </si>
  <si>
    <t>K_VLE-00014-250</t>
  </si>
  <si>
    <t>ПС 110/35/10 кВ Красный Октябрь</t>
  </si>
  <si>
    <t>Техперевооружение ПС Красный Октябрь 110/35/10.  Замена тр-ра 110 кВ Т-2 по техсостоянию.</t>
  </si>
  <si>
    <t>K_VLE-00014-251</t>
  </si>
  <si>
    <t>Техперевооружение ПС Илевники 110/10  СМВ-110 кВ . Замена масляного выключателя 110 кВ ВМТ-110 на элегазовый.</t>
  </si>
  <si>
    <t>K_VLE-00014-252</t>
  </si>
  <si>
    <t>ПС 110/10 кВ Илевники</t>
  </si>
  <si>
    <t>Техперевооружение ПС 110/10 Южная Восстановление блокировки (110 и 6 кВ).</t>
  </si>
  <si>
    <t>K_VLE-00014-253</t>
  </si>
  <si>
    <t>Техперевооружение ПС 110/10 Восточная  Восстановление блокировки (110 и 6 кВ).</t>
  </si>
  <si>
    <t>K_VLE-00014-254</t>
  </si>
  <si>
    <t>ПС 110/6 кВ Восточная</t>
  </si>
  <si>
    <t>Техперевооружение ПС 110/35/6 Боголюбово  СМВ-35,МВ 35 кВ Т-2. Замена масляных выключателей 35 кВ элегазовый по тех.сосотоянию</t>
  </si>
  <si>
    <t>K_VLE-00014-255</t>
  </si>
  <si>
    <t>ПС 110/35/6 кВ Боголюбово</t>
  </si>
  <si>
    <t>Техперевооружение ПС 110/35/10 Ладога. МВ 11-кВ ВЛ Станционная-3, МВ 110 кВ ВЛ Станционная 4,СОМВ-110 кВ. Замена выключателей на элегазовые. (ММО-110)</t>
  </si>
  <si>
    <t>K_VLE-00014-256</t>
  </si>
  <si>
    <t>ПС 110/35/10 кВ Ладога</t>
  </si>
  <si>
    <t>Техперевооружение ПС 110/35/10 Ундол Замена выключателей ММ0-110 на элегазовые.( ОМВ,ШСМВ,Т-1,Т-2,Т-3,ВЛ Ворша-Ундол,Влад.-Ундол) (7 шт.)</t>
  </si>
  <si>
    <t>K_VLE-00014-257</t>
  </si>
  <si>
    <t>Техперевооружение ПС 110/35/10 Ладога. Установка ДГК 1,2 сш (ячейка с выключателем, ДГК И ТСН ДГК) 2 шт.</t>
  </si>
  <si>
    <t>K_VLE-00014-258</t>
  </si>
  <si>
    <t>Техперевооружение ПС 110/10 Ворша Установка ДГК 1,2 сш (ячейка с выключателем, ДГК И ТСН ДГК)2 шт.</t>
  </si>
  <si>
    <t>K_VLE-00014-259</t>
  </si>
  <si>
    <t>ПС 110/10 кВ Ворша</t>
  </si>
  <si>
    <t>Техперевооружение ПС 110/35/10 Судогда  Установка ДГК 1,2 сш (ячейка с выключателем, ДГК И ТСН ДГК) 2 шт.</t>
  </si>
  <si>
    <t>K_VLE-00014-260</t>
  </si>
  <si>
    <t>ПС 110/35/10 кВ Судогда</t>
  </si>
  <si>
    <t>Техперевооружение ПС 110/35/6 Боголюбово  Установка ДГК 1 сш (ячейка с выключателем, ДГК И ТСН ДГК) 1 шт.</t>
  </si>
  <si>
    <t>K_VLE-00014-261</t>
  </si>
  <si>
    <t>Техперевооружение ПС 110 кВ Гусь.  Замена Акумуляторной батареи (АБ) (1 шт.)</t>
  </si>
  <si>
    <t>K_VLE-00014-262</t>
  </si>
  <si>
    <t>ПС 110/35/6 кВ Гусь</t>
  </si>
  <si>
    <t>Техперевооружение ПС 110/10 Заозерна. ТН 110 кВ 2 СШ (3 шт.), ТТ 11- кВ Т-1,Т-2 (6 шт.) Замена ТН и ТТ на элегазовые ТТ</t>
  </si>
  <si>
    <t>K_VLE-00014-263</t>
  </si>
  <si>
    <t>ПС 110/10 кВ Заозёрная</t>
  </si>
  <si>
    <t>Техперевооружение ПС Добрятино 110/35/10 МВ-110 кВ Т-1, МВ-110 кВ Т-2, СМВ-110 кВ .Замена выключателей на элегазовые (ММО-110).</t>
  </si>
  <si>
    <t>K_VLE-00014-264</t>
  </si>
  <si>
    <t>ПС 110/35/10 кВ Добрятино</t>
  </si>
  <si>
    <t xml:space="preserve">Техперевооружение ПС 110 кВ Гавриловская, модернизация ячеек 10 кВ (площадные объекты) ( 1 шт.) </t>
  </si>
  <si>
    <t>L_VLE-00014-280</t>
  </si>
  <si>
    <t>ПС 110/10 кВ Гавриловская</t>
  </si>
  <si>
    <t xml:space="preserve">Уменьшение количества аварийных отключений, обеспечение надежного электроснабжения потребителей. </t>
  </si>
  <si>
    <t>Техперевооружение ПС 35 кВ Годуново модернизация ячеек 10 кВ ( 4 шт.)  (площадной объект)</t>
  </si>
  <si>
    <t>L_VLE-00014-281</t>
  </si>
  <si>
    <t>ПС 35/10 кВ Годуново</t>
  </si>
  <si>
    <t>Техперевооружение ПС 35 кВ Головино модернизация ячеек 10 кВ ( 2 шт.), модернизацией устройств РЗА (3 шт.)  (площадной объект)</t>
  </si>
  <si>
    <t>L_VLE-00014-282</t>
  </si>
  <si>
    <t>ПС 35/10 кВ Головино</t>
  </si>
  <si>
    <t>Техперевооружение ПС 35 кВ Искра модернизация ячеек 10 кВ ( 2 шт.) (площадной объект)</t>
  </si>
  <si>
    <t>L_VLE-00014-283</t>
  </si>
  <si>
    <t>Техперевооружение ПС 110 кВ Карабаново модернизация ячеек 10 кВ ( 3 шт.) (площадной объект)</t>
  </si>
  <si>
    <t>L_VLE-00014-284</t>
  </si>
  <si>
    <t>ПС 110/10 кВ Карабаново</t>
  </si>
  <si>
    <t>Техперевооружение ПС 35 кВ Лопатницы модернизация ячеек 10 кВ ( 2 шт.) (площадной объект)</t>
  </si>
  <si>
    <t>L_VLE-00014-285</t>
  </si>
  <si>
    <t>ПС 35/10 кВ Лопатницы</t>
  </si>
  <si>
    <t>Техперевооружение ПС 35 кВ Мошок модернизация ячеек 10 кВ ( 3 шт.)  модернизацией устройств РЗА (2 шт.)  (площадной объект)</t>
  </si>
  <si>
    <t>L_VLE-00014-286</t>
  </si>
  <si>
    <t>ПС 35/10 кВ Мошок</t>
  </si>
  <si>
    <t>Техперевооружение ПС 35 кВ Мячково модернизация ячеек 10 кВ ( 3 шт.) (площадной объект)</t>
  </si>
  <si>
    <t>L_VLE-00014-287</t>
  </si>
  <si>
    <t>ПС 35/10 кВ Мячково</t>
  </si>
  <si>
    <t>Техперевооружение ПС 110 кВ Ново-Александрово модернизация ячеек 10 кВ ( 4 шт.) (площадной объект)</t>
  </si>
  <si>
    <t>L_VLE-00014-288</t>
  </si>
  <si>
    <t>ПС 110/10 кВ Ново-Александрово</t>
  </si>
  <si>
    <t>Техперевооружение ПС 110 кВ Полевая модернизация ячеек 10 кВ ( 1 шт.)  ,модернизацией устройств РЗА (1 шт.)  (площадной объект)</t>
  </si>
  <si>
    <t>L_VLE-00014-289</t>
  </si>
  <si>
    <t>ПС 35/10 кВ Полевая</t>
  </si>
  <si>
    <t>Техперевооружение ПС 110 кВ Садовая модернизация ячеек 10 кВ ( 4 шт.),модернизацией устройств РЗА (1 шт.)  (площадной объект)</t>
  </si>
  <si>
    <t>L_VLE-00014-290</t>
  </si>
  <si>
    <t>ПС 110/10 кВ Садовая</t>
  </si>
  <si>
    <t>Техперевооружение ПС 35 кВ Сойма модернизация ячеек 10 кВ ( 2 шт.) (площадной объект)</t>
  </si>
  <si>
    <t>L_VLE-00014-291</t>
  </si>
  <si>
    <t>ПС 35/10 кВ Сойма</t>
  </si>
  <si>
    <t>Техперевооружение ПС 110 кВ Судогда модернизация ячеек 10 кВ ( 2 шт.),модернизацией устройств РЗА (5 шт.)  (площадной объект)</t>
  </si>
  <si>
    <t>L_VLE-00014-292</t>
  </si>
  <si>
    <t>Техперевооружение ПС 110 кВ Улыбышево модернизация ячеек 10 кВ ( 1 шт.),модернизацией устройств РЗА (1 шт.)  (площадной объект)</t>
  </si>
  <si>
    <t>L_VLE-00014-293</t>
  </si>
  <si>
    <t>ПС 110/10 кВ Улыбышево</t>
  </si>
  <si>
    <t>Модернизация бесперебойного питания оборудования СДТУ и АСУЭ от СОПТ ПС 110кВ Арсаки</t>
  </si>
  <si>
    <t>K_VLE-00014-301</t>
  </si>
  <si>
    <t>ПС 110/35/10 кВ Арсаки</t>
  </si>
  <si>
    <t>Исполнение требований ПТЭ, п. 5.5.1 в части обеспечения длительной работы и необходимого уровеня напряжения на шинах постоянного тока в нормальных и аварийных режимах эксплуатируемых аккумуляторных установок.</t>
  </si>
  <si>
    <t>Модернизация бесперебойного питания оборудования СДТУ и АСУЭ от СОПТ ПС 110кВ Лизуново</t>
  </si>
  <si>
    <t>K_VLE-00014-302</t>
  </si>
  <si>
    <t>ПС 110/6 кВ Лизуново</t>
  </si>
  <si>
    <t>Модернизация бесперебойного питания оборудования СДТУ и АСУЭ от СОПТ ПС 110кВ Ундол</t>
  </si>
  <si>
    <t>K_VLE-00014-303</t>
  </si>
  <si>
    <t>Модернизация бесперебойного питания оборудования СДТУ и АСУЭ от СОПТ ПС 110кВ Суздаль</t>
  </si>
  <si>
    <t>K_VLE-00014-304</t>
  </si>
  <si>
    <t>ПС 110/35/10 кВ Суздаль</t>
  </si>
  <si>
    <t>Модернизация бесперебойного питания оборудования СДТУ и АСУЭ от СОПТ ПС 110кВ Боголюбово</t>
  </si>
  <si>
    <t>K_VLE-00014-305</t>
  </si>
  <si>
    <t>Модернизация бесперебойного питания оборудования СДТУ и АСУЭ от СОПТ ПС 110кВ Семязино</t>
  </si>
  <si>
    <t>K_VLE-00014-306</t>
  </si>
  <si>
    <t>ПС 110/6 кВ Семязино</t>
  </si>
  <si>
    <t>Модернизация бесперебойного питания оборудования СДТУ и АСУЭ от СОПТ ПС 110кВ Ворша</t>
  </si>
  <si>
    <t>K_VLE-00014-307</t>
  </si>
  <si>
    <t>Модернизация бесперебойного питания оборудования СДТУ и АСУЭ от СОПТ ПС 110кВ Достижение</t>
  </si>
  <si>
    <t>K_VLE-00014-309</t>
  </si>
  <si>
    <t>ПС 110/10 кВ Достижение</t>
  </si>
  <si>
    <t>Модернизация бесперебойного питания оборудования СДТУ и АСУЭ от СОПТ ПС 110кВ Селиваново</t>
  </si>
  <si>
    <t>K_VLE-00014-310</t>
  </si>
  <si>
    <t>ПС 110/35/10 кВ Селиваново</t>
  </si>
  <si>
    <t>Модернизация бесперебойного питания оборудования СДТУ и АСУЭ от СОПТ ПС 110кВ Гороховец</t>
  </si>
  <si>
    <t>K_VLE-00014-311</t>
  </si>
  <si>
    <t>Модернизация бесперебойного питания оборудования СДТУ и АСУЭ от СОПТ ПС 110кВ Стрелочная</t>
  </si>
  <si>
    <t>K_VLE-00014-312</t>
  </si>
  <si>
    <t>ПС 110/6 кВ Стрелочная</t>
  </si>
  <si>
    <t>Модернизация бесперебойного питания оборудования СДТУ и АСУЭ от СОПТ ПС 110кВ Меленки</t>
  </si>
  <si>
    <t>K_VLE-00014-313</t>
  </si>
  <si>
    <t>Техперевооружение ПС 110 Арсаки модернизация устройств РЗА 10 кВ ( 2 шт.) (площадной объект)</t>
  </si>
  <si>
    <t>L_VLE-00014-320</t>
  </si>
  <si>
    <t>Техперевооружение ПС 35 кВ Бакшеево модернизация устройств РЗА 10 кВ (2 шт.) (площадной объект)</t>
  </si>
  <si>
    <t>L_VLE-00014-321</t>
  </si>
  <si>
    <t>ПС 35/10 кВ Бакшеево</t>
  </si>
  <si>
    <t>Техперевооружение ПС 35 кВ Красное Пламя модернизация устройств РЗА 10 кВ ( 2 шт.) (площадной объект)</t>
  </si>
  <si>
    <t>L_VLE-00014-322</t>
  </si>
  <si>
    <t>ПС 35/10 кВ Красное Пламя</t>
  </si>
  <si>
    <t>Техперевооружение ПС 110 Легково модернизация устройств РЗА 10 кВ ( 4 шт.) (площадной объект)</t>
  </si>
  <si>
    <t>L_VLE-00014-323</t>
  </si>
  <si>
    <t>ПС 110/35/10 кВ Легково</t>
  </si>
  <si>
    <t>Техперевооружение ПС 35 кВ Бараки модернизация устройств РЗА 10 кВ ( 6 шт.) (площадной объект)</t>
  </si>
  <si>
    <t>L_VLE-00014-324</t>
  </si>
  <si>
    <t>ПС 35/10 кВ Бараки</t>
  </si>
  <si>
    <t>Техперевооружение ПС 110 кВ Ладога модернизация устройств РЗА 10 кВ ( 2 шт.) (площадной объект)</t>
  </si>
  <si>
    <t>L_VLE-00014-325</t>
  </si>
  <si>
    <t>Техперевооружение ПС 35 кВ Ново Быковка модернизация устройств РЗА 10 кВ ( 1 шт.) (площадной объект)</t>
  </si>
  <si>
    <t>L_VLE-00014-326</t>
  </si>
  <si>
    <t>ПС 35/10 кВ Новая Быковка</t>
  </si>
  <si>
    <t>Техперевооружение ПС 110 кВ Павловская модернизация устройств РЗА 10 кВ ( 3 шт.) (площадной объект)</t>
  </si>
  <si>
    <t>L_VLE-00014-327</t>
  </si>
  <si>
    <t>ПС 110/10 кВ Павловская</t>
  </si>
  <si>
    <t>Техперевооружение ПС 110 кВ Суздаль модернизация устройств РЗА 10 кВ ( 2 шт.) (площадной объект)</t>
  </si>
  <si>
    <t>L_VLE-00014-328</t>
  </si>
  <si>
    <t>Техперевооружение ПС 110 кВ Юрьевец модернизация устройств РЗА 10 кВ ( 1 шт.) (площадной объект)</t>
  </si>
  <si>
    <t>L_VLE-00014-329</t>
  </si>
  <si>
    <t>ПС 110/10 кВ Юрьевец</t>
  </si>
  <si>
    <t>Техперевооружение ПС 110/35кВ Гороховец с заменой шинного моста 35 кВ трансформатора Т-2  (1 шт.)</t>
  </si>
  <si>
    <t>K_VLE-00014-331</t>
  </si>
  <si>
    <t>Техперевооружение ПС 110 кВ Юрьев-Польская  ОСШ-110 кВ (замена порталов) (3 шт.) (программа ликвидации узких мест)</t>
  </si>
  <si>
    <t>L_VLE-00014-332</t>
  </si>
  <si>
    <t>Техперевооружение ПС 110 кВ Вашутино замена ШМ 35 кВ Т-1 (1 шт.) (программа ликвидации узких мест)</t>
  </si>
  <si>
    <t>L_VLE-00014-333</t>
  </si>
  <si>
    <t>ПС 110/35/10 кВ Вашутино</t>
  </si>
  <si>
    <t>Техперевооружение ПС 110 кВ Орловская (замена порталов) (4 шт.) (программа ликвидации узких мест)</t>
  </si>
  <si>
    <t>L_VLE-00014-335</t>
  </si>
  <si>
    <t>ПС 110/6 кВ Орловская</t>
  </si>
  <si>
    <t>Техперевооружение ПС 35 кВ Балымотиха (КРУН 10 кВ) (1 шт.) (программа ликвидации узких мест)</t>
  </si>
  <si>
    <t>L_VLE-00014-336</t>
  </si>
  <si>
    <t>ПС 35/6 кВ Балымотиха</t>
  </si>
  <si>
    <t>Техперевооружение ПС 110 кВ Ковров (замена порталов) (14 шт.) (программа ликвидации узких мест)</t>
  </si>
  <si>
    <t>L_VLE-00014-337</t>
  </si>
  <si>
    <t>Техперевооружение ПС 110 кВ Ждановская (замена порталов) (7 шт.) (программа ликвидации узких мест)</t>
  </si>
  <si>
    <t>L_VLE-00014-338</t>
  </si>
  <si>
    <t>Техперевооружение ПС 110/35/10 Покров. Замена МВ 110 кВ  на элегазовые. (ММО-110) 8 шт.</t>
  </si>
  <si>
    <t>L_VLE-00014-350</t>
  </si>
  <si>
    <t>Техперевооружение ПС 110 кВ Боголюбово  СМВ-35,МВ 35 кВ Т-2. Замена масляных выключателей 35 кВ элегазовый по тех.сосотоянию</t>
  </si>
  <si>
    <t>L_VLE-00014-351</t>
  </si>
  <si>
    <t>Техперевооружение ОРУ 110 кВ ПС 110 Гусь-Хрустальный с заменой  МВ 35кВ на ЭВ 110кВ (6 шт.)</t>
  </si>
  <si>
    <t>L_VLE-00014-352</t>
  </si>
  <si>
    <t>Техперевооружение ПС Добрятино 110/35/10 .Замена Т-1 по тех.состоянию (10 МВА)</t>
  </si>
  <si>
    <t>L_VLE-00014-353</t>
  </si>
  <si>
    <t xml:space="preserve">Техпереревооружение Техпереревооружение ПС 110 кВ Судогда. Оснащение оптической дуговой защитой 3, 4 СШ 10кВ. </t>
  </si>
  <si>
    <t>L_VLE-00014-360</t>
  </si>
  <si>
    <t>Техпереревооружение Техпереревооружение ПС 110 кВ Берково. Оснащение оптической дуговой защитой 1 СШ 10 кВ.</t>
  </si>
  <si>
    <t>L_VLE-00014-361</t>
  </si>
  <si>
    <t>Техпереревооружение Техпереревооружение ПС 110 кВ Ладога. Оснащение оптической дуговой защитой 1, 2 СШ 10 кВ.</t>
  </si>
  <si>
    <t>L_VLE-00014-362</t>
  </si>
  <si>
    <t>Техпереревооружение Техпереревооружение ПС 110 кВ Сунгирь. Оснащение оптической дуговой защитой 1, 2 СШ 6 кВ.</t>
  </si>
  <si>
    <t>L_VLE-00014-363</t>
  </si>
  <si>
    <t xml:space="preserve">Техпереревооружение Техпереревооружение ПС 110 кВ Тракторная. Оснащение оптической дуговой защитой 3, 4 СШ 6 кВ. </t>
  </si>
  <si>
    <t>L_VLE-00014-364</t>
  </si>
  <si>
    <t>Техпереревооружение Техпереревооружение ПС 110 кВ Бавлены. Оснащение оптической дуговой защитой 1, 2 СШ 10 кВ.</t>
  </si>
  <si>
    <t>L_VLE-00014-365</t>
  </si>
  <si>
    <t>ПС 110/10 кВ Бавлены</t>
  </si>
  <si>
    <t>Техпереревооружение Техпереревооружение ПС 110 кВ Вашутино. Оснащение оптической дуговой защитой 1, 2 СШ 10 кВ.</t>
  </si>
  <si>
    <t>L_VLE-00014-366</t>
  </si>
  <si>
    <t>Техпереревооружение Техпереревооружение ПС 110 кВ Гороховец. Оснащение оптической дуговой защитой 1, 2 СШ 6 кВ.</t>
  </si>
  <si>
    <t>L_VLE-00014-367</t>
  </si>
  <si>
    <t>Техперевооружение ПС 110 кВ Октябрьская.  Установка ДГК 1,2 СШ 10 кВ.</t>
  </si>
  <si>
    <t>L_VLE-00014-383</t>
  </si>
  <si>
    <t>ПС 110/10 кВ Октябрьская</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</si>
  <si>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</si>
  <si>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</si>
  <si>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КТП 6/0,4 кВ ф.606 ПС Белореченкая</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</si>
  <si>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</si>
  <si>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</si>
  <si>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КТП 10/0,4 кВ ф.1001 ПС Дубки</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</si>
  <si>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</si>
  <si>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</si>
  <si>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</si>
  <si>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</si>
  <si>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КТП 10/0,4 кВ ф.1005 ПС Воровского</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</si>
  <si>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</si>
  <si>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</si>
  <si>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Техперевооружение ПС 110 кВ Муром (модернизация систем телемеханики и организация цифровых каналов связи) (1 шт.)</t>
  </si>
  <si>
    <t>J_VLE-00051-102</t>
  </si>
  <si>
    <t>Повышение наблюдаемости ПС, передача технологической информации на все уровни принятия решений</t>
  </si>
  <si>
    <t>Техперевооружение ПС 110 кВ Селиваново (модернизация систем телемеханики и организация цифровых каналов связи) (1 шт.)</t>
  </si>
  <si>
    <t>J_VLE-00051-103</t>
  </si>
  <si>
    <t>Техперевооружение ПС 110 кВ Ундол (модернизация систем телемеханики и организация цифровых каналов связи) (1 шт.)</t>
  </si>
  <si>
    <t>J_VLE-00051-104</t>
  </si>
  <si>
    <t>Техперевооружение ПС 110 кВ Берково (модернизация систем телемеханики и организация цифровых каналов связи) (1 шт.)</t>
  </si>
  <si>
    <t>J_VLE-00051-105</t>
  </si>
  <si>
    <t>Техперевооружение ПС 110 кВ Южная (модернизация систем телемеханики и организация цифровых каналов связи) (1 шт.)</t>
  </si>
  <si>
    <t>J_VLE-00051-106</t>
  </si>
  <si>
    <t>Техперевооружение ПС 110 кВ Пенкино (модернизация систем телемеханики и организация цифровых каналов связи) (1 шт.)</t>
  </si>
  <si>
    <t>J_VLE-00051-107</t>
  </si>
  <si>
    <t>Техперевооружение ПС 110 кВ Гороховец (модернизация систем телемеханики и организация цифровых каналов связи) (1 шт.)</t>
  </si>
  <si>
    <t>J_VLE-00051-108</t>
  </si>
  <si>
    <t>Техперевооружение ПС 110 кВ Судогда (модернизация систем телемеханики и организация цифровых каналов связи) (1 шт.)</t>
  </si>
  <si>
    <t>J_VLE-00051-109</t>
  </si>
  <si>
    <t>Техперевооружение ПС 110 кВ Базовая (модернизация систем телемеханики и организация цифровых каналов связи) (1 шт.)</t>
  </si>
  <si>
    <t>J_VLE-00051-110</t>
  </si>
  <si>
    <t>Техперевооружение ПС 110 кВ Гусь (модернизация систем телемеханики и организация цифровых каналов связи) (1 шт.)</t>
  </si>
  <si>
    <t>K_VLE-00051-111</t>
  </si>
  <si>
    <t>Техперевооружение ПС 110 кВ Достижение (модернизация систем телемеханики и организация цифровых каналов связи) (1 шт.)</t>
  </si>
  <si>
    <t>K_VLE-00051-112</t>
  </si>
  <si>
    <t>Техперевооружение ПС 110 кВ Кварц (модернизация систем телемеханики и организация цифровых каналов связи) (1 шт.)</t>
  </si>
  <si>
    <t>K_VLE-00051-113</t>
  </si>
  <si>
    <t>Техперевооружение ПС 110 кВ Ковров (модернизация систем телемеханики и организация цифровых каналов связи) (1 шт.)</t>
  </si>
  <si>
    <t>K_VLE-00051-114</t>
  </si>
  <si>
    <t>Организация цифрового канала связи с ПС 110 кВ Химзаводская</t>
  </si>
  <si>
    <t>K_VLE-00051-120</t>
  </si>
  <si>
    <t>Модернизация ССПИ, установка регистратора аварийных событий на ПС 110 кВ Достижение</t>
  </si>
  <si>
    <t>K_VLE-00051-121</t>
  </si>
  <si>
    <t>Модернизация ССПИ, организация цифровых каналов связи на ПС 110 кВ Кольчугино</t>
  </si>
  <si>
    <t>K_VLE-00051-122</t>
  </si>
  <si>
    <t>Модернизация ССПИ, организация второго цифрового канала связи на ПС 110 кВ Покров</t>
  </si>
  <si>
    <t>K_VLE-00051-123</t>
  </si>
  <si>
    <t>Модернизация ССПИ, организация  второго цифрового канала связи на ПС 110 кВ Стрелочная</t>
  </si>
  <si>
    <t>K_VLE-00051-124</t>
  </si>
  <si>
    <t>Модернизация ССПИ, организация  второго цифрового канала связи на ПС 110 кВ Суздаль</t>
  </si>
  <si>
    <t>K_VLE-00051-125</t>
  </si>
  <si>
    <t xml:space="preserve">Модернизация ССПИ, организация  второго цифрового канала связи на ПС 110 кВ Юрьев-Польская </t>
  </si>
  <si>
    <t>K_VLE-00051-126</t>
  </si>
  <si>
    <t>Модернизация ССПИ установка регистратора аварийных событий, организация  второго цифрового канала связи на ПС 110кВ Гавриловская</t>
  </si>
  <si>
    <t>K_VLE-00051-127</t>
  </si>
  <si>
    <t>Модернизация ССПИ установка регистратора аварийных событий, организация  второго цифрового канала связи на ПС 110 кВ Небылое</t>
  </si>
  <si>
    <t>K_VLE-00051-128</t>
  </si>
  <si>
    <t>ПС 110/35/10 кВ Небылое</t>
  </si>
  <si>
    <t>Модернизация ССПИ установка регистратора аварийных событий, организация  второго цифрового канала связи на , ПС 110 кВ Ново-Мезиново</t>
  </si>
  <si>
    <t>K_VLE-00051-129</t>
  </si>
  <si>
    <t>Модернизация ССПИ, организация цифровых каналов связи на ПС 110 кВ Легково</t>
  </si>
  <si>
    <t>K_VLE-00051-130</t>
  </si>
  <si>
    <t>Модернизация ССПИ, организация цифровых каналов связи на ПС 110 кВ Карабаново</t>
  </si>
  <si>
    <t>K_VLE-00051-131</t>
  </si>
  <si>
    <t>Модернизация ССПИ, организация цифровых каналов связи на ПС 110 кВ Папулино</t>
  </si>
  <si>
    <t>K_VLE-00051-132</t>
  </si>
  <si>
    <t>ПС 110/10 кВ Папулино</t>
  </si>
  <si>
    <t>Модернизация ССПИ, установка ТТ и ТН 110 кВ ПС 110 кВ Красный Октябрь</t>
  </si>
  <si>
    <t>K_VLE-00051-133</t>
  </si>
  <si>
    <t>Техперевооружение ПС 110 кВ Муром (модернизация первичного оборудования систем телемеханики ) (1 шт.)</t>
  </si>
  <si>
    <t>L_VLE-00051-134</t>
  </si>
  <si>
    <t>Техперевооружение ПС 110 кВ Селиваново (модернизация первичного оборудования систем телемеханики ) (1 шт.)</t>
  </si>
  <si>
    <t>L_VLE-00051-135</t>
  </si>
  <si>
    <t>Техперевооружение ПС 110 кВ Ундол (модернизация первичного оборудования систем телемеханики ) (1 шт.)</t>
  </si>
  <si>
    <t>L_VLE-00051-136</t>
  </si>
  <si>
    <t>Модернизация ССПИ замена оборудования оптического мультиплексирования Муромского узла (1 шт.)</t>
  </si>
  <si>
    <t>L_VLE-00051-137</t>
  </si>
  <si>
    <t>Модернизация системы ТМ, организация  второго цифрового канала связи на ПС 110 кВ Макарово</t>
  </si>
  <si>
    <t>L_VLE-00051-138</t>
  </si>
  <si>
    <t>ПС 110/35/10 кВ Макарово</t>
  </si>
  <si>
    <t>Модернизация системы ТМ, организация  второго цифрового канала связи на ПС 110 кВ Струнино</t>
  </si>
  <si>
    <t>L_VLE-00051-139</t>
  </si>
  <si>
    <t>ПС 110/6 кВ Струнино</t>
  </si>
  <si>
    <t>Модернизация системы ТМ, организация  второго цифрового канала связи на ПС 110 кВ Борисовская</t>
  </si>
  <si>
    <t>L_VLE-00051-140</t>
  </si>
  <si>
    <t>Создание комплекса систем (релейная защита и автоматика, телемеханика) для повышения наблюдаемости на ПС 35 кВ Старая Деревня</t>
  </si>
  <si>
    <t>I_VLE-00059-021</t>
  </si>
  <si>
    <t>ПС 35/10 кВ Старая Деревня</t>
  </si>
  <si>
    <t>Создание комплекса систем (релейная защита и автоматика, телемеханика) для повышения наблюдаемости на ПС 110 кВ Филино</t>
  </si>
  <si>
    <t>I_VLE-00059-022</t>
  </si>
  <si>
    <t>ПС 110/35/6 кВ Филино</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</si>
  <si>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</si>
  <si>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</si>
  <si>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</si>
  <si>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</si>
  <si>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ПС 35/10 кВ Надеждино</t>
  </si>
  <si>
    <t>Создание комплекса систем (релейная защита и автоматика, телемеханика) для повышения наблюдаемости на ПС 35 кВ Лукново</t>
  </si>
  <si>
    <t>I_VLE-00059-025</t>
  </si>
  <si>
    <t>ПС 35/10 кВ Лукново</t>
  </si>
  <si>
    <t>Создание комплекса систем (релейная защита и автоматика, телемеханика) для повышения наблюдаемости на ПС 35 кВ Чудиново</t>
  </si>
  <si>
    <t>I_VLE-00059-026</t>
  </si>
  <si>
    <t>ПС 35/10 кВ Чудиново</t>
  </si>
  <si>
    <t>Создание комплекса систем (релейная защита и автоматика, телемеханика) для повышения наблюдаемости на ПС 35 кВ Балымотиха</t>
  </si>
  <si>
    <t>I_VLE-00059-027</t>
  </si>
  <si>
    <t>Создание комплекса систем (релейная защита и автоматика, телемеханика) для повышения наблюдаемости на ПС 35 кВ Северная</t>
  </si>
  <si>
    <t>I_VLE-00059-028</t>
  </si>
  <si>
    <t>ПС 35/6 кВ Северная</t>
  </si>
  <si>
    <t>Создание комплекса систем (релейная защита и автоматика, телемеханика) для повышения наблюдаемости на ПС 110 кВ Химзаводская</t>
  </si>
  <si>
    <t>I_VLE-00059-029</t>
  </si>
  <si>
    <t>Создание комплекса систем (релейная защита и автоматика, телемеханика) для повышения наблюдаемости на ПС 110 кВ Западная</t>
  </si>
  <si>
    <t>I_VLE-00059-030</t>
  </si>
  <si>
    <t>Создание комплекса систем (релейная защита и автоматика, телемеханика) для повышения наблюдаемости на ПС 35 кВ Бараки</t>
  </si>
  <si>
    <t>I_VLE-00059-031</t>
  </si>
  <si>
    <t>Создание комплекса систем (релейная защита и автоматика, телемеханика) для повышения наблюдаемости на ПС 110 кВ Улыбышево</t>
  </si>
  <si>
    <t>I_VLE-00059-032</t>
  </si>
  <si>
    <t>Создание комплекса систем (релейная защита и автоматика, телемеханика) для повышения наблюдаемости на ПС 35 кВ Лопатницы</t>
  </si>
  <si>
    <t>I_VLE-00059-033</t>
  </si>
  <si>
    <t>Создание комплекса систем (релейная защита и автоматика, телемеханика) для повышения наблюдаемости на ПС 110 кВ Ундол</t>
  </si>
  <si>
    <t>I_VLE-00059-034</t>
  </si>
  <si>
    <t>Создание комплекса систем (релейная защита и автоматика, телемеханика) для повышения наблюдаемости на ПС 110 кВ Покров</t>
  </si>
  <si>
    <t>I_VLE-00059-035</t>
  </si>
  <si>
    <t>Создание комплекса систем (релейная защита и автоматика, телемеханика) для повышения наблюдаемости на ПС 35 кВ Оргтруд</t>
  </si>
  <si>
    <t>I_VLE-00059-036</t>
  </si>
  <si>
    <t>ПС 35/10 кВ Оргтруд</t>
  </si>
  <si>
    <t>Создание комплекса систем (релейная защита и автоматика, телемеханика) для повышения наблюдаемости на ПС 35 кВ Н.Быковка</t>
  </si>
  <si>
    <t>I_VLE-00059-037</t>
  </si>
  <si>
    <t>Создание комплекса систем (релейная защита и автоматика, телемеханика) для повышения наблюдаемости на ПС 110 кВ Н.Александрово</t>
  </si>
  <si>
    <t>I_VLE-00059-038</t>
  </si>
  <si>
    <t>Создание комплекса систем (релейная защита и автоматика, телемеханика) для повышения наблюдаемости на ПС 110 кВ Гусь</t>
  </si>
  <si>
    <t>I_VLE-00059-039</t>
  </si>
  <si>
    <t>Создание комплекса систем (релейная защита и автоматика, телемеханика) для повышения наблюдаемости на ПС 35 кВ Аксёново</t>
  </si>
  <si>
    <t>I_VLE-00059-040</t>
  </si>
  <si>
    <t>ПС 35/10 кВ Аксеново</t>
  </si>
  <si>
    <t>Создание комплекса систем (релейная защита и автоматика, телемеханика) для повышения наблюдаемости на ПС 35 кВ Долбино</t>
  </si>
  <si>
    <t>I_VLE-00059-041</t>
  </si>
  <si>
    <t>ПС 35/10 кВ Долбино</t>
  </si>
  <si>
    <t>Создание комплекса систем (релейная защита и автоматика, телемеханика) для повышения наблюдаемости на ПС 35 кВ Островская</t>
  </si>
  <si>
    <t>I_VLE-00059-042</t>
  </si>
  <si>
    <t>ПС 35/6 кВ Островская</t>
  </si>
  <si>
    <t>Создание комплекса систем (релейная защита и автоматика, телемеханика) для повышения наблюдаемости на ПС 110 кВ Арсаки</t>
  </si>
  <si>
    <t>I_VLE-00059-043</t>
  </si>
  <si>
    <t>Создание комплекса систем (релейная защита и автоматика, телемеханика) для повышения наблюдаемости на ПС 110 кВ Легково</t>
  </si>
  <si>
    <t>I_VLE-00059-045</t>
  </si>
  <si>
    <t>Создание комплекса систем (релейная защита и автоматика, телемеханика) для повышения наблюдаемости на ПС 110 кВ Октябрьская</t>
  </si>
  <si>
    <t>I_VLE-00059-046</t>
  </si>
  <si>
    <t>Создание комплекса систем (релейная защита и автоматика, телемеханика) для повышения наблюдаемости на ПС 110 кВ Струнино</t>
  </si>
  <si>
    <t>I_VLE-00059-047</t>
  </si>
  <si>
    <t>Создание комплекса систем (релейная защита и автоматика, телемеханика) для повышения наблюдаемости на ПС 110 кВ Лизуново</t>
  </si>
  <si>
    <t>I_VLE-00059-048</t>
  </si>
  <si>
    <t>Создание комплекса систем (релейная защита и автоматика, телемеханика) для повышения наблюдаемости на ПС 35 кВ Бакшеево</t>
  </si>
  <si>
    <t>I_VLE-00059-049</t>
  </si>
  <si>
    <t>Создание комплекса систем (релейная защита и автоматика, телемеханика) для повышения наблюдаемости на ПС 35 кВ Годуново</t>
  </si>
  <si>
    <t>I_VLE-00059-050</t>
  </si>
  <si>
    <t>Создание комплекса систем (релейная защита и автоматика, телемеханика) для повышения наблюдаемости на ПС 110 кВ Федулово</t>
  </si>
  <si>
    <t>I_VLE-00059-051</t>
  </si>
  <si>
    <t>ПС 110/10 кВ Федулово</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</si>
  <si>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</si>
  <si>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</si>
  <si>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</si>
  <si>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</si>
  <si>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</si>
  <si>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</si>
  <si>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</si>
  <si>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</si>
  <si>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Создание комплекса систем (релейная защита и автоматика, телемеханика) для повышения наблюдаемости на ПС 110 кВ Селиваново</t>
  </si>
  <si>
    <t>I_VLE-00059-056</t>
  </si>
  <si>
    <t>Создание комплекса систем (релейная защита и автоматика, телемеханика) для повышения наблюдаемости на ПС 110 кВ Никологоры</t>
  </si>
  <si>
    <t>I_VLE-00059-057</t>
  </si>
  <si>
    <t>ПС 110/35/10 кВ Никологоры</t>
  </si>
  <si>
    <t>Создание комплекса систем (релейная защита и автоматика, телемеханика) для повышения наблюдаемости на ПС 35 кВ Ставрово</t>
  </si>
  <si>
    <t>I_VLE-00059-058</t>
  </si>
  <si>
    <t>ПС 35/10 кВ Ставрово</t>
  </si>
  <si>
    <t>Создание комплекса систем (релейная защита и автоматика, телемеханика) для повышения наблюдаемости на ПС 35 кВ Черкутино</t>
  </si>
  <si>
    <t>I_VLE-00059-059</t>
  </si>
  <si>
    <t>ПС 35/10 кВ Черкутино</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</si>
  <si>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</si>
  <si>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</si>
  <si>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</si>
  <si>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</si>
  <si>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</si>
  <si>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</si>
  <si>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</si>
  <si>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</si>
  <si>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ПС 110/10 кВ Собинка</t>
  </si>
  <si>
    <t>Создание комплекса систем (релейная защита и автоматика, телемеханика) для повышения наблюдаемости на ПС 110 кВ Павловская</t>
  </si>
  <si>
    <t>I_VLE-00059-064</t>
  </si>
  <si>
    <t>Создание комплекса систем (релейная защита и автоматика, телемеханика) для повышения наблюдаемости на ПС 110 кВ Лесная</t>
  </si>
  <si>
    <t>I_VLE-00059-065</t>
  </si>
  <si>
    <t>ПС 110/10 кВ Лесная</t>
  </si>
  <si>
    <t>Создание комплекса систем (релейная защита и автоматика, телемеханика) для повышения наблюдаемости на ПС 35 кВ Мошок</t>
  </si>
  <si>
    <t>I_VLE-00059-066</t>
  </si>
  <si>
    <t>Создание комплекса систем (релейная защита и автоматика, телемеханика) для повышения наблюдаемости на ПС 35 кВ Печуга</t>
  </si>
  <si>
    <t>I_VLE-00059-067</t>
  </si>
  <si>
    <t>ПС 35/10 кВ Печуга</t>
  </si>
  <si>
    <t>Создание комплекса систем (релейная защита и автоматика, телемеханика) для повышения наблюдаемости на ПС 35 кВ Демидово</t>
  </si>
  <si>
    <t>I_VLE-00059-068</t>
  </si>
  <si>
    <t>ПС 35/10 кВ Демидово</t>
  </si>
  <si>
    <t>Создание комплекса систем (релейная защита и автоматика, телемеханика) для повышения наблюдаемости на ПС 35 кВ Воровский</t>
  </si>
  <si>
    <t>I_VLE-00059-069</t>
  </si>
  <si>
    <t>ПС 35/10 кВ Воровского</t>
  </si>
  <si>
    <t>Создание комплекса систем (релейная защита и автоматика, телемеханика) для повышения наблюдаемости на ПС 35 кВ Золотково</t>
  </si>
  <si>
    <t>I_VLE-00059-070</t>
  </si>
  <si>
    <t>ПС 35/10 кВ Золотково</t>
  </si>
  <si>
    <t>Создание комплекса систем (релейная защита и автоматика, телемеханика) для повышения наблюдаемости на ПС 35 кВ Искра (1 СШ 35 кВ)</t>
  </si>
  <si>
    <t>I_VLE-00059-071</t>
  </si>
  <si>
    <t>Создание комплекса систем (релейная защита и автоматика, телемеханика) для повышения наблюдаемости на ПС 35 кВ Красное Пламя</t>
  </si>
  <si>
    <t>I_VLE-00059-072</t>
  </si>
  <si>
    <t>Создание комплекса систем (релейная защита и автоматика, телемеханика) для повышения наблюдаемости на ПС 35 кВ Мячково</t>
  </si>
  <si>
    <t>I_VLE-00059-073</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</si>
  <si>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</si>
  <si>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</si>
  <si>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</si>
  <si>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</si>
  <si>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ПС 35/10 кВ Дубки</t>
  </si>
  <si>
    <t>Создание комплекса систем (релейная защита и автоматика, телемеханика) для повышения наблюдаемости на ПС 35 кВ Ильинская</t>
  </si>
  <si>
    <t>I_VLE-00059-076</t>
  </si>
  <si>
    <t>ПС 35/10 кВ Ильинская</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</si>
  <si>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</si>
  <si>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</si>
  <si>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</si>
  <si>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</si>
  <si>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</si>
  <si>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</si>
  <si>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ПС 110/35/6 кВ Мелехово</t>
  </si>
  <si>
    <t>Создание комплекса систем (релейная защита и автоматика, телемеханика) для повышения наблюдаемости на ПС 110 кВ Гороховец</t>
  </si>
  <si>
    <t>I_VLE-00059-080</t>
  </si>
  <si>
    <t>Создание комплекса систем (релейная защита и автоматика, телемеханика) для повышения наблюдаемости на ПС 35 кВ Булатниково</t>
  </si>
  <si>
    <t>I_VLE-00059-081</t>
  </si>
  <si>
    <t>ПС 35 кВ Булатниково</t>
  </si>
  <si>
    <t>Создание комплекса систем (релейная защита и автоматика, телемеханика) для повышения наблюдаемости на ПС 110 кВ Ждановская</t>
  </si>
  <si>
    <t>I_VLE-00059-082</t>
  </si>
  <si>
    <t>Создание комплекса систем (релейная защита и автоматика, телемеханика) для повышения наблюдаемости на ПС 110 кВ Орловская</t>
  </si>
  <si>
    <t>I_VLE-00059-083</t>
  </si>
  <si>
    <t>Создание комплекса систем (релейная защита и автоматика, телемеханика) для повышения наблюдаемости на ПС 110 кВ Фанерная</t>
  </si>
  <si>
    <t>I_VLE-00059-084</t>
  </si>
  <si>
    <t>Создание комплекса систем (релейная защита и автоматика, телемеханика) для повышения наблюдаемости на ПС 110 кВ Муром</t>
  </si>
  <si>
    <t>I_VLE-00059-085</t>
  </si>
  <si>
    <t>Создание комплекса систем (релейная защита и автоматика, телемеханика) для повышения наблюдаемости на ПС 110 кВ Вербовская</t>
  </si>
  <si>
    <t>I_VLE-00059-086</t>
  </si>
  <si>
    <t>ПС 110/6 кВ Вербовская</t>
  </si>
  <si>
    <t>Создание комплекса систем (релейная защита и автоматика, телемеханика) для повышения наблюдаемости на ПС 35 кВ Фурсово</t>
  </si>
  <si>
    <t>I_VLE-00059-087</t>
  </si>
  <si>
    <t>ПС 35/10 кВ Фурсово</t>
  </si>
  <si>
    <t>Создание комплекса систем (релейная защита и автоматика, телемеханика) для повышения наблюдаемости на ПС 35 кВ Копнино</t>
  </si>
  <si>
    <t>I_VLE-00059-088</t>
  </si>
  <si>
    <t>Создание комплекса систем (релейная защита и автоматика, телемеханика) для повышения наблюдаемости на ПС 35 кВ Сойма</t>
  </si>
  <si>
    <t>I_VLE-00059-089</t>
  </si>
  <si>
    <t>Создание комплекса систем (релейная защита и автоматика, телемеханика) для повышения наблюдаемости на ПС 35 кВ Второво</t>
  </si>
  <si>
    <t>I_VLE-00059-090</t>
  </si>
  <si>
    <t>Создание комплекса систем (релейная защита и автоматика, телемеханика) для повышения наблюдаемости на ПС 35 кВ Горки</t>
  </si>
  <si>
    <t>I_VLE-00059-091</t>
  </si>
  <si>
    <t>ПС 35/10 кВ Горки</t>
  </si>
  <si>
    <t>Создание комплекса систем (релейная защита и автоматика, телемеханика) для повышения наблюдаемости на ПС 110 кВ Садовая</t>
  </si>
  <si>
    <t>I_VLE-00059-092</t>
  </si>
  <si>
    <t>Создание комплекса систем (релейная защита и автоматика, телемеханика) для повышения наблюдаемости на ПС 35 кВ Вышманово</t>
  </si>
  <si>
    <t>I_VLE-00059-093</t>
  </si>
  <si>
    <t>ПС 35/10 кВ Вышманово</t>
  </si>
  <si>
    <t>Создание комплекса систем (релейная защита и автоматика, телемеханика) для повышения наблюдаемости на ПС 35 кВ Полевая</t>
  </si>
  <si>
    <t>I_VLE-00059-094</t>
  </si>
  <si>
    <t>Создание комплекса систем (релейная защита и автоматика, телемеханика) для повышения наблюдаемости на ПС 35 кВ Симаково</t>
  </si>
  <si>
    <t>I_VLE-00059-095</t>
  </si>
  <si>
    <t>ПС 35/10 кВ Симаково</t>
  </si>
  <si>
    <t>Создание комплекса систем (релейная защита и автоматика, телемеханика) для повышения наблюдаемости на ПС 35 кВ Лучинская</t>
  </si>
  <si>
    <t>I_VLE-00059-096</t>
  </si>
  <si>
    <t>ПС 35/10 кВ Лучинская</t>
  </si>
  <si>
    <t>Создание комплекса систем (релейная защита и автоматика, телемеханика) для повышения наблюдаемости на ПС 35 кВ Володарского</t>
  </si>
  <si>
    <t>I_VLE-00059-097</t>
  </si>
  <si>
    <t>ПС 35/10 кВ Володарского</t>
  </si>
  <si>
    <t>Создание комплекса систем (релейная защита и автоматика, телемеханика) для повышения наблюдаемости на ПС 110 кВ Великодворье</t>
  </si>
  <si>
    <t>I_VLE-00059-098</t>
  </si>
  <si>
    <t>ПС 110/10 кВ Великодворье</t>
  </si>
  <si>
    <t>Создание комплекса систем (релейная защита и автоматика, телемеханика) для повышения наблюдаемости на ПС 35 кВ Курлово</t>
  </si>
  <si>
    <t>I_VLE-00059-099</t>
  </si>
  <si>
    <t>ПС 35/10 кВ Курлово</t>
  </si>
  <si>
    <t>Создание комплекса систем (релейная защита и автоматика, телемеханика) для повышения наблюдаемости на ПС 35 кВ Анопино</t>
  </si>
  <si>
    <t>I_VLE-00059-100</t>
  </si>
  <si>
    <t>ПС 35/6 кВ Анопино</t>
  </si>
  <si>
    <t>Создание комплекса систем (релейная защита и автоматика, телемеханика) для повышения наблюдаемости на ПС 110 кВ Ю-Польская</t>
  </si>
  <si>
    <t>I_VLE-00059-101</t>
  </si>
  <si>
    <t>Создание комплекса систем (релейная защита и автоматика, телемеханика) для повышения наблюдаемости на ПС 110 кВ Бавлены</t>
  </si>
  <si>
    <t>I_VLE-00059-102</t>
  </si>
  <si>
    <t>Создание комплекса систем (релейная защита и автоматика, телемеханика) для повышения наблюдаемости на ПС 110 кВ Небылое</t>
  </si>
  <si>
    <t>I_VLE-00059-103</t>
  </si>
  <si>
    <t>Создание комплекса систем (релейная защита и автоматика, телемеханика) для повышения наблюдаемости на ПС 35 кВ Авдотьино</t>
  </si>
  <si>
    <t>I_VLE-00059-104</t>
  </si>
  <si>
    <t>ПС 35/10 кВ Авдотьино</t>
  </si>
  <si>
    <t>Создание комплекса систем (релейная защита и автоматика, телемеханика) для повышения наблюдаемости на ПС 35 кВ Сима</t>
  </si>
  <si>
    <t>I_VLE-00059-105</t>
  </si>
  <si>
    <t>ПС 35/10 кВ Сима</t>
  </si>
  <si>
    <t>Создание комплекса систем (релейная защита и автоматика, телемеханика) для повышения наблюдаемости на ПС 35 кВ Энтузиаст</t>
  </si>
  <si>
    <t>I_VLE-00059-106</t>
  </si>
  <si>
    <t>ПС 35/10 кВ Энтузиаст</t>
  </si>
  <si>
    <t>Создание комплекса систем (релейная защита и автоматика, телемеханика) для повышения наблюдаемости на ПС 35 кВ Луговая-5</t>
  </si>
  <si>
    <t>I_VLE-00059-107</t>
  </si>
  <si>
    <t>ПС 35 кВ Луговая-5</t>
  </si>
  <si>
    <t>Создание комплекса систем (релейная защита и автоматика, телемеханика) для повышения наблюдаемости на ПС 35 кВ Искра (2 СШ 35 кВ)</t>
  </si>
  <si>
    <t>I_VLE-00059-108</t>
  </si>
  <si>
    <t>Модернизация ССПИ. ВОЛС ПС 110 кВ Юрьев-Польская-ПС 35 кВ-Небылое-ПС 35 кВ Гавриловская-ПС 35 кВ Суздаль (72,4 км)</t>
  </si>
  <si>
    <t>J_VLE-00060-003</t>
  </si>
  <si>
    <t>Организация каналов связи и передачи данных в РДУ в соответствии с утвержденной программой Модернизации ССПИ</t>
  </si>
  <si>
    <t>Модернизация ССПИ. ВОЛС ПС 110 кВ Красный Октябрь-ПС 35 кВ-Селиваново-ПС 35 кВ Борисовская-ПС 35 кВ Стрелочная (100,74 км)</t>
  </si>
  <si>
    <t>J_VLE-00060-004</t>
  </si>
  <si>
    <t>Модернизация ССПИ. ВОЛС ПС 110 кВ Базовая - ПС 110 кВ Ундол (38,98 км)</t>
  </si>
  <si>
    <t>J_VLE-00060-006</t>
  </si>
  <si>
    <t xml:space="preserve">Организация телеуправления на ПС 35-110 кВ </t>
  </si>
  <si>
    <t>J_VLE-00060-011</t>
  </si>
  <si>
    <t>Модернизация сетей диспетчерской связи для приведения ее к целевой модели оперативного управления энергосистемой</t>
  </si>
  <si>
    <t>Реконструкция здания ОПУ ПС-110кВ Гороховец</t>
  </si>
  <si>
    <t>G_VLE-00064-101</t>
  </si>
  <si>
    <t>Обеспечение санитарно-бытовых условий труда персонала согласно требований</t>
  </si>
  <si>
    <t>Модернизация ОРУ 110 кВ ПС 110 Гусь-Хрустальный с заменой 2 МВ 110кВ на ЭВ 110кВ (2 шт.)</t>
  </si>
  <si>
    <t>G_VLE-00099-000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</si>
  <si>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27.04.2016</t>
  </si>
  <si>
    <t>Модернизация ОРУ 110кВ ПС 110 кВ Тракторная с заменой 4 МВ 110кВ на ЭВ 110кВ и 12ТТ (4 шт.)</t>
  </si>
  <si>
    <t>G_VLE-00100-000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</si>
  <si>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17.09.2015 П</t>
  </si>
  <si>
    <t>Модернизация ОРУ 110 кВ ПС 110 кВ Орловская с заменой 2 ОД, КЗ 110кВ на ЭВ 110кВ (2 шт.)</t>
  </si>
  <si>
    <t>G_VLE-00104-000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</si>
  <si>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</si>
  <si>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Модернизация ЗРУ 6 кВ ПС 110 кВ Гороховец  с заменой ячеек 6кВ (27 шт.)</t>
  </si>
  <si>
    <t>G_VLE-00106-000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</si>
  <si>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21.04.2015 П</t>
  </si>
  <si>
    <t>Модернизация ОРУ 10 кВ ПС 110 кВ Заводская с заменой 44 КРУН 10кВ (44 шт.)</t>
  </si>
  <si>
    <t>G_VLE-00107-000</t>
  </si>
  <si>
    <t>ПС 110/10 кВ Заводская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</si>
  <si>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14.09.2015 П</t>
  </si>
  <si>
    <t>Модернизация ЗРУ 6 кВ ПС 110 кВ Тракторная с заменой 6  МВ 6кВ на ВВ 6кВ (6 шт.)</t>
  </si>
  <si>
    <t>G_VLE-00108-000</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</si>
  <si>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 11.07.2017  </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</si>
  <si>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</si>
  <si>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</si>
  <si>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КТП 204 ф. 1002 ПС Татарово</t>
  </si>
  <si>
    <t xml:space="preserve">Техперевооружение КТП 10/0,4 кВ №167 (160 кВА) и №166 (63 кВА) ф.1002 ПС Татарово с заменой трансформаторов по техсостоянию, Муромский р-н (трансформаторная мощность 0,223 МВА) </t>
  </si>
  <si>
    <t>J_VLE-20046-025</t>
  </si>
  <si>
    <t>КТП 166 ф. 1002 ПС Татарово</t>
  </si>
  <si>
    <t>Реконструкция с заменой корпуса КТП ТМ 250 на КТПк-630 (хозспособ) (1 шт.) д. Новофетиново Кольчугинского р-на (1 шт.) (хозспособ)</t>
  </si>
  <si>
    <t>L_VLE-80046-002</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</si>
  <si>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</si>
  <si>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</si>
  <si>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</si>
  <si>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</si>
  <si>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Повышение наблюдаемости сети 6-10кВ (установка ИКЗ с разъединителями и контролеров)(155 шт.)</t>
  </si>
  <si>
    <t>I_VLE-00014-200</t>
  </si>
  <si>
    <t>Быстрое определение поврежденного участка, сокращение времени поиска поврежденного участка ВЛ на 0.5 часа</t>
  </si>
  <si>
    <t>Реконструкция ВЛ 10 кВ №1002 ПС Татарово с заменой опор (143 шт) и провода Муромский р-н (20,815 км)</t>
  </si>
  <si>
    <t>G_VLE-00046-014</t>
  </si>
  <si>
    <t>ВЛ 10 кВ ф.1002 от ПС Татарово</t>
  </si>
  <si>
    <t>Реконструкция ВЛ 10 кВ №105 ПС 110/35/10 Кр.Октябрь с заменой опор (155 шт.) и провода Александровский р-н (9,399км)</t>
  </si>
  <si>
    <t>G_VLE-00046-023</t>
  </si>
  <si>
    <t>ВЛ 10 кВ ф.105 ПС Кр.Октябрь</t>
  </si>
  <si>
    <t xml:space="preserve">Реконструкция ВЛ 10 кВ №1002 ПС Татарово с заменой опор (228 шт.) и провода Муромский р-н (20,752 км) </t>
  </si>
  <si>
    <t>G_VLE-00046-025</t>
  </si>
  <si>
    <t>ВЛ 10 кВ ф.1002 ПС Татарово</t>
  </si>
  <si>
    <t>Реконструкция ВЛ 6 кВ №604 ПС 35/6 Балымотиха с заменой опор (425 шт.) и провода Вязниковский р-н (6,5 км)</t>
  </si>
  <si>
    <t>G_VLE-00046-026</t>
  </si>
  <si>
    <t>ВЛ 6 кВ ф.604 от ПС Балымотиха</t>
  </si>
  <si>
    <t>Реконструкция ВЛ 6 кВ №605 ПС Фролищи с заменой опор (239 шт.) и провода Ковровский р-н (17,873км)</t>
  </si>
  <si>
    <t>G_VLE-00046-027</t>
  </si>
  <si>
    <t>ВЛ 6 кВ ф.605 от ПС Фролищи</t>
  </si>
  <si>
    <t>Реконструкция ВЛ-1007 ПС Пенкино за ЛР-56 Камешковский район (8,42 км)</t>
  </si>
  <si>
    <t>L_VLE-00046-029</t>
  </si>
  <si>
    <t>ВЛ-1007 ПС Пенкино</t>
  </si>
  <si>
    <t>Реконструкция ВЛ 10 кВ №1010 ПС 35/10 Старая Деревня с заменой опор (118 шт) и провода Ковровский р-н (8,8км)</t>
  </si>
  <si>
    <t>G_VLE-00046-036</t>
  </si>
  <si>
    <t>ВЛ 10 кВ ф.1010  ПС Старая Деревня</t>
  </si>
  <si>
    <t>Реконструкция ВЛ 10 кВ №1007 ПС 35/10 Фурсово с заменой опор (134 шт) и провода Меленковский р-н (10км)</t>
  </si>
  <si>
    <t>G_VLE-00046-037</t>
  </si>
  <si>
    <t>ВЛ 10 кВ ф.1007 от ПС Фурсово</t>
  </si>
  <si>
    <t>Реконструкция ВЛ-1004 ПС Берково за ЛР-169 Камешковский район (8,96 км)</t>
  </si>
  <si>
    <t>L_VLE-00046-039</t>
  </si>
  <si>
    <t>ВЛ-1004 ПС Берково</t>
  </si>
  <si>
    <t>Реконструкция ВЛ 10 кВ №1005 ПС 35/10 Энтузиаст с заменой опор (67 шт) и провода Юрьев-Польский р-н (5км)</t>
  </si>
  <si>
    <t>G_VLE-00046-046</t>
  </si>
  <si>
    <t>ВЛ 10 кВ ф.1005 ПС Энтузиаст</t>
  </si>
  <si>
    <t>Реконструкция ВЛ 10 кВ №1005 ПС 35/10 Новобусино с заменой опор (54 шт) и провода Кольчугинский р-н (4км)</t>
  </si>
  <si>
    <t>G_VLE-00046-056</t>
  </si>
  <si>
    <t>ВЛ 10 кВ ф.1005 ПС Новобусино</t>
  </si>
  <si>
    <t>Реконструкция ВЛ 10 кВ №1005 ПС 110/35/10 Макарово с заменой опор (94 шт) и провода Кольчугинский р-н (7км)</t>
  </si>
  <si>
    <t>G_VLE-00046-057</t>
  </si>
  <si>
    <t>ВЛ 10 кВ ф.1005 ПС Макарово</t>
  </si>
  <si>
    <t>Реконструкция ВЛ 10 кВ №1004 ПС 35/10 Дубки с заменой опор (94 шт) и провода Кольчугинский р-н (7км)</t>
  </si>
  <si>
    <t>G_VLE-00046-066</t>
  </si>
  <si>
    <t>ВЛ 10 кВ ф.1004 ПС Дубки</t>
  </si>
  <si>
    <t>Реконструкция ВЛ 10 кВ №1001 ПС 35/10 Мячково с заменой опор (160 шт) и провода Александровский р-н (12км)</t>
  </si>
  <si>
    <t>G_VLE-00046-086</t>
  </si>
  <si>
    <t>ВЛ 10 кВ ф.1001 ПС Мячково</t>
  </si>
  <si>
    <t>Реконструкция ВЛ 10 кВ №1008 ПС 110 Киржач с заменой опор (80 шт) и провода Киржачский р-н (6км)</t>
  </si>
  <si>
    <t>G_VLE-00046-087</t>
  </si>
  <si>
    <t>ВЛ 10 кВ ф.1008 ПС Киржач</t>
  </si>
  <si>
    <t>Реконструкция ВЛ 10 кВ №1002 ПС 35/10 Красное Пламя с заменой опор (14 шт) и провода Александровский р-н (1км)</t>
  </si>
  <si>
    <t>G_VLE-00046-096</t>
  </si>
  <si>
    <t>ВЛ 10 кВ ф.1002 ПС Красное Пламя</t>
  </si>
  <si>
    <t>Реконструкция ВЛ 10 кВ №1007 ПС 110/10 Пенкино с заменой опор (76 шт) и провода Камешковский р-н (5,64км)</t>
  </si>
  <si>
    <t>G_VLE-00046-097</t>
  </si>
  <si>
    <t>ВЛ 10 кВ ф.1007 ПС Пенкино</t>
  </si>
  <si>
    <t>Реконструкция ВЛ 10 кВ №101 ПС 110/35/10 Судогда с заменой опор (174 шт) и провода Судогодский р-н (13км)</t>
  </si>
  <si>
    <t>G_VLE-00046-107</t>
  </si>
  <si>
    <t>ВЛ 10 кВ ф.101 ПС Судогда</t>
  </si>
  <si>
    <t>Реконструкция ВЛ 10 кВ №1005 ПС 35/10 Володарского с заменой опор (147 шт) и провода Камешковский р-н (11км)</t>
  </si>
  <si>
    <t>G_VLE-00046-117</t>
  </si>
  <si>
    <t>ВЛ 10 кВ ф.1005 ПС Володарского</t>
  </si>
  <si>
    <t>Реконструкция ВЛ-1004 ПС Годуново Александровский  р-н  Александровский район (20 км)</t>
  </si>
  <si>
    <t>L_VLE-00046-119</t>
  </si>
  <si>
    <t>ВЛ-1004 ПС Годуново</t>
  </si>
  <si>
    <t>Реконструкция ВЛ 10 кВ №1002 ПС 110/10 Павловская с заменой опор (94 шт) и провода Суздальский р-н (7км)</t>
  </si>
  <si>
    <t>G_VLE-00046-126</t>
  </si>
  <si>
    <t>ВЛ 10 кВ ф.1002 ПС Павловская</t>
  </si>
  <si>
    <t>Реконструкция ВЛ 10 кВ №1011 ПС 35/10 Новая Быковка с заменой опор (307 шт) и провода Камешковский р-н (23км)</t>
  </si>
  <si>
    <t>G_VLE-00046-136</t>
  </si>
  <si>
    <t>ВЛ 10 кВ ф.1011 ПС Новая Быковка</t>
  </si>
  <si>
    <t>Реконструкция ВЛ 10 кВ №1002 ПС 35 кВ Горки протяженность Камешковский р-н (2,4км)</t>
  </si>
  <si>
    <t>G_VLE-00046-146</t>
  </si>
  <si>
    <t>ВЛ 10 кВ ф.1005 ПС Пенкино</t>
  </si>
  <si>
    <t>Реконструкция ВЛ 10 кВ №110 ПС 110/10 Городская с заменой опор (46 шт) и провода Петушинский р-н (3,431км)</t>
  </si>
  <si>
    <t>G_VLE-00046-185</t>
  </si>
  <si>
    <t>ВЛ 10 кВ ф.110 ПС Городская</t>
  </si>
  <si>
    <t>Реконструкция ВЛ 10 кВ №1004 ПС 110/35/10 Н.Мезиново кольцо с ВЛ 1008 ПС Ильичев с заменой опор (107 шт) и провода Гусь-Хрустальный р-н (8км)</t>
  </si>
  <si>
    <t>G_VLE-00046-186</t>
  </si>
  <si>
    <t>ВЛ 10 кВ ф.1004 ПС Н.Мезиново</t>
  </si>
  <si>
    <t>РеконструкцияКЛ10 кВ №1015 ПС  Нечаевская с заменой опор (7 шт) и провода Гусь-Хрустальный р-н (0,5км)</t>
  </si>
  <si>
    <t>G_VLE-00046-187</t>
  </si>
  <si>
    <t>КЛ 10 кВ ф.1015 ПС Нечаевская</t>
  </si>
  <si>
    <t>РеконструкцияКЛ10 кВ №1002 ПС  Нечаевская с заменой опор (7 шт) и провода Гусь-Хрустальный р-н (0,5км)</t>
  </si>
  <si>
    <t>G_VLE-00046-197</t>
  </si>
  <si>
    <t>КЛ 10 кВ ф.1002 ПС Нечаевская</t>
  </si>
  <si>
    <t>Реконструкция ВЛ 10 кВ №1004 ПС 35/10 Пролетарская с заменой опор (134 шт) и провода Вязниковский р-н (10км)</t>
  </si>
  <si>
    <t>G_VLE-00046-205</t>
  </si>
  <si>
    <t>ВЛ 10 кВ ф.1004 ПС Пролетарская</t>
  </si>
  <si>
    <t>Реконструкция ВЛ 10 кВ №1001 ПС 35/10 Демидово с заменой опор (107 шт) и провода Гусь-Хрустальный р-н (8км)</t>
  </si>
  <si>
    <t>G_VLE-00046-207</t>
  </si>
  <si>
    <t>ВЛ 10 кВ ф.1001 ПС Демидово</t>
  </si>
  <si>
    <t>Реконструкция ВЛ 10 кВ ф. 1001 ПС 35 кВ Фоминки Гороховецкий р-н (3,5 км)</t>
  </si>
  <si>
    <t>K_VLE-00046-225</t>
  </si>
  <si>
    <t>ВЛ 10 кВ ф. 1001 ПС 35 кВ Фоминки</t>
  </si>
  <si>
    <t>Реконструкция ВЛ 10 кВ №1006 ПС 35/10 Пролетарская с заменой опор (227 шт) и провода Вязниковский р-н (17км)</t>
  </si>
  <si>
    <t>G_VLE-00046-227</t>
  </si>
  <si>
    <t>ВЛ 10 кВ ф.1006 Пролетарская</t>
  </si>
  <si>
    <t>Реконструкция ВЛ 10 кВ  ф. 1001 ПС Ильинская Кольчугинский р-н (0,4 км) (хозспособ)</t>
  </si>
  <si>
    <t>L_VLE-00046-235</t>
  </si>
  <si>
    <t>ВЛ 10 кВ ф. 1001 ПС Ильинская</t>
  </si>
  <si>
    <t>Реконструкция ВЛ 6 кВ ф. 609 ПС 110 кВ Боголюбово до с. Суворотское Суздальского р-на (протяженность 1,7 км)</t>
  </si>
  <si>
    <t>K_VLE-00046-367</t>
  </si>
  <si>
    <t>ВЛ 6 кВ ф. 609 ПС 110 кВ Боголюбово до с. Суворотское</t>
  </si>
  <si>
    <t>Реконструкция ВЛ 10 кВ ф. 1004 ПС 35 кВ Вышманово через д. Федурново, до с. Михеево Собинского р-на (протяженность 1,55 км)</t>
  </si>
  <si>
    <t>K_VLE-00046-387</t>
  </si>
  <si>
    <t>ВЛ 10 кВ ф. 1004 ПС 35 кВ Вышманово</t>
  </si>
  <si>
    <t xml:space="preserve">Реконструкция ВЛ 0,4кВ д. Старково Гусь-Хрустальный район (3,2 км) </t>
  </si>
  <si>
    <t>G_VLE-00049-016</t>
  </si>
  <si>
    <t>ВЛ 0,4 кВ д. Старково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</si>
  <si>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08.10.2014.
  </t>
  </si>
  <si>
    <t xml:space="preserve">Реконструкция ВЛ 0,4кВ д. Воспушка Петушинский  район (9,1 км) </t>
  </si>
  <si>
    <t>G_VLE-00049-017</t>
  </si>
  <si>
    <t>ВЛ 0,4 кВ д. Воспушка</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</si>
  <si>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12.08.2016.
  </t>
  </si>
  <si>
    <t xml:space="preserve">Реконструкция ВЛ 0,4кВ д. Тюрвищи Гусь-Хрустальный район (2,8 км) </t>
  </si>
  <si>
    <t>G_VLE-00049-026</t>
  </si>
  <si>
    <t>ВЛ 0,4 кВ д. Тюрвищи</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</si>
  <si>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22.06.2012.
  </t>
  </si>
  <si>
    <t xml:space="preserve">Реконструкция ВЛ 0,4кВ д. Корчагино Собинский район (5,5 км) </t>
  </si>
  <si>
    <t>G_VLE-00049-027</t>
  </si>
  <si>
    <t>ВЛ 0,4 кВ д. Корчагино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</si>
  <si>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23.06.2015.
  </t>
  </si>
  <si>
    <t xml:space="preserve">Реконструкция ВЛ 0,4кВ д. Василево Гусь-Хрустальный район (5,2 км) </t>
  </si>
  <si>
    <t>G_VLE-00049-036</t>
  </si>
  <si>
    <t>ВЛ 0,4 кВ д. Василево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</si>
  <si>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02.10.2014.
  </t>
  </si>
  <si>
    <t xml:space="preserve">Реконструкция ВЛ 0,4кВ д. Фролиха Собинский район (1,11 км) </t>
  </si>
  <si>
    <t>G_VLE-00049-037</t>
  </si>
  <si>
    <t>ВЛ 0,4 кВ д. Фролиха</t>
  </si>
  <si>
    <t xml:space="preserve">Реконструкция ВЛ 0,4кВ д. Коверлево Собинский район (1,96 км) </t>
  </si>
  <si>
    <t>G_VLE-00049-044</t>
  </si>
  <si>
    <t>ВЛ 0,4 кВ д. Коверлево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</si>
  <si>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б/н от 12.05.2015.
  </t>
  </si>
  <si>
    <t xml:space="preserve">Реконструкция ВЛ 0,4кВ д. Даниловка Судогодский район (1,866 км) </t>
  </si>
  <si>
    <t>G_VLE-00049-047</t>
  </si>
  <si>
    <t>ВЛ 0,4 кВ д. Даниловка</t>
  </si>
  <si>
    <t xml:space="preserve">Реконструкция ВЛ 0,4кВ д. Аксеново Гусь-Хрустальный район (1,6 км) </t>
  </si>
  <si>
    <t>G_VLE-00049-056</t>
  </si>
  <si>
    <t>ВЛ 0,4 кВ д. Аксеново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</si>
  <si>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19.05.2015.
  </t>
  </si>
  <si>
    <t xml:space="preserve">Реконструкция ВЛ 0,4кВ д. Вареж Муромский район (2,27 км) </t>
  </si>
  <si>
    <t>G_VLE-00049-076</t>
  </si>
  <si>
    <t>ВЛ 0,4 кВ д. Вареж</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</si>
  <si>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23.06.2016.
  </t>
  </si>
  <si>
    <t xml:space="preserve">Реконструкция ВЛ 0,4кВ д. Ильино Гусь-Хрустальный район (4,7 км) </t>
  </si>
  <si>
    <t>G_VLE-00049-077</t>
  </si>
  <si>
    <t>ВЛ 0,4 кВ д. Ильино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</si>
  <si>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15.06.2016.
  </t>
  </si>
  <si>
    <t>Реконструкция ВЛ 0,4кВ д. Финеево Киржачский район  ( 2,685 км)</t>
  </si>
  <si>
    <t>G_VLE-00049-085</t>
  </si>
  <si>
    <t>ВЛ 0,4 кВ д. Финеево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</si>
  <si>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15.07.2016.
  </t>
  </si>
  <si>
    <t xml:space="preserve">Реконструкция ВЛ 0,4кВ д. Денятино Меленковский район (2,24 км) </t>
  </si>
  <si>
    <t>G_VLE-00049-086</t>
  </si>
  <si>
    <t>ВЛ 0,4 кВ д. Денятино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</si>
  <si>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07.06.2016.
  </t>
  </si>
  <si>
    <t xml:space="preserve">Реконструкция ВЛ 0,4кВ д. Немцово Суздальский район (0,45 км) </t>
  </si>
  <si>
    <t>G_VLE-00049-096</t>
  </si>
  <si>
    <t>ВЛ 0,4 кВ д. Немцово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</si>
  <si>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от12.08.2016.
  </t>
  </si>
  <si>
    <t xml:space="preserve">Реконструкция ВЛ 0,4кВ п. Бутылицы Меленковский район (15 км) </t>
  </si>
  <si>
    <t>G_VLE-00049-097</t>
  </si>
  <si>
    <t>ВЛ 0,4 кВ п. Бутылицы</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</si>
  <si>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13.08.2015.
  </t>
  </si>
  <si>
    <t>Реконструкция ВЛ 0,4кВ д. Кашино Александровский район  ( 1,634 км)</t>
  </si>
  <si>
    <t>G_VLE-00049-105</t>
  </si>
  <si>
    <t>ВЛ 0,4 кВ д.Кашино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</si>
  <si>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17.06.2016.
  </t>
  </si>
  <si>
    <t xml:space="preserve">Реконструкция ВЛ 0,4кВ с. Лемешки Суздальский район (0,4 км) </t>
  </si>
  <si>
    <t>G_VLE-00049-106</t>
  </si>
  <si>
    <t>ВЛ 0,4 кВ с. Лемешки</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</si>
  <si>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21.04.2015.
  </t>
  </si>
  <si>
    <t xml:space="preserve">Реконструкция ВЛ 0,4кВ п. Паустово Вязниковский  район (23,6 км) </t>
  </si>
  <si>
    <t>G_VLE-00049-107</t>
  </si>
  <si>
    <t>ВЛ 0,4 кВ п. Паустово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</si>
  <si>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от19.05.2015.
  </t>
  </si>
  <si>
    <t xml:space="preserve">Реконструкция ВЛ 0,4кВ д. Калинино Александровский район (1,826 км) </t>
  </si>
  <si>
    <t>G_VLE-00049-115</t>
  </si>
  <si>
    <t>ВЛ 0,4 кВ д.Калинино</t>
  </si>
  <si>
    <t xml:space="preserve">Реконструкция ВЛ 0,4кВ с. Павловское Суздальский район (0,4 км) </t>
  </si>
  <si>
    <t>G_VLE-00049-116</t>
  </si>
  <si>
    <t>ВЛ 0,4 кВ с. Павловское</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</si>
  <si>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21.04.2015.
  </t>
  </si>
  <si>
    <t xml:space="preserve">Реконструкция ВЛ 0,4кВ д. Таратино Александровский район (1,826 км) </t>
  </si>
  <si>
    <t>G_VLE-00049-125</t>
  </si>
  <si>
    <t>ВЛ 0,4 кВ д.Таратино</t>
  </si>
  <si>
    <t xml:space="preserve">Реконструкция ВЛ 0,4кВ с. Цибеево Суздальский район (0,4 км) </t>
  </si>
  <si>
    <t>G_VLE-00049-126</t>
  </si>
  <si>
    <t>ВЛ 0,4 кВ с. Цибеево</t>
  </si>
  <si>
    <t xml:space="preserve">Реконструкция ВЛ 0,4кВ д. Полиносово Александровский район (2,83 км) </t>
  </si>
  <si>
    <t>G_VLE-00049-127</t>
  </si>
  <si>
    <t>ВЛ 0,4 кВ д. Полиносово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</si>
  <si>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от19.05.2016.
  </t>
  </si>
  <si>
    <t xml:space="preserve">Реконструкция ВЛ 0,4кВ с. Порецкое Суздальский район (0,92 км) </t>
  </si>
  <si>
    <t>G_VLE-00049-136</t>
  </si>
  <si>
    <t>ВЛ 0,4 кВ с. Порецкое</t>
  </si>
  <si>
    <t xml:space="preserve">Реконструкция ВЛ 0,4кВ с заменой опор, провода п.Городищи Петушинский район (2,09 км) </t>
  </si>
  <si>
    <t>G_VLE-00049-137</t>
  </si>
  <si>
    <t>ВЛ 0,4 кВ п.Городищи</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</si>
  <si>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25.08.2014.
  </t>
  </si>
  <si>
    <t xml:space="preserve">Реконструкция ВЛ 0,4кВ д. Данилково Александровский район (1,826 км) </t>
  </si>
  <si>
    <t>G_VLE-00049-145</t>
  </si>
  <si>
    <t>ВЛ 0,4 кВ д.Данилково</t>
  </si>
  <si>
    <t xml:space="preserve">Реконструкция ВЛ 0,4кВ с заменой опор, провода д. Ликиброво Петушинский район (2,8 км) </t>
  </si>
  <si>
    <t>G_VLE-00049-147</t>
  </si>
  <si>
    <t>ВЛ 0,4 кВ д.Ликиброво</t>
  </si>
  <si>
    <t xml:space="preserve">Реконструкция ВЛ 0,4кВ с заменой опор, провода д. Молодино Петушинский район (3,2 км) </t>
  </si>
  <si>
    <t>G_VLE-00049-157</t>
  </si>
  <si>
    <t>ВЛ 0,4 кВ д.Молодино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</si>
  <si>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12.08.2016
  </t>
  </si>
  <si>
    <t xml:space="preserve">Реконструкция ВЛ 0,4кВ д. Коршуниха Вязниковский  район (0,821 км) </t>
  </si>
  <si>
    <t>G_VLE-00049-164</t>
  </si>
  <si>
    <t>ВЛ 0,4 кВ д. Коршуниха</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</si>
  <si>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б/н от 19.05.2015.
  </t>
  </si>
  <si>
    <t xml:space="preserve">Реконструкция ВЛ 0,4кВ д. Мичурино Судогодский район (2,5 км) </t>
  </si>
  <si>
    <t>G_VLE-00049-166</t>
  </si>
  <si>
    <t>ВЛ 0,4 кВ д. Мичурино</t>
  </si>
  <si>
    <t xml:space="preserve">Реконструкция ВЛ 0,4кВ с заменой опор, провода д. Крутово Петушинский район (2,64 км) </t>
  </si>
  <si>
    <t>G_VLE-00049-167</t>
  </si>
  <si>
    <t>ВЛ 0,4 кВ д.Крутово</t>
  </si>
  <si>
    <t xml:space="preserve">Реконструкция ВЛ 0,4кВ с заменой опор, провода д. Киржач Петушинский район (3,6 км) </t>
  </si>
  <si>
    <t>G_VLE-00049-177</t>
  </si>
  <si>
    <t>ВЛ 0,4 кВ д.Киржач</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</si>
  <si>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20.07.2015.
  </t>
  </si>
  <si>
    <t xml:space="preserve">Реконструкция ВЛ 0,4кВ д. Поречье Александровский район (2,608 км) </t>
  </si>
  <si>
    <t>G_VLE-00049-185</t>
  </si>
  <si>
    <t>ВЛ 0,4 кВ д. Поречье</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</si>
  <si>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12.07.2016.
  </t>
  </si>
  <si>
    <t xml:space="preserve">Реконструкция ВЛ 0,4кВ д. Афанасово Александровский район (1,826 км) </t>
  </si>
  <si>
    <t>G_VLE-00049-195</t>
  </si>
  <si>
    <t>ВЛ 0,4 кВ д.Афанасово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</si>
  <si>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17.06.2016.
  </t>
  </si>
  <si>
    <t xml:space="preserve">Реконструкция ВЛ 0,4кВ с. Сабельское Александровский район (1,92 км) </t>
  </si>
  <si>
    <t>G_VLE-00049-196</t>
  </si>
  <si>
    <t>ВЛ 0,4 кВ с. Сабельское</t>
  </si>
  <si>
    <t xml:space="preserve">Реконструкция ВЛ 0,4кВ с заменой опор, провода д. Вошилово Собинский район (2,7 км) </t>
  </si>
  <si>
    <t>G_VLE-00049-197</t>
  </si>
  <si>
    <t>ВЛ 0,4 кВ д.Вошилово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</si>
  <si>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20.07.2015.
  </t>
  </si>
  <si>
    <t xml:space="preserve">Реконструкция ВЛ 0,4кВ д. Илькино Ю-Польский район (0,4 км) </t>
  </si>
  <si>
    <t>G_VLE-00049-206</t>
  </si>
  <si>
    <t>ВЛ 0,4 кВ д. Илькино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</si>
  <si>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15.07.2016.
  </t>
  </si>
  <si>
    <t>Реконструкция ВЛ 0,4кВ д. Ирково Александровский район  ( 0,932 км)</t>
  </si>
  <si>
    <t>G_VLE-00049-215</t>
  </si>
  <si>
    <t>ВЛ 0,4 кВ д.Ирково</t>
  </si>
  <si>
    <t xml:space="preserve">Реконструкция ВЛ 0,4кВ д. Алабухино Александровский район (1,174 км) </t>
  </si>
  <si>
    <t>G_VLE-00049-225</t>
  </si>
  <si>
    <t>ВЛ 0,4 кВ д.Алабухино</t>
  </si>
  <si>
    <t xml:space="preserve">Реконструкция ВЛ 0,4кВ с заменой опор, провода д. Еросово Собинский район (1,65 км) </t>
  </si>
  <si>
    <t>G_VLE-00049-227</t>
  </si>
  <si>
    <t>ВЛ 0,4 кВ д.Еросово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</si>
  <si>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23.06.2015
  </t>
  </si>
  <si>
    <t>Реконструкция ВЛ 0,4кВ с. Горки Ю-Польский район  ( 2,895 км)</t>
  </si>
  <si>
    <t>G_VLE-00049-235</t>
  </si>
  <si>
    <t>ВЛ 0,4 кВ с. Горки</t>
  </si>
  <si>
    <t xml:space="preserve">Реконструкция ВЛ 0,4кВ с. Подолец Ю-Польский район (1,9 км) </t>
  </si>
  <si>
    <t>G_VLE-00049-236</t>
  </si>
  <si>
    <t>ВЛ 0,4 кВ с. Подолец</t>
  </si>
  <si>
    <t xml:space="preserve">Реконструкция ВЛ 0,4кВ с заменой опор, провода п. Ундольский Собинский район (1,65 км) </t>
  </si>
  <si>
    <t>G_VLE-00049-237</t>
  </si>
  <si>
    <t>ВЛ 0,4 кВ п.Ундольский</t>
  </si>
  <si>
    <t>Реконструкция ВЛ 0,4кВ п/с Струнино Александровский район  ( 1,577 км)</t>
  </si>
  <si>
    <t>G_VLE-00049-245</t>
  </si>
  <si>
    <t>ВЛ 0,4 кВ п/с Струнино</t>
  </si>
  <si>
    <t xml:space="preserve">Реконструкция ВЛ 0,4кВ с. Косинское Ю-Польский район (4,9 км) </t>
  </si>
  <si>
    <t>G_VLE-00049-246</t>
  </si>
  <si>
    <t>ВЛ 0,4 кВ с. Косинское</t>
  </si>
  <si>
    <t xml:space="preserve">Реконструкция ВЛ 0,4кВ с заменой опор, провода д. Башево Судогодский район (1,1 км) </t>
  </si>
  <si>
    <t>G_VLE-00049-247</t>
  </si>
  <si>
    <t>ВЛ 0,4 кВ д.Башево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</si>
  <si>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20.07.2015
  </t>
  </si>
  <si>
    <t xml:space="preserve">Реконструкция ВЛ 0,4кВ с. Сосновый Бор Ю-Польский район (2,8 км) </t>
  </si>
  <si>
    <t>G_VLE-00049-256</t>
  </si>
  <si>
    <t>ВЛ 0,4 кВ с. Сосновый Бор</t>
  </si>
  <si>
    <t xml:space="preserve">Реконструкция ВЛ 0,4кВ с заменой опор, провода д. Высоково Судогодский район (2,75 км) </t>
  </si>
  <si>
    <t>G_VLE-00049-257</t>
  </si>
  <si>
    <t>ВЛ 0,4 кВ д.Высоково</t>
  </si>
  <si>
    <t xml:space="preserve">Реконструкция ВЛ 0,4кВ с заменой опор, провода д. Кадыево Судогодский район (1,65 км) </t>
  </si>
  <si>
    <t>G_VLE-00049-267</t>
  </si>
  <si>
    <t>ВЛ 0,4 кВ д.Кадыево</t>
  </si>
  <si>
    <t xml:space="preserve">Реконструкция ВЛ 0,4кВ д. Бродники Вязниковский  район (1,304 км) </t>
  </si>
  <si>
    <t>G_VLE-00049-275</t>
  </si>
  <si>
    <t>ВЛ 0,4 кВ д. Бродники</t>
  </si>
  <si>
    <t xml:space="preserve">Реконструкция ВЛ 0,4кВ с. Небылое Ю-Польский район (6,4 км) </t>
  </si>
  <si>
    <t>G_VLE-00049-276</t>
  </si>
  <si>
    <t>ВЛ 0,4 кВ с. Небылое</t>
  </si>
  <si>
    <t xml:space="preserve">Реконструкция ВЛ 0,4кВ с заменой опор, провода д. Луньково Судогодский район (1,65 км) </t>
  </si>
  <si>
    <t>G_VLE-00049-277</t>
  </si>
  <si>
    <t>ВЛ 0,4 кВ д.Луньково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</si>
  <si>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20.07.2015
  </t>
  </si>
  <si>
    <t>Реконструкция ВЛ 0,4кВ д. Сергейцево Ковровский район ( 1,404 км)</t>
  </si>
  <si>
    <t>G_VLE-00049-285</t>
  </si>
  <si>
    <t>ВЛ 0,4 кВ д. Сергейцево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</si>
  <si>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28.06.2016.
  </t>
  </si>
  <si>
    <t>Реконструкция ВЛ 0,4кВ п. Первомайский Ковровский район  ( 2,022 км)</t>
  </si>
  <si>
    <t>G_VLE-00049-295</t>
  </si>
  <si>
    <t>ВЛ 0,4 кВ п. Первомайский</t>
  </si>
  <si>
    <t xml:space="preserve">Реконструкция ВЛ 0,4кВ с. Сваино Ю-Польский район (2,9 км) </t>
  </si>
  <si>
    <t>G_VLE-00049-296</t>
  </si>
  <si>
    <t>ВЛ 0,4 кВ с. Сваино</t>
  </si>
  <si>
    <t xml:space="preserve">Реконструкция ВЛ 0,4кВ с заменой опор, провода с.Сновицы Суздальский район (4,4 км) </t>
  </si>
  <si>
    <t>G_VLE-00049-307</t>
  </si>
  <si>
    <t>ВЛ 0,4 кВ с.Сновицы</t>
  </si>
  <si>
    <t xml:space="preserve">Реконструкция ВЛ 0,4кВ д. Круглово Гороховецкий район (1,838 км) </t>
  </si>
  <si>
    <t>G_VLE-00049-314</t>
  </si>
  <si>
    <t>ВЛ 0,4 кВ д. Круглово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</si>
  <si>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19.07.2014.
  </t>
  </si>
  <si>
    <t xml:space="preserve">Реконструкция ВЛ 0,4кВ п. Великово Гороховецкий район (2 км) </t>
  </si>
  <si>
    <t>G_VLE-00049-315</t>
  </si>
  <si>
    <t>ВЛ 0,4 кВ п. Великово</t>
  </si>
  <si>
    <t xml:space="preserve">Реконструкция ВЛ 0,4кВ п. Энтузиаст Ю-Польский район (2,9 км) </t>
  </si>
  <si>
    <t>G_VLE-00049-316</t>
  </si>
  <si>
    <t>ВЛ 0,4 кВ п. Энтузиаст</t>
  </si>
  <si>
    <t xml:space="preserve">Реконструкция ВЛ 0,4кВ п. Галицы Гороховецкий район (8,828 км) </t>
  </si>
  <si>
    <t>G_VLE-00049-325</t>
  </si>
  <si>
    <t>ВЛ 0,4 кВ п. Галицы</t>
  </si>
  <si>
    <t xml:space="preserve">Реконструкция ВЛ 0,4кВ с. М-Лучинское Ю-Польский район (4,1 км) </t>
  </si>
  <si>
    <t>G_VLE-00049-326</t>
  </si>
  <si>
    <t>ВЛ 0,4 кВ с. М-Лучинское</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</si>
  <si>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05.07.2016.
  </t>
  </si>
  <si>
    <t xml:space="preserve">Реконструкция ВЛ 0,4кВ с заменой опор, провода с.Подберезье Суздальский район (1,5 км) </t>
  </si>
  <si>
    <t>G_VLE-00049-327</t>
  </si>
  <si>
    <t>ВЛ 0,4 кВ с.Подберезье</t>
  </si>
  <si>
    <t xml:space="preserve">Реконструкция ВЛ 0,4кВ с. Подолец Ю-Польский район (3,4 км) </t>
  </si>
  <si>
    <t>G_VLE-00049-336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</si>
  <si>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от15.07.2016.
  </t>
  </si>
  <si>
    <t xml:space="preserve">Реконструкция ВЛ 0,4кВ с. Варварино Ю-Польский район (2,72 км) </t>
  </si>
  <si>
    <t>G_VLE-00049-346</t>
  </si>
  <si>
    <t>ВЛ 0,4 кВ с. Варварино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</si>
  <si>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от17.07.2016.
  </t>
  </si>
  <si>
    <t xml:space="preserve">Реконструкция ВЛ 0,4кВ с заменой опор, провода с. Торчино Суздальский район (2,86 км) </t>
  </si>
  <si>
    <t>G_VLE-00049-347</t>
  </si>
  <si>
    <t>ВЛ 0,4 кВ с.Торчино</t>
  </si>
  <si>
    <t xml:space="preserve">Реконструкция ВЛ 0,4кВ с. Фоминки Гороховецкий район (4,805 км) </t>
  </si>
  <si>
    <t>G_VLE-00049-355</t>
  </si>
  <si>
    <t>ВЛ 0,4 кВ с. Фоминки</t>
  </si>
  <si>
    <t xml:space="preserve">Реконструкция ВЛ 0,4кВ д. Шадрино Ю-Польский район (1,76 км) </t>
  </si>
  <si>
    <t>G_VLE-00049-356</t>
  </si>
  <si>
    <t>ВЛ 0,4 кВ д. Шадрино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</si>
  <si>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15.07.2016.
  </t>
  </si>
  <si>
    <t xml:space="preserve">Реконструкция ВЛ 0,4кВ с. Семьинское Ю-Польский район (3,4 км) </t>
  </si>
  <si>
    <t>G_VLE-00049-366</t>
  </si>
  <si>
    <t>ВЛ 0,4 кВ с. Семьинское</t>
  </si>
  <si>
    <t>Реконструкция ВЛ 0,4кВ д. Кипрево Киржачский  район  ( 0,927 км)</t>
  </si>
  <si>
    <t>G_VLE-00049-374</t>
  </si>
  <si>
    <t>ВЛ 0,4 кВ д. Кипрево</t>
  </si>
  <si>
    <t xml:space="preserve">Реконструкция ВЛ 0,4кВ с заменой опор, провода д. Напутново Петушинский район (1,3 км) </t>
  </si>
  <si>
    <t>G_VLE-00049-377</t>
  </si>
  <si>
    <t>ВЛ 0,4 кВ д.Напутново</t>
  </si>
  <si>
    <t xml:space="preserve">Реконструкция ВЛ 0,4кВ с. Ополье Ю-Польский район (2,3 км) </t>
  </si>
  <si>
    <t>G_VLE-00049-386</t>
  </si>
  <si>
    <t>ВЛ 0,4 кВ с. Ополье</t>
  </si>
  <si>
    <t xml:space="preserve">Реконструкция ВЛ 0,4кВ с заменой опор, провода д. Неугодово Петушинский район (1,6 км) </t>
  </si>
  <si>
    <t>G_VLE-00049-387</t>
  </si>
  <si>
    <t>ВЛ 0,4 кВ д.Неугодово</t>
  </si>
  <si>
    <t xml:space="preserve">Реконструкция ВЛ 0,4кВ с заменой опор, провода д. Огинцево Петушинский район (1,7 км) </t>
  </si>
  <si>
    <t>G_VLE-00049-397</t>
  </si>
  <si>
    <t>ВЛ 0,4 кВ д.Огинцево</t>
  </si>
  <si>
    <t>Реконструкция ВЛ 0,4кВ с. Ополье Ю-Польский район  ( 1,543 км)</t>
  </si>
  <si>
    <t>G_VLE-00049-405</t>
  </si>
  <si>
    <t xml:space="preserve">Реконструкция ВЛ 0,4кВ п. Чулково Гороховецкий район (4,4 км) </t>
  </si>
  <si>
    <t>G_VLE-00049-406</t>
  </si>
  <si>
    <t>ВЛ 0,4 кВ п. Чулково</t>
  </si>
  <si>
    <t xml:space="preserve">Реконструкция ВЛ 0,4кВ с заменой опор, провода д.Тетерино Собинский район (2,2 км) </t>
  </si>
  <si>
    <t>G_VLE-00049-407</t>
  </si>
  <si>
    <t>ВЛ 0,4 кВ д.Тетерино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</si>
  <si>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23.06.2015
  </t>
  </si>
  <si>
    <t>Реконструкция ВЛ 0,4кВ с. Беречино Кольчугинский  район  ( 1,923 км)</t>
  </si>
  <si>
    <t>G_VLE-00049-415</t>
  </si>
  <si>
    <t>ВЛ 0,4 кВ с. Беречино</t>
  </si>
  <si>
    <t xml:space="preserve">Реконструкция ВЛ 0,4кВ п. Пролетарский Гороховецкий район (2,1 км) </t>
  </si>
  <si>
    <t>G_VLE-00049-416</t>
  </si>
  <si>
    <t>ВЛ 0,4 кВ п. Пролетарский</t>
  </si>
  <si>
    <t xml:space="preserve">Реконструкция ВЛ 0,4кВ с заменой опор, провода д.Бурыкино Собинский район (2,1 км) </t>
  </si>
  <si>
    <t>G_VLE-00049-417</t>
  </si>
  <si>
    <t>ВЛ 0,4 кВ д.Бурыкино</t>
  </si>
  <si>
    <t>Реконструкция ВЛ 0,4кВ п. Новлянка Селивановский район  ( 2,534 км)</t>
  </si>
  <si>
    <t>G_VLE-00049-425</t>
  </si>
  <si>
    <t>ВЛ 0,4 кВ п. Новлянка</t>
  </si>
  <si>
    <t xml:space="preserve">Реконструкция ВЛ 0,4кВ д. Митины Деревеньки Вязниковский  район (1,304 км) </t>
  </si>
  <si>
    <t>G_VLE-00049-435</t>
  </si>
  <si>
    <t>ВЛ 0,4 кВ д. Митины Деревеньки</t>
  </si>
  <si>
    <t xml:space="preserve">Реконструкция ВЛ 0,4кВ п. Чулково Гороховецкий район (1,875 км) </t>
  </si>
  <si>
    <t>G_VLE-00049-436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</si>
  <si>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07.06.2016
  </t>
  </si>
  <si>
    <t xml:space="preserve">Реконструкция ВЛ 0,4кВ с заменой опор, провода д.Гонобилово Судогодский район (1,3 км) </t>
  </si>
  <si>
    <t>G_VLE-00049-437</t>
  </si>
  <si>
    <t>ВЛ 0,4 кВ д.Гонобилово</t>
  </si>
  <si>
    <t xml:space="preserve">Реконструкция ВЛ 0,4кВ д. Новоселка Вязниковский  район (6,463 км) </t>
  </si>
  <si>
    <t>G_VLE-00049-445</t>
  </si>
  <si>
    <t>ВЛ 0,4 кВ д. Новоселка</t>
  </si>
  <si>
    <t xml:space="preserve">Реконструкция ВЛ 0,4кВ п. Гашкино Гороховецкий район (1 км) </t>
  </si>
  <si>
    <t>G_VLE-00049-446</t>
  </si>
  <si>
    <t>ВЛ 0,4 кВ п. Гашкино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</si>
  <si>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19.07.2014.
  </t>
  </si>
  <si>
    <t xml:space="preserve">Реконструкция ВЛ 0,4кВ д. Софряки Гороховецкий район (1,075 км) </t>
  </si>
  <si>
    <t>G_VLE-00049-456</t>
  </si>
  <si>
    <t>ВЛ 0,4 кВ д. Софряки</t>
  </si>
  <si>
    <t xml:space="preserve">Реконструкция ВЛ 0,4кВ с заменой опор, провода д. Брыкино Судогодский район (1,1 км) </t>
  </si>
  <si>
    <t>G_VLE-00049-457</t>
  </si>
  <si>
    <t>ВЛ 0,4 кВ д.Брыкино</t>
  </si>
  <si>
    <t xml:space="preserve">Реконструкция ВЛ 0,4кВ с заменой опор, провода с. Старый Двор Суздальский район (2,5 км) </t>
  </si>
  <si>
    <t>G_VLE-00049-467</t>
  </si>
  <si>
    <t>ВЛ 0,4 кВ с.Старый Двор</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</si>
  <si>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</si>
  <si>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</si>
  <si>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</si>
  <si>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</si>
  <si>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ВЛ 0,4 кВ д. Слободищи</t>
  </si>
  <si>
    <t xml:space="preserve">Реконструкция ВЛ 0,4кВ с заменой опор, провода с. Андреевское Ю-Польский район (2,5 км) </t>
  </si>
  <si>
    <t>G_VLE-00049-477</t>
  </si>
  <si>
    <t>ВЛ 0,4 кВ с.Андреевское</t>
  </si>
  <si>
    <t xml:space="preserve">Реконструкция ВЛ 0,4кВ д. Крутово Гороховецкий район (2,8 км) </t>
  </si>
  <si>
    <t>G_VLE-00049-486</t>
  </si>
  <si>
    <t>ВЛ 0,4 кВ д. Крутово</t>
  </si>
  <si>
    <t xml:space="preserve">Реконструкция ВЛ 0,4кВ с заменой опор, провода с. Никульское Ю-Польский район (2,4 км) </t>
  </si>
  <si>
    <t>G_VLE-00049-487</t>
  </si>
  <si>
    <t>ВЛ 0,4 кВ с.Никульское</t>
  </si>
  <si>
    <t xml:space="preserve">Реконструкция ВЛ 0,4кВ д. Отводново Гороховецкий район (2,44 км) </t>
  </si>
  <si>
    <t>G_VLE-00049-506</t>
  </si>
  <si>
    <t>ВЛ 0,4 кВ д. Отводново</t>
  </si>
  <si>
    <t xml:space="preserve">Реконструкция ВЛ 0,4кВ д. Новишки Гороховецкий район (2,4 км) </t>
  </si>
  <si>
    <t>G_VLE-00049-516</t>
  </si>
  <si>
    <t>ВЛ 0,4 кВ д. Новишки</t>
  </si>
  <si>
    <t xml:space="preserve">Реконструкция ВЛ 0,4кВ д. Новосёлово Киржачский район (1,96 км) </t>
  </si>
  <si>
    <t>G_VLE-00049-524</t>
  </si>
  <si>
    <t>ВЛ 0,4 кВ д. Новосёлово</t>
  </si>
  <si>
    <t xml:space="preserve">Реконструкция ВЛ 0,4кВ д. Васильчиково Гороховецкий район (1,8 км) </t>
  </si>
  <si>
    <t>G_VLE-00049-526</t>
  </si>
  <si>
    <t>ВЛ 0,4 кВ д. Васильчиково</t>
  </si>
  <si>
    <t xml:space="preserve">Реконструкция ВЛ 0,4кВ д. Якутино Гороховецкий район (1,72 км) </t>
  </si>
  <si>
    <t>G_VLE-00049-556</t>
  </si>
  <si>
    <t>ВЛ 0,4 кВ д. Якутино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</si>
  <si>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07.06.2016.
  </t>
  </si>
  <si>
    <t xml:space="preserve">Реконструкция ВЛ 0,4кВ д. Чулково Гороховецкий район (8,24 км) </t>
  </si>
  <si>
    <t>G_VLE-00049-566</t>
  </si>
  <si>
    <t>ВЛ 0,4 кВ д. Чулково</t>
  </si>
  <si>
    <t xml:space="preserve">Реконструкция ВЛ 0,4кВ д. Березницы Гороховецкий район (1,28 км) </t>
  </si>
  <si>
    <t>G_VLE-00049-576</t>
  </si>
  <si>
    <t>ВЛ 0,4 кВ д. Березницы</t>
  </si>
  <si>
    <t xml:space="preserve">Реконструкция ВЛ 0,4кВ с заменой опор, провода д. Скрипино от КТП №168,203,269 Меленковский район (6,49 км) </t>
  </si>
  <si>
    <t>G_VLE-00049-586</t>
  </si>
  <si>
    <t>ВЛ 0,4 кВ д.Скрипино от КТП №168,203,269</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</si>
  <si>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03.08.2015.
  </t>
  </si>
  <si>
    <t xml:space="preserve">Реконструкция ВЛ 0,4кВ д. Ясная Поляна Александровский район (1,838 км) </t>
  </si>
  <si>
    <t>G_VLE-00049-594</t>
  </si>
  <si>
    <t>ВЛ 0,4 кВ д.Ясная Поляна</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</si>
  <si>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12.07.2016.
  </t>
  </si>
  <si>
    <t xml:space="preserve">Реконструкция ВЛ 0,4кВ с заменой опор, провода д. Папулино от КТП№158,157,159 Меленковский район (6 км) </t>
  </si>
  <si>
    <t>G_VLE-00049-595</t>
  </si>
  <si>
    <t>ВЛ 0,4 кВ д. Папулино от КТП№158,157,159</t>
  </si>
  <si>
    <t xml:space="preserve">Реконструкция ВЛ 0,4кВ с заменой опор, провода д. Усад Меленковский район (7,15 км) </t>
  </si>
  <si>
    <t>G_VLE-00049-596</t>
  </si>
  <si>
    <t>ВЛ 0,4 кВ д.Усад</t>
  </si>
  <si>
    <t xml:space="preserve">Реконструкция ВЛ 0,4кВ с заменой опор, провода д. Крутцы Меленковский район (6,248 км) </t>
  </si>
  <si>
    <t>G_VLE-00049-606</t>
  </si>
  <si>
    <t>ВЛ 0,4 кВ д.Крутцы</t>
  </si>
  <si>
    <t xml:space="preserve">Реконструкция ВЛ 0,4кВ с заменой опор, провода д. Максимово Меленковский район (11,44 км) </t>
  </si>
  <si>
    <t>G_VLE-00049-626</t>
  </si>
  <si>
    <t>ВЛ 0,4 кВ д. Максимово</t>
  </si>
  <si>
    <t xml:space="preserve">Реконструкция ВЛ 0,4кВ с заменой опор, провода д. Лехтово от КТП № 1, 2, 291 Меленковский район (6,93 км) </t>
  </si>
  <si>
    <t>G_VLE-00049-635</t>
  </si>
  <si>
    <t>ВЛ 0,4 кВ д. Лехтово от КТП № 1</t>
  </si>
  <si>
    <t xml:space="preserve">Реконструкция ВЛ 0,4кВ с заменой опор, провода ст. Мстёра Вязниковский район (3,755 км) </t>
  </si>
  <si>
    <t>G_VLE-00049-636</t>
  </si>
  <si>
    <t>ВЛ 0,4 кВ ст. Мстёра</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</si>
  <si>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19.05.2016.
  </t>
  </si>
  <si>
    <t xml:space="preserve">Реконструкция ВЛ 0,4кВ с заменой опор, провода п. Мстёра Вязниковский район (6,611 км) </t>
  </si>
  <si>
    <t>G_VLE-00049-656</t>
  </si>
  <si>
    <t>ВЛ 0,4 кВ п. Мстёра</t>
  </si>
  <si>
    <t xml:space="preserve">Реконструкция ВЛ 0,4кВ с заменой опор, провода от КТП №164 д. Надеждино Селивановский район (1,87 км) </t>
  </si>
  <si>
    <t>G_VLE-00049-666</t>
  </si>
  <si>
    <t>ВЛ 0,4 кВ от КТП №164 д. Надеждино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</si>
  <si>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25.04.2016.
  </t>
  </si>
  <si>
    <t xml:space="preserve">Реконструкция ВЛ 0,4кВ с заменой опор, провода от КТП № 16 д. Надеждино Селивановский район (1,892 км) </t>
  </si>
  <si>
    <t>G_VLE-00049-676</t>
  </si>
  <si>
    <t>ВЛ 0,4 кВ от КТП № 16 д. Надеждино</t>
  </si>
  <si>
    <t xml:space="preserve">Реконструкция ВЛ 0,4кВ с заменой опор, провода д. Толстиково от КТП № 83, 84, 176, 256 Меленковский район (7,66 км) </t>
  </si>
  <si>
    <t>G_VLE-00049-685</t>
  </si>
  <si>
    <t>ВЛ 0,4 кВ д.Толстиково от КТП № 83</t>
  </si>
  <si>
    <t xml:space="preserve">Реконструкция ВЛ 0,4кВ с заменой опор, провода от КТП № 113 п. Новый Ф №4 Ковровский район (1,3 км) </t>
  </si>
  <si>
    <t>G_VLE-00049-695</t>
  </si>
  <si>
    <t>ВЛ 0,4 кВ от КТП № 113 п.Новый Ф №4</t>
  </si>
  <si>
    <t>Реконструкция ВЛ 0,4кВ с заменой опор, провода от КТП 239 с. Крутово Ф№1 Ковровский район ( 1,414 км)</t>
  </si>
  <si>
    <t>G_VLE-00049-705</t>
  </si>
  <si>
    <t>ВЛ 0,4 кВ от КТП 239 с. Крутово Ф№1</t>
  </si>
  <si>
    <t xml:space="preserve">Реконструкция ВЛ 0,4кВ с заменой опор, провода от КТП 14 с. Маринино Ф № 1,2 Ковровский район (2,6 км) </t>
  </si>
  <si>
    <t>G_VLE-00049-715</t>
  </si>
  <si>
    <t>ВЛ 0,4 кВ от КТП 14 с. Маринино</t>
  </si>
  <si>
    <t xml:space="preserve">Реконструкция ВЛ 0,4кВ с заменой опор, провода от КТП №53 д. Высоково Селивановский район (3,74 км) </t>
  </si>
  <si>
    <t>G_VLE-00049-716</t>
  </si>
  <si>
    <t>ВЛ 0,4 кВ от КТП №53 д. Высоково</t>
  </si>
  <si>
    <t xml:space="preserve">Реконструкция ВЛ 0,4кВ с заменой опор, провода ст. Сарыево Вязниковский район (3,59 км) </t>
  </si>
  <si>
    <t>G_VLE-00049-725</t>
  </si>
  <si>
    <t>ВЛ 0,4 кВ ст. Сарыево</t>
  </si>
  <si>
    <t xml:space="preserve">Реконструкция ВЛ 0,4кВ с заменой опор, провода от КТП № 114 с. Малышево Селивановский район (2,97 км) </t>
  </si>
  <si>
    <t>G_VLE-00049-726</t>
  </si>
  <si>
    <t>ВЛ 0,4 кВ от КТП № 114 с. Малышево</t>
  </si>
  <si>
    <t xml:space="preserve">Реконструкция ВЛ 0,4кВ с заменой опор, провода д. Жарцы Вязниковский район (1,05 км) </t>
  </si>
  <si>
    <t>G_VLE-00049-735</t>
  </si>
  <si>
    <t>ВЛ 0,4 кВ д. Жарцы</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</si>
  <si>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31.06.2016.
  </t>
  </si>
  <si>
    <t xml:space="preserve">Реконструкция ВЛ 0,4кВ с заменой опор, провода от КТП № 195 п. Костенец Селивановский район (2,629 км) </t>
  </si>
  <si>
    <t>G_VLE-00049-736</t>
  </si>
  <si>
    <t>ВЛ 0,4 кВ от КТП № 195 п. Костенец</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</si>
  <si>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25.04.2016.
  </t>
  </si>
  <si>
    <t xml:space="preserve">Реконструкция ВЛ 0,4кВ с заменой опор, провода от ЗТП № 194 п. Костенец Селивановский район (2,827 км) </t>
  </si>
  <si>
    <t>G_VLE-00049-746</t>
  </si>
  <si>
    <t>ВЛ 0,4 кВ от ЗТП № 194 п. Костенец</t>
  </si>
  <si>
    <t>Реконструкция ВЛ 0,4кВ с заменой опор, провода д. Ям Вязниковский район  ( 2,227 км)</t>
  </si>
  <si>
    <t>G_VLE-00049-755</t>
  </si>
  <si>
    <t>ВЛ 0,4 кВ д. Ям</t>
  </si>
  <si>
    <t xml:space="preserve">Реконструкция ВЛ 0,4кВ с заменой опор, провода п Никологоры Вязниковский район (4,831 км) </t>
  </si>
  <si>
    <t>G_VLE-00049-765</t>
  </si>
  <si>
    <t>ВЛ 0,4 кВ п Никологоры</t>
  </si>
  <si>
    <t>Реконструкция ВЛ 0,4кВ с заменой опор, провода от КТП №54 д. Высоково Селивановский район  ( 1,277 км)</t>
  </si>
  <si>
    <t>G_VLE-00049-775</t>
  </si>
  <si>
    <t>ВЛ 0,4 кВ от КТП №54 д. Высоково</t>
  </si>
  <si>
    <t xml:space="preserve">Реконструкция ВЛ 0,4кВ с заменой опор, провода д. Спасское Собинский район (2,86 км) </t>
  </si>
  <si>
    <t>G_VLE-00049-776</t>
  </si>
  <si>
    <t>ВЛ 0,4 кВ д.Спасское</t>
  </si>
  <si>
    <t>Реконструкция ВЛ 0,4кВ с заменой опор, провода от КТП №98 д. Высоково Селивановский район  ( 0,515 км)</t>
  </si>
  <si>
    <t>G_VLE-00049-785</t>
  </si>
  <si>
    <t>ВЛ 0,4 кВ от КТП №98 д. Высоково</t>
  </si>
  <si>
    <t xml:space="preserve">Реконструкция ВЛ 0,4кВ с заменой опор, провода д. Буланово Собинский район (2,5 км) </t>
  </si>
  <si>
    <t>G_VLE-00049-794</t>
  </si>
  <si>
    <t>ВЛ 0,4 кВ д. Буланово</t>
  </si>
  <si>
    <t>Реконструкция ВЛ 0,4кВ с заменой опор, провода от КТП № 112 с. Малышево Селивановский район  ( 1,483 км)</t>
  </si>
  <si>
    <t>G_VLE-00049-795</t>
  </si>
  <si>
    <t>ВЛ 0,4 кВ от КТП № 112 с. Малышево</t>
  </si>
  <si>
    <t xml:space="preserve">Реконструкция ВЛ 0,4кВ с заменой опор, провода д. Дмитриково Камешковский район (2,75 км) </t>
  </si>
  <si>
    <t>G_VLE-00049-796</t>
  </si>
  <si>
    <t>ВЛ 0,4 кВ д.Дмитриково</t>
  </si>
  <si>
    <t xml:space="preserve">Реконструкция ВЛ 0,4кВ с заменой опор, провода д. Артюшино Собинский район (1,7 км) </t>
  </si>
  <si>
    <t>G_VLE-00049-804</t>
  </si>
  <si>
    <t>ВЛ 0,4 кВ д. Артюшино</t>
  </si>
  <si>
    <t>Реконструкция ВЛ 0,4кВ с заменой опор, провода от КТП № 163 с. Малышево Селивановский район  ( 1,615 км)</t>
  </si>
  <si>
    <t>G_VLE-00049-805</t>
  </si>
  <si>
    <t>ВЛ 0,4 кВ от КТП № 163 с. Малышево</t>
  </si>
  <si>
    <t>Реконструкция ВЛ 0,4кВ с заменой опор, провода от КТП № 142 с. Малышево Селивановский район  ( 1,861 км)</t>
  </si>
  <si>
    <t>G_VLE-00049-815</t>
  </si>
  <si>
    <t>ВЛ 0,4 кВ от КТП № 142 с. Малышево</t>
  </si>
  <si>
    <t xml:space="preserve">Реконструкция ВЛ 0,4кВ с заменой опор, провода с. Санино Петушинский район (2,31 км) </t>
  </si>
  <si>
    <t>G_VLE-00049-826</t>
  </si>
  <si>
    <t>ВЛ 0,4 кВ с.Санино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</si>
  <si>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23.06.2015.
  </t>
  </si>
  <si>
    <t xml:space="preserve">Реконструкция ВЛ 0,4кВ с заменой опор, провода д. Бурыкино Собинский район (2,3 км) </t>
  </si>
  <si>
    <t>G_VLE-00049-834</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</si>
  <si>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12.05.2015.
  </t>
  </si>
  <si>
    <t xml:space="preserve">Реконструкция ВЛ 0,4кВ с заменой опор, провода д. Бухолово Собинский район (2,1 км) </t>
  </si>
  <si>
    <t>G_VLE-00049-835</t>
  </si>
  <si>
    <t>ВЛ 0,4 кВ д.Бухолово</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</si>
  <si>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19.07.2016.
  </t>
  </si>
  <si>
    <t xml:space="preserve">Реконструкция ВЛ 0,4кВ с заменой опор, провода с. Ратмирово Собинский район (4,2 км) </t>
  </si>
  <si>
    <t>G_VLE-00049-844</t>
  </si>
  <si>
    <t>ВЛ 0,4 кВ с.Ратмирово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</si>
  <si>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12.05.2015.
  </t>
  </si>
  <si>
    <t xml:space="preserve">Реконструкция ВЛ 0,4кВ с заменой опор, провода д. Захарино Собинский район (1,9 км) </t>
  </si>
  <si>
    <t>G_VLE-00049-845</t>
  </si>
  <si>
    <t>ВЛ 0,4 кВ д.Захарино</t>
  </si>
  <si>
    <t xml:space="preserve">Реконструкция ВЛ 0,4кВ с заменой опор, провода д. Пекша Петушинский район (2,09 км) </t>
  </si>
  <si>
    <t>G_VLE-00049-846</t>
  </si>
  <si>
    <t>ВЛ 0,4 кВ д.Пекша</t>
  </si>
  <si>
    <t xml:space="preserve">Реконструкция ВЛ 0,4кВ с заменой опор, провода д. Таратинка Собинский район (1,9 км) </t>
  </si>
  <si>
    <t>G_VLE-00049-854</t>
  </si>
  <si>
    <t>ВЛ 0,4 кВ д.Таратинка</t>
  </si>
  <si>
    <t xml:space="preserve">Реконструкция ВЛ 0,4кВ с заменой опор, провода от КТП-279 в д. Алепино Собинского района  (2,26 км) </t>
  </si>
  <si>
    <t>G_VLE-00049-855</t>
  </si>
  <si>
    <t>ВЛ 0,4 кВ от КТП-279 в д. Алепино</t>
  </si>
  <si>
    <t xml:space="preserve">Реконструкция ВЛ 0,4кВ с заменой опор, провода от КТП-184 в д. Головино Собинского района  (1,7 км) </t>
  </si>
  <si>
    <t>G_VLE-00049-865</t>
  </si>
  <si>
    <t>ВЛ 0,4 кВ от КТП-184 в д. Головино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</si>
  <si>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от 12.08.2016.
  </t>
  </si>
  <si>
    <t xml:space="preserve">Реконструкция ВЛ 0,4кВ с заменой опор, провода от КТП-170 в д. Б. Острова Собинского района (2,077 км) </t>
  </si>
  <si>
    <t>G_VLE-00049-885</t>
  </si>
  <si>
    <t>ВЛ 0,4 кВ от КТП-170 в д. Б.Острова</t>
  </si>
  <si>
    <t xml:space="preserve">Реконструкция ВЛ 0,4кВ с заменой опор, провода д. Глубоково Петушинский район (1,54 км) </t>
  </si>
  <si>
    <t>G_VLE-00049-886</t>
  </si>
  <si>
    <t>ВЛ 0,4 кВ д.Глубоково</t>
  </si>
  <si>
    <t xml:space="preserve">Реконструкция ВЛ 0,4кВ с заменой опор, провода от КТП-182 в д. Кузнецы Собинского района  (0,92 км) </t>
  </si>
  <si>
    <t>G_VLE-00049-926</t>
  </si>
  <si>
    <t>ВЛ 0,4 кВ от КТП-182 в д. Кузнецы</t>
  </si>
  <si>
    <t xml:space="preserve">Реконструкция ВЛ 0,4кВ с заменой опор, провода п. Стёпанцево Вязниковского района. (3,35 км) </t>
  </si>
  <si>
    <t>G_VLE-00049-936</t>
  </si>
  <si>
    <t>ВЛ 0,4 кВ п. Стёпанцево</t>
  </si>
  <si>
    <t>Реконструкция ВЛ 0,4 кВ ПС Юрьев-Польская с. Красное  Юрьев-Польский р-н (0,4 км) (хозспособ)</t>
  </si>
  <si>
    <t>L_VLE-00049-945</t>
  </si>
  <si>
    <t>ВЛ 0,4 кВ ПС Юрьев-Польская с. Красное Юрьев-Польский р-н</t>
  </si>
  <si>
    <t>Реконструкция ВЛ 0,4 кВ от КТП №34 д.Лучки Юрьев-Польский р-н(0,1 км) (хозспособ)</t>
  </si>
  <si>
    <t>L_VLE-00049-946</t>
  </si>
  <si>
    <t>ВЛ 0,4 кВ от КТП №34 д.Лучки Юрьев-Польский р-н</t>
  </si>
  <si>
    <t>Реконструкция ВЛ 0,4 кВ  д. Лухтоново Юрьев-Польский р-н (0,2 км) (хозспособ)</t>
  </si>
  <si>
    <t>L_VLE-00049-955</t>
  </si>
  <si>
    <t>ВЛ 0,4 кВ д. Лухтоново Юрьев-Польский р-н</t>
  </si>
  <si>
    <t>Реконструкция ВЛ 0,4 кВ  д. Маренкино Александровский р-н(0,6 км) (хозспособ)</t>
  </si>
  <si>
    <t>L_VLE-00049-956</t>
  </si>
  <si>
    <t>ВЛ 0,4 кВ д. Маренкино Александровский р-н</t>
  </si>
  <si>
    <t xml:space="preserve">Реконструкция ВЛ 0,4 кВ  д. Песьяне  Киржачский р-н (1,2 км) </t>
  </si>
  <si>
    <t>L_VLE-00049-965</t>
  </si>
  <si>
    <t>ВЛ 0,4 кВ д. Песьяне Киржачский р-н</t>
  </si>
  <si>
    <t>Реконструкция ВЛ 0,4 кВ  д. Байгуши Судогодский р-н (0,4 км) (хозспособ)</t>
  </si>
  <si>
    <t>L_VLE-00049-966</t>
  </si>
  <si>
    <t>ВЛ 0,4 кВ д. Байгуши Судогодский р-н</t>
  </si>
  <si>
    <t xml:space="preserve">Реконструкция ВЛ 0,4 кВ  д. Кипрево  Киржачский р-н (4,5 км) </t>
  </si>
  <si>
    <t>L_VLE-00049-975</t>
  </si>
  <si>
    <t>ВЛ 0,4 кВ д. Кипрево Киржачский р-н</t>
  </si>
  <si>
    <t>Реконструкция ВЛ 0,4 кВ  д. Марково Юрьев-Польский р-н (0,4 км) (хозспособ)</t>
  </si>
  <si>
    <t>L_VLE-00049-976</t>
  </si>
  <si>
    <t>ВЛ 0,4 кВ д. Марково Юрьев-Польский р-н</t>
  </si>
  <si>
    <t>Реконструкция ВЛ 0,4 кВ  д. Дроздово Юрьев-Польский р-н (0,15 км) (хозспособ)</t>
  </si>
  <si>
    <t>L_VLE-00049-986</t>
  </si>
  <si>
    <t>ВЛ 0,4 кВ д. Дроздово Юрьев-Польский р-н</t>
  </si>
  <si>
    <t>Техперевооружение ВЛ 110 с выносом (ВЛ 110 кВ Городская 1,2; ВЛ 110 кВ Н.Александрово 1,2; ВЛ 110 кВ Окружная 1,2; ВЛ 110 кВ Районная 1,2; ВЛ 110 кВ Районная-Западная 1,2 цепь; ВЛ 110кВ Районная-Пенкино, Боголюбово; ВЛ 110кВ Городская 3; ВЛ 110 кВ Суздальская 1,2; ВЛ 110 кВ Тракторная 1,2) (протяженность 4,65 км)  по дог. оказания доп. услуг №331024796 от 16.09.2020 (Заявитель - ПАО "ФСК ЕЭС"-МЭС Центра)</t>
  </si>
  <si>
    <t>J_VLE-00119-003</t>
  </si>
  <si>
    <t>ВЛ 110 кВ Городская 1,2</t>
  </si>
  <si>
    <t>Оказания дополнительных услуг по договору от 29.09.18 № 331010023 с ПАО "ФСК ЕЭС"-МЭС Центра</t>
  </si>
  <si>
    <t>Реконструкция  ВЛ 110 кВ с выносом (ВЛ 110 кВ Покров – Усад ,ВЛ 110 кВ Базовая – Покров,ВЛ 110 кВ Петушки – Покров,ВЛ 110 кВ Владимирская – Ворша с отпайками, ВЛ 110 кВ Владимирская – Ундол с отпайками,ВЛ 110 кВ Владимирская – Базовая,ВЛ 110 кВ Гусь-Судогда,ВЛ 110 кВ Стрелочная-Борисовская протяженностью  5,265 км по дог. оказания доп. услуг (Заявитель -  ГК «Автодор» ( № 331027676 от 22.12.2020 г.)</t>
  </si>
  <si>
    <t>L_VLE-00119-004</t>
  </si>
  <si>
    <t>ВЛ 110 кВ Покров – Усад Стрелочная-Борисовская</t>
  </si>
  <si>
    <t>Исполнение договора оказания доп. услуг г (Заявитель - ГК «Автодор» ( № 331027676 от 22.12.2020 г.)</t>
  </si>
  <si>
    <t>Реконструкция ВЛ 35 кВ с выносом (ВЛ 35 кВ Усад-Городская, наименование объекта основных средств: ВЛ-35 кВ Усад-Городская,ВЛ 35 кВ Костино-Кибирёво,ВЛ 35 кВ Базовая-Караваево,ВЛ 35 кВ Бараки-Головино,ВЛ 35 кВ Мошок-Воровского,ВЛ 35 кВ Борисовская – Северная I цепь; ВЛ 35 кВ Борисовская – Северная II цепь протяженностью  3,63 км по дог. оказания доп. услуг  г  (Заявитель -  ГК «Автодор» ( № 331027676 от 22.12.2020 г.)</t>
  </si>
  <si>
    <t>L_VLE-00119-100</t>
  </si>
  <si>
    <t>ВЛ 35 кВ Усад-Городская</t>
  </si>
  <si>
    <t>Реконструкция ВЛ 110 кВ Легково-Макарово (23,4 км.)</t>
  </si>
  <si>
    <t>L_VLE-00125-004</t>
  </si>
  <si>
    <t>ВЛ 110 кВ Легково-Макарово</t>
  </si>
  <si>
    <t>Реконструкция ВЛ 110 кВ Макарово-Кольчугино (14,9 км.)</t>
  </si>
  <si>
    <t>L_VLE-00125-005</t>
  </si>
  <si>
    <t>ВЛ 110 кВ Макарово-Кольчугино</t>
  </si>
  <si>
    <t>Реконструкция ВЛ 110 кВ Ундол-Мишеронь отпайка Копнино (1 км.)</t>
  </si>
  <si>
    <t>K_VLE-00125-006</t>
  </si>
  <si>
    <t>ВЛ 110 кВ Ундол-Мишеронь</t>
  </si>
  <si>
    <t>Реконструкция ВЛ 110 кВ Базовая-Петушки  (0,25 км)</t>
  </si>
  <si>
    <t>L_VLE-00125-007</t>
  </si>
  <si>
    <t>ВЛ 110 кВ Базовая-Петушки</t>
  </si>
  <si>
    <t>Реконструкция ВЛ 110 кВ Владимирская-Ундол  (0,16 км)</t>
  </si>
  <si>
    <t>L_VLE-00125-008</t>
  </si>
  <si>
    <t>ВЛ 110 кВ Владимирская-Ундол</t>
  </si>
  <si>
    <t>Реконструкция ВЛ 110 кВ Покров-Городская (0,145 км)</t>
  </si>
  <si>
    <t>L_VLE-00125-009</t>
  </si>
  <si>
    <t>ВЛ 110 кВ Покров-Городская</t>
  </si>
  <si>
    <t>Реконструкция ВЛ 1004 ПС 110 кВ Небылое с заменой опор и провода Ю-Польский р-н (протяженность 1,53 км)</t>
  </si>
  <si>
    <t>J_VLE-60046-006</t>
  </si>
  <si>
    <t>ВЛ-10кВ Ф1004 ПС Небылое</t>
  </si>
  <si>
    <t>Реконструкция ВЛ 603 ПС 35 кВ Красное Эхо с заменой опор и провода Гусевской р-н (протяженность 11,2 км)</t>
  </si>
  <si>
    <t>J_VLE-60046-007</t>
  </si>
  <si>
    <t>ВЛ 603 ПС Красное Эхо</t>
  </si>
  <si>
    <t>Работы по реконструкции ВЛ связаны с заменой неизолированного провода на защищённый СИП, а также опор и  линейной арматуры на участках ВЛ, проходящих по лесным массивам. В рамках программы улучшения технического состояния ВЛ.</t>
  </si>
  <si>
    <t>Реконструкция ВЛ 616 ПС 110 кВ Мелехово с заменой опор и провода Ковровский р-н (протяженность 1,7 км)</t>
  </si>
  <si>
    <t>J_VLE-60046-008</t>
  </si>
  <si>
    <t>ВЛ 616 ПС Мелехово</t>
  </si>
  <si>
    <t>Реконструкция КЛ 10 кВ ПС Покров ф.119 КЛ-10 кВ, ААШВ-3х120 (до ЦРП Вольгинский)  Петушинский р-н (протяженность 2 км)</t>
  </si>
  <si>
    <t>J_VLE-60046-009</t>
  </si>
  <si>
    <t>КЛ 10 кВ ПС Покров ф.119 КЛ-10 кВ</t>
  </si>
  <si>
    <t>Реконструкция ВЛ 1002 ПС 110 кВ Юрьев Польская с заменой опор и провода Ю-Польский р-н (протяженность 6 км)</t>
  </si>
  <si>
    <t>J_VLE-60046-016</t>
  </si>
  <si>
    <t>ВЛ-10кВ ВЛ-102 ПС Юрьев-Польская</t>
  </si>
  <si>
    <t>Реконструкция ВЛ 1001 ПС 110 кВ Вашутино с заменой опор и провода Гусевской р-н (протяженность 5,667 км)</t>
  </si>
  <si>
    <t>J_VLE-60046-017</t>
  </si>
  <si>
    <t>ВЛ 1001 ПС Вашутино</t>
  </si>
  <si>
    <t>Реконструкция ВЛ 10 ПС 110 кВ Достижение  с заменой опор и провода Ковровский р-н (протяженность 3,54 км)</t>
  </si>
  <si>
    <t>J_VLE-60046-018</t>
  </si>
  <si>
    <t>ВЛ 10 ПС Достижение</t>
  </si>
  <si>
    <t>Реконструкция КЛ 10 кВ ПС Покров ф.114 КЛ-10 кВ, ААШВ-3х120 (до ЦРП Вольгинский)  Петушинский р-н (протяженность 2 км)</t>
  </si>
  <si>
    <t>J_VLE-60046-019</t>
  </si>
  <si>
    <t>КЛ 10 кВ ПС Покров ф.114 КЛ-10 кВ</t>
  </si>
  <si>
    <t>Реконструкция ВЛ 1007 ПС 35 кВ Сима с заменой опор и провода Ю-Польский р-н (протяженность 8 км)</t>
  </si>
  <si>
    <t>J_VLE-60046-026</t>
  </si>
  <si>
    <t>ВЛ-1007 ПС Сима</t>
  </si>
  <si>
    <t>Реконструкция ВЛ 1005 ПС 35 кВ Воровского с заменой опор и провода Гусевской р-н (протяженность 10,05 км)</t>
  </si>
  <si>
    <t>J_VLE-60046-027</t>
  </si>
  <si>
    <t>ВЛ 1005 ПС Воровского</t>
  </si>
  <si>
    <t>Реконструкция ВЛ 31 ПС 110 кВ Достижение  с заменой опор и провода Ковровский р-н (протяженность 4,9 км)</t>
  </si>
  <si>
    <t>J_VLE-60046-028</t>
  </si>
  <si>
    <t>ВЛ 31 ПС Достижение</t>
  </si>
  <si>
    <t>Реконструкция КЛ 10 кВ ЦРП Вольгинский ф. 108 КЛ-10 кВ, ААБ-3х50 (до ЗТП№53)  Петушинский р-н (протяженность 0,03 км)</t>
  </si>
  <si>
    <t>J_VLE-60046-029</t>
  </si>
  <si>
    <t>КЛ 10 кВ ЦРП Вольгинский ф. 108 КЛ-10 кВ</t>
  </si>
  <si>
    <t>Реконструкция ВЛ 1001 ПС 35 кВ Энтузиаст с заменой опор и провода Ю-Польский р-н (протяженность 1,1 км)</t>
  </si>
  <si>
    <t>J_VLE-60046-036</t>
  </si>
  <si>
    <t>ВЛ-10кВ Ф1001 ПС Энтузиаст</t>
  </si>
  <si>
    <t>Реконструкция ВЛ 1001 ПС 35 кВ Татарово с заменой опор и провода Муромский р-н (протяженность 1,2 км)</t>
  </si>
  <si>
    <t>J_VLE-60046-037</t>
  </si>
  <si>
    <t>ВЛ 1001 ПС Татарово</t>
  </si>
  <si>
    <t>Реконструкция ВЛ 1001 ПС 110 кВ Мстера   с заменой опор и провода Ковровский р-н (протяженность 0,5 км)</t>
  </si>
  <si>
    <t>J_VLE-60046-038</t>
  </si>
  <si>
    <t>ВЛ 1001 ПС Мстера</t>
  </si>
  <si>
    <t>Реконструкция КЛ 10 кВ ЦРП Вольгинский ф. 111 КЛ-10 кВ, ААБ-3х50 (до ЗТП№53)  Петушинский р-н (протяженность 0,03 км)</t>
  </si>
  <si>
    <t>J_VLE-60046-039</t>
  </si>
  <si>
    <t>КЛ 10 кВ ЦРП Вольгинский ф. 111 КЛ-10 кВ</t>
  </si>
  <si>
    <t>Реконструкция ВЛ 1003 ПС 35 кВ Сима с заменой опор и провода Ю-Польский р-н (протяженность 1,3 км)</t>
  </si>
  <si>
    <t>J_VLE-60046-046</t>
  </si>
  <si>
    <t>ВЛ-1003 ПС Сима</t>
  </si>
  <si>
    <t>Реконструкция ВЛ 1002 ПС 35 кВ Кривицы с заменой опор и провода Муромский р-н (протяженность 3,9 км)</t>
  </si>
  <si>
    <t>J_VLE-60046-047</t>
  </si>
  <si>
    <t>ВЛ 1002 ПС Кривицы</t>
  </si>
  <si>
    <t>Реконструкция ВЛ 1002 ПС 35 кВ Мстера  с заменой опор и провода Ковровский р-н (протяженность 10,3 км)</t>
  </si>
  <si>
    <t>J_VLE-60046-048</t>
  </si>
  <si>
    <t>ВЛ 1002 ПС Мстера</t>
  </si>
  <si>
    <t>Реконструкция КЛ 10 кВ ЦРП Вольгинский ф. 110 КЛ-10 кВ, ААШВ-3х70 (до ЗТП№26)  Петушинский р-н (протяженность 1,3 км)</t>
  </si>
  <si>
    <t>J_VLE-60046-049</t>
  </si>
  <si>
    <t>КЛ 10 кВ ЦРП Вольгинский ф. 110 КЛ-10 кВ</t>
  </si>
  <si>
    <t>Реконструкция ВЛ 1004 ПС 110 кВ Небылое  с заменой опор и провода Ю-Польский р-н (протяженность 0,5 км)</t>
  </si>
  <si>
    <t>J_VLE-60046-056</t>
  </si>
  <si>
    <t>Реконструкция ВЛ 1004 ПС 35 кВ Кривицы с заменой опор и провода Муромский р-н (протяженность 3,1 км)</t>
  </si>
  <si>
    <t>J_VLE-60046-057</t>
  </si>
  <si>
    <t>ВЛ 1004 ПС Кривицы</t>
  </si>
  <si>
    <t>Реконструкция ВЛ 102 ПС 110 кВ Кр. Октябрь с заменой опор и провода Ковровский р-н (протяженность 5 км)</t>
  </si>
  <si>
    <t>J_VLE-60046-058</t>
  </si>
  <si>
    <t>ВЛ 102 ПС Кр. Октябрь</t>
  </si>
  <si>
    <t>Реконструкция КЛ 10 кВ ЦРП Вольгинский ф. 101 КЛ-10 кВ, ААШВ-3х70 (до ЗТП№26)  Петушинский р-н (протяженность 1,3 км)</t>
  </si>
  <si>
    <t>J_VLE-60046-059</t>
  </si>
  <si>
    <t>КЛ 10 кВ ЦРП Вольгинский ф. 101 КЛ-10 кВ</t>
  </si>
  <si>
    <t>Реконструкция ВЛ 1002 ПС 110 кВ Небылое  с заменой опор и провода Ю-Польский р-н (протяженность 4,89 км)</t>
  </si>
  <si>
    <t>J_VLE-60046-066</t>
  </si>
  <si>
    <t>ВЛ-10кВ Ф1002 пс небылое</t>
  </si>
  <si>
    <t>Реконструкция ВЛ 1005 ПС 110 кВ Борисовская с заменой опор и провода Муромский р-н (протяженность 0,5 км)</t>
  </si>
  <si>
    <t>J_VLE-60046-067</t>
  </si>
  <si>
    <t>ВЛ 1005 ПС Борисовская</t>
  </si>
  <si>
    <t>Реконструкция ВЛ 104 ПС 110 кВ Кр. Октябрь с заменой опор и провода Ковровский р-н (протяженность 1 км)</t>
  </si>
  <si>
    <t>J_VLE-60046-068</t>
  </si>
  <si>
    <t>ВЛ 104 ПС Кр. Октябрь</t>
  </si>
  <si>
    <t>Реконструкция КЛ 10 кВ ЦРП Вольгинский ф. 107 КЛ-10 кВ, ААБ-3х50 (до ЗТП№175)  Петушинский р-н (протяженность 0,3 км)</t>
  </si>
  <si>
    <t>J_VLE-60046-069</t>
  </si>
  <si>
    <t>КЛ 10 кВ ЦРП Вольгинский ф. 107 КЛ-10 кВ</t>
  </si>
  <si>
    <t>Реконструкция ВЛ 107 ПС 110 кВ Юрьев Польская с заменой опор и провода Ю-Польский р-н (протяженность 1,2 км)</t>
  </si>
  <si>
    <t>J_VLE-60046-076</t>
  </si>
  <si>
    <t>ВЛ-10кВ Ф107 пс Юрьев-Польская</t>
  </si>
  <si>
    <t>Реконструкция ВЛ 1002 ПС 35 кВ Татарово с заменой опор и провода Муромский р-н (протяженность 1,5 км)</t>
  </si>
  <si>
    <t>J_VLE-60046-077</t>
  </si>
  <si>
    <t>ВЛ 1002 ПС Татарово</t>
  </si>
  <si>
    <t>Реконструкция ВЛ 104 ПС 110 кВ Кр. Октябрь с заменой опор и провода Ковровский р-н (протяженность 3 км)</t>
  </si>
  <si>
    <t>J_VLE-60046-078</t>
  </si>
  <si>
    <t>Реконструкция КЛ 10 кВ ЦРП Вольгинский ф. 104 КЛ-10 кВ, ААБ-3х50 (до ЗТП№175)  Петушинский р-н (протяженность 0,3 км)</t>
  </si>
  <si>
    <t>J_VLE-60046-079</t>
  </si>
  <si>
    <t>КЛ 10 кВ ЦРП Вольгинский ф. 104 КЛ-10 кВ</t>
  </si>
  <si>
    <t>Реконструкция ВЛ 1004 ПС 35 кВ Авдотьино  с заменой опор и провода Ю-Польский р-н (протяженность 1,2 км)</t>
  </si>
  <si>
    <t>J_VLE-60046-086</t>
  </si>
  <si>
    <t>ВЛ-10кВ Ф1004 ПС Авдотьино</t>
  </si>
  <si>
    <t>Реконструкция ВЛ 1003 ПС 35 кВ Кривицы с заменой опор и провода Муромский р-н (протяженность 8,03 км)</t>
  </si>
  <si>
    <t>J_VLE-60046-087</t>
  </si>
  <si>
    <t>ВЛ 1003 ПС Кривицы</t>
  </si>
  <si>
    <t>Реконструкция ВЛ 1006 ПС 35 кВ Пролетарская  с заменой опор и провода Ковровский р-н (протяженность 17,6 км)</t>
  </si>
  <si>
    <t>J_VLE-60046-088</t>
  </si>
  <si>
    <t>ВЛ 1006 ПС Пролетарская</t>
  </si>
  <si>
    <t>Реконструкция КЛ 10 кВ ЦРП Вольгинский ф. 102 КЛ-10 кВ, ААБ-3х50 (до ЗТП№159)  Петушинский р-н (протяженность 0,3 км)</t>
  </si>
  <si>
    <t>J_VLE-60046-089</t>
  </si>
  <si>
    <t>КЛ 10 кВ ЦРП Вольгинский ф. 102 КЛ-10 кВ</t>
  </si>
  <si>
    <t>Реконструкция ВЛ 102 ПС 110 кВ Ю Польская с заменой опор и провода Ю-Польский р-н (протяженность 0,08 км)</t>
  </si>
  <si>
    <t>J_VLE-60046-096</t>
  </si>
  <si>
    <t>Реконструкция ВЛ 1007 ПС 35 кВ ГКС с заменой опор и провода Муромский р-н (протяженность 1,95 км)</t>
  </si>
  <si>
    <t>J_VLE-60046-097</t>
  </si>
  <si>
    <t>ВЛ 1007 ПС ГКС</t>
  </si>
  <si>
    <t>Реконструкция ВЛ 1006 ПС 35 кВ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</si>
  <si>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</si>
  <si>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</si>
  <si>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</si>
  <si>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КЛ 10 кВ ЦРП Вольгинский ф. 103 КЛ-10 кВ</t>
  </si>
  <si>
    <t>Реконструкция ВЛ 1010 ПС 35 кВ Ильичев  с заменой опор и провода Гусь-Хрустальный р-н ((0,16 км)</t>
  </si>
  <si>
    <t>J_VLE-60046-104</t>
  </si>
  <si>
    <t>ВЛ-1002 ПС Красное Пламя</t>
  </si>
  <si>
    <t>Реконструкция ВЛ 1004  ПС 35 кВ Печуга с заменой опор и провода Камешковский р-н (протяженность 4,54 км)</t>
  </si>
  <si>
    <t>J_VLE-60046-106</t>
  </si>
  <si>
    <t>ВЛ 1004 ПС Печуга</t>
  </si>
  <si>
    <t>Реконструкция ВЛ 1014 ПС 35 кВ ГКС с заменой опор и провода Муромский р-н (протяженность 2,1 км)</t>
  </si>
  <si>
    <t>J_VLE-60046-107</t>
  </si>
  <si>
    <t>ВЛ 1014 ПС ГКС</t>
  </si>
  <si>
    <t>Реконструкция ВЛ 603 ПС 110 кВ Мелехово с заменой опор и провода Ковровский р-н (протяженность 6,8 км)</t>
  </si>
  <si>
    <t>J_VLE-60046-108</t>
  </si>
  <si>
    <t>ВЛ 603 ПС Мелехово</t>
  </si>
  <si>
    <t>Реконструкция КЛ-10 кВ от ЗТП№175 до ЗТП№176, КЛ-107, ААБ-3х50  Петушинский р-н (протяженность 0,6 км)</t>
  </si>
  <si>
    <t>J_VLE-60046-109</t>
  </si>
  <si>
    <t>КЛ-10 кВ от ЗТП№175 до ЗТП№176</t>
  </si>
  <si>
    <t>Реконструкция ВЛ 1002  ПС 35 кВ Брызгалово с заменой опор и провода Камешковский р-н (3,983 км)</t>
  </si>
  <si>
    <t>J_VLE-60046-116</t>
  </si>
  <si>
    <t>ВЛ 1002 ПС Брызгалово</t>
  </si>
  <si>
    <t>Реконструкция ВЛ 1008 ПС 110 кВ Борисовская с заменой опор и провода Муромский р-н (протяженность 9,98 км)</t>
  </si>
  <si>
    <t>J_VLE-60046-117</t>
  </si>
  <si>
    <t>ВЛ 1008 ПС Борисовская</t>
  </si>
  <si>
    <t>Реконструкция ВЛ 601 ПС 110 кВ Мелехово с заменой опор и провода Ковровский р-н (протяженность 4,3 км)</t>
  </si>
  <si>
    <t>J_VLE-60046-118</t>
  </si>
  <si>
    <t>ВЛ 601 ПС Мелехово</t>
  </si>
  <si>
    <t>Реконструкция КЛ-10 кВ от ЗТП№175 до ЗТП№176, КЛ-104, ААБ-3х50  Петушинский р-н (протяженность 0,6 км)</t>
  </si>
  <si>
    <t>J_VLE-60046-119</t>
  </si>
  <si>
    <t xml:space="preserve">КЛ-10 кВ от ЗТП№175 до ЗТП№176 </t>
  </si>
  <si>
    <t>Реконструкция ВЛ 1005 ПС 110 кВ Пенкино с заменой опор и провода Камешковский р-н (протяженность 0,2 км)</t>
  </si>
  <si>
    <t>J_VLE-60046-126</t>
  </si>
  <si>
    <t>ВЛ 1005 ПС Пенкино</t>
  </si>
  <si>
    <t>Реконструкция ВЛ 1010 ПС 35 кВ Мордвиново с заменой опор и провода Муромский р-н (протяженность 6,15 км)</t>
  </si>
  <si>
    <t>J_VLE-60046-127</t>
  </si>
  <si>
    <t>ВЛ 1010 ПС Мордвиново</t>
  </si>
  <si>
    <t>Реконструкция ВЛ 606 ПС 35 кВ Филино  с заменой опор и провода Ковровский р-н (протяженность 4,7 км)</t>
  </si>
  <si>
    <t>J_VLE-60046-128</t>
  </si>
  <si>
    <t>ВЛ 606 ПС Филино</t>
  </si>
  <si>
    <t>Реконструкция КЛ-10 кВ от ЗТП№159 до ЗТП№51, КЛ-103, ААБ-3х50  Петушинский р-н (протяженность 0,5 км)</t>
  </si>
  <si>
    <t>J_VLE-60046-129</t>
  </si>
  <si>
    <t>КЛ-10 кВ от ЗТП№159 до ЗТП№51</t>
  </si>
  <si>
    <t>Реконструкция ВЛ 1006 ПС 110 кВ Пенкино с заменой опор и провода Камешковский р-н (протяженность 0,96 км)</t>
  </si>
  <si>
    <t>J_VLE-60046-136</t>
  </si>
  <si>
    <t>ВЛ 1006 ПС Пенкино</t>
  </si>
  <si>
    <t>Реконструкция ВЛ 1011 ПС 35 кВ Мордвиново с заменой опор и провода Муромский р-н (протяженность 1 км)</t>
  </si>
  <si>
    <t>J_VLE-60046-137</t>
  </si>
  <si>
    <t>ВЛ 1011 ПС Мордвиново</t>
  </si>
  <si>
    <t>Реконструкция ВЛ 606 ПС 35 кВ Филино  с заменой опор и провода Ковровский р-н (протяженность 2,4 км)</t>
  </si>
  <si>
    <t>J_VLE-60046-138</t>
  </si>
  <si>
    <t>Реконструкция КЛ-10 кВ от ЗТП№159 до ЗТП№51, КЛ-102, ААБ-3х50  Петушинский р-н (протяженность 0,5 км)</t>
  </si>
  <si>
    <t>J_VLE-60046-139</t>
  </si>
  <si>
    <t>Реконструкция ВЛ 1007 ПС 110 кВ Пенкино с заменой опор и провода Камешковский р-н (протяженность 5,64 км)</t>
  </si>
  <si>
    <t>J_VLE-60046-146</t>
  </si>
  <si>
    <t xml:space="preserve">ВЛ 1007 ПС Пенкино </t>
  </si>
  <si>
    <t>Реконструкция ВЛ 1002 ПС 35 кВ Мордвиново с заменой опор и провода Муромский р-н (протяженность 7,8 км)</t>
  </si>
  <si>
    <t>J_VLE-60046-147</t>
  </si>
  <si>
    <t>ВЛ 1002 ПС Мордвиново</t>
  </si>
  <si>
    <t>Реконструкция ВЛ 613 ПС 110 кВ Мелехово с заменой опор и провода Ковровский р-н (протяженность 2,7 км)</t>
  </si>
  <si>
    <t>J_VLE-60046-148</t>
  </si>
  <si>
    <t>ВЛ 613 ПС Мелехово</t>
  </si>
  <si>
    <t>Реконструкция ВЛ 1005 ПС 35 кВ Володарского с заменой опор и провода Камешковский р-н (протяженность 11,581 км)</t>
  </si>
  <si>
    <t>J_VLE-60046-156</t>
  </si>
  <si>
    <t xml:space="preserve">ВЛ 1005 ПС Володарского </t>
  </si>
  <si>
    <t>Реконструкция ВЛ 1003 ПС 35 кВ Мордвиново с заменой опор и провода Муромский р-н (протяженность 2,5 км)</t>
  </si>
  <si>
    <t>J_VLE-60046-157</t>
  </si>
  <si>
    <t>ВЛ 1003 ПС Мордвиново</t>
  </si>
  <si>
    <t>Реконструкция ВЛ 613 ПС 110 кВ Мелехово с заменой опор и провода Ковровский р-н (протяженность 6,98 км)</t>
  </si>
  <si>
    <t>J_VLE-60046-158</t>
  </si>
  <si>
    <t>Реконструкция ВЛ 617 ПС 110 кВ Боголюбово с заменой опор и провода Суздальский р-н (протяженность 7 км)</t>
  </si>
  <si>
    <t>J_VLE-60046-166</t>
  </si>
  <si>
    <t xml:space="preserve">ВЛ 617 ПС Боголюбово </t>
  </si>
  <si>
    <t>Реконструкция ВЛ 1004 ПС 35 кВ Мордвиново с заменой опор и провода Муромский р-н (протяженность 4,17 км)</t>
  </si>
  <si>
    <t>J_VLE-60046-167</t>
  </si>
  <si>
    <t>ВЛ 1004 ПС Мордвиново</t>
  </si>
  <si>
    <t>Реконструкция ВЛ 1010  ПС 35 кВ Старая Деревня с заменой опор и провода Ковровский р-н (протяженность 8,8 км)</t>
  </si>
  <si>
    <t>J_VLE-60046-168</t>
  </si>
  <si>
    <t>ВЛ 1010 ПС Старая Деревня</t>
  </si>
  <si>
    <t>Реконструкция ВЛ 1004 ПС 110 кВ Павловская с заменой опор и провода Суздальский р-н (протяженность 2,5 км)</t>
  </si>
  <si>
    <t>J_VLE-60046-176</t>
  </si>
  <si>
    <t xml:space="preserve">ВЛ 1004 ПС Павловская </t>
  </si>
  <si>
    <t>Реконструкция ВЛ 1003 ПС 35 кВ Татарово с заменой опор и провода Муромский р-н (протяженность 6 км)</t>
  </si>
  <si>
    <t>J_VLE-60046-177</t>
  </si>
  <si>
    <t>ВЛ 1003 ПС Татарово</t>
  </si>
  <si>
    <t>Реконструкция ВЛ 113 ПС 110 кВ Суздаль с заменой опор и провода Суздальский р-н (протяженность 4 км)</t>
  </si>
  <si>
    <t>J_VLE-60046-186</t>
  </si>
  <si>
    <t xml:space="preserve">ВЛ 113 ПС Суздаль </t>
  </si>
  <si>
    <t>Реконструкция ВЛ 1001 ПС 110 кВ Борисовская с заменой опор и провода Муромский р-н (протяженность 0,92 км)</t>
  </si>
  <si>
    <t>J_VLE-60046-187</t>
  </si>
  <si>
    <t>ВЛ 1001 ПС Борисовская</t>
  </si>
  <si>
    <t>Реконструкция ВЛ 105 ПС 110 кВ Кр. Октябрь с заменой опор и провода Ковровский р-н (протяженность 9,339 км)</t>
  </si>
  <si>
    <t>J_VLE-60046-188</t>
  </si>
  <si>
    <t>ВЛ 105 ПС Кр.Октябрь</t>
  </si>
  <si>
    <t>Реконструкция ВЛ 1004 ПС 35 кВ Оргтруд с заменой опор и провода Суздальский р-н (протяженность 4,8 км)</t>
  </si>
  <si>
    <t>J_VLE-60046-196</t>
  </si>
  <si>
    <t xml:space="preserve">ВЛ 1004 ПС Оргтруд </t>
  </si>
  <si>
    <t>Реконструкция ВЛ 1003 ПС 110 кВ Борисовская с заменой опор и провода Муромский р-н (протяженность 1,1 км)</t>
  </si>
  <si>
    <t>J_VLE-60046-197</t>
  </si>
  <si>
    <t>ВЛ 1003 ПС Борисовская</t>
  </si>
  <si>
    <t>Реконструкция ВЛ 606 ПС 35 кВ Мезиново с заменой опор и провода Гусь-Хрустальный р-н (протяженность 1 км)</t>
  </si>
  <si>
    <t>J_VLE-60046-198</t>
  </si>
  <si>
    <t xml:space="preserve">ВЛ 606 ПС Мезиново </t>
  </si>
  <si>
    <t>Реконструкция ВЛ 1004 ПС 35 кВ Татарово с заменой опор и провода Муромский р-н (протяженность 1,6 км)</t>
  </si>
  <si>
    <t>J_VLE-60046-206</t>
  </si>
  <si>
    <t>ВЛ 1004 ПС Татарово</t>
  </si>
  <si>
    <t>Реконструкция ВЛ 1006 ПС 35 кВ Молотицы с заменой опор и провода Муромский р-н (протяженность 2,5 км)</t>
  </si>
  <si>
    <t>J_VLE-60046-207</t>
  </si>
  <si>
    <t>ВЛ 1006 ПС Молотицы</t>
  </si>
  <si>
    <t>Реконструкция ВЛ 1003 ПС 35 кВ Долбино с заменой опор и провода Гусь-Хрустальный р-н (протяженность 4,2 км)</t>
  </si>
  <si>
    <t>J_VLE-60046-208</t>
  </si>
  <si>
    <t xml:space="preserve">ВЛ 1003 ПС Долбино </t>
  </si>
  <si>
    <t>Реконструкция ВЛ 1003 ПС 35 кВ Денисово с заменой опор и провода Гороховецкий  р-н (протяженность 2,2 км)</t>
  </si>
  <si>
    <t>J_VLE-60046-216</t>
  </si>
  <si>
    <t>ВЛ 1003 ПС Денисово</t>
  </si>
  <si>
    <t>Реконструкция ВЛ 1011 ПС 35 кВ Мордвиново с заменой опор и провода Муромский р-н (протяженность 0,2 км)</t>
  </si>
  <si>
    <t>J_VLE-60046-217</t>
  </si>
  <si>
    <t>Реконструкция ВЛ 1001 ПС 35 кВ Демидово с заменой опор и провода Гусь-Хрустальный р-н (протяженность 7,8 км)</t>
  </si>
  <si>
    <t>J_VLE-60046-218</t>
  </si>
  <si>
    <t xml:space="preserve">ВЛ 1001 ПС Демидово </t>
  </si>
  <si>
    <t>Реконструкция ВЛ 1004 ПС 35 кВ Денисово с заменой опор и провода Гороховецкий  р-н (протяженность 1,9 км)</t>
  </si>
  <si>
    <t>J_VLE-60046-226</t>
  </si>
  <si>
    <t>ВЛ 1004 ПС Денисово</t>
  </si>
  <si>
    <t>Реконструкция ВЛ 1002 ПС 35 кВ Татарово с заменой опор и провода Муромский р-н (протяженность 20,752 км)</t>
  </si>
  <si>
    <t>J_VLE-60046-227</t>
  </si>
  <si>
    <t>Реконструкция ВЛ 1003 ПС 110 кВ Добрятино с заменой опор и провода Гусь-Хрустальный р-н (протяженность 1 км)</t>
  </si>
  <si>
    <t>J_VLE-60046-228</t>
  </si>
  <si>
    <t xml:space="preserve">ВЛ 1003 ПС Добрятино </t>
  </si>
  <si>
    <t>Реконструкция ВЛ 601 ПС 110 кВ Гороховец с заменой опор и провода Гороховецкий  р-н (протяженность 4 км)</t>
  </si>
  <si>
    <t>J_VLE-60046-236</t>
  </si>
  <si>
    <t>ВЛ 601 ПС Гороховец</t>
  </si>
  <si>
    <t>Реконструкция ВЛ 1002 ПС 35 кВ Золотково с заменой опор и провода Гусевской р-н (протяженность 0,77 км)</t>
  </si>
  <si>
    <t>J_VLE-60046-237</t>
  </si>
  <si>
    <t>ВЛ 1002 ПС Золотково</t>
  </si>
  <si>
    <t>Реконструкция ВЛ 1014 Великодворье с заменой опор и провода Гусь-Хрустальный р-н (протяженность 5 км)</t>
  </si>
  <si>
    <t>J_VLE-60046-238</t>
  </si>
  <si>
    <t xml:space="preserve">ВЛ 1014 Великодворье </t>
  </si>
  <si>
    <t>Реконструкция ВЛ 1002 ПС 35 кВ Денисово с заменой опор и провода Гороховецкий  р-н (протяженность 3 км)</t>
  </si>
  <si>
    <t>J_VLE-60046-246</t>
  </si>
  <si>
    <t>ВЛ 1002 ПС Денисово</t>
  </si>
  <si>
    <t>Реконструкция ВЛ 603 ПС 35 кВ Красное Эхо с заменой опор и провода Гусевской р-н (протяженность 6 км)</t>
  </si>
  <si>
    <t>J_VLE-60046-247</t>
  </si>
  <si>
    <t>Реконструкция ВЛ 1011 ПС 110 кВ Великодворье с заменой опор и провода Гусь-Хрустальный р-н (протяженность 1,9 км)</t>
  </si>
  <si>
    <t>J_VLE-60046-248</t>
  </si>
  <si>
    <t xml:space="preserve">ВЛ 1011 ПС Великодворье </t>
  </si>
  <si>
    <t>Реконструкция ВЛ 1007 ПС 35 кВ Фоминки с заменой опор и провода Гороховецкий  р-н (протяженность 3 км)</t>
  </si>
  <si>
    <t>J_VLE-60046-256</t>
  </si>
  <si>
    <t>ВЛ 1007 ПС Фоминки</t>
  </si>
  <si>
    <t>Реконструкция ВЛ 1008 ПС 35 кВ Ильичево с заменой опор и провода Гусевской р-н (протяженность 4 км)</t>
  </si>
  <si>
    <t>J_VLE-60046-257</t>
  </si>
  <si>
    <t>ВЛ 1008 ПС Ильичево</t>
  </si>
  <si>
    <t>Реконструкция ВЛ 1001 ПС 35 кВ Демидово с заменой опор и провода Гусь-Хрустальный р-н (протяженность 4,5 км)</t>
  </si>
  <si>
    <t>J_VLE-60046-258</t>
  </si>
  <si>
    <t>Реконструкция ВЛ  605 ПС 35 кВ Фролищи с заменой опор и провода Гороховецкий  р-н (протяженность 17,873 км)</t>
  </si>
  <si>
    <t>J_VLE-60046-266</t>
  </si>
  <si>
    <t xml:space="preserve">ВЛ 605 ПС Фролищи </t>
  </si>
  <si>
    <t>Реконструкция ВЛ 1008 ПС 35 кВ Золотково с заменой опор и провода Гусевской р-н (протяженность 4,75 км)</t>
  </si>
  <si>
    <t>J_VLE-60046-267</t>
  </si>
  <si>
    <t>ВЛ 1008 ПС Золотково</t>
  </si>
  <si>
    <t>Реконструкция ВЛ 1002 ПС 35 кВ Демидово с заменой опор и провода Гусь-Хрустальный р-н (протяженность 2,6 км)</t>
  </si>
  <si>
    <t>J_VLE-60046-268</t>
  </si>
  <si>
    <t xml:space="preserve">ВЛ 1002 ПС Демидово </t>
  </si>
  <si>
    <t>Реконструкция ВЛ 605 ПС 35 кВ Белореченская с заменой опор и провода Кольчугинский р-н (протяженность 6,2 км)</t>
  </si>
  <si>
    <t>J_VLE-60046-276</t>
  </si>
  <si>
    <t>ВЛ 605 ПС Белореченская</t>
  </si>
  <si>
    <t>Реконструкция ВЛ 1006 ПС 110 кВ Вашутино с заменой опор и провода Гусевской р-н (протяженность 5,5 км)</t>
  </si>
  <si>
    <t>J_VLE-60046-277</t>
  </si>
  <si>
    <t>ВЛ 1006 ПС Вашутино</t>
  </si>
  <si>
    <t>Реконструкция ВЛ 1010 ПС 35 кВ Ильичево с заменой опор и провода Гусь-Хрустальный р-н (протяженность 1,2 км)</t>
  </si>
  <si>
    <t>J_VLE-60046-278</t>
  </si>
  <si>
    <t xml:space="preserve">ВЛ 1010 ПС Ильичево </t>
  </si>
  <si>
    <t>Реконструкция ВЛ 1001 ПС 35 кВ Дубки с заменой опор и провода Кольчугинский р-н (протяженность 5 км)</t>
  </si>
  <si>
    <t>J_VLE-60046-286</t>
  </si>
  <si>
    <t>ВЛ 1001 ПС Дубки</t>
  </si>
  <si>
    <t>Реконструкция ВЛ 1004 ПС 35 кВ Вашутино с заменой опор и провода Гусевской р-н (протяженность 1 км)</t>
  </si>
  <si>
    <t>J_VLE-60046-287</t>
  </si>
  <si>
    <t>ВЛ 1004 ПС Вашутино</t>
  </si>
  <si>
    <t>Реконструкция ВЛ 606 ПС 35 кВ Мезиново с заменой опор и провода Гусь-Хрустальный р-н (протяженность 1,4 км)</t>
  </si>
  <si>
    <t>J_VLE-60046-288</t>
  </si>
  <si>
    <t>Реконструкция ВЛ 1004 ПС 35 кВ Дубки с заменой опор и провода Кольчугинский р-н (протяженность 7 км)</t>
  </si>
  <si>
    <t>J_VLE-60046-296</t>
  </si>
  <si>
    <t>ВЛ 1004 ПС Дубки</t>
  </si>
  <si>
    <t>Реконструкция ВЛ 627 ПС 35 кВ Анопино с заменой опор и провода Гусевской р-н (протяженность 8,8 км)</t>
  </si>
  <si>
    <t>J_VLE-60046-297</t>
  </si>
  <si>
    <t>ВЛ 627 ПС Анопино</t>
  </si>
  <si>
    <t>Реконструкция ВЛ 102 ПС 35 кВ Чудиново с заменой опор и провода Вязниковский  р-н (протяженность 1,5 км)</t>
  </si>
  <si>
    <t>J_VLE-60046-298</t>
  </si>
  <si>
    <t>ВЛ 102 ПС Чудиново</t>
  </si>
  <si>
    <t>Реконструкция ВЛ 1005 ПС 110 кВ Макарово с заменой опор и провода Кольчугинский р-н (протяженность 7 км)</t>
  </si>
  <si>
    <t>J_VLE-60046-306</t>
  </si>
  <si>
    <t>ВЛ 1005 ПС Макарово</t>
  </si>
  <si>
    <t>Реконструкция ВЛ 1020 ПС 35 кВ Вековка с заменой опор и провода Гусь-Хрустальный р-н (протяженность 3,3 км)</t>
  </si>
  <si>
    <t>J_VLE-60046-307</t>
  </si>
  <si>
    <t xml:space="preserve">ВЛ 1020 ПС Вековка </t>
  </si>
  <si>
    <t>Реконструкция ВЛ 105 ПС 35 кВ Свет отпайка на д. Жарцы с заменой опор и провода Вязниковский  р-н (протяженность 2,5 км)</t>
  </si>
  <si>
    <t>J_VLE-60046-308</t>
  </si>
  <si>
    <t>ВЛ 105 ПС Свет отпайка на д. Жарцы</t>
  </si>
  <si>
    <t>Реконструкция ВЛ 1002 ПС 35 кВ Головино с заменой опор и провода Судогодский р-н(1,905 км)</t>
  </si>
  <si>
    <t>J_VLE-60046-314</t>
  </si>
  <si>
    <t>ВЛ 1002 ПС 35 кВ Головино</t>
  </si>
  <si>
    <t>Реконструкция ВЛ 1001 ПС 35 кВ Дубки с заменой опор и провода Кольчугинский р-н (протяженность 3,1 км)</t>
  </si>
  <si>
    <t>J_VLE-60046-316</t>
  </si>
  <si>
    <t>Реконструкция ВЛ 1003 ПС 110 кВ Великодворье с заменой опор и провода Гусь-Хрустальный р-н (протяженность 0,8 км)</t>
  </si>
  <si>
    <t>J_VLE-60046-317</t>
  </si>
  <si>
    <t xml:space="preserve">ВЛ 1003 ПС Великодворье </t>
  </si>
  <si>
    <t>Реконструкция ВЛ 1005 ПС 35 кВ Пролетарская с заменой опор и провода Вязниковский  р-н (протяженность 5,22 км)</t>
  </si>
  <si>
    <t>J_VLE-60046-318</t>
  </si>
  <si>
    <t>ВЛ 1005 ПС Пролетарская</t>
  </si>
  <si>
    <t>Реконструкция ВЛ 1006 ПС 35 кВ Дубки с заменой опор и провода Кольчугинский р-н (протяженность 0,6 км)</t>
  </si>
  <si>
    <t>J_VLE-60046-326</t>
  </si>
  <si>
    <t>ВЛ 1006 ПС Дубки</t>
  </si>
  <si>
    <t>Реконструкция ВЛ 1001ПС 35 кВ Золотково с заменой опор и провода Гусевской р-н (протяженность 1,704 км)</t>
  </si>
  <si>
    <t>J_VLE-60046-327</t>
  </si>
  <si>
    <t>ВЛ 1001ПС Золотково</t>
  </si>
  <si>
    <t>Реконструкция ВЛ 1004 ПС 35 кВ С. Горки с заменой опор и провода Вязниковский р-н (протяженность 3,04 км)</t>
  </si>
  <si>
    <t>J_VLE-60046-328</t>
  </si>
  <si>
    <t>ВЛ 1004 ПС С.Горки</t>
  </si>
  <si>
    <t>Реконструкция ВЛ 1004 ПС 35 кВ Дубки с заменой опор и провода Кольчугинский р-н (протяженность 1,2 км)</t>
  </si>
  <si>
    <t>J_VLE-60046-336</t>
  </si>
  <si>
    <t>Реконструкция ВЛ 113 ПС 110 кВ Селиваново с заменой опор и провода Селивановский  р-н (протяженность 3,12 км)</t>
  </si>
  <si>
    <t>J_VLE-60046-337</t>
  </si>
  <si>
    <t>ВЛ 113 ПС Селиваново</t>
  </si>
  <si>
    <t>Реконструкция ВЛ 103 ПС 35 кВ Илевники с заменой опор и провода Вязниковский  р-н (протяженность 3,4 км)</t>
  </si>
  <si>
    <t>J_VLE-60046-338</t>
  </si>
  <si>
    <t>ВЛ 103 ПС Илевники</t>
  </si>
  <si>
    <t>Реконструкция ВЛ 605 ПС 35 кВ Белореченская с заменой опор и провода Кольчугинский р-н (протяженность 1,2 км)</t>
  </si>
  <si>
    <t>J_VLE-60046-346</t>
  </si>
  <si>
    <t>Реконструкция ВЛ 111 ПС 110 кВ Селиваново с заменой опор и провода Селивановский  р-н (протяженность 11,2 км)</t>
  </si>
  <si>
    <t>J_VLE-60046-347</t>
  </si>
  <si>
    <t>ВЛ 111 ПС Селиваново</t>
  </si>
  <si>
    <t>Реконструкция ВЛ 1003 ПС 35 кВ Паустово с заменой опор и провода Вязниковский  р-н (протяженность 2,2 км)</t>
  </si>
  <si>
    <t>J_VLE-60046-348</t>
  </si>
  <si>
    <t>ВЛ 1003 ПС Паустово</t>
  </si>
  <si>
    <t>Реконструкция ВЛ 1001 ПС 35 кВ Ильинская  с заменой опор и провода Кольчугинский р-н (протяженность 2,24 км)</t>
  </si>
  <si>
    <t>J_VLE-60046-356</t>
  </si>
  <si>
    <t>ВЛ 1001 ПС Ильинская</t>
  </si>
  <si>
    <t>Реконструкция ВЛ 111 ПС 110 кВ Селиваново с заменой опор и провода Селивановский  р-н (протяженность 12,4 км)</t>
  </si>
  <si>
    <t>J_VLE-60046-357</t>
  </si>
  <si>
    <t>Реконструкция ВЛ 1003 ПС 35 кВ Паустово с заменой опор и провода Вязниковский  р-н (протяженность 2,6 км)</t>
  </si>
  <si>
    <t>J_VLE-60046-358</t>
  </si>
  <si>
    <t>Реконструкция ВЛ 1001 ПС 35 кВ Асерхово с заменой опор и провода Собинский р-н (протяженность 5,96 км)</t>
  </si>
  <si>
    <t>J_VLE-60046-366</t>
  </si>
  <si>
    <t xml:space="preserve">ВЛ 1001 ПС Асерхово </t>
  </si>
  <si>
    <t>Реконструкция ВЛ 108 ПС 110 кВ Селиваново с заменой опор и провода Селивановский  р-н (протяженность 4,3 км)</t>
  </si>
  <si>
    <t>J_VLE-60046-367</t>
  </si>
  <si>
    <t>ВЛ 108 ПС Селиваново</t>
  </si>
  <si>
    <t>Реконструкция ВЛ 1001 ПС 35 кВ Пролетарская с заменой опор и провода Вязниковский  р-н (протяженность 8,3 км)</t>
  </si>
  <si>
    <t>J_VLE-60046-368</t>
  </si>
  <si>
    <t>ВЛ 1001 ПС Пролетарская</t>
  </si>
  <si>
    <t>Реконструкция ВЛ 1004 ПС 35 кВ Вышманово с заменой опор и провода Собинский р-н (протяженность 5 км)</t>
  </si>
  <si>
    <t>J_VLE-60046-376</t>
  </si>
  <si>
    <t xml:space="preserve">ВЛ 1004 ПС Вышманово </t>
  </si>
  <si>
    <t>Реконструкция ВЛ 108 ПС 110 кВ Селиваново с заменой опор и провода Селивановский  р-н (протяженность 6,93 км)</t>
  </si>
  <si>
    <t>J_VLE-60046-377</t>
  </si>
  <si>
    <t>Реконструкция ВЛ 1001 ПС 35 кВ Пролетарская с заменой опор и провода Вязниковский  р-н (протяженность 0,8 км)</t>
  </si>
  <si>
    <t>J_VLE-60046-378</t>
  </si>
  <si>
    <t>Реконструкция ВЛ 1003 ПС 110 кВ Малышево с заменой опор и провода Селивановский  р-н (протяженность 0,7 км)</t>
  </si>
  <si>
    <t>J_VLE-60046-387</t>
  </si>
  <si>
    <t>ВЛ 1003 ПС Малышево</t>
  </si>
  <si>
    <t>Реконструкция ВЛ 1002 ПС 35 кВ Паустово с заменой опор и провода Вязниковский  р-н (протяженность 2 км)</t>
  </si>
  <si>
    <t>J_VLE-60046-388</t>
  </si>
  <si>
    <t>ВЛ 1002 ПС Паустово</t>
  </si>
  <si>
    <t>Реконструкция ВЛ 1005 ПС 35 кВ Малышево с заменой опор и провода Селивановский  р-н (протяженность 9,93 км)</t>
  </si>
  <si>
    <t>J_VLE-60046-397</t>
  </si>
  <si>
    <t>ВЛ 1005 ПС Малышево</t>
  </si>
  <si>
    <t>Реконструкция ВЛ 1003 ПС 110 кВ Тяговая Мстёра с заменой опор и провода Вязниковский  р-н (протяженность 3,6 км)</t>
  </si>
  <si>
    <t>J_VLE-60046-398</t>
  </si>
  <si>
    <t>ВЛ 1003 ПС Тяговая Мстёра</t>
  </si>
  <si>
    <t>Реконструкция ВЛ 1004 ПС 110 кВ Павловская с заменой опор и провода Собинский р-н (протяженность 1 км)</t>
  </si>
  <si>
    <t>K_VLE-60046-406</t>
  </si>
  <si>
    <t>ВЛ 1004 ПС 110 кВ Павловская</t>
  </si>
  <si>
    <t>Реконструкция ВЛ 1001 ПС 110 кВ Малышево с заменой опор и провода Селивановский  р-н (протяженность 0,8 км)</t>
  </si>
  <si>
    <t>J_VLE-60046-407</t>
  </si>
  <si>
    <t>ВЛ 1001 ПС Малышево</t>
  </si>
  <si>
    <t>Реконструкция ВЛ 1001 ПС 110 кВ Тяговая Мстёра с заменой опор и провода Вязниковский  р-н (протяженность 8,2 км)</t>
  </si>
  <si>
    <t>J_VLE-60046-408</t>
  </si>
  <si>
    <t>ВЛ 1001 ПС Тяговая Мстёра</t>
  </si>
  <si>
    <t>Реконструкция ВЛ 1004 ПС 110 кВ Папулино с заменой опор и провода Меленковский р-н (протяженность 3,3 км)</t>
  </si>
  <si>
    <t>J_VLE-60046-417</t>
  </si>
  <si>
    <t>ВЛ 1004 ПС Папулино</t>
  </si>
  <si>
    <t>Реконструкция ВЛ 1001 ПС 110 кВ Тяговая Мстёра с заменой опор и провода Вязниковский  р-н (протяженность 0,6 км)</t>
  </si>
  <si>
    <t>J_VLE-60046-418</t>
  </si>
  <si>
    <t>Реконструкция ВЛ 1001 ПС 110 кВ Бутылицы с заменой опор и провода Меленковский р-н (протяженность 2,16 км)</t>
  </si>
  <si>
    <t>J_VLE-60046-427</t>
  </si>
  <si>
    <t>ВЛ 1001 ПС Бутылицы</t>
  </si>
  <si>
    <t>Реконструкция ВЛ 603 ПС 35 кВ Мстёра (опоры № 31 40, 61 80) с заменой опор и провода Вязниковский  р-н (протяженность 2,63 км)</t>
  </si>
  <si>
    <t>J_VLE-60046-428</t>
  </si>
  <si>
    <t>ВЛ 603 ПС Мстёра (опоры № 31 до 80)</t>
  </si>
  <si>
    <t>Реконструкция ВЛ 1003 ПС 110 кВ Бутылицы с заменой опор и провода Меленковский р-н (протяженность 0,88 км)</t>
  </si>
  <si>
    <t>J_VLE-60046-437</t>
  </si>
  <si>
    <t>ВЛ 1003 ПС Бутылицы</t>
  </si>
  <si>
    <t>Реконструкция ВЛ 604 ПС 35 кВ Мстёра (опоры № 1 10, 87 97) с заменой опор и провода Вязниковский  р-н (протяженность 2,23 км)</t>
  </si>
  <si>
    <t>J_VLE-60046-438</t>
  </si>
  <si>
    <t>ВЛ 604 ПС Мстёра (опоры № 1  до  97)</t>
  </si>
  <si>
    <t>Реконструкция ВЛ 1004 ПС 110 кВ Бутылицы с заменой опор и провода Меленковский р-н (протяженность 5,1 км)</t>
  </si>
  <si>
    <t>J_VLE-60046-447</t>
  </si>
  <si>
    <t>ВЛ 1004 ПС Бутылицы</t>
  </si>
  <si>
    <t>Реконструкция ВЛ 606 ПС 35 кВ Мстёра (опоры № 1 2, 43 46) с заменой опор и провода Вязниковский  р-н (протяженность 0,4 км)</t>
  </si>
  <si>
    <t>J_VLE-60046-448</t>
  </si>
  <si>
    <t>ВЛ 606 ПС Мстёра</t>
  </si>
  <si>
    <t>Реконструкция ВЛ 1005 ПС 110 кВ Бутылицы с заменой опор и провода Меленковский р-н (протяженность 11,28 км)</t>
  </si>
  <si>
    <t>J_VLE-60046-457</t>
  </si>
  <si>
    <t>ВЛ 1005 ПС Бутылицы</t>
  </si>
  <si>
    <t>Реконструкция ВЛ 101 ПС 35 кВ Чудиново с заменой опор и провода Вязниковский  р-н (протяженность 3,6 км)</t>
  </si>
  <si>
    <t>J_VLE-60046-458</t>
  </si>
  <si>
    <t>ВЛ 101 ПС Чудиново</t>
  </si>
  <si>
    <t>Реконструкция ВЛ 1006 ПС 110 кВ Бутылицы с заменой опор и провода Меленковский р-н (протяженность 3,58 км)</t>
  </si>
  <si>
    <t>J_VLE-60046-467</t>
  </si>
  <si>
    <t>ВЛ 1006 ПС Бутылицы</t>
  </si>
  <si>
    <t>Реконструкция ВЛ 608 ПС 35 кВ Болымотиха с заменой опор и провода Вязниковский  р-н (протяженность 1,68 км)</t>
  </si>
  <si>
    <t>J_VLE-60046-468</t>
  </si>
  <si>
    <t>ВЛ 608 ПС Болымотиха</t>
  </si>
  <si>
    <t>Реконструкция ВЛ 1001 ПС 35 кВ Фурсово с заменой опор и провода Меленковский р-н (протяженность 2,8 км)</t>
  </si>
  <si>
    <t>J_VLE-60046-477</t>
  </si>
  <si>
    <t>ВЛ 1001 ПС Фурсово</t>
  </si>
  <si>
    <t>Реконструкция ВЛ 601 ПС 35 кВ Мстёра с заменой опор и провода Вязниковский  р-н (протяженность 1,59 км)</t>
  </si>
  <si>
    <t>J_VLE-60046-478</t>
  </si>
  <si>
    <t>ВЛ 601 ПС Мстёра</t>
  </si>
  <si>
    <t>Реконструкция ВЛ 1003 ПС 35 кВ Фурсово с заменой опор и провода Меленковский р-н (протяженность 4 км)</t>
  </si>
  <si>
    <t>J_VLE-60046-487</t>
  </si>
  <si>
    <t>ВЛ 1003 ПС Фурсово</t>
  </si>
  <si>
    <t>Реконструкция ВЛ 603 ПС 35 кВ Болымотиха с заменой опор и провода Вязниковский  р-н (протяженность 0,4 км)</t>
  </si>
  <si>
    <t>J_VLE-60046-488</t>
  </si>
  <si>
    <t>ВЛ 603 ПС Болымотиха</t>
  </si>
  <si>
    <t>Реконструкция ВЛ 1002 ПС 35 кВ Фурсово с заменой опор и провода Меленковский р-н (протяженность 3,6 км)</t>
  </si>
  <si>
    <t>J_VLE-60046-497</t>
  </si>
  <si>
    <t>ВЛ 1002 ПС Фурсово</t>
  </si>
  <si>
    <t>Реконструкция ВЛ 604  ПС 35 кВ Балымотиха с заменой опор и провода Вязниковский  р-н (протяженность 31,824 км)</t>
  </si>
  <si>
    <t>J_VLE-60046-498</t>
  </si>
  <si>
    <t xml:space="preserve">ВЛ 604 ПС Балымотиха </t>
  </si>
  <si>
    <t>Реконструкция ВЛ 1004 ПС 35 кВ Фурсово с заменой опор и провода Меленковский р-н (протяженность 5,28 км)</t>
  </si>
  <si>
    <t>J_VLE-60046-507</t>
  </si>
  <si>
    <t>ВЛ 1004 ПС Фурсово</t>
  </si>
  <si>
    <t>Реконструкция ВЛ 1004 ПС 35 кВ Пролетарская  с заменой опор и провода Вязниковский  р-н (протяженность 10 км)</t>
  </si>
  <si>
    <t>J_VLE-60046-508</t>
  </si>
  <si>
    <t>ВЛ 1004 ПС Пролетарская</t>
  </si>
  <si>
    <t>Реконструкция ВЛ 1006 ПС 35 кВ Фурсово с заменой опор и провода Меленковский р-н (протяженность 5,5 км)</t>
  </si>
  <si>
    <t>J_VLE-60046-517</t>
  </si>
  <si>
    <t>ВЛ 1006 ПС Фурсово</t>
  </si>
  <si>
    <t>Реконструкция ВЛ 103 ПС 110 кВ Селиваново с заменой опор и провода Селивановский  р-н (протяженность 31,8 км)</t>
  </si>
  <si>
    <t>J_VLE-60046-518</t>
  </si>
  <si>
    <t>ВЛ 103 ПС Селиваново</t>
  </si>
  <si>
    <t>Реконструкция ВЛ 1006 ПС 35 кВ Фурсово с заменой опор и провода Меленковский р-н (протяженность 1 км)</t>
  </si>
  <si>
    <t>J_VLE-60046-527</t>
  </si>
  <si>
    <t>Реконструкция ВЛ 103 ПС 110 кВ Селиваново с заменой опор и провода Селивановский  р-н (протяженность 3,7 км)</t>
  </si>
  <si>
    <t>J_VLE-60046-528</t>
  </si>
  <si>
    <t>Реконструкция ВЛ 1007 ПС 35 кВ Фурсово с заменой опор и провода Меленковский р-н (протяженность 11 км)</t>
  </si>
  <si>
    <t>J_VLE-60046-537</t>
  </si>
  <si>
    <t xml:space="preserve">ВЛ 1007 ПС Фурсово </t>
  </si>
  <si>
    <t>Реконструкция ВЛ 1013 ПС 110 кВ Меленки с заменой опор и провода Меленковский р-н (протяженность 0,8 км)</t>
  </si>
  <si>
    <t>J_VLE-60046-538</t>
  </si>
  <si>
    <t>ВЛ 1013 ПС Меленки</t>
  </si>
  <si>
    <t>Реконструкция ВЛ 1024 ПС 110 кВ Меленки с заменой опор и провода Меленковский р-н (протяженность 4,16 км)</t>
  </si>
  <si>
    <t>J_VLE-60046-547</t>
  </si>
  <si>
    <t>ВЛ 1024 ПС Меленки</t>
  </si>
  <si>
    <t>Реконструкция ВЛ 1005 ПС 35 кВ Кулаки с заменой опор и провода Меленковский р-н (протяженность 0,5 км)</t>
  </si>
  <si>
    <t>J_VLE-60046-548</t>
  </si>
  <si>
    <t>ВЛ 1005 ПС Кулаки</t>
  </si>
  <si>
    <t>Реконструкция ВЛ 1001 ПС 35 кВ Дм. Горы с заменой опор и провода Меленковский р-н (протяженность 0,72 км)</t>
  </si>
  <si>
    <t>J_VLE-60046-557</t>
  </si>
  <si>
    <t>ВЛ 1001 ПС Дм.Горы</t>
  </si>
  <si>
    <t>Реконструкция ВЛ 607 ПС 110 кВ Мелехово с заменой опор и провода Ковровский р-н (протяженность 1,1 км)</t>
  </si>
  <si>
    <t>J_VLE-60046-558</t>
  </si>
  <si>
    <t>ВЛ 607 ПС Мелехово</t>
  </si>
  <si>
    <t>Реконструкция ВЛ 1001 ПС 110 кВ Меленки с заменой опор и провода Меленковский р-н (протяженность 5,7 км)</t>
  </si>
  <si>
    <t>J_VLE-60046-567</t>
  </si>
  <si>
    <t>ВЛ 1001 ПС Меленки</t>
  </si>
  <si>
    <t>Реконструкция ВЛ 1002 ПС 110 кВ Малышево с заменой опор и провода Селивановский  р-н (протяженность 6,44 км)</t>
  </si>
  <si>
    <t>J_VLE-60046-568</t>
  </si>
  <si>
    <t>ВЛ 1002 ПС Малышево</t>
  </si>
  <si>
    <t>Реконструкция ВЛ 1002 ПС 35 кВ Кулаки с заменой опор и провода Меленковский р-н (протяженность 3,84 км)</t>
  </si>
  <si>
    <t>J_VLE-60046-577</t>
  </si>
  <si>
    <t>ВЛ 1002 ПС Кулаки</t>
  </si>
  <si>
    <t>Реконструкция ВЛ 1002 ПС 110 кВ Малышево с заменой опор и провода Селивановский  р-н (протяженность 8 км)</t>
  </si>
  <si>
    <t>J_VLE-60046-578</t>
  </si>
  <si>
    <t>Реконструкция ВЛ 1003 ПС 35 кВ Кулаки с заменой опор и провода Меленковский р-н (протяженность 5,4 км)</t>
  </si>
  <si>
    <t>J_VLE-60046-587</t>
  </si>
  <si>
    <t>ВЛ 1003 ПС Кулаки</t>
  </si>
  <si>
    <t>Реконструкция ВЛ 1007 ПС 110 кВ Малышево  с заменой опор и провода Селивановский  р-н (протяженность 3,78 км)</t>
  </si>
  <si>
    <t>J_VLE-60046-588</t>
  </si>
  <si>
    <t xml:space="preserve">ВЛ 1007 ПС Малышево </t>
  </si>
  <si>
    <t>Реконструкция ВЛ 1004 ПС 35 кВ Кулаки с заменой опор и провода Меленковский р-н (протяженность 1,96 км)</t>
  </si>
  <si>
    <t>J_VLE-60046-597</t>
  </si>
  <si>
    <t>ВЛ 1004 ПС Кулаки</t>
  </si>
  <si>
    <t>Реконструкция ВЛ 1003 ПС 110 кВ Папулино с заменой опор и провода Меленковский р-н (протяженность 1,12 км)</t>
  </si>
  <si>
    <t>J_VLE-60046-598</t>
  </si>
  <si>
    <t>ВЛ 1003 ПС Папулино</t>
  </si>
  <si>
    <t>Реконструкция ВЛ 1004 ПС 35 кВ Долбино с заменой опор и провода Меленковский р-н (протяженность 13,4 км)</t>
  </si>
  <si>
    <t>J_VLE-60046-607</t>
  </si>
  <si>
    <t>ВЛ 1004 ПС Долбино</t>
  </si>
  <si>
    <t>Реконструкция ВЛ 104 ПС 110 кВ Селиваново с заменой опор и провода Селивановский  р-н (протяженность 27 км)</t>
  </si>
  <si>
    <t>J_VLE-60046-608</t>
  </si>
  <si>
    <t>ВЛ 104 ПС Селиваново</t>
  </si>
  <si>
    <t>Реконструкция ВЛ 1001 ПС 35 кВ Гигант с заменой опор и провода Ковровский р-н (протяженность 3 км)</t>
  </si>
  <si>
    <t>J_VLE-60046-617</t>
  </si>
  <si>
    <t>ВЛ 1001 ПС Гигант</t>
  </si>
  <si>
    <t>Реконструкция ВЛ 601 ПС 110 кВ Мелехово с заменой опор и провода Ковровский р-н (протяженность 7 км)</t>
  </si>
  <si>
    <t>J_VLE-60046-627</t>
  </si>
  <si>
    <t>Реконструкция ВЛ 1005 ПС 35 кВ Гигант с заменой опор и провода Ковровский р-н (протяженность 3 км)</t>
  </si>
  <si>
    <t>J_VLE-60046-637</t>
  </si>
  <si>
    <t>ВЛ 1005 ПС Гигант</t>
  </si>
  <si>
    <t>Реконструкция ВЛ 0,4 кВ д. Килекшино с заменой опор и провода Петушинский р-н (протяженность 2,64 км)</t>
  </si>
  <si>
    <t>J_VLE-60049-008</t>
  </si>
  <si>
    <t>ВЛ 0,4 кВ д.Килекшино</t>
  </si>
  <si>
    <t>Реконструкция ВЛ 0,4 кВ д. Прокопиха с заменой опор и провода Собинский р-н (протяженность 1,8 км)</t>
  </si>
  <si>
    <t>J_VLE-60049-009</t>
  </si>
  <si>
    <t xml:space="preserve">ВЛ 0,4 кВ д.Прокопиха </t>
  </si>
  <si>
    <t>Реконструкция ВЛ 0,4кВ от КТП №182 ВЛ-1001 ПС 35 кВ Мячково в д. Вязьмино с заменой опор и провода по техсостоянию (протяженность 1,045)</t>
  </si>
  <si>
    <t>J_VLE-60049-014</t>
  </si>
  <si>
    <t>Реконструкция ВЛ 0,4 кВ д. Пекша с заменой опор и провода Петушинский р-н (протяженность 2,09 км)</t>
  </si>
  <si>
    <t>J_VLE-60049-018</t>
  </si>
  <si>
    <t xml:space="preserve">ВЛ 0,4 кВ д. Пекша </t>
  </si>
  <si>
    <t>Реконструкция ВЛ 0,4 кВ  д. Голубино с заменой опор и провода Собинский р-н (протяженность 1,36 км)</t>
  </si>
  <si>
    <t>J_VLE-60049-019</t>
  </si>
  <si>
    <t xml:space="preserve">ВЛ 0,4 кВ д. Голубино </t>
  </si>
  <si>
    <t>Реконструкция ВЛ 0,4 кВ СНТ Сказка с заменой опор и провода Петушинский р-н (протяженность 3,08 км)</t>
  </si>
  <si>
    <t>J_VLE-60049-028</t>
  </si>
  <si>
    <t>ВЛ 0,4 кВ СНТ Сказка</t>
  </si>
  <si>
    <t>Реконструкция ВЛ 0,4 кВ д. Карачарово с заменой опор и провода Собинский р-н (протяженность 2,88 км)</t>
  </si>
  <si>
    <t>J_VLE-60049-029</t>
  </si>
  <si>
    <t xml:space="preserve">ВЛ 0,4 кВ д. Карачарово </t>
  </si>
  <si>
    <t>Реконструкция ВЛ 0,4 кВ д. Ликиброво с заменой опор и провода Петушинский р-н (протяженность 2,8 км)</t>
  </si>
  <si>
    <t>J_VLE-60049-038</t>
  </si>
  <si>
    <t xml:space="preserve">ВЛ 0,4 кВ д.Ликиброво </t>
  </si>
  <si>
    <t>Реконструкция ВЛ 0,4 кВ с. Мошок с заменой опор и провода Судогодский р-н (протяженность 5 км)</t>
  </si>
  <si>
    <t>J_VLE-60049-039</t>
  </si>
  <si>
    <t xml:space="preserve">ВЛ 0,4 кВ с.Мошок </t>
  </si>
  <si>
    <t>Реконструкция ВЛ 0,4 кВ д. Крутово с заменой опор и провода Петушинский р-н (протяженность 2,64 км)</t>
  </si>
  <si>
    <t>J_VLE-60049-048</t>
  </si>
  <si>
    <t xml:space="preserve">ВЛ 0,4 кВ д.Крутово </t>
  </si>
  <si>
    <t>Реконструкция ВЛ 0,4 кВ д. Никулино с заменой опор и провода Гусевской р-н (протяженность 3,553 км)</t>
  </si>
  <si>
    <t>J_VLE-60049-049</t>
  </si>
  <si>
    <t>ВЛ 0,4 кВ д. Никулино</t>
  </si>
  <si>
    <t>Реконструкция  ВЛ 0,4 кВ д. Гришино с заменой опор и провода Гороховецкий  р-н (протяженность 7,726 км)</t>
  </si>
  <si>
    <t>J_VLE-60049-058</t>
  </si>
  <si>
    <t>ВЛ 0,4 кВ д. Гришино</t>
  </si>
  <si>
    <t>Реконструкция ВЛ 0,4 кВ д. Верхоунжа с заменой опор и провода Меленковский р-н (протяженность 5,08 км)</t>
  </si>
  <si>
    <t>J_VLE-60049-068</t>
  </si>
  <si>
    <t>ВЛ 0,4 кВ д.Верхоунжа</t>
  </si>
  <si>
    <t>Реконструкция ВЛ 0,4 кВ д. Часлицы с заменой опор и провода Гусь-Хрустальный р-н (протяженность 2,7 км)</t>
  </si>
  <si>
    <t>J_VLE-60049-069</t>
  </si>
  <si>
    <t xml:space="preserve">ВЛ 0,4 кВ д. Часлицы </t>
  </si>
  <si>
    <t>Реконструкция  ВЛ 0,4 кВ  д. Беляиха с заменой опор и провода Вязниковский  р-н (протяженность 1,4 км)</t>
  </si>
  <si>
    <t>J_VLE-60049-078</t>
  </si>
  <si>
    <t>ВЛ 0,4 кВ д. Беляиха</t>
  </si>
  <si>
    <t>Реконструкция ВЛ 0,4 кВ д. Старково с заменой опор и провода Гусь-Хрустальный р-н (протяженность 3,2 км)</t>
  </si>
  <si>
    <t>J_VLE-60049-079</t>
  </si>
  <si>
    <t xml:space="preserve">ВЛ 0,4 кВ д. Старково </t>
  </si>
  <si>
    <t>Реконструкция ВЛ 0,4 кВ д. Юдиха с заменой опор и провода Ковровский р-н (протяженность 1,8 км)</t>
  </si>
  <si>
    <t>J_VLE-60049-088</t>
  </si>
  <si>
    <t>ВЛ 0,4 кВ д.Юдиха</t>
  </si>
  <si>
    <t>Реконструкция ВЛ 0,4 кВ д. Тюрьвищи с заменой опор и провода Гусь-Хрустальный р-н (протяженность 2,8 км)</t>
  </si>
  <si>
    <t>J_VLE-60049-089</t>
  </si>
  <si>
    <t xml:space="preserve">ВЛ 0,4 кВ д. Тюрьвищи </t>
  </si>
  <si>
    <t>Реконструкция ВЛ 0,4 кВ с. Смолино с заменой опор и провода Ковровский р-н (протяженность 2,9 км)</t>
  </si>
  <si>
    <t>J_VLE-60049-098</t>
  </si>
  <si>
    <t>ВЛ 0,4 кВ с.Смолино</t>
  </si>
  <si>
    <t>Реконструкция ВЛ 0,4 кВ д. Василево с заменой опор и провода Гусь-Хрустальный р-н (протяженность 5,2 км)</t>
  </si>
  <si>
    <t>J_VLE-60049-099</t>
  </si>
  <si>
    <t xml:space="preserve">ВЛ 0,4 кВ д. Василево </t>
  </si>
  <si>
    <t>Реконструкция ВЛ 0,4 кВ п. Крестниково с заменой опор и провода Ковровский р-н (протяженность 0,8 км)</t>
  </si>
  <si>
    <t>J_VLE-60049-108</t>
  </si>
  <si>
    <t>ВЛ 0,4 кВ п.Крестниково</t>
  </si>
  <si>
    <t>Реконструкция ВЛ 0,4 кВ д. Аксеново с заменой опор и провода Гусь-Хрустальный р-н (протяженность 1,6 км)</t>
  </si>
  <si>
    <t>J_VLE-60049-109</t>
  </si>
  <si>
    <t xml:space="preserve">ВЛ 0,4 кВ д. Аксеново </t>
  </si>
  <si>
    <t>Реконструкция ВЛ 0,4 кВ д. Слободищи с заменой опор и провода Гороховецкий  р-н (протяженность 1,813 км)</t>
  </si>
  <si>
    <t>J_VLE-60049-118</t>
  </si>
  <si>
    <t>Реконструкция ВЛ 0,4 кВ д. Ильино с заменой опор и провода Гусь-Хрустальный р-н (протяженность 4,7 км)</t>
  </si>
  <si>
    <t>J_VLE-60049-119</t>
  </si>
  <si>
    <t xml:space="preserve">ВЛ 0,4 кВ д. Ильино </t>
  </si>
  <si>
    <t>Реконструкция ВЛ 0,4 кВ с. Ковардицы с заменой опор и провода Муромский р-н (протяженность 2,891 км)</t>
  </si>
  <si>
    <t>J_VLE-60049-128</t>
  </si>
  <si>
    <t>ВЛ 0,4 кВ с. Ковардицы</t>
  </si>
  <si>
    <t>Реконструкция ВЛ 0,4 кВ с. Суромна с заменой опор и провода Суздальский р-н (протяженность 0,66 км)</t>
  </si>
  <si>
    <t>J_VLE-60049-129</t>
  </si>
  <si>
    <t xml:space="preserve">ВЛ 0,4 кВ с. Суромна </t>
  </si>
  <si>
    <t>Реконструкция ВЛ 0,4 кВ д. Галкино с заменой опор и провода Вязниковский р-н (протяженность 1,07 км)</t>
  </si>
  <si>
    <t>J_VLE-60049-138</t>
  </si>
  <si>
    <t>ВЛ 0,4 кВ д. Галкино</t>
  </si>
  <si>
    <t>Реконструкция ВЛ 0,4 кВ д. Хохлачи с заменой опор и провода Судогодский р-н (протяженность 1,72 км)</t>
  </si>
  <si>
    <t>J_VLE-60049-139</t>
  </si>
  <si>
    <t xml:space="preserve">ВЛ 0,4 кВ д. Хохлачи </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</si>
  <si>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</si>
  <si>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</si>
  <si>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</si>
  <si>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</si>
  <si>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 xml:space="preserve">ВЛ 0,4 кВ с. Спас-Беседа </t>
  </si>
  <si>
    <t>Реконструкция ВЛ 0,4 кВ д. Алешинская с заменой опор и провода Вязниковский р-н (протяженность 1,6 км)</t>
  </si>
  <si>
    <t>J_VLE-60049-158</t>
  </si>
  <si>
    <t>ВЛ 0,4 кВ д. Алешинская</t>
  </si>
  <si>
    <t>Реконструкция ВЛ 0,4 кВ д. Натальинка с заменой опор и провода Судогодский р-н (протяженность 0,62 км)</t>
  </si>
  <si>
    <t>J_VLE-60049-159</t>
  </si>
  <si>
    <t xml:space="preserve">ВЛ 0,4 кВ д. Натальинка </t>
  </si>
  <si>
    <t>Реконструкция ВЛ 0,4 кВ ст. Сарыево ул. Лесная с заменой опор и провода Вязниковский р-н (протяженность 0,72 км)</t>
  </si>
  <si>
    <t>J_VLE-60049-168</t>
  </si>
  <si>
    <t>ВЛ 0,4 кВ ст. Сарыево ул. Лесная</t>
  </si>
  <si>
    <t>Реконструкция ВЛ 0,4 кВ д. Перново с заменой опор и провода Петушинский р-н (протяженность 2,56 км)</t>
  </si>
  <si>
    <t>J_VLE-60049-169</t>
  </si>
  <si>
    <t xml:space="preserve">ВЛ 0,4 кВ д. Перново </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</si>
  <si>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</si>
  <si>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</si>
  <si>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</si>
  <si>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</si>
  <si>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 xml:space="preserve">ВЛ 0,4 кВ Суходол </t>
  </si>
  <si>
    <t>Реконструкция ВЛ 0,4 кВ с. Брутово с заменой опор и провода Суздальский р-н (протяженность 5,85 км)</t>
  </si>
  <si>
    <t>J_VLE-60049-188</t>
  </si>
  <si>
    <t xml:space="preserve">ВЛ 0,4 кВ с. Брутово </t>
  </si>
  <si>
    <t>Реконструкция ВЛ 0,4 кВ Овчинино с заменой опор и провода Петушинский р-н (протяженность 3,55 км)</t>
  </si>
  <si>
    <t>J_VLE-60049-189</t>
  </si>
  <si>
    <t xml:space="preserve">ВЛ 0,4 кВ Овчинино </t>
  </si>
  <si>
    <t>Реконструкция ВЛ 0,4 кВ Холопово ф. 1004 ПС 110 кВ Легково с заменой опор и провода Александровский р-н (протяженность 0,48 км)</t>
  </si>
  <si>
    <t>J_VLE-60049-198</t>
  </si>
  <si>
    <t>ВЛ-0,4 кВ от ТП№123 д.Холопово</t>
  </si>
  <si>
    <t>Реконструкция ВЛ 0,4 кВ Крапивье с заменой опор и провода Суздальский р-н (протяженность 1,6 км)</t>
  </si>
  <si>
    <t>J_VLE-60049-199</t>
  </si>
  <si>
    <t xml:space="preserve">ВЛ 0,4 кВ Крапивье </t>
  </si>
  <si>
    <t>Реконструкция ВЛ 0,4 кВ Погребищи с заменой опор и провода Судогодский р-н (протяженность 3,3 км)</t>
  </si>
  <si>
    <t>J_VLE-60049-209</t>
  </si>
  <si>
    <t xml:space="preserve">ВЛ 0,4 кВ Погребищи </t>
  </si>
  <si>
    <t>Реконструкция ВЛ 0,4 кВ пос. Большевик с заменой опор и провода Кольчугинский р-н (протяженность 4,99 км)</t>
  </si>
  <si>
    <t>J_VLE-60049-218</t>
  </si>
  <si>
    <t>ВЛ 0,4кВ п.Большевик</t>
  </si>
  <si>
    <t>Реконструкция ВЛ 0,4 кВ Корытово с заменой опор и провода Киржачский р-н (протяженность 1,8 км)</t>
  </si>
  <si>
    <t>J_VLE-60049-219</t>
  </si>
  <si>
    <t>ВЛ 0,4 кВ от ТП №3 Корытово</t>
  </si>
  <si>
    <t>Реконструкция ВЛ 0,4 кВ пос. Белая Речка с заменой опор и провода Кольчугинский р-н (протяженность 1,26 км)</t>
  </si>
  <si>
    <t>J_VLE-60049-228</t>
  </si>
  <si>
    <t>ВЛ 0,4кВ п. Белая Речка</t>
  </si>
  <si>
    <t>Реконструкция ВЛ 0,4 кВ Шихобалово с заменой опор и провода Ю-Польский р-н (протяженность 1,5 км)</t>
  </si>
  <si>
    <t>J_VLE-60049-229</t>
  </si>
  <si>
    <t>ВЛ-0,4 кВ с. Шихобалово</t>
  </si>
  <si>
    <t>Реконструкция ВЛ 0,4 кВ с. Ваулово с заменой опор и провода Кольчугинский р-н (протяженность 4,8 км)</t>
  </si>
  <si>
    <t>J_VLE-60049-238</t>
  </si>
  <si>
    <t>ВЛ 0,4кВ от ТП№160 с.Ваулово</t>
  </si>
  <si>
    <t>Реконструкция ВЛ 0,4 кВ Иваньково с заменой опор и провода Муромский р-н (протяженность 3,88 км)</t>
  </si>
  <si>
    <t>J_VLE-60049-239</t>
  </si>
  <si>
    <t>ВЛ 0,4 кВ Иваньково</t>
  </si>
  <si>
    <t>Реконструкция ВЛ 0,4 кВ д. Кашино с заменой опор и провода Кольчугинский р-н (протяженность 2,5 км)</t>
  </si>
  <si>
    <t>J_VLE-60049-248</t>
  </si>
  <si>
    <t>ВЛ 0,4кВ от ТП№127 д.Кашино</t>
  </si>
  <si>
    <t>Реконструкция ВЛ 0,4 кВ Марково с заменой опор и провода Петушинский р-н (протяженность 1,72 км)</t>
  </si>
  <si>
    <t>J_VLE-60049-249</t>
  </si>
  <si>
    <t xml:space="preserve">ВЛ 0,4 кВ Марково </t>
  </si>
  <si>
    <t>Реконструкция ВЛ 0,4 кВ г. Струнино с заменой опор и провода Александровский р-н (протяженность 1,9 км)</t>
  </si>
  <si>
    <t>J_VLE-60049-258</t>
  </si>
  <si>
    <t>ВЛ 0,4 кВ г. Струнино</t>
  </si>
  <si>
    <t>Реконструкция ВЛ 0,4 кВ д.Бакино с заменой опор и провода Александровский р-н (протяженность 2,9 км)</t>
  </si>
  <si>
    <t>J_VLE-60049-259</t>
  </si>
  <si>
    <t>ВЛ-0,4 кВ от ТП№ 178,179,130 д.Бакино</t>
  </si>
  <si>
    <t>Реконструкция ВЛ 0,4 кВ г. Александров ул. Спаская, Никольская с заменой опор и провода г. Александров р-н (протяженность 2,5 км)</t>
  </si>
  <si>
    <t>J_VLE-60049-268</t>
  </si>
  <si>
    <t>ВЛ-0,4 кВ от ТП№ 261 г.Александров</t>
  </si>
  <si>
    <t>Реконструкция ВЛ 0,4 кВ д. Вяльковка с заменой опор и провода Александровский р-н (протяженность 2,56 км)</t>
  </si>
  <si>
    <t>J_VLE-60049-269</t>
  </si>
  <si>
    <t>ВЛ-0,4 кВ от ТП№ 239 д.Вяльковка</t>
  </si>
  <si>
    <t>Реконструкция ВЛ 0,4 кВ д. Песьяне с заменой опор и провода Киржачский р-н (протяженность 2 км)</t>
  </si>
  <si>
    <t>J_VLE-60049-278</t>
  </si>
  <si>
    <t>ВЛ 0,4 кВ от ТП №156 Песьяне</t>
  </si>
  <si>
    <t>Реконструкция ВЛ 0,4 кВ д. Волохово с заменой опор и провода Александровский р-н (протяженность 3,3 км)</t>
  </si>
  <si>
    <t>J_VLE-60049-279</t>
  </si>
  <si>
    <t>ВЛ-0,4 от ТП№25 д.Волохово</t>
  </si>
  <si>
    <t>Реконструкция ВЛ 0,4 кВ д. Дворищи с заменой опор и провода Киржачский р-н (протяженность 3 км)</t>
  </si>
  <si>
    <t>J_VLE-60049-288</t>
  </si>
  <si>
    <t>ВЛ 0,4 кВ от ТП №40 Дворищи</t>
  </si>
  <si>
    <t>Реконструкция ВЛ 0,4 кВ д. Долгополье с заменой опор и провода Александровский р-н (протяженность 0,95 км)</t>
  </si>
  <si>
    <t>J_VLE-60049-289</t>
  </si>
  <si>
    <t>ВЛ-0,4 кВот ТП№280 д.Долгополье</t>
  </si>
  <si>
    <t>Реконструкция ВЛ 0,4 кВ д. Бабурино с заменой опор и провода Киржачский р-н (протяженность 4 км)</t>
  </si>
  <si>
    <t>J_VLE-60049-298</t>
  </si>
  <si>
    <t>ВЛ 0,4 кВ д. Бабурино</t>
  </si>
  <si>
    <t>Реконструкция ВЛ 0,4 кВ д. Подвязье с заменой опор и провода Александровский р-н (протяженность 0,85 км)</t>
  </si>
  <si>
    <t>J_VLE-60049-299</t>
  </si>
  <si>
    <t>ВЛ-0,4кВ от ТП№304 д.Подвязье</t>
  </si>
  <si>
    <t>Реконструкция ВЛ 0,4 кВ с. Ильинское с заменой опор и провода Юрьев-Польский р-н (протяженность 1,8 км)</t>
  </si>
  <si>
    <t>J_VLE-60049-308</t>
  </si>
  <si>
    <t>ВЛ-0,4 кВ ТП-75 с. Ильинское</t>
  </si>
  <si>
    <t>Реконструкция ВЛ 0,4 кВ д. Илькино с заменой опор и провода Киржачский р-н (протяженность 1,7 км)</t>
  </si>
  <si>
    <t>J_VLE-60049-309</t>
  </si>
  <si>
    <t>ВЛ 0,4 кВ от ТП №178 Илькино</t>
  </si>
  <si>
    <t>Реконструкция ВЛ 0,4 кВ с. Красное Заречье с заменой опор и провода Юрьев-Польский р-н (протяженность 2,6 км)</t>
  </si>
  <si>
    <t>J_VLE-60049-318</t>
  </si>
  <si>
    <t>ВЛ-0,4 кВ с.Красное Заречье</t>
  </si>
  <si>
    <t>Реконструкция ВЛ 0,4 кВ п. Золотковский с заменой опор и провода Хрустальный р-н (протяженность 3,7 км)</t>
  </si>
  <si>
    <t>J_VLE-60049-319</t>
  </si>
  <si>
    <t xml:space="preserve">ВЛ 0,4 кВ п. Золотковский </t>
  </si>
  <si>
    <t>Реконструкция ВЛ 0,4 кВ с. Красное с заменой опор и провода Юрьев-Польский р-н (протяженность 2 км)</t>
  </si>
  <si>
    <t>J_VLE-60049-328</t>
  </si>
  <si>
    <t>ВЛ-0,4 кВ с.Красное</t>
  </si>
  <si>
    <t>Реконструкция ВЛ 0,4 кВ  от КТП №43 д. Каменка с заменой опор и провода Юрьев-Польский р-н (протяженность 4 км)</t>
  </si>
  <si>
    <t>J_VLE-60049-329</t>
  </si>
  <si>
    <t>ВЛ-0,4 кВ ТП-43 д.Каменка</t>
  </si>
  <si>
    <t>Реконструкция ВЛ 0,4 кВ с. Сима с заменой опор и провода Юрьев-Польский р-н (протяженность 2,9 км)</t>
  </si>
  <si>
    <t>J_VLE-60049-338</t>
  </si>
  <si>
    <t>ВЛ-0,4 кВ с.Сима</t>
  </si>
  <si>
    <t>Реконструкция ВЛ 0,4 кВ от ТП №58 с. Алексино с заменой опор и провода Юрьев-Польский р-н (протяженность 1,6 км)</t>
  </si>
  <si>
    <t>J_VLE-60049-339</t>
  </si>
  <si>
    <t>ВЛ-0,4 кВ ТП-58 с.Алексино</t>
  </si>
  <si>
    <t>Реконструкция ВЛ 0,4 кВ с. Парковый с заменой опор и провода Юрьев-Польский р-н (протяженность 1,5 км)</t>
  </si>
  <si>
    <t>J_VLE-60049-348</t>
  </si>
  <si>
    <t>ВЛ-0,4 кВ с.Парковый</t>
  </si>
  <si>
    <t>Реконструкция ВЛ 0,4 кВ от ТП №106 с. Ненашенское, с заменой опор и провода Юрьев-Польский р-н (протяженность 1,5 км)</t>
  </si>
  <si>
    <t>J_VLE-60049-349</t>
  </si>
  <si>
    <t>ВЛ-0,4 кВ ТП-106 с.Ненашенское</t>
  </si>
  <si>
    <t>Реконструкция ВЛ 0,4 кВ п. Хольковский с заменой опор и провода Меленковский р-н (протяженность 2,156 км)</t>
  </si>
  <si>
    <t>J_VLE-60049-358</t>
  </si>
  <si>
    <t>ВЛ 0,4 кВ п.Хольковский</t>
  </si>
  <si>
    <t>Реконструкция ВЛ 0,4 кВ с. Теслово с заменой опор и провода Юрьев-Польский р-н (протяженность 1 км)</t>
  </si>
  <si>
    <t>J_VLE-60049-359</t>
  </si>
  <si>
    <t>ВЛ-0,4 кВ с.Теслово</t>
  </si>
  <si>
    <t>Реконструкция ВЛ 0,4 кВ  c. Кучки с заменой опор и провода Юрьев-Польский р-н (протяженность 2,5 км)</t>
  </si>
  <si>
    <t>J_VLE-60049-369</t>
  </si>
  <si>
    <t>ВЛ-0,4 кВ с.Кучки</t>
  </si>
  <si>
    <t>Реконструкция ВЛ 0,4 кВ  от ТП № 69  д. Федосьино с заменой опор и провода Юрьев-Польский р-н (протяженность 1,6 км)</t>
  </si>
  <si>
    <t>J_VLE-60049-379</t>
  </si>
  <si>
    <t>ВЛ-0,4 кВ ТП-69 д.Федосьино</t>
  </si>
  <si>
    <t>Реконструкция ВЛ 0,4 кВ ТП №241д. Васильевка с заменой опор и провода Юрьев-Польский р-н (протяженность 1,3 км)</t>
  </si>
  <si>
    <t>J_VLE-60049-389</t>
  </si>
  <si>
    <t>ВЛ-0,4 кВ ТП-241 д.Васильевка</t>
  </si>
  <si>
    <t>Реконструкция ВЛ 0,4 кВ от ТП №231 д. Железово с заменой опор и провода Юрьев-Польский р-н (протяженность 1,6 км)</t>
  </si>
  <si>
    <t>J_VLE-60049-399</t>
  </si>
  <si>
    <t>ВЛ-0,4 кВ ТП-236 д.Железово</t>
  </si>
  <si>
    <t>Реконструкция ВЛ 0,4 кВ от ТП №210 д. Мукино с заменой опор и провода Юрьев-Польский р-н (протяженность 0,6 км)</t>
  </si>
  <si>
    <t>J_VLE-60049-409</t>
  </si>
  <si>
    <t>ВЛ-0,4 кВ ТП-210 д.Мукино</t>
  </si>
  <si>
    <t>Реконструкция ВЛ 0,4 кВ от ТП №35 д. Пенье с заменой опор и провода Юрьев-Польский р-н (протяженность 1,6 км)</t>
  </si>
  <si>
    <t>J_VLE-60049-419</t>
  </si>
  <si>
    <t>ВЛ-0,4 кВ ТП-35 д.Пенье</t>
  </si>
  <si>
    <t>Реконструкция ВЛ 0,4 кВ от ТП №31 с. Марково с заменой опор и провода Юрьев-Польский р-н (протяженность 1,6 км)</t>
  </si>
  <si>
    <t>J_VLE-60049-429</t>
  </si>
  <si>
    <t>ВЛ-0,4 кВ ТП-31 с.Марково</t>
  </si>
  <si>
    <t>Реконструкция ВЛ 0,4 кВ с. Ельцы с заменой опор и провода Юрьев-Польский р-н (протяженность 1,6 км)</t>
  </si>
  <si>
    <t>J_VLE-60049-439</t>
  </si>
  <si>
    <t>ВЛ-0,4 кВ ТП-155 с.Ельцы</t>
  </si>
  <si>
    <t>Реконструкция ВЛ 0,4 кВ с. Звенцово с заменой опор и провода Юрьев-Польский р-н (протяженность 2,94 км)</t>
  </si>
  <si>
    <t>J_VLE-60049-449</t>
  </si>
  <si>
    <t xml:space="preserve">ВЛ-0,4 кВ с.Звенцово </t>
  </si>
  <si>
    <t>Реконструкция ВЛ 0,4 кВ с. Матвейщево с заменой опор и провода Юрьев-Польский р-н (протяженность 14 км)</t>
  </si>
  <si>
    <t>J_VLE-60049-459</t>
  </si>
  <si>
    <t>ВЛ-0,4 кВ с.Матвейщево</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</si>
  <si>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</si>
  <si>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</si>
  <si>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</si>
  <si>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</si>
  <si>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ВЛ-0,4 кВ с.Спасское</t>
  </si>
  <si>
    <t>Реконструкция ВЛ 0,4 кВ с. Шихобалово с заменой опор и провода Юрьев-Польский р-н (протяженность 1,82 км)</t>
  </si>
  <si>
    <t>J_VLE-60049-489</t>
  </si>
  <si>
    <t>ВЛ-0,4 кВ с.Шихобалово</t>
  </si>
  <si>
    <t>Реконструкция ВЛ 0,4 кВ п. Хвойный с заменой опор и провода Юрьев-Польский р-н (протяженность 2,45 км)</t>
  </si>
  <si>
    <t>J_VLE-60049-499</t>
  </si>
  <si>
    <t>ВЛ-0,4 кВ п.Хвойный</t>
  </si>
  <si>
    <t>Реконструкция ВЛ 0,4 кВ от ТП №86 с. Фроловское с заменой опор и провода Юрьев-Польский р-н (протяженность 0,7 км)</t>
  </si>
  <si>
    <t>J_VLE-60049-509</t>
  </si>
  <si>
    <t>ВЛ-0,4 кВ ТП-86 с.Фроловское</t>
  </si>
  <si>
    <t>Реконструкция ВЛ 0,4 кВ д. Чувашиха с заменой опор и провода Юрьев-Польский р-н (протяженность 0,6 км)</t>
  </si>
  <si>
    <t>J_VLE-60049-519</t>
  </si>
  <si>
    <t>ВЛ-0,4 кВ д.Чувашиха</t>
  </si>
  <si>
    <t>Реконструкция ВЛ 0,4 кВ д. Кар Слободка с заменой опор и провода Юрьев-Польский р-н (протяженность 0,7 км)</t>
  </si>
  <si>
    <t>J_VLE-60049-529</t>
  </si>
  <si>
    <t>ВЛ-0,4 кВ д. Кар Слободка</t>
  </si>
  <si>
    <t>Реконструкция ВЛ 0,4 кВ с. Косагово с заменой опор и провода Юрьев-Польский р-н (протяженность 0,6 км)</t>
  </si>
  <si>
    <t>J_VLE-60049-539</t>
  </si>
  <si>
    <t>ВЛ-0,4 кВ с.Косагово</t>
  </si>
  <si>
    <t>Реконструкция ВЛ 0,4 кВ от ТП №211 д. Тартышево с заменой опор и провода Юрьев-Польский р-н (протяженность 1,6 км)</t>
  </si>
  <si>
    <t>J_VLE-60049-549</t>
  </si>
  <si>
    <t>ВЛ-0,4 кВ ТП-211д.Тартышево</t>
  </si>
  <si>
    <t>Реконструкция ВЛ 0,4 кВ от ТП №189 с. Баскаки с заменой опор и провода Юрьев-Польский р-н (протяженность 1,5 км)</t>
  </si>
  <si>
    <t>J_VLE-60049-559</t>
  </si>
  <si>
    <t>ВЛ-0,4 кВ ТП-189 с.Баскаки</t>
  </si>
  <si>
    <t>Реконструкция ВЛ 0,4 кВ с. Григорово с заменой опор и провода Юрьев-Польский р-н (протяженность 7 км)</t>
  </si>
  <si>
    <t>J_VLE-60049-569</t>
  </si>
  <si>
    <t>ВЛ-0,4 кВ ТП-14 с.Григорово</t>
  </si>
  <si>
    <t>Реконструкция ВЛ 0,4 кВ с. Кр. Заречье с заменой опор и провода Юрьев-Польский р-н (протяженность 0,7 км)</t>
  </si>
  <si>
    <t>J_VLE-60049-579</t>
  </si>
  <si>
    <t>ВЛ-0,4 кВ с.Кр. Заречье</t>
  </si>
  <si>
    <t>Реконструкция ВЛ 0,4 кВ с. Симизино с заменой опор и провода Юрьев-Польский р-н (протяженность 1,6 км)</t>
  </si>
  <si>
    <t>J_VLE-60049-589</t>
  </si>
  <si>
    <t>ВЛ-0,4 кВ с.Симизино</t>
  </si>
  <si>
    <t>Реконструкция ВЛ 0,4 кВ от ТП №8, д. Костеево с заменой опор и провода Кольчугинский р-н (протяженность 1,02 км)</t>
  </si>
  <si>
    <t>J_VLE-60049-599</t>
  </si>
  <si>
    <t>ВЛ 0,4кВ от ТП №8  д.Костеево</t>
  </si>
  <si>
    <t>Реконструкция ВЛ 0,4 кВ от ТП № 74, Б. Кузьминское с заменой опор и провода Кольчугинский р-н (протяженность 1,22 км)</t>
  </si>
  <si>
    <t>J_VLE-60049-609</t>
  </si>
  <si>
    <t>ВЛ 0,4кВ от ТП№74 Б.Кузьминское</t>
  </si>
  <si>
    <t>Реконструкция ВЛ 0,4 кВ от ТП №113, пос. Белая Речка с заменой опор и провода Кольчугинский р-н (протяженность 1,44 км)</t>
  </si>
  <si>
    <t>J_VLE-60049-619</t>
  </si>
  <si>
    <t>ВЛ 0,4кВ от ТП№113 пос. Белая Речка</t>
  </si>
  <si>
    <t>Реконструкция ВЛ 0,4 кВ от ТП №44, д. Отяевка с заменой опор и провода Кольчугинский р-н (протяженность 3,56 км)</t>
  </si>
  <si>
    <t>J_VLE-60049-629</t>
  </si>
  <si>
    <t>ВЛ 0,4кВ от ТП№44 д.Отяевка</t>
  </si>
  <si>
    <t>Реконструкция ВЛ 0,4 кВ от ТП №50, д. Песьяне с заменой опор и провода Киржачский р-н (протяженность 2,2 км)</t>
  </si>
  <si>
    <t>J_VLE-60049-639</t>
  </si>
  <si>
    <t>ВЛ 0,4 кВ от ТП №50 Песьяне</t>
  </si>
  <si>
    <t>Реконструкция ВЛ 0,4 кВ от ТП №11 , д. Бабурино с заменой опор и провода Киржачский р-н (протяженность 4 км)</t>
  </si>
  <si>
    <t>J_VLE-60049-649</t>
  </si>
  <si>
    <t>ВЛ 0,4 кВ от ТП №11 Бабурино</t>
  </si>
  <si>
    <t>Реконструкция ВЛ 0,4 кВ от ТП № 222, ТП №221, пос. Горка с заменой опор и провода Киржачский р-н (протяженность 5,2 км)</t>
  </si>
  <si>
    <t>J_VLE-60049-659</t>
  </si>
  <si>
    <t>ВЛ 0,4 кВ от ТП №221-222 Горка</t>
  </si>
  <si>
    <t>Реконструкция ВЛ 0,4 кВ ТП №203, д. Большие Дворищи с заменой опор и провода Киржачский р-н (протяженность 2,7 км)</t>
  </si>
  <si>
    <t>J_VLE-60049-669</t>
  </si>
  <si>
    <t>ВЛ 0,4 кВ от ТП №203 Дворищи</t>
  </si>
  <si>
    <t>Реконструкция ВЛ 0,4 кВ от ТП №73, д. Мызжелово с заменой опор и провода Киржачский р-н (протяженность 3 км)</t>
  </si>
  <si>
    <t>J_VLE-60049-679</t>
  </si>
  <si>
    <t>ВЛ 0,4 кВ от ТП №73 Мызжелово</t>
  </si>
  <si>
    <t>Реконструкция ВЛ 0,4 кВ от ТП №212, д. Бынино с заменой опор и провода Киржачский р-н (протяженность 1,5 км)</t>
  </si>
  <si>
    <t>J_VLE-60049-689</t>
  </si>
  <si>
    <t>ВЛ 0,4 кВ от ТП №212 Бынино</t>
  </si>
  <si>
    <t>Реконструкция ВЛ 0,4 кВ от ТП №228, д. Никифорово с заменой опор и провода Киржачский р-н (протяженность 1,5 км)</t>
  </si>
  <si>
    <t>J_VLE-60049-699</t>
  </si>
  <si>
    <t>ВЛ 0,4 кВ от ТП №228 Никифорово</t>
  </si>
  <si>
    <t>Реконструкция ВЛ 0,4 кВ от ТП №85, д. Звягины Горы с заменой опор и провода Александровский р-н (протяженность 0,76 км)</t>
  </si>
  <si>
    <t>J_VLE-60049-709</t>
  </si>
  <si>
    <t>ВЛ-0,4кВ отТП №85 Звягины горы</t>
  </si>
  <si>
    <t>Реконструкция ВЛ 0,4 кВ от ТП №298, д. М. Михалево с заменой опор и провода Александровский р-н (протяженность 0,56 км)</t>
  </si>
  <si>
    <t>J_VLE-60049-719</t>
  </si>
  <si>
    <t>ВЛ-0,4кВ от ТП№ 298 д. М. Михалево</t>
  </si>
  <si>
    <t>Реконструкция ВЛ 0,4 кВ от ТП №157, д. Вертягино с заменой опор и провода Александровский р-н (протяженность 0,96 км)</t>
  </si>
  <si>
    <t>J_VLE-60049-729</t>
  </si>
  <si>
    <t>ВЛ-0,4кВ от ТП№ 157 Вертягино</t>
  </si>
  <si>
    <t>Реконструкция ВЛ 0,4 кВ от ТП №105, д. Григорово с заменой опор и провода Александровский р-н (протяженность 0,4 км)</t>
  </si>
  <si>
    <t>J_VLE-60049-739</t>
  </si>
  <si>
    <t>ВЛ-0,4кВ от ТП№105 д.Григорово</t>
  </si>
  <si>
    <t>Реконструкция ВЛ 0,4 кВ от ТП №152, д. Анисимка с заменой опор и провода Александровский р-н (протяженность 0,64 км)</t>
  </si>
  <si>
    <t>J_VLE-60049-749</t>
  </si>
  <si>
    <t>ВЛ-0,4 кВ д. Анисимка</t>
  </si>
  <si>
    <t>Реконструкция ВЛ 0,4 кВ от ТП №296, д. Лунево с заменой опор и провода Александровский р-н (протяженность 0,64 км)</t>
  </si>
  <si>
    <t>J_VLE-60049-759</t>
  </si>
  <si>
    <t>ВЛ-0,4 кВ от ТП№296 д. Лунево</t>
  </si>
  <si>
    <t>Реконструкция ВЛ 0,4 кВ от ТП № 159,  д. Горки с заменой опор и провода Александровский р-н (протяженность 0,68 км)</t>
  </si>
  <si>
    <t>J_VLE-60049-769</t>
  </si>
  <si>
    <t>ВЛ-0,4 кВ от ТП№ 159 д. Горки</t>
  </si>
  <si>
    <t>Реконструкция ВЛ 0,4 кВ от ТП №171, ТП №172 д. Тириброво с заменой опор и провода Александровский р-н (протяженность 2,8 км)</t>
  </si>
  <si>
    <t>J_VLE-60049-779</t>
  </si>
  <si>
    <t>ВЛ-0,4 кВ от ТП№ 171 д. Тириброво</t>
  </si>
  <si>
    <t>Реконструкция ВЛ 0,4 кВ от  ТП №1 д. Бухары с заменой опор и провода Александровский р-н (протяженность 2,48 км)</t>
  </si>
  <si>
    <t>J_VLE-60049-789</t>
  </si>
  <si>
    <t>ВЛ-0,4 кВ от ТП№ 1 д.Бухары</t>
  </si>
  <si>
    <t>Реконструкция ВЛ 0,4 кВ от ТП №30, д. Следнево с заменой опор и провода Александровский р-н (протяженность 2,36 км)</t>
  </si>
  <si>
    <t>J_VLE-60049-799</t>
  </si>
  <si>
    <t>ВЛ-0,4 кВ от ТП№ 30 д.Следнево</t>
  </si>
  <si>
    <t>Реконструкция ВЛ 0,4 кВ от ТП №21, д. Курганиха с заменой опор и провода Александровский р-н (протяженность 1,5 км)</t>
  </si>
  <si>
    <t>J_VLE-60049-809</t>
  </si>
  <si>
    <t>ВЛ-0,4 кВ от 'ТП№21д.Курганиха</t>
  </si>
  <si>
    <t>Реконструкция ВЛ 0,4 кВ от КТП-25 с. Сима, с заменой опор и провода Юрьев-Польский р-н (протяженность 3,4 км)</t>
  </si>
  <si>
    <t>J_VLE-60049-819</t>
  </si>
  <si>
    <t>ВЛ-0,4 кВ ТП-25 с. Сима</t>
  </si>
  <si>
    <t>Реконструкция ВЛ 0,4 кВ с. Поелово с заменой опор и провода Юрьев-Польский р-н (протяженность 1,47 км)</t>
  </si>
  <si>
    <t>J_VLE-60049-829</t>
  </si>
  <si>
    <t xml:space="preserve">ВЛ-0,4 кВ с. Поелово </t>
  </si>
  <si>
    <t>Реконструкция ВЛ 0,4 кВ с. Кузьмадино с заменой опор и провода Юрьев-Польский р-н (протяженность 2,1 км)</t>
  </si>
  <si>
    <t>J_VLE-60049-839</t>
  </si>
  <si>
    <t>ВЛ-0,4 кВ ТП-134 с. Кузьмадино</t>
  </si>
  <si>
    <t>Реконструкция ВЛ 0,4 кВ с. Косинское с заменой опор и провода Юрьев-Польский р-н (протяженность 2,4 км)</t>
  </si>
  <si>
    <t>J_VLE-60049-849</t>
  </si>
  <si>
    <t>ВЛ-0,4 кВ с. Косинское</t>
  </si>
  <si>
    <t>Реконструкция ВЛ 0,4 кВ с. Калиновка с заменой опор и провода Юрьев-Польский р-н (протяженность 1,9 км)</t>
  </si>
  <si>
    <t>J_VLE-60049-859</t>
  </si>
  <si>
    <t>ВЛ-0,4 кВ с. Калиновка</t>
  </si>
  <si>
    <t>Реконструкция ВЛ 0,4 кВ с. Пригородный с заменой опор и провода Юрьев-Польский р-н (протяженность 2,2 км)</t>
  </si>
  <si>
    <t>J_VLE-60049-869</t>
  </si>
  <si>
    <t>ВЛ-0,4 кВ ТП-356 с. Пригородный</t>
  </si>
  <si>
    <t>Реконструкция ВЛ 0,4кВ от КТП 239 д. Вяльковка ф. 1002 ПС 110 кВ Легково Александровский р-н (0,35 км) (хозспособ)</t>
  </si>
  <si>
    <t>L_VLE-80049-001</t>
  </si>
  <si>
    <t>Реконструкция ВЛ-0 4 КВ от КТП №271 д. ЮРЦОВО Киржачский р-н (0,4 км) (хозспособ)</t>
  </si>
  <si>
    <t>L_VLE-80049-002</t>
  </si>
  <si>
    <t>Реконструкция ВЛ-0,4кВ от КТП №183 д.Красилово Киржачский р-н (0,14 км) (хозспособ)</t>
  </si>
  <si>
    <t>L_VLE-80049-003</t>
  </si>
  <si>
    <t>Реконструкция ВЛ-0,4кВ от КТП №33l д.Перегудово Киржачский р-н (0,24 км) (хозспособ)</t>
  </si>
  <si>
    <t>L_VLE-80049-004</t>
  </si>
  <si>
    <t>Реконструкция ВЛ-0,4кВ от КТП №5 д.Власьево Киржачский р-н (0,2 км) (хозспособ)</t>
  </si>
  <si>
    <t>L_VLE-80049-005</t>
  </si>
  <si>
    <t>Реконструкция ВЛ-0,4кВ от КТП №251 д. Кондряево Судогодский р-н (0,5 км) (хозспособ)</t>
  </si>
  <si>
    <t>L_VLE-80049-006</t>
  </si>
  <si>
    <t>Реконструкция ВЛ-0,4кВ от КТП №23 д. Вашутино Гусь-Хрустальный р-н (0,35 км) (хозспособ)</t>
  </si>
  <si>
    <t>L_VLE-80049-007</t>
  </si>
  <si>
    <t>Реконструкция ВЛ-0,4кВ от КТП №163 п. Иванищи Гусь-Хрустальный р-н (0,48 км) (хозспособ)</t>
  </si>
  <si>
    <t>L_VLE-80049-008</t>
  </si>
  <si>
    <t>Реконструкция ВЛ 1001 ПС 110 кВ Ладога с выносом в мкр. Заклязменский по договору оказания дополнительных услуг  №331017372 от 04.10.2019 ООО "Маленькие личности"  (протяженность 0,28 км).</t>
  </si>
  <si>
    <t>K_VLE-90046-005</t>
  </si>
  <si>
    <t>ВЛ 1001 ПС 110 кВ Ладога</t>
  </si>
  <si>
    <t>Исполнение договора оказания дополнительных услуг №331017372 от 04.10.2019 ООО "Маленькие личности"</t>
  </si>
  <si>
    <t>Реконструкция ВЛ-10кВ ф.1007  ПС 35 кВ Ильинская с выносом Кольчугинского р-на по договору оказания дополнительных услуг  №331022914  от 17.09.2020 ООО "Строительная компания Трасса"  (протяженность 0,5 км).</t>
  </si>
  <si>
    <t>L_VLE-90046-027</t>
  </si>
  <si>
    <t>ВЛ-10кВ ф.1007 ПС 35 кВ Ильинская</t>
  </si>
  <si>
    <t xml:space="preserve">Исполнение договора оказания дополнительных услуг №331022914 от 17.09.2020 ООО "Строительная компания Трасса" </t>
  </si>
  <si>
    <t>Реконструкция ВЛ 6-10 с выносом (ВЛ-10 кВ Ф.№ 1005 ПС Колокша,ВЛ-10 кВ фидер № 1010 ПС Бараки ,ВЛ-10 кВ фидер № 1001 ПС Сойма,ВЛ-10 кВ фидер № 1001 ПС Сойма ,ВЛ-10 кВ фидер № 101  ПС Судогда ,ВЛ-10 кВ фидер № 1003 ПС Мошок,ВЛ-10 кВ фидер № 1003 ПС Мошок,ВЛ-10 кВ ПС Золотково  ф.1006 на Лесниково,ВЛ 10кВ № 1002 от ПС Малышево ,ВЛ 10кВ № 1010 от ПС Мордвиново протяженностью  3,708 км по дог. оказания доп. услуг  (Заявитель -  ГК «Автодор» ( № 331027676 от 22.12.2020 г.)</t>
  </si>
  <si>
    <t>L_VLE-90046-100</t>
  </si>
  <si>
    <t>ВЛ-10 кВ Ф.№ 1005 ПС Колокша</t>
  </si>
  <si>
    <t>Реконструкция КЛ 6-10 с выносом (ВЛ 10кВ № 1005 от ПС Борисовская,ВЛ 10кВ № 1008 от ПС Борисовская,ВЛ 10кВ № 1004 от ПС Кривицы от КРУН № 1 до КРУН № 15,ВЛ 10кВ № 1010 ПС Мордвиново отпайка на КТП № 54ВЛ 10кВ № 1010 от ПС Мордвиново, ВЛ 10кВ № 1005 от ПС Мордвиново ,ВЛ 10кВ № 1008 от ПС Мордвиново, ВЛ 10кВ № 1007 от ПС Мордвиново, ВЛ 10кВ № 1002 от ПС Малышево, ВЛ 10 кВ ПС Золотково  ф.1006 на Лесниково, ВЛ-10 кВ фидер № 1003 ПС Мошок,ВЛ-10 кВ фидер № 101  ПС Судогда, ВЛ-10 кВ фидер № 1001 ПС Сойма, ВЛ-10 кВ фидер № 1001 ПС Сойма, ВЛ-10 кВ фидер № 1011 ПС Бараки,ВЛ-10 кВ фидер № 1006 ПС Бараки, ВЛ-10 кВ фидер № 1010 ПС Бараки,ВЛ-10 кВ Ф.№ 1005 ПС Колокша, ВЛ-10 кВ КРС Ленинский путь,ВЛ-10 кВ ф.№ 1005 ПС Ставрово, ВЛ-10 кВ фидер № 1008 ПС Болдино,ВЛ-10 кВ фидер № 1008 ПС Кибирево д.Калабродово,  ВЛ-10 кВ фидер № 1008 ПС Кибирево д.Калабродово,  ВЛ-10 кВ фидер № 1003 ПС Костино д.Горушка,  ВЛ-10 кВ д.Новое Аннино ВЛ-10 кВ фидер № 1003 ПС Кибирево д.Леоново, ВЛ-10 кВ фидер № 110 ПС Городс</t>
  </si>
  <si>
    <t>L_VLE-90046-200</t>
  </si>
  <si>
    <t>ВЛ 10кВ № 1005 от ПС Борисовская</t>
  </si>
  <si>
    <t>Реконструкция  с выносом ВЛ 10 кВ ф.1011 ПС 110 кВ Ладога  мкр. Заклязьменский по договору оказания дополнительных услуг №331013592 от 27.03.2020 с ООО "Гамма-Строй"  (0,19 км)</t>
  </si>
  <si>
    <t>L_VLE-90049-004</t>
  </si>
  <si>
    <t>ВЛ 10 кВ ф.1011 ПС 110 кВ Ладога</t>
  </si>
  <si>
    <t>Исполнение договора оказания дополнительных услуг №331013592 от 27.03.2020 с ООО "Гамма-Строй"</t>
  </si>
  <si>
    <t>Реконструкция с выносом ВЛ 0,4 кВ от КТП-248  ПС 110 кВ Небылое  Юрьев-Польский  район (по договору оказания дополнительных услуг № 331027142 от 03.12.2020 с гр. Балуковым (протяженность 0,1 км) (хозспособ)</t>
  </si>
  <si>
    <t>L_VLE-90049-013</t>
  </si>
  <si>
    <t>Исполнение договора оказания дополнительных услуг № 331027142 от 03.12.2020 с гр. Балуковым</t>
  </si>
  <si>
    <t>1.2.2.2</t>
  </si>
  <si>
    <t>Модернизация, техническое перевооружение линий электропередачи, всего, в том числе:</t>
  </si>
  <si>
    <t>Техническое перевооружение ВЛ-1004 ПС 35 кВ Н.Быковка с установкой реклоузера опора №61 Камешковский р-н (1 шт.)</t>
  </si>
  <si>
    <t>G_VLE-00046-226</t>
  </si>
  <si>
    <t>ВЛ 10 кВ ф.1004 ПС Н.Быковка</t>
  </si>
  <si>
    <t>Уменьшение количества аварийных отключений, обеспечение надежного электроснабжения потребителей. Появляется возможность разделения ВЛ, что уменьшит время отыскания повреждения и сократит время перерыва электроснабжения потребителей.  Кроме того, наличие коммутационных аппаратов в распределительной сети экономит ресурс выключателей РУ 6-10 кВ питающих центров, что положительно влияет на их индекс технического состояния.</t>
  </si>
  <si>
    <t>Техническое перевооружение ВЛ-1004 ПС 110 кВ Хмелево с установкой реклоузера Петушинский р-н (1 шт.)</t>
  </si>
  <si>
    <t>G_VLE-00046-236</t>
  </si>
  <si>
    <t>ВЛ 10 кВ ф.1004 ПС Хмелево</t>
  </si>
  <si>
    <t>Техническое перевооружение ВЛ-604 ПС 35 кВ Балымотиха с установкой реклоузера вместо КРУН -7 Вязниковский р-н (1 шт.)</t>
  </si>
  <si>
    <t>G_VLE-00046-256</t>
  </si>
  <si>
    <t>ВЛ 6 кВ ф.604 ПС Балымотиха</t>
  </si>
  <si>
    <t>Техническое перевооружение ВЛ-1002 ПС 35 кВ Фоминки с установкой реклоузера вместо ЛР-101 Гороховецкий р-н (1 шт.)</t>
  </si>
  <si>
    <t>G_VLE-00046-266</t>
  </si>
  <si>
    <t>ВЛ 10 кВ ф.1002 ПС Фоминки</t>
  </si>
  <si>
    <t>Техническое перевооружение ВЛ-603 ПС 35 кВ Красное Эхо с установкой реклоузера (на д. Андреевская) Гусь-Хрустальный р-н (1 шт.)</t>
  </si>
  <si>
    <t>G_VLE-00046-276</t>
  </si>
  <si>
    <t>ВЛ 6 кВ ф.603 ПС Красное Эхо</t>
  </si>
  <si>
    <t>Техническое перевооружение ВЛ-1003 ПС 35 кВ Курлово с установкой реклоузера (замена КРУН-2) Гусь-Хрустальный р-н (1 шт.)</t>
  </si>
  <si>
    <t>G_VLE-00046-286</t>
  </si>
  <si>
    <t>ВЛ 10 кВ ф.1003 ПС Курлово</t>
  </si>
  <si>
    <t>Техническое перевооружение ВЛ-1003 ПС 35 кВ Долбино с установкой реклоузера Гусь-Хрустальный р-н (1 шт.)</t>
  </si>
  <si>
    <t>G_VLE-00046-296</t>
  </si>
  <si>
    <t>ВЛ 10 кВ ф.1003 ПС Долбино</t>
  </si>
  <si>
    <t>Техническое перевооружение ВЛ-613 ПС 110 кВ №271 «Мосэнерго» с установкой реклоузера Киржачский р-н (1 шт.)</t>
  </si>
  <si>
    <t>G_VLE-00046-306</t>
  </si>
  <si>
    <t>ВЛ 6 кВ ф.613 ПС №271 Мосэнерго</t>
  </si>
  <si>
    <t>Техническое перевооружение ВЛ-1002 ПС 110 кВ Легково с установкой реклоузера для закольцовки с ВЛ-1005 ПС 35 кВ Мячково Александровский р-н (1 шт.)</t>
  </si>
  <si>
    <t>G_VLE-00046-326</t>
  </si>
  <si>
    <t>ВЛ 10 кВ ф.1002 ПС Легково</t>
  </si>
  <si>
    <t>Техническое перевооружение  ВЛ-113 ПС 110 кВ  Селиваново с установкой реклоузера Селивановский р-н (1 шт.)</t>
  </si>
  <si>
    <t>G_VLE-00046-336</t>
  </si>
  <si>
    <t>ВЛ 10 кВ ф.113 ПС Селиваново</t>
  </si>
  <si>
    <t>Модернизация ВЛ-10 кВ с установкой/заменой контроллера телеуправления реклоузером Аксеновского РЭС. (4 шт.)</t>
  </si>
  <si>
    <t>J_VLE-00060-021</t>
  </si>
  <si>
    <t>ВЛ-10 кВ  Аксеновского РЭС.</t>
  </si>
  <si>
    <t>Уменьшение количества аварийных отключений. Появляется возможность разделения ВЛ, что уменьшит время отыскания повреждения и сократит время перерыва электроснабжения потребителей.  Кроме того, наличие коммутационных аппаратов в распределительной сети экон</t>
  </si>
  <si>
    <t>Модернизация ВЛ-10 кВ с установкой/заменой контроллера телеуправления реклоузером Александровского РЭС. (2 шт.)</t>
  </si>
  <si>
    <t>J_VLE-00060-022</t>
  </si>
  <si>
    <t>ВЛ-10 кВ  Александровского РЭС</t>
  </si>
  <si>
    <t>Модернизация ВЛ-10 кВ с установкой/заменой контроллера телеуправления реклоузером Вязниковского РЭС. (6 шт.)</t>
  </si>
  <si>
    <t>J_VLE-00060-023</t>
  </si>
  <si>
    <t>ВЛ-10 кВ Вязниковского РЭС</t>
  </si>
  <si>
    <t>Модернизация ВЛ-10 кВ с установкой/заменой контроллера телеуправления реклоузером Гусевского РЭС. (4 шт.)</t>
  </si>
  <si>
    <t>J_VLE-00060-024</t>
  </si>
  <si>
    <t>ВЛ-10 кВ  Гусевского РЭС</t>
  </si>
  <si>
    <t>Модернизация ВЛ-10 кВ с установкой/заменой контроллера телеуправления реклоузером Камешковского РЭС. (1 шт.)</t>
  </si>
  <si>
    <t>J_VLE-00060-025</t>
  </si>
  <si>
    <t>ВЛ-10 кВ  Камешковского РЭС</t>
  </si>
  <si>
    <t>Модернизация ВЛ-10 кВ с установкой/заменой контроллера телеуправления реклоузером Киржачского РЭС. (12 шт.)</t>
  </si>
  <si>
    <t>J_VLE-00060-026</t>
  </si>
  <si>
    <t>ВЛ-10 кВ Киржачского РЭС</t>
  </si>
  <si>
    <t>Модернизация ВЛ-10 кВ с установкой/заменой контроллера телеуправления реклоузером Кольчугинского РЭС. (3 шт.)</t>
  </si>
  <si>
    <t>J_VLE-00060-028</t>
  </si>
  <si>
    <t>ВЛ-10 кВ Кольчугинского РЭС</t>
  </si>
  <si>
    <t>Модернизация ВЛ-10 кВ с установкой/заменой контроллера телеуправления реклоузером Меленковского РЭС. (4 шт.)</t>
  </si>
  <si>
    <t>J_VLE-00060-029</t>
  </si>
  <si>
    <t>ВЛ-10 кВ  Меленковского РЭС</t>
  </si>
  <si>
    <t>Модернизация ВЛ-10 кВ с установкой/заменой контроллера телеуправления реклоузером Муромского РЭС. (3 шт.)</t>
  </si>
  <si>
    <t>J_VLE-00060-030</t>
  </si>
  <si>
    <t>ВЛ-10 кВ Муромского РЭС</t>
  </si>
  <si>
    <t>Модернизация ВЛ-10 кВ с установкой/заменой контроллера телеуправления реклоузером Петушинского РЭС. (10 шт.)</t>
  </si>
  <si>
    <t>J_VLE-00060-031</t>
  </si>
  <si>
    <t>ВЛ-10 кВ Петушинского РЭС</t>
  </si>
  <si>
    <t>Модернизация ВЛ-10 кВ с установкой/заменой контроллера телеуправления реклоузером Собинского РЭС. (4 шт.)</t>
  </si>
  <si>
    <t>J_VLE-00060-032</t>
  </si>
  <si>
    <t>ВЛ-10 кВ Собинского РЭС</t>
  </si>
  <si>
    <t>Модернизация ВЛ-10 кВ с установкой/заменой контроллера телеуправления реклоузером Струнинского РЭС. (4 шт.)</t>
  </si>
  <si>
    <t>J_VLE-00060-033</t>
  </si>
  <si>
    <t>ВЛ-10 кВ Струнинского РЭС</t>
  </si>
  <si>
    <t>Модернизация ВЛ-10 кВ с установкой/заменой контроллера телеуправления реклоузером Судогодского РЭС. (6 шт.)</t>
  </si>
  <si>
    <t>J_VLE-00060-034</t>
  </si>
  <si>
    <t>ВЛ-10 кВ Судогодского РЭС</t>
  </si>
  <si>
    <t>Модернизация ВЛ 6/10 кВ Гороховецкого РЭС с установкой пунктов секционирования с использованием  реклоузера (22 шт.), разъединитель с моторным приводом (24 шт.), разъединитель с мех. приводом (31 шт.), монтажем ИКЗ (24 шт.), ретрофит ячеек (3 шт.), модернизация устройств РЗА (6 шт.)</t>
  </si>
  <si>
    <t>J_VLE-00061-004</t>
  </si>
  <si>
    <t xml:space="preserve">ВЛ 6/10 кВ Гороховецкого РЭС </t>
  </si>
  <si>
    <t>Исполнение требований ПТЭ (пункт 1.6.1. 1.1.9). Реализация данного проекта предусматривает быстрое определение поврежденного участка, снижение продолжительности отключений, с целью увеличения полезного отпуска электроэнергии.</t>
  </si>
  <si>
    <t>Модернизация ВЛ  6/10 кВ Петушинского РЭС  с установкой пунктов секционирования с использованием  реклоузера (18 шт.), разъединитель с моторным приводом  (24 шт.),  разъединитель с мех. приводом (27 шт.), ретрофит ячеек (1 шт.), модернизация устройств РЗА (7 шт.)</t>
  </si>
  <si>
    <t>J_VLE-00061-005</t>
  </si>
  <si>
    <t xml:space="preserve">ВЛ 6/10 кВ Петушинского РЭС </t>
  </si>
  <si>
    <t>Модернизация ВЛ  6/10 кВ Камешковского РЭС  с установкой пунктов секционирования с использованием  реклоузера (8 шт.), разъединитель с моторным приводом (6 шт.), разъединитель с мех. приводом (16 шт.), ретрофит ячеек (1 шт.), модернизация устройств РЗА (2 шт.)</t>
  </si>
  <si>
    <t>J_VLE-00061-006</t>
  </si>
  <si>
    <t>ВЛ 6/10 кВ Камешковского РЭС</t>
  </si>
  <si>
    <t>Модернизация ВЛ  6/10 кВ Киржачского РЭС  с установкой пунктов секционирования с использованием  реклоузера (20 шт.), разъединитель с моторным приводом (9 шт.), разъединитель с мех. приводом (23 шт.), ретрофит ячеек (4 шт.)</t>
  </si>
  <si>
    <t>J_VLE-00061-007</t>
  </si>
  <si>
    <t>ВЛ 6/10 кВ Киржачского РЭС</t>
  </si>
  <si>
    <t>Модернизация ВЛ  6/10 кВ Юрьев-Польского РЭС  с установкой пунктов секционирования с использованием  реклоузера (13  шт.), разъединитель с моторным приводом (5 шт.), разъединителя с мех. приводом (26 шт.), ретрофит ячеек (11 шт.)</t>
  </si>
  <si>
    <t>J_VLE-00061-008</t>
  </si>
  <si>
    <t>ВЛ 6/10 кВ Юрьев-Польского РЭС</t>
  </si>
  <si>
    <t>Модернизация ВЛ  6/10 кВ Гусевского РЭС с установкой пунктов секционирования с использованием  реклоузера (11  шт.), разъединитель с моторным приводом (8 шт.)  разъединитель с мех. приводом (21 шт.), ретрофит ячеек (3 шт.)</t>
  </si>
  <si>
    <t>J_VLE-00061-009</t>
  </si>
  <si>
    <t xml:space="preserve"> ВЛ 6/10 кВ Гусевского РЭС</t>
  </si>
  <si>
    <t>Модернизация ВЛ  6/10 кВ Ковровского РЭС с установкой пунктов секционирования с использованием  реклоузера (3  шт.), разъединитель с моторным приводом (13 шт.), разъединитель с мех. приводом (8 шт.), ретрофит ячеек (1 шт.), модернизация устройств РЗА (6 шт.)</t>
  </si>
  <si>
    <t>J_VLE-00061-010</t>
  </si>
  <si>
    <t>ВЛ 6/10 кВ Ковровского РЭС</t>
  </si>
  <si>
    <t>Модернизация ВЛ  6/10 кВ Собинского РЭС с установкой пунктов секционирования с использованием  реклоузера (17  шт.), разъединитель с моторным приводом (18 шт.), разъединитель с мех. приводом (34 шт.)монтаж ИКЗ   (21 шт.), ретрофит ячеек (5 шт.), модернизация устройств РЗА (12 шт.)</t>
  </si>
  <si>
    <t>K_VLE-00061-011</t>
  </si>
  <si>
    <t>ВЛ 6/10 кВ Собинского РЭС</t>
  </si>
  <si>
    <t>Модернизация ВЛ  6/10 кВ Муромского РЭС с установкой пунктов секционирования с использованием  реклоузера (15  шт.), разъединитель с моторным приводом (15 шт.),  разъединитель с мех. приводом (30 шт.), ретрофит ячеек (2 шт.), модернизация устройств РЗА (5 шт.), ретрофит ячеек (2 шт.), модернизация устройств РЗА (6 шт.)</t>
  </si>
  <si>
    <t>L_VLE-00061-012</t>
  </si>
  <si>
    <t>ВЛ 6/10 кВ Муромского РЭС</t>
  </si>
  <si>
    <t>Модернизация ВЛ  6/10 кВ Кольчугинского РЭС с установкой пунктов секционирования с использованием  реклоузера (7 шт.), разъединитель с моторным приводом (10 шт.), разъединитель с мех. приводом (14 шт.)монтаж ИКЗ (20 шт.), ретрофит ячеек (6 шт.), модернизация устройств РЗА (2 шт.)</t>
  </si>
  <si>
    <t>K_VLE-00061-013</t>
  </si>
  <si>
    <t>ВЛ 6/10 кВ Кольчугинского РЭС</t>
  </si>
  <si>
    <t>Модернизация ВЛ  6/10 кВ Вязниковского РЭС с установкой пунктов секционирования с использованием   разъединитель с моторным приводом (10 шт.),ретрофит ячеек (3 шт.), модернизация устройств РЗА (2 шт.)</t>
  </si>
  <si>
    <t>L_VLE-00061-014</t>
  </si>
  <si>
    <t>ВЛ 6/10 кВ Вязниковского РЭС</t>
  </si>
  <si>
    <t>Модернизация ВЛ  6/10 кВ Меленковского РЭС с установкой пунктов секционирования с использованием  реклоузера (19  шт.),  разъединитель с моторным приводом (18 шт.), разъединитель с мех. приводом (33 шт.), ретрофит ячеек (12 шт.), модернизация устройств РЗА (1 шт.)</t>
  </si>
  <si>
    <t>L_VLE-00061-015</t>
  </si>
  <si>
    <t>ВЛ 6/10 кВ Меленковского РЭС</t>
  </si>
  <si>
    <t>Модернизация ВЛ  6/10 кВ Селивановского РЭС с установкой пунктов секционирования с использованием  реклоузера (8  шт.), разъединитель с моторным приводом (13 шт.), разъединитель с мех. приводом (16 шт.), ретрофит ячеек (1 шт.), модернизация устройств РЗА (6 шт.)</t>
  </si>
  <si>
    <t>L_VLE-00061-016</t>
  </si>
  <si>
    <t>ВЛ 6/10 кВ Селивановского РЭС</t>
  </si>
  <si>
    <t>Модернизация ВЛ 10 кВ №106 ПС Полевая  с установкой пунктов секционирования с использованием  реклоузера (1 шт.), разъединителей с ручным приводом (2 шт.) (Суздальский РЭС)</t>
  </si>
  <si>
    <t>J_VLE-00063-006</t>
  </si>
  <si>
    <t>ВЛ 10 кВ №106 ПС Полевая</t>
  </si>
  <si>
    <t>Модернизация ВЛ 10 кВ №111 ПС Суздаль с установкой пунктов секционирования с использованием  реклоузера (1 шт.), разъединителей с ручным приводом (2 шт.) (Суздальский РЭС)</t>
  </si>
  <si>
    <t>J_VLE-00063-007</t>
  </si>
  <si>
    <t>ВЛ 10 кВ №111 ПС Суздаль</t>
  </si>
  <si>
    <t>Модернизация ВЛ 10 кВ №1004 ПС Новоалександрово с установкой  пунктов секционирования с использованием  реклоузеров (3 шт.), разъединителей с ручным приводом (6 шт.) (Суздальский РЭС)</t>
  </si>
  <si>
    <t>J_VLE-00063-022</t>
  </si>
  <si>
    <t>ВЛ 10 кВ №1004 ПС Новоалександрово</t>
  </si>
  <si>
    <t>Модернизация ВЛ 10 кВ №1005 ПС Садовая с установкой  пунктов секционирования с использованием  реклоузеров (2 шт.), разъединителей с ручным приводом (4 шт.) (Суздальский РЭС)</t>
  </si>
  <si>
    <t>J_VLE-00063-025</t>
  </si>
  <si>
    <t>ВЛ 10 кВ №1005 ПС Садовая</t>
  </si>
  <si>
    <t>Модернизация ВЛ 10 кВ ф.1001 ПС 110/35/10кВ «Арсаки» с установкой пунктов секционирования с использованием  реклоузеров (2 шт.),разъединителей с ручным приводом (4 шт.) (Александровский РЭС)</t>
  </si>
  <si>
    <t>J_VLE-00063-101</t>
  </si>
  <si>
    <t>ВЛ 10 кВ ф.1001 ПС 110/35/10кВ «Арсаки»</t>
  </si>
  <si>
    <t>Модернизация ВЛ 10 кВ ф.1004 ПС 110/35/10кВ «Арсаки» с установкой пунктов секционирования с использованием  реклоузера (1 шт.), разъединителей с ручным приводом (2 шт.), разъединителя с моторным приводом (1 шт.) (Александровский РЭС)</t>
  </si>
  <si>
    <t>J_VLE-00063-102</t>
  </si>
  <si>
    <t>ВЛ 10 кВ ф.1004 ПС 110/35/10кВ «Арсаки»</t>
  </si>
  <si>
    <t>Модернизация ВЛ 10 кВ ф.1003 ПС 35/10кВ «Бакшеево» с установкой пунктов секционирования с использованием  реклоузеров (2 шт.), разъединителей с ручным приводом (4 шт.), разъединителя с моторным приводом (1 шт.) (Александровский РЭС)</t>
  </si>
  <si>
    <t>J_VLE-00063-103</t>
  </si>
  <si>
    <t>ВЛ 10 кВ ф.1003 ПС 35/10кВ «Бакшеево»</t>
  </si>
  <si>
    <t>Модернизация ВЛ 10 кВ ф.1012 ПС 110/10 кВ «Балакирево» с установкой пунктов секционирования с использованием  реклоузера (1 шт.), разъединителя с ручным приводом (2 шт.),   разъединителя с моторным приводом (1 шт.) (Александровский РЭС)</t>
  </si>
  <si>
    <t>J_VLE-00063-105</t>
  </si>
  <si>
    <t>ВЛ 10 кВ ф.1012 ПС 110/10 кВ «Балакирево»</t>
  </si>
  <si>
    <t>Модернизация ВЛ 10 кВ ф.1001 ПС 35/10 кВ «Годуново» с установкой пунктов секционирования с использованием  реклоузеров (1 шт.), разъединителей с ручным приводом (2 шт.))  (Александровский РЭС)</t>
  </si>
  <si>
    <t>J_VLE-00063-106</t>
  </si>
  <si>
    <t>ВЛ 10 кВ ф.1001 ПС 35/10 кВ «Годуново»</t>
  </si>
  <si>
    <t>Модернизация ВЛ 10 кВ ф.1002 ПС 35/10 кВ «Годуново» с установкой пунктов секционирования с использованием  разъединителя c моторным приводом (1 шт.)) (Александровский РЭС)</t>
  </si>
  <si>
    <t>J_VLE-00063-107</t>
  </si>
  <si>
    <t>ВЛ 10 кВ ф.1002 ПС 35/10 кВ «Годуново»</t>
  </si>
  <si>
    <t>Модернизация ВЛ 10 кВ ф.1004 ПС 35/10 кВ «Годуново» с установкой пунктов секционирования с использованием  реклоузеров (2 шт.), разъединителей с ручным приводом (4 шт.)  (Александровский РЭС)</t>
  </si>
  <si>
    <t>J_VLE-00063-109</t>
  </si>
  <si>
    <t>ВЛ 10 кВ ф.1004 ПС 35/10 кВ «Годуново»</t>
  </si>
  <si>
    <t>Модернизация ВЛ 10 кВ ф.1002 ПС 35/10 кВ «Искра» с установкой пунктов секционирования с использованием  реклоузера (2 шт.) ,разъединителя с ручным приводом (4 шт.) (Александровский РЭС)</t>
  </si>
  <si>
    <t>J_VLE-00063-110</t>
  </si>
  <si>
    <t>ВЛ 10 кВ ф.1002 ПС 35/10 кВ «Искра»</t>
  </si>
  <si>
    <t>Модернизация ВЛ 10 кВ ф.1003 ПС 35/10 кВ «Искра» с установкой пунктов секционирования с использованием (разъединитель c моторным приводом (1 шт.)) (Александровский РЭС)</t>
  </si>
  <si>
    <t>J_VLE-00063-111</t>
  </si>
  <si>
    <t>ВЛ 10 кВ ф.1003 ПС 35/10 кВ «Искра»</t>
  </si>
  <si>
    <t>Модернизация ВЛ 10 кВ ф.1014 ПС 110/10 кВ «Карабаново» с установкой пунктов секционирования с использованием  реклоузеров (2 шт.), разъединителей с ручным приводом (4 шт.),разъединителей c моторным приводом (2 шт.) (Александровский РЭС)</t>
  </si>
  <si>
    <t>J_VLE-00063-112</t>
  </si>
  <si>
    <t>ВЛ 10 кВ ф.1014 ПС 110/10 кВ «Карабаново»</t>
  </si>
  <si>
    <t>Модернизация ВЛ 10 кВ ф.1020 ПС 110/10 кВ «Карабаново» с установкой пунктов секционирования с использованием  реклоузера (1 шт.), разъединителей с ручным приводом (2 шт.), разъединителя c моторным приводом (1 шт.)  (Александровский РЭС)</t>
  </si>
  <si>
    <t>J_VLE-00063-113</t>
  </si>
  <si>
    <t>ВЛ 10 кВ ф.1020 ПС 110/10 кВ «Карабаново»</t>
  </si>
  <si>
    <t>Модернизация ВЛ 10 кВ ф.1034 ПС 110/10 кВ «Карабаново» с установкой пунктов секционирования с использованием  реклоузеров (2 шт.), разъединителей с ручным приводом (4 шт.), разъединителя c моторным приводом (1 шт.) (Александровский РЭС)</t>
  </si>
  <si>
    <t>J_VLE-00063-114</t>
  </si>
  <si>
    <t>ВЛ 10 кВ ф.1034 ПС 110/10 кВ «Карабаново»</t>
  </si>
  <si>
    <t>Модернизация ВЛ 10 кВ ф.1002 ПС 35/10 кВ «Красное Пламя» с установкой пунктов секционирования с использованием реклоузера (1 шт.), разъединитель c моторным приводом (1 шт.), разъединителя c ручным приводом (1 шт.)  (Александровский РЭС)</t>
  </si>
  <si>
    <t>J_VLE-00063-115</t>
  </si>
  <si>
    <t>ВЛ 10 кВ ф.1002 ПС 35/10 кВ «Красное Пламя»</t>
  </si>
  <si>
    <t>Модернизация ВЛ 10 кВ ф.1003 ПС 35/10 кВ «Красное Пламя» с установкой пунктов секционирования с использованием  реклоузеров (2 шт.), разъединителей с ручным приводом (4 шт.),разъединителя c моторным приводом (1 шт.)) (Александровский РЭС)</t>
  </si>
  <si>
    <t>J_VLE-00063-116</t>
  </si>
  <si>
    <t>ВЛ 10 кВ ф.1003 ПС 35/10 кВ «Красное Пламя»</t>
  </si>
  <si>
    <t>Модернизация ВЛ 10 кВ ф.1002 ПС 110/35/10кВ «Легково» с установкой пунктов секционирования с использованием  реклоузера (2 шт.), разъединителя с ручным приводом (4 шт.),  (Александровский РЭС)</t>
  </si>
  <si>
    <t>J_VLE-00063-117</t>
  </si>
  <si>
    <t>ВЛ 10 кВ ф.1002 ПС 110/35/10кВ «Легково»</t>
  </si>
  <si>
    <t>Модернизация ВЛ 10 кВ ф.1004 110/35/10кВ «Легково» с установкой пунктов секционирования с использованием  реклоузеров (2 шт.),разъединителей с ручным приводом (4 шт.)  (Александровский РЭС)</t>
  </si>
  <si>
    <t>J_VLE-00063-118</t>
  </si>
  <si>
    <t>ВЛ 10 кВ ф.1004 110/35/10кВ «Легково»</t>
  </si>
  <si>
    <t>Модернизация ВЛ 10 кВ ф.1005 110/35/10кВ «Легково» с установкой пунктов секционирования с использованием реклоузера (1 шт.) , разъединителей c ручным приводом  (2 шт.), разъединителя с моторным приводом (1 шт.))  (Александровский РЭС)</t>
  </si>
  <si>
    <t>J_VLE-00063-119</t>
  </si>
  <si>
    <t>ВЛ 10 кВ ф.1005 110/35/10кВ «Легково»</t>
  </si>
  <si>
    <t>Модернизация ВЛ 10 кВ ф.1006 110/35/10кВ «Легково» с  монтажем реклоузера (1 шт.), разъединителей c ручным  приводом  (2 шт.),разъединителя c моторным приводом  (1 шт.) (Александровский РЭС)</t>
  </si>
  <si>
    <t>J_VLE-00063-120</t>
  </si>
  <si>
    <t>ВЛ 10 кВ ф.1006 110/35/10кВ «Легково»</t>
  </si>
  <si>
    <t>Модернизация ВЛ 6 кВ ф.601 ПС 110/6 кВ «Лизуново» с установкой пунктов секционирования с использованием разъединителей c моторным приводом  (2 шт.)(Александровский РЭС)</t>
  </si>
  <si>
    <t>J_VLE-00063-121</t>
  </si>
  <si>
    <t>ВЛ 6 кВ ф.601 ПС 110/6 кВ «Лизуново»</t>
  </si>
  <si>
    <t>Модернизация ВЛ 6 кВ ф.606 ПС 110/6 кВ «Лизуново» с установкой пунктов секционирования с использованием  реклоузеров (2 шт.), разъединителей с ручным приводом (4 шт.), разъединителя с моторным приводом (1 шт.) (Александровский РЭС)</t>
  </si>
  <si>
    <t>J_VLE-00063-122</t>
  </si>
  <si>
    <t>ВЛ 6 кВ ф.606 ПС 110/6 кВ «Лизуново»</t>
  </si>
  <si>
    <t>Модернизация ВЛ 10 кВ ф.1001 ПС 35/10 кВ «Мячково» с установкой пунктов секционирования с использованием реклоузера (1 шт.), разъединителей с ручным приводом (2 шт.)),  разъединителя c моторным приводом  (1 шт.)) (Александровский РЭС)</t>
  </si>
  <si>
    <t>J_VLE-00063-123</t>
  </si>
  <si>
    <t>ВЛ 10 кВ ф.1001 ПС 35/10 кВ «Мячково»</t>
  </si>
  <si>
    <t>Модернизация ВЛ 10 кВ ф.1003 ПС 35/10 кВ «Мячково» с установкой пунктов секционирования с использованием (монтаж ИКЗ (2 шт.)) (Александровский РЭС)</t>
  </si>
  <si>
    <t>J_VLE-00063-124</t>
  </si>
  <si>
    <t>ВЛ 10 кВ ф.1003 ПС 35/10 кВ «Мячково»</t>
  </si>
  <si>
    <t>Модернизация ВЛ 10 кВ ф.1005 ПС 35/10 кВ «Мячково» с установкой пунктов секционирования с использованием реклоузера (1 шт.), разъединителей c ручным приводом  (2 шт.), ИКЗ  (1 шт.) (Александровский РЭС)</t>
  </si>
  <si>
    <t>J_VLE-00063-125</t>
  </si>
  <si>
    <t>ВЛ 10 кВ ф.1005 ПС 35/10 кВ «Мячково»</t>
  </si>
  <si>
    <t>Модернизация ВЛ 10 кВ ф.1001 ПС 35/10кВ «Андреево» с установкой пунктов секционирования с использованием  реклоузера (1 шт.),разъединителей с ручным приводом (2 шт.), разъединителя с моторным приводом (1 шт.) (Судогодский РЭС)</t>
  </si>
  <si>
    <t>J_VLE-00063-201</t>
  </si>
  <si>
    <t>ВЛ 10 кВ ф.1001 ПС 35/10кВ «Андреево»</t>
  </si>
  <si>
    <t>Модернизация ВЛ 10 кВ ф.1001 ПС 35/10кВ «Бараки» с установкой пунктов секционирования с использованием  реклоузеров (2 шт.), разъединителей с ручным приводом (2 шт.) (Судогодский РЭС)</t>
  </si>
  <si>
    <t>J_VLE-00063-202</t>
  </si>
  <si>
    <t>ВЛ 10 кВ ф.1001 ПС 35/10кВ «Бараки»</t>
  </si>
  <si>
    <t>Модернизация ВЛ 10 кВ ф.1001 ПС 35/10кВ «Сойма» с установкой пунктов секционирования с использованием  реклоузера (1 шт.),разъединителя с ручным приводом (1 шт.), разъединителя с моторным приводом (1 шт.)  (Судогодский РЭС)</t>
  </si>
  <si>
    <t>J_VLE-00063-203</t>
  </si>
  <si>
    <t>ВЛ 10 кВ ф.1001 ПС 35/10кВ «Сойма»</t>
  </si>
  <si>
    <t>Модернизация ВЛ 10 кВ ф.1002 ПС 35/10кВ «Андреево» с установкой пунктов секционирования с использованием разъединителя с моторным приводом (1 шт.) (Судогодский РЭС)</t>
  </si>
  <si>
    <t>J_VLE-00063-204</t>
  </si>
  <si>
    <t>ВЛ 10 кВ ф.1002 ПС 35/10кВ «Андреево»</t>
  </si>
  <si>
    <t>Модернизация ВЛ 10 кВ ф.1002 ПС 35/10кВ «Головино» с установкой пунктов секционирования с использованием разъединителя с моторным приводом (1 шт.)  (Судогодский РЭС)</t>
  </si>
  <si>
    <t>J_VLE-00063-205</t>
  </si>
  <si>
    <t>ВЛ 10 кВ ф.1002 ПС 35/10кВ «Головино»</t>
  </si>
  <si>
    <t>Модернизация ВЛ 10 кВ ф.1003 ПС 35/10кВ «Андреево» с установкой пунктов секционирования с использованием ИКЗ (1 шт.)) (Судогодский РЭС)</t>
  </si>
  <si>
    <t>J_VLE-00063-208</t>
  </si>
  <si>
    <t>ВЛ 10 кВ ф.1003 ПС 35/10кВ «Андреево»</t>
  </si>
  <si>
    <t>Модернизация ВЛ 10 кВ ф.1003 ПС 35/10кВ «Бараки» с установкой пунктов секционирования с использованием  реклоузера (1 шт.), разъединителей с ручным приводом (2 шт.), разъединителей с моторным приводом (2 шт.) (Судогодский РЭС)</t>
  </si>
  <si>
    <t>J_VLE-00063-209</t>
  </si>
  <si>
    <t>ВЛ 10 кВ ф.1003 ПС 35/10кВ «Бараки»</t>
  </si>
  <si>
    <t>Модернизация ВЛ 10 кВ ф.1003 ПС 35/10кВ «Головино» с установкой пунктов секционирования с использованием  реклоузера (1 шт.), разъединителя с ручным приводом (1 шт.) (Судогодский РЭС)</t>
  </si>
  <si>
    <t>J_VLE-00063-210</t>
  </si>
  <si>
    <t>ВЛ 10 кВ ф.1003 ПС 35/10кВ «Головино»</t>
  </si>
  <si>
    <t>Модернизация ВЛ 10 кВ ф.1003 ПС 35/10кВ «Мошок» с установкой пунктов секционирования с использованием  разъединителей с моторным приводом (2 шт.) (Судогодский РЭС)</t>
  </si>
  <si>
    <t>J_VLE-00063-211</t>
  </si>
  <si>
    <t>ВЛ 10 кВ ф.1003 ПС 35/10кВ «Мошок»</t>
  </si>
  <si>
    <t>Модернизация ВЛ 10 кВ ф.1003 ПС 110/10кВ «Улыбышево» с установкой пунктов секционирования с использованием  разъединителя с моторным приводом (1 шт.) (Судогодский РЭС)</t>
  </si>
  <si>
    <t>J_VLE-00063-212</t>
  </si>
  <si>
    <t>ВЛ 10 кВ ф.1003 ПС 110/10кВ «Улыбышево»</t>
  </si>
  <si>
    <t>Модернизация ВЛ 10 кВ ф.1004 ПС 35/10кВ «Андреево» с установкой пунктов секционирования с использованием разъединителя с моторным приводом (1 шт.) (Судогодский РЭС)</t>
  </si>
  <si>
    <t>J_VLE-00063-213</t>
  </si>
  <si>
    <t>ВЛ 10 кВ ф.1004 ПС 35/10кВ «Андреево»</t>
  </si>
  <si>
    <t>Модернизация ВЛ 10 кВ ф.1004 ПС 35/10кВ «Головино» с установкой пунктов секционирования с использованием реклоузера (1 шт.), разъединителей с ручным приводом (2 шт.) (Судогодский РЭС)</t>
  </si>
  <si>
    <t>J_VLE-00063-214</t>
  </si>
  <si>
    <t>ВЛ 10 кВ ф.1004 ПС 35/10кВ «Головино»</t>
  </si>
  <si>
    <t>Модернизация ВЛ 10 кВ ф.1004 ПС 35/10кВ «Мошок» с установкой пунктов секционирования с использованием  реклоузера (1 шт.), разъединителя с ручным приводом (1 шт.), разъединителя с моторным приводом (1 шт.) (Судогодский РЭС)</t>
  </si>
  <si>
    <t>J_VLE-00063-215</t>
  </si>
  <si>
    <t>ВЛ 10 кВ ф.1004 ПС 35/10кВ «Мошок»</t>
  </si>
  <si>
    <t>Модернизация ВЛ 10 кВ ф.1005 ПС 35/10кВ «Сойма» с установкой пунктов секционирования с использованием  реклоузеров (2 шт.), разъединителей с ручным приводом (4 шт.) (Судогодский РЭС)</t>
  </si>
  <si>
    <t>J_VLE-00063-216</t>
  </si>
  <si>
    <t>ВЛ 10 кВ ф.1005 ПС 35/10кВ «Сойма»</t>
  </si>
  <si>
    <t>Модернизация ВЛ 10 кВ ф.1006 ПС 35/10кВ «Бараки» с установкой пунктов секционирования с использованием реклоузера (1 шт.), разъединителей с ручным приводом (2 шт.) (Судогодский РЭС)</t>
  </si>
  <si>
    <t>J_VLE-00063-218</t>
  </si>
  <si>
    <t>ВЛ 10 кВ ф.1006 ПС 35/10кВ «Бараки»</t>
  </si>
  <si>
    <t>Модернизация ВЛ 10 кВ ф.1006 ПС 35/10кВ «Мошок» с установкой пунктов секционирования с использованием реклоузера 1 шт., разъединителя с ручным приводом (1 шт.) (Судогодский РЭС)</t>
  </si>
  <si>
    <t>J_VLE-00063-219</t>
  </si>
  <si>
    <t>ВЛ 10 кВ ф.1006 ПС 35/10кВ «Мошок»</t>
  </si>
  <si>
    <t>Модернизация ВЛ 10 кВ ф.1006 ПС 35/10кВ «Сойма» с установкой пунктов секционирования с использованием  реклоузеров (2 шт.), разъединителей с ручным приводом (3 шт.), разъединителя с моторным приводом (1 шт.) (Судогодский РЭС)</t>
  </si>
  <si>
    <t>J_VLE-00063-220</t>
  </si>
  <si>
    <t>ВЛ 10 кВ ф.1006 ПС 35/10кВ «Сойма»</t>
  </si>
  <si>
    <t>Модернизация ВЛ 10 кВ ф.1007 ПС 35/10кВ «Головино» с установкой пунктов секционирования с использованием разъединителя с моторным приводом (1 шт.) (Судогодский РЭС)</t>
  </si>
  <si>
    <t>J_VLE-00063-221</t>
  </si>
  <si>
    <t>ВЛ 10 кВ ф.1007 ПС 35/10кВ «Головино»</t>
  </si>
  <si>
    <t>Модернизация ВЛ 10 кВ ф.1007 ПС 35/10кВ «Мошок» с установкой пунктов секционирования с использованием  разъединителей с моторным приводом (2 шт.) (Судогодский РЭС)</t>
  </si>
  <si>
    <t>J_VLE-00063-222</t>
  </si>
  <si>
    <t>ВЛ 10 кВ ф.1007 ПС 35/10кВ «Мошок»</t>
  </si>
  <si>
    <t>Модернизация ВЛ 10 кВ ф.1008 ПС 35/10кВ «Бараки» с установкой пунктов секционирования с использованием  реклоузеров (2 шт.), разъединителей с ручным приводом (4 шт.)  (Судогодский РЭС)</t>
  </si>
  <si>
    <t>J_VLE-00063-223</t>
  </si>
  <si>
    <t>ВЛ 10 кВ ф.1008 ПС 35/10кВ «Бараки»</t>
  </si>
  <si>
    <t>Модернизация ВЛ 10 кВ ф.1008 ПС 35/10кВ «Головино» с установкой пунктов секционирования с использованием  реклоузеров (2 шт.), разъединителей с ручным приводом (4 шт.), разъединителя с моторным приводом (1 шт.) (Судогодский РЭС)</t>
  </si>
  <si>
    <t>J_VLE-00063-224</t>
  </si>
  <si>
    <t>ВЛ 10 кВ ф.1008 ПС 35/10кВ «Головино»</t>
  </si>
  <si>
    <t>Модернизация ВЛ 10 кВ ф.101 ПС 110/35/10кВ «Судогда» с установкой пунктов секционирования с использованием  реклоузеров (2 шт.), разъединителей с ручным приводом (2 шт.), разъединителей с моторным приводом (2 шт.) (Судогодский РЭС)</t>
  </si>
  <si>
    <t>J_VLE-00063-225</t>
  </si>
  <si>
    <t>ВЛ 10 кВ ф.101 ПС 110/35/10кВ «Судогда»</t>
  </si>
  <si>
    <t>Модернизация ВЛ 10 кВ ф.1010 ПС 35/10кВ «Бараки» с установкой пунктов секционирования с использованием  реклоузера (1 шт.), разъединителей с ручным приводом (2 шт.) (Судогодский РЭС)</t>
  </si>
  <si>
    <t>J_VLE-00063-226</t>
  </si>
  <si>
    <t>ВЛ 10 кВ ф.1010 ПС 35/10кВ «Бараки»</t>
  </si>
  <si>
    <t>Модернизация ВЛ 10 кВ ф.1011 ПС 35/10кВ «Бараки» с установкой пунктов секционирования с использованием  реклоузера (1 шт.), разъединителя с моторным приводом (1 шт.) (Судогодский РЭС)</t>
  </si>
  <si>
    <t>J_VLE-00063-227</t>
  </si>
  <si>
    <t>ВЛ 10 кВ ф.1011 ПС 35/10кВ «Бараки»</t>
  </si>
  <si>
    <t>Модернизация ВЛ 10 кВ ф.102 ПС 110/35/10кВ «Судогда» с установкой пунктов секционирования с использованием  реклоузера (1 шт.), разъединителя с ручным приводом (1 шт.) (Судогодский РЭС)</t>
  </si>
  <si>
    <t>J_VLE-00063-228</t>
  </si>
  <si>
    <t>ВЛ 10 кВ ф.102 ПС 110/35/10кВ «Судогда»</t>
  </si>
  <si>
    <t>Модернизация ВЛ 10 кВ ф.105 ПС 110/35/10кВ «Судогда» с установкой пунктов секционирования с использованием  реклоузера (1 шт.), разъединителя с ручным приводом (1 шт.), разъединителей с моторным приводом (3 шт.),(Судогодский РЭС)</t>
  </si>
  <si>
    <t>J_VLE-00063-229</t>
  </si>
  <si>
    <t>ВЛ 10 кВ ф.105 ПС 110/35/10кВ «Судогда»</t>
  </si>
  <si>
    <t>Модернизация ВЛ-10 кВ ф. 109 ПС 110/35/10кВ «Судогда» с установкой пунктов секционирования с использованием  реклоузеров (3 шт.), разъединителей с ручным приводом (6 шт.), разъединителя с моторным приводом (1 шт.),монтаж ИКЗ (1 шт.)) (Судогодский РЭС)</t>
  </si>
  <si>
    <t>J_VLE-00063-230</t>
  </si>
  <si>
    <t>ВЛ-10 кВ ф. 109 ПС 110/35/10кВ «Судогда»</t>
  </si>
  <si>
    <t>Модернизация ВЛ 10 кВ ф.110 ПС 110/35/10кВ «Судогда» с установкой пунктов секционирования с использованием  реклоузера (1 шт.), разъединителей с ручным приводом (2 шт.), разъединителя с моторным приводом (1 шт.) (Судогодский РЭС)</t>
  </si>
  <si>
    <t>J_VLE-00063-231</t>
  </si>
  <si>
    <t>ВЛ 10 кВ ф.110 ПС 110/35/10кВ «Судогда»</t>
  </si>
  <si>
    <t>Модернизация ВЛ 10 кВ ф.130 ПС 110/35/10кВ «Судогда» с установкой пунктов секционирования с использованием  реклоузеров (3 шт.),разъединителей с ручным приводом (6 шт.),разъединителя с моторным приводом (1 шт.) (Судогодский РЭС)</t>
  </si>
  <si>
    <t>J_VLE-00063-232</t>
  </si>
  <si>
    <t>ВЛ 10 кВ ф.130 ПС 110/35/10кВ «Судогда»</t>
  </si>
  <si>
    <t>Модернизация ВЛ 10 кВ ф.131 ПС 110/35/10кВ «Судогда» с установкой пунктов секционирования с использованием  реклоузера (1 шт.), разъединителя с ручным приводом (1 шт.),разъединителей с моторным приводом (2 шт.) (Судогодский РЭС)</t>
  </si>
  <si>
    <t>J_VLE-00063-233</t>
  </si>
  <si>
    <t>ВЛ 10 кВ ф.131 ПС 110/35/10кВ «Судогда»</t>
  </si>
  <si>
    <t>Модернизация ВЛ 0,4кВ КТП №507, фидер 1002 ПС 110 кВ Павловская с. Павловское Суздальского района с установкой системы накопления электроэнергии (1 шт.)</t>
  </si>
  <si>
    <t>J_VLE-60049-004</t>
  </si>
  <si>
    <t>ВЛ 0,4кВ в с. Богослово</t>
  </si>
  <si>
    <t>Модернизация ВЛ 0,4 кВ №2 ТП-23 ф.604 ПС 110/6 кВ Струнино с установкой накопителя электроэнергии (1 шт)</t>
  </si>
  <si>
    <t>K_VLE-60049-005</t>
  </si>
  <si>
    <t>ВЛ 0,4 кВ №2 ТП-23 ф.604 ПС 110/6 кВ Струнино</t>
  </si>
  <si>
    <t>Модернизация ВЛ 0,4 кВ №3 ТП-196 ф.109 ПС 110/35/10 кВ Судогда с установкой накопителя электроэнергии (1 шт)</t>
  </si>
  <si>
    <t>K_VLE-60049-015</t>
  </si>
  <si>
    <t>ВЛ 0,4 кВ №3 ТП-196 ф.109 ПС 110/35/10 кВ Судогда</t>
  </si>
  <si>
    <t>Техническое перевооружение ВЛ-1005 ПС 35 кВ Володарского с установкой реклоузера опора № 115 Камешковский р-н (1 шт.)</t>
  </si>
  <si>
    <t>G_VLE-70046-237</t>
  </si>
  <si>
    <t>Техническое перевооружение ВЛ-1008 ПС 35 кВ Кибирево с установкой реклоузера Петушинский р-н (1 шт.)</t>
  </si>
  <si>
    <t>G_VLE-70046-257</t>
  </si>
  <si>
    <t>ВЛ 10 кВ ф.1008 ПС Кибирево</t>
  </si>
  <si>
    <t>Техническое перевооружение ВЛ-1007 ПС 35 кВ Денисово с установкой реклоузера оп.№27 от ЛР-52 Гороховецкий р-н (1 шт.)</t>
  </si>
  <si>
    <t>G_VLE-70046-277</t>
  </si>
  <si>
    <t>ВЛ 10 кВ ф.1003 ПС Денисово</t>
  </si>
  <si>
    <t>Техническое перевооружение ВЛ-1012 ПС 110 кВ Меленки с установкой реклоузера оп.№223 Меленковский р-н (1 шт.)</t>
  </si>
  <si>
    <t>G_VLE-70046-287</t>
  </si>
  <si>
    <t>ВЛ 10 кВ ф.1012 ПС Меленки оп.№223</t>
  </si>
  <si>
    <t>Техническое перевооружение  ВЛ-1004 ПС 35 кВ Кривицы с установкой реклоузера вместо КРУН №1 Муромский р-н (1 шт.)</t>
  </si>
  <si>
    <t>G_VLE-70046-297</t>
  </si>
  <si>
    <t>ВЛ 10 кВ ф.1004 ПС Кривицы</t>
  </si>
  <si>
    <t>Техническое перевооружение ВЛ-1001 ПС 35 кВ Надеждино с установкой реклоузера оп.№30 отп. д. Алешково Селивановский р-н (1 шт.)</t>
  </si>
  <si>
    <t>G_VLE-70046-307</t>
  </si>
  <si>
    <t>ВЛ 10 кВ ф.1001 ПС Надеждино оп.№30 отп. д.Алешково</t>
  </si>
  <si>
    <t>Техническое перевооружение ВЛ-1003 ПС 35 кВ Долбино с установкой реклоузера (на д. Кочетки) Гусь-Хрустальный р-н (1 шт.)</t>
  </si>
  <si>
    <t>G_VLE-70046-317</t>
  </si>
  <si>
    <t>Техническое перевооружение ВЛ-1004 ПС 35 кВ Демидово с установкой реклоузера (замена КРУН-180) Гусь-Хрустальный р-н (1 шт.)</t>
  </si>
  <si>
    <t>G_VLE-70046-327</t>
  </si>
  <si>
    <t>ВЛ 10 кВ ф.1004 ПС Демидово</t>
  </si>
  <si>
    <t>Техническое перевооружение ВЛ-1010 ПС 110 кВ Добрятино  с установкой реклоузера  для закольцовки с ВЛ 1001 ПС 35 кВ Долбино Гусь-Хрустальный р-н (1 шт.)</t>
  </si>
  <si>
    <t>G_VLE-70046-337</t>
  </si>
  <si>
    <t xml:space="preserve"> ВЛ-10 кВ ф. 1010 ПС Добрятино</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</si>
  <si>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</si>
  <si>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</si>
  <si>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</si>
  <si>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</si>
  <si>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(0,2 кВ): 2023г.-3101 ПУ; 2024г.-5765 ПУ; 2025г. -3655 ПУ;2026-3506 ПУ.</t>
  </si>
  <si>
    <t>J_VLE-00074-040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</si>
  <si>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</si>
  <si>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приборов учета в соответствии с Законом № 522-ФЗ при выходе из строя приборов учета потребителя (0,4 кВ): 2023г.-1057 ПУ; 2024г.-645 ПУ; 2025г. - 808 ПУ; 2026г.-775 ПУ.</t>
  </si>
  <si>
    <t>J_VLE-00074-041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</si>
  <si>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</si>
  <si>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приборов учета в соответствии с Законом № 522-ФЗ при истечении МПИ или срока эксплуатации, при отсутствии прибора учета у потребителя (0,2 кВ): 2022г.-1218ПУ; 2023г.-3618 ПУ; 2024г.-950 ПУ; 2025г.-3616 ПУ;2026 г.-3468 ПУ.</t>
  </si>
  <si>
    <t>J_VLE-00074-042</t>
  </si>
  <si>
    <t>Установка приборов учета в соответствии с Законом № 522-ФЗ при истечении МПИ или срока эксплуатации, при отсутствии прибора учета у потребителя (0,4 кВ): 2022г.-578 ПУ; 2023г.-2297 ПУ; 2024г.-938 ПУ; 2025г.-563 ПУ;2026 г.-540 ПУ.</t>
  </si>
  <si>
    <t>J_VLE-00074-043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</si>
  <si>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</si>
  <si>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Развитие техничекого учета (0,4 кВ): 2020г.-822 ПУ; 2021г.-648 ПУ; 2022г.-165 ПУ.</t>
  </si>
  <si>
    <t>J_VLE-00074-044</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</si>
  <si>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t>
  </si>
  <si>
    <t>Включение приборов учета в систему сбора и передачи данных (0,4 кВ): 2020 год - УСПД 652; 2021 год УСПД - 208 ; 2022 год УСПД - 522   2023 год УСПД - 41  ; 2025 год УСПД - 56;2026 год УСПД-54.</t>
  </si>
  <si>
    <t>J_VLE-00074-047</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</si>
  <si>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</si>
  <si>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- 3380 ПУ, 2024 год- 7044 ПУ, 2025 год -3351 ПУ; 2026 год-3215 ПУ)</t>
  </si>
  <si>
    <t>K_VLE-00074-051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</si>
  <si>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3652.000 кВт.ч.</t>
  </si>
  <si>
    <t>Установка приборов учета в соответствии с Законом № 522-ФЗ при истечении МПИ или срока эксплуатации, при отсутствии прибора учета у потребителя (0,4 кВ) (2023 год - 279 ПУ; 2024 год - 537ПУ; 2025 год - 380 ПУ;2026г.-365 ПУ)</t>
  </si>
  <si>
    <t>K_VLE-00074-052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</si>
  <si>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1018.000 кВт.ч.</t>
  </si>
  <si>
    <t>Установка приборов учета в соответствии с Законом № 522-ФЗ при выходе из строя приборов учета потребителя (0,2 кВ) (2023 год - 3320 ПУ, 2024 год - 496 ПУ, 2025 год - 848 ПУ;2026г.-814 ПУ)</t>
  </si>
  <si>
    <t>K_VLE-00074-053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</si>
  <si>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5125.000 кВт.ч.</t>
  </si>
  <si>
    <t>Установка приборов учета в соответствии с Законом № 522-ФЗ при выходе из строя приборов учета потребителя (0,4 кВ) (2023 год - 263 ПУ; 2024 год - 68 ПУ; 2025 год - 117 ПУ;2026г.-111 ПУ)</t>
  </si>
  <si>
    <t>K_VLE-00074-054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</si>
  <si>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568.000 кВт.ч.</t>
  </si>
  <si>
    <t>Развитие технического учета (0,4 кВ) (2023 год - 32 ПУ; 2024 год - 30 ПУ; 2025 год - 25 ПУ;2026 г.-24 ПУ)</t>
  </si>
  <si>
    <t>K_VLE-00074-055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</si>
  <si>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183.000 кВт.ч.</t>
  </si>
  <si>
    <t>Включение приборов учета в систему сбора и передачи данных (0,4 кВ): 2023 год - УСПД 52 шт.  ; 2024 год УСПД - 48 шт.  ; 2025 год УСПД - 41 шт.;2026 год УСПД - 40 шт.</t>
  </si>
  <si>
    <t>K_VLE-00074-056</t>
  </si>
  <si>
    <t>1.2.3.2</t>
  </si>
  <si>
    <t>Установка приборов учета, класс напряжения 6 (10) кВ, всего, в том числе:</t>
  </si>
  <si>
    <t>Создание/модернизация АСУЭ на ТП 6-10 кВ от ЛЭП 6-10 кВ Владимирэнерго филиала ПАО "МРСК Центра и Приволжья": 2019 год (3-ф ПКВ - 652 шт., УСПД ТП - 652 шт., автоматизация точек - 652  шт. )</t>
  </si>
  <si>
    <t>I_VLE-00074-023</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</si>
  <si>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 Проект будет полностью завершен до 1 июля 2020 года в соответствии с требованиями установленных ФЗ № 522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9477.812 кВт.ч.;Оценка энергоэффективности 0.016007% к отпуску в сеть филиала;Внутренняя норма доходности 6.90%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</si>
  <si>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</si>
  <si>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</si>
  <si>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</si>
  <si>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</si>
  <si>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</si>
  <si>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</si>
  <si>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</si>
  <si>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</si>
  <si>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Система учета электроэнергии РРЭ (6-10 кВ) - включение приборов учета в систему сбора и передачи данных. (Кольчугинские, Ю.Польские, Петушинские, Гусевские, Муромские, Вязниковские, Ковровские, Меленковские, Гороховецкие районные электрические сети) (644 шт.)</t>
  </si>
  <si>
    <t>F_VLE-00074-002</t>
  </si>
  <si>
    <t>Снижение потерь электрической энергии и совершенствование деятельности по организации учета электрической энергии во исполнение приказа Минэнерго РФ  №887 от 26.09.17г.;Объем снижения потерь 275.332 кВт.ч.;Оценка энергоэффективности 0.00465% к отпуску в сеть филиала;Внутренняя норма доходности 9.70%</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</si>
  <si>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</si>
  <si>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</si>
  <si>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</si>
  <si>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</si>
  <si>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</si>
  <si>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</si>
  <si>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</si>
  <si>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</si>
  <si>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на ПС 35 кВ Чудиново производственное отделение Ковровские электрические сети</t>
  </si>
  <si>
    <t>G_VLE-00057-201</t>
  </si>
  <si>
    <t>Повышение антитеррористической защищенности объектов филиала и защита их от хищений товарно-материальных ценностей.  (Федеральный закон № 256 от 21.07.2011 "О безопасности объектов топливно-энергетического комплекса")</t>
  </si>
  <si>
    <t>Реконструкция ограждения на ПС 35 кВ Кривицы производственное отделение Ковровские электрические сети</t>
  </si>
  <si>
    <t>G_VLE-00057-231</t>
  </si>
  <si>
    <t>ПС 35/10 кВ Кривицы</t>
  </si>
  <si>
    <t>Реконструкция ограждения из металлического профиля ПС 35 кВ Головино производственное отделение Владимирские электрические сети</t>
  </si>
  <si>
    <t>G_VLE-00057-241</t>
  </si>
  <si>
    <t>Реконструкция ограждения из металлического профиля ПС 110 кВ Уршель  производственное отделение Гусевские электрические сети</t>
  </si>
  <si>
    <t>G_VLE-00057-251</t>
  </si>
  <si>
    <t>Реконструкция ограждения на ПС 35 кВ Малиново производственное отделение Ковровские электрические сети</t>
  </si>
  <si>
    <t>G_VLE-00057-271</t>
  </si>
  <si>
    <t>ПС 35/10 кВ Малиново</t>
  </si>
  <si>
    <t>Реконструкция ограждения на ПС 35 кВ Лукново производственное отделение Ковровские электрические сети</t>
  </si>
  <si>
    <t>G_VLE-00057-281</t>
  </si>
  <si>
    <t>Реконструкция системы видеонаблюдения   Вязниковского РЭС</t>
  </si>
  <si>
    <t>G_VLE-00057-291</t>
  </si>
  <si>
    <t>Реконструкция ограждения из металлического профиля. База Муромских районных электрических сетей</t>
  </si>
  <si>
    <t>G_VLE-00057-301</t>
  </si>
  <si>
    <t>Реконструкция ограждения на ПС 35 кВ Вышманово</t>
  </si>
  <si>
    <t>I_VLE-00057-321</t>
  </si>
  <si>
    <t>Реконструкция ограждения на ПС 110 кВ Павловская</t>
  </si>
  <si>
    <t>I_VLE-00057-341</t>
  </si>
  <si>
    <t>Реконструкция ограждения ПС-35/10 кВ Дубки</t>
  </si>
  <si>
    <t>J_VLE-00057-503</t>
  </si>
  <si>
    <t>Реконструкция ограждения ПС-35/10 кВ Сима</t>
  </si>
  <si>
    <t>J_VLE-00057-504</t>
  </si>
  <si>
    <t>Реконструкция ограждения ПС-35/10 кВ Ильинская</t>
  </si>
  <si>
    <t>J_VLE-00057-505</t>
  </si>
  <si>
    <t>Реконструкция ограждения ПС-35/10 кВ Авдотьино</t>
  </si>
  <si>
    <t>J_VLE-00057-506</t>
  </si>
  <si>
    <t>Реконструкция ограждения ПС-35/6 кВ Белореченская</t>
  </si>
  <si>
    <t>J_VLE-00057-507</t>
  </si>
  <si>
    <t>ПС 35/6 кВ Белореченская</t>
  </si>
  <si>
    <t>Реконструкция ограждения ПС-110/35/10 кВ Макарово</t>
  </si>
  <si>
    <t>J_VLE-00057-508</t>
  </si>
  <si>
    <t>Реконструкция ограждения ПС-35/10 кВ Новобусино</t>
  </si>
  <si>
    <t>J_VLE-00057-509</t>
  </si>
  <si>
    <t>Реконструкция ограждения ПС-110/35/6 кВ Кольчугино</t>
  </si>
  <si>
    <t>J_VLE-00057-510</t>
  </si>
  <si>
    <t>Реконструкция ограждения ПС-35/6 кВ Балымотиха</t>
  </si>
  <si>
    <t>J_VLE-00057-512</t>
  </si>
  <si>
    <t>Реконструкция ограждения ПС-110/10 кВ Илевники</t>
  </si>
  <si>
    <t>J_VLE-00057-513</t>
  </si>
  <si>
    <t>Реконструкция ограждения ПС-35/10 к Сергеевы Горки</t>
  </si>
  <si>
    <t>J_VLE-00057-514</t>
  </si>
  <si>
    <t>ПС 35/10 кВ Сергиевы Горки</t>
  </si>
  <si>
    <t>Реконструкция ограждения и системы видеонаблюдения базы Суздальского РЭС</t>
  </si>
  <si>
    <t>J_VLE-00057-516</t>
  </si>
  <si>
    <t>Реконструкция системы видеонаблюдения Ковровского РЭС</t>
  </si>
  <si>
    <t>J_VLE-00057-517</t>
  </si>
  <si>
    <t>Реконструкция системы видеонаблюдения Меленковского РЭС</t>
  </si>
  <si>
    <t>J_VLE-00057-518</t>
  </si>
  <si>
    <t>Реконструкция системы видеонаблюдения Гороховецкого РЭС</t>
  </si>
  <si>
    <t>J_VLE-00057-519</t>
  </si>
  <si>
    <t>Реконструкция системы видеонаблюдения  и ограждения базы Судогодского РЭС</t>
  </si>
  <si>
    <t>J_VLE-00057-520</t>
  </si>
  <si>
    <t>Реконструкция ограждения из металлического профиля. База Вязниковских районных электрических сетей</t>
  </si>
  <si>
    <t>J_VLE-00057-522</t>
  </si>
  <si>
    <t>Реконструкция системы видеонаблюдения ПС 110 кВ Арсаки</t>
  </si>
  <si>
    <t>J_VLE-00057-523</t>
  </si>
  <si>
    <t>Реконструкция системы видеонаблюдения ПС 110 кВ Лизуново</t>
  </si>
  <si>
    <t>J_VLE-00057-525</t>
  </si>
  <si>
    <t>Реконструкция ограждения на ПС 35 кВ Годуново</t>
  </si>
  <si>
    <t>J_VLE-00057-527</t>
  </si>
  <si>
    <t>Реконструкция ограждения на ПС 35 кВ Искра</t>
  </si>
  <si>
    <t>J_VLE-00057-528</t>
  </si>
  <si>
    <t>Реконструкция системы видеонаблюдения ПС 35 кВ Красное Пламя</t>
  </si>
  <si>
    <t>J_VLE-00057-529</t>
  </si>
  <si>
    <t>Реконструкция системы видеонаблюдения ПС 110 кВ Бавлены</t>
  </si>
  <si>
    <t>J_VLE-00057-530</t>
  </si>
  <si>
    <t>Реконструкция ограждения на ПС 35 кВ Жердево</t>
  </si>
  <si>
    <t>J_VLE-00057-533</t>
  </si>
  <si>
    <t>Реконструкция системы видеонаблюдения  и ограждения ПС 110 кВ Небылое</t>
  </si>
  <si>
    <t>J_VLE-00057-535</t>
  </si>
  <si>
    <t>Реконструкция системы видеонаблюдения  и ограждения ПС 110 кВ Юрьев-Польская</t>
  </si>
  <si>
    <t>J_VLE-00057-536</t>
  </si>
  <si>
    <t>Реконструкция системы видеонаблюдения  и ограждения ПС 35 кВ Луговая-4</t>
  </si>
  <si>
    <t>J_VLE-00057-537</t>
  </si>
  <si>
    <t>ПС 35/6 кВ Луговая 4</t>
  </si>
  <si>
    <t>Реконструкция системы видеонаблюдения  и ограждения ПС 35 кВ Луговая-5</t>
  </si>
  <si>
    <t>J_VLE-00057-538</t>
  </si>
  <si>
    <t>ПС 35/6 кВ Луговая 5</t>
  </si>
  <si>
    <t>Реконструкция ограждения на ПС 35 кВ Энтузиаст</t>
  </si>
  <si>
    <t>J_VLE-00057-539</t>
  </si>
  <si>
    <t>Реконструкция  ограждения ПС 110 кВ Березово</t>
  </si>
  <si>
    <t>J_VLE-00057-540</t>
  </si>
  <si>
    <t>ПС 110/10 кВ Березово</t>
  </si>
  <si>
    <t>Реконструкция системы видеонаблюдения  и ограждения ПС 110 кВ Ворша</t>
  </si>
  <si>
    <t>J_VLE-00057-541</t>
  </si>
  <si>
    <t>Реконструкция системы видеонаблюдения  и ограждения ПС 110 кВ Копнино</t>
  </si>
  <si>
    <t>J_VLE-00057-542</t>
  </si>
  <si>
    <t>Реконструкция системы видеонаблюдения  и ограждения ПС 110 кВ Собинка</t>
  </si>
  <si>
    <t>J_VLE-00057-543</t>
  </si>
  <si>
    <t>Реконструкция системы видеонаблюдения  и ограждения ПС 110 кВ Ундол</t>
  </si>
  <si>
    <t>J_VLE-00057-544</t>
  </si>
  <si>
    <t>Реконструкция системы видеонаблюдения  и ограждения ПС 35 кВ Черкутино</t>
  </si>
  <si>
    <t>J_VLE-00057-547</t>
  </si>
  <si>
    <t>Реконструкция системы видеонаблюдения  и ограждения ПС 110 кВ  Боголюбово</t>
  </si>
  <si>
    <t>J_VLE-00057-548</t>
  </si>
  <si>
    <t>Реконструкция системы видеонаблюдения  и ограждения ПС 110 кВ Западная</t>
  </si>
  <si>
    <t>J_VLE-00057-549</t>
  </si>
  <si>
    <t>Реконструкция системы видеонаблюдения  и ограждения ПС 110 кВ ВЭМЗ</t>
  </si>
  <si>
    <t>J_VLE-00057-550</t>
  </si>
  <si>
    <t>Реконструкция системы видеонаблюдения  и ограждения ПС 110 кВ Ладога</t>
  </si>
  <si>
    <t>J_VLE-00057-551</t>
  </si>
  <si>
    <t>Реконструкция системы видеонаблюдения  и ограждения ПС 110 кВ Сунгирь</t>
  </si>
  <si>
    <t>J_VLE-00057-552</t>
  </si>
  <si>
    <t>Реконструкция системы видеонаблюдения  и ограждения ПС 110 кВ Тракторная</t>
  </si>
  <si>
    <t>J_VLE-00057-553</t>
  </si>
  <si>
    <t>Реконструкция системы видеонаблюдения  и ограждения ПС 110 кВ Химзаводская</t>
  </si>
  <si>
    <t>J_VLE-00057-554</t>
  </si>
  <si>
    <t>Реконструкция системы видеонаблюдения  и ограждения ПС 110 кВ Гавриловская</t>
  </si>
  <si>
    <t>J_VLE-00057-555</t>
  </si>
  <si>
    <t>Реконструкция системы видеонаблюдения ПС 110 кВ Садовая</t>
  </si>
  <si>
    <t>J_VLE-00057-557</t>
  </si>
  <si>
    <t>Реконструкция системы видеонаблюдения ПС 110 кВ Суздаль</t>
  </si>
  <si>
    <t>J_VLE-00057-558</t>
  </si>
  <si>
    <t>Реконструкция системы видеонаблюдения  и ограждения ПС 110 кВ Юрьевец</t>
  </si>
  <si>
    <t>J_VLE-00057-559</t>
  </si>
  <si>
    <t>Реконструкция системы видеонаблюдения  и ограждения ПС 35 кВ Лопатницы</t>
  </si>
  <si>
    <t>J_VLE-00057-560</t>
  </si>
  <si>
    <t>Реконструкция системы видеонаблюдения  и ограждения ПС 35 кВ Оргтруд</t>
  </si>
  <si>
    <t>J_VLE-00057-561</t>
  </si>
  <si>
    <t>Реконструкция системы видеонаблюдения  и ограждения ПС 110 кВ Полевая</t>
  </si>
  <si>
    <t>J_VLE-00057-562</t>
  </si>
  <si>
    <t>Реконструкция системы видеонаблюдения  и ограждения ПС 110 кВ Судогда</t>
  </si>
  <si>
    <t>J_VLE-00057-563</t>
  </si>
  <si>
    <t>Реконструкция системы видеонаблюдения  и ограждения ПС 35 кВ Бараки</t>
  </si>
  <si>
    <t>J_VLE-00057-565</t>
  </si>
  <si>
    <t>Реконструкция системы видеонаблюдения  и ограждения ПС 35 кВ Мошок</t>
  </si>
  <si>
    <t>J_VLE-00057-567</t>
  </si>
  <si>
    <t>Реконструкция ограждения на ПС 35 кВ Сойма</t>
  </si>
  <si>
    <t>J_VLE-00057-568</t>
  </si>
  <si>
    <t>Реконструкция системы видеонаблюдения  и ограждения ПС 110 кВ Пенкино</t>
  </si>
  <si>
    <t>J_VLE-00057-570</t>
  </si>
  <si>
    <t>Реконструкция системы видеонаблюдения  и ограждения ПС 35 кВ Володарского</t>
  </si>
  <si>
    <t>J_VLE-00057-572</t>
  </si>
  <si>
    <t>Реконструкция системы видеонаблюдения  и ограждения ПС 35 кВ Второво</t>
  </si>
  <si>
    <t>J_VLE-00057-573</t>
  </si>
  <si>
    <t>Реконструкция системы видеонаблюдения  и ограждения ПС 35 кВ Горки</t>
  </si>
  <si>
    <t>J_VLE-00057-574</t>
  </si>
  <si>
    <t>Реконструкция системы видеонаблюдения  и ограждения ПС 35 кВ Симаково</t>
  </si>
  <si>
    <t>J_VLE-00057-576</t>
  </si>
  <si>
    <t>Реконструкция системы видеонаблюдения  и ограждения ПС 35 кВ Н. Быковка</t>
  </si>
  <si>
    <t>J_VLE-00057-577</t>
  </si>
  <si>
    <t>Реконструкция системы видеонаблюдения  и ограждения ПС 110 кВ Базовая</t>
  </si>
  <si>
    <t>J_VLE-00057-578</t>
  </si>
  <si>
    <t>Реконструкция системы видеонаблюдения  и ограждения ПС 110 кВ Лесная</t>
  </si>
  <si>
    <t>J_VLE-00057-579</t>
  </si>
  <si>
    <t>Реконструкция системы видеонаблюдения  и ограждения ПС 110 кВ Покров</t>
  </si>
  <si>
    <t>J_VLE-00057-580</t>
  </si>
  <si>
    <t>Реконструкция системы видеонаблюдения  и ограждения ПС 110 кВ Городская</t>
  </si>
  <si>
    <t>J_VLE-00057-581</t>
  </si>
  <si>
    <t>Реконструкция системы видеонаблюдения  и ограждения ПС 35 кВ Кибирево</t>
  </si>
  <si>
    <t>J_VLE-00057-582</t>
  </si>
  <si>
    <t>ПС 35/10 кВ Кибирево</t>
  </si>
  <si>
    <t>Реконструкция системы видеонаблюдения  и ограждения ПС 35 кВ Караваево</t>
  </si>
  <si>
    <t>J_VLE-00057-583</t>
  </si>
  <si>
    <t>ПС 35/10 кВ Караваево</t>
  </si>
  <si>
    <t>Реконструкция системы видеонаблюдения  и ограждения ПС 35 кВ Костино</t>
  </si>
  <si>
    <t>J_VLE-00057-584</t>
  </si>
  <si>
    <t>ПС 35/10 кВ Костино</t>
  </si>
  <si>
    <t>Реконструкция системы видеонаблюдения  и ограждения ПС 110 кВ Гусь</t>
  </si>
  <si>
    <t>J_VLE-00057-585</t>
  </si>
  <si>
    <t>Реконструкция системы видеонаблюдения  и ограждения ПС 35 кВ Золотково</t>
  </si>
  <si>
    <t>J_VLE-00057-586</t>
  </si>
  <si>
    <t>Реконструкция системы видеонаблюдения  и ограждения ПС 110 кВ Гороховец</t>
  </si>
  <si>
    <t>J_VLE-00057-587</t>
  </si>
  <si>
    <t>Реконструкция системы видеонаблюдения  и ограждения ПС 110 кВ Филино</t>
  </si>
  <si>
    <t>J_VLE-00057-588</t>
  </si>
  <si>
    <t>Реконструкция системы видеонаблюдения  и ограждения ПС 35 кВ Денисово</t>
  </si>
  <si>
    <t>J_VLE-00057-589</t>
  </si>
  <si>
    <t>ПС 35/10 кВ Денисово</t>
  </si>
  <si>
    <t>Реконструкция системы видеонаблюдения  и ограждения ПС 35 кВ Фоминки</t>
  </si>
  <si>
    <t>J_VLE-00057-591</t>
  </si>
  <si>
    <t>ПС 35/10 кВ Фоминки</t>
  </si>
  <si>
    <t>Реконструкция системы видеонаблюдения  и ограждения ПС 110 кВ Заозерная</t>
  </si>
  <si>
    <t>J_VLE-00057-592</t>
  </si>
  <si>
    <t>Реконструкция системы видеонаблюдения  и ограждения ПС 110 кВ Азимут</t>
  </si>
  <si>
    <t>J_VLE-00057-593</t>
  </si>
  <si>
    <t>ПС 110/10 кВ Азимут</t>
  </si>
  <si>
    <t>Реконструкция системы видеонаблюдения  и ограждения ПС 110 кВ Вашутино</t>
  </si>
  <si>
    <t>J_VLE-00057-594</t>
  </si>
  <si>
    <t>Реконструкция системы видеонаблюдения  и ограждения ПС 110 кВ Добрятино</t>
  </si>
  <si>
    <t>J_VLE-00057-596</t>
  </si>
  <si>
    <t>Реконструкция системы видеонаблюдения  и ограждения ПС 110 кВ Ново-Мезиново</t>
  </si>
  <si>
    <t>J_VLE-00057-597</t>
  </si>
  <si>
    <t>Реконструкция системы видеонаблюдения  и ограждения ПС 35 кВ Воровского</t>
  </si>
  <si>
    <t>J_VLE-00057-599</t>
  </si>
  <si>
    <t>Реконструкция системы видеонаблюдения  и ограждения ПС 35 кВ Аксеново</t>
  </si>
  <si>
    <t>J_VLE-00057-600</t>
  </si>
  <si>
    <t>Реконструкция системы видеонаблюдения  и ограждения ПС 35 кВ Демидово</t>
  </si>
  <si>
    <t>J_VLE-00057-601</t>
  </si>
  <si>
    <t>Реконструкция системы видеонаблюдения  и ограждения ПС 35 кВ Долбино</t>
  </si>
  <si>
    <t>J_VLE-00057-602</t>
  </si>
  <si>
    <t>Реконструкция системы видеонаблюдения  и ограждения ПС 35 кВ Островская</t>
  </si>
  <si>
    <t>J_VLE-00057-603</t>
  </si>
  <si>
    <t>Реконструкция системы видеонаблюдения  и ограждения ПС 110 кВ Кварц</t>
  </si>
  <si>
    <t>J_VLE-00057-604</t>
  </si>
  <si>
    <t>Реконструкция системы видеонаблюдения  и ограждения ПС 35 кВ Пролетарская</t>
  </si>
  <si>
    <t>J_VLE-00057-605</t>
  </si>
  <si>
    <t>ПС 35/10 кВ Пролетарская</t>
  </si>
  <si>
    <t>Реконструкция системы видеонаблюдения  и ограждения ПС 110 кВ Федулово</t>
  </si>
  <si>
    <t>J_VLE-00057-606</t>
  </si>
  <si>
    <t>Реконструкция системы видеонаблюдения  и ограждения ПС 110 кВ Красный Октябрь</t>
  </si>
  <si>
    <t>J_VLE-00057-607</t>
  </si>
  <si>
    <t>Реконструкция системы видеонаблюдения  и ограждения ПС 110 кВ Восточная</t>
  </si>
  <si>
    <t>J_VLE-00057-608</t>
  </si>
  <si>
    <t>Реконструкция системы видеонаблюдения  и ограждения ПС 110 кВ Ковров</t>
  </si>
  <si>
    <t>J_VLE-00057-609</t>
  </si>
  <si>
    <t>Реконструкция системы видеонаблюдения  и ограждения ПС 110 кВ Луч</t>
  </si>
  <si>
    <t>J_VLE-00057-610</t>
  </si>
  <si>
    <t>ПС 110/6 кВ Луч</t>
  </si>
  <si>
    <t>Реконструкция системы видеонаблюдения  и ограждения ПС 35 кВ Старая Деревня</t>
  </si>
  <si>
    <t>J_VLE-00057-611</t>
  </si>
  <si>
    <t>Реконструкция системы видеонаблюдения  и ограждения ПС 35 кВ Гигант</t>
  </si>
  <si>
    <t>J_VLE-00057-612</t>
  </si>
  <si>
    <t>ПС 35/10 кВ Гигант</t>
  </si>
  <si>
    <t>Реконструкция системы видеонаблюдения и ограждения ПС 35 кВ Малыгино</t>
  </si>
  <si>
    <t>J_VLE-00057-613</t>
  </si>
  <si>
    <t>ПС 35/10 кВ Малыгино</t>
  </si>
  <si>
    <t>Реконструкция системы видеонаблюдения  и ограждения ПС 110 кВ Мелехово</t>
  </si>
  <si>
    <t>J_VLE-00057-614</t>
  </si>
  <si>
    <t>Реконструкция системы видеонаблюдения  и ограждения ПС 110 кВ Бутылицы</t>
  </si>
  <si>
    <t>J_VLE-00057-615</t>
  </si>
  <si>
    <t>ПС 110/10 кВ Бутылицы</t>
  </si>
  <si>
    <t>Реконструкция системы видеонаблюдения  и ограждения ПС 110 кВ Меленки</t>
  </si>
  <si>
    <t>J_VLE-00057-616</t>
  </si>
  <si>
    <t>Реконструкция системы видеонаблюдения  и ограждения ПС 110 кВ Папулино</t>
  </si>
  <si>
    <t>J_VLE-00057-617</t>
  </si>
  <si>
    <t>Реконструкция системы видеонаблюдения  и ограждения ПС 35 кВ Кулаки</t>
  </si>
  <si>
    <t>J_VLE-00057-619</t>
  </si>
  <si>
    <t>ПС 35/10 кВ Кулаки</t>
  </si>
  <si>
    <t>Реконструкция системы видеонаблюдения  и ограждения ПС 35 кВ Фурсово</t>
  </si>
  <si>
    <t>J_VLE-00057-620</t>
  </si>
  <si>
    <t>Реконструкция системы видеонаблюдения  и ограждения ПС 110 кВ Вербовская</t>
  </si>
  <si>
    <t>J_VLE-00057-621</t>
  </si>
  <si>
    <t>Реконструкция системы видеонаблюдения  и ограждения ПС 110 кВ Южная</t>
  </si>
  <si>
    <t>J_VLE-00057-622</t>
  </si>
  <si>
    <t>Реконструкция системы видеонаблюдения  и ограждения ПС 110 кВ Ждановская</t>
  </si>
  <si>
    <t>J_VLE-00057-623</t>
  </si>
  <si>
    <t>Реконструкция системы видеонаблюдения и ограждения ПС 110 кВ Муром</t>
  </si>
  <si>
    <t>J_VLE-00057-624</t>
  </si>
  <si>
    <t>Реконструкция системы видеонаблюдения  и ограждения ПС 110 кВ Орловская</t>
  </si>
  <si>
    <t>J_VLE-00057-625</t>
  </si>
  <si>
    <t>Реконструкция системы видеонаблюдения  и ограждения ПС 110 кВ Стрелочная</t>
  </si>
  <si>
    <t>J_VLE-00057-626</t>
  </si>
  <si>
    <t>Реконструкция системы видеонаблюдения  и ограждения ПС 110 кВ Фанерная</t>
  </si>
  <si>
    <t>J_VLE-00057-627</t>
  </si>
  <si>
    <t>Реконструкция системы видеонаблюдения  и ограждения ПС 110 кВ Борисовская</t>
  </si>
  <si>
    <t>J_VLE-00057-628</t>
  </si>
  <si>
    <t>Реконструкция системы видеонаблюдения  и ограждения ПС 35 кВ Молотицы</t>
  </si>
  <si>
    <t>J_VLE-00057-629</t>
  </si>
  <si>
    <t>ПС 35/10 кВ Молотицы</t>
  </si>
  <si>
    <t>Реконструкция системы видеонаблюдения  и ограждения ПС 35 кВ ГКС</t>
  </si>
  <si>
    <t>J_VLE-00057-630</t>
  </si>
  <si>
    <t>ПС 35/10 кВ ГКС</t>
  </si>
  <si>
    <t xml:space="preserve">Реконструкция системы видеонаблюдения  и ограждения ПС 35 кВ Малышево </t>
  </si>
  <si>
    <t>J_VLE-00057-632</t>
  </si>
  <si>
    <t>ПС 35/10 кВ Малышево</t>
  </si>
  <si>
    <t>Реконструкция системы видеонаблюдения  и ограждения ПС 35 кВ Мордвиново</t>
  </si>
  <si>
    <t>J_VLE-00057-633</t>
  </si>
  <si>
    <t>ПС 35/10 кВ Мордвиново</t>
  </si>
  <si>
    <t>Реконструкция системы видеонаблюдения  и ограждения ПС 35 кВ Булатниково</t>
  </si>
  <si>
    <t>J_VLE-00057-634</t>
  </si>
  <si>
    <t>Реконструкция системы видеонаблюдения  и ограждения ПС 35 кВ Северная</t>
  </si>
  <si>
    <t>J_VLE-00057-635</t>
  </si>
  <si>
    <t>Реконструкция системы видеонаблюдения  и ограждения ПС 35 кВ Надеждино</t>
  </si>
  <si>
    <t>J_VLE-00057-636</t>
  </si>
  <si>
    <t>Монтаж системы контроля и управления доступом (СКУД) (Ковровский РЭС)</t>
  </si>
  <si>
    <t>K_VLE-00057-637</t>
  </si>
  <si>
    <t>Монтаж системы контроля и управления доступом (СКУД) (Камешковский РЭС)</t>
  </si>
  <si>
    <t>K_VLE-00057-638</t>
  </si>
  <si>
    <t>Монтаж системы контроля и управления доступом (СКУД) (Гусевской РЭС)</t>
  </si>
  <si>
    <t>K_VLE-00057-639</t>
  </si>
  <si>
    <t>Монтаж системы контроля и управления доступом (СКУД) (Александровский РЭС)</t>
  </si>
  <si>
    <t>K_VLE-00057-640</t>
  </si>
  <si>
    <t>Монтаж системы контроля и управления доступом (СКУД) (Петушинский РЭС)</t>
  </si>
  <si>
    <t>K_VLE-00057-641</t>
  </si>
  <si>
    <t>Монтаж системы контроля и управления доступом (СКУД) (Собинский РЭС)</t>
  </si>
  <si>
    <t>K_VLE-00057-642</t>
  </si>
  <si>
    <t>Монтаж системы контроля и управления доступом (СКУД) (Кольчугинский РЭС)</t>
  </si>
  <si>
    <t>K_VLE-00057-643</t>
  </si>
  <si>
    <t>Монтаж системы контроля и управления доступом (СКУД) (Киржачский РЭС)</t>
  </si>
  <si>
    <t>K_VLE-00057-644</t>
  </si>
  <si>
    <t>Монтаж системы контроля и управления доступом (СКУД) (Судогодский РЭС)</t>
  </si>
  <si>
    <t>K_VLE-00057-645</t>
  </si>
  <si>
    <t>Монтаж системы контроля и управления доступом (СКУД) (Суздальский РЭС)</t>
  </si>
  <si>
    <t>K_VLE-00057-646</t>
  </si>
  <si>
    <t>Монтаж системы контроля и управления доступом (СКУД) (Муромский РЭС)</t>
  </si>
  <si>
    <t>K_VLE-00057-647</t>
  </si>
  <si>
    <t>Монтаж системы контроля и управления доступом (СКУД) (Селивановский РЭС)</t>
  </si>
  <si>
    <t>K_VLE-00057-648</t>
  </si>
  <si>
    <t>Монтаж системы контроля и управления доступом (СКУД) (Юрьев-Польский РЭС)</t>
  </si>
  <si>
    <t>K_VLE-00057-649</t>
  </si>
  <si>
    <t>Монтаж системы контроля и управления доступом (СКУД) (Меленковский РЭС)</t>
  </si>
  <si>
    <t>K_VLE-00057-650</t>
  </si>
  <si>
    <t>Монтаж системы контроля и управления доступом (СКУД) (Гороховецкий РЭС)</t>
  </si>
  <si>
    <t>K_VLE-00057-651</t>
  </si>
  <si>
    <t>Монтаж системы контроля и управления доступом (СКУД) (Вязниковский РЭС)</t>
  </si>
  <si>
    <t>K_VLE-00057-652</t>
  </si>
  <si>
    <t>Реконструкция системы видеонаблюдения  и ограждения (Владимирский РЭС)</t>
  </si>
  <si>
    <t>K_VLE-00057-653</t>
  </si>
  <si>
    <t>Реконструкция системы видеонаблюдения  и ограждения (Александровский РЭС)</t>
  </si>
  <si>
    <t>K_VLE-00057-654</t>
  </si>
  <si>
    <t>Реконструкция системы видеонаблюдения, ограждения и охранно-пожарной сигнализации здания управления филиала Владимирэнерго</t>
  </si>
  <si>
    <t>K_VLE-00057-655</t>
  </si>
  <si>
    <t>Реконструкция охранно-пожарной сигнализации здания центрального склада филиала Владимирэнерго</t>
  </si>
  <si>
    <t>K_VLE-00057-656</t>
  </si>
  <si>
    <t>Реконструкция ограждения и модернизация видеонаблюдение на ПС 110 кВ Тракторная</t>
  </si>
  <si>
    <t>L_VLE-00057-657</t>
  </si>
  <si>
    <t>Реконструкция ограждения и модернизация видеонаблюдение на ПС 110 кВ ВЭМЗ</t>
  </si>
  <si>
    <t>L_VLE-00057-658</t>
  </si>
  <si>
    <t>Модернизация видеонаблюдение, монтаж охранно-пожарной сигнализации на ПС 110 кВ Ворша</t>
  </si>
  <si>
    <t>L_VLE-00057-659</t>
  </si>
  <si>
    <t>Модернизация видеонаблюдение, монтаж охранно-пожарной сигнализации на ПС 110 кВ Химзаводская</t>
  </si>
  <si>
    <t>L_VLE-00057-660</t>
  </si>
  <si>
    <t>Реконструкция ограждения и модернизация видеонаблюдение базы Петушинского РЭС.</t>
  </si>
  <si>
    <t>L_VLE-00057-661</t>
  </si>
  <si>
    <t>Реконструкция производственно-лабораторного корпуса (ПЛК). Единый центр управления сетями.</t>
  </si>
  <si>
    <t>J_VLE-00060-001</t>
  </si>
  <si>
    <t>Реконструкция диспетчерских пунктов  с модернизацией автоматизированных рабочих мест диспетчеров и оперативно-информационного комплекса, на базе современных информационных технологий; создание комфортных условий труда для сменного персонала в целях обеспечения оперативно-технологического управления / ведения режимом работы электросетевого комплекса.</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</si>
  <si>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</si>
  <si>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</si>
  <si>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Реконструкции  базы Гороховецкого РЭС</t>
  </si>
  <si>
    <t>K_VLE-00064-200</t>
  </si>
  <si>
    <t>Реконструкция системы отопления в зданиях Александровского РЭС</t>
  </si>
  <si>
    <t>K_VLE-00064-201</t>
  </si>
  <si>
    <t>Планируемое использование учебно-тренировочных полигонов: отработка практических навыков персонала обслуживающего электроустановки 0.4-10кВ.
Основания реализации:
обеспечение готовности персонала к надежной и безопасной эксплуатации согласно п.1.3.4 Правил техниче6ской эксплуатации электрических станций и сетей РФ (приказ Минэнерго России от 19.06.2003 №229).</t>
  </si>
  <si>
    <t>Реконструкции  базы Судогодского РЭС</t>
  </si>
  <si>
    <t>L_VLE-00064-202</t>
  </si>
  <si>
    <t>Реконструкция здания Управления филиала Владимирэнерго (г.Владимир)</t>
  </si>
  <si>
    <t>L_VLE-00064-204</t>
  </si>
  <si>
    <t>1.2.4.2</t>
  </si>
  <si>
    <t>Модернизация, техническое перевооружение прочих объектов основных средств, всего, в том числе:</t>
  </si>
  <si>
    <t>Организация системы технологической радиосвязи филиала Владимирэнерго</t>
  </si>
  <si>
    <t>J_VLE-00060-002</t>
  </si>
  <si>
    <t>Организация системы радиосвязи филиала "Владимирэнерго", доведение до 100% охвата территории филиала радиосвязью</t>
  </si>
  <si>
    <t>Организация системы видеонаблюдения на ПС 35-110 кВ</t>
  </si>
  <si>
    <t>J_VLE-00060-010</t>
  </si>
  <si>
    <t>Расширение системы технологической радиосвязи филиала Владимирэнерго</t>
  </si>
  <si>
    <t>K_VLE-00060-050</t>
  </si>
  <si>
    <t>2</t>
  </si>
  <si>
    <t>Ивановская область</t>
  </si>
  <si>
    <t>2.2</t>
  </si>
  <si>
    <t>2.2.1</t>
  </si>
  <si>
    <t>2.2.1.1</t>
  </si>
  <si>
    <t>Реконструкция КТП-27 Ф121 ПС 35/10 кВ Паново с заменой силовых трансформаторов 10 кВ (63 кВА)</t>
  </si>
  <si>
    <t>G_IVE-00031-161</t>
  </si>
  <si>
    <t>ТП № 27 ВЛ-10 кВ №121 Паново</t>
  </si>
  <si>
    <t xml:space="preserve">Замена силового трансформатора, отработавшего нормативный срок (год выпуска 1980), изоляция обмоток трансформатора ниже нормы, низкий уровень напряжения у потребителей в связи с возросшей нагрузкой на основании Акта технического освидетельствования технологической системы  № б/н от 20.03.2017г. по замене силового трансформатора (1 шт.) </t>
  </si>
  <si>
    <t>Реконструкция КТП-173 Ф125 ПС 35/10 кВ Паново с заменой силовых трансформаторов 10 кВ (63 кВА)</t>
  </si>
  <si>
    <t>G_IVE-00031-171</t>
  </si>
  <si>
    <t>ТП № 173 ВЛ-10 кВ №125 Паново</t>
  </si>
  <si>
    <t>Замена силового трансформатора, отработавшего нормативный срок (год выпуска 1976), изоляция обмоток трансформатора ниже нормы, низкий уровень напряжения у потребителей в связи с возросшей нагрузкой на основании  Акта технического освидетельствования технологической системы  № б/н от 20.03.2017г. по замене силового трансформатора (1 шт.)</t>
  </si>
  <si>
    <t>Реконструкция ТП-18 Ф605 ПС 110/35/6 кВ Приволжск с заменой силовых трансформаторов 10 кВ (40 кВА)</t>
  </si>
  <si>
    <t>G_IVE-00031-201</t>
  </si>
  <si>
    <t>ТП № 18 ВЛ-6 кВ №605 Приволжск</t>
  </si>
  <si>
    <t xml:space="preserve">Замена силового трансформатора, отработавшего нормативный срок (год выпуска 1990). Отсутствует ПБВ, жалобы потребителей на низкий уровень напряжения. Акт технического освидетельствования технологической системы  № б/н от 23.06.2016г. по замене силового трансформатора (1 шт.)
</t>
  </si>
  <si>
    <t>Реконструкция ТП-21 Ф609 ПС 110/35/6 кВ Приволжск с заменой силовых трансформаторов 10 кВ (160 кВА)</t>
  </si>
  <si>
    <t>G_IVE-00031-211</t>
  </si>
  <si>
    <t>ТП № 21 ВЛ-6 кВ №609 Приволжск</t>
  </si>
  <si>
    <t xml:space="preserve">Замена силового трансформатора, отработавшего нормативный срок. Отсутствует ПБВ, жалобы потребителей на низкий уровень напряжения. Акт технического освидетельствования технологической системы  № б/н от 23.06.2016г. по замене силового трансформатора (1 шт.) </t>
  </si>
  <si>
    <t>Реконструкция КТП-4 с. Горкино Ф102 ПС 35/10 кВ Горкино с заменой силовых трансформаторов 10 кВ (63 кВА)</t>
  </si>
  <si>
    <t>G_IVE-00031-221</t>
  </si>
  <si>
    <t>ТП № 4 ВЛ-10 кВ №102 Горкино</t>
  </si>
  <si>
    <t>Замена силового трансформатора, отработавшего нормативный срок Год выпуска 1980, Изоляция обмоток тр-ра ниже нормы.</t>
  </si>
  <si>
    <t>Реконструкция ТП-13 Горицы Ф135 ПС 35/10 кВ "Дунилово". Реконструкция. с заменой силовых трансформаторов 10 кВ. (100 кВА)</t>
  </si>
  <si>
    <t>G_IVE-00031-251</t>
  </si>
  <si>
    <t>ТП № 13 ВЛ-10 кВ №135 Дунилово</t>
  </si>
  <si>
    <t>Замена силового трансформатора, отработавшего нормативный срок (год выпуска 1977), изоляция обмоток трансформатора ниже нормы, низкий уровень напряжения у потребителей в связи с возросшей нагрузкой. Акт технического освидетельствования технологической системы  № б/н от 16.06.2015г. по замене силового трансформатора (1 шт.)</t>
  </si>
  <si>
    <t>Реконструкция ТП-4 Введеньё Ф613 ПС 35/6 кВ Чернцы с заменой силовых трансформаторов 10 кВ (250 кВА)</t>
  </si>
  <si>
    <t>G_IVE-00031-261</t>
  </si>
  <si>
    <t>ТП № 4 ВЛ-6 кВ №613 Чернцы</t>
  </si>
  <si>
    <t xml:space="preserve">Замена силового трансформатора, отработавшего нормативный срок (год выпуска 1975). Отсутствует ПБВ, жалобы потребителей на низкий уровень напряжения. Акт технического освидетельствования технологической системы  № б/н от 29.06.2015г. по замене силового трансформатора (1 шт.)
</t>
  </si>
  <si>
    <t>Реконструкция ТП-9 Колобово Ф606 ПС 110/35/6 кВ Колобово с заменой силовых трансформаторов 10 кВ (160 кВА)</t>
  </si>
  <si>
    <t>G_IVE-00031-271</t>
  </si>
  <si>
    <t>ТП № 9 ВЛ-6 кВ №606 Дунилово</t>
  </si>
  <si>
    <t xml:space="preserve">Замена силового трансформатора, отработавшего нормативный срок (год выпуска 1961). Отсутствует ПБВ, жалобы потребителей на низкий уровень напряжения. Акт технического освидетельствования технологической системы  № б/н от 29.06.2015г. по замене силового трансформатора (1 шт.)
</t>
  </si>
  <si>
    <t>Реконструкция КТП-117 Ф111 ПС 35/10 кВ Филюково с заменой силовых трансформаторов 10 кВ (100 кВА)</t>
  </si>
  <si>
    <t>G_IVE-00031-321</t>
  </si>
  <si>
    <t>ТП № 117 ВЛ 10 кВ № 111 Филюково</t>
  </si>
  <si>
    <t>Замена силового трансформатора, отработавшего нормативный срок (год выпуска 1964), изоляция обмоток трансформатора ниже нормы, низкий уровень напряжения у потребителей в связи с возросшей нагрузкой. Акт технического освидетельствования технологической системы  № б/н от 31.07.2015г. по замене силового трансформатора (1 шт.)</t>
  </si>
  <si>
    <t>2.2.1.2</t>
  </si>
  <si>
    <t>Модернизация ПС 110/35/6 кВ Кинешма-110" с заменой МВ-110 кВ на ЭВ-110 кВ (1 шт.)</t>
  </si>
  <si>
    <t>G_IVE-00003-070</t>
  </si>
  <si>
    <t>ПС 110/35/10 «Кинешма-110»</t>
  </si>
  <si>
    <t>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МВ типа МКП-110 на элегазовый выключатель даёт возможность исключить из эксплуатации 9 тонн трансформаторного масла, а также работы по регенерации трансформаторного масла с применением химических реагентов).</t>
  </si>
  <si>
    <t>Модернизация ПС 110/35/6 "Ивановская-6" с заменой ТН 35-110 кВ (3 шт)</t>
  </si>
  <si>
    <t>I_IVE-00004-194</t>
  </si>
  <si>
    <t>ПС 110кВ "Ивановская-6"</t>
  </si>
  <si>
    <t>Реализация данного проекта направлена на решение следующих задач:
- замена морально и физически устаревшего оборудования (срок службы трансформаторов напряжения превышает нормативный в два раза: год ввода в эксплуатацию - 1968.г.), что в свою очередь снижает эксплуатационные издержки и возможность повреждения оборудования;
- повышение качества учета за счёт повышения класса точности, а также снижение потерь электроэнергии; 
- снижение феррорезонансных явлений при замыкании на «землю»;
- снижение рисков повреждения оборудования подстанции; 
- повышение надежности электроснабжения потребителей.</t>
  </si>
  <si>
    <t>Модернизация ПС 35/10 "Дегтярево" с заменой МВ-35 кВ на ВВ 35 кВ (2 шт.)</t>
  </si>
  <si>
    <t>G_IVE-00005-003</t>
  </si>
  <si>
    <t>ПС 35/10 кВ "Дегтярево"</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</si>
  <si>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вакуумных  выключателей; 
 - снижение экологических рисков за счёт применения в проекте оборудования, не содержащего трансформаторное масло (замена двух МВ типа ВТ-35 на вакуумные выключатели даёт возможность исключить из эксплуатации 0,6 тонн трансформаторного масла, а также работы по регенерации трансформаторного масла с применением химических реагентов).
</t>
  </si>
  <si>
    <t>Модернизация ПС 110/35/6 "Петровская" с заменой МВ 35 кВ  на ВВ-35 кВ (1 шт)</t>
  </si>
  <si>
    <t>G_IVE-00005-061</t>
  </si>
  <si>
    <t>ПС 110/35/6 "Петровская"</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</si>
  <si>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ВМ-35 на вакуумный выключатель даёт возможность исключить из эксплуатации 0,3 тонны трансформаторного масла, а также работы по регенерации трансформаторного масла с применением химических реагентов).
</t>
  </si>
  <si>
    <t>Модернизация ПС 110/35/6 "Шуя-1" с заменой МВ 35 кВ  на ВВ-35 кВ (1 шт)</t>
  </si>
  <si>
    <t>G_IVE-00005-071</t>
  </si>
  <si>
    <t>ПС 110/35/6 "Шуя-1"</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</si>
  <si>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ВМ-35 на вакуумный выключатель даёт возможность исключить из эксплуатации 0,3 тонны трансформаторного масла, а также работы по регенерации трансформаторного масла с применением химических реагентов).
</t>
  </si>
  <si>
    <t>Модернизация ПС 110/35/6-10 "Заволжск" с заменой МВ 35 кВ  на ВВ-35 кВ (1 шт)</t>
  </si>
  <si>
    <t>G_IVE-00005-091</t>
  </si>
  <si>
    <t>ПС 110/35/6-10 "Заволжск"</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</si>
  <si>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С-35 на вакуумный выключатель даёт возможность исключить из эксплуатации 0,23 тонны трансформаторного масла, а также работы по регенерации трансформаторного масла с применением химических реагентов).
</t>
  </si>
  <si>
    <t>Модернизация ПС 110/35/6 "Ивановская-6" с заменой МВ-110 кВ  на ЭВ-110 кВ (1 шт)</t>
  </si>
  <si>
    <t>G_IVE-00005-102</t>
  </si>
  <si>
    <t>ПС 110/35/6 "Ивановская-6"</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</si>
  <si>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t>
  </si>
  <si>
    <t>Модернизация ПС 110/35/6 "Приволжск"  с заменой МВ 35 кВ  на ВВ-35 кВ (1 шт)</t>
  </si>
  <si>
    <t>I_IVE-00005-174</t>
  </si>
  <si>
    <t>ПС 110/35/6 «Приволжск»</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</si>
  <si>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МВ типа ВМ-35 на вакуумный выключатель даёт возможность исключить из эксплуатации 0,3 тонны трансформаторного масла, а также работы по регенерации трансформаторного масла с применением химических реагентов).
</t>
  </si>
  <si>
    <t>Модернизация ПС 110/35/6 "Шуя-1"  с заменой МВ 35 кВ  на ВВ-35 кВ (1 шт)</t>
  </si>
  <si>
    <t>I_IVE-00005-184</t>
  </si>
  <si>
    <t>Модернизация ПС 110/35/6 "Отрадное"  с заменой МВ-110 кВ  на ЭВ-110 кВ (1 шт)</t>
  </si>
  <si>
    <t>I_IVE-00005-194</t>
  </si>
  <si>
    <t>ПС 110/35/6 "Отрадное"</t>
  </si>
  <si>
    <t xml:space="preserve">Реализация данного проекта направлена на достижение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МКП-110 на элегазовый выключатель даёт возможность исключить из эксплуатации 9 тонн трансформаторного масла).
</t>
  </si>
  <si>
    <t>Модернизация ПС 110/6 "Родники" с заменой МВ-110 кВ  на ЭВ-110 кВ (1 шт)</t>
  </si>
  <si>
    <t>I_IVE-00005-224</t>
  </si>
  <si>
    <t>ПС 110/6 «Родники»</t>
  </si>
  <si>
    <t xml:space="preserve">Реализация данного проекта направлена на достижение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МВ типа МКП-160 на элегазовый выключатель даёт возможность исключить из эксплуатации 11,1 тонн трансформаторного масла, а также работы по регенерации трансформаторного масла с применением химических реагентов).
</t>
  </si>
  <si>
    <t>Модернизация ПС 110/35/6 "Ивановская-6"  с заменой МВ-110 кВ  на ЭВ-110 кВ (1 шт)</t>
  </si>
  <si>
    <t>I_IVE-00005-234</t>
  </si>
  <si>
    <t xml:space="preserve"> ПС 110кВ "Ивановская-6"</t>
  </si>
  <si>
    <t xml:space="preserve">Реализация данного проекта направлена на достижение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элегазового выключателя; 
 - снижение экологических рисков за счёт применения в проекте оборудования, не содержащего трансформаторное масло (замена МВ типа У-110 на элегазовый выключатель даёт возможность исключить из эксплуатации 8 тонн трансформаторного масла, а также работы по регенерации трансформаторного масла с применением химических реагентов).
</t>
  </si>
  <si>
    <t>Модернизация ПС 110/35/6 "Ивановская-6" с  заменой МВ 35 кВ  на ВВ-35 кВ (2 шт)</t>
  </si>
  <si>
    <t>J_IVE-00005-244</t>
  </si>
  <si>
    <t xml:space="preserve">Реализация данного проекта направлена на решение следующих задач:               
- снижение рисков повреждения оборудования подстанции; 
- повышение надежности электроснабжения потребителей; 
- снижение эксплуатационных издержек за счёт применения вакуумного  выключателя; 
 - снижение экологических рисков за счёт применения в проекте оборудования, не содержащего трансформаторное масло (замена двух МВ типа МКП-35 на вакуумные выключатели даёт возможность исключить из эксплуатации 1,6 тонны трансформаторного масла, а также работы по регенерации трансформаторного масла с применением химических реагентов).
</t>
  </si>
  <si>
    <t>Модернизация ПС 110/35/6 кВ "Фурманов-1" с  заменой МВ 35 кВ  на ВВ-35 кВ (1 шт)</t>
  </si>
  <si>
    <t>L_IVE-00005-254</t>
  </si>
  <si>
    <t>ПС 110/35/6 "Фурманов-1"</t>
  </si>
  <si>
    <t>Модернизация ПС 110/6 кВ "Пеньки" с  заменой МВ 35 кВ  на ВВ-35 кВ (2 шт)</t>
  </si>
  <si>
    <t>L_IVE-00005-264</t>
  </si>
  <si>
    <t>ПС 110/6 кВ «Пеньки»</t>
  </si>
  <si>
    <t>Модернизация ПС 110/35/10 кВ "Журихино" с  заменой МВ 110 кВ  на ЭВ-110 кВ (1 шт)</t>
  </si>
  <si>
    <t>L_IVE-00005-274</t>
  </si>
  <si>
    <t>ПС 110/35/10 "Журихино"</t>
  </si>
  <si>
    <t>Модернизация ПС 110/10 "Узбекистан" с заменой блоков РПН (2 шт)</t>
  </si>
  <si>
    <t>G_IVE-00006-330</t>
  </si>
  <si>
    <t>ПС 110/10 "Узбекистан"</t>
  </si>
  <si>
    <t xml:space="preserve">Замена морально и физически устаревшего оборудования на современное, отвечающее современным требованиям надежности и стабильности поддержания заданного уровня напряжения, обеспечивающее более высокую точность поддержания напряжения, имеющее блокировку от «убегания» привода, блокировку от неисправности цепей напряжения и другие преимущества. Акт технического освидетельствования № б/н от 29.02.2012г. </t>
  </si>
  <si>
    <t>Модернизация ПС 110/35/10 "Фурманов-1" с заменой блоков РПН (1 шт)</t>
  </si>
  <si>
    <t>G_IVE-00006-340</t>
  </si>
  <si>
    <t>Модернизация ПС 110/35/6 "Шуя-1" с заменой блоков РПН (1 шт)</t>
  </si>
  <si>
    <t>G_IVE-00006-350</t>
  </si>
  <si>
    <t>Замена морально и физически устаревших блоков регулирования напряжения силовых трансформаторов на микропроцессорные, что позволит обеспечить высокую точность поддержания напряжения у потребителей, повысить качество электроснабжения, обеспечить защиту от "убегания" приводов, блокировку автоматики при неисправностях цепей напряжения.</t>
  </si>
  <si>
    <t>Модернизация ПС 110/35/6 "Ивановская-2" с заменой блоков РПН (3 шт)</t>
  </si>
  <si>
    <t>G_IVE-00006-360</t>
  </si>
  <si>
    <t xml:space="preserve"> ПС 110/35/6 "Ивановская-2"</t>
  </si>
  <si>
    <t>Модернизация ПС 110/6 "Ивановская-7" с заменой блоков РПН (2 шт)</t>
  </si>
  <si>
    <t>G_IVE-00006-370</t>
  </si>
  <si>
    <t>ПС 110/6" Ивановская-7"</t>
  </si>
  <si>
    <t>Модернизация ПС 35/6 "Ивановская-11" с заменой блоков РПН (2 шт)</t>
  </si>
  <si>
    <t>G_IVE-00006-380</t>
  </si>
  <si>
    <t>ПС 35/6 "Ивановская-11"</t>
  </si>
  <si>
    <t>Модернизация ПС 35/10 "Пестяки" с заменой блоков РПН (2 шт)</t>
  </si>
  <si>
    <t>G_IVE-00006-390</t>
  </si>
  <si>
    <t>ПС 35/10 "Пестяки"</t>
  </si>
  <si>
    <t>Замена морально и физически устаревших блоков регулирования напряжения силовых трансформаторов на микропроцессорные, что позволит обеспечить высокую точность поддержания напряжения у потребителей, повысить качество электроснабжения, обеспечить защиту от "убегания" приводов, блокировку автоматики при неисправностях цепей напряжения. Акт технического освидетельствования № б/н от 30.08.2018г.</t>
  </si>
  <si>
    <t>Модернизация ПС 35/10 "Крапивново" с заменой блоков РПН (1 шт)</t>
  </si>
  <si>
    <t>G_IVE-00006-410</t>
  </si>
  <si>
    <t>ПС 35/10 "Крапивново"</t>
  </si>
  <si>
    <t>Модернизация ПС 35/10 "Кукарино" с заменой блоков РПН (1 шт)</t>
  </si>
  <si>
    <t>G_IVE-00006-420</t>
  </si>
  <si>
    <t>ПС 35/10кВ "Кукарино"</t>
  </si>
  <si>
    <t>Модернизация ПС 35/6 "Лесная" с заменой блоков РПН (2 шт)</t>
  </si>
  <si>
    <t>G_IVE-00006-430</t>
  </si>
  <si>
    <t>ПС 35/6кВ "Лесная"</t>
  </si>
  <si>
    <t>Модернизация ПС 35/10 "Воскресенское" с заменой блоков РПН (2 шт)</t>
  </si>
  <si>
    <t>G_IVE-00006-440</t>
  </si>
  <si>
    <t>ПС 35/10 "Воскресенское"</t>
  </si>
  <si>
    <t>Замена морально и физически устаревших блоков регулирования напряжения силовых трансформаторов на микропроцессорные, что позволит обеспечить высокую точность поддержания напряжения у потребителей, повысить качество электроснабжения, обеспечить защиту от "убегания" приводов, блокировку автоматики при неисправностях цепей напряжения. Акт технического освидетельствования № б/н от 15.11.2018г.</t>
  </si>
  <si>
    <t>Модернизация ПС 35/10 "Восточная" с заменой блоков РПН (2 шт)</t>
  </si>
  <si>
    <t>G_IVE-00006-450</t>
  </si>
  <si>
    <t>ПС 35/10 "Восточная"</t>
  </si>
  <si>
    <t>Модернизация ПС 110/35/10 "Острецово" с заменой реле на микропроцессорные (2 шт)</t>
  </si>
  <si>
    <t>G_IVE-00008-020</t>
  </si>
  <si>
    <t>ПС 110/35/10кВ «Острецово»</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</si>
  <si>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 Акт технического освидетельствования № б/н от 24.08.2018г.</t>
  </si>
  <si>
    <t>Модернизация ПС 110/35/10 "Аньково" с заменой реле на микропроцессорные (2 шт)</t>
  </si>
  <si>
    <t>G_IVE-00008-030</t>
  </si>
  <si>
    <t>ПС 110/35/10 "Аньково"</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</si>
  <si>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t>
  </si>
  <si>
    <t>Модернизация ПС 110/35/6 "Отрадное" с заменой реле на микропроцессорные (3 шт)</t>
  </si>
  <si>
    <t>G_IVE-00008-040</t>
  </si>
  <si>
    <t>Модернизация ПС 110/35/6 "Тейково" с заменой реле на микропроцессорные (4 шт)</t>
  </si>
  <si>
    <t>G_IVE-00008-050</t>
  </si>
  <si>
    <t>ПС 110/35/6 "Тейково"</t>
  </si>
  <si>
    <t>Установка микропроцессорных терминалов определения места повреждения на ВЛ-110кВ позволит сократить время поиска повреждения и таким образом повысить надежность электроснабжения потребителей.</t>
  </si>
  <si>
    <t>Модернизация ПС 110/35/10 "Пучеж" с заменой реле на микропроцессорные (5 шт)</t>
  </si>
  <si>
    <t>G_IVE-00008-060</t>
  </si>
  <si>
    <t>ПС 110/35/10 "Пучеж</t>
  </si>
  <si>
    <t>Модернизация ПС 110/35/10кВ «Лежнево» с заменой реле на микропроцессорные (2 шт)</t>
  </si>
  <si>
    <t>G_IVE-00008-220</t>
  </si>
  <si>
    <t xml:space="preserve"> ПС 110/35/10кВ «Лежнево»</t>
  </si>
  <si>
    <t>Установка микропроцессорных терминалов определения места повреждения на ВЛ-35кВ позволит сократить время поиска повреждения и таким образом повысить надежность электроснабжения потребителей. Акт технического освидетельствования № б/н от 23.11.2018г.</t>
  </si>
  <si>
    <t>Модернизация ПС 110/35/10 "Никольское" с заменой реле на микропроцессорные (1 шт)</t>
  </si>
  <si>
    <t>G_IVE-00008-260</t>
  </si>
  <si>
    <t>ПС 110/35/10 "Никольское"</t>
  </si>
  <si>
    <t>Модернизация ПС 110/35/6кВ «Пеньки» с заменой реле на микропроцессорные (1 шт)</t>
  </si>
  <si>
    <t>G_IVE-00008-280</t>
  </si>
  <si>
    <t>ПС 110/35/6кВ «Пеньки»</t>
  </si>
  <si>
    <t>Модернизация ПС 35/10кВ «Западная» с заменой реле на микропроцессорные (1 шт)</t>
  </si>
  <si>
    <t>G_IVE-00008-290</t>
  </si>
  <si>
    <t>ПС 35/10 кВ «Западная»</t>
  </si>
  <si>
    <t>Модернизация ПС 35/10кВ "Крапивново" с заменой реле на микропроцессорные (1 шт)</t>
  </si>
  <si>
    <t>G_IVE-00008-300</t>
  </si>
  <si>
    <t>ПС 35/10кВ "Крапивново"</t>
  </si>
  <si>
    <t>Модернизация ПС 110/6кВ "Электроконтакт" с заменой реле на микропроцессорные (1 шт)</t>
  </si>
  <si>
    <t>G_IVE-00008-310</t>
  </si>
  <si>
    <t xml:space="preserve"> ПС 110/6кВ "Электроконтакт"</t>
  </si>
  <si>
    <t>Замена морально устаревших устройств АЧР, не отвечающих современным требованиям в отношении надежности, на микропроцессорные позволит устранить  указанные недостатки, так как  микропроцессорные терминалы имеют блокировку от ложных срабатываний за счет использования двух каналов напряжения. Акт технического освидетельствования № б/н от 24.08.2018г.</t>
  </si>
  <si>
    <t>Модернизация ПС 35/10кВ «Тревражье»" с заменой реле на микропроцессорные (1 шт)</t>
  </si>
  <si>
    <t>G_IVE-00008-320</t>
  </si>
  <si>
    <t>ПС 35/10кВ «Тревражье»</t>
  </si>
  <si>
    <t>Модернизация ПС 35/10кВ "Есиплево" с заменой реле на микропроцессорные (1 шт)</t>
  </si>
  <si>
    <t>G_IVE-00008-330</t>
  </si>
  <si>
    <t>ПС 35/10 кВ "Есиплево"</t>
  </si>
  <si>
    <t>Модернизация ПС 110/35/6 "Фурманов-1" с заменой реле на микропроцессорные (5 шт)</t>
  </si>
  <si>
    <t>G_IVE-00008-460</t>
  </si>
  <si>
    <t xml:space="preserve"> ПС 110/35/6 "Фурманов-1"</t>
  </si>
  <si>
    <t xml:space="preserve">Высокочастотные приемопередатчики АВЗК-80 и ПВЗ-90, выполнены на микроэлектронной элементной базе, запасные части к которым сняты с производства, что приводит к длительному выводу в ремонт основной защиты ВЛ 110 кВ. Замена приемопередатчиков на микропроцессорные позволит снизить время на ремонтные и профилактические работы. Акт технического освидетельствования № б/н от 21.09.2018г. </t>
  </si>
  <si>
    <t>Модернизация ПС 110/35/6 "Ивановская-6" с заменой аккумуляторных батарей (1 шт.)</t>
  </si>
  <si>
    <t>G_IVE-00010-050</t>
  </si>
  <si>
    <t xml:space="preserve"> ПС 110/35/6 "Ивановская-6"</t>
  </si>
  <si>
    <t xml:space="preserve">Реализация данного проекта направлена на решение следующих задач:
- замена кислотных аккумуляторных батарей, отработавших нормативный срок эксплуатации на современные батареи российского производства;
- снижение издержек при эксплуатации АКБ;
- повышение надежности питания устройств РЗА, силовых цепей приводов коммутационных аппаратов 35-110кВ, и, как следствие, повышение надежности электроснабжения потребителей.
</t>
  </si>
  <si>
    <t>Модернизация ПС 35/6 кВ "Ивановская-5" с заменой аккумуляторной батареи (1 шт)</t>
  </si>
  <si>
    <t>L_IVE-00010-070</t>
  </si>
  <si>
    <t>ПС 35/6 Ивановская-5</t>
  </si>
  <si>
    <t>Модернизация ПС 35/6 кВ "Ивановская-11" с заменой аккумуляторной батареи (1 шт)</t>
  </si>
  <si>
    <t>L_IVE-00010-080</t>
  </si>
  <si>
    <t>Модернизация ПС 110/35/6 кВ "Шуя-1" с заменой аккумуляторной батареи (1 шт)</t>
  </si>
  <si>
    <t>L_IVE-00010-090</t>
  </si>
  <si>
    <t>ПС 110/35/6 "Шуя-1</t>
  </si>
  <si>
    <t>Модернизация ПС 110/35/6 кВ "Тейково" с заменой аккумуляторной батареи (1 шт)</t>
  </si>
  <si>
    <t>L_IVE-00010-100</t>
  </si>
  <si>
    <t>Модернизация ПС 110/6 кВ "Родники" с заменой аккумуляторной батареи (1 шт)</t>
  </si>
  <si>
    <t>L_IVE-00010-110</t>
  </si>
  <si>
    <t>ПС 110/6 "Родники"</t>
  </si>
  <si>
    <t>Модернизация ПС 110/10 кВ "Светоч" с заменой аккумуляторной батареи (1 шт)</t>
  </si>
  <si>
    <t>L_IVE-00010-120</t>
  </si>
  <si>
    <t xml:space="preserve"> ПС 110/10кВ "Светоч"</t>
  </si>
  <si>
    <t>Модернизация ПС 110/35/6 кВ "Отрадное" с заменой аккумуляторной батареи (1 шт)</t>
  </si>
  <si>
    <t>L_IVE-00010-130</t>
  </si>
  <si>
    <t>ПС 110/35/6 «Отрадное»</t>
  </si>
  <si>
    <t>Модернизация ПС 110/35/6 "Тейково" с установкой панелей защит ВЛ-110 на микропроцессорной базе (2 шт)</t>
  </si>
  <si>
    <t>G_IVE-00011-010</t>
  </si>
  <si>
    <t xml:space="preserve"> ПС 110/35/6 "Тейково"</t>
  </si>
  <si>
    <t xml:space="preserve">Замена физически устаревших панелей защит 50-60 г.в. ВЛ 110 кВ, а также панелей защит и рпиемопередатчиков на микроэлементной базе. Запасные части к этим панелям и приемопередатчикам не выпускаются. Замена устаревших устройств РЗА позволит снизить время восстановительных работ, работ на техническое обслуживание указанных устройств, сократить время вывода в ремонт ВЛ 110 кВ и подстанционного оборудования. </t>
  </si>
  <si>
    <t>Модернизация ПС 110/35/10 "Отрадное" с установкой панелей защит ВЛ-110 на микропроцессорной базе (2 шт)</t>
  </si>
  <si>
    <t>G_IVE-00011-020</t>
  </si>
  <si>
    <t xml:space="preserve"> ПС 110/35/6кВ «Отрадное»</t>
  </si>
  <si>
    <t>Модернизация ПС 110/35/10 "Пучеж" с установкой панелей защит ВЛ-110 на микропроцессорной базе (4 шт)</t>
  </si>
  <si>
    <t>G_IVE-00011-130</t>
  </si>
  <si>
    <t>ПС 110/35/10 "Пучеж"</t>
  </si>
  <si>
    <t>Модернизация ПС 110/35/6 кВ "Ивановская-1" с установкой панелей защит ВЛ-110 на микропроцессорной базе - 1 шт.</t>
  </si>
  <si>
    <t>I_IVE-00011-160</t>
  </si>
  <si>
    <t>ПС 110/35/6кВ "Ивановская-1"</t>
  </si>
  <si>
    <t>Модернизация ПС 110/35/6 кВ "Фурманов-1" с установкой панелей защит ВЛ-110 на микропроцессорной базе - 3 шт.</t>
  </si>
  <si>
    <t>I_IVE-00011-170</t>
  </si>
  <si>
    <t>ПС 110/35/6кВ "Фурманов-1"</t>
  </si>
  <si>
    <t>Замена физически устаревших панелей защит 50-60 г.в. ВЛ 110 кВ, а также панелей защит и рпиемопередатчиков на микроэлементной базе. Запасные части к этим панелям и приемопередатчикам не выпускаются. Замена устаревших устройств РЗА позволит снизить время восстановительных работ, работ на техническое обслуживание указанных устройств, сократить время вывода в ремонт ВЛ 110 кВ и подстанционного оборудования. Акт технического освидетельствования № б/н от 15.02.2018г. по замене панели дифференциально-фазной защиты (3 шт.)</t>
  </si>
  <si>
    <t>Модернизация ПС 110/35/6 кВ "Петровская" с установкой панелей защит ВЛ-110 на микропроцессорной базе - 1 шт.</t>
  </si>
  <si>
    <t>I_IVE-00011-180</t>
  </si>
  <si>
    <t>ПС 110кВ «Петровская»</t>
  </si>
  <si>
    <t>Модернизация ПС 110/35/6 кВ Тейково с установкой регистратора аварийных процессов (1 шт)</t>
  </si>
  <si>
    <t>G_IVE-00012-040</t>
  </si>
  <si>
    <t>Замена выработавших нормативный срок светолучевых автоматических осциллографов (расходные материалы к ним (фотобумага, химреактивы), запасные части сняты с производства. Цифровые регистраторы аварийных событий позволят решать задачи в рамках энергообъектов, повысить эффективность анализа аварийных ситуаций, уменьшить время на проведение аврийно-восстановительных работ и техобслуживание регистраторов. Акт технического освидетельствования № б/н от 09.11.2018г.</t>
  </si>
  <si>
    <t>Модернизация КТП-55  ВЛ-136 ПС 110/10 кВ Верещагино с заменой силовых трансформаторов 10 кВ (100 кВА)</t>
  </si>
  <si>
    <t>G_IVE-00031-181</t>
  </si>
  <si>
    <t>ТП № 55 ВЛ-10 кВ №136 Верещагино</t>
  </si>
  <si>
    <t>Замена силового трансформатора, отработавшего нормативный срок Год выпуска 1976, Изоляция обмоток тр-ра ниже нормы.</t>
  </si>
  <si>
    <t>Модернизация КТП-10 Широково Ф 606 ПС 110/35/6 кВ Фурманов-1 с заменой силовых трансформаторов 10 кВ (160 кВА)</t>
  </si>
  <si>
    <t>G_IVE-00031-231</t>
  </si>
  <si>
    <t>ТП № 10 ВЛ-6 кВ № 606 Фурманов-1</t>
  </si>
  <si>
    <t xml:space="preserve">Замена силового трансформатора, отработавшего нормативный срок Год выпуска 1986. Отсутствует ПБВ, жалобы потребителей на низкий уровень напряжения. Изоляция обмоток тр-ра ниже нормы, низкий уровень напряжения у потребителей в связи с возросшей нагрузкой на основании  Акта технического освидетельствования технологической системы  № б/н от 30.07.2016г. по замене силового трансформатора (1 шт.) 
</t>
  </si>
  <si>
    <t>Модернизация КТП-3 Ф-119 ПС 35/10 кВ Холуй с заменой силовых трансформаторов 10 кВ (100 кВА)</t>
  </si>
  <si>
    <t>G_IVE-00031-281</t>
  </si>
  <si>
    <t>ТП № 3 ВЛ-10 кВ № 119 Холуй</t>
  </si>
  <si>
    <t>Замена силового трансформатора, отработавшего нормативный срок Год выпуска 1970, Изоляция обмоток тр-ра ниже нормы.</t>
  </si>
  <si>
    <t>Модернизация КТП№48 Урусобино Ф107 ПС 110/35/10 кВ Г.Посад с заменой силовых трансформаторов 10 кВ (160 кВА)</t>
  </si>
  <si>
    <t>G_IVE-00031-291</t>
  </si>
  <si>
    <t>ТП № 48 ВЛ-10 кВ № 107 Гав. Посад</t>
  </si>
  <si>
    <t>Замена силового трансформатора, отработавшего нормативный срок Год выпуска 1978, Изоляция обмоток тр-ра ниже нормы.</t>
  </si>
  <si>
    <t>Модернизация КТП-126 Ф162 ПС 110/35/10 кВ Лежнево-110 с заменой силовых трансформаторов 10 кВ (100 кВА)</t>
  </si>
  <si>
    <t>G_IVE-00031-341</t>
  </si>
  <si>
    <t>ТП № 126 ВЛ-10 кВ № 162 Лежнево-110</t>
  </si>
  <si>
    <t>Замена силового трансформатора, отработавшего нормативный срок Год выпуска 1982, Изоляция обмоток тр-ра ниже нормы.</t>
  </si>
  <si>
    <t>Модернизация КТП-63 кВА №93 Шумилово ф.151 с заменой силовых трансформаторов 10 кВ (63 кВА)</t>
  </si>
  <si>
    <t>G_IVE-00031-351</t>
  </si>
  <si>
    <t>КТП № 93 ВЛ-10 кВ № 151 Сокатово</t>
  </si>
  <si>
    <t>Замена силового трансформатора, отработавшего нормативный срок Год выпуска 1974, Изоляция обмоток тр-ра ниже нормы.</t>
  </si>
  <si>
    <t>Модернизация КТП-100 кВА №53 Крапивник ф.610 с заменой силовых трансформаторов 10 кВ (100 кВА)</t>
  </si>
  <si>
    <t>G_IVE-00031-371</t>
  </si>
  <si>
    <t>КТП № 53 ВЛ-6 кВ № 610 Тейковский ЦРП</t>
  </si>
  <si>
    <t>Замена силового трансформатора, отработавшего нормативный срок Год выпуска 1979. Отсутствует ПБВ, жалобы потребителей на низкий уровень напряжения</t>
  </si>
  <si>
    <t>Модернизация КТП 160 кВА ВЛИ-0,4 от КТП Воскресенское-1  с заменой силового транформатора 10 кВ (160 кВА)</t>
  </si>
  <si>
    <t>G_IVE-00036-010</t>
  </si>
  <si>
    <t xml:space="preserve">КТП Воскресенское-1 ВЛ-10 кВ № 161 Шилекша </t>
  </si>
  <si>
    <t>Модернизация ССПИ. ПС 110/10 кВ "Светоч" в части организации резервного канала связи (программа ССПИ) - 1 шт.</t>
  </si>
  <si>
    <t>G_IVE-00037-081</t>
  </si>
  <si>
    <t>Модернизация ССПИ. ПС 110/10 кВ "Светоч" в части систем телемеханики (программа ССПИ) - 4 шт</t>
  </si>
  <si>
    <t>G_IVE-00037-091</t>
  </si>
  <si>
    <t>Замена морально и физически устаревшего оборудования на современное, отвечающее требованиям надежности, позволит обеспечить информационный обмен между диспетчерским центром и энергообъектами филиала "Ивэнерго" в соответствии с требованиями, изложенными в Соглашении о технологическоми взаимодействии между ОА "СО ЕЭС" и ПАО "МРСК Центра и Приволжья" и Техническими требованиям по организации обмена информацией с диспетчерскими центрами АО «СО ЕЭС», обеспечит надежность и наблюдаемость ПС Ивэнерго.</t>
  </si>
  <si>
    <t>Модернизация ССПИ. ПС 110/35/6 кВ "Фурманов-1" в части организации основного канала связи (программа ССПИ) - 3 шт</t>
  </si>
  <si>
    <t>G_IVE-00037-201</t>
  </si>
  <si>
    <t>ПС 110/35/6 кВ "Фурманов-1"</t>
  </si>
  <si>
    <t>Организация каналов связи и передачи данных в соответствии с утвержденной программой Модернизации ССПИ. Программа модернизации и расширения системы сбора и передачи информации на подстанциях от 24.09.2018 г., согласованная директором филиала АО «СО ЕЭС» Костромское РДУ Федоровым Р.П. Перечень подстанций филиала «Ивэнерго» ПАО «МРСК Центра и Приволжья», имеющих в своем составе объекты диспетчеризации и требующих (расширения) ССПИ в целях приведения в соответствие Техническим требованиям по организации обмена информацией с диспетчерскими центрами АО «СО ЕЭС».</t>
  </si>
  <si>
    <t>Модернизация ССПИ. ПС 110/35/6 кВ "Фурманов-1" в части систем телемеханики  (программа ССПИ) - 1 шт</t>
  </si>
  <si>
    <t>G_IVE-00037-231</t>
  </si>
  <si>
    <t xml:space="preserve">ПС 110/35/6 кВ "Фурманов-1" </t>
  </si>
  <si>
    <t>Повышение наблюдаемости ПС, передача технологической информации на все уровни принятия решений. Программа модернизации и расширения системы сбора и передачи информации на подстанциях от 24.09.2018 г., согласованная директором филиала АО «СО ЕЭС» Костромское РДУ Федоровым Р.П. Перечень подстанций филиала «Ивэнерго» ПАО «МРСК Центра и Приволжья», имеющих в своем составе объекты диспетчеризации и требующих (расширения) ССПИ в целях приведения в соответствие Техническим требованиям по организации обмена информацией с диспетчерскими центрами АО «СО ЕЭС».</t>
  </si>
  <si>
    <t>Модернизация ССПИ. ПС 110/10 кВ "Камешково" в части организации резервного канала связи (программа ССПИ) - 1 шт.</t>
  </si>
  <si>
    <t>G_IVE-00037-241</t>
  </si>
  <si>
    <t xml:space="preserve"> ПС 110/10 "Камешково"</t>
  </si>
  <si>
    <t>Модернизация ССПИ. ПС 110/10 кВ "Камешково" в части систем телемеханики (программа ССПИ) - 1 шт</t>
  </si>
  <si>
    <t>G_IVE-00037-251</t>
  </si>
  <si>
    <t>Модернизация ССПИ. ПС 110/6 кВ "Родники" в части организации основного канала связи (программа ССПИ) - 3 шт</t>
  </si>
  <si>
    <t>I_IVE-00037-441</t>
  </si>
  <si>
    <t>ПС 110/6кВ "Родники"</t>
  </si>
  <si>
    <t>Модернизация ССПИ. ПС 110/6 кВ "Родники" в части систем телемеханики (программа ССПИ) - 1 шт</t>
  </si>
  <si>
    <t>I_IVE-00037-451</t>
  </si>
  <si>
    <t>Модернизация ССПИ. ПС 110/10 кВ "Воробьево" в части систем телемеханики (программа ССПИ) - 1 шт.</t>
  </si>
  <si>
    <t>J_IVE-00037-531</t>
  </si>
  <si>
    <t xml:space="preserve"> ПС 110/10 "Воробьево"</t>
  </si>
  <si>
    <t>Модернизация ССПИ. ПС 110/35/10 кВ "Пучеж" в части систем телемеханики (программа ССПИ) - 1 шт.</t>
  </si>
  <si>
    <t>J_IVE-00037-541</t>
  </si>
  <si>
    <t>ПС 110/35/10 кВ "Пучеж"</t>
  </si>
  <si>
    <t>Модернизация ССПИ. ПС 110/35/6 кВ "Южная" в части организации основного канала связи (программа ССПИ) - 1 шт, в части систем телемеханики  (программа ССПИ) - 1 шт.</t>
  </si>
  <si>
    <t>J_IVE-00037-561</t>
  </si>
  <si>
    <t xml:space="preserve">ПС 110/35/6 кВ "Южная" </t>
  </si>
  <si>
    <t>Организация каналов связи и передачи данных в соответствии с утвержденной программой Модернизации ССПИ. Повышение наблюдаемости ПС, передача технологической информации на все уровни принятия решений. Программа модернизации и расширения системы сбора и передачи информации на подстанциях от 24.09.2018 г., согласованная директором филиала АО «СО ЕЭС» Костромское РДУ Федоровым Р.П. Перечень подстанций филиала «Ивэнерго» ПАО «МРСК Центра и Приволжья», имеющих в своем составе объекты диспетчеризации и требующих (расширения) ССПИ в целях приведения в соответствие Техническим требованиям по организации обмена информацией с диспетчерскими центрами АО «СО ЕЭС».</t>
  </si>
  <si>
    <t>Модернизация ССПИ. ПС 110/35/10 кВ "Журихино" в части организации основного канала связи (программа ССПИ) - 1 шт, в части систем телемеханики (программа ССПИ) - 1 шт.</t>
  </si>
  <si>
    <t>J_IVE-00037-571</t>
  </si>
  <si>
    <t xml:space="preserve">ПС 110/35/10 кВ "Журихино" </t>
  </si>
  <si>
    <t>Организация каналов связи и передачи данных в соответствии с утвержденной программой Модернизации ССПИ. Повышение наблюдаемости ПС, передача технологической информации на все уровни принятия решений</t>
  </si>
  <si>
    <t>Модернизация ССПИ. ПС 110/10 кВ "Воробьево" в части организации основного канала связи (программа ССПИ) - 1 шт.</t>
  </si>
  <si>
    <t>K_IVE-00037-581</t>
  </si>
  <si>
    <t>Модернизация ССПИ. ПС 110/35/10 кВ "Пучеж" в части организации резервного канала связи (программа ССПИ)- 1 шт.</t>
  </si>
  <si>
    <t>K_IVE-00037-591</t>
  </si>
  <si>
    <t>Модернизация ССПИ. ПС 110/35/10 кВ "Водозабор" в части систем телемеханики (программа ССПИ) - 1 шт.</t>
  </si>
  <si>
    <t>L_IVE-00037-601</t>
  </si>
  <si>
    <t>ПС 110/35/10 "Водозабор"</t>
  </si>
  <si>
    <t>Модернизация ССПИ. ПС 110/35/10 кВ "Водозабор" в части организации резервног канала связи (программа ССПИ) - 1 шт.</t>
  </si>
  <si>
    <t>L_IVE-00037-611</t>
  </si>
  <si>
    <t>Организация каналов связи и передачи данных в соответствии с утвержденной программой Модернизации ССПИ</t>
  </si>
  <si>
    <t>Модернизация ССПИ. ПС 110/10 кВ "Писцово" в части систем телемеханики (программа ССПИ) - 1 шт.</t>
  </si>
  <si>
    <t>L_IVE-00037-621</t>
  </si>
  <si>
    <t>ПС 110/10 "Писцово"</t>
  </si>
  <si>
    <t>Модернизация ССПИ. ПС 110/10 кВ "Писцово" в части организации резервного канала связи (программа ССПИ) - 1 шт.</t>
  </si>
  <si>
    <t>L_IVE-00037-631</t>
  </si>
  <si>
    <t>Модернизация ПС 110/6 кВ "Кохма" с устройством компенсации емкостных токов (2 шт.)</t>
  </si>
  <si>
    <t>F_IVE-00052-000</t>
  </si>
  <si>
    <t xml:space="preserve"> ПС 110/6 "Кохма"</t>
  </si>
  <si>
    <t xml:space="preserve">Реализация данного проекта направлена на решение следующих задач:
- выполнение требований «Правил технической эксплуатации электрических станций и сетей РФ» (ПТЭ ЭС и С), п.5.11.8
- обеспечение компенсации превышающих нормативные величины токов замыкания на «землю» в сети 6кВ, что позволит снизить уровень перенапряжений при замыканиях на «землю» и таким образом повысить надежность работы всей кабельной сети 6кВ ПС «Кохма», осуществляющую электроснабжение  г.Кохма; 
- возможность подключения новых кабельных линий потребителей;
- защита оборудования 6кВ ПС от перенапряжений и феррорезонансных явлений, сопутствующих замыканию на «землю».
Акт технического освидетельствования № б/н от 12.09.2018г. 
</t>
  </si>
  <si>
    <t>Модернизация ПС 35/6 кВ "Ивановская-9" с устройством компенсации емкостных токов (4 шт.)</t>
  </si>
  <si>
    <t>F_IVE-00053-000</t>
  </si>
  <si>
    <t>ПС 35/6 "Ивановская-9"</t>
  </si>
  <si>
    <t xml:space="preserve">Реализация данного проекта направлена на решение следующих задач:
- выполнение требований «Правил технической эксплуатации электрических станций и сетей РФ» (ПТЭ ЭС и С), п.5.11.8
- обеспечение компенсации превышающих нормативные величины токов замыкания на «землю» в сети 6кВ, что позволит снизить уровень перенапряжений при замыканиях на «землю» и таким образом повысить надежность работы всей кабельной сети 6кВ ПС «Ивановская-9», осуществляющую электроснабжение  г. Иваново; 
- возможность подключения новых кабельных линий потребителей;
- защита оборудования 6кВ ПС от перенапряжений и феррорезонансных явлений, сопутствующих замыканию на «землю».
</t>
  </si>
  <si>
    <t>Модернизация ПС 110/35/6 кВ "Тейково" с устройством компенсации емкостных токов (2 шт.)</t>
  </si>
  <si>
    <t>J_IVE-00056-000</t>
  </si>
  <si>
    <t xml:space="preserve">Реализация данного проекта направлена на решение следующих задач:
- выполнение требований «Правил технической эксплуатации электрических станций и сетей РФ» (ПТЭ ЭС и С), п.5.11.8
- обеспечение компенсации превышающих нормативные величины токов замыкания на «землю» в сети 6кВ, что позволит снизить уровень перенапряжений при замыканиях на «землю» и таким образом повысить надежность работы всей кабельной сети 6кВ ПС «Тейково», осуществляющую электроснабжение  г. Тейково и районного центра г. Тейко-во; 
- возможность подключения новых кабельных линий потребителей;
- защита оборудования 6кВ ПС от перенапряжений и феррорезонансных явлений, сопут-ствующих замыканию на «землю».
Акт-предписание ЦТН Россети от 24.04.2018 г. № АП-Вr-162/18-КПП о принятии технического решения по компенсации емкостных токов замыкания на землю в сети 6кВ на ПС Тейково
</t>
  </si>
  <si>
    <t>Модернизация ПС 110/35/10 кВ Гав. Посад с заменой конденсаторной батареи и утилизацией ПХБ-содержащих конденсаторов (1шт.)</t>
  </si>
  <si>
    <t>J_IVE-00205-001</t>
  </si>
  <si>
    <t>ПС 110/35/10 "Гав.Посад"</t>
  </si>
  <si>
    <t xml:space="preserve">Замена оборудования на современное увеличивает надежность электроснабжение потребителей за счет снижения вероятности отказа и снижает вероятность возникновения аварийной ситуации после замены морально и физически изношенного оборудования. </t>
  </si>
  <si>
    <t>Модернизация ПС 110/6 кВ Ивановская-7 с заменой конденсаторных батарей и утилизацией ПХБ-содержащих конденсаторов (2 шт.)</t>
  </si>
  <si>
    <t>J_IVE-00205-002</t>
  </si>
  <si>
    <t>ПС 110/6 "Ивановская-7"</t>
  </si>
  <si>
    <t>Модернизация ПС 35/10 кВ "Дегтярево" с заменой устройств РЗА на микропроцессорные (2 шт), с установкой многофункционального измерительного устройства (2 шт.), расширением (заменой) КП ТМ</t>
  </si>
  <si>
    <t>K_IVE-00212-101</t>
  </si>
  <si>
    <t xml:space="preserve">Снижение продолжительности отключений, снижения потерь электроэнергии. Выполнение указа Президента РФ № 204 от 07.05.2018 г. «О национальных целях и стратегических задачах развития Российской Федерации на период до 2024 года» </t>
  </si>
  <si>
    <t xml:space="preserve">Модернизация ПС 110/10 кВ "Бройлерная" с заменой МВ 10 кВ на ВВ 10 кВ (1 шт.),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</si>
  <si>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K_IVE-00212-102</t>
  </si>
  <si>
    <t>ПС 110/10 кВ "Бройлерная"</t>
  </si>
  <si>
    <t xml:space="preserve">Модернизация ПС 110/6 кВ "Пелгусово"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</si>
  <si>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K_IVE-00212-103</t>
  </si>
  <si>
    <t>ПС 110/6 кВ "Пелгусово"</t>
  </si>
  <si>
    <t>Модернизация ЦРП 10 кВ "Буньково" с заменой устройств РЗА на микропроцессорные (7 шт.), с установкой многофункционального измерительного устройства (7 шт.), расширением (заменой) КП ТМ</t>
  </si>
  <si>
    <t>K_IVE-00212-104</t>
  </si>
  <si>
    <t>ЦРП 10 кВ "Буньково"</t>
  </si>
  <si>
    <t xml:space="preserve">Модернизация ПС 110/10 кВ "Ново-Талицы" с заменой МВ 6 кВ на ВВ 6 кВ (1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</si>
  <si>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K_IVE-00212-105</t>
  </si>
  <si>
    <t>ПС 110/10 кВ "Ново-Талицы"</t>
  </si>
  <si>
    <t>Модернизация ПС 110/35/10 кВ "Водозабор" с заменой МВ 10 кВ на ВВ 10 кВ (1 шт.), заменой устройств РЗА на микропроцессорные (1 шт.), с установкой многофункционального измерительного устройства (1 шт.), расширением (заменой) КП ТМ</t>
  </si>
  <si>
    <t>K_IVE-00212-106</t>
  </si>
  <si>
    <t>ПС 110/35/10 кВ "Водозабор"</t>
  </si>
  <si>
    <t xml:space="preserve">Модернизация ПС 110/10 кВ "Дружба"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</si>
  <si>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K_IVE-00212-107</t>
  </si>
  <si>
    <t>ПС 110/10 кВ "Дружба"</t>
  </si>
  <si>
    <t xml:space="preserve">Модернизация ПС 110/10 кВ "Богородское" с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</si>
  <si>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K_IVE-00212-108</t>
  </si>
  <si>
    <t>ПС 110/10 кВ "Богородское"</t>
  </si>
  <si>
    <t xml:space="preserve">Модернизация ПС 110/10/6 кВ "Залесье"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</si>
  <si>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K_IVE-00212-109</t>
  </si>
  <si>
    <t>ПС 110/10/6 кВ "Залесье"</t>
  </si>
  <si>
    <t xml:space="preserve">Модернизация ПС 110/35/6 кВ "Ивановская-6" с заменой устройств РЗА на микропроцессорные ( 1 шт.), с установкой многофункционального измерительного устройства (1 шт.), расширением (заменой) КП ТМ </t>
  </si>
  <si>
    <t>K_IVE-00212-110</t>
  </si>
  <si>
    <t>ПС 110/35/6 кВ "Ивановская-6"</t>
  </si>
  <si>
    <t xml:space="preserve">Модернизация ПС 110/6 кВ "Богданиха" с заменой МВ 6 кВ на ВВ 6 кВ (1 шт.), заменой устройств РЗА на микропроцессорные (1 шт.), с установкой многофункционального измерительного устройства (1 шт.), расширением (заменой) КП ТМ </t>
  </si>
  <si>
    <t>K_IVE-00212-111</t>
  </si>
  <si>
    <t>ПС 110/6 кВ "Богданиха"</t>
  </si>
  <si>
    <t>Модернизация ПС 110/35//6 кВ "Ивановская-1"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t>
  </si>
  <si>
    <t>K_IVE-00212-112</t>
  </si>
  <si>
    <t>ПС 110/35//6 кВ "Ивановская-1"</t>
  </si>
  <si>
    <t>Модернизация ПС 110/6 кВ "Ивановская-10" ячейки ЗРУ 6 кВ фид.602 с заменой ТТ 6 кВ (1 шт.), ВВ 6 кВ (1 шт.) по страховому случаю</t>
  </si>
  <si>
    <t>K_IVE-00250-000</t>
  </si>
  <si>
    <t>ПС 110/6 "Ивановская-10"</t>
  </si>
  <si>
    <t xml:space="preserve">Замена морально и физически устаревшего оборудования на современное, отвечающее современным требованиям надежности и стабильности поддержания заданного уровня напряжения, обеспечивающее более высокую точность поддержания напряжения, имеющее блокировку от «убегания» привода, блокировку от неисправности цепей напряжения </t>
  </si>
  <si>
    <t>Модернизация ф. 104 ПС 35/10кВ "Есиплево" , с заменой устройств РЗА на микропроцессорные (1 шт.), расширением (заменой) КП ТМ</t>
  </si>
  <si>
    <t>L_IVE-00266-101</t>
  </si>
  <si>
    <t>ПС 35/10кВ "Есиплево"</t>
  </si>
  <si>
    <t>Снижение продолжительности отключений, снижение потерь электроэнергии, обеспечение качества и надежности электроснабжения потребителей</t>
  </si>
  <si>
    <t>Модернизация ф. 110 ПС 35/10кВ "Есиплево" , с заменой устройств РЗА на микропроцессорные (1 шт.), расширением (заменой) КП ТМ</t>
  </si>
  <si>
    <t>L_IVE-00266-102</t>
  </si>
  <si>
    <t>Модернизация ф.120 ПС 110/35/6-10 "Заволжск", с заменой устройств РЗА на микропроцессорные (1 шт.), расширением (заменой) КП ТМ</t>
  </si>
  <si>
    <t>L_IVE-00266-103</t>
  </si>
  <si>
    <t>ПС 110/35/6-10 "Заволжск</t>
  </si>
  <si>
    <t>Модернизация ф.121 ПС 110/35/6-10 "Заволжск", с заменой устройств РЗА на микропроцессорные (1 шт.), расширением (заменой) КП ТМ</t>
  </si>
  <si>
    <t>L_IVE-00266-104</t>
  </si>
  <si>
    <t>Модернизация ф.122 ПС 110/35/6-10 "Заволжск", с заменой устройств РЗА на микропроцессорные (1 шт.), расширением (заменой) КП ТМ</t>
  </si>
  <si>
    <t>L_IVE-00266-105</t>
  </si>
  <si>
    <t>Модернизация ф. 139 ПС 35/10 "Жажлево", с заменой устройств РЗА на микропроцессорные (1 шт.), расширением (заменой) КП ТМ</t>
  </si>
  <si>
    <t>L_IVE-00266-106</t>
  </si>
  <si>
    <t>ПС 35/10 Жажлево</t>
  </si>
  <si>
    <t>Модернизация ф. 142 ПС 110/35/10 "Новлянское", с заменой масляного выключателя на вакуумный выключатель (1 шт.), с заменой устройств РЗА на микропроцессорные (1 шт.)</t>
  </si>
  <si>
    <t>L_IVE-00266-107</t>
  </si>
  <si>
    <t>ПС 110/35/10 "Новлянское"</t>
  </si>
  <si>
    <t>Модернизация ф. 110 ПС 110/35/10 кВ «Журихино»,  с заменой масляного выключателя на вакуумный выключатель (1 шт.),  с заменой устройств РЗА на микропроцессорные (1 шт.)</t>
  </si>
  <si>
    <t>L_IVE-00266-108</t>
  </si>
  <si>
    <t>Модернизация ф. 111 ПС 110/35/10 кВ «Журихино»,  с заменой масляного выключателя на вакуумный выключатель (1 шт.),  с заменой устройств РЗА на микропроцессорные (1 шт.)</t>
  </si>
  <si>
    <t>L_IVE-00266-109</t>
  </si>
  <si>
    <t>Модернизация ф. 115 ПС 35/10 кВ "Луговая" с заменой устройств РЗА на микропроцессорные (1 шт.)</t>
  </si>
  <si>
    <t>L_IVE-00266-110</t>
  </si>
  <si>
    <t>ПС 35/10кВ "Луговое"</t>
  </si>
  <si>
    <t>Модернизация ф. 127 ПС 35/10 "Батманы", с заменой устройств РЗА на микропроцессорные (1 шт.)</t>
  </si>
  <si>
    <t>L_IVE-00266-111</t>
  </si>
  <si>
    <t>ПС 35/10"Батманы"</t>
  </si>
  <si>
    <t>Модернизация ф.137  ПС 35/10 кВ "Жажлево", с заменой устройств РЗА на микропроцессорные (1 шт.), расширением (заменой) КП ТМ</t>
  </si>
  <si>
    <t>L_IVE-00266-112</t>
  </si>
  <si>
    <t>Модернизация ф.111 ПС 35/10 кВ "Колшево", с заменой устройств РЗА на микропроцессорные (1 шт.), расширением (заменой) КП ТМ</t>
  </si>
  <si>
    <t>L_IVE-00266-113</t>
  </si>
  <si>
    <t>ПС 35/10 "Колшево"</t>
  </si>
  <si>
    <t>Модернизация  ф. 101 ПС 110/35/10 "Юрьевец", с заменой устройств РЗА на микропроцессорные (1 шт.)</t>
  </si>
  <si>
    <t>L_IVE-00266-114</t>
  </si>
  <si>
    <t>ПС 110/35/10 "Юрьевец"</t>
  </si>
  <si>
    <t>Модернизация  ф. 108 ПС 110/35/10 "Юрьевец", с заменой устройств РЗА на микропроцессорные (1 шт.)</t>
  </si>
  <si>
    <t>L_IVE-00266-115</t>
  </si>
  <si>
    <t>Модернизация ф. 134 ПС 35/10 кВ "Костяево", с заменой масляного выключателя на вакуумный выключатель (1 шт.),  с заменой устройств РЗА на микропроцессорные (1 шт.), расширением (заменой) КП ТМ</t>
  </si>
  <si>
    <t>L_IVE-00266-116</t>
  </si>
  <si>
    <t>ПС 35/10 "Костяево"</t>
  </si>
  <si>
    <t>Модернизация ф. 135 ПС 35/10 кВ "Костяево", с заменой масляного выключателя на вакуумный выключатель (1 шт.), с заменой устройств РЗА на микропроцессорные (1 шт.), расширением (заменой) КП ТМ</t>
  </si>
  <si>
    <t>L_IVE-00266-117</t>
  </si>
  <si>
    <t>Модернизация ф. 114 ПС 110/35/10 "Гав-Посад", с заменой масляного выключателя на вакуумный выключатель (1 шт.), с заменой устройств РЗА на микропроцессорные (1 шт.), расширением (заменой) КП ТМ</t>
  </si>
  <si>
    <t>L_IVE-00267-101</t>
  </si>
  <si>
    <t>Модернизация ф. 113 ПС 35/10 "Западная", с заменой масляного выключателя на вакуумный выключатель (1 шт.), с заменой устройств РЗА на микропроцессорные (1 шт.), расширением (заменой) КП ТМ</t>
  </si>
  <si>
    <t>L_IVE-00267-102</t>
  </si>
  <si>
    <t>ПС 35/10 кВ "Западная"</t>
  </si>
  <si>
    <t>Модернизация ф. 101 ПС 110/35/10 "Комсомольская", с заменой устройств РЗА на микропроцессорные (1 шт.), расширением (заменой) КП ТМ</t>
  </si>
  <si>
    <t>L_IVE-00267-103</t>
  </si>
  <si>
    <t>ПС 110/35/10 "Комсомольская"</t>
  </si>
  <si>
    <t>Модернизация ф. 128 ПС 110/10 "Писцово", с заменой устройств РЗА на микропроцессорные (1 шт.), расширением (заменой) КП ТМ</t>
  </si>
  <si>
    <t>L_IVE-00267-104</t>
  </si>
  <si>
    <t>Модернизация ф. 131 ПС 110/10 "Писцово", с заменой устройств РЗА на микропроцессорные (1 шт.), расширением (заменой) КП ТМ</t>
  </si>
  <si>
    <t>L_IVE-00267-105</t>
  </si>
  <si>
    <t>Модернизация ф. 607 ПС 110/35/6 "Тейково", с заменой устройств РЗА на микропроцессорные (1 шт.)</t>
  </si>
  <si>
    <t>L_IVE-00267-106</t>
  </si>
  <si>
    <t>Модернизацияф. 128  ПС 110/10 "Ильинская", с заменой масляного выключателя на вакуумный выключатель (1 шт.), с заменой устройств РЗА на микропроцессорные (1 шт.)</t>
  </si>
  <si>
    <t>L_IVE-00267-109</t>
  </si>
  <si>
    <t>ПС 110/10 "Ильинская"</t>
  </si>
  <si>
    <t>Модернизация ПС 110/35/6 кВ Шуя-1 ф 622,  ПС 35/10 кВ Палех  ф134, 136, 138,  ПС 35 кВ Афанасьевская ф.124-129 с заменой устройств РЗА на микропроцессорные (22 шт.)</t>
  </si>
  <si>
    <t>L_IVE-00272-000</t>
  </si>
  <si>
    <t>ПС 110/35/6 кВ Шуя-1</t>
  </si>
  <si>
    <t>2.2.2</t>
  </si>
  <si>
    <t>2.2.2.1</t>
  </si>
  <si>
    <t>2.2.2.2</t>
  </si>
  <si>
    <t>Модернизация ВЛИ-0,4 от КТП Воскресенское-1 с заменой опор, провода. Протяженность 1.082 км</t>
  </si>
  <si>
    <t>F_IVE-00036-004</t>
  </si>
  <si>
    <t>ВЛИ-0,4 кВ от КТП Воскресенское-1</t>
  </si>
  <si>
    <t>Снижение эксплуатационных затрат, повышение качества электроэнергии у конечных потребителей, снижение потерь электроэнергии, обеспечение электробезопасности населения в связи с заменой на самонесущий изолированный провод</t>
  </si>
  <si>
    <t>Модернизация ВЛИ-0,4 от КТП № 91,92,93 д. Коровиха с заменой опор, провода. Протяженность 4.974 км</t>
  </si>
  <si>
    <t>F_IVE-00036-005</t>
  </si>
  <si>
    <t>ВЛИ-0,4 кВ от КТП №91-95</t>
  </si>
  <si>
    <t xml:space="preserve">Модернизация ССПИ. ВОЛС ПС 220 "Вичуга" - ПС 110/10 "Воробьево" (программа ССПИ) (протяженность - 13,1 км) </t>
  </si>
  <si>
    <t>J_IVE-00037-521</t>
  </si>
  <si>
    <t xml:space="preserve">Модернизация ССПИ. ВОЛС ПС 110/10 кВ "Воробьево" - ПС 220 кВ "Кинешма" - ПС 110/35/ "Кинешма-110" (программа ССПИ) (протяженность - 20,9 км) </t>
  </si>
  <si>
    <t>J_IVE-00037-551</t>
  </si>
  <si>
    <t>Модернизация ВЛ 10 кВ № 154 ПС 35 кВ Дегтярёво с установкой пункта секционирования с использованием реклоузера (1 шт.)</t>
  </si>
  <si>
    <t>I_IVE-00202-001</t>
  </si>
  <si>
    <t>ВЛ 10 кВ № 154 ПС 35 кВ Дегтярёво</t>
  </si>
  <si>
    <t xml:space="preserve">Реклоузер позволит выполнять перевод электроснабжения с одной ВЛ на другую с выделением персоналом РЭС поврежденных участков с сокращением времени недоотпуска электроэнергии. Установка реклоузера позволит при погашении ПС организовывать электроснабжение потребителей, запитанных от данной ПС, что уменьшит недоотпуск электроэнергии. Акт технического освидетельствования  от 22.01.2019 г. Ивановский РЭС по монтажу реклоузера (1 шт.) </t>
  </si>
  <si>
    <t>Модернизация ВЛ 10 кВ № 128 ПС 110 кВ Бройлерная оп.114-115 с установкой пункта секционирования с использованием реклоузера(1 шт.)</t>
  </si>
  <si>
    <t>I_IVE-00202-002</t>
  </si>
  <si>
    <t>ВЛ 10 кВ № 128 ПС 110 кВ Бройлерная</t>
  </si>
  <si>
    <t>Сокращение времени перерывов электроснабжения потребителей, повышение надежности электроснабжения. Акт технического освидетельствования  от 23.01.2019 г. Ивановский РЭС по монтажу реклоузера (1 шт.)</t>
  </si>
  <si>
    <t>Модернизация ВЛ 10 кВ № 101 ПС 35 кВ Ермолино оп.246-247 с установкой пункта секционирования с использованием реклоузера (1 шт.)</t>
  </si>
  <si>
    <t>I_IVE-00202-004</t>
  </si>
  <si>
    <t>ВЛ 10 кВ № 101 ПС 35 кВ Ермолино</t>
  </si>
  <si>
    <t xml:space="preserve">Реклоузер устанавливается в качестве секционирования двух линий взамен линейного разъединителя в месте нормального разрыва, позволит выполнять перевод электроснабжения с одной ВЛ на другую (ВЛ-195 ПС Водозабор) с выделением персоналом РЭС поврежденных участков с сокращением времени недоотпуска электроэнергии на 1.3 часа. Протяженность ВЛ составляет 33,286 км, 18 ТП с установленной мощностью 1,686 МВА, 418 потребителей, СЗО – 3 объекта водоснабжения. Акт технического освидетельствования  от 18.01.2019 г. Ивановский РЭС по монтажу реклоузера (1 шт.) </t>
  </si>
  <si>
    <t>Модернизация ВЛ 10 кВ № 109 ЦРП Буньково оп.47 с установкой пункта секционирования с использованием реклоузера (1 шт.)</t>
  </si>
  <si>
    <t>I_IVE-00202-008</t>
  </si>
  <si>
    <t>ВЛ 10 кВ № 109 ЦРП Буньково</t>
  </si>
  <si>
    <t>Сокращение времени перерывов электроснабжения потребителей</t>
  </si>
  <si>
    <t>Модернизация ВЛ-10кВ № 105 ЦРП Буньково с установкой пункта секционирования с использованием реклоузера (1 шт.)</t>
  </si>
  <si>
    <t>I_IVE-00202-009</t>
  </si>
  <si>
    <t>ВЛ-10кВ № 105 ЦРП Буньково</t>
  </si>
  <si>
    <t>Модернизация ВЛ 10 кВ № 133 ПС 35 кВ Каминского с установкой пункта секционирования с использованием реклоузера (1 шт.)</t>
  </si>
  <si>
    <t>I_IVE-00202-017</t>
  </si>
  <si>
    <t>ВЛ 10 кВ № 133 ПС 35 кВ Каминского</t>
  </si>
  <si>
    <t>Модернизация ВЛ 6 кВ № 611 ПС 35 кВ Дуляпино оп 3, №613 ПС 35 кВ Дуляпино с установкой пункта секционирования с использованием реклоузера (1 шт.)</t>
  </si>
  <si>
    <t>I_IVE-00202-018</t>
  </si>
  <si>
    <t>ВЛ 6 кВ № 611 ПС 35 кВ Дуляпино</t>
  </si>
  <si>
    <t>Модернизация ВЛ 10 кВ № 132 ПС 110 кВ Хотимль  оп 193 с установкой пункта секционирования с использованием реклоузера (1 шт.)</t>
  </si>
  <si>
    <t>I_IVE-00202-022</t>
  </si>
  <si>
    <t>ВЛ 10 кВ № 132 ПС 110 кВ Хотимль</t>
  </si>
  <si>
    <t>Реклоузер устанавливается вместо КРУН-1 и КРУН-2, в месте нормального разрыва двух ВЛ, имеющих технический износ оборудования, ремонт которых экономически нецелесообразен. Установка реклоузера позволит при погашении ПС Хотимль организовывать электроснабжение потребителей, запитанных от данной ПС- 24 ТП, 622 чел., 15 населенных пунктов, СЗО- детский сад, школа, котельная, объекты водоснабжения. Общая протяженность ВЛ-30,67 км, 18 ТП с установленной мощностью трансформаторов 1,515 мВА</t>
  </si>
  <si>
    <t>Модернизация ВЛ 6 кВ № 607 ПС 110 кВ Тейково - ВЛ 6 кВ №614 ПС 110 кВ Отрадное с установкой пунктов секционирования с использованием реклоузера (2 шт.)</t>
  </si>
  <si>
    <t>I_IVE-00202-023</t>
  </si>
  <si>
    <t>ВЛ 6 кВ № 607 ПС 110 кВ Тейково</t>
  </si>
  <si>
    <t>Модернизация ВЛ 6 кВ № 607 ПС 35 кВ Новые Горки (ЛР№47) с установокй пункта секционирования с использованием реклоузера (1 шт.)</t>
  </si>
  <si>
    <t>I_IVE-00202-024</t>
  </si>
  <si>
    <t>ВЛ 6 кВ № 607 ПС 35 кВ Новые Горки</t>
  </si>
  <si>
    <t xml:space="preserve">Сокращение времени перерывов электроснабжения потребителей. Акт технического освидетельствования б/н от 15.08.2016 г. по монтажу реклоузера (1 шт.). </t>
  </si>
  <si>
    <t>Модернизация ВЛ 10 кВ № 102 ПС 35 кВ Вознесенье (ЛР № 25) с установкой пункта секционирования с использованием реклоузера (1 шт.)</t>
  </si>
  <si>
    <t>I_IVE-00202-025</t>
  </si>
  <si>
    <t xml:space="preserve"> ВЛ 10 кВ № 102 ПС 35 кВ Вознесенье</t>
  </si>
  <si>
    <t xml:space="preserve">Сокращение времени перерывов электроснабжения потребителей. Акт технического освидетельствования б/н от 30.07.2015 г. по монтажу реклоузера (1 шт.). </t>
  </si>
  <si>
    <t>Модернизация ВЛ 10 кВ № 115 ПС 35 кВ Луговая с установкой пункта секционирования с использованием реклоузера (1 шт.)</t>
  </si>
  <si>
    <t>I_IVE-00202-035</t>
  </si>
  <si>
    <t>ВЛ 10 кВ № 115 ПС 35 кВ Луговая</t>
  </si>
  <si>
    <t>Модернизация ВЛ 10 кВ № 110 ПС 110 кВ Журихино с установкойпункта секционирования с использованием реклоузера (1 шт.)</t>
  </si>
  <si>
    <t>I_IVE-00202-036</t>
  </si>
  <si>
    <t>ВЛ 10 кВ № 110 ПС 110 кВ Журихино</t>
  </si>
  <si>
    <t>Модернизация ВЛ 10 кВ №191 от ПС 35 кВ Водозабор оп.№110 с установкой ИКЗ (1 шт.)</t>
  </si>
  <si>
    <t>I_IVE-00202-037</t>
  </si>
  <si>
    <t xml:space="preserve">ВЛ 10 кВ №191 от ПС 35 кВ Водозабор </t>
  </si>
  <si>
    <t>Быстрое определение поврежденного участка, сокращение времени поиска поврежденного участка ВЛ на 0.5 часа. Акт технического освидетельствования  от 29.01.2019 г. Ивановский РЭС по монтажу ИКЗ (1 компл.)</t>
  </si>
  <si>
    <t>Модернизация ВЛ 10 кВ №105 от ЦРП Буньково оп.№103 с установкой ИКЗ (1 шт.)</t>
  </si>
  <si>
    <t>I_IVE-00202-038</t>
  </si>
  <si>
    <t xml:space="preserve">ВЛ 10 кВ №105 от ЦРП Буньково </t>
  </si>
  <si>
    <t xml:space="preserve">Быстрое определение поврежденного участка, сокращение времени поиска поврежденного участка ВЛ на 0.6 часа. Акт технического освидетельствования  от 11.01.2019 г. </t>
  </si>
  <si>
    <t>Модернизация ВЛ 10 кВ №109 от ЦРП Буньково оп.№102 с установкой ИКЗ (1шт.)</t>
  </si>
  <si>
    <t>I_IVE-00202-039</t>
  </si>
  <si>
    <t xml:space="preserve">ВЛ 10 кВ №109 от ЦРП Буньково </t>
  </si>
  <si>
    <t>Быстрое определение поврежденного участка, сокращение времени поиска поврежденного участка ВЛ на 0.4 часа</t>
  </si>
  <si>
    <t>Модернизация ВЛ 6 кВ №616 от ПС 110 кВ Пелгусово оп.№1г отпайка на Ефремово, Горшково с установкой ИКЗ (1 шт.)</t>
  </si>
  <si>
    <t>I_IVE-00202-044</t>
  </si>
  <si>
    <t>ВЛ 6 кВ №616 от ПС 110 кВ Пелгусово</t>
  </si>
  <si>
    <t>Быстрое определение поврежденного участка, сокращение времени поиска поврежденного участка ВЛ на 0.7 часа</t>
  </si>
  <si>
    <t>Модернизация ВЛ 6 кВ №616 от ПС 110 кВ Пелгусово оп.№1а отпайка на Веснево, Жилкино с  установкой ИКЗ (1 шт.)</t>
  </si>
  <si>
    <t>I_IVE-00202-045</t>
  </si>
  <si>
    <t>Модернизация ВЛ 10 кВ №115 ПС 35 кВ Нажерово оп.36 магистраль с установкой ИКЗ (1 шт.)</t>
  </si>
  <si>
    <t>I_IVE-00202-046</t>
  </si>
  <si>
    <t xml:space="preserve">ВЛ 10 кВ №115 ПС 35 кВ Нажерово </t>
  </si>
  <si>
    <t>Модернизация ВЛ 10 кВ № 121 ПС 110 кВ Заволжск с установкой ИКЗ  (1 шт.)</t>
  </si>
  <si>
    <t>I_IVE-00202-053</t>
  </si>
  <si>
    <t>ВЛ 10 кВ № 121 ПС 110 кВ Заволжск</t>
  </si>
  <si>
    <t>Быстрое определение поврежденного участка, сокращение времени поиска поврежденного участка ВЛ на 0.6 часа</t>
  </si>
  <si>
    <t>Модернизация ВЛ 6кВ №630 от ПС 110 кВ Богданиха оп. №278 отп. на кол.сад "Жигари" с  установкой предохранителя-разъединителя выхлопного типа (1 шт.)</t>
  </si>
  <si>
    <t>I_IVE-00202-055</t>
  </si>
  <si>
    <t>ВЛ 6кВ №630 от ПС 110 кВ Богданиха</t>
  </si>
  <si>
    <t xml:space="preserve">Отключение поврежденных участков линий, исключение длительного перерыва электроснабжения по причине отключения на потребительских отпайках. Акт технического освидетельствования  от 17.01.2019 г. </t>
  </si>
  <si>
    <t>Модернизация ВЛ 10кВ №165 от ПС 110 кВ Дружба оп. №95 отп. на кол.сад 3 КТП с установкой предохранителя-разъединителя выхлопного типа  (1 шт.)</t>
  </si>
  <si>
    <t>I_IVE-00202-056</t>
  </si>
  <si>
    <t>ВЛ 10кВ №165 от ПС 110 кВ Дружба</t>
  </si>
  <si>
    <t>Отключение поврежденных участков линий, исключение длительного перерыва электроснабжения по причине отключения на потребительских отпайка. Сокращение времени отключения на 0.8 час. Акт технического освидетельствования  от 25.03.2017 по установке ПРВТ (1 шт.).</t>
  </si>
  <si>
    <t>Модернизация ВЛ 10 кВ №141 ПС 35 кВ Кукарино оп.5в отпайка на лагерь Рубин с установкой предохранителя-разъединителя выхлопного типа  (1 шт.)</t>
  </si>
  <si>
    <t>I_IVE-00202-062</t>
  </si>
  <si>
    <t>ВЛ 10 кВ №141 ПС 35 кВ Кукарино</t>
  </si>
  <si>
    <t>Отключение поврежденных участков линий, исключение длительного перерыва электроснабжения по причине отключения на потребительских отпайках. Сокращение времени отключения на 0.74 час.</t>
  </si>
  <si>
    <t>Модернизация ВЛ 158 ПС 110 кВ Лежнево оп.16а отпайка на КТП №116 ОЭС с установкой предохранителя-разъединителя выхлопного типа  (1 шт.)</t>
  </si>
  <si>
    <t>I_IVE-00202-063</t>
  </si>
  <si>
    <t>ВЛ 158 ПС 110 кВ Лежнево</t>
  </si>
  <si>
    <t>Отключение поврежденных участков линий, исключение длительного перерыва электроснабжения по причине отключения на потребительских отпайках. Сокращение времени отключения на 0.5час.</t>
  </si>
  <si>
    <t>Модернизация ВЛ 10кВ №192 от ПС 35 кВ Водозабор оп.66-67 с установкой прибора дистанционного отключения линий (1 шт.)</t>
  </si>
  <si>
    <t>I_IVE-00202-072</t>
  </si>
  <si>
    <t>ВЛ 10кВ №192 от ПС 35 кВ Водозабор</t>
  </si>
  <si>
    <t xml:space="preserve">Дистанционное отключение поврежденных участков линий. Акт технического освидетельствования  от 22.01.2019 г. </t>
  </si>
  <si>
    <t>Модернизация ВЛ 10кВ №105 от ЦРП Буньково оп.62 с установкой прибора дистанционного отключения линий  (1 шт.)</t>
  </si>
  <si>
    <t>I_IVE-00202-073</t>
  </si>
  <si>
    <t>ВЛ 10кВ №105 от ЦРП Буньково</t>
  </si>
  <si>
    <t>Дистанционное отключение поврежденных участков линий. Акт технического освидетельствования  от 23.01.2019 г.</t>
  </si>
  <si>
    <t>Модернизация ВЛ 6кВ №644 от ПС 110 кВ Ивановская-1 оп.84 с установкой прибора дистанционного отключения линий  (1 шт.)</t>
  </si>
  <si>
    <t>I_IVE-00202-075</t>
  </si>
  <si>
    <t>ВЛ 6кВ №644 от ПС 110 кВ Ивановская-1</t>
  </si>
  <si>
    <t xml:space="preserve">Установка ПДОЛ на отпайку ВЛ с большим количеством лесных участков (потребительскую отпайку) позволит локализовать только поврежденный участок ВЛ, оставляя в работе потребителей неповрежденных участков. Кроме того, наличие коммутационных аппаратов в распределительной сети экономит ресурс выключателей РУ-10 кВ питающих центров, что положительно влияет на их индекс технического состояния. Также сократится время отыскания и восстановления повреждения на ВЛ. Акт технического освидетельствования  от 23.01.2019 г. </t>
  </si>
  <si>
    <t>Модернизация ВЛ 10 кВ №102 ПС 35 кВ Вознесенье ЛР№100 магистраль с установкой  прибора дистанционного отключения линий (1 шт.)</t>
  </si>
  <si>
    <t>I_IVE-00202-084</t>
  </si>
  <si>
    <t>ВЛ 10 кВ №102 ПС 35 кВ Вознесенье</t>
  </si>
  <si>
    <t>Дистанционное отключение поврежденных участков линий. Акт технического освидетельствования б/н от 30.07.2015 г.</t>
  </si>
  <si>
    <t>Модернизация ВЛ 10 кВ № 121 ПС 110 кВ Заволжск с установкой прибора дистанционного отключения линий (1 шт.)</t>
  </si>
  <si>
    <t>I_IVE-00202-090</t>
  </si>
  <si>
    <t>Дистанционное отключение поврежденных участков линий</t>
  </si>
  <si>
    <t>Модернизация ВЛ 10 кВ ф.105 ЦРП «Буньково» с установкой пунков секционирования с использованием реклоузера (2 шт.), разъединителей с моторным приводом (2 шт),  разъединителей с ручным приводом (3 шт.)</t>
  </si>
  <si>
    <t>J_IVE-00212-001</t>
  </si>
  <si>
    <t>ВЛ 10 кВ ф.105 ЦРП «Буньково»</t>
  </si>
  <si>
    <t>Снижение продолжительности отключений, снижения потерь электроэнергии</t>
  </si>
  <si>
    <t>Модернизация ВЛ 10 кВ ф.108 ЦРП «Буньково» с установкой пунков секционирования с использованием разъединителей с моторным приводом (2 шт.)</t>
  </si>
  <si>
    <t>J_IVE-00212-003</t>
  </si>
  <si>
    <t>ВЛ 10 кВ ф.108 ЦРП «Буньково»</t>
  </si>
  <si>
    <t>Модернизация ВЛ 10 кВ ф.109 ЦРП «Буньково» с установкой пунков секционирования с использованием реклоузеров (2 шт.), разъединителей с моторным приводом (2 шт.), разъединителей с ручным приводом (4 шт.)</t>
  </si>
  <si>
    <t>J_IVE-00212-004</t>
  </si>
  <si>
    <t>ВЛ 10 кВ ф.109 ЦРП «Буньково»</t>
  </si>
  <si>
    <t>Модернизация ВЛ 10 кВ ф.113 ПС «Ново-Талицы» с установкой пунков секционирования с использованием разъединителей с моторным приводом (1 шт.)</t>
  </si>
  <si>
    <t>J_IVE-00212-005</t>
  </si>
  <si>
    <t>ВЛ 10 кВ ф.113 ПС «Ново-Талицы»</t>
  </si>
  <si>
    <t>Модернизация ВЛ 10кВ ф.116 ПС Ново-Талицы с установкой пунков секционирования с использованием реклоузеров (3 шт.), разъединителей с ручным приводом (6 шт.)</t>
  </si>
  <si>
    <t>J_IVE-00212-006</t>
  </si>
  <si>
    <t>ВЛ 10кВ ф.116 ПС Ново-Талицы</t>
  </si>
  <si>
    <t>Модернизация ВЛ 10 кВ ф.124 ПС «Бройлерная» с установкой пунков секционирования с использованием реклоузера (2 шт.), разъединителей с ручным приводом (4 шт.)</t>
  </si>
  <si>
    <t>J_IVE-00212-007</t>
  </si>
  <si>
    <t>ВЛ 10 кВ ф.124 ПС «Бройлерная»</t>
  </si>
  <si>
    <t>Модернизация ВЛ 10 кВ ф.126 ПС «Бройлерная» с установкой пунков секционирования с использованием реклоузера (1 шт.), разъединителей с ручным приводом (2 шт.), монтажом ПКУ (1 шт.)</t>
  </si>
  <si>
    <t>J_IVE-00212-008</t>
  </si>
  <si>
    <t>ВЛ 10 кВ ф.126 ПС «Бройлерная»</t>
  </si>
  <si>
    <t>Модернизация ВЛ 10 кВ ф.128 ПС «Бройлерная» с установкой пунков секционирования с использованием реклоузера (1 шт.)</t>
  </si>
  <si>
    <t>J_IVE-00212-009</t>
  </si>
  <si>
    <t>ВЛ 10 кВ ф.128 ПС «Бройлерная»</t>
  </si>
  <si>
    <t>Модернизация ВЛ 10 кВ ф.130 ПС Бройлерная с установкой пунков секционирования с использованием реклоузера (1 шт.), разъединителей с моторным приводом (1 шт.), разъединителей с ручным приводом (2 шт.)</t>
  </si>
  <si>
    <t>J_IVE-00212-010</t>
  </si>
  <si>
    <t>ВЛ 10 кВ ф.130 ПС Бройлерная</t>
  </si>
  <si>
    <t>Модернизация ВЛ 10 кВ ф.131 ПС «Богородское» с установкой пунков секционирования с использованием реклоузера (1 шт.), разъединителей с моторным приводом (3 шт.), разъединителей с ручным приводом (2 шт.)</t>
  </si>
  <si>
    <t>J_IVE-00212-011</t>
  </si>
  <si>
    <t>ВЛ 10 кВ ф.131 ПС «Богородское»</t>
  </si>
  <si>
    <t>Модернизация ВЛ 10 кВ ф.134 ПС «Богородское»  с установкой пунков секционирования с использованием реклоузеров (1 шт.), разъединителей с моторным приводом (2 шт.),разъединителей с ручным приводом (2 шт.)</t>
  </si>
  <si>
    <t>J_IVE-00212-013</t>
  </si>
  <si>
    <t>ВЛ 10 кВ ф.134 ПС «Богородское»</t>
  </si>
  <si>
    <t>Модернизация ВЛ 10 кВ ф.154 ПС «Дегтярёво» с установкой пунков секционирования с использованием реклоузеров (1 шт.), разъединителей с моторным приводом (4 шт.), разъединителей с ручным приводом (1 шт.)</t>
  </si>
  <si>
    <t>J_IVE-00212-016</t>
  </si>
  <si>
    <t>ВЛ 10 кВ ф.154 ПС «Дегтярёво»</t>
  </si>
  <si>
    <t>Модернизация ВЛ 10 кВ ф.156 ПС  «Дегтярёво»  с установкой пунктов секционирования  с использованием разъединителей с моторным приводом (1 шт.)</t>
  </si>
  <si>
    <t>J_IVE-00212-017</t>
  </si>
  <si>
    <t>ВЛ 10 кВ ф.156 ПС «Дегтярёво»</t>
  </si>
  <si>
    <t>Модернизация ВЛ 10 кВ ф.157 ПС «Дегтярёво» с установкой пунков секционирования с использованием реклоузеров (1 шт.), разъединителей с моторным приводом (1 шт.)</t>
  </si>
  <si>
    <t>J_IVE-00212-018</t>
  </si>
  <si>
    <t>ВЛ 10 кВ ф.157 ПС «Дегтярёво»</t>
  </si>
  <si>
    <t>Модернизация ВЛ 10 кВ ф.181 ПС «Залесье» с установкой пунков секционирования с использованием реклоузеров (1 шт.), разъединителей с моторным приводом (2 шт.), разъединителей с ручным приводом (2 шт.)</t>
  </si>
  <si>
    <t>J_IVE-00212-020</t>
  </si>
  <si>
    <t>ВЛ 10 кВ ф.181 ПС «Залесье»</t>
  </si>
  <si>
    <t>Модернизация ВЛ 10 кВ ф.192 ПС «Водозабор» с установкой пунков секционирования с использованием реклоузера (1 шт.), разъединителей с ручным приводом (2 шт.)</t>
  </si>
  <si>
    <t>J_IVE-00212-022</t>
  </si>
  <si>
    <t>ВЛ 10 кВ ф.192 ПС «Водозабор»</t>
  </si>
  <si>
    <t>Модернизация ВЛ 6 кВ ф.603 ПС «Кохма» с установкой пунков секционирования с использованием реклоузеров (1 шт.), разъединителей с моторным приводом (2 шт.), разъединителей с ручным приводом (2 шт.).</t>
  </si>
  <si>
    <t>J_IVE-00212-024</t>
  </si>
  <si>
    <t>ВЛ 6 кВ ф.603 ПС «Кохма»</t>
  </si>
  <si>
    <t>Модернизация ВЛ 6 кВ ф.631 ПС «Ивановская-1» с установкой пунков секционирования с использованием реклоузера (1 шт.), разъединителей с ручным приводом (2 шт.)</t>
  </si>
  <si>
    <t>J_IVE-00212-027</t>
  </si>
  <si>
    <t>ВЛ 6 кВ ф.631 ПС «Ивановская-1»</t>
  </si>
  <si>
    <t>Модернизация ВЛ 6 кВ ф.633 ПС «Пелгусово» с установкой пунков секционирования с использованием реклоузера (1 шт.), разъединителей с ручным приводом (2 шт.)</t>
  </si>
  <si>
    <t>J_IVE-00212-028</t>
  </si>
  <si>
    <t>ВЛ 6 кВ ф.633 ПС «Пелгусово»</t>
  </si>
  <si>
    <t>Модернизация ВЛ 6 кВ ф.653 ПС «Жуково» с монтажом ИКЗ (1 шт.)</t>
  </si>
  <si>
    <t>J_IVE-00212-032</t>
  </si>
  <si>
    <t>ВЛ 6 кВ ф.653 ПС «Жуково»</t>
  </si>
  <si>
    <t>Модернизация ВЛ 6 кВ ф.654 ПС «Жуково» с установкой пунков секционирования с использованием реклоузера (1 шт.), разъединителей с ручным приводом (2 шт.).</t>
  </si>
  <si>
    <t>J_IVE-00212-033</t>
  </si>
  <si>
    <t>ВЛ 6 кВ ф.654 ПС «Жуково»</t>
  </si>
  <si>
    <t>Модернизация ВЛ 6 кВ ф.Харинский от ЗТП-282 ПС «Ивановская-11» с установкой пунктов секционирования  с использованием разъединителей с моторным приводом (2 шт.), монтажом ИКЗ (1 шт.)</t>
  </si>
  <si>
    <t>J_IVE-00212-035</t>
  </si>
  <si>
    <t>ВЛ 6 кВ ф.Харинский от ЗТП-282 ПС «Ивановская-11»</t>
  </si>
  <si>
    <t>Модернизация ВЛ 0,4 кВ №3 ТП-171 ВЛ-181 ПС 110/10/6 кВ Залесье с установкой накопителя электроэнергии (1 шт)</t>
  </si>
  <si>
    <t>K_IVE-00246-000</t>
  </si>
  <si>
    <t>ВЛ 0,4 кВ №3 ТП-171 ВЛ-181 ПС 110/10/6 кВ Залесье</t>
  </si>
  <si>
    <t>Обеспечение качества электроэнергии</t>
  </si>
  <si>
    <t>Модернизация ВЛ 0,4 кВ КТП № 2 ВЛ 6 кВ № 613 ПС 35/6 кВ "Чернцы" с заменой провода (протяженность 0,954 км). Снятие ограничений по использованию земельного участка. Ивановская область, Шуйский район, д. Мизгино. Заявитель Администрация Шуйского муниципального района. Договор № 371010113 от 06.04.2020 г.</t>
  </si>
  <si>
    <t>K_IVE-00255-000</t>
  </si>
  <si>
    <t xml:space="preserve">ВЛ 0,4 кВ КТП № 2 ВЛ 6 кВ № 613 ПС 35/6 кВ "Чернцы" </t>
  </si>
  <si>
    <t>Исполнение обязательств по подключению потребителя в рамках заключенного договора на переустройство (вынос) линии электропередачи № 371010113 от 06.04.2020 г.</t>
  </si>
  <si>
    <t>Модернизация ВЛ 10 кВ №101, №102 ПС 110/10 кВ "Стройиндустрия" (протяженность 0,908 км) по Соглашению о компенсации № 371013769 от 29.09.2020г., заключенному с  ООО "Союз Автодор". Ивановская область, г.Иваново, ул.Станкостроителей</t>
  </si>
  <si>
    <t>L_IVE-00258-000</t>
  </si>
  <si>
    <t xml:space="preserve">ВЛ 10 кВ №101 ПС 110/10 кВ "Стройиндустрия" </t>
  </si>
  <si>
    <t>Исполнение обязательств по подключению потребителя в рамках Соглашения о компенсации № 371013769 от 29.09.2020 г. с ООО "Союз Автодор"</t>
  </si>
  <si>
    <t>Модернизация ВЛ-10 кВ № 127, 128 ПС 110/10 кВ "Писцово" (протяженность 0,035 км). По Соглашению о компенсации № 371013877 от 20.11.2020г., заключеннному с ООО "ДЭП №17". Ивановская область, Комсомольский район, вблизи с.Писцово</t>
  </si>
  <si>
    <t>L_IVE-00260-000</t>
  </si>
  <si>
    <t xml:space="preserve">ВЛ-10 кВ № 127, 128 ПС 110/10 кВ "Писцово" </t>
  </si>
  <si>
    <t>Исполнение обязательств по подключению потребителя в рамках Соглашения о компенсации № 371013877 от 20.11.2020г. с ООО "ДЭП №17"</t>
  </si>
  <si>
    <t>Модернизация ВЛ-10 кВ № 127 ПС Батманы с установкой  разъединителей 1 шт.</t>
  </si>
  <si>
    <t>L_IVE-00266-003</t>
  </si>
  <si>
    <t>ВЛ-10 кВ № 127 ПС Батманы</t>
  </si>
  <si>
    <t>Модернизация ВЛ-10 кВ № 130 ПС Кинешма-220 с установкой реклоузеров 2 шт., разъединителей 1 шт., ИКЗ 1 шт.</t>
  </si>
  <si>
    <t>L_IVE-00266-005</t>
  </si>
  <si>
    <t>ВЛ-10 кВ № 130 ПС Кинешма-220</t>
  </si>
  <si>
    <t>Модернизация ВЛ-10 кВ № 135 ПС Кинешма-220 с установкой ИКЗ 1 шт.</t>
  </si>
  <si>
    <t>L_IVE-00266-006</t>
  </si>
  <si>
    <t>ВЛ-10 кВ № 135 ПС Кинешма-220</t>
  </si>
  <si>
    <t>Модернизация ВЛ-10 кВ № 104 ПС Есиплево с установкой разъединителей 1 шт.</t>
  </si>
  <si>
    <t>L_IVE-00266-007</t>
  </si>
  <si>
    <t>ВЛ-10 кВ № 104 ПС Есиплево</t>
  </si>
  <si>
    <t>Модернизация ВЛ-10 кВ № 110 ПС Есиплево с установкой разъединителей 1 шт.</t>
  </si>
  <si>
    <t>L_IVE-00266-008</t>
  </si>
  <si>
    <t>ВЛ-10 кВ № 110 ПС Есиплево</t>
  </si>
  <si>
    <t>Модернизация ВЛ-10 кВ № 142 ПС Новлянское с установкой разъединителей 1 шт.</t>
  </si>
  <si>
    <t>L_IVE-00266-009</t>
  </si>
  <si>
    <t>ВЛ-10 кВ № 142 ПС Новлянское</t>
  </si>
  <si>
    <t>Модернизация ВЛ-10 кВ № 120 ПС Заволжск с установкой реклоузеров 1 шт.,  разъединителей 1 шт.</t>
  </si>
  <si>
    <t>L_IVE-00266-010</t>
  </si>
  <si>
    <t>ВЛ-10 кВ № 120 ПС Заволжск</t>
  </si>
  <si>
    <t>Модернизация ВЛ-10 кВ № 121 ПС Заволжск с установкой разъединителей 1 шт.</t>
  </si>
  <si>
    <t>L_IVE-00266-011</t>
  </si>
  <si>
    <t>ВЛ-10 кВ № 121 ПС Заволжск</t>
  </si>
  <si>
    <t>Модернизация ВЛ-10 кВ № 122 ПС Заволжск с установкой реклоузеров 1 шт.</t>
  </si>
  <si>
    <t>L_IVE-00266-012</t>
  </si>
  <si>
    <t>ВЛ-10 кВ № 122 ПС Заволжск</t>
  </si>
  <si>
    <t>Модернизация ВЛ-10 кВ № 139 ПС Жажлево с установкой реклоузеров 1 шт.</t>
  </si>
  <si>
    <t>L_IVE-00266-013</t>
  </si>
  <si>
    <t>ВЛ-10 кВ № 139 ПС Жажлево</t>
  </si>
  <si>
    <t>Модернизация ВЛ-6 кВ № 607 ПС Тейково с установкой реклоузеров 1 шт.</t>
  </si>
  <si>
    <t>L_IVE-00267-001</t>
  </si>
  <si>
    <t xml:space="preserve">ВЛ-6 кВ № 607 ПС Тейково </t>
  </si>
  <si>
    <t>Модернизация ВЛ-10 кВ № 113 ПС Западная c установкой разъединителей 2 шт., ИКЗ 1 шт.</t>
  </si>
  <si>
    <t>L_IVE-00267-002</t>
  </si>
  <si>
    <t xml:space="preserve">ВЛ-10 кВ № 113 ПС Западная </t>
  </si>
  <si>
    <t>Модернизация ВЛ-10 кВ № 114 ПС Гав.-Посад c установкой реклоузеров 1 шт., ИКЗ 1 шт.</t>
  </si>
  <si>
    <t>L_IVE-00267-003</t>
  </si>
  <si>
    <t>ВЛ-10 кВ № 114 ПС Гав.-Посад</t>
  </si>
  <si>
    <t>Модернизация ВЛ-10 кВ № 101 ПС Комсомольская c установкой реклоузеров 1 шт., разъединителей 1 шт., ИКЗ 1 шт.</t>
  </si>
  <si>
    <t>L_IVE-00267-004</t>
  </si>
  <si>
    <t>ВЛ-10 кВ № 101 ПС Комсомольская</t>
  </si>
  <si>
    <t>Модернизация ВЛ-10 кВ № 128 ПС Писцово c установкой разъединителей 1 шт., ИКЗ 1 шт.</t>
  </si>
  <si>
    <t>L_IVE-00267-005</t>
  </si>
  <si>
    <t>ВЛ-10 кВ № 128 ПС Писцово</t>
  </si>
  <si>
    <t>Модернизация ВЛ-10 кВ № 131 ПС Писцово c установкой реклоузеров 1 шт., разъединителей 1 шт., ИКЗ 1 шт.</t>
  </si>
  <si>
    <t>L_IVE-00267-006</t>
  </si>
  <si>
    <t>ВЛ-10 кВ № 131 ПС Писцово</t>
  </si>
  <si>
    <t>Модернизация ВЛ-10 кВ № 128 ПС Ильинская c установкой реклоузеров 1 шт., ИКЗ 1 шт.</t>
  </si>
  <si>
    <t>L_IVE-00267-007</t>
  </si>
  <si>
    <t>ВЛ-10 кВ № 128 ПС Ильинская</t>
  </si>
  <si>
    <t>Модернизация ВЛ 10 кВ ф.622 ПС Шуя-1, ф134, 136, 138 ПС Палех, ф.124-129 ПС Афанасьевская  с установкой пунков секционирования с использованием реклоузера (8 шт.) разъединителя с моторным приводом (4 шт.), монтажом ИКЗ (6 шт.)</t>
  </si>
  <si>
    <t>L_IVE-00271-000</t>
  </si>
  <si>
    <t>ВЛ 10 кВ ф.622 ПС Шуя-1</t>
  </si>
  <si>
    <t>2.2.3</t>
  </si>
  <si>
    <t>2.2.3.1</t>
  </si>
  <si>
    <t>Установка приборов учета в соответствии с Законом № 522-ФЗ при выходе из строя приборов учета потребителя 0,2 кВ (2020 год - 38 т.у., 2021 год - 19 т.у., 2022 год - 28 т.у., 2023 год 15, 2024 год-15 т.у.)</t>
  </si>
  <si>
    <t>J_IVE-00044-100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</si>
  <si>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235.068 тыс.руб.</t>
  </si>
  <si>
    <t>Установка приборов учета в соответствии с Законом № 522-ФЗ при выходе из строя приборов учета потребителя (0,4 кВ) (2020 год 107 т.у., 2021 год - 345т.у., 2022 год - 205 т.у., 2023 год -92 т.у., 2024 год - 56 т.у.)</t>
  </si>
  <si>
    <t>J_IVE-00044-101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</si>
  <si>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13.00%;Чистый дисконтированный доход 2834.879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</si>
  <si>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кВ)(2020 год - 433 т.у., 2021 год - 700 т.у.,  2022 год - 471 т.у.,  2023 год - 552т.у., 2024 год - 584 т.у.)</t>
  </si>
  <si>
    <t>J_IVE-00044-105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</si>
  <si>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8311.458 тыс.руб.</t>
  </si>
  <si>
    <t>Установка приборов учета в соответствии с Законом № 522-ФЗ при выходе из строя приборов учета потребителя 0,2 кВ (2025 год-31 т.у.)</t>
  </si>
  <si>
    <t>K_IVE-00044-200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</si>
  <si>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13.30%;Чистый дисконтированный доход 31.342 тыс.руб.</t>
  </si>
  <si>
    <t>Установка приборов учета в соответствии с Законом № 522-ФЗ при выходе из строя приборов учета потребителя (0,4 кВ) (2025 год - 232 т.у.)</t>
  </si>
  <si>
    <t>K_IVE-00044-201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</si>
  <si>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371.280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</si>
  <si>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кВ)(2025 год - 187 т.у.))</t>
  </si>
  <si>
    <t>K_IVE-00044-204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</si>
  <si>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173.298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</si>
  <si>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кВ)(2025 год - 276 т.у.)</t>
  </si>
  <si>
    <t>K_IVE-00044-205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</si>
  <si>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428.000 тыс.руб.</t>
  </si>
  <si>
    <t>Установка приборов учета в соответствии с Законом № 522-ФЗ при выходе из строя приборов учета потребителя 0,2 кВ (2026 год- 129 т.у.)</t>
  </si>
  <si>
    <t>L_IVE-00044-208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</si>
  <si>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107.470 тыс.руб.</t>
  </si>
  <si>
    <t>Установка приборов учета в соответствии с Законом № 522-ФЗ при выходе из строя приборов учета потребителя (0,4 кВ) (2026 год - 26 ПВ, 10 ПКВ, 10 ТТ, 36 т.у.)</t>
  </si>
  <si>
    <t>L_IVE-00044-209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</si>
  <si>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57.316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</si>
  <si>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кВ)(2026 год - 103 т.у.)</t>
  </si>
  <si>
    <t>L_IVE-00044-211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</si>
  <si>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86.156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</si>
  <si>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кВ)(2026 год - 573 ПВ, 65 ПКВ, 65 ТТ, 638 т.у.)</t>
  </si>
  <si>
    <t>L_IVE-00044-212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</si>
  <si>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13.00%;Чистый дисконтированный доход 934.558 тыс.руб.</t>
  </si>
  <si>
    <t>Установка приборов учета в соответствии с Законом № 522-ФЗ при выходе из строя приборов учета потребителя 0,2 кВ: (2023г.ИПУ-1578 шт., 2024г.ИПУ-2072 шт.; 2025г.ИПУ-890 шт.)</t>
  </si>
  <si>
    <t>K_IVE-00044-301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</si>
  <si>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13.30%;Чистый дисконтированный доход 6991.145 тыс.руб.</t>
  </si>
  <si>
    <t>Установка приборов учета в соответствии с Законом № 522-ФЗ при выходе из строя приборов учета потребителя 0,4 кВ:: (2023г.ИПУ-261 шт.; 2024г.ИПУ-208 шт.; 2025г.ИПУ-64шт.)</t>
  </si>
  <si>
    <t>K_IVE-00044-302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</si>
  <si>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14.70%;Чистый дисконтированный доход 2542.414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</si>
  <si>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(2023г.ИПУ-7726 шт., 2024г.ИПУ-7934 шт.; 2025г.ИПУ-6331.,)</t>
  </si>
  <si>
    <t>K_IVE-00044-303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</si>
  <si>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13.30%;Чистый дисконтированный доход 32577.731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</si>
  <si>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(2023г.ИПУ-457 шт., 2024г.ИПУ-236 шт., 2025г.ИПУ-30 шт.)</t>
  </si>
  <si>
    <t>K_IVE-00044-304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</si>
  <si>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14.00%;Чистый дисконтированный доход 2847.637 тыс.руб.</t>
  </si>
  <si>
    <t>Развитие технического  учета 0,4 кВ: (2023г.ИПУ-215 шт.; 2024г.ИПУ-219 шт.; 2025г.ИПУ- 278шт.)</t>
  </si>
  <si>
    <t>K_IVE-00044-306</t>
  </si>
  <si>
    <t>Реализация обязательств по развитию технического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t>
  </si>
  <si>
    <t>Установка приборов учета в соответствии с Законом № 522-ФЗ при выходе из строя приборов учета потребителя 0,2 кВ: (2026г. -123 т.у.)</t>
  </si>
  <si>
    <t>L_IVE-00044-309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</si>
  <si>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101.602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</si>
  <si>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(2026г. 5162 т.у.)</t>
  </si>
  <si>
    <t>L_IVE-00044-311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</si>
  <si>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13.60%;Чистый дисконтированный доход 5645.730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</si>
  <si>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(2026г. 346 ПВ, 346 т.у.)</t>
  </si>
  <si>
    <t>L_IVE-00044-312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</si>
  <si>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514.158 тыс.руб.</t>
  </si>
  <si>
    <t>2.2.3.2</t>
  </si>
  <si>
    <t>Установка приборов учета в соответствии с Законом № 522-ФЗ при выходе из строя приборов учета потребителя (6- 20 кВ)(2021 год - 16 т.у., 2022 год -24т.у., 2023 год - 160 т.у., 2024 год - 116 т.у.)</t>
  </si>
  <si>
    <t>J_IVE-00044-102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</si>
  <si>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13.40%;Чистый дисконтированный доход 630.262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</si>
  <si>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(6- 20 кВ)(2020 год - 1 т.у., 2021 год - 2 т.у., 2022 год - 10 т.у., 2023 год - 4 т.у., 2024 год - 6 т.у.)</t>
  </si>
  <si>
    <t>J_IVE-00044-106</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</si>
  <si>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13.20%;Чистый дисконтированный доход 635.117 тыс.руб.</t>
  </si>
  <si>
    <t>Установка приборов учета в соответствии с Законом № 522-ФЗ при выходе из строя приборов учета потребителя (6- 20 кВ)(2025 год) - 8 т.у.)</t>
  </si>
  <si>
    <t>K_IVE-00044-202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</si>
  <si>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112.662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</si>
  <si>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(6- 20 кВ)(2025 год - 137 т.у.))</t>
  </si>
  <si>
    <t>K_IVE-00044-206</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</si>
  <si>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13.20%;Чистый дисконтированный доход 169.098 тыс.руб.</t>
  </si>
  <si>
    <t>Установка приборов учета в соответствии с Законом № 522-ФЗ при выходе из строя приборов учета потребителя (6- 20 кВ)(2026 год) - 8 т.у.)</t>
  </si>
  <si>
    <t>L_IVE-00044-210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</si>
  <si>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13.00%;Чистый дисконтированный доход 8.544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</si>
  <si>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(6- 20 кВ)(2026 год - 43 т.у.))</t>
  </si>
  <si>
    <t>L_IVE-00044-213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</si>
  <si>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13.10%;Чистый дисконтированный доход 46.339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</si>
  <si>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(2023г.ИПКУ-2 шт.)</t>
  </si>
  <si>
    <t>K_IVE-00044-305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</si>
  <si>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13.00%;Чистый дисконтированный доход 27.475 тыс.руб.</t>
  </si>
  <si>
    <t>Развитие технического  учета 6-20 кВ: (2023г.ИПУ-53 шт., УСПД-241 шт.; 2024г.ИПУ-80 шт., УСПД-248 шт.; 2025г.ИПУ-32шт., УСПД-35 шт.)</t>
  </si>
  <si>
    <t>K_IVE-00044-307</t>
  </si>
  <si>
    <t>Развитие технического  учета 6-20 кВ: (2026 г. - 60 т.у.)</t>
  </si>
  <si>
    <t>L_IVE-00044-314</t>
  </si>
  <si>
    <t>2.2.3.3</t>
  </si>
  <si>
    <t>Установка приборов учета в соответствии с Законом № 522-ФЗ при выходе из строя приборов учета потребителя (35 кВ)( 2021 год - 1 т.у., 2022 год -3т.у., 2023 год - 3 т.у., 2024 год - 3 т.у.)</t>
  </si>
  <si>
    <t>J_IVE-00044-103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</si>
  <si>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13.30%;Чистый дисконтированный доход 36.157 тыс.руб.</t>
  </si>
  <si>
    <t>Установка приборов учета в соответствии с Законом № 522-ФЗ при выходе из строя приборов учета потребителя (35 кВ)( 2025 год - 6 т.у.)</t>
  </si>
  <si>
    <t>K_IVE-00044-203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</si>
  <si>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13.30%;Чистый дисконтированный доход 8.034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</si>
  <si>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(35 кВ)(2025 год - 25 т.у.))</t>
  </si>
  <si>
    <t>K_IVE-00044-207</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</si>
  <si>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13.30%;Чистый дисконтированный доход 31.576 тыс.руб.</t>
  </si>
  <si>
    <t>Включение приборов учета в систему сбора и передачи данных 35кВ (2023г.УСПД-13 шт.; 2024г. УСПД-16шт.; 2025г.УСПД-6 шт.)</t>
  </si>
  <si>
    <t>K_IVE-00044-308</t>
  </si>
  <si>
    <t>Реализация обязательств по развитию технического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18.60%;Чистый дисконтированный доход 1696.690 тыс.руб.</t>
  </si>
  <si>
    <t>Включение приборов учета в систему сбора и передачи данных 35кВ (2026г. УСПД-12 шт.)</t>
  </si>
  <si>
    <t>L_IVE-00044-315</t>
  </si>
  <si>
    <t>Реализация обязательств по развитию технического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17.10%;Чистый дисконтированный доход 271.692 тыс.руб.</t>
  </si>
  <si>
    <t>2.2.3.4</t>
  </si>
  <si>
    <t>2.2.3.5</t>
  </si>
  <si>
    <t>2.2.3.6</t>
  </si>
  <si>
    <t>2.2.3.7</t>
  </si>
  <si>
    <t>2.2.3.8</t>
  </si>
  <si>
    <t>2.2.4</t>
  </si>
  <si>
    <t>2.2.4.1</t>
  </si>
  <si>
    <t>Реконструкция охранных ограждений на ПС 110/35/10 "Шуя-2" (0,340 км)</t>
  </si>
  <si>
    <t>G_IVE-00045-111</t>
  </si>
  <si>
    <t>ПС 110/35/10 Шуя-2</t>
  </si>
  <si>
    <t>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t>
  </si>
  <si>
    <t>Реконструкция охранных ограждений на ПС 110/35/10 "Юрьевец" (0,408 км)</t>
  </si>
  <si>
    <t>G_IVE-00045-121</t>
  </si>
  <si>
    <t>ПС 110/35/10 Юрьевец</t>
  </si>
  <si>
    <t xml:space="preserve">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 Акт обследования состояния технической укрепленности и защищенности № б/н от 21.09.2010 г. </t>
  </si>
  <si>
    <t>Реконструкция охранных ограждений на ПС 35/6 "Ивановская-9" (0,086 км)</t>
  </si>
  <si>
    <t>G_IVE-00045-131</t>
  </si>
  <si>
    <t>Реконструкция охранных ограждений на ПС 110/6 "Электроконтакт" (0,353 км)</t>
  </si>
  <si>
    <t>G_IVE-00045-141</t>
  </si>
  <si>
    <t>ПС 110/6 Электроконтакт</t>
  </si>
  <si>
    <t>Реконструкция охранных ограждений на ПС 110/10/6 "Залесье" (0,150 км)</t>
  </si>
  <si>
    <t>G_IVE-00045-151</t>
  </si>
  <si>
    <t>ПС 110/10/6 "Залесье"</t>
  </si>
  <si>
    <t>Реконструкция охранных ограждений на ПС 110/10 "Богородское" (0,180 км)</t>
  </si>
  <si>
    <t>G_IVE-00045-161</t>
  </si>
  <si>
    <t>ПС 110/10 Богородское</t>
  </si>
  <si>
    <t>Реконструкция охранных ограждений на ПС 110/35/6 "Кинешма-110" (0,367 км)</t>
  </si>
  <si>
    <t>G_IVE-00045-171</t>
  </si>
  <si>
    <t>ПС 110/35/6 Кинешма-110</t>
  </si>
  <si>
    <t>Реконструкция охранных ограждений на ПС 110/35/6 "Пеньки" (0,225 км)</t>
  </si>
  <si>
    <t>G_IVE-00045-181</t>
  </si>
  <si>
    <t>Реконструкция охранных ограждений на ПС 110/35/10 "Китово" (0,150 км)</t>
  </si>
  <si>
    <t>G_IVE-00045-191</t>
  </si>
  <si>
    <t>ПС 110/35/10 "Китово"</t>
  </si>
  <si>
    <t>Реконструкция охранных ограждений на ПС 35/10 "Савино" (0,080 км)</t>
  </si>
  <si>
    <t>G_IVE-00045-201</t>
  </si>
  <si>
    <t>ПС 35/10 Савино</t>
  </si>
  <si>
    <t>Реконструкция охранных ограждений на ПС 110/10 "Светоч" (0,400 км)</t>
  </si>
  <si>
    <t>G_IVE-00045-211</t>
  </si>
  <si>
    <t>ПС 110/10 Светоч</t>
  </si>
  <si>
    <t>Реконструкция охранных ограждений на ПС 110/35/6 кВ "Шуя-1" (0,400 км)</t>
  </si>
  <si>
    <t>J_IVE-00045-241</t>
  </si>
  <si>
    <t>Реконструкция ограждений на ПС 110/10 "Волжская" (0,175км)</t>
  </si>
  <si>
    <t>L_IVE-00045-251</t>
  </si>
  <si>
    <t>ПС 110/10 "Волжская"</t>
  </si>
  <si>
    <t>Реконструкция ограждений на ПС 110/35/10 "Зарубино" (0,244км)</t>
  </si>
  <si>
    <t>L_IVE-00045-261</t>
  </si>
  <si>
    <t>ПС 110/35/10 "Зарубино"</t>
  </si>
  <si>
    <t>Реконструкция ограждений на ПС 35/10 "Векино" (0,13 км)</t>
  </si>
  <si>
    <t>L_IVE-00045-271</t>
  </si>
  <si>
    <t>ПС 35/10 "Векино"</t>
  </si>
  <si>
    <t>Реконструкция ограждений на ПС 110/10 "Рождествено" (0,175 км)</t>
  </si>
  <si>
    <t>L_IVE-00045-281</t>
  </si>
  <si>
    <t>ПС 110/10 "Рождествено"</t>
  </si>
  <si>
    <t>Реконструкция ограждений на ПС 110/10 "Бройлерная" (0,131 км)</t>
  </si>
  <si>
    <t>L_IVE-00045-291</t>
  </si>
  <si>
    <t>ПС 110/10 "Бройлерная"</t>
  </si>
  <si>
    <t>Реконструкция ограждений на ПС 35/10 "Новое Леушино"(0,182 км)</t>
  </si>
  <si>
    <t>L_IVE-00045-301</t>
  </si>
  <si>
    <t>ПС 35/10 "Новое Леушино"</t>
  </si>
  <si>
    <t>Реконструкция ограждений ПС 35/10 "Снетиново" (0,115 км)</t>
  </si>
  <si>
    <t>L_IVE-00045-311</t>
  </si>
  <si>
    <t>ПС 35/10 "Снетиново"</t>
  </si>
  <si>
    <t>Реконструкция ограждений ПС 35/10 "Озерное" (0,02 км)</t>
  </si>
  <si>
    <t>L_IVE-00045-321</t>
  </si>
  <si>
    <t>ПС 35кВ «Озерное»</t>
  </si>
  <si>
    <t>Реконструкция ограждений ЦРП 10 "Буньково" (0,092 км)</t>
  </si>
  <si>
    <t>L_IVE-00045-331</t>
  </si>
  <si>
    <t>ЦРП 10 "Буньково"</t>
  </si>
  <si>
    <t>Реконструкция ограждений ПС 110/10 "Васильевское" (0,15 км)</t>
  </si>
  <si>
    <t>L_IVE-00045-341</t>
  </si>
  <si>
    <t>ПС 110/10 "Васильевская"</t>
  </si>
  <si>
    <t>Реконструкция ограждений ПС 110/10 "Ильинская" (0,146 км)</t>
  </si>
  <si>
    <t>L_IVE-00045-351</t>
  </si>
  <si>
    <t>Реконструкция помещения для создания участка ОТУ  с организацией рабочих мест на 6 диспетчеров в здании управления филиала «Ивэнерго» по адресу: г. Иваново, ул. Суздальская, 3б 2 этаж (6 шт.)</t>
  </si>
  <si>
    <t>L_IVE-00278-000</t>
  </si>
  <si>
    <t>Обеспечение текущей деятельности в сфере электроэнергетики, в том числе развитие информационной инфраструктуры</t>
  </si>
  <si>
    <t>2.2.4.2</t>
  </si>
  <si>
    <t>Организация системы технологической радиосвязи филиала Ивэнерго</t>
  </si>
  <si>
    <t>J_IVE-00211-000</t>
  </si>
  <si>
    <t>Организация системы технологической радиосвязи филиала "Ивэнерго", доведение до 100% охвата территории филиала технологической радиосвязью</t>
  </si>
  <si>
    <t>3</t>
  </si>
  <si>
    <t>Калужская область</t>
  </si>
  <si>
    <t>3.2</t>
  </si>
  <si>
    <t>3.2.1</t>
  </si>
  <si>
    <t>3.2.1.1</t>
  </si>
  <si>
    <t>Реконструкция ПС 110 кВ Квань. Замена трансформаторов с 2х10 МВА на 2х16 МВА</t>
  </si>
  <si>
    <t>F_KAE-00025-000</t>
  </si>
  <si>
    <t>ПС 110 кВ Квань</t>
  </si>
  <si>
    <t>Исключение превышения ДДТН при отключении наиболее мощного трансформатора; расширение объема телеинформации, передаваемой в Смоленское РДУ в соответствии с утвержденной программой ССПИ филиала по ПС 110 кВ Квань.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14), Врио Губернатора Калужской области Шапша Владислав Валерьевич Губернатор Калужской области  Артамонов Анатолий Дмитриевич</t>
  </si>
  <si>
    <t>Реконструкция РП-25. Новослободский проезд, 15, г.Калуга, 1 шт.</t>
  </si>
  <si>
    <t>L_KAE-00071-001</t>
  </si>
  <si>
    <t>РП-25 г.Калуга</t>
  </si>
  <si>
    <t>Исполнение обязательств согласно мирового соглашения от 02.12.2020 года заключенного по делу №А23-7726/2018.</t>
  </si>
  <si>
    <t>Реконструкция ЗТП №47. ул. Болдина, 7 а, г.Калуга, 1 шт.</t>
  </si>
  <si>
    <t>L_KAE-00071-002</t>
  </si>
  <si>
    <t>ЗТП №47. Болдина</t>
  </si>
  <si>
    <t>18.12.2020</t>
  </si>
  <si>
    <t>Реконструкция ЗТП №54. ул. Кирова, 54, г.Калуга, 1 шт.</t>
  </si>
  <si>
    <t>L_KAE-00071-003</t>
  </si>
  <si>
    <t>ЗТП №54. Кирова, 54</t>
  </si>
  <si>
    <t>Реконструкция ЗТП №88. Калужский Бор, г.Калуга, 1 шт.</t>
  </si>
  <si>
    <t>L_KAE-00071-004</t>
  </si>
  <si>
    <t>ЗТП №88. Калужский Бор</t>
  </si>
  <si>
    <t>Реконструкция ЗТП №242. ул. В. Андриановой, 56, г.Калуга, 1 шт.</t>
  </si>
  <si>
    <t>L_KAE-00071-005</t>
  </si>
  <si>
    <t>ЗТП №242. В. Андриановой</t>
  </si>
  <si>
    <t>Реконструкция ЗТП №505. пос. Муратовка, г.Калуга, 1 шт.</t>
  </si>
  <si>
    <t>L_KAE-00071-006</t>
  </si>
  <si>
    <t>ЗТП №505 пос. Муратовка</t>
  </si>
  <si>
    <t>Реконструкция КТП №507. Муратовский щебзавод, г.Калуга, 1 шт.</t>
  </si>
  <si>
    <t>L_KAE-00071-007</t>
  </si>
  <si>
    <t>КТП №507. Муратовский щебзавод</t>
  </si>
  <si>
    <t>Реконструкция ЗТП №22. ул. Вооруженного восстания, 12, г.Калуга, 1 шт.</t>
  </si>
  <si>
    <t>L_KAE-00071-008</t>
  </si>
  <si>
    <t>ЗТП №22 Вооруженного восстания</t>
  </si>
  <si>
    <t>Реконструкция ТП-22. Замена трансформаторов (с ТМ 2х1 МВА на ТМГэ 2х1,25 МВА), г. Калуга, ул. Вооруженного восстания, 12</t>
  </si>
  <si>
    <t>L_KAE-00071-039</t>
  </si>
  <si>
    <t>ТП-22 Вооруженного восстания, 12</t>
  </si>
  <si>
    <t>Реконструкция ТП-42 (РП-25), г. Калуга. Замена трансформаторов (с ТМ-0,4 МВА и ТМ-0,25 МВА на ТМГэ 2х0,4 МВА)</t>
  </si>
  <si>
    <t>L_KAE-00071-040</t>
  </si>
  <si>
    <t>ТП-42 (РП-25)</t>
  </si>
  <si>
    <t>Реконструкция РП-6. ул. Никитина, 1/ул. Луначарского, 43, г.Калуга, 1 шт.</t>
  </si>
  <si>
    <t>L_KAE-00072-001</t>
  </si>
  <si>
    <t>РП-6. Никитина</t>
  </si>
  <si>
    <t>Реконструкция ЗТП №1. ул. Степана Разина, 122, г.Калуга, 1 шт.</t>
  </si>
  <si>
    <t>L_KAE-00072-002</t>
  </si>
  <si>
    <t>ЗТП №1 Степана Разина</t>
  </si>
  <si>
    <t>Реконструкция ЗТП №14 ул. Баженова, 8, г.Калуга, 1 шт.</t>
  </si>
  <si>
    <t>L_KAE-00072-003</t>
  </si>
  <si>
    <t>ЗТП №14 Баженова, 8</t>
  </si>
  <si>
    <t>Реконструкция ЗТП №18. ул. Смоленская, 2, г.Калуга, 1 шт.</t>
  </si>
  <si>
    <t>L_KAE-00072-004</t>
  </si>
  <si>
    <t>ЗТП №18. Смоленская, 2</t>
  </si>
  <si>
    <t>Реконструкция ЗТП №49. ул. Октябрьская, 52, г.Калуга, 1 шт.</t>
  </si>
  <si>
    <t>L_KAE-00072-005</t>
  </si>
  <si>
    <t>ЗТП №49. Октябрьская, 52</t>
  </si>
  <si>
    <t>Реконструкция ЗТП №56. ул. Достоевского, 39, г.Калуга, 1 шт.</t>
  </si>
  <si>
    <t>L_KAE-00072-006</t>
  </si>
  <si>
    <t>ЗТП №56. Достоевского, 39</t>
  </si>
  <si>
    <t>Реконструкция ЗТП №138. ул. Болотникова, 2, г.Калуга, 1 шт.</t>
  </si>
  <si>
    <t>L_KAE-00072-007</t>
  </si>
  <si>
    <t>ЗТП №138. Болотникова, 2</t>
  </si>
  <si>
    <t>Реконструкция ЗТП №141. ул. Октябрьская, 3, стр.5, г.Калуга, 1 шт.</t>
  </si>
  <si>
    <t>L_KAE-00072-008</t>
  </si>
  <si>
    <t>ЗТП №141. Октябрьская, 3</t>
  </si>
  <si>
    <t>Реконструкция КТП №231. Гор. Бор. Дом ребенка, г.Калуга, 1 шт.</t>
  </si>
  <si>
    <t>L_KAE-00072-009</t>
  </si>
  <si>
    <t>КТП №231. Гор. Бор. Дом ребенка</t>
  </si>
  <si>
    <t>Реконструкция ЗТП №246. ул. Мичурина, 12, г.Калуга, 1 шт.</t>
  </si>
  <si>
    <t>L_KAE-00072-010</t>
  </si>
  <si>
    <t>ЗТП №246. Мичурина, 12</t>
  </si>
  <si>
    <t>Реконструкция ЗТП №252. ул. Калинина, 13, г.Калуга, 1 шт.</t>
  </si>
  <si>
    <t>L_KAE-00072-011</t>
  </si>
  <si>
    <t>ЗТП №252. Калинина, 13</t>
  </si>
  <si>
    <t>Реконструкция ЗТП №501. Аэропорт, ул. Взлетная, 42, г.Калуга, 1 шт.</t>
  </si>
  <si>
    <t>L_KAE-00072-012</t>
  </si>
  <si>
    <t>ЗТП №501. Аэропорт</t>
  </si>
  <si>
    <t>Реконструкция КТП №506. Муратовский щебзавод, г.Калуга, 1 шт.</t>
  </si>
  <si>
    <t>L_KAE-00072-013</t>
  </si>
  <si>
    <t>КТП №506. Муратовский щебзавод</t>
  </si>
  <si>
    <t>Реконструкция ЗТП №508. пос. Муратовка, Школа, г.Калуга, 1 шт.</t>
  </si>
  <si>
    <t>L_KAE-00072-014</t>
  </si>
  <si>
    <t>ЗТП №508. пос. Муратовка</t>
  </si>
  <si>
    <t>Реконструкция ЗТП №542. ул. Курсантов, 3, г.Калуга, 1 шт.</t>
  </si>
  <si>
    <t>L_KAE-00072-015</t>
  </si>
  <si>
    <t>ЗТП №542. Курсантов, 3</t>
  </si>
  <si>
    <t>Реконструкция ТП-51 (РП-6), г. Калуга. Замена трансформатора (с ТМ-0,4 МВА на ТМГэ-0,4 МВА)</t>
  </si>
  <si>
    <t>L_KAE-00072-042</t>
  </si>
  <si>
    <t>ТП-51 (РП-6), г. Калуга</t>
  </si>
  <si>
    <t>Реконструкция РП-7. ул. Северная, 35, 14 шт.</t>
  </si>
  <si>
    <t>L_KAE-00075-001</t>
  </si>
  <si>
    <t>РП-7. Северная, 35</t>
  </si>
  <si>
    <t>Реконструкция ЗТП №89. Октябрьский проезд, 4, 1шт.</t>
  </si>
  <si>
    <t>L_KAE-00075-002</t>
  </si>
  <si>
    <t>ЗТП №89. Октбрьский проезд,4</t>
  </si>
  <si>
    <t>Реконструкция ЗТП №140. ул. Кирова, 38, 1шт.</t>
  </si>
  <si>
    <t>L_KAE-00075-003</t>
  </si>
  <si>
    <t>ЗТП №140. Кирова, 38</t>
  </si>
  <si>
    <t>Реконструкция ЗТП №148. ул. С. Щедрина, 26, 1шт.</t>
  </si>
  <si>
    <t>L_KAE-00075-004</t>
  </si>
  <si>
    <t>ЗТП №148. С. Щедрина, 26</t>
  </si>
  <si>
    <t>Реконструкция ЗТП №151. ул. Никитина, 39, 1шт.</t>
  </si>
  <si>
    <t>L_KAE-00075-005</t>
  </si>
  <si>
    <t>ЗТП №151. Никитина, 39</t>
  </si>
  <si>
    <t>Реконструкция ЗТП №152. ул. Забойная, 19, 1шт.</t>
  </si>
  <si>
    <t>L_KAE-00075-006</t>
  </si>
  <si>
    <t>ЗТП №152. Забойная, 19</t>
  </si>
  <si>
    <t>Реконструкция ЗТП №153. ул. Жукова, 139, 1шт.</t>
  </si>
  <si>
    <t>L_KAE-00075-007</t>
  </si>
  <si>
    <t>ЗТП №153. Жукова, 139</t>
  </si>
  <si>
    <t>Реконструкция ЗТП №169. ул. Билибина, 50, 1шт.</t>
  </si>
  <si>
    <t>L_KAE-00075-008</t>
  </si>
  <si>
    <t>ЗТП №169. Билибина, 50</t>
  </si>
  <si>
    <t>Реконструкция ЗТП №192. ул. Хрустальная база ДЭУ, 1шт.</t>
  </si>
  <si>
    <t>L_KAE-00075-009</t>
  </si>
  <si>
    <t>ЗТП №192. Хрустальная база ДЭУ</t>
  </si>
  <si>
    <t>Реконструкция ЗТП №240. ул. Вишневского, 1, 1шт.</t>
  </si>
  <si>
    <t>L_KAE-00075-010</t>
  </si>
  <si>
    <t>ЗТП №240. Вишневского, 1</t>
  </si>
  <si>
    <t>Реконструкция РП-13.  ул. Московская, 256а, г. Калуга, 1 шт.</t>
  </si>
  <si>
    <t>L_KAE-00077-001</t>
  </si>
  <si>
    <t>РП-13. Московская, 256а, г. Калуга</t>
  </si>
  <si>
    <t>Реконструкция ЗТП №15. ул. Кирова, 25 лит.Б. (встр.), г. Калуга, 1 шт.</t>
  </si>
  <si>
    <t>L_KAE-00077-002</t>
  </si>
  <si>
    <t>ЗТП №15. Кирова, 25 лит.Б. (встр.), г. Калуга</t>
  </si>
  <si>
    <t>Реконструкция КТП №21. ул. Широкая, 45, г. Калуга, 1 шт.</t>
  </si>
  <si>
    <t>L_KAE-00077-003</t>
  </si>
  <si>
    <t>КТП №21. Широкая, 45, г. Калуга</t>
  </si>
  <si>
    <t>Реконструкция КТП №83. ул. Островского, 38, г. Калуга, 1 шт.</t>
  </si>
  <si>
    <t>L_KAE-00077-004</t>
  </si>
  <si>
    <t>КТП №83. Островского, 38, г. Калуга</t>
  </si>
  <si>
    <t>Реконструкция ЗТП №218. пер. Теренеский, 8, г. Калуга, 1 шт.</t>
  </si>
  <si>
    <t>L_KAE-00077-005</t>
  </si>
  <si>
    <t>ЗТП №218. пер. Теренеский, 8, г. Калуга</t>
  </si>
  <si>
    <t>Реконструкция ЗТП №260. ул. Вилонова, 12, г. Калуга, 1 шт.</t>
  </si>
  <si>
    <t>L_KAE-00077-006</t>
  </si>
  <si>
    <t>ЗТП №260. Вилонова, 12, г. Калуга</t>
  </si>
  <si>
    <t>Реконструкция ЗТП №269. пер. Гостинорядский, 15, г. Калуга, 1 шт.</t>
  </si>
  <si>
    <t>L_KAE-00077-007</t>
  </si>
  <si>
    <t>ЗТП №269. пер. Гостинорядский, 15, г. Калуга</t>
  </si>
  <si>
    <t>Реконструкция ЗТП №581 ул. Московская, 284, г. Калуга, 1 шт.</t>
  </si>
  <si>
    <t>L_KAE-00077-008</t>
  </si>
  <si>
    <t>ЗТП №581 Московская, 284, г. Калуга</t>
  </si>
  <si>
    <t xml:space="preserve">Реконструкция ЗТП №24. ул. Беляева. Покровская водокачка, г. Калуга, 1 шт. </t>
  </si>
  <si>
    <t>L_KAE-00078-001</t>
  </si>
  <si>
    <t>ЗТП №24. Беляева. Покровская водокачка</t>
  </si>
  <si>
    <t xml:space="preserve">Реконструкция КТП №26. ул. Достоевского, 13, г. Калуга, 1 шт. </t>
  </si>
  <si>
    <t>L_KAE-00078-002</t>
  </si>
  <si>
    <t>КТП №26. Достоевского, 13</t>
  </si>
  <si>
    <t xml:space="preserve">Реконструкция КТП №35. Гор. Бор, г. Калуга, 1 шт. </t>
  </si>
  <si>
    <t>L_KAE-00078-003</t>
  </si>
  <si>
    <t>КТП №35. Гор. Бор</t>
  </si>
  <si>
    <t xml:space="preserve">Реконструкция КТП №36. Гор. Бор. Аненки, г. Калуга, 1 шт. </t>
  </si>
  <si>
    <t>L_KAE-00078-004</t>
  </si>
  <si>
    <t>КТП №36. Гор. Бор. Аненки</t>
  </si>
  <si>
    <t xml:space="preserve">Реконструкция ЗТП №63. ул. Труда, 31, г. Калуга, 1 шт. </t>
  </si>
  <si>
    <t>L_KAE-00078-005</t>
  </si>
  <si>
    <t>ЗТП №63. Труда, 31</t>
  </si>
  <si>
    <t xml:space="preserve">Реконструкция КТП №72. ул. Штрековая, 7, г. Калуга, 1 шт. </t>
  </si>
  <si>
    <t>L_KAE-00078-006</t>
  </si>
  <si>
    <t>КТП №72. Штрековая</t>
  </si>
  <si>
    <t xml:space="preserve">Реконструкция КТП №77. ул. Тарутинская, 26, г. Калуга, 1 шт. </t>
  </si>
  <si>
    <t>L_KAE-00078-007</t>
  </si>
  <si>
    <t>КТП №77. ул. Тарутинская, 26, г. Калуга</t>
  </si>
  <si>
    <t xml:space="preserve">Реконструкция ЗТП №87. ул. К. Либкнехта, 25 (ХлебЗавод №3), г. Калуга, 1 шт. </t>
  </si>
  <si>
    <t>L_KAE-00078-008</t>
  </si>
  <si>
    <t>ЗТП №87. ул. К. Либкнехта, 25 (ХлебЗавод №3), г. Калуга</t>
  </si>
  <si>
    <t xml:space="preserve">Реконструкция ЗТП №130. пер. Малинники, 16, г. Калуга, 1 шт. </t>
  </si>
  <si>
    <t>L_KAE-00078-009</t>
  </si>
  <si>
    <t>ЗТП №130. пер. Малинники, 16, г. Калуга</t>
  </si>
  <si>
    <t xml:space="preserve">Реконструкция КТП №144. Гор. Бор. Гостиница, г. Калуга, 1 шт. </t>
  </si>
  <si>
    <t>L_KAE-00078-010</t>
  </si>
  <si>
    <t>КТП №144. Гор. Бор. Гостиница, г. Калуга</t>
  </si>
  <si>
    <t xml:space="preserve">Реконструкция ЗТП №164. ул. Социалистическая, 2а. корп 1., г. Калуга, 1 шт. </t>
  </si>
  <si>
    <t>L_KAE-00078-011</t>
  </si>
  <si>
    <t>ЗТП №164. ул. Социалистическая, 2а. корп 1., г. Калуга</t>
  </si>
  <si>
    <t xml:space="preserve">Реконструкция ЗТП №177. ул. Грабцевское шоссе, 173, г. Калуга, 1 шт. </t>
  </si>
  <si>
    <t>L_KAE-00078-012</t>
  </si>
  <si>
    <t>ЗТП №177. ул. Грабцевское шоссе, 173, г. Калуга</t>
  </si>
  <si>
    <t xml:space="preserve">Реконструкция ЗТП №183. ул. Алексеевская, 115, г. Калуга, 1 шт. </t>
  </si>
  <si>
    <t>L_KAE-00078-013</t>
  </si>
  <si>
    <t>ЗТП №183. ул. Алексеевская, 115, г. Калуга</t>
  </si>
  <si>
    <t xml:space="preserve">Реконструкция ЗТП №185. ул. Жукова, 6, г. Калуга, 1 шт. </t>
  </si>
  <si>
    <t>L_KAE-00078-014</t>
  </si>
  <si>
    <t>ЗТП №185. ул. Жукова, 6, г. Калуга</t>
  </si>
  <si>
    <t xml:space="preserve">Реконструкция ЗТП №187. ул. Луначарского, 4, г. Калуга, 1 шт. </t>
  </si>
  <si>
    <t>L_KAE-00078-015</t>
  </si>
  <si>
    <t>ЗТП №187. Луначарского, 4</t>
  </si>
  <si>
    <t xml:space="preserve">Реконструкция ЗТП №194. ул. Ф. Энгельса, 102а, г. Калуга, 1 шт. </t>
  </si>
  <si>
    <t>L_KAE-00078-016</t>
  </si>
  <si>
    <t>ЗТП №194. Ф. Энгельса, 102а</t>
  </si>
  <si>
    <t xml:space="preserve">Реконструкция ЗТП №198. ул. Тарутинская, 171а, г. Калуга, 1 шт. </t>
  </si>
  <si>
    <t>L_KAE-00078-017</t>
  </si>
  <si>
    <t>ЗТП №198. Тарутинская, 171а</t>
  </si>
  <si>
    <t xml:space="preserve">Реконструкция ЗТП №207. ул. Пестеля, 19а, г. Калуга, 1 шт. </t>
  </si>
  <si>
    <t>L_KAE-00078-018</t>
  </si>
  <si>
    <t>ЗТП №207. Пестеля, 19а</t>
  </si>
  <si>
    <t xml:space="preserve">Реконструкция ЗТП №214. ул. Широкая, 49. Школа, г. Калуга, 1 шт. </t>
  </si>
  <si>
    <t>L_KAE-00078-019</t>
  </si>
  <si>
    <t>ЗТП №214. Широкая, 49</t>
  </si>
  <si>
    <t xml:space="preserve">Реконструкция КТП №215. 2-й пер. Садовый, 3, г. Калуга, 1 шт. </t>
  </si>
  <si>
    <t>L_KAE-00078-020</t>
  </si>
  <si>
    <t>КТП №215. 2-й пер. Садовый, 3</t>
  </si>
  <si>
    <t xml:space="preserve">Реконструкция ЗТП №230. ул. Пухова, 5, г. Калуга, 1 шт. </t>
  </si>
  <si>
    <t>L_KAE-00078-021</t>
  </si>
  <si>
    <t>ЗТП №230. Пухова, 5</t>
  </si>
  <si>
    <t xml:space="preserve">Реконструкция ЗТП №254. ул. Поле Свободы, 83, г. Калуга, 1 шт. </t>
  </si>
  <si>
    <t>L_KAE-00078-022</t>
  </si>
  <si>
    <t>ЗТП №254. Поле Свободы, 83</t>
  </si>
  <si>
    <t xml:space="preserve">Реконструкция ЗТП №255. ул. Московская, 38, г. Калуга, 1 шт. </t>
  </si>
  <si>
    <t>L_KAE-00078-023</t>
  </si>
  <si>
    <t>ЗТП №255. Московская, 38</t>
  </si>
  <si>
    <t xml:space="preserve">Реконструкция ЗТП №258. ул. Суворова, 190, г. Калуга, 1 шт. </t>
  </si>
  <si>
    <t>L_KAE-00078-024</t>
  </si>
  <si>
    <t>ЗТП №258. Суворова, 190</t>
  </si>
  <si>
    <t xml:space="preserve">Реконструкция ЗТП №259. ул. Московская, 240, г. Калуга, 1 шт. </t>
  </si>
  <si>
    <t>L_KAE-00078-025</t>
  </si>
  <si>
    <t>ЗТП №259. Москвская, 240</t>
  </si>
  <si>
    <t xml:space="preserve">Реконструкция ЗТП №279. ул. Тарутинская, 1, г. Калуга, 1 шт. </t>
  </si>
  <si>
    <t>L_KAE-00078-026</t>
  </si>
  <si>
    <t>ЗТП №279. Тарутинская, 1</t>
  </si>
  <si>
    <t xml:space="preserve">Реконструкция ЗТП №288. ул. Академика Королева, 6 к.2, г. Калуга, 1 шт. </t>
  </si>
  <si>
    <t>L_KAE-00078-027</t>
  </si>
  <si>
    <t>ЗТП №288. Академика Королева, 6</t>
  </si>
  <si>
    <t xml:space="preserve">Реконструкция ЗТП №291. ул. Никитина, 19, г. Калуга, 1 шт. </t>
  </si>
  <si>
    <t>L_KAE-00078-028</t>
  </si>
  <si>
    <t>ЗТП №291. Никитина, 19</t>
  </si>
  <si>
    <t xml:space="preserve">Реконструкция ЗТП №342. ул. Новорежская, 4, г. Калуга, 1 шт. </t>
  </si>
  <si>
    <t>L_KAE-00078-029</t>
  </si>
  <si>
    <t>ЗТП №342. Новорежская</t>
  </si>
  <si>
    <t xml:space="preserve">Реконструкция КТП №351. ул. Глаголева. Баня, г. Калуга, 1 шт. </t>
  </si>
  <si>
    <t>L_KAE-00078-030</t>
  </si>
  <si>
    <t>КТП №351. Глаголева. Баня</t>
  </si>
  <si>
    <t xml:space="preserve">Реконструкция ЗТП №360. ул. Малоярославецкая, 3, г. Калуга, 1 шт. </t>
  </si>
  <si>
    <t>L_KAE-00078-031</t>
  </si>
  <si>
    <t>ЗТП №360. Малоярославецкая, 3</t>
  </si>
  <si>
    <t xml:space="preserve">Реконструкция ЗТП №442. Байконур, г. Калуга, 1 шт. </t>
  </si>
  <si>
    <t>L_KAE-00078-032</t>
  </si>
  <si>
    <t>ЗТП №442. Байконур, г. Калуга</t>
  </si>
  <si>
    <t xml:space="preserve">Реконструкция ЗТП №450. ул. Кирова, 32, г. Калуга, 1 шт. </t>
  </si>
  <si>
    <t>L_KAE-00078-033</t>
  </si>
  <si>
    <t>ЗТП №450. Кирова, 32, г. Калуга</t>
  </si>
  <si>
    <t xml:space="preserve">Реконструкция ЗТП №468. ул. Турынинская, 14, г. Калуга, 1 шт. </t>
  </si>
  <si>
    <t>L_KAE-00078-034</t>
  </si>
  <si>
    <t>ЗТП №468. Турынинская, 14, г. Калуга</t>
  </si>
  <si>
    <t xml:space="preserve">Реконструкция КТП №480. ул. Нефтебаза 3, г. Калуга, 1 шт. </t>
  </si>
  <si>
    <t>L_KAE-00078-035</t>
  </si>
  <si>
    <t>КТП №480. Нефтебаза 3, г. Калуга</t>
  </si>
  <si>
    <t xml:space="preserve">Реконструкция ЗТП №496. пос. Росва. Жилпоселок, г. Калуга, 1 шт. </t>
  </si>
  <si>
    <t>L_KAE-00078-036</t>
  </si>
  <si>
    <t>ЗТП №496. пос. Росва. Жилпоселок</t>
  </si>
  <si>
    <t xml:space="preserve">Реконструкция ЗТП №498. ул. Майская, школа №51, г. Калуга, 1 шт. </t>
  </si>
  <si>
    <t>L_KAE-00078-037</t>
  </si>
  <si>
    <t>ЗТП №498. Майская, школа №51</t>
  </si>
  <si>
    <t xml:space="preserve">Реконструкция ЗТП №512. ул. Тепличная, 7, г. Калуга, 1 шт. </t>
  </si>
  <si>
    <t>L_KAE-00078-038</t>
  </si>
  <si>
    <t>ЗТП №512. Тепличная, 7, г. Калуга</t>
  </si>
  <si>
    <t xml:space="preserve">Реконструкция КТП №513. ул. Тепличная, 7, г. Калуга, 1 шт. </t>
  </si>
  <si>
    <t>L_KAE-00078-039</t>
  </si>
  <si>
    <t xml:space="preserve">КТП №513. Тепличная, 7, г. Калуга, 1 шт. </t>
  </si>
  <si>
    <t xml:space="preserve">Реконструкция ЗТП №521. ул. Кубяка, 1/1, г. Калуга, 1 шт. </t>
  </si>
  <si>
    <t>L_KAE-00078-040</t>
  </si>
  <si>
    <t>ЗТП №521. Кубяка, 1/1, г. Калуга</t>
  </si>
  <si>
    <t xml:space="preserve">Реконструкция ЗТП №549. ул. Трудовая, школа 28, г. Калуга, 1 шт. </t>
  </si>
  <si>
    <t>L_KAE-00078-041</t>
  </si>
  <si>
    <t>ЗТП №549. Трудовая, школа 28, г. Калуга</t>
  </si>
  <si>
    <t xml:space="preserve">Реконструкция КТП №552. ул. Грабцевское шоссе, 77, г. Калуга, 1 шт. </t>
  </si>
  <si>
    <t>L_KAE-00078-042</t>
  </si>
  <si>
    <t>КТП №552. Грабцевское шоссе, 77, г. Калуга</t>
  </si>
  <si>
    <t xml:space="preserve">Реконструкция ЗТП №199 ул. Вишневского, 1 к.3, г. Калуга, 1 шт. </t>
  </si>
  <si>
    <t>L_KAE-00078-043</t>
  </si>
  <si>
    <t>ЗТП №199 Вишневского, 1 к.3, г. Калуга</t>
  </si>
  <si>
    <t xml:space="preserve">Реконструкция ЗТП №80. ул. Ленина, 53, к.2, г. Калуга, 1 шт. </t>
  </si>
  <si>
    <t>L_KAE-00078-044</t>
  </si>
  <si>
    <t>ЗТП №80. Ленина, 53, к.2, г. Калуга</t>
  </si>
  <si>
    <t>Реконструкция ПС 110 кВ Козельск с заменой силового трансформатора с 10 МВА на 16 МВА</t>
  </si>
  <si>
    <t>G_KAE-00228-002</t>
  </si>
  <si>
    <t>ПС 110/35/10 кВ Козельск</t>
  </si>
  <si>
    <t>Ликвидация текущего дефицита трансформаторной мощности.Постановление Правительства Калужской области от 28.04.2021г. № 200,  СиПР 2022-2026 "Об утверждении схемы и программы развития электроэнергетики Калужской области на 2022-2026 годы" (стр.83), Губернатор Калужской области  Шапша Владислав Валерьевич</t>
  </si>
  <si>
    <t>Реконструкция ПС 110 кВ Строительная с заменой силового трансформатора Т1 с 10 МВА на 10 МВА</t>
  </si>
  <si>
    <t>G_KAE-00228-004</t>
  </si>
  <si>
    <t>ПС 110/10 кВ Строительная</t>
  </si>
  <si>
    <t>Ликвидация текущего дефицита трансформаторной мощности.Постановление Правительства Калужской области от 28.04.2021г. № 200,  СиПР 2022-2026 "Об утверждении схемы и программы развития электроэнергетики Калужской области на 2022-2026 годы" (стр.132), Губернатор Калужской области  Шапша Владислав Валерьевич</t>
  </si>
  <si>
    <t>Реконструкция ПС 110 кВ Строительная с заменой силового трансформатора Т2 с 10 МВА на 10 МВА</t>
  </si>
  <si>
    <t>G_KAE-00228-005</t>
  </si>
  <si>
    <t>Реконструкция ПС 110/35/10 кВ Протва, с заменой силовых трансформаторов Т-1, Т-2 с 25 МВА на 40 МВА Калужская область 2 этап (замена Т-2)</t>
  </si>
  <si>
    <t>G_KAE-00228-007</t>
  </si>
  <si>
    <t>ПС 110/35/10 кВ Протва</t>
  </si>
  <si>
    <t>Ликвидация текущего дефицита трансформаторной мощности.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17), Врио Губернатора Калужской области Шапша Владислав Валерьевич</t>
  </si>
  <si>
    <t>Реконструкция ПС 110 кВ Цветково с заменой трансформаторов 2х20 МВА на 1х40 МВА (трансформаторная мощность 40 МВА)</t>
  </si>
  <si>
    <t>G_KAE-00228-008</t>
  </si>
  <si>
    <t xml:space="preserve">ПС 110/6 кВ Цветково </t>
  </si>
  <si>
    <t>Реконструкция ПС 110 кВ Вега с заменой силового трансформатора Т-2 с 16 МВА на 40 МВА (Трансформаторная мощность 40 МВА)</t>
  </si>
  <si>
    <t>I_KAE-00228-009</t>
  </si>
  <si>
    <t>ПС 110/35/10 кВ Вега</t>
  </si>
  <si>
    <t>Ликвидация текущего дефицита трансформаторной мощности.Постановление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13), Врио Губернатора Калужской области Шапша Владислав Валерьевич</t>
  </si>
  <si>
    <t>Реконструкция ПС 35/10 кВ "Недельная" с заменой трансформаторов Т1 и Т2 с увеличением трансформаторной мощности с 2х2,5 до 2х4 МВА</t>
  </si>
  <si>
    <t>K_KAE-00228-012</t>
  </si>
  <si>
    <t>ПС 35 кВ Недельная</t>
  </si>
  <si>
    <t>Реконструкция ОРУ 110 кВ ПС 110 кВ Ахлебинино</t>
  </si>
  <si>
    <t>I_KAE-00235-001</t>
  </si>
  <si>
    <t>ПС 110 кВ Ахлебинино</t>
  </si>
  <si>
    <t>Обеспечение резервирование снабжения потребителей ПС 110 кВ Ахлебинино.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7), Врио Губернатора Калужской области Шапша Владислав Валерьевич</t>
  </si>
  <si>
    <t>Реконструкция ТП 6-10/0,4 кВ (замена ТП на новые) МТП №13 "Лесничество" Кировский район (180 кВА на 250 кВА)</t>
  </si>
  <si>
    <t>G_KAE-00251-007</t>
  </si>
  <si>
    <t>МТП №13 Лесничество</t>
  </si>
  <si>
    <t>Замена трансформатора (согласно технического состояния)</t>
  </si>
  <si>
    <t>Реконструкция ТП-10/0,4 кВ 324 Сокольники, установка второго ТП мощностью 0,063 МВА, д. Сокольники. Малоярославецкий район</t>
  </si>
  <si>
    <t>G_KAE-00266-001</t>
  </si>
  <si>
    <t xml:space="preserve">ТП-10/0,4 кВ 324 Сокольники д  Сокольники    </t>
  </si>
  <si>
    <t>Замена коммутационного оборудования (по техническому состоянию)</t>
  </si>
  <si>
    <t>Реконструкция КТП-184 Ворсино Боровский район замена трансформатора 250 КВА на 400 КВА</t>
  </si>
  <si>
    <t>H_KAE-00279-006</t>
  </si>
  <si>
    <t xml:space="preserve">КТП-184 Ворсино </t>
  </si>
  <si>
    <t>Реконструкция КТП-43 Роща Боровский район замена трансформатора 50 КВА на 160 КВА</t>
  </si>
  <si>
    <t>H_KAE-00279-007</t>
  </si>
  <si>
    <t>КТП-43 Роща</t>
  </si>
  <si>
    <t>Реконструкция ПС-110/35/10 кВ Ворсино. Замена трансформатора Т2 10 МВА на 25 МВА для снятия ограничений. Калужская область, Боровский район</t>
  </si>
  <si>
    <t>I_KAE-00305-029</t>
  </si>
  <si>
    <t>ПС 110/35/10 кВ Ворсино</t>
  </si>
  <si>
    <t>Ликвидация текущего дефицита трансформаторной мощности. 'Постановление Губернатора Калужской области от 17.04.2020 г. № 173, "Об утверждении схемы и программы развития электроэнергетики Калужской области на 2021-2025 годы" ( табл.26 строка 12), Врио Губернатора Калужской области Шапша Владислав Валерьевич</t>
  </si>
  <si>
    <t>Реконструкция ПС 35/10 кВ Кудиново, с заменой силовых трансформаторов Т-1 с 4 МВА на 6,3 МВА, Т-2 с 4 МВА на 6,3 МВА.</t>
  </si>
  <si>
    <t>I_KAE-00306-003</t>
  </si>
  <si>
    <t>ПС 35/10 кВ Кудиново</t>
  </si>
  <si>
    <t>Ликвидация текущего дефицита трансформаторной мощности. 'Постановление Губернатора Калужской области от 28.04.2021г. № 200, "Об утверждении схемы и программы развития электроэнергетики Калужской области на 2022-2026 годы" ( табл.27 строка 16), Губернатор Калужской области Шапша Владислав Валерьевич</t>
  </si>
  <si>
    <t>Реконструкция ТП №381  г.Кондрово-Школа №4 с заменой ВН на ВВ в количестве 2 шт.</t>
  </si>
  <si>
    <t>J_KAE-00310-135</t>
  </si>
  <si>
    <t>ТП №381 г Кондрово-Школа №4</t>
  </si>
  <si>
    <t>Внедрение интеллектуальных коммутационных аппаратов с интегрированными контроллерами присоединения</t>
  </si>
  <si>
    <t>Реконструкция ТП №380 г. Кондрово-Педучилище с заменой ВН на ВВ в количестве 2 шт.</t>
  </si>
  <si>
    <t>J_KAE-00310-137</t>
  </si>
  <si>
    <t xml:space="preserve">ТП №380 г  Кондрово-Педучилище </t>
  </si>
  <si>
    <t xml:space="preserve">Реконструкция ТП №383 г.Кондрово-Узел связи с заменой ВН на ВВ в количестве 3 шт. </t>
  </si>
  <si>
    <t>J_KAE-00310-138</t>
  </si>
  <si>
    <t xml:space="preserve"> ТП №383 г Кондрово-Узел </t>
  </si>
  <si>
    <t xml:space="preserve">Реконструкция ТП №406 г.Кондрово-Дзержинского с заменой ВН на ВВ в количестве 2 шт. </t>
  </si>
  <si>
    <t>J_KAE-00310-139</t>
  </si>
  <si>
    <t>ТП №406 г Кондрово-Дзержинского</t>
  </si>
  <si>
    <t xml:space="preserve">Реконструкция ТП №405 г.Кондрово-Школа №2 с заменой ВН на ВВ в количестве 4 шт. </t>
  </si>
  <si>
    <t>J_KAE-00310-140</t>
  </si>
  <si>
    <t xml:space="preserve"> ТП №405 г Кондрово-Школа №2</t>
  </si>
  <si>
    <t xml:space="preserve">Реконструкция ТП №385 г.Кондрово-Интернациональная с заменой ВН на ВВ в количестве 2 шт. </t>
  </si>
  <si>
    <t>J_KAE-00310-141</t>
  </si>
  <si>
    <t xml:space="preserve"> ТП №385 г Кондрово-Интернациональная</t>
  </si>
  <si>
    <t xml:space="preserve">Реконструкция ТП №384 г.Кондрово-Аптека с заменой ВН на ВВ в количестве 2 шт. </t>
  </si>
  <si>
    <t>J_KAE-00310-142</t>
  </si>
  <si>
    <t>ТП №384 г Кондрово-Аптека</t>
  </si>
  <si>
    <t>Реконструкция ТП №426  г.Кондрово-Поликлиника с заменой ВН на ВВ в количестве 3 шт.</t>
  </si>
  <si>
    <t>J_KAE-00310-143</t>
  </si>
  <si>
    <t xml:space="preserve"> ТП №426 г Кондрово-Поликлиника</t>
  </si>
  <si>
    <t>Реконструкция ТП №419  г. Кондрово Дет.дом с заменой ВН на ВВ в количестве 3 шт.</t>
  </si>
  <si>
    <t>J_KAE-00310-144</t>
  </si>
  <si>
    <t>ТП №419 г  Кондрово Дет дом</t>
  </si>
  <si>
    <t xml:space="preserve">Реконструкция ТП №418 г.Кондрово-М.Горького с заменой МВ на ВВ в количестве 5 шт. </t>
  </si>
  <si>
    <t>J_KAE-00310-145</t>
  </si>
  <si>
    <t>ТП №418 г Кондрово-М Горького</t>
  </si>
  <si>
    <t>Реконструкция ПС 35/10 кВ Гончарово с заменой масляных выключателей 10 кВ на вакуумные выключатели 10 кВ, 3 шт.</t>
  </si>
  <si>
    <t>J_KAE-00310-162</t>
  </si>
  <si>
    <t>ПС 35/10 кВ Гончарово</t>
  </si>
  <si>
    <t>Реконструкция ПС 35/10 кВ Куровская с заменой масляных выключателей 10 кВ на вакуумные выключатели 10 кВ, 2 шт.</t>
  </si>
  <si>
    <t>J_KAE-00310-163</t>
  </si>
  <si>
    <t>ПС 35/10 кВ Куровская</t>
  </si>
  <si>
    <t>Реконструкция ПС 35/10 кВ Куровская с заменой ячеек секции шин КРУН 10 кВ, масляных выключателей 10 кВ на вакуумные выключатели 10 кВ, 1 шт.</t>
  </si>
  <si>
    <t>J_KAE-00310-164</t>
  </si>
  <si>
    <t>Реконструкция ПС 35/6 кВ Мостовая с заменой ячеек 1 и 2 секции шин КРУН 6 кВ, масляных выключателей 6 кВ на вакуумные выключатели 6 кВ, 12 шт.</t>
  </si>
  <si>
    <t>J_KAE-00310-165</t>
  </si>
  <si>
    <t xml:space="preserve">ПС 35/6 кВ Мостовая </t>
  </si>
  <si>
    <t>Реконструкция ПС 110/35/10 кВ Острожная с заменой ячеек  2 секции шин 10 КРУН кВ, масляных выключателей 10 кВ на вакуумные выключатели 10 кВ, 8 шт.</t>
  </si>
  <si>
    <t>J_KAE-00310-166</t>
  </si>
  <si>
    <t>ПС 110/35/10 кВ Острожная</t>
  </si>
  <si>
    <t>Реконструкция ПС 110/10 кВ Копытцево с заменой масляных выключателей 10 кВ на вакуумные выключатели 10 кВ, 2 шт.</t>
  </si>
  <si>
    <t>J_KAE-00310-167</t>
  </si>
  <si>
    <t>ПС 110/10 кВ Копытцево</t>
  </si>
  <si>
    <t>Реконструкция ПС 110/10 кВ  Копытцево с заменой ячеек секции шин КРУН-10 кВ, масляных выключателей 10 кВ на вакуумные выключатели 10 кВ, 1 шт.</t>
  </si>
  <si>
    <t>J_KAE-00310-168</t>
  </si>
  <si>
    <t>Реконструкция ПС 35/10 кВ Дубёнки с заменой ячеек секции шин КРУН-10, масляных выключателей 10 кВ на вакуумные выключатели 10 кВ, 9 шт.</t>
  </si>
  <si>
    <t>J_KAE-00310-170</t>
  </si>
  <si>
    <t>ПС 35/10 кВ Дубёнки</t>
  </si>
  <si>
    <t>Реконструкция ПС 110/35/10 кВ Ворсино с заменой масляных выключателей 10 кВ на вакуумные выключатели 10 кВ, 9 шт.</t>
  </si>
  <si>
    <t>L_KAE-00310-319</t>
  </si>
  <si>
    <t>ПС 110/35/10 Ворсино</t>
  </si>
  <si>
    <t>Реконструкция ПС 110/35/10 кВ Строительная с заменой масляных выключателей 10 кВ на вакуумные выключатели 10 кВ, 2 шт.</t>
  </si>
  <si>
    <t>L_KAE-00310-320</t>
  </si>
  <si>
    <t>ПС 110/35/10 Строительная</t>
  </si>
  <si>
    <t>Реконструкция ПС 110/35/10 кВ Русиново с заменой масляных выключателей 10 кВ на вакуумные выключатели 10 кВ, 4 шт.</t>
  </si>
  <si>
    <t>L_KAE-00310-321</t>
  </si>
  <si>
    <t>ПС 110/35/10 Русиново</t>
  </si>
  <si>
    <t>Реконструкция ПС 35/10 кВ Федорино с заменой масляных выключателей 10 кВ на вакуумные выключатели 10 кВ, 5 шт.</t>
  </si>
  <si>
    <t>L_KAE-00310-322</t>
  </si>
  <si>
    <t>ПС 35/10 Федорино</t>
  </si>
  <si>
    <t>Реконструкция ПС 35/10 кВ Тишнево  с заменой масляных выключателей 10 кВ на вакуумные выключатели 10 кВ, 5 шт.</t>
  </si>
  <si>
    <t>L_KAE-00310-323</t>
  </si>
  <si>
    <t>ПС 35/10 Тишнево</t>
  </si>
  <si>
    <t>Реконструкция ПС 35/10 кВ Текстильная с заменой масляных выключателей 10 кВ на вакуумные выключатели 10 кВ, 2 шт.</t>
  </si>
  <si>
    <t>L_KAE-00310-325</t>
  </si>
  <si>
    <t>ПС 35/10 Текстильная</t>
  </si>
  <si>
    <t>Реконструкция ПС 110/35/10 кВ Протва с заменой масляных выключателей 10 кВ на вакуумные выключатели 10 кВ, 6 шт.</t>
  </si>
  <si>
    <t>L_KAE-00310-326</t>
  </si>
  <si>
    <t>Реконструкция ПС 35/10 кВ Высокиничи с заменой ячеек 1 и 2 секции шин КРУН 10 кВ, с масляными выключателями 10 кВ на ячейки с вакуумными выключателями 10 кВ, 8 шт.</t>
  </si>
  <si>
    <t>L_KAE-00310-327</t>
  </si>
  <si>
    <t>ПС 35/10 кВ Высокиничи</t>
  </si>
  <si>
    <t>Реконструкция ПС 35/10 кВ Воробьи с заменой ячеек 1 и 2 секции шин КРУН 10 кВ, с масляными выключателями 10 кВ на ячейки с вакуумными выключателями 10 кВ, 13 шт.</t>
  </si>
  <si>
    <t>L_KAE-00310-329</t>
  </si>
  <si>
    <t>Реконструкция ПС 35/10 кВ Остров с заменой ячеек 1 и 2 секции шин КРУН 10 кВ, с масляными выключателями 10 кВ на ячейки с вакуумными выключателями 10 кВ, 10 шт.</t>
  </si>
  <si>
    <t>L_KAE-00310-330</t>
  </si>
  <si>
    <t>ПС 35/10 кВ Остров</t>
  </si>
  <si>
    <t>Реконструкция ПС 35/10 кВ Тарутино с заменой ячеек 1 и 2 секции шин КРУН 10 кВ, с масляными выключателями 10 кВ на ячейки с вакуумными выключателями 10 кВ, 9 шт.</t>
  </si>
  <si>
    <t>L_KAE-00310-331</t>
  </si>
  <si>
    <t>ПС 35/10 кВ Тарутино</t>
  </si>
  <si>
    <t>Реконструкция ПС 35/10 кВ Коллонтай с заменой ячеек 1 и 2 секции шин КРУН 10 кВ, масляных выключателей 10 кВ на вакуумные выключатели 10 кВ, 14 шт.</t>
  </si>
  <si>
    <t>L_KAE-00310-332</t>
  </si>
  <si>
    <t>ПС 35/10 кВ Коллонтай</t>
  </si>
  <si>
    <t>Реконструкция ПС 110/10 кВ Радищево с заменой ячеек 1 и 2 секции шин КРУН 10 кВ, масляных выключателей 10 кВ на вакуумные выключатели 10 кВ, 9 шт.</t>
  </si>
  <si>
    <t>L_KAE-00310-333</t>
  </si>
  <si>
    <t>ПС 110/10 кВ Радищево</t>
  </si>
  <si>
    <t>Реконструкция ПС 35/10 кВ Ерденево с заменой ячеек 1 и 2 секции шин КРУН 10 кВ, масляных выключателей 10 кВ на вакуумные выключатели 10 кВ, 14 шт.</t>
  </si>
  <si>
    <t>L_KAE-00310-334</t>
  </si>
  <si>
    <t>ПС 35/10 кВ Ерденево</t>
  </si>
  <si>
    <t>Реконструкция ПС 35/10 кВ Кудиново с заменой ячеек 1 и 2 секции шин КРУН 10 кВ, масляных выключателей 10 кВ на вакуумные выключатели 10 кВ, 12 шт.</t>
  </si>
  <si>
    <t>L_KAE-00310-335</t>
  </si>
  <si>
    <t>Реконструкция ПС 35/10 кВ Недельное с заменой ячеек 1 и 2 секции шин КРУН 10 кВ, масляных выключателей 10 кВ на вакуумные выключатели 10 кВ, 13 шт.</t>
  </si>
  <si>
    <t>L_KAE-00310-336</t>
  </si>
  <si>
    <t>ПС 35/10 кВ Недельное</t>
  </si>
  <si>
    <t>Реконструкция ПС 35/10 кВ Детчино с заменой ячеек 1 и 2 секции шин КРУН 10 кВ, масляных выключателей 10 кВ на вакуумные выключатели 10 кВ, 12 шт.</t>
  </si>
  <si>
    <t>L_KAE-00310-337</t>
  </si>
  <si>
    <t>ПС 35/10 кВ Детчино</t>
  </si>
  <si>
    <t>Реконструкция ПС 110/35/10 кВ Космос с заменой масляных выключателей 10 кВ на вакуумные выключатели 10 кВ, 10 шт</t>
  </si>
  <si>
    <t>L_KAE-00310-338</t>
  </si>
  <si>
    <t>ПС 110/35/10 кВ Космос</t>
  </si>
  <si>
    <t>Реконструкция ПС 35/10 кВ Салтыково с заменой ячеек 1 и 2 секции шин КРУН 10 кВ, масляных выключателей 10 кВ на вакуумные выключатели 10 кВ, 7 шт.</t>
  </si>
  <si>
    <t>L_KAE-00310-339</t>
  </si>
  <si>
    <t>ПС 35/10 кВ Салтыково</t>
  </si>
  <si>
    <t>Реконструкция ПС 35/10 кВ Петрищево с заменой ячеек 1  секции шин КРУН 10 кВ, масляных выключателей 10 кВ на вакуумные выключатели 10 кВ, 5 шт.</t>
  </si>
  <si>
    <t>L_KAE-00310-340</t>
  </si>
  <si>
    <t>ПС 35/10 кВ Петрищево</t>
  </si>
  <si>
    <t>Реконструкция ПС 35/10 кВ Лопатино с заменой ячеек 1 и 2 секции шин КРУН 10 кВ, масляных выключателей 10 кВ на вакуумные выключатели 10 кВ, 3 шт.</t>
  </si>
  <si>
    <t>L_KAE-00310-341</t>
  </si>
  <si>
    <t>ПС 35/10 кВ Лопатино</t>
  </si>
  <si>
    <t>Реконструкция ТП №382 Дзержинский район, с заменой РУ-10 кВ, РУ-0,4 кВ, установкой шкафа ТМ 1 шт.</t>
  </si>
  <si>
    <t>L_KAE-00310-344</t>
  </si>
  <si>
    <t>ТП №382</t>
  </si>
  <si>
    <t xml:space="preserve">Внедрение интеллектуальных коммутационных аппаратов с интегрированными контроллерами присоединения с целью автоматизации управления, регулирования, контроля и защиты для обеспечения безаварийной длительной работы и бесперебойного электроснабжения потребителей
</t>
  </si>
  <si>
    <t>Реконструкция  ТП №393 Дзержинский район, с заменой ВН-90 на ВН с МП, установкой шкафа ТМ 1 шт.</t>
  </si>
  <si>
    <t>L_KAE-00310-345</t>
  </si>
  <si>
    <t>ТП №393</t>
  </si>
  <si>
    <t>Реконструкция  ТП №394 Дзержинский район, с заменой ВН-93 на ВН с МП, установкой шкафа ТМ 1 шт.</t>
  </si>
  <si>
    <t>L_KAE-00310-346</t>
  </si>
  <si>
    <t>ТП №394</t>
  </si>
  <si>
    <t>Реконструкция  ТП №424 Дзержинский район,  с установкой шкафа ТМ 1 шт.</t>
  </si>
  <si>
    <t>L_KAE-00310-347</t>
  </si>
  <si>
    <t>ТП №424</t>
  </si>
  <si>
    <t>Реконструкция  ТП №410 Дзержинский район, с заменой ВН-153 на ВН с МП, установкой шкафа ТМ 1 шт.</t>
  </si>
  <si>
    <t>L_KAE-00310-348</t>
  </si>
  <si>
    <t>ТП №410</t>
  </si>
  <si>
    <t>Реконструкция  ТП №429 Дзержинский район, с заменой ВН-135 на ВН с МП, установкой шкафа ТМ 1 шт.</t>
  </si>
  <si>
    <t>L_KAE-00310-349</t>
  </si>
  <si>
    <t>ТП №429</t>
  </si>
  <si>
    <t>Реконструкция ПС 35/10 кВ Рощинская с заменой ячеек 1 и 2 секции шин КРУН 10 кВ, масляных выключателей 10 кВ на вакуумные выключатели 10 кВ, 2 шт</t>
  </si>
  <si>
    <t>L_KAE-00310-366</t>
  </si>
  <si>
    <t>ПС 35/10 Рощинская</t>
  </si>
  <si>
    <t>Реконструкция РП 10 кВ Мех. Завод с заменой масляных выключателей 10 кВ на вакуумные выключатели 10 кВ, 1 шт.</t>
  </si>
  <si>
    <t>L_KAE-00310-370</t>
  </si>
  <si>
    <t xml:space="preserve">1.Модернизация системы управления сети 6/10 кВ 
2. Сокращение операционных затрат на эксплуатацию электросетевого комплекса за счет снижения затрат на ТОиР, ГСМ, ФОТ
3. Сокращение среднего времени перерывов электроснабжения (SAIDI)
4. Сокращения средней частоты отключений (SAIFI)
5. Повышение надежности энергоснабжения социально-значимых объектов.
</t>
  </si>
  <si>
    <t>Реконструкция ЦРП 10 кВ Ворсино с заменой ячеек 1 и 2 секции шин КРУН 10 кВ, с масляными выключателями 10 кВ на ячейки с вакуумными выключателями 10 кВ, 12 шт.</t>
  </si>
  <si>
    <t>L_KAE-00310-371</t>
  </si>
  <si>
    <t>Реконструкция ПС 110 кВ Крутицы с заменой масляных выключателей ВМТ-110 на элегазовые выключатели-3 шт.</t>
  </si>
  <si>
    <t>J_KAE-00313-063</t>
  </si>
  <si>
    <t>ПС 110/10 кВ Крутицы</t>
  </si>
  <si>
    <t>Ликвидация текущего дефицита трансформаторной мощности.</t>
  </si>
  <si>
    <t>Реконструкция ПС 110 кВ Железняки филиала "Калугаэнерго" с заменой МВ 6-10 кВ на вакуумные выключатели (2022г.-2 шт.)</t>
  </si>
  <si>
    <t>J_KAE-00315-003</t>
  </si>
  <si>
    <t>ПС 110/6 кВ Железняки</t>
  </si>
  <si>
    <t>Развитие электросетевого комплекса Калужской области</t>
  </si>
  <si>
    <t>Реконструкция ПС 110 кВ Галкино филиала "Калугаэнерго" с заменой МВ 6-10 кВ на вакуумные выключатели (2022г.-2 шт.)</t>
  </si>
  <si>
    <t>J_KAE-00315-004</t>
  </si>
  <si>
    <t xml:space="preserve"> ПС 110/35/10 кВ Галкино </t>
  </si>
  <si>
    <t>Реконструкция ПС 110 кВ Пегас филиала "Калугаэнерго" с заменой МВ 6-10 кВ на вакуумные выключатели (2022г.-4 шт.)</t>
  </si>
  <si>
    <t>J_KAE-00315-005</t>
  </si>
  <si>
    <t>ПС 110/10 кВ Пегас</t>
  </si>
  <si>
    <t>Реконструкция ПС 35 кВ Грабцево филиала "Калугаэнерго" с заменой МВ 6-10 кВ на вакуумные выключатели (2022г.-6 шт.)</t>
  </si>
  <si>
    <t>J_KAE-00315-006</t>
  </si>
  <si>
    <t>ПС 35/6 кВ Грабцево</t>
  </si>
  <si>
    <t>Реконструкция ПС 110 кВ Крутицы филиала "Калугаэнерго" с заменой МВ 6-10 кВ на вакуумные выключатели (2022г.-1 шт.)</t>
  </si>
  <si>
    <t>J_KAE-00315-007</t>
  </si>
  <si>
    <t>Реконструкция ПС 110 кВ Гранат филиала "Калугаэнерго" с заменой МВ 6-10 кВ на вакуумные выключатели (2022г.-3 шт.)</t>
  </si>
  <si>
    <t>J_KAE-00315-008</t>
  </si>
  <si>
    <t>ПС 110/35/10 кВ Гранат</t>
  </si>
  <si>
    <t>Реконструкция ПС 35 кВ Корекозево филиала "Калугаэнерго" с заменой МВ 6-10 кВ на вакуумные выключатели (2022г.-3 шт.)</t>
  </si>
  <si>
    <t>J_KAE-00315-010</t>
  </si>
  <si>
    <t xml:space="preserve"> ПС 35/10 кВ Корекозево </t>
  </si>
  <si>
    <t>Реконструкция ПС 35 кВ Бебелево филиала "Калугаэнерго" с заменой МВ 6-10 кВ на вакуумные выключатели (2022г.-1 шт.)</t>
  </si>
  <si>
    <t>J_KAE-00315-012</t>
  </si>
  <si>
    <t xml:space="preserve"> ПС 35/10 кВ Бебелево </t>
  </si>
  <si>
    <t>Реконструкция ПС 35 кВ  Песочная филиала "Калугаэнерго" с заменой МВ 6-10 кВ на вакуумные выключатели (2022г.-6 шт.)</t>
  </si>
  <si>
    <t>J_KAE-00315-013</t>
  </si>
  <si>
    <t xml:space="preserve"> ПС 35/10 кВ Песочная </t>
  </si>
  <si>
    <t>Реконструкция ПС 35 кВ Муратовка филиала "Калугаэнерго" с заменой МВ 6-10 кВ на вакуумные выключатели (2022г.-4 шт.)</t>
  </si>
  <si>
    <t>J_KAE-00315-014</t>
  </si>
  <si>
    <t>ПС 35/10 кВ Муратовка</t>
  </si>
  <si>
    <t>Реконструкция ПС 110 кВ Копытцево филиала "Калугаэнерго" с заменой МВ 6-10 кВ на вакуумные выключатели (2022г.-1 шт.)</t>
  </si>
  <si>
    <t>J_KAE-00315-015</t>
  </si>
  <si>
    <t>Реконструкция ЗТП-13 г. Калуга, ул. Театральная: -РУ-6 кВ замена существующего оборудования на камеры КСО с элегазовыми ВН 6 шт. -РУ-0,4 кВ замена существующего оборудования на панели ЩО 2 вводных, 1 секционная, 8 линейных</t>
  </si>
  <si>
    <t>J_KAE-00318-019</t>
  </si>
  <si>
    <t>ЗТП №13 ул  Театральная</t>
  </si>
  <si>
    <t>Реконструкция ЗТП-13 г. Калуга, ул. Театральная: -РУ-6 кВ замена существующего оборудования на камеры КСО с элегазовыми ВН 6 шт. -РУ-0,4 кВ замена существующего оборудования на панели ЩО 2 вводных, 1 секционная, 8 линейных.</t>
  </si>
  <si>
    <t>Реконструкция ТП-219, г. Калуга, ул. Дзержинского, 58 б, 1 шт.</t>
  </si>
  <si>
    <t>L_KAE-00318-027</t>
  </si>
  <si>
    <t>ТП-219</t>
  </si>
  <si>
    <t>Модернизация устаревшего оборудования, обеспечение бесперебойного электроснабжения потребителей</t>
  </si>
  <si>
    <t>3.2.1.2</t>
  </si>
  <si>
    <t>Модернизация ПС 110 кВ "Малинники". Замена КРУН-К37 на ЗРУ-10 ПО КЭС - 29 шт.</t>
  </si>
  <si>
    <t>F_KAE-00020-000</t>
  </si>
  <si>
    <t>ПС 110/10 кВ Малинники</t>
  </si>
  <si>
    <t>Замена КРУН-К37 на ЗРУ-10 в рамках ИПР. Установка устройства компенсации емкостного тока.</t>
  </si>
  <si>
    <t>Реконструкция ПС 110 кВ "Приокская". Реконструкция ОРУ 110 кВ с заменой ОД и КЗ на элегазовые выключатели (2 шт.), расширение ОПУ, монтаж ШУОТ (КЭС)</t>
  </si>
  <si>
    <t>F_KAE-00021-000</t>
  </si>
  <si>
    <t>ПС 110 кВ Приокская</t>
  </si>
  <si>
    <t>Замена ОД и КЗ на элегазовые выключатели, расширение ОПУ</t>
  </si>
  <si>
    <t>Модернизация ПС 110 кВ Окружная. Замена опорно-стержневой изоляции - 36 шт.</t>
  </si>
  <si>
    <t>G_KAE-00027-008</t>
  </si>
  <si>
    <t xml:space="preserve"> ПС 110/10/6 кВ Окружная</t>
  </si>
  <si>
    <t>Замена опорно-стержневой изоляции (по техническому состоянию)</t>
  </si>
  <si>
    <t>Модернизация ПС 110 кВ Руднево. Замена опорно-стержневой изоляции - 12 шт.</t>
  </si>
  <si>
    <t>G_KAE-00027-011</t>
  </si>
  <si>
    <t>ПС 110/35/10 кВ Руднево</t>
  </si>
  <si>
    <t>Модернизация ПС 110 кВ Кирпичная с заменой ОД, КЗ 110 кВ на элегазовые выключатели типа ВГТ с привязкой типового проекта -2 шт</t>
  </si>
  <si>
    <t>G_KAE-00030-002</t>
  </si>
  <si>
    <t xml:space="preserve">ПС 110/10 кВ Кирпичная </t>
  </si>
  <si>
    <t>Модернизация ПС 110 кВ Восход с заменой ОД, КЗ 110 кВ на элегазовые выключатели типа ВГТ с привязкой типового проекта -2 шт.</t>
  </si>
  <si>
    <t>G_KAE-00030-004</t>
  </si>
  <si>
    <t>ПС 110/10/6 кВ Восход</t>
  </si>
  <si>
    <t>Модернизация ПС 110 кВ Росва с заменой ОД, КЗ 110 кВ на элегазовые выключатели типа ВГТ с привязкой типового проекта - 2шт</t>
  </si>
  <si>
    <t>G_KAE-00030-005</t>
  </si>
  <si>
    <t xml:space="preserve">ПС 110/35/10  Росва  </t>
  </si>
  <si>
    <t>Модернизация ПС 110 кВ Чипляево с заменой ОД, КЗ 110 кВ на элегазовые выключатели типа ВГТ с привязкой типового проекта - 2 шт.</t>
  </si>
  <si>
    <t>G_KAE-00030-009</t>
  </si>
  <si>
    <t>ПС 110/35/10 кВ Чипляево</t>
  </si>
  <si>
    <t>Модернизация ПС 35 кВ Букань с заменой МВ 35 кВ на вакуумные выключатели с привязкой типового проекта - 3шт.</t>
  </si>
  <si>
    <t>G_KAE-00034-002</t>
  </si>
  <si>
    <t>ПС 35/10 кВ Букань</t>
  </si>
  <si>
    <t>Модернизация ПС 35 кВ Павлиново с заменой МВ 35 кВ на вакуумные выключатели с привязкой типового проекта - 1шт.</t>
  </si>
  <si>
    <t>G_KAE-00034-003</t>
  </si>
  <si>
    <t xml:space="preserve">ПС 35/10 кВ Павлиново 
</t>
  </si>
  <si>
    <t>Модернизация ПС 35 кВ Высокиничи с заменой МВ 35 кВ на вакуумные выключатели с привязкой типового проекта - 4шт.</t>
  </si>
  <si>
    <t>G_KAE-00034-004</t>
  </si>
  <si>
    <t>ПС 35 кВ Высокиничи</t>
  </si>
  <si>
    <t>Модернизация ПС 35 кВ Коллонтай с заменой МВ 35 кВ на вакуумные выключатели с привязкой типового проекта - 2шт.</t>
  </si>
  <si>
    <t>G_KAE-00034-005</t>
  </si>
  <si>
    <t>Модернизация ПС 35 кВ Агарышево с заменой МВ 35 кВ на вакуумные выключатели с привязкой типового проекта - 1шт.</t>
  </si>
  <si>
    <t>G_KAE-00034-006</t>
  </si>
  <si>
    <t>ПС 35/10 кВ Агарышево</t>
  </si>
  <si>
    <t>Модернизация ПС 35 кВ Износки с заменой МВ 35 кВ на вакуумные выключатели с привязкой типового проекта - 2шт.</t>
  </si>
  <si>
    <t>G_KAE-00034-007</t>
  </si>
  <si>
    <t>ПС 35 кВ Износки</t>
  </si>
  <si>
    <t>Модернизация ПС 35 кВ Щелканово с заменой МВ 35 кВ на вакуумные выключатели с привязкой типового проекта - 3шт.</t>
  </si>
  <si>
    <t>G_KAE-00034-009</t>
  </si>
  <si>
    <t>ПС 35/10 кВ Щелканово</t>
  </si>
  <si>
    <t>Модернизация ПС 35 кВ Угра с заменой МВ 35 кВ на вакуумные выключатели с привязкой типового проекта - 5шт.</t>
  </si>
  <si>
    <t>G_KAE-00034-010</t>
  </si>
  <si>
    <t>ПС 35/10 кВ Угра</t>
  </si>
  <si>
    <t>Модернизация ПС 35 кВ Климовская с заменой МВ 35 кВ на вакуумные выключатели с привязкой типового проекта - 1шт.</t>
  </si>
  <si>
    <t>G_KAE-00034-011</t>
  </si>
  <si>
    <t>ПС 35/10 кВ Климовская</t>
  </si>
  <si>
    <t>Модернизация ПС 35 кВ Беляево с заменой МВ 35 кВ на вакуумные выключатели с привязкой типового проекта - 2шт.</t>
  </si>
  <si>
    <t>G_KAE-00034-012</t>
  </si>
  <si>
    <t>ПС 35/10 кВ Беляево</t>
  </si>
  <si>
    <t>Модернизация ПС 35 кВ Жиздра с заменой МВ 35 кВ на вакуумные выключатели с привязкой типового проекта - 1шт.</t>
  </si>
  <si>
    <t>G_KAE-00034-014</t>
  </si>
  <si>
    <t>ПС 35/10 кВ Жиздра</t>
  </si>
  <si>
    <t>Модернизация ПС 35 кВ Серпейск с заменой МВ 35 кВ на вакуумные выключатели с привязкой типового проекта на ПС 35 ф-ла Калугаэнерго - Серпейск- 3шт.</t>
  </si>
  <si>
    <t>G_KAE-00034-015</t>
  </si>
  <si>
    <t>ПС 35/10 кВ Серпейск</t>
  </si>
  <si>
    <t>Модернизация ПС 35 кВ Мосур с заменой МВ 35 кВ на вакуумные выключатели с привязкой типового проекта - 1шт.</t>
  </si>
  <si>
    <t>G_KAE-00034-016</t>
  </si>
  <si>
    <t>ПС 35/10 кВ Мосур</t>
  </si>
  <si>
    <t>Модернизация ПС 35 кВ Вербежичи с заменой МВ 35 кВ на вакуумные выключатели с привязкой типового проекта - 1шт.</t>
  </si>
  <si>
    <t>G_KAE-00034-017</t>
  </si>
  <si>
    <t>ПС 35/10 кВ Вербежичи</t>
  </si>
  <si>
    <t>Модернизация ПС 35 кВ Гаврики с заменой МВ 35 кВ на вакуумные выключатели с привязкой типового проекта - 1шт.</t>
  </si>
  <si>
    <t>G_KAE-00034-018</t>
  </si>
  <si>
    <t>ПС 35/10 кВ Гаврики</t>
  </si>
  <si>
    <t>Модернизация ПС 35 кВ ССК с заменой МВ 35 кВ на вакуумные выключатели с привязкой типового проекта - 3шт.</t>
  </si>
  <si>
    <t>G_KAE-00034-019</t>
  </si>
  <si>
    <t>ПС 35/10 кВ ССК</t>
  </si>
  <si>
    <t>Модернизация ПС 35 кВ Бояновичи с заменой МВ 35 кВ на вакуумные выключатели с привязкой типового проекта - 2шт.</t>
  </si>
  <si>
    <t>G_KAE-00034-020</t>
  </si>
  <si>
    <t>ПС 35/10 кВ Бояновичи</t>
  </si>
  <si>
    <t>Модернизация ПС 35 кВ Хотьково с заменой МВ 35 кВ на вакуумные выключатели с привязкой типового проекта - 1шт.</t>
  </si>
  <si>
    <t>G_KAE-00034-021</t>
  </si>
  <si>
    <t>ПС 35/10 кВ Хотьково</t>
  </si>
  <si>
    <t>Модернизация ПС 35 кВ Брынь с заменой МВ 35 кВ на вакуумные выключатели с привязкой типового проекта - 1шт.</t>
  </si>
  <si>
    <t>G_KAE-00034-022</t>
  </si>
  <si>
    <t>ПС 35/10 кВ Брынь</t>
  </si>
  <si>
    <t>Модернизация ПС 35 кВ Желтоухи с заменой МВ 35 кВ на вакуумные выключатели с привязкой типового проекта - 1шт.</t>
  </si>
  <si>
    <t>G_KAE-00034-023</t>
  </si>
  <si>
    <t>ПС 35/10 кВ Желтоухи</t>
  </si>
  <si>
    <t>Модернизация ПС 35 кВ Подбужье с заменой МВ 35 кВ на вакуумные выключатели с привязкой типового проекта - 2шт.</t>
  </si>
  <si>
    <t>G_KAE-00034-024</t>
  </si>
  <si>
    <t>ПС 35/10 кВ Подбужье</t>
  </si>
  <si>
    <t>Модернизация ПС 35 кВ Теребень с заменой МВ 35 кВ на вакуумные выключатели с привязкой типового проекта - 1шт.</t>
  </si>
  <si>
    <t>G_KAE-00034-025</t>
  </si>
  <si>
    <t>ПС 35/10 кВ Теребень</t>
  </si>
  <si>
    <t>Модернизация ПС 35 кВ Закрутое с заменой МВ 35 кВ на вакуумные выключатели с привязкой типового проекта - 3шт.</t>
  </si>
  <si>
    <t>G_KAE-00034-026</t>
  </si>
  <si>
    <t>ПС 35/10 кВ Закрутое</t>
  </si>
  <si>
    <t>Модернизация ПС 35 кВ Передел с заменой МВ 35 кВ на вакуумные выключатели с привязкой типового проекта - 2шт.</t>
  </si>
  <si>
    <t>G_KAE-00034-027</t>
  </si>
  <si>
    <t>ПС 35/10 кВ Передел</t>
  </si>
  <si>
    <t>Модернизация ПС 35 кВ Кременская с заменой МВ 35 кВ на вакуумные выключатели с привязкой типового проекта - 2шт.</t>
  </si>
  <si>
    <t>G_KAE-00034-028</t>
  </si>
  <si>
    <t>ПС 35/10 кВ Кременская</t>
  </si>
  <si>
    <t>Модернизация ПС 35 кВ Шанская с заменой МВ 35 кВ на вакуумные выключатели с привязкой типового проекта - 3шт.</t>
  </si>
  <si>
    <t>G_KAE-00034-029</t>
  </si>
  <si>
    <t>ПС 35/10 кВ Шанская</t>
  </si>
  <si>
    <t>Модернизация ПС 35 кВ Мятлево с заменой МВ 35 кВ на вакуумные выключатели с привязкой типового проекта - 3шт.</t>
  </si>
  <si>
    <t>G_KAE-00034-030</t>
  </si>
  <si>
    <t>ПС 35/10 кВ Мятлево</t>
  </si>
  <si>
    <t>Модернизация РП Метро с заменой ячеек трансформаторов собственных нужд 2 шт. и переустройством схем и цепей вторичной коммуникации.</t>
  </si>
  <si>
    <t>K_KAE-00038-037</t>
  </si>
  <si>
    <t>Модернизация ТП-117 (РП-7), г. Калуга. Замена трансформатора (с ТМ-0,32 МВА на ТМГэ-0,4 МВА)</t>
  </si>
  <si>
    <t>L_KAE-00075-045</t>
  </si>
  <si>
    <t>ТП-117 (РП-7), г. Калуга</t>
  </si>
  <si>
    <t>Модернизация РП-10 кВ Улемец с заменой масляного выключателя на вакуумный 10 кВ (5 шт.)  Калужская область, Жиздринский район</t>
  </si>
  <si>
    <t>G_KAE-00076-003</t>
  </si>
  <si>
    <t xml:space="preserve">РП-10 кВ Улемец </t>
  </si>
  <si>
    <t>Модернизация ЦРП-10 кВ Ворсино с заменой масляного выключателя на вакуумный 10 кВ (5 шт.) , Калужская область, Боровский район</t>
  </si>
  <si>
    <t>G_KAE-00076-004</t>
  </si>
  <si>
    <t xml:space="preserve">ЦРП-10 кВ Ворсино </t>
  </si>
  <si>
    <t>Модернизация РП-6кВ №3 Киоск №1с заменой масляного выключателя на вакуумный 6 кВ (4 шт.) Калужская область, Людиновский район</t>
  </si>
  <si>
    <t>G_KAE-00076-005</t>
  </si>
  <si>
    <t>РП-6кВ №3 Киоск №1</t>
  </si>
  <si>
    <t>Модернизация РП-10 кВ Новоалександровский с заменой масляного выключателя на вакуумный 10 кВ (7 шт.) Калужская область, Спас-Деменский район</t>
  </si>
  <si>
    <t>G_KAE-00076-006</t>
  </si>
  <si>
    <t xml:space="preserve">РП-10 кВ Новоалександровский </t>
  </si>
  <si>
    <t>Модернизация РП-10 кВ Рамено с заменой масляного выключателя на вакуумный 10 кВ (8 шт.) Калужская область, Мосальский район</t>
  </si>
  <si>
    <t>G_KAE-00076-007</t>
  </si>
  <si>
    <t xml:space="preserve">РП-10 кВ Рамено </t>
  </si>
  <si>
    <t>Модернизация РП-10 кВ Якимово с заменой масляного выключателя на вакуумный 10 кВ (4 шт.)  Калужская область, Кировский район</t>
  </si>
  <si>
    <t>G_KAE-00076-008</t>
  </si>
  <si>
    <t xml:space="preserve">РП-10 кВ Якимово </t>
  </si>
  <si>
    <t>Модернизация ТП-15. Замена трансформаторов (с ТМ 2х0,4 МВА на ТСЛ 2х0,4 МВА), г. Калуга, ул. Кирова, 25б</t>
  </si>
  <si>
    <t>L_KAE-00077-043</t>
  </si>
  <si>
    <t>ТП-15. Калуга, Кирова, 25б</t>
  </si>
  <si>
    <t>Модернизация ТП-19. Замена трансформаторов (с ТМ-0,4 МВА, ТМ-0,32 МВА на ТСЛ 2х0,4 МВА), г. Калуга, ул. Кирова, 31</t>
  </si>
  <si>
    <t>L_KAE-00077-044</t>
  </si>
  <si>
    <t>ТП-19 Калуга, Кирова, 31 (встр. к-р Центральный)</t>
  </si>
  <si>
    <t xml:space="preserve">1. Исполнение обязательств согласно мирового соглашения от 02.12.2020 года заключенного по делу №А23-7726/2018.
2. Технологическое присоединение по договору ТП (Акт ТП №128/21от 22.04.21) объекта ГБУ КО"Дом народного творчества и кино "Центральный" - здания, расположенного по адресу г. Калуга, ул. Кирова, д.31 </t>
  </si>
  <si>
    <t>Модернизация ТП-182 (РП-13), г. Калуга. Замена трансформаторов (с ТМ 2х0,63 МВА на ТМГэ 2х0,63 МВА)</t>
  </si>
  <si>
    <t>L_KAE-00077-045</t>
  </si>
  <si>
    <t>ТП-182 (РП-13), г. Калуга</t>
  </si>
  <si>
    <t>Модернизация ТП-107. Замена трансформаторов (с ТМ 2х0,25 МВА на ТСЛ 2х0,25 МВА), г. Калуга, Театральная площадь, 1</t>
  </si>
  <si>
    <t>L_KAE-00078-165</t>
  </si>
  <si>
    <t>ТП-107 г. Калуга, Театральная площадь, 1</t>
  </si>
  <si>
    <t>Модернизация ПС 35кВ Детчино Установка защиты от дуговых замыканий секций шин</t>
  </si>
  <si>
    <t>K_KAE-00093-017</t>
  </si>
  <si>
    <t>Модернизация РУ 35 кВ с устройством оперативной блокировки коммутационных аппаратов ПО КЭС ПС 35/6 кВ Бор</t>
  </si>
  <si>
    <t>G_KAE-00099-002</t>
  </si>
  <si>
    <t>ПС 35 кВ Бор</t>
  </si>
  <si>
    <t>Модернизация РУ 35 кВ с устройством оперативной блокировки коммутационных аппаратов ПО КЭС ПС 35/10 кВ Богданино</t>
  </si>
  <si>
    <t>G_KAE-00099-003</t>
  </si>
  <si>
    <t>ПС 35/10 кВ Богданино</t>
  </si>
  <si>
    <t>Модернизация РУ 35 кВ с устройством оперативной блокировки коммутационных аппаратов ПО КЭС ПС 35/10 кВ Желохово</t>
  </si>
  <si>
    <t>G_KAE-00099-004</t>
  </si>
  <si>
    <t>ПС 35 кВ Желохово</t>
  </si>
  <si>
    <t>Модернизация РУ 110 кВ с устройством оперативной блокировки коммутационных аппаратов ПО КЭС ПС 110/35/6 кВ Кричина</t>
  </si>
  <si>
    <t>G_KAE-00099-006</t>
  </si>
  <si>
    <t xml:space="preserve">ПС 110 кВ Кричина </t>
  </si>
  <si>
    <t>Модернизация РУ 35 кВ с устройством оперативной блокировки коммутационных аппаратов ПО КЭС ПС 35/10 кВ Песочная</t>
  </si>
  <si>
    <t>G_KAE-00099-007</t>
  </si>
  <si>
    <t>ПС 35/10 кВ Песочная</t>
  </si>
  <si>
    <t>Модернизация РУ 35 кВ с устройством оперативной блокировки коммутационных аппаратов ПО КЭС ПС 35/10 кВ Плюсково</t>
  </si>
  <si>
    <t>G_KAE-00099-008</t>
  </si>
  <si>
    <t xml:space="preserve">ПС 35/10 кВ Плюсково </t>
  </si>
  <si>
    <t>Модернизация РУ 35 кВ с устройством оперативной блокировки коммутационных аппаратов ПО КЭС ПС 35/10 кВ Сугоново</t>
  </si>
  <si>
    <t>G_KAE-00099-009</t>
  </si>
  <si>
    <t>ПС 35/10 кВ Сугоново</t>
  </si>
  <si>
    <t>Модернизация РУ 35 кВ с устройством оперативной блокировки коммутационных аппаратов ПО КЭС ПС 35/10 кВ Акулово</t>
  </si>
  <si>
    <t>G_KAE-00099-010</t>
  </si>
  <si>
    <t>ПС 35/10 кВ Акулово</t>
  </si>
  <si>
    <t>Модернизация РУ 35 кВ с устройством оперативной блокировки коммутационных аппаратов ПО КЭС ПС 35/10 кВ Грабцево</t>
  </si>
  <si>
    <t>G_KAE-00099-011</t>
  </si>
  <si>
    <t>Модернизация РУ 110 кВ с устройством оперативной блокировки коммутационных аппаратов ПО КЭС ПС 110/35/10 кВ Звягино</t>
  </si>
  <si>
    <t>G_KAE-00099-012</t>
  </si>
  <si>
    <t>ПС 110 кВ Звягино</t>
  </si>
  <si>
    <t>Модернизация РУ 110 кВ с устройством оперативной блокировки коммутационных аппаратов ПО КЭС ПС 110/10 кВ Копытцево</t>
  </si>
  <si>
    <t>G_KAE-00099-013</t>
  </si>
  <si>
    <t>Модернизация РУ 35 кВ с устройством оперативной блокировки коммутационных аппаратов ПО КЭС ПС 35/10 кВ Дубенки</t>
  </si>
  <si>
    <t>G_KAE-00099-014</t>
  </si>
  <si>
    <t>ПС 35/10 кВ Дубенки</t>
  </si>
  <si>
    <t>Модернизация РУ 35 кВ с устройством оперативной блокировки коммутационных аппаратов ПО КЭС ПС 35/10 кВ Мостовая</t>
  </si>
  <si>
    <t>G_KAE-00099-015</t>
  </si>
  <si>
    <t>Модернизация РУ 35 кВ с устройством оперативной блокировки коммутационных аппаратов ПО КЭС ПС 35/10 кВ Муратовка</t>
  </si>
  <si>
    <t>G_KAE-00099-016</t>
  </si>
  <si>
    <t>Модернизация РУ 110 кВ с устройством оперативной блокировки коммутационных аппаратов ПО КЭС ПС 110/10 кВ Сосенская</t>
  </si>
  <si>
    <t>G_KAE-00099-017</t>
  </si>
  <si>
    <t>ПС 110/10 кВ Сосенская</t>
  </si>
  <si>
    <t xml:space="preserve">Модернизация оборудования телемеханики ПС 110 кВ Шепелево. </t>
  </si>
  <si>
    <t>G_KAE-00110-028</t>
  </si>
  <si>
    <t>ПС 110 кВ Шепелево</t>
  </si>
  <si>
    <t>Модернизация систем сбора и передачи телеметрической информации о состоянии энергообъекта, в объемах, необходимых для ведения режимов работы сети</t>
  </si>
  <si>
    <t xml:space="preserve">Модернизация оборудования телемеханики ПС 110 кВ Черкасово. </t>
  </si>
  <si>
    <t>G_KAE-00110-029</t>
  </si>
  <si>
    <t>ПС 110 кВ Черкасово</t>
  </si>
  <si>
    <t xml:space="preserve">Модернизация системы АПТС ПС 110 кВ Кондрово  </t>
  </si>
  <si>
    <t>K_KAE-00110-030</t>
  </si>
  <si>
    <t>ПС 110/35/10 кВ Кондрово</t>
  </si>
  <si>
    <t>Модернизация системы АПТС ПС 110 кВ Середейск</t>
  </si>
  <si>
    <t>K_KAE-00110-031</t>
  </si>
  <si>
    <t>ПС 110/35/10 кВ Середейск</t>
  </si>
  <si>
    <t>Модернизация системы АПТС ПС 110 кВ Космос</t>
  </si>
  <si>
    <t>K_KAE-00110-032</t>
  </si>
  <si>
    <t xml:space="preserve">Модернизация каналов связи ПС 110 кВ Думиничи. </t>
  </si>
  <si>
    <t>G_KAE-00129-003</t>
  </si>
  <si>
    <t>ПС 110/35/10 кВ Думиничи</t>
  </si>
  <si>
    <t>Организация цифровых каналов связи для обеспечения информационных потоков систем диспетчерского и технологического управления, противоаварийной и режимной автоматики</t>
  </si>
  <si>
    <t>Модернизация ПС 110 кВ Мещовск с заменой МВ-110 кВ на элегазовые выключатели с привязкой типового проекта -1 шт.</t>
  </si>
  <si>
    <t>G_KAE-00163-004</t>
  </si>
  <si>
    <t>ПС 110/35/10 кВ Мещовск</t>
  </si>
  <si>
    <t>Замещение (обновление) электрической сети</t>
  </si>
  <si>
    <t>Модернизация ПС 35 кВ Детчино с заменой ОД и КЗ на вакуумные выключатели 1 шт.</t>
  </si>
  <si>
    <t>F_KAE-00165-001</t>
  </si>
  <si>
    <t>Модернизация ПС 35 кВ Передел с заменой ОД и КЗ на вакуумные выключатели 1 шт.</t>
  </si>
  <si>
    <t>F_KAE-00165-002</t>
  </si>
  <si>
    <t>Модернизация ПС 35 кВ Рыляки с заменой ОД и КЗ на вакуумные выключатели 2 шт.</t>
  </si>
  <si>
    <t>F_KAE-00165-003</t>
  </si>
  <si>
    <t>ПС 35/10 кВ Рыляки</t>
  </si>
  <si>
    <t>Модернизация ПС 35 кВ Износки с заменой ОД и КЗ на вакуумные выключатели 1 шт.</t>
  </si>
  <si>
    <t>F_KAE-00165-004</t>
  </si>
  <si>
    <t xml:space="preserve">ПС 35/10 кВ Износки </t>
  </si>
  <si>
    <t>Модернизация ПС 35 кВ Агарышево с заменой ОД и КЗ на вакуумные выключатели 2 шт.</t>
  </si>
  <si>
    <t>F_KAE-00165-005</t>
  </si>
  <si>
    <t>Модернизация РУ 110 кВ с устройством оперативной блокировки коммутационных аппаратов ПО ОЭС ПС 110/10 кВ Заводская</t>
  </si>
  <si>
    <t>G_KAE-00175-002</t>
  </si>
  <si>
    <t xml:space="preserve">ПС 110/35/10 кВ Заводская </t>
  </si>
  <si>
    <t>Усовершенствование системы РЗА, согласно требований ПТЭ п.5.4.10</t>
  </si>
  <si>
    <t>Модернизация РУ 110 кВ с устройством оперативной блокировки коммутационных аппаратов ПО ОЭС ПС 110/35/10 кВ Космос</t>
  </si>
  <si>
    <t>G_KAE-00175-003</t>
  </si>
  <si>
    <t>Модернизация РУ 35 кВ с устройством оперативной блокировки коммутационных аппаратов ПО ОЭС ПС 35/10 кВ Агарышево</t>
  </si>
  <si>
    <t>G_KAE-00175-004</t>
  </si>
  <si>
    <t>Модернизация РУ 35 кВ с устройством оперативной блокировки коммутационных аппаратов ПО ОЭС ПС 35/10 кВ ПС Беляево</t>
  </si>
  <si>
    <t>G_KAE-00175-005</t>
  </si>
  <si>
    <t>Модернизация РУ 35 кВ с устройством оперативной блокировки коммутационных аппаратов ПО ОЭС ПС 35/10 кВ Воробьи</t>
  </si>
  <si>
    <t>G_KAE-00175-006</t>
  </si>
  <si>
    <t>ПС 35/10 кВ Воробьи</t>
  </si>
  <si>
    <t>Модернизация РУ 35 кВ с устройством оперативной блокировки коммутационных аппаратов ПО ОЭС ПС 35/10 кВ Высокиничи</t>
  </si>
  <si>
    <t>G_KAE-00175-007</t>
  </si>
  <si>
    <t>Модернизация РУ 35 кВ с устройством оперативной блокировки коммутационных аппаратов ПО ОЭС ПС 35/10 кВ Коллонтай</t>
  </si>
  <si>
    <t>G_KAE-00175-008</t>
  </si>
  <si>
    <t>Модернизация РУ 35 кВ с устройством оперативной блокировки коммутационных аппаратов ПО ОЭС ПС 35/10 кВ Кременская</t>
  </si>
  <si>
    <t>G_KAE-00175-009</t>
  </si>
  <si>
    <t xml:space="preserve">ПС 35/10 кВ Кременская </t>
  </si>
  <si>
    <t>Модернизация РУ 35 кВ с устройством оперативной блокировки коммутационных аппаратов ПО ОЭС ПС 35/10 кВ Кудиново</t>
  </si>
  <si>
    <t>G_KAE-00175-010</t>
  </si>
  <si>
    <t>Модернизация РУ 110 кВ с устройством оперативной блокировки коммутационных аппаратов ПО ОЭС ПС 110/35/10 кВ Медынь</t>
  </si>
  <si>
    <t>G_KAE-00175-011</t>
  </si>
  <si>
    <t>ПС 110/35/10 кВ Медынь</t>
  </si>
  <si>
    <t>Модернизация РУ 35 кВ с устройством оперативной блокировки коммутационных аппаратов ПО ОЭС ПС 35/10 кВ Мятлево</t>
  </si>
  <si>
    <t>G_KAE-00175-012</t>
  </si>
  <si>
    <t>Модернизация РУ 35 кВ с устройством оперативной блокировки коммутационных аппаратов ПО ОЭС ПС 35/10 кВ Недельная</t>
  </si>
  <si>
    <t>G_KAE-00175-013</t>
  </si>
  <si>
    <t>Модернизация РУ 35 кВ с устройством оперативной блокировки коммутационных аппаратов ПО ОЭС ПС 35/10 кВ Передел</t>
  </si>
  <si>
    <t>G_KAE-00175-014</t>
  </si>
  <si>
    <t xml:space="preserve">ПС 35/10 кВ Передел </t>
  </si>
  <si>
    <t>Модернизация РУ 35 кВ с устройством оперативной блокировки коммутационных аппаратов ПО ОЭС ПС 35/10 кВ Петрищево</t>
  </si>
  <si>
    <t>G_KAE-00175-015</t>
  </si>
  <si>
    <t>Модернизация РУ 110 кВ с устройством оперативной блокировки коммутационных аппаратов ПО ОЭС ПС 110/35/10 кВ ПС Радищево</t>
  </si>
  <si>
    <t>G_KAE-00175-016</t>
  </si>
  <si>
    <t>Модернизация РУ 35 кВ с устройством оперативной блокировки коммутационных аппаратов ПО ОЭС ПС 35/10 кВ Рощинская</t>
  </si>
  <si>
    <t>G_KAE-00175-017</t>
  </si>
  <si>
    <t xml:space="preserve">ПС 35/10 кВ Рощинская </t>
  </si>
  <si>
    <t>Модернизация РУ 35 кВ с устройством оперативной блокировки коммутационных аппаратов ПО ОЭС ПС 35/10 кВ Тарутино</t>
  </si>
  <si>
    <t>G_KAE-00175-018</t>
  </si>
  <si>
    <t>Модернизация РУ 35 кВ с устройством оперативной блокировки коммутационных аппаратов ПО ОЭС ПС 35/10 кВ Федорино</t>
  </si>
  <si>
    <t>G_KAE-00175-019</t>
  </si>
  <si>
    <t xml:space="preserve">ПС 35/10 кВ  Федорино  </t>
  </si>
  <si>
    <t>Модернизация РУ 110 кВ с устройством оперативной блокировки коммутационных аппаратов ПО ОЭС ПС 110/6 кВ Цветково</t>
  </si>
  <si>
    <t>G_KAE-00175-020</t>
  </si>
  <si>
    <t>ПС 110/6 кВ Цветково</t>
  </si>
  <si>
    <t>Модернизация РУ 35 кВ с устройством оперативной блокировки коммутационных аппаратов ПО ОЭС ПС 35/10 кВ Рыляки</t>
  </si>
  <si>
    <t>G_KAE-00175-022</t>
  </si>
  <si>
    <t>Модернизация РУ 110 кВ с устройством оперативной блокировки коммутационных аппаратов ПО КрЭС ПС 110/35/10 кВ Людиново</t>
  </si>
  <si>
    <t>G_KAE-00175-023</t>
  </si>
  <si>
    <t>ПС 110/35/10 кВ Людиново</t>
  </si>
  <si>
    <t>Модернизация РУ 110  кВ с устройством оперативной блокировки коммутационных аппаратов ПО КрЭС ПС 110/35/10 кВ Хвастовичи</t>
  </si>
  <si>
    <t>G_KAE-00175-024</t>
  </si>
  <si>
    <t xml:space="preserve">ПС 110/35/10 кВ Хвастовичи </t>
  </si>
  <si>
    <t>Модернизация РУ 110 кВ с устройством оперативной блокировки коммутационных аппаратов ПО КрЭС ПС 110/ 35/10 кВ Фаянсовая</t>
  </si>
  <si>
    <t>G_KAE-00175-025</t>
  </si>
  <si>
    <t>ПС 110/35/10 кВ Фаянсовая</t>
  </si>
  <si>
    <t>Модернизация РУ 35 кВ с устройством оперативной блокировки коммутационных аппаратов ПО КрЭС ПС 35/10 кВ Спас-Деменск</t>
  </si>
  <si>
    <t>G_KAE-00175-026</t>
  </si>
  <si>
    <t xml:space="preserve">ПС 35/10 кВ Спас-Деменск </t>
  </si>
  <si>
    <t>Модернизация РУ 35 кВ с устройством оперативной блокировки коммутационных аппаратов ПО КрЭС ПС 35/10 кВ Барятино</t>
  </si>
  <si>
    <t>G_KAE-00175-027</t>
  </si>
  <si>
    <t xml:space="preserve">ПС 35/10 кВ Барятино </t>
  </si>
  <si>
    <t>Модернизация РУ 35 кВ с устройством оперативной блокировки коммутационных аппаратов ПО КрЭС ПС 35/10 кВ Жиздра</t>
  </si>
  <si>
    <t>G_KAE-00175-028</t>
  </si>
  <si>
    <t>Модернизация РУ 35 кВ с устройством оперативной блокировки коммутационных аппаратов ПО КрЭС ПС 35/10 кВ Дабужа</t>
  </si>
  <si>
    <t>G_KAE-00175-029</t>
  </si>
  <si>
    <t xml:space="preserve">ПС 35/10 кВ Дабужа </t>
  </si>
  <si>
    <t>Модернизация РУ 35 кВ с устройством оперативной блокировки коммутационных аппаратов ПО КрЭС ПС 35/10 кВ Шихтино</t>
  </si>
  <si>
    <t>G_KAE-00175-030</t>
  </si>
  <si>
    <t>ПС 35/10 кВ Шихтино</t>
  </si>
  <si>
    <t>Модернизация РУ 35 кВ с устройством оперативной блокировки коммутационных аппаратов ПО КрЭС ПС 35/10 кВ Фоминичи</t>
  </si>
  <si>
    <t>G_KAE-00175-031</t>
  </si>
  <si>
    <t>ПС 35/10 кВ Фоминичи</t>
  </si>
  <si>
    <t>Модернизация РУ 35 кВ с устройством оперативной блокировки коммутационных аппаратов ПО КрЭС ПС 35/10 кВ Букань</t>
  </si>
  <si>
    <t>G_KAE-00175-032</t>
  </si>
  <si>
    <t xml:space="preserve">ПС 35/10 кВ Букань </t>
  </si>
  <si>
    <t>Модернизация РУ 35 кВ с устройством оперативной блокировки коммутационных аппаратов ПО КрЭС ПС 35/10 кВ ССК</t>
  </si>
  <si>
    <t>G_KAE-00175-033</t>
  </si>
  <si>
    <t>Модернизация РУ 35 кВ с устройством оперативной блокировки коммутационных аппаратов ПО КрЭС ПС 35/10 кВ Закрутое</t>
  </si>
  <si>
    <t>G_KAE-00175-034</t>
  </si>
  <si>
    <t>Модернизация РУ 35 кВ с устройством оперативной блокировки коммутационных аппаратов ПО КрЭС ПС 35/10 кВ Серпейск</t>
  </si>
  <si>
    <t>G_KAE-00175-035</t>
  </si>
  <si>
    <t xml:space="preserve">ПС 35/10 кВ Серпейск </t>
  </si>
  <si>
    <t>Модернизация РУ 35 кВ с устройством оперативной блокировки коммутационных аппаратов ПО КрЭС ПС 35/10 кВ Буда</t>
  </si>
  <si>
    <t>G_KAE-00175-036</t>
  </si>
  <si>
    <t>ПС 35/10 кВ Буда</t>
  </si>
  <si>
    <t>Модернизация РУ 35 кВ с устройством оперативной блокировки коммутационных аппаратов ПО КрЭС ПС 35/10 кВ Вербежичи</t>
  </si>
  <si>
    <t>G_KAE-00175-037</t>
  </si>
  <si>
    <t>Модернизация РУ 35 кВ с устройством оперативной блокировки коммутационных аппаратов ПО КрЭС ПС 35/10 кВ Гаврики</t>
  </si>
  <si>
    <t>G_KAE-00175-038</t>
  </si>
  <si>
    <t xml:space="preserve">ПС 35/10 кВ Гаврики </t>
  </si>
  <si>
    <t>Модернизация РУ 35 кВ с устройством оперативной блокировки коммутационных аппаратов ПО КрЭС ПС 35/10 кВ Бояновичи</t>
  </si>
  <si>
    <t>G_KAE-00175-039</t>
  </si>
  <si>
    <t>Модернизация РУ 35 кВ с устройством оперативной блокировки коммутационных аппаратов ПО КрЭС ПС 35/10 кВ Подбужье</t>
  </si>
  <si>
    <t>G_KAE-00175-040</t>
  </si>
  <si>
    <t>Модернизация РУ 35 кВ с устройством оперативной блокировки коммутационных аппаратов ПО КрЭС ПС 35/10 кВ Асмолово</t>
  </si>
  <si>
    <t>G_KAE-00175-041</t>
  </si>
  <si>
    <t>ПС 35/10 кВ Асмолово</t>
  </si>
  <si>
    <t>Модернизация РУ 35 кВ с устройством оперативной блокировки коммутационных аппаратов ПО КрЭС ПС 35/10 кВ Троицкая</t>
  </si>
  <si>
    <t>G_KAE-00175-042</t>
  </si>
  <si>
    <t>ПС 35/10 кВ Троицкая</t>
  </si>
  <si>
    <t>Модернизация РУ 35 кВ с устройством оперативной блокировки коммутационных аппаратов ПО КрЭС ПС 35/10 кВ ПС Дубровка</t>
  </si>
  <si>
    <t>G_KAE-00175-043</t>
  </si>
  <si>
    <t>ПС 35/10 кВ Дубровка</t>
  </si>
  <si>
    <t>Реконструкция ПС 110 кВ Малинники. Установка устройств компенсации емкостного тока - 1шт.</t>
  </si>
  <si>
    <t>F_KAE-00205-000</t>
  </si>
  <si>
    <t>Установка устройств компенсации емкостного тока</t>
  </si>
  <si>
    <t>Реконструкция ПС 110 кВ Маяк. Установка устройств компенсации емкостного тока 1 шт.</t>
  </si>
  <si>
    <t>G_KAE-00206-001</t>
  </si>
  <si>
    <t>ПС 110/6 кВ Маяк</t>
  </si>
  <si>
    <t>Реконструкция ПС 110 кВ Сосенская. Установка устройств компенсации емкостного тока 1 шт.</t>
  </si>
  <si>
    <t>G_KAE-00206-002</t>
  </si>
  <si>
    <t>Реконструкция ПС 110 кВ Восход. Установка устройств компенсации емкостного тока 1 шт.</t>
  </si>
  <si>
    <t>G_KAE-00207-001</t>
  </si>
  <si>
    <t>Реконструкция ПС 110 кВ Русиново. Установка устройств компенсации емкостного тока 1 шт.</t>
  </si>
  <si>
    <t>G_KAE-00207-002</t>
  </si>
  <si>
    <t>ПС 110/35/10 кВ Русиново</t>
  </si>
  <si>
    <t>Модернизация ПС 35 кВ Опаленки. Установка устройств компенсации емкостного тока 1 шт.</t>
  </si>
  <si>
    <t>G_KAE-00207-003</t>
  </si>
  <si>
    <t xml:space="preserve">ПС 35 кВ Опаленки </t>
  </si>
  <si>
    <t>Модернизация ПС 35 кВ Высокиничи. Установка устройств компенсации емкостного тока 1 шт.</t>
  </si>
  <si>
    <t>G_KAE-00207-004</t>
  </si>
  <si>
    <t>Модернизация ПС 110 кВ Дубрава установка оборудования РЗА и средств связи</t>
  </si>
  <si>
    <t>I_KAE-00235-004</t>
  </si>
  <si>
    <t xml:space="preserve">ПС 110 кВ Дубрава </t>
  </si>
  <si>
    <t>Снижение аварийности, снижение количества отключений потребителей, снижение времени обесточивания потребителей</t>
  </si>
  <si>
    <t>Модернизация МТП-30 Мостовка ТМ-63/10 Людиновский район - замена трансформатора (63 кВА на 63 кВА)</t>
  </si>
  <si>
    <t>G_KAE-00250-001</t>
  </si>
  <si>
    <t xml:space="preserve">МТП №30 Мостовка   </t>
  </si>
  <si>
    <t>Модернизация КТП-63 д.Орля ТМ-63/10 Мещовский район - замена трансформатора (63 кВА на 63 кВА)</t>
  </si>
  <si>
    <t>G_KAE-00250-002</t>
  </si>
  <si>
    <t xml:space="preserve">КТП №63 Орля          </t>
  </si>
  <si>
    <t>Модернизация КТП-172 д.Жупаново ТМ-63/10 Мосальский район - замена трансформатора (63 кВА на 63 кВА)</t>
  </si>
  <si>
    <t>G_KAE-00250-003</t>
  </si>
  <si>
    <t>КТП №172 Жупаново</t>
  </si>
  <si>
    <t>Модернизация МТП-226 д.Матчино ТМ-63/10 Сухиничский район - замена трансформатора (63 кВА на 63 кВА)</t>
  </si>
  <si>
    <t>G_KAE-00250-004</t>
  </si>
  <si>
    <t xml:space="preserve">МТП №226 Матчино        </t>
  </si>
  <si>
    <t>Модернизация МТП-69 Клюшки ТМ-63/10 Спас-Деменский район - замена трансформатора (63 кВА на 63 кВА)</t>
  </si>
  <si>
    <t>G_KAE-00250-005</t>
  </si>
  <si>
    <t>МТП №69 Клюшки</t>
  </si>
  <si>
    <t>Модернизация МТП-125 д.Рессета.ТМ-25/10 Хвастовичский район - замена трансформатора (25 кВА на 25 кВА)</t>
  </si>
  <si>
    <t>G_KAE-00250-006</t>
  </si>
  <si>
    <t>МТП №125 Рессета</t>
  </si>
  <si>
    <t>Модернизация МТП-83 д.Выселки ТМ-25/10 Сухиничский район - замена трансформатора (25 кВА на 25 кВА)</t>
  </si>
  <si>
    <t>G_KAE-00250-007</t>
  </si>
  <si>
    <t>МТП №83 Выселки</t>
  </si>
  <si>
    <t>Модернизация КТП-93 д.ГоловиноТМ-25/10 Мещовский район - замена трансформатора (25 кВА на 25 кВА)</t>
  </si>
  <si>
    <t>G_KAE-00250-008</t>
  </si>
  <si>
    <t>КТП №93 Головино</t>
  </si>
  <si>
    <t>Модернизация КТП-119 запрудное ТМ-25/10 Людиновский район - замена трансформатора (25 кВА на 25 кВА)</t>
  </si>
  <si>
    <t>G_KAE-00250-009</t>
  </si>
  <si>
    <t>КТП №119 Запрудное</t>
  </si>
  <si>
    <t>Модернизация МТП-109 д.Казинки ТМ-25/10 Куйбышевский район - замена трансформатора (25 кВА на 25 кВА)</t>
  </si>
  <si>
    <t>G_KAE-00250-010</t>
  </si>
  <si>
    <t>МТП №109 Казинки</t>
  </si>
  <si>
    <t>Модернизация КТП-214 ТелецентрТМ-25/10 Думиничский район - замена трансформатора (25 кВА на 25 кВА)</t>
  </si>
  <si>
    <t>G_KAE-00250-011</t>
  </si>
  <si>
    <t>КТП №214 Телецентр</t>
  </si>
  <si>
    <t>Модернизация МТП-27 д.Заречный ТМ-25/10 Барятинский район - замена трансформатора (25 кВА на 25 кВА)</t>
  </si>
  <si>
    <t>G_KAE-00250-012</t>
  </si>
  <si>
    <t xml:space="preserve">МТП №27 Заречный                     </t>
  </si>
  <si>
    <t>Модернизация КТП-28 д.Муравка ТМ-25/10 Барятинский район - замена трансформатора (25 кВА на 25 кВА)</t>
  </si>
  <si>
    <t>G_KAE-00250-013</t>
  </si>
  <si>
    <t>КТП №28 Муравка</t>
  </si>
  <si>
    <t>Модернизация КТП-306 д.Быстрое, в/к ТМ-25/10 Мосальский район - замена трансформатора (25 кВА на 25 кВА)</t>
  </si>
  <si>
    <t>G_KAE-00250-014</t>
  </si>
  <si>
    <t>КТП №306 Быстрое</t>
  </si>
  <si>
    <t>Модернизация МТП-204 д.Коновка ТМ-25/10 Кировский район - замена трансформатора (25 кВА на 25 кВА)</t>
  </si>
  <si>
    <t>G_KAE-00250-015</t>
  </si>
  <si>
    <t>МТП №204 Коновка</t>
  </si>
  <si>
    <t>Модернизация МТП-117 д.Осовка ОМ – 10/10 Куйбышевский район - замена трансформатора (10 кВА на 10 кВА)</t>
  </si>
  <si>
    <t>G_KAE-00250-016</t>
  </si>
  <si>
    <t>МТП №117 Осовка</t>
  </si>
  <si>
    <t>Модернизация МТП-202 д.Май ОМ-10/10 Куйбышевский район - замена трансформатора (10 кВА на 10 кВА)</t>
  </si>
  <si>
    <t>G_KAE-00250-017</t>
  </si>
  <si>
    <t>МТП №202 Май</t>
  </si>
  <si>
    <t>Модернизация КТП-123 д.Мокрые дворы ОМ-10 Хвастовичский район - замена трансформатора (10 кВА на 10 кВА)</t>
  </si>
  <si>
    <t>G_KAE-00250-018</t>
  </si>
  <si>
    <t>КТП №123 Мокрые дворы</t>
  </si>
  <si>
    <t>Модернизация МТП-220 д.Горки ОМ-10/10 Сухиничский район - замена трансформатора (10 кВА на 10 кВА)</t>
  </si>
  <si>
    <t>G_KAE-00250-019</t>
  </si>
  <si>
    <t>МТП №220 Горки</t>
  </si>
  <si>
    <t>Модернизация МТП-224 д.Криуша ОМ-10/10 Сухиничский район - замена трансформатора (10 кВА на 10 кВА)</t>
  </si>
  <si>
    <t>G_KAE-00250-020</t>
  </si>
  <si>
    <t>МТП №224 Криуша</t>
  </si>
  <si>
    <t>Модернизация МТП-80 д.Богатьково ОМ-10/10 Сухиничский район - замена трансформатора (10 кВА на 10 кВА)</t>
  </si>
  <si>
    <t>G_KAE-00250-021</t>
  </si>
  <si>
    <t xml:space="preserve">МТП №80 Богатьково </t>
  </si>
  <si>
    <t>Модернизация МТП-23 Стаи ОМ-10/10 Спас-Деменский район - замена трансформатора (10 кВА на 10 кВА)</t>
  </si>
  <si>
    <t>G_KAE-00250-022</t>
  </si>
  <si>
    <t xml:space="preserve">МТП №23 Стаи      </t>
  </si>
  <si>
    <t>Модернизация МТП-75 Харламово ОМ-10/10 Спас-Деменский район - замена трансформатора (10 кВА на 10 кВА)</t>
  </si>
  <si>
    <t>G_KAE-00250-023</t>
  </si>
  <si>
    <t>МТП №75 Харламово</t>
  </si>
  <si>
    <t>Модернизация МТП-145 Митино ОМ-10/10 Спас-Деменский район - замена трансформатора (10 кВА на 10 кВА)</t>
  </si>
  <si>
    <t>G_KAE-00250-024</t>
  </si>
  <si>
    <t>МТП №145 Митино</t>
  </si>
  <si>
    <t>Модернизация КТП-111 д.Пупово ОМ-10/10 Кировский район - замена трансформатора (10 кВА на 10 кВА)</t>
  </si>
  <si>
    <t>G_KAE-00250-025</t>
  </si>
  <si>
    <t>КТП №111 Пупово</t>
  </si>
  <si>
    <t>Модернизация ТП 6-10/0,4 кВ (замена ТП на новые) КТП №106 Дурово Малоярославецкий район  (100 кВА на 100 кВА)</t>
  </si>
  <si>
    <t>G_KAE-00251-001</t>
  </si>
  <si>
    <t>КТП №106 Дурово</t>
  </si>
  <si>
    <t>Модернизация ТП 6-10/0,4 кВ (замена ТП на новые) КТП №109 Алопово Жуковский район (100 кВА на 100 кВА)</t>
  </si>
  <si>
    <t>G_KAE-00251-002</t>
  </si>
  <si>
    <t>КТП №109 Алопово</t>
  </si>
  <si>
    <t>Модернизация ТП 6-10/0,4 кВ (замена ТП на новые) МТП №6 "Фрунзе" Кировский район (250 кВА на 250 кВА)</t>
  </si>
  <si>
    <t>G_KAE-00251-006</t>
  </si>
  <si>
    <t>МТП №6 Фрунзе</t>
  </si>
  <si>
    <t>Модернизация ТП 6-10/0,4 кВ (замена ТП на новые) ЗТП №348 ГПТУ Сухиничский район (2х250 кВА на 2х250 кВА)</t>
  </si>
  <si>
    <t>G_KAE-00251-008</t>
  </si>
  <si>
    <t>ЗТП №348 ГПТУ</t>
  </si>
  <si>
    <t>Модернизация ТП 6-10/0,4 кВ (замена ТП на новые) ЗТП №282 Соболевка Сухиничский район (250 кВА на 250 кВА)</t>
  </si>
  <si>
    <t>G_KAE-00251-009</t>
  </si>
  <si>
    <t>ЗТП №282 Соболёвка</t>
  </si>
  <si>
    <t>Модернизация ТП 6-10/0,4 кВ (замена ТП на новые) ЗТП №311 УП ВОСС Сухиничский район (2х400 кВА на 2х400 кВА)</t>
  </si>
  <si>
    <t>G_KAE-00251-010</t>
  </si>
  <si>
    <t>ЗТП №311 УП ВОСС</t>
  </si>
  <si>
    <t>Модернизация ТП 6-10/0,4 кВ (замена ТП на новые) КТП №156 Павловка Малоярославецкий район (100 кВА на 100 кВА)</t>
  </si>
  <si>
    <t>G_KAE-00252-001</t>
  </si>
  <si>
    <t>КТП №156 Павловка</t>
  </si>
  <si>
    <t>Модернизация ТП 6-10/0,4 кВ (замена ТП на новые) МТП №1 Костинка Жуковский район (100 кВА на 100 кВА)</t>
  </si>
  <si>
    <t>G_KAE-00252-002</t>
  </si>
  <si>
    <t>МТП №1 Костинка</t>
  </si>
  <si>
    <t>Модернизация ТП 6-10/0,4 кВ (замена ТП на новые) ЗТП №4 "Красная заря" Кировский район (250 кВА на 250 кВА)</t>
  </si>
  <si>
    <t>G_KAE-00252-003</t>
  </si>
  <si>
    <t>ЗТП №4 Красная заря</t>
  </si>
  <si>
    <t>Модернизация ТП 6-10/0,4 кВ (замена ТП на новые) ЗТП №16 "Фурманова" Кировский район (400 кВА на 400 кВА)</t>
  </si>
  <si>
    <t>G_KAE-00252-005</t>
  </si>
  <si>
    <t xml:space="preserve">ЗТП №16 "Фурманова" </t>
  </si>
  <si>
    <t>Модернизация ТП 6-10/0,4 кВ (замена ТП на новые) КТП №236 "Советская" Людиновский район (250 кВА на 250 кВА)</t>
  </si>
  <si>
    <t>G_KAE-00252-006</t>
  </si>
  <si>
    <t>КТП №236 Советская</t>
  </si>
  <si>
    <t>Модернизация ТП 6-10/0,4 кВ (замена ТП на новые) КТП №279 "Поликлиника" Людиновский район (250 кВА на 250 кВА)</t>
  </si>
  <si>
    <t>G_KAE-00252-007</t>
  </si>
  <si>
    <t>КТП №279 Поликлиника</t>
  </si>
  <si>
    <t>Модернизация ТП 6-10/0,4 кВ (замена ТП на новые) МТП № 135 "Игнатовка-Скважина" Людиновский район (100 кВА на 100 кВА)</t>
  </si>
  <si>
    <t>G_KAE-00252-008</t>
  </si>
  <si>
    <t>КТП №135 Манино-водокачка</t>
  </si>
  <si>
    <t>Модернизация ТП 6-10/0,4 кВ (замена ТП на новые) КТП №268 "Теплопункт" Людиновский район (400 кВА на 400 кВА)</t>
  </si>
  <si>
    <t>G_KAE-00252-009</t>
  </si>
  <si>
    <t>КТП №268 Теплопункт</t>
  </si>
  <si>
    <t>Модернизация ТП 6-10/0,4 кВ (замена ТП на новые) КТП № 134 "Космачево-школа" Людиновский район (250 кВА на 250 кВА)</t>
  </si>
  <si>
    <t>G_KAE-00252-010</t>
  </si>
  <si>
    <t>КТП №134 Космачево-школа</t>
  </si>
  <si>
    <t>Модернизация ТП 6-10/0,4 кВ (замена ТП на новые) ЗТП №306 Октябрьская Сухиничский район (250 кВА на 250 кВА)</t>
  </si>
  <si>
    <t>G_KAE-00252-011</t>
  </si>
  <si>
    <t>ЗТП №306 Октябрьская</t>
  </si>
  <si>
    <t>Модернизация ТП 6-10/0,4 кВ (замена ТП на новые) ЗТП №350 Победа Сухиничский район (250 кВА на 250 кВА)</t>
  </si>
  <si>
    <t>G_KAE-00252-012</t>
  </si>
  <si>
    <t>ЗТП №350 Победа</t>
  </si>
  <si>
    <t>Модернизация ТП 6-10/0,4 кВ (замена ТП на новые) КТП №86 "Богдановка" Пригород г. Калуги (мощностью 30 кВА на 30 кВА)</t>
  </si>
  <si>
    <t>G_KAE-00253-003</t>
  </si>
  <si>
    <t>КТП №86 Богдановка</t>
  </si>
  <si>
    <t>Модернизация ТП 6-10/0,4 кВ (замена ТП на новые) КТПП №109 "Колюпаново" Пригород г. Калуги (мощностью 250 кВА на 250 кВА)</t>
  </si>
  <si>
    <t>G_KAE-00253-004</t>
  </si>
  <si>
    <t>КТПП №109 Колюпаново</t>
  </si>
  <si>
    <t>Модернизация ТП 6-10/0,4 кВ (замена ТП на новые) ЗТП №103 "с. Красное" Хвастовичский район (400 кВА на 400 кВА)</t>
  </si>
  <si>
    <t>G_KAE-00253-005</t>
  </si>
  <si>
    <t xml:space="preserve">ЗТП №103 с  Красное </t>
  </si>
  <si>
    <t>Модернизация ТП 6-10/0,4 кВ (замена ТП на новые) ЗТП №246 "Общежитие" Людиновский район (400 кВА на 400 кВА)</t>
  </si>
  <si>
    <t>G_KAE-00253-006</t>
  </si>
  <si>
    <t>ЗТП №246 Общежитие</t>
  </si>
  <si>
    <t>Модернизация ТП 6-10/0,4 кВ (замена ТП на новые) ЗТП №133 "Комплекс-Букань" Людиновский район (250 кВА на 250 кВА)</t>
  </si>
  <si>
    <t>G_KAE-00253-007</t>
  </si>
  <si>
    <t>ЗТП №133 Комплекс-Букань</t>
  </si>
  <si>
    <t>Модернизация ТП 6-10/0,4 кВ (замена ТП на новые) ЗТП №218 "Автостанция" Людиновский район (400 кВА на 400 кВА)</t>
  </si>
  <si>
    <t>G_KAE-00253-008</t>
  </si>
  <si>
    <t>ЗТП №218 Автостанция</t>
  </si>
  <si>
    <t>Модернизация ТП 6-10/0,4 кВ (замена ТП на новые) ЗТП №212 "Автостанция" Людиновский район (400 кВА на 400 кВА)</t>
  </si>
  <si>
    <t>G_KAE-00253-009</t>
  </si>
  <si>
    <t>ЗТП №212 Автостанция</t>
  </si>
  <si>
    <t>Модернизация ТП 6-10/0,4 кВ (замена ТП на новые) КТП №333 Рокоссовского Сухиничский район (160 кВА на 160 кВА)</t>
  </si>
  <si>
    <t>G_KAE-00253-010</t>
  </si>
  <si>
    <t>КТП №333 Рокоссовского</t>
  </si>
  <si>
    <t>Модернизация ТП 6-10/0,4 кВ (замена ТП на новые) КТП №300 Красноармейская Сухиничский район (100 кВА на 100 кВА)</t>
  </si>
  <si>
    <t>G_KAE-00253-011</t>
  </si>
  <si>
    <t>КТП №300 Красноармейская</t>
  </si>
  <si>
    <t>Модернизация ТП 6-10/0,4 кВ (замена ТП на новые) КТП №178 д.Верховая Сухиничский район (400 кВА на 400 кВА)</t>
  </si>
  <si>
    <t>G_KAE-00253-012</t>
  </si>
  <si>
    <t xml:space="preserve">КТП №178 Верховая </t>
  </si>
  <si>
    <t>Модернизация ТП 6-10/0,4 кВ (замена ТП на новые) КТП №319 Колбасный цех Сухиничский район (160 кВА на 160 кВА)</t>
  </si>
  <si>
    <t>G_KAE-00253-013</t>
  </si>
  <si>
    <t>КТП №319 Колбасный цех</t>
  </si>
  <si>
    <t>Модернизация ТП 6-10/0,4 кВ (замена ТП на новые) КТП №342 Ст.Разина Сухиничский район (250 кВА на 250 кВА)</t>
  </si>
  <si>
    <t>G_KAE-00253-014</t>
  </si>
  <si>
    <t>КТП №342 Ст Разина</t>
  </si>
  <si>
    <t>Модернизация ТП 6-10/0,4 кВ (замена ТП на новые) КТП №114 д.Ф.Горетово Сухиничский район (400 кВА на 400 кВА)</t>
  </si>
  <si>
    <t>G_KAE-00253-015</t>
  </si>
  <si>
    <t>КТП №114 Ф Горетово</t>
  </si>
  <si>
    <t>Модернизация ТП 6-10/0,4 кВ (замена ТП на новые) КТП №109 д.Субботники Сухиничский район (400 кВА на 400 кВА)</t>
  </si>
  <si>
    <t>G_KAE-00253-016</t>
  </si>
  <si>
    <t>КТП №109 Субботники</t>
  </si>
  <si>
    <t>Модернизация ТП 6-10/0,4 кВ (замена ТП на новые) КТП №164 д.Субботники Сухиничский район (400 кВА на 400 кВА)</t>
  </si>
  <si>
    <t>G_KAE-00253-017</t>
  </si>
  <si>
    <t>КТП №164 Субботники</t>
  </si>
  <si>
    <t>Модернизация ТП 6-10/0,4 кВ (замена ТП на новые) КТП №69 д.Казарь Сухиничский район (400 кВА на 400 кВА)</t>
  </si>
  <si>
    <t>G_KAE-00253-018</t>
  </si>
  <si>
    <t>КТП №69 Казарь</t>
  </si>
  <si>
    <t>Модернизация ТП 6-10/0,4 кВ (замена ТП на новые) КТП №310 Сокольники-магазин Малоярославецкий район (160 кВА на 160 кВА)</t>
  </si>
  <si>
    <t>G_KAE-00254-001</t>
  </si>
  <si>
    <t>КТП №310 Сокольники-магазин</t>
  </si>
  <si>
    <t>Модернизация ТП 6-10/0,4 кВ (замена ТП на новые) КТП №25 Чулково Малоярославецкий район (100 кВА на 100 кВА)</t>
  </si>
  <si>
    <t>G_KAE-00254-002</t>
  </si>
  <si>
    <t>КТП №25 Чулково</t>
  </si>
  <si>
    <t>Модернизация ТП 6-10/0,4 кВ (замена ТП на новые) КТП №119п "Никольское" Пригород г. Калуги (40 кВА на 40 кВА)</t>
  </si>
  <si>
    <t>G_KAE-00254-003</t>
  </si>
  <si>
    <t>КТП №119п Никольское</t>
  </si>
  <si>
    <t>Модернизация ТП 6-10/0,4 кВ (замена ТП на новые) КТП №133п "Зенилово" Пригород г. Калуги (63 кВА на 63 кВА)</t>
  </si>
  <si>
    <t>G_KAE-00254-004</t>
  </si>
  <si>
    <t>КТП №133п Зенилово</t>
  </si>
  <si>
    <t>Модернизация ТП 6-10/0,4 кВ (замена ТП на новые) КТП №222п "Оберегаевка" Пригород г. Калуги (25 кВА на 25 кВА)</t>
  </si>
  <si>
    <t>G_KAE-00254-005</t>
  </si>
  <si>
    <t>КТП №222п Оберегаевка</t>
  </si>
  <si>
    <t>Модернизация ТП 6-10/0,4 кВ (замена ТП на новые) КТП-323 Дворцы-жилсектор по ВЛ 10 кВ № 4 ПС Мостовая Дзержинский район 100 кВА на 100 кВА)</t>
  </si>
  <si>
    <t>G_KAE-00254-006</t>
  </si>
  <si>
    <t>КТП-323 Дворцы-жилсектор по ВЛ-10кВ №4 пс Мостовая</t>
  </si>
  <si>
    <t>Модернизация ПС 110 кВ Фаянсовая г. Киров. Замена МКП на элегазовые выключатели 1 шт.</t>
  </si>
  <si>
    <t>G_KAE-00261-004</t>
  </si>
  <si>
    <t>Модернизация ПС 35 кВ Осеньево Дзержинский район с заменой аккумуляторной батареи оперативного тока 1 шт</t>
  </si>
  <si>
    <t>G_KAE-00263-001</t>
  </si>
  <si>
    <t>ПС 35 кВ Осеньево</t>
  </si>
  <si>
    <t>Модернизация ПС 110 кВ Думиничи с заменой аккумуляторной батареи (1 шт)</t>
  </si>
  <si>
    <t>G_KAE-00263-002</t>
  </si>
  <si>
    <t xml:space="preserve">Модернизация ПС 110/35/10 кВ Фаянсовая с заменой аккумуляторной батареи (1 шт) </t>
  </si>
  <si>
    <t>K_KAE-00263-003</t>
  </si>
  <si>
    <t xml:space="preserve">Модернизация ПС 110/6 кВ Железняки с заменой аккумуляторной батареи (1 шт) </t>
  </si>
  <si>
    <t>K_KAE-00263-005</t>
  </si>
  <si>
    <t xml:space="preserve">Модернизация ПС 110/6 кВ Калуга с заменой аккумуляторной батареи и зарядно-выпрямительных устройств (1 шт) </t>
  </si>
  <si>
    <t>L_KAE-00263-006</t>
  </si>
  <si>
    <t>ПС 110/6 Калуга</t>
  </si>
  <si>
    <t>Обеспечение бесперебойной подачи электроэнергии потребителям</t>
  </si>
  <si>
    <t xml:space="preserve">Модернизация ПС 110/35/10 кВ Кондрово с заменой аккумуляторной батареи и зарядно-выпрямительных устройств (1 шт) </t>
  </si>
  <si>
    <t>L_KAE-00263-007</t>
  </si>
  <si>
    <t xml:space="preserve">Модернизация ПС 110/10 кВ Крутицы с заменой аккумуляторной батареи и зарядно-выпрямительных устройств (1 шт) </t>
  </si>
  <si>
    <t>L_KAE-00263-008</t>
  </si>
  <si>
    <t xml:space="preserve">Модернизация ПС 110/10 кВ Белкино с заменой аккумуляторной батареи и зарядно-выпрямительных устройств (1 шт) </t>
  </si>
  <si>
    <t>L_KAE-00263-009</t>
  </si>
  <si>
    <t>ПС 110/10 кВ Белкино</t>
  </si>
  <si>
    <t xml:space="preserve">Модернизация ПС 110/35/10 кВ Ферзиково с заменой аккумуляторной батареи и зарядно-выпрямительных устройств (1 шт) </t>
  </si>
  <si>
    <t>L_KAE-00263-010</t>
  </si>
  <si>
    <t>ПС 110/35/10 кВ Ферзиково</t>
  </si>
  <si>
    <t xml:space="preserve">Модернизация ПС 110/35/6 кВ Черкасово с заменой аккумуляторной батареи и зарядно-выпрямительных устройств (1 шт) </t>
  </si>
  <si>
    <t>L_KAE-00263-011</t>
  </si>
  <si>
    <t>ПС 110/35/6 кВ Черкасово</t>
  </si>
  <si>
    <t xml:space="preserve">Модернизация РП-10 кВ Колосово с заменой аккумуляторной батареи и зарядно-выпрямительных устройств (1 шт) </t>
  </si>
  <si>
    <t>L_KAE-00263-012</t>
  </si>
  <si>
    <t>РП-10 кВ Колосово</t>
  </si>
  <si>
    <t xml:space="preserve">Модернизация ПС 110/10 кВ Кирпичная с заменой аккумуляторной батареи и зарядно-выпрямительных устройств (1 шт) </t>
  </si>
  <si>
    <t>L_KAE-00263-013</t>
  </si>
  <si>
    <t>ПС 110/10 кВ Кирпичная</t>
  </si>
  <si>
    <t xml:space="preserve">Модернизация ПС 110/10 кВ Пегас с заменой аккумуляторной батареи и зарядно-выпрямительных устройств (1 шт) </t>
  </si>
  <si>
    <t>L_KAE-00263-014</t>
  </si>
  <si>
    <t xml:space="preserve">Модернизация РП-10 кВ Промзона с заменой аккумуляторной батареи и зарядно-выпрямительных устройств (1 шт) </t>
  </si>
  <si>
    <t>L_KAE-00263-015</t>
  </si>
  <si>
    <t>РП-10 кВ Промзона</t>
  </si>
  <si>
    <t xml:space="preserve">Модернизация РП-10 кВ Яглово с заменой аккумуляторной батареи и зарядно-выпрямительных устройств (1 шт) </t>
  </si>
  <si>
    <t>L_KAE-00263-016</t>
  </si>
  <si>
    <t>РП-10 кВ Яглово</t>
  </si>
  <si>
    <t>Модернизация ТП №155 Асоргино, мощностью 0,1 МВА перенос в центр нагрузок, д. Асоргино. Малоярославецкий район</t>
  </si>
  <si>
    <t>G_KAE-00267-001</t>
  </si>
  <si>
    <t xml:space="preserve">ТП №155  Асоргино   </t>
  </si>
  <si>
    <t>Модернизация ПС 110 кВ Дубрава с заменой ОД-110 Т1, КЗ-110 Т1, ОД-110 Т2, КЗ-110 Т2  на элегазовые выключатели, 2шт.</t>
  </si>
  <si>
    <t>J_KAE-00313-001</t>
  </si>
  <si>
    <t>Модернизация ПС 110 кВ Белоусово с заменой КРУН-10 кВ с установкой новых ячеек с вакуумными выключателями - 25 шт.</t>
  </si>
  <si>
    <t>J_KAE-00313-004</t>
  </si>
  <si>
    <t xml:space="preserve">ПС 110/10 кВ Белоусово  </t>
  </si>
  <si>
    <t>Модернизация  ПС 110 кВ Белкино с заменой масляных выключателей У-110 В-110 ВЛ-Мирная-Белкино1 с отп.,  В-110 ВЛ-Мирная-Белкино2 с отп., СВ-110 на элегазовые выключатели-3 шт.</t>
  </si>
  <si>
    <t>J_KAE-00313-018</t>
  </si>
  <si>
    <t xml:space="preserve">ПС 110/10/10 кВ Белкино </t>
  </si>
  <si>
    <t>Модернизация ПС 110 кВ Галкино с заменой масляных выключателей 35 кВ   на вакуумные выключатели - 2шт.</t>
  </si>
  <si>
    <t>J_KAE-00313-020</t>
  </si>
  <si>
    <t>Модернизация ПС 110 кВ Аненки с заменой ОД-110 Т1, КЗ-110 Т1, ОД-110 Т2, КЗ-110 Т2  на элегазовые выключатели - 2шт.</t>
  </si>
  <si>
    <t>J_KAE-00313-022</t>
  </si>
  <si>
    <t>ПС 110/6 кВ Аненки</t>
  </si>
  <si>
    <t>Модернизация ПС 110 кВ Цветково с заменой ОД-110 Т1, КЗ-110 Т1, ОД-110 Т2, КЗ-110 Т2  на элегазовые выключатели - 2шт.</t>
  </si>
  <si>
    <t>J_KAE-00313-024</t>
  </si>
  <si>
    <t>Повышение надежности и безопасности работы электросетевого оборудования</t>
  </si>
  <si>
    <t>Модернизация ПС 110 кВ Медынь с заменой ОД-110 Т1, КЗ-110 Т1, ОД-110 Т2, КЗ-110 Т2  на элегазовые выключатели - 2шт.</t>
  </si>
  <si>
    <t>J_KAE-00313-025</t>
  </si>
  <si>
    <t>Модернизация ПС 110 кВ Острожная с заменой масляных выключателей 35 кВ В-35 Т1, В-35  Мятлево-Острожная на вакуумные выключатели - 2 шт.</t>
  </si>
  <si>
    <t>J_KAE-00313-027</t>
  </si>
  <si>
    <t>Модернизация ПС 110 ПРМЗ с заменой ОД-110 Т2, КЗ-110 Т2 на элегазовый выключатель-1 шт.</t>
  </si>
  <si>
    <t>J_KAE-00313-036</t>
  </si>
  <si>
    <t>ПС 110 кВ ПРМЗ</t>
  </si>
  <si>
    <t>Модернизация ПС 110 ПРМЗ с заменой ОД-110 Т1, КЗ-110 Т1 на элегазовый выключатель 1 шт.</t>
  </si>
  <si>
    <t>J_KAE-00313-037</t>
  </si>
  <si>
    <t>Модернизация ПС 110 кВ Юхнов с заменой ОД-110 Т1, КЗ-110 Т1, ОД-110 Т2, КЗ-110 Т2  на элегазовые выключатели- 2шт.</t>
  </si>
  <si>
    <t>J_KAE-00313-048</t>
  </si>
  <si>
    <t>ПС 110/35/10 кВ Юхнов</t>
  </si>
  <si>
    <t>Модернизация ПС 110 кВ Юхнов с заменой масляных выключателей 35 кВ В-35 Т1, В-35 Т2, СВ-35,  В-35 Юхнов-Износки,  В-35 Юхнов-Угра 1, В-35 Юхнов-Рыляки 1,  на вакуумные выключатели- 6шт.</t>
  </si>
  <si>
    <t>J_KAE-00313-049</t>
  </si>
  <si>
    <t>Модернизация ПС 110 кВ Юхнов с заменой масляных выключателей 35 кВ В-35 Юхнов-Щелканово, В-35 Юхнов-Мосальск, В-35 Юхнов-Угра 2", В-35 Юхнов-Рыляки 2, В-35 Юхнов-Агарыши на вакуумные выключатели - 5шт.</t>
  </si>
  <si>
    <t>J_KAE-00313-050</t>
  </si>
  <si>
    <t>Модернизация ПС 110 кВ Копытцево с заменой ОД-110 Т1, КЗ-110 Т1, ОД-110 Т2, КЗ-110 Т2  на элегазовые выключатели - 2шт.</t>
  </si>
  <si>
    <t>J_KAE-00313-051</t>
  </si>
  <si>
    <t>Модернизация ПС 110 кВ Кричина с заменой ОД-110 Т1, КЗ-110 Т1 на элегазовый выключатель - 1шт.</t>
  </si>
  <si>
    <t>J_KAE-00313-054</t>
  </si>
  <si>
    <t>Модернизация ПС 110 кВ Ферзиково с заменой масляных выключателей 35 кВ В-35 Т1, В-35 Т2, СВ-35   на вакуумные выключатели - 3шт.</t>
  </si>
  <si>
    <t>J_KAE-00313-055</t>
  </si>
  <si>
    <t>Модернизация ПС 110 кВ Ферзиково с заменой масляных выключателей 35 кВ В-35  Ферзиково-Петрищево, В-35  Ферзиково-Сугоново,В-35 Ферзиково-Бебелево, В-35  Ферзиково-Богданино на вакуумные выключатели - 4шт.</t>
  </si>
  <si>
    <t>J_KAE-00313-056</t>
  </si>
  <si>
    <t>Модернизация ПС 110 кВ Кирпичная с заменой масляных выключателей ВМТ-110 на элегазовые выключатели-3 шт.</t>
  </si>
  <si>
    <t>J_KAE-00313-062</t>
  </si>
  <si>
    <t>Модернизация ПС 110 кВ Бетлица с заменой ОД-110 Т1; КЗ-110 Т1  на элегазовый выключатель - 1шт.</t>
  </si>
  <si>
    <t>J_KAE-00313-068</t>
  </si>
  <si>
    <t>ПС 35/10 кВ Бетлица</t>
  </si>
  <si>
    <t>Модернизация ПС 110 кВ Хвастовичи с заменой ОД-110 Т1, КЗ-110 Т1, ОД-110 Т2, КЗ-110 Т2  на элегазовые выключатели- 2шт</t>
  </si>
  <si>
    <t>J_KAE-00313-069</t>
  </si>
  <si>
    <t>Модернизация ПС 110 кВ Хвастовичи с заменой масляных выключателей 10 кВ на вакуумные выключатели -9 шт</t>
  </si>
  <si>
    <t>J_KAE-00313-070</t>
  </si>
  <si>
    <t>Модернизация ПС 110 кВ Радищево с заменой Т1 16 МВА на 16 МВА, Калужская область (1 этап)</t>
  </si>
  <si>
    <t>L_KAE-00313-080</t>
  </si>
  <si>
    <t>Постановление Губернатора Калужской области от 28.04.2021г. № 200, "Об утверждении схемы и программы развития электроэнергетики Калужской области на 2022-2026 годы" ( табл.27 строка 10), Губернатор Калужской области Шапша Владислав Валерьевич</t>
  </si>
  <si>
    <t>Модернизация ПС 110 кВ Радищево с заменой Т2 16 МВА на 16 МВА, Калужская область (2 этап)</t>
  </si>
  <si>
    <t>L_KAE-00313-081</t>
  </si>
  <si>
    <t>Модернизация ПС 110 кВ Денисово с заменой Т1 25 МВА  на 25 МВА, Т2  16 МВА  на 25 МВА, Калужская область .</t>
  </si>
  <si>
    <t>L_KAE-00313-082</t>
  </si>
  <si>
    <t>ПС 110/10 кВ Денисово</t>
  </si>
  <si>
    <t>Постановление Губернатора Калужской области от 28.04.2021г. № 200, "Об утверждении схемы и программы развития электроэнергетики Калужской области на 2022-2026 годы" ( табл.27 строка 7), Губернатор Калужской области Шапша Владислав Валерьевич</t>
  </si>
  <si>
    <t xml:space="preserve">Модернизация оборудования телемеханики ПС-110 кВ Агеево.  </t>
  </si>
  <si>
    <t>J_KAE-00314-001</t>
  </si>
  <si>
    <t>ПС 110/35/10 кВ Агеево</t>
  </si>
  <si>
    <t>Модернизация  локально-вычислительной сети здания АБК   г.Калуга, ул.Грабцевское шоссе д.35</t>
  </si>
  <si>
    <t>J_KAE-00314-003</t>
  </si>
  <si>
    <t>Модернизация бесперебойного питания оборудования СДТУ и АСУ от СОПТ ПС на ПС 110 кВ Агеево</t>
  </si>
  <si>
    <t>K_KAE-00319-003</t>
  </si>
  <si>
    <t>Предотвращение аварийных ситуаций на оборудовании телемеханики и связи, исполнение требований Правил устройств электроустановок п. 5.5.1 для обеспечения надежности электропитания оборудования СТДУ и АСУЭ на ПС при пропадании электропитания собственных нужд.</t>
  </si>
  <si>
    <t>Модернизация бесперебойного питания оборудования СДТУ и АСУ от СОПТ ПС на ПС 110 кВ Ахлебинино</t>
  </si>
  <si>
    <t>K_KAE-00319-004</t>
  </si>
  <si>
    <t>Модернизация бесперебойного питания оборудования СДТУ и АСУ от СОПТ ПС на ПС 110 кВ Восток</t>
  </si>
  <si>
    <t>K_KAE-00319-005</t>
  </si>
  <si>
    <t>ПС 110/10 кВ Восток</t>
  </si>
  <si>
    <t>Модернизация бесперебойного питания оборудования СДТУ и АСУ от СОПТ ПС на ПС 110 кВ Товарково</t>
  </si>
  <si>
    <t>K_KAE-00319-006</t>
  </si>
  <si>
    <t>ПС 110 кВ Товарково</t>
  </si>
  <si>
    <t>Модернизация бесперебойного питания оборудования СДТУ и АСУ от СОПТ ПС на ПС 110 кВ Маланьино</t>
  </si>
  <si>
    <t>K_KAE-00319-007</t>
  </si>
  <si>
    <t>ПС 110/10 кВ Маланьино</t>
  </si>
  <si>
    <t>Модернизация бесперебойного питания оборудования СДТУ и АСУ от СОПТ ПС на ПС 110 кВ Колосово</t>
  </si>
  <si>
    <t>K_KAE-00319-008</t>
  </si>
  <si>
    <t>ПС 110 кВ Колосово</t>
  </si>
  <si>
    <t>Модернизация бесперебойного питания оборудования СДТУ и АСУ от СОПТ ПС на ПС 110 кВ Железняки</t>
  </si>
  <si>
    <t>K_KAE-00319-009</t>
  </si>
  <si>
    <t>3.2.2</t>
  </si>
  <si>
    <t>3.2.2.1</t>
  </si>
  <si>
    <t>Реконструкция ВЛ 10 кВ №5 ПС Юхнов, Юхновский р-н, Калужская область протяженностью 2,45 км</t>
  </si>
  <si>
    <t>G_KAE-00061-002</t>
  </si>
  <si>
    <t xml:space="preserve">ВЛ-10кВ №5 ПС 110/35/10 кВ Юхнов </t>
  </si>
  <si>
    <t>Реконструкция ВЛ 10 кВ №1 ПС Ворсино, Боровский р-н, Калужская область, протяженностью 18,184 км</t>
  </si>
  <si>
    <t>G_KAE-00061-004</t>
  </si>
  <si>
    <t xml:space="preserve">ВЛ-10кВ №1 ПС Ворсино </t>
  </si>
  <si>
    <t>Реконструкция ВЛ 10 кВ №1 ПС Высокиничи, Жуковский р-н, Калужская область, протяженностью 13,937 км</t>
  </si>
  <si>
    <t>G_KAE-00061-005</t>
  </si>
  <si>
    <t xml:space="preserve">ВЛ-10кВ №1 ПС 35/10 кВ Высокиничи </t>
  </si>
  <si>
    <t>Реконструкция ВЛ 10 кВ №4 ПС Передел, Медынский р-н, Калужская область, протяженностью- 8,131 км</t>
  </si>
  <si>
    <t>G_KAE-00061-008</t>
  </si>
  <si>
    <t xml:space="preserve">ВЛ-10кВ №4 ПС 35/10 кВ Передел </t>
  </si>
  <si>
    <t>Реконструкция ВЛ 10 кВ №1 ПС Ворсино (кабельная вставка КЛ-10 кВ), Боровский р-н, Калужская область, протяженностью 0,223 км</t>
  </si>
  <si>
    <t>K_KAE-00061-009</t>
  </si>
  <si>
    <t>Реконструкция ВЛ 10 кВ №1 ПС Ворсино с совместным подвесом ВЛ-0,4 кВ от ТП № 283 СНТ Меридиан, Боровский р-н, Калужская область, протяженностью 0,353 км</t>
  </si>
  <si>
    <t>K_KAE-00061-010</t>
  </si>
  <si>
    <t>Реконструкция ВЛ-10 кВ №6 ПС Вега (кабельная вставка) от опоры №74 до ПС Белкино, Боровский район, протяженностью 1,8 км</t>
  </si>
  <si>
    <t>L_KAE-00061-011</t>
  </si>
  <si>
    <t>ВЛ-10кВ №6 ПС Вега</t>
  </si>
  <si>
    <t>Реконструкция ВЛ-10 кВ №6 ПС Вега от опоры №74 до КЛ от ПС Белкино, Боровский район, протяженностью 1,5 км</t>
  </si>
  <si>
    <t>L_KAE-00061-012</t>
  </si>
  <si>
    <t>Реконструкция ВЛ-0,4 кВ от ТП №360 г. Сухиничи, Сухиничский р-н, Калужская область протяженностью 0,92 км</t>
  </si>
  <si>
    <t>G_KAE-00065-004</t>
  </si>
  <si>
    <t>ВЛ-0,4кВ от ТП №360 г Сухиничи</t>
  </si>
  <si>
    <t>Снижение аварийности, снижение количества отключений потребителей</t>
  </si>
  <si>
    <t>Реконструкция ВЛ-0,4 кВ ЗТП-310 Школьная, Сухиничский р-н, Калужская область протяженностью 2,704 км</t>
  </si>
  <si>
    <t>G_KAE-00065-007</t>
  </si>
  <si>
    <t>ВЛ 0,4 кВ ЗТП-310 Школьная</t>
  </si>
  <si>
    <t>Реконструкция ВЛ-0,4 кВ КТП-353 Ветбаклаборатория, Сухиничский р-н, Калужская область протяженностью 0,5 км</t>
  </si>
  <si>
    <t>G_KAE-00065-008</t>
  </si>
  <si>
    <t>ВЛ-0,4 кВКТП-353 Ветбаклаборатория</t>
  </si>
  <si>
    <t>Реконструкция ВЛ-0,4 кВ ЗТП-364 Баня, Сухиничский р-н, Калужская область протяженностью 4,198 км</t>
  </si>
  <si>
    <t>G_KAE-00065-009</t>
  </si>
  <si>
    <t>ВЛ-0,4 кВ ЗТП-364 Баня</t>
  </si>
  <si>
    <t>Реконструкция ВЛ-0,4 кВ ЗТП-361 Школа, Сухиничский р-н, Калужская область протяженностью 1 км</t>
  </si>
  <si>
    <t>G_KAE-00065-010</t>
  </si>
  <si>
    <t>ВЛ-0,4 кВ ЗТП-361 Школа</t>
  </si>
  <si>
    <t>Реконструкция ВЛ-0,4 кВ ЗТП-345 Ресторан, Сухиничский р-н, Калужская область протяженностью 1 км</t>
  </si>
  <si>
    <t>G_KAE-00065-011</t>
  </si>
  <si>
    <t>ВЛ-0,4 кВ ЗТП-345 Ресторан</t>
  </si>
  <si>
    <t>Реконструкция ВЛ-0,4 кВ№1 от КТП-208 д.Дубровка/ферма, Куйбышевский р-н, Калужская область, протяженностью 1,28 км</t>
  </si>
  <si>
    <t>G_KAE-00065-012</t>
  </si>
  <si>
    <t>ВЛ-0,4кВ№1 отКТП-208 д Дубровка/ферма</t>
  </si>
  <si>
    <t>Реконструкция ВЛ-0,4 кВ №1 от МТП-11 д.Мокрое больница, Куйбышевский р-н, Калужская область, протяженностью 1,4 км</t>
  </si>
  <si>
    <t>G_KAE-00065-014</t>
  </si>
  <si>
    <t>ВЛ-0,4кВ №1 отМТП-11 д Мокрое больница</t>
  </si>
  <si>
    <t>Реконструкция ВЛ-0,4 кВ №1 от МТП-174 д.Жерелево почта, Куйбышевский р-н, Калужская область, протяженностью 1,42 км</t>
  </si>
  <si>
    <t>G_KAE-00065-015</t>
  </si>
  <si>
    <t>ВЛ-0,4кВ №1 отМТП-174 д Жерелево почта</t>
  </si>
  <si>
    <t>Реконструкция ВЛ-0,4 кВ от КТП-232, Людиновский р-н, Калужская область, протяженностью 2,04 км</t>
  </si>
  <si>
    <t>G_KAE-00065-016</t>
  </si>
  <si>
    <t>ВЛ-0,4кВ отКТП-232 Кондаковка</t>
  </si>
  <si>
    <t>Реконструкция ВЛ-0,4 кВ от КТП№1 ул.Герцена, Мещовский р-н, Калужская область, протяженностью 3,559 км</t>
  </si>
  <si>
    <t>G_KAE-00065-019</t>
  </si>
  <si>
    <t>ВЛ 0,4 кВ от КТП№1 ул Герцена</t>
  </si>
  <si>
    <t>Реконструкция ВЛ-0,4 кВ от КТП№12 Горсеть, Мещовский р-н, Калужская область, протяженностью 2,109 км</t>
  </si>
  <si>
    <t>G_KAE-00065-020</t>
  </si>
  <si>
    <t>ВЛ 0,4 кВ от КТП №12 Горсеть</t>
  </si>
  <si>
    <t>Реконструкция ВЛ-0,4 кВ от КТП №13 "Детдом", Мещовский р-н, Калужская область, протяженностью 0,6 км</t>
  </si>
  <si>
    <t>G_KAE-00065-021</t>
  </si>
  <si>
    <t>ВЛ-0,4 кВ от КТП №13 Детдом</t>
  </si>
  <si>
    <t>Реконструкция ВЛ-0,4 №1 МТП №96 д. Савино, поселок ВЛ 10 кВ№4 ПС Мосальск, Мосальский р-н, Калужская область протяженностью 1,16 км</t>
  </si>
  <si>
    <t>G_KAE-00065-023</t>
  </si>
  <si>
    <t xml:space="preserve">ВЛ-0,4 кВ №1 МТП №96 Савино-поселок </t>
  </si>
  <si>
    <t>Реконструкция ВЛ-0,4 №1 КТП №213 д. Василево ВЛ 10 кВ №9 ПС Людково, Мосальский р-н, Калужская область протяженностью 0,7 км</t>
  </si>
  <si>
    <t>G_KAE-00065-024</t>
  </si>
  <si>
    <t xml:space="preserve">ВЛ 0,4 №1 КТП №213 д Василево </t>
  </si>
  <si>
    <t>Реконструкция ВЛ-0,4 №2 КТП №213 д. Василево ВЛ 10 кВ №9 ПС Людково, Мосальский р-н, Калужская область протяженностью 0,32 км</t>
  </si>
  <si>
    <t>G_KAE-00065-025</t>
  </si>
  <si>
    <t xml:space="preserve">ВЛ 0,4 №2 КТП №213 д Василево </t>
  </si>
  <si>
    <t>Реконструкция ВЛ-0,4 кВ №1 КТП №69 д. Амшарово ВЛ 10 кВ №5 ПС Мосальск, Мосальский р-н, Калужская область протяженностью 0,6 км</t>
  </si>
  <si>
    <t>G_KAE-00065-026</t>
  </si>
  <si>
    <t xml:space="preserve">ВЛ 0,4 кВ №1 КТП №69 д Амшарово </t>
  </si>
  <si>
    <t>Реконструкция ВЛ-0,4 кВ №1 КТП №122 д Бурмакино ВЛ 10 кВ №4 ПС Мосальск, Мосальский р-н, Калужская область протяженностью 0,92 км</t>
  </si>
  <si>
    <t>G_KAE-00065-027</t>
  </si>
  <si>
    <t xml:space="preserve">ВЛ 0,4 кВ №1 КТП №122 д Бурмакино </t>
  </si>
  <si>
    <t>Реконструкция ВЛ-0,4 кВ №2 КТП №122 д Бурмакино ВЛ 10 кВ №4 ПС Мосальск, Мосальский р-н, Калужская область протяженностью 0,32 км</t>
  </si>
  <si>
    <t>G_KAE-00065-028</t>
  </si>
  <si>
    <t>ВЛ 0,4 кВ №2 КТП №122 д Бурмакино</t>
  </si>
  <si>
    <t>Реконструкция ВЛ-0,4 кВ №2 КТП №143 ВЛ 10 кВ №2 РП Рамено, Мосальский р-н, Калужская область протяженностью 0,6 км</t>
  </si>
  <si>
    <t>G_KAE-00065-029</t>
  </si>
  <si>
    <t>ВЛ 0,4 кВ №2 КТП №143 д Груздово</t>
  </si>
  <si>
    <t>Реконструкция ВЛ-0,4 кВ 1 КТП №157 д. Почернино ВЛ 10 кВ №3 РП Рамено, Мосальский р-н, Калужская область протяженностью 0,32 км</t>
  </si>
  <si>
    <t>G_KAE-00065-030</t>
  </si>
  <si>
    <t xml:space="preserve">ВЛ 0,4 кВ 1 КТП №157 д Почернино </t>
  </si>
  <si>
    <t>Реконструкция ВЛ-0,4 кВ № 2 КТП №157 д. Почернино ВЛ 10 кВ №3 РП Рамено, Мосальский р-н, Калужская область протяженностью 0,68 км</t>
  </si>
  <si>
    <t>G_KAE-00065-031</t>
  </si>
  <si>
    <t xml:space="preserve">ВЛ 0,4 кВ № 2 КТП №157 д  Почернино </t>
  </si>
  <si>
    <t>Реконструкция ВЛ-0,4 кВ №1 КТП №139 д. Тереньково ВЛ 10 кВ №3 ПС Людково, Мосальский р-н, Калужская область протяженностью 0,68 км</t>
  </si>
  <si>
    <t>G_KAE-00065-032</t>
  </si>
  <si>
    <t xml:space="preserve">ВЛ 0,4 кВ №1 КТП №139 д Тереньково </t>
  </si>
  <si>
    <t>Реконструкция ВЛ-0,4 кВ от КТП-229 "ул. Советская" ВЛ 10 кВ №14 ПС Барятино, Барятинский р-н, Калужская область, протяженностью 1,01 км</t>
  </si>
  <si>
    <t>G_KAE-00065-038</t>
  </si>
  <si>
    <t>ВЛ-0,4 кВ отКТП-229  ул  Советская</t>
  </si>
  <si>
    <t>Реконструкция ВЛ-0,4 кВ от КТП №219 "Большевичка" ВЛ 10 кВ №14 ПС Барятино, Барятинский р-н, Калужская область, протяженностью 1,6 км</t>
  </si>
  <si>
    <t>G_KAE-00065-039</t>
  </si>
  <si>
    <t>ВЛ-0,4кВ от КТП №219 Большевичка</t>
  </si>
  <si>
    <t>Реконструкция ВЛ-0,4 кВ отМТП-131 д. Добрая ВЛ 10 кВ №4 ПС Барятино, Барятинский р-н, Калужская область, протяженностью 1,72 км</t>
  </si>
  <si>
    <t>G_KAE-00065-040</t>
  </si>
  <si>
    <t xml:space="preserve">ВЛ-0,4 кВ  отМТП-131 д  Добрая </t>
  </si>
  <si>
    <t>Реконструкция ВЛ-0,4 кВ КТП-238 пос.Еленский, Хвастовичский р-н, Калужская область протяженностью 0,2 км</t>
  </si>
  <si>
    <t>G_KAE-00065-043</t>
  </si>
  <si>
    <t>ВЛ 0,4кВКТП-238 пос Еленский</t>
  </si>
  <si>
    <t>Реконструкция ВЛ-0,4 кВ КТП-115 пос.Еленский, Хвастовичский р-н, Калужская область протяженностью 2,56 км</t>
  </si>
  <si>
    <t>G_KAE-00065-045</t>
  </si>
  <si>
    <t>ВЛ 0,4 кВ от КТП №115 пос Еленский</t>
  </si>
  <si>
    <t>Реконструкция ВЛ-0,4 кВ от МТП № 91 д.Боброво, Думиничский р-н, Калужская область протяженностью 2,054 км</t>
  </si>
  <si>
    <t>G_KAE-00065-046</t>
  </si>
  <si>
    <t>ВЛ 0,4 кВ от МТП №91 Боброво</t>
  </si>
  <si>
    <t>Реконструкция ВЛ-0,4 кВ № 1 от КТП № 222 Д.К. ст.Думиничи, Думиничский р-н, Калужская область, протяженностью 2,435 км</t>
  </si>
  <si>
    <t>G_KAE-00065-047</t>
  </si>
  <si>
    <t>ВЛ 0,4 кВ № 1 от КТП № 222 ДК</t>
  </si>
  <si>
    <t>Реконструкция ВЛ-0,4 кВ от КТП № 134, Думиничский р-н, Калужская область, протяженностью 2,391 км</t>
  </si>
  <si>
    <t>G_KAE-00065-048</t>
  </si>
  <si>
    <t>ВЛ 0,4 кВ от КТП № 134 ДК</t>
  </si>
  <si>
    <t>Реконструкция ВЛ-0,4 кВ №1 ГКТП-303 "Горка", Спас-Деменский р-н, Калужская область, протяженностью 2 км</t>
  </si>
  <si>
    <t>G_KAE-00065-049</t>
  </si>
  <si>
    <t>ВЛ-0,4 кВ №1 ГКТП-303 Горка</t>
  </si>
  <si>
    <t>Реконструкция ВЛ-0,4 кВ №2 ГКТП-303 "Горка", Спас-Деменский р-н, Калужская область, протяженностью 2,25 км</t>
  </si>
  <si>
    <t>G_KAE-00065-050</t>
  </si>
  <si>
    <t>ВЛ-0,4 кВ №2 ГКТП-303 Горка</t>
  </si>
  <si>
    <t>Реконструкция ВЛ-0,4 кВ №6 ЗТП-310 "Строчевышивка",Спас-Деменский р-н, Калужская область, протяженностью 0,56 км</t>
  </si>
  <si>
    <t>G_KAE-00065-051</t>
  </si>
  <si>
    <t>ВЛ-0,4 кВ №6 ЗТП-310 Строчевышивка</t>
  </si>
  <si>
    <t>Реконструкция ВЛ-0,4 кВ №1 ЗТП-309 "РСУ", Спас-Деменский р-н, Калужская область, протяженностью 0,2 км</t>
  </si>
  <si>
    <t>G_KAE-00065-053</t>
  </si>
  <si>
    <t>ВЛ-0,4 кВ №1 ЗТП-309 РСУ</t>
  </si>
  <si>
    <t>Реконструкция ВЛ-0,4 кВ от КТП № 11 Ком.хоз., Мещовский р-н, Калужская область, протяженностью 3,25 км</t>
  </si>
  <si>
    <t>G_KAE-00065-055</t>
  </si>
  <si>
    <t xml:space="preserve">ВЛ-0,4кВ от КТП № 11 Ком хоз </t>
  </si>
  <si>
    <t>Реконструкция ВЛ-0,4 кВ от КТП № 17 СПТУ, Мещовский р-н, Калужская область, протяженностью 1,12км</t>
  </si>
  <si>
    <t>G_KAE-00065-056</t>
  </si>
  <si>
    <t>ВЛ-0,4кВ от КТП № 17 СПТУ</t>
  </si>
  <si>
    <t>Реконструкция ВЛ-0,4 кВ от КТП № 19 Дача, Мещовский р-н, Калужская область, протяженностью 2,5 км</t>
  </si>
  <si>
    <t>G_KAE-00065-057</t>
  </si>
  <si>
    <t>ВЛ-0,4кВ от КТП № 19 Дача</t>
  </si>
  <si>
    <t>Реконструкция ВЛ-0,4 кВ от КТП № 20 Крапоткина, Мещовский р-н, Калужская область, протяженностью 0,7 км</t>
  </si>
  <si>
    <t>G_KAE-00065-058</t>
  </si>
  <si>
    <t>ВЛ-0,4кВ от КТП № 20 Крапоткина</t>
  </si>
  <si>
    <t>Реконструкция ВЛ-0,4 кВ от КТП № 131 ст. Кудринская контора, Мещовский р-н, Калужская область, протяженностью 2,9 км</t>
  </si>
  <si>
    <t>G_KAE-00065-060</t>
  </si>
  <si>
    <t>ВЛ-0,4кВ от КТП № 131 ст Кудринская контора</t>
  </si>
  <si>
    <t>Реконструкция ВЛ-0,4 кВ от МТП № 249 ст. Кудринская, Мещовский р-н, Калужская область, протяженностью 2,7 км</t>
  </si>
  <si>
    <t>G_KAE-00065-061</t>
  </si>
  <si>
    <t>ВЛ-0,4кВ отМТП № 249 ст Кудринская</t>
  </si>
  <si>
    <t>Реконструкция ВЛ-0,4 кВ № 1 МТП № 214 «РАЙПО», Барятинский р-н, Калужская область, протяженностью 1,15 км</t>
  </si>
  <si>
    <t>G_KAE-00065-062</t>
  </si>
  <si>
    <t>ВЛ-0,4кВ № 1МТП № 214 РАЙПО</t>
  </si>
  <si>
    <t>Реконструкция ВЛ-0,4 кВ ЗТП № 220 Дзержинского, Людиновский р-н, Калужская область, протяженностью 3,2 км</t>
  </si>
  <si>
    <t>G_KAE-00065-064</t>
  </si>
  <si>
    <t>ВЛ-0,4кВ ЗТП № 220 Дзержинского</t>
  </si>
  <si>
    <t>Реконструкция ВЛ-0,4 кВ ЗТП № 222 СХТ, Людиновский р-н, Калужская область, протяженностью 6,28 км</t>
  </si>
  <si>
    <t>G_KAE-00065-065</t>
  </si>
  <si>
    <t>ВЛ-0,4кВ ЗТП № 222 СХТ</t>
  </si>
  <si>
    <t>Реконструкция ВЛ-0,4 кВ МТП № 44 Колчино-школа, Людиновский р-н, Калужская область, протяженностью 2,36 км</t>
  </si>
  <si>
    <t>G_KAE-00065-067</t>
  </si>
  <si>
    <t>ВЛ-0,4кВМТП № 44 Колчино-школа</t>
  </si>
  <si>
    <t>Реконструкция ВЛ-0,4 кВ МТП № 6 Игнатовка, Людиновский р-н, Калужская область, протяженностью 3,24 км</t>
  </si>
  <si>
    <t>G_KAE-00065-068</t>
  </si>
  <si>
    <t>ВЛ-0,4кВМТП № 6 Игнатовка</t>
  </si>
  <si>
    <t>Реконструкция ВЛ-0,4 кВ ЗТП № 206 Общежитие, Людиновский р-н, Калужская область, протяженностью 2,28 км</t>
  </si>
  <si>
    <t>G_KAE-00065-069</t>
  </si>
  <si>
    <t>ВЛ-0,4кВ ЗТП № 206 Общежитие</t>
  </si>
  <si>
    <t>Реконструкция ВЛ-0,4 кВ от МТП № 47 д. Коренево «село», Жиздринский р-н, Калужская область, протяженностью 1,61 км</t>
  </si>
  <si>
    <t>G_KAE-00065-072</t>
  </si>
  <si>
    <t>ВЛ-0,4кВ отМТП № 47 д  Коренево село</t>
  </si>
  <si>
    <t>Реконструкция ВЛ-0,4 кВ от МТП № 72 д. Будылевка, Жиздринский р-н, Калужская область, протяженностью 2,0 км</t>
  </si>
  <si>
    <t>G_KAE-00065-073</t>
  </si>
  <si>
    <t>ВЛ-0,4кВ отМТП № 72 д  Будылевка</t>
  </si>
  <si>
    <t>Реконструкция ВЛ-0,4 кВ от КТП № 922 «Р. Люксембург», Жиздринский р-н, Калужская область, протяженностью 2,32км</t>
  </si>
  <si>
    <t>G_KAE-00065-074</t>
  </si>
  <si>
    <t>ВЛ-0,4кВ от КТП № 922 Р  Люксембург</t>
  </si>
  <si>
    <t>Реконструкция ВЛ-0,4 кВ от ЗТП № 906 «КБО», Жиздринский р-н, Калужская область, протяженностью 2,0 км</t>
  </si>
  <si>
    <t>G_KAE-00065-075</t>
  </si>
  <si>
    <t>ВЛ-0,4кВ от ЗТП № 906 КБО</t>
  </si>
  <si>
    <t>Реконструкция ВЛ-0,4 кВ от ЗТП № 907 «Школа», Жиздринский р-н, Калужская область, протяженностью 2,7 км</t>
  </si>
  <si>
    <t>G_KAE-00065-076</t>
  </si>
  <si>
    <t>ВЛ-0,4кВ от ЗТП № 907 Школа</t>
  </si>
  <si>
    <t>Реконструкция ВЛ-0,4 кВ МТП № 149 с. Бояновичи, Хвастовичский р-н, Калужская область протяженностью 2,08 км</t>
  </si>
  <si>
    <t>G_KAE-00065-077</t>
  </si>
  <si>
    <t>ВЛ-0,4кВМТП № 149 с  Бояновичи</t>
  </si>
  <si>
    <t>Реконструкция ВЛ-0,4 кВ №6 ЗТП №310 Школьная, Сухиничский р-н, Калужская область протяженностью 1,7 км</t>
  </si>
  <si>
    <t>G_KAE-00065-079</t>
  </si>
  <si>
    <t>ВЛ 0,4кВ №6 ЗТП №310 Школьная</t>
  </si>
  <si>
    <t>Реконструкция ВЛ-0,4 кВ №3 ЗТП №302 Больница, Сухиничский р-н, Калужская область протяженностью 1,7 км</t>
  </si>
  <si>
    <t>G_KAE-00065-080</t>
  </si>
  <si>
    <t>ВЛ 0,4кВ №3 ЗТП №302 Больница</t>
  </si>
  <si>
    <t>Реконструкция ВЛ-0,4 кВ от МТП № 143 д. Дуброво-пилорама, Кировский р-н, Калужская область, протяженностью 1,52 км</t>
  </si>
  <si>
    <t>G_KAE-00065-081</t>
  </si>
  <si>
    <t>ВЛ-0,4кВ отМТП № 143 д  Дуброво-пилорама</t>
  </si>
  <si>
    <t>Реконструкция ВЛ-0,4 кВ от МТП № 167 д. Дуброво, Кировский р-н, Калужская область, протяженностью 3,32 км</t>
  </si>
  <si>
    <t>G_KAE-00065-082</t>
  </si>
  <si>
    <t>ВЛ-0,4кВ отМТП № 167 д  Дуброво</t>
  </si>
  <si>
    <t>Реконструкция ВЛ-0,4 кВ № 1,2 от МТП № 13 д. Дубровка, Куйбышевский р-н, Калужская область, протяженностью 1,96 км</t>
  </si>
  <si>
    <t>G_KAE-00065-084</t>
  </si>
  <si>
    <t>ВЛ-0,4 кВ МТП №13 Дубровка</t>
  </si>
  <si>
    <t>Реконструкция ВЛ-0,4 кВ № 5 ЗТП № 312 «ЖД школа», Спас-Деменский р-н, Калужская область, протяженностью 0,6 км</t>
  </si>
  <si>
    <t>G_KAE-00065-088</t>
  </si>
  <si>
    <t>ВЛ-0,4кВ № 5 ЗТП № 312 ЖД школа</t>
  </si>
  <si>
    <t>Реконструкция КЛ-6кВ ТП 41-ТП 330 г. Калуга протяженностью 0,9 км</t>
  </si>
  <si>
    <t>G_KAE-00070-008</t>
  </si>
  <si>
    <t xml:space="preserve">КЛ-6кВ ТП 41-ТП 330 г  Калуга </t>
  </si>
  <si>
    <t>Реконструкция КЛ-10кВ ТП 498-ТП 512 г. Калуга протяженностью 0,3 км</t>
  </si>
  <si>
    <t>G_KAE-00070-009</t>
  </si>
  <si>
    <t xml:space="preserve">КЛ-10кВ ТП 498-ТП 512 г  Калуга </t>
  </si>
  <si>
    <t>Реконструкция КЛ-6/10 кВ г. Калуга, общей протяженностью 10,423 км</t>
  </si>
  <si>
    <t>L_KAE-00071-041</t>
  </si>
  <si>
    <t>КЛ-6/10 кВ г. Калуга</t>
  </si>
  <si>
    <t>Реконструкция КЛ-0,4 кВ г. Калуга, общей протяженностью 3,388 км</t>
  </si>
  <si>
    <t>L_KAE-00071-042</t>
  </si>
  <si>
    <t>КЛ-0,4 кВ г. Калуга</t>
  </si>
  <si>
    <t>Реконструкция ВЛ-0,4  кВ  г. Калуга, общей протяженностью 2,615 км</t>
  </si>
  <si>
    <t>L_KAE-00071-043</t>
  </si>
  <si>
    <t>ВЛ-0,4 кВ г. Калуга</t>
  </si>
  <si>
    <t>Реконструкция ВЛ 10кВ ТП-505-КТП-506-КТП-507, г. Калуга, протяженностью 2,400 км</t>
  </si>
  <si>
    <t>L_KAE-00072-029</t>
  </si>
  <si>
    <t>ВЛ 10кВ ТП-505-КТП-506-КТП-507</t>
  </si>
  <si>
    <t>Реконструкция КЛ-6/10 кВ  г. Калуга, общей протяженностью 5,089 км</t>
  </si>
  <si>
    <t>L_KAE-00072-043</t>
  </si>
  <si>
    <t>Реконструкция КЛ-0,4 кВ  г. Калуга, общей протяженностью 1,043 км</t>
  </si>
  <si>
    <t>L_KAE-00072-044</t>
  </si>
  <si>
    <t>Реконструкция ВЛ-0,4 кВ  г. Калуга, общей протяженностью 3,196 км</t>
  </si>
  <si>
    <t>L_KAE-00072-045</t>
  </si>
  <si>
    <t>Реконструкция ВЛ-10 кВ ТП-497 Росва,  г. Калуга, протяженностью 0,380 км</t>
  </si>
  <si>
    <t>L_KAE-00075-024</t>
  </si>
  <si>
    <t>ВЛ-10 кВ ТП-497 Росва, г. Калуга</t>
  </si>
  <si>
    <t>Реконструкция КЛ-6/10 кВ  г. Калуга, общей протяженностью 4,34 км</t>
  </si>
  <si>
    <t>L_KAE-00075-046</t>
  </si>
  <si>
    <t>Реконструкция КЛ-0,4 кВ  г. Калуга, общей протяженностью 1,581 км</t>
  </si>
  <si>
    <t>L_KAE-00075-047</t>
  </si>
  <si>
    <t>Реконструкция ВЛ-0,4 кВ  г. Калуга, общей протяженностью 10,435 км</t>
  </si>
  <si>
    <t>L_KAE-00075-048</t>
  </si>
  <si>
    <t>Реконструкция КЛ-6/10 кВ  г. Калуга, общей протяженностью 5,37 км</t>
  </si>
  <si>
    <t>L_KAE-00077-009</t>
  </si>
  <si>
    <t>Реконструкция ВЛ-0,4 кВ  г. Калуга,общей  протяженностью 6,814 км</t>
  </si>
  <si>
    <t>L_KAE-00077-010</t>
  </si>
  <si>
    <t>Реконструкция КЛ-6/10 кВ  г. Калуга, общей протяженностью 12,214 км</t>
  </si>
  <si>
    <t>L_KAE-00078-166</t>
  </si>
  <si>
    <t>Реконструкция ВЛ-0,4 кВ  г. Калуга, общей протяженностью 44,747 км</t>
  </si>
  <si>
    <t>L_KAE-00078-167</t>
  </si>
  <si>
    <t>Реконструкция ВЛ 10 кВ №4 ПС Плюсково, Козельский р-н, Калужская область, протяженностью 3,165 км</t>
  </si>
  <si>
    <t>G_KAE-00170-001</t>
  </si>
  <si>
    <t xml:space="preserve">ВЛ 10 кВ №4 ПС Плюсково </t>
  </si>
  <si>
    <t>Реконструкция ВЛ 10 кВ № 5 ПС Пятовская, Дзержинский р-н, Калужская область, протяженностью 6,344 км</t>
  </si>
  <si>
    <t>G_KAE-00170-004</t>
  </si>
  <si>
    <t xml:space="preserve">ВЛ 10 кВ №5 ПС Пятовская </t>
  </si>
  <si>
    <t>Реконструкция ВЛ 10кВ№ 2 ПС Кондрово, Дзержинский р-н, Калужская область, протяженностью 8,217 км</t>
  </si>
  <si>
    <t>G_KAE-00170-005</t>
  </si>
  <si>
    <t xml:space="preserve">ВЛ 10 кВ №2 ПС Кондрово </t>
  </si>
  <si>
    <t>Реконструкция ВЛ 10кВ № 4 ПС Дубенки, Дзержинский р-н, Калужская область, протяженностью 1,7 км</t>
  </si>
  <si>
    <t>G_KAE-00170-008</t>
  </si>
  <si>
    <t xml:space="preserve">ВЛ 10кВ № 4 ПС 35/10 кВ Дубенки </t>
  </si>
  <si>
    <t>Реконструкция ВЛ-0,4 кВ от МТП- 73 Плюсково-столовая, Козельский р-н, Калужская область, протяженностью 1,02 км</t>
  </si>
  <si>
    <t>G_KAE-00183-005</t>
  </si>
  <si>
    <t>ВЛ-0,4кВ отМТП- 73 Плюсково-столовая</t>
  </si>
  <si>
    <t>Реконструкция ВЛ-0,4 кВ от КТП- 63 д.Н.Дерягино, Козельский р-н, Калужская область, протяженностью 0,95 км</t>
  </si>
  <si>
    <t>G_KAE-00183-007</t>
  </si>
  <si>
    <t>ВЛ-0,4кВ отКТП- 63 д Н Дерягино</t>
  </si>
  <si>
    <t>Реконструкция ВЛ-0,4 кВ от КТП- 64 д.В.Дерягино, Козельский р-н, Калужская область, протяженностью 1,49 км</t>
  </si>
  <si>
    <t>G_KAE-00183-008</t>
  </si>
  <si>
    <t>ВЛ-0,4кВ отКТП- 64 д В Дерягино</t>
  </si>
  <si>
    <t>Реконструкция ВЛ-0,4 кВ от КТП-65 д.Кузменки, Козельский р-н, Калужская область, протяженностью 0,89 км</t>
  </si>
  <si>
    <t>G_KAE-00183-009</t>
  </si>
  <si>
    <t>ВЛ-0,4кВ отКТП-65 д Кузменки</t>
  </si>
  <si>
    <t xml:space="preserve">Повышение надежности электроснабжения потребителей </t>
  </si>
  <si>
    <t>Реконструкция ВЛ-0,4 кВ от КТП-74 д.Коробки, Козельский р-н, Калужская область, протяженностью 1,05</t>
  </si>
  <si>
    <t>G_KAE-00183-010</t>
  </si>
  <si>
    <t>ВЛ-0,4кВ отКТП-74 д Коробки</t>
  </si>
  <si>
    <t>Реконструкция ВЛ-0,4 кВ от МТП 36 Екимково, Дзержинский р-н, Калужская область, протяженностью 1,94 км</t>
  </si>
  <si>
    <t>G_KAE-00183-011</t>
  </si>
  <si>
    <t>ВЛ-0,4кВ отМТП 36 Екимково</t>
  </si>
  <si>
    <t>Реконструкция ВЛ-0,4 кВ от КТП-№37 д.Барсуки, Дзержинский р-н, Калужская область, протяженностью 1,58</t>
  </si>
  <si>
    <t>G_KAE-00183-012</t>
  </si>
  <si>
    <t>ВЛ-0,4кВ отКТП-№37 д Барсуки</t>
  </si>
  <si>
    <t>Реконструкция ВЛ-0,4 кВ от МТП№ 131 д.Смагино, Дзержинский р-н, Калужская область, протяженностью 0,74</t>
  </si>
  <si>
    <t>G_KAE-00183-013</t>
  </si>
  <si>
    <t>ВЛ-0,4кВ отМТП№ 131 д Смагино</t>
  </si>
  <si>
    <t>Реконструкция ВЛ-0,4 кВ от МТП№112 д.Лапино, Дзержинский р-н, Калужская область, протяженностью 0,9 км</t>
  </si>
  <si>
    <t>G_KAE-00183-014</t>
  </si>
  <si>
    <t>ВЛ-0,4кВ отМТП№112 д Лапино</t>
  </si>
  <si>
    <t>Реконструкция ВЛ-0,4 кВ от МТП№33 д.Слобода, Дзержинский р-н, Калужская область, протяженностью 0,85 км</t>
  </si>
  <si>
    <t>G_KAE-00183-015</t>
  </si>
  <si>
    <t>ВЛ-0,4кВ отМТП№33 д Слобода</t>
  </si>
  <si>
    <t>Реконструкция ВЛ-0,4 кВ от МТП№125д.Дятьково, Дзержинский р-н, Калужская область, протяженностью 1,06 км</t>
  </si>
  <si>
    <t>G_KAE-00183-016</t>
  </si>
  <si>
    <t>ВЛ-0,4кВ отМТП№125д Дятьково</t>
  </si>
  <si>
    <t>Реконструкция ВЛ-0,4 кВ от МТП№144д.Костино, Дзержинский р-н, Калужская область, протяженностью 0,56 км</t>
  </si>
  <si>
    <t>G_KAE-00183-017</t>
  </si>
  <si>
    <t>ВЛ-0,4кВ отМТП№144д Костино</t>
  </si>
  <si>
    <t>Реконструкция ВЛ-0,4 кВ от КТП-318 с.Перемышль, Перемышльский р-н, Калужская область, протяженностью 2,12 км</t>
  </si>
  <si>
    <t>G_KAE-00183-018</t>
  </si>
  <si>
    <t>ВЛ-0,4кВ отКТП-318 с Перемышль</t>
  </si>
  <si>
    <t>Реконструкция ВЛ-0,4 кВ №1,2,3 от КТП №245 Центральная, Т.Пустынь, пригород г.Калуга, Калужская область, протяженностью 2,668 км</t>
  </si>
  <si>
    <t>G_KAE-00183-019</t>
  </si>
  <si>
    <t>ВЛ 0,4 кВ от КТП№245 Центральная</t>
  </si>
  <si>
    <t>Реконструкция ВЛ-0,4 кВ от МТП№178 Столовая, Ферзиковский р-н, Калужская область протяженностью 1,35 км</t>
  </si>
  <si>
    <t>G_KAE-00183-020</t>
  </si>
  <si>
    <t>ВЛ-0,4кВ отМТП№178 Столовая</t>
  </si>
  <si>
    <t>Реконструкция ВЛ-0,4 кВ от КТП№236 Торговый центр, Ферзиковский р-н, Калужская область протяженностью 1,81 км</t>
  </si>
  <si>
    <t>G_KAE-00183-021</t>
  </si>
  <si>
    <t>ВЛ-0,4кВ от КТП№236 Торговый центр</t>
  </si>
  <si>
    <t>Реконструкция ВЛ-0,4 кВ от КТП№305 п.Дугна, Ферзиковский р-н, Калужская область протяженностью 1,33 км</t>
  </si>
  <si>
    <t>G_KAE-00183-022</t>
  </si>
  <si>
    <t>ВЛ-0,4кВ от КТП№305 п Дугна</t>
  </si>
  <si>
    <t>Реконструкция ВЛ-0,4 кВ от МТП № 265 Прыски-3, Козельский р-н, Калужская область, протяженностью 3,691 км</t>
  </si>
  <si>
    <t>G_KAE-00183-023</t>
  </si>
  <si>
    <t>ВЛ 0,4 кВ от МТП №265 Прыски-3</t>
  </si>
  <si>
    <t>Реконструкция ВЛ-0,4 кВ от МТП№133 Кутьково, Ферзиковский р-н, Калужская область протяженностью 1,7 км</t>
  </si>
  <si>
    <t>G_KAE-00183-024</t>
  </si>
  <si>
    <t>ВЛ-0,4кВ отМТП№133 Кутьково</t>
  </si>
  <si>
    <t>Реконструкция ВЛ-0,4 кВ от МТП№136 Грязново, Ферзиковский р-н, Калужская область протяженностью 2 км</t>
  </si>
  <si>
    <t>G_KAE-00183-025</t>
  </si>
  <si>
    <t>ВЛ-0,4кВ отМТП№136 Грязново</t>
  </si>
  <si>
    <t>Реконструкция ВЛ-0,4 кВ от МТП№138 Плюсково, Ферзиковский р-н, Калужская область протяженностью 1,2 км</t>
  </si>
  <si>
    <t>G_KAE-00183-026</t>
  </si>
  <si>
    <t>ВЛ-0,4кВ отМТП№138 Плюсково</t>
  </si>
  <si>
    <t>Реконструкция ВЛ-0,4 кВ от МТП№149 Поздняково, Ферзиковский р-н, Калужская область протяженностью 2,827 км</t>
  </si>
  <si>
    <t>G_KAE-00183-027</t>
  </si>
  <si>
    <t>ВЛ-0,4кВ отМТП№149 Поздняково</t>
  </si>
  <si>
    <t>Реконструкция ВЛ-0,4 кВ от МТП№151 Ильино, Ферзиковский р-н, Калужская область протяженностью 3,72 км</t>
  </si>
  <si>
    <t>G_KAE-00183-028</t>
  </si>
  <si>
    <t>ВЛ-0,4кВ отМТП№151 Ильино</t>
  </si>
  <si>
    <t>Реконструкция ВЛ-0,4 кВ от МТП№144 Переделки, Ферзиковский р-н, Калужская область протяженностью 1,4 км</t>
  </si>
  <si>
    <t>G_KAE-00183-029</t>
  </si>
  <si>
    <t>ВЛ-0,4кВ отМТП№144 Переделки</t>
  </si>
  <si>
    <t>Реконструкция ВЛ-0,4 кВ от МТП№154 Борщевка, Ферзиковский р-н, Калужская область протяженностью 1,092 км</t>
  </si>
  <si>
    <t>G_KAE-00183-030</t>
  </si>
  <si>
    <t>ВЛ-0,4кВ отМТП№154 Борщевка</t>
  </si>
  <si>
    <t>Реконструкция ВЛ-0,4 кВ от МТП№155 Борщевка, Ферзиковский р-н, Калужская область протяженностью 0,532 км</t>
  </si>
  <si>
    <t>G_KAE-00183-031</t>
  </si>
  <si>
    <t>ВЛ-0,4кВ отМТП№155 Борщевка</t>
  </si>
  <si>
    <t>Реконструкция ВЛ-0,4 кВ от МТП№62 Максимово, Ферзиковский р-н, Калужская область протяженностью 2,4 км</t>
  </si>
  <si>
    <t>G_KAE-00183-032</t>
  </si>
  <si>
    <t>ВЛ-0,4кВ отМТП№62 Максимово</t>
  </si>
  <si>
    <t>Реконструкция ВЛ-0,4 кВ от МТП№68 Богимово, Ферзиковский р-н, Калужская область протяженностью 2,3 км</t>
  </si>
  <si>
    <t>G_KAE-00183-033</t>
  </si>
  <si>
    <t>ВЛ-0,4кВ отМТП№68 Богимово</t>
  </si>
  <si>
    <t>Реконструкция ВЛ-0,4 кВ от МТП№112 Алексеевка, Ферзиковский р-н, Калужская область протяженностью 0,751 км</t>
  </si>
  <si>
    <t>G_KAE-00183-034</t>
  </si>
  <si>
    <t>ВЛ-0,4кВ отМТП№112 Алексеевка</t>
  </si>
  <si>
    <t>Реконструкция ВЛ-0,4 кВ от МТП№110 Степановское, Ферзиковский р-н, Калужская область протяженностью 1,7 км</t>
  </si>
  <si>
    <t>G_KAE-00183-035</t>
  </si>
  <si>
    <t>ВЛ-0,4кВ отМТП№110 Степановское</t>
  </si>
  <si>
    <t>Реконструкция ВЛ-0,4 кВ от МТП№106 Чкалово, Ферзиковский р-н, Калужская область протяженностью 1,6 км</t>
  </si>
  <si>
    <t>G_KAE-00183-036</t>
  </si>
  <si>
    <t>ВЛ-0,4кВ отМТП№106 Чкалово</t>
  </si>
  <si>
    <t>Реконструкция ВЛ-0,4 кВ от ТП № 28 Шейная гора, Бабынинский р-н, Калужская область, протяженностью 1,22 км</t>
  </si>
  <si>
    <t>G_KAE-00183-038</t>
  </si>
  <si>
    <t>ВЛ-0,4кВ от ТП № 28 Шейная гора</t>
  </si>
  <si>
    <t>Реконструкция ВЛ-0,4 кВ № 2 от ТП № 68 Оликово, Бабынинский р-н, Калужская область, протяженностью 1,12 км</t>
  </si>
  <si>
    <t>G_KAE-00183-039</t>
  </si>
  <si>
    <t>ВЛ-0,4кВ № 2 от ТП № 68 Оликово</t>
  </si>
  <si>
    <t>Реконструкция ВЛ-0,4 кВ № 1,2,3 от МТП № 19 Корекозево торг. Центр, Перемышльский р-н, Калужская область, протяженностью 3,3 км</t>
  </si>
  <si>
    <t>G_KAE-00183-042</t>
  </si>
  <si>
    <t xml:space="preserve">ВЛ-0,4 кВ МТП №19 Корекозево </t>
  </si>
  <si>
    <t>Реконструкция ВЛ-0,4 кВ №1,2,3 от МТП № 169 Горки, Перемышльский р-н, Калужская область, протяженностью 2,795 км</t>
  </si>
  <si>
    <t>G_KAE-00183-043</t>
  </si>
  <si>
    <t>ВЛ 0,4 кВ МТП №169 Горки</t>
  </si>
  <si>
    <t>Реконструкция ВЛ-0,4 кВ от МТП № 152 Дешовки- Орденки, Козельский р-н, Калужская область, протяженностью 4,496 км</t>
  </si>
  <si>
    <t>G_KAE-00183-044</t>
  </si>
  <si>
    <t>ВЛ 0,4 кВ от МТП №152 Дешовки-Орденки</t>
  </si>
  <si>
    <t>Реконструкция ВЛ-0,4 кВ от МТП № 156 Дешовки- клуб, Козельский р-н, Калужская область, протяженностью 7,229 км</t>
  </si>
  <si>
    <t>G_KAE-00183-045</t>
  </si>
  <si>
    <t>ВЛ 0,4 кВ от МТП № 156 Дешовки клуб</t>
  </si>
  <si>
    <t>Реконструкция ВЛ-0,4 кВ от МТП № 3Стенино-1, Козельский р-н, Калужская область, протяженностью 4,839км</t>
  </si>
  <si>
    <t>G_KAE-00183-047</t>
  </si>
  <si>
    <t>ВЛ 0,4 кВ от МТП №3Стенино-1</t>
  </si>
  <si>
    <t>Реконструкция ВЛ-0,4 кВ от МТП № 4Стенино-2, Козельский р-н, Калужская область, протяженностью 3,2 км</t>
  </si>
  <si>
    <t>G_KAE-00183-048</t>
  </si>
  <si>
    <t>ВЛ-0,4 кВ отМТП № 4Стенино-2</t>
  </si>
  <si>
    <t>Реконструкция ВЛ-0,4 кВ от МТП № 264 Прыски-1, Козельский р-н, Калужская область, протяженностью 2,9 км</t>
  </si>
  <si>
    <t>G_KAE-00183-053</t>
  </si>
  <si>
    <t>ВЛ-0,4 кВ отМТП № 264 Прыски-1</t>
  </si>
  <si>
    <t>Реконструкция ВЛ-0,4 кВ от КТП № 51д.Грива, Козельский р-н, Калужская область, протяженностью 1,32 км</t>
  </si>
  <si>
    <t>G_KAE-00183-054</t>
  </si>
  <si>
    <t>ВЛ-0,4 кВ от КТП № 51д Грива</t>
  </si>
  <si>
    <t>Реконструкция ВЛ-0,4 кВ №3,4 от ЗТП№ 310 Перемышль детский комбинат, Перемышльский р-н, Калужская область, протяженностью 0,7 км</t>
  </si>
  <si>
    <t>G_KAE-00183-056</t>
  </si>
  <si>
    <t>ВЛ-0,4кВ №3 4 от ЗТП№ 310 Перемышль детский комбинат</t>
  </si>
  <si>
    <t>Реконструкция ВЛ-0,4 кВ № 1,2 от МТП- 149 Поздняково, Ферзиковский р-н, Калужская область протяженностью 2,2 км</t>
  </si>
  <si>
    <t>G_KAE-00183-057</t>
  </si>
  <si>
    <t>ВЛ-0,4 кВ МТП- 149 Поздняково</t>
  </si>
  <si>
    <t>Реконструкция ВЛ-0,4 кВ от ТП № 103 Башутино, Бабынинский р-н, Калужская область, протяженностью 0,8 км</t>
  </si>
  <si>
    <t>G_KAE-00183-060</t>
  </si>
  <si>
    <t>ВЛ-0,4кВ от ТП № 103 Башутино</t>
  </si>
  <si>
    <t>Реконструкция ВЛ-0,4 кВ от ТП № 93 Бокатово, Бабынинский р-н, Калужская область, протяженностью 1,48 км</t>
  </si>
  <si>
    <t>G_KAE-00183-061</t>
  </si>
  <si>
    <t>ВЛ-0,4кВ от ТП № 93 Бокатово</t>
  </si>
  <si>
    <t>Реконструкция ВЛ-0,4 кВ от ТП № 110 Егорьево, Бабынинский р-н, Калужская область, протяженностью 3,2 км</t>
  </si>
  <si>
    <t>G_KAE-00183-062</t>
  </si>
  <si>
    <t>ВЛ-0,4кВ от ТП № 110 Егорьево</t>
  </si>
  <si>
    <t>Реконструкция ВЛ-0,4 кВ от ТП № 118 Лапино, Бабынинский р-н, Калужская область, протяженностью3,2 км</t>
  </si>
  <si>
    <t>G_KAE-00183-063</t>
  </si>
  <si>
    <t>ВЛ-0,4кВ от ТП № 118 Лапино</t>
  </si>
  <si>
    <t>Реконструкция ВЛ-0,4 кВ от ТП № 195 Карачево, Бабынинский р-н, Калужская область, протяженностью 1,88 км</t>
  </si>
  <si>
    <t>G_KAE-00183-064</t>
  </si>
  <si>
    <t>ВЛ-0,4кВ от ТП № 195 Карачево</t>
  </si>
  <si>
    <t>Реконструкция ВЛ-0,4 кВ от ТП № 26 Кумовское-ферма, Бабынинский р-н, Калужская область, протяженностью 1,662 км</t>
  </si>
  <si>
    <t>G_KAE-00183-065</t>
  </si>
  <si>
    <t>ВЛ-0,4кВ от ТП № 26 Кумовское-ферма</t>
  </si>
  <si>
    <t>Реконструкция ВЛ-0,4 кВ от ТП № 109 Шугурово, Бабынинский р-н, Калужская область, протяженностью 1,4 км</t>
  </si>
  <si>
    <t>G_KAE-00183-066</t>
  </si>
  <si>
    <t>ВЛ-0,4кВ от ТП № 109 Шугурово</t>
  </si>
  <si>
    <t>Реконструкция ВЛ-0,4 кВ от ТП № 120 Холопово, Бабынинский р-н, Калужская область, протяженностью 1,3 км</t>
  </si>
  <si>
    <t>G_KAE-00183-067</t>
  </si>
  <si>
    <t>ВЛ-0,4кВ от ТП № 120 Холопово</t>
  </si>
  <si>
    <t>Реконструкция ВЛ-0,4 кВ от ТП № 174 Лапино-пилорама, Бабынинский р-н, Калужская область, протяженностью 0,6 км</t>
  </si>
  <si>
    <t>G_KAE-00183-068</t>
  </si>
  <si>
    <t>ВЛ-0,4кВ от ТП № 174 Лапино-пилорама</t>
  </si>
  <si>
    <t>Реконструкция ВЛ-0,4 кВ № 2 от ТП № 116 Спас, Бабынинский р-н, Калужская область, протяженностью 1,3 км</t>
  </si>
  <si>
    <t>G_KAE-00183-069</t>
  </si>
  <si>
    <t>ВЛ-0,4кВ № 2  от ТП № 116 Спас</t>
  </si>
  <si>
    <t>Реконструкция ВЛ-0,4 кВ № 1,3 от ТП № 153 с.Бабынино-магазин, Бабынинский р-н, Калужская область, протяженностью 2,4 км</t>
  </si>
  <si>
    <t>G_KAE-00183-070</t>
  </si>
  <si>
    <t>ВЛ-0,4кВ № 1 3 от ТП № 153 с Бабынино-магазин</t>
  </si>
  <si>
    <t>Реконструкция ВЛ-0,4 кВ от ТП № 125 Матюково, Бабынинский р-н, Калужская область, протяженностью 2,0 км</t>
  </si>
  <si>
    <t>G_KAE-00183-071</t>
  </si>
  <si>
    <t>ВЛ-0,4кВ от ТП № 125 Матюково</t>
  </si>
  <si>
    <t>Реконструкция ВЛ-0,4 кВ от ТП № 127 Дяглевка, Бабынинский р-н, Калужская область, протяженностью 1,24 км</t>
  </si>
  <si>
    <t>G_KAE-00183-072</t>
  </si>
  <si>
    <t>ВЛ-0,4кВ от ТП № 127 Дяглевка</t>
  </si>
  <si>
    <t>Реконструкция ВЛ-0,4 кВ от ТП № 75 Антопьево-магазин, Бабынинский р-н, Калужская область, протяженностью 2,3 км</t>
  </si>
  <si>
    <t>G_KAE-00183-073</t>
  </si>
  <si>
    <t>ВЛ-0,4кВ от ТП № 75 Антопьево-магазин</t>
  </si>
  <si>
    <t>Реконструкция ВЛ-0,4 кВ от ТП № 175 Антопьево, Бабынинский р-н, Калужская область, протяженностью 1,5 км</t>
  </si>
  <si>
    <t>G_KAE-00183-074</t>
  </si>
  <si>
    <t>ВЛ-0,4кВ от ТП № 175 Антопьево</t>
  </si>
  <si>
    <t>Реконструкция ВЛ-0,4 кВ от ТП № 178 Акулово-контора, Бабынинский р-н, Калужская область, протяженностью 2,04 км</t>
  </si>
  <si>
    <t>G_KAE-00183-075</t>
  </si>
  <si>
    <t>ВЛ-0,4кВ от ТП № 178 Акулово-контора</t>
  </si>
  <si>
    <t>Реконструкция ВЛ-0,4 кВ №1,2,6 от МТП №9 Первомайская, Козельский р-н, Калужская область, протяженностью 2,84 км</t>
  </si>
  <si>
    <t>G_KAE-00183-077</t>
  </si>
  <si>
    <t>ВЛ-0,4 кВ МТП №9 Первомайская</t>
  </si>
  <si>
    <t>Реконструкция ВЛ-0,4 кВ № 1,2,3 от МТП- 167 Акатово, Дзержинский р-н, Калужская область, протяженностью 3,3 км</t>
  </si>
  <si>
    <t>G_KAE-00183-078</t>
  </si>
  <si>
    <t>ВЛ-0,4 кВ МТП- 167  Акатово</t>
  </si>
  <si>
    <t>Реконструкция ВЛ-0,4 кВ от ТП № 63 Коробки, Бабынинский р-н, Калужская область, протяженностью 2,08 км</t>
  </si>
  <si>
    <t>G_KAE-00183-079</t>
  </si>
  <si>
    <t>ВЛ-0,4кВ от ТП № 63 Коробки</t>
  </si>
  <si>
    <t>Реконструкция ВЛ-6кВ № 14 ПС Людиново, Людиновский р-н, Калужская область, протяженностью 4,8 км</t>
  </si>
  <si>
    <t>G_KAE-00189-004</t>
  </si>
  <si>
    <t>ВЛ-6кВ № 14 ПС 110/35/10 кВ Людиново</t>
  </si>
  <si>
    <t>Реконструкция ВЛ 10 кВ № 3 ПС Жиздра, Жиздринский р-н, Калужская область, протяженностью 2,5 км</t>
  </si>
  <si>
    <t>G_KAE-00189-005</t>
  </si>
  <si>
    <t xml:space="preserve">ВЛ-10кВ № 3 ПС 35/10 кВ Жиздра </t>
  </si>
  <si>
    <t>Реконструкция ВЛ 10 кВ № 6 ПС Жиздра, Жиздринский р-н, Калужская область, протяженностью 7 км</t>
  </si>
  <si>
    <t>G_KAE-00189-006</t>
  </si>
  <si>
    <t xml:space="preserve">ВЛ-10кВ № 6 ПС 35/10 кВ Жиздра </t>
  </si>
  <si>
    <t>Реконструкция ВЛ 10 кВ № 12 ПС Хвастовичи, Хвастовичский р-н, Калужская область протяженностью 3,5 км</t>
  </si>
  <si>
    <t>G_KAE-00189-007</t>
  </si>
  <si>
    <t xml:space="preserve">ВЛ-10кВ № 12 ПС 110/35/10 кВ Хвастовичи </t>
  </si>
  <si>
    <t>Реконструкция ВЛ 10 кВ № 13 ПС Хвастовичи, Хвастовичский р-н, Калужская область протяженностью 3,93 км</t>
  </si>
  <si>
    <t>G_KAE-00189-008</t>
  </si>
  <si>
    <t>ВЛ-10кВ № 13 ПС 110/35/10 кВ Хвастовичи</t>
  </si>
  <si>
    <t>Реконструкция ВЛ 10 кВ №8 ПС Шихтино, Сухиничский р-н, Калужская область протяженностью 7 км</t>
  </si>
  <si>
    <t>G_KAE-00189-009</t>
  </si>
  <si>
    <t>ВЛ 10 кВ №8 ПС 35/10 кВ Шихтино</t>
  </si>
  <si>
    <t>Реконструкция ВЛ 10 кВ №2 РП Шлипово, Сухиничский р-н, Калужская область протяженностью 5,5 км</t>
  </si>
  <si>
    <t>G_KAE-00189-010</t>
  </si>
  <si>
    <t>ВЛ 10 кВ №2 РП Шлиппово</t>
  </si>
  <si>
    <t>Реконструкция ВЛ 10 кВ № 2 ПС Болва, Кировский р-н, Калужская область, протяженностью- 4 км</t>
  </si>
  <si>
    <t>G_KAE-00189-012</t>
  </si>
  <si>
    <t>ВЛ-10кВ № 2 ПС 110/35/10 кВ Болва</t>
  </si>
  <si>
    <t>Реконструкция ВЛ 10 кВ № 5 ПС Фоминичи, Кировский р-н, Калужская область, протяженностью 5,8 км</t>
  </si>
  <si>
    <t>G_KAE-00189-014</t>
  </si>
  <si>
    <t>ВЛ-10кВ № 5 ПС Фоминичи</t>
  </si>
  <si>
    <t>Реконструкция ВЛ 10 кВ № 9 ПС Спас-Деменск, Спас-Деменский р-н, Калужская область, протяженностью 9 км</t>
  </si>
  <si>
    <t>G_KAE-00189-016</t>
  </si>
  <si>
    <t>ВЛ-10кВ № 9 ПС Спас-Деменск</t>
  </si>
  <si>
    <t>Реконструкция ВЛ 10 кВ № 8 ПС Чипляево, Спас-Деменский р-н, Калужская область, протяженностью 5,6 км</t>
  </si>
  <si>
    <t>G_KAE-00189-017</t>
  </si>
  <si>
    <t>ВЛ-10кВ № 8 ПС 110/35/10 кВ Чипляево</t>
  </si>
  <si>
    <t>Реконструкция ВЛ 10 кВ № 3 ПС Павлиново, Спас-Деменский р-н, Калужская область, протяженностью 3,94 км</t>
  </si>
  <si>
    <t>G_KAE-00189-018</t>
  </si>
  <si>
    <t>ВЛ-10кВ № 3 ПС 35/10 кВ Павлиново</t>
  </si>
  <si>
    <t>Реконструкция ВЛ-0,4 кВ от МТП №3 Лыково, Жуковский р-н, Калужская область, протяженностью 3,2 км</t>
  </si>
  <si>
    <t>G_KAE-00213-003</t>
  </si>
  <si>
    <t>ВЛ-0,4кВ отМТП №3 Лыково</t>
  </si>
  <si>
    <t>Реконструкция ВЛ-0,4 кВ от КТП №8 Ивашковичи, Жуковский р-н, Калужская область, протяженностью 3,353 км</t>
  </si>
  <si>
    <t>G_KAE-00213-004</t>
  </si>
  <si>
    <t>ВЛ-0,4кВ от КТП №8 Ивашковичи</t>
  </si>
  <si>
    <t>Реконструкция ВЛ-0,4 кВ от МТП  Трубино, Жуковский р-н, Калужская область, протяженностью 1,936 км</t>
  </si>
  <si>
    <t>G_KAE-00213-006</t>
  </si>
  <si>
    <t>ВЛ-0,4кВ отМТП №6 Трубино</t>
  </si>
  <si>
    <t>Реконструкция ВЛ-0,4 кВ от КТП №180 Трубино, Жуковский р-н, Калужская область, протяженностью 2,564 км</t>
  </si>
  <si>
    <t>G_KAE-00213-007</t>
  </si>
  <si>
    <t>ВЛ-0,4кВ от КТП №180 Трубино</t>
  </si>
  <si>
    <t>Реконструкция ВЛ-0,4 кВ от МТП №19 Каньшино, Жуковский р-н, Калужская область, протяженностью 2,2 км</t>
  </si>
  <si>
    <t>G_KAE-00213-008</t>
  </si>
  <si>
    <t>ВЛ-0,4кВ отМТП №19 Каньшино</t>
  </si>
  <si>
    <t>Реконструкция ВЛ-0,4 кВ от КТП №208 Ильинское, Жуковский р-н, Калужская область, протяженностью 2, 3км</t>
  </si>
  <si>
    <t>G_KAE-00213-011</t>
  </si>
  <si>
    <t>ВЛ-0,4кВ от КТП №208 Ильинское</t>
  </si>
  <si>
    <t>Реконструкция ВЛ-0,4 кВ от ТП №8 Игнатьевское, Малоярославецкий р-н, Калужская область, протяженностью- 2,3 км</t>
  </si>
  <si>
    <t>G_KAE-00213-012</t>
  </si>
  <si>
    <t>ВЛ-0,4кВ от ТП №8 Игнатьевское</t>
  </si>
  <si>
    <t>Реконструкция ВЛ-0,4 кВ от ТП №28 Синяково, Малоярославецкий р-н, Калужская область, протяженностью- 1,0 км</t>
  </si>
  <si>
    <t>G_KAE-00213-014</t>
  </si>
  <si>
    <t>ВЛ-0,4кВ от ТП №28 Синяково</t>
  </si>
  <si>
    <t>Реконструкция ВЛ-0,4 кВ от ТП №77 Голухино, Малоярославецкий р-н, Калужская область, протяженностью- 1,6 км</t>
  </si>
  <si>
    <t>G_KAE-00213-016</t>
  </si>
  <si>
    <t>ВЛ-0,4кВ от ТП №77 Голухино</t>
  </si>
  <si>
    <t>Реконструкция ВЛ-0,4 кВ от ТП №213 Рябцево центр, Малоярославецкий р-н, Калужская область, протяженностью- 2,5 км</t>
  </si>
  <si>
    <t>G_KAE-00213-017</t>
  </si>
  <si>
    <t>ВЛ-0,4кВ от ТП №213 Рябцево центр</t>
  </si>
  <si>
    <t>Реконструкция ВЛ-0,4 кВ от ТП №400 Ерденево-насосная, Малоярославецкий р-н, Калужская область, протяженностью- 2,5 км</t>
  </si>
  <si>
    <t>G_KAE-00213-018</t>
  </si>
  <si>
    <t>ВЛ-0,4кВ от ТП №400 Ерденево-насосная</t>
  </si>
  <si>
    <t>Реконструкция ВЛ-0,4 кВ от ТП № 99, Боровский р-н, Калужская область, протяженностью 3,87 км</t>
  </si>
  <si>
    <t>G_KAE-00213-019</t>
  </si>
  <si>
    <t>ВЛ-0,4 кВ от ТП № 99 Пекино</t>
  </si>
  <si>
    <t>Реконструкция ВЛ-0,4 кВ от ТП № 100, Боровский р-н, Калужская область, протяженностью 2,36 км</t>
  </si>
  <si>
    <t>G_KAE-00213-020</t>
  </si>
  <si>
    <t>ВЛ-0,4 кВ от ТП № 100 Беницы</t>
  </si>
  <si>
    <t>Реконструкция ВЛ-0,4 кВ от ТП № 104, Боровский р-н, Калужская область, протяженностью 3,53 км</t>
  </si>
  <si>
    <t>G_KAE-00213-021</t>
  </si>
  <si>
    <t>ВЛ-0,4 кВ отМТП № 104 Шилово деревня</t>
  </si>
  <si>
    <t>Реконструкция ВЛ-0,4 кВ от ЗТП №21 Дет.Сад., Боровский р-н, Калужская область, протяженностью 2,397 км</t>
  </si>
  <si>
    <t>G_KAE-00213-025</t>
  </si>
  <si>
    <t xml:space="preserve">ВЛ-0,4 кВ от ЗТП №21 Дет Сад </t>
  </si>
  <si>
    <t>Реконструкция ВЛ-0,4 кВ №2 от МТП-226 "Климов пруд", Юхновский р-н, Калужская область протяженностью 1,52 км</t>
  </si>
  <si>
    <t>G_KAE-00213-029</t>
  </si>
  <si>
    <t>ВЛ-0,4кВ №2 отМТП-226 Климов пруд</t>
  </si>
  <si>
    <t>Реконструкция ВЛ-0,4 кВ от МТП-137 "Стененки", Юхновский р-н, Калужская область протяженностью 1,16 км</t>
  </si>
  <si>
    <t>G_KAE-00213-030</t>
  </si>
  <si>
    <t>ВЛ-0,4кВ отМТП-137 Стененки</t>
  </si>
  <si>
    <t>Реконструкция ВЛ-0,4 кВ от МТП-145 "Александровка", Юхновский р-н, Калужская область протяженностью 2,24 км</t>
  </si>
  <si>
    <t>G_KAE-00213-031</t>
  </si>
  <si>
    <t>ВЛ-0,4кВ отМТП-145 Александровка</t>
  </si>
  <si>
    <t>Реконструкция ВЛ-0,4 кВ от МТП-107 "Миньково", Юхновский р-н, Калужская область протяженностью 1,5 км</t>
  </si>
  <si>
    <t>G_KAE-00213-032</t>
  </si>
  <si>
    <t>ВЛ-0,4кВ отМТП-107 Миньково</t>
  </si>
  <si>
    <t>Реконструкция ВЛ-0,4 кВ от МТП-122 "Крутое", Юхновский р-н, Калужская область протяженностью 1,84 км</t>
  </si>
  <si>
    <t>G_KAE-00213-033</t>
  </si>
  <si>
    <t>ВЛ-0,4кВ отМТП-122 Крутое</t>
  </si>
  <si>
    <t>Реконструкция ВЛ-0,4 кВ от МТП-130 "Упрямово деревня", Юхновский р-н, Калужская область протяженностью 1,7 км</t>
  </si>
  <si>
    <t>G_KAE-00213-034</t>
  </si>
  <si>
    <t>ВЛ-0,4кВ отМТП-130 Упрямово деревня</t>
  </si>
  <si>
    <t>Реконструкция ВЛ-0,4 кВ от КТП-132 "Коптево", Юхновский р-н, Калужская область протяженностью 2,00 км</t>
  </si>
  <si>
    <t>G_KAE-00213-035</t>
  </si>
  <si>
    <t>ВЛ-0,4кВ отКТП-132 Коптево</t>
  </si>
  <si>
    <t>Реконструкция ВЛ-0,4 кВ от КТП-98 Утринка, Юхновский р-н, Калужская область протяженностью 0,60 км</t>
  </si>
  <si>
    <t>G_KAE-00213-036</t>
  </si>
  <si>
    <t>ВЛ-0,4кВ отКТП-98 Утринка</t>
  </si>
  <si>
    <t>Реконструкция ВЛ-0,4 кВ от МТП №113 Совьяки жилье, Боровский р-н, Калужская область, протяженностью 1,2 км</t>
  </si>
  <si>
    <t>G_KAE-00213-039</t>
  </si>
  <si>
    <t>ВЛ-0,4кВ отМТП №113 Совьяки жилье</t>
  </si>
  <si>
    <t>Реконструкция ВЛ-0,4 кВ от ТП №103 Башмаковка, Малоярославецкий р-н, Калужская область, протяженностью 2,036 км</t>
  </si>
  <si>
    <t>G_KAE-00213-040</t>
  </si>
  <si>
    <t>ВЛ-0,4 кВ от ТП №103 Башмаковка</t>
  </si>
  <si>
    <t>Реконструкция ВЛ-0,4 кВ№1 от КТП№56 Татьянинское, Тарусский р-н, Калужская область протяженностью 1,422 км</t>
  </si>
  <si>
    <t>G_KAE-00213-043</t>
  </si>
  <si>
    <t>ВЛ-0,4кВ№1 от КТП№56 Татьянинское</t>
  </si>
  <si>
    <t>Реконструкция ВЛ-0,4 кВ ул. Ленина от МТП №24 Мира-2, Боровский р-н, Калужская область, протяженностью 1,971 км</t>
  </si>
  <si>
    <t>G_KAE-00213-045</t>
  </si>
  <si>
    <t>ВЛ-0,4кВ  ул  Ленина  отМТП №24 Мира-2</t>
  </si>
  <si>
    <t>Реконструкция ВЛ-0,4 кВ ул.1 Мая от ЗТП № 56 Парк, Боровский р-н, Калужская область, протяженностью 1,743 км</t>
  </si>
  <si>
    <t>G_KAE-00213-047</t>
  </si>
  <si>
    <t>ВЛ-0,4кВ  ул 1 Мая от ЗТП № 56 Парк</t>
  </si>
  <si>
    <t>Реконструкция ВЛ-0,4 кВ от МТП-188 Зубово дер., Юхновский р-н, Калужская область протяженностью 1,35 км</t>
  </si>
  <si>
    <t>G_KAE-00213-048</t>
  </si>
  <si>
    <t xml:space="preserve">ВЛ-0,4кВ отМТП-188 Зубово дер </t>
  </si>
  <si>
    <t>Реконструкция ВЛ-0,4 кВ от КТП-12 Екатериновка, Юхновский р-н, Калужская область протяженностью 0,6 км</t>
  </si>
  <si>
    <t>G_KAE-00213-049</t>
  </si>
  <si>
    <t>ВЛ-0,4кВ отКТП-12 Екатериновка</t>
  </si>
  <si>
    <t>Реконструкция ВЛ-0,4 кВ от МТП №131 Дедня, Жуковский р-н, Калужская область, протяженностью 0,76км</t>
  </si>
  <si>
    <t>G_KAE-00213-050</t>
  </si>
  <si>
    <t>ВЛ-0,4кВ отМТП №131 Дедня</t>
  </si>
  <si>
    <t>Реконструкция ВЛ-0,4 кВ от МТП №127 Мелихово, Жуковский р-н, Калужская область, протяженностью 1,12 км</t>
  </si>
  <si>
    <t>G_KAE-00213-051</t>
  </si>
  <si>
    <t>ВЛ-0,4кВ отМТП №127 Мелихово</t>
  </si>
  <si>
    <t>Реконструкция ВЛ-0,4 кВ от МТП №153 Рыжково, Жуковский р-н, Калужская область, протяженностью 2,02 км</t>
  </si>
  <si>
    <t>G_KAE-00213-052</t>
  </si>
  <si>
    <t>ВЛ-0,4кВ отМТП №153 Рыжково</t>
  </si>
  <si>
    <t>Реконструкция ВЛ-0,4 кВ от МТП №151 Совьяки поселок, Боровский р-н, Калужская область, протяженностью 1,4 км</t>
  </si>
  <si>
    <t>G_KAE-00213-053</t>
  </si>
  <si>
    <t>ВЛ-0,4кВ отМТП №151 Совьяки поселок</t>
  </si>
  <si>
    <t>Реконструкция ВЛ-0,4 кВ от МТП №170 Совьяки насосная, Боровский р-н, Калужская область, протяженностью 0,91 км</t>
  </si>
  <si>
    <t>G_KAE-00213-054</t>
  </si>
  <si>
    <t>ВЛ-0,4кВ отМТП №170 Совьяки насосная</t>
  </si>
  <si>
    <t>Реконструкция ВЛ-0,4 кВ от ТП №84 Зайцево, Малоярославецкий р-н, Калужская область, протяженностью- 0,6 км</t>
  </si>
  <si>
    <t>G_KAE-00213-055</t>
  </si>
  <si>
    <t>ВЛ-0,4 кВ от ТП №84 Зайцево</t>
  </si>
  <si>
    <t>Реконструкция ВЛ-0,4 кВ№1 от КТП№57 Залужье, Тарусский р-н, Калужская область протяженностью 0,75км</t>
  </si>
  <si>
    <t>G_KAE-00213-056</t>
  </si>
  <si>
    <t>ВЛ-0,4кВ№1 от КТП№57 Залужье</t>
  </si>
  <si>
    <t>Реконструкция ВЛ-10 кВ  ф.2 ПС 35 кВ Колюпаново  с заменой опор и провода по техсостоянию, протяженностью 0,6км</t>
  </si>
  <si>
    <t>I_KAE-00235-003</t>
  </si>
  <si>
    <t xml:space="preserve">ВЛ-10 кВ ф 2ПС 35/10 кВ Колюпаново </t>
  </si>
  <si>
    <t>Снижение аварийности, снижение количества отключений потребителей, снижение времени обесточивания потребителей (saidi, saifi)</t>
  </si>
  <si>
    <t>Реконструкция ВЛ-0,4 кВ №1 " ул.Маяковского " ЗТП № 274 " АТС " г. Людиново протяженность 3,014км</t>
  </si>
  <si>
    <t>G_KAE-00241-013</t>
  </si>
  <si>
    <t xml:space="preserve">ВЛ 0,4 кВ №1 Маяковского ЗТП №274 АТС </t>
  </si>
  <si>
    <t>Реконструкция ВЛ-0,4 кВ №1 МТП №36 д. Чумазово Барятинский район протяженность 1,8км</t>
  </si>
  <si>
    <t>G_KAE-00241-032</t>
  </si>
  <si>
    <t>ВЛ 0,4 кВ №1МТП №36 Чумазово</t>
  </si>
  <si>
    <t>Реконструкция ВЛ-0,4 кВ №3 ГКТП №303 «Горка» г. Спас-Деменск протяженность 0,6км</t>
  </si>
  <si>
    <t>G_KAE-00241-044</t>
  </si>
  <si>
    <t xml:space="preserve">ВЛ-0,4 кВ №3 ГКТП №303 Горка                                              </t>
  </si>
  <si>
    <t>Реконструкция ВЛ-0,4 кВ №7 ЗТП №312 «ЖД школа» г. Спас-Деменск протяженность 0,6км</t>
  </si>
  <si>
    <t>G_KAE-00241-045</t>
  </si>
  <si>
    <t>ВЛ-0,4 кВ №7 ЗТП №312 ЖД школа</t>
  </si>
  <si>
    <t>Реконструкция ВЛ-0,4 кВ №1,2 МТП №114 Троицкое школа Куйбышевский район протяженность 1,4км</t>
  </si>
  <si>
    <t>G_KAE-00241-046</t>
  </si>
  <si>
    <t xml:space="preserve">ВЛ-0,4 кВ МТП №114 Троицкое </t>
  </si>
  <si>
    <t>Реконструкция ВЛ-0,4 кВ №1,2 МТП №131 Троицкое детсад Куйбышевский район протяженность 1,8км</t>
  </si>
  <si>
    <t>G_KAE-00241-047</t>
  </si>
  <si>
    <t>ВЛ-0,4 кВ №МТП №131 Троицкое</t>
  </si>
  <si>
    <t>Реконструкция ВЛ-0,4 кВ №1,2,3 МТП №187 Троицкое центр Куйбышевский район протяженность 1,6км</t>
  </si>
  <si>
    <t>G_KAE-00241-048</t>
  </si>
  <si>
    <t xml:space="preserve">ВЛ-0,4 кВ МТП №187 Троицкое </t>
  </si>
  <si>
    <t>Реконструкция ВЛ-0,4 кВ КТП №170 "Серпейск почта" Мещовский район протяженность 3,569км</t>
  </si>
  <si>
    <t>G_KAE-00241-050</t>
  </si>
  <si>
    <t>ВЛ 0,4 кВ от КТП №170 Серпейск почта</t>
  </si>
  <si>
    <t>Реконструкция ВЛ-0,4 кВ к КТП №246 "Серпейск деревня" Мещовский район протяженность 2,2км</t>
  </si>
  <si>
    <t>G_KAE-00241-051</t>
  </si>
  <si>
    <t>ВЛ 0,4 кВ к  КТП №246 Серпейск деревня</t>
  </si>
  <si>
    <t>Реконструкция ВЛ-0,4 кВ КТП №178 д. Батищево Мосальский район протяженность 2,14км</t>
  </si>
  <si>
    <t>G_KAE-00241-052</t>
  </si>
  <si>
    <t xml:space="preserve">ВЛ-0,4 кВ КТП №178 Батищево </t>
  </si>
  <si>
    <t>Реконструкция ВЛ-0,4 кВ КТП №26 д. Ольхи Мосальский район протяженность 1,45км</t>
  </si>
  <si>
    <t>G_KAE-00241-053</t>
  </si>
  <si>
    <t xml:space="preserve">ВЛ-0,4 кВ КТП №26 Ольхи </t>
  </si>
  <si>
    <t>Реконструкция ВЛ-0,4 кВ МТП №34 д. Бараньи Рога Мосальский район протяженность 1,85км</t>
  </si>
  <si>
    <t>G_KAE-00241-054</t>
  </si>
  <si>
    <t xml:space="preserve">ВЛ-0,4 кВМТП №34 Бараньи Рога </t>
  </si>
  <si>
    <t>Реконструкция ВЛ-0,4 кВ КТП №226 д. Передовик, ДК Мосальский район протяженность 0,76км</t>
  </si>
  <si>
    <t>G_KAE-00241-055</t>
  </si>
  <si>
    <t>ВЛ-0,4 кВ КТП №226 Передовик</t>
  </si>
  <si>
    <t>Реконструкция ВЛ-0,4 кВ МТП №72 д. Высокое Мосальский район протяженность 1,86км</t>
  </si>
  <si>
    <t>G_KAE-00241-056</t>
  </si>
  <si>
    <t xml:space="preserve">ВЛ-0,4 кВМТП №72 Высокое </t>
  </si>
  <si>
    <t>Реконструкция ВЛ-0,4 кВ МТП №225 д. Передовик Мосальский район протяженность 1,7км</t>
  </si>
  <si>
    <t>G_KAE-00241-057</t>
  </si>
  <si>
    <t xml:space="preserve">ВЛ-0,4 кВМТП №225 Передовик </t>
  </si>
  <si>
    <t>Реконструкция ВЛ-0,4 кВ КТП №115 д. Родионово Мосальский район протяженность 0,67км</t>
  </si>
  <si>
    <t>G_KAE-00241-058</t>
  </si>
  <si>
    <t xml:space="preserve">ВЛ-0,4 кВ КТП №115 Родионово </t>
  </si>
  <si>
    <t>Реконструкция ВЛ-0,4 кВ МТП №123 д. Зюзино Мосальский район протяженность 0,35км</t>
  </si>
  <si>
    <t>G_KAE-00241-059</t>
  </si>
  <si>
    <t xml:space="preserve">ВЛ-0,4 кВМТП №123 Зюзино </t>
  </si>
  <si>
    <t>Реконструкция ВЛ-0,4 кВ КТП №113 д. Селезенево Мосальский район протяженность 0,98км</t>
  </si>
  <si>
    <t>G_KAE-00241-060</t>
  </si>
  <si>
    <t xml:space="preserve">ВЛ-0,4 кВ КТП №113 Селезенево </t>
  </si>
  <si>
    <t>Реконструкция ВЛ-0,4 кВ КТП №128 д. Пузынино Мосальский район протяженность 0,53км</t>
  </si>
  <si>
    <t>G_KAE-00241-061</t>
  </si>
  <si>
    <t xml:space="preserve">ВЛ-0,4 кВ КТП №128 Пузынино </t>
  </si>
  <si>
    <t>Реконструкция ВЛ-0,4 кВ КТП №137 д. Посконь Мосальский район протяженность 0,88км</t>
  </si>
  <si>
    <t>G_KAE-00241-062</t>
  </si>
  <si>
    <t>ВЛ-0,4 кВ КТП №137 Посконь</t>
  </si>
  <si>
    <t>Реконструкция ВЛ-0,4 кВ МТП №280 д. Посконь, поселок Мосальский район протяженность 1,95км</t>
  </si>
  <si>
    <t>G_KAE-00241-063</t>
  </si>
  <si>
    <t>ВЛ-0,4 кВ МТП №280 Посконь</t>
  </si>
  <si>
    <t>Реконструкция ВЛ-0,4 кВ МТП №298 д. Сельцо-Кольцово Мосальский район протяженность 0,76км</t>
  </si>
  <si>
    <t>G_KAE-00241-064</t>
  </si>
  <si>
    <t xml:space="preserve">ВЛ-0,4 кВМТП №298 Сельцо-Кольцово </t>
  </si>
  <si>
    <t>Реконструкция ВЛ-0,4 кВ МТП №52 д. Дашино Мосальский район протяженность 1,76км</t>
  </si>
  <si>
    <t>G_KAE-00241-065</t>
  </si>
  <si>
    <t xml:space="preserve">ВЛ-0,4 кВМТП №52 Дашино </t>
  </si>
  <si>
    <t>Реконструкция ВЛ-0,4 кВ КТП №47 д. Липовка Мосальский район протяженность 0,68км</t>
  </si>
  <si>
    <t>G_KAE-00241-066</t>
  </si>
  <si>
    <t xml:space="preserve">ВЛ-0,4 кВ КТП №47 Липовка </t>
  </si>
  <si>
    <t>Реконструкция ВЛ-0,4 кВ КТП №65 д. Зайцево-Шиповка Мосальский район протяженность 0,72км</t>
  </si>
  <si>
    <t>G_KAE-00241-067</t>
  </si>
  <si>
    <t xml:space="preserve">ВЛ-0,4 кВ КТП №65 Зайцево-Шиповка </t>
  </si>
  <si>
    <t>Реконструкция ВЛ-0,4 кВ №1 от КТП №23 А д.Печенкино Сухиничский район протяженность 1,96км</t>
  </si>
  <si>
    <t>G_KAE-00241-068</t>
  </si>
  <si>
    <t>ВЛ 0,4 кВ №1 от КТП №23 А Печёнкино</t>
  </si>
  <si>
    <t>Реконструкция ВЛ-0,4 кВ КТП №59 д.Брынь Сухиничский район протяженность 2км</t>
  </si>
  <si>
    <t>G_KAE-00241-069</t>
  </si>
  <si>
    <t xml:space="preserve">ВЛ 0,4 кВ КТП №59 Брынь </t>
  </si>
  <si>
    <t>Реконструкция ВЛ-0,4 кВ МТП №55 д.Николаево Сухиничский район протяженность 2км</t>
  </si>
  <si>
    <t>G_KAE-00241-070</t>
  </si>
  <si>
    <t>ВЛ -0,4 кВМТП №55 Николаево</t>
  </si>
  <si>
    <t>Реконструкция ВЛ-0,4 кВ КТП №56 д.Михалевичи Сухиничский район протяженность 2км</t>
  </si>
  <si>
    <t>G_KAE-00241-071</t>
  </si>
  <si>
    <t>ВЛ 0,4 кВ КТП №56 Михалевичи</t>
  </si>
  <si>
    <t>Реконструкция ВЛ-0,4 кВ КТП №57 д.Воронеты Сухиничский район протяженность 3,107км</t>
  </si>
  <si>
    <t>G_KAE-00241-072</t>
  </si>
  <si>
    <t>ВЛ 0,4 кВ от КТП №57 Воронеты</t>
  </si>
  <si>
    <t>Реконструкция ВЛ-0,4 кВ ЗТП №302 Больница Сухиничский район протяженность 1,9км</t>
  </si>
  <si>
    <t>G_KAE-00241-073</t>
  </si>
  <si>
    <t>ВЛ 0,4 кВ  ЗТП №302 Больница</t>
  </si>
  <si>
    <t>Реконструкция ВЛ-0,4 кВ КТП №69 д.Казарь Сухиничский район протяженность 1,5км</t>
  </si>
  <si>
    <t>G_KAE-00241-074</t>
  </si>
  <si>
    <t>ВЛ 0,4 кВ КТП №69 Казарь</t>
  </si>
  <si>
    <t>Реконструкция ВЛ-0,4 кВ МТП №77 д.Радождево Сухиничский район протяженность 1,956км</t>
  </si>
  <si>
    <t>G_KAE-00241-075</t>
  </si>
  <si>
    <t>ВЛ 0,4 кВ от МТП №77 Радождево</t>
  </si>
  <si>
    <t>Реконструкция ВЛ-0,4 кВ №1 КТП №196 д.Радождево Сухиничский район протяженность 1,2км</t>
  </si>
  <si>
    <t>G_KAE-00241-076</t>
  </si>
  <si>
    <t>ВЛ 0,4 кВ №1 КТП №196 Радождево</t>
  </si>
  <si>
    <t>Реконструкция ВЛ-0,4 кВ №9 ЗТП №345 Ресторан г. Сухиничи протяженность 1,4км</t>
  </si>
  <si>
    <t>G_KAE-00241-077</t>
  </si>
  <si>
    <t>ВЛ 0,4 кВ №9 ЗТП №345 Ресторан</t>
  </si>
  <si>
    <t>Реконструкция ВЛ-0,4 кВ МТП №241 д.Тросна Сухиничский район протяженность 2,711км</t>
  </si>
  <si>
    <t>G_KAE-00241-078</t>
  </si>
  <si>
    <t>ВЛ 0,4 кВ от МТП №241 Тросна</t>
  </si>
  <si>
    <t>Реконструкция ВЛ-0,4 кВ КТП №242 д.Тросна Сухиничский район протяженность 1,2км</t>
  </si>
  <si>
    <t>G_KAE-00241-079</t>
  </si>
  <si>
    <t>ВЛ 0,4 кВ КТП №242 Тросна</t>
  </si>
  <si>
    <t>Реконструкция ВЛ-0,4 кВ от ТП №33 Ерденево Администрация сельского поселения "Деревня Ерденево", Малоярославецкий р-он протяженность 2,8км</t>
  </si>
  <si>
    <t>G_KAE-00241-081</t>
  </si>
  <si>
    <t>ВЛ 0,4 кВ от ТП №33 Ерденево</t>
  </si>
  <si>
    <t>Реконструкция ВЛ-0,4 кВ от ТП №17 Тиняково Администрация сельского поселения "Село Кудиново", Малоярославецкий р-он протяженность 2,6км</t>
  </si>
  <si>
    <t>G_KAE-00241-083</t>
  </si>
  <si>
    <t>ВЛ 0,4 кВ от ТП №17 Тиняково</t>
  </si>
  <si>
    <t>Реконструкция ВЛ-0,4 кВ от МТП №135 Агафино СП с. Тарутино, Жуковский р-он протяженность 2,7км</t>
  </si>
  <si>
    <t>G_KAE-00241-086</t>
  </si>
  <si>
    <t>ВЛ-0,4кВ отМТП №135 Агафино</t>
  </si>
  <si>
    <t>Реконструкция ВЛ-0,4 кВ от РП-1 К. Маркса- ДРСУ Козельский район протяженность 3,3км</t>
  </si>
  <si>
    <t>G_KAE-00241-095</t>
  </si>
  <si>
    <t>ВЛ-0,4 кВ от РП-1  К  Маркса- ДРСУ</t>
  </si>
  <si>
    <t>Реконструкция ВЛ-0,4 кВ №5 "Заречная" ЗТП № 205 "Черняховского" г. Людиново протяженность 1,08км</t>
  </si>
  <si>
    <t>G_KAE-00242-004</t>
  </si>
  <si>
    <t xml:space="preserve">ВЛ 0,4 кВ №5 ЗТП №205  Черняховского </t>
  </si>
  <si>
    <t>Реконструкция ВЛ-0,4 кВ №1 "Романовка" МТП № 29 "Романовка" Людиновский район протяженность 1,32км</t>
  </si>
  <si>
    <t>G_KAE-00242-005</t>
  </si>
  <si>
    <t xml:space="preserve">ВЛ 0,4 кВ №1МТП №29 Романовка </t>
  </si>
  <si>
    <t>Реконструкция ВЛ-0,4 кВ №3 "С.Хотеевых" ЗТП № 213 "Апатьева" г. Людиново протяженность 1,1км</t>
  </si>
  <si>
    <t>G_KAE-00242-007</t>
  </si>
  <si>
    <t xml:space="preserve">ВЛ 0,4 кВ №3  ЗТП №213 Апатьева </t>
  </si>
  <si>
    <t>Реконструкция ВЛ-0,4 кВ №1 "Октябрьская" КТП № 250 "Кол.сад" г. Людиново протяженность 1,4км</t>
  </si>
  <si>
    <t>G_KAE-00242-008</t>
  </si>
  <si>
    <t xml:space="preserve">ВЛ 0,4 кВ №1 КТП №250  Кол сад </t>
  </si>
  <si>
    <t>Реконструкция ВЛ-0,4 кВ №4 "Войкова" КТП № 250 "Кол.сад" г. Людиново протяженность 1,6км</t>
  </si>
  <si>
    <t>G_KAE-00242-009</t>
  </si>
  <si>
    <t xml:space="preserve">ВЛ 0,4 кВ №4  КТП №250  Кол сад </t>
  </si>
  <si>
    <t>Реконструкция ВЛ-0,4 кВ №1 "Деревня" МТП №60 "Школа" Людиновский район протяженность 0,76км</t>
  </si>
  <si>
    <t>G_KAE-00242-010</t>
  </si>
  <si>
    <t xml:space="preserve">ВЛ 0,4 кВ №1МТП№60 Школа </t>
  </si>
  <si>
    <t>Реконструкция ВЛ-0,4 кВ №1,2,3 от КТП №601 "Судимир школа" Жиздринский район протяженность 2,74км</t>
  </si>
  <si>
    <t>G_KAE-00242-012</t>
  </si>
  <si>
    <t>ВЛ 0,4 кВ от КТП №601 Судимир</t>
  </si>
  <si>
    <t>Реконструкция ВЛ-0,4 кВ №1 от КТП №905 "РСУ" г. Жиздра протяженность 0,9км</t>
  </si>
  <si>
    <t>G_KAE-00242-013</t>
  </si>
  <si>
    <t>ВЛ-0,4 кВ №1 от КТП №905 РСУ</t>
  </si>
  <si>
    <t>Реконструкция ВЛ-0,4 кВ МТП-56 "ферма"с.Красное Хвастовичский район протяженность 3,9км</t>
  </si>
  <si>
    <t>G_KAE-00242-014</t>
  </si>
  <si>
    <t>ВЛ-0,4кВМТП №56 фермас Красное</t>
  </si>
  <si>
    <t>Реконструкция ВЛ-0,4 кВ МТП-58 "сорокино"с.Красное Хвастовичский район протяженность 2,68км</t>
  </si>
  <si>
    <t>G_KAE-00242-015</t>
  </si>
  <si>
    <t>ВЛ-0,4кВМТП №58 сорокинос Красное</t>
  </si>
  <si>
    <t>Реконструкция ВЛ-0,4 кВ МТП-55 "центр" с.Красное Хвастовичский район протяженность 5,2км</t>
  </si>
  <si>
    <t>G_KAE-00242-016</t>
  </si>
  <si>
    <t>ВЛ-0,4кВМТП №55 центрс Красное</t>
  </si>
  <si>
    <t>Реконструкция ВЛ-0,4 кВ МТП-57 "деревня" с.Красное Хвастовичский район протяженность 2,8км</t>
  </si>
  <si>
    <t>G_KAE-00242-017</t>
  </si>
  <si>
    <t>ВЛ-0,4кВМТП №57 деревняс Красное</t>
  </si>
  <si>
    <t>Реконструкция ВЛ-0,4 кВ ЗТП-103 "ДК" с.Красное Хвастовичский район протяженность 1,6км</t>
  </si>
  <si>
    <t>G_KAE-00242-018</t>
  </si>
  <si>
    <t>ВЛ-0,4кВ ЗТП №103 ДКс Красное</t>
  </si>
  <si>
    <t>Реконструкция ВЛ-0,4 кВ № 1,2 МТП № 119 д. Победа Барятинский район протяженность 0,92км</t>
  </si>
  <si>
    <t>G_KAE-00242-019</t>
  </si>
  <si>
    <t>ВЛ-0,4 кВ МТП №119 д  Победа</t>
  </si>
  <si>
    <t>Реконструкция ВЛ-0,4 кВ №1 МТП №6 д. Милотичи Барятинский район протяженность 1км</t>
  </si>
  <si>
    <t>G_KAE-00242-021</t>
  </si>
  <si>
    <t>ВЛ 0,4 кВ №1МТП №6 д Милотичи</t>
  </si>
  <si>
    <t>Реконструкция ВЛ-0,4 кВ №2 КТП №165 п. Киевский Барятинский район протяженность 0,5км</t>
  </si>
  <si>
    <t>G_KAE-00242-022</t>
  </si>
  <si>
    <t>ВЛ 0,4 кВ №2 КТП №165 п  Киевский</t>
  </si>
  <si>
    <t>Реконструкция ВЛ-0,4 кВ №1,2,3 МТП №56 красный Холм Барятинский район протяженность 1,95км</t>
  </si>
  <si>
    <t>G_KAE-00242-023</t>
  </si>
  <si>
    <t>ВЛ-0,4 кВ МТП №56 д Красный Холм</t>
  </si>
  <si>
    <t>Реконструкция ВЛ-0,4 кВ №1,2,3. МТП №59 д. Красный Холм Барятинский район протяженность 2,2км</t>
  </si>
  <si>
    <t>G_KAE-00242-024</t>
  </si>
  <si>
    <t>ВЛ-0,4 кВ МТП №59 д  Красный Холм</t>
  </si>
  <si>
    <t>Реконструкция ВЛ-0,4 кВ №1 МТП №141 п. Льнозавод Барятинский район протяженность 1км</t>
  </si>
  <si>
    <t>G_KAE-00242-025</t>
  </si>
  <si>
    <t>ВЛ 0,4 кВ №1МТП №141 п Льнозавод</t>
  </si>
  <si>
    <t>Реконструкция ВЛ-0,4 кВ №1 ЗТП №301 «Дом культуры» г. Спас-Деменск протяженность 0,95км</t>
  </si>
  <si>
    <t>G_KAE-00242-026</t>
  </si>
  <si>
    <t xml:space="preserve">ВЛ-0,4 кВ №1 ЗТП №301 Дом культуры </t>
  </si>
  <si>
    <t>Реконструкция ВЛ-0,4 кВ №3 ЗТП №301 «Дом культуры» г. Спас-Деменск протяженность 0,44км</t>
  </si>
  <si>
    <t>G_KAE-00242-027</t>
  </si>
  <si>
    <t xml:space="preserve">ВЛ-0,4 кВ №3 ЗТП №301  Дом культуры  </t>
  </si>
  <si>
    <t>Реконструкция ВЛ-0,4 кВ №1 КТП №321 «СХ техника» г. Спас-Деменск протяженность 1,21км</t>
  </si>
  <si>
    <t>G_KAE-00242-028</t>
  </si>
  <si>
    <t xml:space="preserve">ВЛ-0,4 кВ №1 КТП №321 СХ техника </t>
  </si>
  <si>
    <t>Реконструкция ВЛ-0,4 кВ №1 ГКТП №306 «Садовая» г. Спас-Деменск протяженность 1,36км</t>
  </si>
  <si>
    <t>G_KAE-00242-030</t>
  </si>
  <si>
    <t xml:space="preserve">ВЛ-0,4 кВ №1 ГКТП №306 Садовая                                              </t>
  </si>
  <si>
    <t>Реконструкция ВЛ-0,4 кВ №2 ГКТП №306 «Садовая» г. Спас-Деменск протяженность 1,2км</t>
  </si>
  <si>
    <t>G_KAE-00242-031</t>
  </si>
  <si>
    <t xml:space="preserve">ВЛ-0,4 кВ №2 ГКТП №306 Садовая                                              </t>
  </si>
  <si>
    <t>Реконструкция ВЛ-0,4 кВ №3 ЗТП №309 «РСУ» г. Спас-Деменск протяженность 0,48км</t>
  </si>
  <si>
    <t>G_KAE-00242-032</t>
  </si>
  <si>
    <t xml:space="preserve">ВЛ-0,4 кВ №3 ЗТП №309 РСУ                                              </t>
  </si>
  <si>
    <t>Реконструкция ВЛ-0,4 кВ №1,2 МТП №188 Троицкое мехток Куйбышевский район протяженность 0,8км</t>
  </si>
  <si>
    <t>G_KAE-00242-033</t>
  </si>
  <si>
    <t>ВЛ-0,4 кВМТП №188 Троицкое</t>
  </si>
  <si>
    <t>Реконструкция ВЛ-0,4 кВ №1 КТП №208 Дубровка ферма Куйбышевский район протяженность 1,2км</t>
  </si>
  <si>
    <t>G_KAE-00242-034</t>
  </si>
  <si>
    <t>ВЛ 0,4  кВ №1 КТП №208 Дубровка ферма</t>
  </si>
  <si>
    <t>Реконструкция ВЛ-0,4 кВ №1,2 МТП №43 Вороненка Куйбышевский район протяженность 1,68км</t>
  </si>
  <si>
    <t>G_KAE-00242-035</t>
  </si>
  <si>
    <t>ВЛ-0,4 кВМТП №43 Вороненка</t>
  </si>
  <si>
    <t>Реконструкция ВЛ-0,4 кВ ЗТП №25" ЦРБ" г. Мещовск протяженность 0,36км</t>
  </si>
  <si>
    <t>G_KAE-00242-038</t>
  </si>
  <si>
    <t>ВЛ 0,4 кВ  ЗТП №25 ЦРБ</t>
  </si>
  <si>
    <t>Реконструкция ВЛ-0,4 кВ КТП №19"Дача" Мещовский район протяженность 2,5км</t>
  </si>
  <si>
    <t>G_KAE-00242-039</t>
  </si>
  <si>
    <t>ВЛ 0,4 кВ  КТП №19 Дача</t>
  </si>
  <si>
    <t>Реконструкция ВЛ-0,4 кВ к КТП №26" Искра" Мещовский район протяженность 1,72км</t>
  </si>
  <si>
    <t>G_KAE-00242-040</t>
  </si>
  <si>
    <t>ВЛ 0,4 кВ к КТП №26 Искра</t>
  </si>
  <si>
    <t>Реконструкция ВЛ-0,4 кВ МТП №40" Серебряно пилорама" Мещовский район протяженность 2,44км</t>
  </si>
  <si>
    <t>G_KAE-00242-041</t>
  </si>
  <si>
    <t>ВЛ 0,4 кВ  МТП №40 Серебряно пилорама</t>
  </si>
  <si>
    <t>Реконструкция ВЛ-0,4 кВ КТП №138 д. Подберезье Мосальский район протяженность 1,06км</t>
  </si>
  <si>
    <t>G_KAE-00242-042</t>
  </si>
  <si>
    <t xml:space="preserve">ВЛ-0,4 кВ КТП №138 д  Подберезье </t>
  </si>
  <si>
    <t>Реконструкция ВЛ-0,4 кВ КТП №140 Подсосенское лесничество Мосальский район протяженность 0,61км</t>
  </si>
  <si>
    <t>G_KAE-00242-043</t>
  </si>
  <si>
    <t xml:space="preserve">ВЛ-0,4 кВ КТП №140 Подсосенское лесничество </t>
  </si>
  <si>
    <t>Реконструкция ВЛ-0,4 кВ КТП №188 д. Астапово, поселок Мосальский район протяженность 1,45км</t>
  </si>
  <si>
    <t>G_KAE-00242-044</t>
  </si>
  <si>
    <t>ВЛ-0,4 кВ КТП №188 д  Астапово</t>
  </si>
  <si>
    <t>Реконструкция ВЛ-0,4 кВ КТП №197 д. Круглик Мосальский район протяженность 0,77км</t>
  </si>
  <si>
    <t>G_KAE-00242-045</t>
  </si>
  <si>
    <t xml:space="preserve">ВЛ-0,4 кВ КТП №197 Круглик </t>
  </si>
  <si>
    <t>Реконструкция ВЛ-0,4 кВ КТП №199 д. Грачевка Мосальский район протяженность 1,5км</t>
  </si>
  <si>
    <t>G_KAE-00242-046</t>
  </si>
  <si>
    <t xml:space="preserve">ВЛ-0,4 кВ КТП №199 Грачевка </t>
  </si>
  <si>
    <t>Реконструкция ВЛ-0,4 кВ КТП №217 д. Долгое, нов. Поселок Мосальский район протяженность 0,7км</t>
  </si>
  <si>
    <t>G_KAE-00242-047</t>
  </si>
  <si>
    <t>ВЛ-0,4 кВ КТП №217 Долгое нов  Поселок</t>
  </si>
  <si>
    <t>Реконструкция ВЛ-0,4 кВ МТП №200 д. Болва Мосальский район протяженность 0,41км</t>
  </si>
  <si>
    <t>G_KAE-00242-048</t>
  </si>
  <si>
    <t>ВЛ-0,4 кВМТП №200 Болва</t>
  </si>
  <si>
    <t>Реконструкция ВЛ-0,4 кВ КТП №131 д. Людково, мастерские Мосальский район протяженность 0,61км</t>
  </si>
  <si>
    <t>G_KAE-00242-049</t>
  </si>
  <si>
    <t>ВЛ-0,4 кВ КТП №131 Людково</t>
  </si>
  <si>
    <t>Реконструкция ВЛ-0,4 кВ КТП №207 д. Новый быт Мосальский район протяженность 0,25км</t>
  </si>
  <si>
    <t>G_KAE-00242-050</t>
  </si>
  <si>
    <t xml:space="preserve">ВЛ-0,4 кВ КТП №207 Новый быт </t>
  </si>
  <si>
    <t>Реконструкция ВЛ-0,4 кВ КТП №315 д. Дубровки Мосальский район протяженность 0,95км</t>
  </si>
  <si>
    <t>G_KAE-00242-051</t>
  </si>
  <si>
    <t xml:space="preserve">ВЛ-0,4 кВ КТП №315 Дубровки </t>
  </si>
  <si>
    <t>Реконструкция ВЛ-0,4 кВ МТП №201 д. Шиши Мосальский район протяженность 0,4км</t>
  </si>
  <si>
    <t>G_KAE-00242-052</t>
  </si>
  <si>
    <t xml:space="preserve">ВЛ-0,4 кВМТП №201 Шиши </t>
  </si>
  <si>
    <t>Реконструкция ВЛ-0,4 кВ КТП №126 д. Заугорское Мосальский район протяженность 0,5км</t>
  </si>
  <si>
    <t>G_KAE-00242-053</t>
  </si>
  <si>
    <t xml:space="preserve">ВЛ-0,4 кВ КТП №126 Заугорское </t>
  </si>
  <si>
    <t>Реконструкция ВЛ-0,4 кВ КТП №127 д. Ефремово Мосальский район протяженность 0,53км</t>
  </si>
  <si>
    <t>G_KAE-00242-054</t>
  </si>
  <si>
    <t xml:space="preserve">ВЛ-0,4 кВ КТП №127 Ефремово </t>
  </si>
  <si>
    <t>Реконструкция ВЛ-0,4 кВ МТП №252 п. Раменский, торговый центр Мосальский район протяженность 2,2км</t>
  </si>
  <si>
    <t>G_KAE-00242-055</t>
  </si>
  <si>
    <t xml:space="preserve">ВЛ-0,4 кВМТП №252 Раменский торг центр </t>
  </si>
  <si>
    <t>Реконструкция ВЛ-0,4 кВ МТП №253 п. Раменский, школа Мосальский район протяженность 1,74км</t>
  </si>
  <si>
    <t>G_KAE-00242-056</t>
  </si>
  <si>
    <t>ВЛ-0,4 кВ МТП №253 Раменский</t>
  </si>
  <si>
    <t>Реконструкция ВЛ-0,4 кВ КТП №136 д. Дубровка Мосальский район протяженность 0,76км</t>
  </si>
  <si>
    <t>G_KAE-00242-057</t>
  </si>
  <si>
    <t xml:space="preserve">ВЛ-0,4 кВ КТП №136 Дубровка </t>
  </si>
  <si>
    <t>Реконструкция ВЛ-0,4 кВ КТП №144 д. Бухоново Мосальский район протяженность 0,97км</t>
  </si>
  <si>
    <t>G_KAE-00242-058</t>
  </si>
  <si>
    <t>ВЛ-0,4 кВ КТП №144 Бухоново</t>
  </si>
  <si>
    <t>Реконструкция ВЛ-0,4 кВ КТП №145 д. Свирково Мосальский район протяженность 1,28км</t>
  </si>
  <si>
    <t>G_KAE-00242-059</t>
  </si>
  <si>
    <t xml:space="preserve">ВЛ-0,4 кВ КТП №145 Свирково </t>
  </si>
  <si>
    <t>Реконструкция ВЛ-0,4 кВ КТП №148 д. Тиханово Мосальский район протяженность 1,42км</t>
  </si>
  <si>
    <t>G_KAE-00242-060</t>
  </si>
  <si>
    <t xml:space="preserve">ВЛ-0,4 кВ КТП №148 Тиханово </t>
  </si>
  <si>
    <t>Реконструкция ВЛ-0,4 кВ КТП №52 "А" Агроснаб г. Сухиничи протяженность 1,9км</t>
  </si>
  <si>
    <t>G_KAE-00242-061</t>
  </si>
  <si>
    <t>ВЛ 0,4 кВ КТП №52 А Агроснаб</t>
  </si>
  <si>
    <t>Реконструкция ВЛ-0,4 кВ МТП №168 д.Глазово Сухиничский район протяженность 2,7км</t>
  </si>
  <si>
    <t>G_KAE-00242-062</t>
  </si>
  <si>
    <t>ВЛ 0,4 кВМТП №168 Глазово</t>
  </si>
  <si>
    <t>Реконструкция ВЛ-0,4 кВ МТП №186 д.Глазово Сухиничский район протяженность 1,5км</t>
  </si>
  <si>
    <t>G_KAE-00242-063</t>
  </si>
  <si>
    <t>ВЛ 0,4 кВМТП №186 Глазово</t>
  </si>
  <si>
    <t>Реконструкция ВЛ-0,4 кВ КТП №130 д.Юрьево Сухиничский район протяженность 1,5км</t>
  </si>
  <si>
    <t>G_KAE-00242-064</t>
  </si>
  <si>
    <t>ВЛ 0,4 кВ КТП №130 Юрьево</t>
  </si>
  <si>
    <t>Реконструкция ВЛ-0,4 кВ МТП №38 д.Татаринцы Сухиничский район протяженность 3,3км</t>
  </si>
  <si>
    <t>G_KAE-00242-065</t>
  </si>
  <si>
    <t>ВЛ 0,4 кВМТП №38 Татаринцы</t>
  </si>
  <si>
    <t>Реконструкция ВЛ-0,4 кВ КТП №46 д.Меховое Сухиничский район протяженность 3,12км</t>
  </si>
  <si>
    <t>G_KAE-00242-066</t>
  </si>
  <si>
    <t>ВЛ 0,4 кВ КТП №46 Меховое</t>
  </si>
  <si>
    <t>Реконструкция ВЛ-0,4 кВ КТП №298 д.Татаринцы Сухиничский район протяженность 1,8км</t>
  </si>
  <si>
    <t>G_KAE-00242-067</t>
  </si>
  <si>
    <t xml:space="preserve">ВЛ 0,4 кВ  КТП №298 Татаринцы </t>
  </si>
  <si>
    <t>Реконструкция ВЛ-0,4 кВ №1 ЗТП №314 УП Связи г. Сухиничи протяженность 0,4км</t>
  </si>
  <si>
    <t>G_KAE-00242-068</t>
  </si>
  <si>
    <t>ВЛ 0,4 кВ №1 ЗТП №314 УП Связи</t>
  </si>
  <si>
    <t>Реконструкция ВЛ-0,4 кВ МТП №214 Асаново Сухиничский район протяженность 1,5км</t>
  </si>
  <si>
    <t>G_KAE-00242-069</t>
  </si>
  <si>
    <t>ВЛ 0,4 кВ МТП №214 Асаново</t>
  </si>
  <si>
    <t>Реконструкция ВЛ-0,4 кВ от МТП №53 Меревское Ферзиковский район протяженность 1,22км</t>
  </si>
  <si>
    <t>G_KAE-00242-078</t>
  </si>
  <si>
    <t>ВЛ-0,4кВ отМТП №53 Меревское</t>
  </si>
  <si>
    <t>Реконструкция ВЛ-0,4 кВ от МТП №19 Поливаново Ферзиковский район протяженность 0,8км</t>
  </si>
  <si>
    <t>G_KAE-00242-080</t>
  </si>
  <si>
    <t>ВЛ-0,4кВ отМТП №19 Поливаново</t>
  </si>
  <si>
    <t>Реконструкция ВЛ-0,4 кВ №1,2,3 КТП №163 Афанасово МО "Ульяновский район" протяженность 2,641км</t>
  </si>
  <si>
    <t>G_KAE-00242-081</t>
  </si>
  <si>
    <t>ВЛ 0,4 кВ от КТП №163 Афанасово</t>
  </si>
  <si>
    <t>Реконструкция ВЛ-0,4 кВ от МТП-12 д.Малиновское в пр. оп. № 1-14 Дзержинский район протяженность 0,56км</t>
  </si>
  <si>
    <t>G_KAE-00242-089</t>
  </si>
  <si>
    <t>ВЛ-0,4 кВ отМТП-12 д Малиновское в пр  оп  № 1-14</t>
  </si>
  <si>
    <t>Реконструкция ВЛ-0,4 кВ № 4 от ТП-9 Никольское в пр. оп. 1-44 Дзержинский район протяженность 1,76км</t>
  </si>
  <si>
    <t>G_KAE-00242-090</t>
  </si>
  <si>
    <t>ВЛ-0,4кВ № 4 отТП-9 Никольское в пр  оп  1-44</t>
  </si>
  <si>
    <t>Реконструкция ВЛ-0,4 кВ № 1,2 от КТП-142 Ульшино в пр. оп. № 1-15, № 1-25 Дзержинский район протяженность 1,6км</t>
  </si>
  <si>
    <t>G_KAE-00242-092</t>
  </si>
  <si>
    <t xml:space="preserve">ВЛ-0,4 кВ КТП-142 Ульшино </t>
  </si>
  <si>
    <t>Реконструкция ВЛ-0,4 кВ № 2 от МТП-206 Болобоново в пр. оп. № 1-23 Дзержинский район протяженность 0,92км</t>
  </si>
  <si>
    <t>G_KAE-00242-093</t>
  </si>
  <si>
    <t>ВЛ-0,4кВ № 2 отМТП-206 Болобоново в пр  оп  № 1-23</t>
  </si>
  <si>
    <t>Реконструкция ВЛ-0,4 кВ № 1,2,3 отМТП-177 Сени в пр. оп. № 1-13, № 1-20, № 1-14 Дзержинский район протяженность 1,88км</t>
  </si>
  <si>
    <t>G_KAE-00242-094</t>
  </si>
  <si>
    <t>ВЛ-0,4 кВМТП-177 Сени</t>
  </si>
  <si>
    <t>Реконструкция ВЛ-0,4 кВ № 1,2 от МТП - 106 Чапаевка в пр. оп. № 1-18, № 1-14 Дзержинский район протяженность 1,28км</t>
  </si>
  <si>
    <t>G_KAE-00242-095</t>
  </si>
  <si>
    <t>ВЛ-0,4 кВМТП - 106 Чапаевка</t>
  </si>
  <si>
    <t>Реконструкция ВЛ-0,4 кВ № 1,2 от КТП-104 Головино в пр. оп. № 1-20, № 1-20 Дзержинский район протяженность 1,6км</t>
  </si>
  <si>
    <t>G_KAE-00242-096</t>
  </si>
  <si>
    <t xml:space="preserve">ВЛ-0,4 кВ КТП-104 Головино </t>
  </si>
  <si>
    <t>Реконструкция ВЛ-0,4 кВ № 1,2 от МТП - 87 д.Лужное в пр. оп. № 1-16, № 1-22 Дзержинский район протяженность 1,52км</t>
  </si>
  <si>
    <t>G_KAE-00242-097</t>
  </si>
  <si>
    <t>ВЛ-0,4 кВ МТП - 87 д Лужное</t>
  </si>
  <si>
    <t>Реконструкция ВЛ-0,4 кВ № 1,2 от МТП-43 Барятино в пр. оп.№ 1-28, № 9-35 Дзержинский район протяженность 2,16км</t>
  </si>
  <si>
    <t>G_KAE-00242-098</t>
  </si>
  <si>
    <t>ВЛ-0,4 кВМТП-43 Барятино</t>
  </si>
  <si>
    <t>Реконструкция ВЛ-0,4 кВ от ТП №36 Спас-Суходрев Администрация сельского поселения "Деревня Ерденево", Малоярославецкий р-он протяженность 0,7км</t>
  </si>
  <si>
    <t>G_KAE-00242-099</t>
  </si>
  <si>
    <t>ВЛ 0,4 кВ от ТП №36 Спас-Суходрев</t>
  </si>
  <si>
    <t>Реконструкция ВЛ-0,4 кВ от ТП №71 Игнатьевское Администрация сельского поселения "Деревня Шумятино", Малоярославецкий р-он протяженность 2,7км</t>
  </si>
  <si>
    <t>G_KAE-00242-100</t>
  </si>
  <si>
    <t>ВЛ 0,4 кВ от ТП №71 Игнатьевское</t>
  </si>
  <si>
    <t>Реконструкция ВЛ-0,4 кВ от ТП №60 Астреево Администрация сельского поселения "Село Кудиново", Малоярославецкий р-он протяженность 1,5км</t>
  </si>
  <si>
    <t>G_KAE-00242-101</t>
  </si>
  <si>
    <t>ВЛ 0,4 кВ от ТП №60 Астреево</t>
  </si>
  <si>
    <t>Реконструкция ВЛ-0,4 кВ от МТП №134 Троица СП с. Тарутино, Жуковский р-он протяженность 2,08км</t>
  </si>
  <si>
    <t>G_KAE-00242-103</t>
  </si>
  <si>
    <t>ВЛ-0,4кВ отМТП №134 Троица</t>
  </si>
  <si>
    <t>Реконструкция ВЛ-0,4 кВ №1 «ул. Заречная» от МТП №212 «Гавриловка» Кировский район протяженность 1,24км</t>
  </si>
  <si>
    <t>G_KAE-00243-001</t>
  </si>
  <si>
    <t>ВЛ-0,4 кВ №1МТП №212 Гавриловка</t>
  </si>
  <si>
    <t>Реконструкция ВЛ-0,4 кВ №1 «ул. Центральная» от МТП №218 «Гавриловка» Кировский район протяженность 0,92км</t>
  </si>
  <si>
    <t>G_KAE-00243-002</t>
  </si>
  <si>
    <t>ВЛ-0,4 кВ №1МТП №218 Гавриловка</t>
  </si>
  <si>
    <t>Реконструкция ВЛ-0,4 кВ №1 «деревня» от МТП №219 «Б.Заборье» Кировский район протяженность 1,6км</t>
  </si>
  <si>
    <t>G_KAE-00243-003</t>
  </si>
  <si>
    <t>ВЛ-0,4 кВ №1МТП №219 Б Заборье</t>
  </si>
  <si>
    <t>Реконструкция ВЛ-0,4 кВ №1 «ул. Сельская» от МТП №208 «Бережки-стан» Кировский район протяженность 2,28км</t>
  </si>
  <si>
    <t>G_KAE-00243-004</t>
  </si>
  <si>
    <t>ВЛ-0,4 кВ №1МТП №208 Бережки-стан</t>
  </si>
  <si>
    <t>Реконструкция ВЛ-0,4 кВ №1 «ул. Сельская» от МТП №209 «Бережки» Кировский район протяженность 1,52км</t>
  </si>
  <si>
    <t>G_KAE-00243-005</t>
  </si>
  <si>
    <t>ВЛ-0,4 кВ №1МТП №209 Бережки</t>
  </si>
  <si>
    <t>Реконструкция ВЛ-0,4 кВ №1,2 от МТП №273 «Тешевичи-контора» Кировский район протяженность 1,72км</t>
  </si>
  <si>
    <t>G_KAE-00243-006</t>
  </si>
  <si>
    <t>ВЛ-0,4 кВ МТП №273 Тешевичи</t>
  </si>
  <si>
    <t>Реконструкция ВЛ-0,4 кВ №1 от МТП №273 «Тешевичи-зерноток» Кировский район протяженность 1,2км</t>
  </si>
  <si>
    <t>G_KAE-00243-007</t>
  </si>
  <si>
    <t>ВЛ-0,4 кВ №1МТП №273 Тешевичи-зерноток</t>
  </si>
  <si>
    <t>Реконструкция ВЛ-0,4 кВ №2 «ул. Трудовая» от МТП №180 «Б. Савки» Кировский район протяженность 0,44км</t>
  </si>
  <si>
    <t>G_KAE-00243-008</t>
  </si>
  <si>
    <t>ВЛ-0,4 кВ №2 МТП №180 Б  Савки</t>
  </si>
  <si>
    <t>Реконструкция ВЛ-0,4 кВ №1 " Энгельса " РП-6 № 9 " Хлебозавод " г. Людиново протяженность 0,5км</t>
  </si>
  <si>
    <t>G_KAE-00243-009</t>
  </si>
  <si>
    <t xml:space="preserve">ВЛ 0,4 кВ №1 РП-6  № 9  Хлебозавод </t>
  </si>
  <si>
    <t>Реконструкция ВЛ-0,4 кВ №6 " База РАЙПО " ЗТП № 257 " КНС-4 " г. Людиново протяженность 0,8км</t>
  </si>
  <si>
    <t>G_KAE-00243-012</t>
  </si>
  <si>
    <t xml:space="preserve">ВЛ 0,4 кВ №6 ЗТП № 257  КНС-4 </t>
  </si>
  <si>
    <t>Реконструкция ВЛ-0,4 кВ №2 "Соколова,Комсомольская " ЗТП № 202А " Школа №12 " г. Людиново протяженность 1,1км</t>
  </si>
  <si>
    <t>G_KAE-00243-013</t>
  </si>
  <si>
    <t xml:space="preserve">ВЛ 0,4 кВ №2 ЗТП № 202А  Школа №12 </t>
  </si>
  <si>
    <t>Реконструкция ВЛ-0,4 кВ №3 " Нариманова " КТП № 237 " Нариманова " г. Людиново протяженность 1,5км</t>
  </si>
  <si>
    <t>G_KAE-00243-014</t>
  </si>
  <si>
    <t xml:space="preserve">ВЛ 0,4 кВ №3 КТП № 237  Нариманова </t>
  </si>
  <si>
    <t>Реконструкция ВЛ-0,4 кВ №2 " Урицкого,Попова " ЗТП № 238 " Шв.фабрика" г. Людиново протяженность 0,8км</t>
  </si>
  <si>
    <t>G_KAE-00243-015</t>
  </si>
  <si>
    <t>ВЛ 0,4 кВ №2 ЗТП № 238  Шв фабрика</t>
  </si>
  <si>
    <t>Реконструкция ВЛ-0,4 кВ №13 " Пожарная охрана, СЭС " ЗТП № 254 " Д/с №14" г. Людиново протяженность 1,14км</t>
  </si>
  <si>
    <t>G_KAE-00243-016</t>
  </si>
  <si>
    <t>ВЛ 0,4 кВ №13 ЗТП № 254  Д/с №14</t>
  </si>
  <si>
    <t>Реконструкция ВЛ-0,4 кВ №15 " Крупская " ЗТП № 254 " Д/с №14" г. Людиново протяженность 0,46км</t>
  </si>
  <si>
    <t>G_KAE-00243-017</t>
  </si>
  <si>
    <t>ВЛ 0,4 кВ №15 ЗТП № 254  Д/с №14</t>
  </si>
  <si>
    <t>Реконструкция ВЛ-0,4 кВ №2 от КТП №718 "Советская" г. Жиздра протяженность 1,5км</t>
  </si>
  <si>
    <t>G_KAE-00243-018</t>
  </si>
  <si>
    <t>ВЛ-0,4 кВ №2 КТП №718 Советская</t>
  </si>
  <si>
    <t>Реконструкция ВЛ-0,4 кВ №1,2,3 МТП №2 "Мужитино-магазин" Жиздринский район протяженность 3км</t>
  </si>
  <si>
    <t>G_KAE-00243-019</t>
  </si>
  <si>
    <t>ВЛ-0,4 кВ МТП №2 Мужитино</t>
  </si>
  <si>
    <t>Реконструкция ВЛ-0,4 кВ №1, МТП №6 "д.Кондрыкино" Жиздринский район протяженность 0,8км</t>
  </si>
  <si>
    <t>G_KAE-00243-020</t>
  </si>
  <si>
    <t>ВЛ-0,4 кВ №1 МТП №6 Кондрыкино</t>
  </si>
  <si>
    <t>Реконструкция ВЛ-0,4 кВ МТП № 73 д.Пузановка Думиничский район протяженность 2,12км</t>
  </si>
  <si>
    <t>G_KAE-00243-022</t>
  </si>
  <si>
    <t>ВЛ-0,4кВМТП №73 Пузановка</t>
  </si>
  <si>
    <t>Реконструкция ВЛ-0,4 кВ МТП № 101 д.Буда Думиничский район протяженность 2,96км</t>
  </si>
  <si>
    <t>G_KAE-00243-023</t>
  </si>
  <si>
    <t>ВЛ-0,4кВМТП №101 Буда</t>
  </si>
  <si>
    <t>Реконструкция ВЛ-0,4 кВ КТП № 31 д.Палики Думиничский район протяженность 2,44км</t>
  </si>
  <si>
    <t>G_KAE-00243-024</t>
  </si>
  <si>
    <t>ВЛ-0,4кВ КТП №31 Палики</t>
  </si>
  <si>
    <t>Реконструкция ВЛ-0,4 кВ КТП № 159 д.Марьинка Думиничский район протяженность 1,12км</t>
  </si>
  <si>
    <t>G_KAE-00243-025</t>
  </si>
  <si>
    <t>ВЛ-0,4кВ КТП №159 Марьинка</t>
  </si>
  <si>
    <t>Реконструкция ВЛ-0,4 кВ МТП № 33 д. Речица Думиничский район протяженность 2,76км</t>
  </si>
  <si>
    <t>G_KAE-00243-027</t>
  </si>
  <si>
    <t>ВЛ-0,4кВМТП №33 Речица</t>
  </si>
  <si>
    <t>Реконструкция ВЛ-0,4 кВ КТП № 122 д.Дяглево Думиничский район протяженность 1,52км</t>
  </si>
  <si>
    <t>G_KAE-00243-028</t>
  </si>
  <si>
    <t>ВЛ-0,4кВ КТП №122 Дяглево</t>
  </si>
  <si>
    <t>Реконструкция ВЛ-0,4 кВ МТП № 81 д.Клинцы Думиничский район протяженность 2,72км</t>
  </si>
  <si>
    <t>G_KAE-00243-029</t>
  </si>
  <si>
    <t>ВЛ-0,4кВМТП №81 Клинцы</t>
  </si>
  <si>
    <t>Реконструкция ВЛ-0,4 кВ КТП № 88 д.Шубники Думиничский район протяженность 1км</t>
  </si>
  <si>
    <t>G_KAE-00243-030</t>
  </si>
  <si>
    <t>ВЛ-0,4кВ КТП №88 Шубники</t>
  </si>
  <si>
    <t>Реконструкция ВЛ-0,4 кВ МТП № 87 д.Губари Думиничский район протяженность 1,2км</t>
  </si>
  <si>
    <t>G_KAE-00243-031</t>
  </si>
  <si>
    <t>ВЛ-0,4кВМТП №87 Губари</t>
  </si>
  <si>
    <t>Реконструкция ВЛ-0,4 кВ №1,2 МТП №115 д. Крисанова Пятница Барятинский район протяженность 3км</t>
  </si>
  <si>
    <t>G_KAE-00243-032</t>
  </si>
  <si>
    <t>ВЛ-0,4 кВ МТП №115 Крисанова Пятница</t>
  </si>
  <si>
    <t>Реконструкция ВЛ-0,4 кВ № 1 МТП №147 д. Крисанова Пятница Барятинский район протяженность 0,6км</t>
  </si>
  <si>
    <t>G_KAE-00243-033</t>
  </si>
  <si>
    <t>ВЛ 0,4 кВ № 1МТП №147 Крисанова Пятница</t>
  </si>
  <si>
    <t>Реконструкция ВЛ-0,4 кВ №1,2,3,4 ЗТП №201 ул. Новая с. Барятино протяженность 3,21км</t>
  </si>
  <si>
    <t>G_KAE-00243-034</t>
  </si>
  <si>
    <t>ВЛ-0,4 кВ ЗТП №201 Новая</t>
  </si>
  <si>
    <t>Реконструкция ВЛ-0,4 кВ №1 ЗТП №203 ул. Калужская с. Барятино протяженность 2км</t>
  </si>
  <si>
    <t>G_KAE-00243-035</t>
  </si>
  <si>
    <t>ВЛ 0,4 кВ №1 ЗТП №203 ул Калужская</t>
  </si>
  <si>
    <t>Реконструкция ВЛ-0,4 кВ №1 ЗТП №216 Больница с. Барятино протяженность 1,6км</t>
  </si>
  <si>
    <t>G_KAE-00243-036</t>
  </si>
  <si>
    <t>ВЛ 0,4 кВ №1 ЗТП №216 Больница</t>
  </si>
  <si>
    <t>Реконструкция ВЛ-0,4 кВ №1 МТП №214 РайПО с. Барятино протяженность 0,76км</t>
  </si>
  <si>
    <t>G_KAE-00243-038</t>
  </si>
  <si>
    <t>ВЛ 0,4 кВ №1МТП №214 РайПО</t>
  </si>
  <si>
    <t>Реконструкция ВЛ-0,4 кВ №1,2 КТП №202 ул. Пролетарская с. Барятино протяженность 2км</t>
  </si>
  <si>
    <t>G_KAE-00243-039</t>
  </si>
  <si>
    <t>ВЛ 0,4 кВ №202  Пролетарская</t>
  </si>
  <si>
    <t>Реконструкция ВЛ-0,4 кВ №1 КТП №305 «Советская» г. Спас-Деменск протяженность 2км</t>
  </si>
  <si>
    <t>G_KAE-00243-040</t>
  </si>
  <si>
    <t xml:space="preserve">ВЛ-0,4 кВ №1 КТП №305 Советская                                              </t>
  </si>
  <si>
    <t>Реконструкция ВЛ-0,4 кВ №2 КТП №305 «Советская» г. Спас-Деменск протяженность 3км</t>
  </si>
  <si>
    <t>G_KAE-00243-041</t>
  </si>
  <si>
    <t xml:space="preserve">ВЛ-0,4 кВ №2 КТП №305 Советская                                              </t>
  </si>
  <si>
    <t>Реконструкция ВЛ-0,4 кВ №3 КТП №305 «Советская» г. Спас-Деменск протяженность 0,68км</t>
  </si>
  <si>
    <t>G_KAE-00243-042</t>
  </si>
  <si>
    <t xml:space="preserve">ВЛ-0,4 кВ №3 КТП №305 Советская                                              </t>
  </si>
  <si>
    <t>Реконструкция ВЛ-0,4 кВ №1 ЗТП №311 «Черемушки» г. Спас-Деменск протяженность 1,1км</t>
  </si>
  <si>
    <t>G_KAE-00243-043</t>
  </si>
  <si>
    <t xml:space="preserve">ВЛ-0,4 кВ №1 ЗТП №311 Черёмушки                                              </t>
  </si>
  <si>
    <t>Реконструкция ВЛ-0,4 кВ №3 ЗТП №311 «Черемушки» г. Спас-Деменск протяженность 0,9км</t>
  </si>
  <si>
    <t>G_KAE-00243-044</t>
  </si>
  <si>
    <t xml:space="preserve">ВЛ-0,4 кВ №3 ЗТП №311 Черёмушки                                              </t>
  </si>
  <si>
    <t>Реконструкция ВЛ-0,4 кВ №4 ЗТП №311 «Черемушки» г. Спас-Деменск протяженность 1,2км</t>
  </si>
  <si>
    <t>G_KAE-00243-045</t>
  </si>
  <si>
    <t xml:space="preserve">ВЛ-0,4 кВ №4 ЗТП №311 Черёмушки                                              </t>
  </si>
  <si>
    <t>Реконструкция ВЛ-0,4 кВ №3 ЗТП №325 «МПРЭО» г. Спас-Деменск протяженность 1,08км</t>
  </si>
  <si>
    <t>G_KAE-00243-046</t>
  </si>
  <si>
    <t xml:space="preserve">ВЛ-0,4 кВ №3 ЗТП №325 МПРЭО                                              </t>
  </si>
  <si>
    <t>Реконструкция ВЛ-0,4 кВ №3 МТП №5 Грибовка Куйбышевский район протяженность 3,6км</t>
  </si>
  <si>
    <t>G_KAE-00243-047</t>
  </si>
  <si>
    <t>ВЛ 0,4 кВ №3МТП №5 Грибовка</t>
  </si>
  <si>
    <t>Реконструкция ВЛ-0,4 кВ №1 МТП №73 Дубровки Куйбышевский район протяженность 1,6км</t>
  </si>
  <si>
    <t>G_KAE-00243-048</t>
  </si>
  <si>
    <t>ВЛ 0,4 кВ №1МТП №73 Дубровки</t>
  </si>
  <si>
    <t>Реконструкция ВЛ-0,4 кВ №1,2 МТП №4 Кр.Хутор Куйбышевский район протяженность 2,04км</t>
  </si>
  <si>
    <t>G_KAE-00243-049</t>
  </si>
  <si>
    <t>ВЛ-0,4 кВ МТП №4 Кр Хутор</t>
  </si>
  <si>
    <t>Реконструкция ВЛ-0,4 кВ №1,2 МТП №169 Михайловский Куйбышевский район протяженность 1,04км</t>
  </si>
  <si>
    <t>G_KAE-00243-050</t>
  </si>
  <si>
    <t>ВЛ-0,4 кВ МТП №169 Михайловский</t>
  </si>
  <si>
    <t>Реконструкция ВЛ-0,4 кВ МТП №151" Староселье" Мещовский район протяженность 2,9км</t>
  </si>
  <si>
    <t>G_KAE-00243-051</t>
  </si>
  <si>
    <t>ВЛ 0,4 кВМТП №151 Староселье</t>
  </si>
  <si>
    <t>Реконструкция ВЛ-0,4 кВ МТП №99" Молостово" Мещовский район протяженность 2,3км</t>
  </si>
  <si>
    <t>G_KAE-00243-052</t>
  </si>
  <si>
    <t>ВЛ 0,4 кВ МТП №99 Молостово</t>
  </si>
  <si>
    <t>Реконструкция ВЛ-0,4 кВ МТП №143" Мошонки школа" Мещовский район протяженность 2,3км</t>
  </si>
  <si>
    <t>G_KAE-00243-053</t>
  </si>
  <si>
    <t>ВЛ 0,4 кВМТП №143 Мошонки школя</t>
  </si>
  <si>
    <t>Реконструкция ВЛ-0,4 кВ МТП №235" Картышово школа" Мещовский район протяженность 0,9км</t>
  </si>
  <si>
    <t>G_KAE-00243-054</t>
  </si>
  <si>
    <t>ВЛ 0,4 кВ МТП №235 Картышово школа</t>
  </si>
  <si>
    <t>Реконструкция ВЛ-0,4 кВ МТП №46 д.Ряполово Мосальский район протяженность 0,73км</t>
  </si>
  <si>
    <t>G_KAE-00243-055</t>
  </si>
  <si>
    <t xml:space="preserve">ВЛ-0,4 кВМТП №46 Ряполово </t>
  </si>
  <si>
    <t>Реконструкция ВЛ-0,4 кВ МТП №124 д.Ерзуново Мосальский район протяженность 1,61км</t>
  </si>
  <si>
    <t>G_KAE-00243-056</t>
  </si>
  <si>
    <t xml:space="preserve">ВЛ-0,4 кВМТП №124 Ерзуново </t>
  </si>
  <si>
    <t>Реконструкция ВЛ-0,4 кВ МТП №224 д.Устоша Мосальский район протяженность 2,2км</t>
  </si>
  <si>
    <t>G_KAE-00243-057</t>
  </si>
  <si>
    <t xml:space="preserve">ВЛ-0,4 кВМТП №224 Устоша </t>
  </si>
  <si>
    <t>Реконструкция ВЛ-0,4 кВ КТП №18 д. Васильевское Мосальский район протяженность 1,9км</t>
  </si>
  <si>
    <t>G_KAE-00243-058</t>
  </si>
  <si>
    <t xml:space="preserve">ВЛ-0,4 кВ КТП №18 Васильевское </t>
  </si>
  <si>
    <t>Реконструкция ВЛ-0,4 кВ КТП №289 д. Гачки, поселок Мосальский район протяженность 2,5км</t>
  </si>
  <si>
    <t>G_KAE-00243-059</t>
  </si>
  <si>
    <t>ВЛ-0,4 кВ КТП №289 Гачки</t>
  </si>
  <si>
    <t>Реконструкция ВЛ-0,4 кВ МТП №24 д.Гредяки Мосальский район протяженность 1,9км</t>
  </si>
  <si>
    <t>G_KAE-00243-060</t>
  </si>
  <si>
    <t xml:space="preserve">ВЛ-0,4 кВМТП №24 Гредяки </t>
  </si>
  <si>
    <t>Реконструкция ВЛ-0,4 кВ МТП №248 с. Тарасково Мосальский район протяженность 1км</t>
  </si>
  <si>
    <t>G_KAE-00243-061</t>
  </si>
  <si>
    <t>ВЛ-0,4 кВМТП №248 Тарасково</t>
  </si>
  <si>
    <t>Реконструкция ВЛ-0,4 кВ КТП №70 д. Григорово Мосальский район протяженность 1,05км</t>
  </si>
  <si>
    <t>G_KAE-00243-062</t>
  </si>
  <si>
    <t>ВЛ-0,4 кВ КТП №70 Григорово</t>
  </si>
  <si>
    <t>Реконструкция ВЛ-0,4 кВ КТП №222 д. Селичня Мосальский район протяженность 1,17км</t>
  </si>
  <si>
    <t>G_KAE-00243-063</t>
  </si>
  <si>
    <t xml:space="preserve">ВЛ-0,4 кВ КТП №222 Селичня </t>
  </si>
  <si>
    <t>Реконструкция ВЛ-0,4 кВ КТП №109 д. Родня Мосальский район протяженность 2,02км</t>
  </si>
  <si>
    <t>G_KAE-00243-064</t>
  </si>
  <si>
    <t xml:space="preserve">ВЛ-0,4 кВ КТП №109 Родня </t>
  </si>
  <si>
    <t>Реконструкция ВЛ-0,4 кВ МТП №42 д. Савино, Мосальский район протяженность 0,83км</t>
  </si>
  <si>
    <t>G_KAE-00243-065</t>
  </si>
  <si>
    <t xml:space="preserve">ВЛ-0,4 кВМТП №42 Савино  </t>
  </si>
  <si>
    <t>Реконструкция ВЛ-0,4 кВ КТП №99 д. Покровское Мосальский район протяженность 1,18км</t>
  </si>
  <si>
    <t>G_KAE-00243-066</t>
  </si>
  <si>
    <t>ВЛ-0,4 кВ КТП №99 Покровское</t>
  </si>
  <si>
    <t>Реконструкция ВЛ-0,4 кВ МТП №166 д. Почепок Мосальский район протяженность 0,45км</t>
  </si>
  <si>
    <t>G_KAE-00243-067</t>
  </si>
  <si>
    <t xml:space="preserve">ВЛ-0,4 кВМТП №166 Почепок </t>
  </si>
  <si>
    <t>Реконструкция ВЛ-0,4 кВ МТП №250 д. Рамено, Мосальский район протяженность 0,08км</t>
  </si>
  <si>
    <t>G_KAE-00243-068</t>
  </si>
  <si>
    <t xml:space="preserve">ВЛ-0,4 кВМТП №250 Рамено  </t>
  </si>
  <si>
    <t>Реконструкция ВЛ-0,4 кВ КТП №208 д. Алферьево-Трушково Мосальский район протяженность 0,92км</t>
  </si>
  <si>
    <t>G_KAE-00243-069</t>
  </si>
  <si>
    <t>ВЛ-0,4 кВ КТП №208 Алферьево-Трушково</t>
  </si>
  <si>
    <t>Реконструкция ВЛ-0,4 кВ КТП №130 База Людковского участка Мосальский район протяженность 0,61км</t>
  </si>
  <si>
    <t>G_KAE-00243-070</t>
  </si>
  <si>
    <t xml:space="preserve">ВЛ-0,4 кВ КТП №130 База Людковского участка </t>
  </si>
  <si>
    <t>Реконструкция ВЛ-0,4 кВ КТП №169 д. Лиханово-Тимохино Мосальский район протяженность 1,4км</t>
  </si>
  <si>
    <t>G_KAE-00243-071</t>
  </si>
  <si>
    <t xml:space="preserve">ВЛ-0,4 кВ КТП №169 Лиханово-Тимохино </t>
  </si>
  <si>
    <t>Реконструкция ВЛ-0,4 кВ КТП №158 д. Харланово Мосальский район протяженность 0,25км</t>
  </si>
  <si>
    <t>G_KAE-00243-072</t>
  </si>
  <si>
    <t xml:space="preserve">ВЛ-0,4 кВ КТП №158 Харланово </t>
  </si>
  <si>
    <t>Реконструкция ВЛ-0,4 кВ КТП №155 д. Шахово Мосальский район протяженность 0,32км</t>
  </si>
  <si>
    <t>G_KAE-00243-073</t>
  </si>
  <si>
    <t xml:space="preserve">ВЛ-0,4 кВ КТП №155 Шахово </t>
  </si>
  <si>
    <t>Реконструкция ВЛ-0,4 кВ КТП №156 д. Поляны Мосальский район протяженность 0,8км</t>
  </si>
  <si>
    <t>G_KAE-00243-074</t>
  </si>
  <si>
    <t xml:space="preserve">ВЛ-0,4 кВ КТП №156 Поляны </t>
  </si>
  <si>
    <t>Реконструкция ВЛ-0,4 кВ КТП №159 д. Гнездилово Мосальский район протяженность 1,1км</t>
  </si>
  <si>
    <t>G_KAE-00243-075</t>
  </si>
  <si>
    <t xml:space="preserve">ВЛ-0,4 кВ КТП №159 Гнездилово </t>
  </si>
  <si>
    <t>Реконструкция ВЛ-0,4 кВ КТП №160 д. Новоселки Мосальский район протяженность 0,76км</t>
  </si>
  <si>
    <t>G_KAE-00243-076</t>
  </si>
  <si>
    <t xml:space="preserve">ВЛ-0,4 кВ КТП №160 Новоселки </t>
  </si>
  <si>
    <t>Реконструкция ВЛ-0,4 кВ КТП №165 д. Павлово Мосальский район протяженность 0,68км</t>
  </si>
  <si>
    <t>G_KAE-00243-077</t>
  </si>
  <si>
    <t xml:space="preserve">ВЛ-0,4 кВ КТП №165 Павлово </t>
  </si>
  <si>
    <t>Реконструкция ВЛ-0,4 кВ КТП №214 д. Филино Мосальский район протяженность 0,53км</t>
  </si>
  <si>
    <t>G_KAE-00243-078</t>
  </si>
  <si>
    <t xml:space="preserve">ВЛ-0,4 кВ КТП №214 Филино </t>
  </si>
  <si>
    <t>Реконструкция ВЛ-0,4 кВ МТП №151 д. Глагольня Мосальский район протяженность 0,77км</t>
  </si>
  <si>
    <t>G_KAE-00243-079</t>
  </si>
  <si>
    <t>ВЛ-0,4 кВМТП №151 Глагольня</t>
  </si>
  <si>
    <t>Реконструкция ВЛ-0,4 кВ МТП №152 д. Бушнее Мосальский район протяженность 0,41км</t>
  </si>
  <si>
    <t>G_KAE-00243-080</t>
  </si>
  <si>
    <t xml:space="preserve">ВЛ-0,4 кВМТП №152 Бушнее </t>
  </si>
  <si>
    <t>Реконструкция ВЛ-0,4 кВ МТП №161 д. Сычево Мосальский район протяженность 1,12км</t>
  </si>
  <si>
    <t>G_KAE-00243-081</t>
  </si>
  <si>
    <t xml:space="preserve">ВЛ-0,4 кВМТП №161 Сычево </t>
  </si>
  <si>
    <t>Реконструкция ВЛ-0,4 кВ МТП №20 д. Боровна Мосальский район протяженность 0,44км</t>
  </si>
  <si>
    <t>G_KAE-00243-082</t>
  </si>
  <si>
    <t xml:space="preserve">ВЛ-0,4 кВМТП №20 Боровна </t>
  </si>
  <si>
    <t>Реконструкция ВЛ-0,4 кВ МТП №41 д. Дубровка Мосальский район протяженность 0,93км</t>
  </si>
  <si>
    <t>G_KAE-00243-083</t>
  </si>
  <si>
    <t xml:space="preserve">ВЛ-0,4 кВМТП №41 Дубровка </t>
  </si>
  <si>
    <t>Реконструкция ВЛ-0,4 кВ №4 "К.Маркса" ЗТП №216 "Артскважина" г. Людиново протяженность 0,9км</t>
  </si>
  <si>
    <t>G_KAE-00243-084</t>
  </si>
  <si>
    <t>ВЛ 0,4 кВ №4 ЗТП №216 Артскважина</t>
  </si>
  <si>
    <t>Реконструкция ВЛ-0,4 кВ №8 "ЦЗН" ЗТП №216 "Артскважина" г. Людиново протяженность 0,7км</t>
  </si>
  <si>
    <t>G_KAE-00243-085</t>
  </si>
  <si>
    <t>ВЛ 0,4 кВ №8 ЦЗН ЗТП №216 Артскважина</t>
  </si>
  <si>
    <t>Реконструкция ВЛ-0,4 кВ №6 "Семашко" ЗТП №210 "Больница" г. Людиново протяженность 0,6км</t>
  </si>
  <si>
    <t>G_KAE-00243-086</t>
  </si>
  <si>
    <t>ВЛ 0,4 кВ №6 ЗТП №210 Больница</t>
  </si>
  <si>
    <t>Реконструкция ВЛ-0,4 кВ №14 "Фокина,Горгаз" ЗТП №210 "Больница" г. Людиново протяженность 0,6км</t>
  </si>
  <si>
    <t>G_KAE-00243-087</t>
  </si>
  <si>
    <t>ВЛ 0,4 кВ №14  ЗТП №210 Больница</t>
  </si>
  <si>
    <t>Реконструкция ВЛ-0,4 кВ №8 "Котельная,Чугунова" ЗТП №210 "Больница" г. Людиново протяженность 0,7км</t>
  </si>
  <si>
    <t>G_KAE-00243-088</t>
  </si>
  <si>
    <t>ВЛ 0,4 кВ №8 ЗТП №210 Больница</t>
  </si>
  <si>
    <t>Реконструкция ВЛ-0,4 кВ №2А "Школа №2" ЗТП №246 "Общежитие" г. Людиново протяженность 0,6км</t>
  </si>
  <si>
    <t>G_KAE-00243-089</t>
  </si>
  <si>
    <t>ВЛ 0,4 кВ №2А ЗТП №246 Общежитие</t>
  </si>
  <si>
    <t>Реконструкция ВЛ-0,4 кВ №3 "Маяковского" ЗТП№255 "Гостиница" г. Людиново протяженность 1,3км</t>
  </si>
  <si>
    <t>G_KAE-00243-090</t>
  </si>
  <si>
    <t>ВЛ 0,4 кВ №3 ЗТП №255 Гостиница</t>
  </si>
  <si>
    <t>Реконструкция ВЛ-0,4 кВ №8 "Ленина" ЗТП№218 "Автостанция" г. Людиново протяженность 1км</t>
  </si>
  <si>
    <t>G_KAE-00243-091</t>
  </si>
  <si>
    <t>ВЛ 0,4 кВ №8 ЗТП №218 Автостанция</t>
  </si>
  <si>
    <t>Реконструкция ВЛ-0,4 кВ №12 "Чкалова,Лермонтова" ЗТП№218 "Автостанция" г. Людиново протяженность 1,2км</t>
  </si>
  <si>
    <t>G_KAE-00243-092</t>
  </si>
  <si>
    <t>ВЛ 0,4 кВ №12 ЗТП№218 Автостанция</t>
  </si>
  <si>
    <t>Реконструкция ВЛ-0,4 кВ №7 "Московская" ЗТП №242 "Московская" г. Людиново протяженность 0,4км</t>
  </si>
  <si>
    <t>G_KAE-00243-093</t>
  </si>
  <si>
    <t>ВЛ 0,4 кВ №7 ЗТП №242  Московская</t>
  </si>
  <si>
    <t>Реконструкция ВЛ-0,4 кВ №1 "Урицкого,Фокин6а" КТП №283 А "Горгаз" г. Людиново протяженность 1,2км</t>
  </si>
  <si>
    <t>G_KAE-00243-094</t>
  </si>
  <si>
    <t>ВЛ 0,4 кВ №1 КТП №283 А Горгаз</t>
  </si>
  <si>
    <t>Реконструкция ВЛ-0,4 кВ №2 "Володарского" КТП №283 А "Горгаз" г. Людиново протяженность 1,1км</t>
  </si>
  <si>
    <t>G_KAE-00243-095</t>
  </si>
  <si>
    <t>ВЛ 0,4 кВ №2 КТП №283 А Горгаз</t>
  </si>
  <si>
    <t>Реконструкция ВЛ-0,4 кВ №5 "Маяковского" КТП №290 "Тельмана" г. Людиново протяженность 1,6км</t>
  </si>
  <si>
    <t>G_KAE-00243-096</t>
  </si>
  <si>
    <t>ВЛ 0,4 кВ №5 КТП №290 Тельмана</t>
  </si>
  <si>
    <t>Реконструкция ВЛ-0,4 кВ №1 "Шумавцова" КТП №258 "Шумавцова" г. Людиново протяженность 2,3км</t>
  </si>
  <si>
    <t>G_KAE-00243-097</t>
  </si>
  <si>
    <t>ВЛ 0,4 кВ №1 КТП №258 Шумавцова</t>
  </si>
  <si>
    <t>Реконструкция ВЛ-0,4 кВ №4 "Свердлова,Киреева" КТП №258 "Шумавцова" г. Людиново протяженность 1,2км</t>
  </si>
  <si>
    <t>G_KAE-00243-098</t>
  </si>
  <si>
    <t>ВЛ 0,4 кВ №4 КТП №258 Шумавцова</t>
  </si>
  <si>
    <t>Реконструкция ВЛ-0,4 кВ №4 "III Интернационала" ЗТП №228 "Суворова" г. Людиново протяженность 0,8км</t>
  </si>
  <si>
    <t>G_KAE-00243-099</t>
  </si>
  <si>
    <t>ВЛ 0,4 кВ №4 ЗТП №228  Суворова</t>
  </si>
  <si>
    <t>Реконструкция ВЛ-0,4 кВ №8 "III Интернационала" ЗТП №228 "Суворова" г. Людиново протяженность 0,9км</t>
  </si>
  <si>
    <t>G_KAE-00243-100</t>
  </si>
  <si>
    <t>ВЛ 0,4 кВ №8 ЗТП №228  Суворова</t>
  </si>
  <si>
    <t>Реконструкция ВЛ-0,4 кВ №3 "Крылова" ЗТП №229 "Жданова" г. Людиново протяженность 1км</t>
  </si>
  <si>
    <t>G_KAE-00243-101</t>
  </si>
  <si>
    <t>ВЛ 0,4 кВ №3 ЗТП №229 Жданова</t>
  </si>
  <si>
    <t>Реконструкция ВЛ-0,4 кВ №4 "9 Сентября" ЗТП №229 "Жданова" г. Людиново протяженность 1,1км</t>
  </si>
  <si>
    <t>G_KAE-00243-102</t>
  </si>
  <si>
    <t>ВЛ 0,4 кВ №4 ЗТП №229 Жданова</t>
  </si>
  <si>
    <t>Реконструкция ВЛ-0,4 кВ №3 "Бакунина-чет.сторона" КТП №286 "Бакунина" г. Людиново протяженность 0,4км</t>
  </si>
  <si>
    <t>G_KAE-00243-103</t>
  </si>
  <si>
    <t>ВЛ 0,4 кВ №3 КТП №286 Бакунина</t>
  </si>
  <si>
    <t>Реконструкция ВЛ-0,4 кВ №4 "Бакунина-нечет.сторона" КТП №286 "Бакунина" г. Людиново протяженность 0,6км</t>
  </si>
  <si>
    <t>G_KAE-00243-104</t>
  </si>
  <si>
    <t>ВЛ 0,4 кВ №4  КТП №286 Бакунина</t>
  </si>
  <si>
    <t>Реконструкция ВЛ-0,4 кВ №1 "Пр.Машиностроителей,4,2А" КТП № 268 Теплопункт" г. Людиново протяженность 0,4км</t>
  </si>
  <si>
    <t>G_KAE-00243-105</t>
  </si>
  <si>
    <t>ВЛ 0,4 кВ №1 КТП № 268 Теплопункт</t>
  </si>
  <si>
    <t>Реконструкция ВЛ-0,4 кВ №7 ""С.Щедрина, ДОСААФ" ЗТП №212 "Лесозавод" г. Людиново протяженность 0,7км</t>
  </si>
  <si>
    <t>G_KAE-00243-106</t>
  </si>
  <si>
    <t>ВЛ 0,4 кВ №7 ЗТП №212 Лесозавод</t>
  </si>
  <si>
    <t>Реконструкция ВЛ-0,4 кВ №1 "Усохи" МТП №28 "Усохи" Людиновский район протяженность 2,6км</t>
  </si>
  <si>
    <t>G_KAE-00243-107</t>
  </si>
  <si>
    <t>ВЛ 0,4 кВ №1МТП №28 Усохи</t>
  </si>
  <si>
    <t>Реконструкция ВЛ-0,4 кВ №1 "Клуб" МТП №106 "Буда" Людиновский район протяженность 1,16км</t>
  </si>
  <si>
    <t>G_KAE-00243-108</t>
  </si>
  <si>
    <t>ВЛ 0,4 кВ №1МТП №106 Буда</t>
  </si>
  <si>
    <t>Реконструкция ВЛ-0,4 кВ №2 "Деревня" МТП №49 "Голосиловка-пекарня" Людиновский район протяженность 1,16км</t>
  </si>
  <si>
    <t>G_KAE-00243-109</t>
  </si>
  <si>
    <t>ВЛ 0,4 кВ №2МТП №49 Голосиловка-пекарня</t>
  </si>
  <si>
    <t>Реконструкция ВЛ-0,4 кВ КТП №261 д.Глухая Сухиничский район протяженность 1,1км</t>
  </si>
  <si>
    <t>G_KAE-00243-110</t>
  </si>
  <si>
    <t>ВЛ 0,4 кВ КТП №261 д Глухая</t>
  </si>
  <si>
    <t>Реконструкция ВЛ-0,4 кВ КТП №264 д.Староселье Сухиничский район протяженность 2,4км</t>
  </si>
  <si>
    <t>G_KAE-00243-111</t>
  </si>
  <si>
    <t>ВЛ 0,4 кВ КТП №264 д Староселье</t>
  </si>
  <si>
    <t>Реконструкция ВЛ-0,4 кВ МТП №251 Клевенево Сухиничский район протяженность 3,8км</t>
  </si>
  <si>
    <t>G_KAE-00243-112</t>
  </si>
  <si>
    <t>ВЛ -0,4 кВМТП №251 Клевенево</t>
  </si>
  <si>
    <t>Реконструкция ВЛ-0,4 кВ №3,5 ЗТП №309 Некрасова г. Сухиничи протяженность 2,5км</t>
  </si>
  <si>
    <t>G_KAE-00243-113</t>
  </si>
  <si>
    <t>ВЛ-0,4 кВ ЗТП №309 Некрасова</t>
  </si>
  <si>
    <t>Реконструкция ВЛ-0,4 кВ ЗТП №311 У П ВОСС г. Сухиничи протяженность 3,3км</t>
  </si>
  <si>
    <t>G_KAE-00243-114</t>
  </si>
  <si>
    <t>ВЛ 0,4 кВ ЗТП №311 У П ВОСС</t>
  </si>
  <si>
    <t>Реконструкция ВЛ-0,4 кВ КТП №333 Рокоссовского г. Сухиничи протяженность 1,7км</t>
  </si>
  <si>
    <t>G_KAE-00243-115</t>
  </si>
  <si>
    <t>ВЛ 0,4 кВ КТП №333 Рокоссовского</t>
  </si>
  <si>
    <t>Реконструкция ВЛ-0,4 кВ ЗТП №303 Брянская г. Сухиничи протяженность 1,52км</t>
  </si>
  <si>
    <t>G_KAE-00243-118</t>
  </si>
  <si>
    <t>ВЛ 0,4 кВ ЗТП №303 Брянская</t>
  </si>
  <si>
    <t>Реконструкция ВЛ-0,4 кВ КТП №353 Ветбаклаборатория г. Сухиничи протяженность 3,5км</t>
  </si>
  <si>
    <t>G_KAE-00243-119</t>
  </si>
  <si>
    <t>ВЛ 0,4 кВ КТП №353 Ветбаклаборатория</t>
  </si>
  <si>
    <t>Реконструкция ВЛ-0,4 кВ ЗТП №316 Фильмобаза г. Сухиничи протяженность 1,2км</t>
  </si>
  <si>
    <t>G_KAE-00243-120</t>
  </si>
  <si>
    <t>ВЛ 0,4 кВ ЗТП №316 Фильмобаза</t>
  </si>
  <si>
    <t>Реконструкция ВЛ-0,4 кВ МТП №222 д.Уруга Сухиничский район протяженность 1,45км</t>
  </si>
  <si>
    <t>G_KAE-00243-121</t>
  </si>
  <si>
    <t>ВЛ 0,4 кВМТП №222 Уруга</t>
  </si>
  <si>
    <t>Реконструкция ВЛ-0,4 кВ МТП №223 д.Уруга Сухиничский район протяженность 1,2км</t>
  </si>
  <si>
    <t>G_KAE-00243-122</t>
  </si>
  <si>
    <t>ВЛ 0,4 кВМТП №223 Уруга</t>
  </si>
  <si>
    <t>Реконструкция ВЛ-0,4 кВ КТП №225 д.Волдаевка Сухиничский район протяженность 2,2км</t>
  </si>
  <si>
    <t>G_KAE-00243-123</t>
  </si>
  <si>
    <t>ВЛ 0,4 кВ  КТП №225 Волдаевка</t>
  </si>
  <si>
    <t>Реконструкция ВЛ-0,4 кВ от МТП №56 Коврово Ферзиковский район протяженность 2,3км</t>
  </si>
  <si>
    <t>G_KAE-00243-143</t>
  </si>
  <si>
    <t>ВЛ-0,4кВ отМТП №56 Коврово</t>
  </si>
  <si>
    <t>Реконструкция ВЛ-0,4 кВ от МТП №77 Русино Ферзиковский район протяженность 2,6км</t>
  </si>
  <si>
    <t>G_KAE-00243-144</t>
  </si>
  <si>
    <t>ВЛ-0,4кВ отМТП №77 Русино</t>
  </si>
  <si>
    <t>Реконструкция ВЛ-0,4 кВ от МТП №207 Жиливки Ферзиковский район протяженность 0,8км</t>
  </si>
  <si>
    <t>G_KAE-00243-145</t>
  </si>
  <si>
    <t>ВЛ-0,4кВ отМТП №207 Жиливки</t>
  </si>
  <si>
    <t>Реконструкция ВЛ-0,4 кВ от МТП №111 Горчаково Ферзиковский район протяженность 1,48км</t>
  </si>
  <si>
    <t>G_KAE-00243-146</t>
  </si>
  <si>
    <t>ВЛ-0,4кВ отМТП №111 Горчаково</t>
  </si>
  <si>
    <t>Реконструкция ВЛ-0,4 кВ №1,2 КТП №76 Горицы МО "Ульяновский район" протяженность 1,5км</t>
  </si>
  <si>
    <t>G_KAE-00243-147</t>
  </si>
  <si>
    <t>ВЛ-0,4 кВ КТП №76 Горицы</t>
  </si>
  <si>
    <t xml:space="preserve">Реконструкция ВЛ-0,4 кВ от МТП № 1 Н. Казачье, Козельский район, Калужская область, протяженностью 3,3 км </t>
  </si>
  <si>
    <t>G_KAE-00243-152</t>
  </si>
  <si>
    <t xml:space="preserve">ВЛ-0,4 кВ отМТП № 1 Н  Казачье   </t>
  </si>
  <si>
    <t>Реконструкция ВЛ-0,4 кВ № 1 от МТП-44 д.Андреевское в пролетах опор № 1-39 Дзержинский район протяженность 1,56км</t>
  </si>
  <si>
    <t>G_KAE-00243-153</t>
  </si>
  <si>
    <t>ВЛ-0,4кВ № 1 отМТП-44 д Андреевское в пр оп  № 1-39</t>
  </si>
  <si>
    <t>Реконструкция ВЛ-0,4 кВ № 1 от КТП-54 Кожухово в пролетах опор № 1-36 Дзержинский район протяженность 1,44км</t>
  </si>
  <si>
    <t>G_KAE-00243-154</t>
  </si>
  <si>
    <t>ВЛ-0,4кВ № 1 отКТП-54 Кожухово в пр  оп  № 1-36</t>
  </si>
  <si>
    <t>Реконструкция ВЛ-0,4 кВ № 1,2 от МТП-236 Острожное в пролетах опор № 1-26, № 1-18 Дзержинский район протяженность 1,76км</t>
  </si>
  <si>
    <t>G_KAE-00243-157</t>
  </si>
  <si>
    <t>ВЛ-0,4 кВ МТП-236 Острожное</t>
  </si>
  <si>
    <t>Реконструкция ВЛ-0,4 кВ от ТП №34 Староселье Малоярославецкий район протяженность 0,8км</t>
  </si>
  <si>
    <t>G_KAE-00243-158</t>
  </si>
  <si>
    <t>ВЛ 0,4 кВ от ТП №34 Староселье</t>
  </si>
  <si>
    <t>Реконструкция ВЛ-0,4 кВ от ТП №30 Барденево Малоярославецкий район протяженность 1,6км</t>
  </si>
  <si>
    <t>G_KAE-00243-160</t>
  </si>
  <si>
    <t>ВЛ 0,4 кВ от ТП №30 Барденево</t>
  </si>
  <si>
    <t>Реконструкция ВЛ-0,4 кВ от ТП №155 Асоргино Малоярославецкий район протяженность 1,801 км</t>
  </si>
  <si>
    <t>G_KAE-00243-161</t>
  </si>
  <si>
    <t>ВЛ 0,4 кВ от ТП №155 Асоргино</t>
  </si>
  <si>
    <t>Реконструкция ВЛ-0,4 кВ №1 от ТП №155 Асоргино протяженностью 1,7 км Малоярославецкий район</t>
  </si>
  <si>
    <t>G_KAE-00243-164</t>
  </si>
  <si>
    <t xml:space="preserve">ВЛ-0,4 кВ №1 от ТП №155 Асоргино </t>
  </si>
  <si>
    <t>Реконструкция ВЛ-0,4 кВ №2 «ул. Победа» от МТП №228 «Фоминичи» Кировский район протяженность 1,96км</t>
  </si>
  <si>
    <t>G_KAE-00244-001</t>
  </si>
  <si>
    <t>ВЛ-0,4 кВ №2МТП №228 Фоминичи</t>
  </si>
  <si>
    <t>Реконструкция ВЛ-0,4 кВ №1,2,3 от МТП №233 «Фоминичи» Кировский район протяженность 1,84км</t>
  </si>
  <si>
    <t>G_KAE-00244-002</t>
  </si>
  <si>
    <t>ВЛ-0,4 кВ МТП №233 Фоминичи</t>
  </si>
  <si>
    <t>Реконструкция ВЛ-0,4 кВ №1 «ул. Речная» от КТП №153 «Фоминичи» Кировский район протяженность 1км</t>
  </si>
  <si>
    <t>G_KAE-00244-003</t>
  </si>
  <si>
    <t>ВЛ-0,4 кВ №1 КТП №153 Фоминичи</t>
  </si>
  <si>
    <t>Реконструкция ВЛ-0,4 кВ №1 и 2 «ул. Облоги,Луна» от МТП №236 «Волое» Кировский район протяженность 2,8км</t>
  </si>
  <si>
    <t>G_KAE-00244-004</t>
  </si>
  <si>
    <t>ВЛ-0,4 кВ МТП №236 Волое</t>
  </si>
  <si>
    <t>Реконструкция ВЛ-0,4 кВ №1,2,3 «ул. Сутовки» от МТП №238 «Волое» Кировский район протяженность 3км</t>
  </si>
  <si>
    <t>G_KAE-00244-005</t>
  </si>
  <si>
    <t>ВЛ-0,4 кВ МТП №238 Волое</t>
  </si>
  <si>
    <t>Реконструкция ВЛ-0,4 кВ №1,2,3 «ул. Заречная» от ЗТП №239 «Волое-школа» Кировский район протяженность 1,02км</t>
  </si>
  <si>
    <t>G_KAE-00244-006</t>
  </si>
  <si>
    <t>ВЛ-0,4 кВ ЗТП №239 Волое</t>
  </si>
  <si>
    <t>Реконструкция ВЛ-0,4 кВ №1,2 от МТП №151 «М. Желтоухи» Кировский район протяженность 1,5км</t>
  </si>
  <si>
    <t>G_KAE-00244-007</t>
  </si>
  <si>
    <t>ВЛ-0,4 кВ МТП №151 М  Желтоухи</t>
  </si>
  <si>
    <t>Реконструкция ВЛ-0,4 кВ №2,3 от МТП №245 «М. Песочня» Кировский район протяженность 1,12км</t>
  </si>
  <si>
    <t>G_KAE-00244-008</t>
  </si>
  <si>
    <t>ВЛ-0,4 кВ МТП №245 М Песочня</t>
  </si>
  <si>
    <t>Реконструкция ВЛ-0,4 кВ №1,2 от МТП №261«М. Песочня» Кировский район протяженность 1,16км</t>
  </si>
  <si>
    <t>G_KAE-00244-009</t>
  </si>
  <si>
    <t>ВЛ-0,4 кВ МТП №261М  Песочня</t>
  </si>
  <si>
    <t>Реконструкция ВЛ-0,4 кВ №1 от МТП №262 «Косичено» Кировский район протяженность 1,6км</t>
  </si>
  <si>
    <t>G_KAE-00244-010</t>
  </si>
  <si>
    <t>ВЛ-0,4 кВ №1МТП №262 Косичено</t>
  </si>
  <si>
    <t>Реконструкция ВЛ-0,4 кВ №1,2,3 от МТП №126 «д. Буда» Кировский район протяженность 2,64км</t>
  </si>
  <si>
    <t>G_KAE-00244-011</t>
  </si>
  <si>
    <t>ВЛ-0,4 кВ МТП №126 д  Буда</t>
  </si>
  <si>
    <t>Реконструкция ВЛ-0,4 кВ №1,2,3 от МТП №126 «Лосиное» Кировский район протяженность 1,6км</t>
  </si>
  <si>
    <t>G_KAE-00244-012</t>
  </si>
  <si>
    <t>ВЛ-0,4 кВ МТП №126 Лосиное</t>
  </si>
  <si>
    <t>Реконструкция ВЛ-0,4 кВ №1,2 от МТП №128 «Лосиное» Кировский район протяженность 1,12км</t>
  </si>
  <si>
    <t>G_KAE-00244-013</t>
  </si>
  <si>
    <t>ВЛ-0,4 кВ МТП №128 Лосиное</t>
  </si>
  <si>
    <t>Реконструкция ВЛ-0,4 кВ №2,3 от МТП №122 «Ракитня» Кировский район протяженность 1,96км</t>
  </si>
  <si>
    <t>G_KAE-00244-014</t>
  </si>
  <si>
    <t>ВЛ-0,4 кВ №2 3МТП №122 Ракитня</t>
  </si>
  <si>
    <t>Реконструкция ВЛ-0,4 кВ №1 " Школа " МТП № 26 " Манино-школа " Людиновский район протяженность 0,24км</t>
  </si>
  <si>
    <t>G_KAE-00244-015</t>
  </si>
  <si>
    <t xml:space="preserve">ВЛ 0,4 кВ №1МТП №26 Манино-школа </t>
  </si>
  <si>
    <t>Реконструкция ВЛ-0,4 кВ №3 " Деревня " МТП № 26 " Манино-школа " Людиновский район протяженность 1,2км</t>
  </si>
  <si>
    <t>G_KAE-00244-016</t>
  </si>
  <si>
    <t xml:space="preserve">ВЛ 0,4 кВ №3МТП №26  Манино-школа </t>
  </si>
  <si>
    <t>Реконструкция ВЛ-0,4 кВ №1 " Букань-деревня " МТП № 59 " Букань-деревня " Людиновский район протяженность 1,24км</t>
  </si>
  <si>
    <t>G_KAE-00244-017</t>
  </si>
  <si>
    <t xml:space="preserve">ВЛ 0,4 кВ №1МТП №59  Букань-деревня </t>
  </si>
  <si>
    <t>Реконструкция ВЛ-0,4 кВ №2 " Букань-деревня " МТП № 59 " Букань-деревня " Людиновский район протяженность 0,56км</t>
  </si>
  <si>
    <t>G_KAE-00244-018</t>
  </si>
  <si>
    <t xml:space="preserve">ВЛ 0,4 кВ №2МТП №59  Букань-деревня </t>
  </si>
  <si>
    <t>Реконструкция ВЛ-0,4 кВ №1,2 от МТП №47 "Коренево село" Жиздринский район протяженность 1,5км</t>
  </si>
  <si>
    <t>G_KAE-00244-019</t>
  </si>
  <si>
    <t>ВЛ-0,4 кВ МТП №47 Коренево село</t>
  </si>
  <si>
    <t>Реконструкция ВЛ-0,4 кВ №1 от МТП №46 "Коренево зерноток" Жиздринский район протяженность 1,1км</t>
  </si>
  <si>
    <t>G_KAE-00244-020</t>
  </si>
  <si>
    <t>ВЛ-0,4 кВ №1МТП №46 Коренево зерноток</t>
  </si>
  <si>
    <t>Реконструкция ВЛ-0,4 кВ №1 от ЗТП №709 "Молокозавод" г. Жиздра протяженность 0,9км</t>
  </si>
  <si>
    <t>G_KAE-00244-021</t>
  </si>
  <si>
    <t>ВЛ-0,4 кВ №1 ЗТП №709 Молокозавод</t>
  </si>
  <si>
    <t>Реконструкция ВЛ-0,4 кВ №1 от МТП №49 "Сосновка" Жиздринский район протяженность 0,7км</t>
  </si>
  <si>
    <t>G_KAE-00244-022</t>
  </si>
  <si>
    <t>ВЛ-0,4 кВ №1МТП №49 Сосновка</t>
  </si>
  <si>
    <t>Реконструкция ВЛ-0,4 кВ №1 от МТП №4 "Никитинка" Жиздринский район протяженность 2км</t>
  </si>
  <si>
    <t>G_KAE-00244-023</t>
  </si>
  <si>
    <t>ВЛ-0,4 кВ №1МТП №4 Никитинка</t>
  </si>
  <si>
    <t>Реконструкция ВЛ-0,4 кВ №1 от МТП №45 "Лукавец" Жиздринский район протяженность 1,3км</t>
  </si>
  <si>
    <t>G_KAE-00244-024</t>
  </si>
  <si>
    <t>ВЛ-0,4 кВ №1МТП №45 Лукавец</t>
  </si>
  <si>
    <t>Реконструкция ВЛ-0,4 кВ №1 от КТП №730 "Кафе" г. Жиздра протяженность 0,9км</t>
  </si>
  <si>
    <t>G_KAE-00244-025</t>
  </si>
  <si>
    <t>ВЛ-0,4 кВ №1 КТП №730 Кафе</t>
  </si>
  <si>
    <t>Реконструкция ВЛ-0,4 кВ КТП-231 п.Еленский Хвастовичский район протяженность 2,4км</t>
  </si>
  <si>
    <t>G_KAE-00244-026</t>
  </si>
  <si>
    <t>ВЛ-0,4кВ КТП №231 Еленский</t>
  </si>
  <si>
    <t>Реконструкция ВЛ-0,4 кВ КТП-234 "А "п.Еленский Хвастовичский район протяженность 1,9км</t>
  </si>
  <si>
    <t>G_KAE-00244-027</t>
  </si>
  <si>
    <t>ВЛ-0,4кВ КТП №234 А Еленский</t>
  </si>
  <si>
    <t>Реконструкция ВЛ-0,4 кВ МТП-38 "пруд" с.Бояновичи Хвастовичский район протяженность 3,48км</t>
  </si>
  <si>
    <t>G_KAE-00244-028</t>
  </si>
  <si>
    <t>ВЛ-0,4кВМТП №38 прудБояновичи</t>
  </si>
  <si>
    <t>Реконструкция ВЛ-0,4 кВ МТП-14 "деревня" с.Подбужье Хвастовичский район протяженность 4,5км</t>
  </si>
  <si>
    <t>G_KAE-00244-029</t>
  </si>
  <si>
    <t>ВЛ-0,4кВМТП №14 деревня Подбужье</t>
  </si>
  <si>
    <t>Реконструкция ВЛ-0,4 кВ КТП № 9 д.Звитовка Думиничский район протяженность 1,56км</t>
  </si>
  <si>
    <t>G_KAE-00244-030</t>
  </si>
  <si>
    <t xml:space="preserve">ВЛ-0,4кВ КТП №9 Звитовка </t>
  </si>
  <si>
    <t>Реконструкция ВЛ-0,4 кВ КТП № 25 с.Усты Думиничский район протяженность 1,12км</t>
  </si>
  <si>
    <t>G_KAE-00244-031</t>
  </si>
  <si>
    <t>ВЛ-0,4кВ КТП №25 Усты</t>
  </si>
  <si>
    <t>Реконструкция ВЛ-0,4 кВ КТП № 26 д.Кремичное Думиничский район протяженность 0,32км</t>
  </si>
  <si>
    <t>G_KAE-00244-032</t>
  </si>
  <si>
    <t>ВЛ-0,4кВ КТП №26 Кремичное</t>
  </si>
  <si>
    <t>Реконструкция ВЛ-0,4 кВ МТП № 46 д.Лузгачи Думиничский район протяженность 0,48км</t>
  </si>
  <si>
    <t>G_KAE-00244-033</t>
  </si>
  <si>
    <t>ВЛ-0,4кВМТП №46 Лузгачи</t>
  </si>
  <si>
    <t>Реконструкция ВЛ-0,4 кВ КТП №94 д.Лутовня Думиничский район протяженность 0,32км</t>
  </si>
  <si>
    <t>G_KAE-00244-034</t>
  </si>
  <si>
    <t>ВЛ-0,4кВ КТП №94 Лутовня</t>
  </si>
  <si>
    <t>Реконструкция ВЛ-0,4 кВ КТП № 3 д.Николаевка Думиничский район протяженность 0,64км</t>
  </si>
  <si>
    <t>G_KAE-00244-035</t>
  </si>
  <si>
    <t>ВЛ-0,4кВ КТП №3 Николаевка</t>
  </si>
  <si>
    <t>Реконструкция ВЛ-0,4 кВ МТП № 4 д.Сухой Сот Думиничский район протяженность 0,96км</t>
  </si>
  <si>
    <t>G_KAE-00244-036</t>
  </si>
  <si>
    <t>ВЛ-0,4кВМТП №4 Сухой Сот</t>
  </si>
  <si>
    <t>Реконструкция ВЛ-0,4 кВ №1,2,5,6 ЗТП №350 Победа г. Сухиничи протяженность 0,5км</t>
  </si>
  <si>
    <t>G_KAE-00244-037</t>
  </si>
  <si>
    <t>ВЛ-0,4 кВ ЗТП №350 Победа</t>
  </si>
  <si>
    <t>Реконструкция ВЛ-0,4 кВ №6 ЗТП №310 "Школа" г. Сухиничи протяженность 0,8км</t>
  </si>
  <si>
    <t>G_KAE-00244-038</t>
  </si>
  <si>
    <t>ВЛ 0,4  кВ №6 ЗТП №310 Школа</t>
  </si>
  <si>
    <t>Реконструкция ВЛ-0,4 кВ № 1 ЗТП №311 УП ВОСС г. Сухиничи протяженность 1,4км</t>
  </si>
  <si>
    <t>G_KAE-00244-039</t>
  </si>
  <si>
    <t>ВЛ 0,4 кВ № 1 ЗТП №311 УП ВОСС</t>
  </si>
  <si>
    <t>Реконструкция ВЛ-0,4 кВ №1,2 МТП №19 д. Новое Село Барятинский район протяженность 1,8км</t>
  </si>
  <si>
    <t>G_KAE-00244-040</t>
  </si>
  <si>
    <t>ВЛ-0,4 кВМТП №19 Новое Село</t>
  </si>
  <si>
    <t>Реконструкция ВЛ-0,4 кВ №1,2 МТП №123 д. Новое Село Барятинский район протяженность 1,42км</t>
  </si>
  <si>
    <t>G_KAE-00244-041</t>
  </si>
  <si>
    <t>ВЛ-0,4 кВ МТП №123 Новое Село</t>
  </si>
  <si>
    <t>Реконструкция ВЛ-0,4 кВ №1,2,3 МТП №9 д. Отъезжее Барятинский район протяженность 3,7км</t>
  </si>
  <si>
    <t>G_KAE-00244-042</t>
  </si>
  <si>
    <t>ВЛ-0,4 кВ МТП №9 Отъезжее</t>
  </si>
  <si>
    <t>Реконструкция ВЛ-0,4 кВ №1,2,3 МТП №14 д. Егоровка Барятинский район протяженность 3,08км</t>
  </si>
  <si>
    <t>G_KAE-00244-043</t>
  </si>
  <si>
    <t>ВЛ-0,4 кВМТП №14 Егоровка</t>
  </si>
  <si>
    <t>Реконструкция ВЛ-0,4 кВ №2 МТП №329 «Ангстрем» г. Спас-Деменск протяженность 0,85км</t>
  </si>
  <si>
    <t>G_KAE-00244-044</t>
  </si>
  <si>
    <t xml:space="preserve">ВЛ-0,4 кВ №2МТП №329 Ангстрем                                              </t>
  </si>
  <si>
    <t>Реконструкция ВЛ-0,4 кВ №5 ЗТП №310 «Строчевышивка» г. Спас-Деменск протяженность 0,5км</t>
  </si>
  <si>
    <t>G_KAE-00244-045</t>
  </si>
  <si>
    <t xml:space="preserve">ВЛ-0,4 кВ №5 ЗТП №310 Строчевышивка                                              </t>
  </si>
  <si>
    <t>Реконструкция ВЛ-0,4 кВ №1 ЗТП №330 «Аптека» г. Спас-Деменск протяженность 0,9км</t>
  </si>
  <si>
    <t>G_KAE-00244-046</t>
  </si>
  <si>
    <t xml:space="preserve">ВЛ-0,4 кВ №1 ЗТП №330 Аптека                                              </t>
  </si>
  <si>
    <t>Реконструкция ВЛ-0,4 кВ №4 ЗТП №330 «Аптека» г. Спас-Деменск протяженность 1,8км</t>
  </si>
  <si>
    <t>G_KAE-00244-047</t>
  </si>
  <si>
    <t xml:space="preserve">ВЛ-0,4 кВ №4 ЗТП №330 Аптека                                              </t>
  </si>
  <si>
    <t>Реконструкция ВЛ-0,4 кВ №3 ЗТП №320 «ПМК» г. Спас-Деменск протяженность 1,5км</t>
  </si>
  <si>
    <t>G_KAE-00244-048</t>
  </si>
  <si>
    <t xml:space="preserve">ВЛ-0,4 кВ №3 ЗТП №320 ПМК                                              </t>
  </si>
  <si>
    <t>Реконструкция ВЛ-0,4 кВ №6 ЗТП №320 «ПМК» г. Спас-Деменск протяженность 0,8км</t>
  </si>
  <si>
    <t>G_KAE-00244-049</t>
  </si>
  <si>
    <t xml:space="preserve">ВЛ-0,4 кВ №6 ЗТП №320 ПМК                                              </t>
  </si>
  <si>
    <t>Реконструкция ВЛ-0,4 кВ №1 ГКТП №307 «Комсомольская» г. Спас-Деменск протяженность 1,5км</t>
  </si>
  <si>
    <t>G_KAE-00244-050</t>
  </si>
  <si>
    <t xml:space="preserve">ВЛ-0,4 кВ №1 ГКТП №307 Комсомольская </t>
  </si>
  <si>
    <t>Реконструкция ВЛ-0,4 кВ №2 ГКТП №307 «Комсомольская» г. Спас-Деменск протяженность 2км</t>
  </si>
  <si>
    <t>G_KAE-00244-051</t>
  </si>
  <si>
    <t xml:space="preserve">ВЛ-0,4 кВ №2 ГКТП №307 Комсомольская </t>
  </si>
  <si>
    <t>Реконструкция ВЛ-0,4 кВ №4 ГКТП №307 «Комсомольская» г. Спас-Деменск протяженность 1,8км</t>
  </si>
  <si>
    <t>G_KAE-00244-052</t>
  </si>
  <si>
    <t xml:space="preserve">ВЛ-0,4 кВ №4 ГКТП №307 Комсомольская </t>
  </si>
  <si>
    <t>Реконструкция ВЛ-0,4 кВ №1 МТП №232 «ул. Механизаторов» г. Спас-Деменск протяженность 0,5км</t>
  </si>
  <si>
    <t>G_KAE-00244-053</t>
  </si>
  <si>
    <t>ВЛ-0,4 кВ №1МТП №232 ул Механизаторов</t>
  </si>
  <si>
    <t>Реконструкция ВЛ-0,4 кВ №1 ЗТП №313 «Водокачка» г. Спас-Деменск протяженность 0,6км</t>
  </si>
  <si>
    <t>G_KAE-00244-054</t>
  </si>
  <si>
    <t xml:space="preserve">ВЛ-0,4 кВ №1 ЗТП №313 Водокачка                                              </t>
  </si>
  <si>
    <t>Реконструкция ВЛ-0,4 кВ № МТП №8 "Новоалександровский пилорама" Спас-Деменский район протяженность 1км</t>
  </si>
  <si>
    <t>G_KAE-00244-055</t>
  </si>
  <si>
    <t xml:space="preserve">ВЛ-0,4 кВ №МТП №8 Новоалександровский пилорама </t>
  </si>
  <si>
    <t>Реконструкция ВЛ-0,4 кВ №1,2,3 МТП №59 Хатожь клуб Куйбышевский район протяженность 1,94км</t>
  </si>
  <si>
    <t>G_KAE-00244-056</t>
  </si>
  <si>
    <t xml:space="preserve">ВЛ-0,4 кВМТП №59 Хатожь </t>
  </si>
  <si>
    <t>Реконструкция ВЛ-0,4 кВ №1,2 МТП №108 Желны школа Куйбышевский район протяженность 1,6км</t>
  </si>
  <si>
    <t>G_KAE-00244-057</t>
  </si>
  <si>
    <t>ВЛ-0,4 кВМТП №108 Жёлны</t>
  </si>
  <si>
    <t>Реконструкция ВЛ-0,4 кВ №1,2 МТП №104 Желны участок Куйбышевский район протяженность 1,92км</t>
  </si>
  <si>
    <t>G_KAE-00244-058</t>
  </si>
  <si>
    <t>ВЛ-0,4 кВМТП №104 Жёлны</t>
  </si>
  <si>
    <t>Реконструкция ВЛ-0,4 кВ №1 МТП №106 Желны ферма Куйбышевский район протяженность 0,96км</t>
  </si>
  <si>
    <t>G_KAE-00244-059</t>
  </si>
  <si>
    <t>ВЛ 0,4 кВ №1МТП №106 Жёлны ферма</t>
  </si>
  <si>
    <t>Реконструкция ВЛ-0,4 кВ МТП №6" Крахмальный завод" Мещовский район протяженность 3км</t>
  </si>
  <si>
    <t>G_KAE-00244-060</t>
  </si>
  <si>
    <t>ВЛ 0,4 кВМТП №6 Крахмалбный завод</t>
  </si>
  <si>
    <t>Реконструкция ВЛ-0,4 кВ КТП №27 д. Товарково Мосальский район протяженность 0,97км</t>
  </si>
  <si>
    <t>G_KAE-00244-061</t>
  </si>
  <si>
    <t xml:space="preserve">ВЛ 0,4 кВ КТП №27 Товарково </t>
  </si>
  <si>
    <t>Реконструкция ВЛ-0,4 кВ КТП №29 д. Плотки -Почерпихи Мосальский район протяженность 0,9км</t>
  </si>
  <si>
    <t>G_KAE-00244-062</t>
  </si>
  <si>
    <t xml:space="preserve">ВЛ 0,4 кВ КТП №29 Плотки -Почерпихи </t>
  </si>
  <si>
    <t>Реконструкция ВЛ-0,4 кВ КТП №218 д. Творищи Мосальский район протяженность 1,6км</t>
  </si>
  <si>
    <t>G_KAE-00244-063</t>
  </si>
  <si>
    <t xml:space="preserve">ВЛ-0,4 кВ КТП №218 Творищи </t>
  </si>
  <si>
    <t>Реконструкция ВЛ-0,4 кВ КТП №219 д. Пятушки Мосальский район протяженность 0,78км</t>
  </si>
  <si>
    <t>G_KAE-00244-064</t>
  </si>
  <si>
    <t xml:space="preserve">ВЛ-0,4 кВ КТП №219 Пятушки </t>
  </si>
  <si>
    <t>Реконструкция ВЛ-0,4 кВ КТП №104 д. Госточи Мосальский район протяженность 1,8км</t>
  </si>
  <si>
    <t>G_KAE-00244-065</t>
  </si>
  <si>
    <t xml:space="preserve">ВЛ-0,4 кВ КТП №104 Госточи </t>
  </si>
  <si>
    <t>Реконструкция ВЛ-0,4 кВ КТП №105 д. Ханьково Мосальский район протяженность 0,8км</t>
  </si>
  <si>
    <t>G_KAE-00244-066</t>
  </si>
  <si>
    <t>ВЛ-0,4 кВ КТП №105 Ханьково</t>
  </si>
  <si>
    <t>Реконструкция ВЛ-0,4 кВ МТП №17 д. Фошня Мосальский район протяженность 1,83км</t>
  </si>
  <si>
    <t>G_KAE-00244-067</t>
  </si>
  <si>
    <t>ВЛ-0,4 кВМТП №17 Фошня</t>
  </si>
  <si>
    <t>Реконструкция ВЛ-0,4 кВ КТП №228 д. Воронино, МТФ Мосальский район протяженность 0,53км</t>
  </si>
  <si>
    <t>G_KAE-00244-068</t>
  </si>
  <si>
    <t>ВЛ-0,4 кВ КТП №228 Воронино</t>
  </si>
  <si>
    <t>Реконструкция ВЛ-0,4 кВ КТП №221 д. Воронино Мосальский район протяженность 0,36км</t>
  </si>
  <si>
    <t>G_KAE-00244-069</t>
  </si>
  <si>
    <t xml:space="preserve">ВЛ-0,4 кВ КТП №221 Воронино </t>
  </si>
  <si>
    <t>Реконструкция ВЛ-0,4 кВ КТП №7 д. Корное Мосальский район протяженность 0,51км</t>
  </si>
  <si>
    <t>G_KAE-00244-070</t>
  </si>
  <si>
    <t xml:space="preserve">ВЛ-0,4 кВ КТП №7 Корное </t>
  </si>
  <si>
    <t>Реконструкция ВЛ-0,4 кВ КТП №10 д. Берно Мосальский район протяженность 1,77км</t>
  </si>
  <si>
    <t>G_KAE-00244-071</t>
  </si>
  <si>
    <t xml:space="preserve">ВЛ-0,4 кВ КТП №10 Берно </t>
  </si>
  <si>
    <t>Реконструкция ВЛ-0,4 кВ КТП №13 д. Берно, водокачка Мосальский район протяженность 0,48км</t>
  </si>
  <si>
    <t>G_KAE-00244-072</t>
  </si>
  <si>
    <t>ВЛ-0,4 кВ КТП №13 Берно</t>
  </si>
  <si>
    <t>Реконструкция ВЛ-0,4 кВ МТП №8 д. Излятино Мосальский район протяженность 0,73км</t>
  </si>
  <si>
    <t>G_KAE-00244-073</t>
  </si>
  <si>
    <t xml:space="preserve">ВЛ-0,4 кВМТП №8 Излятино </t>
  </si>
  <si>
    <t>Реконструкция ВЛ-0,4 кВ МТП №9 д. Богатищево Мосальский район протяженность 0,5км</t>
  </si>
  <si>
    <t>G_KAE-00244-074</t>
  </si>
  <si>
    <t xml:space="preserve">ВЛ-0,4 кВМТП №9 Богатищево </t>
  </si>
  <si>
    <t>Реконструкция ВЛ-0,4 кВ МТП №12 д. Проходы Мосальский район протяженность 0,21км</t>
  </si>
  <si>
    <t>G_KAE-00244-075</t>
  </si>
  <si>
    <t>ВЛ-0,4 кВ МТП №12 Проходы</t>
  </si>
  <si>
    <t>Реконструкция ВЛ-0,4 кВ №1 "Магазин" МТП №81 "Школа" Людиновский район протяженность 0,48км</t>
  </si>
  <si>
    <t>G_KAE-00244-076</t>
  </si>
  <si>
    <t>ВЛ 0,4 кВ №1МТП №81 Школа</t>
  </si>
  <si>
    <t>Реконструкция ВЛ-0,4 кВ №1 "Думлово" МТП №55 "Думлово" Людиновский район протяженность 1,24км</t>
  </si>
  <si>
    <t>G_KAE-00244-077</t>
  </si>
  <si>
    <t>ВЛ 0,4 кВ №1МТП №55 Думлово</t>
  </si>
  <si>
    <t>Реконструкция ВЛ-0,4 кВ №1 "Агеевка" МТП №14 "Агеевка" Людиновский район протяженность 0,84км</t>
  </si>
  <si>
    <t>G_KAE-00244-078</t>
  </si>
  <si>
    <t>ВЛ 0,4 кВ №1МТП №14 Агеевка</t>
  </si>
  <si>
    <t>Реконструкция ВЛ-0,4 кВ №1 "Дубровка" МТП №18 "Дубровка" Людиновский район протяженность 0,45км</t>
  </si>
  <si>
    <t>G_KAE-00244-079</t>
  </si>
  <si>
    <t>ВЛ 0,4 кВ №1МТП №18 Дубровка</t>
  </si>
  <si>
    <t>Реконструкция ВЛ-0,4 кВ №2 "Дубровка" МТП №18 "Дубровка" Людиновский район протяженность 1,35км</t>
  </si>
  <si>
    <t>G_KAE-00244-080</t>
  </si>
  <si>
    <t>ВЛ 0,4 кВ №2МТП №18 Дубровка</t>
  </si>
  <si>
    <t>Реконструкция ВЛ-0,4 кВ №1 "Кургановка" МТП №19 "Кургановка" Людиновский район протяженность 0,96км</t>
  </si>
  <si>
    <t>G_KAE-00244-081</t>
  </si>
  <si>
    <t>ВЛ 0,4 кВ №1МТП №19 Кургановка</t>
  </si>
  <si>
    <t>Реконструкция ВЛ-0,4 кВ №1 "Деревня" МТП №73 "Печки" Людиновский район протяженность 0,72км</t>
  </si>
  <si>
    <t>G_KAE-00244-082</t>
  </si>
  <si>
    <t>ВЛ 0,4 кВ №1МТП №73 Печки</t>
  </si>
  <si>
    <t>Реконструкция ВЛ-0,4 кВ №2 "Деревня" МТП №73 "Печки" Людиновский район протяженность 0,64км</t>
  </si>
  <si>
    <t>G_KAE-00244-083</t>
  </si>
  <si>
    <t>ВЛ 0,4 кВ №2МТП №73 Печки</t>
  </si>
  <si>
    <t>Реконструкция ВЛ-0,4 кВ №3 "Магазин" МТП №73 "Печки" Людиновский район протяженность 1,68км</t>
  </si>
  <si>
    <t>G_KAE-00244-084</t>
  </si>
  <si>
    <t>ВЛ 0,4 кВ №3МТП №73 Печки</t>
  </si>
  <si>
    <t>Реконструкция ВЛ-0,4 кВ №1 "Школа" КТП №134 "Космачево-школа" Людиновский район протяженность 0,4км</t>
  </si>
  <si>
    <t>G_KAE-00244-085</t>
  </si>
  <si>
    <t>ВЛ 0,4 кВ №1 КТП №134 Космачево-школа</t>
  </si>
  <si>
    <t>Реконструкция ВЛ-0,4 кВ №2 "Котельная" КТП №134 "Космачево-школа" Людиновский район протяженность 0,2км</t>
  </si>
  <si>
    <t>G_KAE-00244-086</t>
  </si>
  <si>
    <t>ВЛ 0,4 кВ №2 КТП №134 Космачево-школа</t>
  </si>
  <si>
    <t>Реконструкция ВЛ-0,4 кВ №3 "Магазин" КТП №134 "Космачево-школа" Людиновский район протяженность 0,2км</t>
  </si>
  <si>
    <t>G_KAE-00244-087</t>
  </si>
  <si>
    <t>ВЛ 0,4 кВ №3 КТП №134 Космачево-школа</t>
  </si>
  <si>
    <t>Реконструкция ВЛ-0,4 кВ №1 "Крутое" МПа №5 "Крутое" Людиновский район протяженность 0,92км</t>
  </si>
  <si>
    <t>G_KAE-00244-088</t>
  </si>
  <si>
    <t>ВЛ 0,4 кВ №1МТП №5 Крутое</t>
  </si>
  <si>
    <t>Реконструкция ВЛ-0,4 кВ №1 "Верзебнево-школа" МТП №62 "Верзебнево-магазин" Людиновский район протяженность 0,52км</t>
  </si>
  <si>
    <t>G_KAE-00244-089</t>
  </si>
  <si>
    <t>ВЛ 0,4 кВ №1МТП №62 Верзебнево-магазин</t>
  </si>
  <si>
    <t>Реконструкция ВЛ-0,4 кВ №2 "Верзебнево-деревня" МТП №62 "Верзебнево-магазин" Людиновский район протяженность 1,28км</t>
  </si>
  <si>
    <t>G_KAE-00244-090</t>
  </si>
  <si>
    <t>ВЛ 0,4 кВ №2МТП №62 Верзебнево-магазин</t>
  </si>
  <si>
    <t>Реконструкция ВЛ-0,4 кВ №3 "Верзебнево-магазин" МТП №62 "Верзебнево-магазин" Людиновский район протяженность 0,68км</t>
  </si>
  <si>
    <t>G_KAE-00244-091</t>
  </si>
  <si>
    <t>ВЛ 0,4 кВ №3МТП №62 Верзебнево-магазин</t>
  </si>
  <si>
    <t>Реконструкция ВЛ-0,4 кВ №1 "Хренники" МТП №84 "Хренники" Людиновский район протяженность 0,76км</t>
  </si>
  <si>
    <t>G_KAE-00244-092</t>
  </si>
  <si>
    <t>ВЛ 0,4 кВ №1МТП №84 Хренники</t>
  </si>
  <si>
    <t>Реконструкция ВЛ-0,4 кВ №1 "Носовка" МТП №85 "Носовка" Людиновский район протяженность 0,88км</t>
  </si>
  <si>
    <t>G_KAE-00244-093</t>
  </si>
  <si>
    <t>ВЛ 0,4 кВ №1МТП №85 Носовка</t>
  </si>
  <si>
    <t>Реконструкция ВЛ-0,4 кВ №2 "Носовка" МТП №85 "Носовка" Людиновский район протяженность 1,12км</t>
  </si>
  <si>
    <t>G_KAE-00244-094</t>
  </si>
  <si>
    <t>ВЛ 0,4 кВ №2МТП №85 Носовка</t>
  </si>
  <si>
    <t>Реконструкция ВЛ-0,4 кВ №1 "Шупиловка" МТП №91 "Шупиловка" Людиновский район протяженность 0,72км</t>
  </si>
  <si>
    <t>G_KAE-00244-095</t>
  </si>
  <si>
    <t>ВЛ 0,4 кВ №1МТП №91 Шупиловка</t>
  </si>
  <si>
    <t>Реконструкция ВЛ-0,4 кВ №2 "Шупиловка" МТП №91 "Шупиловка" Людиновский район протяженность 1,6км</t>
  </si>
  <si>
    <t>G_KAE-00244-096</t>
  </si>
  <si>
    <t>ВЛ 0,4 кВ №2МТП №91 Шупиловка</t>
  </si>
  <si>
    <t>Реконструкция ВЛ-0,4 кВ №1 "Верзебнево-деревня" МТП №101 "Верзебнево-деревня" Людиновский район протяженность 1,12км</t>
  </si>
  <si>
    <t>G_KAE-00244-097</t>
  </si>
  <si>
    <t>ВЛ 0,4 кВ №1МТП №101 Верзебнево-деревня</t>
  </si>
  <si>
    <t>Реконструкция ВЛ-0,4 кВ №2 "Верзебнево-деревня" МТП №101 "Верзебнево-деревня" Людиновский район протяженность 0,77км</t>
  </si>
  <si>
    <t>G_KAE-00244-098</t>
  </si>
  <si>
    <t>ВЛ 0,4 кВ №2МТП №101 Верзебнево-деревня</t>
  </si>
  <si>
    <t>Реконструкция ВЛ-0,4 кВ №1 "Деревня" МТП №16 "Заболотье" Людиновский район протяженность 1,32км</t>
  </si>
  <si>
    <t>G_KAE-00244-099</t>
  </si>
  <si>
    <t>ВЛ 0,4 кВ №1МТП №16 Заболотье</t>
  </si>
  <si>
    <t>Реконструкция ВЛ-0,4 кВ №2 "Деревня" МТП №16 "Заболотье" Людиновский район протяженность 0,92км</t>
  </si>
  <si>
    <t>G_KAE-00244-100</t>
  </si>
  <si>
    <t>ВЛ 0,4 кВ №2МТП №16 Заболотье</t>
  </si>
  <si>
    <t>Реконструкция ВЛ-0,4 кВ №3 "Школа" МТП №16 "Заболотье" Людиновский район протяженность 0,68км</t>
  </si>
  <si>
    <t>G_KAE-00244-101</t>
  </si>
  <si>
    <t>ВЛ 0,4 кВ №3МТП №16 Заболотье</t>
  </si>
  <si>
    <t>Реконструкция ВЛ-0,4 кВ №1 "Деревня" МТП №9 "Стан" Людиновский район протяженность 0,96км</t>
  </si>
  <si>
    <t>G_KAE-00244-102</t>
  </si>
  <si>
    <t>ВЛ 0,4 кВ №1МТП №9 Стан</t>
  </si>
  <si>
    <t>Реконструкция ВЛ-0,4 кВ №1 "Ч.Поток" МТП №10 "Ч.Поток" Людиновский район протяженность 2,28км</t>
  </si>
  <si>
    <t>G_KAE-00244-103</t>
  </si>
  <si>
    <t>ВЛ 0,4 кВ №1МТП №10 Ч Поток</t>
  </si>
  <si>
    <t>Реконструкция ВЛ-0,4 кВ №2 "Ч.Поток" МТП №10 "Ч.Поток" Людиновский район протяженность 0,92км</t>
  </si>
  <si>
    <t>G_KAE-00244-104</t>
  </si>
  <si>
    <t>ВЛ 0,4 кВ №2МТП №10 Ч Поток</t>
  </si>
  <si>
    <t>Реконструкция ВЛ-0,4 кВ №1 "Сельцы" МТП №12 "Сельцы" Людиновский район протяженность 1,16км</t>
  </si>
  <si>
    <t>G_KAE-00244-105</t>
  </si>
  <si>
    <t>ВЛ 0,4 кВ №1МТП №12 Сельцы</t>
  </si>
  <si>
    <t>Реконструкция ВЛ-0,4 кВ №1 "А.Палики" МТП №65 "А.Палики" Людиновский район протяженность 1,44км</t>
  </si>
  <si>
    <t>G_KAE-00244-106</t>
  </si>
  <si>
    <t>ВЛ 0,4 кВ №1МТП №65 А Палики</t>
  </si>
  <si>
    <t>Реконструкция ВЛ-0,4 кВ №1 "Дмитриевка" МТП №67 "Дмитриевка" Людиновский район протяженность 0,4км</t>
  </si>
  <si>
    <t>G_KAE-00244-107</t>
  </si>
  <si>
    <t>ВЛ 0,4 кВ №1МТП №67 Дмитриевка</t>
  </si>
  <si>
    <t>Реконструкция ВЛ-0,4 кВ №2 "Деревня" МТП №68 "Букань-ДК" Людиновский район протяженность 1,62км</t>
  </si>
  <si>
    <t>G_KAE-00244-108</t>
  </si>
  <si>
    <t>ВЛ 0,4 кВ №2МТП №68 Букань-ДК</t>
  </si>
  <si>
    <t>Реконструкция ВЛ-0,4 кВ №1 "Еловка" МТП №52 "Еловка" Людиновский район протяженность 1,32км</t>
  </si>
  <si>
    <t>G_KAE-00244-109</t>
  </si>
  <si>
    <t>ВЛ 0,4 кВ №1МТП №52 Еловка</t>
  </si>
  <si>
    <t>Реконструкция ВЛ-0,4 кВ №2 "Крынки" МТП №52 "Еловка" Людиновский район протяженность 1,5км</t>
  </si>
  <si>
    <t>G_KAE-00244-110</t>
  </si>
  <si>
    <t>ВЛ 0,4 кВ №2МТП №52 Еловка</t>
  </si>
  <si>
    <t>Реконструкция ВЛ-0,4 кВ №1 "Погост" МТП №23 "Погост" Людиновский район протяженность 1,32км</t>
  </si>
  <si>
    <t>G_KAE-00244-111</t>
  </si>
  <si>
    <t>ВЛ 0,4 кВ №1МТП №23 Погост</t>
  </si>
  <si>
    <t>Реконструкция ВЛ-0,4 кВ №2 "Погост" МТП №23 "Погост" Людиновский район протяженность 1,28км</t>
  </si>
  <si>
    <t>G_KAE-00244-112</t>
  </si>
  <si>
    <t>ВЛ 0,4 кВ №2МТП №23 Погост</t>
  </si>
  <si>
    <t>Реконструкция ВЛ-0,4 кВ №1 "Колотовка" МТП №31 "Колотовка" Людиновский район протяженность 0,48км</t>
  </si>
  <si>
    <t>G_KAE-00244-113</t>
  </si>
  <si>
    <t>ВЛ 0,4 кВ №1МТП №31 Колотовка</t>
  </si>
  <si>
    <t>Реконструкция ВЛ-0,4 кВ №1 "Мосеевка" МПа №35 "Мосеевка" Людиновский район протяженность 0,48км</t>
  </si>
  <si>
    <t>G_KAE-00244-114</t>
  </si>
  <si>
    <t>ВЛ 0,4 кВ №1МТП №35 Мосеевка</t>
  </si>
  <si>
    <t>Реконструкция ВЛ-0,4 кВ №1 "Петровский" МТП №37 "Петровский" Людиновский район протяженность 0,4км</t>
  </si>
  <si>
    <t>G_KAE-00244-115</t>
  </si>
  <si>
    <t>ВЛ 0,4 кВ №1МТП №37 Петровский</t>
  </si>
  <si>
    <t>Реконструкция ВЛ-0,4 кВ №1 "Шабанова" МПа №22 "Шабаново" Людиновский район протяженность 0,76км</t>
  </si>
  <si>
    <t>G_KAE-00244-116</t>
  </si>
  <si>
    <t>ВЛ 0,4 кВ №1МТП №22 Шабаново</t>
  </si>
  <si>
    <t>Реконструкция ВЛ-0,4 кВ №1 "Кр.Петух" МТП №71 "Кр.Петух" Людиновский район протяженность 0,96км</t>
  </si>
  <si>
    <t>G_KAE-00244-117</t>
  </si>
  <si>
    <t>ВЛ 0,4 кВ №1МТП №71 Кр Петух</t>
  </si>
  <si>
    <t>Реконструкция ВЛ-0,4 кВ №1 "Деревня" МТП №47 "М.Хутор" Людиновский район протяженность 0,84км</t>
  </si>
  <si>
    <t>G_KAE-00244-118</t>
  </si>
  <si>
    <t>ВЛ 0,4 кВ №1МТП №47 М Хутор</t>
  </si>
  <si>
    <t>Реконструкция ВЛ-0,4 кВ №2 "Деревня" МТП №47 "М.Хутор" Людиновский район протяженность 0,52км</t>
  </si>
  <si>
    <t>G_KAE-00244-119</t>
  </si>
  <si>
    <t>ВЛ 0,4 кВ №2МТП №47 М Хутор</t>
  </si>
  <si>
    <t>Реконструкция ВЛ-0,4 кВ №1 "Гусевка" МПа №2 "Гусевка" Людиновский район протяженность 0,72км</t>
  </si>
  <si>
    <t>G_KAE-00244-120</t>
  </si>
  <si>
    <t>ВЛ 0,4 кВ №1МТП №2 Гусевка</t>
  </si>
  <si>
    <t>Реконструкция ВЛ-0,4 кВ №2 "Палома" Людиновский район протяженность 0,52км</t>
  </si>
  <si>
    <t>G_KAE-00244-121</t>
  </si>
  <si>
    <t>ВЛ 0,4 кВ №2МТП №3 Палома</t>
  </si>
  <si>
    <t>Реконструкция ВЛ-0,4 кВ №1 "Манино" МТП №24 "Манино" Людиновский район протяженность 1,68км</t>
  </si>
  <si>
    <t>G_KAE-00244-122</t>
  </si>
  <si>
    <t>ВЛ 0,4 кВ №1МТП №24 Манино</t>
  </si>
  <si>
    <t>Реконструкция ВЛ-0,4 кВ №2 "Манино" МТП №24 "Манино" Людиновский район протяженность 1,96км</t>
  </si>
  <si>
    <t>G_KAE-00244-123</t>
  </si>
  <si>
    <t>ВЛ 0,4 кВ №2МТП №24 Манино</t>
  </si>
  <si>
    <t>Реконструкция ВЛ-0,4 кВ №1 "Лесная" ЗТП №131 "Игнатовка" Людиновский район протяженность 0,5км</t>
  </si>
  <si>
    <t>G_KAE-00244-124</t>
  </si>
  <si>
    <t>ВЛ 0,4 кВ №1 ЗТП №131 Игнатовка</t>
  </si>
  <si>
    <t>Реконструкция ВЛ-0,4 кВ №2 "Школа" ЗТП №131 "Игнатовка" Людиновский район протяженность 0,9км</t>
  </si>
  <si>
    <t>G_KAE-00244-125</t>
  </si>
  <si>
    <t>ВЛ 0,4 кВ №2 ЗТП №131 Игнатовка</t>
  </si>
  <si>
    <t>Реконструкция ВЛ-0,4 кВ №1 "Скважина" КТП №135 "Игнатовка-скважина" Людиновский район протяженность 0,35км</t>
  </si>
  <si>
    <t>G_KAE-00244-126</t>
  </si>
  <si>
    <t>ВЛ 0,4 кВ №1 КТП №135 Игнатовка-скважина</t>
  </si>
  <si>
    <t>Реконструкция ВЛ-0,4 кВ №2 "Коттедж" КТП №135 "Игнатовка-скважина" Людиновский район протяженность 0,75км</t>
  </si>
  <si>
    <t>G_KAE-00244-127</t>
  </si>
  <si>
    <t>ВЛ 0,4 кВ №2 КТП №135 Игнатовка-скважина</t>
  </si>
  <si>
    <t>Реконструкция ВЛ-0,4 кВ №3 "Контора" ЗТП №133 "Комплекс" Людиновский район протяженность 0,8км</t>
  </si>
  <si>
    <t>G_KAE-00244-128</t>
  </si>
  <si>
    <t>ВЛ 0,4 кВ №3 ЗТП №133 Комплекс</t>
  </si>
  <si>
    <t>Реконструкция ВЛ-0,4 кВ №1 "Кормоцех" ЗТП №133 "Комплекс" Людиновский район протяженность 0,6км</t>
  </si>
  <si>
    <t>G_KAE-00244-129</t>
  </si>
  <si>
    <t>ВЛ 0,4 кВ №1 ЗТП №133 Комплекс</t>
  </si>
  <si>
    <t>Реконструкция ВЛ-0,4 кВ №4 "Коровник" ЗТП №133 "Комплекс" Людиновский район протяженность 0,3км</t>
  </si>
  <si>
    <t>G_KAE-00244-130</t>
  </si>
  <si>
    <t>ВЛ 0,4 кВ №4 ЗТП №133 Комплекс</t>
  </si>
  <si>
    <t>Реконструкция ВЛ-0,4 кВ от МТП №41 Никольское Ферзиковский район протяженность 3,2км</t>
  </si>
  <si>
    <t>G_KAE-00244-134</t>
  </si>
  <si>
    <t>ВЛ-0,4кВ отМТП №41 Никольское</t>
  </si>
  <si>
    <t>Реконструкция ВЛ-0,4 кВ от МТП №193 Богданино Ферзиковский район протяженность 3,2км</t>
  </si>
  <si>
    <t>G_KAE-00244-135</t>
  </si>
  <si>
    <t>ВЛ-0,4кВ отМТП №193 Богданино</t>
  </si>
  <si>
    <t>Реконструкция ВЛ-0,4 кВ от МТП №119 Хитрово Ферзиковский район протяженность 1,88км</t>
  </si>
  <si>
    <t>G_KAE-00244-136</t>
  </si>
  <si>
    <t>ВЛ-0,4кВ отМТП №119 Хитрово</t>
  </si>
  <si>
    <t>Реконструкция ВЛ-0,4 кВ от МТП №310 Володарские Ферзиковский район протяженность 4,2км</t>
  </si>
  <si>
    <t>G_KAE-00244-137</t>
  </si>
  <si>
    <t>ВЛ-0,4кВ отМТП №310 Володарское</t>
  </si>
  <si>
    <t>Реконструкция ВЛ-0,4 кВ №2 от ЗТП-511 Товарково -1-Центр Дзержинский район протяженность 0,3км</t>
  </si>
  <si>
    <t>G_KAE-00244-142</t>
  </si>
  <si>
    <t>ВЛ-0,4кВ №2 от ЗТП-511 Товарково -1-Центр</t>
  </si>
  <si>
    <t>Реконструкция ВЛ-0,4 кВ №2 от ЗТП-511 Товарково -1-Центр Дзержинский район протяженность 0,1км</t>
  </si>
  <si>
    <t>G_KAE-00244-143</t>
  </si>
  <si>
    <t>Реконструкция ВЛ-0,4 кВ №6 от ЗТП-511 Товарково -1-Центр Дзержинский район протяженность 0,2км</t>
  </si>
  <si>
    <t>G_KAE-00244-144</t>
  </si>
  <si>
    <t>ВЛ-0,4кВ №6 от ЗТП-511 Товарково -1-Центр</t>
  </si>
  <si>
    <t>Реконструкция ВЛ-0,4 кВ от ТП №25 Чулкова Малоярославецкий район протяженность 2,7км</t>
  </si>
  <si>
    <t>G_KAE-00244-146</t>
  </si>
  <si>
    <t>ВЛ 0,4 кВ от ТП №25 Чулково</t>
  </si>
  <si>
    <t>Реконструкция ВЛ-0,4 кВ от ТП №310 Сокольники-магазин Малоярославецкий район протяженность 2,8км</t>
  </si>
  <si>
    <t>G_KAE-00244-147</t>
  </si>
  <si>
    <t>ВЛ 0,4 кВ от ТП №310 Сокольники-магазин</t>
  </si>
  <si>
    <t>Реконструкция ВЛ-0,4 кВ № 1,2 от МТП - 67 Камышева в пр.оп. № 1-12, № 1-22, Дзержинский район, протяженность 1,36 км</t>
  </si>
  <si>
    <t>G_KAE-00244-149</t>
  </si>
  <si>
    <t>ВЛ-0,4 кВ МТП - 67 Гамышево</t>
  </si>
  <si>
    <t>Реконструкция ВЛ 10кВ № 18 ПС Ферзиково Ферзиковский район протяженность 19,619 км</t>
  </si>
  <si>
    <t>G_KAE-00245-005</t>
  </si>
  <si>
    <t>ВЛ-10кВ №18 ПС Ферзиково</t>
  </si>
  <si>
    <t>Реконструкция ВЛ 10кВ № 12 ПС Кондрово, кроме отпаек на ТП д.Вараксино и ТП д.Фролово Дзержинский район протяженность 17,977 км</t>
  </si>
  <si>
    <t>G_KAE-00245-008</t>
  </si>
  <si>
    <t>ВЛ 10кВ № 12 ПС Кондрово</t>
  </si>
  <si>
    <t>Реконструкция ВЛ 10кВ № 3 ПС Дубенки, замена в пр. оп. № 53-120 Дзержинский район протяженность 6,523 км</t>
  </si>
  <si>
    <t>G_KAE-00245-009</t>
  </si>
  <si>
    <t>ВЛ-10кВ № 3 ПС 35/10 кВ Дубенки</t>
  </si>
  <si>
    <t>Реконструкция ВЛ 10 кВ № 8 ПС Жиздра, Жиздринский район протяженность 16,933 км</t>
  </si>
  <si>
    <t>G_KAE-00245-011</t>
  </si>
  <si>
    <t>ВЛ-10кВ № 8 ПС 35/10 кВ Жиздра</t>
  </si>
  <si>
    <t>Реконструкция ВЛ 10 кВ № 6 ПС Жиздра, Жиздринский район протяженность 18км</t>
  </si>
  <si>
    <t>G_KAE-00245-012</t>
  </si>
  <si>
    <t>ВЛ-10кВ № 6 ПС 35/10 кВ Жиздра</t>
  </si>
  <si>
    <t>Реконструкция ВЛ 10 кВ № 6 ПС Думиничи Думиничский район протяженность 4,694км</t>
  </si>
  <si>
    <t>G_KAE-00245-015</t>
  </si>
  <si>
    <t>ВЛ 10 кВ №6 ПС Думиничи</t>
  </si>
  <si>
    <t>Реконструкция ВЛ 10 кВ № 7 ПС Бетлица Куйбышевский район протяженность 7,935км</t>
  </si>
  <si>
    <t>G_KAE-00245-016</t>
  </si>
  <si>
    <t>ВЛ 10 кВ №7 ПС Бетлица</t>
  </si>
  <si>
    <t>Реконструкция ВЛ 10 кВ №2 ПС Федорино в пролетах опор №100-№108 протяженностью 0,65 км</t>
  </si>
  <si>
    <t>L_KAE-00245-018</t>
  </si>
  <si>
    <t>Реконструкция ВЛ 10 кВ № 12 ПС Бабынино Бабынинский район, протяженность 7,8км</t>
  </si>
  <si>
    <t>G_KAE-00246-001</t>
  </si>
  <si>
    <t>ВЛ-10кВ № 12 ПС Бабынино</t>
  </si>
  <si>
    <t>Реконструкция ВЛ 10 кВ №3 ПС "Песочная" за РЛН №47П пр. оп. №97-118 Пригород г. Калуги протяженность 1,1км</t>
  </si>
  <si>
    <t>G_KAE-00246-002</t>
  </si>
  <si>
    <t>ВЛ-10 №3 ПС Песочная за РЛН №47П  пр  оп  №97-118</t>
  </si>
  <si>
    <t>Реконструкция ВЛ 10 кВ №3 ПС "Песочная" от оп. №118 и ВЛ-10 кВ №8 ПС "Богданино" Пригород г. Калуги протяженность 1км</t>
  </si>
  <si>
    <t>G_KAE-00246-003</t>
  </si>
  <si>
    <t xml:space="preserve">ВЛ-10 ПС Песочная от оп  №118 </t>
  </si>
  <si>
    <t>Реконструкция ВЛ 10 кВ №4 ПС "Песочная" за РЛН №5П пр. оп. №1-20 Пригород г. Калуги протяженность 1,2км</t>
  </si>
  <si>
    <t>G_KAE-00246-004</t>
  </si>
  <si>
    <t>ВЛ-10 №4 ПС Песочная за РЛН №5П пр  оп  №1-20</t>
  </si>
  <si>
    <t>Реконструкция ВЛ 10 кВ №11 ПС Шепелево Козельский район протяженность 21,04км</t>
  </si>
  <si>
    <t>G_KAE-00246-005</t>
  </si>
  <si>
    <t xml:space="preserve"> ВЛ-10кВ №11 ПС Шепелево</t>
  </si>
  <si>
    <t>Реконструкция  ВЛ 10 кВ №3 ПС Фоминичи Кировский район протяженность 5,2км</t>
  </si>
  <si>
    <t>G_KAE-00246-010</t>
  </si>
  <si>
    <t>ВЛ-10кВ №3 ПС 35/10 кВ Фоминичи</t>
  </si>
  <si>
    <t>Реконструкция  ВЛ 10 кВ №3 ПС Еленская Хвастовичский район протяженность 4,43км</t>
  </si>
  <si>
    <t>G_KAE-00246-011</t>
  </si>
  <si>
    <t>ВЛ-10кВ №3 ПС 35/10 кВ Еленская</t>
  </si>
  <si>
    <t>Реконструкция ВЛ 10 кВ № 12 ПС Хвастовичи, Хвастовичский район протяженность 11км</t>
  </si>
  <si>
    <t>G_KAE-00246-012</t>
  </si>
  <si>
    <t>Реконструкция ВЛ 10 кВ №1 ПС Еленская Хвастовичский район протяженность 1,1км</t>
  </si>
  <si>
    <t>G_KAE-00246-013</t>
  </si>
  <si>
    <t>ВЛ-10кВ №1 ПС 35/10 кВ Еленская</t>
  </si>
  <si>
    <t>Реконструкция  ВЛ 10 кВ №13 ПС Спас-Деменск Спас-Деменский район протяженность 9,44км</t>
  </si>
  <si>
    <t>G_KAE-00246-014</t>
  </si>
  <si>
    <t>ВЛ-10 кВ №13 ПС Спас-Деменск</t>
  </si>
  <si>
    <t>Реконструкция ВЛ 10 кВ №2 ПС Спас-Деменск Спас-Деменский район протяженность 8км</t>
  </si>
  <si>
    <t>G_KAE-00246-015</t>
  </si>
  <si>
    <t xml:space="preserve">ВЛ-10 кВ №2 ПС Спас-Деменск                                              </t>
  </si>
  <si>
    <t>Реконструкция ВЛ 10 кВ №1 ПС Мещовск Мещовский район протяженность 6км</t>
  </si>
  <si>
    <t>G_KAE-00246-019</t>
  </si>
  <si>
    <t xml:space="preserve">ВЛ-10 кВ №1  ПС 110/35/10 кВ Мещовск </t>
  </si>
  <si>
    <t>Реконструкция ВЛ 10 кВ №9 ПС Мещовск Мещовский район протяженность 5,7км</t>
  </si>
  <si>
    <t>G_KAE-00246-020</t>
  </si>
  <si>
    <t xml:space="preserve">ВЛ-10 кВ №9  ПС 110/35/10 кВ Мещовск </t>
  </si>
  <si>
    <t>Реконструкция ВЛ-6кВ № 14 ПС Людиново, Людиновский район протяженность 6км</t>
  </si>
  <si>
    <t>G_KAE-00246-021</t>
  </si>
  <si>
    <t xml:space="preserve">ВЛ-6кВ № 14 ПС 110/35/10 кВ Людиново </t>
  </si>
  <si>
    <t>Реконструкция  ВЛ-6кВ № 5 ПС Людиново, Людиновский район протяженность 3,7км</t>
  </si>
  <si>
    <t>G_KAE-00246-022</t>
  </si>
  <si>
    <t xml:space="preserve">ВЛ-6кВ № 5 ПС 110/35/10 кВ Людиново </t>
  </si>
  <si>
    <t>Реконструкция ВЛ-6кВ № 41 ПС Агрегатная, Людиновский район протяженность 1,2км</t>
  </si>
  <si>
    <t>G_KAE-00246-023</t>
  </si>
  <si>
    <t xml:space="preserve">ВЛ-6кВ № 41 ПС Агрегатная  </t>
  </si>
  <si>
    <t>Реконструкция ВЛ-6кВ № 19 ПС Агрегатная, Людиновский район протяженность 0,3км</t>
  </si>
  <si>
    <t>G_KAE-00246-024</t>
  </si>
  <si>
    <t xml:space="preserve">ВЛ-6кВ № 19 ПС Агрегатная </t>
  </si>
  <si>
    <t>Реконструкция  ВЛ 10 кВ № 4 ПС Вербежичи Людиновский район протяженность 4,5км</t>
  </si>
  <si>
    <t>G_KAE-00246-025</t>
  </si>
  <si>
    <t xml:space="preserve">ВЛ-10кВ № 4 ПС Вербежичи </t>
  </si>
  <si>
    <t>Реконструкция ВЛ 10 кВ №8 ПС Недельное отпайка Гурьево протяженность 5 км</t>
  </si>
  <si>
    <t>G_KAE-00246-026</t>
  </si>
  <si>
    <t>ВЛ-10 кВ №8 Недельное отпайка Гурьево</t>
  </si>
  <si>
    <t>Реконструкция ВЛ 10 № 5 ПС "Песочная" за РЛН № 13П пр. оп. №33-43 Пригород г. Калуги протяженность 1,1км</t>
  </si>
  <si>
    <t>G_KAE-00247-001</t>
  </si>
  <si>
    <t>ВЛ-10 №5 ПС Песочная за РЛН №13П  пр  оп  №33-43</t>
  </si>
  <si>
    <t>Реконструкция ВЛ 10 кВ № 6 ПС "Песочная" отпайка на МТП №162П "Самойлово" оп. № 2-13 Пригород г. Калуги протяженность 0,9км</t>
  </si>
  <si>
    <t>G_KAE-00247-002</t>
  </si>
  <si>
    <t>ВЛ-10 №6 ПС Песочная отпайка наМТП №162П Самойлово оп  №2-13</t>
  </si>
  <si>
    <t>Реконструкция ВЛ 10 кВ № 3 ПС Выползово Кировский район протяженность 3,5км</t>
  </si>
  <si>
    <t>G_KAE-00247-003</t>
  </si>
  <si>
    <t>ВЛ-10кВ №3 ПС 35/10 кВ Выползово</t>
  </si>
  <si>
    <t>Реконструкция ВЛ 10 кВ № 6 ПС Фоминичи Кировский район протяженность 3,6км</t>
  </si>
  <si>
    <t>G_KAE-00247-004</t>
  </si>
  <si>
    <t>ВЛ-10кВ №6 ПС 35/10 кВ Фоминичи</t>
  </si>
  <si>
    <t>Реконструкция ВЛ 10 кВ № 1 ПС Березовская отп. Павловка (пролет 1-18) Жиздринский район протяженность 1,5км</t>
  </si>
  <si>
    <t>G_KAE-00247-005</t>
  </si>
  <si>
    <t>ВЛ-10кВ №1 ПС Березовская отп  Павловка</t>
  </si>
  <si>
    <t>Реконструкция ВЛ 10 кВ № 5 ПС Судимир (пролет 100-171) Жиздринский район протяженность 2,9км</t>
  </si>
  <si>
    <t>G_KAE-00247-006</t>
  </si>
  <si>
    <t>ВЛ-10кВ №5 ПС Судимир</t>
  </si>
  <si>
    <t>Реконструкция ВЛ 10 кВ № 3 ПС Жиздра, Жиздринский район протяженность 13км</t>
  </si>
  <si>
    <t>G_KAE-00247-007</t>
  </si>
  <si>
    <t>ВЛ-10кВ № 3 ПС 35/10 кВ Жиздра</t>
  </si>
  <si>
    <t>Реконструкция ВЛ 10 кВ № 7 ПС Хвастовичи Хвастовичский район протяженность 3,7км</t>
  </si>
  <si>
    <t>G_KAE-00247-008</t>
  </si>
  <si>
    <t>ВЛ-10кВ№7 ПС 110/35/10 кВ Хвастовичи</t>
  </si>
  <si>
    <t>Реконструкция ВЛ 10 кВ № 13 ПС Хвастовичи Хвастовичский район протяженность 10,8км</t>
  </si>
  <si>
    <t>G_KAE-00247-009</t>
  </si>
  <si>
    <t>ВЛ-10кВ №13 ПС 110/35/10 кВ Хвастовичи</t>
  </si>
  <si>
    <t>Реконструкция ВЛ 10 кВ № 2 РП Шлиппово Сухиничский район протяженность 6км</t>
  </si>
  <si>
    <t>G_KAE-00247-010</t>
  </si>
  <si>
    <t>Реконструкция ВЛ 10 кВ № 8 ПС Шихтино Сухиничский район протяженность 1км</t>
  </si>
  <si>
    <t>G_KAE-00247-011</t>
  </si>
  <si>
    <t>Реконструкция ВЛ 10 кВ № 6 ПС Троицкая Куйбышевский район протяженность 1км</t>
  </si>
  <si>
    <t>G_KAE-00247-012</t>
  </si>
  <si>
    <t>ВЛ 10 кВ №6 ПС Троицкая</t>
  </si>
  <si>
    <t>Реконструкция ВЛ 10 кВ № 3 ПС Троицкая Куйбышевский район протяженность 1,6км</t>
  </si>
  <si>
    <t>G_KAE-00247-013</t>
  </si>
  <si>
    <t>ВЛ 10 кВ №3 ПС Троицкая</t>
  </si>
  <si>
    <t>Реконструкция ВЛ 10 кВ №21 ПС Буран отпайка ТП Верховье протяженность 0,6км</t>
  </si>
  <si>
    <t>G_KAE-00247-014</t>
  </si>
  <si>
    <t>ВЛ-10 кВ №21 Буран отпайка ТП Верховье</t>
  </si>
  <si>
    <t>Реконструкция ВЛ 10 кВ № 4 ПС Ульяново МО "Ульяновский район" протяженность 7,47км</t>
  </si>
  <si>
    <t>G_KAE-00248-001</t>
  </si>
  <si>
    <t>ВЛ 10 кВ №4 ПС Ульяново</t>
  </si>
  <si>
    <t>Реконструкция ВЛ 10 кВ № 9 ПС Ульяново МО "Ульяновский район" протяженность 8,86км</t>
  </si>
  <si>
    <t>G_KAE-00248-002</t>
  </si>
  <si>
    <t>ВЛ 10 кВ №9 ПС Ульяново</t>
  </si>
  <si>
    <t>Реконструкция отп. на КТП-140 д.Недетово по ВЛ 10 кВ № 7 ПС Осеньево Дзержинский район протяженность 2км</t>
  </si>
  <si>
    <t>G_KAE-00248-003</t>
  </si>
  <si>
    <t xml:space="preserve">ВЛ-10кВ №7 ПС 35/10 кВ Осеньево </t>
  </si>
  <si>
    <t>Реконструкция ВЛ 10 кВ № 11 ПС Пятовская Дзержинский район протяженность 0,2км</t>
  </si>
  <si>
    <t>G_KAE-00248-004</t>
  </si>
  <si>
    <t>ВЛ-10кВ №11 ПС Пятовская</t>
  </si>
  <si>
    <t>Реконструкция ВЛ 10 кВ № 4 ПС Мостовая отпайка на КТП №323 Дворцы-жилсектор Дзержинский район протяженность 2 км</t>
  </si>
  <si>
    <t>G_KAE-00248-005</t>
  </si>
  <si>
    <t xml:space="preserve">ВЛ-10кВ №4 ПС Мостовая </t>
  </si>
  <si>
    <t>Реконструкция ВЛ 10 кВ № 10 ПС Болва, Кировский район протяженность 7,3км</t>
  </si>
  <si>
    <t>G_KAE-00248-006</t>
  </si>
  <si>
    <t xml:space="preserve">ВЛ-10кВ № 10 ПС 110/35/10 кВ Болва </t>
  </si>
  <si>
    <t>Реконструкция ВЛ 10 кВ № 13 ПС Прогресс, Кировский район протяженность 8,5км</t>
  </si>
  <si>
    <t>G_KAE-00248-007</t>
  </si>
  <si>
    <t>ВЛ-10кВ № 13 ПС Прогресс</t>
  </si>
  <si>
    <t>Реконструкция ВЛ 10 кВ № 8 ПС ССК, Кировский район протяженность 2,7км</t>
  </si>
  <si>
    <t>G_KAE-00248-008</t>
  </si>
  <si>
    <t>ВЛ-10кВ № 8 ПС ССК</t>
  </si>
  <si>
    <t>Реконструкция ВЛ 10 кВ № 4 ПС Выползово Кировский район протяженность 2,7км</t>
  </si>
  <si>
    <t>G_KAE-00248-009</t>
  </si>
  <si>
    <t>ВЛ-10кВ №4 ПС 35/10 кВ Выползово</t>
  </si>
  <si>
    <t>Реконструкция ВЛ 10 кВ № 1 ПС Шихтино Сухиничский район протяженность 4,2км</t>
  </si>
  <si>
    <t>G_KAE-00248-011</t>
  </si>
  <si>
    <t>ВЛ 10 кВ №1 ПС 35/10 кВ Шихтино</t>
  </si>
  <si>
    <t>Реконструкция ВЛ 10 кВ № 21 ПС Буран отпайка Очистные Малоярославецкий район протяженность 0,6км</t>
  </si>
  <si>
    <t>G_KAE-00248-012</t>
  </si>
  <si>
    <t xml:space="preserve">ВЛ-10 кВ №21 Буран </t>
  </si>
  <si>
    <t>Реконструкция ВЛ 10 кВ №5 Детчино, д. Асоргино протяженностью 0,3 км. Малоярославецкий район</t>
  </si>
  <si>
    <t>G_KAE-00265-002</t>
  </si>
  <si>
    <t xml:space="preserve">ВЛ-10кВ №5 Детчино   </t>
  </si>
  <si>
    <t>Реконструкция ВЛ-0,4 кВ №2 от ЗТП №201 "Школа" Тарусский р-н, Калужская область  протяженностью 0,25 км</t>
  </si>
  <si>
    <t>H_KAE-00269-006</t>
  </si>
  <si>
    <t xml:space="preserve">ВЛ-0,4 кВ №2 от ЗТП №201 Школа </t>
  </si>
  <si>
    <t>Реконструкция объекта, восстановление надлежащего технического состояния</t>
  </si>
  <si>
    <t>Реконструкция ВЛ-0,4 кВ №4 от ЗТП №613 Белоусово Жуковский р-н, Калужская область  протяженностью 0,20 км</t>
  </si>
  <si>
    <t>H_KAE-00269-007</t>
  </si>
  <si>
    <t xml:space="preserve">ВЛ-0,4 кВ №4 от ЗТП №613 </t>
  </si>
  <si>
    <t>Вынос ВЛ с территории спортивных и игровых площадок, учебных и дошкольных учреждений</t>
  </si>
  <si>
    <t>Реконструкция ВЛ-0,4 кВ №3 от КТП №281 Спас-Прогнанье Жуковский р-н, Калужская область  протяженностью 0,52 км</t>
  </si>
  <si>
    <t>H_KAE-00269-008</t>
  </si>
  <si>
    <t xml:space="preserve">ВЛ-0,4 кВ №3 от КТП №281 Спас-Прогнанье </t>
  </si>
  <si>
    <t>Реконструкция ВЛ-0,4 кВ №3 от КТП №194 Троицкое Жуковский р-н, Калужская область  протяженностью 0,08 км</t>
  </si>
  <si>
    <t>H_KAE-00269-009</t>
  </si>
  <si>
    <t>ВЛ-0,4 кВ №3 от КТП №194 Троицкое</t>
  </si>
  <si>
    <t>Реконструкция ВЛ-0,4 кВ №1,2 от КТП-167 Беляево школа Юхновский р-н, Калужская область  протяженностью 0,2 км</t>
  </si>
  <si>
    <t>H_KAE-00269-010</t>
  </si>
  <si>
    <t xml:space="preserve">ВЛ-0,4 кВ КТП-167 Беляево-школа </t>
  </si>
  <si>
    <t>Реконструкция ВЛ-0,4 кВ №1,2 от ЗТП-194 Рыляки школа Юхновский р-н, Калужская область  протяженностью 0,56 км</t>
  </si>
  <si>
    <t>H_KAE-00269-011</t>
  </si>
  <si>
    <t>ВЛ-0,4 кВ ЗТП-194 Рыляки</t>
  </si>
  <si>
    <t>Реконструкция ВЛ-0,4 кВ №5 от ЗТП-437 ЭТУС Юхновский р-н, Калужская область  протяженностью 0,20 км</t>
  </si>
  <si>
    <t>H_KAE-00269-012</t>
  </si>
  <si>
    <t xml:space="preserve">ВЛ-0,4 кВ №5 от ЗТП-437 ЭТУС </t>
  </si>
  <si>
    <t>Реконструкция ВЛ-0,4 кВ №6 от ЗТП № 304 "Школа" Бабынинский р-н, Калужская область  протяженностью 0,2 км</t>
  </si>
  <si>
    <t>H_KAE-00270-012</t>
  </si>
  <si>
    <t xml:space="preserve">ВЛ-0,4 кВ №6 от ЗТП № 304 Школа   </t>
  </si>
  <si>
    <t>Реконструкция ВЛ-0,4 кВ №2 от КТП № 247 Газопровод Бабынинский р-н, Калужская область  протяженностью 0,3 км</t>
  </si>
  <si>
    <t>H_KAE-00270-015</t>
  </si>
  <si>
    <t xml:space="preserve">ВЛ-0,4 кВ №2 от КТП № 247 Газопровод   </t>
  </si>
  <si>
    <t>Реконструкция ВЛ-0,4 кВ №2 от ЗТП № 81 Горки-поселок Перемышльский р-н, Калужская область  протяженностью 0,16 км</t>
  </si>
  <si>
    <t>H_KAE-00270-016</t>
  </si>
  <si>
    <t xml:space="preserve">ВЛ-0,4 кВ №2 от ЗТП № 81 Горки-поселок     </t>
  </si>
  <si>
    <t>Реконструкция ВЛ-04 кВ №1,2 от МТП №261 Попелево-дет.сад. Замена ВЛ-0,4 кВ на КЛ-0,4 кВ Козельский р-н, Калужская область  протяженностью 0,40 км</t>
  </si>
  <si>
    <t>H_KAE-00270-018</t>
  </si>
  <si>
    <t>ВЛ-0,4 кВ МТП №261 Попелёво</t>
  </si>
  <si>
    <t>Реконструкция ВЛ-0,4 кВ №1 от КТП №278 Н.Прыски-школа Козельский р-н, Калужская область  протяженностью 0,24 км</t>
  </si>
  <si>
    <t>H_KAE-00270-019</t>
  </si>
  <si>
    <t xml:space="preserve">ВЛ-0,4 кВ №1 от КТП №278 Н Прыски-школа  </t>
  </si>
  <si>
    <t>Реконструкция ВЛ-0,4 кВ №1 от КТП №26 Подборки-клуб Козельский р-н, Калужская область  протяженностью 0,24 км</t>
  </si>
  <si>
    <t>H_KAE-00270-020</t>
  </si>
  <si>
    <t xml:space="preserve">ВЛ-0,4 кВ №1 от КТП №26 Подборки-клуб  </t>
  </si>
  <si>
    <t>Реконструкция ВЛ-0,4 кВ №1 от КТП №345 Каменка-школа Козельский р-н, Калужская область  протяженностью 0,32 км</t>
  </si>
  <si>
    <t>H_KAE-00270-021</t>
  </si>
  <si>
    <t xml:space="preserve">ВЛ-0,4 кВ №1 от КТП №345 Каменка-школа  </t>
  </si>
  <si>
    <t>Реконструкция ВЛ-0,4 кВ №3 от МТП №28 Кольцово Школа Ферзиковский р-н, Калужская область  протяженностью 0,083 км</t>
  </si>
  <si>
    <t>H_KAE-00270-022</t>
  </si>
  <si>
    <t xml:space="preserve">ВЛ-0,4 кВ №3 отМТП №28 Кольцово Школа   </t>
  </si>
  <si>
    <t>Реконструкция ВЛ-0,4 кВ №2 от МТП №28 Кольцово Школа Ферзиковский р-н, Калужская область  протяженностью 0,240 км</t>
  </si>
  <si>
    <t>H_KAE-00270-023</t>
  </si>
  <si>
    <t xml:space="preserve">ВЛ-0,4 кВ №2 отМТП №28 Кольцово Школа   </t>
  </si>
  <si>
    <t>Реконструкция ВЛ-0,4 кВ №2 от МТП №226 Сашкино (школа) Ферзиковский р-н, Калужская область  протяженностью 0,299 км</t>
  </si>
  <si>
    <t>H_KAE-00270-024</t>
  </si>
  <si>
    <t xml:space="preserve">ВЛ-0,4 кВ №2 отМТП №226 Сашкино (школа)     </t>
  </si>
  <si>
    <t>Реконструкция ВЛ-0,4 кВ №1 от КТП №99 Школа Ферзиковский р-н, Калужская область  протяженностью 0,090 км</t>
  </si>
  <si>
    <t>H_KAE-00270-025</t>
  </si>
  <si>
    <t xml:space="preserve">ВЛ-0,4 кВ №1 от КТП №99 Школа   </t>
  </si>
  <si>
    <t>Реконструкция ВЛ-0,4 кВ от МТП №294 Гостиница Ферзиковский р-н, Калужская область  протяженностью 0,25 км</t>
  </si>
  <si>
    <t>H_KAE-00270-026</t>
  </si>
  <si>
    <t xml:space="preserve">ВЛ-0,4 кВ отМТП №294 Гостиница   </t>
  </si>
  <si>
    <t>Реконструкция ВЛ-0,4 кВ №1 от КТП №64 Карцово-хоз.центр Дзержинский р-н, Калужская область  протяженностью 0,3 км</t>
  </si>
  <si>
    <t>H_KAE-00270-027</t>
  </si>
  <si>
    <t xml:space="preserve">ВЛ-0,4 кВ №1 от КТП №64 Карцово-хоз центр    </t>
  </si>
  <si>
    <t>Реконструкция ВЛ-0,4 кВ №3 от МТП №171 Карцово-жилсектор Дзержинский р-н, Калужская область  протяженностью 0,3 км</t>
  </si>
  <si>
    <t>H_KAE-00270-028</t>
  </si>
  <si>
    <t xml:space="preserve">ВЛ-0,4 кВ №3 отМТП №171 Карцово-жилсектор    </t>
  </si>
  <si>
    <t>Реконструкция ВЛ-0,4 кВ №3 от КТП №9 Никольское-школа Дзержинский р-н, Калужская область  протяженностью 0,6 км</t>
  </si>
  <si>
    <t>H_KAE-00270-029</t>
  </si>
  <si>
    <t xml:space="preserve">ВЛ-0,4 кВ №3 от КТП №9 Никольское-школа   </t>
  </si>
  <si>
    <t>Реконструкция ВЛ-0,4 кВ №1 от ЗТП №381 Кондрово-школа Дзержинский р-н, Калужская область  протяженностью 0,6 км</t>
  </si>
  <si>
    <t>H_KAE-00270-030</t>
  </si>
  <si>
    <t xml:space="preserve">ВЛ-0,4 кВ №1 от ЗТП №381 Кондрово-школа   </t>
  </si>
  <si>
    <t>Реконструкция ВЛ-0,4 кВ №4 от КТП №127 Плюсково Дзержинский р-н, Калужская область  протяженностью 0,5 км</t>
  </si>
  <si>
    <t>H_KAE-00270-032</t>
  </si>
  <si>
    <t xml:space="preserve">ВЛ-0,4 кВ №4 от КТП №127 Плюсково   </t>
  </si>
  <si>
    <t>Реконструкция ВЛ-0,4 кВ №2 от КТП №280 Рудня-школа Дзержинский р-н, Калужская область  протяженностью 0,5 км</t>
  </si>
  <si>
    <t>H_KAE-00270-033</t>
  </si>
  <si>
    <t xml:space="preserve">ВЛ-0,4 кВ №2 от КТП №280 Рудня-школа   </t>
  </si>
  <si>
    <t>Реконструкция ВЛ-0,4 кВ №1 от ЗТП №79 Лужное-школа Дзержинский р-н, Калужская область  протяженностью 0,7 км</t>
  </si>
  <si>
    <t>H_KAE-00270-034</t>
  </si>
  <si>
    <t xml:space="preserve">ВЛ-0,4 кВ №1 от ЗТП №79 Лужное-школа   </t>
  </si>
  <si>
    <t>Реконструкция ВЛ-0,4 кВ №2 от КТП №320 Баня Дзержинский р-н, Калужская область  протяженностью 0,4 км</t>
  </si>
  <si>
    <t>H_KAE-00270-035</t>
  </si>
  <si>
    <t xml:space="preserve">ВЛ-0,4 кВ №2 от КТП №320 Баня   </t>
  </si>
  <si>
    <t>Реконструкция ВЛ-0,4 кВ №1 от МТП №135 с-з Чкаловский Ц.У. Дзержинский р-н, Калужская область  протяженностью 0,8 км</t>
  </si>
  <si>
    <t>H_KAE-00270-036</t>
  </si>
  <si>
    <t xml:space="preserve">ВЛ-0,4 кВ №1 отМТП №135 с-з Чкаловский Ц У     </t>
  </si>
  <si>
    <t>Реконструкция ВЛ-0,4 кВ №2 от МТП №185 с-з Чкаловский Дзержинский р-н, Калужская область  протяженностью 0,3 км</t>
  </si>
  <si>
    <t>H_KAE-00270-037</t>
  </si>
  <si>
    <t xml:space="preserve">ВЛ-0,4 кВ №2 отМТП №185 с-з Чкаловский   </t>
  </si>
  <si>
    <t>Реконструкция ВЛ-0,4 кВ №7 от ЗТП №315 Дворцы-пекарня Дзержинский р-н, Калужская область  протяженностью 0,3 км</t>
  </si>
  <si>
    <t>H_KAE-00270-038</t>
  </si>
  <si>
    <t xml:space="preserve">ВЛ-0,4 кВ №7 от ЗТП №315 Дворцы-пекарня   </t>
  </si>
  <si>
    <t>Реконструкция ВЛ-0,4 кВ №3 от ЗТП №455 п.Куровской ул.Мира 27 Дзержинский р-н, Калужская область  протяженностью 0,2 км</t>
  </si>
  <si>
    <t>H_KAE-00270-039</t>
  </si>
  <si>
    <t xml:space="preserve">ВЛ-0,4 кВ №3 от ЗТП №455 п Куровской ул Мира 27 </t>
  </si>
  <si>
    <t>Реконструкция ВЛ-0,4 кВ №1 от КТП №456 п.Куровской ул.Мира 14 Дзержинский р-н, Калужская область  протяженностью 0,2 км</t>
  </si>
  <si>
    <t>H_KAE-00270-040</t>
  </si>
  <si>
    <t xml:space="preserve">ВЛ-0,4 кВ №1 от КТП №456 п Куровской ул Мира 14 </t>
  </si>
  <si>
    <t>Реконструкция ВЛ-0,4 кВ №2 от КТП №459 п.Куровской Дзержинский р-н, Калужская область  протяженностью 0,3 км</t>
  </si>
  <si>
    <t>H_KAE-00270-041</t>
  </si>
  <si>
    <t>ВЛ-0,4 кВ №2 от КТП №459 п Куровской</t>
  </si>
  <si>
    <t>Реконструкция ВЛ-0,4 кВ №4 от ЗТП №461 п.Пятовский Советская Дзержинский р-н, Калужская область  протяженностью 0,5 км</t>
  </si>
  <si>
    <t>H_KAE-00270-042</t>
  </si>
  <si>
    <t xml:space="preserve">ВЛ-0,4 кВ №4 от ЗТП №461 п Пятовский Советская </t>
  </si>
  <si>
    <t>Реконструкция ВЛ-0,4 кВ №6 от ЗТП №461 п.Пятовский ул.Восточная Дзержинский р-н, Калужская область  протяженностью 0,4 км</t>
  </si>
  <si>
    <t>H_KAE-00270-043</t>
  </si>
  <si>
    <t xml:space="preserve">ВЛ-0,4 кВ №6 от ЗТП №461 п Пятовский ул Восточная </t>
  </si>
  <si>
    <t>Реконструкция ВЛ-0,4 кВ №1 от КТП №462 п.Пятовский ул.Октябрьская Дзержинский р-н, Калужская область  протяженностью 0,25 км</t>
  </si>
  <si>
    <t>H_KAE-00270-044</t>
  </si>
  <si>
    <t xml:space="preserve">ВЛ-0,4 кВ №1 от КТП №462 п Пятовский ул Октябрьская </t>
  </si>
  <si>
    <t>Реконструкция ВЛ-0,4 кВ №2 от ЗТП №152 с-з Ленина-школа Дзержинский р-н, Калужская область  протяженностью 0,30 км</t>
  </si>
  <si>
    <t>H_KAE-00270-045</t>
  </si>
  <si>
    <t>ВЛ-0,4 кВ №2 от ЗТП №152 с-з Ленина-школа</t>
  </si>
  <si>
    <t>Реконструкция ВЛ-0,4 кВ №3 от ЗТП №253 с-з Ленина-школа Дзержинский р-н, Калужская область  протяженностью 0,40 км</t>
  </si>
  <si>
    <t>H_KAE-00270-046</t>
  </si>
  <si>
    <t xml:space="preserve">ВЛ-0,4 кВ №3 от ЗТП №253 с-з Ленина-школа </t>
  </si>
  <si>
    <t>Реконструкция ВЛ-0,4 кВ №1 от МТП №133 с.Кожухово Дзержинский р-н, Калужская область  протяженностью 0,20 км</t>
  </si>
  <si>
    <t>H_KAE-00270-047</t>
  </si>
  <si>
    <t>ВЛ-0,4 кВ №1 отМТП №133 с Кожухово</t>
  </si>
  <si>
    <t>Реконструкция ВЛ-0,4 кВ №3 от ЗТП №315 Дворцы-пекарня Дзержинский р-н, Калужская область  протяженностью 0,40 км</t>
  </si>
  <si>
    <t>H_KAE-00270-048</t>
  </si>
  <si>
    <t xml:space="preserve">ВЛ-0,4 кВ №3 от ЗТП №315 Дворцы-пекарня </t>
  </si>
  <si>
    <t>Реконструкция ВЛ-0,4 кВ №3 от ЗТП №142 Б.Козлы, Перемышльский р-н, Калужская область  протяженностью 0,15 км</t>
  </si>
  <si>
    <t>H_KAE-00270-050</t>
  </si>
  <si>
    <t>ВЛ-0,4 кВ №3 от ЗТП №142 Б Козлы</t>
  </si>
  <si>
    <t>Реконструкция ВЛ-0,4 кВ №4 от МТП №184 П.Хотисино Перемышльский р-н, Калужская область  протяженностью 0,10 км</t>
  </si>
  <si>
    <t>H_KAE-00270-052</t>
  </si>
  <si>
    <t>ВЛ-0,4 кВ №4 отМТП №184 П Хотисино</t>
  </si>
  <si>
    <t>Реконструкция ВЛ-0,4 кВ №2 от КТП №245 Центральная пригород Калуги, Калужская область  протяженностью 0,15 км</t>
  </si>
  <si>
    <t>H_KAE-00270-055</t>
  </si>
  <si>
    <t>ВЛ-0,4 кВ №2 от КТП №245 Центральная</t>
  </si>
  <si>
    <t>Реконструкция ВЛ-0,4кВ ТП-145 г. Калуга протяженностью 0,04 км</t>
  </si>
  <si>
    <t>H_KAE-00284-001</t>
  </si>
  <si>
    <t>ВЛ-0,4кВ ТП-145 г  Калуга</t>
  </si>
  <si>
    <t>Реконструкция ВЛ-0,4кВ ТП-208 г.Калуга  протяженностью 0,08 км</t>
  </si>
  <si>
    <t>H_KAE-00284-002</t>
  </si>
  <si>
    <t xml:space="preserve">ВЛ-0,4кВ ТП-208 г Калуга </t>
  </si>
  <si>
    <t>Реконструкция ВЛ-0,4кВ ТП-512  г. Калуга протяженностью 0,12 км</t>
  </si>
  <si>
    <t>H_KAE-00284-003</t>
  </si>
  <si>
    <t>ВЛ-0,4кВ ТП-512 г  Калуга</t>
  </si>
  <si>
    <t>Реконструкция ВЛ-0,4кВ ТП-468 г. Калуга протяженностью 0,03 км</t>
  </si>
  <si>
    <t>H_KAE-00284-004</t>
  </si>
  <si>
    <t>ВЛ-0,4кВ ТП-468 г  Калуга</t>
  </si>
  <si>
    <t>Реконструкция ВЛ-0,4кВ ТП-435 г. Калуга протяженностью 0,16 км</t>
  </si>
  <si>
    <t>H_KAE-00284-005</t>
  </si>
  <si>
    <t>ВЛ-0,4кВ ТП-435 г  Калуга</t>
  </si>
  <si>
    <t>Реконструкция ВЛ-0,4кВ ТП-253 г. Калуга протяженностью 0,08 км</t>
  </si>
  <si>
    <t>H_KAE-00284-006</t>
  </si>
  <si>
    <t>ВЛ-0,4кВ ТП-253 г  Каллуга</t>
  </si>
  <si>
    <t>Реконструкция одноцепной ВЛ 10кВ №15 ПС Буран с применением модифицированных стоек,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 протяженность 3,223км.</t>
  </si>
  <si>
    <t>I_KAE-00301-008</t>
  </si>
  <si>
    <t>ВЛ-10кВ №15 ПС Буран</t>
  </si>
  <si>
    <t>Реконструкция одноцепной ВЛ 10кВ №15 ПС Буран (кабельная вставка) Малоярославецкий р-н, протяженность 0,09 км.</t>
  </si>
  <si>
    <t>J_KAE-00301-017</t>
  </si>
  <si>
    <t>Реконструкция ВЛ-0,4 кВ №2 от ЗТП №306 Мельница (кабельная вставка), Боровский р-н, Калужская область (протяженность 3,69 км)</t>
  </si>
  <si>
    <t>L_KAE-00308-008</t>
  </si>
  <si>
    <t>Реконструкция ВЛ-0,4 кВ №2 от ЗТП №306 Мельница, Боровский р-н, Калужская область (протяженность 0,9 км)</t>
  </si>
  <si>
    <t>L_KAE-00308-009</t>
  </si>
  <si>
    <t>Реконструкция ВЛ-10 №17 ПС Протва, Жуковский район, протяженностью 8,178км</t>
  </si>
  <si>
    <t>J_KAE-00309-004</t>
  </si>
  <si>
    <t>ВЛ-10 №17 ПС 110/35/10 кВ Протва</t>
  </si>
  <si>
    <t>Реконструкция ВЛ 10 кВ №5 ПС Мосальск, Мосальский район, протяженностью 15,456 км</t>
  </si>
  <si>
    <t>J_KAE-00309-015</t>
  </si>
  <si>
    <t>ВЛ 10 кВ №5 ПС 110/35/10 кВ Мосальск</t>
  </si>
  <si>
    <t>Реконструкция ВЛ-10 кВ №3 ПС Букань, Людиновский район,  протяженность 11,347 км</t>
  </si>
  <si>
    <t>J_KAE-00309-016</t>
  </si>
  <si>
    <t>ВЛ-10 кВ №3 ПС 35/10 кВ Букань</t>
  </si>
  <si>
    <t>Реконструкция ВЛ-10кВ №4 ПС "Колюпаново", пригород г. Калуга, протяженностью 4,499  км</t>
  </si>
  <si>
    <t>J_KAE-00309-018</t>
  </si>
  <si>
    <t xml:space="preserve">ВЛ-10кВ №4 ПС  Колюпаново </t>
  </si>
  <si>
    <t>Реконструкция ВЛ 10 кВ №7 ПС Юхнов, Юхновский район, протяженностью 3,2км</t>
  </si>
  <si>
    <t>J_KAE-00309-022</t>
  </si>
  <si>
    <t xml:space="preserve"> ВЛ 10 кВ №7 ПС 110/35/10 кВ Юхнов</t>
  </si>
  <si>
    <t>РеконструкцияВЛ-10 кВ №24 ПС Козельск, Козельский район, протяженностью 2,27 км</t>
  </si>
  <si>
    <t>J_KAE-00309-026</t>
  </si>
  <si>
    <t>ВЛ-10 кВ №24 ПС Козельск</t>
  </si>
  <si>
    <t>Реконструкция ВЛ-10 кВ №19 ПС Козельск отпайка Большевичка, Козельский район, протяженностью 4,057 км</t>
  </si>
  <si>
    <t>J_KAE-00309-027</t>
  </si>
  <si>
    <t xml:space="preserve"> ВЛ-10 кВ №19 ПС Козельск отпайка Большевичка</t>
  </si>
  <si>
    <t>Реконструкция ВЛ-10 кВ № 7 ПС Ферзиково, Ферзиковский район, протяженностью 8,748 км</t>
  </si>
  <si>
    <t>J_KAE-00309-028</t>
  </si>
  <si>
    <t xml:space="preserve"> ВЛ-10 кВ № 7 ПС Ферзиково</t>
  </si>
  <si>
    <t>Реконструкция ВЛ-10 кВ № 4 ПС Ферзиково, Ферзиковский район, протяженностью 4,843 км</t>
  </si>
  <si>
    <t>J_KAE-00309-029</t>
  </si>
  <si>
    <t xml:space="preserve"> ВЛ-10 кВ № 4 ПС Ферзиково</t>
  </si>
  <si>
    <t>Реконструкция ВЛ-10кВ №3 ПС Русиново, Боровский район, протяженностью 5,356 км</t>
  </si>
  <si>
    <t>J_KAE-00309-032</t>
  </si>
  <si>
    <t xml:space="preserve"> ВЛ-10кВ №3 ПС 110/35/10 кВ Русиново</t>
  </si>
  <si>
    <t>Реконструкция КЛ-10кВ №16 ПС Русиново, Боровский район, протяженностью 4,1  км</t>
  </si>
  <si>
    <t>J_KAE-00309-033</t>
  </si>
  <si>
    <t xml:space="preserve"> КЛ-10кВ №16 ПС 110/35/10 кВ Русиново</t>
  </si>
  <si>
    <t>Реконструкция ВЛ-10кВ №20 ПС Маланьино (кабельная вставка), Боровский район, протяженностью 0,229 км</t>
  </si>
  <si>
    <t>J_KAE-00309-035</t>
  </si>
  <si>
    <t xml:space="preserve"> ВЛ-10кВ №20 ПС Маланьино </t>
  </si>
  <si>
    <t xml:space="preserve">Реконструкция ВЛ-10 кВ №16 ПС Детчино, Малоярославецкий район, протяженностью 5,414 км </t>
  </si>
  <si>
    <t>J_KAE-00309-041</t>
  </si>
  <si>
    <t>ВЛ-10 кВ №16 ПС 35/10 кВ Детчино</t>
  </si>
  <si>
    <t>Реконструкция ВЛ-10кВ №6 ПС Вега, Боровский район, протяженностью 8,774 км</t>
  </si>
  <si>
    <t>J_KAE-00309-085</t>
  </si>
  <si>
    <t>РеконструкцияВЛ-10 кВ №24 ПС Козельск, Козельский район, (кабельная вставка)протяженностью 0,46 км</t>
  </si>
  <si>
    <t>J_KAE-00309-089</t>
  </si>
  <si>
    <t xml:space="preserve">Реконструкция ВЛ-10 кВ №16 ПС Детчино, Малоярославецкий район, (кабельные вставки), протяженностью 0,2км. </t>
  </si>
  <si>
    <t>J_KAE-00309-130</t>
  </si>
  <si>
    <t xml:space="preserve">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t>
  </si>
  <si>
    <t>Реконструкция ВЛ-0,4 кВ №1 от ЗТП №14 ДК Козельский район, протяженностью 0,168 км.</t>
  </si>
  <si>
    <t>J_KAE-00309-131</t>
  </si>
  <si>
    <t>ВЛ-0,4 кВ №1 от ЗТП №14 ДК</t>
  </si>
  <si>
    <t>Реконструкция ВЛ-0,4 кВ №2 от КТП №12 Спортивная Козельский район, протяженностью 0,176 км.</t>
  </si>
  <si>
    <t>J_KAE-00309-132</t>
  </si>
  <si>
    <t>ВЛ-0,4 кВ №2 от КТП №12 Спортивная</t>
  </si>
  <si>
    <t xml:space="preserve">Реконструкция ВЛ-10кВ № 17 ПС Пятовская протяженностью 0,231 км </t>
  </si>
  <si>
    <t>J_KAE-00310-152</t>
  </si>
  <si>
    <t>ВЛ-10кВ № 17 ПС Пятовская</t>
  </si>
  <si>
    <t xml:space="preserve">Реконструкция ВЛ-10кВ № 6 ПС Гончарово протяженностью 1,159 км </t>
  </si>
  <si>
    <t>J_KAE-00310-153</t>
  </si>
  <si>
    <t>ВЛ-10кВ № 6 ПС 35/10 кВ ПС 35/10 кВ Гончарово</t>
  </si>
  <si>
    <t xml:space="preserve">Реконструкция ВЛ-10кВ № 8 ПС Острожное протяженностью 0,212 км </t>
  </si>
  <si>
    <t>J_KAE-00310-158</t>
  </si>
  <si>
    <t xml:space="preserve">ВЛ-10кВ № 8 ПС Острожное </t>
  </si>
  <si>
    <t xml:space="preserve">Реконструкция ВЛ-10кВ № 17 ПС Пятовская протяженностью 0,869 км </t>
  </si>
  <si>
    <t>J_KAE-00310-160</t>
  </si>
  <si>
    <t>Модернизация ВЛ-10 кВ №9 ПС Высокиничи с установкой пунктов секционирования с использованием реклоузеров – 2  шт.</t>
  </si>
  <si>
    <t>L_KAE-00310-342</t>
  </si>
  <si>
    <t>ВЛ-10 кВ №9 ПС Высокиничи</t>
  </si>
  <si>
    <t>Реконструкция КЛ-10кВ ТП370-ТП373, г. Калуга, протяженностью 1,72км</t>
  </si>
  <si>
    <t>J_KAE-00311-001</t>
  </si>
  <si>
    <t>КЛ-10кВ ТП370-ТП373 г Калуга</t>
  </si>
  <si>
    <t>Реконструкция КЛ-10 ТП318-ТП374, г. Калуга, протяженностью 0,28 км</t>
  </si>
  <si>
    <t>J_KAE-00311-002</t>
  </si>
  <si>
    <t>КЛ-10 ТП318-ТП374 г Калуга</t>
  </si>
  <si>
    <t>Реконструкция КЛ-10кВ РП31-ТП425, г. Калуга, протяженностью 0,97км</t>
  </si>
  <si>
    <t>J_KAE-00311-003</t>
  </si>
  <si>
    <t>КЛ-10кВ РП31-ТП425 г Калуга</t>
  </si>
  <si>
    <t>Реконструкция ВЛ-10 кВ №1 РП «Стрекалово», Юхновский район, протяженностью 20 км</t>
  </si>
  <si>
    <t>J_KAE-00311-004</t>
  </si>
  <si>
    <t xml:space="preserve">ВЛ-10 кВ №1 РП  Стрекалово </t>
  </si>
  <si>
    <t>Реконструкция ВЛ 10кВ №1 ПС Перемышль, Перемышльский район, протяженностью 6,5км</t>
  </si>
  <si>
    <t>J_KAE-00311-005</t>
  </si>
  <si>
    <t xml:space="preserve"> ВЛ 10кВ №1 ПС Перемышль</t>
  </si>
  <si>
    <t>Реконструкция ВЛ 10кВ №14 ПС Перемышль, Перемышльский район, протяженностью 4,6 км</t>
  </si>
  <si>
    <t>J_KAE-00311-006</t>
  </si>
  <si>
    <t xml:space="preserve"> ВЛ 10кВ №14 ПС Перемышль</t>
  </si>
  <si>
    <t>Реконструкция ВЛ  10кВ №8 ПС  Перемышль, Перемышльский район, протяженностью 4,4 км</t>
  </si>
  <si>
    <t>J_KAE-00311-007</t>
  </si>
  <si>
    <t xml:space="preserve"> ВЛ 10кВ №8 ПС Перемышль</t>
  </si>
  <si>
    <t>Реконструкция ВЛ 10кВ №5 ПС Перемышль, Перемышльский район, протяженностью 12,6 км</t>
  </si>
  <si>
    <t>J_KAE-00311-008</t>
  </si>
  <si>
    <t xml:space="preserve"> ВЛ 10кВ №5 ПС Перемышль</t>
  </si>
  <si>
    <t>Реконструкция ВЛ 10кВ №6 ПС Перемышль, Перемышльский район, протяженностью 4,8 км</t>
  </si>
  <si>
    <t>J_KAE-00311-009</t>
  </si>
  <si>
    <t xml:space="preserve"> ВЛ 10кВ №6 ПС Перемышль</t>
  </si>
  <si>
    <t>Реконструкция ВЛ-0,4 №1,2,3 от МТП №104 Палищево МТФ ВЛ-10кВ №2 ПС Щелканово, Юхновский район, протяженностью 2,52км</t>
  </si>
  <si>
    <t>J_KAE-00311-010</t>
  </si>
  <si>
    <t xml:space="preserve"> ВЛ-0,4 от МТП №104 Палищево МТФ</t>
  </si>
  <si>
    <t>Реконструкция ВЛ-0,4 №2,3 от КТП №103 Палищево дер.ВЛ-10кВ №2 ПС Щелканово, Юхновский район, протяженностью 2,04км</t>
  </si>
  <si>
    <t>J_KAE-00311-011</t>
  </si>
  <si>
    <t xml:space="preserve"> ВЛ-0,4 от КТП №103 Палищево-деревня</t>
  </si>
  <si>
    <t>Реконструкция ВЛ-0,4 №1,2,3 от МТП №99 Зубово МТФ  ВЛ-10кВ №2 ПС Щелканово, Юхновский район, протяженностью 0,96км</t>
  </si>
  <si>
    <t>J_KAE-00311-012</t>
  </si>
  <si>
    <t xml:space="preserve"> ВЛ-0,4МТП №99 Зубово МТФ</t>
  </si>
  <si>
    <t>Реконструкция ВЛ-0,4 №1 от КТП №105 Житеевка ВЛ-10кВ №2 ПС Щелканово, Юхновский район, протяженностью 0,96км</t>
  </si>
  <si>
    <t>J_KAE-00311-013</t>
  </si>
  <si>
    <t xml:space="preserve"> ВЛ-0,4 №1 от КТП №105 Житеевка</t>
  </si>
  <si>
    <t>Реконструкция ВЛ-0,4 №1 от КТП №109 Курбатово ВЛ-10кВ №2 ПС Щелканово, Юхновский район, протяженностью 0,68км</t>
  </si>
  <si>
    <t>J_KAE-00311-014</t>
  </si>
  <si>
    <t xml:space="preserve"> ВЛ-0,4 №1 от КТП №109 Курбатово</t>
  </si>
  <si>
    <t>Реконструкция ВЛ-0,4 №1 от КТП №117 Губановка ВЛ-10кВ №2 ПС Щелканово, Юхновский район, протяженностью 0,32 км</t>
  </si>
  <si>
    <t>J_KAE-00311-015</t>
  </si>
  <si>
    <t xml:space="preserve"> ВЛ-0,4 №1 от КТП №117 Губановка</t>
  </si>
  <si>
    <t>Реконструкция ВЛ-0,4 №1,2от КТП №184 Зубово КЗС ВЛ-10кВ №2 ПС Щелканово, Юхновский район, протяженностью 0,51км</t>
  </si>
  <si>
    <t>J_KAE-00311-016</t>
  </si>
  <si>
    <t xml:space="preserve"> ВЛ-0,4 КТП №184 Зубово КЗС</t>
  </si>
  <si>
    <t>Реконструкция ВЛ-0,4 №1,2от КТП №235 Щелканово КЗС ВЛ-10кВ №3 ПС Щелканово, Юхновский район, протяженностью 0,2км</t>
  </si>
  <si>
    <t>J_KAE-00311-017</t>
  </si>
  <si>
    <t xml:space="preserve"> ВЛ-0,4КТП №235 Щелканово КЗС</t>
  </si>
  <si>
    <t>Реконструкция ВЛ-0,4 №1 от МТП №259 Щелканово больница ВЛ-10кВ №3 ПС Щелканово, Юхновский район, протяженностью 0,52км</t>
  </si>
  <si>
    <t>J_KAE-00311-018</t>
  </si>
  <si>
    <t xml:space="preserve"> ВЛ-0,4 №1 от МТП №259 Щелканово больница</t>
  </si>
  <si>
    <t>Реконструкция ВЛ-0,4 №3 от МТП №289 Щелканово ВЛ-10кВ №3 ПС Щелканово, Юхновский район, протяженностью 0,28 км</t>
  </si>
  <si>
    <t>J_KAE-00311-019</t>
  </si>
  <si>
    <t xml:space="preserve"> ВЛ-0,4 №3 от МТП №289 Щелканово</t>
  </si>
  <si>
    <t>Реконструкция ВЛ-0,4 №1 от КТП №112 Поляна ВЛ-10кВ №4 ПС Щелканово, Юхновский район, протяженностью 0,88 км</t>
  </si>
  <si>
    <t>J_KAE-00311-020</t>
  </si>
  <si>
    <t xml:space="preserve"> ВЛ-0,4 №1 от КТП №112 Поляна</t>
  </si>
  <si>
    <t>Реконструкция ВЛ-0,4 №1 от КТП №113 Лобаново ВЛ-10кВ №4 ПС Щелканово, Юхновский район, протяженностью 0,16 км</t>
  </si>
  <si>
    <t>J_KAE-00311-021</t>
  </si>
  <si>
    <t xml:space="preserve"> ВЛ-0,4 №1 от КТП №113 Лобаново</t>
  </si>
  <si>
    <t>Реконструкция ВЛ-0,4 №2 от КТП №205 Щелканово взл. Полоса ВЛ-10кВ №4 ПС Щелканово, Юхновский район, протяженностью 0,36 км</t>
  </si>
  <si>
    <t>J_KAE-00311-022</t>
  </si>
  <si>
    <t xml:space="preserve"> ВЛ-0,4 №2 от КТП №205 Щелканово взл  Полоса</t>
  </si>
  <si>
    <t>Реконструкция ВЛ-0,4 №1,2от МТП №92 Кулиги ВЛ-10кВ №6 ПС Щелканово, Юхновский район, протяженностью 1,24км</t>
  </si>
  <si>
    <t>J_KAE-00311-023</t>
  </si>
  <si>
    <t xml:space="preserve"> ВЛ-0,4 МТП №92 Кулиги</t>
  </si>
  <si>
    <t>Реконструкция ВЛ-0,4 №1 от КТП №94 Подполево ВЛ-10кВ №6 ПС Щелканово, Юхновский район, протяженностью 0,44 км</t>
  </si>
  <si>
    <t>J_KAE-00311-024</t>
  </si>
  <si>
    <t xml:space="preserve"> ВЛ-0,4 №1 от КТП №94 Подполево</t>
  </si>
  <si>
    <t>Реконструкция ВЛ-0,4 №1 от МТП №123 Васцы ВЛ-10кВ №6 ПС Щелканово, Юхновский район, протяженностью 0,76 км</t>
  </si>
  <si>
    <t>J_KAE-00311-025</t>
  </si>
  <si>
    <t xml:space="preserve"> ВЛ-0,4 №1 от МТП №123 Васцы</t>
  </si>
  <si>
    <t>Реконструкция КЛ 0,4 кВ от ЗТП 307 до ЗТП 315, Перемышльский  район, протяженностью 0,55 км</t>
  </si>
  <si>
    <t>J_KAE-00311-026</t>
  </si>
  <si>
    <t xml:space="preserve"> КЛ 0,4 кВ от ЗТП 307 до ЗТП 315</t>
  </si>
  <si>
    <t>Реконструкция КЛ 0,4 кВ от ЗТП 310 до ЗТП 315, Перемышльский  район, протяженностью 0,5 км</t>
  </si>
  <si>
    <t>J_KAE-00311-027</t>
  </si>
  <si>
    <t xml:space="preserve"> КЛ 0,4 кВ от ЗТП 310 до ЗТП 315</t>
  </si>
  <si>
    <t>Реконструкция ВЛ-0,4 №1 от МТП №78 Магистральная, г. Балабаново, протяженностью 2 км</t>
  </si>
  <si>
    <t>J_KAE-00311-028</t>
  </si>
  <si>
    <t xml:space="preserve"> ВЛ-0,4 №1 от МТП №78 Магистральная</t>
  </si>
  <si>
    <t>Реконструкция ВЛ-0,4 №2 от КТП №82 "ДРП", г. Балабаново, протяженностью 1 км</t>
  </si>
  <si>
    <t>J_KAE-00311-029</t>
  </si>
  <si>
    <t xml:space="preserve"> ВЛ-0,4 №2 от КТП №82  ДРП </t>
  </si>
  <si>
    <t>Реконструкция ВЛ-0,4 №2 от МТП №78 Магистральная, г. Балабаново, протяженностью 2 км</t>
  </si>
  <si>
    <t>J_KAE-00311-030</t>
  </si>
  <si>
    <t xml:space="preserve"> ВЛ-0,4 №2 от МТП №78 Магистральная</t>
  </si>
  <si>
    <t>Реконструкция ВЛ-0,4 №3 от МТП №78 Магистральная, г. Балабаново, протяженностью 1,5 км</t>
  </si>
  <si>
    <t>J_KAE-00311-031</t>
  </si>
  <si>
    <t xml:space="preserve"> ВЛ-0,4 №3 от МТП №78 Магистральная</t>
  </si>
  <si>
    <t>Реконструкция ВЛ-0,4 №4 от МТП №78 Магистральная, г. Балабаново, протяженностью 0,7 км</t>
  </si>
  <si>
    <t>J_KAE-00311-032</t>
  </si>
  <si>
    <t xml:space="preserve"> ВЛ-0,4 №4 от МТП №78 Магистральная</t>
  </si>
  <si>
    <t>Реконструкция ВЛ-0,4 №6 от МТП №78 Магистральная, г. Балабаново, протяженностью 0,5 км</t>
  </si>
  <si>
    <t>J_KAE-00311-033</t>
  </si>
  <si>
    <t xml:space="preserve"> ВЛ-0,4 №6 от МТП №78 Магистральная</t>
  </si>
  <si>
    <t>Реконструкция ВЛ-0,4кВ от МТП № 26 ""Аксёново"", Износковский район, протяженностью 1,7км</t>
  </si>
  <si>
    <t>J_KAE-00311-034</t>
  </si>
  <si>
    <t xml:space="preserve"> ВЛ-0,4кВ от МТП № 26   Аксёново  </t>
  </si>
  <si>
    <t>Реконструкция ВЛ-0,4кВ от МТП № 3 Износки Ц.ус 2 СШ, Износковский район, протяженностью 1 км</t>
  </si>
  <si>
    <t>J_KAE-00311-035</t>
  </si>
  <si>
    <t xml:space="preserve"> ВЛ-0,4кВ от МТП № 3 Износки Ц ус 2 СШ</t>
  </si>
  <si>
    <t>Реконструкция ВЛ-0,4кВ от МТП №40 СЕМЕНОВСКОЕ, Износковский район, протяженностью 0,4км</t>
  </si>
  <si>
    <t>J_KAE-00311-036</t>
  </si>
  <si>
    <t xml:space="preserve"> ВЛ-0,4кВ от МТП №40 СЕМЕНОВСКОЕ</t>
  </si>
  <si>
    <t>Реконструкция ВЛ-0,4кВ от МТП №57 ""Ореховня"", Износковский район, протяженностью 1,32км</t>
  </si>
  <si>
    <t>J_KAE-00311-037</t>
  </si>
  <si>
    <t xml:space="preserve"> ВЛ-0,4кВ от МТП №57   Ореховня  </t>
  </si>
  <si>
    <t>Реконструкция ВЛ-0,4кВ от МТП № 59 ""Черемошня"", Износковский район, протяженностью 1 км</t>
  </si>
  <si>
    <t>J_KAE-00311-038</t>
  </si>
  <si>
    <t xml:space="preserve"> ВЛ-0,4кВ от МТП № 59   Черемошня  </t>
  </si>
  <si>
    <t>Реконструкция ВЛ-0,4кВ №1   МТП №195 Дерново быт  1СШ, Износковский район, протяженностью 1,7км</t>
  </si>
  <si>
    <t>J_KAE-00311-039</t>
  </si>
  <si>
    <t xml:space="preserve"> ВЛ-0,4кВ №1 МТП №195 Дерново быт 1СШ</t>
  </si>
  <si>
    <t>Реконструкция ВЛ-0,4кВ №2 КТП №208 ""Шанский Завод ДК, Износковский район, протяженностью 0,4км</t>
  </si>
  <si>
    <t>J_KAE-00311-040</t>
  </si>
  <si>
    <t xml:space="preserve"> ВЛ-0,4кВ №2 КТП №208   Шанский Завод ДК</t>
  </si>
  <si>
    <t>Реконструкция ВЛ-0,4кВ №1 КТП №217 ""п.Смелый"", Износковский район, протяженностью 1,32 км</t>
  </si>
  <si>
    <t>J_KAE-00311-041</t>
  </si>
  <si>
    <t xml:space="preserve"> ВЛ-0,4кВ №1 КТП №217   п Смелый  </t>
  </si>
  <si>
    <t>Реконструкция ВЛ-0,4кВ от КТП-69 Одинцы, Медынский район, протяженностью 1,64 км</t>
  </si>
  <si>
    <t>J_KAE-00311-042</t>
  </si>
  <si>
    <t xml:space="preserve"> ВЛ-0,4кВ от КТП-69 Одинцы</t>
  </si>
  <si>
    <t>Реконструкция ВЛ-0,4кВ от МТП-56 Подсосенки, Медынский район, протяженностью 0,3 км</t>
  </si>
  <si>
    <t>J_KAE-00311-043</t>
  </si>
  <si>
    <t xml:space="preserve"> ВЛ-0,4кВ от МТП-56 Подсосенки</t>
  </si>
  <si>
    <t>Реконструкция ВЛ-0,4кВ от КТП-71 Жихарево, Медынский район, протяженностью 1,7 км</t>
  </si>
  <si>
    <t>J_KAE-00311-044</t>
  </si>
  <si>
    <t xml:space="preserve"> ВЛ-0,4кВ от КТП-71 Жихарево</t>
  </si>
  <si>
    <t>Реконструкция ВЛ-0,4кВ от МТП-57 Тихоновка, Медынский район, протяженностью 1 км</t>
  </si>
  <si>
    <t>J_KAE-00311-045</t>
  </si>
  <si>
    <t xml:space="preserve"> ВЛ-0,4кВ от МТП-57 Тихоновка</t>
  </si>
  <si>
    <t>Реконструкция ВЛ-0,4кВ от МТП-65 Каляево, Медынский район, протяженностью 0,4км</t>
  </si>
  <si>
    <t>J_KAE-00311-046</t>
  </si>
  <si>
    <t xml:space="preserve"> ВЛ-0,4кВ от МТП-65 Каляево</t>
  </si>
  <si>
    <t>Реконструкция ВЛ-0,4кВ от КТП-64 Прудки, Медынский район, протяженностью 1,32 км</t>
  </si>
  <si>
    <t>J_KAE-00311-047</t>
  </si>
  <si>
    <t xml:space="preserve"> ВЛ-0,4кВ от КТП-64 Прудки</t>
  </si>
  <si>
    <t>Реконструкция ВЛ-0,4кВ от МТП-66 Макарцево, Медынский район, протяженностью 1км</t>
  </si>
  <si>
    <t>J_KAE-00311-048</t>
  </si>
  <si>
    <t xml:space="preserve"> ВЛ-0,4кВ от МТП-66 Макарцево</t>
  </si>
  <si>
    <t>Реконструкция ВЛ 0,4 кВ №1 от МТП №2 Кромено, Бабынинский район протяженностью 0,15км</t>
  </si>
  <si>
    <t>J_KAE-00311-049</t>
  </si>
  <si>
    <t xml:space="preserve"> ВЛ 0,4 кВ №1 от МТП №2 Кромено</t>
  </si>
  <si>
    <t>Реконструкция ВЛ 0,4 кВ №3 от МТП №2 Кромено, Бабынинский район протяженностью 0,5км</t>
  </si>
  <si>
    <t>J_KAE-00311-050</t>
  </si>
  <si>
    <t xml:space="preserve"> ВЛ 0,4 кВ №3 от МТП №2 Кромено</t>
  </si>
  <si>
    <t>Реконструкция ВЛ 0,4 кВ №1 от МТП №3 П.Хутора, Бабынинский район протяженностью 0,3км</t>
  </si>
  <si>
    <t>J_KAE-00311-051</t>
  </si>
  <si>
    <t xml:space="preserve"> ВЛ 0,4 кВ №1 от МТП №3 П Хутора</t>
  </si>
  <si>
    <t>Реконструкция ВЛ 0,4 кВ №2 от МТП №3 П.Хутора, Бабынинский район протяженностью 0,26км</t>
  </si>
  <si>
    <t>J_KAE-00311-052</t>
  </si>
  <si>
    <t xml:space="preserve"> ВЛ 0,4 кВ №2 от МТП №3 П Хутора</t>
  </si>
  <si>
    <t>Реконструкция ВЛ-10 №3 от ЗТП №52 "Мичурина", Балабановский район с установкой реклоузера 1 шт</t>
  </si>
  <si>
    <t>J_KAE-00311-053</t>
  </si>
  <si>
    <t xml:space="preserve"> ВЛ-10 №3 от ЗТП №52  Мичурина </t>
  </si>
  <si>
    <t>Реконструкция ВЛ 0.4 кВ №1 от ТП №33 д. Марс, Барятинский район протяженностью 0,47км</t>
  </si>
  <si>
    <t>J_KAE-00311-054</t>
  </si>
  <si>
    <t xml:space="preserve"> ВЛ 0,4 кВ №1 от ТП №33 д Марс</t>
  </si>
  <si>
    <t>Реконструкция ВЛ-0,4 кВ от ЗТП №301 Молокозавод г.Боровск протяженностью 1,6км</t>
  </si>
  <si>
    <t>J_KAE-00311-055</t>
  </si>
  <si>
    <t xml:space="preserve"> ВЛ-0,4 кВ от ЗТП №301 Молокозавод</t>
  </si>
  <si>
    <t>Реконструкция ВЛ-0,4 кВ  от ЗТП №312 Старая Больница г.Боровск протяженностью 1,5км</t>
  </si>
  <si>
    <t>J_KAE-00311-056</t>
  </si>
  <si>
    <t xml:space="preserve"> ВЛ-0,4 кВ от ЗТП №312 Старая Больница</t>
  </si>
  <si>
    <t>Реконструкция ВЛ-10кВ №2 ПС Федорино г. Боровск с установкой реклоузера 1 шт</t>
  </si>
  <si>
    <t>J_KAE-00311-057</t>
  </si>
  <si>
    <t xml:space="preserve"> ВЛ-10кВ №2 ПС Федорино</t>
  </si>
  <si>
    <t>Реконструкция ВЛ-0,4 кВ №1 ул.Д.Бедного, пер.МТС от ЗТП №911, Жиздринский район протяженностью 1 км</t>
  </si>
  <si>
    <t>J_KAE-00311-059</t>
  </si>
  <si>
    <t xml:space="preserve"> ВЛ-0,4 кВ Д Бедного</t>
  </si>
  <si>
    <t>Реконструкция ВЛ 10 кВ №3 ПС Судимир, Жиздринский район протяженностью 3,486 км</t>
  </si>
  <si>
    <t>J_KAE-00311-060</t>
  </si>
  <si>
    <t xml:space="preserve"> ВЛ 10 кВ №3 ПС Судимир</t>
  </si>
  <si>
    <t>Реконструкция ВЛ-10 кВ № 3 ПС Протва, Жуковский район с установкой реклоузеров 3шт</t>
  </si>
  <si>
    <t>J_KAE-00311-061</t>
  </si>
  <si>
    <t xml:space="preserve"> ВЛ-10 кВ № 3 ПС 110/35/10 кВ Протва</t>
  </si>
  <si>
    <t>Реконструкция ВЛ-10 кВ № 17 ПС Протва, Жуковский район с установкой реклоузеров 2шт</t>
  </si>
  <si>
    <t>J_KAE-00311-062</t>
  </si>
  <si>
    <t xml:space="preserve"> ВЛ-10 кВ № 17 ПС 110/35/10 кВ Протва</t>
  </si>
  <si>
    <t>Реконструкция КЛ-0,4кВ ТП 139-ВРУ г. Калуга, ул. Ленина д.26, протяженностью 0,11км</t>
  </si>
  <si>
    <t>J_KAE-00311-064</t>
  </si>
  <si>
    <t>КЛ-0,4кВ ТП 139-ВРУ Ленина 26</t>
  </si>
  <si>
    <t>Реконструкция ВЛ-6кВ № 4 ПС Мостовая, Дзержинский район с установкой реклоузеров 2 шт</t>
  </si>
  <si>
    <t>J_KAE-00311-065</t>
  </si>
  <si>
    <t xml:space="preserve"> ВЛ-6кВ № 4 ПС Мостовая</t>
  </si>
  <si>
    <t>Реконструкция  ВЛ-10кВ №2 ПС Кондрово, Дзержинский район с установкой реклоузеров 3 шт</t>
  </si>
  <si>
    <t>J_KAE-00311-066</t>
  </si>
  <si>
    <t xml:space="preserve"> ВЛ-10кВ №2 ПС Кондрово</t>
  </si>
  <si>
    <t>Реконструкция КЛ 6 кВ ЗТП №213 "Апатьева"- КТП №279 "Поликлиника", Людиновский район протяженностью 2,3км</t>
  </si>
  <si>
    <t>J_KAE-00311-068</t>
  </si>
  <si>
    <t xml:space="preserve"> КЛ 6 кВ ЗТП №213  Апатьева - КТП №279  Поликлиника </t>
  </si>
  <si>
    <t>Реконструкция КЛ 6 кВ №7 ПС Людиново РП-6 №3 "Киоск №1"-ЗТП№244 "КНС-5", Людиновский район  протяженностью 2,2км</t>
  </si>
  <si>
    <t>J_KAE-00311-069</t>
  </si>
  <si>
    <t xml:space="preserve">КЛ 6 кВ №7 ПС 110/35/10 кВ Людиново РП-6 №3  Киоск №1 -ЗТП№244  КНС-5 </t>
  </si>
  <si>
    <t>Реконструкция КЛ 0,4 кВ №14 "3 Интернационалад.31" ЗТП "249 "Баня", Людиновский район протяженностью 0,48км</t>
  </si>
  <si>
    <t>J_KAE-00311-070</t>
  </si>
  <si>
    <t xml:space="preserve"> КЛ 0,4 кВ №14  3 Интернационалад 31  ЗТП  249  Баня </t>
  </si>
  <si>
    <t>Реконструкция КЛ 0,4 кВ №18 "Маяковского,18,20" ЗТП №243 "Аптека", Людиновский район протяженностью 0,8 км</t>
  </si>
  <si>
    <t>J_KAE-00311-071</t>
  </si>
  <si>
    <t xml:space="preserve"> КЛ 0,4 кВ №18  Маяковского 18 20  ЗТП №243  Аптека </t>
  </si>
  <si>
    <t>Реконструкция КЛ 0,4 кВ №4 "Рагули,14" ЗТП №234 "Коммунальная", Людиновский район протяженностью 0,5км</t>
  </si>
  <si>
    <t>J_KAE-00311-072</t>
  </si>
  <si>
    <t xml:space="preserve"> КЛ 0,4 кВ №4  Рагули 14  ЗТП №234  Коммунальная </t>
  </si>
  <si>
    <t>Реконструкция КЛ 0,4 кВ №20 "Теплопункт Герцена" ЗТП №260 "Школа №6", Людиновский район протяженностью 0,32 км</t>
  </si>
  <si>
    <t>J_KAE-00311-073</t>
  </si>
  <si>
    <t xml:space="preserve"> КЛ 0,4 кВ №20  Теплопункт Герцена  ЗТП №260  Школа №6 </t>
  </si>
  <si>
    <t xml:space="preserve"> Реконструкция ВЛ-0,4 кВ от ТП №96 Таурово-насосная, Малоярославецкий район протяженностью 2км</t>
  </si>
  <si>
    <t>J_KAE-00311-074</t>
  </si>
  <si>
    <t xml:space="preserve">  ВЛ-0,4 кВ от ТП №96 Таурово-насосная</t>
  </si>
  <si>
    <t>Реконструкция ВЛ-0,4 кВ от ТП №129 Верховское, Малоярославецкий район протяженностью 1,8км</t>
  </si>
  <si>
    <t>J_KAE-00311-075</t>
  </si>
  <si>
    <t xml:space="preserve"> ВЛ-0,4 кВ от ТП №129 Верховское</t>
  </si>
  <si>
    <t>Реконструкция ВЛ-0,4 кВ от ТП №325 Сергиевка, Малоярославецкий район протяженностью 2,6км</t>
  </si>
  <si>
    <t>J_KAE-00311-076</t>
  </si>
  <si>
    <t xml:space="preserve"> ВЛ-0,4 кВ от ТП №325 Сергиевка</t>
  </si>
  <si>
    <t xml:space="preserve"> Реконструкция ВЛ-0,4 кВ от ТП №179 Михеево, Малоярославецкий район протяженностью  2,1км</t>
  </si>
  <si>
    <t>J_KAE-00311-077</t>
  </si>
  <si>
    <t xml:space="preserve">  ВЛ-0,4 кВ от ТП №179 Михеево</t>
  </si>
  <si>
    <t>Реконструкция ВЛ-10 №12 Детчино, Малоярославецкий район с установкой реклоузера 1 шт</t>
  </si>
  <si>
    <t>J_KAE-00311-078</t>
  </si>
  <si>
    <t>ВЛ-10 №12 Детчино</t>
  </si>
  <si>
    <t xml:space="preserve"> Реконструкция ВЛ-10 кВ №16 ПС Детчино, Малоярославецкий район протяженностью 5км</t>
  </si>
  <si>
    <t>J_KAE-00311-079</t>
  </si>
  <si>
    <t>Реконструкция ВЛ-10 №2 Ерденево (кабельная вставка), Малоярославецкий район протяженностью 0,5км</t>
  </si>
  <si>
    <t>J_KAE-00311-080</t>
  </si>
  <si>
    <t xml:space="preserve"> ВЛ-10 №2 Ерденево</t>
  </si>
  <si>
    <t>Реконструкция ВЛ 0,4 кВ № 1.2.от КТП № 13  Детский дом, Мещовский район протяженностью 0,6км</t>
  </si>
  <si>
    <t>J_KAE-00311-082</t>
  </si>
  <si>
    <t>ВЛ 0,4 кВ КТП №13 Детский дом</t>
  </si>
  <si>
    <t>Реконструкция ВЛ 0,4 кВ МТП 170 Горки, Перемышльский район протяженностью 3,2км</t>
  </si>
  <si>
    <t>J_KAE-00311-083</t>
  </si>
  <si>
    <t xml:space="preserve"> ВЛ 0,4 кВ МТП 170 Горки</t>
  </si>
  <si>
    <t>Реконструкция ВЛ 0,4 кВ КТП 303 Перемышль, Перемышльский район протяженностью 1,4км</t>
  </si>
  <si>
    <t>J_KAE-00311-084</t>
  </si>
  <si>
    <t xml:space="preserve"> ВЛ 0,4 кВ КТП 303 Перемышль</t>
  </si>
  <si>
    <t>Реконструкция ВЛ 0,4 кВ КТП 301 Перемышль, Перемышльский район  протяженностью 4,6км</t>
  </si>
  <si>
    <t>J_KAE-00311-085</t>
  </si>
  <si>
    <t xml:space="preserve"> ВЛ 0,4 кВ КТП 301 Перемышль</t>
  </si>
  <si>
    <t>Реконструкция ВЛ 0,4 кВ ЗТП 307 Перемышль, Перемышльский район  протяженностью 0,4км</t>
  </si>
  <si>
    <t>J_KAE-00311-086</t>
  </si>
  <si>
    <t xml:space="preserve"> ВЛ 0,4 кВ ЗТП 307 Перемышль</t>
  </si>
  <si>
    <t>Реконструкция ВЛ 0,4 кВ ЗТП 315 Перемышль, Перемышльский район  протяженностью 1,1км</t>
  </si>
  <si>
    <t>J_KAE-00311-087</t>
  </si>
  <si>
    <t xml:space="preserve"> ВЛ 0,4 кВ ЗТП 315 Перемышль</t>
  </si>
  <si>
    <t>Реконструкция ВЛ 0,4 кВ КТП 304 Перемышль, Перемышльский район  протяженностью 0,8км</t>
  </si>
  <si>
    <t>J_KAE-00311-088</t>
  </si>
  <si>
    <t xml:space="preserve"> ВЛ 0,4 кВ КТП 304 Перемышль</t>
  </si>
  <si>
    <t>Реконструкция ВЛ-0,4кВ №1,2 от КТП №159П Холмы, пригород г.Калуга протяженностью 2,7км</t>
  </si>
  <si>
    <t>J_KAE-00311-092</t>
  </si>
  <si>
    <t xml:space="preserve"> ВЛ-0,4 кВКТП №159П Холмы</t>
  </si>
  <si>
    <t>Реконструкция ВЛ-0,4кВ №2 от МТП №148 Лихун, пригород г.Калуга протяженностью 2км</t>
  </si>
  <si>
    <t>J_KAE-00311-093</t>
  </si>
  <si>
    <t xml:space="preserve"> ВЛ-0,4кВ №2 от МТП №148 Лихун</t>
  </si>
  <si>
    <t>Реконструкция ВЛ-0,4кВ №1,2 от МТП №128 П Песочня, пригород г.Калуга протяженностью 2км</t>
  </si>
  <si>
    <t>J_KAE-00311-094</t>
  </si>
  <si>
    <t xml:space="preserve"> ВЛ-0,4 кВ МТП №128 Песочня</t>
  </si>
  <si>
    <t>Реконструкция ВЛ-0,4 кВ №6 ЗТП-310 "Строчевышивка", Спас-Деменский район протяженностью 0,7км</t>
  </si>
  <si>
    <t>J_KAE-00311-095</t>
  </si>
  <si>
    <t xml:space="preserve"> ВЛ-0,4 кВ №6 ЗТП-310  Строчевышивка </t>
  </si>
  <si>
    <t>Реконструкция ВЛ-0,4 кВ №7 ЗТП-310 "Строчевышивка", Спас-Деменский район протяженностью  1,24км</t>
  </si>
  <si>
    <t>J_KAE-00311-096</t>
  </si>
  <si>
    <t xml:space="preserve"> ВЛ-0,4 кВ №7 ЗТП-310  Строчевышивка </t>
  </si>
  <si>
    <t>Реконструкция ВЛ-0,4кВ №1 ЗТП №134 Центральная, Ульяновский район протяженностью 2,57км</t>
  </si>
  <si>
    <t>J_KAE-00311-097</t>
  </si>
  <si>
    <t xml:space="preserve"> ВЛ-0,4кВ №1 ЗТП №134 Центральная</t>
  </si>
  <si>
    <t xml:space="preserve">Реконструкция ВЛ-0,4кВ №2 ЗТП №134 Центральная, Ульяновский район протяженностью 2,69км </t>
  </si>
  <si>
    <t>J_KAE-00311-098</t>
  </si>
  <si>
    <t xml:space="preserve"> ВЛ-0,4кВ №2 ЗТП №134 Центральная</t>
  </si>
  <si>
    <t>Реконструкция ВЛ-0,4кВ №4 ЗТП №134 Центральная, Ульяновский район протяженностью 4,25км</t>
  </si>
  <si>
    <t>J_KAE-00311-099</t>
  </si>
  <si>
    <t xml:space="preserve"> ВЛ-0,4кВ №4 ЗТП №134 Центральная</t>
  </si>
  <si>
    <t>Реконструкция ВЛ-0,4кВ №1 КТП №159 Старица, Ульяновский район протяженностью 0,08км</t>
  </si>
  <si>
    <t>J_KAE-00311-100</t>
  </si>
  <si>
    <t xml:space="preserve"> ВЛ-0,4кВ №1 КТП №159 Старица</t>
  </si>
  <si>
    <t>Реконструкция ВЛ-0,4кВ №2 КТП №159 Старица, Ульяновский район протяженностью 0,2км</t>
  </si>
  <si>
    <t>J_KAE-00311-101</t>
  </si>
  <si>
    <t xml:space="preserve"> ВЛ-0,4кВ №2 КТП №159 Старица</t>
  </si>
  <si>
    <t>Реконструкция ВЛ-0,4кВ №3 КТП №159 Старица, Ульяновский район протяженностью 0,1км</t>
  </si>
  <si>
    <t>J_KAE-00311-102</t>
  </si>
  <si>
    <t xml:space="preserve"> ВЛ-0,4кВ №3 КТП №159 Старица</t>
  </si>
  <si>
    <t>Реконструкция ВЛ-0,4кВ №2 КТП №157 Обухово, Ульяновский район протяженностью 0,15км</t>
  </si>
  <si>
    <t>J_KAE-00311-103</t>
  </si>
  <si>
    <t xml:space="preserve"> ВЛ-0,4кВ №2 КТП №157 Обухово</t>
  </si>
  <si>
    <t>Реконструкция ВЛ-0,4кВ №3 МТП №31 Никитск, Ульяновский район протяженностью 0,3км</t>
  </si>
  <si>
    <t>J_KAE-00311-104</t>
  </si>
  <si>
    <t xml:space="preserve"> ВЛ-0,4кВ №3 МТП №31 Никитск</t>
  </si>
  <si>
    <t>Реконструкция ВЛ-0,4кВ №3 КТП №56 Крапивна, Ульяновский район протяженностью 0,2км</t>
  </si>
  <si>
    <t>J_KAE-00311-105</t>
  </si>
  <si>
    <t xml:space="preserve"> ВЛ-0,4кВ №3 КТП №56 Крапивна</t>
  </si>
  <si>
    <t>Реконструкция ВЛ-0,4кВ №2 КТП №174 Крапивна, Ульяновский район протяженностью 0,15км</t>
  </si>
  <si>
    <t>J_KAE-00311-106</t>
  </si>
  <si>
    <t xml:space="preserve"> ВЛ-0,4кВ №2 КТП №174 Крапивна</t>
  </si>
  <si>
    <t>Реконструкция ВЛ-0,4кВ №3 КТП №174 Крапивна, Ульяновский район протяженностью 0,2км</t>
  </si>
  <si>
    <t>J_KAE-00311-107</t>
  </si>
  <si>
    <t xml:space="preserve"> ВЛ-0,4кВ №3 КТП №174 Крапивна</t>
  </si>
  <si>
    <t>Реконструкция ВЛ-0,4 кВ №1 от МТП №85 Каменка, Ферзиковский район протяженностью 1,08км</t>
  </si>
  <si>
    <t>J_KAE-00311-110</t>
  </si>
  <si>
    <t xml:space="preserve"> ВЛ-0,4 кВ №1 от МТП №85 Каменка</t>
  </si>
  <si>
    <t>Реконструкция ВЛ-0,4 кВ от МТП №108 Каменка, Ферзиковский район протяженностью 0,08км</t>
  </si>
  <si>
    <t>J_KAE-00311-111</t>
  </si>
  <si>
    <t xml:space="preserve"> ВЛ-0,4 кВ от МТП №108 Каменка</t>
  </si>
  <si>
    <t>Реконструкция ВЛ-0,4 кВ  от КТП №94 Богородское, Ферзиковский район протяженностью 1,24 км</t>
  </si>
  <si>
    <t>J_KAE-00311-112</t>
  </si>
  <si>
    <t xml:space="preserve"> ВЛ-0,4 кВ от КТП №94 Богородское</t>
  </si>
  <si>
    <t>Реконструкция ВЛ-0,4 кВ №1 от МТП №107 Соболево, Ферзиковский район протяженностью 0,92км</t>
  </si>
  <si>
    <t>J_KAE-00311-113</t>
  </si>
  <si>
    <t xml:space="preserve"> ВЛ-0,4 кВ №1 от МТП №107 Соболево</t>
  </si>
  <si>
    <t>Реконструкция ВЛ-0,4 кВ №1 от МТП №113 Алексеевские хутора, Ферзиковский район протяженностью 0,68км</t>
  </si>
  <si>
    <t>J_KAE-00311-114</t>
  </si>
  <si>
    <t xml:space="preserve"> ВЛ-0,4 кВ №1 от МТП №113 Алексеевские хутора</t>
  </si>
  <si>
    <t>Реконструкция ВЛ-0,4 кВ №1 от МТП №109 Желяково, Ферзиковский район протяженностью 0,84км</t>
  </si>
  <si>
    <t>J_KAE-00311-115</t>
  </si>
  <si>
    <t xml:space="preserve"> ВЛ-0,4 кВ №1 от МТП №109 Желяково</t>
  </si>
  <si>
    <t>Реконструкция ВЛ 0,4 кВ №1 от КТПП №33 Куракино, Бабынинский район протяженностью 0,23км</t>
  </si>
  <si>
    <t>J_KAE-00311-117</t>
  </si>
  <si>
    <t xml:space="preserve"> ВЛ 0,4 кВ №1 от КТПП №33 Куракино</t>
  </si>
  <si>
    <t>Реконструкция ВЛ 0,4 кВ №2 от КТПП №33 Куракино, Бабынинский район протяженностью  0,2км</t>
  </si>
  <si>
    <t>J_KAE-00311-118</t>
  </si>
  <si>
    <t xml:space="preserve"> ВЛ 0,4 кВ №2 от КТПП №33 Куракино</t>
  </si>
  <si>
    <t>Реконструкция ВЛ 0,4 кВ №1 от МТП №35 В.Доец, Бабынинский район протяженностью  0,5км</t>
  </si>
  <si>
    <t>J_KAE-00311-119</t>
  </si>
  <si>
    <t xml:space="preserve"> ВЛ 0,4 кВ №1 от МТП №35 В Доец</t>
  </si>
  <si>
    <t>Реконструкция ВЛ-0,4 №1 от КТП №106 "Овраг", Балабановский район протяженностью 1км</t>
  </si>
  <si>
    <t>J_KAE-00311-120</t>
  </si>
  <si>
    <t xml:space="preserve"> ВЛ-0,4 №1 от КТП №106  Овраг </t>
  </si>
  <si>
    <t xml:space="preserve">Реконструкция ВЛ-10 №3 ЗТП №52 «Мичурина», ЗТП №207 "Очистные", Балабановский район протяженностью 0,15км </t>
  </si>
  <si>
    <t>J_KAE-00311-121</t>
  </si>
  <si>
    <t xml:space="preserve"> ВЛ-10  ЗТП №52 Мичурина </t>
  </si>
  <si>
    <t>Реконструкция ВЛ-10 №4 ПС «Русиново», Балабановский район протяженностью 0,8км</t>
  </si>
  <si>
    <t>J_KAE-00311-122</t>
  </si>
  <si>
    <t xml:space="preserve"> ВЛ-10 №4 ПС  Русиново </t>
  </si>
  <si>
    <t xml:space="preserve">Реконструкция ВЛ-10 №2 ПС «Текстильная», Балабановский район протяженностью 2,45км  </t>
  </si>
  <si>
    <t>J_KAE-00311-123</t>
  </si>
  <si>
    <t xml:space="preserve"> ВЛ-10 №2 ПС  Текстильная </t>
  </si>
  <si>
    <t>Реконструкция ВЛ 0.4 кВ №6 "Советская" от КТП №65 Советская, Кировский район протяженностью 1,3км</t>
  </si>
  <si>
    <t>J_KAE-00311-124</t>
  </si>
  <si>
    <t xml:space="preserve"> ВЛ 0,4 кВ №6  Советская  от КТП №65 Советская</t>
  </si>
  <si>
    <t>Реконструкция ВЛ-0,4кВ от КТП №49 Исаково, Тарусский район протяженностью 2,48км</t>
  </si>
  <si>
    <t>J_KAE-00311-126</t>
  </si>
  <si>
    <t xml:space="preserve"> ВЛ-0,4кВ от КТП №49 Исаково</t>
  </si>
  <si>
    <t>Реконструкция ВЛ 0,4 кВ №1 КТП №226 "ул. Бочкова", Барятинский район протяженностью 0,6км</t>
  </si>
  <si>
    <t>J_KAE-00312-010</t>
  </si>
  <si>
    <t xml:space="preserve"> ВЛ 0,4 кВ №1 КТП №226 ул. Бочкова </t>
  </si>
  <si>
    <t>Реконструкция ВЛ 0,4 кВ №2 КТП №226 "ул. Бочкова", Барятинский район протяженностью 1,16км</t>
  </si>
  <si>
    <t>J_KAE-00312-011</t>
  </si>
  <si>
    <t xml:space="preserve"> ВЛ 0,4 кВ №2 КТП №226 ул. Бочкова </t>
  </si>
  <si>
    <t>Реконструкция ВЛ 10 кВ №10 ПС Чипляево, Барятинский район протяженностью 2,75км</t>
  </si>
  <si>
    <t>J_KAE-00312-012</t>
  </si>
  <si>
    <t xml:space="preserve"> ВЛ 10 кВ №10 ПС 110/35/10 кВ Чипляево</t>
  </si>
  <si>
    <t>Реконструкция ВЛ-0,4 кВ от КТП №226 Серединское, Боровский район протяженностью 1,5км</t>
  </si>
  <si>
    <t>J_KAE-00312-013</t>
  </si>
  <si>
    <t xml:space="preserve"> ВЛ-0,4 кВ от КТП №226 Серединское</t>
  </si>
  <si>
    <t>Реконструкция ВЛ-0,4 кВ от МТП №161 Серединское, Боровский район протяженностью 2,67км</t>
  </si>
  <si>
    <t>J_KAE-00312-014</t>
  </si>
  <si>
    <t xml:space="preserve"> ВЛ-0,4 кВ от МТП №161 Серединское</t>
  </si>
  <si>
    <t>Реконструкция ВЛ-10кВ №1 Вега, Боровский район протяженностью 2,5км</t>
  </si>
  <si>
    <t>J_KAE-00312-015</t>
  </si>
  <si>
    <t xml:space="preserve"> ВЛ-10кВ №1 Вега</t>
  </si>
  <si>
    <t>Реконструкция ВЛ-10кВ №9 Ворсино, Боровский район протяженностью 3,2км</t>
  </si>
  <si>
    <t>J_KAE-00312-016</t>
  </si>
  <si>
    <t xml:space="preserve"> ВЛ-10кВ №9 Ворсино</t>
  </si>
  <si>
    <t>Реконструкция ВЛ 0,4 кВ №1от МТП №160 ДС Зимницы, Думиничский район протяженностью 0,32км</t>
  </si>
  <si>
    <t>J_KAE-00312-017</t>
  </si>
  <si>
    <t xml:space="preserve"> ВЛ 0,4 кВ №1от МТП №160 ДС Зимницы</t>
  </si>
  <si>
    <t>Реконструкция ВЛ 0,4 кВ №2 от МТП №160 ДС Зимницы, Думиничский район протяженностью 0,44км</t>
  </si>
  <si>
    <t>J_KAE-00312-018</t>
  </si>
  <si>
    <t xml:space="preserve"> ВЛ 0,4 кВ №2 от МТП №160 ДС Зимницы</t>
  </si>
  <si>
    <t>Реконструкция ВЛ 0.4 кВ №2 от МТП №72 Пузановка, Думиничский район протяженностью 2км</t>
  </si>
  <si>
    <t>J_KAE-00312-019</t>
  </si>
  <si>
    <t xml:space="preserve"> ВЛ 0,4 кВ №2 от МТП №72 Пузановка</t>
  </si>
  <si>
    <t>Реконструкция ВЛ 0,4 кВ №1от КТП №105 Усадьба, Думиничский район протяженностью 0,28км</t>
  </si>
  <si>
    <t>J_KAE-00312-020</t>
  </si>
  <si>
    <t xml:space="preserve"> ВЛ 0,4 кВ №1от КТП №105 Усадьба</t>
  </si>
  <si>
    <t>Реконструкция ВЛ 0,4 кВ №4 от ЗТП №233 Гагарина, Думиничский район протяженностью 1,2 км</t>
  </si>
  <si>
    <t>J_KAE-00312-021</t>
  </si>
  <si>
    <t xml:space="preserve"> ВЛ 0,4 кВ №4 от ЗТП №233 Гагарина</t>
  </si>
  <si>
    <t>Реконструкция ВЛ 0,4 кВ №1 от МТП №113 Мастерские, Думиничский район протяженностью 1,16 км</t>
  </si>
  <si>
    <t>J_KAE-00312-022</t>
  </si>
  <si>
    <t xml:space="preserve"> ВЛ 0,4 кВ №1 от МТП №113 Мастерские</t>
  </si>
  <si>
    <t>Реконструкция ВЛ 0,4 кВ №2 от МТП №60 Зимницы, Думиничский район протяженностью 1,04 км</t>
  </si>
  <si>
    <t>J_KAE-00312-023</t>
  </si>
  <si>
    <t xml:space="preserve"> ВЛ 0,4 кВ №2 от МТП №60 Зимницы</t>
  </si>
  <si>
    <t>Реконструкция ВЛ-0,4 кВ №1 село от МТП №73 Большевик, Жиздринский район  протяженностью 1,3 км</t>
  </si>
  <si>
    <t>J_KAE-00312-024</t>
  </si>
  <si>
    <t xml:space="preserve"> ВЛ-0,4 кВ №1 село от МТП №73 Большевик</t>
  </si>
  <si>
    <t>Реконструкция ВЛ-0,4 кВ №2 село от МТП №36 Мурачевка, Жиздринский район  протяженностью 1,5 км</t>
  </si>
  <si>
    <t>J_KAE-00312-025</t>
  </si>
  <si>
    <t xml:space="preserve"> ВЛ-0,4 кВ №2 село от МТП №36 Мурачевка</t>
  </si>
  <si>
    <t>Реконструкция ВЛ-0,4 кВ №1 ул.Дорожная от МТП №38, Жиздринский район  протяженностью 1,05 км</t>
  </si>
  <si>
    <t>J_KAE-00312-026</t>
  </si>
  <si>
    <t xml:space="preserve"> ВЛ-0,4 кВ №1 ул Дорожная от МТП №38</t>
  </si>
  <si>
    <t>Реконструкция ВЛ-0,4 кВ №2 клуб от МТП №38, Жиздринский район  протяженностью 1,1 км</t>
  </si>
  <si>
    <t>J_KAE-00312-027</t>
  </si>
  <si>
    <t xml:space="preserve"> ВЛ-0,4 кВ №2 клуб от МТП №38</t>
  </si>
  <si>
    <t>Реконструкция ВЛ-0,4 кВ №3 ул.Центральная от МТП №38, Жиздринский район  протяженностью 1,03 км</t>
  </si>
  <si>
    <t>J_KAE-00312-028</t>
  </si>
  <si>
    <t xml:space="preserve"> ВЛ-0,4 кВ №3 ул Центральная от МТП №38</t>
  </si>
  <si>
    <t>Реконструкция ВЛ-0,4 кВ №1 ул.Привокзальная от КТП №196, Жиздринский район  протяженностью 1,4 км</t>
  </si>
  <si>
    <t>J_KAE-00312-029</t>
  </si>
  <si>
    <t xml:space="preserve"> ВЛ-0,4 кВ №1 ул Привокзальная от КТП №196</t>
  </si>
  <si>
    <t>Реконструкция ВЛ 10кВ № 4 ПС Судимир, Жиздринский район  протяженностью 2 км</t>
  </si>
  <si>
    <t>J_KAE-00312-030</t>
  </si>
  <si>
    <t xml:space="preserve"> ВЛ 10кВ № 4 ПС Судимир</t>
  </si>
  <si>
    <t>Реконструкция ВЛ 10кВ № 11 ПС Жиздра, Жиздринский район  протяженностью 3,2 км</t>
  </si>
  <si>
    <t>J_KAE-00312-031</t>
  </si>
  <si>
    <t xml:space="preserve"> ВЛ 10кВ № 11 ПС 35/10 кВ Жиздра</t>
  </si>
  <si>
    <t>Реконструкция ВЛ-10 кВ № 4 ПС Тарутино, Жуковский район с установкой реклоузеров 4шт.</t>
  </si>
  <si>
    <t>J_KAE-00312-032</t>
  </si>
  <si>
    <t xml:space="preserve"> ВЛ-10 кВ № 4 ПС 35/10 кВ Тарутино</t>
  </si>
  <si>
    <t>Реконструкция ВЛ-10 кВ № 5 ПС Тарутино, Жуковский район с установкой реклоузеров 4шт.</t>
  </si>
  <si>
    <t>J_KAE-00312-033</t>
  </si>
  <si>
    <t xml:space="preserve"> ВЛ-10 кВ № 5 ПС 35/10 кВ Тарутино</t>
  </si>
  <si>
    <t>Реконструкция ВЛ-10 кВ № 6 ПС Тарутино, Жуковский район протяженностью 9,9км</t>
  </si>
  <si>
    <t>J_KAE-00312-034</t>
  </si>
  <si>
    <t xml:space="preserve"> ВЛ-10 кВ № 6 ПС 35/10 кВ Тарутино</t>
  </si>
  <si>
    <t>Реконструкция ВЛ-10 кВ № 3 ПС Высокиничи, Жуковский район протяженностью 2,8 км</t>
  </si>
  <si>
    <t>J_KAE-00312-035</t>
  </si>
  <si>
    <t xml:space="preserve"> ВЛ-10 кВ № 3 ПС 35/10 кВ Высокиничи</t>
  </si>
  <si>
    <t>Реконструкция ВЛ-0,4кВ №1 КТП №227 ул.Первомайская, Износковский район протяженностью 0,4км</t>
  </si>
  <si>
    <t>J_KAE-00312-037</t>
  </si>
  <si>
    <t xml:space="preserve"> ВЛ-0,4кВ №1 КТП №227 ул Первомайская</t>
  </si>
  <si>
    <t>Реконструкция ВЛ-0,4кВ №2 МТП №165 Дерново Быт2, Износковский район протяженностью 0,2км</t>
  </si>
  <si>
    <t>J_KAE-00312-038</t>
  </si>
  <si>
    <t xml:space="preserve"> ВЛ-0,4кВ №2 МТП №165 Дерново Быт2</t>
  </si>
  <si>
    <t>Реконструкция ВЛ-10кВ № 10 ПС Износки, Износковский район с установкой реклоузеров 5шт.</t>
  </si>
  <si>
    <t>J_KAE-00312-039</t>
  </si>
  <si>
    <t xml:space="preserve"> ВЛ-10кВ № 10 ПС Износки</t>
  </si>
  <si>
    <t>Реконструкция ВЛ-10 кВ №17 ПС Козельск, Козельский район протяженностью 6,7км</t>
  </si>
  <si>
    <t>J_KAE-00312-040</t>
  </si>
  <si>
    <t xml:space="preserve"> ВЛ-10 кВ №17 ПС Козельск</t>
  </si>
  <si>
    <t>Реконструкция ВЛ-10 кВ №17 ПС Козельск, Козельский район протяженностью 5,1км</t>
  </si>
  <si>
    <t>J_KAE-00312-041</t>
  </si>
  <si>
    <t>Реконструкция ВЛ-10кВ №17 ПС Кондрово, Дзержинский район  с установкой реклоузеров 2 шт</t>
  </si>
  <si>
    <t>J_KAE-00312-042</t>
  </si>
  <si>
    <t xml:space="preserve"> ВЛ-10кВ №17 ПС Кондрово</t>
  </si>
  <si>
    <t>Реконструкция ВЛ-10кВ №19 ПС Кондрово, Дзержинский район  с установкой реклоузеров 3 шт</t>
  </si>
  <si>
    <t>J_KAE-00312-043</t>
  </si>
  <si>
    <t xml:space="preserve"> ВЛ-10кВ №19 ПС Кондрово</t>
  </si>
  <si>
    <t>Реконструкция ВЛ-10кВ №12 ПС Острожное, Дзержинский район протяженностью 0,1км</t>
  </si>
  <si>
    <t>J_KAE-00312-044</t>
  </si>
  <si>
    <t xml:space="preserve"> ВЛ-10кВ №12 ПС Острожное</t>
  </si>
  <si>
    <t>Реконструкция ВЛ-10кВ №12 ПС Острожное, Дзержинский район протяженностью 3км</t>
  </si>
  <si>
    <t>J_KAE-00312-045</t>
  </si>
  <si>
    <t>Реконструкция ВЛ-10кВ № 2 ПС Пятовская, Дзержинский район  с установкой реклоузеров 2 шт</t>
  </si>
  <si>
    <t>J_KAE-00312-046</t>
  </si>
  <si>
    <t xml:space="preserve"> ВЛ-10кВ № 2 ПС Пятовская</t>
  </si>
  <si>
    <t>Реконструкция ВЛ-10кВ № 5 ПС Пятовская, Дзержинский район  с установкой реклоузеров 2 шт</t>
  </si>
  <si>
    <t>J_KAE-00312-047</t>
  </si>
  <si>
    <t xml:space="preserve"> ВЛ-10кВ № 5 ПС Пятовская</t>
  </si>
  <si>
    <t>Реконструкция ВЛ-10кВ № 9 ПС Пятовская, Дзержинский район  с установкой реклоузеров 2 шт</t>
  </si>
  <si>
    <t>J_KAE-00312-048</t>
  </si>
  <si>
    <t xml:space="preserve"> ВЛ-10кВ № 9 ПС Пятовская</t>
  </si>
  <si>
    <t>Реконструкция ВЛ-10кВ № 14 ПС Товарково, Дзержинский район  с установкой реклоузеров 2 шт</t>
  </si>
  <si>
    <t>J_KAE-00312-049</t>
  </si>
  <si>
    <t xml:space="preserve"> ВЛ-10кВ № 14 ПС Товарково</t>
  </si>
  <si>
    <t>Реконструкция ВЛ-6кВ № 2 ПС Мостовая, Дзержинский район  с установкой реклоузеров 2 шт</t>
  </si>
  <si>
    <t>J_KAE-00312-050</t>
  </si>
  <si>
    <t xml:space="preserve"> ВЛ-6кВ № 2 ПС Мостовая</t>
  </si>
  <si>
    <t>Реконструкция ВЛ-6кВ № 3 ПС Мостовая, Дзержинский район  с установкой реклоузеров 2 шт</t>
  </si>
  <si>
    <t>J_KAE-00312-051</t>
  </si>
  <si>
    <t xml:space="preserve"> ВЛ-6кВ № 3 ПС Мостовая</t>
  </si>
  <si>
    <t>Реконструкция ВЛ-0,4 кВ №1,2 МТП №52, Куйбышевский район протяженностью 2,76км</t>
  </si>
  <si>
    <t>J_KAE-00312-052</t>
  </si>
  <si>
    <t xml:space="preserve"> ВЛ-0,4 кВ  МТП №52</t>
  </si>
  <si>
    <t>Реконструкция ВЛ-0,4 кВ №1,2,3 МТП №59, Куйбышевский район протяженностью 2,32км</t>
  </si>
  <si>
    <t>J_KAE-00312-053</t>
  </si>
  <si>
    <t xml:space="preserve"> ВЛ-0,4 кВ МТП №59</t>
  </si>
  <si>
    <t>Реконструкция ВЛ-0,4 кВ №1,2,3 МТП №168, Куйбышевский район протяженностью 2,64км</t>
  </si>
  <si>
    <t>J_KAE-00312-054</t>
  </si>
  <si>
    <t xml:space="preserve"> ВЛ-0,4 кВ МТП №168</t>
  </si>
  <si>
    <t>Реконструкция ВЛ-0,4 кВ №1 КТП №101, Куйбышевский район протяженностью 1,04км</t>
  </si>
  <si>
    <t>J_KAE-00312-055</t>
  </si>
  <si>
    <t xml:space="preserve"> ВЛ-0,4 кВ №1 КТП №101</t>
  </si>
  <si>
    <t>Реконструкция ВЛ-10 кВ №4 ПС Троицкая, Куйбышевский район с установкой реклоузера 1 шт.</t>
  </si>
  <si>
    <t>J_KAE-00312-056</t>
  </si>
  <si>
    <t xml:space="preserve"> ВЛ-10 кВ №4 ПС Троицкая</t>
  </si>
  <si>
    <t>Реконструкция ВЛ-6 кВ № 11 ПС Людиново, Людиновский район с установкой реклоузеров 4шт.</t>
  </si>
  <si>
    <t>J_KAE-00312-057</t>
  </si>
  <si>
    <t xml:space="preserve"> ВЛ-6 кВ № 11 ПС 110/35/10 кВ Людиново</t>
  </si>
  <si>
    <t>Реконструкция ВЛ-6 кВ № 5 ПС Людиново, Людиновский район с установкой реклоузеров 4шт.</t>
  </si>
  <si>
    <t>J_KAE-00312-058</t>
  </si>
  <si>
    <t xml:space="preserve"> ВЛ-6 кВ № 5 ПС 110/35/10 кВ Людиново</t>
  </si>
  <si>
    <t>Реконструкция КЛ-0,4 кВ №1 "Кропоткина,15" ЗТП №246 "Общежитие", Людиновский район протяженностью 0,88км</t>
  </si>
  <si>
    <t>J_KAE-00312-059</t>
  </si>
  <si>
    <t xml:space="preserve"> КЛ-0,4 кВ №1  Кропоткина 15  ЗТП №246  Общежитие </t>
  </si>
  <si>
    <t>Реконструкция КЛ-0,4 кВ №8 "Кропоткина,13" ЗТП №246 "Общежитие", Людиновский район протяженностью 0,68км</t>
  </si>
  <si>
    <t>J_KAE-00312-060</t>
  </si>
  <si>
    <t xml:space="preserve"> КЛ-0,4 кВ №8  Кропоткина 13  ЗТП №246  Общежитие </t>
  </si>
  <si>
    <t>Реконструкция КЛ-0,4 кВ №2  " Попова,35 " ЗТП №251 " Попова ", Людиновский район протяженностью 0,13км</t>
  </si>
  <si>
    <t>J_KAE-00312-061</t>
  </si>
  <si>
    <t xml:space="preserve"> КЛ-0,4 кВ №2   Попова 35   ЗТП №251   Попова  </t>
  </si>
  <si>
    <t>Реконструкция КЛ-0,4 кВ №4  " Герцена,23в " ЗТП №266 " Дом СЧЗ ", Людиновский район протяженностью 0,4км</t>
  </si>
  <si>
    <t>J_KAE-00312-062</t>
  </si>
  <si>
    <t xml:space="preserve"> КЛ-0,4 кВ №4   Герцена 23в   ЗТП №266   Дом СЧЗ  </t>
  </si>
  <si>
    <t>Реконструкция ВЛ-0,4 кВ от ТП №96 Дольское , Малоярославецкий район протяженностью 2,2км</t>
  </si>
  <si>
    <t>J_KAE-00312-063</t>
  </si>
  <si>
    <t xml:space="preserve"> ВЛ-0,4 кВ от ТП №96 Дольское</t>
  </si>
  <si>
    <t>Реконструкция ВЛ-0,4 кВ от ТП №166 Сущево, Малоярославецкий район протяженностью 1км</t>
  </si>
  <si>
    <t>J_KAE-00312-064</t>
  </si>
  <si>
    <t xml:space="preserve"> ВЛ-0,4 кВ от ТП №166 Сущево</t>
  </si>
  <si>
    <t>Реконструкция ВЛ-0,4кВ от КТП-214 Раево-деревня, Медынский район протяженностью 0,4км</t>
  </si>
  <si>
    <t>J_KAE-00312-067</t>
  </si>
  <si>
    <t xml:space="preserve"> ВЛ-0,4кВ от КТП-214 Раево-деревня</t>
  </si>
  <si>
    <t xml:space="preserve">Реконструкция ВЛ-0,4кВ №4 от КТП-403 Пожарная, Медынский район протяженностью 0,2км </t>
  </si>
  <si>
    <t>J_KAE-00312-068</t>
  </si>
  <si>
    <t xml:space="preserve"> ВЛ-0,4кВ №4 от КТП-403 Пожарная</t>
  </si>
  <si>
    <t>Реконструкция ВЛ-10кВ Ф13 ПС Медынь 1СШ, Медынский район с установкой реклоузеров 2шт</t>
  </si>
  <si>
    <t>J_KAE-00312-069</t>
  </si>
  <si>
    <t xml:space="preserve"> ВЛ-10кВ Ф13 ПС 110/35/10 кВ Медынь 1СШ</t>
  </si>
  <si>
    <t>Реконструкция ВЛ-0,4 кВ № 3.4.от ЗТП № 9  Водитель, Мещовский район протяженностью 2,8км</t>
  </si>
  <si>
    <t>J_KAE-00312-075</t>
  </si>
  <si>
    <t xml:space="preserve"> ВЛ-0,4 кВ № 3 4 от ЗТП № 9 Водитель</t>
  </si>
  <si>
    <t>Реконструкция ВЛ-0,4 кВ № 1.2.от КТП № 22  Искра, Мещовский район протяженностью 1,6км</t>
  </si>
  <si>
    <t>J_KAE-00312-076</t>
  </si>
  <si>
    <t xml:space="preserve"> ВЛ-0,4 кВ № 1 2 от КТП № 22 Искра</t>
  </si>
  <si>
    <t>Реконструкция ВЛ-0,4 кВ КТП 168 Крутые Верхи, Перемышльский район протяженностью 1,6км</t>
  </si>
  <si>
    <t>J_KAE-00312-077</t>
  </si>
  <si>
    <t xml:space="preserve"> ВЛ-0,4 кВ КТП 168 Крутые Верхи</t>
  </si>
  <si>
    <t>Реконструкция ВЛ-0,4 кВ МТП 31 Константиновка, Перемышльский район протяженностью 1,8км</t>
  </si>
  <si>
    <t>J_KAE-00312-078</t>
  </si>
  <si>
    <t xml:space="preserve"> ВЛ-0,4 кВ МТП 31 Константиновка</t>
  </si>
  <si>
    <t>Реконструкция ВЛ-0,4 кВ МТП 40 Кириловское, Перемышльский район протяженностью 1,7км</t>
  </si>
  <si>
    <t>J_KAE-00312-079</t>
  </si>
  <si>
    <t xml:space="preserve"> ВЛ-0,4 кВ МТП 40 Кириловское</t>
  </si>
  <si>
    <t>Реконструкция ВЛ-0,4 кВ МТП 176 В Подгоричи, Перемышльский район протяженностью 2км</t>
  </si>
  <si>
    <t>J_KAE-00312-080</t>
  </si>
  <si>
    <t xml:space="preserve"> ВЛ-0,4 кВ МТП 176 В Подгоричи</t>
  </si>
  <si>
    <t>Реконструкция ВЛ-0,4 кВ КТП 83 В Подгоричи, Перемышльский район протяженностью 1,1км</t>
  </si>
  <si>
    <t>J_KAE-00312-081</t>
  </si>
  <si>
    <t xml:space="preserve"> ВЛ-0,4 кВ КТП 83 В Подгоричи</t>
  </si>
  <si>
    <t>Реконструкция ВЛ-0,4 кВ МТП 84 Н Подгоричи, Перемышльский район протяженностью 2км</t>
  </si>
  <si>
    <t>J_KAE-00312-082</t>
  </si>
  <si>
    <t xml:space="preserve"> ВЛ-0,4 кВ МТП 84 Н Подгоричи</t>
  </si>
  <si>
    <t>Реконструкция ВЛ-0,4 кВ МТП 236 Корекозево, Перемышльский район протяженностью 1,3км</t>
  </si>
  <si>
    <t>J_KAE-00312-083</t>
  </si>
  <si>
    <t xml:space="preserve"> ВЛ-0,4 кВ МТП 236 Корекозево</t>
  </si>
  <si>
    <t>Реконструкция ВЛ-0,4 кВ МТП 5 Вольня, Перемышльский район протяженностью 1км</t>
  </si>
  <si>
    <t>J_KAE-00312-084</t>
  </si>
  <si>
    <t xml:space="preserve"> ВЛ-0,4 кВ МТП 5 Вольня</t>
  </si>
  <si>
    <t>Реконструкция ВЛ-0,4 кВ КТП 244 Гремячево, Перемышльский район протяженностью 1,6км</t>
  </si>
  <si>
    <t>J_KAE-00312-085</t>
  </si>
  <si>
    <t xml:space="preserve"> ВЛ-0,4 кВ КТП 244 Гремячево</t>
  </si>
  <si>
    <t>Реконструкция ВЛ-0,4 кВ МТП 177 Погореловка, Перемышльский район протяженностью 0,28км</t>
  </si>
  <si>
    <t>J_KAE-00312-086</t>
  </si>
  <si>
    <t xml:space="preserve"> ВЛ-0,4 кВ МТП 177 Погореловка</t>
  </si>
  <si>
    <t>Реконструкция ВЛ-0,4 кВ МТП 178 Синятино, Перемышльский район протяженностью 2,5км</t>
  </si>
  <si>
    <t>J_KAE-00312-087</t>
  </si>
  <si>
    <t xml:space="preserve"> ВЛ-0,4 кВ МТП 178 Синятино</t>
  </si>
  <si>
    <t>Реконструкция ВЛ-0,4 кВ МТП 511 Угра, Перемышльский район протяженностью 2,2км</t>
  </si>
  <si>
    <t>J_KAE-00312-088</t>
  </si>
  <si>
    <t xml:space="preserve"> ВЛ-0,4 кВ МТП 511 Угра</t>
  </si>
  <si>
    <t>Реконструкция ВЛ-0,4 кВ ЗТП  329 ОПХ поселок, Перемышльский район протяженностью 1,5км</t>
  </si>
  <si>
    <t>J_KAE-00312-089</t>
  </si>
  <si>
    <t xml:space="preserve"> ВЛ-0,4 кВ ЗТП 329 ОПХ поселок</t>
  </si>
  <si>
    <t>Реконструкция ВЛ-10 кВ №21 ПС Воротынск, Перемышльский район с установкой реклоузеров 2шт</t>
  </si>
  <si>
    <t>J_KAE-00312-090</t>
  </si>
  <si>
    <t xml:space="preserve"> ВЛ-10 кВ №21 ПС Воротынск</t>
  </si>
  <si>
    <t>Реконструкция ВЛ-10 кВ №7 ПС Петровская, Перемышльский район с установкой реклоузера 1 шт</t>
  </si>
  <si>
    <t>J_KAE-00312-091</t>
  </si>
  <si>
    <t xml:space="preserve"> ВЛ-10 кВ №7 ПС Петровская</t>
  </si>
  <si>
    <t>Реконструкция ВЛ-10 кВ №4 ПС Подборки, Перемышльский район протяженностью 15,07км</t>
  </si>
  <si>
    <t>J_KAE-00312-092</t>
  </si>
  <si>
    <t xml:space="preserve"> ВЛ-10 кВ №4 ПС 35/10 кВ Подборки</t>
  </si>
  <si>
    <t>Реконструкция ВЛ-10 кВ №9 ПС Петровская, Перемышльский район протяженностью 18,7 км</t>
  </si>
  <si>
    <t>J_KAE-00312-093</t>
  </si>
  <si>
    <t xml:space="preserve"> ВЛ-10 кВ №9 ПС Петровская</t>
  </si>
  <si>
    <t>Реконструкция ВЛ-10 кВ №6 ПС Желохово, Перемышльский район протяженностью 7,6 км</t>
  </si>
  <si>
    <t>J_KAE-00312-094</t>
  </si>
  <si>
    <t xml:space="preserve"> ВЛ-10 кВ №6 ПС 35/10 кВ Желохово</t>
  </si>
  <si>
    <t>Реконструкция ВЛ-0,4 кВ №6 - ул. Марченко от ЗТП №310, Сухиничский район протяженностью 2,6км</t>
  </si>
  <si>
    <t>J_KAE-00312-096</t>
  </si>
  <si>
    <t xml:space="preserve"> ВЛ-0,4 кВ №6 - ул  Марченко от ЗТП №310</t>
  </si>
  <si>
    <t>Реконструкция ВЛ-10 кВ №10 ПС Середейск, Сухиничский район протяженностью 7,3км</t>
  </si>
  <si>
    <t>J_KAE-00312-097</t>
  </si>
  <si>
    <t xml:space="preserve"> ВЛ-10 кВ №10 ПС 110/35/10 кВ Середейск</t>
  </si>
  <si>
    <t>Реконструкция ВЛ-0,4кВ от КТП №46 Патетино, Тарусский район протяженностью 1,8км</t>
  </si>
  <si>
    <t>J_KAE-00312-102</t>
  </si>
  <si>
    <t xml:space="preserve"> ВЛ-0,4кВ от КТП №46 Патетино</t>
  </si>
  <si>
    <t>Реконструкция ВЛ-0,4кВ от МТП №2 Бояково, Тарусский район протяженностью 3,2км</t>
  </si>
  <si>
    <t>J_KAE-00312-103</t>
  </si>
  <si>
    <t xml:space="preserve"> ВЛ-0,4кВ от МТП №2 Бояково</t>
  </si>
  <si>
    <t>Реконструкция ВЛ-0,4кВ от МТП №80 Поздняково, Тарусский район протяженностью 1,48км</t>
  </si>
  <si>
    <t>J_KAE-00312-104</t>
  </si>
  <si>
    <t xml:space="preserve"> ВЛ-0,4кВ от МТП №80 Поздняково</t>
  </si>
  <si>
    <t>Реконструкция ВЛ-0,4кВ от КТП№115 Андреевское, Тарусский район протяженностью 1,87км</t>
  </si>
  <si>
    <t>J_KAE-00312-105</t>
  </si>
  <si>
    <t xml:space="preserve"> ВЛ-0,4кВ от КТП№115 Андреевское</t>
  </si>
  <si>
    <t>Реконструкция ВЛ-10кВ №4 от ПС Салтыково, Тарусский район протяженностью 4,189 км</t>
  </si>
  <si>
    <t>J_KAE-00312-106</t>
  </si>
  <si>
    <t xml:space="preserve"> ВЛ-10кВ №4 от ПС 35/10 кВ Салтыково</t>
  </si>
  <si>
    <t>Реконструкция ВЛ-0,4 №2 от КТП №79 Гороховка дер. ВЛ-10кВ №4 ПС Рыляки, Юхновский район протяженностью 1,4км</t>
  </si>
  <si>
    <t>J_KAE-00312-108</t>
  </si>
  <si>
    <t xml:space="preserve"> ВЛ-0,4 №2 от КТП №79 Гороховка дер</t>
  </si>
  <si>
    <t>Реконструкция ВЛ-0,4 №1 от КТП №144 Малые Устья ВЛ-10кВ №2 ПС Климовская, Юхновский район протяженностью 0,64км</t>
  </si>
  <si>
    <t>J_KAE-00312-109</t>
  </si>
  <si>
    <t xml:space="preserve"> ВЛ-0,4 №1 от КТП №144 Малые Устья</t>
  </si>
  <si>
    <t>Реконструкция ВЛ-0,4 №1,2,5,6 от ЗТП №416 Водокачка ВЛ-10кВ №5 ПС Юхнов, Юхновский район протяженностью 2км</t>
  </si>
  <si>
    <t>J_KAE-00312-110</t>
  </si>
  <si>
    <t xml:space="preserve"> ВЛ-0,4  ЗТП №416 Водокачка</t>
  </si>
  <si>
    <t>Реконструкция ВЛ-10кВ №9 ПС Щелканово, Юхновский район с установкой реклоузера 1шт</t>
  </si>
  <si>
    <t>J_KAE-00312-111</t>
  </si>
  <si>
    <t xml:space="preserve"> ВЛ-10кВ №9 ПС 35/10 кВ Щелканово</t>
  </si>
  <si>
    <t>Реконструкция ВЛ-10 кВ №5 ПС Юхнов, Юхновский район протяженностью 2,5 км</t>
  </si>
  <si>
    <t>J_KAE-00312-112</t>
  </si>
  <si>
    <t xml:space="preserve"> ВЛ-10 кВ №5 ПС 110/35/10 кВ Юхнов</t>
  </si>
  <si>
    <t>Реконструкция ВЛ-0,4 кВ №1 от КТП №277 Воротынск, Бабынинский район  протяженностью 0,12км</t>
  </si>
  <si>
    <t>J_KAE-00312-113</t>
  </si>
  <si>
    <t xml:space="preserve"> ВЛ-0,4 кВ №1 от КТП №277 Воротынск</t>
  </si>
  <si>
    <t>Реконструкция ВЛ-0,4 №1 от КТП №76 "Заречная", г. Балабаново протяженностью 1км</t>
  </si>
  <si>
    <t>J_KAE-00312-114</t>
  </si>
  <si>
    <t xml:space="preserve"> ВЛ-0,4 №1 от КТП №76  Заречная </t>
  </si>
  <si>
    <t>Реконструкция ВЛ-0,4 №2 от КТП №59 "Инютино", г. Балабаново протяженностью 1,5км</t>
  </si>
  <si>
    <t>J_KAE-00312-115</t>
  </si>
  <si>
    <t xml:space="preserve"> ВЛ-0,4 №2 от КТП №59  Инютино </t>
  </si>
  <si>
    <t>Реконструкция ВЛ-10 кВ №11 ПС Барятино протяженностью 2,3км с установкой реклоузера 1 шт</t>
  </si>
  <si>
    <t>J_KAE-00312-116</t>
  </si>
  <si>
    <t xml:space="preserve"> ВЛ-10 кВ №11 ПС 35/10 кВ Барятино</t>
  </si>
  <si>
    <t>Реконструкция ВЛ-10кВ №7 Вега, г. Боровск протяженностью 8,77км</t>
  </si>
  <si>
    <t>J_KAE-00312-117</t>
  </si>
  <si>
    <t xml:space="preserve"> ВЛ-10кВ №7 Вега</t>
  </si>
  <si>
    <t>Реконструкция ВЛ-10 кВ №9 ПС Думиничи, Думиничский район протяженностью 7,1км</t>
  </si>
  <si>
    <t>J_KAE-00312-118</t>
  </si>
  <si>
    <t xml:space="preserve"> ВЛ-10 кВ №9 ПС 110/35/10 кВ Думиничи</t>
  </si>
  <si>
    <t>Реконструкция ВЛ-0,4 кВ №2 ул.Брянская, Лермонтова, Достоевского от КТП №903, Жиздринский район протяженностью 1,3км</t>
  </si>
  <si>
    <t>J_KAE-00312-119</t>
  </si>
  <si>
    <t xml:space="preserve"> ВЛ-0,4 кВ КТП №903</t>
  </si>
  <si>
    <t>Реконструкция ВЛ-10 кВ № 3 ПС Тарутино, Жуковский район с установкой реклоузеров 3шт</t>
  </si>
  <si>
    <t>J_KAE-00312-120</t>
  </si>
  <si>
    <t xml:space="preserve"> ВЛ-10 кВ № 3 ПС 35/10 кВ Тарутино</t>
  </si>
  <si>
    <t>Реконструкция ВЛ-10 кВ №5 ПС Рыляки, Юхновский район протяженностью 2,25км</t>
  </si>
  <si>
    <t>J_KAE-00312-121</t>
  </si>
  <si>
    <t xml:space="preserve"> ВЛ-10 кВ №5 ПС 35/10 кВ Рыляки</t>
  </si>
  <si>
    <t>Реконструкция ВЛ-0,4кВ №3 КТП №111 Ресторан, Ульяновский район протяженностью 0,93км</t>
  </si>
  <si>
    <t>J_KAE-00312-122</t>
  </si>
  <si>
    <t xml:space="preserve"> ВЛ-0,4кВ №3 КТП №111 Ресторан</t>
  </si>
  <si>
    <t>Реконструкция ВЛ-10 кВ №8 ПС Середейск, Сухиничский район протяженностью 6,48км</t>
  </si>
  <si>
    <t>J_KAE-00312-123</t>
  </si>
  <si>
    <t xml:space="preserve"> ВЛ-10 кВ №8 ПС 110/35/10 кВ Середейск</t>
  </si>
  <si>
    <t>Реконструкция ВЛ-0,4 кВ от ТП №171 Песочня, Малоярославецкий район протяженностью 3,5км</t>
  </si>
  <si>
    <t>J_KAE-00312-124</t>
  </si>
  <si>
    <t xml:space="preserve"> ВЛ-0,4 кВ от ТП №171 Песочня</t>
  </si>
  <si>
    <t>Реконструкция ВЛ-10 кВ №10 ПС Чипляево, Барятинский район установка реклоузера 1 шт.</t>
  </si>
  <si>
    <t>J_KAE-00312-125</t>
  </si>
  <si>
    <t xml:space="preserve"> ВЛ-10 кВ №10 ПС 110/35/10 кВ Чипляево</t>
  </si>
  <si>
    <t>Реконструкция ВЛ 35 кВ Квань - Бор 1,2 на участке опор №30-36, протяженность 0,435 км.</t>
  </si>
  <si>
    <t>K_KAE-00313-077</t>
  </si>
  <si>
    <t>ВЛ 35 кВ Квань - Бор</t>
  </si>
  <si>
    <t>Реконструкция ВЛ 110 кВ Спутник – Кондрово 1  с отп., (замена промежуточных ж/б опор №99 и №100 на анкерные металлические на переходе через Федеральную трассу М3 «Украина»), протяженность 0,25 км</t>
  </si>
  <si>
    <t>L_KAE-00313-078</t>
  </si>
  <si>
    <t>Повышение надежности функционирования распределительного электросетевого комплекса.</t>
  </si>
  <si>
    <t>Реконструкция ВЛ-10 кВ №4 от РП-5 «А», Тарусский район, протяженностью 1,064 км</t>
  </si>
  <si>
    <t>J_KAE-00318-000</t>
  </si>
  <si>
    <t xml:space="preserve">ВЛ-10 кВ №4 от РП-5  А </t>
  </si>
  <si>
    <t>Реконструкция ВЛ-10 кВ №6 от РП-5 «А» Тарусский район, протяженностью 1,847 км</t>
  </si>
  <si>
    <t>J_KAE-00318-001</t>
  </si>
  <si>
    <t xml:space="preserve">ВЛ-10 кВ №6 от РП-5  А </t>
  </si>
  <si>
    <t>Реконструкция ВЛ-10 кВ №8 от РП-2 «А» Тарусский район, протяженностью 1,987 км</t>
  </si>
  <si>
    <t>J_KAE-00318-002</t>
  </si>
  <si>
    <t xml:space="preserve">ВЛ-10 кВ №8 от РП-2  А </t>
  </si>
  <si>
    <t>Реконструкция ВЛ-10 кВ №8 ПС Салтыково, Тарусский район, протяженностью 0,771 км</t>
  </si>
  <si>
    <t>J_KAE-00318-003</t>
  </si>
  <si>
    <t>ВЛ-10 кВ №8 ПС 35/10 кВ Салтыково</t>
  </si>
  <si>
    <t>Реконструкция ВЛ-10 кВ №7 ПС Петрищево, Тарусский район, протяженностью 3,862 км</t>
  </si>
  <si>
    <t>J_KAE-00318-004</t>
  </si>
  <si>
    <t>ВЛ-10 кВ №7 ПС 35/10 кВ Петрищево</t>
  </si>
  <si>
    <t>Реконструкция ВЛ-10 кВ №9 ПС Петрищево, Тарусский район, протяженностью 5,469 км</t>
  </si>
  <si>
    <t>J_KAE-00318-005</t>
  </si>
  <si>
    <t>ВЛ-10 кВ №9 ПС 35/10 кВ Петрищево</t>
  </si>
  <si>
    <t>Реконструкция ВЛ-10 кВ №4 ПС Рощинская,  Тарусский район, протяженностью 2,628 км</t>
  </si>
  <si>
    <t>J_KAE-00318-006</t>
  </si>
  <si>
    <t>ВЛ-10 кВ №4 ПС 35/10 кВ Рощинская</t>
  </si>
  <si>
    <t>Реконструкция ВЛ-10 кВ №5 ПС Рощинская, Тарусский район, протяженностью 2,777 км</t>
  </si>
  <si>
    <t>J_KAE-00318-007</t>
  </si>
  <si>
    <t>ВЛ-10 кВ №5 ПС 35/10 кВ Рощинская</t>
  </si>
  <si>
    <t>Реконструкция ВЛ-10 кВ №15 ПС Космос, Тарусский район, протяженностью 1,544 км</t>
  </si>
  <si>
    <t>J_KAE-00318-008</t>
  </si>
  <si>
    <t>ВЛ-10 кВ №15 ПС 110/35/10 кВ Космос</t>
  </si>
  <si>
    <t>Реконструкция ВЛ-10 кВ №10 ПС Космос, Тарусский район, протяженностью 3,57 км</t>
  </si>
  <si>
    <t>J_KAE-00318-009</t>
  </si>
  <si>
    <t>ВЛ-10 кВ №10 ПС 110/35/10 кВ Космос</t>
  </si>
  <si>
    <t>Реконструкция КЛ-0,4кВ ТП-13 г. Калуга ул. Театральная, протяженностью 0,4 км</t>
  </si>
  <si>
    <t>J_KAE-00318-011</t>
  </si>
  <si>
    <t xml:space="preserve"> КЛ-0,4кВ ТП-13 г Калуга</t>
  </si>
  <si>
    <t>Реконструкция КЛ-0,4 кВ ТП-219 г. Калуга, ул. Театральная, ул. Дзержинского, протяженностью 0,74 км</t>
  </si>
  <si>
    <t>J_KAE-00318-014</t>
  </si>
  <si>
    <t>КЛ-0,4 кВ ТП-219 г Калуга</t>
  </si>
  <si>
    <t>Реконструкция КЛ-6 кВ ЗТП-13 – ЗТП-56, г. Калуга, протяженностью 0,4 км</t>
  </si>
  <si>
    <t>J_KAE-00318-018</t>
  </si>
  <si>
    <t xml:space="preserve"> КЛ-6 кВ ЗТП-13 – ЗТП-56 г Калуга</t>
  </si>
  <si>
    <t>Реконструкция КЛ-6 кВ РП-6 - ТП-272, г. Калуга, протяженностью 1,08 км</t>
  </si>
  <si>
    <t>L_KAE-00318-020</t>
  </si>
  <si>
    <t>Реконструкция КЛ-6 кВ РП-19 - ТП-366, г. Калуга, протяженностью 0,58 км</t>
  </si>
  <si>
    <t>L_KAE-00318-021</t>
  </si>
  <si>
    <t>Реконструкция КЛ-6 кВ ТП-122 - ТП-219, г. Калуга, протяженностью 0,184 км</t>
  </si>
  <si>
    <t>L_KAE-00318-023</t>
  </si>
  <si>
    <t>Реконструкция КЛ-6 кВ ТП-219 - ТП-54, г. Калуга, протяженностью 0,21 км</t>
  </si>
  <si>
    <t>L_KAE-00318-024</t>
  </si>
  <si>
    <t>Реконструкция КЛ-6 кВ ТП-272 - РП-19, г. Калуга, протяженностью 0,3 км</t>
  </si>
  <si>
    <t>L_KAE-00318-025</t>
  </si>
  <si>
    <t>Реконструкция КЛ-6 кВ ТП-366 - ТП-13, г. Калуга, протяженностью 0,21 км</t>
  </si>
  <si>
    <t>L_KAE-00318-026</t>
  </si>
  <si>
    <t>Реконструкция ВЛ 10 кВ №2 ПС "Кудринская", Калужская область, Мещовский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0,195 км.</t>
  </si>
  <si>
    <t>J_KAE-01000-089</t>
  </si>
  <si>
    <t>ВЛ 10 кВ №2 ПС Кудринская</t>
  </si>
  <si>
    <t>Исполнение договора по снятию ограничений в использовании земельного участка  № 401026995 от 13.09.2019г. с Администрацией МР "Мещовский район".</t>
  </si>
  <si>
    <t>Реконструкция ВЛ 0,4 кВ №1; № 2 КТП № 145 "Копцево", Калужская область, Мещовский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0,71 км.</t>
  </si>
  <si>
    <t>J_KAE-01000-090</t>
  </si>
  <si>
    <t>ВЛ 0,4 кВ от КТП № 145 Копцево</t>
  </si>
  <si>
    <t>Реконструкция ВЛ 110 кВ Калужская ТЭЦ – Орбита с отп./ВЛ-110 кВ Орбита – Железняки с отп., на основании договора по снятию ограничений в использовании земельного участка № 401027332 от 27.09.2019г. с ООО транспортная компания "Руслан-1", протяженностью 0,679 км.</t>
  </si>
  <si>
    <t>K_KAE-01000-091</t>
  </si>
  <si>
    <t>ВЛ 110 кВ Калужская ТЭЦ – Орбита</t>
  </si>
  <si>
    <t>Реконструкция ВЛ 10 кВ № 3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0,050 км.</t>
  </si>
  <si>
    <t>K_KAE-01000-094</t>
  </si>
  <si>
    <t>ВЛ 10 кВ № 2 ПС Шанская</t>
  </si>
  <si>
    <t>Реконструкция ВЛ 10 кВ № 2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0,223 км.</t>
  </si>
  <si>
    <t>K_KAE-01000-095</t>
  </si>
  <si>
    <t>ВЛ 10 кВ № 4 ПС Шанская</t>
  </si>
  <si>
    <t>Реконструкция ВЛ 10 кВ № 4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0,076 км.</t>
  </si>
  <si>
    <t>K_KAE-01000-096</t>
  </si>
  <si>
    <t>ВЛ 0,4 кВ от МТП № 71 Межетчина</t>
  </si>
  <si>
    <t>Реконструкция ВЛ 35 кВ «Износки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0,13</t>
  </si>
  <si>
    <t>K_KAE-01000-097</t>
  </si>
  <si>
    <t>ВЛ 35 кВ Износки -Шанская</t>
  </si>
  <si>
    <t>Реконструкция ВЛ 0,4 кВ от МТП № 71 «Межетчина»,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 протяженностью 0,023 км</t>
  </si>
  <si>
    <t>K_KAE-01000-098</t>
  </si>
  <si>
    <t>ВЛ 10 кВ №5 ПС Медынь</t>
  </si>
  <si>
    <t>Реконструкция ВЛ 10 кВ № 2 ПС «Шанская»,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 протяженностью 0,209 км</t>
  </si>
  <si>
    <t>K_KAE-01000-099</t>
  </si>
  <si>
    <t>ВЛ 10 кВ № 5 ПС Медынь</t>
  </si>
  <si>
    <t>Реконструкция ВЛ 10 кВ №5 ПС Медынь отп. МТП №9 «Степановское» Калужская область, Медынский район, Москва-Малоярославец-Рославль - 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0,260 км.</t>
  </si>
  <si>
    <t>K_KAE-01000-100</t>
  </si>
  <si>
    <t>ВЛ 10 кВ № 1 ПС Передел</t>
  </si>
  <si>
    <t>Реконструкция ВЛ 10 кВ № 5 ПС «Медынь», Калужская область, Медынский район, Москва-Малоярославец-Рославль-Романово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</si>
  <si>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K_KAE-01000-101</t>
  </si>
  <si>
    <t>ВЛ 10 кВ № 3 ПС Медынь</t>
  </si>
  <si>
    <t>Реконструкция ВЛ 10 кВ № 1 ПС «Передел»,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0,153 км.</t>
  </si>
  <si>
    <t>K_KAE-01000-102</t>
  </si>
  <si>
    <t>ВЛ 10 кВ № 13 ПС Квань</t>
  </si>
  <si>
    <t>Реконструкция ВЛ 10 кВ № 3 ПС «Медынь»,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0,177 км.</t>
  </si>
  <si>
    <t>K_KAE-01000-103</t>
  </si>
  <si>
    <t>ВЛ 10 кВ №4 ПС Квань</t>
  </si>
  <si>
    <t>Реконструкция ВЛ 35 кВ «Медынь–Передел», Калужская область, Медынский район, Медынь – Гусево - Гиреево на участке с км 4+540 по км 19+556 с мостом через р. Шаня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0,88 км.</t>
  </si>
  <si>
    <t>K_KAE-01000-104</t>
  </si>
  <si>
    <t>ВЛ-35 кВ Медынь-Передел</t>
  </si>
  <si>
    <t xml:space="preserve">Реконструкция ВЛ 10 кВ № 8 ПС «Чипляево» в рамках реконструкции автодороги Стайки-Алфимово-Давыдово (подъезд к ферме КРС «Стайки» на участке с км 0+000 по км 1+300 в Спас-Деменском районе Калужской области, на основании договора по снятию ограничений в использовании земельного участка № 401028719 от 06.11.2019г., с ГКУ КО "Калугадорзаказчик" протяженностью 0,78 км. </t>
  </si>
  <si>
    <t>K_KAE-01000-108</t>
  </si>
  <si>
    <t>ВЛ 10 кВ № 8 ПС Чипляево</t>
  </si>
  <si>
    <t>Реконструкция ВЛ 10 кВ № 12 ПС «Копытцево» отп. на РЛН-76, Калужская область, Дзержинский район, село Л. Толстого, территория АО «ПРОДО Птицефабрика Калужская» для строительства здания санпропускника, на основании договора по снятию ограничений в использовании земельного участка № 401027687 от 09.10.2019г., с АО "ПРОДО Птицефабрика Калужская" протяженностью 0,134 км</t>
  </si>
  <si>
    <t>K_KAE-01000-109</t>
  </si>
  <si>
    <t>ВЛ 10 кВ № 12 ПС Копытцево</t>
  </si>
  <si>
    <t>Реконструкция ВЛ 110 кВ Орбита-Железняки с отп/ВЛ-110 кВ Калужская ТЭЦ-Орбита с отп., Строительство объезда г. Калуга на участке Секиотово-Анненки с мостом через р. Оку до ул. Серафима Туликова в г. Калуга», на основании договора по снятию ограничений в использовании земельного участка с ООО ТК "Руслан-1" № 401030596 от 17.12.2019 г., протяженностью 0,16 км.</t>
  </si>
  <si>
    <t>K_KAE-01000-117</t>
  </si>
  <si>
    <t>ВЛ 110 кВ Орбита-Железняки</t>
  </si>
  <si>
    <t>Реконструкция ВЛ 10 кВ № 11 ПС «Квань», Строительство объезда г. Калуга на участке Секиотово-Анненки с мостом через р. Оку» до ул. Серафима Туликова в г. Калуга, на основании договора по снятию ограничений в использовании земельного участка с ООО ТК "Руслан-1" № 401030596 от 17.12.2019 г., протяженностью 1,07 км.</t>
  </si>
  <si>
    <t>K_KAE-01000-118</t>
  </si>
  <si>
    <t>ВЛ 10 кВ № 11 ПС Квань</t>
  </si>
  <si>
    <t>Реконструкция ВЛ 35 кВ Квань-Бор 1-2 пролет №5-6, Строительство объезда г. Калуга на участке Секиотово-Анненки с мостом через р. Оку» до ул. Серафима Туликова в г. Калуга, на основании договора по снятию ограничений в использовании земельного участка с ООО ТК "Руслан-1" № 401030596 от 17.12.2019 г., протяженностью 0,16км.</t>
  </si>
  <si>
    <t>K_KAE-01000-119</t>
  </si>
  <si>
    <t>ВЛ 35 кВ Квань-Бор 1-2</t>
  </si>
  <si>
    <t>Реконструкция КЛ-10 кВ № 5 ПС «Белоусово» на участке от РТП № 616 до ЗТП № 618, от ЗТП № 618 до ЗТП № 619, на основании договора по снятию ограничений в использовании земельного участка с ГКУ КО "Калугадорзаказчик" № 401031131  от 04.02.2020 г., протяженность 0,65 км</t>
  </si>
  <si>
    <t>K_KAE-01000-120</t>
  </si>
  <si>
    <t>КЛ-10 кВ № 5 ПС «Белоусово»</t>
  </si>
  <si>
    <t>Реконструкция ВЛ-0,4 кВ от ЗТП № 618 «Белоусово» на основании договора по снятию ограничений в использовании земельного участка с ГКУ КО "Калугадорзаказчик" № 401031131  от 04.02.2020 г, протяженностью 0,502 км.</t>
  </si>
  <si>
    <t>K_KAE-01000-121</t>
  </si>
  <si>
    <t>ВЛ-0,4 кВ от ЗТП № 618 «Белоусово»</t>
  </si>
  <si>
    <t>Реконструкция ВЛ-10кВ № 2 ПС «Шанская», на основании муниципального контракта о снятии ограничений по использованию земельного участка № 401020207 от 24.01.2019 г., вывод 0,480 км, ввод протяженностью 0,660 км.</t>
  </si>
  <si>
    <t>K_KAE-01000-122</t>
  </si>
  <si>
    <t>ВЛ-10кВ № 2 ПС «Шанская»</t>
  </si>
  <si>
    <t>Реконструкция ВЛ-0,4кВ №2 МТП №204 Михали лесхоз по объекту: «Реконструкция автодороги д. Михали – д. Кусково до границы с Московской областью в Износковском районе»,  на основании муниципального контракта о снятии ограничений по использованию земельного участка № 401020207 от 24.01.2019 г., вывод 0,480 км, ввод протяженностью  0,126 км.</t>
  </si>
  <si>
    <t>K_KAE-01000-123</t>
  </si>
  <si>
    <t>ВЛ-0,4кВ №2 МТП №204 Михали лесхоз</t>
  </si>
  <si>
    <t>Реконструкция ВЛ-10кВ № 9 ПС «Ворсино» по объекту: «Внешняя инженерная инфраструктура. Внеплощадочная подъездная автомобильная дорога. I этап по адресу: Калужская область, Боровский район, д. Ильино и д. Козельское», на основании договора о снятии ограничений по использованию земельного участка № 401034036 от 16.04.2020 г. (протяженность 0,56 км)</t>
  </si>
  <si>
    <t>L_KAE-01000-137</t>
  </si>
  <si>
    <t>ВЛ-10кВ № 9 ПС «Ворсино»</t>
  </si>
  <si>
    <t xml:space="preserve">Исполнение обязательств по договору о снятии ограничений № 401034036 от 16.04.2020 </t>
  </si>
  <si>
    <t>Реконструкция ВЛ-10кВ №7 ПС «Вега»  по объекту: «Внешняя инженерная инфраструктура. Внеплощадочная подъездная автомобильная дорога. I этап по адресу: Калужская область, Боровский район, д. Ильино и д. Козельское», на основании договора о снятии ограничений по использованию земельного участка № 401034036 от 16.04.2020 г. (протяженность 2,2 км)</t>
  </si>
  <si>
    <t>L_KAE-01000-138</t>
  </si>
  <si>
    <t>ВЛ-10кВ №7 ПС «Вега»</t>
  </si>
  <si>
    <t>Реконструкция КЛ-6кВ ПС «Маяк» №47, №310 - ТП №772, КЛ-6кВ ТП №772 – ТП №773 к.1, к.2 для нужд ФГУК «Государственный музей истории космонавтики имени К.Э. Циолковского», на основании договора о снятии ограничений по использованию земельного участка № 401034375 от 28.06.2020 г. (протяженность 0,220 км)</t>
  </si>
  <si>
    <t>L_KAE-01000-139</t>
  </si>
  <si>
    <t xml:space="preserve">КЛ-6кВ ПС «Маяк» </t>
  </si>
  <si>
    <t>Исполнение обязательств по договору о снятии ограничений № 401034375 от 28.06.2020</t>
  </si>
  <si>
    <t>Реконструкция ВЛ-10 кВ №2 ПС «Шанская», на основании муниципального контракта о снятии ограничений по использованию земельного участка № 401016243 от 17.09.2018 г. Калужская область, Износковский район.(протяженность 0,157 км)</t>
  </si>
  <si>
    <t>L_KAE-01000-140</t>
  </si>
  <si>
    <t>ВЛ-10 кВ №2 ПС «Шанская»</t>
  </si>
  <si>
    <t>Исполнение обязательств по договору о снятии ограничений № 401016243 от 17.09.2018</t>
  </si>
  <si>
    <t>Реконструкция ВЛ-0,4 кВ №1 МТП №71 Межетчина  на основании муниципального контракта о снятии ограничений по использованию земельного участка № 401016243 от 17.09.2018 г. Калужская область, Износковский район. (протяженность 0,173 км)</t>
  </si>
  <si>
    <t>L_KAE-01000-141</t>
  </si>
  <si>
    <t>ВЛ-0,4 кВ №1 МТП №71 Межетчина</t>
  </si>
  <si>
    <t>Реконструкция ВЛ-10кВ № 7 ПС «Шепелево» на основании договора №401032682 от 15.09.2020 г. с АО "КРКО" о снятии ограничений по использованию земельного участка, Калужская обл.,Козельский р-он. (протяженность 0,6 км)</t>
  </si>
  <si>
    <t>L_KAE-01000-142</t>
  </si>
  <si>
    <t>ВЛ-10кВ № 7 ПС «Шепелево»</t>
  </si>
  <si>
    <t>Исполнение обязательств по договору о снятии ограничений № 401032682 от 15.09.2020</t>
  </si>
  <si>
    <t>Реконструкция КЛ-10 кВ №4, 5 ПС «Восток-Континенталь», на основании Договора №401037394 от 15.09.2020 г. о снятии ограничений по использованию земельного участка. (протяженность 2 х 0,75 км)</t>
  </si>
  <si>
    <t>L_KAE-01000-143</t>
  </si>
  <si>
    <t>КЛ-10 кВ №4, 5 ПС «Восток-Континенталь</t>
  </si>
  <si>
    <t>Исполнение обязательств по договору о снятии ограничений № 401037394 от 15.09.2020</t>
  </si>
  <si>
    <t>Реконструкция двухцепной ВЛ-0,4 кВ №4, №8 от ЗТП-439  «Полотняный завод – Универмаг»  на основании Соглашения о компенсации №401038898 от 10.11.2020 г. Калужская область Дзержинский район, протяженность 0,16 км</t>
  </si>
  <si>
    <t>L_KAE-01000-144</t>
  </si>
  <si>
    <t>двухцепной ВЛ-0,4 кВ №4,8 от ЗТП-439</t>
  </si>
  <si>
    <t>Исполнение обязательств на основании Соглашения о компенсации №401037857 от 09.10.2020 г. С ГБУ г. Москвы "Автомобильные дороги"</t>
  </si>
  <si>
    <t>Реконструкция ВЛ-10 кВ №4 ПС «Медынь»,  на основании Соглашения о компенсации №401037857 от 09.10.2020 г. С ГБУ г. Москвы "Автомобильные дороги".  Медынский район, Калужская область. Протяженность 0,14 км</t>
  </si>
  <si>
    <t>L_KAE-01000-145</t>
  </si>
  <si>
    <t>ВЛ-10 кВ №4 ПС Медынь</t>
  </si>
  <si>
    <t>Реконструкция ВЛ-10 кВ №5 ПС «Медынь» на основании Соглашения о компенсации №401037857 от 09.10.2020 г. С ГБУ г. Москвы "Автомобильные дороги".  Медынский район, Калужская область. Протяженность 1,91 км</t>
  </si>
  <si>
    <t>L_KAE-01000-146</t>
  </si>
  <si>
    <t>ВЛ-10 кВ №5 ПС «Медынь»</t>
  </si>
  <si>
    <t>Реконструкция ВЛ-0,4 кВ №1 МТП №8 Елешня, на основании Соглашения о компенсации №401037857 от 09.10.2020 г. С ГБУ г. Москвы "Автомобильные дороги".  Медынский район, Калужская область. Протяженность 0,05 км</t>
  </si>
  <si>
    <t>L_KAE-01000-147</t>
  </si>
  <si>
    <t>ВЛ-0,4 кВ №1 МТП №8 Елешня</t>
  </si>
  <si>
    <t>Реконструкция ВЛ-0,4 кВ №3 МТП №10 Дошино на основании Соглашения о компенсации №401037857 от 09.10.2020 г. С ГБУ г. Москвы "Автомобильные дороги".  Медынский район, Калужская область. Протяженность 0,3 км</t>
  </si>
  <si>
    <t>L_KAE-01000-148</t>
  </si>
  <si>
    <t>ВЛ-0,4 кВ №3 МТП №10 Дошино</t>
  </si>
  <si>
    <t>Реконструкция ВЛ-10 кВ № 2 ПС «Ворсино»,  на основании соглашения о компенсации № 401038899 от 05.11.2020 г.  С ООО «Нестле Россия».  Калужская область, Боровский район, с. Ворсино, ул. Лыскина, протяженность 0,1 км</t>
  </si>
  <si>
    <t>L_KAE-01000-149</t>
  </si>
  <si>
    <t>ВЛ-10 кВ № 2 ПС «Ворсино»</t>
  </si>
  <si>
    <t>Исполнение обязательств на основании Соглашения о компенсации № 401038899 от 05.11.2020 г. С ООО «Нестле Россия»</t>
  </si>
  <si>
    <t>Реконструкция ВЛ-10 кВ №15 ПС «Ворсино»  на основании соглашения о компенсации № 401038899 от 05.11.2020 г.  С ООО «Нестле Россия».  Калужская область, Боровский район, с. Ворсино, ул. Лыскина, протяженность 0,1 км</t>
  </si>
  <si>
    <t>L_KAE-01000-150</t>
  </si>
  <si>
    <t>ВЛ-10 кВ №15 ПС «Ворсино»</t>
  </si>
  <si>
    <t>Реконструкция ВЛ-10 кВ № 2 ПС «Ворсино» (кабельная вставка),  на основании соглашения о компенсации № 401038899 от 05.11.2020 г.  С ООО «Нестле Россия».  Калужская область, Боровский район, с. Ворсино, ул. Лыскина, протяженность 0,3 км</t>
  </si>
  <si>
    <t>L_KAE-01000-151</t>
  </si>
  <si>
    <t>Реконструкция ВЛ-10 кВ №15 ПС «Ворсино» (кабельная вставка), на основании соглашения о компенсации № 401038899 от 05.11.2020 г.  С ООО «Нестле Россия».  Калужская область, Боровский район, с. Ворсино, ул. Лыскина, протяженность 0,3 км</t>
  </si>
  <si>
    <t>L_KAE-01000-152</t>
  </si>
  <si>
    <t>Реконструкция ВЛ-10 кВ №1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0,98 км</t>
  </si>
  <si>
    <t>L_KAE-01000-153</t>
  </si>
  <si>
    <t>ВЛ-10 кВ №1 ПС «Шанская»</t>
  </si>
  <si>
    <t>Реконструкция ВЛ-10 кВ №2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6,012 км</t>
  </si>
  <si>
    <t>L_KAE-01000-154</t>
  </si>
  <si>
    <t>Реконструкция ВЛ-10 кВ №3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0,072 км</t>
  </si>
  <si>
    <t>L_KAE-01000-155</t>
  </si>
  <si>
    <t>ВЛ-10 кВ №3 ПС «Шанская»</t>
  </si>
  <si>
    <t>Реконструкция  ВЛ-10 кВ №4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0,08 км</t>
  </si>
  <si>
    <t>L_KAE-01000-156</t>
  </si>
  <si>
    <t>ВЛ-10 кВ №4 ПС «Шанская»</t>
  </si>
  <si>
    <t>Реконструкция  ВЛ-10  кВ №2 Шанская отп. Михали Лесхоз на основании Соглашения о компенсации №401037858 от 09.10.2020 г. с ГБУ г. Москвы "Автомобильные дороги". Калужская область Износковский район. Протяженность 0,420 км</t>
  </si>
  <si>
    <t>L_KAE-01000-157</t>
  </si>
  <si>
    <t>ВЛ-10 кВ №2 Шанская</t>
  </si>
  <si>
    <t>Реконструкция ВЛ-0,4 кВ №1 МТП №58 Терехово, на основании Соглашения о компенсации №401037858 от 09.10.2020 г. с ГБУ г. Москвы "Автомобильные дороги" Калужская область Износковский район. Протяженность 0,055 км</t>
  </si>
  <si>
    <t>L_KAE-01000-158</t>
  </si>
  <si>
    <t>ВЛ-0,4 кВ №1 МТП №58 Терехово</t>
  </si>
  <si>
    <t>Реконструкция ВЛ-0,4 кВ №2 МТП №58 Терехово на основании Соглашения о компенсации №401037858 от 09.10.2020 г. с ГБУ г. Москвы "Автомобильные дороги". Калужская область Износковский район. Протяженность 0,17 км</t>
  </si>
  <si>
    <t>L_KAE-01000-159</t>
  </si>
  <si>
    <t>ВЛ-0,4 кВ №2 МТП №58 Терехово</t>
  </si>
  <si>
    <t>Реконструкция ВЛ-0,4 кВ №3 МТП №73 Михали контора на основании Соглашения о компенсации №401037858 от 09.10.2020 г. с ГБУ г. Москвы "Автомобильные дороги". Калужская область Износковский район. Протяженность 0,04 км</t>
  </si>
  <si>
    <t>L_KAE-01000-160</t>
  </si>
  <si>
    <t>ВЛ-0,4 кВ №3 МТП №73 Михали</t>
  </si>
  <si>
    <t>Реконструкция ВЛ-0,4 кВ №2 МТП №204 Михали лесхоз на основании Соглашения о компенсации №401037858 от 09.10.2020 г. с ГБУ г. Москвы "Автомобильные дороги". Калужская область Износковский район. Протяженность 0,294 км</t>
  </si>
  <si>
    <t>L_KAE-01000-161</t>
  </si>
  <si>
    <t xml:space="preserve">ВЛ-0,4 кВ №2 МТП №204 </t>
  </si>
  <si>
    <t>Реконструкция  ВЛ-10 кВ №4 ПС «Медынь», ВЛ-10 кВ №4 ПС «Медынь» отп.236 на основании Соглашения о компенсации №401037864 от 09.10.2020 г с  ГБУ г. Москвы "Автомобильные дороги". Калужская область, Медынский район. Протяженность 1,43 км</t>
  </si>
  <si>
    <t>L_KAE-01000-162</t>
  </si>
  <si>
    <t>ВЛ-10 кВ №4 ПС «Медынь»</t>
  </si>
  <si>
    <t>Исполнение обязательств на основании Соглашения о компенсации №401037864 от 09.10.2020 г с ГБУ г. Москвы "Автомобильные дороги"</t>
  </si>
  <si>
    <t>Реконструкция  ВЛ-0,4 кВ №3 МТП №10 Дошино на основании Соглашения о компенсации №401037864 от 09.10.2020 г с ГБУ г. Москвы "Автомобильные дороги". Калужская область, Медынский район. Протяженность 0,063</t>
  </si>
  <si>
    <t>L_KAE-01000-163</t>
  </si>
  <si>
    <t>Реконструкция ВЛ-35 кВ Медынь-Передел на основании Соглашения о компенсации №401037864 от 09.10.2020 г с ГБУ г. Москвы "Автомобильные дороги". Калужская область, Медынский район. Протяженность 1,4 км</t>
  </si>
  <si>
    <t>L_KAE-01000-164</t>
  </si>
  <si>
    <t>Реконструкция двухцепной ВЛ-110 кВ "Созвездие-Колосово 1,2 с отпайкой" по объекту: "Соединительный путь инфраструктуры необщего пользования с примыканием к железнодорожному пути нового парка станции Ворсино", расположенного по адресу: Россия, Калужская область, Боровский район, с. Ворсино, территория Западной площадки индустриального парка Ворсино", на основании Соглашения о компенсации №401042538 от 02.03.2021г. с АО "Корпорация развития Калужской области" протяженностью 0,4 км</t>
  </si>
  <si>
    <t>L_KAE-01000-169</t>
  </si>
  <si>
    <t>Исполнение обязательств на основании Соглашения о компенсации №401042538 от 02.03.2021г. С АО "Корпорация развития Калужской области"</t>
  </si>
  <si>
    <t>Реконструкция ВЛ-10 кВ №9 ПС "Ворсино", по объекту: "Развилка дорог "Киевское шоссе"-"Добрино" по адресу: Калужская область, Боровский район, на основании соглашения о компенсации №401043489 от 25.02.2021 г. с ООО "ММК-Петрол", протяженность 0,27 км</t>
  </si>
  <si>
    <t>L_KAE-01000-170</t>
  </si>
  <si>
    <t>Исполнение обязательств на основании Соглашения о компенсации №401043489 от 25.02.2021 г. С ООО "ММК-Петрол"</t>
  </si>
  <si>
    <t>Реконструкция ВЛ-0,4 кВ №2 от КТП №12 "Спортивная" по объекту: "Ремонт и содержание сети автомобильных дорог городского поселения "Город Козельск" на основании соглашения о компенсации №401044028 от 04.03.2021г. с Администрацией городского поселения "город Козельск", протяженность 0,42 км</t>
  </si>
  <si>
    <t>L_KAE-01000-171</t>
  </si>
  <si>
    <t>Исполнение обязательств на основании Соглашения о компенсации №401044028 от 04.03.2020г. С Администрацией городского поселения "город Козельск"</t>
  </si>
  <si>
    <t>Реконструкция ВЛ-0,4 №1 от ЗТП №20 КНС, по объекту: "Ремонт и содержание сети автомобильных дорог городского поселения "Город Козельск" на основании соглашения о компенсации №401044028 от 04.03.2021г. с Администрацией городского поселения "город Козельск", протяженность 1,47 км</t>
  </si>
  <si>
    <t>L_KAE-01000-172</t>
  </si>
  <si>
    <t>Реконструкция ВЛ-10кВ № 7 ПС «Шепелево» (кабельная вставка) на основании договора №401032682 от 15.09.2020 г. с АО "КРКО" о снятии ограничений по использованию земельного участка, Калужская обл.,Козельский р-он. (протяженность 0,510 км)</t>
  </si>
  <si>
    <t>L_KAE-01000-173</t>
  </si>
  <si>
    <t>Исполнение обязательств на основании Соглашения о компенсации №401032682 от 15.09.2020 г. с АО "КРКО"</t>
  </si>
  <si>
    <t>Реконструкция ВЛ-10 кВ №3 ПС «Тарутино» на основании Соглашения о компенсации №401047363 от 28.04.2021 г. с  Арцышевским С.В. Протяженность 0,15 км</t>
  </si>
  <si>
    <t>L_KAE-01000-174</t>
  </si>
  <si>
    <t>Исполнение обязательств на основании Соглашения о компенсации №401047363 от 28.04.2021 г. с Арцышевским С.В.</t>
  </si>
  <si>
    <t>3.2.2.2</t>
  </si>
  <si>
    <t>Модернизация ВЛ 10 кВ №5 ПС «Детчино», Малоярославецкий р-н, Калужская область. Установка реклоузеров - 2 шт.</t>
  </si>
  <si>
    <t>G_KAE-00217-004</t>
  </si>
  <si>
    <t>ВЛ-10кВ №5 ПС 35/10 кВ Детчино</t>
  </si>
  <si>
    <t>Модернизация ВЛ 10 кВ №15 ПС «Буран», Малоярославецкий р-н, Калужская область. Установка реклоузеров - 3 шт.</t>
  </si>
  <si>
    <t>G_KAE-00217-005</t>
  </si>
  <si>
    <t>Модернизация ВЛ 10 кВ № 6 ПС Вербежичи, Людиновский р-н, Калужская область. Установка реклоузеров - 4 шт.</t>
  </si>
  <si>
    <t>G_KAE-00218-016</t>
  </si>
  <si>
    <t>ВЛ-10кВ № 6 ПС Вербежичи</t>
  </si>
  <si>
    <t>Модернизация ВЛ 10 кВ № 2 ПС Букань, Людиновский р-н, Калужская область. Установка реклоузеров - 2 шт.</t>
  </si>
  <si>
    <t>G_KAE-00218-017</t>
  </si>
  <si>
    <t>ВЛ-10кВ № 2 ПС 35/10 кВ Букань</t>
  </si>
  <si>
    <t>Модернизация ВЛ 10 кВ № 4 ПС Судимир, Жиздринский р-н, Калужская область. Установка реклоузеров - 2 шт.</t>
  </si>
  <si>
    <t>G_KAE-00218-018</t>
  </si>
  <si>
    <t>ВЛ-10кВ № 4 ПС Судимир</t>
  </si>
  <si>
    <t>Модернизация ВЛ 10 кВ № 10 ПС Жиздра, Жиздринский р-н, Калужская область. Установка реклоузеров - 3 шт.</t>
  </si>
  <si>
    <t>G_KAE-00218-019</t>
  </si>
  <si>
    <t>ВЛ-10кВ № 10 ПС 35/10 кВ Жиздра</t>
  </si>
  <si>
    <t>Модернизация ВЛ 10 кВ № 12 ПС Думиничи, Думиничский р-н, Калужская область. Установка реклоузера - 1 шт.</t>
  </si>
  <si>
    <t>G_KAE-00218-020</t>
  </si>
  <si>
    <t>ВЛ-10кВ № 12 ПС 110/35/10 кВ Думиничи</t>
  </si>
  <si>
    <t>Модернизация ВЛ 10 кВ № 2 ПС Брынь, , Думиничский р-н, Калужская область. Установка реклоузера - 1 шт.</t>
  </si>
  <si>
    <t>G_KAE-00218-021</t>
  </si>
  <si>
    <t>ВЛ-10кВ № 2 ПС Брынь</t>
  </si>
  <si>
    <t>Модернизация ВЛ 10 кВ № 6 ПС Бояновичи, Хвастовичский р-н, Калужская область. Установка реклоузера - 1 шт.</t>
  </si>
  <si>
    <t>G_KAE-00218-022</t>
  </si>
  <si>
    <t>ВЛ-10кВ № 6 ПС Бояновичи</t>
  </si>
  <si>
    <t>Модернизация ВЛ 10 кВ № 7 ПС Бояновичи, Хвастовичский р-н, Калужская область. Установка реклоузера - 1 шт.</t>
  </si>
  <si>
    <t>G_KAE-00218-023</t>
  </si>
  <si>
    <t>ВЛ-10кВ № 7 ПС Бояновичи</t>
  </si>
  <si>
    <t>Модернизация ВЛ 10 кВ № 4 ПС Бояновичи, Хвастовичский р-н, Калужская область. Установка реклоузера - 1 шт.</t>
  </si>
  <si>
    <t>G_KAE-00218-024</t>
  </si>
  <si>
    <t>ВЛ-10кВ № 4 ПС Бояновичи</t>
  </si>
  <si>
    <t>Модернизация ВЛ 10 кВ № 2 ПС Теребень, Хвастовичский р-н, Калужская область. Установка реклоузера - 1 шт.</t>
  </si>
  <si>
    <t>G_KAE-00218-025</t>
  </si>
  <si>
    <t>ВЛ-10кВ № 2 ПС Теребень</t>
  </si>
  <si>
    <t>Модернизация ВЛ 10 кВ № 11 ПС Руднево, Сухиничский р-н, Калужская область. Установка реклоузеров - 2 шт.</t>
  </si>
  <si>
    <t>G_KAE-00218-026</t>
  </si>
  <si>
    <t>ВЛ 10 кВ № 11 ПС 110/35/10 кВ Руднево</t>
  </si>
  <si>
    <t>Модернизация ВЛ 10 кВ № 5 ПС Фоминичи, Кировский р-н, Калужская область. Установка реклоузера - 1 шт.</t>
  </si>
  <si>
    <t>G_KAE-00218-027</t>
  </si>
  <si>
    <t>ВЛ-10кВ № 5 ПС 35/10 кВ Фоминичи</t>
  </si>
  <si>
    <t>Модернизация ВЛ 10 кВ № 4 ПС Мосальск, Мосальский р-н, Калужская область. Установка реклоузера - 1 шт.</t>
  </si>
  <si>
    <t>G_KAE-00218-028</t>
  </si>
  <si>
    <t>ВЛ-10кВ № 4 ПС 110/35/10 кВ Мосальск</t>
  </si>
  <si>
    <t>Модернизация ВЛ 10 кВ № 12 ПС Мосальск, Мосальский р-н, Калужская область. Установка реклоузера - 1 шт.</t>
  </si>
  <si>
    <t>G_KAE-00218-029</t>
  </si>
  <si>
    <t>ВЛ-10кВ № 12 ПС 110/35/10 кВ Мосальск</t>
  </si>
  <si>
    <t>Модернизация ВЛ 10 кВ № 2 ПС Троицкая, Мосальский р-н, Калужская область. Установка реклоузеров - 1 шт.</t>
  </si>
  <si>
    <t>G_KAE-00218-030</t>
  </si>
  <si>
    <t>ВЛ-10кВ № 2 ПС Троицкая</t>
  </si>
  <si>
    <t>Модернизация ВЛ 10 кВ №1 ПС Чипляево, Спас-Деменский р-н, Калужская область. Установка реклоузера - 1 шт.</t>
  </si>
  <si>
    <t>G_KAE-00218-031</t>
  </si>
  <si>
    <t>ВЛ 10 кВ №1 ПС 110/35/10 кВ Чипляево</t>
  </si>
  <si>
    <t>Модернизация ВЛ 10 кВ №1 ПС Буда, Спас-Деменский р-н, Калужская область. Установка реклоузера - 1 шт.</t>
  </si>
  <si>
    <t>G_KAE-00218-032</t>
  </si>
  <si>
    <t>ВЛ 10 кВ №1 ПС 35/10 кВ Буда</t>
  </si>
  <si>
    <t>Модернизация ВЛ 110 кВ от ПС 110 кВ Ахлебинино до ПС 110 кВ Дубрава совместной подвеской ВОЛС (18,984 км) для организации цифровых каналов связи</t>
  </si>
  <si>
    <t>I_KAE-00235-005</t>
  </si>
  <si>
    <t xml:space="preserve">ВЛ 110 кВ отПС 110 кВ Ахлебинино доПС 110 кВ Дубрава </t>
  </si>
  <si>
    <t>Модернизация защит ВЛ 110 кВ Созвездие - Колосово с отпайкой на ПС Промзона №2 I,II цепь. Установка ДФЗ ВЛ 110 кВ (2 шт.), установка ВЧЗ (4 шт.)</t>
  </si>
  <si>
    <t>L_KAE-00307-176</t>
  </si>
  <si>
    <t>ВЛ 110 кВ Созвездие - Колосово</t>
  </si>
  <si>
    <t>Письмо Министра Строительства и ЖКХ Калужской области В.В. Лежнина от 21.05.2021 №2873-21 (п.13 замечаний)</t>
  </si>
  <si>
    <t xml:space="preserve">Модернизация ВЛ 10 кВ №7 ПС «Осеньево», с установкой пунктов секционирования с использованием разъединителей с моторным приводом – 1 шт., монтажом ИКЗ – 3 шт. </t>
  </si>
  <si>
    <t>J_KAE-00310-061</t>
  </si>
  <si>
    <t>ВЛ 10 кВ №7  ПС 35/10 кВ Осеньево</t>
  </si>
  <si>
    <t xml:space="preserve">Модернизация ВЛ 10 кВ №17 ПС «Пятовская», с установкой пунктов секционирования с использованием разъединителей с моторным приводом – 1 шт., монтажом ИКЗ – 3 шт. </t>
  </si>
  <si>
    <t>J_KAE-00310-062</t>
  </si>
  <si>
    <t xml:space="preserve">ВЛ 10 кВ №17 ПС  Пятовская </t>
  </si>
  <si>
    <t xml:space="preserve">Модернизация ВЛ 10 кВ №2 ПС «Пятовская», с установкой пунктов секционирования с использованием реклоузера - 1 шт.,  разъединителей с моторным приводом – 1 шт., монтажом ИКЗ – 3 шт. </t>
  </si>
  <si>
    <t>J_KAE-00310-063</t>
  </si>
  <si>
    <t xml:space="preserve">ВЛ 10 кВ №2 ПС  Пятовская </t>
  </si>
  <si>
    <t xml:space="preserve">Модернизация ВЛ 10 кВ №3 ПС «Куровская», с установкой пунктов секционирования с использованием разъединителей с моторным приводом – 1 шт., монтажом ИКЗ – 3 шт. </t>
  </si>
  <si>
    <t>J_KAE-00310-064</t>
  </si>
  <si>
    <t xml:space="preserve">ВЛ 10 кВ №3 ПС  Куровская </t>
  </si>
  <si>
    <t xml:space="preserve">Модернизация ВЛ 10 кВ №3 ПС «Мостовая», с установкой пунктов секционирования с использованием разъединителей с моторным приводом – 1 шт., монтажом ИКЗ – 3 шт. </t>
  </si>
  <si>
    <t>J_KAE-00310-065</t>
  </si>
  <si>
    <t xml:space="preserve">ВЛ 10 кВ №3 ПС  Мостовая </t>
  </si>
  <si>
    <t>Модернизация КЛ 10 кВ №20 РП «Троицкая», с установкой разъединителей с моторным приводом – 1 шт., монтажом ИКЗ – 3 шт.</t>
  </si>
  <si>
    <t>J_KAE-00310-069</t>
  </si>
  <si>
    <t xml:space="preserve">КЛ 10 кВ №20 РП  Троицкая </t>
  </si>
  <si>
    <t xml:space="preserve">Модернизация ВЛ 10 кВ №2 ПС «Острожное», с установкой пунктов секционирования с использованием  реклоузера  – 1 шт., разъединителей с моторным приводом – 1 шт., монтажом ИКЗ – 3 шт. </t>
  </si>
  <si>
    <t>J_KAE-00310-072</t>
  </si>
  <si>
    <t xml:space="preserve">ВЛ 10 кВ №2 ПС  Острожное </t>
  </si>
  <si>
    <t>Модернизация ВЛ 10 кВ №3 ПС «Дубенки», с установкой пунктов секционирования с использованием  разъединителей с моторным приводом – 2 шт., монтажом ИКЗ – 6 шт.</t>
  </si>
  <si>
    <t>J_KAE-00310-073</t>
  </si>
  <si>
    <t xml:space="preserve">ВЛ 10 кВ №3 ПС  Дубенки </t>
  </si>
  <si>
    <t>Модернизация ВЛ 10 кВ №3 ПС «Копытцево», с установкой пунктов секционирования с использованием  реклоузера  – 1 шт., разъединителей с моторным приводом – 1 шт., монтажом ИКЗ – 3 шт.</t>
  </si>
  <si>
    <t>J_KAE-00310-074</t>
  </si>
  <si>
    <t xml:space="preserve">ВЛ 10 кВ №3 ПС  Копытцево </t>
  </si>
  <si>
    <t xml:space="preserve">Модернизация ВЛ 10 кВ №6 ПС «Гончарово», с установкой пунктов секционирования с использованием  разъединителей с моторным приводом – 2 шт., монтажом ИКЗ – 6 шт. </t>
  </si>
  <si>
    <t>J_KAE-00310-075</t>
  </si>
  <si>
    <t xml:space="preserve">ВЛ 10 кВ №6 ПС  ПС 35/10 кВ Гончарово </t>
  </si>
  <si>
    <t>Модернизация ВЛ 10 кВ №1 ПС «Дубенки», с установкой разъединителей с моторным приводом – 2шт., монтажом ИКЗ – 6 шт.</t>
  </si>
  <si>
    <t>J_KAE-00310-077</t>
  </si>
  <si>
    <t xml:space="preserve">ВЛ 10 кВ №1 ПС  Дубенки </t>
  </si>
  <si>
    <t>Модернизация ВЛ 10 кВ №4 ПС «Товарково», с установкой пунктов секционирования с использованием реклоузеров - 2 шт., разъединителей с моторным приводом – 1 шт., монтажом ИКЗ – 3 шт.</t>
  </si>
  <si>
    <t>J_KAE-00310-078</t>
  </si>
  <si>
    <t xml:space="preserve">ВЛ 10 кВ №4 ПС  Товарково </t>
  </si>
  <si>
    <t>Модернизация ВЛ 10 кВ №5 ПС «Дубенки», с установкой пунктов секционирования с использованием разъединителей с моторным приводом – 1 шт., монтажом ИКЗ – 3 шт.</t>
  </si>
  <si>
    <t>J_KAE-00310-079</t>
  </si>
  <si>
    <t xml:space="preserve">ВЛ 10 кВ №5 ПС  Дубенки </t>
  </si>
  <si>
    <t>Модернизация ВЛ 10 кВ №2 ПС «Куровская», с установкой пунктов секционирования с использованием  разъединителей с моторным приводом – 1 шт., монтажом ИКЗ – 3 шт.</t>
  </si>
  <si>
    <t>J_KAE-00310-080</t>
  </si>
  <si>
    <t xml:space="preserve">ВЛ 10 кВ №2 ПС  Куровская </t>
  </si>
  <si>
    <t>Модернизация ВЛ 10 кВ №10 ПС «Острожное», с установкой пунктов секционирования с использованием разъединителей с моторным приводом – 1 шт., монтажом ИКЗ – 3 шт., ПКУ - 1шт.</t>
  </si>
  <si>
    <t>J_KAE-00310-081</t>
  </si>
  <si>
    <t xml:space="preserve">ВЛ 10 кВ №10 ПС  Острожное </t>
  </si>
  <si>
    <t xml:space="preserve">Модернизация ВЛ 10 кВ №2 ПС «Дубенки», с установкой пунктов секционирования с использованием  реклоузера  – 1 шт., разъединителей с моторным приводом – 1 шт., монтажом ИКЗ – 3 шт. </t>
  </si>
  <si>
    <t>J_KAE-00310-083</t>
  </si>
  <si>
    <t xml:space="preserve">ВЛ 10 кВ №2 ПС  Дубенки </t>
  </si>
  <si>
    <t>Модернизация ВЛ 10 кВ №4 ПС «Дубенки», с установкой пунктов секционирования с использованием  разъединителей с моторным приводом – 1 шт., монтажом ИКЗ – 3 шт.</t>
  </si>
  <si>
    <t>J_KAE-00310-088</t>
  </si>
  <si>
    <t xml:space="preserve">ВЛ 10 кВ №4 ПС  Дубенки </t>
  </si>
  <si>
    <t>Модернизация ВЛ 10 кВ №7 ПС «Гончарово» с установкой пунктов секционирования с использованием  реклоузеров  – 2 шт.</t>
  </si>
  <si>
    <t>J_KAE-00310-089</t>
  </si>
  <si>
    <t xml:space="preserve">ВЛ 10 кВ №4 ПС  Полотняная </t>
  </si>
  <si>
    <t xml:space="preserve">Модернизация ВЛ 10 кВ №12 ПС «Острожное», с установкой пунктов секционирования с использованием  реклоузера  – 2 шт., разъединителей с моторным приводом –1 шт., монтажом ИКЗ – 3 шт. </t>
  </si>
  <si>
    <t>J_KAE-00310-093</t>
  </si>
  <si>
    <t xml:space="preserve">ВЛ 10 кВ №12 ПС  Острожное </t>
  </si>
  <si>
    <t>Модернизация КЛ 10 кВ №16 РП «Троицкая», с установкой пунктов секционирования с использованием  реклоузера  – 2 шт.</t>
  </si>
  <si>
    <t>J_KAE-00310-094</t>
  </si>
  <si>
    <t xml:space="preserve">КЛ 10 кВ №16 РП  Троицкая </t>
  </si>
  <si>
    <t>Модернизация ВЛ 10 кВ №6 ПС «Острожное», с установкой пунктов секционирования с использованием  реклоузера  – 1 шт., разъединителей с моторным приводом – 3 шт., монтажом ИКЗ – 9 шт.</t>
  </si>
  <si>
    <t>J_KAE-00310-095</t>
  </si>
  <si>
    <t xml:space="preserve">ВЛ 10 кВ №6 ПС  Острожное </t>
  </si>
  <si>
    <t>Модернизация ВЛ 10 кВ №4 ПС «Мостовая», с установкой пунктов секционирования с использованием  реклоузера  – 2 шт., разъединителей с моторным приводом – 2 шт., монтажом ИКЗ – 6 шт.</t>
  </si>
  <si>
    <t>J_KAE-00310-096</t>
  </si>
  <si>
    <t xml:space="preserve">ВЛ 10 кВ №4 ПС  Мостовая </t>
  </si>
  <si>
    <t>Модернизация ВЛ 10 кВ №5 ПС «Осеньево», с установкой пунктов секционирования с использованием разъединителей с моторным приводом – 2 шт., монтажом ИКЗ – 6 шт., ПКУ – 1 шт.</t>
  </si>
  <si>
    <t>J_KAE-00310-098</t>
  </si>
  <si>
    <t>ВЛ 10 кВ №5  ПС 35/10 кВ Осеньево</t>
  </si>
  <si>
    <t>Модернизация ВЛ 10 кВ №6 ПС «Куровская», с установкой пунктов секционирования с использованием  ПКУ – 1 шт.</t>
  </si>
  <si>
    <t>J_KAE-00310-102</t>
  </si>
  <si>
    <t xml:space="preserve">ВЛ 10 кВ №6 ПС  Куровская </t>
  </si>
  <si>
    <t>Модернизация ВЛ 10 кВ №4 ПС «Копытцево», с установкой пунктов секционирования с использованием  реклоузера  – 3 шт.</t>
  </si>
  <si>
    <t>J_KAE-00310-104</t>
  </si>
  <si>
    <t>ВЛ 10 кВ №4 ПС «Копытцево»</t>
  </si>
  <si>
    <t>Модернизация ВЛ 10 кВ №8 ПС «Острожное», с установкой пунктов секционирования с использованием  реклоузера  – 1 шт., разъединителей с моторным приводом – 2 шт., монтажом ИКЗ – 6 шт., ПКУ – 1 шт.</t>
  </si>
  <si>
    <t>J_KAE-00310-105</t>
  </si>
  <si>
    <t>ВЛ 10 кВ №8 ПС «Острожное»</t>
  </si>
  <si>
    <t>Модернизация ВЛ-10 №3 ПС Воробьи с установкой пунктов секционирования с использованием реклоузеров – 2 шт.</t>
  </si>
  <si>
    <t>L_KAE-00310-200</t>
  </si>
  <si>
    <t>ВЛ-10 №3 ПС Воробьи</t>
  </si>
  <si>
    <t>Модернизация ВЛ-10 №4 ПС Воробьи с установкой пунктов секционирования с использованием реклоузеров – 1 шт.</t>
  </si>
  <si>
    <t>L_KAE-00310-201</t>
  </si>
  <si>
    <t>ВЛ-10 №4 ПС Воробьи</t>
  </si>
  <si>
    <t>Модернизация ВЛ-10 №2 ПС Текстильная с установкой пунктов секционирования с использованием реклоузеров – 1 шт.</t>
  </si>
  <si>
    <t>L_KAE-00310-202</t>
  </si>
  <si>
    <t>ВЛ-10 №2 ПС Текстильная</t>
  </si>
  <si>
    <t>Модернизация ВЛ-10 №11 ПС Текстильная с установкой пунктов секционирования с использованием реклоузеров – 2 шт.</t>
  </si>
  <si>
    <t>L_KAE-00310-203</t>
  </si>
  <si>
    <t>ВЛ-10 №11 ПС Текстильная</t>
  </si>
  <si>
    <t>Модернизация ВЛ-10 №4 ПС Русиново с установкой пунктов секционирования с использованием реклоузеров – 2 шт.</t>
  </si>
  <si>
    <t>L_KAE-00310-205</t>
  </si>
  <si>
    <t>ВЛ-10 №4 ПС Русиново</t>
  </si>
  <si>
    <t>Модернизация ВЛ-10 №5 ПС Русиново с установкой пунктов секционирования с использованием реклоузеров – 2 шт.</t>
  </si>
  <si>
    <t>L_KAE-00310-206</t>
  </si>
  <si>
    <t>ВЛ-10 №5 ПС Русиново</t>
  </si>
  <si>
    <t>Модернизация ВЛ-10 №4 ПС Строительная с установкой пунктов секционирования с использованием реклоузеров –  1 шт., разъединителей с моторным приводом и комплектом ИКЗ –  1 шт., выключателей нагрузки - 1 шт.</t>
  </si>
  <si>
    <t>L_KAE-00310-208</t>
  </si>
  <si>
    <t>ВЛ-10 №4 ПС Строительная</t>
  </si>
  <si>
    <t>Модернизация ВЛ-10 №9 Строительная с установкой разъединителей с моторным приводом и комплектом ИКЗ – 1 шт.</t>
  </si>
  <si>
    <t>L_KAE-00310-209</t>
  </si>
  <si>
    <t>ВЛ-10 №9 Строительная</t>
  </si>
  <si>
    <t>Модернизация ВЛ-10 №2 ПС Федорино с установкой пунктов секционирования с использованием реклоузеров – 1 шт., разъединителей с моторным приводом и комплектом ИКЗ– 2 шт., ПКУ- 1 шт.</t>
  </si>
  <si>
    <t>L_KAE-00310-210</t>
  </si>
  <si>
    <t>ВЛ-10 №2 ПС Федорино</t>
  </si>
  <si>
    <t>Модернизация ВЛ-10 №3 ПС Федорино с установкой пунктов секционирования с использованием реклоузеров – 1  шт., разъединителей с моторным приводом и комплектом ИКЗ – 1  шт., выключателей нагрузки - 1 шт.</t>
  </si>
  <si>
    <t>L_KAE-00310-211</t>
  </si>
  <si>
    <t>ВЛ-10 №3 ПС Федорино</t>
  </si>
  <si>
    <t>Модернизация ВЛ-10 №4 ПС Федорино с установкой пунктов секционирования с использованием реклоузеров –1  шт.</t>
  </si>
  <si>
    <t>L_KAE-00310-212</t>
  </si>
  <si>
    <t>ВЛ-10 №4 ПС Федорино</t>
  </si>
  <si>
    <t>Модернизация ВЛ-10 №6 ПС Федорино с установкой разъединителей с моторным приводом и комплектом ИКЗ – 1 шт.</t>
  </si>
  <si>
    <t>L_KAE-00310-213</t>
  </si>
  <si>
    <t>ВЛ-10 №6 ПС Федорино</t>
  </si>
  <si>
    <t>Модернизация ВЛ-10 №2 ПС Тишнево с установкой пунктов секционирования с использованием  реклоузеров – 2  шт.</t>
  </si>
  <si>
    <t>L_KAE-00310-216</t>
  </si>
  <si>
    <t>ВЛ-10 №2 ПС Тишнево</t>
  </si>
  <si>
    <t>Модернизация ВЛ-10 №3 ПС Тишнево с установкой пунктов секционирования с использованием реклоузеров – 1 шт., разъединителей с моторным приводом и комплектом ИКЗ – 1 шт.</t>
  </si>
  <si>
    <t>L_KAE-00310-217</t>
  </si>
  <si>
    <t>ВЛ-10 №3 ПС Тишнево</t>
  </si>
  <si>
    <t>Модернизация ВЛ-10 №4 ПС Тишнево с установкой пунктов секционирования с использованием реклоузеров – 1 шт., разъединителей с моторным приводом и комплектом ИКЗ – 1 шт.</t>
  </si>
  <si>
    <t>L_KAE-00310-218</t>
  </si>
  <si>
    <t>ВЛ-10 №4 ПС Тишнево</t>
  </si>
  <si>
    <t>Модернизация ВЛ-10 №1 ПС Вега с установкой пунктов секционирования с использованием  реклоузеров – 2 шт., выключателей нагрузки - 1 шт.</t>
  </si>
  <si>
    <t>L_KAE-00310-219</t>
  </si>
  <si>
    <t>ВЛ-10 №1 ПС Вега</t>
  </si>
  <si>
    <t>Модернизация ВЛ-10 №19 Вега с установкой пунктов секционирования с использованием разъединителей с моторным приводом и комплектом ИКЗ – 1 шт.</t>
  </si>
  <si>
    <t>L_KAE-00310-221</t>
  </si>
  <si>
    <t>ВЛ-10 №19 Вега</t>
  </si>
  <si>
    <t>Модернизация ВЛ-10 №4 ПС Вега с установкой пунктов секционирования с использованием реклоузеров – 1 шт., разъединителей с моторным приводом и комплектом ИКЗ – 1 шт.</t>
  </si>
  <si>
    <t>L_KAE-00310-222</t>
  </si>
  <si>
    <t>ВЛ-10 №4 ПС Вега</t>
  </si>
  <si>
    <t>Модернизация ВЛ-10 №5 ПС Вега с установкой пунктов секционирования с использованием реклоузеров –– 1 шт., разъединителей с моторным приводом и комплектом ИКЗ – 1 шт.</t>
  </si>
  <si>
    <t>L_KAE-00310-223</t>
  </si>
  <si>
    <t>ВЛ-10 №5 ПС Вега</t>
  </si>
  <si>
    <t>Модернизация ВЛ-10 №6 ПС Вега с установкой пунктов секционирования с использованием реклоузеров – 2 шт., разъединителей с моторным приводом и комплектом ИКЗ – 2 шт.</t>
  </si>
  <si>
    <t>L_KAE-00310-224</t>
  </si>
  <si>
    <t>ВЛ-10 №6 ПС Вега</t>
  </si>
  <si>
    <t>Модернизация ВЛ-10 №7 ПС Вега с установкой пунктов секционирования с использованием реклоузеров – 4 шт., разъединителей с моторным приводом и комплектом ИКЗ – 1  шт.</t>
  </si>
  <si>
    <t>L_KAE-00310-225</t>
  </si>
  <si>
    <t>ВЛ-10 №7 ПС Вега</t>
  </si>
  <si>
    <t>Модернизация ВЛ-10 №10 ПС Вега с установкой пунктов секционирования с использованием реклоузеров – 2 шт.</t>
  </si>
  <si>
    <t>L_KAE-00310-227</t>
  </si>
  <si>
    <t>ВЛ-10 №10 ПС Вега</t>
  </si>
  <si>
    <t>Модернизация ВЛ-10 №11 ПС Вега с установкой пунктов секционирования с использованием реклоузеров – 2 шт.</t>
  </si>
  <si>
    <t>L_KAE-00310-228</t>
  </si>
  <si>
    <t>ВЛ-10 №11 ПС Вега</t>
  </si>
  <si>
    <t>Модернизация ВЛ-10 №12 ПС Вега с установкой пунктов секционирования с использованием реклоузеров – 2 шт.</t>
  </si>
  <si>
    <t>L_KAE-00310-229</t>
  </si>
  <si>
    <t>ВЛ-10 №12 ПС Вега</t>
  </si>
  <si>
    <t>Модернизация ВЛ-10 №13 ПС Вега с установкой пунктов секционирования с использованием реклоузеров – 2 шт., разъединителей с моторным приводом и комплектом ИКЗ – 1 шт.</t>
  </si>
  <si>
    <t>L_KAE-00310-230</t>
  </si>
  <si>
    <t>ВЛ-10 №13 ПС Вега</t>
  </si>
  <si>
    <t>Модернизация ВЛ-10 №17 ПС Вега с установкой пунктов секционирования с использованием разъединителей с моторным приводом и комплектом ИКЗ – 1 шт.,</t>
  </si>
  <si>
    <t>L_KAE-00310-231</t>
  </si>
  <si>
    <t>ВЛ-10 №17 ПС Вега</t>
  </si>
  <si>
    <t>Модернизация ВЛ-10 №14 ПС Вега с установкой пунктов секционирования с использованием разъединителей с моторным приводом и комплектом ИКЗ – 1 шт.</t>
  </si>
  <si>
    <t>L_KAE-00310-232</t>
  </si>
  <si>
    <t>ВЛ-10 №14 ПС Вега</t>
  </si>
  <si>
    <t>Модернизация ВЛ-10 №12 ПС Балабаново с установкой пунктов секционирования с использованием реклоузеров – 2 шт.</t>
  </si>
  <si>
    <t>L_KAE-00310-233</t>
  </si>
  <si>
    <t>ВЛ-10 №12 ПС Балабаново</t>
  </si>
  <si>
    <t>Модернизация ВЛ-10 №1 ПС Ворсино с установкой пунктов секционирования с использованием реклоузеров – 2 шт.</t>
  </si>
  <si>
    <t>L_KAE-00310-234</t>
  </si>
  <si>
    <t>ВЛ-10 №1 ПС Ворсино</t>
  </si>
  <si>
    <t>Модернизация ВЛ-10 №4 ПС Ворсино с установкой пунктов секционирования с использованием реклоузеров – 2 шт.</t>
  </si>
  <si>
    <t>L_KAE-00310-235</t>
  </si>
  <si>
    <t>ВЛ-10 №4 ПС Ворсино</t>
  </si>
  <si>
    <t>Модернизация ВЛ-10 №9 ПС Ворсино с установкой пунктов секционирования с использованием реклоузеров – 2 шт., разъединителей с моторным приводом и комплектом ИКЗ – 1  шт.</t>
  </si>
  <si>
    <t>L_KAE-00310-236</t>
  </si>
  <si>
    <t xml:space="preserve">ВЛ-10 №9 ПС Ворсино </t>
  </si>
  <si>
    <t>Модернизация ВЛ-10 №13 ПС Ворсино с установкой пунктов секционирования с использованием реклоузеров – 1 шт., разъединителей с моторным приводом и комплектом ИКЗ – 1  шт.</t>
  </si>
  <si>
    <t>L_KAE-00310-239</t>
  </si>
  <si>
    <t>ВЛ-10 №13 ПС Ворсино</t>
  </si>
  <si>
    <t>Модернизация ВЛ-10 №15 Ворсино с установкой пунктов секционирования с использованием разъединителей с моторным приводом и комплектом ИКЗ – 1 шт.</t>
  </si>
  <si>
    <t>L_KAE-00310-241</t>
  </si>
  <si>
    <t>ВЛ-10 №15 Ворсино</t>
  </si>
  <si>
    <t>Модернизация ВЛ-10 №10 ЗТП №522(А) с установкой пунктов секционирования с использованием реклоузеров –  1 шт., ПКУ - 1 шт.</t>
  </si>
  <si>
    <t>L_KAE-00310-242</t>
  </si>
  <si>
    <t>ВЛ-10 №10 ЗТП №522(А)</t>
  </si>
  <si>
    <t>Модернизация ВЛ-10 №11 ЦРП Ворсино с установкой пунктов секционирования с использованием разъединителей с моторным приводом и комплектом ИКЗ – 1 шт.</t>
  </si>
  <si>
    <t>L_KAE-00310-243</t>
  </si>
  <si>
    <t>ВЛ-10 №11 ЦРП Ворсино</t>
  </si>
  <si>
    <t>Модернизация ВЛ-10 № 3 Протва с установкой пунктов секционирования с использованием реклоузеров – 2 шт., разъединителей с моторным приводом и комплектом ИКЗ – 5  шт.</t>
  </si>
  <si>
    <t>L_KAE-00310-244</t>
  </si>
  <si>
    <t>ВЛ-10 № 3 Протва</t>
  </si>
  <si>
    <t>Модернизация ВЛ 10 кВ №4 ПС Протва с установкой пунктов секционирования с использованием реклоузеров – 3 шт., разъединителей с моторным приводом и комплектом ИКЗ – 3 шт.</t>
  </si>
  <si>
    <t>L_KAE-00310-245</t>
  </si>
  <si>
    <t>ВЛ 10 кВ №4 ПС Протва</t>
  </si>
  <si>
    <t>Модернизация ВЛ 10 кВ №13 ПС Протва с установкой пунктов секционирования с использованием реклоузеров – 3 шт., разъединителей с моторным приводом и комплектом ИКЗ –  2 шт.</t>
  </si>
  <si>
    <t>L_KAE-00310-246</t>
  </si>
  <si>
    <t>ВЛ 10 кВ №13 ПС Протва</t>
  </si>
  <si>
    <t>Модернизация ВЛ 10 кВ №16 ПС Протва с установкой пунктов секционирования с использованием реклоузеров – 1 шт., разъединителей с моторным приводом и комплектом ИКЗ –  2 шт.</t>
  </si>
  <si>
    <t>L_KAE-00310-247</t>
  </si>
  <si>
    <t>ВЛ 10 кВ №16 ПС Протва</t>
  </si>
  <si>
    <t>Модернизация ВЛ 10 кВ №17 ПС Протва с установкой пунктов секционирования с использованием реклоузеров – 2 шт.</t>
  </si>
  <si>
    <t>L_KAE-00310-248</t>
  </si>
  <si>
    <t>ВЛ 10 кВ №17 ПС Протва</t>
  </si>
  <si>
    <t>Модернизация ВЛ 10 кВ №19 ПС Протва с установкой пунктов секционирования с использованием реклоузеров – 1 шт.</t>
  </si>
  <si>
    <t>L_KAE-00310-249</t>
  </si>
  <si>
    <t>ВЛ 10 кВ №19 ПС Протва</t>
  </si>
  <si>
    <t>Модернизация ВЛ 10 кВ №22 ПС Протва с установкой пунктов секционирования с использованием разъединителей с моторным приводом и комплектом ИКЗ –  1 шт.</t>
  </si>
  <si>
    <t>L_KAE-00310-250</t>
  </si>
  <si>
    <t>ВЛ 10 кВ №22 ПС Протва</t>
  </si>
  <si>
    <t>Модернизация ВЛ 10 кВ №8 ПС Коллонтай с установкой пунктов секционирования с использованием реклоузеров – 3 шт., разъединителей с моторным приводом и комплектом ИКЗ – 1 шт.</t>
  </si>
  <si>
    <t>L_KAE-00310-251</t>
  </si>
  <si>
    <t>ВЛ 10 кВ №8 ПС Коллонтай</t>
  </si>
  <si>
    <t>Модернизация ВЛ 10 кВ №2 ПС Воробьи с установкой пунктов секционирования с использованием реклоузеров – 2 шт., разъединителей с моторным приводом и комплектом ИКЗ – 3 шт.</t>
  </si>
  <si>
    <t>L_KAE-00310-252</t>
  </si>
  <si>
    <t>ВЛ 10 кВ №2 ПС Воробьи</t>
  </si>
  <si>
    <t>Модернизация ВЛ 10 кВ №5 ПС Воробьи с установкой пунктов секционирования с использованием реклоузеров – 2  шт., разъединителей с моторным приводом и комплектом ИКЗ –3 шт.</t>
  </si>
  <si>
    <t>L_KAE-00310-253</t>
  </si>
  <si>
    <t>ВЛ 10 кВ №5 ПС Воробьи</t>
  </si>
  <si>
    <t>Модернизация ВЛ 10 кВ №6 ПС Воробьи с установкой пунктов секционирования с использованием реклоузеров – 1 шт., разъединителей с моторным приводом и комплектом ИКЗ – 4 шт.</t>
  </si>
  <si>
    <t>L_KAE-00310-254</t>
  </si>
  <si>
    <t>ВЛ 10 кВ №6 ПС Воробьи</t>
  </si>
  <si>
    <t>Модернизация ВЛ 10 кВ №7 ПС Воробьи с установкой пунктов секционирования с использованием разъединителей с моторным приводом и комплектом ИКЗ – 1 шт.</t>
  </si>
  <si>
    <t>L_KAE-00310-255</t>
  </si>
  <si>
    <t>ВЛ 10 кВ №7 ПС Воробьи</t>
  </si>
  <si>
    <t>Модернизация ВЛ 10 кВ №8 ПС Воробьи с установкой пунктов секционирования с использованием реклоузеров – 1  шт.</t>
  </si>
  <si>
    <t>L_KAE-00310-256</t>
  </si>
  <si>
    <t>ВЛ 10 кВ №8 ПС Воробьи</t>
  </si>
  <si>
    <t>Модернизация ВЛ 10 кВ №3 ПС Тарутино с установкой пунктов секционирования с использованием реклоузеров – 1 шт., разъединителей с моторным приводом и комплектом ИКЗ – 4 шт.</t>
  </si>
  <si>
    <t>L_KAE-00310-257</t>
  </si>
  <si>
    <t>ВЛ 10 кВ №3 ПС Тарутино</t>
  </si>
  <si>
    <t>Модернизация ВЛ 10 кВ №4 ПС Тарутино с установкой пунктов секционирования с использованием реклоузеров – 1 шт., разъединителей с моторным приводом и комплектом ИКЗ – 4 шт.</t>
  </si>
  <si>
    <t>L_KAE-00310-258</t>
  </si>
  <si>
    <t>ВЛ 10 кВ №4 ПС Тарутино</t>
  </si>
  <si>
    <t>Модернизация ВЛ 10 кВ №5 ПС Тарутино с установкой пунктов секционирования с использованием реклоузеров – 2 шт., разъединителей с моторным приводом и комплектом ИКЗ – 4 шт.</t>
  </si>
  <si>
    <t>L_KAE-00310-259</t>
  </si>
  <si>
    <t>ВЛ 10 кВ №5 ПС Тарутино</t>
  </si>
  <si>
    <t>Модернизация ВЛ 10 кВ №6 ПС Тарутино с установкой пунктов секционирования с использованием реклоузеров –  2 шт., разъединителей с моторным приводом и комплектом ИКЗ –  3 шт.</t>
  </si>
  <si>
    <t>L_KAE-00310-260</t>
  </si>
  <si>
    <t>ВЛ 10 кВ №6 ПС Тарутино</t>
  </si>
  <si>
    <t>Модернизация ВЛ 10 кВ №1 ПС Высокиничи с установкой пунктов секционирования с использованием реклоузеров – 3 шт., разъединителей с моторным приводом и комплектом ИКЗ – 2  шт.</t>
  </si>
  <si>
    <t>L_KAE-00310-261</t>
  </si>
  <si>
    <t>ВЛ 10 кВ №1 ПС Высокиничи</t>
  </si>
  <si>
    <t>Модернизация ВЛ 10 кВ №2 ПС Высокиничи с установкой пунктов секционирования с использованием реклоузеров – 1 шт., разъединителей с моторным приводом и комплектом ИКЗ –  3 шт.</t>
  </si>
  <si>
    <t>L_KAE-00310-262</t>
  </si>
  <si>
    <t>ВЛ 10 кВ №2 ПС Высокиничи</t>
  </si>
  <si>
    <t>Модернизация ВЛ 10 кВ №3 ПС Высокиничи с установкой пунктов секционирования с использованием разъединителей с моторным приводом и комплектом ИКЗ –  2 шт.</t>
  </si>
  <si>
    <t>L_KAE-00310-263</t>
  </si>
  <si>
    <t>ВЛ 10 кВ №3 ПС Высокиничи</t>
  </si>
  <si>
    <t>Модернизация ВЛ 10 кВ №4 ПС Высокиничи с установкой пунктов секционирования с использованием реклоузеров –  2 шт., разъединителей с моторным приводом и комплектом ИКЗ –  4 шт.</t>
  </si>
  <si>
    <t>L_KAE-00310-264</t>
  </si>
  <si>
    <t>ВЛ 10 кВ №4 ПС Высокиничи</t>
  </si>
  <si>
    <t>Модернизация ВЛ-10 кВ №5 ПС Высокиничи с установкой пунктов секционирования с использованием реклоузеров – 1 шт., разъединителей с моторным приводом и комплектом ИКЗ – 2 шт.</t>
  </si>
  <si>
    <t>L_KAE-00310-265</t>
  </si>
  <si>
    <t>ВЛ-10 кВ №5 ПС Высокиничи</t>
  </si>
  <si>
    <t>Модернизация ВЛ-10 кВ №6 ПС Высокиничи с установкой пунктов секционирования с использованием реклоузеров –  3 шт., разъединителей с моторным приводом и комплектом ИКЗ – 2 шт.</t>
  </si>
  <si>
    <t>L_KAE-00310-266</t>
  </si>
  <si>
    <t>ВЛ-10 кВ №6 ПС Высокиничи</t>
  </si>
  <si>
    <t>Модернизация ВЛ-10 кВ №8 ПС Высокиничи с установкой пунктов секционирования с использованием реклоузеров – 2 шт., разъединителей с моторным приводом и комплектом ИКЗ – 3 шт.</t>
  </si>
  <si>
    <t>L_KAE-00310-267</t>
  </si>
  <si>
    <t>ВЛ-10 кВ №8 ПС Высокиничи</t>
  </si>
  <si>
    <t>Модернизация ВЛ-10 кВ №10 ПС Высокиничи с установкой пунктов секционирования с использованием реклоузеров –2  шт.</t>
  </si>
  <si>
    <t>L_KAE-00310-268</t>
  </si>
  <si>
    <t>ВЛ-10 кВ №10 ПС Высокиничи</t>
  </si>
  <si>
    <t>Модернизация ВЛ-10 кВ №11 ПС Высокиничи с установкой пунктов секционирования с использованием реклоузеров – 1 шт., разъединителей с моторным приводом и комплектом ИКЗ – 4 шт.</t>
  </si>
  <si>
    <t>L_KAE-00310-269</t>
  </si>
  <si>
    <t>ВЛ-10 кВ №11 ПС Высокиничи</t>
  </si>
  <si>
    <t>Модернизация ВЛ-10 кВ №1 ПС Остров с установкой пунктов секционирования с использованием реклоузеров –3  шт., разъединителей  с моторным приводом и комплектом ИКЗ – 5 шт.</t>
  </si>
  <si>
    <t>L_KAE-00310-270</t>
  </si>
  <si>
    <t>ВЛ-10 кВ №1 ПС Остров</t>
  </si>
  <si>
    <t>Модернизация ВЛ-10 кВ №2 ПС Остров с установкой пунктов секционирования с использованием разъединителей с моторным приводом и комплектом ИКЗ – 2 шт.</t>
  </si>
  <si>
    <t>L_KAE-00310-271</t>
  </si>
  <si>
    <t>ВЛ-10 кВ №2 ПС Остров</t>
  </si>
  <si>
    <t>Модернизация ВЛ-10 кВ №3 ПС Остров с установкой пунктов секционирования с использованием разъединителей с моторным приводом и комплектом ИКЗ – 2  шт.</t>
  </si>
  <si>
    <t>L_KAE-00310-272</t>
  </si>
  <si>
    <t>ВЛ-10 кВ №3 ПС Остров</t>
  </si>
  <si>
    <t>Модернизация ВЛ-10 кВ №4 ПС Остров с установкой пунктов секционирования с использованием реклоузеров –  1 шт., разъединителей с моторным приводом и комплектом ИКЗ – 2 шт.</t>
  </si>
  <si>
    <t>L_KAE-00310-273</t>
  </si>
  <si>
    <t>ВЛ-10 кВ №4 ПС Остров</t>
  </si>
  <si>
    <t>Модернизация ВЛ-10 кВ №8 ПС Остров с установкой пунктов секционирования с использованием разъединителей с моторным приводом и комплектом ИКЗ – 1  шт.</t>
  </si>
  <si>
    <t>L_KAE-00310-274</t>
  </si>
  <si>
    <t>ВЛ-10 кВ №8 ПС Остров</t>
  </si>
  <si>
    <t>Модернизация КЛ-6 кВ №47 ПС Цветково с установкой пунктов секционирования с использованием разъединителей с моторным приводом и комплектом ИКЗ – 1 шт.</t>
  </si>
  <si>
    <t>L_KAE-00310-275</t>
  </si>
  <si>
    <t>КЛ-6 кВ №47 ПС Цветково</t>
  </si>
  <si>
    <t>Модернизация ВЛ-10 кВ №302 ПС Цветково с установкой пунктов секционирования с использованием разъединителей с моторным приводом и комплектом ИКЗ –3  шт.</t>
  </si>
  <si>
    <t>L_KAE-00310-276</t>
  </si>
  <si>
    <t>ВЛ-10 кВ №302 ПС Цветково</t>
  </si>
  <si>
    <t>Модернизация ВЛ-10 №1 ПС Коллонтай с установкой пунктов секционирования с использованием реклоузеров – 2 шт., разъединителей с моторным приводом и комплектом ИКЗ – 1 шт.</t>
  </si>
  <si>
    <t>L_KAE-00310-277</t>
  </si>
  <si>
    <t>ВЛ-10 №1 ПС Коллонтай</t>
  </si>
  <si>
    <t>Модернизация ВЛ-10 №2 ПС Коллонтай с установкой пунктов секционирования с использованием реклоузеров – 2 шт., разъединителей с моторным приводом и комплектом ИКЗ – 1 шт.</t>
  </si>
  <si>
    <t>L_KAE-00310-278</t>
  </si>
  <si>
    <t>ВЛ-10 №2 ПС Коллонтай</t>
  </si>
  <si>
    <t>Модернизация ВЛ-10 №3 ПС Коллонтай с установкой пунктов секционирования с использованием реклоузеров – 1 шт., разъединителей с моторным приводом и комплектом ИКЗ –1  шт.</t>
  </si>
  <si>
    <t>L_KAE-00310-279</t>
  </si>
  <si>
    <t>ВЛ-10 №3 ПС Коллонтай</t>
  </si>
  <si>
    <t>Модернизация ВЛ-10 №4 ПС Коллонтай с установкой пунктов секционирования с использованием реклоузеров – 1 шт., разъединителей с моторным приводом и комплектом ИКЗ – 2 шт.</t>
  </si>
  <si>
    <t>L_KAE-00310-280</t>
  </si>
  <si>
    <t>ВЛ-10 №4 ПС Коллонтай</t>
  </si>
  <si>
    <t>Модернизация ВЛ-10 №7 ПС Коллонтай с установкой пунктов секционирования с использованием реклоузеров – 2 шт.</t>
  </si>
  <si>
    <t>L_KAE-00310-281</t>
  </si>
  <si>
    <t>ВЛ-10 №7 ПС Коллонтай</t>
  </si>
  <si>
    <t>Модернизация ВЛ-10 №9 ПС Коллонтай с установкой пунктов секционирования с использованием реклоузеров – 2 шт.</t>
  </si>
  <si>
    <t>L_KAE-00310-282</t>
  </si>
  <si>
    <t>ВЛ-10 №9 ПС Коллонтай</t>
  </si>
  <si>
    <t>Модернизация ВЛ-10 №10 ПС Коллонтай с установкой пунктов секционирования с использованием реклоузеров – 1 шт.</t>
  </si>
  <si>
    <t>L_KAE-00310-283</t>
  </si>
  <si>
    <t>ВЛ-10 №10 ПС Коллонтай</t>
  </si>
  <si>
    <t>Модернизация ВЛ 10 кВ №4 ПС Радищево с установкой пунктов секционирования с использованием реклоузеров – 2 шт., разъединителей с моторным приводом и комплектом ИКЗ – 2 шт.</t>
  </si>
  <si>
    <t>L_KAE-00310-284</t>
  </si>
  <si>
    <t>ВЛ 10 кВ №4 ПС Радищево</t>
  </si>
  <si>
    <t>Модернизация ВЛ 10 кВ №12 ПС Радищево с установкой пунктов секционирования с использованием реклоузеров – 2 шт., разъединителей с моторным приводом и комплектом ИКЗ – 1 шт.</t>
  </si>
  <si>
    <t>L_KAE-00310-285</t>
  </si>
  <si>
    <t>ВЛ 10 кВ №12 ПС Радищево</t>
  </si>
  <si>
    <t>Модернизация ВЛ 10 кВ №17 ПС Радищево с установкой пунктов секционирования с использованием разъединителей с моторным приводом и комплектом ИКЗ – 2 шт</t>
  </si>
  <si>
    <t>L_KAE-00310-286</t>
  </si>
  <si>
    <t>ВЛ 10 кВ №17 ПС Радищево</t>
  </si>
  <si>
    <t>Модернизация ВЛ 10 кВ №18 ПС Радищево с установкой пунктов секционирования с использованием реклоузеров – 2 шт., разъединителей с моторным приводом и комплектом ИКЗ – 2 шт.</t>
  </si>
  <si>
    <t>L_KAE-00310-287</t>
  </si>
  <si>
    <t>ВЛ 10 кВ №18 ПС Радищево</t>
  </si>
  <si>
    <t>Модернизация ВЛ 10 кВ №19 ПС Радищево с установкой пунктов секционирования с использованием реклоузеров –1 шт.</t>
  </si>
  <si>
    <t>L_KAE-00310-288</t>
  </si>
  <si>
    <t>ВЛ 10 кВ №19 ПС Радищево</t>
  </si>
  <si>
    <t>Модернизация ВЛ 10 кВ №3 ПС Ерденево с установкой пунктов секционирования с использованием разъединителей с моторным приводом и комплектом ИКЗ –1 шт.</t>
  </si>
  <si>
    <t>L_KAE-00310-289</t>
  </si>
  <si>
    <t>ВЛ 10 кВ №3 ПС Ерденево</t>
  </si>
  <si>
    <t>Модернизация ВЛ 10 кВ №4 ПС Ерденево с установкой пунктов секционирования с использованием реклоузеров – 2 шт., разъединителей с моторным приводом и комплектом ИКЗ –4 шт.</t>
  </si>
  <si>
    <t>L_KAE-00310-290</t>
  </si>
  <si>
    <t>ВЛ 10 кВ №4 ПС Ерденево</t>
  </si>
  <si>
    <t>Модернизация ВЛ 10 кВ №6 ПС Ерденево с установкой пунктов секционирования с использованием реклоузеров – 2 шт., разъединителей с моторным приводом и комплектом ИКЗ –  3 шт.</t>
  </si>
  <si>
    <t>L_KAE-00310-291</t>
  </si>
  <si>
    <t>ВЛ 10 кВ №6 ПС Ерденево</t>
  </si>
  <si>
    <t>Модернизация ВЛ 10 кВ №10 ПС Ерденево с установкой пунктов секционирования с использованием разъединителей с моторным приводом и комплектом ИКЗ – 1 шт.</t>
  </si>
  <si>
    <t>L_KAE-00310-292</t>
  </si>
  <si>
    <t>ВЛ 10 кВ №10 ПС Ерденево</t>
  </si>
  <si>
    <t>Модернизация ВЛ 10 кВ №1 ПС Кудиново с установкой пунктов секционирования с использованием реклоузеров – 3 шт., разъединителей с моторным приводом и комплектом ИКЗ – 4 шт.</t>
  </si>
  <si>
    <t>L_KAE-00310-293</t>
  </si>
  <si>
    <t>ВЛ 10 кВ №1 ПС Кудиново</t>
  </si>
  <si>
    <t>Модернизация ВЛ 10 кВ №2 ПС Кудиново с установкой пунктов секционирования с использованием реклоузеров – 2 шт., разъединителей с моторным приводом и комплектом ИКЗ – 1 шт.</t>
  </si>
  <si>
    <t>L_KAE-00310-294</t>
  </si>
  <si>
    <t>ВЛ 10 кВ №2 ПС Кудиново</t>
  </si>
  <si>
    <t>Модернизация ВЛ 10 кВ №3 ПС Кудиново с установкой пунктов секционирования с использованием реклоузеров –1 шт., разъединителей с моторным приводом и комплектом ИКЗ – 1 шт.</t>
  </si>
  <si>
    <t>L_KAE-00310-295</t>
  </si>
  <si>
    <t>ВЛ 10 кВ №3 ПС Кудиново</t>
  </si>
  <si>
    <t>Модернизация ВЛ 10 кВ №5 ПС Кудиново с установкой пунктов секционирования с использованием разъединителей с моторным приводом и комплектом ИКЗ – 3 шт.</t>
  </si>
  <si>
    <t>L_KAE-00310-296</t>
  </si>
  <si>
    <t>ВЛ 10 кВ №5 ПС Кудиново</t>
  </si>
  <si>
    <t>Модернизация ВЛ 10 кВ №7 ПС Кудиново с установкой пунктов секционирования с использованием реклоузеров – 2  шт</t>
  </si>
  <si>
    <t>L_KAE-00310-297</t>
  </si>
  <si>
    <t xml:space="preserve">ВЛ 10 кВ №7 ПС Кудиново </t>
  </si>
  <si>
    <t>Модернизация ВЛ 10 кВ №1 ПС Недельное с установкой пунктов секционирования с использованием реклоузеров –1 шт., разъединителей с моторным приводом и комплектом ИКЗ – 1 шт.</t>
  </si>
  <si>
    <t>L_KAE-00310-298</t>
  </si>
  <si>
    <t>ВЛ 10 кВ №1 ПС Недельное</t>
  </si>
  <si>
    <t>Модернизация ВЛ 10 кВ №2 ПС Недельное с установкой пунктов секционирования с использованием разъединителей с моторным приводом и комплектом ИКЗ – 1 шт.</t>
  </si>
  <si>
    <t>L_KAE-00310-299</t>
  </si>
  <si>
    <t>ВЛ 10 кВ №2 ПС Недельное</t>
  </si>
  <si>
    <t>Модернизация ВЛ 10 кВ №3 ПС Недельное с установкой пунктов секционирования с использованием реклоузеров – 1 шт., разъединителей с моторным приводом и комплектом ИКЗ – 1 шт.</t>
  </si>
  <si>
    <t>L_KAE-00310-300</t>
  </si>
  <si>
    <t>ВЛ 10 кВ №3 ПС Недельное</t>
  </si>
  <si>
    <t>Модернизация ВЛ 10 кВ №5 ПС Недельное с установкой пунктов секционирования с использованием разъединителей с моторным приводом и комплектом ИКЗ – 1 шт.</t>
  </si>
  <si>
    <t>L_KAE-00310-301</t>
  </si>
  <si>
    <t>ВЛ 10 кВ №5 ПС Недельное</t>
  </si>
  <si>
    <t>Модернизация ВЛ 10 кВ №6 ПС Недельное с установкой пунктов секционирования с использованием реклоузеров – 2 шт.</t>
  </si>
  <si>
    <t>L_KAE-00310-302</t>
  </si>
  <si>
    <t>ВЛ 10 кВ №6 ПС Недельное</t>
  </si>
  <si>
    <t>Модернизация ВЛ 10 кВ №8 ПС Недельное с установкой пунктов секционирования с использованием реклоузеров – 2 шт., разъединителей с моторным приводом и комплектом ИКЗ –  1 шт.</t>
  </si>
  <si>
    <t>L_KAE-00310-303</t>
  </si>
  <si>
    <t>ВЛ 10 кВ №8 ПС Недельное</t>
  </si>
  <si>
    <t>Модернизация ВЛ 10 кВ №10 ПС Недельное с установкой пунктов секционирования с использованием реклоузеров – 1 шт., разъединителей с моторным приводом и комплектом ИКЗ – 2 шт.</t>
  </si>
  <si>
    <t>L_KAE-00310-304</t>
  </si>
  <si>
    <t>ВЛ 10 кВ №10 ПС Недельное</t>
  </si>
  <si>
    <t>Модернизация ВЛ-10 кВ №5 ПС Детчино с установкой пунктов секционирования с использованием реклоузеров – 1 шт., разъединителей с моторным приводом и комплектом ИКЗ – 3 шт.</t>
  </si>
  <si>
    <t>L_KAE-00310-305</t>
  </si>
  <si>
    <t>ВЛ-10 кВ №5 ПС Детчино</t>
  </si>
  <si>
    <t>Модернизация ВЛ-10 кВ №10 ПС Детчино с установкой пунктов секционирования с использованием реклоузеров – 1 шт., разъединителей с моторным приводом и комплектом ИКЗ – 2 шт.</t>
  </si>
  <si>
    <t>L_KAE-00310-306</t>
  </si>
  <si>
    <t>ВЛ-10 кВ №10 ПС Детчино</t>
  </si>
  <si>
    <t>Модернизация ВЛ-10 кВ №16 ПС Детчино с установкой пунктов секционирования с использованием реклоузеров – 1 шт., разъединителей с моторным приводом и комплектом ИКЗ – 3 шт.</t>
  </si>
  <si>
    <t>L_KAE-00310-307</t>
  </si>
  <si>
    <t>ВЛ-10 кВ №16 ПС Детчино</t>
  </si>
  <si>
    <t>Модернизация ВЛ-10 №10 ПС Космос с установкой пунктов секционирования с использованием реклоузеров – 1 шт.</t>
  </si>
  <si>
    <t>L_KAE-00310-308</t>
  </si>
  <si>
    <t>ВЛ-10 №10 ПС Космос</t>
  </si>
  <si>
    <t>Модернизация ВЛ-10 №20 ПС Космос с установкой пунктов секционирования с использованием реклоузеров –  1 шт.</t>
  </si>
  <si>
    <t>L_KAE-00310-309</t>
  </si>
  <si>
    <t xml:space="preserve">ВЛ-10 №20 ПС Космос </t>
  </si>
  <si>
    <t>Модернизация ВЛ-10 №22 ПС Космос с установкой пунктов секционирования с использованием реклоузеров –  1 шт.</t>
  </si>
  <si>
    <t>L_KAE-00310-310</t>
  </si>
  <si>
    <t>ВЛ-10 №22 ПС Космос</t>
  </si>
  <si>
    <t>Модернизация ВЛ-10 №3 ПС Салтыково с установкой пунктов секционирования с использованием реклоузеров –  1 шт.</t>
  </si>
  <si>
    <t>L_KAE-00310-311</t>
  </si>
  <si>
    <t>ВЛ-10 №3 ПС Салтыково</t>
  </si>
  <si>
    <t>Модернизация ВЛ-10 №4 ПС Салтыково с установкой пунктов секционирования с использованием реклоузеров –  1 шт.</t>
  </si>
  <si>
    <t>L_KAE-00310-312</t>
  </si>
  <si>
    <t>ВЛ-10 №4 ПС Салтыково</t>
  </si>
  <si>
    <t>Модернизация ВЛ-10 №7 ПС Салтыково с установкой пунктов секционирования с использованием реклоузеров – 1 шт.</t>
  </si>
  <si>
    <t>L_KAE-00310-313</t>
  </si>
  <si>
    <t>ВЛ-10 №7 ПС Салтыково</t>
  </si>
  <si>
    <t>Модернизация ВЛ-10 №8 ПС Салтыково с установкой пунктов секционирования с использованием реклоузеров – 2  шт.</t>
  </si>
  <si>
    <t>L_KAE-00310-314</t>
  </si>
  <si>
    <t>ВЛ-10 №8 ПС Салтыково</t>
  </si>
  <si>
    <t>Модернизация ВЛ-10 №7 Лопатино с установкой пунктов секционирования с использованием реклоузеров –  1 шт.</t>
  </si>
  <si>
    <t>L_KAE-00310-315</t>
  </si>
  <si>
    <t>ВЛ-10 №7 Лопатино</t>
  </si>
  <si>
    <t>Модернизация ВЛ-10 №5 Лопатино с установкой пунктов секционирования с использованием реклоузеров –  1 шт.</t>
  </si>
  <si>
    <t>L_KAE-00310-316</t>
  </si>
  <si>
    <t>ВЛ-10 №5 Лопатино</t>
  </si>
  <si>
    <t>Модернизация ВЛ-10 №9 ПС Петрищево с установкой пунктов секционирования с использованием реклоузеров – 1 шт.</t>
  </si>
  <si>
    <t>L_KAE-00310-317</t>
  </si>
  <si>
    <t>ВЛ-10 №9 ПС Петрищево</t>
  </si>
  <si>
    <t>Модернизация ВЛ-10 №11 ПС Петрищево с установкой пунктов секционирования с использованием реклоузеров –  1 шт.</t>
  </si>
  <si>
    <t>L_KAE-00310-318</t>
  </si>
  <si>
    <t>ВЛ-10 №11 ПС Петрищево</t>
  </si>
  <si>
    <t>Модернизация ВЛ 10 кВ №4 ПС Кудиново с установкой пунктов секционирования с использованием реклоузеров – 2  шт.</t>
  </si>
  <si>
    <t>L_KAE-00310-343</t>
  </si>
  <si>
    <t>ВЛ 10 кВ №4 ПС Кудиново</t>
  </si>
  <si>
    <t>Модернизация ВЛ-10 кВ №3 ПС Белоусово с установкой пунктов секционирования с использованием реклоузера - 1 шт., разъединителей с моторным приводом и комплектом ИКЗ - 2 шт</t>
  </si>
  <si>
    <t>L_KAE-00310-355</t>
  </si>
  <si>
    <t>ВЛ-10 кВ №3 ПС Белоусово</t>
  </si>
  <si>
    <t>Модернизация ВЛ-10 кВ №5 ПС Белоусово с установкой пунктов секционирования с использованием реклоузера - 1 шт</t>
  </si>
  <si>
    <t>L_KAE-00310-356</t>
  </si>
  <si>
    <t>ВЛ-10 кВ №5 ПС Белоусово</t>
  </si>
  <si>
    <t>Модернизация ВЛ-10 кВ №6 ПС Белоусово с установкой пунктов секционирования с использованием реклоузера - 3 шт., разъединителей с моторным приводом и комплектом ИКЗ - 2шт</t>
  </si>
  <si>
    <t>L_KAE-00310-357</t>
  </si>
  <si>
    <t>ВЛ-10 кВ №6 ПС Белоусово</t>
  </si>
  <si>
    <t>Модернизация ВЛ-10 кВ №8 ПС Белоусово с установкой пунктов секционирования с использованием реклоузера - 1 шт</t>
  </si>
  <si>
    <t>L_KAE-00310-358</t>
  </si>
  <si>
    <t>ВЛ-10 кВ №8 ПС Белоусово</t>
  </si>
  <si>
    <t>Модернизация ВЛ-10 кВ №9 ПС Белоусово с установкой пунктов секционирования с использованием реклоузера - 1 шт</t>
  </si>
  <si>
    <t>L_KAE-00310-359</t>
  </si>
  <si>
    <t>ВЛ-10 кВ №9 ПС Белоусово</t>
  </si>
  <si>
    <t>Модернизация ВЛ-10 кВ №13 ПС Белоусово с установкой пунктов секционирования с использованием реклоузера - 3 шт</t>
  </si>
  <si>
    <t>L_KAE-00310-360</t>
  </si>
  <si>
    <t>ВЛ-10 кВ №13 ПС Белоусово</t>
  </si>
  <si>
    <t>Модернизация ВЛ-10 кВ №13 ПС Буран с установкой пунктов секционирования с использованием реклоузеров - 2 шт</t>
  </si>
  <si>
    <t>L_KAE-00310-361</t>
  </si>
  <si>
    <t>ВЛ-10 кВ №13 ПС Буран</t>
  </si>
  <si>
    <t>Модернизация ВЛ-10 кВ №15 ПС Буран с установкой пунктов секционирования с использованием реклоузеров - 2 шт</t>
  </si>
  <si>
    <t>L_KAE-00310-362</t>
  </si>
  <si>
    <t>ВЛ-10 кВ №15 ПС Буран</t>
  </si>
  <si>
    <t>Модернизация ВЛ-10 кВ №21 ПС Буран с установкой пунктов секционирования с использованием реклоузеров - 1 шт</t>
  </si>
  <si>
    <t>L_KAE-00310-363</t>
  </si>
  <si>
    <t>ВЛ-10 кВ №21 ПС Буран</t>
  </si>
  <si>
    <t>Модернизация ВЛ-10 кВ №1 Рощинская с установкой пунктов секционирования с использованием реклоузеров - 1 шт</t>
  </si>
  <si>
    <t>L_KAE-00310-364</t>
  </si>
  <si>
    <t>ВЛ-10 кВ №1 Рощинская</t>
  </si>
  <si>
    <t>Модернизация ВЛ-10 кВ №5 Рощинская с установкой пунктов секционирования с использованием реклоузеров - 1 шт</t>
  </si>
  <si>
    <t>L_KAE-00310-365</t>
  </si>
  <si>
    <t xml:space="preserve">ВЛ-10 кВ №5 Рощинская </t>
  </si>
  <si>
    <t>Модернизация ВЛ-10 №8а ЦРП Ворсино с установкой ПКУ - 1 шт.</t>
  </si>
  <si>
    <t>L_KAE-00310-373</t>
  </si>
  <si>
    <t>ВЛ-10 №8а ЦРП Ворсино</t>
  </si>
  <si>
    <t>Реконструкция ВЛ 110 кВ от ПС 110 кВ Думиничи до ПС 110 кВ Середейск. Совместный подвес ВОЛС протяженностью 14,5 км</t>
  </si>
  <si>
    <t>L_KAE-00314-014</t>
  </si>
  <si>
    <t>Модернизация ВЛ 0,4 кВ №2 ЗТП №511 Товарково-1 Центр ВЛ-10кВ №14 ПС Товарково с установкой накопителя электроэнергии (1 шт)</t>
  </si>
  <si>
    <t>K_KAE-00319-001</t>
  </si>
  <si>
    <t>ПС 110/35/10кВ Кондрово</t>
  </si>
  <si>
    <t>Обеспечение качества электроэнергии и надежности социально-значимого объекта</t>
  </si>
  <si>
    <t>Модернизация ВЛ 0,4 кВ №1 ТП-181 ф.8 ПС 35/6 кВ Грабцево с установкой накопителя электроэнергии (1 шт)</t>
  </si>
  <si>
    <t>K_KAE-00319-002</t>
  </si>
  <si>
    <t>ВЛ 0,4 кВ №1 ТП-181</t>
  </si>
  <si>
    <t>Модернизация ВЛ 10 кВ №7 ПС "Вега". Монтаж системы накопления электрической энергии Боровский район Калужской области (1 шт.)</t>
  </si>
  <si>
    <t>L_KAE-00319-011</t>
  </si>
  <si>
    <t>Резервное электроснабжение ответственной технологической нагрузки;
Стабилизация работы технологической нагрузки во время аварийных процессов в сети;
Кратковременное сглаживание пиковых нагрузок со стороны потребителя;
Поддержание показателей качества электроэнергии в нормально допустимом диапазоне;
Кратковременная поддержка частоты сети при переходных процессах в сети;
Разгрузка электросетевого оборудования;
Снижение расходов на электроснабжение</t>
  </si>
  <si>
    <t>3.2.3</t>
  </si>
  <si>
    <t>3.2.3.1</t>
  </si>
  <si>
    <t>Установка приборов учета в соответствии с Законом № 522-ФЗ при выходе из строя приборов учета потребителя (0,2 кВ) (2020 -251 т.у.; 2021 - 236 т.у.; 2022 - 2530 т.у.; 2023 - 17695 т.у.; 2024 - 19647 т.у.)</t>
  </si>
  <si>
    <t>J_KAE-00143-070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</si>
  <si>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21.40%;Чистый дисконтированный доход 284375.826 тыс.руб.</t>
  </si>
  <si>
    <t>Установка приборов учета в соответствии с Законом № 522-ФЗ при выходе из строя приборов учета потребителя (0,4 кВ) (2020-72 т.у.; 2021-104 т.у.; 2022- 586 т.у.;  2023 -4001 т.у.; 2024 г.- 4452 т.у.)</t>
  </si>
  <si>
    <t>J_KAE-00143-071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</si>
  <si>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22.90%;Чистый дисконтированный доход 137637.580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</si>
  <si>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(2020 - 1683 т.у.; 2021 - 1572 т.у.; 2022 - 992 т.у.; 2023 - 6880 т.у.; 2024 -4576 т.у.)</t>
  </si>
  <si>
    <t>J_KAE-00143-072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</si>
  <si>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18.10%;Чистый дисконтированный доход 98667.275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</si>
  <si>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(2020-298 т.у.; 2021-434 т.у.; 2022- 551 т.у.; 2023 -3370 т.у.;  2024 г.- 2527 т.у.)</t>
  </si>
  <si>
    <t>J_KAE-00143-073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</si>
  <si>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18.30%;Чистый дисконтированный доход 72362.882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</si>
  <si>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кВ)( 2025- 8156т.у.; 2026- 7343 т.у.)</t>
  </si>
  <si>
    <t>K_KAE-00143-074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</si>
  <si>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18.50%;Чистый дисконтированный доход 65264.479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</si>
  <si>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кВ)( 2025- 3894 т.у.; 2026-2373 т.у.)</t>
  </si>
  <si>
    <t>K_KAE-00143-075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</si>
  <si>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20.20%;Чистый дисконтированный доход 67465.621 тыс.руб.</t>
  </si>
  <si>
    <t>Развитие технического учета (0,4 кВ) (2021 - 466 т.у.; 2022 - 1122 т.у.; 2023 - 8 т.у.)</t>
  </si>
  <si>
    <t>J_KAE-00143-076</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</si>
  <si>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21.00%;Чистый дисконтированный доход 36070.263 тыс.руб.</t>
  </si>
  <si>
    <t>Установка приборов учета в соответствии с Законом № 522-ФЗ при выходе из строя приборов учета потребителя (0,2 кВ) ( 2025 г.- 1002 т.у.; 2026 г.-2138 т.у.)</t>
  </si>
  <si>
    <t>K_KAE-00143-078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</si>
  <si>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21.30%;Чистый дисконтированный доход 19836.843 тыс.руб.</t>
  </si>
  <si>
    <t>Установка приборов учета в соответствии с Законом № 522-ФЗ при выходе из строя приборов учета потребителя (0,4 кВ) ( 2025- 387 т.у.; 2026-839 т.у.)</t>
  </si>
  <si>
    <t>K_KAE-00143-079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</si>
  <si>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17.50%;Чистый дисконтированный доход 4619.959 тыс.руб.</t>
  </si>
  <si>
    <t>3.2.3.2</t>
  </si>
  <si>
    <t>3.2.3.3</t>
  </si>
  <si>
    <t>3.2.3.4</t>
  </si>
  <si>
    <t>3.2.3.5</t>
  </si>
  <si>
    <t>Включение приборов учета в систему сбора и передачи данных (0,4 кВ) (2021 г. - 780 шкафов АСКУЭ с функцией диспетчеризации ( УСПД+ИПУЭ); 2022 г.- 700 шкафов АСКУЭ с функцией диспетчеризации ( УСПД+ИПУЭ); 2023 г. - 7 шкафов АСКУЭ с функцией диспетчеризации (УСПД+ИПУЭ)</t>
  </si>
  <si>
    <t>J_KAE-00143-077</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</si>
  <si>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522-ФЗ;Внутренняя норма доходности 19.80%;Чистый дисконтированный доход 164961.951 тыс.руб.</t>
  </si>
  <si>
    <t>3.2.3.6</t>
  </si>
  <si>
    <t>3.2.3.7</t>
  </si>
  <si>
    <t>3.2.3.8</t>
  </si>
  <si>
    <t>3.2.4</t>
  </si>
  <si>
    <t>3.2.4.1</t>
  </si>
  <si>
    <t>Реконструкция ПС 110 кВ Середейск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</si>
  <si>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G_KAE-00146-009</t>
  </si>
  <si>
    <t>Обеспечение должного уровня антитеррористической защищенности, повышение надёжности, обеспечение наблюдаемости и управляемости электрической сети</t>
  </si>
  <si>
    <t>Реконструкция ПС 110 кВ Черкасово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</si>
  <si>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G_KAE-00146-010</t>
  </si>
  <si>
    <t>Реконструкция ПС 110 кВ Хвастовичи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</si>
  <si>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G_KAE-00146-011</t>
  </si>
  <si>
    <t>Реконструкция ПС 110 кВ Крутицы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</si>
  <si>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G_KAE-00146-014</t>
  </si>
  <si>
    <t>Реконструкция ПС 110 кВ Звягино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</si>
  <si>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G_KAE-00146-016</t>
  </si>
  <si>
    <t>ПС 110/35/10 кВ Звягино</t>
  </si>
  <si>
    <t>Реконструкция ПС 110 кВ Пегас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</si>
  <si>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G_KAE-00146-017</t>
  </si>
  <si>
    <t>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t>
  </si>
  <si>
    <t>J_KAE-00146-026</t>
  </si>
  <si>
    <t>ПС 35/10 кВ Мосальск старая</t>
  </si>
  <si>
    <t xml:space="preserve">Реконструкция ПС 110 кВ Острожное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</si>
  <si>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J_KAE-00146-038</t>
  </si>
  <si>
    <t xml:space="preserve">Реконструкция ПС 110 кВ Копытцево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</si>
  <si>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J_KAE-00146-039</t>
  </si>
  <si>
    <t xml:space="preserve">Реконструкция ПС 110 кВ Товарково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</si>
  <si>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J_KAE-00146-040</t>
  </si>
  <si>
    <t xml:space="preserve">Реконструкция ПС 110 кВ Пятовская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</si>
  <si>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J_KAE-00146-041</t>
  </si>
  <si>
    <t>ПС 110 кВ Пятовская</t>
  </si>
  <si>
    <t xml:space="preserve">Реконструкция ПС 110 кВ Руднево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</si>
  <si>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J_KAE-00146-045</t>
  </si>
  <si>
    <t xml:space="preserve">Реконструкция ПС 110 кВ Заводская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</si>
  <si>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J_KAE-00146-046</t>
  </si>
  <si>
    <t xml:space="preserve">Реконструкция ПС 110 кВ Людиново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</si>
  <si>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J_KAE-00146-051</t>
  </si>
  <si>
    <t xml:space="preserve">Реконструкция ПС 110 кВ Цветково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</si>
  <si>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J_KAE-00146-052</t>
  </si>
  <si>
    <t xml:space="preserve">Реконструкция ПС 110 кВ Окружная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</si>
  <si>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J_KAE-00146-053</t>
  </si>
  <si>
    <t xml:space="preserve">Реконструкция ПС 110 кВ Белкино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</si>
  <si>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J_KAE-00146-054</t>
  </si>
  <si>
    <t>ПС 110/10/10 кВ Белкино</t>
  </si>
  <si>
    <t>Реконструкция ПС 35 кВ  Акулово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</si>
  <si>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J_KAE-00146-057</t>
  </si>
  <si>
    <t>Реконструкция ПС 35 кВ  Бебелево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</si>
  <si>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J_KAE-00146-058</t>
  </si>
  <si>
    <t>ПС 35 кВ Бебелево</t>
  </si>
  <si>
    <t>Реконструкция ПС 35 кВ  Богданино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</si>
  <si>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J_KAE-00146-059</t>
  </si>
  <si>
    <t>Реконструкция ПС 35 кВ  Волконская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</si>
  <si>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J_KAE-00146-060</t>
  </si>
  <si>
    <t>ПС 35/10 кВ Волконская</t>
  </si>
  <si>
    <t>Реконструкция ПС 35 кВ  Гончарово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</si>
  <si>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J_KAE-00146-061</t>
  </si>
  <si>
    <t>Реконструкция ПС 35 кВ  Грабцево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</si>
  <si>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J_KAE-00146-062</t>
  </si>
  <si>
    <t>Реконструкция ПС 35 кВ  Грынь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</si>
  <si>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J_KAE-00146-063</t>
  </si>
  <si>
    <t xml:space="preserve">ПС 35/10 кВ Грынь </t>
  </si>
  <si>
    <t>Реконструкция ПС 35 кВ  Дубенки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</si>
  <si>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J_KAE-00146-064</t>
  </si>
  <si>
    <t>Реконструкция ПС 35 кВ  Дудоровская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</si>
  <si>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J_KAE-00146-065</t>
  </si>
  <si>
    <t>ПС 35 кВ Дудоровская</t>
  </si>
  <si>
    <t>Реконструкция ПС 35 кВ  Желохово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</si>
  <si>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J_KAE-00146-066</t>
  </si>
  <si>
    <t>Реконструкция ПС 35 кВ  Керамика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</si>
  <si>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J_KAE-00146-067</t>
  </si>
  <si>
    <t>ПС 35/10 кВ Керамика</t>
  </si>
  <si>
    <t>Реконструкция ПС 35 кВ  Колюпаново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</si>
  <si>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J_KAE-00146-068</t>
  </si>
  <si>
    <t>ПС 35/10 кВ Колюпаново</t>
  </si>
  <si>
    <t>Реконструкция ПС 35 кВ Корекозево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</si>
  <si>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J_KAE-00146-069</t>
  </si>
  <si>
    <t xml:space="preserve">ПС 35/10 кВ Корекозево </t>
  </si>
  <si>
    <t>Реконструкция ПС 35 кВ  Куровская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</si>
  <si>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J_KAE-00146-070</t>
  </si>
  <si>
    <t xml:space="preserve">ПС 35/10 кВ Куровская </t>
  </si>
  <si>
    <t>Реконструкция ПС 35 кВ  Мостовая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</si>
  <si>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J_KAE-00146-071</t>
  </si>
  <si>
    <t>Реконструкция ПС 35 кВ  Муратовка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</si>
  <si>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J_KAE-00146-072</t>
  </si>
  <si>
    <t>Реконструкция ПС 35 кВ  Оптино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</si>
  <si>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J_KAE-00146-073</t>
  </si>
  <si>
    <t>ПС 35/10 кВ Оптино</t>
  </si>
  <si>
    <t>Реконструкция ПС 35 кВ  Осеньево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</si>
  <si>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J_KAE-00146-074</t>
  </si>
  <si>
    <t>Реконструкция ПС 35 кВ  Песочная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</si>
  <si>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J_KAE-00146-075</t>
  </si>
  <si>
    <t>Реконструкция ПС 35 кВ  Петровская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</si>
  <si>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J_KAE-00146-076</t>
  </si>
  <si>
    <t>ПС 35/10 кВ Петровская</t>
  </si>
  <si>
    <t>Реконструкция ПС 35 кВ  Плюсково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</si>
  <si>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J_KAE-00146-077</t>
  </si>
  <si>
    <t>Реконструкция ПС 35 кВ  Подборки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</si>
  <si>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J_KAE-00146-078</t>
  </si>
  <si>
    <t>ПС 35/10 кВ Подборки</t>
  </si>
  <si>
    <t>Реконструкция ПС 35 кВ  Рогачи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</si>
  <si>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J_KAE-00146-079</t>
  </si>
  <si>
    <t>ПС 35/10 кВ Рогачи</t>
  </si>
  <si>
    <t>Реконструкция ПС 35 кВ  Сугоново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</si>
  <si>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J_KAE-00146-080</t>
  </si>
  <si>
    <t>Реконструкция ПС 35 кВ  Ульяново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</si>
  <si>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J_KAE-00146-081</t>
  </si>
  <si>
    <t>ПС 35 кВ Ульяново</t>
  </si>
  <si>
    <t>Реконструкция ПС 35 кВ Шейкино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</si>
  <si>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J_KAE-00146-082</t>
  </si>
  <si>
    <t>ПС 35/10 кВ Шейкино</t>
  </si>
  <si>
    <t>Реконструкция ПС 35 кВ  Дабужа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</si>
  <si>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J_KAE-00146-083</t>
  </si>
  <si>
    <t>Реконструкция ПС 35 кВ  Опаленки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</si>
  <si>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J_KAE-00146-084</t>
  </si>
  <si>
    <t>Реконструкция ПС 35 кВ  Шихтино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</si>
  <si>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J_KAE-00146-085</t>
  </si>
  <si>
    <t xml:space="preserve">ПС 35/10 кВ Шихтино </t>
  </si>
  <si>
    <t>Реконструкция ПС 35 кВ  Серпейск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</si>
  <si>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J_KAE-00146-086</t>
  </si>
  <si>
    <t>Реконструкция ПС 35 кВ  Гаврики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</si>
  <si>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J_KAE-00146-087</t>
  </si>
  <si>
    <t>Реконструкция ПС 35 кВ  Заря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</si>
  <si>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J_KAE-00146-088</t>
  </si>
  <si>
    <t>ПС 35/10 кВ Заря</t>
  </si>
  <si>
    <t>Реконструкция ПС 35 кВ  Хотьково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</si>
  <si>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J_KAE-00146-089</t>
  </si>
  <si>
    <t>Реконструкция ПС 35 кВ  Брынь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</si>
  <si>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J_KAE-00146-090</t>
  </si>
  <si>
    <t>Реконструкция ПС 35 кВ  Спас-Деменск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</si>
  <si>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J_KAE-00146-091</t>
  </si>
  <si>
    <t>ПС 35/10 кВ Спас-Деменск</t>
  </si>
  <si>
    <t>Реконструкция ПС 35 кВ  Барятино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</si>
  <si>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J_KAE-00146-092</t>
  </si>
  <si>
    <t>Реконструкция ПС 35 кВ  Троицкая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</si>
  <si>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J_KAE-00146-093</t>
  </si>
  <si>
    <t>Реконструкция ПС 35 кВ  Людково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</si>
  <si>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J_KAE-00146-094</t>
  </si>
  <si>
    <t xml:space="preserve">ПС 35/10 кВ Людково 
</t>
  </si>
  <si>
    <t>Реконструкция ПС 35 кВ  Тягаево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</si>
  <si>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J_KAE-00146-095</t>
  </si>
  <si>
    <t xml:space="preserve">ПС 35/10 кВ Тягаево 
</t>
  </si>
  <si>
    <t>Реконструкция ПС 35 кВ Асмолово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</si>
  <si>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J_KAE-00146-096</t>
  </si>
  <si>
    <t>Реконструкция ПС 35 кВ  Фоминичи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</si>
  <si>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J_KAE-00146-097</t>
  </si>
  <si>
    <t>Реконструкция ПС 35 кВ Павлиново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</si>
  <si>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J_KAE-00146-098</t>
  </si>
  <si>
    <t>Реконструкция ПС 35 кВ  Буда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</si>
  <si>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J_KAE-00146-099</t>
  </si>
  <si>
    <t>Реконструкция ПС 35 кВ  Мосур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</si>
  <si>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J_KAE-00146-100</t>
  </si>
  <si>
    <t>Реконструкция ПС 35 кВ  ССК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</si>
  <si>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J_KAE-00146-101</t>
  </si>
  <si>
    <t>Реконструкция ПС 35 кВ  Желтоухи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</si>
  <si>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J_KAE-00146-102</t>
  </si>
  <si>
    <t>Реконструкция ПС 35 кВ  Закрутое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</si>
  <si>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J_KAE-00146-103</t>
  </si>
  <si>
    <t xml:space="preserve">ПС 35/10 кВ Закрутое </t>
  </si>
  <si>
    <t>Реконструкция производственной базы Приокского РЭС</t>
  </si>
  <si>
    <t>J_KAE-00151-011</t>
  </si>
  <si>
    <t>Улучшение условий труда работников филиала</t>
  </si>
  <si>
    <t>Реконструкция производственной базы Приокского РЭС (2 этап)</t>
  </si>
  <si>
    <t>L_KAE-00151-012</t>
  </si>
  <si>
    <t>Реконструкция нежилого здания для размещения центра управления сетями филиала «Калугаэнерго» ПАО «МРСК Центра и Приволжья»</t>
  </si>
  <si>
    <t>J_KAE-00310-001</t>
  </si>
  <si>
    <t>Реконструкция диспетчерских пунктов с модернизацией автоматизированных рабочих мест диспетчеров и оперативно-информационного комплекса, на базе современных информационных технологий; создание комфортных условий труда для сменного персонала в целях обеспечения оперативно-технологического управления / ведения режимом работы электросетевого комплекса.</t>
  </si>
  <si>
    <t>Модернизация систем информационной безопасности филиала Калугаэнерго</t>
  </si>
  <si>
    <t>L_KAE-00310-367</t>
  </si>
  <si>
    <t>Модернизация вычислительного комплекса с созданием Оперативного информационного комплекса (ОИК) филиала Калугаэнерго</t>
  </si>
  <si>
    <t>L_KAE-00310-368</t>
  </si>
  <si>
    <t>Модернизация технологических систем с созданием системы диспетчерско-технологической связи филиала Калугаэнерго</t>
  </si>
  <si>
    <t>L_KAE-00310-369</t>
  </si>
  <si>
    <t>3.2.4.2</t>
  </si>
  <si>
    <t xml:space="preserve">Модернизация автоматической телефонной станции Козельского РЭС. </t>
  </si>
  <si>
    <t>G_KAE-00179-016</t>
  </si>
  <si>
    <t>Усовершенствование системы связи и информационного обмена</t>
  </si>
  <si>
    <t xml:space="preserve">Модернизация автоматической телефонной станции Приокского РЭС. </t>
  </si>
  <si>
    <t>G_KAE-00179-017</t>
  </si>
  <si>
    <t>Организация системы технологической радиосвязи филиала "Калугаэнерго"</t>
  </si>
  <si>
    <t>J_KAE-00310-002</t>
  </si>
  <si>
    <t>Обеспечение устойчивой радиосвязи для решения производственных задач</t>
  </si>
  <si>
    <t>Дооборудование системами видеонаблюдения ПС-35 кВ филиала "Калугаэнерго" - 89шт.</t>
  </si>
  <si>
    <t>J_KAE-00310-006</t>
  </si>
  <si>
    <t>Обеспечение сохранности производственных территорий</t>
  </si>
  <si>
    <t>Дооборудование системами видеонаблюдения ПС-110 кВ филиала "Калугаэнерго" - 27шт.</t>
  </si>
  <si>
    <t>J_KAE-00310-007</t>
  </si>
  <si>
    <t>4</t>
  </si>
  <si>
    <t>Кировская область</t>
  </si>
  <si>
    <t>4.2</t>
  </si>
  <si>
    <t>4.2.1</t>
  </si>
  <si>
    <t>4.2.1.1</t>
  </si>
  <si>
    <t>Реконструкция ТП-101 ПС Пинюг в п. Пинюг Подосиновском районе Кировской области (замена силового трансформатора 0,400 МВА на 0,250 МВА)</t>
  </si>
  <si>
    <t>L_KRE-00019-083</t>
  </si>
  <si>
    <t xml:space="preserve"> ТП-101 ПС Пинюг </t>
  </si>
  <si>
    <t>Повышение надежности электроснабжения потребителей. Заключение по техническому состоянию  (механические повреждения шпилек сил.трансформатора, повышенная коррозия повехности бака сил. трансформатора, сопротивление постоянному току обмоток силового трансфоматора выше 2%)  согласно акту  технического освидетельствования от 29.03.2019 г.</t>
  </si>
  <si>
    <t>Реконструкция ТП-602 ПС Пинюг в п. Пинюг Подосиновском районе Кировской области (замена силового трансформатора 0,400 МВА на 0,250 МВА)</t>
  </si>
  <si>
    <t>L_KRE-00019-084</t>
  </si>
  <si>
    <t xml:space="preserve"> ТП-602 ПС Пинюг</t>
  </si>
  <si>
    <t>Замена силовых трансформаторов на ТП 6/10-04 кВ Кировской области в связи с низкой загрузкой трансформаторов (2020 год - 12 шт. (0,721 МВА), 2025 год - 760 шт. (76,479 МВА), 2026 год - 785 шт. (78,5 МВА))</t>
  </si>
  <si>
    <t>J_KRE-00055-000</t>
  </si>
  <si>
    <t>Снижение уровня потерь электрической энергии, возникающей при ее передаче по электрическим сетям, согласно Приказу  Министерства Энергетики Российской Федерации от 26 сентября 2017 г. № 887 (Зарегистрировано в Минюсте России 18 октября 2017 г. № 48586)</t>
  </si>
  <si>
    <t>Реконструкция ПС 35/10 кВ "Гирсово" филиала "Кировэнерго"  (замена трансформаторов на ПС 2х6,3 МВА на трансформаторы 2х6,3 МВА, МВ 10 кВ на ВВ/ТЕL 10 кВ - 11 шт , МВ-35 кВ на ВВ-35 кВ- 2 шт )</t>
  </si>
  <si>
    <t>J_KRE-00150-000</t>
  </si>
  <si>
    <t>ПС 35 кВ Гирсово</t>
  </si>
  <si>
    <t>Комплексная реконструкция ПС 35/10 кВ "Гирсово" филиала "Кировэнерго". Повышение надежности электроснабжения потребителей. По результатам технического освидетельствования  МВ 10, 35 кВ рекомендованы к замене по причине технического состояния оборудования (граничные значения скоростных и временных характеристик),  а так же Т1 (по результатам испытаний) согласно акту  технического освидетельствования от 11.07.2018 года.</t>
  </si>
  <si>
    <t>4.2.1.2</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</si>
  <si>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Арбаж</t>
  </si>
  <si>
    <t>G_KRE-00020-093</t>
  </si>
  <si>
    <t>ПС 110 кВ Арбаж</t>
  </si>
  <si>
    <t>Обеспечение бесперебойного энергоснабжения потребителей. Выполнение работ с целью выполнения требований п. 3.3.1 ПУЭ (Приказ Минэнерго от 08.07.2002 №204)(Устройства УПАСК являются частью автоматики предотвращения нарушения устойчивости энергосистем (АПНУ). УПАСК необходимы для быстрой и надежной передачи команд релейной защиты и противоаварийной автоматики с одного объекта электроэнергетики на другой. В настоящее время УПАСК реализованы на устаревших полупроводниковых устройствах АНКА-АВПА) и акта технологического освидетельствования от 20.01.2018 (замена на приемкин АКА Кедр, замена на передатчик АКА Кедр, Замена на ФП-6400).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</si>
  <si>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регистрации аварийных процессов (замена  светолучевых осциллографов на микропроцессорные регистраторы) на ПС 110 кВ Яранск</t>
  </si>
  <si>
    <t>G_KRE-00020-095</t>
  </si>
  <si>
    <t>ПС 110 кВ Яранск</t>
  </si>
  <si>
    <t>Обеспечение бесперебойного энергоснабжения потребителей. Выполнение работ с целью выполнения требований ПТЭ п.5.9.23 (Приказ Минэнерго от 19.06.2003 №229) (необходима постоянная готовность к действию автоматических осциллографов, используемых для анализа работы устройств РЗА. Существующие автоматические светолучевые механические осциллографы типа Н-13 не соответствуют требованиям) и согласно акту  технологического освидетельствования от29.03.2017 (замена устройств РЗА Т1, Т2, ВЛ 110кВ на микропроцессорные, ДЗШ, УВОР110кВ на микропроцессорные, устройств АСН-УОН, РЗА ГДК 35кВ,  РЗА ТН 110, 35, 10 кВ, замена щита постоянного тока, щита собственных нужд, замена устройств АНКА-144 и АНКА-320 с ФП на микропроцессорные,  РАС №1 и 2 на микропроцессорные).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</si>
  <si>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Лазарево</t>
  </si>
  <si>
    <t>G_KRE-00020-096</t>
  </si>
  <si>
    <t>ПС 110 кВ Лазарево 1</t>
  </si>
  <si>
    <t xml:space="preserve">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24.03.2016 (замена на устройстве ПВЗУ-Е, замена на микропроцессорное устройствоШЭ 2607).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 </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</si>
  <si>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Вахруши</t>
  </si>
  <si>
    <t>G_KRE-00020-097</t>
  </si>
  <si>
    <t>ПС 110 кВ Вахруши</t>
  </si>
  <si>
    <t>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04.10.2018 (замена на приемопередатчик ПВЗУ-Е).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</si>
  <si>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РЗА и ПА (ПС 110 кВ Кирс)</t>
  </si>
  <si>
    <t>G_KRE-00020-103</t>
  </si>
  <si>
    <t>ПС 110 кВ Кирс</t>
  </si>
  <si>
    <t xml:space="preserve">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акта  технологического освидетельствования   от 04.10.2018 (замена на микропроцессорную панель защит ШЭ 2607011021) </t>
  </si>
  <si>
    <t>Модернизация устройств РЗА и ПА (ПС 110 кВ Пасегово)</t>
  </si>
  <si>
    <t>G_KRE-00020-104</t>
  </si>
  <si>
    <t>ПС 110 кВ Пасегово</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</si>
  <si>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19.05.2015 (заменить на устройство Сириус-2-ВЛ)</t>
  </si>
  <si>
    <t>Модернизация устройств РЗА и ПА (ПС 35 кВ Русское)</t>
  </si>
  <si>
    <t>G_KRE-00020-105</t>
  </si>
  <si>
    <t>ПС 35 кВ Русское</t>
  </si>
  <si>
    <t>Обеспечение бесперебойного энергоснабжения потребителей. Выполнение работ с целью выполнения требований ПУЭ п. 3.2.15 (Приказ Минэнерго от 08.07.2002 №204)(Наличие резервной защиты для обеспечения дальнего резервного действия) и согласно акту   технологического освидетельствования   от 21.05.2015 (заменить на устройства Сириус-2-ВЛ)</t>
  </si>
  <si>
    <t>Модернизация устройств РЗА и ПА (ПС 110 кВ Лебяжье)</t>
  </si>
  <si>
    <t>G_KRE-00020-106</t>
  </si>
  <si>
    <t>ПС 110 кВ Лебяжье</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</si>
  <si>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16.11.2016 (замена на устройство УПНС, замена на устройство Сириус-2-АЧР)</t>
  </si>
  <si>
    <t>Модернизация устройств РЗА и ПА (ПС 110 кВ Юрья) (замена устройств защиты ВЛ 35кВ №42)</t>
  </si>
  <si>
    <t>G_KRE-00020-108</t>
  </si>
  <si>
    <t>ПС 110 кВ Юрья</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</si>
  <si>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и согласно акту   технологического освидетельствования   от 14.09.2016 (превышение нормативного срока эксплуатации)</t>
  </si>
  <si>
    <t>Модернизация устройств АЧР (замена реле РЧ-1 на полупроводниковой элементной базе на микропроцессорные устройства) на ПС 110 кВ Селезениха</t>
  </si>
  <si>
    <t>G_KRE-00020-120</t>
  </si>
  <si>
    <t>ПС 110 кВ Селезениха</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</si>
  <si>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14.04.2016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</si>
  <si>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Утиная</t>
  </si>
  <si>
    <t>G_KRE-00020-121</t>
  </si>
  <si>
    <t>ПС 110 кВ Утиная</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</si>
  <si>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24.10.2016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</si>
  <si>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Макарье</t>
  </si>
  <si>
    <t>G_KRE-00020-122</t>
  </si>
  <si>
    <t>ПС 110 кВ Макарье</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</si>
  <si>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24.10.2016 (замена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</si>
  <si>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Кузнецы</t>
  </si>
  <si>
    <t>G_KRE-00020-123</t>
  </si>
  <si>
    <t>ПС 110 кВ Кузнецы</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</si>
  <si>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19.10.2016 (превышение нормативного срока эксплуатации).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</si>
  <si>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Лебяжье</t>
  </si>
  <si>
    <t>G_KRE-00020-124</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</si>
  <si>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16.11.2016 (замена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</si>
  <si>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Коминтерн</t>
  </si>
  <si>
    <t>G_KRE-00020-125</t>
  </si>
  <si>
    <t>ПС 110 кВ Коминтерн</t>
  </si>
  <si>
    <t>Устройства УПАСК являются частью автоматики предотвращения нарушения устойчивости энергосистем (АПНУ). УПАСК необходимы для быстрой и надежной передачи команд релейной защиты и противоаварийной автоматики с одного объекта электроэнергетики на другой. В настоящее время УПАСК реализованы на устаревших полупроводниковых устройствах АНКА-АВПА. Акт технологического освидетельствования от 04.10.2018 (замена на приемник АКА Кедр, замена на ВЗ-630-0.25, замена на ФП-6400).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</si>
  <si>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Бахта</t>
  </si>
  <si>
    <t>G_KRE-00020-126</t>
  </si>
  <si>
    <t>ПС 110 кВ Бахта</t>
  </si>
  <si>
    <t>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02.10.2018 (заменана приемопередатчик ПВЗУ-Е).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</si>
  <si>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Пасегово</t>
  </si>
  <si>
    <t>G_KRE-00020-127</t>
  </si>
  <si>
    <t>Монтаж защит от дуговых замыканий в ячейках КРУ 10 кВ (ЗДЗ - 2 шт.) (ПС 110 кВ Афанасьево)</t>
  </si>
  <si>
    <t>G_KRE-00020-128</t>
  </si>
  <si>
    <t>ПС 110 кВ Афанасьево</t>
  </si>
  <si>
    <t>Обеспечение бесперебойного энергоснабжения потребителей Выполнение работ с целью выполнения требований ПТЭ п.5.4.19 (Приказ Минэнерго от 19.06.2003 №229) (необходимо иметь в комплектных распределительных устройствах 6–10кВ быстродействующую защиту от дуговых замыканий внутри шкафов КРУ)</t>
  </si>
  <si>
    <t>Модернизация устройств РЗА и ПА (ПС 110 кВ Прогресс)</t>
  </si>
  <si>
    <t>G_KRE-00020-130</t>
  </si>
  <si>
    <t>ПС 110 кВ Прогресс</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</si>
  <si>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 . и согласно акту   технологического освидетельствования   от 31.03.2017 (замена устройств РЗА СВ110 кВ на микропроцессорные, замена устройств организации постоянного оперативного тока)</t>
  </si>
  <si>
    <t>Модернизация устройств РЗА и ПА (ПС 110 кВ Юрья) (замена устройств защиты ВЛ 35кВ №43)</t>
  </si>
  <si>
    <t>G_KRE-00020-131</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</si>
  <si>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t>
  </si>
  <si>
    <t>Модернизация устройств АЧР (замена реле РЧ-1 на полупроводниковой элементной базе на микропроцессорные устройства) на ПС 110 кВ Филиппово</t>
  </si>
  <si>
    <t>G_KRE-00020-134</t>
  </si>
  <si>
    <t>ПС 110 кВ Филиппово</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</si>
  <si>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18.04.2017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</si>
  <si>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Круглыжи</t>
  </si>
  <si>
    <t>G_KRE-00020-135</t>
  </si>
  <si>
    <t>ПС 110 кВ Круглыжи</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</si>
  <si>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21.10.2017 (заменить на устройство Сириус-2-АЧР).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</si>
  <si>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устройств АЧР (замена реле РЧ-1 на полупроводниковой элементной базе на микропроцессорные устройства) на ПС 110 кВ О. Поле</t>
  </si>
  <si>
    <t>G_KRE-00020-136</t>
  </si>
  <si>
    <t>ПС 110 кВ Опытное Поле</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</si>
  <si>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29.03.2017 (замена устройств РЗА Т1 на микропроцесорные, РЗА ТН-10кВ, замена устройств центральной сигнализации,оснащение 1 СШ 10кВ быстродействующими защитами от дуговых замыканий, Замена устройств РЗА ТСН1, замена АЧР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t>
  </si>
  <si>
    <t>Модернизация устройств АЧР (замена реле РЧ-1 на полупроводниковой элементной базе на микропроцессорные устройства) на  ПС 110 кВ РМЗ</t>
  </si>
  <si>
    <t>G_KRE-00020-137</t>
  </si>
  <si>
    <t>ПС 110 кВ РМЗ</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</si>
  <si>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29.03.2017 (замена устройств РЗА Т1, АРЧ Т1 на микропроцессорную, замена устройств РЗА ТН-10кВ, замена устройств центральной сигнализации, замена устройст РЗА ТСН-1, замера АЧР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t>
  </si>
  <si>
    <t>Модернизация устройств АЧР (замена реле РЧ-1 на полупроводниковой элементной базе на микропроцессорные устройства) на ПС 110 кВ Советск</t>
  </si>
  <si>
    <t>G_KRE-00020-138</t>
  </si>
  <si>
    <t>ПС 110 кВ Советск</t>
  </si>
  <si>
    <t>Обеспечение бесперебойного энергоснабжения потребителей  Выполнение работ с целью выполнения требований п.3.3.79 ПУЭ (Приказ Минэнерго от 08.07.2002 №204), п.6.2.10 ПТЭ (Приказ Минэнерго от 19.06.2003 №299) (функция АЧР реализуется на устаревших микроэлектронных реле типа РЧ-1, что приводит к излишнему срабатыванию этих устройств и недоотпуску электрической энергии потребителям)  и согласно акту   технологического освидетельствования от 31.03.2017  (замена устройств РЗА Т1, Т2 на микропроцессорные, РЗА ВЛ35, 10кВ на микропроцессорные, РЗА ТН 35, 10 кВ, замена устройств центральной сигнализации на микропроцессорную, замена РЗА СВ-10 кВ на микропроцесорную, замена устройств РЗА ТСН1, ТСН2, замена АЧР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</si>
  <si>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Слободская</t>
  </si>
  <si>
    <t>G_KRE-00020-139</t>
  </si>
  <si>
    <t>ПС 110 кВ Слободская</t>
  </si>
  <si>
    <t>Модернизация устройств регистрации аварийных процессов (замена  светолучевых осциллографов на микропроцессорные регистраторы) на ПС 110 кВ Арбаж</t>
  </si>
  <si>
    <t>G_KRE-00020-140</t>
  </si>
  <si>
    <t>Обеспечение бесперебойного энергоснабжения потребителей. Выполнение работ с целью выполнения требований ПТЭ п.5.9.23 (Приказ Минэнерго от 19.06.2003 №229)(необходима постоянная готовность к действию автоматических осциллографов, используемых для анализа работы устройств РЗА. Существующие автоматические светолучевые механические осциллографы типа Н-13 не соответствуют требованиям) и согласно акту  технологического освидетельствования от 27.10.2017 (замена на устройства: Бреслер 0117 010 4642, ШЭ 2607).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</si>
  <si>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Прудки</t>
  </si>
  <si>
    <t>G_KRE-00020-141</t>
  </si>
  <si>
    <t>ПС 110 кВ Прудки</t>
  </si>
  <si>
    <t>Обеспечение бесперебойного энергоснабжения потребителей. Выполнение работ с целью выполнения требований акта технологического освидетельствования от 29.03.2017 (замена устройств РЗА Т1, Т2 на микропроцессорные, РЗА СВ-110кВ на микропроцессорные, РЗА ТН 110кВ, замена устройств центральной сигнализации на микропроцессорные, замена  устройств организации постоянного опертока, замена ВЧ-поста основной защиты ВЛ 110кВ Табашино на микропроцессорное устройство). Целевая программа по замене устройств РЗА на микроэлектронной элементной базе филиала "Кировэнерго" ПАО "МРСК Центра и Приволжья", утвержденная Советом директоров ПАО "МРСК Центра и Приволжья" от 28.02.2018 (протокол от 01.03.2018 №306)  (обеспечить включение проектов из целевых программ по производственной деятельности ПАО "МРСК Центра и Приволжья").</t>
  </si>
  <si>
    <t>Монтаж защит от дуговых замыканий в ячейках КРУ 10 кВ (ЗДЗ - 2 шт.) (ПС 110 кВ Богородск )</t>
  </si>
  <si>
    <t>G_KRE-00020-142</t>
  </si>
  <si>
    <t>ПС 110 кВ Богородск</t>
  </si>
  <si>
    <t>Монтаж защит от дуговых замыканий в ячейках КРУ 10 кВ (ЗДЗ - 2 шт.) (ПС 110 кВ Макарье)</t>
  </si>
  <si>
    <t>G_KRE-00020-143</t>
  </si>
  <si>
    <t>Монтаж защит от дуговых замыканий в ячейках КРУ 10 кВ (ЗДЗ - 1 шт.) (ПС 110 кВ Подрезчиха)</t>
  </si>
  <si>
    <t>J_KRE-00020-165</t>
  </si>
  <si>
    <t>ПС 110 кВ Подрезчиха</t>
  </si>
  <si>
    <t>Монтаж защит от дуговых замыканий в ячейках КРУ 10 кВ (ЗДЗ - 1 шт.) (ПС 110 кВ Дымное)</t>
  </si>
  <si>
    <t>J_KRE-00020-166</t>
  </si>
  <si>
    <t xml:space="preserve">ПС 110 кВ Дымное </t>
  </si>
  <si>
    <t>Монтаж защит от дуговых замыканий в ячейках КРУ 10 кВ (ЗДЗ - 1 шт.) (ПС 35 кВ Заево)</t>
  </si>
  <si>
    <t>J_KRE-00020-167</t>
  </si>
  <si>
    <t>ПС 35 кВ Заево</t>
  </si>
  <si>
    <t>Монтаж защит от дуговых замыканий в ячейках КРУ 10 кВ (ЗДЗ - 2 шт.) (ПС 35 кВ Прокопье)</t>
  </si>
  <si>
    <t>J_KRE-00020-168</t>
  </si>
  <si>
    <t>ПС 35 кВ Прокопье</t>
  </si>
  <si>
    <t>Монтаж защит от дуговых замыканий в ячейках КРУ 10 кВ (ЗДЗ - 1 шт.) (ПС 110 кВ Черная Холуница)</t>
  </si>
  <si>
    <t>J_KRE-00020-169</t>
  </si>
  <si>
    <t>ПС 110 кВ Черная Холуница</t>
  </si>
  <si>
    <t>Монтаж защит от дуговых замыканий в ячейках КРУ 10 кВ (ЗДЗ - 1 шт.) (ПС 35 кВ Зониха)</t>
  </si>
  <si>
    <t>J_KRE-00020-170</t>
  </si>
  <si>
    <t>ПС 35 кВ Зониха</t>
  </si>
  <si>
    <t>Монтаж защит от дуговых замыканий в ячейках КРУ 10 кВ (ЗДЗ - 2 шт.) (ПС 35 кВ Среднеивкино)</t>
  </si>
  <si>
    <t>J_KRE-00020-171</t>
  </si>
  <si>
    <t>ПС 35 кВ Среднеивкино</t>
  </si>
  <si>
    <t>Монтаж защит от дуговых замыканий в ячейках КРУ 10 кВ (ЗДЗ - 2 шт.) (ПС 35 кВ Верхобыстрица)</t>
  </si>
  <si>
    <t>J_KRE-00020-172</t>
  </si>
  <si>
    <t>ПС 35 кВ Верхобыстрица</t>
  </si>
  <si>
    <t>Монтаж защит от дуговых замыканий в ячейках КРУ 10 кВ (ЗДЗ - 2 шт.) (ПС 35 кВ Русское)</t>
  </si>
  <si>
    <t>J_KRE-00020-173</t>
  </si>
  <si>
    <t>Монтаж защит от дуговых замыканий в ячейках КРУ 10 кВ (ЗДЗ - 2 шт.) (ПС 35 кВ Новотроица)</t>
  </si>
  <si>
    <t>J_KRE-00020-174</t>
  </si>
  <si>
    <t>ПС 35 кВ Новотроица</t>
  </si>
  <si>
    <t>Монтаж защит от дуговых замыканий в ячейках КРУ 10 кВ (ЗДЗ - 1 шт.) (ПС 35 кВ Черновское)</t>
  </si>
  <si>
    <t>J_KRE-00020-175</t>
  </si>
  <si>
    <t>ПС 35 кВ Черновское</t>
  </si>
  <si>
    <t>Монтаж защит от дуговых замыканий в ячейках КРУ 10 кВ (ЗДЗ - 2 шт.) (ПС 110 кВ Кикнур)</t>
  </si>
  <si>
    <t>J_KRE-00020-176</t>
  </si>
  <si>
    <t>ПС 110 кВ Кикнур</t>
  </si>
  <si>
    <t>Монтаж защит от дуговых замыканий в ячейках КРУ 10 кВ (ЗДЗ - 1 шт.) (ПС 35 кВ Мелеть)</t>
  </si>
  <si>
    <t>J_KRE-00020-177</t>
  </si>
  <si>
    <t>ПС 35 кВ Мелеть</t>
  </si>
  <si>
    <t>Монтаж защит от дуговых замыканий в ячейках КРУ 10 кВ (ЗДЗ - 1 шт.) (ПС 35 кВ Корляки)</t>
  </si>
  <si>
    <t>J_KRE-00020-178</t>
  </si>
  <si>
    <t>ПС 35 кВ Корляки</t>
  </si>
  <si>
    <t>Монтаж защит от дуговых замыканий в ячейках КРУ 10 кВ (ЗДЗ - 1 шт.) (ПС 35 кВ Малый Сатнур)</t>
  </si>
  <si>
    <t>J_KRE-00020-179</t>
  </si>
  <si>
    <t>ПС 35 кВ Малый Сатнур</t>
  </si>
  <si>
    <t>Модернизация устройств РЗА на ПС 110 кВ Прудки с заменой основной защиты ВЛ 110 кВ Прудки – Табашино ПДЭ2802 и заменой устройств выпрямленного оперативного тока</t>
  </si>
  <si>
    <t>J_KRE-00020-180</t>
  </si>
  <si>
    <t>Обеспечение бесперебойного энергоснабжения потребителей. Выполнение работ с целью выполнения требований ПУЭ п. 3.2.15 (Приказ Минэнерго от 08.07.2002 №204) (Наличие резервной защиты для обеспечения дальнего резервного действия).</t>
  </si>
  <si>
    <t>Модернизация ПС 110 кВ Вахруши (РАС-1 шт.)</t>
  </si>
  <si>
    <t>J_KRE-00020-181</t>
  </si>
  <si>
    <t xml:space="preserve">Обеспечение бесперебойного энергоснабжения потребителей. Выполнение программа модернизации и расширения сбора и передачи информации на подстанциях ПАО "МРСК Центра и Приволжья" в зоне эксплуатационной ответственности филиала "Кировэнерго"на период 2019-2024 годов, утвержденнаязаместителем генерального директора -директром филиала "Кировэнерго" Колесниковым В.В. 30.09.2019 г. </t>
  </si>
  <si>
    <t>Модернизация ПС 110 кВ Богородск (РАС-1 шт.)</t>
  </si>
  <si>
    <t>K_KRE-00020-182</t>
  </si>
  <si>
    <t>Обеспечение бесперебойного энергоснабжения потребителей. Выполнение программы модернизации и расширения системы сбора и передачи информации на подстанциях ПАО «МРСК Центра и Приволжья» в зоне эксплуатационной ответственности филиала «Кировэнерго» на период 2020 2025 гг., согласованная Филиалом АО «СО ЕЭС» ОДУ Урала, утвержденная заместителем генерального директора – директором филиала «Кировэнерго» ПАО «МРСК Центра и Приволжья» В.В. Колесниковым в 2020 году</t>
  </si>
  <si>
    <t>Модернизация ПС 110 кВ Санчурск (РАС-1 шт.)</t>
  </si>
  <si>
    <t>K_KRE-00020-183</t>
  </si>
  <si>
    <t>ПС 110 кВ Санчурск</t>
  </si>
  <si>
    <t>Модернизация ПС 110 кВ Уржум (РАС-1 шт.)</t>
  </si>
  <si>
    <t>K_KRE-00020-184</t>
  </si>
  <si>
    <t>ПС 110 кВ Уржум</t>
  </si>
  <si>
    <t>Модернизация ПС 110 кВ Верхошижемье (РАС-1 шт.)</t>
  </si>
  <si>
    <t>K_KRE-00020-185</t>
  </si>
  <si>
    <t>ПС 110 кВ Верхошижемье</t>
  </si>
  <si>
    <t>Монтаж защит от дуговых замыканий в ячейках КРУ 6 кВ (ЗДЗ - 2 шт) (ПС 110 кВ Кирс) (Предписание ЦТН АП-Вг-009-20-КПО от 20.01.2020)</t>
  </si>
  <si>
    <t>L_KRE-00020-186</t>
  </si>
  <si>
    <t xml:space="preserve">Выполнение требований  предписания ЦТН АП-Вг-009-20-КПО от 20.01.2020, выданного региональным управлением технического надзора Волги филиал ПАО "Россети"-центр технического надзора (обеспечить наличие быстродействующей дуговой защиты оборудования  в  КРУ - 6 кВ (ЗРУ ПС)) . Повышение надежности электроснабжения потребителей (улучшение показателя ∆Пsaidi  -0,003106 , ∆Пsaifi -0,003421). С целью выполнения требований предписания планируется выполнить монтаж защит от дуговых замыканий в ячейках КРУ 6 кВ в количестве 2 шт. </t>
  </si>
  <si>
    <t>Монтаж защит от дуговых замыканий в ячейках КРУ 10 кВ (ЗДЗ - 1 шт.) (ПС 110 кВ Юрья)</t>
  </si>
  <si>
    <t>L_KRE-00020-187</t>
  </si>
  <si>
    <t>Модернизация устройств РЗА и ПА (ПС 110 кВ Бытприбор)</t>
  </si>
  <si>
    <t>L_KRE-00020-188</t>
  </si>
  <si>
    <t>ПС 110 кВ Бытприбор</t>
  </si>
  <si>
    <t>Модернизация устройств РЗА и ПА (ПС 35 кВ Филейка)</t>
  </si>
  <si>
    <t>L_KRE-00020-189</t>
  </si>
  <si>
    <t>ПС 35 кВ Филейка</t>
  </si>
  <si>
    <t>Монтаж защит от дуговых замыканий в ячейках КРУ 10 кВ (ЗДЗ - 1 шт.) (ПС 110 кВ ССК)</t>
  </si>
  <si>
    <t>L_KRE-00020-190</t>
  </si>
  <si>
    <t>ПС 110 кВ ССК</t>
  </si>
  <si>
    <t>Монтаж защит от дуговых замыканий в ячейках КРУ 10 кВ (ЗДЗ - 1 шт.) (ПС 35 кВ Фаленки)</t>
  </si>
  <si>
    <t>L_KRE-00020-191</t>
  </si>
  <si>
    <t>ПС 35 кВ Фаленки</t>
  </si>
  <si>
    <t>Модернизация схем АРН (замена  устройств на устаревшей полупроводниковой элементной базе на микропроцессорные АРН) (ПС 110 кВ Павлово)</t>
  </si>
  <si>
    <t>L_KRE-00020-192</t>
  </si>
  <si>
    <t>ПС 110 кВ Павлово</t>
  </si>
  <si>
    <t>Обеспечение бесперебойного энергоснабжения потребителей . Выполнение работ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t>
  </si>
  <si>
    <t>Модернизация устройств РЗА и ПА (ПС 110 кВ Яранск)</t>
  </si>
  <si>
    <t>L_KRE-00020-193</t>
  </si>
  <si>
    <t>Монтаж защит от дуговых замыканий в ячейках КРУ 10 кВ (ЗДЗ - 1 шт.) (ПС 110 кВ Сосновка)</t>
  </si>
  <si>
    <t>L_KRE-00020-194</t>
  </si>
  <si>
    <t>ПС 110 кВ Сосновка</t>
  </si>
  <si>
    <t>Монтаж защит от дуговых замыканий в ячейках КРУ 10 кВ (ЗДЗ - 1 шт.) (ПС 110 кВ Восточная)</t>
  </si>
  <si>
    <t>L_KRE-00020-195</t>
  </si>
  <si>
    <t>ПС 110 кВ Восточная</t>
  </si>
  <si>
    <t>Модернизация ПС 110 кВ Селезениха (РАС-1 шт.)</t>
  </si>
  <si>
    <t>L_KRE-00020-196</t>
  </si>
  <si>
    <t>Модернизация ПС 110 кВ Пасегово (РАС-1 шт.)</t>
  </si>
  <si>
    <t>L_KRE-00020-197</t>
  </si>
  <si>
    <t xml:space="preserve">Модернизация ПС 110 кВ Ильинская в части телемеханизации  в рамках развития ССПИ  </t>
  </si>
  <si>
    <t>G_KRE-00023-017</t>
  </si>
  <si>
    <t>ПС 110 кВ Ильинская</t>
  </si>
  <si>
    <t xml:space="preserve">Обеспечение текущей деятельности в сфере электроэнергетики, в том числе развитие информационной инфраструктуры. Усовершенствование системы связи и информационного обмена согласно акту технической экспертизы работоспособности оборудования от 15.10.2013.  </t>
  </si>
  <si>
    <t>Модернизация ПС 110 кВ Иванцево в части телемеханизации  в рамках развития ССПИ</t>
  </si>
  <si>
    <t>G_KRE-00023-018</t>
  </si>
  <si>
    <t>ПС 110 кВ Иванцево</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</si>
  <si>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15.10.2013</t>
  </si>
  <si>
    <t>Модернизация ПС 110 кВ Богородск в части телемеханизации  в рамках развития ССПИ</t>
  </si>
  <si>
    <t>G_KRE-00023-019</t>
  </si>
  <si>
    <t>Модернизация ПС 110 кВ Нолинск в части телемеханизации  в рамках развития ССПИ</t>
  </si>
  <si>
    <t>G_KRE-00023-020</t>
  </si>
  <si>
    <t>ПС 110 кВ Нолинск</t>
  </si>
  <si>
    <t>Модернизация ПС 110 кВ Пижанка в части телемеханизации  в рамках развития ССПИ</t>
  </si>
  <si>
    <t>G_KRE-00023-021</t>
  </si>
  <si>
    <t>ПС 110 кВ Пижанка</t>
  </si>
  <si>
    <t>Модернизация ПС 110 кВ Уржум в части телемеханизации  в рамках развития ССПИ</t>
  </si>
  <si>
    <t>G_KRE-00023-022</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</si>
  <si>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22.09.2015.</t>
  </si>
  <si>
    <t>Модернизация ПС 110 кВ Санчурск в части телемеханизации  в рамках развития ССПИ</t>
  </si>
  <si>
    <t>G_KRE-00023-023</t>
  </si>
  <si>
    <t>Обеспечение текущей деятельности в сфере электроэнергетики, в том числе развитие информационной инфраструктуры. Техническое состояние объекта (высокий износ, отсутствие запасных частей) согласно акту технической экспертизы работоспособности оборудования от  20.11.2015.</t>
  </si>
  <si>
    <t>Модернизация ПС 110 Тужа в части телемеханизации  в рамках развития ССПИ</t>
  </si>
  <si>
    <t>J_KRE-00023-024</t>
  </si>
  <si>
    <t>ПС 110 кВ Тужа</t>
  </si>
  <si>
    <t>Обеспечение текущей деятельности в сфере электроэнергетики, в том числе развитие информационной инфраструктуры. Техническое состояние объекта (отсутствие запасных частей, отсутствие совместимости с новыми протоколами передачи данных, сложная и трудоемкая настройка) согласно акту технической экспертизы работоспособности оборудования от 18.02.2016 г.</t>
  </si>
  <si>
    <t>Модернизация ПС 110 Шурма в части телемеханизации  в рамках развития ССПИ</t>
  </si>
  <si>
    <t>J_KRE-00023-025</t>
  </si>
  <si>
    <t>ПС 110 кВ Шурма</t>
  </si>
  <si>
    <t>Обеспечение текущей деятельности в сфере электроэнергетики, в том числе развитие информационной инфраструктуры. Техническое состояние объекта (отсутствие возможности передачи телеинформации одновременно по нескольким независимым каналам связи; отсутствие реализации новых протоколов передачи данных МЭК-870-5-101, МЭК-870-5-104; сложная и трудоемкая настройка; дорогостоящий ремонт отдельных блоков; отсутствие поддержки цифровых измерительных преобразователей)  согласно акту технической экспертизы работоспособности оборудования от 12.01.2018</t>
  </si>
  <si>
    <t>Телемеханизация энергообъектов филиала "Кировэнерго" ПАО "МРСК Центра и Приволжья" в рамках развития ССПИ (Модернизация телемеханики ПС 110 кВ Шевели; организация основного и резервного канала связи до ПС 110 кВ Шевели)</t>
  </si>
  <si>
    <t>I_KRE-00023-027</t>
  </si>
  <si>
    <t>ПС 110 кВ Шевели</t>
  </si>
  <si>
    <t>Выполнение требований АО «СО ЕЭС» заключение по инвестиционной программе субъекта электроэнергетики от 01.06.2018 г. (необходимость включения мероприятий по организации основного и резервного цифровых каналов связи). Обеспечение текущей деятельности в сфере электроэнергетики, в том числе развитие информационной инфраструктуры. Тех. состояние объекта (высокий износ, отсутствие запасных частей)  согласно акту технической экспертизы работоспособности оборудования от 05.06.2018</t>
  </si>
  <si>
    <t>Телемеханизация энергообъектов филиала "Кировэнерго" ПАО "МРСК Центра и Приволжья" в рамках развития ССПИ (Организация основного и резервного канала связи до ПС 110 кВ Первомайская )</t>
  </si>
  <si>
    <t>I_KRE-00023-028</t>
  </si>
  <si>
    <t>ПС 110 кВ Первомайская</t>
  </si>
  <si>
    <t>Выполнение требований АО «СО ЕЭС» заключение по инвестиционной программе субъекта электроэнергетики от 01.06.2018 г. (необходимость включения мероприятий по организации основного и резервного цифровых каналов связи). Обеспечение текущей деятельности в сфере электроэнергетики, в том числе развитие информационной инфраструктуры</t>
  </si>
  <si>
    <t>Телемеханизация энергообъектов филиала "Кировэнерго" ПАО "МРСК Центра и Приволжья" в рамках развития ССПИ ( Модернизация телемеханики ПС 110 кВ Садовая;организация основного и резервного канала связи до ПС 110 кВ Садовая )</t>
  </si>
  <si>
    <t>I_KRE-00023-029</t>
  </si>
  <si>
    <t>ПС 110 кВ Садовая</t>
  </si>
  <si>
    <t>Модернизация ПС 110 Кумены в части телемеханизации  в рамках развития ССПИ</t>
  </si>
  <si>
    <t>J_KRE-00023-030</t>
  </si>
  <si>
    <t>ПС 110 кВ Кумены</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</si>
  <si>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№21-2018-2 от 11.01.2019 (отсутствует ЗИП и нет возможности приобретения. Дорогостоящий ремонт отдельных блоков, отсутствует поддержка цифровых измерительных преобразователей, отсутствие совместимости с новыми протоколами передачи данных МЭК-870-5-101, МЭК-870-5-104; провести замену оборудования)</t>
  </si>
  <si>
    <t>Модернизация ПС 110 Кузнецы в части телемеханизации  в рамках развития ССПИ</t>
  </si>
  <si>
    <t>J_KRE-00023-031</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</si>
  <si>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№21-2018-1 от 03.12.2018 (отсутствует ЗИП и нет возможности приобретения. Дорогостоящий ремонт отдельных блоков, отсутствует поддержка цифровых измерительных преобразователей, отсутствие совместимости с новыми протоколами передачи данных МЭК-870-5-101, МЭК-870-5-104; провести замену оборудования)</t>
  </si>
  <si>
    <t>Телемеханизация энергообъектов филиала "Кировэнерго" ПАО "МРСК Центра и Приволжья" в рамках развития ССПИ (Строительство волоконно-оптической линии связи ПС Вятка- ПС Кумены с отпайками на ПС Кстинино, ПС Бурмакино, ПС Перекоп)</t>
  </si>
  <si>
    <t>J_KRE-00023-032</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</si>
  <si>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№21-2019-26 от 15.02.2019 (прохождение кабеля в местах интенсивной городской и пригородной застройки, кабель выработал срок службы, технические характеристики кабеля не удовлетворяют нормам. Необходимо строительство волоконно-оптической линии связи (ВОЛС)  в связи со значительным увеличением потока информации).</t>
  </si>
  <si>
    <t>Модернизация ПС 110 Ветошкино в части телемеханизации  в рамках развития ССПИ</t>
  </si>
  <si>
    <t>K_KRE-00023-033</t>
  </si>
  <si>
    <t>ПС 110 Ветошкино</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</si>
  <si>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экспертизы работоспособности оборудования от 21.01.2020 (отсутствие возможности передачи телеинформации одновременно по нескольким независимым каналам связи; отсутствие реализации новых протоколов передачи данных МЭК-870-5-101, МЭК-870-5-104; сложная и трудоемкая настройка; дорогостоящий ремонт отдельных блоков; отсутствие поддержки цифровых измерительных преобразователей).</t>
  </si>
  <si>
    <t>Модернизация ПС 110 Верхошижемье в части телемеханизации  в рамках развития ССПИ</t>
  </si>
  <si>
    <t>K_KRE-00023-034</t>
  </si>
  <si>
    <t>ПС 110 Верхошижемье</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</si>
  <si>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экспертизы работоспособности оборудования от 11.01.2019 (отсутствие реализации новых протоколов передачи данных МЭК-870-5-104; сложная и трудоемкая настройка; дорогостоящий ремонт отдельных блоков).</t>
  </si>
  <si>
    <t>Модернизация ПС 110 Кр. Якорь в части телемеханизации  в рамках развития ССПИ</t>
  </si>
  <si>
    <t>K_KRE-00023-035</t>
  </si>
  <si>
    <t>ПС 110 Кр. Якорь</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</si>
  <si>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экспертизы работоспособности оборудования от 21.01.2020 (отсутствие возможности передачи телеинформации одновременно по нескольким независимым каналам связи; отсутствие реализации новых протоколов передачи данных МЭК-870-5-101, МЭК-870-5-104; сложная и трудоемкая настройка; дорогостоящий ремонт отдельных блоков; отсутствие поддержки цифровых измерительных преобразователей).</t>
  </si>
  <si>
    <t>Модернизация ПС 110 Гарь в части телемеханизации  в рамках развития ССПИ</t>
  </si>
  <si>
    <t>K_KRE-00023-036</t>
  </si>
  <si>
    <t>ПС 110 Гарь</t>
  </si>
  <si>
    <t>Обеспечение текущей деятельности в сфере электроэнергетики, в том числе развитие информационной инфраструктуры. Выполнение программы модернизации и расширения системы сбора и передачи информации на подстанциях ПАО «МРСК Центра и Приволжья» в зоне эксплуатационной ответственности филиала «Кировэнерго» на период 2020 2025 гг., согласованная Филиалом АО «СО ЕЭС» ОДУ Урала, утвержденная заместителем генерального директора – директором филиала «Кировэнерго» ПАО «МРСК Центра и Приволжья» В.В. Колесниковым в 2020 году</t>
  </si>
  <si>
    <t>Модернизация ПС 110 Кремешки в части телемеханизации  в рамках развития ССПИ</t>
  </si>
  <si>
    <t>K_KRE-00023-037</t>
  </si>
  <si>
    <t>ПС 110 Кремешки</t>
  </si>
  <si>
    <t>Восстановление блокировки на ПС (ПС 110/35/10 кВ Арбаж)</t>
  </si>
  <si>
    <t>G_KRE-00041-001</t>
  </si>
  <si>
    <t>Повышение надежности электроснабжения потребителей, повышение безопасности персонала и исключения электротравматизма. Техническое состояние объекта согласно акту технологического  освидетельствования от 19.04.2015 (неисправность электромагнитной блокировки ОРУ-110-35 кВ)</t>
  </si>
  <si>
    <t>Восстановление блокировки на ПС (ПС 110/35/10/6 кВ Демьяново)</t>
  </si>
  <si>
    <t>G_KRE-00041-002</t>
  </si>
  <si>
    <t>ПС 110 кВ Демьяново</t>
  </si>
  <si>
    <t>Повышение надежности электроснабжения потребителей, повышение безопасности персонала и исключения электротравматизма. Техническое состояние объекта согласно акту технологического  освидетельствования от 12.09.2013 (неисправность электромагнитной блокировки ОРУ-110-35 кВ)</t>
  </si>
  <si>
    <t>Восстановление блокировки на ПС (ПС 110/35/10 кВ Оричи)</t>
  </si>
  <si>
    <t>G_KRE-00041-003</t>
  </si>
  <si>
    <t>ПС 110 кВ Оричи</t>
  </si>
  <si>
    <t>Повышение надежности электроснабжения потребителей, повышение безопасности персонала и исключения электротравматизма. Техническое состояние объекта согласно акту технологического  освидетельствования от 07.04.2015 (неисправность электромагнитной блокировки ОРУ-110-35 кВ)</t>
  </si>
  <si>
    <t>Техперевооружение ПС 110/35/10 кВ Яранск - замена э/магнитной блокировки (Предписание АП-Вг-157/17-КП от 24.04.17)</t>
  </si>
  <si>
    <t>I_KRE-00041-004</t>
  </si>
  <si>
    <t>Повышение надежности электроснабжения потребителей, повышение безопасности персонала и исключения электротравматизма. Выполнение требований Предписания АП-Вг-157/17-КП от 24.04.17 (восстановить работоспособности электромагнитной оперативной блокировки на ОРУ ПС 110 кВ Яранск), выданного региональным управлением технического надзора Волги филиал ПАО "Россети"-центр технического надзора</t>
  </si>
  <si>
    <t>Техперевооружение ПС 110/35/10 кВ Тужа - замена э/магнитной блокировки (Предписание ВП-Вг-005/18-РР от 10.01.2018)</t>
  </si>
  <si>
    <t>J_KRE-00041-005</t>
  </si>
  <si>
    <t>Повышение надежности электроснабжения потребителей, повышение безопасности персонала и исключения электротравматизма.  Выполнение требований Предписания ВП-Вг-005/18-РР от 10.01.2018 (восстановить работоспособности электромагнитной оперативной блокировки на ОРУ ПС 110/35/10 кВ Тужа), выданного региональным управлением технического надзора Волги филиал ПАО "Россети"-центр технического надзора</t>
  </si>
  <si>
    <t>Техперевооружение ПС 110/10 кВ Бытприбор - восстановление э/магнитной блокировки (Предписание АП-Вг-206-20-КПП от 26.08.2020)</t>
  </si>
  <si>
    <t>L_KRE-00041-006</t>
  </si>
  <si>
    <t>ПС 110/10 кВ Бытприбор</t>
  </si>
  <si>
    <t>Повышение надежности электроснабжения потребителей, повышение безопасности персонала и исключения электротравматизма.  Выполнение требований Предписания АП-Вг-206-20-КПП от 26.08.2020 (восстановить работоспособности электромагнитной оперативной блокировки), выданного региональным управлением технического надзора Волги филиал ПАО "Россети"-центр технического надзора</t>
  </si>
  <si>
    <t>Техперевооружение ПС 110/35/10 кВ Кумены - восстановление э/магнитной блокировки (Предписание АП-Вг-206-20-КПП от 26.08.2020)</t>
  </si>
  <si>
    <t>L_KRE-00041-007</t>
  </si>
  <si>
    <t>ПС 110/35/10 кВ Кумены</t>
  </si>
  <si>
    <t>Техперевооружение ПС 35/10 кВ Верхобыстрица - восстановление э/магнитной блокировки (Предписание АП-Вг-206-20-КПП от 26.08.2020)</t>
  </si>
  <si>
    <t>L_KRE-00041-008</t>
  </si>
  <si>
    <t>ПС 35/10 кВ Верхобыстрица</t>
  </si>
  <si>
    <t>Техперевооружение ПС 35/10 кВ Вичевщина - восстановление э/магнитной блокировки (Предписание АП-Вг-206-20-КПП от 26.08.2020)</t>
  </si>
  <si>
    <t>L_KRE-00041-009</t>
  </si>
  <si>
    <t>ПС 35/10 кВ Вичевщина</t>
  </si>
  <si>
    <t>Техперевооружение ПС 110/35/10 кВ Кузнецы - восстановление э/магнитной блокировки (Предписание АП-Вг-157/17-КП от 24.04.17)</t>
  </si>
  <si>
    <t>L_KRE-00041-010</t>
  </si>
  <si>
    <t>ПС 110/35/10 кВ Кузнецы</t>
  </si>
  <si>
    <t>Повышение надежности электроснабжения потребителей, повышение безопасности персонала и исключения электротравматизма.  Выполнение требований Предписания АП-Вг-157/17-КП от 24.04.17 (восстановить работоспособности электромагнитной оперативной блокировки), выданного региональным управлением технического надзора Волги филиал ПАО "Россети"-центр технического надзора</t>
  </si>
  <si>
    <t>Техперевооружение ПС 110/35/6 кВ Сосновка - восстановление э/магнитной блокировки (Предписание АП-Вг-157/17-КП от 24.04.17)</t>
  </si>
  <si>
    <t>L_KRE-00041-011</t>
  </si>
  <si>
    <t>ПС 110/35/6 кВ Сосновка</t>
  </si>
  <si>
    <t>Модернизация ПС 110 кВ "Заводская" замена ТСН (мощностью 40 кВА)</t>
  </si>
  <si>
    <t>L_KRE-00042-000</t>
  </si>
  <si>
    <t>ПС 110 кВ Заводская</t>
  </si>
  <si>
    <t xml:space="preserve">По результатам протокола испытаний №755/20 от 20.11.2020 рекомендован к замене трансформатор собственных нужд по причине технического состояния  </t>
  </si>
  <si>
    <t>Модернизация ПС 35 кВ "Прокопье" замена ТСН (мощностью 100 кВА, вместо 50 кВА).</t>
  </si>
  <si>
    <t>L_KRE-00042-001</t>
  </si>
  <si>
    <t xml:space="preserve">По результатам протокола испытаний №728/20 от 07.08.2020 рекомендован к замене трансформатор собственных нужд по причине технического состояния  </t>
  </si>
  <si>
    <t>Модернизация ТП 387  от ПС 110/35/10/6 кВ Юрья база Юрьянского РЭС (замена ЗТП на ТП киоскового  типа с трансформатором 100 кВА)</t>
  </si>
  <si>
    <t>K_KRE-00048-122</t>
  </si>
  <si>
    <t>ТП 387</t>
  </si>
  <si>
    <t>Модернизация ТП 488  от ПС 110/35/10/6 кВ Юрья база Юрьянского РЭС (замена ЗТП на ТП киоскового  типа с трансформатором 100 кВА)</t>
  </si>
  <si>
    <t>K_KRE-00048-123</t>
  </si>
  <si>
    <t>ТП 488</t>
  </si>
  <si>
    <t>Повышение надежности электроснабжения потребителей. Заключение по техническому состоянию (механические повреждения шпилек сил.трансформатора, повышенная коррозия повехности бака сил. трансформатора, сопротивление постоянному току обмоток силового трансфоматора выше 2%)  согласно акту  технического освидетельствования от 29.03.2019 г.</t>
  </si>
  <si>
    <t>Компенсация емкостных токов на ПС (ПС 35/10 кВ Юго-Западная)</t>
  </si>
  <si>
    <t>F_KRE-00053-002</t>
  </si>
  <si>
    <t>ПС 35 кВ Юго-Западная</t>
  </si>
  <si>
    <t>Повышение надежности электроснабжения потребителей, выполнение требований ПТЭ п.5.11.8  (Компенсация емкостного тока замыкания на землю дугогасящими реакторами должна применяться при емкостных токах)</t>
  </si>
  <si>
    <t>Компенсация емкостных токов на ПС 110/35/10 кВ "ССК" (Предписание ВП-Вг-005/18-РР от 10.01.2018)</t>
  </si>
  <si>
    <t>I_KRE-00053-003</t>
  </si>
  <si>
    <t>Повышение надежности электроснабжения потребителей, выполнение требований ПТЭ п.5.11.8  (Компенсация емкостного тока замыкания на землю дугогасящими реакторами должна применяться при емкостных токах). Выполнение требований Предписания ВП-Вг-005/18-РР от 10.01.2018, выданного региональным управлением технического надзора Волги филиал ПАО "Россети"-центр технического надзора</t>
  </si>
  <si>
    <t>Компенсация емкостных токов на ПС 110/10 кВ "Тюмень"</t>
  </si>
  <si>
    <t>I_KRE-00053-004</t>
  </si>
  <si>
    <t>ПС 110 кВ Тюмень</t>
  </si>
  <si>
    <t>Компенсация емкостных токов на ПС 110/10 кВ "Беляево"</t>
  </si>
  <si>
    <t>I_KRE-00053-005</t>
  </si>
  <si>
    <t>ПС 110 кВ Беляево</t>
  </si>
  <si>
    <t>Техническое перевооружение ПС (замена АКБ) (ПС 110/10 кВ Лазарево-1)</t>
  </si>
  <si>
    <t>G_KRE-00066-003</t>
  </si>
  <si>
    <t>ПС 110 кВ Лазарево-1</t>
  </si>
  <si>
    <t xml:space="preserve">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11.12.2014 </t>
  </si>
  <si>
    <t>Техническое перевооружение ПС (замена АКБ) (ПС 110/6 кВ Кирс)</t>
  </si>
  <si>
    <t>G_KRE-00066-004</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</si>
  <si>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согласно акту технологического освидетельствования  от 20.08.2020</t>
  </si>
  <si>
    <t>Техническое перевооружение ПС (замена АКБ) (ПС 110/10/6 Садовая)</t>
  </si>
  <si>
    <t>J_KRE-00066-007</t>
  </si>
  <si>
    <t>Повышение надежности электроснабжения потребителей. Заключение по техническому состоянию  (наличие отстающих элементов у АКБ, что не соответствует требованиям РД 34.50.502-91, включить в ИПР замену АКБ) согласно акту технологического освидетельствования от 15.08.2018</t>
  </si>
  <si>
    <t>Техническое перевооружение ПС (замена АКБ) (ПС 110/35/10 ССК)</t>
  </si>
  <si>
    <t>J_KRE-00066-008</t>
  </si>
  <si>
    <t>Повышение надежности электроснабжения потребителей. Заключение по техническому состоянию  (наличие отстающих элементов у АКБ, что не соответствует требованиям РД 34.50.502-91, включить в ИПР замену АКБ) согласно акту технологического освидетельствования от 10.08.2018</t>
  </si>
  <si>
    <t>Техническое перевооружение ПС (замена АКБ) (ПС 35/6 Береговая)</t>
  </si>
  <si>
    <t>J_KRE-00066-009</t>
  </si>
  <si>
    <t>ПС 35 кВ Береговая</t>
  </si>
  <si>
    <t>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t>
  </si>
  <si>
    <t>Техническое перевооружение ПС (замена АКБ) (ПС 110/6 Заводская)</t>
  </si>
  <si>
    <t>J_KRE-00066-010</t>
  </si>
  <si>
    <t xml:space="preserve">Повышение надежности электроснабжения потребителей. Заключение по техническому состоянию (емкость АКБ не превышает 70% и не соответствует требованиям Инструкции по эксплуатации РД 34.502-91) </t>
  </si>
  <si>
    <t>Техническое перевооружение ПС (замена ОД-КЗ на элегазовые выключатели - 3 шт.) (ПС 110/10 кВ Коммунальная)</t>
  </si>
  <si>
    <t>G_KRE-00067-001</t>
  </si>
  <si>
    <t>ПС 110 кВ Коммунальная</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</si>
  <si>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10.06.2013</t>
  </si>
  <si>
    <t>Техническое перевооружение ПС (замена ОД-КЗ на элегазовые выключатели - 2 шт.) (ПС 110/10 кВ Птицефабрика)</t>
  </si>
  <si>
    <t>G_KRE-00067-002</t>
  </si>
  <si>
    <t>ПС 110 кВ Птицефабрика</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</si>
  <si>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23.08.2018</t>
  </si>
  <si>
    <t>Техническое перевооружение ПС (замена ОД-КЗ на элегазовые выключатели - 2 шт.) (ПС 110/6 кВ Западная)</t>
  </si>
  <si>
    <t>G_KRE-00067-003</t>
  </si>
  <si>
    <t>ПС 110 кВ Западная</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</si>
  <si>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22.08.2018</t>
  </si>
  <si>
    <t>Техническое перевооружение ПС (замена ОД-КЗ на элегазовые выключатели - 2 шт.) (ПС 110/6 кВ Октябрьская)</t>
  </si>
  <si>
    <t>G_KRE-00067-004</t>
  </si>
  <si>
    <t>ПС 110 кВ Октябрьская</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</si>
  <si>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20.08.2018</t>
  </si>
  <si>
    <t>Техперевооружение ПС 110/35/10 кВ Коминтерн - замена ОД и КЗ на на элегазовые выключатели 110 кВ (2 шт), масляных выключателей на элегазовые 110 кВ (1 шт)</t>
  </si>
  <si>
    <t>I_KRE-00067-006</t>
  </si>
  <si>
    <t xml:space="preserve">ПС 110 кВ Коминтерн </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</si>
  <si>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значения скоростных и временных характеристик СВ-110 имеют граничные значения) согласно акту технологического освидетельствования  от 23.01.2018</t>
  </si>
  <si>
    <t>Техперевооружение ПС 110/10 кВ Бытприбор - замена ОД и КЗ на на элегазовые выключатели 110 кВ (2 шт)</t>
  </si>
  <si>
    <t>I_KRE-00067-007</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</si>
  <si>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согласно акту технологического освидетельствования  от 18.01.2018</t>
  </si>
  <si>
    <t>Техперевооружение ПС 110/35/10 кВ Уржум  - замена ОД и КЗ (2шт), масляных выключателей на элегазовые 110 кВ (1 шт), на вакуумные 35 кВ (5 шт), замена ячеек КРУН 10 кВ (1 шт)</t>
  </si>
  <si>
    <t>I_KRE-00067-009</t>
  </si>
  <si>
    <t xml:space="preserve">ПС 110 кВ Уржум </t>
  </si>
  <si>
    <t>Повышение надежности электроснабжения потребителей. Заключение по техническому состоянию (значения временных характеристик ОД и КЗ имеют граничные значения, значения скоростных и временных характеристик СВ-110 имеют граничные значения, значения скоростных и временных характеристик МВ-35 имеют граничные значения, ячейки КРУН-10 имеют большой физический износ, элементы коррозии и т.д.) согласно акту технологического освидетельствования  от 16.01.2018</t>
  </si>
  <si>
    <t>Модернизация ВЧ связи энергообъектов филиала "Кировэнерго" ПАО "МРСК Центра и Приволжья" в рамках развития ССПИ (ВЧ канала связи ПС Пижанка - ПС Советск)</t>
  </si>
  <si>
    <t>G_KRE-00069-001</t>
  </si>
  <si>
    <t>Обеспечение текущей деятельности в сфере электроэнергетики, в том числе развитие информационной инфраструктуры. Заключение по техническому состоянию (отказ аппаратуры, отсутствие зип) согласно акту технической экспертизы работоспособности оборудования от 20.11.2015</t>
  </si>
  <si>
    <t>Модернизация ВЧ связи энергообъектов филиала "Кировэнерго" ПАО "МРСК Центра и Приволжья" в рамках развития ССПИ (ВЧ канала связи ПС Зуевка - ПС Соколовка)</t>
  </si>
  <si>
    <t>G_KRE-00069-002</t>
  </si>
  <si>
    <t>ПС 35 кВ Соколовка</t>
  </si>
  <si>
    <t>Обеспечение текущей деятельности в сфере электроэнергетики, в том числе развитие информационной инфраструктуры. Заключение по техническому состоянию (отказ аппаратуры, отсутствие зип)  согласно акту технической экспертизы работоспособности оборудования от 08.06.2015</t>
  </si>
  <si>
    <t>Модернизация ВЧ связи энергообъектов филиала "Кировэнерго" ПАО "МРСК Центра и Приволжья" в рамках развития ССПИ (ВЧ канала связи ПС Дымное – ПС Кирс)</t>
  </si>
  <si>
    <t>G_KRE-00069-003</t>
  </si>
  <si>
    <t>ПС 110 кВ Дымное</t>
  </si>
  <si>
    <t xml:space="preserve">Обеспечение текущей деятельности в сфере электроэнергетики, в том числе развитие информационной инфраструктуры. Заключение по техническому состоянию  (отказ аппаратуры, отсутствие зип) согласно акту технической экспертизы работоспособности оборудования от 03.04.2015 </t>
  </si>
  <si>
    <t>Техперевооружение ПС 110/35/10 кВ Просница - замена масляных выключателей на вакуумные 10 кВ (6 шт)</t>
  </si>
  <si>
    <t>I_KRE-00086-008</t>
  </si>
  <si>
    <t>ПС 110 кВ Просница</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</si>
  <si>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09.08.2018.</t>
  </si>
  <si>
    <t>Техперевооружение ПС 110/10 кВ Нижнеивкино - замена масляных выключателей на вакуумные 10 кВ (10 шт)</t>
  </si>
  <si>
    <t>I_KRE-00086-009</t>
  </si>
  <si>
    <t>ПС 110 кВ Нижнеивкино</t>
  </si>
  <si>
    <t>Повышение надежности электроснабжения потребителей. По результатам технического освидетельствования  МВ-10кВ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16.08.2018.</t>
  </si>
  <si>
    <t>Техническое перевооружение ПС 110/6 кВ "Шевели" (замена МВ 6-10 кВ на  ВВ/ТЕL 6-10 кВ - 11 шт) (Предписание 8951 НВ- № 02/13 (Т) от 21.02.2013)</t>
  </si>
  <si>
    <t>J_KRE-00086-010</t>
  </si>
  <si>
    <t>Повышение надежности электроснабжения потребителей. По результатам технического освидетельствования  МВ-6кВ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07.08.2018 года. Выполнение требований Предписания 8951 НВ- № 02/13 (Т) от 21.02.2013, выданного региональным управлением технического надзора Волги филиал ПАО "Россети"-центр технического надзора</t>
  </si>
  <si>
    <t>Техническое перевооружение ПС 110/35/10 кВ "Прогресс" - замена масляных выключателей на вакуумные 10 кВ (11 шт)</t>
  </si>
  <si>
    <t>L_KRE-00086-011</t>
  </si>
  <si>
    <t>ПС 110/35/10 кВ Прогресс</t>
  </si>
  <si>
    <t xml:space="preserve">Повышение надежности электроснабжения потребителей. По результатам технического освидетельствования МВ-10 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20.07.2017 </t>
  </si>
  <si>
    <t>Техническое перевооружение на ПС 110/10 «Бытприбор» (замена МВ 110 кВ на ЭГВ 110  кВ - 1 шт)</t>
  </si>
  <si>
    <t>G_KRE-00087-001</t>
  </si>
  <si>
    <t>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22.03.2016</t>
  </si>
  <si>
    <t>Техническое перевооружение на ПС 110/35/6 «Северная» (замена МВ 110 кВ на ЭГВ 110  кВ - 2 шт)</t>
  </si>
  <si>
    <t>G_KRE-00087-002</t>
  </si>
  <si>
    <t>ПС 110 кВ Северная</t>
  </si>
  <si>
    <t>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22.04.2016.</t>
  </si>
  <si>
    <t>Техническое перевооружение на ПС 35/6 «Гнусино» (замена МВ 35 кВ на ВВ 35 кВ - 2 шт)</t>
  </si>
  <si>
    <t>G_KRE-00087-003</t>
  </si>
  <si>
    <t>ПС 35 кВ Гнусино</t>
  </si>
  <si>
    <t>Обеспечение бесперебойного энергоснабжения потребителей, замена МВ 35 кВ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13.08.2018</t>
  </si>
  <si>
    <t>Техническое перевооружение на  ПС 35/6 «Филейка»  (замена МВ 35 кВ на ВВ 35 кВ - 3 шт)</t>
  </si>
  <si>
    <t>G_KRE-00087-004</t>
  </si>
  <si>
    <t xml:space="preserve">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отсутствие запасных частей на основании  акта технического освидетельствования от 10.03.2016г. </t>
  </si>
  <si>
    <t>Техническое перевооружение на  ПС 35/10 «Юго-Западная»  (замена МВ 35 кВ на ВВ 35  кВ - 2 шт)</t>
  </si>
  <si>
    <t>G_KRE-00087-005</t>
  </si>
  <si>
    <t xml:space="preserve">Обеспечение бесперебойного энергоснабжения потребителей, замена оборудования с истекшим нормативным сроком службы имеющего граничные значения скоростных и временных характеристик, на основании  акта технического освидетельствования  от 10.06.2016г. </t>
  </si>
  <si>
    <t>Техническое перевооружение ПС 110/35/10 кВ Белая Холуница (замена масляных выключателей 35 кВ на вакуумные в ОРУ 35 - 6 шт)</t>
  </si>
  <si>
    <t>I_KRE-00092-001</t>
  </si>
  <si>
    <t>ПС 110 кВ Белая Холуница</t>
  </si>
  <si>
    <t>Замещение (обновление) электрической сети, согласно акту  технического освидетельствования от 28.01.2020 (неудовлетворительное состояние электродов, граничные значения скоростных характеристик МВ-35 кВ). Повышение надежности электроснабжения потребителей</t>
  </si>
  <si>
    <t>Техническое перевооружение на ПС 110/6 кВ "Кирс"  (замена МВ 6 кВ на  ВВ/ТЕL 6 кВ - 20 шт)</t>
  </si>
  <si>
    <t>G_KRE-00093-000</t>
  </si>
  <si>
    <t>Замещение (обновление) электрической сети,  согласно акту  технического освидетельствования от 20.08.2020 (граничные значения скоростных характеристик МВ-6 кВ)</t>
  </si>
  <si>
    <t>Техническое перевооружение на ПС 110/35/10 кВ "Оричи"  (замена МВ 10 кВ на  ВВ/ТЕL 10 кВ - 16 шт, МВ-110 кВ на ЭВ-110 кВ, замена ОД-КЗ - 7 шт)</t>
  </si>
  <si>
    <t>G_KRE-00094-000</t>
  </si>
  <si>
    <t xml:space="preserve">ПС 110 кВ Оричи </t>
  </si>
  <si>
    <t>Замещение (обновление) электрической сети, согласно акту  технического освидетельствования от 07.08.2018 (граничные значения скоростных - временных характеристик МВ-110 кВ, МВ-10 кВ и временных ОД и КЗ)</t>
  </si>
  <si>
    <t>Техническое перевооружение на ПС 110/35/10 кВ "Даровское" (замена ВМТ-110 кВ на ЭВ-110 кВ - 1 шт)</t>
  </si>
  <si>
    <t>G_KRE-00096-000</t>
  </si>
  <si>
    <t xml:space="preserve">ПС 110 кВ Даровское </t>
  </si>
  <si>
    <t>Замещение (обновление) электрической сети. Заключение по техническому состоянию согласно акту  технического освидетельствования от 15.04.2016. (граничные значения скоростных характеристик)</t>
  </si>
  <si>
    <t>Техническое перевооружение на ПС 110/35/10 кВ "Маяк" (замена ВМТ-110 кВ на ЭВ-110 кВ - 1 шт)</t>
  </si>
  <si>
    <t>G_KRE-00096-001</t>
  </si>
  <si>
    <t>ПС 110 кВ Маяк (ЗЭС)</t>
  </si>
  <si>
    <t>Техническое перевооружение на ПС 110/35/10 кВ "Яранск" (замена ВМТ-110 кВ на ЭВ-110 кВ - 1 шт)</t>
  </si>
  <si>
    <t>G_KRE-00096-002</t>
  </si>
  <si>
    <t xml:space="preserve">ПС 110 кВ Яранск </t>
  </si>
  <si>
    <t>Замещение (обновление) электрической сети. Заключение по техническому состоянию согласно акту  технического освидетельствования от 20.05.2015 (граничные значения скоростных характеристик). Повышение надежности электроснабжения потребителей</t>
  </si>
  <si>
    <t>Техническое перевооружение на ПС 110/35/10 кВ "Прогресс" (замена ВМТ-110 кВ на ЭВ-110 кВ -1 шт)</t>
  </si>
  <si>
    <t>G_KRE-00096-003</t>
  </si>
  <si>
    <t xml:space="preserve">ПС 110 кВ Прогресс </t>
  </si>
  <si>
    <t>Замещение (обновление) электрической сети. Заключение по техническому состоянию согласно акту  технического освидетельствования от 12.06.2013 (граничные значения скоростных характеристик). Повышение надежности электроснабжения потребителей</t>
  </si>
  <si>
    <t>Техническое перевооружение на ПС 110/35/10 кВ "Пижанка" (замена ВМТ-110 кВ на ЭВ-110 кВ - 1 шт)</t>
  </si>
  <si>
    <t>G_KRE-00096-004</t>
  </si>
  <si>
    <t xml:space="preserve">ПС 110 кВ Пижанка </t>
  </si>
  <si>
    <t>Замещение (обновление) электрической сети. Заключение по техническому состоянию согласно акту  технического освидетельствования от 18.04.2016 (граничные значения скоростных характеристик). Повышение надежности электроснабжения потребителей</t>
  </si>
  <si>
    <t>Техническое перевооружение на ПС 110/10 кВ "Селезениха" (замена ВМТ-110 кВ на ЭВ-110 кВ  - 1 шт)</t>
  </si>
  <si>
    <t>G_KRE-00096-006</t>
  </si>
  <si>
    <t xml:space="preserve">ПС 110 кВ Селезениха </t>
  </si>
  <si>
    <t>Замещение (обновление) электрической сети. Заключение по техническому состоянию согласно акту  технического освидетельствования от 28.07.2015 (граничные значения скоростных характеристик). Повышение надежности электроснабжения потребителей</t>
  </si>
  <si>
    <t>Техническое перевооружение на ПС 110/35/10 кВ "Талица" (замена ВМТ-110 кВ на ЭВ-110 кВ - 1 шт)</t>
  </si>
  <si>
    <t>G_KRE-00096-007</t>
  </si>
  <si>
    <t xml:space="preserve">ПС 110 кВ Талица </t>
  </si>
  <si>
    <t>Замещение (обновление) электрической сети. Заключение по техническому состоянию согласно акту  технического освидетельствования от 19.05.2015 (граничные значения скоростных характеристик). Повышение надежности электроснабжения потребителей</t>
  </si>
  <si>
    <t>Техническое перевооружение на ПС 110/35/10 кВ "Верхошижемье" (замена ВМТ-110 кВ на ЭВ-110 кВ - 1 шт)</t>
  </si>
  <si>
    <t>G_KRE-00096-008</t>
  </si>
  <si>
    <t xml:space="preserve">ПС 110 кВ Верхошижемье </t>
  </si>
  <si>
    <t>Замещение (обновление) электрической сети. Заключение по техническому состоянию согласно акту  технического освидетельствования от 23.07.2015 (граничные значения скоростных характеристик). Повышение надежности электроснабжения потребителей</t>
  </si>
  <si>
    <t>Техническое перевооружение на ПС 110/10 кВ "Слудка" (замена ВМТ-110 кВ на ЭВ-110 кВ - 1 шт)</t>
  </si>
  <si>
    <t>G_KRE-00096-009</t>
  </si>
  <si>
    <t xml:space="preserve">ПС 110 кВ Слудка </t>
  </si>
  <si>
    <t>Замещение (обновление) электрической сети. Заключение по техническому состоянию согласно акту  технического освидетельствования от 11.06.2015 (граничные значения скоростных характеристик). Повышение надежности электроснабжения потребителей</t>
  </si>
  <si>
    <t>Модернизация ТП в рамках проекта Модернизация распределительных сетей ВЛ 10 кВ ф. №8 ПС 35 кВ Мухино в c. Мухино Зуевского района Кировской области в рамках выноса сетей с территории детских учреждений (0,250 МВА)</t>
  </si>
  <si>
    <t>L_KRE-00110-053</t>
  </si>
  <si>
    <t xml:space="preserve">ТП-803  ПС 35 кВ Мухино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</si>
  <si>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30.08.2014 (прохождение участка ВЛ по территории детского учреждения)</t>
  </si>
  <si>
    <t>Техническое перевооружение ПС 110/35/10/6 кВ "Луза" (замена батареи статических конденсаторов) (5,400 МВАр)</t>
  </si>
  <si>
    <t>I_KRE-00111-001</t>
  </si>
  <si>
    <t xml:space="preserve">ПС 110 кВ Луза </t>
  </si>
  <si>
    <t>Вывод из работы оборудования ПХБ с целью реализации экологической политики в электросетевом комплексе, утвержденной решением Совета директоров ПАО «Россети» от 01.03.2017 № 254.</t>
  </si>
  <si>
    <t>Техническое перевооружение ПС 110/35/10/6 кВ кВ "Демьяново" (замена батареи статических конденсаторов) (7,769 МВАр)</t>
  </si>
  <si>
    <t>I_KRE-00111-002</t>
  </si>
  <si>
    <t xml:space="preserve">ПС 110 кВ Демьяново </t>
  </si>
  <si>
    <t>Техническое перевооружение ПС 110/35/10 кВ "Белая Холуница" (замена батареи статических конденсаторов) (5,040 МВАр)</t>
  </si>
  <si>
    <t>I_KRE-00111-003</t>
  </si>
  <si>
    <t>Техническое перевооружение ПС 110/35/10 кВ "Уни" (замена батареи статических конденсаторов) (10,560 МВАр)</t>
  </si>
  <si>
    <t>I_KRE-00111-004</t>
  </si>
  <si>
    <t xml:space="preserve">ПС 110 кВ Уни </t>
  </si>
  <si>
    <t>Техническое перевооружение ПС 110/35/10 кВ "Нолинск" (замена батареи статических конденсаторов) (10,140 МВАр)</t>
  </si>
  <si>
    <t>I_KRE-00111-005</t>
  </si>
  <si>
    <t xml:space="preserve">ПС 110 кВ Нолинск </t>
  </si>
  <si>
    <t xml:space="preserve">Модернизация ТП 10/0,4 кВ Советского РЭС с  монтажем шкафов телеметрии ТП 267 шт. </t>
  </si>
  <si>
    <t>L_KRE-00160-001</t>
  </si>
  <si>
    <t>Модернизация системы управления сети 6/10 кВ Советского РЭС филиала "Кировэнерго", создание системы информационного обмена на трасформаторных ТП. 'Сокращение операционных затрат на эксплуатацию электросетевого комплекса за счет снижения затрат на ТОиР, ГСМ, ФОТ. 
Сокращение среднего времени перерывов электроснабжения (SAIDI) за счет внедрения функций самовосстановления сети, автоматической локализации мест повреждения.
Сокращения средней частоты отключений (SAIFI) за счет автоматической оптимизации режимов работы сети, удаленной диагностики оборудования.
Повышение надежности энергоснабжения социально-значимых объектов.</t>
  </si>
  <si>
    <t>Модернизация ТП 10/0,4 кВ Оричевского РЭС с  монтажем шкафов телеметрии ТП 374 шт.</t>
  </si>
  <si>
    <t>L_KRE-00160-002</t>
  </si>
  <si>
    <t>Модернизация системы управления сети 6/10 кВ Оричевского РЭС филиала "Кировэнерго", создание системы информационного обмена на трасформаторных ТП. 'Сокращение операционных затрат на эксплуатацию электросетевого комплекса за счет снижения затрат на ТОиР, ГСМ, ФОТ. 
Сокращение среднего времени перерывов электроснабжения (SAIDI) за счет внедрения функций самовосстановления сети, автоматической локализации мест повреждения.
Сокращения средней частоты отключений (SAIFI) за счет автоматической оптимизации режимов работы сети, удаленной диагностики оборудования.
Повышение надежности энергоснабжения социально-значимых объектов.</t>
  </si>
  <si>
    <t>4.2.2</t>
  </si>
  <si>
    <t>4.2.2.1</t>
  </si>
  <si>
    <t>Реконструкция ВЛ-0,4 кВ №1 от ТП В-305 В-3 от ПС 35/10 Великорецкое с установкой накопителя электроэнергии (1 шт) (протяженность 0,403 км)</t>
  </si>
  <si>
    <t>K_KRE-00019-052</t>
  </si>
  <si>
    <t>ВЛ-0,4 кВ №1 от ТП В-305 В-3 Великорецкое</t>
  </si>
  <si>
    <t>Реконструкция ВЛ-0,4 кВ от ТП 807 ПС КДВП (протяженность 0,595 км)</t>
  </si>
  <si>
    <t>K_KRE-00019-054</t>
  </si>
  <si>
    <t xml:space="preserve"> ВЛ-0,4 кВ от ТП 807 ПС ГПП</t>
  </si>
  <si>
    <t>Повышение надежности электроснабжения потребителей.  Заключение по техническому состоянию согласно акту технологического освидетельствования от  30.09.2019 года  (загнивание деревянной стойки и приставки, растрескивание стойки, коррозия провода (сплошная коррозия поверхности провода, вызвавшая уменьшение диаметра провода на 10 % и более))</t>
  </si>
  <si>
    <t>Реконструкция ограждения территории базы Юрьянского РЭС (прокладка КЛ 0,4 кВ протяженностью 0,278 км, благоустройство территории 825,8 м2)</t>
  </si>
  <si>
    <t>K_KRE-00019-056</t>
  </si>
  <si>
    <t xml:space="preserve">Разукрупнение проекта по видам работ в результате разработки ПСД. Повышение антитеррористической защищенности объектов филиала и защита их от хищений товарно-материальных ценностей согласно Федеральному закону № 256-ФЗ от 21.07.2011 "О безопасности объектов ТЭК", ПУЭ (п. 4.2.41). </t>
  </si>
  <si>
    <t>Реконструкция ВЛ-0,4КВ Ф1 ТП-524-100 Жданухино ПС Нижнеивкино 110/10 КВ  в д. Жданухино Оричевского района Кировской области (протяженность 0,661 км) (выполнение 1, 3 этапов)</t>
  </si>
  <si>
    <t>K_KRE-00019-057</t>
  </si>
  <si>
    <t>ВЛ - 0,4 кВ фид № 2 от ТП 6/0,4 кВ К-603 в г. Кирс</t>
  </si>
  <si>
    <t>Выполнение указаний письма Правительства Кировской области "О рассмотрении инвестиционной программы" (включить  реконструкцию распредельтельной сети в д. Жданухино Оричевского района Кировской области в инвестиционную программу филиала "Кировэнерго" ПАО "МРСК Центра и Приволжья" в 2020 году)</t>
  </si>
  <si>
    <t>Реконструкция КЛ 0,4 кВ на территории базы Юрьянского РЭС в Юрьянском районе Кировской области (протяженность 2,592 км, прокладка ВОК - 0,190 км)</t>
  </si>
  <si>
    <t>L_KRE-00019-059</t>
  </si>
  <si>
    <t xml:space="preserve"> КЛ 0,4 кВ на территории базы Юрьянского РЭС</t>
  </si>
  <si>
    <t>Разукрупнение проекта по видам работ в результате разработки ПСД. Заключение по техническому состоянию  (механические повреждения шпилек сил.трансформатора, повышенная коррозия повехности бака сил. трансформатора, сопротивление постоянному току обмоток силового трансфоматора выше 2%)  согласно акту  технического освидетельствования от 29.03.2019 г.</t>
  </si>
  <si>
    <t>Реконструкция ВЛ 0,4 кВ от ТП 52-609 ПС Кузнецы в д. Болдычи Орловского района Кировской области (протяженность 1,11 км)</t>
  </si>
  <si>
    <t>L_KRE-00019-062</t>
  </si>
  <si>
    <t>ВЛ 0,4 кВ от ТП 52-609 ПС Кузнецы</t>
  </si>
  <si>
    <t>Повышение надежности электроснабжения потребителей.  Заключение по техническому состоянию согласно извещению о несоответствиях показателей качества электрической энергии № 4-П/ЗУ/20 от 02.12.2020  (необходима реконструкция ВЛ)</t>
  </si>
  <si>
    <t>Реконструкция ВЛ-0,4 кВ № 2 ТП-104-250 ВЛ-10кВ Ф-1 ПС 110/10 кВ Нижнеивкино с установкой накопителя электрической энергии (1 шт.) в п.Нижнеивкино Куменского район (протяженность 0,092 км)</t>
  </si>
  <si>
    <t>L_KRE-00019-063</t>
  </si>
  <si>
    <t>ВЛ-0,4 кВ фид №2 ТП-104-250 Нижнеивкино</t>
  </si>
  <si>
    <t>Реконструкция ВЛ 0,4 кВ от Пн-101 ПС Пинюг в п. Пинюг Подосиновском районе Кировской области (протяженность 3,570 км) (замена голого провода на СИП)</t>
  </si>
  <si>
    <t>L_KRE-00019-066</t>
  </si>
  <si>
    <t xml:space="preserve">ВЛ 0,4 кВ от Пн-101 ПС Пинюг </t>
  </si>
  <si>
    <t xml:space="preserve"> Устранение замечаний Правительства Кировской области от 21.05.2021 № 4299-02-13 "О рассмотрении инвестиционной программы" (включить в инвестиционную программу реконструкцию ВЛ 0,4 кВ п. Пинюг Пн-101). 'Повышение надежности электроснабжения потребителей. Заключение по техническому состоянию  (провести замену опор  и  провода)  согласно акту  технического освидетельствования от 21.02.2020 г.</t>
  </si>
  <si>
    <t>Реконструкция ВЛ 0,4 кВ от Пн-602 ПС Пинюг в п. Пинюг Подосиновском районе Кировской области (протяженность 6,670 км) (замена голого провода на СИП)</t>
  </si>
  <si>
    <t>L_KRE-00019-067</t>
  </si>
  <si>
    <t xml:space="preserve"> ВЛ 0,4 кВ от Пн-602 ПС Пинюг</t>
  </si>
  <si>
    <t xml:space="preserve"> Устранение замечаний Правительства Кировской области от 21.05.2021 № 4299-02-13 "О рассмотрении инвестиционной программы" (включить в инвестиционную программу реконструкцию ВЛ 0,4 кВ п. Пинюг Пн-602). 'Повышение надежности электроснабжения потребителей. Заключение по техническому состоянию  (провести замену опор  и  провода)  согласно акту  технического освидетельствования от 19.02.2020 г.</t>
  </si>
  <si>
    <t>Реконструкция ВЛ 0,4 кВ Ф-5 от ТП С-3501 ВОС ПС 110 кВ Слободская в д. Н. Кропачи Слободского района Кировской области (замена голого провода на СИП, протяженность 1,8 км)</t>
  </si>
  <si>
    <t>L_KRE-00019-068</t>
  </si>
  <si>
    <t>ВЛ 0,4 кВ Ф-5 от ТП С-3501 ВОС ПС 110 кВ Слободская</t>
  </si>
  <si>
    <t xml:space="preserve"> Устранение замечаний Правительства Кировской области от 21.05.2021 № 4299-02-13 "О рассмотрении инвестиционной программы" (включить в инвестиционную программу мероприятия, направленные на улучшение качества электрической энергии в д. Н. Кропачи Слободского района). 'Повышение надежности электроснабжения потребителей. Заключение по техническому состоянию согласно извещению о несоответствиях показателей качества электрической энергии № 6-Ж/СУ/21 от 23.03.2021  (необходима реконструкция ВЛ)</t>
  </si>
  <si>
    <t>Реконструкция ВЛ 10 кВ  ф. №П-3 ПС 35 кВ Подосиновец протяженность по трассе 33.64 км</t>
  </si>
  <si>
    <t>F_KRE-00048-013</t>
  </si>
  <si>
    <t xml:space="preserve">ВЛ 10 кВ  Подосиновец </t>
  </si>
  <si>
    <t xml:space="preserve">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26.07.2018. </t>
  </si>
  <si>
    <t>Реконструкция ВЛ 10 кВ ф. Ю-4 ПС 110 кВ Юрья (протяженность по трассе 28,32 км)</t>
  </si>
  <si>
    <t>G_KRE-00048-032</t>
  </si>
  <si>
    <t xml:space="preserve">ВЛ 10 кВ Юрья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</si>
  <si>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30.09.2019</t>
  </si>
  <si>
    <t>Реконструкция ВЛ 10 кВ  ф. Ю-4 ПС 110 кВ Юрья отп. на Монастырское протяженность по трассе 1.95 км</t>
  </si>
  <si>
    <t>G_KRE-00048-033</t>
  </si>
  <si>
    <t xml:space="preserve">ВЛ 10 кВ Юрья отп. на Монастырское </t>
  </si>
  <si>
    <t>Повышение надежности электроснабжения потребителей. Заключение по техническому состоянию (ширина просеки не соответствуеттребованиям ПУЭ п.2.5.207, провести замену голого провода на СИП-3) согласно акту технологического освидетельствования  от 25.04.2016</t>
  </si>
  <si>
    <t>Реконструкция ВЛ 10 кВ  ф. 2 ПС 110 кВ Перекоп протяженность по трассе 6.23 км</t>
  </si>
  <si>
    <t>G_KRE-00048-034</t>
  </si>
  <si>
    <t xml:space="preserve">ВЛ 10 кВ  Перекоп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</si>
  <si>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31.05.2017</t>
  </si>
  <si>
    <t>Реконструкция ВЛ 10 кВ  ф. № 3 ПС 35 кВ Порек протяженность по трассе 14.73 км</t>
  </si>
  <si>
    <t>G_KRE-00048-036</t>
  </si>
  <si>
    <t xml:space="preserve">ВЛ 10 кВ Порек </t>
  </si>
  <si>
    <t>Реконструкция ВЛ 10 кВ  ф. №1 ПС 35 кВ Кильмезь протяженность по трассе 16.04 км</t>
  </si>
  <si>
    <t>G_KRE-00048-037</t>
  </si>
  <si>
    <t xml:space="preserve">ВЛ 10 кВ Кильмезь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</si>
  <si>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27.02.2017</t>
  </si>
  <si>
    <t>Реконструкция ВЛ 10 кВ ф. №7 ПС 110 кВ Богородск протяженность по трассе 28.898 км</t>
  </si>
  <si>
    <t>G_KRE-00048-038</t>
  </si>
  <si>
    <t xml:space="preserve">ВЛ10 кВ Богородск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</si>
  <si>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от30.06.2017</t>
  </si>
  <si>
    <t>Реконструкция ВЛ 10 кВ ф. №5 ПС 110 кВ Октябрьская протяженность по трассе 8.69 км</t>
  </si>
  <si>
    <t>G_KRE-00048-039</t>
  </si>
  <si>
    <t xml:space="preserve">ВЛ 10 кВ Октябрьская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</si>
  <si>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21.07.2018</t>
  </si>
  <si>
    <t>Реконструкция ВЛ 10 кВ ф. №5 ПС 35 кВ Вичевщина протяженность по трассе 9.17 км</t>
  </si>
  <si>
    <t>G_KRE-00048-040</t>
  </si>
  <si>
    <t xml:space="preserve">ВЛ 10 кВ Вичевщина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</si>
  <si>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27.07.2018</t>
  </si>
  <si>
    <t>Реконструкция ВЛ 10 кВ  ф. №2 ПС 110 кВ Уни протяженность по трассе 24.99 км</t>
  </si>
  <si>
    <t>G_KRE-00048-041</t>
  </si>
  <si>
    <t xml:space="preserve">ВЛ 10 кВ  Уни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</si>
  <si>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29.07.2018</t>
  </si>
  <si>
    <t>Реконструкция ВЛ 10 кВ ф. №6 ПС 110 кВ Кстинино протяженность по трассе 21.43 км</t>
  </si>
  <si>
    <t>G_KRE-00048-042</t>
  </si>
  <si>
    <t xml:space="preserve">ВЛ 10 кВ Кстинино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</si>
  <si>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актам технологического освидетельствования  от 28.06.2018 и 15.08.2018</t>
  </si>
  <si>
    <t>Реконструкция ВЛ 10 кВ  ф. №2 ПС 110 кВ Перекоп протяженность по трассе 2.0 км</t>
  </si>
  <si>
    <t>G_KRE-00048-043</t>
  </si>
  <si>
    <t xml:space="preserve">ВЛ 10 кВ Перекоп </t>
  </si>
  <si>
    <t>Реконструкция ВЛ 10 кВ  ф. №5 ПС 110 кВ Тюмень протяженность по трассе 11.35 км</t>
  </si>
  <si>
    <t>G_KRE-00048-044</t>
  </si>
  <si>
    <t xml:space="preserve">ВЛ 10 кВ Тюмень </t>
  </si>
  <si>
    <t>Повышение надежности электроснабжения потребителей. Заключение по техническому состоянию (ширина просеки в лесном массиве по трассе ВЛ не соответствует требованиям ПУЭ п.2.5.207, провести замену голого провода на СИП-3) согласно акту технологического освидетельствования  от 30.06.2017</t>
  </si>
  <si>
    <t>Реконструкция ВЛ 10 кВ ф. № 4 ПС 35 кВ Шалегово протяженность по трассе 8.91 км</t>
  </si>
  <si>
    <t>G_KRE-00048-045</t>
  </si>
  <si>
    <t xml:space="preserve">ВЛ 10 кВ Шалегово </t>
  </si>
  <si>
    <t>Реконструкция ВЛ 10 кВ Ф. №1 ПС 110/10 кВ Свеча (протяженностью по трассе 19,8 км)</t>
  </si>
  <si>
    <t>I_KRE-00048-082</t>
  </si>
  <si>
    <t>ВЛ 10 кВ Ф. №1 Свеча</t>
  </si>
  <si>
    <t>Повышение надежности электроснабжения потребителей. Заключение по техническому состоянию (трещины стойки опоры, скол защитного слоя бетона и т.д., провести замену голого провода на СИП-3) согласно акту  тех освидетельствования от 14.03.2017</t>
  </si>
  <si>
    <t>Реконструкция ВЛ 10 кВ Ф. №3 ПС 220/110/10 кВ Котельнич (протяженность по трассе 9,73 км)</t>
  </si>
  <si>
    <t>I_KRE-00048-083</t>
  </si>
  <si>
    <t>ВЛ 10 кВ Ф. №3 Котельнич</t>
  </si>
  <si>
    <t>Повышение надежности электроснабжения потребителей. Заключение по техническому состоянию (загнивание опор, продольный наклон опор недопустимый, трещины стойки опоры, скол защитного слоя бетона и т.д., провести замену голого провода на СИП-3) согласно акту  тех освидетельствования от 13.03.2015</t>
  </si>
  <si>
    <t>Реконструкция ВЛ 10 кВ Ф-8 ПС 110/10 кВ РМЗ (протяженность по трассе 17 км)</t>
  </si>
  <si>
    <t>J_KRE-00048-089</t>
  </si>
  <si>
    <t>ВЛ 10 кВ РМЗ</t>
  </si>
  <si>
    <t>Повышение надежности электроснабжения потребителей. Заключение по техническому состоянию (деревья на расстоянии менее 3 метров от крайних проводов, сколы юбок изоляторов, провести замену голого провода на СИП-3) согласно акту   технологического освидетельствования от 24.04.2017</t>
  </si>
  <si>
    <t>Реконструкция ВЛ 10 кВ №2 ПС 110 кВ Бахта (протяженность по трассе 28,5 км)</t>
  </si>
  <si>
    <t>J_KRE-00048-108</t>
  </si>
  <si>
    <t xml:space="preserve">ВЛ 10 кВ  Бахта </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</si>
  <si>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24.07.2018</t>
  </si>
  <si>
    <t>Реконструкция ВЛ 10 кВ №1 ПС 110 кВ Кстинино (протяженность по трассе 28,75 км)</t>
  </si>
  <si>
    <t>J_KRE-00048-109</t>
  </si>
  <si>
    <t>ВЛ 10 кВ Кстинино</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</si>
  <si>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21.07.2018</t>
  </si>
  <si>
    <t>Реконструкция ВЛ 10 кВ №3 ПС 110 кВ Вахруши (протяженность по трассе 39,857 км)</t>
  </si>
  <si>
    <t>J_KRE-00048-110</t>
  </si>
  <si>
    <t>ВЛ 10 кВ Вахруши</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</si>
  <si>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14.08.2018</t>
  </si>
  <si>
    <t>Реконструкция ВЛ 10 кВ №2 ПС 110 кВ Коминтерн (РИЦ - 2 шт, ВН-1 шт) (протяженность по трассе 7,799 км)</t>
  </si>
  <si>
    <t>J_KRE-00048-111</t>
  </si>
  <si>
    <t>ВЛ 10 кВ Коминтерн</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</si>
  <si>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15.01.2019</t>
  </si>
  <si>
    <t>Реконструкция ВЛ 10 кВ №1 ПС 110 кВ Кумёны (протяженность по трассе 17,378 км)</t>
  </si>
  <si>
    <t>J_KRE-00048-112</t>
  </si>
  <si>
    <t>ВЛ 10 кВ Кумёны</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</si>
  <si>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23.07.2018</t>
  </si>
  <si>
    <t>Реконструкция ВЛ 10 кВ №4 ПС 110 кВ Афанасьево (протяженность по трассе 10,25 км)</t>
  </si>
  <si>
    <t>J_KRE-00048-113</t>
  </si>
  <si>
    <t>ВЛ 10 кВ Афанасьево</t>
  </si>
  <si>
    <t>Повышение надежности электроснабжения потребителей. Заключение по техническому состоянию (ширина просеки не соответствует требованиям ПУЭ п.2.5.207, провести замену голого провода на СИП-3) согласно акту технологического освидетельствования  от 08.08.2018</t>
  </si>
  <si>
    <t xml:space="preserve">Реконструкция ВЛ 10 кВ Ф-8 ПС 110 кВ Красногорская с установкой пунктов секционирования с использованием реклоузера (1 шт.) (РИЦ - 1 шт, ВН - 4 шт) (протяженность по трассе 7,463 км) </t>
  </si>
  <si>
    <t>K_KRE-00048-116</t>
  </si>
  <si>
    <t>ВЛ 10 кВ Ф-8 Красногорская</t>
  </si>
  <si>
    <t>Повышение надежности электроснабжения потребителей. Заключение по техническому состоянию  (загнивание деревянной стойки, растрескивание бетона приставки,  наличие веток деревьев, коррозия провода, провисание провода на пересечении)   согласно акту  технического освидетельствования от 30.09.2019</t>
  </si>
  <si>
    <t>Реконструкция ВЛ 10 кВ Ф-2 ПС 110 кВ Кстинино с установкой пунктов секционирования с использованием реклоузера (1 шт.) (РИЦ - 3 шт, ВН -2 шт) (протяженность по трассе 5,052 км) (1,5,6,7,8,9,10,11,12,13,15 этапы)</t>
  </si>
  <si>
    <t>K_KRE-00048-117</t>
  </si>
  <si>
    <t>ВЛ 10 кВ Ф-2 Кстинино</t>
  </si>
  <si>
    <t>Повышение надежности электроснабжения потребителей. Заключение по техническому состоянию  (загнивание деревянной стойки, растрескивание бетона приставки,  наличие веток деревьев, коррозия провода)  согласно акту  технического освидетельствования от 30.09.2019</t>
  </si>
  <si>
    <t>Реконструкция ВЛ 10 кВ №5 ПС 35 кВ Медяны (РИЦ - 2 шт) (протяженность по трассе 7,420 км)</t>
  </si>
  <si>
    <t>K_KRE-00048-118</t>
  </si>
  <si>
    <t>ВЛ 10 кВ №5 Медяны</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</si>
  <si>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30.09.2019</t>
  </si>
  <si>
    <t>Реконструкция ВЛ 10 кВ ф. М-2 ПС 35 кВ Медяны (протяженность по трассе 3,065 км)</t>
  </si>
  <si>
    <t>K_KRE-00048-119</t>
  </si>
  <si>
    <t>ВЛ 10 кВ №2 Медяны</t>
  </si>
  <si>
    <t>Повышение надежности электроснабжения потребителей. Заключение по техническому состоянию  (поперечный наклон опор недопустимый, трещины стойки опоры, скол защитного слоя бетона, недостаточная ширина просеки  и т.д., провести замену голого провода на СИП-3)   согласно акту  тех освидетельствования от 28.02.20219</t>
  </si>
  <si>
    <t>Реконструкция ВЛ 10 кВ ф.9 ПС 220 кВ Вятские Поляны (протяженность по трассе 11,5 км)</t>
  </si>
  <si>
    <t>K_KRE-00048-120</t>
  </si>
  <si>
    <t>ВЛ 10 кВ ф.9 Вятские Поляны</t>
  </si>
  <si>
    <t>Повышение надежности электроснабжения потребителей. Заключение по техническому состоянию  (загнивание опор, наличие веток деревьев, провести замену голого провода на СИП-3)  согласно акту  тех освидетельствования от 2020</t>
  </si>
  <si>
    <t>Реконструкция ВЛ 10 кВ №2 ПС 110 кВ Пижанка (протяженность по трассе 4,20 км)</t>
  </si>
  <si>
    <t>K_KRE-00048-121</t>
  </si>
  <si>
    <t>ВЛ 10 кВ №2 Пижанка</t>
  </si>
  <si>
    <t>Реконструкция ВЛ-10 кВ фид № Б-3 ПС 35 кВ Безбожник (протяженность 2,245 км, монтаж РИЦ - 2 шт, РЛК - 1 шт.)</t>
  </si>
  <si>
    <t>L_KRE-00048-125</t>
  </si>
  <si>
    <t>ВЛ-10 кВ фид № Б-3 ПС 35 кВ Безбожник</t>
  </si>
  <si>
    <t>Повышение надежности электроснабжения потребителей. Заключение по техническому состоянию согласно акту технологического освидетельствования от 14.12.2016 (загнивание опор, продольный наклон опор недопустимый, трещины стойки опоры, скол защитного слоя бетона и т.д., провести замену голого провода на СИП-3).</t>
  </si>
  <si>
    <t>Реконструкция ВЛ 10 кВ Ф-6 ПС 35 кВ Байса (протяженность по трассе 4,075 км)</t>
  </si>
  <si>
    <t>L_KRE-00048-126</t>
  </si>
  <si>
    <t>ВЛ 10 кВ Ф-6 ПС 35 кВ Байса</t>
  </si>
  <si>
    <t>Повышение надежности электроснабжения потребителей. Заключение по техническому состоянию согласно акту технологического освидетельствования от 28.02.2019 (загнивание опор, продольный наклон опор недопустимый, трещины стойки опоры, скол защитного слоя бетона и т.д., провести замену голого провода на СИП-3).</t>
  </si>
  <si>
    <t>Реконструкция ВЛ 10 кВ Ф-6 ПС 35 кВ Буйск (протяженность по трассе 1,455 км, монтаж РИЦ - 1 шт.)</t>
  </si>
  <si>
    <t>L_KRE-00048-127</t>
  </si>
  <si>
    <t>ВЛ 10 кВ Ф-6 ПС 35 кВ Буйск</t>
  </si>
  <si>
    <t>Реконструкция ВЛ 10 кВ  ф. 5 ПС 35 кВ Молома (протяженность по трассе 12 км)</t>
  </si>
  <si>
    <t>L_KRE-00048-128</t>
  </si>
  <si>
    <t>ВЛ 10 кВ ф. 5 ПС 35 кВ Молома</t>
  </si>
  <si>
    <t>Повышение надежности электроснабжения потребителей. Заключение по техническому состоянию согласно акту технологического освидетельствования от 27.02.2020 (загнивание опор, продольный наклон опор недопустимый, трещины стойки опоры, скол защитного слоя бетона и т.д., провести замену голого провода на СИП-3).</t>
  </si>
  <si>
    <t>Реконструкция ВЛ 10 кВ ф. 1 ПС Папулово (протяженность по трассе 6,8 км)</t>
  </si>
  <si>
    <t>L_KRE-00048-129</t>
  </si>
  <si>
    <t>ВЛ 10 кВ ф. 1 ПС Папулово</t>
  </si>
  <si>
    <t>Повышение надежности электроснабжения потребителей. Заключение по техническому состоянию согласно акту технологического освидетельствования от 29.01.2021 (загнивание опор, продольный наклон опор недопустимый, трещины стойки опоры, скол защитного слоя бетона и т.д., провести замену голого провода на СИП-3).</t>
  </si>
  <si>
    <t>Реконструкция ВЛ 10 кВ В-3 ПС 110/10 кВ Вахруши (протяженность по трассе 2,473 км)(1,2,3 этап)</t>
  </si>
  <si>
    <t>L_KRE-00048-139</t>
  </si>
  <si>
    <t>ВЛ 10 кВ В-3 ПС 110/10 кВ Вахруши</t>
  </si>
  <si>
    <t>Повышение надежности электроснабжения потребителей. Заключение по техническому состоянию согласно акту технологического освидетельствования от 15.01.2019 года (загнивание опор, продольный наклон опор недопустимый, трещины стойки опоры, скол защитного слоя бетона и т.д., провести замену голого провода на СИП-3).</t>
  </si>
  <si>
    <t>Реконструкция ВЛ 10 кВ ф. 7 ПС 110 кВ Альмеж (протяженность 1,8 км)</t>
  </si>
  <si>
    <t>L_KRE-00048-141</t>
  </si>
  <si>
    <t xml:space="preserve">ВЛ 10 кВ ф. 7 ПС 110 кВ Альмеж </t>
  </si>
  <si>
    <t>Повышение надежности электроснабжения потребителей. Заключение по техническому состоянию согласно акту технологического освидетельствования от 06.05.2019 года (загнивание опор, продольный наклон опор недопустимый, трещины стойки опоры, скол защитного слоя бетона и т.д., провести замену голого провода на СИП-3).</t>
  </si>
  <si>
    <t>Модернизация распределительных сетей ВЛ 10 кВ ф. №8 ПС 35 кВ Мухино в c. Мухино Зуевского района Кировской области в рамках выноса сетей с территории детских учреждений (протяженность 0,030 км)</t>
  </si>
  <si>
    <t>H_KRE-00110-040</t>
  </si>
  <si>
    <t>ВЛ 10 кВ ф. №8 ПС 35 кВ Мухино</t>
  </si>
  <si>
    <t>Строительство КЛ 10 кВ - кабельная вставка в рамках реконструкции ВЛ 10 кВ Ф-5 ПС Оричи 110/35/10 кВ отпайка на ТП-504-250 Спас-Талица Д/Дом (Демонтаж конечной анкерной опоры с разъединителем №4, замена одностоечной опоры №3 на конечную анкерную с разъединителем и ОПН-10; протяженность 0,090 км)</t>
  </si>
  <si>
    <t>H_KRE-00110-041</t>
  </si>
  <si>
    <t xml:space="preserve">ВЛ 10 кВ Ф-5 ПС Оричи 110/35/10 кВ отпайка на ТП-504-250 Спас-Талица Д/Дом </t>
  </si>
  <si>
    <t>Повышение надежности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Заключение по техническому состоянию согласно акту технологического освидетельствования от 31.08.2013 (прохождение участка ВЛ по территории детского учреждения)</t>
  </si>
  <si>
    <t>4.2.2.2</t>
  </si>
  <si>
    <t>Техническое перевооружение ВЛ 110 кВ с расширением просек (ВЛ-110 кВ Опарино-Пинюг, расширение просек - 2,907 га)</t>
  </si>
  <si>
    <t>G_KRE-00005-038</t>
  </si>
  <si>
    <t>ВЛ 110 кВ Опарино – Пинюг с отпайкой на Альмеж</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</si>
  <si>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12.09.2014 (не соответствие ширины просеки требованиям ПУЭ 2.5.207)</t>
  </si>
  <si>
    <t>Техническое перевооружение ВЛ 35 кВ с расширением просек ( ВЛ-35 кВ Круглыжи-Черновское, расширение просек - 11,469 га)</t>
  </si>
  <si>
    <t>G_KRE-00005-046</t>
  </si>
  <si>
    <t>ВЛ 35 кВ Круглыжи - Черновское</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</si>
  <si>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акту технологического освидетельствования от 05.09.2013  (не соответствие ширины просеки требованиям ПУЭ 2.5.207)</t>
  </si>
  <si>
    <t>Техническое перевооружение ВЛ 110 кВ с расширением просек (ВЛ-110 кВ Пинюг-Демьяново, расширение просек - 22,400 га)</t>
  </si>
  <si>
    <t>G_KRE-00005-093</t>
  </si>
  <si>
    <t>ВЛ 110 кВ Пинюг – Демьяново</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</si>
  <si>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акту технологического освидетельствования от 22.07.2015 (не соответствие ширины просеки требованиям ПУЭ 2.5.207)</t>
  </si>
  <si>
    <t>Техническое перевооружение ВЛ 110 кВ с расширением просек (ВЛ-110 кВ Вятка-Азот, расширение просек - 6,641 га)</t>
  </si>
  <si>
    <t>J_KRE-00005-160</t>
  </si>
  <si>
    <t>ВЛ 110 кВ Вятка-Азот</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</si>
  <si>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t>
  </si>
  <si>
    <t>Комплексное приведение просек к нормативному состоянию (расширение просек ВЛ 35 кВ - 26,449 га)</t>
  </si>
  <si>
    <t>J_KRE-00005-161</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</si>
  <si>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акты технологического освидетельствования от 25.07.2014, 27.05.2014, 12.03.2016, 15.03.2014, 13.03.2014, 15.09.2014, 30.06.215 (не соответствие ширины просеки требованиям ПУЭ 2.5.207); Предписание №АП-Вг-327/19-КПП от 20.09.2018</t>
  </si>
  <si>
    <t>Комплексное приведение просек к нормативному состоянию (расширение просек ВЛ 110кВ - 578,65 га)</t>
  </si>
  <si>
    <t>I_KRE-00005-170</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</si>
  <si>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20 м. от крайнего провода) и согласно актам технологического освидетельствования от 10.04.2015, 25.08.2014, 20.03.2013, 27.04.2015, 18.07.2014 (не соответствие ширины просеки требованиям ПУЭ 2.5.207)</t>
  </si>
  <si>
    <t>Комплексное приведение просек к нормативному состоянию (расширение просек ВЛ 35 кВ - 87,381 га)</t>
  </si>
  <si>
    <t>I_KRE-00005-171</t>
  </si>
  <si>
    <t>Повышение надежности электроснабжения потребителей, приведение ширины просеки в соответствие с требованиями ПУЭ 2.5.207 (для прохождения ВЛ по насаждениям должны быть прорублены просеки, шириной 15 м. от крайнего провода) и согласно актам технологического освидетельствования от 19.02.2014, 14.04.2014, 26.07.2013, 20.01.2014, 12.03.2016, 19.01.2015, 10.07.2016  (не соответствие ширины просеки требованиям ПУЭ 2.5.207)</t>
  </si>
  <si>
    <t>Модернизация ВЛ 6 кВ ф.6 ПС Сосновка в г.Сосновка Вятскополянского района  (протяженностью 0,041 км)</t>
  </si>
  <si>
    <t>L_KRE-00019-060</t>
  </si>
  <si>
    <t>ВЛ 6 кВ ф.6 ПС Сосновка</t>
  </si>
  <si>
    <t>Повышение надежности электроснабжения потребителей.  Заключение по техническому состоянию согласно извещению о несоответствиях показателей качества электрической энергии № 6-Ж/ВУ/20 от 16.11.2020 (необходима модернизация ВЛ)</t>
  </si>
  <si>
    <t>Реконструкция ВЛ 0,4-10 кВ от ТП-01-100 ПС 110 кВ Оричи в д. Камешница Оричевского района Кировской области (протяженность 3,4 км)</t>
  </si>
  <si>
    <t>L_KRE-00019-071</t>
  </si>
  <si>
    <t>ВЛ 0,4-10 кВ от ТП-01-100 ПС 110 кВ Оричи в д. Камешница</t>
  </si>
  <si>
    <t>Повышение качества электроснабжения потребителей в соответствии с их жалобами на несоответствии электроэнергии требованиям, установленными ГОСТ 32144-2013. Заключение по техническому состоянию согласно извещению о несоответствиях показателей качества электрической энергии № 5-Ж/ЮУ/21 от 12.04.2021.  Устранение замечаний Правительства Кировской области от 21.05.2021 № 4299-02-13 "О рассмотрении инвестиционной программы" (включить в инвестиционную программу мероприятия, направленные на улучшение качества электрической энергии в д. Камешница  Оричевского района).</t>
  </si>
  <si>
    <t>Реконструкция ВЛ-0,4 кВ Ф-2 ТП К-1511 ПС Кирс в г. Кирс Верхнекамского района Кировской области (протяженностью 3,75 км)</t>
  </si>
  <si>
    <t>L_KRE-00019-077</t>
  </si>
  <si>
    <t xml:space="preserve">ВЛ-0,4 кВ Ф-2 ТП К-1511 ПС Кирс </t>
  </si>
  <si>
    <t xml:space="preserve">Повышение качества электроснабжения потребителей в соответствии с их жалобами на несоответствии электроэнергии требованиям, установленными ГОСТ 32144-2013. Заключение по техническому состоянию согласно извещению о несоответствиях показателей качества электрической энергии № 8-Ж/СУ/20 от 26.10.2020. Устранение замечаний Правительства Кировской области от 21.05.2021 № 4299-02-13 "О рассмотрении инвестиционной программы" (включить в инвестиционную программу мероприятия, направленные на улучшение качества электрической энергии в г. Кирс). </t>
  </si>
  <si>
    <t>Модернизация ВЛ 0,4 кВ Ф-1 ТП-63-308 ПС 110 кВ Шараница в д. Холкины Арбажского района Кировской области (установка вольтодобавочного трансформатора мощностью 30 кВА)</t>
  </si>
  <si>
    <t>L_KRE-00019-080</t>
  </si>
  <si>
    <t>ВЛ 0,4 кВ Ф-1 ТП-63-308 ПС 110 кВ Шараница</t>
  </si>
  <si>
    <t xml:space="preserve">Повышение качества электроснабжения потребителей в соответствии с их жалобами на несоответствии электроэнергии требованиям, установленными ГОСТ 32144-2013. Заключение по техническому состоянию согласно извещению о несоответствиях показателей качества электрической энергии № 2-Ж/ЗУ/20 от 03.08.2020. Устранение замечаний Правительства Кировской области от 21.05.2021 № 4299-02-13 "О рассмотрении инвестиционной программы" (включить в инвестиционную программу мероприятия, направленные на улучшение качества электрической энергии в д. Холкины Арбажского района). </t>
  </si>
  <si>
    <t>Реконструкция ВЛ-0,4 кВ Ф-1 ТП 10/0,4 кВ №421 Б.Шудум ПС 35 кВ Шапта в д. Большой Шудум Кикнурского района Кировской области (протяженностью 2,6 км)</t>
  </si>
  <si>
    <t>L_KRE-00019-081</t>
  </si>
  <si>
    <t>ВЛ-0,4 кВ Ф-1 ТП 10/0,4 кВ №421 Б.Шудум ПС 35 кВ Шапта</t>
  </si>
  <si>
    <t xml:space="preserve"> Устранение замечаний Правительства Кировской области от 21.05.2021 № 4299-02-13 "О рассмотрении инвестиционной программы" (включить в инвестиционную программу мероприятия, направленные на улучшение качества электрической энергии в д. Большой Шудум Кикнурского района). Заключение по техническому состоянию согласно извещению о несоответствиях показателей качества электрической энергии № 1-Ж/ЯУ/20 от 19.09.2020</t>
  </si>
  <si>
    <t>Телемеханизация энергообъектов филиала "Кировэнерго" ПАО "МРСК Центра и Приволжья" в рамках развития ССПИ (Организация цифровых каналов связи Мурашинский РЭС - Юрьянский РЭС (ВОЛС 41 км)</t>
  </si>
  <si>
    <t>J_KRE-00023-026</t>
  </si>
  <si>
    <t>ВЛ-110 кВ  Юрья - Мураши</t>
  </si>
  <si>
    <t>Модернизация ВЛ-10 Ф-5 ПС Советск (с установкой индикаторов короткого замыкания - 3шт., разъединителей с моторным приводом - 3 шт.)</t>
  </si>
  <si>
    <t>I_KRE-00048-103</t>
  </si>
  <si>
    <t xml:space="preserve">ВЛ-10  Советск </t>
  </si>
  <si>
    <t>Повышение надежности электроснабжения потребителей. п. 6.2.7, п. 7.9.1 Единой технической политики в электросетевом комплексе ПАО "Россети" (протокол от 30.03.2017 № 262)</t>
  </si>
  <si>
    <t>Модернизация ВЛ-10 Ф-13 ПС Советск (с установкой индикаторов короткого замыкания - 2шт., разъединителей с моторным приводом  - 2 шт.)</t>
  </si>
  <si>
    <t>I_KRE-00048-104</t>
  </si>
  <si>
    <t>ВЛ-10 Советск</t>
  </si>
  <si>
    <t>Модернизация  ВЛ-10 Ф-8 ПС Красногорская (с установкой индикаторов короткого замыкания - 2 шт., разъединителей с моторным приводом - 2 шт.)</t>
  </si>
  <si>
    <t>I_KRE-00048-107</t>
  </si>
  <si>
    <t xml:space="preserve">ВЛ-10 Красногорская </t>
  </si>
  <si>
    <t>Модернизация ВЛ 6-10 кВ: установка разъединителей на отпайках ВЛ (121 шт)</t>
  </si>
  <si>
    <t>L_KRE-00048-138</t>
  </si>
  <si>
    <t>Повышение надежности электроснабжения потребителей. Оптимизация оперативных переключений в распределительных сетях, сокращение времени ликвидации последствий технологических нарушений в сети 6-10 кВ.  'Повышение надежности электроснабжения потребителей</t>
  </si>
  <si>
    <t>Модернизация  ВЛ 10 кВ ф. 10 ПС 110 кВ Опарино (установка ДГУ - 1 шт., РМП - 1 шт.)</t>
  </si>
  <si>
    <t>L_KRE-00048-140</t>
  </si>
  <si>
    <t>ВЛ 10 кВ ф. 10 ПС 110 кВ Опарино</t>
  </si>
  <si>
    <t xml:space="preserve">Повышение надежности электроснабжения потребителей. Заключение по техническому состоянию согласно акту технологического освидетельствования от 2021 года </t>
  </si>
  <si>
    <t>Техническое перевооружение ВЛ-110 кВ с заменой грозотроса (Киров-Пасегово (Киров-Лянгасово))  (9,74 км)</t>
  </si>
  <si>
    <t>G_KRE-00084-001</t>
  </si>
  <si>
    <t>ВЛ 110 кВ Киров-Пасегово (Киров-Лянгасово)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</si>
  <si>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13.04.2016 (обрывы жил, коррозия грозотроса)</t>
  </si>
  <si>
    <t>Техническое перевооружение ВЛ-110 кВ с заменой грозотроса (Кумены-Суна) (35,11 км)</t>
  </si>
  <si>
    <t>G_KRE-00084-003</t>
  </si>
  <si>
    <t>ВЛ 110 кВ Кумёны-Суна</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</si>
  <si>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15.03.2016 (обрывы жил, коррозия грозотроса)</t>
  </si>
  <si>
    <t>Техническое перевооружение ВЛ-110 кВ с заменой грозотроса (Котельнич-Утиная) (7,23 км)</t>
  </si>
  <si>
    <t>G_KRE-00084-005</t>
  </si>
  <si>
    <t>ВЛ 110 кВ Котельнич-Утиная</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</si>
  <si>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25.02.2016 (обрывы жил, коррозия грозотроса)</t>
  </si>
  <si>
    <t>Техническое перевооружение ВЛ-110 кВ с заменой грозотроса (Утиная-Арбаж с отп. на Шараницу) (26,45 км)</t>
  </si>
  <si>
    <t>G_KRE-00084-006</t>
  </si>
  <si>
    <t>ВЛ 110 кВ Утиная-Арбаж с отпайкой на Шараницу</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</si>
  <si>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14.04.2016 (обрывы жил, коррозия грозотроса)</t>
  </si>
  <si>
    <t>Техническое перевооружение ВЛ 110 кВ (2этап) замена изоляции, установка птицезащитных устройств (ВЛ 110 кВ Иванцево-Кирс с отпайками)</t>
  </si>
  <si>
    <t>I_KRE-00084-011</t>
  </si>
  <si>
    <t>ВЛ 110 кВ Иванцево-Кирс с отпайками</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</si>
  <si>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Акт оценки технического состояния от 03.07.2017 (механические повреждения изоляторов)</t>
  </si>
  <si>
    <t>Техническое перевооружение ВЛ 110 кВ (2этап) замена изоляции, установка птицезащитных устройств  (ВЛ 110 кВ Отпайка на Подрезчиху)</t>
  </si>
  <si>
    <t>I_KRE-00084-012</t>
  </si>
  <si>
    <t>ВЛ 110 кВ Отпайка на Подрезчиху</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</si>
  <si>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03.07.2017 (механические повреждения изоляторов)</t>
  </si>
  <si>
    <t>Техническое перевооружение ВЛ 35 кВ (2 этап) замена грозотроса (ВЛ 35 кВ №43) (1,55 км)</t>
  </si>
  <si>
    <t>I_KRE-00084-013</t>
  </si>
  <si>
    <t>ВЛ 35 кВ №43</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</si>
  <si>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17.07.2017 (обрывы жил, коррозия грозотроса)</t>
  </si>
  <si>
    <t>Техническое перевооружение ВЛ 110 кВ (2 этап) замена грозотроса (ВЛ 35 кВ Шестаки-Нагорск с отпайкой на Заево) (1,88 км)</t>
  </si>
  <si>
    <t>I_KRE-00084-014</t>
  </si>
  <si>
    <t>ВЛ 35 кВ Шестаки-Нагорск с отпайкой на Заево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</si>
  <si>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07.07.2017 (обрывы жил, коррозия грозотроса)</t>
  </si>
  <si>
    <t>Техническое перевооружение ВЛ 110 кВ (2 этап) замена грозотроса (ВЛ 110 кВ Песковка-Бисерово) (10,87 км)</t>
  </si>
  <si>
    <t>I_KRE-00084-015</t>
  </si>
  <si>
    <t>ВЛ 110 кВ Песковка-Бисерово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</si>
  <si>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31.07.2017 (обрывы жил, коррозия грозотроса)</t>
  </si>
  <si>
    <t>Техническое перевооружение ВЛ 110 кВ (2 этап) замена изоляции, установка птицезащитных устройств (ВЛ 110 кВ Суна-Верхошижемье)</t>
  </si>
  <si>
    <t>I_KRE-00084-016</t>
  </si>
  <si>
    <t>ВЛ 110 кВ Суна-Верхошижемье</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</si>
  <si>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04.09.2017  (механические повреждения изоляторов)</t>
  </si>
  <si>
    <t>Техническое перевооружение ВЛ 110 кВ (2 этап) замена изоляции, установка птицезащитных устройств (Киров-Пасегово (Киров-Лянгасово))</t>
  </si>
  <si>
    <t>I_KRE-00084-017</t>
  </si>
  <si>
    <t>Техническое перевооружение ВЛ 35 кВ  (2 этап) замена грозотроса (ВЛ 35 кВ Марадыково-Шалегово) (3,2 км)</t>
  </si>
  <si>
    <t>I_KRE-00084-018</t>
  </si>
  <si>
    <t>ВЛ 35 кВ Марадыково-Шалегово</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</si>
  <si>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04.09.2017 (обрывы жил, коррозия грозотроса)</t>
  </si>
  <si>
    <t>Техническое перевооружение ВЛ 110 кВ (2 этап) замена грозотроса, замена изоляции, установка птицезащитных устройств (ВЛ 110 кВ Котельнич-Иготино-Шахунья (Котельнич-Буреполом)) (24,89 км)</t>
  </si>
  <si>
    <t>I_KRE-00084-019</t>
  </si>
  <si>
    <t>ВЛ 110 кВ Котельнич-Иготино-Шахунья (Котельнич-Буреполом)</t>
  </si>
  <si>
    <t>Повышение надежности электроснабжения потребителей. замена элемента ВЛ с истекшим нормативным сроком службы. Заключение по техническому состоянию согласно ПУЭ 7 изд. п.2.5.116 (Воздушные линии 110-750 кВ с металлическими и железобетонными опорами должны быть защищены от прямых ударов молнии тросами по всей длине) и акту технологического освидетельствования от 07.08.2017 (механические повреждения изоляторов)</t>
  </si>
  <si>
    <t>Техническое перевооружение ВЛ 110 кВ (2 этап) подвеска дополнительной изоляции, установка птицезащитных устройств (ВЛ 110 кВ Лебяжье-Пижанка)</t>
  </si>
  <si>
    <t>I_KRE-00084-020</t>
  </si>
  <si>
    <t>ВЛ 110 кВ Лебяжье-Пижанка</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</si>
  <si>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03.08.2017 (множественное загрязнение изоляторов)</t>
  </si>
  <si>
    <t>Техническое перевооружение ВЛ 110 кВ (2 этап) подвеска дополнительной изоляции, установка птицезащитных устройств (ВЛ 110 кВ Лебяжье-Яранск)</t>
  </si>
  <si>
    <t>I_KRE-00084-021</t>
  </si>
  <si>
    <t>ВЛ 110 кВ Лебяжье-Яранск</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</si>
  <si>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04.08.2017 (множественное загрязнение изоляторов)</t>
  </si>
  <si>
    <t>Техническое перевооружение ВЛ 110 кВ (2 этап) подвеска дополнительной изоляции, установка птицезащитных устройств (ВЛ 110 кВ Митюши-Кикнур)</t>
  </si>
  <si>
    <t>I_KRE-00084-022</t>
  </si>
  <si>
    <t>ВЛ 110 кВ Митюши-Кикнур</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</si>
  <si>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07.08.2017 (множественное загрязнение изоляторов)</t>
  </si>
  <si>
    <t>Техническое перевооружение ВЛ 110 кВ (2 этап) подвеска дополнительной изоляции, установка птицезащитных устройств (ВЛ 110 кВ Прогресс-Кремешки)</t>
  </si>
  <si>
    <t>I_KRE-00084-024</t>
  </si>
  <si>
    <t>ВЛ 110 кВ Прогресс-Кремешки</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</si>
  <si>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09.08.2017 (множественное загрязнение изоляторов)</t>
  </si>
  <si>
    <t>Техническое перевооружение ВЛ 110 кВ (2 этап) замена изоляции, установка птицезащитных устройств (ВЛ 110 кВ Тужа-О.Поле)</t>
  </si>
  <si>
    <t>I_KRE-00084-025</t>
  </si>
  <si>
    <t>ВЛ 110 кВ Тужа-О.Поле</t>
  </si>
  <si>
    <t>Повышение надежности электроснабжения потребителей. Снижение количества отключений по причине перекрытия изоляции ВЛ 110 кВ, требованиями ПТЭ, п. 5.7.10 (На участках ВЛ, подверженных интенсивному загрязнению, должна применяться специальная или усиленная изоляция, при необходимости выполняться замена загрязнённых изоляторов. В зонах интенсивных загрязнений изоляции птицами и местах их массовых гнездований на конструкциях опор ВЛ должны устанавливаться специальные устройства отпугивающие птиц и не угрожающие их жизни) и акту технологического освидетельствования от 11.08.2017 (дефекты провода, механические повреждения и загрязнения изоляторов)</t>
  </si>
  <si>
    <t>Техническое перевооружение ВЛ-35 кВ с заменой  опор и провода (Нолинск-Нема) протяженность по трассе 9.026 км</t>
  </si>
  <si>
    <t>G_KRE-00085-001</t>
  </si>
  <si>
    <t>ВЛ 35 кВ Нолинск-Нема</t>
  </si>
  <si>
    <t>Повышение надежности электроснабжения потребителей. Заключение по техническому состоянию  (загнивание опор, дефекты провода) согласно акту технологического освидетельствования от 3.04.2017</t>
  </si>
  <si>
    <t>Техническое перевооружение ВЛ-35 кВ с заменой  опор и провода (Карино-Б.Холуница) протяженность по трассе 5.55 км</t>
  </si>
  <si>
    <t>G_KRE-00085-002</t>
  </si>
  <si>
    <t>ВЛ 35 кВ Карино-Б.Холуница</t>
  </si>
  <si>
    <t>Повышение надежности электроснабжения потребителей. Заключение по техническому состоянию  (загнивание опор, дефекты провода) согласно акту технологического освидетельствования от 2.08.2017</t>
  </si>
  <si>
    <t>Модернизация распределительных сетей ВЛ 0,4 кВ от ТП-803 ПС 35 кВ Мухино в c. Мухино Зуевского района Кировской области в рамках выноса сетей с территории детских учреждений (протяженность 0,515 км)</t>
  </si>
  <si>
    <t>L_KRE-00105-128</t>
  </si>
  <si>
    <t>ВЛ 0,4 кВ от ТП-803 ПС 35 кВ Мухино</t>
  </si>
  <si>
    <t>Модернизация ВЛ 10 кВ ф.Ю-4 ПС 110 кВ «Юрья» с установкой пунктов секционирования с использованием реклоузера с двухсторонним питанием (4 шт.), разъединителей с моторным приводом (3 шт.),  разъединителей с механическим приводом (8 шт.)</t>
  </si>
  <si>
    <t>J_KRE-00140-001</t>
  </si>
  <si>
    <t>ВЛ 10 кВ ф.Ю-4 ПС 110 кВ «Юрья»</t>
  </si>
  <si>
    <t>Модернизация системы управления сети 6/10 кВ Юрьянского РЭС филиала "Кировэнерго". Установка реклоузеров, индикаторов короткогозамыкания, управляемых разъединителей, включателей нагрузки. 'Сокращение операционных затрат на эксплуатацию электросетевого комплекса за счет снижения затрат на ТОиР, ГСМ, ФОТ. 
Сокращение среднего времени перерывов электроснабжения (SAIDI) за счет внедрения функций самовосстановления сети, автоматической локализации мест повреждения.
Сокращения средней частоты отключений (SAIFI) за счет автоматической оптимизации режимов работы сети, удаленной диагностики оборудования.
Повышение надежности энергоснабжения социально-значимых объектов.</t>
  </si>
  <si>
    <t>Модернизация ВЛ 10 кВ ф.П-3 ПС 35 кВ «Пышак» с установкой пунктов секционирования с использованием реклоузера с двухсторонним питанием (3 шт.), разъединителей с механическим приводом (6 шт.), монтажом ИКЗ (1 шт.)</t>
  </si>
  <si>
    <t>J_KRE-00140-005</t>
  </si>
  <si>
    <t>ВЛ 10 кВ ф.П-3 ПС 35 кВ «Пышак»</t>
  </si>
  <si>
    <t>Модернизация ВЛ 10 кВ ф.В-4 ПС 35 кВ «Великорецкое» с установкой пунктов секционирования с использованием реклоузера с двухсторонним питанием (2 шт.), разъединителей с механическим приводом (4 шт.)</t>
  </si>
  <si>
    <t>J_KRE-00140-007</t>
  </si>
  <si>
    <t xml:space="preserve">ВЛ 10 кВ ф.В-4 ПС 35 кВ «Великорецкое» </t>
  </si>
  <si>
    <t>Модернизация ВЛ 10 кВ ф.Ю-2 ПС 110 кВ «Юрья» с установкой пунктов секционирования с использованием реклоузера с двухсторонним питанием (4 шт.), реклоузера с односторонним питанием (1 шт.) разъединителей с моторным приводом (4 шт.),  разъединителей с механическим приводом (9 шт.), монтажом ИКЗ (1 шт.)</t>
  </si>
  <si>
    <t>J_KRE-00140-008</t>
  </si>
  <si>
    <t xml:space="preserve">ВЛ 10 кВ ф.Ю-2 ПС 110 кВ «Юрья» </t>
  </si>
  <si>
    <t>Модернизация ВЛ 10 кВ ф.Ю-3 ПС 110 кВ «Юрья»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</si>
  <si>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J_KRE-00140-009</t>
  </si>
  <si>
    <t xml:space="preserve">ВЛ 10 кВ ф.Ю-3 ПС 110 кВ «Юрья» </t>
  </si>
  <si>
    <t>Модернизация ВЛ 10 кВ ф.П-2 ПС 35 кВ «Пышак» с установкой пунктов секционирования с использованием реклоузера с односторонним питанием (1 шт.), разъединителей с механическим приводом (1 шт.), монтажом ИКЗ (3 шт.), БСПИ под внешнюю антенну (4 шт.)</t>
  </si>
  <si>
    <t>J_KRE-00140-010</t>
  </si>
  <si>
    <t xml:space="preserve">ВЛ 10 кВ ф.П-2 ПС 35 кВ «Пышак» </t>
  </si>
  <si>
    <t>Модернизация ВЛ 10 кВ ф.Г-2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</si>
  <si>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J_KRE-00140-011</t>
  </si>
  <si>
    <t>ВЛ 10 кВ ф.Г-2 ПС 35 кВ «Гирсово»</t>
  </si>
  <si>
    <t>Модернизация ВЛ 10 кВ ф.Г-7 ПС 35 кВ «Гирсово» с установкой пунктов секционирования с использованием реклоузера с двухсторонним питанием (1 шт.), разъединителей с моторным приводом (2 шт.),  разъединителей с механическим приводом (2 шт.)</t>
  </si>
  <si>
    <t>J_KRE-00140-012</t>
  </si>
  <si>
    <t>ВЛ 10 кВ ф.Г-7 ПС 35 кВ «Гирсово»</t>
  </si>
  <si>
    <t>Модернизация ВЛ 10 кВ ф.Г-8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</si>
  <si>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J_KRE-00140-013</t>
  </si>
  <si>
    <t xml:space="preserve">ВЛ 10 кВ ф.Г-8 ПС 35 кВ «Гирсово» </t>
  </si>
  <si>
    <t>Модернизация ВЛ 10 кВ ф.М-1 ПС 35 кВ «Медяны»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</si>
  <si>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J_KRE-00140-014</t>
  </si>
  <si>
    <t xml:space="preserve">ВЛ 10 кВ ф.М-1 ПС 35 кВ «Медяны» </t>
  </si>
  <si>
    <t>Модернизация системы управления сети 6/10 кВ Юрьянского РЭС филиала "Кировэнерго". Установка реклоузеров, индикаторов короткогозамыкания, управляемых разъединителей, включателей нагрузки.'Сокращение операционных затрат на эксплуатацию электросетевого комплекса за счет снижения затрат на ТОиР, ГСМ, ФОТ. 
Сокращение среднего времени перерывов электроснабжения (SAIDI) за счет внедрения функций самовосстановления сети, автоматической локализации мест повреждения.
Сокращения средней частоты отключений (SAIFI) за счет автоматической оптимизации режимов работы сети, удаленной диагностики оборудования.
Повышение надежности энергоснабжения социально-значимых объектов.</t>
  </si>
  <si>
    <t>Модернизация ВЛ 10 кВ ф.М-2 ПС 35 кВ «Медяны» с установкой пунктов секционирования с использованием реклоузера с двухсторонним питанием (1 шт.), разъединителей с моторным приводом (3 шт.),  разъединителей с механическим приводом (2 шт.)</t>
  </si>
  <si>
    <t>J_KRE-00140-015</t>
  </si>
  <si>
    <t>ВЛ 10 кВ ф.М-2 ПС 35 кВ «Медяны»</t>
  </si>
  <si>
    <t>Модернизация системы управления сети 6/10 кВ Юрьянского РЭС филиала "Кировэнерго".  Установка реклоузеров, индикаторов короткогозамыкания, управляемых разъединителей, включателей нагрузки.'Сокращение операционных затрат на эксплуатацию электросетевого комплекса за счет снижения затрат на ТОиР, ГСМ, ФОТ. 
Сокращение среднего времени перерывов электроснабжения (SAIDI) за счет внедрения функций самовосстановления сети, автоматической локализации мест повреждения.
Сокращения средней частоты отключений (SAIFI) за счет автоматической оптимизации режимов работы сети, удаленной диагностики оборудования.
Повышение надежности энергоснабжения социально-значимых объектов.</t>
  </si>
  <si>
    <t>Модернизация ВЛ 10 кВ ф.М-3 ПС 35 кВ «Медяны» с установкой пунктов секционирования с использованием разъединителей с моторным приводом (1 шт.)</t>
  </si>
  <si>
    <t>J_KRE-00140-016</t>
  </si>
  <si>
    <t>ВЛ 10 кВ ф.М-3 ПС 35 кВ «Медяны»</t>
  </si>
  <si>
    <t>Модернизация системы управления сети 6/10 кВ Юрьянского РЭС филиала "Кировэнерго".Установка реклоузеров, индикаторов короткогозамыкания, управляемых разъединителей, включателей нагрузки. 'Сокращение операционных затрат на эксплуатацию электросетевого комплекса за счет снижения затрат на ТОиР, ГСМ, ФОТ. 
Сокращение среднего времени перерывов электроснабжения (SAIDI) за счет внедрения функций самовосстановления сети, автоматической локализации мест повреждения.
Сокращения средней частоты отключений (SAIFI) за счет автоматической оптимизации режимов работы сети, удаленной диагностики оборудования.
Повышение надежности энергоснабжения социально-значимых объектов.</t>
  </si>
  <si>
    <t>Модернизация ВЛ 10 кВ ф.М-4 ПС 35 кВ «Медяны»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(1 шт.)</t>
  </si>
  <si>
    <t>J_KRE-00140-017</t>
  </si>
  <si>
    <t xml:space="preserve">ВЛ 10 кВ ф.М-4 ПС 35 кВ «Медяны» </t>
  </si>
  <si>
    <t>Модернизация ВЛ 10 кВ ф.М-5 ПС 35 кВ «Медяны» с установкой пунктов секционирования с использованием реклоузера с двухсторонним питанием (2 шт.), реклоузера с односторонним питанием (1 шт.), разъединителей с моторным приводом (2 шт.),  разъединителей с механическим приводом (5 шт.), монтажом ИКЗ (1 шт.)</t>
  </si>
  <si>
    <t>J_KRE-00140-018</t>
  </si>
  <si>
    <t>ВЛ 10 кВ ф.М-5 ПС 35 кВ «Медяны»</t>
  </si>
  <si>
    <t>Модернизация ВЛ 10 кВ ф.М-6 ПС 35 кВ «Медяны» с установкой разъединителей с моторным приводом (1 шт.)</t>
  </si>
  <si>
    <t>J_KRE-00140-019</t>
  </si>
  <si>
    <t>ВЛ 10 кВ ф.М-6 ПС 35 кВ «Медяны»</t>
  </si>
  <si>
    <t>Модернизация ВЛ 10 кВ ф.З-1 ПС 35 кВ «Загарье» с установкой пунктов секционирования с использованием реклоузера с двухсторонним питанием (4 шт.), разъединителей с механическим приводом (8 шт.), монтажом ИКЗ (3 шт.)</t>
  </si>
  <si>
    <t>J_KRE-00140-020</t>
  </si>
  <si>
    <t xml:space="preserve">ВЛ 10 кВ ф.З-1 ПС 35 кВ «Загарье» </t>
  </si>
  <si>
    <t>Модернизация ВЛ 10 кВ ф.З-4 ПС 35 кВ «Загарье» с установкой пунктов секционирования с использованием реклоузера с двухсторонним питанием (3 шт.), разъединителей с моторным приводом (2 шт.),  разъединителей с механическим приводом (6 шт.)</t>
  </si>
  <si>
    <t>J_KRE-00140-021</t>
  </si>
  <si>
    <t xml:space="preserve">ВЛ 10 кВ ф.З-4 ПС 35 кВ «Загарье» </t>
  </si>
  <si>
    <t>Модернизация ВЛ 10 кВ ф.З-5 ПС 35 кВ «Загарье»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</si>
  <si>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J_KRE-00140-022</t>
  </si>
  <si>
    <t>ВЛ 10 кВ ф.З-5 ПС 35 кВ «Загарье»</t>
  </si>
  <si>
    <t>Модернизация ВЛ 10 кВ ф.З-6 ПС 35 кВ «Загарье» с установкой разъединителей с моторным приводом (1 шт.),  монтажом ИКЗ (1 шт.)</t>
  </si>
  <si>
    <t>J_KRE-00140-023</t>
  </si>
  <si>
    <t xml:space="preserve">ВЛ 10 кВ ф.З-6 ПС 35 кВ «Загарье» </t>
  </si>
  <si>
    <t>Модернизация системы управления сети 6/10 кВ Юрьянского РЭС филиала "Кировэнерго".Установка реклоузеров, индикаторов короткогозамыкания, управляемых разъединителей, включателей нагрузки.'Сокращение операционных затрат на эксплуатацию электросетевого комплекса за счет снижения затрат на ТОиР, ГСМ, ФОТ. 
Сокращение среднего времени перерывов электроснабжения (SAIDI) за счет внедрения функций самовосстановления сети, автоматической локализации мест повреждения.
Сокращения средней частоты отключений (SAIFI) за счет автоматической оптимизации режимов работы сети, удаленной диагностики оборудования.
Повышение надежности энергоснабжения социально-значимых объектов.</t>
  </si>
  <si>
    <t>Модернизация ВЛ 10 кВ ф.З-7 ПС 35 кВ «Загарье» с установкой пунктов секционирования с использованием реклоузера с двухсторонним питанием (2 шт.), разъединителей с механическим приводом (4 шт.), монтажом ИКЗ (1 шт.)</t>
  </si>
  <si>
    <t>J_KRE-00140-024</t>
  </si>
  <si>
    <t>ВЛ 10 кВ ф.З-7 ПС 35 кВ «Загарье»</t>
  </si>
  <si>
    <t>Модернизация ВЛ 10 кВ ф.1 ПС 110 кВ «Прогресс»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</si>
  <si>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L_KRE-00140-030</t>
  </si>
  <si>
    <t xml:space="preserve">ВЛ 10 кВ ф.1 ПС 110 кВ «Прогресс» </t>
  </si>
  <si>
    <t>Модернизация системы управления сети 6/10 кВ Советского РЭС филиала "Кировэнерго". Установка реклоузеров,  разъединителей. 'Сокращение операционных затрат на эксплуатацию электросетевого комплекса за счет снижения затрат на ТОиР, ГСМ, ФОТ. 
Сокращение среднего времени перерывов электроснабжения (SAIDI) за счет внедрения функций самовосстановления сети, автоматической локализации мест повреждения.
Сокращения средней частоты отключений (SAIFI) за счет автоматической оптимизации режимов работы сети, удаленной диагностики оборудования.
Повышение надежности энергоснабжения социально-значимых объектов.</t>
  </si>
  <si>
    <t>Модернизация ВЛ 10 кВ ф.2 ПС 110 кВ «Прогресс» с установкой пунктов секционирования с использованием реклоузера с двухсторонним питанием (1 шт.), разъединителей с механическим приводом (2 шт.)</t>
  </si>
  <si>
    <t>L_KRE-00140-031</t>
  </si>
  <si>
    <t>ВЛ 10 кВ ф.2 ПС 110 кВ «Прогресс»</t>
  </si>
  <si>
    <t>Модернизация ВЛ 10 кВ ф.5 ПС 110 кВ «Прогресс» с установкой пунктов секционирования с использованием реклоузера с двухсторонним питанием (2 шт.), разъединителей с моторным приводом (2 шт.), разъединителей с механическим приводом (4 шт.)</t>
  </si>
  <si>
    <t>L_KRE-00140-034</t>
  </si>
  <si>
    <t>ВЛ 10 кВ ф.5 ПС 110 кВ «Прогресс»</t>
  </si>
  <si>
    <t>Модернизация системы управления сети 6/10 кВ Советского РЭС филиала "Кировэнерго".  Установка реклоузеров,  разъединителей. 'Сокращение операционных затрат на эксплуатацию электросетевого комплекса за счет снижения затрат на ТОиР, ГСМ, ФОТ. 
Сокращение среднего времени перерывов электроснабжения (SAIDI) за счет внедрения функций самовосстановления сети, автоматической локализации мест повреждения.
Сокращения средней частоты отключений (SAIFI) за счет автоматической оптимизации режимов работы сети, удаленной диагностики оборудования.
Повышение надежности энергоснабжения социально-значимых объектов.</t>
  </si>
  <si>
    <t>Модернизация ВЛ 10 кВ ф.8 ПС 110 кВ «Прогресс» с установкой пунктов секционирования с использованием реклоузера с двухсторонним питанием (2 шт.), разъединителей с механическим приводом (4 шт.)</t>
  </si>
  <si>
    <t>L_KRE-00140-036</t>
  </si>
  <si>
    <t>ВЛ 10 кВ ф.8 ПС 110 кВ «Прогресс»</t>
  </si>
  <si>
    <t>Модернизация ВЛ 10 кВ ф.9 ПС 110 кВ «Прогресс» с установкой разъединителей с моторным приводом (1 шт.)</t>
  </si>
  <si>
    <t>L_KRE-00140-037</t>
  </si>
  <si>
    <t>ВЛ 10 кВ ф.9 ПС 110 кВ «Прогресс»</t>
  </si>
  <si>
    <t>Модернизация ВЛ 10 кВ ф.10 ПС 110 кВ «Прогресс»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</si>
  <si>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L_KRE-00140-038</t>
  </si>
  <si>
    <t>ВЛ 10 кВ ф.10 ПС 110 кВ «Прогресс»</t>
  </si>
  <si>
    <t>Модернизация ВЛ 10 кВ ф.1 ПС 110 кВ «Нижнеивкино» с установкой пунктов секционирования с использованием реклоузера с двухсторонним питанием (3 шт.), разъединителей с моторным приводом (3 шт.), выключателей нагрузки с моторным приводом (1 шт.), разъединителей с механическим приводом (6 шт.)</t>
  </si>
  <si>
    <t>L_KRE-00140-050</t>
  </si>
  <si>
    <t xml:space="preserve">ВЛ 10 кВ ф.1 ПС 110 кВ «Нижнеивкино» </t>
  </si>
  <si>
    <t>Модернизация системы управления сети 6/10 кВ Оричевского РЭС филиала "Кировэнерго". Установка реклоузеров,  разъединителей. 'Сокращение операционных затрат на эксплуатацию электросетевого комплекса за счет снижения затрат на ТОиР, ГСМ, ФОТ. 
Сокращение среднего времени перерывов электроснабжения (SAIDI) за счет внедрения функций самовосстановления сети, автоматической локализации мест повреждения.
Сокращения средней частоты отключений (SAIFI) за счет автоматической оптимизации режимов работы сети, удаленной диагностики оборудования.
Повышение надежности энергоснабжения социально-значимых объектов.</t>
  </si>
  <si>
    <t>Модернизация ВЛ 10 кВ ф.2 ПС 110 кВ «Нижнеивкино» с установкой пунктов секционирования с использованием реклоузера с двухсторонним питанием (1 шт.), разъединителей с моторным приводом (4 шт.), разъединителей с механическим приводом (2 шт.)</t>
  </si>
  <si>
    <t>L_KRE-00140-051</t>
  </si>
  <si>
    <t xml:space="preserve">ВЛ 10 кВ ф.2 ПС 110 кВ «Нижнеивкино» </t>
  </si>
  <si>
    <t>Модернизация ВЛ 10 кВ ф.3 ПС 110 кВ «Нижнеивкино» с установкой пунктов секционирования с использованием реклоузера с двухсторонним питанием (2 шт.), разъединителей с моторным приводом (3 шт.), разъединителей с механическим приводом (4 шт.)</t>
  </si>
  <si>
    <t>L_KRE-00140-052</t>
  </si>
  <si>
    <t>ВЛ 10 кВ ф.3 ПС 110 кВ «Нижнеивкино»</t>
  </si>
  <si>
    <t>Модернизация ВЛ 10 кВ ф.4 ПС 110 кВ «Нижнеивкино» с установкой разъединителей с моторным приводом (3 шт.)</t>
  </si>
  <si>
    <t>L_KRE-00140-053</t>
  </si>
  <si>
    <t xml:space="preserve">ВЛ 10 кВ ф.4 ПС 110 кВ «Нижнеивкино» </t>
  </si>
  <si>
    <t>Модернизация ВЛ 10 кВ ф.5 ПС 110 кВ «Нижнеивкино» с установкой пунктов секционирования с использованием реклоузера с двухсторонним питанием (2 шт.), разъединителей с моторным приводом (7 шт.), разъединителей с механическим приводом (4 шт.)</t>
  </si>
  <si>
    <t>L_KRE-00140-054</t>
  </si>
  <si>
    <t xml:space="preserve">ВЛ 10 кВ ф.5 ПС 110 кВ «Нижнеивкино» </t>
  </si>
  <si>
    <t>Модернизация ВЛ 10 кВ ф.6 ПС 110 кВ «Нижнеивкино» с установкой пунктов секционирования с использованием реклоузера с двухсторонним питанием (2 шт.), разъединителей с моторным приводом (4 шт.), разъединителей с механическим приводом (4 шт.)</t>
  </si>
  <si>
    <t>L_KRE-00140-055</t>
  </si>
  <si>
    <t xml:space="preserve">ВЛ 10 кВ ф.6 ПС 110 кВ «Нижнеивкино» </t>
  </si>
  <si>
    <t>Модернизация распределительных сетей ВЛ 10 кВ  в районе с. Мухино Зуевского района Кировской области (по заявке КОГП "Вятавтодор", договор на оказание дополнительных услуг № 431017339 от 12.09.2019) (снятие ограничений в пользовании земельным участком)(протяженность 1,531 км)</t>
  </si>
  <si>
    <t>J_KRE-00200-040</t>
  </si>
  <si>
    <t xml:space="preserve">ВЛ 10 кВ Ф3 ПС Мухино 35/10 кВ </t>
  </si>
  <si>
    <t>Вынос коммуникаций для снятия ограничений землепользования. Договор на оказание дополнительных услуг № 431017339 от 12.09.2019 с КОГП "Вятавтодор"</t>
  </si>
  <si>
    <t>Модернизация распределительных сетей ВЛ 0,4 кВФ1 ТП-22-70 1СШ ПС Искра в  п. Затон Котельничского района Кировской области (по заявке ООО "Вяткагазстрой", договор на оказание дополнительных услуг № 431022197 от 13.05.2020) (снятие ограничений в пользовании земельным участком)(протяженность 0,120 км)</t>
  </si>
  <si>
    <t>K_KRE-00200-048</t>
  </si>
  <si>
    <t>ВЛ 0,4 кВФ1 ТП-22-70 1СШ ПС Искра</t>
  </si>
  <si>
    <t>Вынос коммуникаций для снятия ограничений землепользования. Договор на оказание дополнительных услуг № 431022197 от 13.05.2020 с ООО "Вяткагазстрой"</t>
  </si>
  <si>
    <t>Модернизация распределительных сетей КЛ 10 кВ Ф6 ПС КРАСНОГОРСКАЯ 110/10КВ в п. Дороничи г. Кирова Кировской области (по заявке Юдникова Д.А., договор на оказание дополнительных услуг № 431024226 от 14.09.2020) (снятие ограничений в пользовании земельным участком)(протяженность 0,125 км))</t>
  </si>
  <si>
    <t>L_KRE-00200-053</t>
  </si>
  <si>
    <t>КЛ 10 кВ Ф6 ПС КРАСНОГОРСКАЯ 110/10КВ</t>
  </si>
  <si>
    <t>Вынос коммуникаций для снятия ограничений землепользования. 'Договор на оказание дополнительных услуг № 431024226 от 14.09.2020 с Юдниковым Д.А</t>
  </si>
  <si>
    <t>Модернизация распределительных сетей ВЛ-0,4КВ Ф2 ТП-821-400 ДОРОНИЧИ КОТТЕДЖИ ПС ШКЛЯЕВСКАЯ  в  п. Дороничи г. Киров (по заявке ООО "Сафари", соглашение о компенсации № 431025109 от 06.11.2020) (снятие ограничений в пользовании земельным участком)(протяженность 0,095 км)</t>
  </si>
  <si>
    <t>L_KRE-00200-055</t>
  </si>
  <si>
    <t>ВЛ-0,4КВ Ф2 ТП-821-400 ДОРОНИЧИ</t>
  </si>
  <si>
    <t>Вынос коммуникаций для снятия ограничений землепользования. Соглашение о компенсации № 431025109 от 06.11.2020 с ООО "Сафари"</t>
  </si>
  <si>
    <t>Модернизация распределительных сетей ВЛ 0,4 KB Ф 1,2 ТП-807/2х400 Ф8 ПС КДВП в Нововятском районе г.Кирова (по заявке АО "КССК", соглашение о компенсации № 431020869 от 12.01.2021) (снятие ограничений в пользовании земельным участком)(протяженность 0,145 км)</t>
  </si>
  <si>
    <t>L_KRE-00200-056</t>
  </si>
  <si>
    <t>ВЛ-0,4 KB Ф 6 ТП-806</t>
  </si>
  <si>
    <t>Вынос коммуникаций для снятия ограничений землепользования. Соглашение о компенсации № 431020869 от 12.01.2021 с АО "КССК"</t>
  </si>
  <si>
    <t>Модернизация распределительных сетей ВЛ 10 кВ Ф4 ПС 110 кВ Искра в п. Ленинская Искра  Котельничского района Кировской области (по заявке ООО "Движение -Нефтепродукт", соглашение о компенсации № 431022735 от 19.01.2021) (снятие ограничений в пользовании земельным участком)(протяженность 0,120 км)</t>
  </si>
  <si>
    <t>L_KRE-00200-057</t>
  </si>
  <si>
    <t xml:space="preserve">ВЛ 10 кВ Ф4 ПС 110 кВ Искра </t>
  </si>
  <si>
    <t>Вынос коммуникаций для снятия ограничений землепользования. Соглашение о компенсации № 431022735 от 19.01.2021 с ООО "Движение -Нефтепродукт"</t>
  </si>
  <si>
    <t>Модернизация распределительных сетей ВЛ 10 кВ Ф5 ПС Каринка в районе д. Марковцы Кирово-Чепецкого района Кировской области (по заявке АФ Дороничи, соглашение о компенсации № 431025110 от 21.01.2021) (снятие ограничений в пользовании земельным участком)(установка опоры)</t>
  </si>
  <si>
    <t>L_KRE-00200-058</t>
  </si>
  <si>
    <t>ВЛ 10 кВ Ф5 ПС Каринка</t>
  </si>
  <si>
    <t>Вынос коммуникаций для снятия ограничений землепользования.  Соглашение о компенсации № 431025110 от 21.01.2021 с АФ Дороничи</t>
  </si>
  <si>
    <t>Модернизация распределительных сетей ВЛ 0,4 KB Ф 1 ТП В-306 в д. Курешники Слободского района Кировской области (по заявке Бякова А.Л., соглашение о компенсации № 431027449 от 16.04.2021) (снятие ограничений в пользовании земельным участком)(замена голого провода на СИП протяженность 0,038 км)</t>
  </si>
  <si>
    <t>L_KRE-00200-060</t>
  </si>
  <si>
    <t xml:space="preserve"> ВЛ 0,4 KB Ф 1 ТП В-306 </t>
  </si>
  <si>
    <t>Вынос коммуникаций для снятия ограничений землепользования.  Соглашение о компенсации № 431027449 от 16.04.2021 с Бяковым А.Л.</t>
  </si>
  <si>
    <t>Реконструкция ВЛ 10 KB Ф 8 ПС Халтурин в районе  д. Журавли Орловского района Кировской области (по заявке ООО "Сфера", соглашение о компенсации № 431026149 от 12.04.2021) (снятие ограничений в пользовании земельным участком)(прокладка КЛ протяженностью 0,160 км)</t>
  </si>
  <si>
    <t>L_KRE-00200-061</t>
  </si>
  <si>
    <t xml:space="preserve"> ВЛ 10 KB Ф 8 ПС Халтурин </t>
  </si>
  <si>
    <t>Вынос коммуникаций для снятия ограничений землепользования. Соглашение о компенсации № 431026149 от 12.04.2021 с ООО "Сфера"</t>
  </si>
  <si>
    <t>Реконструкция ВЛ 10 KB Ф 7 ПС Альмеж в районе п. Латышский Опаринского района Кировской области (по заявке ООО "Строительное управление - 43", соглашение о компенсации № 431028193 от 07.06.2021) (снятие ограничений в пользовании земельным участком)(замена голого провода на СИП, протяженность 0,142 км)</t>
  </si>
  <si>
    <t>L_KRE-00200-062</t>
  </si>
  <si>
    <t>ВЛ 10 KB Ф 7 ПС Альмеж</t>
  </si>
  <si>
    <t>Вынос коммуникаций для снятия ограничений землепользования. Соглашение о компенсации № 431028193 от 07.06.2021 с ООО "Строительное управление - 43"</t>
  </si>
  <si>
    <t>4.2.3</t>
  </si>
  <si>
    <t>4.2.3.1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</si>
  <si>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год -13297 ПУ, 2021 год-6890 ПУ, 2022 год - 4821 ПУ, 2023 год - 854 ПУ, 2024 год - 460 ПУ, 2025 год -2362 ПУ, 2026 год-2030 ПУ )</t>
  </si>
  <si>
    <t>J_KRE-00027-008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</si>
  <si>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836.000 кВт.ч.;Оценка энергоэффективности 0.0148421% к отпуску в сеть филиала</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</si>
  <si>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год - 1000 ПУ; 2021 год - 1622 ПУ; 2022 год -147 ПУ; 2023 год - 996 ПУ; 2024 год - 1036 ПУ; 2025 год - 1017 ПУ, 2026 год-1116 ПУ)</t>
  </si>
  <si>
    <t>J_KRE-00027-009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</si>
  <si>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</si>
  <si>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приборов учета в соответствии с Законом № 522-ФЗ при выходе из строя приборов учета потребителя (0,2 кВ) (2020 год - 1252 ПУ, 2021 год - 2551 ПУ, 2022 год - 1566 ПУ, 2023 год - 1571 ПУ, 2024 год -1576 ПУ, 2025 год  - 352 ПУ, 2026 год - 472 ПУ)</t>
  </si>
  <si>
    <t>J_KRE-00027-011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</si>
  <si>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44.000 кВт.ч.;Оценка энергоэффективности 0.0007812% к отпуску в сеть филиала</t>
  </si>
  <si>
    <t>Установка приборов учета в соответствии с Законом № 522-ФЗ при выходе из строя приборов учета потребителя (0,4 кВ) (2020 год -206 ПУ; 2021 год - 1169 ПУ; 2022 год - 497 ПУ; 2023 год -499 ПУ; 2024 год - 503 ПУ; 2025 год -266 ПУ, 2026 год-118 ПУ)</t>
  </si>
  <si>
    <t>J_KRE-00027-012</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</si>
  <si>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-1804 ПУ, 2024 год- 9114 ПУ, 2025 год - 3004, 2026 год-5525 ПУ)</t>
  </si>
  <si>
    <t>K_KRE-00027-016</t>
  </si>
  <si>
    <t>Установка приборов учета в соответствии с Законом № 522-ФЗ при выходе из строя приборов учета потребителя (0,2 кВ) (2025 год -662 ПУ)</t>
  </si>
  <si>
    <t>K_KRE-00027-018</t>
  </si>
  <si>
    <t>Развитие технического учета (0,4 кВ) (2023 год - 713 ПУ; 2024 год - 53 ПУ; 2025 год -17 ПУ)</t>
  </si>
  <si>
    <t>K_KRE-00027-020</t>
  </si>
  <si>
    <t>4.2.3.2</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</si>
  <si>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 год -26 ПУ; 2021 год -65 ПУ; 2022 год -69 ПУ, 2023 год-23, 2024 год-22 ПУ, 2025 год-20 ПУ, 2026 год-32 ПУ)</t>
  </si>
  <si>
    <t>J_KRE-00027-010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</si>
  <si>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 год - 87 ПУ; 2024 год -87 ПУ; 2025 год - 131 ПУ, 2026 год-158 ПУ)</t>
  </si>
  <si>
    <t>K_KRE-00027-017</t>
  </si>
  <si>
    <t>Установка приборов учета в соответствии с Законом № 522-ФЗ при выходе из строя приборов учета потребителя (6-20 кВ) (2021 год -8 ПУ; 2022 год -2 ПУ; 2023 год -2 ПУ; 2024 год - 2 ПУ; 2025 год -2 ПУ; 2026 год -2 ПУ)</t>
  </si>
  <si>
    <t>L_KRE-00027-022</t>
  </si>
  <si>
    <t>4.2.3.3</t>
  </si>
  <si>
    <t>4.2.3.4</t>
  </si>
  <si>
    <t>4.2.3.5</t>
  </si>
  <si>
    <t>Включение приборов учета в систему сбора и передачи данных (0,4 кВ): 2023 год - УСПД 470 шт.  (количество ПУ, включаемых в систему - 4700 шт); 2024 год УСПД -32 шт.  (количество ПУ, включаемых в систему -320 шт); 2025 год УСПД - 12 шт. (количество ПУ, включаемых в систему - 120 шт).</t>
  </si>
  <si>
    <t>K_KRE-00027-021</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</si>
  <si>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</si>
  <si>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4.2.3.6</t>
  </si>
  <si>
    <t>4.2.3.7</t>
  </si>
  <si>
    <t>4.2.3.8</t>
  </si>
  <si>
    <t>4.2.4</t>
  </si>
  <si>
    <t>4.2.4.1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</si>
  <si>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Рудничная)</t>
  </si>
  <si>
    <t>G_KRE-00028-005</t>
  </si>
  <si>
    <t>ПС 110 кВ Рудничная</t>
  </si>
  <si>
    <t>Повышение антитеррористической защищенности объектов филиала и защита их от хищений товарно-материальных ценностей согласно Федеральному закону № 256-ФЗ от 21.07.2011 "О безопасности объектов ТЭК", ПУЭ (п. 4.2.41)</t>
  </si>
  <si>
    <t>Реконструкция ограждения ПС 110 кВ Пижанка</t>
  </si>
  <si>
    <t>G_KRE-00028-006</t>
  </si>
  <si>
    <t>Реконструкция ограждения Территория базы Подосиновского РЭС ПО "СЭС"</t>
  </si>
  <si>
    <t>G_KRE-00028-007</t>
  </si>
  <si>
    <t>Реконструкция ограждения ПС 110/10 кВ Песковка</t>
  </si>
  <si>
    <t>J_KRE-00028-014</t>
  </si>
  <si>
    <t>ПС 110 кВ Песковка</t>
  </si>
  <si>
    <t>Реконструкция ограждения ПС 110/10 кВ Свеча»</t>
  </si>
  <si>
    <t>J_KRE-00028-015</t>
  </si>
  <si>
    <t>ПС 110 кВ Свеча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</si>
  <si>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Садовая)</t>
  </si>
  <si>
    <t>J_KRE-00028-021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</si>
  <si>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Шараница)</t>
  </si>
  <si>
    <t>J_KRE-00028-022</t>
  </si>
  <si>
    <t>ПС 110 кВ Шараница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</si>
  <si>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Краснооктябрьская)</t>
  </si>
  <si>
    <t>J_KRE-00028-023</t>
  </si>
  <si>
    <t>ПС 110 кВ Краснооктябрьская</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</si>
  <si>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Городская)</t>
  </si>
  <si>
    <t>J_KRE-00028-024</t>
  </si>
  <si>
    <t>ПС 110 кВ Городская</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</si>
  <si>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Утиная)</t>
  </si>
  <si>
    <t>J_KRE-00028-025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</si>
  <si>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Подрезчиха)</t>
  </si>
  <si>
    <t>J_KRE-00028-026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</si>
  <si>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Ильинская)</t>
  </si>
  <si>
    <t>J_KRE-00028-027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</si>
  <si>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Отворская)</t>
  </si>
  <si>
    <t>J_KRE-00028-028</t>
  </si>
  <si>
    <t>ПС 110 кВ Отворская</t>
  </si>
  <si>
    <t>Реконструкция ограждения ПС 110 кВ Талица</t>
  </si>
  <si>
    <t>J_KRE-00028-029</t>
  </si>
  <si>
    <t>ПС 110 кВ Талица</t>
  </si>
  <si>
    <t>Реконструкция ограждения ПС 110 кВ Юбилейная</t>
  </si>
  <si>
    <t>J_KRE-00028-030</t>
  </si>
  <si>
    <t>ПС 110 кВ Юбилейная</t>
  </si>
  <si>
    <t>Реконструкция ограждения ПС 110 кВ Юрьево</t>
  </si>
  <si>
    <t>J_KRE-00028-031</t>
  </si>
  <si>
    <t>ПС 110 кВ Юрьево</t>
  </si>
  <si>
    <t>Реконструкция ограждения ПС 110 кВ Кузнецы</t>
  </si>
  <si>
    <t>J_KRE-00028-032</t>
  </si>
  <si>
    <t>Реконструкция ограждения ПС 110 кВ Круглыжи</t>
  </si>
  <si>
    <t>J_KRE-00028-033</t>
  </si>
  <si>
    <t>Реконструкция ограждения ПС 110 кВ Гостовская</t>
  </si>
  <si>
    <t>J_KRE-00028-034</t>
  </si>
  <si>
    <t>ПС 110 кВ Гостовская</t>
  </si>
  <si>
    <t>Реконструкция ограждения ПС 110 кВ Маяк</t>
  </si>
  <si>
    <t>J_KRE-00028-035</t>
  </si>
  <si>
    <t>Реконструкция ограждения ПС 110 кВ Кикнур</t>
  </si>
  <si>
    <t>J_KRE-00028-036</t>
  </si>
  <si>
    <t>Реконструкция ограждения ПС 110 кВ Матвинур</t>
  </si>
  <si>
    <t>J_KRE-00028-037</t>
  </si>
  <si>
    <t>ПС 110 кВ Матвинур</t>
  </si>
  <si>
    <t>Реконструкция ограждения ПС 110 кВ Муша</t>
  </si>
  <si>
    <t>J_KRE-00028-038</t>
  </si>
  <si>
    <t>ПС 110 кВ Муша</t>
  </si>
  <si>
    <t>Реконструкция ограждения ПС 110 кВ Митюши</t>
  </si>
  <si>
    <t>J_KRE-00028-039</t>
  </si>
  <si>
    <t>ПС 110 кВ Митюши</t>
  </si>
  <si>
    <t>Реконструкция ограждения ПС 110 кВ Первомайск</t>
  </si>
  <si>
    <t>J_KRE-00028-040</t>
  </si>
  <si>
    <t>ПС 110 кВ Первомайск</t>
  </si>
  <si>
    <t>Реконструкция ограждения ПС 110 кВ Слудка</t>
  </si>
  <si>
    <t>J_KRE-00028-041</t>
  </si>
  <si>
    <t>ПС 110 кВ Слудка</t>
  </si>
  <si>
    <t>Реконструкция ограждения ПС 110 кВ Сосновка</t>
  </si>
  <si>
    <t>J_KRE-00028-042</t>
  </si>
  <si>
    <t>Реконструкция ограждения ПС 110 кВ Лебяжье</t>
  </si>
  <si>
    <t>J_KRE-00028-043</t>
  </si>
  <si>
    <t>Реконструкция ограждения ПС 110 кВ Ветошкино</t>
  </si>
  <si>
    <t>J_KRE-00028-044</t>
  </si>
  <si>
    <t>ПС 110 кВ Ветошкино</t>
  </si>
  <si>
    <t>Реконструкция ограждения ПС 110 кВ Малмыж</t>
  </si>
  <si>
    <t>J_KRE-00028-045</t>
  </si>
  <si>
    <t>ПС 110 кВ Малмыж</t>
  </si>
  <si>
    <t>Реконструкция ограждения ПС 110 кВ Савали</t>
  </si>
  <si>
    <t>J_KRE-00028-046</t>
  </si>
  <si>
    <t>ПС 110 кВ Савали</t>
  </si>
  <si>
    <t>Реконструкция ограждения ПС 110 кВ Шевели</t>
  </si>
  <si>
    <t>J_KRE-00028-047</t>
  </si>
  <si>
    <t>Реконструкция ограждения ПС 110 кВ Дубровка</t>
  </si>
  <si>
    <t>J_KRE-00028-048</t>
  </si>
  <si>
    <t>ПС 110 кВ Дубровка</t>
  </si>
  <si>
    <t>Реконструкция ограждения ПС 110 кВ Безбожник</t>
  </si>
  <si>
    <t>J_KRE-00028-049</t>
  </si>
  <si>
    <t>ПС 110 кВ Безбожник</t>
  </si>
  <si>
    <t>Реконструкция ограждения ПС 110 кВ Черная Холуница</t>
  </si>
  <si>
    <t>J_KRE-00028-050</t>
  </si>
  <si>
    <t>Реконструкция ограждения ПС 110 кВ Демьяново</t>
  </si>
  <si>
    <t>J_KRE-00028-051</t>
  </si>
  <si>
    <t>Реконструкция ограждения ПС 110 кВ Пинюг</t>
  </si>
  <si>
    <t>J_KRE-00028-052</t>
  </si>
  <si>
    <t>ПС 110 кВ Пинюг</t>
  </si>
  <si>
    <t>Реконструкция ограждения ПС 110 кВ Красный Якорь</t>
  </si>
  <si>
    <t>J_KRE-00028-053</t>
  </si>
  <si>
    <t>ПС 110 кВ Красный Якорь</t>
  </si>
  <si>
    <t>Реконструкция ограждения ПС 110 кВ Богородск</t>
  </si>
  <si>
    <t>J_KRE-00028-054</t>
  </si>
  <si>
    <t>Реконструкция ограждения ПС 110 кВ Верхошижемье</t>
  </si>
  <si>
    <t>J_KRE-00028-055</t>
  </si>
  <si>
    <t>Реконструкция ограждения ПС 110 кВ Красногорская</t>
  </si>
  <si>
    <t>J_KRE-00028-056</t>
  </si>
  <si>
    <t>ПС 110 кВ Красногорская</t>
  </si>
  <si>
    <t>Реконструкция ограждения ПС 110 кВ Кстинино</t>
  </si>
  <si>
    <t>J_KRE-00028-057</t>
  </si>
  <si>
    <t>ПС 110 кВ Кстинино</t>
  </si>
  <si>
    <t>Реконструкция ограждения ПС 110 кВ Кырчаны</t>
  </si>
  <si>
    <t>J_KRE-00028-058</t>
  </si>
  <si>
    <t>ПС 110 кВ Кырчаны</t>
  </si>
  <si>
    <t>Реконструкция ограждения ПС 110 кВ Луговая</t>
  </si>
  <si>
    <t>J_KRE-00028-059</t>
  </si>
  <si>
    <t>ПС 110 кВ Луговая</t>
  </si>
  <si>
    <t>Реконструкция ограждения ПС 110 кВ Просница</t>
  </si>
  <si>
    <t>J_KRE-00028-060</t>
  </si>
  <si>
    <t>Реконструкция ограждения ПС 110 кВ Филиппово</t>
  </si>
  <si>
    <t>J_KRE-00028-061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</si>
  <si>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Бисерово)</t>
  </si>
  <si>
    <t>J_KRE-00028-062</t>
  </si>
  <si>
    <t>ПС 110 кВ Бисерово</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</si>
  <si>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Иванцево)(Предписание АП-Вг-254/19-КПП от 24.10.2019)</t>
  </si>
  <si>
    <t>J_KRE-00028-063</t>
  </si>
  <si>
    <t>Повышение антитеррористической защищенности объектов филиала и защита их от хищений товарно-материальных ценностей согласно Федеральному закону № 256-ФЗ от 21.07.2011 "О безопасности объектов ТЭК", ПУЭ (п. 4.2.41). Выполнение требований Предписания АП-Вг-254/19-КПП от 24.10.2019, выданного региональным управлением технического надзора Волги филиал ПАО "Россети"-центр технического надзора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</si>
  <si>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Дымное)</t>
  </si>
  <si>
    <t>J_KRE-00028-064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</si>
  <si>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Шестаки)</t>
  </si>
  <si>
    <t>J_KRE-00028-065</t>
  </si>
  <si>
    <t>ПС 110 кВ Шестаки</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</si>
  <si>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Беляево)</t>
  </si>
  <si>
    <t>J_KRE-00028-066</t>
  </si>
  <si>
    <t>Реконструкция ограждения ПС 110 кВ Нолинск (Предписание АП-Вг-132/19-КПП от 24.05.2019)</t>
  </si>
  <si>
    <t>K_KRE-00028-067</t>
  </si>
  <si>
    <t>Повышение антитеррористической защищенности объектов филиала и защита их от хищений товарно-материальных ценностей согласно Федеральному закону № 256-ФЗ от 21.07.2011 "О безопасности объектов ТЭК", ПУЭ (п. 4.2.41). Выполнение требований Предписания АП-Вг-132/19-КПП от 24.05.2019, выданного региональным управлением технического надзора Волги филиал ПАО "Россети"-центр технического надзора</t>
  </si>
  <si>
    <t>Реконструкция ограждения Территория базы Нолинского РЭС (Предписание АП-Вг-132/19-КПП от 24.05.2019)</t>
  </si>
  <si>
    <t>K_KRE-00028-068</t>
  </si>
  <si>
    <t>Реконструкция ограждения ПС 110 кВ Альмеж</t>
  </si>
  <si>
    <t>K_KRE-00028-069</t>
  </si>
  <si>
    <t>ПС 110 кВ Альмеж</t>
  </si>
  <si>
    <t>Реконструкция ограждения ПС 35 кВ Нагорск</t>
  </si>
  <si>
    <t>K_KRE-00028-070</t>
  </si>
  <si>
    <t>ПС 35 кВ Нагорск</t>
  </si>
  <si>
    <t>Реконструкция ограждения ПС 35 кВ Прокопье</t>
  </si>
  <si>
    <t>K_KRE-00028-071</t>
  </si>
  <si>
    <t>Реконструкция ограждения ПС 110 кВ Уни</t>
  </si>
  <si>
    <t>K_KRE-00028-072</t>
  </si>
  <si>
    <t>ПС 110 кВ Уни</t>
  </si>
  <si>
    <t>Реконструкция ограждения ПС 35 кВ Вожгалы</t>
  </si>
  <si>
    <t>K_KRE-00028-073</t>
  </si>
  <si>
    <t>ПС 35 кВ Вожгалы</t>
  </si>
  <si>
    <t>Реконструкция ограждения ПС 35 кВ Русское</t>
  </si>
  <si>
    <t>K_KRE-00028-074</t>
  </si>
  <si>
    <t>Реконструкция ограждения ПС 35 кВ Халтурин</t>
  </si>
  <si>
    <t>K_KRE-00028-075</t>
  </si>
  <si>
    <t>ПС 35 кВ Халтурин</t>
  </si>
  <si>
    <t>Реконструкция ограждения ПС 35 кВ Буйск</t>
  </si>
  <si>
    <t>K_KRE-00028-076</t>
  </si>
  <si>
    <t>ПС 35 кВ Буйск</t>
  </si>
  <si>
    <t>Реконструкция ограждения ПС 35 кВ Кильмезь</t>
  </si>
  <si>
    <t>K_KRE-00028-077</t>
  </si>
  <si>
    <t>ПС 35 кВ Кильмезь</t>
  </si>
  <si>
    <t>Реконструкция ограждения ПС 110 кВ Перекоп</t>
  </si>
  <si>
    <t>K_KRE-00028-078</t>
  </si>
  <si>
    <t>ПС 110 кВ Перекоп</t>
  </si>
  <si>
    <t>Реконструкция ограждения ПС 35 кВ Лаж</t>
  </si>
  <si>
    <t>K_KRE-00028-079</t>
  </si>
  <si>
    <t>ПС 35 кВ Лаж</t>
  </si>
  <si>
    <t>Реконструкция ограждения ПС 35 кВ Нема</t>
  </si>
  <si>
    <t>K_KRE-00028-080</t>
  </si>
  <si>
    <t>ПС 35 кВ Нема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</si>
  <si>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территории базы Юрьянского РЭС)</t>
  </si>
  <si>
    <t>K_KRE-00028-081</t>
  </si>
  <si>
    <t>Реконструкция ограждения ПС 110 кВ Нижнеивкино</t>
  </si>
  <si>
    <t>L_KRE-00028-082</t>
  </si>
  <si>
    <t>Реконструкция ограждения ПС 35 кВ Шалегово</t>
  </si>
  <si>
    <t>L_KRE-00028-083</t>
  </si>
  <si>
    <t>ПС 35 кВ Шалегово</t>
  </si>
  <si>
    <t>Реконструкция ограждения РП 10 кВ Зенгино</t>
  </si>
  <si>
    <t>L_KRE-00028-084</t>
  </si>
  <si>
    <t>РП 10 кВ Зенгино</t>
  </si>
  <si>
    <t>Реконструкция ограждения ПС 110 кВ Прогресс</t>
  </si>
  <si>
    <t>L_KRE-00028-085</t>
  </si>
  <si>
    <t>Реконструкция ограждения ПС 110 кВ Кремешки</t>
  </si>
  <si>
    <t>L_KRE-00028-086</t>
  </si>
  <si>
    <t>ПС 110 кВ Кремешки</t>
  </si>
  <si>
    <t>Реконструкция ограждения ПС 35 кВ Кожа</t>
  </si>
  <si>
    <t>L_KRE-00028-087</t>
  </si>
  <si>
    <t>ПС 35 кВ Кожа</t>
  </si>
  <si>
    <t>Реконструкция ограждения ПС 35 кВ Кичма</t>
  </si>
  <si>
    <t>L_KRE-00028-088</t>
  </si>
  <si>
    <t>ПС 35 кВ Кичма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</si>
  <si>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Великорецкое)</t>
  </si>
  <si>
    <t>L_KRE-00028-089</t>
  </si>
  <si>
    <t>ПС 35 кВ Великорецкое</t>
  </si>
  <si>
    <t>Реконструкция ограждения ПС 110 кВ Макарье</t>
  </si>
  <si>
    <t>L_KRE-00028-090</t>
  </si>
  <si>
    <t>Реконструкция ограждения ПС 110 кВ Пиксур</t>
  </si>
  <si>
    <t>L_KRE-00028-091</t>
  </si>
  <si>
    <t>ПС 110 кВ Пиксур</t>
  </si>
  <si>
    <t>Реконструкция ограждения ПС 110 кВ Павлово</t>
  </si>
  <si>
    <t>L_KRE-00028-092</t>
  </si>
  <si>
    <t>Реконструкция ограждения ПС 110 кВ Шурма</t>
  </si>
  <si>
    <t>L_KRE-00028-093</t>
  </si>
  <si>
    <t>Реконструкция ограждения ПС 110кВ Петровское</t>
  </si>
  <si>
    <t>L_KRE-00028-094</t>
  </si>
  <si>
    <t>ПС 110кВ Петровское</t>
  </si>
  <si>
    <t>Реконструкция учебных полигонов в Слободском РЭС</t>
  </si>
  <si>
    <t>G_KRE-00071-002</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</si>
  <si>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 Выполнения требований ПТЭ п. 1.3.4. (На энергообъектах должна проводиться постоянная работа с персоналом, направленная на обеспечение его готовности к выполнению профессиональных функций и поддержание его квалификации. Объекты для подготовки персонала должны быть оборудованы полигонами, учебными классами, мастерскими, лабораториями, оснащены техническими средствами обучения и тренажа, укомплектованы кадрами и иметь возможность привлекать к преподаванию высококвалифицированных специалистов).</t>
  </si>
  <si>
    <t>Реконструкция учебных полигонов в  Яранском  РЭС</t>
  </si>
  <si>
    <t>G_KRE-00071-003</t>
  </si>
  <si>
    <t>Реконструкция учебных полигонов в  Котельничском  РЭС</t>
  </si>
  <si>
    <t>G_KRE-00071-004</t>
  </si>
  <si>
    <t>Реконструкция учебных полигонов в Советском  РЭС</t>
  </si>
  <si>
    <t>G_KRE-00071-005</t>
  </si>
  <si>
    <t>Реконструкция участка тепловой сети от котельной №3 до котельной №6 в п. Лесной Верхнекамского района Кировской области  (протяженность 0,116 км)</t>
  </si>
  <si>
    <t>K_KRE-00300-000</t>
  </si>
  <si>
    <t>Строительство инфраструктуры для теплоснабжения п. Лесной (Выполнение условий концессионного соглашения)</t>
  </si>
  <si>
    <t>Реконструкция тепловой сети в п. Лесной Верхнекамского района Кировской области (участок тепловой сети котельной №6 от У16 до жилого дома по ул.  Мопра, 19, протяженность 0,010 км; участок тепловой сети котельной №2 от ТК 21 до жилого дома по ул. Лесозаводская 1а, протяженность 0,354 км)</t>
  </si>
  <si>
    <t>K_KRE-00300-001</t>
  </si>
  <si>
    <t xml:space="preserve">Реконструкция инфраструктуры для теплоснабжения п. Лесной (Выполнение условий концессионного соглашения). Заключение по техническому состоянию согласно отчету о техническом состоянии от 2020 </t>
  </si>
  <si>
    <t>Реконструкция котельной №2 и №6 с заменой котлоагрегата и консервацией здания и оборудования котельной №3 в п. Лесной Верхнекамского района Кировской области</t>
  </si>
  <si>
    <t>K_KRE-00300-002</t>
  </si>
  <si>
    <t>Реконструкция инфраструктуры для теплоснабжения п. Лесной (Выполнение условий концессионного соглашения)</t>
  </si>
  <si>
    <t>4.2.4.2</t>
  </si>
  <si>
    <t>Модернизация охранно-пожарной сигнализации (Сунский РЭС)</t>
  </si>
  <si>
    <t>G_KRE-00031-019</t>
  </si>
  <si>
    <t>Выполнение требований законодательства согласно ст.54, 83 Федерального закона № 123-ФЗ "Технический регламент о требованиях пожарной безопасности", СП 5.13130.2009 "Установки пожарной сигнализации и пожаротушения автоматические", СП 3.13130.2009 "Система оповещения и управления эвакуацией людей", а также с целью повышения уровня пожарной безопасности в зданиях и помещениях филиала «Кировэнерго».</t>
  </si>
  <si>
    <t>Модернизация охранно-пожарной сигнализации (Куменский РЭС)</t>
  </si>
  <si>
    <t>G_KRE-00031-021</t>
  </si>
  <si>
    <t>Модернизация охранно-пожарной сигнализации (здание ПС Шевели)</t>
  </si>
  <si>
    <t>G_KRE-00031-023</t>
  </si>
  <si>
    <t>Модернизация охранно-пожарной сигнализации (здание ОПУ ПС Кумены)</t>
  </si>
  <si>
    <t>G_KRE-00031-026</t>
  </si>
  <si>
    <t>Модернизация охранно-пожарной сигнализации (диспетчерская ПС Верхошижемье)</t>
  </si>
  <si>
    <t>G_KRE-00031-027</t>
  </si>
  <si>
    <t>Модернизация охранно-пожарной сигнализации (здание ОПУ ПС Суна)</t>
  </si>
  <si>
    <t>G_KRE-00031-029</t>
  </si>
  <si>
    <t>ПС 110 кВ Суна</t>
  </si>
  <si>
    <t>Модернизация пожарно-охранной сигнализации (Административное здание Кирсинского РЭС)</t>
  </si>
  <si>
    <t>J_KRE-00031-032</t>
  </si>
  <si>
    <t>Модернизация пожарно-охранной сигнализации (РПБ Лебяжского РЭС)</t>
  </si>
  <si>
    <t>J_KRE-00031-033</t>
  </si>
  <si>
    <t>Модернизация пожарно-охранной сигнализации (Дизель-генераторная,  здание охраны, мастерская РС на базе Белохолуницкого РЭС)</t>
  </si>
  <si>
    <t>J_KRE-00031-034</t>
  </si>
  <si>
    <t>Модернизация пожарно-охранной сигнализации (Орловский РЭС)</t>
  </si>
  <si>
    <t>J_KRE-00031-037</t>
  </si>
  <si>
    <t>Модернизация охранно-пожарной сигнализации с установкой системы автоматического порошкового пожаротушения (1 комплект) (Маслоаппаратная масляного хозяйства на базе ПО ЮЭС)</t>
  </si>
  <si>
    <t>J_KRE-00031-038</t>
  </si>
  <si>
    <t>Модернизация охранно-пожарной сигнализации (Даровской РЭС)</t>
  </si>
  <si>
    <t>J_KRE-00031-039</t>
  </si>
  <si>
    <t>Модернизация охранно-пожарной сигнализации (Помещения службы линий на базе ПО ЯЭС)</t>
  </si>
  <si>
    <t>J_KRE-00031-040</t>
  </si>
  <si>
    <t>Модернизация охранно-пожарной сигнализации (ОПУ ПС 110/35/10 кВ Малмыж)</t>
  </si>
  <si>
    <t>J_KRE-00031-041</t>
  </si>
  <si>
    <t>Модернизация охранно-пожарной сигнализации (Вспомогательное здание базы Мурашинского РЭС)</t>
  </si>
  <si>
    <t>K_KRE-00031-042</t>
  </si>
  <si>
    <t>Модернизация охранно-пожарной сигнализации (Мастерские на базе Даровского РЭС)</t>
  </si>
  <si>
    <t>K_KRE-00031-043</t>
  </si>
  <si>
    <t>Модернизация системы пожаротушения (Дизель-генераторная на базе ПО ЗЭС)</t>
  </si>
  <si>
    <t>K_KRE-00031-044</t>
  </si>
  <si>
    <t>Модернизация базы Юрьянского РЭС филиала "Кировэнерго" (демонтаж одноэтажной части здания (площадью 115м2), модернизация системы гарантированного электропитания)</t>
  </si>
  <si>
    <t>G_KRE-00073-000</t>
  </si>
  <si>
    <t xml:space="preserve">Обеспечение текущей деятельности в сфере электроэнергетики, в том числе развитие информационной инфраструктуры. Заключение по техническому состоянию  (превышение нормативного срока эксплуатации) согласно акту технической экспертизы работоспособности оборудования от 03.04.2015 </t>
  </si>
  <si>
    <t xml:space="preserve">Модернизация здания Юрьянского РЭС филиала "Кировэнерго" </t>
  </si>
  <si>
    <t>K_KRE-00100-001</t>
  </si>
  <si>
    <t>Выполнение требований законодательства согласно ст.54, 83 Федерального закона № 123-ФЗ "Технический регламент о требованиях пожарной безопасности", а также с целью повышения уровня пожарной безопасности в зданиях и помещениях филиала «Кировэнерго».</t>
  </si>
  <si>
    <t>Организация системы оперативно-диспетчерской радиосвязи филиала Кировэнерго (1 этап)</t>
  </si>
  <si>
    <t>J_KRE-00130-000</t>
  </si>
  <si>
    <t xml:space="preserve">Модернизация оперативно-диспетчерской радиосвязи филиала "Кировэнерго", Юрьянский РЭС. Выполнение требований п. 17.6.1. Единой технической политики в электросетевом комплексе ПАО "Россети" (утвержденной протоколом совета директоров от 30.03.2017 № 262) Сеть подвижной радиосвязи должна развиваться путём расширения зоны радиопокрытия и замены устаревших аналоговых радиостанций на современные и п. 17.6.6. Подвижная радиосвязь является основным средством связи диспетчерского и оперативного персонала с персоналом линейных и аварийно-восстановительных бригад, а также резервным средством связи для оперативного и технологического управления распределительной электрической сетью.
</t>
  </si>
  <si>
    <t>Модернизация оперативно-диспетчерской радиосвязи филиала Кировэнерго. Советский РЭС</t>
  </si>
  <si>
    <t>L_KRE-00130-001</t>
  </si>
  <si>
    <t xml:space="preserve">Модернизация оперативно-диспетчерской радиосвязи филиала "Кировэнерго", Советский РЭС. Выполнение требований п. 17.6.1. Единой технической политики в электросетевом комплексе ПАО "Россети" (утвержденной протоколом совета директоров от 30.03.2017 № 262) Сеть подвижной радиосвязи должна развиваться путём расширения зоны радиопокрытия и замены устаревших аналоговых радиостанций на современные и п. 17.6.6. Подвижная радиосвязь является основным средством связи диспетчерского и оперативного персонала с персоналом линейных и аварийно-восстановительных бригад, а также резервным средством связи для оперативного и технологического управления распределительной электрической сетью.
</t>
  </si>
  <si>
    <t>Модернизация оперативно-диспетчерской радиосвязи филиала Кировэнерго. Оричевский РЭС</t>
  </si>
  <si>
    <t>L_KRE-00130-002</t>
  </si>
  <si>
    <t xml:space="preserve">Модернизация оперативно-диспетчерской радиосвязи филиала "Кировэнерго", Оричевский РЭС. Выполнение требований п. 17.6.1. Единой технической политики в электросетевом комплексе ПАО "Россети" (утвержденной протоколом совета директоров от 30.03.2017 № 262) Сеть подвижной радиосвязи должна развиваться путём расширения зоны радиопокрытия и замены устаревших аналоговых радиостанций на современные и п. 17.6.6. Подвижная радиосвязь является основным средством связи диспетчерского и оперативного персонала с персоналом линейных и аварийно-восстановительных бригад, а также резервным средством связи для оперативного и технологического управления распределительной электрической сетью.
</t>
  </si>
  <si>
    <t>Модернизация ПС 110/35/10/6 кВ "Слободская" с установкой системы видеонаблюдения (1 шт.)</t>
  </si>
  <si>
    <t>J_KRE-00170-001</t>
  </si>
  <si>
    <t>Модернизация ПС 110/10 кВ "Гостовская" с установкой системы видеонаблюдения (1 шт.)</t>
  </si>
  <si>
    <t>J_KRE-00170-002</t>
  </si>
  <si>
    <t>Модернизация ПС 110/35/10 кВ "Маяк" с установкой системы видеонаблюдения (1 шт.)</t>
  </si>
  <si>
    <t>J_KRE-00170-003</t>
  </si>
  <si>
    <t>ПС 110 кВ Маяк</t>
  </si>
  <si>
    <t>Модернизация ПС 110/10 кВ "Свеча" с установкой системы видеонаблюдения (1 шт.)</t>
  </si>
  <si>
    <t>J_KRE-00170-004</t>
  </si>
  <si>
    <t>Модернизация ПС 110/35/10 кВ "Яранск" с реконструкцией системы видеонаблюдения (2 шт.)</t>
  </si>
  <si>
    <t>J_KRE-00170-005</t>
  </si>
  <si>
    <t>Модернизация ПС 110/35/10 кВ "Малмыж" с установкой системы видеонаблюдения (1 шт.)</t>
  </si>
  <si>
    <t>J_KRE-00170-006</t>
  </si>
  <si>
    <t>Модернизация ПС 110/10 кВ "Савали" с установкой системы видеонаблюдения (1 шт.)</t>
  </si>
  <si>
    <t>J_KRE-00170-007</t>
  </si>
  <si>
    <t>Модернизация ПС 110/10 кВ "Шурма" с установкой системы видеонаблюдения (1 шт.)</t>
  </si>
  <si>
    <t>J_KRE-00170-008</t>
  </si>
  <si>
    <t>5</t>
  </si>
  <si>
    <t>Республика Марий ЭЛ</t>
  </si>
  <si>
    <t>5.2</t>
  </si>
  <si>
    <t>5.2.1</t>
  </si>
  <si>
    <t>5.2.1.1</t>
  </si>
  <si>
    <t>Реконструкция ЗТП №121 Параньгинского РЭС с заменой коммутационных аппаратов и модернизацией устройств РЗА (3 шт.)</t>
  </si>
  <si>
    <t>L_MAE-00028-037</t>
  </si>
  <si>
    <t>ЗТП №121</t>
  </si>
  <si>
    <t>Повышение надежности электроснабжения потребителей методом внедрения элементов распределенной автоматизации (реклоузеры, дистанционно управляемые разъединители), позволяющие кардинально сократить количество и время перерывов электроснабжения потребителей</t>
  </si>
  <si>
    <t>Реконструкция ЗТП №228 Волжского РЭС  с заменой коммутационных аппаратов и модернизацией устройств РЗА (6 шт.)</t>
  </si>
  <si>
    <t>L_MAE-00028-038</t>
  </si>
  <si>
    <t>ЗТП №228</t>
  </si>
  <si>
    <t>5.2.1.2</t>
  </si>
  <si>
    <t>Модернизация ПС 110 кВ Заречная с установкой дуговой защиты 1,2,4 СШ 10 кВ (1шт.)</t>
  </si>
  <si>
    <t>G_MAE-00008-004</t>
  </si>
  <si>
    <t xml:space="preserve">ПС 110 кВ Заречная </t>
  </si>
  <si>
    <t>Обеспечение текущей деятельности в сфере энергетики, в том числе развитие информационной инфраструктуры</t>
  </si>
  <si>
    <t>Модернизация ПС 110 кВ Звенигово с установкой дуговой защиты 1,2 СШ 10 кВ (1шт.)</t>
  </si>
  <si>
    <t>L_MAE-00008-027</t>
  </si>
  <si>
    <t>ПС 110 кВ Звенигово</t>
  </si>
  <si>
    <t>Реконструкция ПС 110 кВ Красный мост с заменой масляных трансформаторов тока 110 кВ на элегазовые (3 шт.)</t>
  </si>
  <si>
    <t>F_MAE-00020-000</t>
  </si>
  <si>
    <t xml:space="preserve">ПС 110 кВ Красный Мост </t>
  </si>
  <si>
    <t>Реконструкции ПС 110 кВ Еласы с заменой масляных выключателей на вакуумные (1 шт.)</t>
  </si>
  <si>
    <t>L_MAE-00020-001</t>
  </si>
  <si>
    <t>ПС 110 кВ Еласы</t>
  </si>
  <si>
    <t>Реконструкции ПС 110 кВ Оршанка с заменой масляных выключателей на вакуумные (6 шт.)</t>
  </si>
  <si>
    <t>L_MAE-00020-002</t>
  </si>
  <si>
    <t>ПС 110 кВ Оршанка</t>
  </si>
  <si>
    <t>Реконструкции ПС 110 кВ Советск с заменой масляных выключателей на вакуумные (1 шт.)</t>
  </si>
  <si>
    <t>L_MAE-00020-003</t>
  </si>
  <si>
    <t>Реконструкции ПС 110 кВ Кокшайск с заменой масляных выключателей на вакуумные (1 шт.)</t>
  </si>
  <si>
    <t>L_MAE-00020-004</t>
  </si>
  <si>
    <t>ПС 110 кВ Кокшайск</t>
  </si>
  <si>
    <t>Реконструкции ПС 110 кВ Медведево с заменой масляных выключателей на вакуумные (1 шт.)</t>
  </si>
  <si>
    <t>L_MAE-00020-005</t>
  </si>
  <si>
    <t>ПС 110 кВ Медведево</t>
  </si>
  <si>
    <t>Реконструкции ПС 110 кВ Сидельниково с заменой масляных выключателей на вакуумные (2 шт.)</t>
  </si>
  <si>
    <t>L_MAE-00020-006</t>
  </si>
  <si>
    <t>ПС 110 кВ Сидельниково</t>
  </si>
  <si>
    <t>Реконструкции ПС 35 кВ Зеленогорск с заменой масляных выключателей на вакуумные (6 шт.)</t>
  </si>
  <si>
    <t>L_MAE-00020-007</t>
  </si>
  <si>
    <t xml:space="preserve">ПС 35 кВ Зеленогорск </t>
  </si>
  <si>
    <t>Реконструкции ПС 110 кВ Мелковка с установкой защиты на ВЛ 110 кВ Воскресенск-Мелковка, ВЛ 110 кВ Мелковка-Юрино, замена ОД, КЗ Т1, Т2 на элегазовые выключатели, организация системы оперативного постоянного тока, выполнение обеспечения электромагнитной совместимости вторичного оборудования и систем связи</t>
  </si>
  <si>
    <t>L_MAE-00020-008</t>
  </si>
  <si>
    <t>ПС 110 кВ Мелковка</t>
  </si>
  <si>
    <t>Реконструкции ПС 110 кВ Юрино с установкой защиты на ВЛ 110 кВ Макарьево-Юрино, организация системы оперативного постоянного тока, выполнение обеспечения электромагнитной совместимости вторичного оборудования и систем связи</t>
  </si>
  <si>
    <t>L_MAE-00020-009</t>
  </si>
  <si>
    <t>ПС 110 кВ Юрино</t>
  </si>
  <si>
    <t xml:space="preserve">Реконструкция ПС 110 кВ Леснаяс заменой линейного разъединителя и масляного выключателя </t>
  </si>
  <si>
    <t>L_MAE-00028-031</t>
  </si>
  <si>
    <t>ПС 110 кВ Лесная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</si>
  <si>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</si>
  <si>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Модернизация КТП №149 по адресу: РМЭ, Оршанский район, д. Курган - замена трансформатора (40 кВА на 40 кВА)</t>
  </si>
  <si>
    <t>L_MAE-00038-000</t>
  </si>
  <si>
    <t>КТП №149</t>
  </si>
  <si>
    <t xml:space="preserve">Обновление изношенных основных производственных фондов организации. </t>
  </si>
  <si>
    <t>Модернизация  ПС Озерки замена силового трансформатора 2500 кВА на 2500 кВА</t>
  </si>
  <si>
    <t>L_MAE-00038-001</t>
  </si>
  <si>
    <t>ПС Озерки</t>
  </si>
  <si>
    <t>Модернизация КТП №142 по адресу: РМЭ, Моркинский район, д. Мушерань - замена трансформатора (40 кВА на 40 кВА)</t>
  </si>
  <si>
    <t>L_MAE-00038-002</t>
  </si>
  <si>
    <t>КТП №142</t>
  </si>
  <si>
    <t>Модернизация КТП №190 по адресу: РМЭ, Моркинский район, д. Кутюк Кинер - замена трансформатора (63 кВА на 63 кВА)</t>
  </si>
  <si>
    <t>L_MAE-00038-003</t>
  </si>
  <si>
    <t>КТП №190</t>
  </si>
  <si>
    <t>Модернизация КТП №31 по адресу: РМЭ, Моркинский район, д. Тумер - замена трансформатора (100 кВА на 100 кВА)</t>
  </si>
  <si>
    <t>L_MAE-00038-004</t>
  </si>
  <si>
    <t>КТП №31</t>
  </si>
  <si>
    <t>Модернизация КТП №354 по адресу: РМЭ, Моркинский район, д. Шоруньжа - замена трансформатора  (160 кВА на 160 кВА)</t>
  </si>
  <si>
    <t>L_MAE-00038-005</t>
  </si>
  <si>
    <t>КТП №354</t>
  </si>
  <si>
    <t>Модернизация КТП №118 по адресу: РМЭ, Звениговский район, д. Энеръялы - замена трансформатора (100 кВА на 100 кВА)</t>
  </si>
  <si>
    <t>L_MAE-00038-006</t>
  </si>
  <si>
    <t>КТП №118</t>
  </si>
  <si>
    <t>Модернизация КТП №9 по адресу: РМЭ, Мари-Турекский район, д. Тат-Китня - замена трансформатора (160 кВА на 160 кВА)</t>
  </si>
  <si>
    <t>L_MAE-00038-007</t>
  </si>
  <si>
    <t>КТП №9</t>
  </si>
  <si>
    <t>Модернизация ПС Мелковка по адресу: РМЭ, Юринский район - замена трансформатора собственных нужд (100 кВА на 100 кВА)</t>
  </si>
  <si>
    <t>L_MAE-00038-008</t>
  </si>
  <si>
    <t>ПС Мелковка</t>
  </si>
  <si>
    <t>Модернизация ТП №172 по адресу: РМЭ, Горномарийский район, д. Чермышево - замена трансформатора (100 кВА на 100 кВА)</t>
  </si>
  <si>
    <t>L_MAE-00038-009</t>
  </si>
  <si>
    <t>ТП №172</t>
  </si>
  <si>
    <t>Модернизация ТП №301 по адресу: РМЭ, Горномарийский район, д. Макаркино - замена трансформатора (160 кВА на 160 кВА)</t>
  </si>
  <si>
    <t>L_MAE-00038-010</t>
  </si>
  <si>
    <t>ТП №301</t>
  </si>
  <si>
    <t>Модернизация ТП №130 по адресу: РМЭ, Горномарийский район, д. Атеево - замена трансформатора (100 кВА на 100 кВА)</t>
  </si>
  <si>
    <t>L_MAE-00038-011</t>
  </si>
  <si>
    <t>ТП №130</t>
  </si>
  <si>
    <t>Модернизация ТП №110 по адресу: РМЭ, Горномарийский район, д. Этюково - замена трансформатора (63 кВА на 63 кВА)</t>
  </si>
  <si>
    <t>L_MAE-00038-012</t>
  </si>
  <si>
    <t>ТП №110</t>
  </si>
  <si>
    <t>Модернизация ТП №773 по адресу: РМЭ, Юринский район, с. Марьино, ул.Городецкая - замена трансформатора (100 кВА на 100 кВА)</t>
  </si>
  <si>
    <t>L_MAE-00038-013</t>
  </si>
  <si>
    <t>ТП №773</t>
  </si>
  <si>
    <t>Модернизация КТП №656 по адресу: РМЭ, Килемарский район, д. Малая Арда, ул. Мира - замена трансформатора (250 кВА на 250 кВА)</t>
  </si>
  <si>
    <t>L_MAE-00038-014</t>
  </si>
  <si>
    <t>КТП №656</t>
  </si>
  <si>
    <t>Модернизация ТП №613 по адресу: РМЭ, Килемарский район, д. Ершово - замена трансформатора (250 кВА на 250 кВА)</t>
  </si>
  <si>
    <t>L_MAE-00038-015</t>
  </si>
  <si>
    <t>ТП №613</t>
  </si>
  <si>
    <t>Модернизация ПС 110 кВ Данилово с установкой оборудования систем телемеханики и связи</t>
  </si>
  <si>
    <t>J_MAE-00044-053</t>
  </si>
  <si>
    <t>ПС 110 кВ Данилово</t>
  </si>
  <si>
    <t>Модернизация ПС 110 кВ Шиньша с установкой оборудования систем телемеханики и связи</t>
  </si>
  <si>
    <t>K_MAE-00044-056</t>
  </si>
  <si>
    <t>ПС 110 кВ Шиньша</t>
  </si>
  <si>
    <t>Модернизация ПС 110 кВ Илеть с установкой оборудования систем телемеханики и связи</t>
  </si>
  <si>
    <t>K_MAE-00044-057</t>
  </si>
  <si>
    <t>ПС 110 кВ Илеть</t>
  </si>
  <si>
    <t>Модернизация ПС 110 кВ Кокшайск с установкой оборудования систем телемеханики и связи</t>
  </si>
  <si>
    <t>K_MAE-00044-058</t>
  </si>
  <si>
    <t>Модернизация ПС 110 кВ Медведево с установкой оборудования систем телемеханики и связи</t>
  </si>
  <si>
    <t>K_MAE-00044-059</t>
  </si>
  <si>
    <t>Модернизация ПС 110 кВ Помъялы с установкой оборудования систем телемеханики и связи</t>
  </si>
  <si>
    <t>K_MAE-00044-060</t>
  </si>
  <si>
    <t>ПС 110 кВ Помъялы</t>
  </si>
  <si>
    <t>Модернизация ПС 110 кВ Советск с установкой оборудования систем телемеханики и связи</t>
  </si>
  <si>
    <t>K_MAE-00044-061</t>
  </si>
  <si>
    <t xml:space="preserve">ПС 110 кВ Советск </t>
  </si>
  <si>
    <t>Модернизация ПС 110 кВ Сернур с установкой оборудования систем телемеханики и связи</t>
  </si>
  <si>
    <t>K_MAE-00044-062</t>
  </si>
  <si>
    <t>ПС 110 кВ Сернур</t>
  </si>
  <si>
    <t>Модернизация ПС 110кВ Лесная c установкой бесперебойного питания оборудования СДТУ</t>
  </si>
  <si>
    <t>K_MAE-00044-063</t>
  </si>
  <si>
    <t xml:space="preserve">ПС 110 кВ Лесная </t>
  </si>
  <si>
    <t>Модернизация ПС 110кВ Помъялы  c установкой бесперебойного питания оборудования СДТУ</t>
  </si>
  <si>
    <t>K_MAE-00044-064</t>
  </si>
  <si>
    <t>Модернизация ПС 110кВ Акашево  c установкой бесперебойного питания оборудования СДТУ</t>
  </si>
  <si>
    <t>K_MAE-00044-065</t>
  </si>
  <si>
    <t>ПС 110 кВ Акашево</t>
  </si>
  <si>
    <t>Обеспечение текущей деятельности в сфере энергетикие.Выполнение требований ПУЭ п.3.3.30. На ПС отсутствует устройство АВР,  для восстановления питания потребителей путем автоматического присоединения резервного источника питания при отключении рабочего источника питания.</t>
  </si>
  <si>
    <t>Модернизация ПС 110 кВ Косолапово с установкой оборудования систем телемеханики и связи</t>
  </si>
  <si>
    <t>L_MAE-00044-066</t>
  </si>
  <si>
    <t xml:space="preserve">ПС 110 кВ Косолапово </t>
  </si>
  <si>
    <t>Модернизация ПС 110 кВ Куженер с установкой оборудования систем телемеханики и связи</t>
  </si>
  <si>
    <t>L_MAE-00044-067</t>
  </si>
  <si>
    <t xml:space="preserve">ПС 110 кВ Куженер </t>
  </si>
  <si>
    <t>Модернизация ПС 110 кВ М-Турек с установкой оборудования систем телемеханики и связи</t>
  </si>
  <si>
    <t>L_MAE-00044-068</t>
  </si>
  <si>
    <t>ПС 110 кВ Мари-Турек</t>
  </si>
  <si>
    <t>5.2.2</t>
  </si>
  <si>
    <t>5.2.2.1</t>
  </si>
  <si>
    <t>Модернизация ВЛ 10 кВ ф. 1001 ПС Параньга с установкой реклоузера (1 шт.), разъединителя с моторным приводом (3 шт.), монтажом ИКЗ (3 шт.)</t>
  </si>
  <si>
    <t>L_MAE-00028-023</t>
  </si>
  <si>
    <t>ВЛ 10 кВ ф. 1001 ПС Параньга</t>
  </si>
  <si>
    <t>Модернизация ВЛ 10 кВ ф. 1002 ПС Параньга с установкой реклоузера (1 шт.)</t>
  </si>
  <si>
    <t>L_MAE-00028-024</t>
  </si>
  <si>
    <t xml:space="preserve">ВЛ 10 кВ ф. 1002 ПС Параньга </t>
  </si>
  <si>
    <t>Модернизация ВЛ 10 кВ ф. 1005 ПС Параньга с установкой реклоузера (1 шт.), разъединителя с моторным приводом (1 шт.), монтажом ИКЗ (1 шт.)</t>
  </si>
  <si>
    <t>L_MAE-00028-025</t>
  </si>
  <si>
    <t>ВЛ 10 кВ ф. 1005 ПС Параньга</t>
  </si>
  <si>
    <t>Модернизация ВЛ 10 кВ ф. 1006 ПС Параньга с установкой реклоузера (1 шт.)</t>
  </si>
  <si>
    <t>L_MAE-00028-026</t>
  </si>
  <si>
    <t xml:space="preserve">ВЛ 10 кВ ф. 1006 ПС Параньга </t>
  </si>
  <si>
    <t>Модернизация ВЛ 10 кВ ф. 1008 ПС Параньга с установкой разъединителя с моторным приводом (1 шт.), монтажом ИКЗ (1 шт.)</t>
  </si>
  <si>
    <t>L_MAE-00028-027</t>
  </si>
  <si>
    <t xml:space="preserve">ВЛ 10 кВ ф. 1008 ПС Параньга </t>
  </si>
  <si>
    <t>Модернизация ВЛ 10 кВ ф. 1009 ПС Параньга с установкой реклоузера (1 шт.), разъединителя с моторным приводом (1 шт.), монтажом ИКЗ (1 шт.)</t>
  </si>
  <si>
    <t>L_MAE-00028-028</t>
  </si>
  <si>
    <t>ВЛ 10 кВ ф. 1009 ПС Параньга</t>
  </si>
  <si>
    <t>Модернизация ВЛ 10 кВ ф. 1001 ПС Илеть с установкой разъединителя с моторным приводом (1 шт.), монтажом ИКЗ (1 шт.)</t>
  </si>
  <si>
    <t>L_MAE-00028-029</t>
  </si>
  <si>
    <t xml:space="preserve">ВЛ 10 кВ ф. 1001 ПС Илеть </t>
  </si>
  <si>
    <t>Модернизация ВЛ 10 кВ ф. 1004 ПС Помары с установкой разъединителя с моторным приводом (1 шт.), монтажом ИКЗ (1 шт.)</t>
  </si>
  <si>
    <t>K_MAE-00028-030</t>
  </si>
  <si>
    <t xml:space="preserve">ВЛ 10 кВ ф. 1004 ПС Помары </t>
  </si>
  <si>
    <t>Модернизация ВЛ 10 кВ ф. 1005 ПС Помары с установкой реклоузера (1 шт.), разъединителя с моторным приводом (3 шт.), монтажом ИКЗ (3 шт.)</t>
  </si>
  <si>
    <t>L_MAE-00028-032</t>
  </si>
  <si>
    <t>ВЛ 10 кВ ф. 1005 ПС Помары</t>
  </si>
  <si>
    <t>Модернизация ВЛ 10 кВ ф. 1008 ПС Помары с установкой реклоузера (1 шт.)</t>
  </si>
  <si>
    <t>L_MAE-00028-033</t>
  </si>
  <si>
    <t>ВЛ 10 кВ ф. 1008 ПС Помары</t>
  </si>
  <si>
    <t>Модернизация ВЛ 10 кВ ф. 1009 ПС Помары с установкой реклоузера (2 шт.), разъединителя с моторным приводом (1 шт.), монтажом ИКЗ (1 шт.)</t>
  </si>
  <si>
    <t>L_MAE-00028-034</t>
  </si>
  <si>
    <t>ВЛ 10 кВ ф. 1009 ПС Помары</t>
  </si>
  <si>
    <t>Модернизация ВЛ 10 кВ ф. 1010 ПС Помары с установкой реклоузера (1 шт.), разъединителя с моторным приводом (2 шт.), монтажом ИКЗ (2 шт.)</t>
  </si>
  <si>
    <t>L_MAE-00028-035</t>
  </si>
  <si>
    <t>ВЛ 10 кВ ф. 1010 ПС Помары</t>
  </si>
  <si>
    <t>Модернизация ВЛ 10 кВ ф. 1015 ПС Помары с установкой разъединителя с моторным приводом (1 шт.), монтажом ИКЗ (1 шт.)</t>
  </si>
  <si>
    <t>L_MAE-00028-036</t>
  </si>
  <si>
    <t>ВЛ 10 кВ ф. 1015 ПС Помары</t>
  </si>
  <si>
    <t>Реконструкция ВЛ 0,4 кВ Л2 от КТП 290 «д. Исмаил» с заменой опор и провода по адресу: РМЭ, Мари-Турекский район (Снятие ограничений в пользовании земельным участком) (1,227 км)</t>
  </si>
  <si>
    <t>L_MAE-00041-034</t>
  </si>
  <si>
    <t>ВЛ 0,4 кВ Л2 от КТП 290</t>
  </si>
  <si>
    <t>Исполнение обязательств по подключению потребителя в рамках заключенного договора на переустройство (вынос) линии электропередачи №121015044 от 15.06.2020 с АО "Марий Эл Дорстрой"</t>
  </si>
  <si>
    <t>Реконструкция  ВЛ 0,4 кВ Л1 от КТП №43 Пекей-Сола с заменой опор и провода по адресу: РМЭ, Куженерский район (Снятие ограничений в пользовании земельным участком)(0,404 км)</t>
  </si>
  <si>
    <t>L_MAE-00041-035</t>
  </si>
  <si>
    <t>ВЛ 0,4 кВ Л1 от КТП №43 Пекей-Сола</t>
  </si>
  <si>
    <t>Исполнение обязательств по подключению потребителя в рамках заключенного договора на переустройство (вынос) линии электропередачи №121015974 от 28.08.2020 с ООО "Строй-Снаб 12"</t>
  </si>
  <si>
    <t>Модернизация  ВЛ 10 кВ ф.1003 ПС Руя Сола с заменой опор по адресу: РМЭ, Советский район (Снятие ограничений в пользовании земельным участком) (0,647 км)</t>
  </si>
  <si>
    <t>L_MAE-00041-036</t>
  </si>
  <si>
    <t>ВЛ 10 кВ ф.1003 ПС Руя Сола</t>
  </si>
  <si>
    <t>Исполнение обязательств по подключению потребителя в рамках заключенного договора на переустройство (вынос) линии электропередачи №121015976 от 28.08.20 с ООО "Строй-Снаб 12"</t>
  </si>
  <si>
    <t>Реконструкция  ВЛ-0,4 кВ от ТП №37 д.Нагорино с заменой опор и провода по адресу: РМЭ, Волжский район (Снятие ограничений в пользовании земельным участком) (0,464 км)</t>
  </si>
  <si>
    <t>L_MAE-00041-037</t>
  </si>
  <si>
    <t xml:space="preserve">ВЛ-0,4 кВ от ТП №37 </t>
  </si>
  <si>
    <t>Исполнение обязательств по подключению потребителя в рамках заключенного договора на переустройство (вынос) линии электропередачи №121014989 от 09.06.20 с ООО "Андрострой-НН"</t>
  </si>
  <si>
    <t>Реконструкция  ВЛ 0,4 кВ Л1 от КТП-304 «Петухово» с заменой опор и провода по адресу: РМЭ, Горномарийскй район (Снятие ограничений в пользовании земельным участком) (0,958 км)</t>
  </si>
  <si>
    <t>L_MAE-00041-038</t>
  </si>
  <si>
    <t>ВЛ 0,4 кВ Л1 от КТП-304</t>
  </si>
  <si>
    <t>Исполнение обязательств по подключению потребителя в рамках заключенного договора на переустройство (вынос) линии электропередачи №121014990 от 09.06.20 с ООО "Андрострой-НН"</t>
  </si>
  <si>
    <t>Реконструкции ВЛ 10кВ ф.1006 ПС Аленкино с заменой участка воздушной линии на кабельную вставку по адресу: РМЭ, Медведевский район п. Руэм, мкр. «Сосны» (2 этап) (Снятие ограничений в пользовании земельным участком) договор 121016417 от 05.10.2020 с ООО СЗ Запад(0,105 км)</t>
  </si>
  <si>
    <t>L_MAE-00041-039</t>
  </si>
  <si>
    <t>ВЛ 10кВ ф.1006 ПС Аленкино</t>
  </si>
  <si>
    <t>Исполнение обязательств по подключению потребителя в рамках заключенного договора на переустройство (вынос) линии электропередачи №121016417 от 05.10.20 с ООО СЗ "Запад"</t>
  </si>
  <si>
    <t>Реконструкции ВЛ 10кВ ф.1006 ПС Аленкино с заменой участка воздушной линии на кабельную вставку по адресу: РМЭ, Медведевский район п. Руэм, мкр. «Сосны» (1 этап) (Снятие ограничений в пользовании земельным участком) договор 121016229 от 01.10.2020 с ООО "УМС" (0,11 км)</t>
  </si>
  <si>
    <t>L_MAE-00041-040</t>
  </si>
  <si>
    <t>Исполнение обязательств по подключению потребителя в рамках заключенного договора на переустройство (вынос) линии электропередачи №121016229 от 01.10.2020 с ООО "УМС"</t>
  </si>
  <si>
    <t>Модернизация ВЛ 10 кВ ф.1013 ПС Медведево с заменой опор и провода по адресу: РМЭ, Медведевский район (Снятие ограничений в пользовании земельным участком) Договор 121016724 от 20.10.2020 с ООО "Ринмед" (0,2 км)</t>
  </si>
  <si>
    <t>L_MAE-00041-041</t>
  </si>
  <si>
    <t>ВЛ 10 кВ ф.1013 ПС Медведево</t>
  </si>
  <si>
    <t>Исполнение обязательств по подключению потребителя в рамках заключенного договора на переустройство (вынос) линии электропередачи №121016724 от 20.10.2020 с ООО "Ринмед"</t>
  </si>
  <si>
    <t>Модернизация ВЛ 10 кВ ф.1007 ПС Оршанка с заменой опор по адресу: РМЭ, Оршанский район (Снятие ограничений в пользовании земельным участком) договор 121016227 от 28.09.2020 с ООО "Строй-Снаб 12" (0,164 км)</t>
  </si>
  <si>
    <t>L_MAE-00041-042</t>
  </si>
  <si>
    <t>ВЛ 10 кВ ф.1007 ПС Оршанка</t>
  </si>
  <si>
    <t xml:space="preserve">Исполнение обязательств по подключению потребителя в рамках заключенного договора на переустройство (вынос) линии электропередачи №121016227 от 28.09.2020 с ООО "Строй-Снаб 12" </t>
  </si>
  <si>
    <t>Реконструкция ВЛ 10 кВ ф.1007 ПС Медведево с заменой участка ВЛ на кабельнуювставку по адресу: РМЭ, Медведевский район (Снятие ограничений в пользованииземельным участком) договор 121016847 от 02.11.2020 с ОАО "Стройград" (0,23 км)</t>
  </si>
  <si>
    <t>L_MAE-00041-043</t>
  </si>
  <si>
    <t>ВЛ 10 кВ ф.1007 ПС Медведево</t>
  </si>
  <si>
    <t>Исполнение обязательств по подключению потребителя в рамках заключенного договора на переустройство (вынос) линии электропередачи №121016847 от 02.11.2020 с ОАО "Стройград"</t>
  </si>
  <si>
    <t>Модернизация ВЛ 10 кВ ф.1011 ПС Куженер с заменой опор по адресу: РМЭ, Куженерский район (Снятие ограничений в пользовании земельным участком) договор 121016851 от 02.11.2020 с АО "Марий Эл Дорстрой" (0,213 км)</t>
  </si>
  <si>
    <t>L_MAE-00041-044</t>
  </si>
  <si>
    <t>ВЛ 10 кВ ф.1011 ПС Куженер</t>
  </si>
  <si>
    <t xml:space="preserve">Исполнение обязательств по подключению потребителя в рамках заключенного договора на переустройство (вынос) линии электропередачи 121016851 от 02.11.2020 с АО "Марий Эл Дорстрой" </t>
  </si>
  <si>
    <t>Модернизация ВЛ 0,4 кВ Л1 от КТП №304 Муканай с заменой опор и провода по адресу: РМЭ, Моркинский район (Снятие ограничений в пользовании земельным участком) договор 121016228 от 01.10.2020 с АО "Марийскавтодор" (0,860 км)</t>
  </si>
  <si>
    <t>L_MAE-00041-046</t>
  </si>
  <si>
    <t xml:space="preserve">ВЛ 0,4 кВ от КТП №304 Муканай </t>
  </si>
  <si>
    <t>Исполнение обязательств по подключению потребителя в рамках заключенного договора на переустройство (вынос) линии электропередачи №121016228 от 20.10.2020 с АО «Марийскавтодор»</t>
  </si>
  <si>
    <t>Модернизация ВЛ 10 кВ от ТП №192 ф.1003 ПС Медведево с заменой опор и провода по адресу: РМЭ, Медведевский район  (Снятие ограничений в пользовании земельным участком), договор 121016846 от 02.11.2020 (0,1 км)</t>
  </si>
  <si>
    <t>L_MAE-00041-047</t>
  </si>
  <si>
    <t>ВЛ 10 кВ от ТП №192 ф.1003 ПС Медведево</t>
  </si>
  <si>
    <t>Исполнение обязательств по подключению потребителя в рамках заключенного договора на переустройство (вынос) линии электропередачи №121016846 от 02.11.2020г. с Утенковым Н.В</t>
  </si>
  <si>
    <t>5.2.2.2</t>
  </si>
  <si>
    <t>Модернизация ВЛ 10 кВ фидер 1001 ПС Данилово с установкой реклоузера 1 шт., разъединителя 1 шт., ИКЗ 1 шт.(инв. № 003.0000294)</t>
  </si>
  <si>
    <t>J_MAE-00028-018</t>
  </si>
  <si>
    <t>ВЛ-10 кВ ф. 1001 от ПС Данилово</t>
  </si>
  <si>
    <t>Модернизация ВЛ 10 кВ фидер 1017 ПС Данилово с установкой разъединителя 1 шт., ИКЗ 1 шт. (инв. №003.0000318)</t>
  </si>
  <si>
    <t>J_MAE-00028-019</t>
  </si>
  <si>
    <t>ВЛ-10 кВ ф. 1017 от ПС Данилово</t>
  </si>
  <si>
    <t>Модернизация ВЛ 10 кВ фидер 1010 ПС Данилово с установкой разъединителя 1 шт., ИКЗ 1 шт. (инв. №003.0000273)</t>
  </si>
  <si>
    <t>J_MAE-00028-020</t>
  </si>
  <si>
    <t>ВЛ-10 кВ ф. 1010 от ПС Данилово</t>
  </si>
  <si>
    <t>Модернизация ВЛ 10 кВ фидер 1005 ПС Данилово с установкой реклоузера 1 шт., разъединителей 1 шт., ИКЗ 1 шт.(инв. № 130000006018)</t>
  </si>
  <si>
    <t>J_MAE-00028-021</t>
  </si>
  <si>
    <t>ВЛ-10 кВ ф. 1005 от ПС Данилово</t>
  </si>
  <si>
    <t>Модернизация ВЛ 10 кВ фидер 1007 ПС Данилово с установкой реклоузеров 2 шт. (инв. № 003.0000272)</t>
  </si>
  <si>
    <t>J_MAE-00028-022</t>
  </si>
  <si>
    <t>ВЛ-10 кВ ф. 1007 от ПС Данилово</t>
  </si>
  <si>
    <t>Модернизация ВЛ 0,4 кВ №1 ЗТП-219 ф.Л-1 ПС 35/6 кВ Северо-Западная с установкой накопителя электроэнергии (1 шт)</t>
  </si>
  <si>
    <t>L_MAE-00040-035</t>
  </si>
  <si>
    <t>ВЛ 0,4 кВ №1 ТП-219 ф.Л-1 ПС 35/6 кВ Северо-Западная</t>
  </si>
  <si>
    <t>Обеспечение бесперебойного энергоснабжения  социально-значимого объекта  (фельдшерско-акушерского пункта)</t>
  </si>
  <si>
    <t>5.2.3</t>
  </si>
  <si>
    <t>5.2.3.1</t>
  </si>
  <si>
    <t>5.2.3.2</t>
  </si>
  <si>
    <t>5.2.3.3</t>
  </si>
  <si>
    <t>5.2.3.4</t>
  </si>
  <si>
    <t>5.2.3.5</t>
  </si>
  <si>
    <t>5.2.3.6</t>
  </si>
  <si>
    <t>Установка приборов учета в соответствии с Законом № 522-ФЗ при выходе из строя приборов учета потребителя (0,2 кВ.2020г.-216 ПУ, 2021г. -124 ПУ, 2022г.-516 ПУ, 2023г.-571 ПУ, 2024г.-406 ПУ; 2025г.-408 ПУ; 2026г.-784 ПУ).</t>
  </si>
  <si>
    <t>J_MAE-00047-019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</si>
  <si>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11.60%;Чистый дисконтированный доход 1500.269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</si>
  <si>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кВ.2020г.-46 ПУ, 2021г. -77 ПУ, 2022г.- 92 ПУ, 2023г.-101 ПУ, 2024 г. - 74 ПУ, 2025 г. - 72 ПУ,  2026г.- 70 ПУ).</t>
  </si>
  <si>
    <t>J_MAE-00047-020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</si>
  <si>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11.30%;Чистый дисконтированный доход 340.670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</si>
  <si>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кВ.2020г.-136 ПУ, 2021г. -241 ПУ, 2022г.-1126 ПУ, 2023г.-1358 ПУ, 2024г.-0 ПУ, 2025г.-0 ПУ; 2026г.-2158 ПУ).</t>
  </si>
  <si>
    <t>J_MAE-00047-021</t>
  </si>
  <si>
    <t>Результатом реализации инвестиционного проекта является исполнение сетевой организацией обязанности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установленной Законом № 522-ФЗ, путем установки в точках поставки электроэнергии потребителям в период 2020-2025 г.г. приборов коммерческого учета в количестве 7096 шт.;Внутренняя норма доходности 11.90%;Чистый дисконтированный доход 4263.231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</si>
  <si>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кВ.2020г.-107 ПУ, 2021г. -153 ПУ, 2022г.-141 ПУ, 2023г.-158 ПУ, 2024г.-285 ПУ, 2025г.-0 ПУ; 2026г.-886 ПУ).</t>
  </si>
  <si>
    <t>J_MAE-00047-022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</si>
  <si>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11.90%;Чистый дисконтированный доход 2727.351 тыс.руб.</t>
  </si>
  <si>
    <t>Включение приборов учета в систему сбора и передачи данных (0,4 кВ.2020г.-177 (количество ПУ, включаемых в систему - 185 шт)  УСПД; 2021г. -102 УСПД (количество ПУ, включаемых в систему - 121 шт), 2022г.-0 УСПД, 2023г.-0 УСПД, 2024г.-0 УСПД).</t>
  </si>
  <si>
    <t>J_MAE-00047-023</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</si>
  <si>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522-ФЗ;Внутренняя норма доходности 13.10%;Чистый дисконтированный доход 6397.035 тыс.руб.</t>
  </si>
  <si>
    <t>Установка приборов учета в соответствии с Законом № 522-ФЗ при выходе из строя приборов учета потребителя (0,2 кВ. 2023г.-9664 ПУ, 2024г.-13019 ПУ, 2025г.-10956 ПУ, 2026г.-10509 ПУ).</t>
  </si>
  <si>
    <t>K_MAE-00047-032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</si>
  <si>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11.40%;Чистый дисконтированный доход 10725.821 тыс.руб.</t>
  </si>
  <si>
    <t>Установка приборов учета в соответствии с Законом № 522-ФЗ при выходе из строя приборов учета потребителя (0,4 кВ. 2023г.-1476 ПУ, 2024г.-1460 ПУ, 2025г.-671 ПУ, 2026г.-643 ПУ).</t>
  </si>
  <si>
    <t>K_MAE-00047-033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</si>
  <si>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12.00%;Чистый дисконтированный доход 5616.145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</si>
  <si>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2023г.-6046 ПУ, 2024г.-5874 ПУ, 2025г.-3051 ПУ, 2026г.-1351 ПУ).</t>
  </si>
  <si>
    <t>K_MAE-00047-034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</si>
  <si>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11.90%;Чистый дисконтированный доход 12534.137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</si>
  <si>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2023г.-1159 ПУ, 2024г.-1142 ПУ,2025г.-906 ПУ,2026г.-416 ПУ).</t>
  </si>
  <si>
    <t>K_MAE-00047-035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</si>
  <si>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12.10%;Чистый дисконтированный доход 5789.479 тыс.руб.</t>
  </si>
  <si>
    <t>Включение приборов учета в систему сбора и передачи данных (0,4 кВ) (2023 г. - 966 шкафов АСКУЭ с функцией диспетчеризации ( УСПД+ИПУЭ); 2024 г.-751 шкаф АСКУЭ с функцией диспетчеризации ( УСПД+ИПУЭ); 2025 г. - 206 шкафов АСКУЭ с функцией диспетчеризации ( УСПД+ИПУЭ); 2026 г. - 206 шкафов АСКУЭ с функцией диспетчеризации ( УСПД+ИПУЭ)).</t>
  </si>
  <si>
    <t>K_MAE-00047-036</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</si>
  <si>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12.10%;Чистый дисконтированный доход 22597.047 тыс.руб.</t>
  </si>
  <si>
    <t>5.2.3.7</t>
  </si>
  <si>
    <t>5.2.3.8</t>
  </si>
  <si>
    <t>5.2.4</t>
  </si>
  <si>
    <t>5.2.4.1</t>
  </si>
  <si>
    <t>Реконструкция центра управления сетями филиала ПАО «МРСК Центра и Приволжья» - «Мариэнерго» (1,2 и 3 этап)</t>
  </si>
  <si>
    <t>J_MAE-00028-008</t>
  </si>
  <si>
    <t>Реконструкция учебно-тренировочного полигона Семеновского РЭС филиала "Мариэнерго" (реклоузер – 1шт, разъединителя с моторным приводом – 1 шт, шкаф  учета и телемеханики - 1 шт)</t>
  </si>
  <si>
    <t>L_MAE-00045-000</t>
  </si>
  <si>
    <t>Реконструкция подстанции ПС 110 кВ Заречная с модернизацией системы охранного телевидения.</t>
  </si>
  <si>
    <t>J_MAE-00048-010</t>
  </si>
  <si>
    <t>ПС 110 кВ Заречная</t>
  </si>
  <si>
    <t>Выполнение требований федерального закона № 256 ФЗ от 21.07.2011 "О безопасности объектов топливно-энергетического комплекса"</t>
  </si>
  <si>
    <t>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(149 м),  монтажа охранно-пожарной сигнализации и системы охранного телевидения.</t>
  </si>
  <si>
    <t>J_MAE-00048-011</t>
  </si>
  <si>
    <t>ПС 110 кВ Люльпаны</t>
  </si>
  <si>
    <t>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(206 м),  монтажа охранно-пожарной сигнализации и системы охранного телевидения.</t>
  </si>
  <si>
    <t>J_MAE-00048-012</t>
  </si>
  <si>
    <t>ПС 110 кВ Сотнур</t>
  </si>
  <si>
    <t>5.2.4.2</t>
  </si>
  <si>
    <t>Модернизация оперативно-диспетчерской радиосвязи для нужд ПАО «МРСК Центра и Приволжья» филиала «Мариэнерго»</t>
  </si>
  <si>
    <t>J_MAE-00028-009</t>
  </si>
  <si>
    <t>Реконструкция ремонтно-производственной базы Звениговского  РЭС, с установкой защитного ограждения из металлических оцинкованных панельных решетчатых систем с полимерным покрытием, монтажа охранно-пожарной сигнализации и системы охранного телевидения</t>
  </si>
  <si>
    <t>G_MAE-00048-009</t>
  </si>
  <si>
    <t>6</t>
  </si>
  <si>
    <t>Нижегородская область</t>
  </si>
  <si>
    <t>6.2</t>
  </si>
  <si>
    <t>6.2.1</t>
  </si>
  <si>
    <t>6.2.1.1</t>
  </si>
  <si>
    <t>Реконструкция. ПС -110 кВ Кулебаки. Замена МВ 35-110кВ на вакуумные и элегазовые выключатели 1шт ШСВ</t>
  </si>
  <si>
    <t>G_NNE-00038-014</t>
  </si>
  <si>
    <t>ПС 110/35/6кВ " Кулебаки"</t>
  </si>
  <si>
    <t>Обновление изношенных основных производственных фондов организации. Акт ТО ПО Южные ЭС от 13.06.2015</t>
  </si>
  <si>
    <t>Реконструкция. ПС -110 кВ Кировская. Замена МВ 35-110кВ на вакуумные и элегазовые выключатели 2шт (ВЛ Кировская -1,2)</t>
  </si>
  <si>
    <t>G_NNE-00038-024</t>
  </si>
  <si>
    <t xml:space="preserve">ПС 110/6кВ "Кировская" </t>
  </si>
  <si>
    <t>Обновление изношенных основных производственных фондов организации. Акт ТО ПО Центральные ЭС от 30.04.2015</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</si>
  <si>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</si>
  <si>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</si>
  <si>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ПС 110/10кВ "Лукоянов-110"</t>
  </si>
  <si>
    <t>Обновление изношенных основных производственных фондов организации. Акт ТО ПО Арзамасские ЭС от 31.07.2014</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</si>
  <si>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</si>
  <si>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</si>
  <si>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 xml:space="preserve">ПС 110/35/10кВ  "Починки-110 "     </t>
  </si>
  <si>
    <t>Обновление изношенных основных производственных фондов организации. Акт ТО ПО Арзамасские ЭС от 08.09.2013</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</si>
  <si>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</si>
  <si>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</si>
  <si>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ПС 110/35/10кВ "Орбита"</t>
  </si>
  <si>
    <t>Обновление изношенных основных производственных фондов организации. Акт ТО ПО Арзамасские ЭС от 01.09.2014</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</si>
  <si>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</si>
  <si>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</si>
  <si>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 xml:space="preserve">ПС 110/35/6 кВ "Останкино" </t>
  </si>
  <si>
    <t>Обновление изношенных основных производственных фондов организации. Акт ТО ПО Семеновские ЭС от 25.07.2014</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</si>
  <si>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</si>
  <si>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</si>
  <si>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ПС 110/35/10 кВ "Сейма ПТФ"</t>
  </si>
  <si>
    <t>Обновление изношенных основных производственных фондов организации. Акт ТО ПО Дзержинские ЭС от 30.07.2014</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</si>
  <si>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</si>
  <si>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</si>
  <si>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ПС 110/35/10кВ " Салганы"</t>
  </si>
  <si>
    <t>Обновление изношенных основных производственных фондов организации. Акт ТО ПО Сергачские ЭС от 21.09.2015</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</si>
  <si>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</si>
  <si>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</si>
  <si>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ПС 110/35/10 кВ "Смолино"</t>
  </si>
  <si>
    <t>Обновление изношенных основных производственных фондов организации. Акт ТО ПО Дзержинские ЭС от 26.06.2014</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</si>
  <si>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</si>
  <si>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</si>
  <si>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</si>
  <si>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</si>
  <si>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</si>
  <si>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</si>
  <si>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ПС 110/6кВ "Новосормовская"</t>
  </si>
  <si>
    <t>Обновление изношенных основных производственных фондов организации. Акт ТО ПО Центральные ЭС от 31.07.2015</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</si>
  <si>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</si>
  <si>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</si>
  <si>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</si>
  <si>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</si>
  <si>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ПС 110/6 кВ "Заволжская"</t>
  </si>
  <si>
    <t>Обновление изношенных основных производственных фондов организации. Акт ТО ПО " Балахнинские ЭС" от 09.06.2017</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</si>
  <si>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</si>
  <si>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</si>
  <si>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 xml:space="preserve">ПС  110/10 кВ "Ильинская"  </t>
  </si>
  <si>
    <t>Обновление изношенных основных производственных фондов организации. Акт ТО ПО Балахнинские ЭС от 15.10.2012</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</si>
  <si>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</si>
  <si>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</si>
  <si>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ПС 110/35/6 кВ "Чистовская"</t>
  </si>
  <si>
    <t>Обновление изношенных основных производственных фондов организации. Акт ТО ПО Балахнинские ЭС от 12.09.2014</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</si>
  <si>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</si>
  <si>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</si>
  <si>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ПС 110/10кВ "Медяны"</t>
  </si>
  <si>
    <t>Обновление изношенных основных производственных фондов организации. Акт ТО ПО Сергачские ЭС от 28.08.2015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</si>
  <si>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</si>
  <si>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</si>
  <si>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</si>
  <si>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</si>
  <si>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ПС 110/6/10 кВ "Лысково"</t>
  </si>
  <si>
    <t>Обновление изношенных основных производственных фондов организации. Акт ТО ПО Кстовские ЭС от 31.05.2015</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</si>
  <si>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</si>
  <si>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</si>
  <si>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ПС 110/10 кВ "Подлесово"</t>
  </si>
  <si>
    <t>Обновление изношенных основных производственных фондов организации. Акт ТО ПО Кстовские ЭС от 31.07.2015</t>
  </si>
  <si>
    <t>Реконструкция. ПС-110кВ Жемчуг. Производственное отделение Южные электрические сети. Замена МВ 6-10кВ на вакуумные выключатели 12(шт).</t>
  </si>
  <si>
    <t>G_NNE-00039-016</t>
  </si>
  <si>
    <t>ПС 110/35/10кВ  "Жемчуг "</t>
  </si>
  <si>
    <t>Обновление изношенных основных производственных фондов организации. Акт ТО ПО Южные ЭС от 30.08.2012</t>
  </si>
  <si>
    <t>Реконструкция. ПС-110кВ Гремячево Производственное отделение Южные электрические сети. Замена МВ 6-10кВ на вакуумные выключатели 11(шт).</t>
  </si>
  <si>
    <t>G_NNE-00039-017</t>
  </si>
  <si>
    <t>ПС 110/35/10/6кВ " Гремячево"</t>
  </si>
  <si>
    <t>Обновление изношенных основных производственных фондов организации. Акт ТО ПО Южные ЭС от 28.06.2013</t>
  </si>
  <si>
    <t>Реконструкция. ПС-110кВ Выкса. Производственное отделение Южные электрические сети. Замена МВ 6-10кВ на вакуумные выключатели 15(шт).</t>
  </si>
  <si>
    <t>G_NNE-00039-026</t>
  </si>
  <si>
    <t>ПС 110/6кВ " Выкса "</t>
  </si>
  <si>
    <t>Обновление изношенных основных производственных фондов организации. Акт ТО ПО Южные ЭС от 17.07.2015</t>
  </si>
  <si>
    <t>Реконструкция. ПС-110кВ Дивеево Производственное отделение Южные электрические сети. Замена МВ 6-10кВ на вакуумные выключатели 9(шт).</t>
  </si>
  <si>
    <t>G_NNE-00039-027</t>
  </si>
  <si>
    <t>ПС 110/35/10кВ  "Дивеево"</t>
  </si>
  <si>
    <t>Обновление изношенных основных производственных фондов организации. Акт ТО ПО Южные ЭС от 22.05.2015</t>
  </si>
  <si>
    <t>Реконструкция. ПС-110кВ Сосновская Производственное отделение Южные электрические сети. Замена МВ 6-10кВ на вакуумные выключатели 14(шт).</t>
  </si>
  <si>
    <t>G_NNE-00039-037</t>
  </si>
  <si>
    <t>ПС 110/35/6 кВ "Сосновская"</t>
  </si>
  <si>
    <t>Обновление изношенных основных производственных фондов организации. Акт ТО ПО Южные ЭС от 15.10.2015</t>
  </si>
  <si>
    <t>Реконструкция. ПС-110кВ Кулебаки. Производственное отделение Южные электрические сети. Замена МВ 6-10кВ на вакуумные выключатели 12(шт).</t>
  </si>
  <si>
    <t>G_NNE-00039-047</t>
  </si>
  <si>
    <t>Обновление изношенных основных производственных фондов организации. Акт ТО ПО Южные ЭС от 10.03.2015</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</si>
  <si>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</si>
  <si>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</si>
  <si>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 xml:space="preserve">ПС 110/10кВ "КС-6" </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</si>
  <si>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28.08.2013</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</si>
  <si>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</si>
  <si>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</si>
  <si>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ПС  110/10/6  кВ "Городская"</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</si>
  <si>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25.07.2014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</si>
  <si>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</si>
  <si>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</si>
  <si>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ПС 110/35/10кВ "Вадская"</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</si>
  <si>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31.07.2018</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</si>
  <si>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</si>
  <si>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</si>
  <si>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ПС 35/10кВ "Наруксово"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</si>
  <si>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31.05.2013</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</si>
  <si>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</si>
  <si>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</si>
  <si>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ПС 110/6 кВ "Ворсма"</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</si>
  <si>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21.09.2013</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</si>
  <si>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</si>
  <si>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</si>
  <si>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30.06.2016.</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</si>
  <si>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</si>
  <si>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</si>
  <si>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 xml:space="preserve">ПС 35/10кВ "Шарапово" </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</si>
  <si>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26.06.2015</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</si>
  <si>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</si>
  <si>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</si>
  <si>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 xml:space="preserve">ПС 110/35/10кВ "Перевоз" </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</si>
  <si>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30.04.2013</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</si>
  <si>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</si>
  <si>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</si>
  <si>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ПС 35/10кВ "Большое Болдино"</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</si>
  <si>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30.08.2017</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</si>
  <si>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</si>
  <si>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</si>
  <si>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26.06.2014</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</si>
  <si>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</si>
  <si>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</si>
  <si>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Выполнение ТПЭСС п. 5.4.10.  Повышение качества электроснабжения потребителей, повышение безопасности персонала вследствие исключения ошибочных действий при производстве  переключений и исключение технологических нарушений и  электротравматизма. Необходимость реконструкции объекта подтверждается актом технического освидетельствования б/н от 08.09.2013</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</si>
  <si>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</si>
  <si>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</si>
  <si>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ПС 110/35/10 кВ " Комплекс"</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</si>
  <si>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</si>
  <si>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</si>
  <si>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ПС 35/10кВ "Талызино"</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</si>
  <si>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</si>
  <si>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</si>
  <si>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</si>
  <si>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</si>
  <si>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ПС 35/10 кВ "Петряксы"</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</si>
  <si>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</si>
  <si>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</si>
  <si>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ПС 110/10кВ "Полюс"</t>
  </si>
  <si>
    <t>Реконструкция и замена ТП на КТП-400. Производственное отделение Кстовские электрические сети (3,15 МВА)</t>
  </si>
  <si>
    <t>G_NNE-00094-013</t>
  </si>
  <si>
    <t>МТП 23</t>
  </si>
  <si>
    <t>Обновление изношенных основных производственных фондов организации. Акт ТО ПО Кстовские ЭС от 11.06.2016</t>
  </si>
  <si>
    <t>Реконструкция и замена ТП на КТП-400. Производственное отделение Кстовские электрические сети (2,59МВА)</t>
  </si>
  <si>
    <t>G_NNE-00094-014</t>
  </si>
  <si>
    <t>МТП 97</t>
  </si>
  <si>
    <t>Реконструкция и замена МТП на КТП-100. Производственное отделение Балахнинские электрические сети (5,12 МВА)</t>
  </si>
  <si>
    <t>G_NNE-00094-015</t>
  </si>
  <si>
    <t>КТП-623</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</si>
  <si>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11.04.2016</t>
  </si>
  <si>
    <t>Реконструкция и замена МТП на КТП-400. Производственное отделение Арзамасские электрические сети (1.2 МВА)</t>
  </si>
  <si>
    <t>G_NNE-00094-016</t>
  </si>
  <si>
    <t xml:space="preserve">МТП№247 
</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</si>
  <si>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20.06.2016</t>
  </si>
  <si>
    <t>Реконструкция и замена МТП на БКТП-2 шт 2*КТП-400, 1 шт КТП-400. Производственное отделение Арзамасские электрические сети (0.675 МВА)</t>
  </si>
  <si>
    <t>G_NNE-00094-017</t>
  </si>
  <si>
    <t>ЗТП №49</t>
  </si>
  <si>
    <t>Реконструкция и замена ТП на КТП-400. Семеновские электрические сети. (3,15 МВА)</t>
  </si>
  <si>
    <t>G_NNE-00094-023</t>
  </si>
  <si>
    <t>ТП-19</t>
  </si>
  <si>
    <t>Реконструкция и замена МТП на КТП-400. Семеновские электрические сети (3,21 МВА)</t>
  </si>
  <si>
    <t>G_NNE-00094-024</t>
  </si>
  <si>
    <t>ТП 878</t>
  </si>
  <si>
    <t>Реконструкция и замена ТП на КТП-400, КТП-630. Производственное отделение Кстовские электрические сети  (5,64 МВА)</t>
  </si>
  <si>
    <t>G_NNE-00094-025</t>
  </si>
  <si>
    <t>МТП-35</t>
  </si>
  <si>
    <t>Реконструкция и замена МТП на КТП-100. Производственное отделение Балахнинские электрические сети  (1.13 МВА)</t>
  </si>
  <si>
    <t>G_NNE-00094-026</t>
  </si>
  <si>
    <t>МТП-348</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</si>
  <si>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05.06.2016</t>
  </si>
  <si>
    <t>Реконструкция и замена МТП на КТП-400. Производственное отделение Кстовские электрические сети (0.675 МВА)</t>
  </si>
  <si>
    <t>G_NNE-00094-027</t>
  </si>
  <si>
    <t>ТП-149</t>
  </si>
  <si>
    <t>Реконструкция и замена ТП на КТП-400. Семеновские электрические сети (6,84 МВА)</t>
  </si>
  <si>
    <t>G_NNE-00094-035</t>
  </si>
  <si>
    <t>ТП-154</t>
  </si>
  <si>
    <t>Обновление изношенных основных производственных фондов организации. Акт технического освидетельствования б/н ТП Борский РЭС и Воскресенский РЭС</t>
  </si>
  <si>
    <t>Реконструкция и замена ТП на КТП-400. Производственное отделение Кстовские электрические сети (0.90 МВА)</t>
  </si>
  <si>
    <t>G_NNE-00094-036</t>
  </si>
  <si>
    <t>ТП-38</t>
  </si>
  <si>
    <t>Реконструкция и замена МТП на КТП-400. Семеновские электрические сети (0.675 МВА)</t>
  </si>
  <si>
    <t>G_NNE-00094-037</t>
  </si>
  <si>
    <t>ТП-1425</t>
  </si>
  <si>
    <t>Реконструкция и замена ТП на КТП-400. Семеновские электрические сети (0.93 МВА)</t>
  </si>
  <si>
    <t>G_NNE-00094-046</t>
  </si>
  <si>
    <t>ТП-37</t>
  </si>
  <si>
    <t>Реконструкция и замена МТП на КТП-250. Сергачские электрические сети (0.675 МВА)</t>
  </si>
  <si>
    <t>G_NNE-00094-047</t>
  </si>
  <si>
    <t xml:space="preserve">ТП-16 </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</si>
  <si>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06.07.2016</t>
  </si>
  <si>
    <t>Реконструкция. 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</si>
  <si>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</si>
  <si>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ТП-3086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</si>
  <si>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25.08.2015</t>
  </si>
  <si>
    <t>Реконструкция и замена МТП на КТП-400. Производственное отделение Уренские электрические сети (0.675 МВА)</t>
  </si>
  <si>
    <t>G_NNE-00094-057</t>
  </si>
  <si>
    <t>ТП-213а</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</si>
  <si>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10.08.2016</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</si>
  <si>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</si>
  <si>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</si>
  <si>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ТП 81003</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</si>
  <si>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22.08.2014</t>
  </si>
  <si>
    <t>Реконструкция АВР. ПС 110кВ Мадаево. (терминал защиты ТОР-200 (2 шт.), яшик ЯЗВ 120(2шт.), кабель КВВГнг (800м).</t>
  </si>
  <si>
    <t>G_NNE-00100-020</t>
  </si>
  <si>
    <t>ПС 110/10кВ "Мадаево"</t>
  </si>
  <si>
    <t>Обеспечение выполнения требований ПУЭ п.3.3.30 (Устройства АВР должны предусматриваться для восстановления питания потребителей путем автоматического присоединения резервного источника питания при отключении рабочего источника питания, приводящем к  обесточиванию электроустановок потребителя. Устройства АВР должны предусматриваться также для автоматического включения резервного оборудования при отключении рабочего оборудования, приводящем к нарушению нормального технологического процесса.)</t>
  </si>
  <si>
    <t>Реконструкция АВР. ПС 35кВ Родиониха. (терминал защиты ТОР-200 (2 шт.), яшик ЯЗВ 120(2шт.), кабель КВВГнг (300м).</t>
  </si>
  <si>
    <t>G_NNE-00100-030</t>
  </si>
  <si>
    <t>ПС 35/6 кВ "Родиониха"</t>
  </si>
  <si>
    <t>Обеспечение выполнения требований ПУЭ п.3.3.30 (Устройства АВР должны предусматриваться для восстановления питания потребителей путем автоматического присоединения резервного источника питания при отключении рабочего источника питания, приводящем к обесточиванию электроустановок потребителя. Устройства АВР должны предусматриваться также для автоматического включения резервного оборудования при отключении рабочего оборудования, приводящем к нарушению нормального технологического процесса.)</t>
  </si>
  <si>
    <t>Реконструкция АВР. ПС 35 кВ Н. Дмитриевка. (терминал защиты ТОР-200 (2 шт.), яшик ЯЗВ 120(2шт.), кабель КВВГнг (300м).</t>
  </si>
  <si>
    <t>G_NNE-00100-040</t>
  </si>
  <si>
    <t>ПС 35/10кВ "Новодмитриевка"</t>
  </si>
  <si>
    <t>Реконструкция АВР. ПС 110кВ Б.Маресьево. (терминал защиты ТОР-200 (2 шт.), яшик ЯЗВ 120(2шт.), кабель КВВГнг (300м).</t>
  </si>
  <si>
    <t>G_NNE-00100-050</t>
  </si>
  <si>
    <t>ПС 110/35/10кВ "Большое Маресьево"</t>
  </si>
  <si>
    <t>Реконструкция АВР. ПС 110кВ Н.Слобода. (терминал защиты ТОР-200 (2 шт.), яшик ЯЗВ 120(2шт.), кабель КВВГнг (300м).</t>
  </si>
  <si>
    <t>G_NNE-00100-060</t>
  </si>
  <si>
    <t>ПС 35/10кВ "Новая Слобода"</t>
  </si>
  <si>
    <t>Реконструкция РУ-6-10кВ. ПС-110кВ Минино. Монтаж дуговых защит БССДЗ 2 секции.</t>
  </si>
  <si>
    <t>G_NNE-00101-015</t>
  </si>
  <si>
    <t>ПС 110/10 кВ "Минино"</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</si>
  <si>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t>
  </si>
  <si>
    <t>Реконструкция РУ-6-10кВ. ПС -110кВ Дивеево. Монтаж дуговых защит БССДЗ 2 секции.</t>
  </si>
  <si>
    <t>G_NNE-00101-025</t>
  </si>
  <si>
    <t>Реконструкция РУ-6-10кВ. ПС-35кВ Новая. Монтаж дуговых защит БССДЗ 1 секция.</t>
  </si>
  <si>
    <t>G_NNE-00101-035</t>
  </si>
  <si>
    <t>ПС 35/10кВ "Новая "</t>
  </si>
  <si>
    <t>Реконструкция РУ-6-10кВ. ПС-35кВ Ф. Низина. Монтаж дуговых защит БССДЗ 1 секция.</t>
  </si>
  <si>
    <t>G_NNE-00101-045</t>
  </si>
  <si>
    <t xml:space="preserve">ПС 35/6 кВ "Фокинская низина-2" </t>
  </si>
  <si>
    <t>Реконструкция РУ-10кВ. РП-2 г. Семёнов  Монтаж дуговых защит БССДЗ. 2 секции. Семеновские электрические сети.</t>
  </si>
  <si>
    <t>K_NNE-00101-100</t>
  </si>
  <si>
    <t>Реконструкция РУ-6-10кВ. ПС-110кВ Толоконцево. Монтаж дуговых защит БССДЗ 1 секция.</t>
  </si>
  <si>
    <t>G_NNE-00101-204</t>
  </si>
  <si>
    <t xml:space="preserve">ПС 110/6 кВ "Толоконцево" </t>
  </si>
  <si>
    <t>Реконструкция ПС 110кВ Сейма. Реконструкция защиты ВЛ Сейма 1</t>
  </si>
  <si>
    <t>G_NNE-00102-015</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</si>
  <si>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12.06.2015</t>
  </si>
  <si>
    <t>Реконструкция ПС 110кВ Кулебаки, защита ВЛ Кулебаки - КМЗ. Реконструкция(ШЭ 2607 016 (1шт)).</t>
  </si>
  <si>
    <t>G_NNE-00102-016</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</si>
  <si>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10.03.2015</t>
  </si>
  <si>
    <t>Реконструкция ПС 110кВ Кировская. Реконструкция защиты ВЛ №133</t>
  </si>
  <si>
    <t>G_NNE-00102-017</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</si>
  <si>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28.08.2015</t>
  </si>
  <si>
    <t>Реконструкция ПС 110кВ Первомайск, защита ВЛ Ельники. Реконструкция (Бреслер ШЛ 2606 (1шт))</t>
  </si>
  <si>
    <t>G_NNE-00102-024</t>
  </si>
  <si>
    <t>ПС 110/6кВ "Первомайск "</t>
  </si>
  <si>
    <t>Обеспечение выполнения требований РД 153-34.0-35.648-01 п.2, п.4.Обеспечение требований  ПУЭ п.3.2.2, п 3.2.4 в части быстродействия и селективности.</t>
  </si>
  <si>
    <t>Реконструкция ПС 110кВ Сейма. Реконструкция защиты ВЛ Сейма 2</t>
  </si>
  <si>
    <t>G_NNE-00102-025</t>
  </si>
  <si>
    <t>Реконструкция ПС 110кВ Выкса, РАС. Реконструкция(ПАРМА РП-4.1 (1шт)).</t>
  </si>
  <si>
    <t>G_NNE-00102-026</t>
  </si>
  <si>
    <t>Реконструкция ПС 110кВ Западная. Реконструкция защиты ВЛ №149</t>
  </si>
  <si>
    <t>G_NNE-00102-027</t>
  </si>
  <si>
    <t xml:space="preserve">ПС 110/6 кВ "Западная"       </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</si>
  <si>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17.07.2015</t>
  </si>
  <si>
    <t>Реконструкция ПС 110кВ Змейка, блокирующий ВЧ комплект. Реконструкция(ШЭ 2607 088_200 (1шт), ПВЗУ-Е (1шт) )</t>
  </si>
  <si>
    <t>G_NNE-00102-036</t>
  </si>
  <si>
    <t>ПС 110/35/6кВ "Змейка"</t>
  </si>
  <si>
    <t>Реконструкция ПС 110кВ Западная. Реконструкция защиты ВЛ №150</t>
  </si>
  <si>
    <t>G_NNE-00102-037</t>
  </si>
  <si>
    <t>Реконструкция ПС 110кВ Арзамас-110, защита ВЛ Вадская. Реконструкция(Бреслер ШЛ 2606 (1шт)).</t>
  </si>
  <si>
    <t>G_NNE-00102-045</t>
  </si>
  <si>
    <t>ПС 110/35/10кВ "Арзамас-110"</t>
  </si>
  <si>
    <t>Реконструкция ПС 110кВ Лукоянов, ДЗШ и УРОВ 110кВ. Реконструкция (ТОР 300 ДЗШ 513 (1шт.)).</t>
  </si>
  <si>
    <t>G_NNE-00102-046</t>
  </si>
  <si>
    <t>Реконструкция ПС 110кВ Арзамас-110, защита ВЛ Березовская. Реконструкция(Бреслер ШЛ 2606 (1шт)).</t>
  </si>
  <si>
    <t>G_NNE-00102-055</t>
  </si>
  <si>
    <t>Реконструкция ПС 110кВ Починки, ДЗШ и УРОВ 110кВ. Реконструкция (ТОР 300 ДЗШ 513 (1шт.)).</t>
  </si>
  <si>
    <t>G_NNE-00102-056</t>
  </si>
  <si>
    <t>Реконструкция ПС 110кВ Левобережная, ДЗШ и УРОВ 110кВ. Реконструкция(ШЭ 2607 061 (1шт)).</t>
  </si>
  <si>
    <t>G_NNE-00102-066</t>
  </si>
  <si>
    <t>ПС 110/35/6кВ  "Левобережная"</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</si>
  <si>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06.08.2018</t>
  </si>
  <si>
    <t>Реконструкция ПС 110кВ Арзамас-110 с установкой защиты  ВЛ 110кВ Арзамас-КС-6.(1 шт)</t>
  </si>
  <si>
    <t>K_NNE-00102-100</t>
  </si>
  <si>
    <t>Реконструкция. ПС-110кВ. Чистовская. Монтаж оборудования РАС (регистратора аварийных событий)  (1 комплект)</t>
  </si>
  <si>
    <t>F_NNE-00105-000</t>
  </si>
  <si>
    <t>Обеспечение требований  ПУЭ п.2.5.18 (Правила устройства электроустановок). Необходимость реконструкции объекта подтверждается актом технического освидетельствования б/н от 06.08.2018</t>
  </si>
  <si>
    <t>Реконструкция. ПС-110кВ КС-6 Производственное отделение Арзамасские электрические сети. Замена зарядно-подзарядных устройств УЗП - 1 шт.</t>
  </si>
  <si>
    <t>G_NNE-00108-015</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</si>
  <si>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от 06.04.2013</t>
  </si>
  <si>
    <t>Реконструкция. ПС-110кВ Урень Производственное отделение Уренские электрические сети. Замена зарядно-подзарядных устройств УЗП - 1 шт.</t>
  </si>
  <si>
    <t>G_NNE-00108-016</t>
  </si>
  <si>
    <t>ПС 110/35/10 кВ " Урень "</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</si>
  <si>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АБ от 29.04.2015 №2015/1-АБ</t>
  </si>
  <si>
    <t>Реконструкция. ПС-110кВ Левобережная Производственное отделение Балахнинские электрические сети. Замена зарядно-подзарядных устройств УЗП - 2 шт.</t>
  </si>
  <si>
    <t>G_NNE-00108-025</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</si>
  <si>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Левобережная</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</si>
  <si>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</si>
  <si>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</si>
  <si>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Обновление изношенных основных производственных фондов организации.   Необходимость реконструкции объекта подтверждается протоколом съема емкости с АБ от 04.08.2015</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</si>
  <si>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</si>
  <si>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</si>
  <si>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Обновление изношенных основных производственных фондов организации. Акт технического освидетельствования   ПС  Сейма от 04.08.2015</t>
  </si>
  <si>
    <t>Реконструкция. ПС-110кВ Навашино Производственное отделение Южные электрические сети. Замена зарядно-подзарядных устройств УЗП - 1 шт.</t>
  </si>
  <si>
    <t>G_NNE-00108-036</t>
  </si>
  <si>
    <t>ПС 110/6 кВ "Навашино"</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</si>
  <si>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Навашино от 16.04.2015</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</si>
  <si>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</si>
  <si>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</si>
  <si>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ПС 110/10 кВ "Покров Майдан"</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</si>
  <si>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ВАЗП от 27.11.2015</t>
  </si>
  <si>
    <t>Реконструкция. ПС-110кВ Выкса Производственное отделение Южные электрические сети. Замена зарядно-подзарядных устройств УЗП - 1 шт.</t>
  </si>
  <si>
    <t>G_NNE-00108-046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</si>
  <si>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18.05.16</t>
  </si>
  <si>
    <t>Реконструкция. ПС-110кВ Свердловская Производственное отделение Центральные электрические сети. Замена АБ и зарядно-подзарядных устройств. УЗП - 2 шт.</t>
  </si>
  <si>
    <t>G_NNE-00108-054</t>
  </si>
  <si>
    <t>ПС 110/10/6кВ "Свердловская"</t>
  </si>
  <si>
    <t>Обновление изношенных основных производственных фондов организации. Необходимость реконструкции объекта подтверждается Протоколом съема емкости с АБ от 09.09.2015</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</si>
  <si>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</si>
  <si>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</si>
  <si>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ПС 110/10 кВ "Красные Баки"</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</si>
  <si>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Красные Баки  от 14.11.2011</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</si>
  <si>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</si>
  <si>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</si>
  <si>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12.12.2015</t>
  </si>
  <si>
    <t>Реконструкция. ПС-110кВ Вача Производственное отделение Южные электрические сети. Замена АБ и зарядно-подзарядных устройств. УЗП - 2 шт.</t>
  </si>
  <si>
    <t>G_NNE-00108-064</t>
  </si>
  <si>
    <t>ПС 110/35/6 кВ " Вача"</t>
  </si>
  <si>
    <t>Обновление изношенных основных производственных фондов организации. Необходимость реконструкции объекта подтверждается Протоколом съема емкости с АБ от 04.08.2015</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</si>
  <si>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</si>
  <si>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</si>
  <si>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ПС 110/6 кВ "Мыза"</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</si>
  <si>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15.12.2015</t>
  </si>
  <si>
    <t>Реконструкция. ПС-110кВ Вача Производственное отделение Южные электрические сети. Замена АБ и зарядно-подзарядных устройств УЗП - 1 шт.</t>
  </si>
  <si>
    <t>G_NNE-00108-066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</si>
  <si>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"Вача" от 10.08.2015</t>
  </si>
  <si>
    <t>Реконструкция. ПС-110кВ М. Горы Производственное отделение Семеновские электрические сети. Замена АБ и зарядно-подзарядных устройств. УЗП - 2 шт.</t>
  </si>
  <si>
    <t>G_NNE-00108-074</t>
  </si>
  <si>
    <t>ПС 110/35/6 кВ "Моховые Горы"</t>
  </si>
  <si>
    <t>Обновление изношенных основных производственных фондов организации. Необходимость реконструкции объекта подтверждается Актом о проведении технического осмотра АБ 28.09.2015</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</si>
  <si>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</si>
  <si>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</si>
  <si>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ПС 110/6кВ "Спутник"</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</si>
  <si>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ВАЗП от 16.12.2015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</si>
  <si>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</si>
  <si>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</si>
  <si>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2012г</t>
  </si>
  <si>
    <t>Реконструкция. ПС-110кВ КС-6 Производственное отделение Арзамасские электрические сети. Замена АБ и зарядно-подзарядных устройств. УЗП - 2 шт.</t>
  </si>
  <si>
    <t>G_NNE-00108-084</t>
  </si>
  <si>
    <t>Обновление изношенных основных производственных фондов организации. Необходимость реконструкции объекта подтверждается Актом контрольного разряда АБ от 05.09.2014</t>
  </si>
  <si>
    <t>Реконструкция. ПС-110кВ Кулебаки Производственное отделение Южные электрические сети. Замена зарядно-подзарядных устройств УЗП - 1 шт.</t>
  </si>
  <si>
    <t>G_NNE-00108-085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</si>
  <si>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ВУК от 15.12.2015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</si>
  <si>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</si>
  <si>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</si>
  <si>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ПС 110/10/6 кВ "Степаньково"</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</si>
  <si>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28.10.2015</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</si>
  <si>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</si>
  <si>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</si>
  <si>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Обновление изношенных основных производственных фондов организации. Необходимость реконструкции объекта подтверждается  Протоколом проведения контрольного разряда АБ от 09.10.2015</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</si>
  <si>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</si>
  <si>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</si>
  <si>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ВАЗП от 18.12.2015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</si>
  <si>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</si>
  <si>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</si>
  <si>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ПС 35/10/6 кВ "Береговая"</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</si>
  <si>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от 26.11.2015</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</si>
  <si>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</si>
  <si>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</si>
  <si>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Починки</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</si>
  <si>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</si>
  <si>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</si>
  <si>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Первомайск от 04.08.2014</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</si>
  <si>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</si>
  <si>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</si>
  <si>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ПС Лукоянов от 10.06.2014</t>
  </si>
  <si>
    <t>Реконструкция. ПС КС-110кВ-6 Производственное отделение Арзамасские электрические сети. Замена зарядно-подзарядных устройств УЗП - 1 шт.</t>
  </si>
  <si>
    <t>G_NNE-00108-116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</si>
  <si>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06.04.2013</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</si>
  <si>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</si>
  <si>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</si>
  <si>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ПС 110/35/6 кВ "Воротынец"</t>
  </si>
  <si>
    <t>Обновление изношенных основных производственных фондов организации. Необходимость реконструкции объекта подтверждается Актом инспекторского осмотра выпрямительного устройства ВУК  от 27.11.2015</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</si>
  <si>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</si>
  <si>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</si>
  <si>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ПС 110/6кВ "Алешинская"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</si>
  <si>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09.06.2018</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</si>
  <si>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</si>
  <si>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</si>
  <si>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ПС 110/6 кВ "Пестовская"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</si>
  <si>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 Необходимость реконструкции объекта подтверждается актом технического освидетельствования б/н от 06.08.2018</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</si>
  <si>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</si>
  <si>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</si>
  <si>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</si>
  <si>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</si>
  <si>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</si>
  <si>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</si>
  <si>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</si>
  <si>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30.06.2016.</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</si>
  <si>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</si>
  <si>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</si>
  <si>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 xml:space="preserve">ПС 35/10 кВ "Чкаловская"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</si>
  <si>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16.06.2017</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</si>
  <si>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</si>
  <si>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</si>
  <si>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</si>
  <si>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</si>
  <si>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ПС 110/10 кВ "Безводное"</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</si>
  <si>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</si>
  <si>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</si>
  <si>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ПС 110/6кВ "Канавинская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</si>
  <si>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31.07.2015</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</si>
  <si>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</si>
  <si>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</si>
  <si>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30.04.2015</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</si>
  <si>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</si>
  <si>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</si>
  <si>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ПС 35/10 кВ "Ильино"</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</si>
  <si>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</si>
  <si>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</si>
  <si>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</si>
  <si>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</si>
  <si>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 xml:space="preserve">ПС 110/10кВ "Разино"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</si>
  <si>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Арзамасские ЭС от 02.08.2014.</t>
  </si>
  <si>
    <t>Реконструкция. ПС "Чистовская" Производственное отделение Балахнинские электрические сети. Замена МВ 35-110кВ на вакуумные и элегазовые выключатели  3 шт. (ШСВ-110 кВ)</t>
  </si>
  <si>
    <t>G_NNE-00442-000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</si>
  <si>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Балахнинские ЭС от 12.09.2014</t>
  </si>
  <si>
    <t>Реконструкция. ПС "Бриляковская"  Производственное отделение Балахнинские электрические сети. Замена МВ 35-110кВ на вакуумные и элегазовые выключатели 3 шт. (ВЛ Бриляковская-1)</t>
  </si>
  <si>
    <t>G_NNE-00443-000</t>
  </si>
  <si>
    <t xml:space="preserve">ПС  110/35/10 кВ "Бриляковская"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</si>
  <si>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Балахнинские ЭС от 02.08.2014</t>
  </si>
  <si>
    <t>Реконструкция. ПС "Богородская"  Производственное отделение Кстовские электрические сети. Замена МВ 35-110кВ на вакуумные и элегазовые выключатели  3 шт. (ВЛ-123)</t>
  </si>
  <si>
    <t>G_NNE-00444-000</t>
  </si>
  <si>
    <t>ПС 110/6 кВ "Богородская"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</si>
  <si>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Кстовские ЭС от 14.07.2016</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</si>
  <si>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</si>
  <si>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</si>
  <si>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ПС 110/35/6 кВ "Павлово"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</si>
  <si>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Кстовские ЭС от 10.07.2016</t>
  </si>
  <si>
    <t>Реконструкция. ПС "Красные Баки"  Производственное отделение Семеновские электрические сети. Замена МВ 35-110кВ на вакуумные и элегазовые выключатели 3 шт. (ВЛ Сухобезводное-Кр.Баки)</t>
  </si>
  <si>
    <t>G_NNE-00447-000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</si>
  <si>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Семеновские ЭС от 02.08.2014</t>
  </si>
  <si>
    <t>Реконструкция. ПС "Спасское" Производственное отделение Сергачские электрические сети. Замена МВ 35-110кВ на вакуумные и элегазовые выключатели 1 шт.  (СМВ-110 кВ)</t>
  </si>
  <si>
    <t>G_NNE-00449-000</t>
  </si>
  <si>
    <t>ПС 110/35/10кВ "Спасское"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</si>
  <si>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Сергачские ЭС от 16.05.2015</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</si>
  <si>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</si>
  <si>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</si>
  <si>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ПС 110/35/10кВ "Бутурлино"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</si>
  <si>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Сергачские ЭС от 02.08.2014</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</si>
  <si>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</si>
  <si>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</si>
  <si>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Южные ЭС от 10.03.2015</t>
  </si>
  <si>
    <t>Реконструкция. ПС "Вача"  Производственное отделение Южные электрические сети. Замена МВ 35-110кВ на вакуумные и элегазовые выключатели 2 шт., замена разъединителей 110кВ 2 шт. и ТТ 2 шт. (ВЛ-124)</t>
  </si>
  <si>
    <t>G_NNE-00457-000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</si>
  <si>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ТО ПО Южные ЭС от 13.06.2015</t>
  </si>
  <si>
    <t>Реконструкция. ПС -110 кВ Богородская Т-1,  Производственное отделение Кстовские электрические сети. Замена  трансформатора 110кВ мощностью 15МВА на трансформатор мощностью 25МВА</t>
  </si>
  <si>
    <t>G_NNE-00458-000</t>
  </si>
  <si>
    <t>Необходимость реконструкции объекта подтверждается актом технического состояния трансформатора ПО КЭС от 08.06.2013. Объект включен в программу СИПР  № 58 от 27.04.2021 г. п/п 7  стр. 212 И.о. Губернатора Нижегородской области Гнеушев Андрей Николаевич, Указ Губернатора Нижегородской области  «Об утверждении схемы и программы перспективного развития электроэнергетики Нижегородской области на 2021-2025 г.»</t>
  </si>
  <si>
    <t>Реконструкция. ПС-110кВ Ворсма Производственное отделение Кстовские электрические сети. Замена МВ-35-110кВ на вакуумные и элегазовые выключатели 3шт.</t>
  </si>
  <si>
    <t>G_NNE-00536-000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</si>
  <si>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ТО ПО Кстовские ЭС от 10.07.2016</t>
  </si>
  <si>
    <t>Реконструкция ПС 110 кВ Приокская с заменой силового трансформатора Т-1 (110кВ) 31,5 на 32 МВА ПО Центральные электрические сети (трансформаторная мощность 32 МВА)</t>
  </si>
  <si>
    <t>I_NNE-01262-000</t>
  </si>
  <si>
    <t>ПС 110/6 кВ "Приокская"</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</si>
  <si>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29.05.2015. Объект включен в программу СИПР № 58 от 27.04.2021 г. п/п 9  стр. 212 И.о. Губернатора Нижегородской области Гнеушев Андрей Николаевич, Указ Губернатора Нижегородской области «Об утверждении схемы и программы перспективного развития электроэнергетики Нижегородской области на 2021-2025 г.»</t>
  </si>
  <si>
    <t>Реконструкция ПС 110 кВ Приокская с заменой силового трансформатора Т-2 (110кВ) 31,5 на 32 МВА ПО Центральные электрические сети (трансформаторная мощность 32 МВА)</t>
  </si>
  <si>
    <t>I_NNE-01263-000</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</si>
  <si>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29.05.2015. Объект включен в программу СИПР № 58 от 27.04.2021 г. п/п 10  стр. 212 И.о. Губернатора Нижегородской области Гнеушев Андрей Николаевич, Указ Губернатора Нижегородской области «Об утверждении схемы и программы перспективного развития электроэнергетики Нижегородской области на 2021-2025 г.»</t>
  </si>
  <si>
    <t>Комплексная реконструкция распределительной сети 10кВ от ПС Выездное. Реконструкция КТП 10/0.4кВ 1 шт.(0.8МВА)</t>
  </si>
  <si>
    <t>I_NNE-01268-000</t>
  </si>
  <si>
    <t>ПС 110/35/10 кВ "Выездное"</t>
  </si>
  <si>
    <t>Развитие электрической сети/усиление существующей электрической сети. Письмо Министерства энергетики и ЖКХ Нижегородской области от 14.06.2018 №1108</t>
  </si>
  <si>
    <t>Реконструкция. ПС -110 кВ Богородская Т-2.  Производственное отделение Кстовские электрические сети. Замена  трансформатора 110кВ мощностью 15МВА на трансформатор мощностью 25МВА (трансформаторная мощность 25 МВА)</t>
  </si>
  <si>
    <t>L_NNE-01441-000</t>
  </si>
  <si>
    <t>Объект включен в программу СИПР № 58 от 27.04.2021 г. п/п 8  стр. 212 И.о. Губернатора Нижегородской области Гнеушев Андрей Николаевич, Указ Губернатора Нижегородской области «Об утверждении схемы и программы перспективного развития электроэнергетики Нижегородской области на 2021-2025 г.»</t>
  </si>
  <si>
    <t>Реконструкция ПС 110 кВ Павлово с заменой силового трансформатора Т-1 ТДТГ-20000/110 на  ТДТН-25000/110, выключателей 35-110 кВ, разъединителей 35-110 кВ, выключателей 10 кВ. ПО «Кстовские электрические сети». (25 МВА)</t>
  </si>
  <si>
    <t>K_NNE-01443-000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</si>
  <si>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ТО от 31.08.2019г. Объект включен в программу СИПР № 58 от 27.04.2021 г. п/п 6  стр. 212 И.о. Губернатора Нижегородской области Гнеушев Андрей Николаевич, Указ Губернатора Нижегородской области «Об утверждении схемы и программы перспективного развития электроэнергетики Нижегородской области на 2021-2025 г.»</t>
  </si>
  <si>
    <t>Создание системы управления сети 6/10 кВ "Арзамасского Городского" РЭС филиала "Нижновэнерго". Реконструкция КТП, ЗТП 6-10/0,4 кВ, ЗТП №100 (ПС Арзамас, ПС Березовская, ПС КС-6, ПС Орбита, РП-10, РП-11, РП-12, РП-13, РП-14) (6,99 МВА).</t>
  </si>
  <si>
    <t>J_NNE-01496-009</t>
  </si>
  <si>
    <t>ЗТП № 100</t>
  </si>
  <si>
    <t>Развитие электрической сети/усиление существующей электрической сети. Выполнение указа Президента РФ № 204 от 07.05.2018 г. «О национальных целях и стратегических задачах развития Российской Федерации на период до 2024 года»</t>
  </si>
  <si>
    <t>Создание системы управления сети 6/10 кВ "Арзамасского Городского" РЭС филиала "Нижновэнерго". Реконструкция КТП, ЗТП 6-10/0,4 кВ, ЗТП №46 от РП-2, РП-3, РП-4, РП-8, РП-9, ЦРП) (5,86 МВА).</t>
  </si>
  <si>
    <t>J_NNE-01496-010</t>
  </si>
  <si>
    <t>ЗТП № 46</t>
  </si>
  <si>
    <t>Комплексная реконструкция ЛЭП 1001 ПС Арзамас. ТП-10 кВ. (2 шт.)</t>
  </si>
  <si>
    <t>J_NNE-01497-110</t>
  </si>
  <si>
    <t>Л-1001 ПС Арзамас</t>
  </si>
  <si>
    <t>Развитие электрической сети/усиление существующей электрической сети. Выполнение указа Президента РФ № 204 от 07.05.2018 г. «О национальных целях и стратегических задачах развития Российской Федерации на период до 2024 года». Повышение качества электроснабжения потребителей, снижения коммерческих и технических потерь в сети, снижения количества аварий и сокращения времени их устранения на территории Арзамасского района Нижегородской области</t>
  </si>
  <si>
    <t>Комплексная реконструкция ЛЭП 1005 ПС Чернуха. ТП-10 кВ. (2 шт.)</t>
  </si>
  <si>
    <t>J_NNE-01497-111</t>
  </si>
  <si>
    <t>Л-1005 ПС Чернуха</t>
  </si>
  <si>
    <t>Комплексная реконструкция ЛЭП 1006 ПС Березовская. ТП-10 кВ. (4 шт.)</t>
  </si>
  <si>
    <t>J_NNE-01497-112</t>
  </si>
  <si>
    <t>Л-1006 ПС Березовская</t>
  </si>
  <si>
    <t>Комплексная реконструкция ЛЭП 1008 ПС Новоселки. ТП-10 кВ. (2 шт.)</t>
  </si>
  <si>
    <t>J_NNE-01497-113</t>
  </si>
  <si>
    <t>Л-1008 ПС Новосёлки</t>
  </si>
  <si>
    <t>Реконструкция. ПС Печерская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</si>
  <si>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K_NNE-01510-000</t>
  </si>
  <si>
    <t>ПС 110/10/6 кВ "Печерская"</t>
  </si>
  <si>
    <t xml:space="preserve">Реконструкция. ПС Мыза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</si>
  <si>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K_NNE-01511-000</t>
  </si>
  <si>
    <t>Реконструкция. ПС Молитовская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</si>
  <si>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K_NNE-01512-000</t>
  </si>
  <si>
    <t>ПС 110/6кВ "Молитовская"</t>
  </si>
  <si>
    <t xml:space="preserve">Реконструкция. ПС НИИТОП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</si>
  <si>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K_NNE-01513-000</t>
  </si>
  <si>
    <t>ПС 110/10/6кВ  "НИИТОП"</t>
  </si>
  <si>
    <t>Реконструкция. ПС Левинка 110 кВ Производственное отделение Центральные электрические сети. Установка устройств компенсации емкостного тока замыкания на землю (ДГР - 2 шт.)</t>
  </si>
  <si>
    <t>K_NNE-01514-000</t>
  </si>
  <si>
    <t>ПС 110/6кВ  "Левинка"</t>
  </si>
  <si>
    <t>Реконструкция. ПС Артемовская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</si>
  <si>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K_NNE-01515-000</t>
  </si>
  <si>
    <t>Пс-110кВ Артемовская.</t>
  </si>
  <si>
    <t>Предотвращение развития  аварий на кабельной распределительной сети, путем уменьшения токов замыкания на землю в случае появления неполнофазного режима сети. Исполнение требований Правил устройств электроустановок (п.4.2.166) и Правил технической эксплуатации электрических станций и сетей Российской федерации (п.5.11.7 – 5.11.13) для обеспечения надежности схемы электроснабжения оборудования подстанции (безаварийной работы), так и для надежности электроснабжения потребителей (отсутствие отключений в сети).</t>
  </si>
  <si>
    <t>Реконструкция. ПС Ольгино 110 кВ Производственное отделение Центральные электрические сети. Установка устройств компенсации емкостного тока замыкания на землю (ДГР - 2 шт.)</t>
  </si>
  <si>
    <t>K_NNE-01516-000</t>
  </si>
  <si>
    <t>ПС 110 кВ Ольгино</t>
  </si>
  <si>
    <t>Реконструкция. ПС Водозабор 110 кВ Производственное отделение Центральные электрические сети. Установка устройств компенсации емкостного тока замыкания на землю (ДГР - 2 шт.)</t>
  </si>
  <si>
    <t>K_NNE-01517-000</t>
  </si>
  <si>
    <t>ПС 110/6кВ Водозабор</t>
  </si>
  <si>
    <t>Реконструкция. ПС Новосормовская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</si>
  <si>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K_NNE-01518-000</t>
  </si>
  <si>
    <t>Реконструкция. ПС Светлоярская 110 кВ Производственное отделение Центральные электрические сети. Установка устройств компенсации емкостного тока замыкания на землю</t>
  </si>
  <si>
    <t>K_NNE-01519-000</t>
  </si>
  <si>
    <t>ПС 110/6 кВ "Светлоярская"</t>
  </si>
  <si>
    <t>Реконструкция. ПС Старосормовская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</si>
  <si>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K_NNE-01520-000</t>
  </si>
  <si>
    <t>ПС  110/6 кВ "Старосормовская"</t>
  </si>
  <si>
    <t xml:space="preserve">Реконструкция. ПС Митино 110 кВ Производственное отделение Центральные электрические сети. Установка устройств компенсации емкостного тока замыкания на землю (ДГР - 2 шт.) </t>
  </si>
  <si>
    <t>K_NNE-01521-000</t>
  </si>
  <si>
    <t>ПС 110/35/10 кВ "Митино"</t>
  </si>
  <si>
    <t xml:space="preserve">Реконструкция. ПС КС-6 110 кВ Производственное отделение Арзамасские электрические сети. Установка устройств компенсации емкостного тока замыкания на землю (ДГР - 2 шт.) </t>
  </si>
  <si>
    <t>K_NNE-01523-000</t>
  </si>
  <si>
    <t>Реконструкция. ПС Левобережная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</si>
  <si>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K_NNE-01524-000</t>
  </si>
  <si>
    <t>Реконструкция. ПС Малаховская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</si>
  <si>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K_NNE-01525-000</t>
  </si>
  <si>
    <t>ПС 110кВ Малаховская</t>
  </si>
  <si>
    <t>Реконструкция. ПС Дзержинская 110 кВ Производственное отделение Дзержинские электрические сети. Установка устройств компенсации емкостного тока замыкания на землю</t>
  </si>
  <si>
    <t>K_NNE-01526-000</t>
  </si>
  <si>
    <t>ПС 110/35/6 кВ "Дзержинская"</t>
  </si>
  <si>
    <t>Реконструкция. ПС Городская 110 кВ Производственное отделение Дзержинские электрические сети. Установка устройств компенсации емкостного тока замыкания на землю</t>
  </si>
  <si>
    <t>K_NNE-01527-000</t>
  </si>
  <si>
    <t>Реконструкция ПС 110 Ковалиха СПС ПО «ЦЭС». Установка оборудования компенсации емкостных токов однофазного замыкания на землю СШ 10 кВ (1 комплект)</t>
  </si>
  <si>
    <t>K_NNE-01791-000</t>
  </si>
  <si>
    <t>ПС 110/10/6кВ "Ковалиха"</t>
  </si>
  <si>
    <t>Реконструкция ПС 110 Ковалиха СПС ПО «ЦЭС». Установка оборудования компенсации емкостных токов однофазного замыкания на землю 1, 2, 3 СШ 6 кВ (3 комплекта)</t>
  </si>
  <si>
    <t>K_NNE-01792-000</t>
  </si>
  <si>
    <t>Реконструкция ПС 110 Печерская СПС ПО «ЦЭС». Установка оборудования компенсации емкостных токов однофазного замыкания на землю 1и 2 СШ 10 кВ (2 комплекта)</t>
  </si>
  <si>
    <t>K_NNE-01793-000</t>
  </si>
  <si>
    <t>Реконструкция ПС 110 Кузнечиха СПС ПО «ЦЭС». Установка оборудования компенсации емкостных токов однофазного замыкания на землю 1-4 СШ 10 кВ (4 комплекта)</t>
  </si>
  <si>
    <t>K_NNE-01796-000</t>
  </si>
  <si>
    <t>ПС-110кВ Кузнечиха</t>
  </si>
  <si>
    <t>Реконструкция ПС 110 Свердловская СПС ПО «ЦЭС». Установка оборудования компенсации емкостных токов однофазного замыкания на землю 5 и 6 СШ 10 кВ (2 комплекта)</t>
  </si>
  <si>
    <t>K_NNE-01797-000</t>
  </si>
  <si>
    <t>Реконструкция ПС 110 Свердловская СПС ПО «ЦЭС». Установка оборудования компенсации емкостных токов однофазного замыкания на землю 2, 3 и 4 СШ 6 кВ (3 комплекта)</t>
  </si>
  <si>
    <t>K_NNE-01798-000</t>
  </si>
  <si>
    <t>Реконструкция ПС 110 Печерская СПС ПО «ЦЭС». Установка оборудования компенсации емкостных токов однофазного замыкания на землю СШ 10 кВ (1 комплект)</t>
  </si>
  <si>
    <t>K_NNE-01799-000</t>
  </si>
  <si>
    <t>Реконструкция ТП-265 с заменой на ТП-6/0,4 кВ Нагорного РЭС по ЦЭС. (Переустройство). Снятие ограничений в пользовании земельным участком для заявителя ООО «Нижегородспецгидрострой» № 521041081 от 12.09.2019 . (Трансформаторная мощность 0,25 МВА)</t>
  </si>
  <si>
    <t>K_NNE-01809-001</t>
  </si>
  <si>
    <t>ЗТП-265</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</si>
  <si>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t>
  </si>
  <si>
    <t>Реконструкция. Замена ЗТП-2703  на  КТП-2703 (ВЛ-6 кВ Л-611 ПС Тумботино, Павловский РЭС ПО КЭС) 0,4 МВА</t>
  </si>
  <si>
    <t>K_NNE-01820-000</t>
  </si>
  <si>
    <t>КТП-2703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</si>
  <si>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28.02.2015</t>
  </si>
  <si>
    <t>Реконструкция с установкой на ПС 110кВ Шаранга микропроцессорной  защиты  ВЛ 110 кВ. Тонкино - Шаранга. ПО Уренские электрические сети</t>
  </si>
  <si>
    <t>K_NNE-01844-000</t>
  </si>
  <si>
    <t>ПС 110кВ Шаранга</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</si>
  <si>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15.07.2016</t>
  </si>
  <si>
    <t>Реконструкция с установкой на ПС 110кВ Шаранга микропроцессорной  защиты  ВЛ 110 кВ. ВЛ-179. ПО Уренские электрические сети.</t>
  </si>
  <si>
    <t>K_NNE-01857-000</t>
  </si>
  <si>
    <t>Обеспечение выполнения требований ПТЭ п. 5.4.19 (Комплектные распределительные устройства 6-10 кВ должны иметь быстродействующую защиту от дуговых коротких замыканий внутри шкафов КРУ.) Необходимость реконструкции объекта подтверждается актом технического освидетельствования б/н от 12.07.2018</t>
  </si>
  <si>
    <t>Модернизация бесперебойного питания оборудования СДТУ и АСУЭ от СОПТ ПС 110 кВ Починки-110 (1 комплект)</t>
  </si>
  <si>
    <t>K_NNE-01859-000</t>
  </si>
  <si>
    <t>Повышение качества работы каналов СДТУ и АСУЭ</t>
  </si>
  <si>
    <t>Модернизация бесперебойного питания оборудования СДТУ и АСУЭ от СОПТ ПС 35 кВ Ужовка (1 комплект)</t>
  </si>
  <si>
    <t>K_NNE-01860-000</t>
  </si>
  <si>
    <t>ПС-35кВ Ужовка</t>
  </si>
  <si>
    <t>Модернизация бесперебойного питания оборудования СДТУ и АСУЭ от СОПТ ПС 35 кВ Ужовка-2 (1 комплект)</t>
  </si>
  <si>
    <t>K_NNE-01861-000</t>
  </si>
  <si>
    <t xml:space="preserve">Реконструкция ПС-110кВ Ленинская. Производственное отделение Центральные электрические сети. Установка КРУН 6 кВ.(8 шт.)     </t>
  </si>
  <si>
    <t>K_NNE-01875-000</t>
  </si>
  <si>
    <t>ПС 110/6кВ "Ленинская"</t>
  </si>
  <si>
    <t>Реконструкция ТП-2524 с заменой на ТП 6/0,4 кВ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Мощность 0,4 МВА</t>
  </si>
  <si>
    <t>K_NNE-01902-003</t>
  </si>
  <si>
    <t>ТП-2524</t>
  </si>
  <si>
    <t>Реконструкция ТП-3470 с заменой на БКТП.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Трансформаторная мощность 0,25 МВА</t>
  </si>
  <si>
    <t>L_NNE-01984-005</t>
  </si>
  <si>
    <t>ТП-3470</t>
  </si>
  <si>
    <t>Реконструкция РУ 6кВ ТП-2892 Заречного РЭС ПО «ЦЭС» (6 штук ячеек)</t>
  </si>
  <si>
    <t>L_NNE-01986-000</t>
  </si>
  <si>
    <t>ТП-2892</t>
  </si>
  <si>
    <t>Приведение в надлежащее состояние в соответствии с требованиями Администрации города Нижнего Новгорода</t>
  </si>
  <si>
    <t>Реконструкция ПС-110кВ Орбита. Производственное отделение Арзамасские электрические сети. Реконструкция РЗА ВЛ-110кВ Выездное – Орбита и ВЛ-110 кВ Орбита-Балахониха (5 шт.)</t>
  </si>
  <si>
    <t>L_NNE-02055-000</t>
  </si>
  <si>
    <t>Реконструкция ТП 10 кВ Дивеевского РЭС (Южные электрические сети) (0,5 МВА)</t>
  </si>
  <si>
    <t>L_NNE-02060-000</t>
  </si>
  <si>
    <t>ТП-61227</t>
  </si>
  <si>
    <t>15.01.2021</t>
  </si>
  <si>
    <t>Повышение качества оказываемых услуг в сфере электроэнергетики. Акт технического освидетельствования б/н от 08.09.2019</t>
  </si>
  <si>
    <t>Реконструкция ТП-6/0.4 кВ в части установки на новое место ТП-81084. Навашинский РЭС ПО ЮЭС (Переустройство). Снятие ограничений в пользовании земельным участком для заявителя ГК Автодор согл. №521048624 от 14.12.2020. трансформаторная мощность 0.25 МВА</t>
  </si>
  <si>
    <t>L_NNE-02065-010</t>
  </si>
  <si>
    <t>ТП-81084</t>
  </si>
  <si>
    <t>Реконструкция ТП-162 ПС Ачка в части демонтажа и строительство новой БКТП-162. Сергачский РЭС ПО СрЭС  (Переустройство). Снятие ограничений в пользовании земельным участком для заявителя ГК Автодор согл. №521055427 от 14.12.2020. Трансформаторная мощность 0.16 МВА</t>
  </si>
  <si>
    <t>L_NNE-02067-004</t>
  </si>
  <si>
    <t>ТП-162</t>
  </si>
  <si>
    <t>Реконструкция  ТП-501 Городецкого РЭС  ПО «Балахнинские электрические сети» (1 шт.)</t>
  </si>
  <si>
    <t>L_NNE-02068-000</t>
  </si>
  <si>
    <t>ЗТП 501</t>
  </si>
  <si>
    <t>Обновление изношенных основных производственных фондов организации. Акт технического освидетельствования ПО Балахнинские электрические сети от 30.07.2020</t>
  </si>
  <si>
    <t>Реконструкция ТП-455 ПС Марково в части установки на новый участок. Семеновский РЭС (Переустройство). Снятие ограничений в пользовании земельным участком для заявителя ГКУ НО "ГУАД" согл. № 521059332 от 15.12.2020. Трансформаторная мощность 0,1 МВА</t>
  </si>
  <si>
    <t>L_NNE-02119-001</t>
  </si>
  <si>
    <t>КТП-455</t>
  </si>
  <si>
    <t>Комплексная реконструкция ЛЭП 1011 ПС Буревестник Богородский район д. Шумилово. Установка КТП 10 кВ 400 кВА, замена трансформатора 6-10 кВ 250 кВА. (0,65 МВА)</t>
  </si>
  <si>
    <t>L_NNE-02130-000</t>
  </si>
  <si>
    <t>ЛЭП 1011 ПС Буревестник.</t>
  </si>
  <si>
    <t>Реконструкция ПС Спутник Центральный Высоковольтный РЭС. Установка устройств компенсации емкостного тока замыкания на землю (ДГР-2 шт. 3 и 4 СШ 6 кВ)</t>
  </si>
  <si>
    <t>L_NNE-02141-000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</si>
  <si>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 Необходимость реконструкции объекта подтверждается актом технического освидетельствования б/н от 29.06.2020</t>
  </si>
  <si>
    <t>Реконструкция ПС Мещерская Центральный Высоковольтный РЭС. Установка устройств компенсации емкостного тока замыкания на землю (ДГР-2 шт. 2 и 3(4) СШ 6 кВ)</t>
  </si>
  <si>
    <t>L_NNE-02142-000</t>
  </si>
  <si>
    <t>ПС 110/10/6 кВ "Мещерская"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</si>
  <si>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Обеспечение выполнения требований ПТЭ п. 5.11.8 (Работа сетей 6-35 кВ без компенсации емкостного тока при его значениях, превышающих указанные выше, не допускается). Необходимость реконструкции объекта подтверждается актом технического освидетельствования б/н от 30.06.2020</t>
  </si>
  <si>
    <t>Реконструкция ПС-110кВ Ленинская. Производственное отделение Центральные электрические сети. Реконструкция ЗРУ 6 кВ. (23 ячейки)</t>
  </si>
  <si>
    <t>L_NNE-02162-000</t>
  </si>
  <si>
    <t>Реконструкция распределительной сети ЛЭП 619 ПС Мыза. г. Нижний Новгород, ул. Крымская Приокский РЭС . ТП-6 кВ.  (1 шт.)</t>
  </si>
  <si>
    <t>L_NNE-02177-000</t>
  </si>
  <si>
    <t>ТП-4291</t>
  </si>
  <si>
    <t>Реконструкция распределительной сети ЛЭП 607 ПС Толоконцево. Поселок Неклюдово, пер. Овражный Борский РЭС.  ТП-6 кВ. (1 шт.)</t>
  </si>
  <si>
    <t>L_NNE-02178-000</t>
  </si>
  <si>
    <t>КТП-68</t>
  </si>
  <si>
    <t>Реконструкция распределительной сети ЛЭП 1004 ПС Кварц. п. Неклюдово, ул. Павла Митрофанова.  Борский РЭС. ТП-10 кВ. (1 шт.)</t>
  </si>
  <si>
    <t>L_NNE-02179-000</t>
  </si>
  <si>
    <t>КТП-204</t>
  </si>
  <si>
    <t>Реконструкция распределительной сети ЛЭП 602 ПС Останкино.  д.Завражное Борский РЭС. ТП-6 кВ. (1 шт.)</t>
  </si>
  <si>
    <t>L_NNE-02181-000</t>
  </si>
  <si>
    <t>КТП-137</t>
  </si>
  <si>
    <t>Реконструкция распределительной сети ЛЭП 1014 ПС Кварц. г. Бор, д. Варначево, д. Шерстнево.  Борский РЭС. ТП-10 кВ. (1 шт.)</t>
  </si>
  <si>
    <t>L_NNE-02183-000</t>
  </si>
  <si>
    <t>КТП-563</t>
  </si>
  <si>
    <t>6.2.1.2</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</si>
  <si>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</si>
  <si>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</si>
  <si>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Обновление изношенных основных производственных фондов организации. Акт ТО ПО "ЦЭС" от 12.06.2013</t>
  </si>
  <si>
    <t>Реконструкция. ПС -110 кВ Алешинская. Замена ОД-КЗ 35-110кВ на вакуумные и элегазовые выключатели.-2 компл (ВГТ-110-2шт.)</t>
  </si>
  <si>
    <t>F_NNE-00036-004</t>
  </si>
  <si>
    <t>Обновление изношенных основных производственных фондов организации. Акт ТО ПО "БЭС" от 16.07.2015</t>
  </si>
  <si>
    <t>Модернизация.ПС -110 кВ Березовская. Замена ОД-КЗ 35-110кВ на вакуумные и элегазовые выключатели. -2компл (ВГТ-110-2шт.)</t>
  </si>
  <si>
    <t>F_NNE-00036-005</t>
  </si>
  <si>
    <t>ПС 110/10кВ "Берёзовская"</t>
  </si>
  <si>
    <t>Обновление изношенных основных производственных фондов организации. Акт ТО ПО "Арзамасские ЭС" от 08.05.2015</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</si>
  <si>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</si>
  <si>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</si>
  <si>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ПС 110/10кВ "Строительная"</t>
  </si>
  <si>
    <t>Обновление изношенных основных производственных фондов организации. Акт ТО ПО " Сергачские ЭС" от 18.09.2015</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</si>
  <si>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</si>
  <si>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</si>
  <si>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Обновление изношенных основных производственных фондов организации. Акт ТО ПО " Южные ЭС" от 06.04.2018</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</si>
  <si>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</si>
  <si>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</si>
  <si>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Обновление изношенных основных производственных фондов организации. Акт ТО ПО " Южные ЭС" от 31.05.2017</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</si>
  <si>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</si>
  <si>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</si>
  <si>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Реконструкция. ПС-110кВ Федяково. Производственное отделение Кстовские электрические сети. Замена выключателей ОД-КЗ 110кВ (2 шт), замена разъединителей 110кВ 4 шт. и ТТ 2 шт.</t>
  </si>
  <si>
    <t>F_NNE-00053-000</t>
  </si>
  <si>
    <t>ПС 110/6 кВ "Федяково"</t>
  </si>
  <si>
    <t>Обновление изношенных основных производственных фондов организации. Акт ТО ПО " Кстовские ЭС" от 08.05.2014</t>
  </si>
  <si>
    <t>Модернизация. ПС -110кВ Сеченово. Монтаж новых и восстановление существующих механических блокировочных устройств.</t>
  </si>
  <si>
    <t>G_NNE-00067-033</t>
  </si>
  <si>
    <t>ПС 110/35/10кВ " Сеченово"</t>
  </si>
  <si>
    <t>Реконструкция ПС 110кВ Левобережная, защита ВЛ Левобережная 1. Реконструкция(ШЭ 2607 088_200, ПВЗУ-Е, ФП, ).</t>
  </si>
  <si>
    <t>G_NNE-00102-044</t>
  </si>
  <si>
    <t>Модернизация ПС 110кВ Сейма-ПТФ. Реконструкция защиты ВЛ №150</t>
  </si>
  <si>
    <t>G_NNE-00102-047</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</si>
  <si>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19.07.2017</t>
  </si>
  <si>
    <t>Модернизация ПС 110кВ Левобережная, защита ВЛ Левобережная 2. Реконструкция(ШЭ 2607 088_200, ПВЗУ-Е, ФП, ).</t>
  </si>
  <si>
    <t>G_NNE-00102-054</t>
  </si>
  <si>
    <t>Модернизация ПС 110кВ Новосормовская. Реконструкция защиты ВЛ №196</t>
  </si>
  <si>
    <t>G_NNE-00102-057</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</si>
  <si>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30.04.2015</t>
  </si>
  <si>
    <t>Модернизация защиты ВЛ Выкса 1. ПС 110кВ Выкса.</t>
  </si>
  <si>
    <t>G_NNE-00102-067</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</si>
  <si>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18.05.2016</t>
  </si>
  <si>
    <t>Модернизация защиты ВЛ Выкса 2. ПС 110кВ Выкса.</t>
  </si>
  <si>
    <t>G_NNE-00102-077</t>
  </si>
  <si>
    <t>Реконструкция. ПС 110кВ Кировская. Замена и монтаж оборудования УПАСК. ВЛ 110кВ Кировская 1</t>
  </si>
  <si>
    <t>G_NNE-00103-013</t>
  </si>
  <si>
    <t>Модернизация ПС 110кВ Чистовская. Замена оборудования  ДЗШ и УРОВ</t>
  </si>
  <si>
    <t>G_NNE-00103-015</t>
  </si>
  <si>
    <t>Модернизация ПС 110кВ Павлово. Замена оборудования  АРЛ ВЛ №123</t>
  </si>
  <si>
    <t>G_NNE-00103-016</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</si>
  <si>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t>
  </si>
  <si>
    <t>Модернизация ВЧ оборудования ВЛ № 153. ПС 110кВ Дзержинская</t>
  </si>
  <si>
    <t>G_NNE-00103-025</t>
  </si>
  <si>
    <t>Обеспечение выполнения требований РД 153-34.0-35.648-01 п.2, п.4.Обеспечение требований  ПУЭ п.3.2.2, п 3.2.4 в части быстродействия и селективности. Необходимость реконструкции объекта подтверждается актом технического освидетельствования б/н от 07.08.2015</t>
  </si>
  <si>
    <t>Модернизация ПС 110кВ Павлово. Замена оборудования АРЛ ВЛ №130</t>
  </si>
  <si>
    <t>G_NNE-00103-026</t>
  </si>
  <si>
    <t>Модернизация ПС 110кВ Вахтан. Замена оборудования Автоматической частотной разгрузки.</t>
  </si>
  <si>
    <t>G_NNE-00103-035</t>
  </si>
  <si>
    <t>ПС 110/10 кВ " Вахтан"</t>
  </si>
  <si>
    <t>Модернизация ПС 110кВ Ветлуга. Замена оборудования Автоматической частотной разгрузки.</t>
  </si>
  <si>
    <t>G_NNE-00103-045</t>
  </si>
  <si>
    <t>ПС 110/35/10 кВ " Ветлуга"</t>
  </si>
  <si>
    <t>Модернизация ПС 110кВ Алешинская. Замена оборудования автоматической частотной разгрузки.</t>
  </si>
  <si>
    <t>G_NNE-00103-046</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</si>
  <si>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09.06.18</t>
  </si>
  <si>
    <t>Модернизация ПС 110кВ Гагаринская. Замена оборудования автоматической частотной разгрузки.</t>
  </si>
  <si>
    <t>G_NNE-00103-055</t>
  </si>
  <si>
    <t>ПС 110/35/10 кВ "Гагаринская"</t>
  </si>
  <si>
    <t>Модернизация ПС 110кВ Бурцевская. Замена оборудования автоматической частотной разгрузки.</t>
  </si>
  <si>
    <t>G_NNE-00103-056</t>
  </si>
  <si>
    <t>ПС 110/35/6 кВ "Бурцевская "</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</si>
  <si>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24.08.2016</t>
  </si>
  <si>
    <t>Модернизация ПС 110кВ Степаньково. Замена оборудования автоматической частотной разгрузки.</t>
  </si>
  <si>
    <t>G_NNE-00103-065</t>
  </si>
  <si>
    <t>Модернизация ПС 110кВ Городецкая. Замена оборудования автоматической частотной разгрузки .</t>
  </si>
  <si>
    <t>G_NNE-00103-066</t>
  </si>
  <si>
    <t>ПС 110/6 кВ "Городецкая"</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</si>
  <si>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15.09.2015</t>
  </si>
  <si>
    <t>Модернизация ПС 110кВ Д.Константиново. Замена оборудования автоматической частотной разгрузки.</t>
  </si>
  <si>
    <t>G_NNE-00103-075</t>
  </si>
  <si>
    <t>ПС 110/35/10 кВ "Дальнее Константиново"</t>
  </si>
  <si>
    <t>Модернизация ПС 110кВ Соцгородская. Замена оборудования автоматической частотной разгрузки.</t>
  </si>
  <si>
    <t>G_NNE-00103-076</t>
  </si>
  <si>
    <t>ПС 110/6 кВ "Соцгород"</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</si>
  <si>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 Необходимость реконструкции объекта подтверждается актом технического освидетельствования б/н от 28.08.2014</t>
  </si>
  <si>
    <t>Модернизация ПС 110кВ Таремская. Замена оборудования автоматической частотной разгрузки.</t>
  </si>
  <si>
    <t>G_NNE-00103-085</t>
  </si>
  <si>
    <t>ПС 110/6 кВ "Таремская"</t>
  </si>
  <si>
    <t>Модернизация ПС 110кВ Светлоярская. Замена оборудования автоматической частотной разгрузки.</t>
  </si>
  <si>
    <t>G_NNE-00103-086</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</si>
  <si>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28.04.2014</t>
  </si>
  <si>
    <t>Модернизация ПС 110кВ Ворсма. Замена оборудования автоматической частотной разгрузки.</t>
  </si>
  <si>
    <t>G_NNE-00103-095</t>
  </si>
  <si>
    <t>Модернизация ПС 110кВ Павлово. Замена оборудования автоматической частотной разгрузки.</t>
  </si>
  <si>
    <t>G_NNE-00103-096</t>
  </si>
  <si>
    <t>Модернизация ПС 35кВ Западная-35. Замена оборудования автоматической частотной разгрузки.</t>
  </si>
  <si>
    <t>G_NNE-00103-105</t>
  </si>
  <si>
    <t>ПС 35/6 кВ "Западная"</t>
  </si>
  <si>
    <t>Модернизация ПС 110кВ Воротынец. Замена оборудования автоматической частотной разгрузки.</t>
  </si>
  <si>
    <t>G_NNE-00103-106</t>
  </si>
  <si>
    <t>Модернизация ПС 35кВ Кстовская. Замена оборудования автоматической частотной разгрузки.</t>
  </si>
  <si>
    <t>G_NNE-00103-115</t>
  </si>
  <si>
    <t>ПС 35/6 кВ "Кстовская"</t>
  </si>
  <si>
    <t xml:space="preserve">Модернизация ПС 110кВ Урень. Замена оборудования автоматической частотной разгрузки </t>
  </si>
  <si>
    <t>G_NNE-00103-116</t>
  </si>
  <si>
    <t>Модернизация ПС 35кВ Восточная. Замена оборудования автоматической частотной разгрузки.</t>
  </si>
  <si>
    <t>G_NNE-00103-125</t>
  </si>
  <si>
    <t xml:space="preserve">ПС 35/6 кВ "Восточная" </t>
  </si>
  <si>
    <t>Модернизация ПС 110кВ НИИТОП. Замена оборудования автоматической частотной разгрузки.</t>
  </si>
  <si>
    <t>G_NNE-00103-135</t>
  </si>
  <si>
    <t>Модернизация ПС 110кВ Варя. Замена оборудования автоматической частотной разгрузки.</t>
  </si>
  <si>
    <t>G_NNE-00103-145</t>
  </si>
  <si>
    <t>ПС 110/6кВ "Варя"</t>
  </si>
  <si>
    <t>Модернизация ПС 110кВ Левинка. Замена оборудования автоматической частотной разгрузки.</t>
  </si>
  <si>
    <t>G_NNE-00103-155</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</si>
  <si>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28.04.2015</t>
  </si>
  <si>
    <t>Модернизация ПС 110кВ Ленинская. Замена оборудования автоматической частотной разгрузки.</t>
  </si>
  <si>
    <t>G_NNE-00103-165</t>
  </si>
  <si>
    <t>Модернизация ПС 110кВ Митино. Замена оборудования автоматической частотной разгрузки .</t>
  </si>
  <si>
    <t>G_NNE-00103-175</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</si>
  <si>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28.04.2015.</t>
  </si>
  <si>
    <t>Модернизация ПС 110кВ Молитовская. Замена оборудования автоматической частотной разгрузки.</t>
  </si>
  <si>
    <t>G_NNE-00103-185</t>
  </si>
  <si>
    <t>Модернизация ПС 110кВ Мыза. Замена оборудования автоматической частотной разгрузки .</t>
  </si>
  <si>
    <t>G_NNE-00103-195</t>
  </si>
  <si>
    <t>Обеспечение выполнения требований РД 153-34.0-35.648-01 п.2, п.4. (Замена выработавших ресурс и устаревших устройств РЗА, аппаратуры ВЧ каналов, контрольных кабелей). Необходимость реконструкции объекта подтверждается актом технического освидетельствования б/н от 28.09.2014</t>
  </si>
  <si>
    <t>Модернизация и установка дополнительных датчиков. ПС 110кВ Чистовская Производственное отделение Балахнинские электрические сети.</t>
  </si>
  <si>
    <t>G_NNE-00112-041</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</si>
  <si>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Реализация данного проекта предполагает проведение мероприятий в связи с требованиями ПТЭ п. п. 6.10.1, 6.10.7 (Обеспечение решения задач ОДУ энергопроизводством, передачей и распределением электрической энергии в составе единой иерархической АСДУ)
</t>
  </si>
  <si>
    <t>Установка дополнительных датчиков телеизмерений и телесигнализации. ПС -110кВ Покров Майдан Производственное отделение Кстовские электрические сети.</t>
  </si>
  <si>
    <t>G_NNE-00112-121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</si>
  <si>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</si>
  <si>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</si>
  <si>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</si>
  <si>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</si>
  <si>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</si>
  <si>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</si>
  <si>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</si>
  <si>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</si>
  <si>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</si>
  <si>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</si>
  <si>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</si>
  <si>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</si>
  <si>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</si>
  <si>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</si>
  <si>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</si>
  <si>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</si>
  <si>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</si>
  <si>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</si>
  <si>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Установка дополнительных датчиков телеизмерений и телесигнализации. ПС 110 кВ Арзамас-110 Производственное отделение Арзамасские электрические сети.</t>
  </si>
  <si>
    <t>L_NNE-00112-300</t>
  </si>
  <si>
    <t xml:space="preserve">Установка дополнительных датчиков телеизмерений и телесигнализации. ПС 110 кВ Починки-110 Производственное отделение Арзамасские электрические сети. </t>
  </si>
  <si>
    <t>L_NNE-00112-301</t>
  </si>
  <si>
    <t xml:space="preserve">Установка дополнительных датчиков телеизмерений и телесигнализации. ПС 110кВ Новосормовская Производственное отделение Центральные электрические сети. </t>
  </si>
  <si>
    <t>L_NNE-00112-302</t>
  </si>
  <si>
    <t xml:space="preserve">Установка дополнительных датчиков телеизмерений и телесигнализации. ПС 110кВ Молитовская Производственное отделение Центральные электрические сети. </t>
  </si>
  <si>
    <t>L_NNE-00112-303</t>
  </si>
  <si>
    <t xml:space="preserve">Установка дополнительных датчиков телеизмерений и телесигнализации. ПС 110кВ Кировская Производственное отделение Центральные электрические сети. </t>
  </si>
  <si>
    <t>L_NNE-00112-304</t>
  </si>
  <si>
    <t xml:space="preserve">Установка дополнительных датчиков телеизмерений и телесигнализации. ПС 110кВ Соцгород Производственное отделение Центральные электрические сети. </t>
  </si>
  <si>
    <t>L_NNE-00112-305</t>
  </si>
  <si>
    <t>Установка дополнительных датчиков телеизмерений и телесигнализации. ПС 110 кВ Первомайск Производственное отделение Арзамасские электрические сети.</t>
  </si>
  <si>
    <t>L_NNE-00112-306</t>
  </si>
  <si>
    <t>Установка дополнительных датчиков телеизмерений и телесигнализации. ПС 110кВ Чистовская Производственное отделение Балахнинские электрические сети.</t>
  </si>
  <si>
    <t>L_NNE-00112-307</t>
  </si>
  <si>
    <t xml:space="preserve">Установка дополнительных датчиков телеизмерений и телесигнализации. ПС 110кВ Заволжская Производственное отделение Балахнинские электрические сети. </t>
  </si>
  <si>
    <t>L_NNE-00112-308</t>
  </si>
  <si>
    <t xml:space="preserve">Установка дополнительных датчиков телеизмерений и телесигнализации. ПС 110кВ Малаховская Производственное отделение Балахнинские электрические сети. </t>
  </si>
  <si>
    <t>L_NNE-00112-309</t>
  </si>
  <si>
    <t xml:space="preserve">Установка дополнительных датчиков телеизмерений и телесигнализации. ПС 110кВ Западная Производственное отделение Дзержинские электрические сети. </t>
  </si>
  <si>
    <t>L_NNE-00112-310</t>
  </si>
  <si>
    <t xml:space="preserve">Установка дополнительных датчиков телеизмерений и телесигнализации. ПС 110кВ Нива Производственное отделение Кстовские электрические сети. </t>
  </si>
  <si>
    <t>L_NNE-00112-311</t>
  </si>
  <si>
    <t>ПС 110/10 кВ "Нива"</t>
  </si>
  <si>
    <t>Установка дополнительных датчиков телеизмерений и телесигнализации. ПС 110кВ Моховые горы Производственное отделение Семеновские электрические сети.</t>
  </si>
  <si>
    <t>L_NNE-00112-312</t>
  </si>
  <si>
    <t>Установка дополнительных датчиков телеизмерений и телесигнализации. ПС 110кВ Сухобезводное Производственное отделение Семеновские электрические сети.</t>
  </si>
  <si>
    <t>L_NNE-00112-313</t>
  </si>
  <si>
    <t>ПС 110/35/10 кВ "Сухобезводное"</t>
  </si>
  <si>
    <t>Установка дополнительных датчиков телеизмерений и телесигнализации. ПС 110кВ Сейма-ПТФ Производственное отделение Дзержинские электрические сети.</t>
  </si>
  <si>
    <t>L_NNE-00112-314</t>
  </si>
  <si>
    <t>Модернизация системы сбора и передачи информации (ССПИ) на ПС 110 кВ Толоконцево.Дзержинский Высоковольтный РЭС.  Установка дополнительных датчиков телеизмерений и телесигнализации (3 шт.)</t>
  </si>
  <si>
    <t>L_NNE-00112-401</t>
  </si>
  <si>
    <t>Модернизация системы сбора и передачи информации (ССПИ) на ПС 110 кВ Левобережная. Балахнинский Высоковольтный РЭС. Установка дополнительных датчиков телеизмерений и телесигнализации (48 шт.)</t>
  </si>
  <si>
    <t>L_NNE-00112-402</t>
  </si>
  <si>
    <t>Модернизация системы сбора и передачи информации (ССПИ) на ПС 110 кВ Воротынец. Сергачский Высоковольтный РЭС. Установка дополнительных датчиков телеизмерений и телесигнализации (16 шт.)</t>
  </si>
  <si>
    <t>L_NNE-00112-403</t>
  </si>
  <si>
    <t>Модернизация системы сбора и передачи информации (ССПИ) на ПС 110 кВ Покров Майдан. Сергачский Высоковольтный РЭС. Установка дополнительных датчиков телеизмерений и телесигнализации (57 шт.)</t>
  </si>
  <si>
    <t>L_NNE-00112-404</t>
  </si>
  <si>
    <t>Модернизация системы сбора и передачи информации (ССПИ) на ПС 110 кВ Дальнее Константиново. Кстовский Высоковольтный РЭС. Установка дополнительных датчиков телеизмерений и телесигнализации (16 шт.)</t>
  </si>
  <si>
    <t>L_NNE-00112-405</t>
  </si>
  <si>
    <t>Модернизация системы сбора и передачи информации (ССПИ) на ПС 110 кВ Свердловская. Центральный Высоковольтный РЭС.  Установка дополнительных датчиков телеизмерений и телесигнализации (7 шт.)</t>
  </si>
  <si>
    <t>L_NNE-00112-406</t>
  </si>
  <si>
    <t>Модернизация системы сбора и передачи информации (ССПИ) на ПС 110 кВ Орбита. Арзамасский Высоковольтный РЭС. Установка дополнительных датчиков телеизмерений и телесигнализации (21 шт.)</t>
  </si>
  <si>
    <t>L_NNE-00112-407</t>
  </si>
  <si>
    <t>Модернизация системы сбора и передачи информации (ССПИ) на ПС 110 кВ Вача. Южный Высоковольтный РЭС. Установка дополнительных датчиков телеизмерений и телесигнализации (8 шт.)</t>
  </si>
  <si>
    <t>L_NNE-00112-408</t>
  </si>
  <si>
    <t>Модернизация системы сбора и передачи информации (ССПИ) на ПС 110 кВ Гремячево. Южный Высоковольтный РЭС. Установка дополнительных датчиков телеизмерений и телесигнализации (29 шт.)</t>
  </si>
  <si>
    <t>L_NNE-00112-409</t>
  </si>
  <si>
    <t xml:space="preserve">Модернизация системы сбора и передачи информации (ССПИ) на ПС 110 кВ Сапфир. Южный Высоковольтный РЭС. Установка дополнительных датчиков телеизмерений и телесигнализации (29 шт.) </t>
  </si>
  <si>
    <t>L_NNE-00112-410</t>
  </si>
  <si>
    <t>ПС-110кВ Сапфир.</t>
  </si>
  <si>
    <t>Модернизация системы сбора и передачи информации (ССПИ) на ПС 110 кВ Кузнечиха. Центральный Высоковольтный РЭС. Установка дополнительных датчиков телеизмерений (10шт.)</t>
  </si>
  <si>
    <t>L_NNE-00112-411</t>
  </si>
  <si>
    <t>Модернизация системы сбора и передачи информации (ССПИ) на ПС 110 кВ Мыза. Центральный Высоковольтный РЭС. Установка дополнительных датчиков телеизмерений (2 шт.)</t>
  </si>
  <si>
    <t>L_NNE-00112-412</t>
  </si>
  <si>
    <t>Модернизация системы сбора и передачи информации (ССПИ) на ПС 110 кВ Ольгино. Центральный Высоковольтный РЭС. Установка дополнительных датчиков телеизмерений (2 шт.)</t>
  </si>
  <si>
    <t>L_NNE-00112-413</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</si>
  <si>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</si>
  <si>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</si>
  <si>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ПС 35/6 кВ "Саваслейка"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</si>
  <si>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Протокол замера емкостного тока  № 336 от 26.10.207</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</si>
  <si>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</si>
  <si>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</si>
  <si>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Протокол измерения емкостного тока  № 340 от 06.12.2017</t>
  </si>
  <si>
    <t>Модернизация и установка дополнительных датчиков. ПС 110кВ Дивеево Производственное отделение Южные электрические сети.</t>
  </si>
  <si>
    <t>G_NNE-00259-010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</si>
  <si>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</si>
  <si>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</si>
  <si>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16.04.2015</t>
  </si>
  <si>
    <t>Модернизация.ПС "Орбита",Производственное отделение Арзамасские электрические сети. Замена ОД-КЗ 110 кВ на вакуумные и элегазовые выключатели  Т-1, Т-2 (2шт)</t>
  </si>
  <si>
    <t>G_NNE-00414-000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</si>
  <si>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18.09.2015</t>
  </si>
  <si>
    <t>Модернизация.ПС "Панфилово", Производственное отделение Арзамасские электрические сети. Замена ОД-КЗ 110 кВ на вакуумные и элегазовые выключатели Т-1, Т-2 (2шт)</t>
  </si>
  <si>
    <t>G_NNE-00415-000</t>
  </si>
  <si>
    <t>ПС 110/35/10кВ "Панфилово"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</si>
  <si>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01.04.2016</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</si>
  <si>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</si>
  <si>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</si>
  <si>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24.08.2015</t>
  </si>
  <si>
    <t>Модернизация.ПС "Перевоз", Производственное отделение Арзамасские электрические сети. Замена ОД-КЗ 110 кВ на вакуумные и элегазовые выключатели  Т-1, Т-2 (2шт)</t>
  </si>
  <si>
    <t>G_NNE-00418-000</t>
  </si>
  <si>
    <t>Модернизация.ПС "Бурцеская", Производственное отделение Балахнинские электрические сети. Замена ОД-КЗ 110 кВ на вакуумные и элегазовые выключатели  Т-1, Т-2 (2шт)</t>
  </si>
  <si>
    <t>G_NNE-00419-000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</si>
  <si>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18.09.2020</t>
  </si>
  <si>
    <t>Модернизация.ПС "Чернораменская",Производственное отделение Балахнинские электрические сети. Замена ОД-КЗ 110 кВ на вакуумные и элегазовые выключатели  Т-1, Т-2 (2шт)</t>
  </si>
  <si>
    <t>G_NNE-00420-000</t>
  </si>
  <si>
    <t>ПС 110/10 кВ "Чернораменская"</t>
  </si>
  <si>
    <t>Модернизация.ПС "Ильинская",Производственное отделение Балахнинские электрические сети. Замена ОД-КЗ 110 кВ на вакуумные и элегазовые выключатели  Т-1, Т-2 (2шт)</t>
  </si>
  <si>
    <t>G_NNE-00421-000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</si>
  <si>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</si>
  <si>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</si>
  <si>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 xml:space="preserve">ПС 110/35/10 кВ "Ковернинская"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</si>
  <si>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14.07.2015</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</si>
  <si>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</si>
  <si>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</si>
  <si>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10.07.2016</t>
  </si>
  <si>
    <t>Модернизация.ПС "Безводное",Производственное отделение Кстовские электрические сети. Замена ОД-КЗ 110 кВ на вакуумные и элегазовые выключатели Т-1, Т-2</t>
  </si>
  <si>
    <t>G_NNE-00427-000</t>
  </si>
  <si>
    <t>Модернизация.ПС "Нива", Производственное отделение Кстовские электрические сети. Замена ОД-КЗ 110 кВ на вакуумные и элегазовые выключатели  Т-1, Т-2 (2шт)</t>
  </si>
  <si>
    <t>G_NNE-00428-000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</si>
  <si>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</si>
  <si>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</si>
  <si>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 xml:space="preserve">ПС 110/6 кВ "Тумботино"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</si>
  <si>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10.07.2016</t>
  </si>
  <si>
    <t>Модернизация.ПС "Ситники", Производственное отделение Семеновские электрические сети. Замена ОД-КЗ 110 кВ на вакуумные и элегазовые выключатели Т-1, Т-2 (2шт)</t>
  </si>
  <si>
    <t>G_NNE-00434-000</t>
  </si>
  <si>
    <t>ПС 110/35/10 кВ "Ситники"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</si>
  <si>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18.09.2020 .</t>
  </si>
  <si>
    <t>Модернизация.ПС "Зиновьево", Производственное отделение Семеновские электрические сети. Замена ОД-КЗ 110 кВ на вакуумные и элегазовые выключатели  Т-1, Т-2 (2шт)</t>
  </si>
  <si>
    <t>G_NNE-00436-000</t>
  </si>
  <si>
    <t>ПС 110/35/10 кВ "Зиновьево"</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</si>
  <si>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</si>
  <si>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</si>
  <si>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03.06.2015</t>
  </si>
  <si>
    <t>Модернизация.ПС "Варнавино",Производственное отделение Семеновские электрические сети. Замена ОД-КЗ 110 кВ на вакуумные и элегазовые выключатели  Т-1, Т-2 (2шт)</t>
  </si>
  <si>
    <t>G_NNE-00438-000</t>
  </si>
  <si>
    <t>ПС 110/35/10 кВ "Варнавино"</t>
  </si>
  <si>
    <t>Модернизация.ПС "Зубилиха", Производственное отделение Семеновские электрические сети. Замена ОД-КЗ 110 кВ на вакуумные и элегазовые выключатели  Т-1, Т-2 (2шт)</t>
  </si>
  <si>
    <t>G_NNE-00439-000</t>
  </si>
  <si>
    <t>ПС 110/10 кВ "Зубилиха"</t>
  </si>
  <si>
    <t>Реконструкция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</si>
  <si>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</si>
  <si>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Объект включен в программу СИПР № 58 от 27.04.2021 г. п/п 5  стр. 212 И.о. Губернатора Нижегородской области Гнеушев Андрей Николаевич, Указ Губернатора Нижегородской области «Об утверждении схемы и программы перспективного развития электроэнергетики Нижегородской области на 2021-2025 г.»</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</si>
  <si>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РП-24.</t>
  </si>
  <si>
    <t>H_NNE-00641-000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</si>
  <si>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Исполнение ПУЭ.п.3.2.91 (должны быть предусмотрены устройства релейной защиты от многофазных замыканий и от однофазных замыканий на землю). Необходимость реконструкции объекта подтверждается актом технического освидетельствования б/н от 28.04.2015</t>
  </si>
  <si>
    <t>Модернизация ТП  6/10 кВ "Арзамасского Городского" РЭС филиала "Нижновэнерго"  ПС Арзамас, ПС Березовская, ПС КС-6, ПС Орбита, РП-10, РП-11, РП-12, РП-13 с установкой ИКЗ 280 компл., линейных разъединителей с моторным приводом - 6 шт., выключателей нагрузки 190 шт.</t>
  </si>
  <si>
    <t>J_NNE-01496-011</t>
  </si>
  <si>
    <t>Модернизация ТП  6/10 кВ "Арзамасского Городского" РЭС филиала "Нижновэнерго" РП-14, РП-2, РП-3, РП-4, РП-8, РП-9, ЦРП, РП-5 с установкой ИКЗ 33 компл., линейных разъединителей с моторным приводом - 3 шт., выключателей нагрузки 199 шт.</t>
  </si>
  <si>
    <t>J_NNE-01496-012</t>
  </si>
  <si>
    <t>Модернизация ПС 110 кВ Буревестник с заменой ОД-КЗ 110 кВ, разъединителей 110 кВ. ПО «Кстовские электрические сети» (2 выключателя)</t>
  </si>
  <si>
    <t>K_NNE-01500-000</t>
  </si>
  <si>
    <t>ПС 110/10 кВ "Буревестник"</t>
  </si>
  <si>
    <t>Реконструкция ОРУ-110 кВ ПС-110кВ Арзамас-110 с заменой порталов. Производственное отделение Арзамасские электрические сети</t>
  </si>
  <si>
    <t>J_NNE-01507-000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</si>
  <si>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подтверждается отчетом №27 от 28.09.2015</t>
  </si>
  <si>
    <t xml:space="preserve">Модернизация ПС 110/35/10 кВ Выездное. Установка накопителя электроэнергии от  ПС 110/35/10 кВ Выездное  (1 шт) </t>
  </si>
  <si>
    <t>K_NNE-01862-000</t>
  </si>
  <si>
    <t>Обеспечение надежности социально-значимого объекта</t>
  </si>
  <si>
    <t>Модернизация ПС Елизарьево 35 кВ  с заменой коммутационных аппаратов и модернизацией устройств РЗА Дивеевский РЭС (7 ячеек) (2УШЗ)</t>
  </si>
  <si>
    <t>L_NNE-02070-000</t>
  </si>
  <si>
    <t>ПС 35/10 кВ Елизарьево</t>
  </si>
  <si>
    <t>Модернизация ПС Ильинская 110кВ с заменой коммутационных аппаратов и модернизацией устройств РЗА Городецкий РЭС (3 ячейки)(2 УШЗ)</t>
  </si>
  <si>
    <t>L_NNE-02071-000</t>
  </si>
  <si>
    <t>6.2.2</t>
  </si>
  <si>
    <t>6.2.2.1</t>
  </si>
  <si>
    <t>Реконструкция ВЛ 110 кВ №169 от ПС "Урень" до ПС "Ветлуга" - 1 этап участок линии от ПС "Урень" до оп. № 111. Замена грозотроса (19,7 км)</t>
  </si>
  <si>
    <t>F_NNE-00015-000</t>
  </si>
  <si>
    <t>ВЛ-110кВ №169 ПС Урень - ПС Ветлуга</t>
  </si>
  <si>
    <t xml:space="preserve">Необходимость реконструкции объекта подтверждается актом технического освидетельствования б/н от 10.08.2016. Повышение надежности оказываемых услуг в сфере электроэнергетики. </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</si>
  <si>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2.259км </t>
  </si>
  <si>
    <t>G_NNE-00088-013</t>
  </si>
  <si>
    <t xml:space="preserve"> Л-1008 ПС "Ужовка" отп. на КТП-1317</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</si>
  <si>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</si>
  <si>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</si>
  <si>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 xml:space="preserve"> ВЛ-0,4кВ от ЗТП-2279 Ф-6</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</si>
  <si>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</si>
  <si>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</si>
  <si>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 xml:space="preserve"> ВЛ-0,4кВ Ф-2 от  КТП-1802</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</si>
  <si>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2,017км</t>
  </si>
  <si>
    <t>G_NNE-00088-017</t>
  </si>
  <si>
    <t>ВЛ-10кВ №1023 от ПС Гремячево</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</si>
  <si>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24.06.2016</t>
  </si>
  <si>
    <t xml:space="preserve">Реконструкция ВЛ-1014 ПС Сицкая. Производственное отделение Балахнинские электрические сети.Программа по выносу ВЛ (6) с территории детских учреждений. Протяженность 1.093км </t>
  </si>
  <si>
    <t>G_NNE-00088-023</t>
  </si>
  <si>
    <t>ВЛ-1014 от ПС Сицкая</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</si>
  <si>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27.07.2018</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</si>
  <si>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</si>
  <si>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</si>
  <si>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ВЛ-643 от ПС Левобережная.</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</si>
  <si>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</si>
  <si>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</si>
  <si>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ВЛ-1017 Семеновская</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</si>
  <si>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1.606км </t>
  </si>
  <si>
    <t>G_NNE-00088-027</t>
  </si>
  <si>
    <t>ВЛ-1022 от ПС Глухово</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</si>
  <si>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31.07.2015</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</si>
  <si>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</si>
  <si>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</si>
  <si>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 xml:space="preserve"> ВЛ-1005 от ПС Варнавино</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</si>
  <si>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</si>
  <si>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</si>
  <si>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ВЛ-0,4кВ ЗТП-188 ф.2. </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</si>
  <si>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</si>
  <si>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</si>
  <si>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 xml:space="preserve">ВЛ-1004 от ПС Гагино.  </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</si>
  <si>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28.02.2018</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</si>
  <si>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</si>
  <si>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</si>
  <si>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 xml:space="preserve">ВЛ-1007 от ПС Каликино </t>
  </si>
  <si>
    <t>Реконструкция ВЛ-1001 ПС Жемчуг. Производственное отделение Южные электрические сети. Программа по выносу ВЛ (6) с территории детских учреждений. Протяженность 0.32км</t>
  </si>
  <si>
    <t>G_NNE-00088-046</t>
  </si>
  <si>
    <t>ВЛ-1001 от ПС Жемчуг</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</si>
  <si>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</si>
  <si>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</si>
  <si>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ВЛ 601 от РП-1 отп.на ТП-52246</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</si>
  <si>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</si>
  <si>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</si>
  <si>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 xml:space="preserve"> ВЛ 0,4 кВ ф-4 от ТП-51031</t>
  </si>
  <si>
    <t>Реконструкция ВЛ-602 ПС Досчатое отпайка на ТП-51211. Производственное отделение Южные электрические сети. Программа по выносу ВЛ (6-10 кв) с территории детских учреждений (Снятие ограничений в пользовании земельным участком) 0,095 км</t>
  </si>
  <si>
    <t>J_NNE-00088-056</t>
  </si>
  <si>
    <t>ВЛ-6кВ Ф602 ПС Досчатое 1СШ</t>
  </si>
  <si>
    <t>Реконструкция распредсетей ВЛ-10 кВ 1014 ПС "Б-Мурашкино". Производственное отделение Кстовские электрические сети. Протяженность 11.578км.</t>
  </si>
  <si>
    <t>G_NNE-00090-013</t>
  </si>
  <si>
    <t>ВЛ-10 кВ 1014 ПС "Б-Мурашкино"</t>
  </si>
  <si>
    <t>Обновление изношенных основных производственных фондов организации. АКТ ТО ПО "КЭС" от 24.02.2014</t>
  </si>
  <si>
    <t>Реконструкция распредсетей ВЛ-0,4 кВ ф.№1 КТП-562. Производственное отделение Балахнинские электрические сети. Протяженность 9.145км.</t>
  </si>
  <si>
    <t>G_NNE-00090-014</t>
  </si>
  <si>
    <t>ВЛ-0,4 кВ ф.№1 КТП-562.</t>
  </si>
  <si>
    <t>Обновление изношенных основных производственных фондов организации. Акт ТО ПО " Балахнинские ЭС" от 29.03.2014</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</si>
  <si>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</si>
  <si>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</si>
  <si>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 xml:space="preserve">КЛ-10 кВ РП-4 </t>
  </si>
  <si>
    <t>Реконструкция распредсетей ВЛ-0,4 кВ ф.№2 КТП-61. Производственное отделение Кстовские электрические сети. Протяженность 3.92км.</t>
  </si>
  <si>
    <t>G_NNE-00090-017</t>
  </si>
  <si>
    <t xml:space="preserve"> ВЛ-0,4 кВ ф.№2 КТП-61 </t>
  </si>
  <si>
    <t>Реконструкция распредсетей ВЛ-0,4 кВ ф.№1 КТП-60 . Производственное отделение Семеновские электрические сети. Протяженность 4.962км.</t>
  </si>
  <si>
    <t>G_NNE-00090-023</t>
  </si>
  <si>
    <t>ВЛ-0,4 кВ ф.№1 КТП-60</t>
  </si>
  <si>
    <t>Повышение надежности оказываемых услуг в сфере электроэнергетики. 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10.04.2016</t>
  </si>
  <si>
    <t>Реконструкция распредсетей КЛ-6 кВ фид. 129 от РП-12. Производственное отделение Дзержинские электрические сети. Протяженность 4.2км.</t>
  </si>
  <si>
    <t>G_NNE-00090-024</t>
  </si>
  <si>
    <t xml:space="preserve"> КЛ-6 кВ фид. 129 от РП-12</t>
  </si>
  <si>
    <t>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06.04.2016</t>
  </si>
  <si>
    <t>Реконструкция распредсетей ВЛ-0,4 кВ ф.№1 КТП-585. Производственное отделение Балахнинские электрические сети. Протяженность 3,034 км.</t>
  </si>
  <si>
    <t>G_NNE-00090-025</t>
  </si>
  <si>
    <t>ВЛ-0,4 кВ ф.№1 КТП-585</t>
  </si>
  <si>
    <t>Обновление изношенных основных производственных фондов организации. Акт ТО ПО " Балахнинские ЭС" от 05.06.2016</t>
  </si>
  <si>
    <t>Реконструкция распредсетей ВЛ-0,4 кВ ф.№1 КТП-544. Производственное отделение Балахнинские электрические сети. Протяженность 18,1км.</t>
  </si>
  <si>
    <t>G_NNE-00090-026</t>
  </si>
  <si>
    <t xml:space="preserve"> ВЛ-0,4 кВ ф.№1 КТП-544 </t>
  </si>
  <si>
    <t>Реконструкция распредсетей ВЛ-0,4 кВ ф.№2 КТП-154. Производственное отделение Семеновские электрические сети. Протяженность 20.8км.</t>
  </si>
  <si>
    <t>G_NNE-00090-027</t>
  </si>
  <si>
    <t xml:space="preserve"> ВЛ-0,4 кВ ф.№2 КТП-154</t>
  </si>
  <si>
    <t>Обновление изношенных основных производственных фондов организации. Акт ТО ПО " Семеновские ЭС" от 10.06.2016</t>
  </si>
  <si>
    <t>Реконструкция распредсетей ВЛ 6 кВ Л-603 ПС Кстовская. Производственное отделение Кстовские электрические сети. (28 км )</t>
  </si>
  <si>
    <t>G_NNE-00090-034</t>
  </si>
  <si>
    <t xml:space="preserve">ВЛ 6 кВ Л-603 ПС Кстовская. </t>
  </si>
  <si>
    <t xml:space="preserve">Реконструкция распредсетей ВЛ-0,4 кВ ф.№1 МТП-79. Производственное отделение Кстовские электрические сети. Протяженность 43,3км. </t>
  </si>
  <si>
    <t>G_NNE-00090-036</t>
  </si>
  <si>
    <t xml:space="preserve">ВЛ-0,4 кВ ф.№1 МТП-79 </t>
  </si>
  <si>
    <t>Реконструкция распредсетей ВЛ-0,4 кВ ф.№1 КТП-85. Производственное отделение Кстовские электрические сети. Протяженность 44.44км.</t>
  </si>
  <si>
    <t>G_NNE-00090-037</t>
  </si>
  <si>
    <t>ВЛ-0,4 кВ ф.№1 КТП-85</t>
  </si>
  <si>
    <t>Обновление изношенных основных производственных фондов организации. Акт ТО ПО " Кстовские ЭС" от 06.07.2016</t>
  </si>
  <si>
    <t>Реконструкция распредсетей ВЛ-0,4 кВ ф.№1 КТП-319.Производственное отделение Семеновские электрические сети. Протяженность 5.1км.</t>
  </si>
  <si>
    <t>G_NNE-00090-044</t>
  </si>
  <si>
    <t xml:space="preserve"> ВЛ-0,4 кВ ф.№1 КТП-319 </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</si>
  <si>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10.04.16</t>
  </si>
  <si>
    <t xml:space="preserve">Реконструкция распредсетей ВЛ-608 ПС Павлово от СП-210 до ТП-2319. Производственное отделение Кстовские электрические сети. Протяженность 9.281 км. </t>
  </si>
  <si>
    <t>G_NNE-00090-045</t>
  </si>
  <si>
    <t>ВЛ-608 ПС Павлово</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</si>
  <si>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</si>
  <si>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</si>
  <si>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ВЛ-0,4 кВ ф.№2 КТП-563</t>
  </si>
  <si>
    <t>Обновление изношенных основных производственных фондов организации. Акт ТО ПО " Семеновские ЭС" от 10.04.2016</t>
  </si>
  <si>
    <t>Реконструкция распредсетей ВЛ-0,4 кВ ф.№1 КТП-203. Производственное отделение Уренские электрические сети. Протяженность 5.34км.</t>
  </si>
  <si>
    <t>G_NNE-00090-047</t>
  </si>
  <si>
    <t>ВЛ-0,4 кВ ф.№1 КТП-203</t>
  </si>
  <si>
    <t>Обновление изношенных основных производственных фондов организации. Необходимость реконструкции объекта подтверждается актами технического освидетельствования б/н от 10.08.2016</t>
  </si>
  <si>
    <t>Реконструкция распредсетей ВЛ-0,4 кВ ф.№2 КТП-986. Производственное отделение Семеновские электрические сети. Протяженность 1.7км.</t>
  </si>
  <si>
    <t>G_NNE-00090-055</t>
  </si>
  <si>
    <t xml:space="preserve"> ВЛ-0,4 кВ ф.№2 КТП-986</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</si>
  <si>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10.04.2016</t>
  </si>
  <si>
    <t xml:space="preserve">Реконструкция распредсетей ВЛ-0,4 кВ ф.№3 КТП-9. Производственное отделение Кстовские электрические сети. Протяженность 31,2км. </t>
  </si>
  <si>
    <t>G_NNE-00090-056</t>
  </si>
  <si>
    <t>ВЛ-0,4 кВ ф.№3 КТП-9</t>
  </si>
  <si>
    <t>Обновление изношенных основных производственных фондов организации. Акт ТО ПО Кстовские ЭС от 07.06.2016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</si>
  <si>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</si>
  <si>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</si>
  <si>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ВЛ-6 кВ ВЛ-606 от ПС Выкса</t>
  </si>
  <si>
    <t>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29.07.2015</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</si>
  <si>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</si>
  <si>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</si>
  <si>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ЛЭП 3-01 РП-3 от ТП-72075 до ТП-72048.</t>
  </si>
  <si>
    <t>Обновление изношенных основных производственных фондов организации. Акт ТО ПО " Южные ЭС" от 16.05.2018</t>
  </si>
  <si>
    <t>Реконструкция ЛЭП 10кВ от ПС 110/10/6 кВ «Доскино» (КЛ, РП-100) (6.08 км)</t>
  </si>
  <si>
    <t>G_NNE-00264-000</t>
  </si>
  <si>
    <t xml:space="preserve">ЛЭП 10 Кв от ПС Доскино  до РП-100 </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</si>
  <si>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</si>
  <si>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</si>
  <si>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ВЛ 110 кВ "Бобыльская-Суроватиха"</t>
  </si>
  <si>
    <t xml:space="preserve">Необходимость реконструкции объекта подтверждается актом технического освидетельствования б/н ПО АЭС  от 16.05.2016. </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</si>
  <si>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</si>
  <si>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</si>
  <si>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 xml:space="preserve">ВЛ 110 кВ "Вадская" (Арзамас-110-Вадская) </t>
  </si>
  <si>
    <t>Необходимость реконструкции объекта подтверждается актом технического освидетельствования б/н ПО АЭС  от 18.06.2016. Повышение надежности оказываемых услуг в сфере электроэнергетики .</t>
  </si>
  <si>
    <t>Реконструкция ВЛ 110 кВ № 180  "Заволжская - Могильцы"(полная реконструкция с заменой провода, опор, изоляторов и грозотроса) (10.8 км)</t>
  </si>
  <si>
    <t>G_NNE-00357-000</t>
  </si>
  <si>
    <t>ВЛ 110 кВ № 180  "Заволжская - Могильцы</t>
  </si>
  <si>
    <t>Необходимость реконструкции объекта подтверждается актом технического освидетельствования б/н ПО БЭС  от 11.05.2016. Повышение надежности оказываемых услуг в сфере электроэнергетики.</t>
  </si>
  <si>
    <t>Реконструкция ВЛ 110 кВ "Заволжская"  (Заволжская - Ильинская)(полная реконструкция с заменой провода, опор, изоляторов и грозотроса) (7 км)</t>
  </si>
  <si>
    <t>G_NNE-00358-000</t>
  </si>
  <si>
    <t>ВЛ 110 кВ "Заволжская"  (Заволжская - Ильинская)</t>
  </si>
  <si>
    <t>Необходимость реконструкции объекта подтверждается актом технического освидетельствования б/н ПО БЭС  от 13.05.2016.</t>
  </si>
  <si>
    <t>Реконструкция ВЛ 110 кВ "Ильинская"  (Ильинская - Левобережная)(полная реконструкция с заменой провода, опор, изоляторов и грозотроса) (17.9 км)</t>
  </si>
  <si>
    <t>G_NNE-00359-000</t>
  </si>
  <si>
    <t>ВЛ 110 кВ "Ильинская"  (Ильинская - Левобережная)</t>
  </si>
  <si>
    <t>Необходимость реконструкции объекта подтверждается актом технического освидетельствования б/н ПО БЭС  от 06.05.2016. Повышение надежности оказываемых услуг в сфере электроэнергетики.</t>
  </si>
  <si>
    <t>Реконструкция ВЛ 110 кВ  "Чистое - Верещагино"  (полная реконструкция с заменой провода, опор, изоляторов и грозотроса) (4.1 км)</t>
  </si>
  <si>
    <t>G_NNE-00360-000</t>
  </si>
  <si>
    <t xml:space="preserve">ВЛ 110 кВ  "Чистое - Верещагино"  </t>
  </si>
  <si>
    <t xml:space="preserve">Необходимость реконструкции объекта подтверждается актом технического освидетельствования б/н от 16.05.2016. </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</si>
  <si>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</si>
  <si>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</si>
  <si>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ВЛ 110 кВ №119 "НГТЭЦ-Д.Константиново" на ПС "Буревестник</t>
  </si>
  <si>
    <t>Необходимость реконструкции объекта подтверждается актом технического освидетельствования б/н ПО КЭС от 17.05.2016. Повышение надежности оказываемых услуг в сфере электроэнергетики.</t>
  </si>
  <si>
    <t>Реконструкция ВЛ 110 кВ №135 "НГТЭЦ-Подлесово"(полная реконструкция с заменой провода, опор, изоляторов и грозотроса) (6.9 км)</t>
  </si>
  <si>
    <t>G_NNE-00362-000</t>
  </si>
  <si>
    <t>ВЛ 110 кВ №135 "НГТЭЦ-Подлесово</t>
  </si>
  <si>
    <t xml:space="preserve">Необходимость реконструкции объекта подтверждается актом технического освидетельствования б/н ПО КЭС от 31.05.2016. </t>
  </si>
  <si>
    <t>Реконструкция ВЛ 110 кВ "Варганы-Воротынец"(полная реконструкция с заменой провода, опор, изоляторов и грозотроса) (21.35 км)</t>
  </si>
  <si>
    <t>G_NNE-00364-000</t>
  </si>
  <si>
    <t>ВЛ 110 кВ "Варганы-Воротынец"</t>
  </si>
  <si>
    <t>Необходимость реконструкции объекта подтверждается актом технического освидетельствования б/н ПО КЭС от 31.05.2016.</t>
  </si>
  <si>
    <t>Реконструкция ВЛ 110 кВ "Лысково-Княгинино"(полная реконструкция с заменой провода, опор, изоляторов и грозотроса) (22.87 км)</t>
  </si>
  <si>
    <t>G_NNE-00365-000</t>
  </si>
  <si>
    <t xml:space="preserve"> ВЛ 110 кВ "Лысково-Княгинино"</t>
  </si>
  <si>
    <t>Необходимость реконструкции объекта подтверждается актом технического освидетельствования б/н ПО КЭС от 17.05.2016.</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</si>
  <si>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</si>
  <si>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</si>
  <si>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 xml:space="preserve"> ВЛ 110 кВ №123 "Дзержинская ТЭЦ-Павлово" </t>
  </si>
  <si>
    <t>Необходимость реконструкции объекта подтверждается актом технического освидетельствования б/н ПО КЭС от 06.04.2016. Повышение надежности оказываемых услуг в сфере электроэнергетики.</t>
  </si>
  <si>
    <t>Реконструкция ВЛ 110 кВ № 131 "Моховые Горы-Печёрская" (полная реконструкция с заменой провода, опор, изоляторов и грозотроса) (1.2 км)</t>
  </si>
  <si>
    <t>G_NNE-00367-000</t>
  </si>
  <si>
    <t>ВЛ 110 кВ № 131 "Моховые Горы-Печёрская"</t>
  </si>
  <si>
    <t xml:space="preserve">Необходимость реконструкции объекта подтверждается актом технического освидетельствования б/н ПО СЭС от 25.05.2016. </t>
  </si>
  <si>
    <t>Реконструкция ВЛ 110 кВ № 134 "Моховые Горы - Линда" (полная реконструкция с заменой провода, опор, изоляторов и грозотроса) (4.4 км)</t>
  </si>
  <si>
    <t>G_NNE-00368-000</t>
  </si>
  <si>
    <t xml:space="preserve">ВЛ 110 кВ № 134 "Моховые Горы - Линда" </t>
  </si>
  <si>
    <t xml:space="preserve">Необходимость реконструкции объекта подтверждается актом технического освидетельствования б/н ПО СЭС от 13.05.2016. </t>
  </si>
  <si>
    <t>Реконструкция ВЛ 110 кВ № 160 "Семёновская-Шалдеж" (полная реконструкция с заменой провода, опор, изоляторов и грозотроса) (10.47 км)</t>
  </si>
  <si>
    <t>G_NNE-00369-000</t>
  </si>
  <si>
    <t xml:space="preserve">ВЛ 110 кВ № 160 "Семёновская-Шалдеж" </t>
  </si>
  <si>
    <t xml:space="preserve">Необходимость реконструкции объекта подтверждается актом технического освидетельствования б/н ПО СЭС от 24.05.2016. </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</si>
  <si>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</si>
  <si>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</si>
  <si>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 xml:space="preserve"> ВЛ 110 кВ №164 "Быструха - Урень" до ПС "Шеманиха"</t>
  </si>
  <si>
    <t>Необходимость реконструкции объекта подтверждается актом технического освидетельствования б/н ПО СЭС от 25.05.2016.  Повышение надежности оказываемых услуг в сфере электроэнергетики.</t>
  </si>
  <si>
    <t>Реконструкция ВЛ 110 кВ "Радуга-Выкса-2" (полная реконструкция с заменой провода, опор, изоляторов и грозотроса) (7.45 км)</t>
  </si>
  <si>
    <t>G_NNE-00373-000</t>
  </si>
  <si>
    <t>ВЛ 110 кВ "Радуга-Выкса-2"</t>
  </si>
  <si>
    <t xml:space="preserve">Необходимость реконструкции объекта подтверждается актом технического освидетельствования б/н ПО ЮЭС от 17.07.2016. </t>
  </si>
  <si>
    <t>Реконструкция ВЛ 110 кВ "Выкса-Досчатое" (полная реконструкция с заменой провода, опор, изоляторов и грозотроса) (0.6 км)</t>
  </si>
  <si>
    <t>G_NNE-00374-000</t>
  </si>
  <si>
    <t xml:space="preserve">ВЛ 110 кВ "Выкса-Досчатое" </t>
  </si>
  <si>
    <t xml:space="preserve">Необходимость реконструкции объекта подтверждается актом технического освидетельствования б/н ПО ЮЭС от 18.08.2016. </t>
  </si>
  <si>
    <t>Реконструкция ВЛ 110 кВ "Досчатое-Змейка" (полная реконструкция с заменой провода, опор, изоляторов и грозотроса) (5.4 км)</t>
  </si>
  <si>
    <t>G_NNE-00375-000</t>
  </si>
  <si>
    <t xml:space="preserve">ВЛ 110 кВ "Досчатое-Змейка" </t>
  </si>
  <si>
    <t>Необходимость реконструкции объекта подтверждается актом технического освидетельствования б/н ПО ЮЭС от 21.07.2016.</t>
  </si>
  <si>
    <t>Реконструкция ВЛ 35 кВ № 3521 "БОЭМЗ-Гриденинская" (полная реконструкция с заменой провода, опор, изоляторов и грозотроса) (15.7 км)</t>
  </si>
  <si>
    <t>G_NNE-00379-000</t>
  </si>
  <si>
    <t>ВЛ 35 кВ № 3521 "БОЭМЗ-Гриденинская"</t>
  </si>
  <si>
    <t xml:space="preserve">Необходимость реконструкции объекта подтверждается актом технического освидетельствования б/н ПО БЭС от 25.05.2016. </t>
  </si>
  <si>
    <t>Реконструкция Отпайки от ВЛ 35 кВ № 3521 "БОЭМЗ-Гриденинская" на ПС "Галкино" (полная реконструкция с заменой провода, опор, изоляторов и грозотроса) (1.3 км)</t>
  </si>
  <si>
    <t>G_NNE-00380-000</t>
  </si>
  <si>
    <t>ВЛ 35 кВ № 3521 "БОЭМЗ-Гриденинская" на ПС "Галкино"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</si>
  <si>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25.05.2016.  </t>
  </si>
  <si>
    <t>Реконструкция ВЛ 35 кВ № 3523 "Бурцевская-Гриденинская" (полная реконструкция с заменой провода, опор, изоляторов и грозотроса) (6 км)</t>
  </si>
  <si>
    <t>G_NNE-00381-000</t>
  </si>
  <si>
    <t xml:space="preserve">ВЛ 35 кВ № 3523 "Бурцевская-Гриденинская"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</si>
  <si>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27.05.2016.  </t>
  </si>
  <si>
    <t>Реконструкция ВЛ 35 кВ "Рубин-Восточная" (полная реконструкция с заменой провода, опор, изоляторов и грозотроса) (1.22 км)</t>
  </si>
  <si>
    <t>G_NNE-00383-000</t>
  </si>
  <si>
    <t>ВЛ 35 кВ "Рубин-Восточная"</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</si>
  <si>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17.05.2016.  </t>
  </si>
  <si>
    <t>Реконструкция ВЛ 35 кВ №9Ц  "НГТЭЦ-Восточная" (полная реконструкция с заменой провода, опор, изоляторов и грозотроса (2,5 км)). Протяженность 3.05 км</t>
  </si>
  <si>
    <t>G_NNE-00384-000</t>
  </si>
  <si>
    <t xml:space="preserve">ВЛ 35 кВ №9Ц  "НГТЭЦ-Восточная" </t>
  </si>
  <si>
    <t xml:space="preserve">Необходимость реконструкции объекта подтверждается актом технического освидетельствования б/н ПО КЭС от 17.05.2016. </t>
  </si>
  <si>
    <t>Реконструкция ВЛ 35 кВ №5Ц "НГТЭЦ-Западная" (полная реконструкция с заменой провода, опор, изоляторов и грозотроса) (1.76 км)</t>
  </si>
  <si>
    <t>G_NNE-00385-000</t>
  </si>
  <si>
    <t xml:space="preserve">ВЛ 35 кВ №5Ц "НГТЭЦ-Западная" </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</si>
  <si>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31.05.2016.  </t>
  </si>
  <si>
    <t>Реконструкция ВЛ 35 кВ "Княгинино-Мурашкино" (полная реконструкция с заменой провода, опор, изоляторов и грозотроса) (8,5 км)</t>
  </si>
  <si>
    <t>G_NNE-00388-000</t>
  </si>
  <si>
    <t xml:space="preserve">ВЛ 35 кВ "Княгинино-Мурашкино" </t>
  </si>
  <si>
    <t>Реконструкция ВЛ 35 кВ "Воротынец-Фокинская низина 2" (полная реконструкция с заменой провода, опор, изоляторов и грозотроса) (0.53 км)</t>
  </si>
  <si>
    <t>G_NNE-00389-000</t>
  </si>
  <si>
    <t xml:space="preserve">ВЛ 35 кВ "Воротынец-Фокинская низина 2" </t>
  </si>
  <si>
    <t>Реконструкция ВЛ 35 кВ №3501 "Линда - Каликино"(полная реконструкция с заменой провода, опор, изоляторов и грозотроса) (1.1 км)</t>
  </si>
  <si>
    <t>G_NNE-00390-000</t>
  </si>
  <si>
    <t>ВЛ 35 кВ №3501 "Ли а - Каликино"</t>
  </si>
  <si>
    <t xml:space="preserve">Повышение надежности оказываемых услуг в сфере электроэнергетики . Необходимость реконструкции объекта подтверждается актом технического освидетельствования б/н от 06.05.2016.  </t>
  </si>
  <si>
    <t>Реконструкция ВЛ 35 кВ №3502 "Линда - Чистое Поле"(полная реконструкция с заменой провода, опор, изоляторов и грозотроса) (1.1 км)</t>
  </si>
  <si>
    <t>G_NNE-00391-000</t>
  </si>
  <si>
    <t>ВЛ 35 кВ №3502 "Ли а - Чистое Поле</t>
  </si>
  <si>
    <t>Необходимость реконструкции объекта подтверждается актом технического освидетельствования б/н ПО СЭС от 12.05.2016. Повышение надежности оказываемых услуг в сфере электроэнергетики.</t>
  </si>
  <si>
    <t>Реконструкция ВЛ 35 кВ №3503 "Быструха - Лесной Курорт"(полная реконструкция с заменой провода, опор, изоляторов и грозотроса) (10.07 км)</t>
  </si>
  <si>
    <t>G_NNE-00392-000</t>
  </si>
  <si>
    <t xml:space="preserve"> ВЛ 35 кВ №3503 "Быструха - Лесной Курорт"</t>
  </si>
  <si>
    <t xml:space="preserve">Необходимость реконструкции объекта подтверждается актом технического освидетельствования б/н ПО СЭС от 27.05.2016. Повышение надежности оказываемых услуг в сфере электроэнергетики. </t>
  </si>
  <si>
    <t>Реконструкция ВЛ 35 кВ №3509 "Варнавино - Югары" (полная реконструкция с заменой провода, опор, изоляторов и грозотроса) (11.8 км)</t>
  </si>
  <si>
    <t>G_NNE-00393-000</t>
  </si>
  <si>
    <t xml:space="preserve">ВЛ 35 кВ №3509 "Варнавино - Югары" </t>
  </si>
  <si>
    <t xml:space="preserve">Повышение надежности оказываемых услуг в сфере электроэнергетики . Необходимость реконструкции объекта подтверждается актом технического освидетельствования б/н от 10.04.2016.  </t>
  </si>
  <si>
    <t>Реконструкция ВЛ 35 кВ №3516 "Ситники - Каликино" (полная реконструкция с заменой провода, опор, изоляторов и грозотроса) (2.27 км)</t>
  </si>
  <si>
    <t>G_NNE-00395-000</t>
  </si>
  <si>
    <t>ВЛ 35 кВ №3516 "Ситники - Каликино"</t>
  </si>
  <si>
    <t xml:space="preserve">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18.05.2016.  </t>
  </si>
  <si>
    <t>Реконструкция ВЛ 35 кВ №3517 "Сысуево - Ленинская" (полная реконструкция с заменой провода, опор, изоляторов и грозотроса) (7.4 км)</t>
  </si>
  <si>
    <t>G_NNE-00396-000</t>
  </si>
  <si>
    <t xml:space="preserve">ВЛ 35 кВ №3517 "Сысуево - Ленинская" </t>
  </si>
  <si>
    <t xml:space="preserve">Необходимость реконструкции объекта подтверждается актом технического освидетельствования б/н ПО СЭС от 20.05.2016. </t>
  </si>
  <si>
    <t>Реконструкция ВЛ 35 кВ №3519 "Моховые Горы - СГ-32" (полная реконструкция с заменой провода, опор, изоляторов и грозотроса) (11.5 км)</t>
  </si>
  <si>
    <t>G_NNE-00397-000</t>
  </si>
  <si>
    <t xml:space="preserve"> ВЛ 35 кВ №3519 "Моховые Горы - СГ-32" </t>
  </si>
  <si>
    <t>Реконструкция ВЛ 35 кВ №3520 "Восход - Лапшанга" (полная реконструкция с заменой провода, опор, изоляторов и грозотроса) (12.8 км)</t>
  </si>
  <si>
    <t>G_NNE-00398-000</t>
  </si>
  <si>
    <t>ВЛ 35 кВ №3520 "Восход - Лапшанга"</t>
  </si>
  <si>
    <t>Необходимость реконструкции объекта подтверждается актом технического освидетельствования б/н ПО СЭС от 30.05.2016. Повышение надежности оказываемых услуг в сфере электроэнергетики.</t>
  </si>
  <si>
    <t>Реконструкция Отпайки от ВЛ 35 кВ "Валки-Кузьмияр" на ПС "Комариха"  (полная реконструкция с заменой провода, опор, изоляторов и грозотроса) (0.4 км)</t>
  </si>
  <si>
    <t>G_NNE-00399-000</t>
  </si>
  <si>
    <t xml:space="preserve">ВЛ 35 кВ "Валки-Кузьмияр" на ПС "Комариха"  </t>
  </si>
  <si>
    <t>Реконструкция ВЛ 35 кВ"Филинское-Родиониха" (полная реконструкция с заменой провода, опор, изоляторов и грозотроса (2 км)). Протяженность 7,68 км</t>
  </si>
  <si>
    <t>G_NNE-00403-000</t>
  </si>
  <si>
    <t>ВЛ 35 кВ"Филинское-Родиониха"</t>
  </si>
  <si>
    <t xml:space="preserve">Необходимость реконструкции объекта подтверждается актом технического освидетельствования б/н ПО ЮЭС от 02.07.2016. Повышение надежности оказываемых услуг в сфере электроэнергетики. </t>
  </si>
  <si>
    <t>Реконструкция ВЛ 35 кВ"Вача-Яковцево" (полная реконструкция с заменой провода, опор, изоляторов и грозотроса) (17.03 км)</t>
  </si>
  <si>
    <t>G_NNE-00405-000</t>
  </si>
  <si>
    <t xml:space="preserve">ВЛ 35 кВ"Вача-Яковцево" </t>
  </si>
  <si>
    <t xml:space="preserve">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14.07.2016.  </t>
  </si>
  <si>
    <t>Реконструкция ВЛ 35 кВ"П\я 40-Нарышкино" (полная реконструкция с заменой провода, опор, изоляторов и грозотроса) (12.7 км)</t>
  </si>
  <si>
    <t>G_NNE-00407-000</t>
  </si>
  <si>
    <t>ВЛ 35 кВ"П\я 40-Нарышкино"</t>
  </si>
  <si>
    <t xml:space="preserve">Необходимость реконструкции объекта подтверждается актом технического освидетельствования б/н ПО ЮЭС от 28.08.2016. Повышение надежности оказываемых услуг в сфере электроэнергетики. </t>
  </si>
  <si>
    <t>Реконструкция ВЛ 35 кВ"Сосновская-Лесуново" (полная реконструкция с заменой провода, опор, изоляторов и грозотроса) (2.22 км)</t>
  </si>
  <si>
    <t>G_NNE-00410-000</t>
  </si>
  <si>
    <t>ВЛ 35 кВ"Сосновская-Лесуново"</t>
  </si>
  <si>
    <t xml:space="preserve">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18.08.2016.  </t>
  </si>
  <si>
    <t>Реконструкция ВЛ 35 кВ № 3509 "Сицкая-Катунская" (полная реконструкция с заменой провода, опор, изоляторов и грозотроса) (9.8 км)</t>
  </si>
  <si>
    <t>G_NNE-00534-000</t>
  </si>
  <si>
    <t>ВЛ 35 кВ № 3509 "Сицкая-Катунская"</t>
  </si>
  <si>
    <t>Необходимость реконструкции объекта подтверждается актом технического освидетельствования б/н ПО БЭС от 20.05.2016.</t>
  </si>
  <si>
    <t xml:space="preserve">Реконструкция ВЛ-0.4кВ ф-1 от ТП-244, ф1.2. от ЗТП -140, ф-1 от ЗТП-51. Производственное отделение Кстовские электрические сети. Программа по выносу ВЛ с территории детских учреждений. Протяженность 1.54км </t>
  </si>
  <si>
    <t>H_NNE-00792-000</t>
  </si>
  <si>
    <t>ВЛ-0.4кВ ф-1 от ТП-244</t>
  </si>
  <si>
    <t xml:space="preserve">Реконструкция ЛЭП-10 кВ Л-1008 от ПС Работки. Производственное отделение Кстовские электрические сети. Программа по выносу ВЛ с территории детских учреждений. Протяженность 0.26км </t>
  </si>
  <si>
    <t>H_NNE-00793-000</t>
  </si>
  <si>
    <t>Л-1008 от ПС Работки</t>
  </si>
  <si>
    <t xml:space="preserve">Реконструкция ЛЭП-10 кВ Л-1003 от ПС Сергач отпайка на ТП 101. Производственное отделение Сергачские электрические сети. Программа по выносу ВЛ с территории детских учреждений. Протяженность 0.171км </t>
  </si>
  <si>
    <t>H_NNE-00794-000</t>
  </si>
  <si>
    <t>Л-1003 от ПС Сергач отпайка на ТП 101</t>
  </si>
  <si>
    <t>Выполнение ПУЭ п. 2.4.95 (Прохождение ВЛ с изолированными и неизолированными проводами не допускается по территориям спортивных сооружений, школ, технических училищ, детских дошкольных учреждений, детских домов, детских игровых площадок, а также по территориям детских оздоровительных лагерей). Необходимость реконструкции объекта подтверждается актом технического освидетельствования б/н от 30.06.2020</t>
  </si>
  <si>
    <t xml:space="preserve">Реконструкция ЛЭП-10 кВ от ТП-2792 до ТП-2865 отпайка на ТП 101. Производственное отделение Центральные электрические сети. Программа по выносу ВЛ с территории детских учреждений. Протяженность 0.16км </t>
  </si>
  <si>
    <t>H_NNE-00795-000</t>
  </si>
  <si>
    <t>ЛЭП-10 кВ от ТП-2792 до ТП-2865</t>
  </si>
  <si>
    <t>Реконструкция ВЛ 110 кВ №169 от ПС "Урень" до ПС "Ветлуга" - 2 этап участок линии от оп. № 111 до ПС "Ветлуга" (20,21 км)</t>
  </si>
  <si>
    <t>I_NNE-01219-000</t>
  </si>
  <si>
    <t>ВЛ-110кВ №169 ПС Урень - ПС Ветлуга.</t>
  </si>
  <si>
    <t xml:space="preserve">Необходимость реконструкции объекта подтверждается актом технического освидетельствования б/н от 10.08.2016. </t>
  </si>
  <si>
    <t>Комплексная Реконструкция ВЛ 10 кВ от ПС «Буревестник». Замена провода на СИП-3  (1 шт.)</t>
  </si>
  <si>
    <t>I_NNE-01272-000</t>
  </si>
  <si>
    <t>ВЛ-10 кВ №1003 от ПС "Буревестник"</t>
  </si>
  <si>
    <t>Повышение надежности оказываемых услуг в сфере электроэнергетики. Письмо Министерства энергетики и ЖКХ Нижегородской области от 14.06.2018 №1108</t>
  </si>
  <si>
    <t>Комплексная Реконструкция распределительной сети 10 кВ от ПС «Выездное». Замена провода на СИП-3, СИП-2 ( общая протяженность 9,163 км)</t>
  </si>
  <si>
    <t>I_NNE-01273-000</t>
  </si>
  <si>
    <t>ВЛ-10 кВ №1001 от ПС "Выездное"</t>
  </si>
  <si>
    <t>Комплексная Реконструкция ВЛ 10 кВ от ПС «Дальнее константиново». Замена провода на СИП (34,55 км).</t>
  </si>
  <si>
    <t>I_NNE-01274-000</t>
  </si>
  <si>
    <t>ВЛ-10 кВ №1201 от ПС"Дальнее Константиново"</t>
  </si>
  <si>
    <t>Реконструкция с установкой  ВЧ заградителя на отпайке ВЛ 110кВ ГЭС-Пучеж в сторону ПС Губцевская – 1 шт.</t>
  </si>
  <si>
    <t>I_NNE-01356-000</t>
  </si>
  <si>
    <t>ВЛ 110кВ ГЭС-Пучеж</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</si>
  <si>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Программы, направленные на повышение качества функционирования распределительного электросетевого комплекса утвержденные органами управления Общества в соответствии с  полномочиями и Уставом.  Устранение замечаний от АО "СО ЕЭС" от 25.09.2018 № В32-II-3-19-6938 в части включения мероприятий по основному электротехническому оборудованию</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</si>
  <si>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</si>
  <si>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</si>
  <si>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ВЛ-1002 от ПС Елизарьево</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</si>
  <si>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</si>
  <si>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</si>
  <si>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КЛ 6 кВ РП-55 - ПС Левинка ф. 607</t>
  </si>
  <si>
    <t>Реконструкция ВЛ 6 кВ 621 ПС "Алешинская"(полная реконструкция с заменой провода, опор). Производственное отделение Балахнинские электрические сети. (3.73 км)</t>
  </si>
  <si>
    <t>K_NNE-01375-000</t>
  </si>
  <si>
    <t>ВЛ 621 ПС "Алешинская"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</si>
  <si>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ТО от 24.07.2015г.</t>
  </si>
  <si>
    <t>Реконструкция ВЛ 10 кВ 1001 ПС "Воскресенская"(полная реконструкция с заменой провода, опор). Производственное отделение Семеновские электрические сети. (5.46 км)</t>
  </si>
  <si>
    <t>K_NNE-01395-000</t>
  </si>
  <si>
    <t>ВЛ-1001 ПС Воскресенская</t>
  </si>
  <si>
    <t>Реконструкция ВЛ 10 кВ -1012 ПС "Княгинино" с заменой деревянных опор на железобетонные (0,924 км)</t>
  </si>
  <si>
    <t>J_NNE-01403-000</t>
  </si>
  <si>
    <t xml:space="preserve">Л-1012 </t>
  </si>
  <si>
    <t xml:space="preserve">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ПО СЭС от 01.03.2017. </t>
  </si>
  <si>
    <t>Реконструкция ВЛ 10 кВ 604 ПС "Федяково"(полная реконструкция с заменой провода, опор). Производственное отделение Кстовские электрические сети. (5.637 км)</t>
  </si>
  <si>
    <t>K_NNE-01410-000</t>
  </si>
  <si>
    <t>ВЛ-604 ПС Федяково</t>
  </si>
  <si>
    <t>Повышение качества оказываемых услуг в сфере электроэнергетики .Необходимость реконструкции объекта подтверждается актом ТО от 30.07.2018г.</t>
  </si>
  <si>
    <t>Реконструкция ВЛ 10 кВ 1003 ПС "Гагаринская"(полная реконструкция с заменой провода, опор). Производственное отделение Уренские электрические сети. (6,77 км )</t>
  </si>
  <si>
    <t>K_NNE-01433-000</t>
  </si>
  <si>
    <t>ВЛ-1003 ПС Гагаринская</t>
  </si>
  <si>
    <t>Снижение аварийных отключений. Необходимость реконструкции объекта подтверждается актом ТО от 28.01.2015г.</t>
  </si>
  <si>
    <t>Реконструкция ВЛ 10 кВ 1004 ПС "Гагаринская"(полная реконструкция с заменой провода, опор). Производственное отделение Уренские электрические сети. (5,53 км)</t>
  </si>
  <si>
    <t>K_NNE-01434-000</t>
  </si>
  <si>
    <t>ВЛ-1004 ПС Гагаринская</t>
  </si>
  <si>
    <t>Снижение аварийных отключений. Необходимость реконструкции объекта подтверждается актом ТО от 09.08.2018г.</t>
  </si>
  <si>
    <t>Создание системы управления сети 6/10 кВ "Арзамасского Городского" РЭС филиала "Нижновэнерго". Реконструкция ВЛ 6/10 кВ Л-1010 (22,44 км).</t>
  </si>
  <si>
    <t>J_NNE-01496-001</t>
  </si>
  <si>
    <t>Л-1010</t>
  </si>
  <si>
    <t>Создание системы управления сети 6/10 кВ "Арзамасского Городского" РЭС филиала "Нижновэнерго". Реконструкция ВЛ 0,4 кВ ф.10 от ЗТП №100 (129 км).</t>
  </si>
  <si>
    <t>J_NNE-01496-002</t>
  </si>
  <si>
    <t>ВЛ-0,4 кВ от ЗТП № 100</t>
  </si>
  <si>
    <t>Создание системы управления сети 6/10 кВ "Арзамасского Городского" РЭС филиала "Нижновэнерго". Реконструкция КЛ 10 кВ Л-1013 отходящая от ПС Арзамас, ПС Березовская, ПС КС-6 (38,88 км).</t>
  </si>
  <si>
    <t>J_NNE-01496-003</t>
  </si>
  <si>
    <t>Л-1013</t>
  </si>
  <si>
    <t>Создание системы управления сети 6/10 кВ "Арзамасского Городского" РЭС филиала "Нижновэнерго". Реконструкция КЛ 10 кВ Л-1009 отходящая от ПС Орбита, РП-10, РП-11 (37,7 км).</t>
  </si>
  <si>
    <t>J_NNE-01496-004</t>
  </si>
  <si>
    <t>Л-1009</t>
  </si>
  <si>
    <t>Создание системы управления сети 6/10 кВ "Арзамасского Городского" РЭС филиала "Нижновэнерго". Реконструкция КЛ 10 кВ Л-1012 отходящая от РП-12, РП-13, РП-14 (21,3  км).</t>
  </si>
  <si>
    <t>J_NNE-01496-005</t>
  </si>
  <si>
    <t>Л-1012</t>
  </si>
  <si>
    <t>Создание системы управления сети 6/10 кВ "Арзамасского Городского" РЭС филиала "Нижновэнерго". Реконструкция КЛ 10 кВ Л-1020 отходящая от РП-2, РП-3, РП-4  (23,3  км).</t>
  </si>
  <si>
    <t>J_NNE-01496-006</t>
  </si>
  <si>
    <t>Л-1020</t>
  </si>
  <si>
    <t>Создание системы управления сети 6/10 кВ "Арзамасского Городского" РЭС филиала "Нижновэнерго". Реконструкция КЛ 10 кВ Л-1005 отходящая от РП-8, РП-9, ЦРП (28,14  км).</t>
  </si>
  <si>
    <t>J_NNE-01496-007</t>
  </si>
  <si>
    <t>Л-1005</t>
  </si>
  <si>
    <t>Создание системы управления сети 6/10 кВ "Арзамасского Городского" РЭС филиала "Нижновэнерго". Реконструкция КЛ 10 кВ ф.203 отходящая от РП-5, РП-7, ЗТП-200, ЗТП-236  (25,2 км).</t>
  </si>
  <si>
    <t>J_NNE-01496-008</t>
  </si>
  <si>
    <t>Модернизация ЛЭП 1001 ПС Арзамас с установкой пунктов секционирования с использованием  реклоузера (5 шт.), разъединителей с моторным приводом (19 шт.), разъединителей с ручным приводом (19 шт.), монтажом ИКЗ (40шт.), выключателей нагрузки (2шт), ПКУ 10 кВ (30 шт.).</t>
  </si>
  <si>
    <t>J_NNE-01497-100</t>
  </si>
  <si>
    <t>Модернизация ЛЭП 1005 ПС Чернуха  с установкой пунктов секционирования с использованием  реклоузера ( 4шт),  разъединителей с моторным приводом (15 шт.), разъединителей с ручным приводом (27 шт.), монтажом ИКЗ (14шт.),  ПКУ 10 кВ (16 шт.)</t>
  </si>
  <si>
    <t>J_NNE-01497-101</t>
  </si>
  <si>
    <t>Модернизация ЛЭП 1006 ПС Березовская с установкой пунктов секционирования с использованием  реклоузера (1 шт.), разъединителей с моторным приводом (10 шт.), разъединителей с ручным приводом (14 шт.), монтажом ИКЗ (19 шт.), выключателей нагрузки (4шт), ПКУ 10 кВ (21 шт.).</t>
  </si>
  <si>
    <t>J_NNE-01497-102</t>
  </si>
  <si>
    <t>Модернизация  ЛЭП 1008 ПС Новоселки с установкой разъединителей с моторным приводом (7 шт.), разъединителей с ручным приводом (13 шт.), монтажом ИКЗ (21 шт.), ПКУ 10 кВ (13 шт.), УШЗ (2шт.).</t>
  </si>
  <si>
    <t>J_NNE-01497-103</t>
  </si>
  <si>
    <t>Л-1008 ПС Новоселки</t>
  </si>
  <si>
    <t xml:space="preserve">Комплексная реконструкция ЛЭП 1001 ПС Арзамас. ВЛ 0,4-10 кВ. (39.6 км ВЛ-10 кВ, 14 км ВЛ-0.4 кВ) </t>
  </si>
  <si>
    <t>J_NNE-01497-104</t>
  </si>
  <si>
    <t>Комплексная реконструкция ЛЭП 1005 ПС Чернуха. ВЛ 0,4-10 кВ. (19.6 км ВЛ-10 кВ, 15 км ВЛ-0.4 кВ)</t>
  </si>
  <si>
    <t>J_NNE-01497-105</t>
  </si>
  <si>
    <t>Комплексная реконструкция ЛЭП 1006 ПС Березовская. ВЛ 0,4-10 кВ. (18.2 км ВЛ-10 кВ, 9.8 км ВЛ-0.4 кВ)</t>
  </si>
  <si>
    <t>J_NNE-01497-106</t>
  </si>
  <si>
    <t>Комплексная реконструкция ЛЭП 1008 ПС Новоселки. ВЛ 0,4-10 кВ. (13.4 км ВЛ-10 кВ, 15 км ВЛ-0.4 кВ)</t>
  </si>
  <si>
    <t>J_NNE-01497-107</t>
  </si>
  <si>
    <t>Комплексная реконструкция ЛЭП 1001 ПС Арзамас. КЛ 10 кВ. (1.515 км)</t>
  </si>
  <si>
    <t>J_NNE-01497-108</t>
  </si>
  <si>
    <t>Комплексная реконструкция ЛЭП 1006 ПС Березовская. КЛ 10 кВ. (0.5 км)</t>
  </si>
  <si>
    <t>J_NNE-01497-109</t>
  </si>
  <si>
    <t>Комплексная реконструкция ЛЭП 1005 ПС Чернуха. КЛ 10 кВ. (0.440км)</t>
  </si>
  <si>
    <t>L_NNE-01497-114</t>
  </si>
  <si>
    <t>Установка быстродействующих защит на транзите ВЛ 110 кВ Семёновская-Шалдеж-Воскресенск-Мелковка</t>
  </si>
  <si>
    <t>J_NNE-01528-000</t>
  </si>
  <si>
    <t>ВЛ 110кв № 160 Семёновская-Шалдеж</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</si>
  <si>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Программы, направленные на повышение качества функционирования распределительного электросетевого комплекса утвержденные органами управления Общества в соответствии с  полномочиями и Уставом. Проект реконструкции Нижегородской ГЭС. 2016 г. Том 1894-0ИОС 5.1. Организация ВЧ канала для ВЧ защиты.</t>
  </si>
  <si>
    <t>Реконструкция ВЛ-0,4 кВ от ТП-1229 ф-1 и ф-2 и ВЛ-10 кВ ЛЭП-1002 ПС «Пильна» отп. на ТП-158 пролет оп. №1-9 Пильнинского РЭС Сергачских электрических сетей (переустройство). Вынос сетей из зоны реконструкции автомобильной дороги для заявителя ООО "Пильна" №521029064 от 03.12.2018 . Протяженность 1.32 км</t>
  </si>
  <si>
    <t>J_NNE-01532-000</t>
  </si>
  <si>
    <t xml:space="preserve">ВЛ-0,4 кВ от ТП-1229 </t>
  </si>
  <si>
    <t>Модернизация ВЛ 10 кВ с установкой/заменой контроллера телеуправления реклоузером (164 шт.)</t>
  </si>
  <si>
    <t>J_NNE-01600-005</t>
  </si>
  <si>
    <t>Обеспечение непрерывной наблюдаемости энергообъектов и передачи технологической информации на все уровни принятия решений (ДП РЭС, ОДС ПО)</t>
  </si>
  <si>
    <t xml:space="preserve">Реконструкция ЛЭП-6 кВ ф. 627 от ПС Алешинская в пролетах опор 9-10 Балахнинского РЭС ПО БЭС. (Переустройство). Снятие ограничений в пользовании земельным участком для заявителя Смирнов Сергей Борисович договор № 521040008 от 21.08.2019 Протяженность 0.09 км </t>
  </si>
  <si>
    <t>K_NNE-01737-000</t>
  </si>
  <si>
    <t>ЛЭП-6 кВ от ПС Алешинская</t>
  </si>
  <si>
    <t>Реконструкция ВЛ-110 кВ Афонинская/Артемовская службы ЛЭП ПО ЦЭС. Замена участка ВЛ 110 кВ на КЛ 110 кВ от оп. 27 до оп.34 службы ЛЭП ПО ЦЭС. (Переустройство). Снятие ограничений в пользовании земельным участком для заявителя ООО "Специализированный застройщик "СМУ-2" № 2-2035/2019 от  26.08.2019 . 1 этап. Протяженность 0.61 км</t>
  </si>
  <si>
    <t>K_NNE-01761-000</t>
  </si>
  <si>
    <t>ВЛ-110 кВ Афонинская/Артемовская</t>
  </si>
  <si>
    <t xml:space="preserve">Реконструкция ВЛ 0,4кВ от ТП-2138, ТП-2865, ТП-2949, ТП-2150, ТП-2950 ПО "Центральные электрические сети" Заречного РЭС. Протяженность 2.01км. </t>
  </si>
  <si>
    <t>K_NNE-01766-000</t>
  </si>
  <si>
    <t>ВЛ 0,4кВ от ТП-2138</t>
  </si>
  <si>
    <t>Повышение надежности оказываемых услуг в сфере электроэнергетики. Необходимость реконструкции объекта подтверждается актом технического освидетельствования б/н от 12.06.2019</t>
  </si>
  <si>
    <t>Реконструкция ВЛ 0,4кВ от ТП-2141, ТП-2207, ТП-2105, ТП-2259, ТП-2921, ТП-2918, ТП-2922 ПО "Центральные электрические сети" Заречного РЭС. Протяженность 3.6 км.</t>
  </si>
  <si>
    <t>K_NNE-01767-000</t>
  </si>
  <si>
    <t>ВЛ 0,4кВ от ТП-2141</t>
  </si>
  <si>
    <t>Реконструкция ВЛ 0,4кВ от ТП-2803, ТП-2826, ТП-2993, ТП-2852, ТП-2469 ПО "Центральные электрические сети" Заречного РЭС. Протяженность 5.075 км.</t>
  </si>
  <si>
    <t>K_NNE-01768-000</t>
  </si>
  <si>
    <t>ВЛ 0,4кВ от ТП-2803</t>
  </si>
  <si>
    <t>Реконструкция ВЛ 0,4кВ от ТП - 2913, ТП - 2234, ТП-2897, ТП-2491, ТП-2953 ПО "Центральные электрические сети" Заречного РЭС. Протяженность 2.45 км.</t>
  </si>
  <si>
    <t>K_NNE-01769-000</t>
  </si>
  <si>
    <t>ВЛ 0,4кВ от ТП-2952</t>
  </si>
  <si>
    <t>Реконструкция ВЛ 0,4кВ от ТП-2961, ТП-2894, ТП-2957, ТП-2221 ПО "Центральные электрические сети" Заречного РЭС. Протяженность 2.88 км.</t>
  </si>
  <si>
    <t>K_NNE-01770-000</t>
  </si>
  <si>
    <t>ВЛ 0,4кВ от ТП-2961</t>
  </si>
  <si>
    <t>Реконструкция ВЛ 0,4кВ от ТП-2877, ТП-2887, ТП-2908, ТП-2129 ПО "Центральные электрические сети" Заречного РЭС. Протяженность 1.775 км.</t>
  </si>
  <si>
    <t>K_NNE-01771-000</t>
  </si>
  <si>
    <t>ВЛ 0,4кВ от ТП-2877</t>
  </si>
  <si>
    <t>Реконструкция ВЛ 0,4кВ от ТП-2805, ТП-3018, ТП-3428, ТП-3428А, ТП-3440 ПО "Центральные электрические сети" Сормовского РЭС. Протяженность 9.975 км.</t>
  </si>
  <si>
    <t>K_NNE-01772-000</t>
  </si>
  <si>
    <t>ВЛ 0,4кВ от ТП-2805</t>
  </si>
  <si>
    <t>Реконструкция ВЛ 0,4кВ от ТП-3472, ТП-3473, ТП-3486, замена кабельных ящиков от ТП-2876, ТП-3105, ТП-3406 ПО "Центральные электрические сети" Сормовского РЭС. Протяженность 5.605 км.</t>
  </si>
  <si>
    <t>K_NNE-01773-000</t>
  </si>
  <si>
    <t>ВЛ 0,4кВ от ТП-3472</t>
  </si>
  <si>
    <t>Реконструкция ВЛ 0,4кВ ТП-4411, ТП-4494, ТП-4764, ТП-4536, ТП-4275, ТП-4385 ПО "Центральные электрические сети" Приокского РЭС. Протяженность 0.45 км.</t>
  </si>
  <si>
    <t>K_NNE-01774-000</t>
  </si>
  <si>
    <t>ВЛ 0,4кВ ТП-4411</t>
  </si>
  <si>
    <t>Реконструкция. Прокладка КЛ 0.4кВ от ТП-4156 до опоры №29/2 ВЛ 0,4 кВ ТП-4275. ПО "Центральные электрические сети" Приокского РЭС. Протяженность 0.14 км.</t>
  </si>
  <si>
    <t>K_NNE-01774-001</t>
  </si>
  <si>
    <t>КЛ 0.4кВ от ТП-4156</t>
  </si>
  <si>
    <t>Реконструкция ВЛ 0,4кВ ТП-4419, ТП-4516, ТП-4549, ТП-4582, ТП-4496 ПО "Центральные электрические сети" Приокского РЭС. Протяженность 0.4 км.</t>
  </si>
  <si>
    <t>K_NNE-01775-000</t>
  </si>
  <si>
    <t>ВЛ 0,4кВ ТП-4419</t>
  </si>
  <si>
    <t>Реконструкция ВЛ 0,4кВ от ТП-4365, ТП-4726, ТП-4603, ТП-4367 ПО "Центральные электрические сети" Приокского РЭС. Протяженность 0.355 км.</t>
  </si>
  <si>
    <t>K_NNE-01776-000</t>
  </si>
  <si>
    <t>ВЛ 0,4кВ от ТП-4365</t>
  </si>
  <si>
    <t>Реконструкция ВЛ 0,4кВ ТП-4439, ТП-4377, ТП-4370, ТП-4336, ТП-4308 ПО "Центральные электрические сети" Приокского РЭС. Протяженность 0.545 км.</t>
  </si>
  <si>
    <t>K_NNE-01777-000</t>
  </si>
  <si>
    <t>ВЛ 0,4кВ ТП-4439</t>
  </si>
  <si>
    <t>Реконструкция ВЛ 0,4кВ от ТП-31, ТП-191, ТП-338, ТП-390, ТП-82, ТП-208 ПО "Центральные электрические сети" Нагорного РЭС. Протяженность 1.46 км.</t>
  </si>
  <si>
    <t>K_NNE-01778-000</t>
  </si>
  <si>
    <t>ВЛ 0,4кВ от ТП-31</t>
  </si>
  <si>
    <t>Реконструкция. Замена КЛ-6 кВ ПС Ленинская ф.604 - РП-31 ПО "Центральные электрические сети" Заречного РЭС. Протяженность 1.5 км.</t>
  </si>
  <si>
    <t>K_NNE-01779-000</t>
  </si>
  <si>
    <t xml:space="preserve">КЛ-6 кВ ПС Ленинская ф.604 </t>
  </si>
  <si>
    <t>Реконструкция. Замена КЛ-6 кВ ПС Ленинская ф.606 - РП-31 ПО "Центральные электрические сети" Заречного РЭC. Протяженность 1.5 км.</t>
  </si>
  <si>
    <t>K_NNE-01780-000</t>
  </si>
  <si>
    <t xml:space="preserve">КЛ-6 кВ ПС Ленинская ф.606 </t>
  </si>
  <si>
    <t>Реконструкция. Замена КЛ-6 кВ ПС Новосормовская ф.620 - РП-89 ПО "Центральные электрические сети" Заречного РЭС. Протяженность  6 км.</t>
  </si>
  <si>
    <t>K_NNE-01781-000</t>
  </si>
  <si>
    <t>КЛ-6 кВ ПС Новосормовская ф.620</t>
  </si>
  <si>
    <t>Реконструкция. Замена КЛ-6 кВ ПС Чермет ф.624 - РП-89 ПО "Центральные электрические сети" Заречного РЭС. Протяженность 5.8 км.</t>
  </si>
  <si>
    <t>K_NNE-01782-000</t>
  </si>
  <si>
    <t>КЛ-6 кВ ПС Чермет ф.624</t>
  </si>
  <si>
    <t>Реконструкция. Замена ВЛ 6 кВ РП-52 ф.602 – ПС Печерская в пролетах опор №1-10, №14-23 на КЛ 6 кВ от опоры №1 до опоры №10 и от опоры №14 до опоры №23 ВЛ 6 кВ РП-52 ф.602 – ПС Печерская   ПО "Центральные электрические сети" Нагорного РЭС. Протяженность 1.79 км.</t>
  </si>
  <si>
    <t>K_NNE-01783-000</t>
  </si>
  <si>
    <t>ВЛ 6 кВ ПС Печерская</t>
  </si>
  <si>
    <t>Реконструкция. Замена КЛ 6 кВ ПС Приокская ф.607 – РП-55  ПО "Центральные электрические сети" Нагорного РЭС. Протяженность 2.9 км.</t>
  </si>
  <si>
    <t>K_NNE-01784-000</t>
  </si>
  <si>
    <t>КЛ 6 кВ ПС Приокская ф.607</t>
  </si>
  <si>
    <t>Реконструкция. Замена КВЛ 6 кВ ПС Свердловская ф.611 – РП-48 на КЛ 6 кВ ПС Свердловская ф.611 – РП-48 ПО "Центральные электрические сети"  Нагорного РЭС. Протяженность 4.325 км.</t>
  </si>
  <si>
    <t>K_NNE-01786-000</t>
  </si>
  <si>
    <t>КВЛ 6 кВ ПС Свердловская ф.611</t>
  </si>
  <si>
    <t>Реконструкция. Замена ВЛ 6кВ на КЛ 6 кВ от опоры №15 до опоры №19 ВЛ 6 кВ РП 26 – РП 48 отп.ТП-99 ф.264/483 ПО "Центральные электрические сети"  Нагорного РЭС. Протяженность 0.7 км.</t>
  </si>
  <si>
    <t>K_NNE-01787-000</t>
  </si>
  <si>
    <t>ВЛ 6 кВ РП 26</t>
  </si>
  <si>
    <t>Реконструкция ВЛ 6 кВ РП 26 – РП 48 отп.ТП-99 ф.264/483  в пролетах опор №15-19  ( 2шт.) ПО "Центральные электрические сети"  Нагорного РЭС.</t>
  </si>
  <si>
    <t>K_NNE-01787-001</t>
  </si>
  <si>
    <t xml:space="preserve">ВЛ 6 кВ РП 26 – РП 48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</si>
  <si>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12.06.2019</t>
  </si>
  <si>
    <t>Реконструкция. Перезаводка КЛ-6 кВ ТП-72 – ТП-229, КЛ-6 кВ ТП-178 – ТП-229 в новую ТП 6/0,4кВ взамен ТП-229 Нагорного РЭС (0,030 км)</t>
  </si>
  <si>
    <t>K_NNE-01788-001</t>
  </si>
  <si>
    <t>КЛ-6 кВ ТП-72 – ТП-229</t>
  </si>
  <si>
    <t>Реконструкция. Перезаводка КЛ-0,4 кВ от ТП-229 в новую ТП 6/0,4кВ взамен ТП-229 Нагорного РЭС (0,045 км)</t>
  </si>
  <si>
    <t>K_NNE-01788-002</t>
  </si>
  <si>
    <t>КЛ-0,4 кВ от ТП-229</t>
  </si>
  <si>
    <t xml:space="preserve">Реконструкция КЛ-10 кВ ЗТП-4 – ЗТП-12. Реконструкция КЛ-10 кВ ЗТП-5 – ЗТП-100. ПО Арзамасские электрические сети. (0,2км)  </t>
  </si>
  <si>
    <t>K_NNE-01790-001</t>
  </si>
  <si>
    <t>КЛ-10 кВ ЗТП-4 – ЗТП-12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</si>
  <si>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07.04.2017</t>
  </si>
  <si>
    <t>Реконструкция ВЛ-10 кВ ЗТП-4 – ЗТП-12. Реконструкция ВЛ-10 кВ ЗТП-5 – ЗТП-100. (замена 2-х опор). ПО Арзамасские электрические сети.</t>
  </si>
  <si>
    <t>K_NNE-01790-002</t>
  </si>
  <si>
    <t>ВЛ-10 кВ ЗТП-4 – ЗТП-12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</si>
  <si>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Необходимость реконструкции объекта подтверждается актом технического освидетельствования б/н от 28.07.2017</t>
  </si>
  <si>
    <t>Реконструкция ВЛ-0,4 кВ от ЗТП-100. Реконструкция ВЛ-0,4 кВ от ЗТП-4. ПО Арзамасские электрические сети. (0,42 км)</t>
  </si>
  <si>
    <t>K_NNE-01790-003</t>
  </si>
  <si>
    <t>ВЛ-0,4 кВ от ЗТП-100</t>
  </si>
  <si>
    <t xml:space="preserve">Реконструкция КЛ-0,4 кВ ЗТП-100. Реконструкция КЛ-0,4 кВ ЗТП-4. ПО Арзамасские электрические сети. (0,08 км) </t>
  </si>
  <si>
    <t>K_NNE-01790-004</t>
  </si>
  <si>
    <t>КЛ-0,4 кВ ЗТП-100</t>
  </si>
  <si>
    <t>Реконструкция ЛЭП-6 кВ № 621 ПС 110 кВ Алешинская с заменой участка ВЛ-6 кВ от оп.77 до оп.1/2  на КЛ-6 кВ Балахнинского РЭС ПО БЭС. (Переустройство). Снятие ограничений в пользовании земельным участком для заявителя Миляковой И.В. № 521026679 от 05.07.2019. Протяженность 0.116 км</t>
  </si>
  <si>
    <t>J_NNE-01801-000</t>
  </si>
  <si>
    <t>ЛЭП-6 кВ № 621 от ПС 110 кВ Алешинская</t>
  </si>
  <si>
    <t>Реконструкция ЛЭП-0.4 кВ в части замены ВЛ-0.4 кВ от ТП-2792 до опоры №13 на КЛ-0.4 кВ Заречного РЭС ПО ЦЭС. (Переустройство). Снятие ограничений в пользовании земельным участком для заявителя ООО "Синн Групп"№ 521033290 от 20.08.2019.  Протяженность 0.213 км</t>
  </si>
  <si>
    <t>J_NNE-01803-000</t>
  </si>
  <si>
    <t>ВЛ 0.4 кВ от ТП 2792</t>
  </si>
  <si>
    <t>Реконструкция ЛЭП-0.4 кВ от ТП-2792 в части монтажа ВЛ-0,4кВ от каб. ящика д. №18 до оп. №11 и последующего демонтажа участка ВЛ-0,4кВ от каб. ящика д. №18 до оп №14.Заречный РЭС (Переустройство). Снятие ограничений в пользовании земельным участком для заявителя ООО "Синн Групп" дог. № 521033290 от 20.08.2019.  Протяженность 0.06 км</t>
  </si>
  <si>
    <t>L_NNE-01803-001</t>
  </si>
  <si>
    <t>ВЛ 0,4кВ от ТП-2792 ф.1</t>
  </si>
  <si>
    <t>Реконструкция ВЛ 6 кВ РП 89 ф. 891-ТП 3473 в пролетах опор 27-30 Сормовского РЭС ПО ЦЭС. (Переустройство). Снятие ограничений в пользовании земельным участком для заявителя АО "Интраст НН" № 521039849 от 19.08.2019.  Протяженность 0.125 км</t>
  </si>
  <si>
    <t>J_NNE-01804-000</t>
  </si>
  <si>
    <t>ВЛ 6 кВ РП 89 ф.891 - ТП 3473</t>
  </si>
  <si>
    <t>Реконструкция КЛ-6кВ с прокладкой от ТП 6/0,4кВ до точки врезки в КЛ-6 кВ к ТП-659. Реконструкция КЛ-0,4кВ с прокладкой от новой ТП 6/0,4кВ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0.335 км</t>
  </si>
  <si>
    <t>K_NNE-01809-002</t>
  </si>
  <si>
    <t xml:space="preserve">КЛ-6 кВ ТП-659 1СШ - ТП-265
</t>
  </si>
  <si>
    <t>Реконструкция ВЛ 0,4кВ от ТП-265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0.1 км</t>
  </si>
  <si>
    <t>K_NNE-01809-003</t>
  </si>
  <si>
    <t>ВЛ-0.4 кВ от ТП-265</t>
  </si>
  <si>
    <t>Реконструкция ВЛ-110 кВ Радуга-Муром 1,2(опоры №125, №126,№127) Радуга-Кулебаки 1,2 (опоры №126,№127) Радуга-Выкса 1,2 (опоры №3, №4) ПО ЮЭС (Переустройство). Снятие ограничений в пользовании земельным участком для заявителя АО «Выксунский металлургический завод» № 521040561 от 30.12.2019. Замена грозотроса (2,401 км). Протяженность 12,283 км</t>
  </si>
  <si>
    <t>K_NNE-01883-000</t>
  </si>
  <si>
    <t xml:space="preserve">ВЛ-110 кВ Радуга-Муром 1,2     </t>
  </si>
  <si>
    <t>Реконструкция ВЛ-6 кВ ф.607 ПС Навашино Навашинского РЭС ПО ЮЭС (Переустройство). Снятие ограничений в пользовании земельным участком для заявителя АО «НЗСМ» № 521016787 от 23.12.2019. Протяженность 1,471 км</t>
  </si>
  <si>
    <t>K_NNE-01884-000</t>
  </si>
  <si>
    <t>ВЛ 6 кВ ф.607</t>
  </si>
  <si>
    <t>Реконструкция КЛ-6кВ ф.601,603 РП-1 ЛЭП-617 ПС Выкса Выксунского РЭС ПО ЮЭС (Переустройство). Снятие ограничений в пользовании земельным участком для заявителя АО «ВМЗ»№ 521031603 от 12.11.2019. Протяженность 0,078 км</t>
  </si>
  <si>
    <t>K_NNE-01885-000</t>
  </si>
  <si>
    <t>КЛ-6кВ ф.601</t>
  </si>
  <si>
    <t>Реконструкция участка КЛ 6кВ ТП-4702 – ТП-4704 Приокского РЭС ПО "Центральные Электрические Сети" (переустройство) по адресу: г.Н.Новгород, ул.Маршала Жукова, 23; МБДОУ Д/С 119. Снятие ограничений в пользовании земельным участком для заявителя МБДОУ "детский сад №119" договор от 20.12.2019г. №521043123 Протяжённость 0.087км</t>
  </si>
  <si>
    <t>K_NNE-01888-000</t>
  </si>
  <si>
    <t xml:space="preserve">КЛ 6кВ от ТП-4702 </t>
  </si>
  <si>
    <t>Реконструкция КЛ 6кВ ТП-3070 – ТП-3527 ПО "Центральные электрические сети" Сормовский РЭС (Переустройство). Снятие ограничений в пользовании земельным участком для заявителя МБДОУ "детский сад №364" от 20.12.2019г. №521043178. Протяжённость 0.125 км</t>
  </si>
  <si>
    <t>K_NNE-01889-003</t>
  </si>
  <si>
    <t>КЛ 6кВ от ТП-3070</t>
  </si>
  <si>
    <t>Реконструкция ЛЭП-10кВ ВЛ-1054 от ПС Сухоноска Ковернинского РЭС ПО "Балахнинские электрические сети". (Переустройство)  Снятие ограничения пользования участком для заявителя ООО "Ковернинский молочный завод"  №521027545 от 28.11.2019. Протяжённость 0.189 км</t>
  </si>
  <si>
    <t>K_NNE-01891-000</t>
  </si>
  <si>
    <t>ВЛ 1054 от ПС Сухоноска</t>
  </si>
  <si>
    <t>Реконструкция КЛ 6кВ от ТП-113 до ТП-210 в районе дома 117 по пр.Ленина Дзержинского РЭС ПО "Дзержинские электрические сети" с последующим благоустройством (Переустройство). Снятие ограничений в пользовании земельным участком для заявителя ООО "ДЛМ-Недвижимость" договор № 521044934 от 19.11.2019г. Протяжённость 0.036 км</t>
  </si>
  <si>
    <t>K_NNE-01892-000</t>
  </si>
  <si>
    <t>КЛ 6кВ от ТП-113</t>
  </si>
  <si>
    <t>Реконструкция КЛ 6кВ РП-10 ф.108 – ТП-2894, КЛ 6кВ РП-10 ф.103 – ТП-2894. Протяжённость 0.33км. (Переустройство). Заречный РЭС ПО "Центральные Электрические Сети". Снятие ограничений в пользовании земельным участком для заявителя ЗАО ТД "Красный Якорь" договор № 521016619 от 25.10.2019г.</t>
  </si>
  <si>
    <t>K_NNE-01893-000</t>
  </si>
  <si>
    <t>КЛ 6кВ от ТП-2894</t>
  </si>
  <si>
    <t>Реконструкция ВЛ-0.4кВ от ТП-2164 в пролётах опор 11-19, Реконструкция ВЛ-0.4кВ от ТП-2989 в пролётах опор 13-19 (Переустройство). Заречный РЭС ПО "Центральные Электрические Сети". Снятие ограничений в пользовании земельным участком для заявителя ООО "Империя" договор от 20.01.2020г. №521042656. Протяжённость 0.241км</t>
  </si>
  <si>
    <t>K_NNE-01895-000</t>
  </si>
  <si>
    <t>ВЛ-0.4кВ от ТП-2164</t>
  </si>
  <si>
    <t>Реконструкция ЛЭП-608 ПС "Лысково" в пролётах опор №45-49 с заменой ВЛ-кВ на КЛ-6кВ по вновьвыбранной трассе (Переустройство). ПО "Кстовские Электрические Сети". Снятие ограничений в пользовании земельным участком для заявителя ЗАО "Пивоваренный завод Лысковский"договор от 21.01.2020г. №521034642. Протяжённость 0.176 км</t>
  </si>
  <si>
    <t>K_NNE-01896-000</t>
  </si>
  <si>
    <t>Л-608 ПС Лысково</t>
  </si>
  <si>
    <t>Реконструкция ВЛ-110 кВ Радуга-КМЗ (опора №3) Радуга-Мухтолово 1,2 (опора №3) Радуга-Стрелочная 1,2 (опоры №13, №13.1а, №13.1б, №13.1в, №13.2а, №13.2б, №14) ПО ЮЭС (Переустройство). Снятие ограничений в пользовании земельным участком для заявителя АО «Выксунский металлургический завод» № 521042817 от 11.02.2020. Замена грозотроса (0,808 км). Протяженность 4,52 км.</t>
  </si>
  <si>
    <t>K_NNE-01897-000</t>
  </si>
  <si>
    <t>ВЛ-110 кВ Радуга-КМЗ</t>
  </si>
  <si>
    <t>Реконструкция КЛ 10кВ ТП 4644-ТП 4642, ТП 4643-ТП 4645, ТП 4644-ТП 4645  Приокского РЭС ПО ЦЭС. (Переустройство). Снятие ограничений в пользовании земельным участком для заявителя МБДОУ Детский сад "434" Родничок №521026644 от 19.12.2019. Протяженность 0,351 км</t>
  </si>
  <si>
    <t>K_NNE-01898-000</t>
  </si>
  <si>
    <t>КЛ 10кВ ТП 4644</t>
  </si>
  <si>
    <t>Реконструкция ВЛ 6кВ ЛЭП-608 ПС "Лысково" (оп. №5-1) Лысковский РЭС ПО КЭС. (Переустройство). Снятие ограничений в пользовании земельным участком для заявителя Мочалов Максим Викторович №521045677 от 19.02.2020. Протяженность 0,220 км</t>
  </si>
  <si>
    <t>K_NNE-01900-000</t>
  </si>
  <si>
    <t>ВЛ 6кВ ЛЭП-608 ПС "Лысково"</t>
  </si>
  <si>
    <t xml:space="preserve">Реконструкция ВЛ 0,4кВ ТП-2194 ф.3 гр. ул. Партизанская Заречного РЭС ПО ЦЭС. (0,03 км) (Переустройство). Снятие ограничений в пользовании земельным участком для заявителя Демарина Людмила Александровна №521032785 от 29.01.2020. </t>
  </si>
  <si>
    <t>K_NNE-01901-001</t>
  </si>
  <si>
    <t>ВЛ 0,4 кВ ТП-2194</t>
  </si>
  <si>
    <t>Реконструкция КЛ 0,4кВ от ТП-2194 ф.3 до оп.№5 Заречного РЭС ПО ЦЭС. (Переустройство). Снятие ограничений в пользовании земельным участком для заявителя Демарина Людмила Александровна №521032785 от 29.01.2020. Протяженность 0,345 км</t>
  </si>
  <si>
    <t>K_NNE-01901-002</t>
  </si>
  <si>
    <t>КЛ 0,4 кВ ТП-2194</t>
  </si>
  <si>
    <t>Реконструкция ВЛ 0,4кВ от РУ 0,4кВ ТП 2524 до оп. №6, от РУ 0,4кВ ТП 2524 до оп. №3, в пр. оп. №№2-41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0,725 км</t>
  </si>
  <si>
    <t>K_NNE-01902-001</t>
  </si>
  <si>
    <t>ВЛ-0,4кВ от ТП-2524</t>
  </si>
  <si>
    <t>Реконструкция КЛ 6кВ от ТП-2501 до ТП-2524 ПС Ворсма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0,373 км</t>
  </si>
  <si>
    <t>K_NNE-01902-002</t>
  </si>
  <si>
    <t xml:space="preserve"> Л-606 ПС Ворсма</t>
  </si>
  <si>
    <t>Реконструкция ВЛ 10кВ Л-1008 ПС Работки Работкинского РЭС ПО КЭС. (Переустройство). Снятие ограничений в пользовании земельным участком для заявителя: Соколов Олег Николаевич №521050741 от 07.05.2020. Протяженность 0,075 км</t>
  </si>
  <si>
    <t>K_NNE-01922-000</t>
  </si>
  <si>
    <t>ВЛ 10кВ Л-1008</t>
  </si>
  <si>
    <t>Реконструкция ВЛ 6кВ от ТП 4014-4617-4731 ПО ЦЭС. (Переустройство). Снятие ограничений в пользовании земельным участком для заявителя: ООО Жилстрой НН №521038110 от 25.05.2020. Протяженность 0,495 км</t>
  </si>
  <si>
    <t>K_NNE-01923-001</t>
  </si>
  <si>
    <t>ВЛ-6кВ ТП-4617</t>
  </si>
  <si>
    <t>Реконструкция ВЛ 0,4кВ ТП 4731 ф.5, ф.3 ПО ЦЭС. (Переустройство). Снятие ограничений в пользовании земельным участком для заявителя: ООО Жилстрой НН №521038110 от 25.05.2020. Протяженность 0,752 км</t>
  </si>
  <si>
    <t>K_NNE-01923-002</t>
  </si>
  <si>
    <t>ВЛ-0,4кВ ТП-4731</t>
  </si>
  <si>
    <t>Реконструкция КЛ 6кВ от оп. №12 до оп. №13 ТП 4014-4617-4731 ПО ЦЭС. (Переустройство). Снятие ограничений в пользовании земельным участком для заявителя: ООО Жилстрой НН №521038110 от 25.05.2020. Протяженность 0,093 км</t>
  </si>
  <si>
    <t>K_NNE-01923-003</t>
  </si>
  <si>
    <t>Л-6кВ ТП-4617</t>
  </si>
  <si>
    <t>Реконструкция четырех КЛ 0,4кВ от оп. №1 до оп. №34 ТП 4731 ф.5, ф.2, ф.3, КЛС ПС Мыза – ПС Ольгино ПО ЦЭС. (Переустройство). Снятие ограничений в пользовании земельным участком для заявителя: ООО Жилстрой НН №521038110 от 25.05.2020. Протяженность 0,384 км</t>
  </si>
  <si>
    <t>K_NNE-01923-004</t>
  </si>
  <si>
    <t>Л-0,4кВ ТП-4731</t>
  </si>
  <si>
    <t>Реконструкция КЛ-6 кВ от ТП-1156 Борского РЭС ПО ДЭС (Переустройство). Снятие ограничений в пользовании земельным участком для заявителей: Стребков Р.С., Заворотный И.В., Параев М.В., Харкин А.П., Ворошилов И.В., Василевский А.Н. по дог. №521041758 от 22.05.2020. Протяженность 0,234 км</t>
  </si>
  <si>
    <t>K_NNE-01947-000</t>
  </si>
  <si>
    <t>ВЛ ТП-1156 - ТП-1084</t>
  </si>
  <si>
    <t>Реконструкция ВЛ 110кВ Афонинская/Артемовская (пр. оп. №24-24А)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0.4 км</t>
  </si>
  <si>
    <t>K_NNE-01948-001</t>
  </si>
  <si>
    <t>ВЛ-110 кВ Афонинская</t>
  </si>
  <si>
    <t>Реконструкция ВЛ 110кВ Афонинская/Артемовская от оп. №24А. Замена участков ВЛ 110 кВ на КЛ 110 кВ.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1.14 км</t>
  </si>
  <si>
    <t>K_NNE-01948-002</t>
  </si>
  <si>
    <t>ВЛ-110 кВ Артёмовская</t>
  </si>
  <si>
    <t>Реконструкция ВЛ 10кВ пр. оп. №4-98 ЛЭП-1007 ПС Кварц Борского РЭС ПО ДЭС (Переустройство). Снятие ограничений в пользовании земельным участком для заявителя Быстров Евгений Евгеньевич № 521051279 от 22.06.2020. Протяженность 0,33 км</t>
  </si>
  <si>
    <t>K_NNE-01949-000</t>
  </si>
  <si>
    <t>ВЛ ф. 1007 ПС Кварц</t>
  </si>
  <si>
    <t>Реконструкция ВЛ 6кВ, замена участков ВЛ 6кВ на КЛ 6кВ в пр. опор №49-53 ВЛ 632 ПС Алешинская Балахнинского РЭС ПО БЭС (Переустройство). Снятие ограничений в пользовании земельным участком для заявителя Администрация Балахнинского р-на № 521039054 от 09.06.2020. Протяженность 0.292 км</t>
  </si>
  <si>
    <t>K_NNE-01950-000</t>
  </si>
  <si>
    <t>ВЛ 632 ПС Алешинская</t>
  </si>
  <si>
    <t>Реконструкция ВЛ 0,4кВ, замена участков ВЛ 0,4кВ на КЛ 0,4кВ в пр. опор №101-103 ЛЭП 0,4кВ от ТП 76 Балахнинского РЭС ПО БЭС (Переустройство). Снятие ограничений в пользовании земельным участком для заявителя Администрация Балахнинского р-на № 521040050 от 09.06.2020. Протяженность 0.133 км</t>
  </si>
  <si>
    <t>K_NNE-01951-000</t>
  </si>
  <si>
    <t>ЛЭП 0,4кВ от ТП 76</t>
  </si>
  <si>
    <t>Реконструкция двух КЛ-6 кВ от ф.635, ф.643 РП-43 ПС Мыза Приокского РЭС ПО ЦЭС.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(Парк Швейцария) № 521043124 от 15.07.2020. Протяженность 0.6 км</t>
  </si>
  <si>
    <t>L_NNE-01957-001</t>
  </si>
  <si>
    <t>КЛ-6 кВ от ф.635</t>
  </si>
  <si>
    <t>Реконструкция ЛЭП-0.4 кВ в части замены ВЛ-0.4 кВ от оп. №7 ТП-4079 ПС Мыза до оп. №1 на КЛ-0.4 кВ Приокского РЭС ПО ЦЭС.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(Парк Швейцария) № 521043124 от 15.07.2020.  Протяженность 0.278 км</t>
  </si>
  <si>
    <t>L_NNE-01957-002</t>
  </si>
  <si>
    <t xml:space="preserve">ВЛ-0.4 кВ от оп. №7 </t>
  </si>
  <si>
    <t>Реконструкция ВЛ 6кВ ЛЭП-604 ПС Федяково отп. на ТП-99 Кстовский РЭС ПО КЭС. (Переустройство). Снятие ограничений в пользовании земельным участком для заявителя Сытник Алексей Викторович № 521044513 от 31.08.2020. Протяженность 0,2 км</t>
  </si>
  <si>
    <t>L_NNE-01982-000</t>
  </si>
  <si>
    <t>ВЛ-6кВ Л-604 ПС Федяково</t>
  </si>
  <si>
    <t>Реконструкция участка ЛЭП 6кВ от оп. №10 ЛЭП-602 ПС Федяково части замены ВЛ-6кВ на КЛ-6кВ Кстовского РЭС ПО КЭС (Переустройство). Снятие ограничений в пользовании земельным участком для заявителя ИП Ткаченко Игорь Юрьевич согл. №521051865 от 07.09.2020. Протяженность 0.27 км</t>
  </si>
  <si>
    <t>L_NNE-01983-000</t>
  </si>
  <si>
    <t>ВЛ-6кВ Л-602 ПС Федяково</t>
  </si>
  <si>
    <t>Реконструкция ВЛ-110кВ № 108 "НиГРЭС-Сормовская ТЭЦ"/№ 196 "Луч-Новосормовская" пр. оп. №141-143/ 28-30: перенос провода на вр. оп. №1, №2 (0,3 км), монтаж провода на нов. оп. № 142/29, № 142А/28А (0,4 км), реконструкция ВЛ 110кВ № 132 "НиГЭС-Новосормовская"/ №133 "Луч-Кировская" пр. оп. №189-191/189-191 перенос провода на оп. №142/29, монтаж провода на  нов. оп. № 190/190 (0,43 км).Служба ЛЭП ПО ЦЭС (Переустройство). Снятие ограничений в пользовании земельным участком для заявителя ООО Дорожная строительная компания №521040123 от 01.10.2020</t>
  </si>
  <si>
    <t>L_NNE-01984-001</t>
  </si>
  <si>
    <t>ВЛ-110кВ № 108</t>
  </si>
  <si>
    <t>Реконструкция ВЛ-0,4кВ от ТП-3441.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0.395 км</t>
  </si>
  <si>
    <t>L_NNE-01984-002</t>
  </si>
  <si>
    <t>ВЛ-0,4кВ от ТП-3441</t>
  </si>
  <si>
    <t>Реконструкция КЛ-6кВ от ТП-3470 до РП-11 ф.114, от ТП-3073 до РП-11 ф.116, от ТП-3087 - ТП-3499, от РП-41 до п/ст Светлоярская ф.615, от РП-76 до п/ст Светлоярская ф.617, от РП-38 до п/ст Ст.Сормовская ф.601, КЛ от ТП-3413 до ТП-3441, от РП-58 до п/ст Светлоярская ф.608, от РП-41 до п/ст Ст.Сормовская ф.614, от ТП-3306 -до РП-41 ф.416, от ТП-3306 -до РП-41 ф.419.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2.249 км</t>
  </si>
  <si>
    <t>L_NNE-01984-003</t>
  </si>
  <si>
    <t>КЛ-6кВ от ТП-3470</t>
  </si>
  <si>
    <t>Реконструкция КЛ-0,4кВ от ТП-3011 до д.1 ул.Станиславского, от ТП-3011до д.3 ул.Светлоярская, от ТП 3470 до опоры №28, от ТП 3470 до опоры №2, от ТП 3470 до опоры №2/1, от ТП 3499 до оп.9, реконструкция КЛС ПС Светлоярская - БКМ.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0.704 км</t>
  </si>
  <si>
    <t>L_NNE-01984-004</t>
  </si>
  <si>
    <t>КЛ-0,4кВ от ТП-3011</t>
  </si>
  <si>
    <t>Реконструкция ВЛ 10кВ пр. оп. №8-9 ЛЭП-1003 ПС Петряксы. Пильнинский РЭС ПО СрЭС (Переустройство). Снятие ограничений в пользовании земельным участком для ООО Мелиоратор согл. № 521056598 от 12.10.2020. Протяженность 0.125 км</t>
  </si>
  <si>
    <t>L_NNE-01993-001</t>
  </si>
  <si>
    <t>ВЛ-1003 ПС Петряксы</t>
  </si>
  <si>
    <t>Реконструкция ВЛ 0,4кВ от ТП-1460 ЛЭП-1007 ПС Петряксы. Пильнинский РЭС ПО СрЭС (Переустройство). Снятие ограничений в пользовании земельным участком для ООО Мелиоратор согл. № 521056598 от 12.10.2020. Протяженность 0.05 км</t>
  </si>
  <si>
    <t>L_NNE-01993-002</t>
  </si>
  <si>
    <t>ВЛ-1007 ПС Петряксы</t>
  </si>
  <si>
    <t>Реконструкция ВЛ 0,4кВ от ф-2 ТП-1343 пр. оп. №3-4, 20-21, ВЛ 0,4кВ от ф-2 ТП-1467 пр. оп. №2-3 ПС Петряксы. Пильнинский РЭС ПО СрЭС (Переустройство). Снятие ограничений в пользовании земельным участком для ООО Мелиоратор согл. № 521056597 от 12.10.2020. Протяженность 0.15 км</t>
  </si>
  <si>
    <t>L_NNE-01994-000</t>
  </si>
  <si>
    <t>ВЛ-1005 ПС Петряксы</t>
  </si>
  <si>
    <t>Реконструкция ВЛ 0,4кВ от ф.1 ТП-1317 пр.оп. №№9А-37, №№32-16, №№35-14. Пильнинский РЭС ПО СрЭС (Переустройство). Снятие ограничений в пользовании земельным участком для ООО Мелиоратор согл. № 521041363 от 12.10.2020. Протяженность 0.718 км</t>
  </si>
  <si>
    <t>L_NNE-01995-000</t>
  </si>
  <si>
    <t>ВЛ-1001 ПС Петряксы</t>
  </si>
  <si>
    <t>Реконструкция ВЛ 0,4кВ от ф.12 ТП-2064 пр.оп. №11-12-13-15-20. Заречный РЭС ПО ЦЭС (Переустройство). Снятие ограничений в пользовании земельным участком для ООО Аргентеп согл. № 521048240 от 19.10.2020. Протяженность 0.177 км</t>
  </si>
  <si>
    <t>L_NNE-01996-000</t>
  </si>
  <si>
    <t>ВЛ 0,4кВ от ТП-2064</t>
  </si>
  <si>
    <t>Реконструкция ВЛ 6кВ пр.оп. №4-7 ЛЭП-603 ЦРП-1 ПС Федяково. Кстовский РЭС ПО КЭС (Переустройство). Снятие ограничений в пользовании земельным участком для заявителя Администрация Ройкинского сельсовета Кстовского района Нижегородской области дог. № 521049650 от 22.09.2020. Протяженность 0,25 км</t>
  </si>
  <si>
    <t>L_NNE-01997-000</t>
  </si>
  <si>
    <t>ВЛ-6кВ Л-603 ЦРП-1</t>
  </si>
  <si>
    <t>Реконструкция ВЛ-6 от ЛЭП-612 отп. на ТП-38 ПС Восточная. Кстовский РЭС ПО КЭС (Переустройство). Снятие ограничений в пользовании земельным участком для заявителя Ромбальский Игорь Олегович согл. № 521056331 от 19.10.2020. Протяженность 0,2 км</t>
  </si>
  <si>
    <t>L_NNE-01998-000</t>
  </si>
  <si>
    <t>ВЛ-6кВ Л-612 ПС Восточная</t>
  </si>
  <si>
    <t>Реконструкция ВЛ 6кВ ЛЭП-611 ПС Артемовская в части строительства участков КЛ 6кВ от оп. №42 до СП-6 кВ, КЛ 6 кВ от СП-6 кВ до опоры №56, КЛ 6 кВ от СП-6 кВ до опоры №7, КЛ 6кВ от СП-6 кВ до КЛ (отпайка на ТП-805). Кстовский РЭС ПО КЭС (Переустройство). Снятие ограничений в пользовании земельным участком для заявителя ИП Гурьянов Роман Алексеевич согл. № 521044061 от 05.11.2020. Протяженность 1.03 км</t>
  </si>
  <si>
    <t>L_NNE-01999-001</t>
  </si>
  <si>
    <t>ВЛ-6кВ Л-611 ПС Артемовская</t>
  </si>
  <si>
    <t>Реконструкция ВЛ 6кВ ЛЭП-611 ПС Артемовская в части строительства СП-6 кВ (1 компл). Кстовский РЭС ПО КЭС (Переустройство). Снятие ограничений в пользовании земельным участком для заявителя ИП Гурьянов Роман Алексеевич согл. № 521044061 от 05.11.2020</t>
  </si>
  <si>
    <t>L_NNE-01999-002</t>
  </si>
  <si>
    <t>Реконструкция участков ВЛ 0,4кВ ТП-251 в пролетах опор №7-8-9-9/1, №8-10/4-11/6 и ВЛ 0,4кВ ТП-504 в пролетах опор №3-4/10-5, №4/10-6/11 с заменой на КЛ 0,4кВ Нагорного РЭС Центральные электрические сети по адресу: г.Н.Новгород, ул.Суетинская, в районе домов №23-29 вдоль Собора Пресвятой Богородицы по ул.Рождественская (0,522 км (КЛ), 0,038 км (ВЛ))</t>
  </si>
  <si>
    <t>L_NNE-02000-000</t>
  </si>
  <si>
    <t>ВЛ 0,4 кВ  от ТП-251</t>
  </si>
  <si>
    <t>Реконструкция участков ВЛ 0,4кВ ТП-588 в пролетах опор №11-12-13-14-15, №12-19-21-22, №19-20 с заменой на КЛ 0,4кВ Нагорного РЭС ПО «Центральные электрические сети» (0,350 км)</t>
  </si>
  <si>
    <t>L_NNE-02001-000</t>
  </si>
  <si>
    <t>ВЛ 0,4 кВ  от ТП-588</t>
  </si>
  <si>
    <t>Реконструкция участков ВЛ 0,4кВ ТП-1 в пролетах опор №1-2-3-4 с заменой на КЛ 0,4кВ Нагорного РЭС Центральные электрические сети по адресу: г.Н.Новгород, Нижегородский район, в границах улиц Похвалинский съезд – пер.Мельничный, в районе домов №5-7 вдоль собора в честь Благовещения Пресвятой Богородицы  (0,268 км)</t>
  </si>
  <si>
    <t>L_NNE-02002-000</t>
  </si>
  <si>
    <t>ВЛ 0,4 кВ  от ТП-1</t>
  </si>
  <si>
    <t>Реконструкция ВЛ 0,4 кВ от ТП-242 в пролетах опор 10/2-9-6-3-4-5/11, 3-2Нагорного РЭС с заменой опор 6 шт., заменой провода на СИП 0,182 км.</t>
  </si>
  <si>
    <t>L_NNE-02009-000</t>
  </si>
  <si>
    <t>ВЛ 0,4 кВ от ТП-242</t>
  </si>
  <si>
    <t>Реконструкция ВЛ 0,4 кВ от ТП-387 в пролетах опор 10-11-12-14-15-16-17-18, 12-13 Нагорного РЭС с заменой опор 7 шт.., заменой  провода на СИП 0,56 км.</t>
  </si>
  <si>
    <t>L_NNE-02010-000</t>
  </si>
  <si>
    <t>ВЛ 0,4 кВ от ТП 387</t>
  </si>
  <si>
    <t xml:space="preserve">Реконструкция ВЛ 0,4 кВ от ТП-429 в пролетах опоры 5 Нагорного РЭС с заменой опор 1 шт. </t>
  </si>
  <si>
    <t>L_NNE-02011-000</t>
  </si>
  <si>
    <t>ВЛ 0,4 кВ от ТП 429</t>
  </si>
  <si>
    <t>Реконструкция ВЛ 0,4 кВ от ТП-105 в пролетах опор 6-5-4-3-2-1 Нагорного РЭС с заменой опор 4 шт.., заменой  провода на СИП 0,155 км.</t>
  </si>
  <si>
    <t>L_NNE-02012-000</t>
  </si>
  <si>
    <t>ВЛ 0,4 кВ  от ТП-105</t>
  </si>
  <si>
    <t>Реконструкция ВЛ 0,4 кВ от ТП-538 в пролетах опор 5-5а-6-7-8-9-10-12-13-14-15-15/12 Нагорного РЭС с заменой опор 11 шт., заменой  провода на СИП 0,354 км.</t>
  </si>
  <si>
    <t>L_NNE-02013-000</t>
  </si>
  <si>
    <t>ВЛ 0,4 кВ  от ТП-538</t>
  </si>
  <si>
    <t>Реконструкция ВЛ 0,4 кВ от ТП-9 в пролетах опор 3-4-5/6 Нагорного РЭС с заменой опор 3 шт., заменой  провода на СИП 0,075 км.</t>
  </si>
  <si>
    <t>L_NNE-02014-000</t>
  </si>
  <si>
    <t>ВЛ 0,4 кВ  от ТП-9</t>
  </si>
  <si>
    <t>Реконструкция ВЛ 0,4 кВ от ТП-392 в пролетах опор 1-2-3, 1-5-6, 1-4 Нагорного РЭС с заменой опор 6 шт., з аменой провода на СИП 0,155 км.</t>
  </si>
  <si>
    <t>L_NNE-02015-000</t>
  </si>
  <si>
    <t>ВЛ 0,4 кВ  от ТП-392</t>
  </si>
  <si>
    <t>Реконструкция ВЛ 0,4 кВ от ТП-176 в пролетах опор 6/5-5-3-3 Нагорного РЭС с заменой опор 3 шт., заменой провода на СИП 0,072 км.</t>
  </si>
  <si>
    <t>L_NNE-02016-000</t>
  </si>
  <si>
    <t>ВЛ 0,4 кВ  от  ТП-176</t>
  </si>
  <si>
    <t>Реконструкция ВЛ 0,4 кВ от ТП-91 в пролетах опор 1 5-17-18, 5-12-13-14-15-16/5 Нагорного РЭС с заменой опор 7 шт., заменой провода на СИП 0,179 км.</t>
  </si>
  <si>
    <t>L_NNE-02017-000</t>
  </si>
  <si>
    <t>ВЛ 0,4 кВ  от ТП-91</t>
  </si>
  <si>
    <t>Реконструкция ВЛ 0,4 кВ от ТП-146 в пролетах опор 11-10-9-8-7-6-2-3-4-5/16, 4-5а  Нагорного РЭС с заменой опор 10 шт., заменой провода на СИП 0,113 км.</t>
  </si>
  <si>
    <t>L_NNE-02018-000</t>
  </si>
  <si>
    <t>ВЛ 0,4 кВ  от  ТП-146</t>
  </si>
  <si>
    <t>Реконструкция ВЛ 0,4 кВ от ТП-119 в пролетах опор 19-20-21-22-31-32-33 Нагорного РЭС с заменой опор 7 шт., заменой провода на СИП 0,113 км.</t>
  </si>
  <si>
    <t>L_NNE-02019-000</t>
  </si>
  <si>
    <t>ВЛ 0,4 кВ  от ТП-119</t>
  </si>
  <si>
    <t>Реконструкция ВЛ 0,4 кВ от ТП-176 в пролетах опор 24, 28-29, 28-33-34-35-36-37-44-45-46-47-48, 37-38 Нагорного РЭС с заменой опор 14 шт.</t>
  </si>
  <si>
    <t>L_NNE-02020-000</t>
  </si>
  <si>
    <t>ВЛ 0,4 кВ  от ТП-176</t>
  </si>
  <si>
    <t xml:space="preserve">Реконструкция ВЛ 0,4 кВ от ТП-4 в пролетах опор 2-3-4-5-5а-6-7, 3-8 Нагорного РЭС с заменой опор 7 шт. </t>
  </si>
  <si>
    <t>L_NNE-02021-000</t>
  </si>
  <si>
    <t>ВЛ 0,4 кВ  от ТП-4</t>
  </si>
  <si>
    <t xml:space="preserve">Реконструкция ВЛ 0,4 кВ от ТП-387 в пролетах опор 10-9-8-7 Нагорного РЭС с заменой опор 3 шт. </t>
  </si>
  <si>
    <t>L_NNE-02022-000</t>
  </si>
  <si>
    <t>ВЛ 0.4 кВ от ТП-387</t>
  </si>
  <si>
    <t>Реконструкция ВЛ 0,4 кВ от ТП-538 в пролетах опор 13-17-18-19 Нагорного РЭС с заменой опор 3 шт.</t>
  </si>
  <si>
    <t>L_NNE-02023-000</t>
  </si>
  <si>
    <t>ВЛ 0.4 кВ от ТП-538</t>
  </si>
  <si>
    <t>Реконструкция ВЛ 0,4 кВ от ТП-330 в пролетах опор 4-5-6-7-8  Нагорного РЭС с заменой опор 5 шт., заменой провода на СИП 0,04 км</t>
  </si>
  <si>
    <t>L_NNE-02024-000</t>
  </si>
  <si>
    <t>ВЛ 0,4 кВ  от ТП-330</t>
  </si>
  <si>
    <t>Реконструкция ВЛ 0,4 кВ от ТП-143 в пролетах опор 1-2/6-3-4-6-7 Нагорного РЭС с заменой опор 5 шт., заменой провода на СИП 0,204 км</t>
  </si>
  <si>
    <t>L_NNE-02025-000</t>
  </si>
  <si>
    <t>ВЛ 0,4 кВ  от ТП-143</t>
  </si>
  <si>
    <t xml:space="preserve">Реконструкция ВЛ 0,4 кВ от ТП-196 в пролетах опор 2-3-4-5  Нагорного РЭС с заменой опор 4 шт. </t>
  </si>
  <si>
    <t>L_NNE-02026-000</t>
  </si>
  <si>
    <t>ВЛ 0,4 кВ  от ТП-196</t>
  </si>
  <si>
    <t>Реконструкция ВЛ 0,4 кВ от ТП-29 в пролетах опор 6/2-5, 3-2/10-7-8-9/15 Нагорного РЭС с заменой опор 8 шт., заменой провода на СИП 0,218 км.</t>
  </si>
  <si>
    <t>L_NNE-02027-000</t>
  </si>
  <si>
    <t>ВЛ 0,4 кВ  от ТП-29</t>
  </si>
  <si>
    <t>Реконструкция ВЛ 0,4 кВ от ТП-242 в пролетах опор 14-15  Нагорного РЭС с заменой опор 2 шт.</t>
  </si>
  <si>
    <t>L_NNE-02028-000</t>
  </si>
  <si>
    <t xml:space="preserve">ВЛ 0,4 кВ  от ТП-3 </t>
  </si>
  <si>
    <t>Реконструкция ВЛ 0,4 кВ от ТП-329 в пролетах опор 5/8-2-3-4 Нагорного РЭС с заменой опор 4 шт.</t>
  </si>
  <si>
    <t>L_NNE-02029-000</t>
  </si>
  <si>
    <t>ВЛ 0,4 кВ  от ТП-329</t>
  </si>
  <si>
    <t xml:space="preserve">Реконструкция ВЛ 0,4 кВ от ТП-105 в пролетах опор 1-11-12-14-15/1 Нагорного РЭС с заменой опор 4 шт., заменой провода на СИП 0,102 км. </t>
  </si>
  <si>
    <t>L_NNE-02030-000</t>
  </si>
  <si>
    <t xml:space="preserve">Реконструкция ВЛ 0,4 кВ от ТП-335 в пролетах опор 3-4-5 Нагорного РЭС с заменой опор 2 шт., заменой провода на СИП 0,032 км. </t>
  </si>
  <si>
    <t>L_NNE-02031-000</t>
  </si>
  <si>
    <t>ВЛ 0,4 кВ  от ТП-335</t>
  </si>
  <si>
    <t xml:space="preserve">Реконструкция ВЛ 0,4 кВ от ТП-283 в пролетах опор 1/15-5 Нагорного РЭС с заменой опор 1 шт. </t>
  </si>
  <si>
    <t>L_NNE-02032-000</t>
  </si>
  <si>
    <t>ВЛ 0,4 кВ  от ТП-283</t>
  </si>
  <si>
    <t xml:space="preserve">Реконструкция ВЛ 0,4 кВ от ТП-108  в пролетах опор 8/5-1-6-5-4-3-2-1, 5-9Нагорного РЭС с заменой опор 8 шт., заменой провода на СИП 0,265 км. </t>
  </si>
  <si>
    <t>L_NNE-02033-000</t>
  </si>
  <si>
    <t>ВЛ 0,4 кВ  от ТП-108</t>
  </si>
  <si>
    <t>Реконструкция ВЛ 0,4 кВ от ТП-484 в пролетах опор 1-2-3  Нагорного РЭС с заменой опор 3 шт.</t>
  </si>
  <si>
    <t>L_NNE-02034-000</t>
  </si>
  <si>
    <t xml:space="preserve">ВЛ 0,4 кВ  от ТП-484 </t>
  </si>
  <si>
    <t xml:space="preserve">Реконструкция ВЛ 0,4 кВ от ТП-464 в пролетах опор 12-11-10-9-8-3-4, 11-13-14-15-16 Нагорного РЭС с заменой опор 11 шт., заменой провода на СИП 0,046 км </t>
  </si>
  <si>
    <t>L_NNE-02035-000</t>
  </si>
  <si>
    <t>ВЛ 0,4 кВ  от  ТП-464</t>
  </si>
  <si>
    <t>Реконструкция ВЛ 0,4 кВ от ТП-787 в пролетах опор 2-4-5 Нагорного РЭС с заменой опор 3 шт.</t>
  </si>
  <si>
    <t>L_NNE-02037-000</t>
  </si>
  <si>
    <t>ВЛ 0,4 кВ  от ТП-787</t>
  </si>
  <si>
    <t xml:space="preserve">Реконструкция ВЛ 0,4 кВ от ТП-20 в пролетах опор 2-3-4-5-6-7-8-9-10-11-12/3  Нагорного РЭС с заменой опор 11 шт., заменой провода на СИП 0,22 км </t>
  </si>
  <si>
    <t>L_NNE-02038-000</t>
  </si>
  <si>
    <t>ВЛ 0,4 кВ  от ТП-20</t>
  </si>
  <si>
    <t xml:space="preserve">Реконструкция ВЛ 0,4 кВ от ТП-174 в пролетах опор 8-7-6-5-4-3, 4-2, 7-8 Нагорного РЭС с заменой опор 8 шт., заменой провода на СИП 0,135 км </t>
  </si>
  <si>
    <t>L_NNE-02039-000</t>
  </si>
  <si>
    <t>ВЛ 0,4 кВ  от ТП-174</t>
  </si>
  <si>
    <t xml:space="preserve">Реконструкция ВЛ 0,4 кВ от ТП-295 в пролетах опор 1-2-3-4-5  Нагорного РЭС с заменой опор 5 шт., заменой провода на СИП 0,133 км </t>
  </si>
  <si>
    <t>L_NNE-02040-000</t>
  </si>
  <si>
    <t>ВЛ 0,4 кВ  от ТП-295</t>
  </si>
  <si>
    <t>Реконструкция ВЛ 0,4 кВ от ТП-34 в пролетах опор 9-10-11-12 Нагорного РЭС с заменой опор 4 шт.</t>
  </si>
  <si>
    <t>L_NNE-02041-000</t>
  </si>
  <si>
    <t>ВЛ 0,4 кВ  от ТП-34</t>
  </si>
  <si>
    <t xml:space="preserve">Реконструкция ВЛ 0,4 кВ от ТП-48 в пролетах опор 2-1-5,2-3-4-7/5 Нагорного РЭС с заменой опор 6 шт., заменой провода на СИП 0,208 км </t>
  </si>
  <si>
    <t>L_NNE-02042-000</t>
  </si>
  <si>
    <t>ВЛ 0.4 кВ от ТП-48</t>
  </si>
  <si>
    <t>Реконструкция ВЛ 0,4 кВ от ТП-34 в пролетах опор 1-2-3-4-5/7  Нагорного РЭС с заменой опор 5 шт.</t>
  </si>
  <si>
    <t>L_NNE-02043-000</t>
  </si>
  <si>
    <t xml:space="preserve">ВЛ 0,4 кВ  от ТП-34 </t>
  </si>
  <si>
    <t>Реконструкция ВЛ 0,4 кВ от ТП-263 в пролетах опор 5-6-7-8-9-10-11 Нагорного РЭС с заменой опор 8 шт.</t>
  </si>
  <si>
    <t>L_NNE-02044-000</t>
  </si>
  <si>
    <t>ВЛ 0,4 кВ  от ТП-263</t>
  </si>
  <si>
    <t xml:space="preserve">Реконструкция ВЛ 0,4 кВ от ТП-227 в пролетах опор 1-8,1-4,1-2-3/9,1-10/12-11-12-13-14  Нагорного РЭС с заменой опор 10 шт., заменой провода на СИП 0,311 км </t>
  </si>
  <si>
    <t>L_NNE-02045-000</t>
  </si>
  <si>
    <t>ВЛ 0,4 кВ  от ТП-227</t>
  </si>
  <si>
    <t xml:space="preserve">Реконструкция ВЛ 0,4 кВ от ТП-325 в пролетах опор 1- тр.д.№3 -3  Нагорного РЭС с заменой опор 2 шт., заменой провода на СИП 0,052 км </t>
  </si>
  <si>
    <t>L_NNE-02046-000</t>
  </si>
  <si>
    <t>ВЛ 0,4 кВ  от ТП-325</t>
  </si>
  <si>
    <t>Реконструкция ВЛ 0,4 кВ от ТП-119 в пролетах опор 1-18-19-23-24-29,19-20-21  Нагорного РЭС с заменой опор 9 шт.</t>
  </si>
  <si>
    <t>L_NNE-02047-000</t>
  </si>
  <si>
    <t xml:space="preserve">Реконструкция ВЛ 0,4 кВ от ТП-176 в пролетах опор  1-3-14-15-15а-16а-16 Нагорного РЭС с заменой опор 8 шт., заменой провода на СИП 0,143 км </t>
  </si>
  <si>
    <t>L_NNE-02048-000</t>
  </si>
  <si>
    <t>Реконструкция ВЛ 0,4 кВ от ТП-636 в пролетах опор 4-5-6 Нагорного РЭС с заменой опор 3 шт., заменой провода на СИП 0,064 км</t>
  </si>
  <si>
    <t>L_NNE-02049-000</t>
  </si>
  <si>
    <t>ВЛ 0,4 кВ  от ТП-636</t>
  </si>
  <si>
    <t xml:space="preserve">Реконструкция ВЛ 0,4 кВ от ТП-635 в пролетах опор 3-4-7-8/9,4-5  Нагорного РЭС с заменой опор 5 шт., заменой провода на СИП 0,093 км </t>
  </si>
  <si>
    <t>L_NNE-02050-000</t>
  </si>
  <si>
    <t>ВЛ 0,4 кВ  от ТП-635</t>
  </si>
  <si>
    <t xml:space="preserve">Реконструкция ВЛ 0,4 кВ от ТП-206 в пролетах опор 1-2-3-4-5,4-8-9/8,3-10-11/4 Нагорного РЭС с заменой опор 9 шт., заменой провода на СИП 0,297 км </t>
  </si>
  <si>
    <t>L_NNE-02051-000</t>
  </si>
  <si>
    <t xml:space="preserve">ВЛ 0,4 кВ  от ТП-206 </t>
  </si>
  <si>
    <t>Реконструкция ВЛ 0,4 кВ от ТП-11 в пролетах опор 3-4/11-5 Нагорного РЭС с заменой опор 1 шт.</t>
  </si>
  <si>
    <t>L_NNE-02052-000</t>
  </si>
  <si>
    <t>ВЛ 0,4 кВ  от ТП-11</t>
  </si>
  <si>
    <t xml:space="preserve">Реконструкция ВЛ 0,4 кВ от ТП-91 с пролетах опор 1-2-3/8,1-4-5-6-7-9-10-11 Нагорного РЭС с заменой опор 10 шт., заменой провода на СИП 0,426 км </t>
  </si>
  <si>
    <t>L_NNE-02053-000</t>
  </si>
  <si>
    <t xml:space="preserve">ВЛ 0,4 кВ  от ТП-91 </t>
  </si>
  <si>
    <t xml:space="preserve">Реконструкция ВЛ 0,4 кВ от ТП-111 в пролетах опор 1-2-5  Нагорного РЭС с заменой опор 3 шт. </t>
  </si>
  <si>
    <t>L_NNE-02054-000</t>
  </si>
  <si>
    <t>ВЛ 0,4 кВ  от ТП-111</t>
  </si>
  <si>
    <t>Реконструкция ЛЭП 10 кВ Дивеевского РЭС (ПО Южные электрические сети) с заменой провода на СИП (49,6 км)</t>
  </si>
  <si>
    <t>L_NNE-02061-000</t>
  </si>
  <si>
    <t>ВЛ 10 кВ Ф-1011 ПС Дивеево</t>
  </si>
  <si>
    <t>Повышение качества оказываемых услуг в сфере электроэнергетики. Акт технического освидетельствования б/н от 26.07.2019</t>
  </si>
  <si>
    <t>Реконструкция ВЛ 110 кВ "Лысково-Варганы"(полная реконструкция с заменой провода, опор, изоляторов и грозотроса) (5.5 км)</t>
  </si>
  <si>
    <t>L_NNE-02062-000</t>
  </si>
  <si>
    <t>ВЛ 110 кВ "Лысково-Варганы"</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</si>
  <si>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освидетельствования б/н от 23.06.2017.</t>
  </si>
  <si>
    <t>Реконструкция ЛЭП 10 кВ ф.1003 ПС "Ивановская" от опоры 241 до опоры 269 с заменой на КЛ. Производственное отделение "Дзержинские электрические сети" (3.01 км).</t>
  </si>
  <si>
    <t>L_NNE-02063-000</t>
  </si>
  <si>
    <t xml:space="preserve">ВЛ 10 кВ ф.1003 ПС "Ивановская" </t>
  </si>
  <si>
    <t>Обновление изношенных основных производственных фондов организации. Акт технического освидетельствования б/н от 31.03.2020</t>
  </si>
  <si>
    <t>Реконструкция ВЛ-110кВ Бобыльская-Суроватиха пр. оп. №115-123. Служба ЛЭП ПО АЭС (Переустройство). Снятие ограничений в пользовании земельным участком для заявителя ГК Автодор согл. №521048624. Протяженность 1.869 км</t>
  </si>
  <si>
    <t>L_NNE-02065-001</t>
  </si>
  <si>
    <t>ВЛ-110кВ Бобыльская-Суроватиха</t>
  </si>
  <si>
    <t>Реконструкция ВЛ-110кВ №124 Кулебаки-Павлово 1, №148 Кулебаки-Павлово 2 пр. оп. №71-71а, 71а-71б, 71б-71в, 71в-71г, 71г-72. Служба ЛЭП ПО ЮЭС (Переустройство). Снятие ограничений в пользовании земельным участком для заявителя ГК Автодор согл. №521048624. Протяженность 0.5 км</t>
  </si>
  <si>
    <t>L_NNE-02065-002</t>
  </si>
  <si>
    <t>ВЛ-110кВ №124 Кулебаки-Павлово 1</t>
  </si>
  <si>
    <t>Реконструкция ВЛ-35кВ Выездное-Орбита-Пустынь пр. оп. №81-83. Служба ЛЭП ПО АЭС (Переустройство). Снятие ограничений в пользовании земельным участком для заявителя ГК Автодор согл. №521048624. Протяженность 0.547 км</t>
  </si>
  <si>
    <t>L_NNE-02065-004</t>
  </si>
  <si>
    <t>ВЛ-35кВ Выездное-Орбита-Пустынь</t>
  </si>
  <si>
    <t>Реконструкция ВЛ-35кВ Лесуново-Мухтолово пр. оп. №224-224а, 224а-225. Служба ЛЭП ПО ЮЭС (Переустройство). Снятие ограничений в пользовании земельным участком для заявителя ГК Автодор согл. №521048624. Протяженность 0.2 км</t>
  </si>
  <si>
    <t>L_NNE-02065-005</t>
  </si>
  <si>
    <t>ВЛ-35кВ Лесуново-Мухтолово</t>
  </si>
  <si>
    <t>Реконструкция ВЛ-10кВ ЛЭП-1003 ПС Чернуха с установкой реклоузера (1 шт.), ВЛ-10кВ ЛЭП-1004 ПС Чернуха с установкой реклоузеров (2 шт.), ВЛ-10кВ ЛЭП-1005 ПС Орбита с установкой реклоузеров (2 шт.). Арзамасский сельский РЭС ПО АЭС (Переустройство). Снятие ограничений в пользовании земельным участком для заявителя ГК Автодор согл. №521048624 от 14.12.2020. Протяженность 0.68 км</t>
  </si>
  <si>
    <t>L_NNE-02065-006</t>
  </si>
  <si>
    <t>ВЛ-10кВ ЛЭП-1003 ПС Чернуха</t>
  </si>
  <si>
    <t>Реконструкция ЛЭП-1003 ПС Чернуха в части строительства двух КЛ-10кВ, ЛЭП-1004 ПС Чернуха в части строительства двух КЛ-10кВ, ЛЭП-1005 ПС Орбита в части строительства двух КЛ-10кВ. Арзамасский сельский РЭС ПО АЭС (Переустройство). Снятие ограничений в пользовании земельным участком для заявителя ГК Автодор согл. №521048624 от 14.12.2020. Протяженность 1.76 км</t>
  </si>
  <si>
    <t>L_NNE-02065-007</t>
  </si>
  <si>
    <t>ЛЭП-1003 ПС Чернуха</t>
  </si>
  <si>
    <t>Реконструкция ЛЭП-1003 ПС Теша в части строительства двух КЛ-10кВ с установкой реклоузера (1 шт.), ЛЭП-1004 ПС Теша в части строительства двух КЛ-10кВ с установкой реклоузера (1 шт.). Кулебакский РЭС ПО ЮЭС (Переустройство). Снятие ограничений в пользовании земельным участком для заявителя ГК Автодор согл. №521048624 от 14.12.2020. Протяженность 0.98 км</t>
  </si>
  <si>
    <t>L_NNE-02065-008</t>
  </si>
  <si>
    <t>Л-1003 ПС "Теша"</t>
  </si>
  <si>
    <t>Реконструкция ЛЭП-607 ПС Навашино-магистраль в части строительства двух КЛ-6кВ с установкой реклоузера (1 шт.), ЛЭП-610 ПС Навашино-магистраль в части строительства двух КЛ-6кВ с установкой реклоузера (1 шт.), ЛЭП-621 ПС Навашино-магистраль в части строительства двух КЛ-6кВ с установкой реклоузера (1 шт.), ЛЭП-621 ПС Навашино в части строительства двух КЛ-6кВ с установкой реклоузера (1 шт.). Навашинский РЭС ПО ЮЭС (Переустройство). Снятие ограничений в пользовании земельным участком для заявителя ГК Автодор согл. №521048624 от 14.12.2020. Протяженность 2.47 км</t>
  </si>
  <si>
    <t>L_NNE-02065-009</t>
  </si>
  <si>
    <t xml:space="preserve">ЛЭП-607 ПС Навашино </t>
  </si>
  <si>
    <t>Реконструкция двух КЛ-0.4 от ТП-81084. Навашинский РЭС ПО ЮЭС (Переустройство). Снятие ограничений в пользовании земельным участком для заявителя ГК Автодор согл. №521048624 от 14.12.2020. Протяженность 0.3 км</t>
  </si>
  <si>
    <t>L_NNE-02065-011</t>
  </si>
  <si>
    <t>КЛ-0.4 от ТП-81084</t>
  </si>
  <si>
    <t>Реконструкция ВЛ-110кВ Бобыльская - Суроватиха, Бобыльская - КС-6 пр. оп. №68-69.Служба ЛЭП ПО АЭС (Переустройство). Снятие ограничений в пользовании земельным участком для заявителя ГК Автодор согл. №521055418 от 14.12.2020. Протяженность 0.219 км</t>
  </si>
  <si>
    <t>L_NNE-02066-001</t>
  </si>
  <si>
    <t>ВЛ-110кВ Бобыльская - Суроватиха</t>
  </si>
  <si>
    <t>Реконструкция ВЛ-110кВ Сергач-Салганы/Строительная-Сеченово пр. оп. №50/33-63/46.Служба ЛЭП ПО СрЭС (Переустройство). Снятие ограничений в пользовании земельным участком для заявителя ГК Автодор согл. №521055418 от 14.12.2020. Протяженность 2.296 км</t>
  </si>
  <si>
    <t>L_NNE-02066-002</t>
  </si>
  <si>
    <t>ВЛ-110кВ Сергач-Салганы</t>
  </si>
  <si>
    <t>Реконструкция ВЛ-110кВ Вадская пр. оп. №90-90А.Служба ЛЭП ПО АЭС (Переустройство). Снятие ограничений в пользовании земельным участком для заявителя ГК Автодор согл. №521055418 от 14.12.2020. Протяженность 0.132 км</t>
  </si>
  <si>
    <t>L_NNE-02066-003</t>
  </si>
  <si>
    <t>ВЛ-110кВ Вадская</t>
  </si>
  <si>
    <t>Реконструкция ВЛ-35кВ Ичалки-Карьер пр. оп. №26-27.Служба ЛЭП ПО АЭС (Переустройство). Снятие ограничений в пользовании земельным участком для заявителя ГК Автодор согл. №521055418 от 14.12.2020. Протяженность 0.172 км</t>
  </si>
  <si>
    <t>L_NNE-02066-004</t>
  </si>
  <si>
    <t>ВЛ-35кВ Ичалки-Карьер</t>
  </si>
  <si>
    <t>Реконструкция ВЛ-35кВ Бутурлино-Сурадеево пр. оп. №113-115.Служба ЛЭП ПО СрЭС (Переустройство). Снятие ограничений в пользовании земельным участком для заявителя ГК Автодор согл. №521055418 от 14.12.2020. Протяженность 0.232 км</t>
  </si>
  <si>
    <t>L_NNE-02066-005</t>
  </si>
  <si>
    <t>ВЛ-35кВ Бутурлино-Сурадеево</t>
  </si>
  <si>
    <t>Реконструкция ВЛ-35кВ Сергач-Лопатино пр. оп. №122-124.Служба ЛЭП ПО СрЭС (Переустройство). Снятие ограничений в пользовании земельным участком для заявителя ГК Автодор согл. №521055418 от 14.12.2020. Протяженность 0.232 км</t>
  </si>
  <si>
    <t>L_NNE-02066-006</t>
  </si>
  <si>
    <t>ВЛ-35кВ Сергач-Лопатино</t>
  </si>
  <si>
    <t>Реконструкция ВЛ-35кВ Перевоз-Ичалки пр. оп. №98-98А.Служба ЛЭП ПО АЭС (Переустройство). Снятие ограничений в пользовании земельным участком для заявителя ГК Автодор согл. №521055418 от 14.12.2020. Протяженность 0.155 км</t>
  </si>
  <si>
    <t>L_NNE-02066-007</t>
  </si>
  <si>
    <t>ВЛ-35кВ Перевоз-Ичалки</t>
  </si>
  <si>
    <t>Реконструкция ВЛ-10кВ ЛЭП-1001 ПС Ичалки, ВЛ-10кВ ЛЭП-1004 ПС Ичалки. Перевозский РЭС ПО АЭС (Переустройство). Снятие ограничений в пользовании земельным участком для заявителя ГК Автодор согл. №521055418 от 14.12.2020. Протяженность 0.353 км</t>
  </si>
  <si>
    <t>L_NNE-02066-008</t>
  </si>
  <si>
    <t>ВЛ-1001 ПС Ичалки</t>
  </si>
  <si>
    <t>Реконструкция ЛЭП-1001 ПС Ичалки в части строительства двух КЛ-10кВ, ЛЭП-1004 ПС Ичалки в части строительства двух КЛ-10кВ. Перевозский РЭС ПО АЭС (Переустройство). Снятие ограничений в пользовании земельным участком для заявителя ГК Автодор согл. №521055418 от 14.12.2020. Протяженность 1.36 км</t>
  </si>
  <si>
    <t>L_NNE-02066-009</t>
  </si>
  <si>
    <t>Реконструкция ВЛ-10кВ ЛЭП-1003 ПС Карьер,  ВЛ-10кВ ЛЭП-1005 ПС Бобылькая, ВЛ-10кВ ЛЭП-1005 ПС Карьер, ВЛ-10кВ ЛЭП-1006 ПС Карьер, ВЛ-10кВ ЛЭП-1007 ПС Вадская. Вадский РЭС ПО АЭС (Переустройство). Снятие ограничений в пользовании земельным участком для заявителя ГК Автодор согл. №521055418 от 14.12.2020. Протяженность 1.1 км</t>
  </si>
  <si>
    <t>L_NNE-02066-010</t>
  </si>
  <si>
    <t>ВЛ-1006 ПС Карьер</t>
  </si>
  <si>
    <t>Реконструкция ЛЭП-1003 ПС Карьер в части строительства двух КЛ-10кВ, ЛЭП-1005 ПС Бобыльская в части строительства четырех КЛ-10кВ, ЛЭП-1005 ПС Карьер в части строительства двух КЛ-10кВ, ЛЭП-1006 ПС Карьер в части строительства двух КЛ-10кВ, ЛЭП-1007 ПС Вадская в части строительства двух КЛ-10кВ. Вадский РЭС ПО АЭС (Переустройство). Снятие ограничений в пользовании земельным участком для заявителя ГК Автодор согл. №521055418 от 14.12.2020. Протяженность 3.924 км</t>
  </si>
  <si>
    <t>L_NNE-02066-011</t>
  </si>
  <si>
    <t>Реконструкция ВЛ-10кВ ЛЭП-1001 ПС Лопатино, ВЛ-10кВ ЛЭП-1006 ПС Полюс, ВЛ-10кВ ЛЭП-1009 ПС Сергач. Сергачский РЭС ПО СрЭС (Переустройство). Снятие ограничений в пользовании земельным участком для заявителя ГК Автодор согл. №521055418 от 14.12.2020. Протяженность 2.151 км</t>
  </si>
  <si>
    <t>L_NNE-02066-012</t>
  </si>
  <si>
    <t>ВЛ-10кВ 1001 от ПС Лопатино</t>
  </si>
  <si>
    <t>Реконструкция ЛЭП-1001 ПС Лопатино в части строительства четырех КЛ-10кВ, ЛЭП-1006 ПС Полюс в части строительства двух КЛ-10кВ, ЛЭП-1009 ПС Сергач в части строительства двух КЛ-10кВ. Сергачский РЭС ПО СрЭС (Переустройство). Снятие ограничений в пользовании земельным участком для заявителя ГК Автодор согл. №521055418 от 14.12.2020. Протяженность 1.184 км</t>
  </si>
  <si>
    <t>L_NNE-02066-013</t>
  </si>
  <si>
    <t>КЛ-10кВ 1001 от ПС Лопатино</t>
  </si>
  <si>
    <t>Реконструкция ВЛ-0.4кВ от ф-2 КТП-382 ПС Лопатино. Сергачский РЭС ПО СрЭС (Переустройство). Снятие ограничений в пользовании земельным участком для заявителя ГК Автодор согл. №521055418 от 14.12.2020. Протяженность 0.08 км</t>
  </si>
  <si>
    <t>L_NNE-02066-014</t>
  </si>
  <si>
    <t>ВЛ-0.4кВ от КТП-382 ПС Лопатино</t>
  </si>
  <si>
    <t>Реконструкция ЛЭП-0.4кВ от ф-2 КТП-382 ПС Лопатино в части строительства КЛ-0.4кВ. Сергачский РЭС ПО СрЭС (Переустройство). Снятие ограничений в пользовании земельным участком для заявителя ГК Автодор согл. №521055418 от 14.12.2020. Протяженность 0.13 км</t>
  </si>
  <si>
    <t>L_NNE-02066-015</t>
  </si>
  <si>
    <t>Реконструкция ВЛ-10кВ ЛЭП-1002 ПС Бутурлино, ВЛ-10кВ ЛЭП-1003 ПС Бутурлино, ВЛ-10кВ ЛЭП-1005 ПС Бутурлино. Бутурлинский РЭС ПО СрЭС (Переустройство). Снятие ограничений в пользовании земельным участком для заявителя ГК Автодор согл. №521055418 от 14.12.2020. Протяженность 1.09 км</t>
  </si>
  <si>
    <t>L_NNE-02066-016</t>
  </si>
  <si>
    <t>ВЛ 1002 от ПС Бутурлино</t>
  </si>
  <si>
    <t>Реконструкция ЛЭП-1002 ПС Бутурлино в части строительства двух КЛ-10кВ, ЛЭП-1003 ПС Бутурлино в части строительства двух КЛ-10кВ, ЛЭП-1005 ПС Бутурлино в части строительства четырех КЛ-10кВ. Бутурлинский РЭС ПО СрЭС (Переустройство). Снятие ограничений в пользовании земельным участком для заявителя ГК Автодор согл. №521055418 от 14.12.2020. Протяженность 1.624 км</t>
  </si>
  <si>
    <t>L_NNE-02066-017</t>
  </si>
  <si>
    <t>Реконструкция ВЛ-10кВ ЛЭП-1004 ПС Кузьминка. Краснооктябрьский РЭС ПО СрЭС (Переустройство). Снятие ограничений в пользовании земельным участком для заявителя ГК Автодор согл. №521055418 от 14.12.2020. Протяженность 1.467 км</t>
  </si>
  <si>
    <t>L_NNE-02066-018</t>
  </si>
  <si>
    <t>ВЛ-10кВ ЛЭП-1004 ПС Кузьминка</t>
  </si>
  <si>
    <t>Реконструкция ВЛ-35кВ Пильна-Петряксы пр. оп. №141-147. Служба ЛЭП ПО СрЭС (Переустройство). Снятие ограничений в пользовании земельным участком для заявителя ГК Автодор согл. №521055427 от 14.12.2020. Протяженность 0.74 км</t>
  </si>
  <si>
    <t>L_NNE-02067-001</t>
  </si>
  <si>
    <t>ВЛ-35кВ Пильна-Петряксы</t>
  </si>
  <si>
    <t>Реконструкция участков ВЛ-10кВ ЛЭП-1001 ПС Ачка. Сергачский РЭС ПО СрЭС (Переустройство). Снятие ограничений в пользовании земельным участком для заявителя ГК Автодор согл. №521055427 от 14.12.2020. Протяженность 0.21 км</t>
  </si>
  <si>
    <t>L_NNE-02067-002</t>
  </si>
  <si>
    <t>ВЛ-1001 кВ от  ПС Ачка</t>
  </si>
  <si>
    <t>Реконструкция ЛЭП-1001 ПС Ачка в части строительства четырех КЛ-10кВ. Сергачский РЭС ПО СрЭС (Переустройство). Снятие ограничений в пользовании земельным участком для заявителя ГК Автодор согл. №521055427 от 14.12.2020. Протяженность 0.538 км</t>
  </si>
  <si>
    <t>L_NNE-02067-003</t>
  </si>
  <si>
    <t>Реконструкция ВЛ-10кВ ЛЭП-1001 ПС Петряксы, ВЛ-10кВ ЛЭП-1004 ПС Петряксы, ВЛ-10кВ ЛЭП-1003 ПС Петряксы, ВЛ-10кВ ЛЭП-1007 ПС Петряксы. Пильнинский РЭС ПО СрЭС (Переустройство). Снятие ограничений в пользовании земельным участком для заявителя ГК Автодор согл. №521055427 от 14.12.2020. Протяженность 3.532 км</t>
  </si>
  <si>
    <t>L_NNE-02067-005</t>
  </si>
  <si>
    <t>Реконструкция ЛЭП-1001 ПС Петряксы в части строительства четырех КЛ-10кВ, ЛЭП-1006 ПС Петряксы в части строительства двух КЛ-10кВ, ЛЭП-1004 ПС Петряксы в части строительства двух КЛ-10кВ, ЛЭП-1003 ПС Петряксы в части строительства двух КЛ-10кВ, ЛЭП-1007 ПС Петряксы в части строительства двух КЛ-10кВ. Пильнинский РЭС ПО СрЭС (Переустройство). Снятие ограничений в пользовании земельным участком для заявителя ГК Автодор согл. №521055427 от 14.12.2020. Протяженность 1.706 км</t>
  </si>
  <si>
    <t>L_NNE-02067-006</t>
  </si>
  <si>
    <t>Реконструкция ВЛ-0,4 Ф-100, Ф-200, Ф-300, Ф-400, Ф-500, Ф900 ТП-501 в части перевода ВЛ-0,4 кВ на СИП ПО «Балахнинские электрические сети» (5.137 км)</t>
  </si>
  <si>
    <t>L_NNE-02069-000</t>
  </si>
  <si>
    <t>ВЛ 0.4 кВ от ТП 501</t>
  </si>
  <si>
    <t>Реконструкция двух КЛ 0,4кВ от РУ-0,4кВ ЗТП №75. Арзамасский городской РЭС ПО АЭС (Переустройство). Снятие ограничений в пользовании земельным участком для заявителя ООО Промгражданстрой согл. № 521040236 от 19.10.2020. Протяженность 0.56 км</t>
  </si>
  <si>
    <t>L_NNE-02072-000</t>
  </si>
  <si>
    <t>КЛ 0,4 кВ от ТП-75</t>
  </si>
  <si>
    <t>Реконструкция участка ВЛ 0,4кВ ТП-421 в пролетах опор №1-4-5 с заменой на КЛ 0,4 кв Нагорного РЭС (0,154 км)</t>
  </si>
  <si>
    <t>L_NNE-02092-000</t>
  </si>
  <si>
    <t xml:space="preserve">ВЛ 0,4кВ от ТП-421 </t>
  </si>
  <si>
    <t>Реконструкция ВЛ 0,4кВ от ТП-915 в пролетах опор №1-2-тр.д.3 по ул.Алексеевская с заменой на КЛ 0,4кВ Нагорного РЭС (0,18 км)</t>
  </si>
  <si>
    <t>L_NNE-02093-000</t>
  </si>
  <si>
    <t>ВЛ 0,4кВ от ТП-915</t>
  </si>
  <si>
    <t xml:space="preserve">Реконструкция ВЛ 0,4 кВ от ТП-42 1в пролетах опор 1-2-3, 1-4-5, 5-8, 5-6-7  Нагорного РЭС с заменой опор 7 шт., заменой провода на СИП 0,211 км </t>
  </si>
  <si>
    <t>L_NNE-02094-000</t>
  </si>
  <si>
    <t>Реконструкция ВЛ 0,4 кВ от ТП-250 в пролетах опор 1-2-3 Нагорного РЭС с заменой опор 3 шт.</t>
  </si>
  <si>
    <t>L_NNE-02096-000</t>
  </si>
  <si>
    <t>ВЛ 0,4 кВ от ТП-250</t>
  </si>
  <si>
    <t>Реконструкция ВЛ 0,4 кВ от ТП-503 в пролетах опор 9/1-8  Нагорного РЭС с заменой опор 1 шт.</t>
  </si>
  <si>
    <t>L_NNE-02097-000</t>
  </si>
  <si>
    <t>ВЛ 0,4 кВ от ТП-503</t>
  </si>
  <si>
    <t>Реконструкция ВЛ 0,4 кВ от ТП-4 в пролетах опор 3-8 Нагорного РЭС с заменой опор 1 шт.</t>
  </si>
  <si>
    <t>L_NNE-02098-000</t>
  </si>
  <si>
    <t>ВЛ 0,4 кВ от ТП-4</t>
  </si>
  <si>
    <t>Реконструкция ВЛ 0,4 кВ от ТП-6 в пролетах опор тр. д.№19 оп.2/12-3/13-5,2/12-6/11 Нагорного РЭС с заменой опор 1 шт.</t>
  </si>
  <si>
    <t>L_NNE-02099-000</t>
  </si>
  <si>
    <t>ВЛ 0,4 кВ от ТП-6</t>
  </si>
  <si>
    <t>Реконструкция ВЛ 0,4 кВ от ТП-11 в пролетах опор 7  Нагорного РЭС с заменой опор 1 шт.</t>
  </si>
  <si>
    <t>L_NNE-02100-000</t>
  </si>
  <si>
    <t>ВЛ 0,4 кВ от ТП-11</t>
  </si>
  <si>
    <t>Реконструкция ВЛ 0,4 кВ от ТП-56 в пролетах опор тр.д.№4/8 оп.№3 Нагорного РЭС с заменой опор 1 шт.</t>
  </si>
  <si>
    <t>L_NNE-02101-000</t>
  </si>
  <si>
    <t>ВЛ 0,4 кВ от ТП-56</t>
  </si>
  <si>
    <t>Реконструкция ВЛ 0,4 кВ от ТП-85 в пролетах опор 18-19-21-22-23,19-20  Нагорного РЭС с заменой опор 6 шт.</t>
  </si>
  <si>
    <t>L_NNE-02102-000</t>
  </si>
  <si>
    <t>ВЛ 0,4 кВ от ТП-85</t>
  </si>
  <si>
    <t xml:space="preserve">Реконструкция ВЛ 0,4 кВ от ТП-154 в пролетах опор 4-5 Нагорного РЭС с заменой опор 1 шт.,  </t>
  </si>
  <si>
    <t>L_NNE-02103-000</t>
  </si>
  <si>
    <t>ВЛ 0,4 кВ от ТП-154</t>
  </si>
  <si>
    <t>Реконструкция ВЛ 0,4 кВ от ТП-183 в пролетах опор 4-оп/г св.  Нагорного РЭС с заменой опор 1 шт.</t>
  </si>
  <si>
    <t>L_NNE-02104-000</t>
  </si>
  <si>
    <t>ВЛ 0,4 кВ от ТП-183</t>
  </si>
  <si>
    <t>Реконструкция ВЛ 0,4 кВ от ТП-221 в пролетах опор 1/9-2-5/9,2-3  Нагорного РЭС с заменой опор 3 шт., заменой провода на СИП 0,045 км</t>
  </si>
  <si>
    <t>L_NNE-02105-000</t>
  </si>
  <si>
    <t>ВЛ 0,4 кВ от ТП-221</t>
  </si>
  <si>
    <t>Реконструкция ВЛ 0,4 кВ от ТП-80 в пролетах опор 1-2  Нагорного РЭС с заменой опор 2 шт. замена провода на СИП 0,025 км</t>
  </si>
  <si>
    <t>L_NNE-02106-000</t>
  </si>
  <si>
    <t>ВЛ 0,4 кВ от ТП-80</t>
  </si>
  <si>
    <t>Реконструкция ВЛ 0,4 кВ от ТП-329 в пролетах опор 5/8-6-7 Нагорного РЭС с заменой опор 3 шт.</t>
  </si>
  <si>
    <t>L_NNE-02108-000</t>
  </si>
  <si>
    <t>ВЛ 0,4 кВ от ТП-329</t>
  </si>
  <si>
    <t>Реконструкция ВЛ 0,4 кВ от ТП-395 в пролетах опор 12-14-15-16-1  Нагорного РЭС с заменой опор 5 шт. и замена провода 0,17 км</t>
  </si>
  <si>
    <t>L_NNE-02109-000</t>
  </si>
  <si>
    <t>ВЛ 0,4 кВ от ТП-395</t>
  </si>
  <si>
    <t xml:space="preserve">Реконструкция ВЛ 0,4 кВ от ТП-396 в пролетах опор 18-19 Нагорного РЭС с заменой опор 2 шт.  </t>
  </si>
  <si>
    <t>L_NNE-02110-000</t>
  </si>
  <si>
    <t>ВЛ 0,4 кВ от ТП-396</t>
  </si>
  <si>
    <t>Реконструкция ВЛ 0,4 кВ от ТП-430 в пролетах опор 12/16-11-10-9-6-7-8 Нагорного РЭС с заменой опор 7 шт., замена провода на СИП 0,067 км.</t>
  </si>
  <si>
    <t>L_NNE-02111-000</t>
  </si>
  <si>
    <t>ВЛ 0,4 кВ от ТП-430</t>
  </si>
  <si>
    <t>Реконструкция ВЛ 0,4 кВ от ТП-511 в пролетах опор 1-2  Нагорного РЭС с заменой опор 2 шт.</t>
  </si>
  <si>
    <t>L_NNE-02112-000</t>
  </si>
  <si>
    <t>ВЛ 0,4 кВ от ТП-511</t>
  </si>
  <si>
    <t>Реконструкция ВЛ 0,4 кВ от ТП-511 опоры №4 Нагорного РЭС, замена опор 1 шт.</t>
  </si>
  <si>
    <t>L_NNE-02113-000</t>
  </si>
  <si>
    <t>Реконструкция ВЛ 0,4 кВ от ТП-336 опор 1,8 Нагорного РЭС с заменой опор 2 шт.</t>
  </si>
  <si>
    <t>L_NNE-02114-000</t>
  </si>
  <si>
    <t>ВЛ 0,4 кВ от ТП-336</t>
  </si>
  <si>
    <t xml:space="preserve">Реконструкция ВЛ 0,4 кВ от ТП-31 в пролетах опор 9/5-8-7-6-4-3, 4-5 Нагорного РЭС с заменой опор 4 шт., заменой провода на СИП 0,102 км. </t>
  </si>
  <si>
    <t>L_NNE-02115-000</t>
  </si>
  <si>
    <t>ВЛ 0,4 кВ от ТП-31</t>
  </si>
  <si>
    <t xml:space="preserve">Реконструкция участка ЛЭП 6кВ от ТП-652 до ТП-760 ПС Свердловская части замены ВЛ-6кВ на КЛ-6кВ. Нагорный РЭС (Переустройство). Снятие ограничений в пользовании земельным участком для заявителя ООО "Нижлидерстрой" дог. № 521047768 от 28.08.2020. Протяженность 0.3 км </t>
  </si>
  <si>
    <t>L_NNE-02117-000</t>
  </si>
  <si>
    <t>ЛЭП 6кВ ТП-652 - ТП-760</t>
  </si>
  <si>
    <t>Реконструкция участка ЛЭП 10кВ от ЛЭП-1002 в части строительства КЛ 10кВ и демонтажа трех ТП 6/0.4 кВ. Дивеевский РЭС (Переустройство). Снятие ограничений в пользовании земельным участком для заявителя Управление капитального строительства и архитектуры Дивеевского муниципального района Нижегородской области дог. № 521051289 от 22.05.2020. Протяженность 0.287 км</t>
  </si>
  <si>
    <t>L_NNE-02118-001</t>
  </si>
  <si>
    <t xml:space="preserve">ВЛ-1002 ПС Елизарьеево </t>
  </si>
  <si>
    <t>Реконструкция участка ВЛ 0.4кВ от КТП-61251. Дивеевский РЭС (Переустройство). Снятие ограничений в пользовании земельным участком для заявителя Управление капитального строительства и архитектуры Дивеевского муниципального района Нижегородской области дог. № 521051289 от 22.05.2020. Протяженность 0.35 км</t>
  </si>
  <si>
    <t>L_NNE-02118-002</t>
  </si>
  <si>
    <t>ВЛ-0,4 кВ от ТП-61251</t>
  </si>
  <si>
    <t>Реконструкция ВЛ 10кВ №1001 отпайка на КТП-455 ВЛ-1001 ПС Марково. Семеновский РЭС (Переустройство). Снятие ограничений в пользовании земельным участком для заявителя ГКУ НО "ГУАД" согл. № 521059332 от 15.12.2020. Протяженность 0.05 км</t>
  </si>
  <si>
    <t>L_NNE-02119-002</t>
  </si>
  <si>
    <t>ВЛ 10кВ №1001 ПС Марково</t>
  </si>
  <si>
    <t>Реконструкция ВЛ 0,4кВ ф.1 КТП-455. Семеновский РЭС (Переустройство). Снятие ограничений в пользовании земельным участком для заявителя ГКУ НО "ГУАД" согл. № 521059332 от 15.12.2020. Протяженность 0.047 км</t>
  </si>
  <si>
    <t>L_NNE-02119-003</t>
  </si>
  <si>
    <t>ВЛ 0,4кВ ф.1 КТП-455</t>
  </si>
  <si>
    <t>Реконструкция ВЛ 0,4кВ от ф.1 ТП-167. Кстовский РЭС (Переустройство). Снятие ограничений в пользовании земельным участком для заявителя ГКУ НО "ГУАД" согл. № 521055184 от 15.12.2020. Протяженность 0.08 км</t>
  </si>
  <si>
    <t>L_NNE-02120-000</t>
  </si>
  <si>
    <t>ВЛ 0,4кВ от ф.1 ТП-167</t>
  </si>
  <si>
    <t>Реконструкция ВЛ 0,4кВ от ф.100, ф.200 ТП-961, ВЛ 0,4кВ от ф.100 ТП-767. Чкаловский РЭС (Переустройство). Снятие ограничений в пользовании земельным участком для заявителя ГКУ НО "ГУАД" согл. № 521055470 от 15.12.2020. Протяженность 0.56 км</t>
  </si>
  <si>
    <t>L_NNE-02121-000</t>
  </si>
  <si>
    <t>ВЛ-100 и ВЛ-200 от ТП-961</t>
  </si>
  <si>
    <t>Реконструкция ВЛ 10кВ №1002 ПС Сельхозтехника. Кстовский РЭС (Переустройство). Снятие ограничений в пользовании земельным участком для заявителя ГКУ НО "ГУАД" согл. № 521055466 от 15.12.2020. Протяженность 0.09 км</t>
  </si>
  <si>
    <t>L_NNE-02122-000</t>
  </si>
  <si>
    <t>ВЛ 10кВ №1002 ПС Сельхозтехника</t>
  </si>
  <si>
    <t>Реконструкция двух КЛ 0,4кВ от РУ-0,4кВ ТП-2459. Заречный РЭС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согл. № 521044453 от 17.12.2020. Протяженность 0.265 км</t>
  </si>
  <si>
    <t>L_NNE-02123-000</t>
  </si>
  <si>
    <t xml:space="preserve">КЛ 0.4 кВ от ТП 2459 
</t>
  </si>
  <si>
    <t>Реконструкция КЛ 6кВ от ТП-2121, КЛ 6кВ от ТП-2798. Сормовский РЭС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согл. № 521044640 от 10.12.2020. Протяженность 0.32 км</t>
  </si>
  <si>
    <t>L_NNE-02124-000</t>
  </si>
  <si>
    <t>КЛ 6 кВ от ТП 2121-1 до ТП 3192-1</t>
  </si>
  <si>
    <t>Реконструкция двух КЛ 6кВ от ТП-2352, двух КЛ 6кВ от ТП-2356 . Сормовский РЭС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согл. № 521059296 от 17.12.2020. Протяженность 0.496 км</t>
  </si>
  <si>
    <t>L_NNE-02125-000</t>
  </si>
  <si>
    <t xml:space="preserve">КЛ 6 кВ от ТП 2352-1 до 2353-1
</t>
  </si>
  <si>
    <t>Реконструкция ВЛ 0,4 кВ от ТП-395 в пролетах опор 7-8-9-10 Нагорного РЭС с заменой опор 4 шт.</t>
  </si>
  <si>
    <t>L_NNE-02126-000</t>
  </si>
  <si>
    <t>Реконструкция ВЛ 0,4 кВ от ТП-31 в пролетах опор 1 Нагорного РЭС с заменой опор 1 шт.</t>
  </si>
  <si>
    <t>L_NNE-02127-000</t>
  </si>
  <si>
    <t>Комплексная реконструкция ЛЭП 1011 ПС Буревестник Богородский район, д. Шумилово. ВЛ 0,4-10 кВ. (4,2 км ВЛ-10 кВ, 0.3 км ВЛ-0.4 кВ с установкой реклоузера 1 шт.)</t>
  </si>
  <si>
    <t>L_NNE-02129-000</t>
  </si>
  <si>
    <t>Реконструкция ЛЭП-0,4кВ от ф.7 ЗТП-6, реконструкция ЛЭП-0,4кВ от КТП-111 в части строительства ВЛ-0,4 кВ. Арзамасский городской РЭС ПО АЭС (Переустройство). Снятие ограничений в пользовании земельным участком для заявителя Ляпина Татьяна Викторовна согл. № 521053544 от 09.12.2020. Протяженность 0.09 км</t>
  </si>
  <si>
    <t>L_NNE-02131-000</t>
  </si>
  <si>
    <t>ВЛ 0,4 кВ ЗТП-6</t>
  </si>
  <si>
    <t>Реконструкция ВЛ 0,4кВ от ТП-4 с заменой на КЛ 0.4кВ Нагорного РЭС (0,641 км)</t>
  </si>
  <si>
    <t>L_NNE-02137-000</t>
  </si>
  <si>
    <t>ВЛ 0.4 кВ от ТП 4</t>
  </si>
  <si>
    <t>Реконструкция ВЛ 0,4кВ от ТП-2499 с заменой на КЛ 0.4кВ Заречного РЭС (0,749 км)</t>
  </si>
  <si>
    <t>L_NNE-02138-000</t>
  </si>
  <si>
    <t xml:space="preserve">ВЛ 0.4 кВ от ТП 2499 </t>
  </si>
  <si>
    <t>Реконструкция ВЛ-623 ПС Мокрое с переводом нагрузки ВЛ-603 ПС Мокрое от опоры 117 до опоры 147  р-н. Кстовский, с. Елховка, ул. Армейская (3,58 км ВЛ-6 кВ)</t>
  </si>
  <si>
    <t>L_NNE-02154-000</t>
  </si>
  <si>
    <t>ВЛ-623 ПС Мокрое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</si>
  <si>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</si>
  <si>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ЗТП № 153 в части установки группы рубильник-предохранитель. Реконструкция ВЛ-0,4 кВ фидер № 12 ЗТП № 153 от РУ-0,4 кВ в пролете опор № 1-6, 2-15, 10-16 с заменой на КЛ-0,4 кВ Арзамасского Городского РЭС (1,0 км). Установка узлов учета (22 шт.). Замена вводов в здания (22 шт./0,550 км.)</t>
  </si>
  <si>
    <t>L_NNE-02159-000</t>
  </si>
  <si>
    <t>КВЛ-0,4кВ</t>
  </si>
  <si>
    <t>Реконструкция ВЛ-0,4 от КТП-559 в части демонтажа участка линии (0.101 км.). Борский РЭС (Переустройство). Снятие ограничений в пользовании земельным участком для заявителя Быков Вадим Олегович дог. № 521032285 от 12.08.2020</t>
  </si>
  <si>
    <t>L_NNE-02163-000</t>
  </si>
  <si>
    <t>ВЛ-0,4 от КТП-559</t>
  </si>
  <si>
    <t>Реконструкция участка ВЛ-6кВ №611. Кстовский РЭС (Переустройство). Снятие ограничений в пользовании земельным участком для заявителя ООО "Меркурий" согл. № 521065795 от 10.03.2021. Протяженность 0.17 км</t>
  </si>
  <si>
    <t>L_NNE-02164-000</t>
  </si>
  <si>
    <t>ВЛ-6кВ №611</t>
  </si>
  <si>
    <t>Реконструкция участка ВЛ-0,4кВ от ф.3 ТП-52009. Выксунский РЭС (Переустройство). Снятие ограничений в пользовании земельным участком для заявителя ООО "УСК Орион" согл. № 521067682 от 01.04.2021. Протяженность 0.09 км</t>
  </si>
  <si>
    <t>L_NNE-02165-000</t>
  </si>
  <si>
    <t>ВЛ 0,4 кВ от ТП-52009</t>
  </si>
  <si>
    <t>Реконструкция ВЛ 6кВ от ТП-652 до ТП-760. Нагорный РЭС (Переустройство). Снятие ограничений в пользовании земельным участком для заявителя ООО "Нижлидерстрой" согл. № 521056029 от 13.11.2020. Протяженность 0.2 км</t>
  </si>
  <si>
    <t>L_NNE-02166-000</t>
  </si>
  <si>
    <t>ЛЭП 6кВ ТП-652</t>
  </si>
  <si>
    <t>Реконструкция ВЛ 10кВ от ф.1095 ПС Ильинская. Городецкий РЭС (Переустройство). Снятие ограничений в пользовании земельным участком для заявителя Беспалова Анна Валерьевна согл. № 521047825 от 28.01.2021. Протяженность 0.1 км</t>
  </si>
  <si>
    <t>L_NNE-02167-000</t>
  </si>
  <si>
    <t>ВЛ 10кВ от ф.1095 ПС Ильинская</t>
  </si>
  <si>
    <t>Реконструкция КЛ-10 кВ Нагорный РЭС на территории Нижегородского Кремля (фуникулер). Протяженность 0.651 км</t>
  </si>
  <si>
    <t>L_NNE-02174-000</t>
  </si>
  <si>
    <t xml:space="preserve">КЛ 10 кВ ТП 964 </t>
  </si>
  <si>
    <t>Реконструкция распределительной сети ЛЭП-619 ПС Мыза ТП-4291. город Нижний Новгород, ул. Крымская  Приокский РЭС. ВЛ 0,4 кВ.(Протяженность  0,95 км).</t>
  </si>
  <si>
    <t>L_NNE-02176-000</t>
  </si>
  <si>
    <t>ВЛ 0.4 кВ от ТП 4291</t>
  </si>
  <si>
    <t>Реконструкция распределительной сети ЛЭП-602 ПС Останкино ТП-137. д.Завражное Борский РЭС. ВЛ 0,4 кВ. (Протяженность 0,4 км.)</t>
  </si>
  <si>
    <t>L_NNE-02180-000</t>
  </si>
  <si>
    <t>ВЛ-0,4 кВ от КТП-137</t>
  </si>
  <si>
    <t>Реконструкция распределительной сети ЛЭП-1014 ПС Кварц ТП-563. г. Бор, д. Варначево, д. Шерстнево, Борский РЭС. ВЛ 0,4 кВ. (Протяженность 1 км.)</t>
  </si>
  <si>
    <t>L_NNE-02182-000</t>
  </si>
  <si>
    <t>ВЛ-0,4 кВ от КТПП-563</t>
  </si>
  <si>
    <t>Реконструкция распределительной сети ЛЭП 603 ПС Федяково. пролет оп. 66 – 77 КЛ 6 кВ. Кстовский РЭС. Кстовский р-он, д.Крутая, ул. Приозёрная (0.1 км КЛ-6 кВ)</t>
  </si>
  <si>
    <t>L_NNE-02184-000</t>
  </si>
  <si>
    <t>ЛЭП-6кВ Л-603 ПС Федяково</t>
  </si>
  <si>
    <t>Реконструкция ВЛ 0,4кВ от ТП-1345. Починковский РЭС (Переустройство). Снятие ограничений в пользовании земельным участком для заявителя АО "Газпром газораспределение" согл. № 521055278 от 09.03.2021. Протяженность 0.163 км</t>
  </si>
  <si>
    <t>L_NNE-02185-000</t>
  </si>
  <si>
    <t>ЛЭП 0,4кВ от ТП 1345</t>
  </si>
  <si>
    <t>Реконструкция ВЛ 0,4кВ от ТП-3499. Сормовский РЭС (Переустройство). Снятие ограничений в пользовании земельным участком для заявителя ООО "Виктория НН" согл. № 521068556 от 20.04.2021. Протяженность 0.095 км</t>
  </si>
  <si>
    <t>L_NNE-02186-000</t>
  </si>
  <si>
    <t>ВЛ-0,4кВ ТП-3499 гр. Коперника</t>
  </si>
  <si>
    <t>6.2.2.2</t>
  </si>
  <si>
    <t xml:space="preserve">Модернизация распредсетей РП-4 ф.47 - РП-14 ф.47 г. Арзамас  КЛ-10 кВ. Арзамасские электрические сети. Протяженность 5.456км. </t>
  </si>
  <si>
    <t>G_NNE-00090-015</t>
  </si>
  <si>
    <t>КЛ-10 кВ РП-4</t>
  </si>
  <si>
    <t>Обновление изношенных основных производственных фондов организации. Акт ТО ПО " Арзамасские ЭС" от 18.08.2015</t>
  </si>
  <si>
    <t xml:space="preserve">Модернизация распредсетей ЛЭП-6 кВ от РП-12 до РП-7 ф.129. Производственное отделение Дзержинские электрические сети. Протяженность 13.74км. </t>
  </si>
  <si>
    <t>G_NNE-00090-035</t>
  </si>
  <si>
    <t>КЛ-6 кВ от РП-12</t>
  </si>
  <si>
    <t xml:space="preserve">Обновление изношенных основных производственных фондов организации. Необходимость реконструкции объекта подтверждается актом технического освидетельствования б/н от 06.04.2016. Повышение надежности оказываемых услуг в сфере электроэнергетики </t>
  </si>
  <si>
    <t>Модернизация ВЛ 10 кВ (ВЛ 1001 от ПС Выездное) с установкой пунктов секционирования с использованием  реклоузера (2 шт.), разъединителей с моторным приводом (6 шт.), разъединителей с ручным приводом (16 шт.), монтажом ИКЗ (16шт.),ПКУ  (8 шт.) (Протяженность 0,047 км).</t>
  </si>
  <si>
    <t>J_NNE-01264-001</t>
  </si>
  <si>
    <t>ВЛ 1001 от ПС Выездное</t>
  </si>
  <si>
    <t>Модернизация ВЛ 10 кВ (ВЛ 1002 от ПС Выездное) с установкой пунктов секционирования с использованием  реклоузера (1 шт.), разъединителей с моторным приводом (6 шт.), разъединителей с ручным приводом (9 шт.), монтажом ИКЗ (15шт.),ПКУ  (7 шт.)  (Протяженность 0,183 км).</t>
  </si>
  <si>
    <t>J_NNE-01264-002</t>
  </si>
  <si>
    <t>ВЛ 1002 от ПС Выездное</t>
  </si>
  <si>
    <t>Модернизация ВЛ 10 кВ (ВЛ 1003 от ПС Выездное) с установкой пунктов секционирования с использованием  реклоузера (1 шт.), разъединителей с моторным приводом (4 шт.), разъединителей с ручным приводом (9 шт.), монтажом ИКЗ (11шт.),ПКУ (5 шт.)  (Протяженность 0,098 км).</t>
  </si>
  <si>
    <t>J_NNE-01264-003</t>
  </si>
  <si>
    <t>ВЛ 1003 от ПС Выездное</t>
  </si>
  <si>
    <t>Повышение качества оказываемых услуг в сфере электроэнергетики. Письмо Министерства энергетики и ЖКХ Нижегородской области от 14.06.2018 №1108</t>
  </si>
  <si>
    <t>Модернизация ВЛ 10 кВ (ВЛ 1004 от ПС Выездное)  с установкой пунктов секционирования с использованием  реклоузера (3 шт.), разъединителей с моторным приводом (13 шт.), разъединителей с ручным приводом (11 шт.), монтажом ИКЗ (20шт.),ПКУ  (7 шт.)  (Протяженность 0,265 км).</t>
  </si>
  <si>
    <t>J_NNE-01264-004</t>
  </si>
  <si>
    <t>ВЛ 1004 от ПС Выездное</t>
  </si>
  <si>
    <t>Модернизация ВЛ 10 кВ (ВЛ 1005 от ПС Выездное) с установкой пунктов секционирования с использованием  реклоузера (2 шт.), разъединителей с моторным приводом (3 шт.), разъединителей с ручным приводом (9 шт.), монтажом ИКЗ (9 шт.),ПКУ (7 шт.)  (Протяженность 0,097 км).</t>
  </si>
  <si>
    <t>J_NNE-01264-005</t>
  </si>
  <si>
    <t>ВЛ 1005 от ПС Выездное</t>
  </si>
  <si>
    <t>Модернизация ВЛ 10 кВ (ВЛ 1006 от ПС Выездное) с установкой пунктов секционирования с использованием  реклоузера (4 шт.), разъединителей с моторным приводом (6 шт.), разъединителей с ручным приводом (8 шт.), монтажом ИКЗ (8 шт.),ПКУ (2 шт.)  (Протяженность 0,05 км).</t>
  </si>
  <si>
    <t>J_NNE-01264-006</t>
  </si>
  <si>
    <t>ВЛ 1006 от ПС Выездное</t>
  </si>
  <si>
    <t>Модернизация ВЛ 10 кВ (ВЛ 1008 от ПС Выездное) с установкой  разъединителей с моторным приводом (4шт.), разъединителей с ручным приводом (11 шт.), монтажом ИКЗ (6 шт.),ПКУ  (6 шт.)  (Протяженность 0,03 км).</t>
  </si>
  <si>
    <t>J_NNE-01264-007</t>
  </si>
  <si>
    <t>ВЛ 1008 от ПС Выездное</t>
  </si>
  <si>
    <t>Модернизация ВЛ 10 кВ (ВЛ 1010 от ПС Выездное) с установкой пунктов секционирования с использованием  реклоузера (2 шт.), разъединителей с моторным приводом (5 шт.), разъединителей с ручным приводом (5 шт.), монтажом ИКЗ (8 шт.),ПКУ  (2 шт.)  (Протяженность 0,035 км).</t>
  </si>
  <si>
    <t>J_NNE-01264-008</t>
  </si>
  <si>
    <t>ВЛ 1010 от ПС Выездное</t>
  </si>
  <si>
    <t>Модернизация ВЛ 10 кВ от ПС «Буревестник» с установкой реклоузеров (15 шт.) и ИКЗ (243 ед.)</t>
  </si>
  <si>
    <t>I_NNE-01266-000</t>
  </si>
  <si>
    <t>Модернизация ВЛ 10 кВ от ПС «Дальнее Константиново» с установкой реклоузеров (16 шт.)</t>
  </si>
  <si>
    <t>I_NNE-01267-000</t>
  </si>
  <si>
    <t>ВЛ-10 кВ №1201 от ПС "Дальнее Константиново"</t>
  </si>
  <si>
    <t>Модернизация ВЛ 6 кВ 604 ПС "Толоконцево" с установкой реклоузеров (4 шт.)</t>
  </si>
  <si>
    <t>K_NNE-01499-000</t>
  </si>
  <si>
    <t>ВЛ-604 ПС Толоконцево</t>
  </si>
  <si>
    <t>Повышение качества функционирования распределительного электросетевого комплекса для обеспечения бесперебойного энергоснабжения объектов   (за искл. объектов по технологическому присоединению) (в т.ч. повышение качества оказываемых услуг). Акт ТО от 18.06.2015г.</t>
  </si>
  <si>
    <t>Модернизация ВЛ 10 кВ (ВЛ 1093) Городецкого РЭС (ПО Балахнинские электрические сети) с установкой 9 ИПВЛ, 2 реклоузеров, 9 ПКУ</t>
  </si>
  <si>
    <t>L_NNE-02058-001</t>
  </si>
  <si>
    <t>ВЛ 1093 ПС Ильинская</t>
  </si>
  <si>
    <t>Повышение качества оказываемых услуг в сфере электроэнергетики.</t>
  </si>
  <si>
    <t>Модернизация ВЛ 10 кВ (ВЛ 1094) Городецкого РЭС (ПО Балахнинские электрические сети) с установкой 8 ИПВЛ, 1 реклоузера, 2 ПКУ</t>
  </si>
  <si>
    <t>L_NNE-02058-002</t>
  </si>
  <si>
    <t>ВЛ 1094 ПС Ильинская</t>
  </si>
  <si>
    <t>Модернизация ВЛ 10 кВ (ВЛ 1095) Городецкого РЭС (ПО Балахнинские электрические сети) с установкой 11 ИПВЛ, 1 реклоузера, 9 ПКУ</t>
  </si>
  <si>
    <t>L_NNE-02058-003</t>
  </si>
  <si>
    <t>ВЛ 1095 ПС Ильинская</t>
  </si>
  <si>
    <t>Модернизация ВЛ 10 кВ (ВЛ 1096) Городецкого РЭС (ПО Балахнинские электрические сети) с установкой 11 ИПВЛ, 1 реклоузера, 2 ПКУ</t>
  </si>
  <si>
    <t>L_NNE-02058-004</t>
  </si>
  <si>
    <t>ВЛ 1096 ПС Ильинская</t>
  </si>
  <si>
    <t>Модернизация ВЛ 10 кВ (ВЛ 1098) Городецкого РЭС ПО (Балахнинские электрические сети) с установкой  7 ИПВЛ, 1 реклоузера, 1 ПКУ</t>
  </si>
  <si>
    <t>L_NNE-02058-005</t>
  </si>
  <si>
    <t>ВЛ 1098 ПС Ильинская</t>
  </si>
  <si>
    <t>Модернизация ВЛ-10кВ 1001 ПС Елизарьево Дивеевского РЭС (ПО Южные электрические сети) с установкой 3 ИПВЛ, 1 РЛК, 1 ПКУ</t>
  </si>
  <si>
    <t>L_NNE-02059-001</t>
  </si>
  <si>
    <t>ВЛ 1001 ПС Елизарьево</t>
  </si>
  <si>
    <t>Повышение качества оказываемых услуг в сфере электроэнергетики. Акт технического освидетельствования б/н от 04.04.2018</t>
  </si>
  <si>
    <t>Модернизация ВЛ-10кВ 1002 ПС Елизарьево Дивеевского РЭС ПО (Южные электрические сети) с установкой 1 реклоузера,  10 ИПВЛ, 1 РЛК, 5 ПКУ</t>
  </si>
  <si>
    <t>L_NNE-02059-002</t>
  </si>
  <si>
    <t>ВЛ 1002 ПС Елизарьево</t>
  </si>
  <si>
    <t>Повышение качества оказываемых услуг в сфере электроэнергетики. Акт технического освидетельствования б/н от 20.07.2020</t>
  </si>
  <si>
    <t>Модернизация ВЛ-10кВ 1003 ПС Елизарьево Дивеевского РЭС ПО (Южные электрические сети) с установкой 1 реклоузера,  10 ИПВЛ, 2 РЛК</t>
  </si>
  <si>
    <t>L_NNE-02059-003</t>
  </si>
  <si>
    <t>ВЛ 1003 ПС Елизарьево</t>
  </si>
  <si>
    <t>Модернизация ВЛ-10кВ 1004 ПС Елизарьево Дивеевского РЭС (ПО Южные электрические сети) с установкой 4 ИПВЛ, 1 РЛК</t>
  </si>
  <si>
    <t>L_NNE-02059-004</t>
  </si>
  <si>
    <t>ВЛ 1004 ПС Елизарьево</t>
  </si>
  <si>
    <t>Модернизация ВЛ-10кВ 1005 ПС Елизарьево Дивеевского РЭС (ПО Южные электрические сети) с установкой 1 реклоузера, 18 ИПВЛ, 1 РЛК</t>
  </si>
  <si>
    <t>L_NNE-02059-005</t>
  </si>
  <si>
    <t>ВЛ 1005 ПС Елизарьево</t>
  </si>
  <si>
    <t>Повышение качества оказываемых услуг в сфере электроэнергетики. Акт технического освидетельствования б/н от 24.06.2016</t>
  </si>
  <si>
    <t xml:space="preserve">Модернизация ВЛ-10кВ 1006 ПС Елизарьево Дивеевского РЭС (ПО Южные электрические сети) с установкой 6 ИПВЛ, 2 ПКУ </t>
  </si>
  <si>
    <t>L_NNE-02059-006</t>
  </si>
  <si>
    <t>ВЛ 1006 ПС Елизарьево</t>
  </si>
  <si>
    <t>Модернизация ВЛ-10кВ 1007 ПС Елизарьево Дивеевского РЭС (ПО Южные электрические сети) с установкой 1 ИПВЛ, 1 РЛК</t>
  </si>
  <si>
    <t>L_NNE-02059-007</t>
  </si>
  <si>
    <t>ВЛ 1007 ПС Елизарьево</t>
  </si>
  <si>
    <t>6.2.3</t>
  </si>
  <si>
    <t>6.2.3.1</t>
  </si>
  <si>
    <t>Создание системы учета РРЭ (установка и модернизация приборов учета 0.4(0.2)кВ)-Установка приборов учета (5327 ТУ)</t>
  </si>
  <si>
    <t>F_NNE-00117-001</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</si>
  <si>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14.834 кВт.ч.;Внутренняя норма доходности 27.70%;Чистый дисконтированный доход 224297.319 тыс.руб.</t>
  </si>
  <si>
    <t>Создание/модернизация АСУЭ на ГБП с потребителями от ТП 6-10 кВ Нижновэнерго, филиала ПАО "МРСК Центра и Приволжья": (0,4 кВ: 2019г.- 329 ПУ., автоматизация точек -329 шт.; 2020г.-3 шт.; 2021г- 1 шт.)</t>
  </si>
  <si>
    <t>I_NNE-00117-085</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</si>
  <si>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4018.130 кВт.ч.;Внутренняя норма доходности 19.30%;Чистый дисконтированный доход 22673.457 тыс.руб.</t>
  </si>
  <si>
    <t>Установка тех. учета (0,4 кВ: 2019г.- 12 574 ПУ, кол-во ПУ включаемых в систему - 12 574; 2020г.- 1947  ПУ, 1633 УСПД, кол-во ПУ включаемых в систему - 1947 ; 2021г. -158 ПУ, 76 УСПД)</t>
  </si>
  <si>
    <t>I_NNE-00117-089</t>
  </si>
  <si>
    <t>Реализации мероприятий по   установке приборов  технического учета электроэнергии класса напряжения 0,4 кВ на вводах трансформаторных подстанций ТП 6 (10) кВ филиала "Нижновэнерго" и УСПД для организации  автоматизированного сбора данных  в единой автоматизированной системе учета в 2020г. Проект будет полностью завершен до 1 июля 2020 года в соответствии с требованиями Федерального закона от 27.12.2018 № 522-ФЗ.;Объем снижения потерь 2123.000 кВт.ч.;Внутренняя норма доходности 17.40%;Чистый дисконтированный доход 166191.897 тыс.руб.</t>
  </si>
  <si>
    <t>Развитие технического учета (0,4 кВ: 2020г.- 0 ПУ, 2021г. - 1148 ПУ, 2022г.-1078 ПУ, 2023г.- 1049 ПУ, 2024г.- 1045 ПУ,  2025г. - 1064 ПУ,2026 - 1014ПУ)</t>
  </si>
  <si>
    <t>J_NNE-00117-101</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</si>
  <si>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18.80%;Чистый дисконтированный доход 135394.306 тыс.руб.</t>
  </si>
  <si>
    <t>Установка приборов учета в соответствии с Законом № 522-ФЗ при выходе из строя приборов учета потребителя (0,2 кВ: 2020г.- 256 ПУ, 2021г. -4923 ПУ, 2022г.- 5201 ПУ, 2023г.- 3539 ПУ, 2024г.- 0 ПУ, 2025г.- 179 ПУ; 2026г. - 170ПУ))</t>
  </si>
  <si>
    <t>J_NNE-00117-102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</si>
  <si>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28.60%;Чистый дисконтированный доход 567345.236 тыс.руб.</t>
  </si>
  <si>
    <t>Установка приборов учета в соответствии с Законом № 522-ФЗ при выходе из строя приборов учета потребителя (0,4 кВ: 2020г.- 54 ПУ, 2021г. - 1262 ПУ, 2022г.- 1308 ПУ, 2023г.- 369 ПУ, 2024г.- 0 ПУ, 2025г.- 125 ПУ,2026г.- 117 ПУ)</t>
  </si>
  <si>
    <t>J_NNE-00117-103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</si>
  <si>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25.50%;Чистый дисконтированный доход 177500.386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</si>
  <si>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2020г.- 1639 ПУ, 2021г. - 6783 ПУ, 2022г.- 9504 ПУ, 2023г.- 12628 ПУ, 2024г.-11234 ПУ, 2025г - 13347 ПУ; 2026г. - 12811 ПУ)</t>
  </si>
  <si>
    <t>J_NNE-00117-105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</si>
  <si>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12.70%;Чистый дисконтированный доход 119711.134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</si>
  <si>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2020г.- 222 ПУ, 2021г. - 3561 ПУ; 2022г.- 3891 ПУ; 2023г.3220 ПУ; 2024г.- 6401 ПУ, 2025г. - 3987 ПУ; 2026г. - 3829ПУ)</t>
  </si>
  <si>
    <t>J_NNE-00117-106</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</si>
  <si>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14.40%;Чистый дисконтированный доход 149760.252 тыс.руб.</t>
  </si>
  <si>
    <t>Установка приборов учета в соответствии с Законом № 522-ФЗ при выходе из строя приборов учета потребителя (0,2 кВ: 2020г.-0 ПУ, 2021г. - 0 ПУ, 2022г.- 0 ПУ, 2023г.- 14488 ПУ, 2024г.- 27608 ПУ, 2025г. -16879 ПУ, 2026г. -16191 ПУ)</t>
  </si>
  <si>
    <t>K_NNE-00117-200</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</si>
  <si>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12.00%;Чистый дисконтированный доход 47850.957 тыс.руб.</t>
  </si>
  <si>
    <t>6.2.3.2</t>
  </si>
  <si>
    <t>Установка высоковольтных пунктов учета э/энергии на ЛЭП 6-10 кВ Нижновэнерго, филиала ПАО "МРСК Центра и Приволжья": (ВПУ 6-10 кВ - 406 шт., автоматизация точек - 406  шт.);</t>
  </si>
  <si>
    <t>I_NNE-00117-093</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</si>
  <si>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26.09.17г.;Объем снижения потерь 2560.700 кВт.ч.;Оценка энергоэффективности 0.0233% к отпуску в сеть филиала;Внутренняя норма доходности 56.90%;Чистый дисконтированный доход 62474.172 тыс.руб.</t>
  </si>
  <si>
    <t xml:space="preserve">Установка приборов учета в соответствии с Законом № 522-ФЗ при выходе из строя приборов учета потребителя (6- 20 кВ: 2020г.- 0 ПУ, 2021г. - 227 ПУ, 2022г.- 208 ПУ, 2023г.- 207 ПУ, 2024г.- 0 ПУ, 2025г.- 95 ПУ; 2026г.- 88ПУ).  </t>
  </si>
  <si>
    <t>J_NNE-00117-104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</si>
  <si>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21.30%;Чистый дисконтированный доход 30810.889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</si>
  <si>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2020г.- 0 ПУ, 2021г. - 0 ПУ, 2022г.- 10 ПУ, 2023г.- 117 ПУ, 2024г.- 84 ПУ, 2025г. -93 ПУ; 2026г. - 86ПУ))</t>
  </si>
  <si>
    <t>J_NNE-00117-107</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</si>
  <si>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17.60%;Чистый дисконтированный доход 11069.420 тыс.руб.</t>
  </si>
  <si>
    <t>Замена устройства сбора передачи данных АИИСКУЭ на объектах оптового рынка электроэнергии (26 шт.)</t>
  </si>
  <si>
    <t>J_NNE-01600-008</t>
  </si>
  <si>
    <t>Снижение уровня потерь электрической энергии, возникающей при ее передаче по электрическим сетям, и совершенствование деятельности по организации учета электрической энергии во исполнение приказа Минэнерго РФ  №887 от 26.09.17г.;Внутренняя норма доходности 13.80%;Чистый дисконтированный доход 458.128 тыс.руб.</t>
  </si>
  <si>
    <t>6.2.3.3</t>
  </si>
  <si>
    <t>6.2.3.4</t>
  </si>
  <si>
    <t>6.2.3.5</t>
  </si>
  <si>
    <t>Включение приборов учета в систему сбора и передачи данных (0,4 кВ):  2021 г.- 101 УСПД ТП (кол-во ПУ, включаемых в систему - 1010); 2022 г.- 146 УСПД ТП (кол-во ПУ, включаемых в систему -1460; 2023 г.- 150 УСПД ТП (кол-во ПУ, включаемых в систему - 1500; 2024 г.- - 149 УСПД ТП (кол-во ПУ, включаемых в систему - 1490;; 2025 г.- 144 УСПД ТП (кол-во ПУ, включаемых в систему - 1440).; 2026г.- 138 УСПД ТП (кол-во ПУ, включаемых в систему - 1380)</t>
  </si>
  <si>
    <t>J_NNE-00117-110</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</si>
  <si>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522-ФЗ;Внутренняя норма доходности 19.40%;Чистый дисконтированный доход 80987.994 тыс.руб.</t>
  </si>
  <si>
    <t>6.2.3.6</t>
  </si>
  <si>
    <t>6.2.3.7</t>
  </si>
  <si>
    <t>6.2.3.8</t>
  </si>
  <si>
    <t>6.2.4</t>
  </si>
  <si>
    <t>6.2.4.1</t>
  </si>
  <si>
    <t>Реконструкция охранного ограждения. ПС- 110 кВ  Кожевенная. Производственное отделение Кстовские электрические сети.</t>
  </si>
  <si>
    <t>G_NNE-00118-361</t>
  </si>
  <si>
    <t>ПС 110/35/6 кВ "Кожевенная"</t>
  </si>
  <si>
    <t>Обеспечение безопасности объектов энергетики (ФЗ от 21.07.2011  № 256) "О безопасности объектов ТЭК"</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</si>
  <si>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</si>
  <si>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</si>
  <si>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Исполнение требований федерального законодательства № 256 ФЗ от 21.07.2011 "О безопасности объектов ТЭК", с целью повышения уровня безопасного функционирования объектов электроэнергетики</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</si>
  <si>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</si>
  <si>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</si>
  <si>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</si>
  <si>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</si>
  <si>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Реконструкция охранного ограждения. ПС- 110 кВ Княгинино. Производственное отделение Сергачские электрические сети.</t>
  </si>
  <si>
    <t>G_NNE-00118-501</t>
  </si>
  <si>
    <t>ПС 110/35/10кВ "Княгинино"</t>
  </si>
  <si>
    <t>Реконструкция охранного ограждения. ПС- 110 кВ Салганы. Производственное отделение Сергачские электрические сети.</t>
  </si>
  <si>
    <t>G_NNE-00118-521</t>
  </si>
  <si>
    <t>Реконструкция с установкой охранной сигнализации. Здание Починковский РЭС Производственное отделение Арзамасские электрические сети. - 1 комплект (390м2 пожарной сигнализации и 400м периметральной).</t>
  </si>
  <si>
    <t>G_NNE-00118-551</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</si>
  <si>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Исполнение требований федерального законодательства № 256 ФЗ от 21.07.2011 </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</si>
  <si>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</si>
  <si>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</si>
  <si>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ПС- 110кВ Гагино. Производственное отделение Сергачские электрические сети.</t>
  </si>
  <si>
    <t>G_NNE-00118-631</t>
  </si>
  <si>
    <t>ПС 110/35/10 кВ "Гагино"</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</si>
  <si>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</si>
  <si>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</si>
  <si>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</si>
  <si>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</si>
  <si>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</si>
  <si>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</si>
  <si>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ПС 35/10 кВ "Каликино"</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</si>
  <si>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</si>
  <si>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</si>
  <si>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</si>
  <si>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</si>
  <si>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ПС 35/6 кВ "Гриденинская"</t>
  </si>
  <si>
    <t>Реконструкция охранного ограждения. ПС- 35 кВ  Пуреховская.  Производственное отделение Балахнинские электрические сети.</t>
  </si>
  <si>
    <t>G_NNE-00118-691</t>
  </si>
  <si>
    <t>ПС 35/10 кВ" Пуреховская"</t>
  </si>
  <si>
    <t>Реконструкция охранного ограждения. ПС- 35 кВ  Сухонка.  Производственное отделение Балахнинские электрические сети.</t>
  </si>
  <si>
    <t>G_NNE-00118-701</t>
  </si>
  <si>
    <t>ПС 35/10 кВ "Сухоноска "</t>
  </si>
  <si>
    <t>Реконструкция охранного ограждения. ПС- 35 кВ Тарасовская. Производственное отделение Балахнинские электрические сети.</t>
  </si>
  <si>
    <t>G_NNE-00118-711</t>
  </si>
  <si>
    <t xml:space="preserve">ПС 35/10 кВ "Тарасовская" </t>
  </si>
  <si>
    <t>Реконструкция охранного ограждения. ПС- 35 кВ  Узола.  Производственное отделение Балахнинские электрические сети.</t>
  </si>
  <si>
    <t>G_NNE-00118-721</t>
  </si>
  <si>
    <t>ПС 35/10 кВ "Узола"</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</si>
  <si>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</si>
  <si>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</si>
  <si>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</si>
  <si>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</si>
  <si>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</si>
  <si>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</si>
  <si>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</si>
  <si>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</si>
  <si>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ПС 110/35/10 кВ "Сокольская"</t>
  </si>
  <si>
    <t>Монтаж системы видеонаблюдения. ПС- 35 кВ  Сицкая. Производственное отделение Балахнинские электрические сети.</t>
  </si>
  <si>
    <t>G_NNE-00118-781</t>
  </si>
  <si>
    <t>ПС 35/10 кВ "Сицкая"</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</si>
  <si>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</si>
  <si>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</si>
  <si>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</si>
  <si>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</si>
  <si>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ПС 35/10 кВ "Большое Мурашкино"</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</si>
  <si>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</si>
  <si>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</si>
  <si>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</si>
  <si>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</si>
  <si>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</si>
  <si>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</si>
  <si>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ПС 110/6 кВ "Мешиха"</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</si>
  <si>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</si>
  <si>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</si>
  <si>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</si>
  <si>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</si>
  <si>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ПС 35/10 кВ "Чернышиха"</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</si>
  <si>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</si>
  <si>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</si>
  <si>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</si>
  <si>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</si>
  <si>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</si>
  <si>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</si>
  <si>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</si>
  <si>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</si>
  <si>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</si>
  <si>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</si>
  <si>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ПС 110/35/10 кВ "Воскресенская"</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</si>
  <si>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</si>
  <si>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</si>
  <si>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Левобережная. Производственное отделение Балахнинские электрические сети.</t>
  </si>
  <si>
    <t>J_NNE-00118-915</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</si>
  <si>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</si>
  <si>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</si>
  <si>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</si>
  <si>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</si>
  <si>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</si>
  <si>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</si>
  <si>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 (1 комплект)</t>
  </si>
  <si>
    <t>J_NNE-00118-920</t>
  </si>
  <si>
    <t>Монтаж системы видеонаблюдения. ПС- 110 кВ  Сухобезводное. Производственное отделение Семеновские электрические сети.</t>
  </si>
  <si>
    <t>J_NNE-00118-921</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</si>
  <si>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</si>
  <si>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</si>
  <si>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</si>
  <si>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</si>
  <si>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 xml:space="preserve">ПС 110/6кВ Водозабор </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</si>
  <si>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</si>
  <si>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</si>
  <si>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 (1 комплект)</t>
  </si>
  <si>
    <t>J_NNE-00118-925</t>
  </si>
  <si>
    <t>Монтаж системы охранного ограждения  ПС-110 кВ Губцевская. Производственное отделение Балахнинские электрические сети. (1 комплект)</t>
  </si>
  <si>
    <t>J_NNE-00118-933</t>
  </si>
  <si>
    <t>ПС 110/35/10 кВ "Губцевская"</t>
  </si>
  <si>
    <t>Монтаж системы охранного ограждения ПС-110 кВ Кострово. Производственное отделение Балахнинские электрические сети.  (1 комплект)</t>
  </si>
  <si>
    <t>J_NNE-00118-934</t>
  </si>
  <si>
    <t>ПС-110кВ Кострово</t>
  </si>
  <si>
    <t>Монтаж системы охранного ограждения ПС-110кВ Сокольское. Производственное отделение Балахнинские электрические сети.  (1 комплект)</t>
  </si>
  <si>
    <t>J_NNE-00118-935</t>
  </si>
  <si>
    <t>Монтаж системы охранного ограждения ПС-110 кВ Чернораменская. Производственное отделение Балахнинские электрические сети. (1 комплект)</t>
  </si>
  <si>
    <t>J_NNE-00118-936</t>
  </si>
  <si>
    <t>Монтаж системы охранного ограждения ПС-110кВ Минино. Производственное отделение Уренские электрические сети. (1 комплект)</t>
  </si>
  <si>
    <t>J_NNE-00118-937</t>
  </si>
  <si>
    <t>Монтаж системы охранного ограждения ПС-35кВ Стрелица. Производственное отделение Уренские электрические сети.  (1 комплект)</t>
  </si>
  <si>
    <t>J_NNE-00118-938</t>
  </si>
  <si>
    <t>ПС-35кВ Стрелица</t>
  </si>
  <si>
    <t>Монтаж системы охранного ограждения ПС-35кВ Пакали. Производственное отделение Уренские электрические сети.  (1 комплект)</t>
  </si>
  <si>
    <t>J_NNE-00118-939</t>
  </si>
  <si>
    <t>ПС-35кВ Пакали</t>
  </si>
  <si>
    <t>Монтаж системы охранного ограждения ПС-35кВ Белышево. Производственное отделение Уренские электрические сети. (1 комплект)</t>
  </si>
  <si>
    <t>J_NNE-00118-940</t>
  </si>
  <si>
    <t>ПС 35/10 кВ "Белышево"</t>
  </si>
  <si>
    <t>Монтаж системы охранного ограждения  ПС Арья 35/10 кВ. Производственное отделение Уренские электрические сети (Краснобаковский РЭС) (1 комплект)</t>
  </si>
  <si>
    <t>J_NNE-00118-941</t>
  </si>
  <si>
    <t>ПС Арья 35/10 кВ</t>
  </si>
  <si>
    <t>Монтаж системы охранного ограждения  ПС-35кВ Тоншаево. Производственное отделение Уренские электрические сети.  (1 комплект)</t>
  </si>
  <si>
    <t>J_NNE-00118-942</t>
  </si>
  <si>
    <t>ПС 35/10 кВ "Тоншаево"</t>
  </si>
  <si>
    <t>Монтаж системы охранного ограждения  ПС- 110 кВ  Толоконцево. Производственное отделение Семеновские электрические сети.(1 комплект)</t>
  </si>
  <si>
    <t>J_NNE-00118-943</t>
  </si>
  <si>
    <t>Монтаж системы охранного ограждения ПС-35кВ Черная. Производственное отделение Уренские электрические сети. (1 комплект)</t>
  </si>
  <si>
    <t>J_NNE-00118-944</t>
  </si>
  <si>
    <t>ПС 35/10 кВ "Чёрная "</t>
  </si>
  <si>
    <t>Монтаж системы охранного ограждения ПС-35кВ Шайгино. Производственное отделение Уренские электрические сети.  (1 комплект)</t>
  </si>
  <si>
    <t>J_NNE-00118-945</t>
  </si>
  <si>
    <t>ПС-35кВ Шайгино</t>
  </si>
  <si>
    <t>Монтаж системы охранного ограждения ПС-35кВ Мухтолово. Производственное отделение Южные электрические сети. (1 комплект)</t>
  </si>
  <si>
    <t>J_NNE-00118-946</t>
  </si>
  <si>
    <t>ПС 35/10кВ "Мухтолово"</t>
  </si>
  <si>
    <t>Монтаж системы охранного ограждения ПС-110кВ Змейка. Производственное отделение Южные электрические сети.  (1 комплект)</t>
  </si>
  <si>
    <t>J_NNE-00118-947</t>
  </si>
  <si>
    <t>Монтаж системы охранного ограждения ПС Стексово-35кВ Производственное отделение Южные электрические сети. (1 комплект)</t>
  </si>
  <si>
    <t>J_NNE-00118-948</t>
  </si>
  <si>
    <t>ПС-35кВ Стексово</t>
  </si>
  <si>
    <t>Монтаж системы охранного ограждения ПС-35кВ Нарышкино. Производственное отделение Южные электрические сети.  (1 комплект)</t>
  </si>
  <si>
    <t>J_NNE-00118-949</t>
  </si>
  <si>
    <t>ПС-35кВ Нарышкино</t>
  </si>
  <si>
    <t>Монтаж системы охранного ограждения  ПС-35кВ Филинская. Производственное отделение Южные электрические сети. (1 комплект)</t>
  </si>
  <si>
    <t>J_NNE-00118-950</t>
  </si>
  <si>
    <t>ПС-35кВ Филинская</t>
  </si>
  <si>
    <t>Монтаж системы охранного ограждения  ПС-35кВ Яковцево. Производственное отделение Южные электрические сети.  (1 комплект)</t>
  </si>
  <si>
    <t>J_NNE-00118-951</t>
  </si>
  <si>
    <t>ПС-35кВ Яковцево</t>
  </si>
  <si>
    <t>Монтаж системы охранного ограждения ПС-35кВ Бараново. Производственное отделение Южные электрические сети. (1 комплект)</t>
  </si>
  <si>
    <t>J_NNE-00118-952</t>
  </si>
  <si>
    <t>ПС-35кВ Бараново</t>
  </si>
  <si>
    <t>Монтаж системы охранного ограждения ПС- 110 кВ  Варнавино. Производственное отделение Семеновские электрические сети.(1 комплект)</t>
  </si>
  <si>
    <t>J_NNE-00118-953</t>
  </si>
  <si>
    <t>Монтаж системы охранного ограждения ПС-35кВ Югары. Производственное отделение Семеновские электрические сети.  (1 комплект)</t>
  </si>
  <si>
    <t>J_NNE-00118-954</t>
  </si>
  <si>
    <t>ПС-35кВ Югары</t>
  </si>
  <si>
    <t>Монтаж системы охранного ограждения ПС- 110 кВ  Шалдеж Производственное отделение Семеновские электрические сети.  (1 комплект)</t>
  </si>
  <si>
    <t>J_NNE-00118-955</t>
  </si>
  <si>
    <t>ПС 110/10 кВ "Шалдёж"</t>
  </si>
  <si>
    <t>Монтаж системы охранного ограждения  ПС-35кВ Демидовская. Производственное отделение Семеновские электрические сети. (1 комплект)</t>
  </si>
  <si>
    <t>J_NNE-00118-956</t>
  </si>
  <si>
    <t>ПС-35кВ Демидовская</t>
  </si>
  <si>
    <t>Монтаж системы охранного ограждения ПС-35кВ Перелаз. Производственное отделение Семеновские электрические сети. (1 комплект)</t>
  </si>
  <si>
    <t>J_NNE-00118-957</t>
  </si>
  <si>
    <t>ПС-35кВ Перелаз</t>
  </si>
  <si>
    <t>Монтаж системы охранного ограждения ПС-35кВ Чистое Поле. Производственное отделение Семеновские электрические сети.  (1 комплект)</t>
  </si>
  <si>
    <t>J_NNE-00118-958</t>
  </si>
  <si>
    <t>ПС 35/10 кВ "Чистое Поле"</t>
  </si>
  <si>
    <t>Монтаж системы охранного ограждения ПС-35кВ Плюхино. Производственное отделение Семеновские электрические сети. (1 комплект)</t>
  </si>
  <si>
    <t>J_NNE-00118-959</t>
  </si>
  <si>
    <t>ПС-35кВ Плюхино</t>
  </si>
  <si>
    <t>Монтаж системы охранного ограждения  ПС-35кВ Сысуево. Производственное отделение Семеновские электрические сети. (1 комплект)</t>
  </si>
  <si>
    <t>J_NNE-00118-960</t>
  </si>
  <si>
    <t>ПС-35кВ Сысуево</t>
  </si>
  <si>
    <t>Монтаж системы охранного ограждения ПС- 110 кВ  Покров Майдан. Производственное отделение Кстовские электрические сети. (1 комплект)</t>
  </si>
  <si>
    <t>J_NNE-00118-961</t>
  </si>
  <si>
    <t>Монтаж системы охранного ограждения ПС-110 кВ Ясенецкая. Производственное отделение Кстовские электрические сети.  (1 комплект)</t>
  </si>
  <si>
    <t>J_NNE-00118-962</t>
  </si>
  <si>
    <t>ПС 110/6 кВ "Ясенецкая"</t>
  </si>
  <si>
    <t>Монтаж системы охранного ограждения ПС-110 кВ Степаньково. Производственное отделение Кстовские электрические сети.(1 комплект)</t>
  </si>
  <si>
    <t>J_NNE-00118-963</t>
  </si>
  <si>
    <t>Монтаж системы охранного ограждения ПС-35 кВ Сельхозтехника. Производственное отделение Кстовские электрические сети. (1 комплект)</t>
  </si>
  <si>
    <t>J_NNE-00118-964</t>
  </si>
  <si>
    <t>ПС-35 кВ Сельхозтехника</t>
  </si>
  <si>
    <t>Монтаж системы охранного ограждения ПС-35кВ Запрудное. Производственное отделение Кстовские электрические сети.(1 комплект)</t>
  </si>
  <si>
    <t>J_NNE-00118-965</t>
  </si>
  <si>
    <t>ПС 35/10 кВ "Запрудное"</t>
  </si>
  <si>
    <t>Монтаж системы охранного ограждения ПС-35кВ Игумново. Производственное отделение Кстовские электрические сети. (1 комплект)</t>
  </si>
  <si>
    <t>J_NNE-00118-966</t>
  </si>
  <si>
    <t>ПС-35кВ Игумново</t>
  </si>
  <si>
    <t>Монтаж системы охранного ограждения ПС-35кВ Григорово. Производственное отделение Кстовские электрические сети.  (1 комплект)</t>
  </si>
  <si>
    <t>J_NNE-00118-967</t>
  </si>
  <si>
    <t>ПС 35/10 кВ "Григорово"</t>
  </si>
  <si>
    <t>Монтаж системы охранного ограждения  ПС-35кВ Чкаловская. Производственное отделение Балахнинские электрические сети.  (1 комплект)</t>
  </si>
  <si>
    <t>J_NNE-00118-968</t>
  </si>
  <si>
    <t>Реконструкция охранного ограждения Пильненский РЭС (1 шт.)</t>
  </si>
  <si>
    <t>L_NNE-00118-970</t>
  </si>
  <si>
    <t>Монтаж системы охранного ограждения Княгининский участок. Княгининский РЭС (1шт.)</t>
  </si>
  <si>
    <t>L_NNE-00118-971</t>
  </si>
  <si>
    <t>Реконструкция маслохозяйства Производственное отделение Центральные электрические сети на территории ПС "Новосормовская"</t>
  </si>
  <si>
    <t>I_NNE-01048-000</t>
  </si>
  <si>
    <t>Обновление изношенных основных производственных фондов организации. Необходимость реконструкции маслохозяйства обусловлена решением протокола технического совета № 16-5/720 от 18.09.2017г</t>
  </si>
  <si>
    <t>Реконструкция центра управления сетями филиала Нижновэнерго</t>
  </si>
  <si>
    <t>J_NNE-01494-000</t>
  </si>
  <si>
    <t>Повышение надежности оказываемых услуг в сфере электроэнергетики. Реконструкция диспетчерских пунктов существующих Центров управления сетями с модернизацией автоматизированных рабочих мест диспетчеров и оперативно-информационного комплекса, на базе современных информационных технологий; создание комфортных условий труда для сменного персонала в целях обеспечения оперативно-технологического управления / ведения режимом работы электросетевого комплекса.</t>
  </si>
  <si>
    <t>Организация  мультисервисной сети передачи данных филиала Нижновэнерго</t>
  </si>
  <si>
    <t>L_NNE-01494-006</t>
  </si>
  <si>
    <t>Реализация программы по повышению антитеррористической защищенности объектов электроэнергетики монтаж системы видеонаблюдения на ПС- 110 кВ(монтаж шкафа системы видеонаблюдения, поворотной камеры, создание арм) - 25 комплектов)</t>
  </si>
  <si>
    <t>J_NNE-01696-001</t>
  </si>
  <si>
    <t>Реализация программы по повышению антитеррористической защищенности объектов электроэнергетики монтаж системы видеонаблюдения на ПС- 35 кВ (монтаж шкафа системы видеонаблюдения, поворотной камеры, создание арм) - 25 комплектов</t>
  </si>
  <si>
    <t>J_NNE-01696-002</t>
  </si>
  <si>
    <t>Реализация программы по повышению антитеррористической защищенности объектов электроэнергетики (монтаж системы охранного ограждения на ПС-110 кВ  - 22 комплекта)</t>
  </si>
  <si>
    <t>J_NNE-01696-003</t>
  </si>
  <si>
    <t>Реализация программы по повышению антитеррористической защищенности объектов электроэнергетики монтаж системы охранной сигнализации на ПС-110 кВ (монтаж шкафа системы видеонаблюдения, поворотной камеры, создание арм) - 32 комплекта)</t>
  </si>
  <si>
    <t>J_NNE-01696-005</t>
  </si>
  <si>
    <t>Реализация программы по повышению антитеррористической защищенности объектов электроэнергетики монтаж системы охранной сигнализации на ПС-35 кВ (монтаж шкафа системы видеонаблюдения, поворотной камеры, создание арм) - 33 комплекта)</t>
  </si>
  <si>
    <t>J_NNE-01696-006</t>
  </si>
  <si>
    <t>Реконструкция центра управления сетями филиала "Нижновэнерго" ПАО «МРСК Центра и Приволжья". Дзержинский городской диспетчерский пункт по адресу  г. Дзержинск, ул. Ленина, д. 108.</t>
  </si>
  <si>
    <t>K_NNE-01794-000</t>
  </si>
  <si>
    <t>Реконструкция диспетчерских пунктов существующих Центров управления сетями с модернизацией автоматизированных рабочих мест диспетчеров и оперативно-информационного комплекса, на базе современных информационных технологий; создание комфортных условий труда для сменного персонала в целях обеспечения оперативно-технологического управления / ведения режимом работы электросетевого комплекса.</t>
  </si>
  <si>
    <t>Реконструкция центра управления сетями филиала "Нижновэнерго" ПАО «МРСК Центра и Приволжья". Арзамасский городской диспетчерский пункт по адресу г. Арзамас, ул. Севастопольская, д. 44.</t>
  </si>
  <si>
    <t>K_NNE-01795-000</t>
  </si>
  <si>
    <t xml:space="preserve">Реконструкция  здания РП  208 «Кремль» Нагорного РЭС ПО «ЦЭС». (1 шт.)               </t>
  </si>
  <si>
    <t>K_NNE-01876-000</t>
  </si>
  <si>
    <t>Обновление изношенных основных производственных фондов организации</t>
  </si>
  <si>
    <t>Модернизация системы отопления объекта Балахнинский РЭС ПО Балахнинские электрические сети.</t>
  </si>
  <si>
    <t>L_NNE-01958-000</t>
  </si>
  <si>
    <t>Обновление изношенных основных производственных фондов организации. ФЗ от 23.11.2009 N 261-ФЗ (ред. от 23.04.2018)  (Об энергосбережении и о повышении энергетической эффективности и о внесении изменений в отдельные законодательные акты Российской Федерации)</t>
  </si>
  <si>
    <t>Реконструкция системы пожаротушения здания ПС Дзержинская 110/35/6 кВ  (1 комплект)</t>
  </si>
  <si>
    <t>L_NNE-02128-000</t>
  </si>
  <si>
    <t>Выполнение  1. Технического регламента о требованиях пожарной безопасности,  введенного Федеральным законом №123  от 22.06.2008 года (ст.5,6,46,54,65,83,84).  2. СП 3.13130.2009. Свод правил. Система оповещения и управления эвакуацией людей при пожаре. Табл. 2 ; 3. СП 5.13130.2009 Свод правил. Установки пожарной сигнализации и пожаротушения. Табл. А 2 и А 3;  4. СТО 34.01-27.3-001-2014 Стандарт организации.  Установки  противопожарной защиты. Основные технические требования. (ВНПБ 28-14) Гл. 12. Необходимость реконструкции объекта подтверждается актом технического освидетельствования ПО ЦЭС от 10.08.2015.</t>
  </si>
  <si>
    <t>6.2.4.2</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</si>
  <si>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</si>
  <si>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</si>
  <si>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Выполнение  1. Технического регламента о требованиях пожарной безопасности,  введенного Федеральным законом №123  от 22.06.2008 года (ст.5,6,46,54,65,83,84).  2. СП 3.13130.2009. Свод правил. Система оповещения и управления эвакуацией людей при пожаре. Табл. 2 ; 3. СП 5.13130.2009 Свод правил. Установки пожарной сигнализации и пожаротушения. Табл. А 2 и А 3;  4. СТО 34.01-27.3-001-2014 Стандарт организации.  Установки  противопожарной защиты. Основные технические требования. (ВНПБ 28-14) Гл. 12.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</si>
  <si>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</si>
  <si>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</si>
  <si>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</si>
  <si>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</si>
  <si>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</si>
  <si>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</si>
  <si>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</si>
  <si>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</si>
  <si>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</si>
  <si>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</si>
  <si>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</si>
  <si>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</si>
  <si>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</si>
  <si>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</si>
  <si>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</si>
  <si>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</si>
  <si>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</si>
  <si>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</si>
  <si>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</si>
  <si>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</si>
  <si>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</si>
  <si>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</si>
  <si>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</si>
  <si>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</si>
  <si>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</si>
  <si>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</si>
  <si>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</si>
  <si>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</si>
  <si>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</si>
  <si>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</si>
  <si>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</si>
  <si>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</si>
  <si>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</si>
  <si>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</si>
  <si>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</si>
  <si>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</si>
  <si>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</si>
  <si>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</si>
  <si>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</si>
  <si>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</si>
  <si>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</si>
  <si>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</si>
  <si>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</si>
  <si>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</si>
  <si>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 xml:space="preserve">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административно-производственном здании по адресу г. Нижний Новгород, ул. Салганская, д.7а. ПО «Производственное отделение Центральные электрические сети»                  
</t>
  </si>
  <si>
    <t>J_NNE-00121-142</t>
  </si>
  <si>
    <t>Организация системы технологической радиосвязи филиала Нижновэнерго</t>
  </si>
  <si>
    <t>J_NNE-01495-000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</si>
  <si>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независимости от состояния GSM - сетей высокого уровня помехоустойчивости, позиционирования месторасположения бригад, контроль маршрута.</t>
  </si>
  <si>
    <t>7</t>
  </si>
  <si>
    <t>Рязанская область</t>
  </si>
  <si>
    <t>7.2</t>
  </si>
  <si>
    <t>7.2.1</t>
  </si>
  <si>
    <t>7.2.1.1</t>
  </si>
  <si>
    <t>Реконструкция ПС 35кВ Ерахтур с монтажом ОПУ</t>
  </si>
  <si>
    <t>J_RYE-00890-000</t>
  </si>
  <si>
    <t>ПС 35кВ Ерахтур</t>
  </si>
  <si>
    <t xml:space="preserve">Обеспечение надлежащего технического состояния зданий и сооружений, а также безопасной эксплуатации.  </t>
  </si>
  <si>
    <t>Реконструкция ПС 35кВ Елатьма с монтажом ОПУ</t>
  </si>
  <si>
    <t>J_RYE-00891-000</t>
  </si>
  <si>
    <t>ПС 35кВ Елатьма</t>
  </si>
  <si>
    <t>7.2.1.2</t>
  </si>
  <si>
    <t>Техническое перевооружение КТП-2283 д. Протасово (Рязанский р-н) 0,1 МВА без увеличения трансформаторной мощности</t>
  </si>
  <si>
    <t>G_RYE-00055-029</t>
  </si>
  <si>
    <t>КТП-2283</t>
  </si>
  <si>
    <t>Техническое перевооружение КТП-2291 д. Турлатово (Рязанский р-н ) 0,16 МВА без увеличения трансформаторной мощности</t>
  </si>
  <si>
    <t>G_RYE-00055-031</t>
  </si>
  <si>
    <t xml:space="preserve">КТП-2291 </t>
  </si>
  <si>
    <t>Техническое перевооружение КТП-1456 с.Чурики (Михайловский р-н ) 0,16 МВА без увеличения трансформаторной мощности</t>
  </si>
  <si>
    <t>G_RYE-00055-142</t>
  </si>
  <si>
    <t>КТП-1456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</si>
  <si>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740 от 14.12.2017 г.</t>
  </si>
  <si>
    <t>Техническое перевооружение ТП-10/0,4 кВ № 1460 Авдотьинка (Шиловский р-н) 0,16 МВА без увеличения трансформаторной мощности</t>
  </si>
  <si>
    <t>G_RYE-00055-144</t>
  </si>
  <si>
    <t xml:space="preserve">ТП-10/0,4 кВ № 1460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</si>
  <si>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1-56 от 01.12.2017 г.</t>
  </si>
  <si>
    <t>Техническое перевооружение ТП-10/0,4 кВ № 1246 Надеино (Шиловский р-н) 0,16 МВА без увеличения трансформаторной мощности</t>
  </si>
  <si>
    <t>G_RYE-00055-145</t>
  </si>
  <si>
    <t xml:space="preserve">ТП-10/0,4 кВ № 1246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</si>
  <si>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1-57 от 01.12.2017 г.</t>
  </si>
  <si>
    <t>Техническое перевооружение ТП-10/0,4 кВ № 6136 Екатериновка (Путятинский р-н) 0,16 МВА без увеличения трансформаторной мощности</t>
  </si>
  <si>
    <t>G_RYE-00055-146</t>
  </si>
  <si>
    <t xml:space="preserve">ТП-10/0,4 кВ № 6136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</si>
  <si>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1-58 от 01.12.2017 г.</t>
  </si>
  <si>
    <t>Техническое перевооружение ТП-10/0,4 кВ № 6137 Екатериновка (Путятинский р-н) 0,16 МВА без увеличения трансформаторной мощности</t>
  </si>
  <si>
    <t>G_RYE-00055-147</t>
  </si>
  <si>
    <t>ТП-10/0,4 кВ № 6137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</si>
  <si>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1-59 от 01.12.2017 г.</t>
  </si>
  <si>
    <t>Техническое перевооружение ТП-10/0,4 кВ № 4110 Тюково (Клепиковский р-н) 0,16 МВА без увеличения трансформаторной мощности</t>
  </si>
  <si>
    <t>G_RYE-00055-148</t>
  </si>
  <si>
    <t xml:space="preserve">ТП-10/0,4 кВ № 4110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</si>
  <si>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1-60 от 01.12.2017 г.</t>
  </si>
  <si>
    <t>Техническое перевооружение ТП-10/0,4 кВ № 4333 Иншаково (Клепиковский р-н) 0,16 МВА без увеличения трансформаторной мощности</t>
  </si>
  <si>
    <t>G_RYE-00055-149</t>
  </si>
  <si>
    <t>ТП-10/0,4 кВ № 4333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</si>
  <si>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1-61 от 01.12.2017 г.</t>
  </si>
  <si>
    <t>Техническое перевооружение ТП-10/0,4 кВ № 2012 Дмитриево (Касимовский р-н) 0,25 МВА без увеличения трансформаторной мощности</t>
  </si>
  <si>
    <t>G_RYE-00055-150</t>
  </si>
  <si>
    <t xml:space="preserve">ТП-10/0,4 кВ № 2012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</si>
  <si>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1-62 от 01.12.2017 г.</t>
  </si>
  <si>
    <t>Техническое перевооружение ТП-10/0,4 кВ № 2261 Дмитриево (Касимовский р-н) 0,25 МВА без увеличения трансформаторной мощности</t>
  </si>
  <si>
    <t>G_RYE-00055-151</t>
  </si>
  <si>
    <t xml:space="preserve">ТП-10/0,4 кВ № 2261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</si>
  <si>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1-63 от 01.12.2017 г.</t>
  </si>
  <si>
    <t>Техническое перевооружение ТП-10/0,4 кВ № 4034 Каледво (Клепиковский р-н) 0,25 МВА без увеличения трансформаторной мощности</t>
  </si>
  <si>
    <t>G_RYE-00055-152</t>
  </si>
  <si>
    <t xml:space="preserve">ТП-10/0,4 кВ № 4034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</si>
  <si>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1-64 от 01.12.2017 г.</t>
  </si>
  <si>
    <t>Техническое перевооружение ТП-10/0,4 кВ № 4219 Посерда (Клепиковский р-н) 0,1 МВА без увеличения трансформаторной мощности</t>
  </si>
  <si>
    <t>G_RYE-00055-153</t>
  </si>
  <si>
    <t>ТП-10/0,4 кВ № 4219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</si>
  <si>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35-343 от 15.09.2015 г.</t>
  </si>
  <si>
    <t>Техническое перевооружение ТП-10/0,4 кВ № 4143 Озерки (Клепиковский р-н) 0,1 МВА без увеличения трансформаторной мощности</t>
  </si>
  <si>
    <t>G_RYE-00055-154</t>
  </si>
  <si>
    <t xml:space="preserve">ТП-10/0,4 кВ № 4143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</si>
  <si>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73-891 от 14.08.2015 г.</t>
  </si>
  <si>
    <t>Техническое перевооружение ТП-10/0,4 кВ № 4115 Дунино (Клепиковский р-н) 0,1 МВА без увеличения трансформаторной мощности</t>
  </si>
  <si>
    <t>G_RYE-00055-155</t>
  </si>
  <si>
    <t xml:space="preserve">ТП-10/0,4 кВ № 4115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</si>
  <si>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96-861 от 01.09.2015 г.</t>
  </si>
  <si>
    <t>Техническое перевооружение КТП СТ-601н.п. Студенец (Сасовский р-н) 0,16 МВА без увеличения трансформаторной мощности</t>
  </si>
  <si>
    <t>G_RYE-00055-168</t>
  </si>
  <si>
    <t>КТП СТ-601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</si>
  <si>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20-168 от 18.12.2017 г.</t>
  </si>
  <si>
    <t>Техническое перевооружение ТП 10/0,4 ЕР-505 н.п.Ермишь (Ермишинский р-н) 0,25 МВА без увеличения трансформаторной мощности</t>
  </si>
  <si>
    <t>G_RYE-00055-172</t>
  </si>
  <si>
    <t xml:space="preserve">ТП 10/0,4 ЕР-505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</si>
  <si>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20-172 от 20.12.2017 г.</t>
  </si>
  <si>
    <t>Техническое перевооружение ТП 10/0,4 ЕР-506 н.п.Ермишь (Ермишинский р-н) 0,25 МВА без увеличения трансформаторной мощности</t>
  </si>
  <si>
    <t>G_RYE-00055-173</t>
  </si>
  <si>
    <t>ТП 10/0,4 ЕР-506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</si>
  <si>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20-173 от 20.12.2017 г.</t>
  </si>
  <si>
    <t>Техническое перевооружение ТП 10/0,4 ЕР-618 н.п.Ермишь (Ермишинский р-н) 0,25 МВА без увеличения трансформаторной мощности</t>
  </si>
  <si>
    <t>G_RYE-00055-174</t>
  </si>
  <si>
    <t xml:space="preserve">ТП 10/0,4 ЕР-618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</si>
  <si>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55-174 от 19.12.2017 г.</t>
  </si>
  <si>
    <t>Техническое перевооружение КТП-2382 д.Рожок (Рязанский р-н ) 0,16 МВА без увеличения трансформаторной мощности</t>
  </si>
  <si>
    <t>G_RYE-00055-175</t>
  </si>
  <si>
    <t xml:space="preserve">КТП-2382 </t>
  </si>
  <si>
    <t>Техническое перевооружение КТП-2381 д. Киселево (Рязанский р-н ) 0,1 МВА без увеличения трансформаторной мощности</t>
  </si>
  <si>
    <t>G_RYE-00055-176</t>
  </si>
  <si>
    <t>КТП-2381</t>
  </si>
  <si>
    <t>Техническое перевооружение КТП-2406 д. Ялтуново (Рязанский р-н ) 0,1 МВА без увеличения трансформаторной мощности</t>
  </si>
  <si>
    <t>G_RYE-00055-177</t>
  </si>
  <si>
    <t>КТП-2406</t>
  </si>
  <si>
    <t>Техническое перевооружение КТП-2372 с. Реткино (Рязанский р-н ) 0,1 МВА без увеличения трансформаторной мощности</t>
  </si>
  <si>
    <t>G_RYE-00055-178</t>
  </si>
  <si>
    <t xml:space="preserve">КТП-2372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</si>
  <si>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63-645 от 07.09.2015 г.</t>
  </si>
  <si>
    <t>Техническое перевооружение КТП-2317 с. Глебово (Рязанский р-н ) 0,25 МВА без увеличения трансформаторной мощности</t>
  </si>
  <si>
    <t>G_RYE-00055-179</t>
  </si>
  <si>
    <t>Техническое перевооружение КТП-2230 с. Стафурлово (Рязанский р-н ) 0.063 МВА без увеличения трансформаторной мощности</t>
  </si>
  <si>
    <t>G_RYE-00055-180</t>
  </si>
  <si>
    <t>КТП-2230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</si>
  <si>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16-166 от 04.09.2015 г.</t>
  </si>
  <si>
    <t>Техническое перевооружение КТП-2232 н.п.Волдыревка (Рязанский р-н )0.063 МВА без увеличения трансформаторной мощности</t>
  </si>
  <si>
    <t>G_RYE-00055-181</t>
  </si>
  <si>
    <t xml:space="preserve">КТП-2232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</si>
  <si>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44-747 от 04.09.2015 г.</t>
  </si>
  <si>
    <t>Техническое перевооружение КТП-2237 с. Подлесное (Рязанский р-н ) 0,04 МВА без увеличения трансформаторной мощности</t>
  </si>
  <si>
    <t>G_RYE-00055-182</t>
  </si>
  <si>
    <t>КТП-2237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</si>
  <si>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90-351 от 13.08.2015 г.</t>
  </si>
  <si>
    <t>Техническое перевооружение КТП-2239 д. Вешки (Рязанский р-н ) 0,040 МВА без увеличения трансформаторной мощности</t>
  </si>
  <si>
    <t>G_RYE-00055-183</t>
  </si>
  <si>
    <t>КТП-2239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</si>
  <si>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85-228 от 21.08.2015 г.</t>
  </si>
  <si>
    <t>Техническое перевооружение КТП-2240 д. Насурово (Рязанский р-н ) 0.063 МВА без увеличения трансформаторной мощности</t>
  </si>
  <si>
    <t>G_RYE-00055-184</t>
  </si>
  <si>
    <t xml:space="preserve">КТП-2240 </t>
  </si>
  <si>
    <t>Техническое перевооружение КТП-2241 с. Бахмачеево (Рязанский р-н ) 0.063 МВА без увеличения трансформаторной мощности</t>
  </si>
  <si>
    <t>G_RYE-00055-185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</si>
  <si>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55-538 от 10.09.2015 г.</t>
  </si>
  <si>
    <t>Техническое перевооружение КТП-2242 д. Глядково (Рязанский р-н ) 0,1 МВА без увеличения трансформаторной мощности</t>
  </si>
  <si>
    <t>G_RYE-00055-186</t>
  </si>
  <si>
    <t xml:space="preserve">КТП-2242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</si>
  <si>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21-619 от 14.08.2015 г.</t>
  </si>
  <si>
    <t>Техническое перевооружение КТП-2244 д. Романцево (Рязанский р-н ) 0,16 МВА без увеличения трансформаторной мощности</t>
  </si>
  <si>
    <t>G_RYE-00055-187</t>
  </si>
  <si>
    <t>КТП-2244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</si>
  <si>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11-404 от 24.08.2015 г.</t>
  </si>
  <si>
    <t>Техническое перевооружение КТП-2245 д. Аксиньино (Рязанский р-н ) 0,16 МВА без увеличения трансформаторной мощности</t>
  </si>
  <si>
    <t>G_RYE-00055-188</t>
  </si>
  <si>
    <t>КТП-2245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</si>
  <si>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52-496 от 28.08.2015 г.</t>
  </si>
  <si>
    <t>Техническое перевооружение КТП-2247 д. Минеево (Рязанский р-н ) 0,04 МВА без увеличения трансформаторной мощности</t>
  </si>
  <si>
    <t>G_RYE-00055-189</t>
  </si>
  <si>
    <t xml:space="preserve">КТП-2247 </t>
  </si>
  <si>
    <t>Техническое перевооружение КТП-2248 д. Щегрово (Рязанский р-н ) 0,04 МВА без увеличения трансформаторной мощности</t>
  </si>
  <si>
    <t>G_RYE-00055-190</t>
  </si>
  <si>
    <t>КТП-2248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</si>
  <si>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49-959 от 01.09.2015 г.</t>
  </si>
  <si>
    <t>Техническое перевооружение КТП-2249 д. Радюкино (Рязанский р-н ) 0,04 МВА без увеличения трансформаторной мощности</t>
  </si>
  <si>
    <t>G_RYE-00055-191</t>
  </si>
  <si>
    <t xml:space="preserve">КТП-2249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</si>
  <si>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91-925 от 20.08.2015 г.</t>
  </si>
  <si>
    <t>Техническое перевооружение КТП-2250 д. Калитинка (Рязанский р-н ) 0,1 МВА без увеличения трансформаторной мощности</t>
  </si>
  <si>
    <t>G_RYE-00055-192</t>
  </si>
  <si>
    <t xml:space="preserve">КТП-2250 </t>
  </si>
  <si>
    <t>Техническое перевооружение КТП-2251 д. Берёзовка (Рязанский р-н ) 0,16 МВА без увеличения трансформаторной мощности</t>
  </si>
  <si>
    <t>G_RYE-00055-193</t>
  </si>
  <si>
    <t>КТП-2251</t>
  </si>
  <si>
    <t>Техническое перевооружение КТП-2256 с. Новинское (Рязанский р-н ) 0.063 МВА без увеличения трансформаторной мощности</t>
  </si>
  <si>
    <t>G_RYE-00055-194</t>
  </si>
  <si>
    <t>КТП-2256</t>
  </si>
  <si>
    <t>Техническое перевооружение КТП-2258 с. Гавердово (Рязанский р-н ) 0,1 МВА без увеличения трансформаторной мощности</t>
  </si>
  <si>
    <t>G_RYE-00055-195</t>
  </si>
  <si>
    <t xml:space="preserve">КТП-2258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</si>
  <si>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66-866 от 18.09.2015 г.</t>
  </si>
  <si>
    <t>Техническое перевооружение КТП-2267 с. Гавердово (Рязанский р-н ) 0,16 МВА без увеличения трансформаторной мощности</t>
  </si>
  <si>
    <t>G_RYE-00055-196</t>
  </si>
  <si>
    <t xml:space="preserve">КТП-2267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</si>
  <si>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74-801 от 14.09.2015 г.</t>
  </si>
  <si>
    <t>Техническое перевооружение ТП 10/0,4 кВ № 3501 Кирицы (Спасский р-н) 0,25 МВА без увеличения трансформаторной мощности</t>
  </si>
  <si>
    <t>G_RYE-00055-197</t>
  </si>
  <si>
    <t>ТП 10/0,4 кВ № 3501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</si>
  <si>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50-253 от 18.09.2015 г.</t>
  </si>
  <si>
    <t>Техническое перевооружение ТП 10/0,4 кВ № 3296 Д. Сот (Спасский р-н) 0,25 МВА без увеличения трансформаторной мощности</t>
  </si>
  <si>
    <t>G_RYE-00055-198</t>
  </si>
  <si>
    <t xml:space="preserve">ТП 10/0,4 кВ № 3296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</si>
  <si>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57-635 от 06.08.2015 г.</t>
  </si>
  <si>
    <t>Техническое перевооружение ТП 10/0,4 кВ № 3294 Кирицы (Спасский р-н) 0,16 МВА без увеличения трансформаторной мощности</t>
  </si>
  <si>
    <t>G_RYE-00055-199</t>
  </si>
  <si>
    <t xml:space="preserve">ТП 10/0,4 кВ № 3294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</si>
  <si>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64-822 от 21.08.2015 г.</t>
  </si>
  <si>
    <t>Техническое перевооружение ТП 10/0,4 кВ № 3605 Устрань (Спасский р-н) 0,16 МВА без увеличения трансформаторной мощности</t>
  </si>
  <si>
    <t>G_RYE-00055-200</t>
  </si>
  <si>
    <t>ТП 10/0,4 кВ № 3605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</si>
  <si>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61-116 от 05.08.2015 г.</t>
  </si>
  <si>
    <t>Техническое перевооружение ТП 10/0,4 кВ № 3270 Кирицы (Спасский р-н) 0,25 МВА без увеличения трансформаторной мощности</t>
  </si>
  <si>
    <t>G_RYE-00055-201</t>
  </si>
  <si>
    <t>ТП 10/0,4 кВ № 3270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</si>
  <si>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№98-459 от 16.09.2015 г.</t>
  </si>
  <si>
    <t>Техническое перевооружение ТП 10/0,4 кВ № 3473 Панино (Спасский р-н) 0,25 МВА без увеличения трансформаторной мощности</t>
  </si>
  <si>
    <t>G_RYE-00055-202</t>
  </si>
  <si>
    <t>ТП 10/0,4 кВ № 3473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</si>
  <si>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22-202 от 28.08.2015 г.</t>
  </si>
  <si>
    <t>Техническое перевооружение ТП 10/0,4 кВ № 3733 Деревенское (Спасский р-н) 0,16 МВА без увеличения трансформаторной мощности</t>
  </si>
  <si>
    <t>G_RYE-00055-203</t>
  </si>
  <si>
    <t>ТП 10/0,4 кВ № 3733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</si>
  <si>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14-907 от 28.08.2015 г.</t>
  </si>
  <si>
    <t>Техническое перевооружение ТП 10/0,4 кВ № 3248 Красильниково (Спасский р-н) 0,25 МВА без увеличения трансформаторной мощности</t>
  </si>
  <si>
    <t>G_RYE-00055-204</t>
  </si>
  <si>
    <t xml:space="preserve">ТП 10/0,4 кВ № 3248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</si>
  <si>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51-463 от 18.09.2015 г.</t>
  </si>
  <si>
    <t>Техническое перевооружение ТП 10/0,4 кВ № 3676 Панино (Спасский р-н) 0,4 МВА без увеличения трансформаторной мощности</t>
  </si>
  <si>
    <t>G_RYE-00055-205</t>
  </si>
  <si>
    <t>ТП 10/0,4 кВ № 3676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</si>
  <si>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92-227 от 24.09.2015 г.</t>
  </si>
  <si>
    <t>Техническое перевооружение МТП №829 н.п. Борец (Сараевский р-н) 0,16 МВА без увеличения трансформаторной мощности</t>
  </si>
  <si>
    <t>G_RYE-00055-206</t>
  </si>
  <si>
    <t xml:space="preserve">МТП №829 </t>
  </si>
  <si>
    <t>Техническое перевооружение КТП №843 н.п. Сысои (Сараевский р-н) 0,1 МВА без увеличения трансформаторной мощности</t>
  </si>
  <si>
    <t>G_RYE-00055-207</t>
  </si>
  <si>
    <t>КТП №843</t>
  </si>
  <si>
    <t>Техническое перевооружение КТП №846 н.п. Сысои (Сараевский р-н) 0,4 МВА без увеличения трансформаторной мощности</t>
  </si>
  <si>
    <t>G_RYE-00055-208</t>
  </si>
  <si>
    <t xml:space="preserve">КТП №846 </t>
  </si>
  <si>
    <t>Техническое перевооружение КТП №850 н.п. Можары (Сараевский р-н) 0.63 МВА без увеличения трансформаторной мощности</t>
  </si>
  <si>
    <t>G_RYE-00055-209</t>
  </si>
  <si>
    <t>КТП №850</t>
  </si>
  <si>
    <t>Техническое перевооружение КТП №861 н.п. Одоевщина (Сараевский р-н) 0.063 МВА без увеличения трансформаторной мощности</t>
  </si>
  <si>
    <t>G_RYE-00055-210</t>
  </si>
  <si>
    <t>КТП №861</t>
  </si>
  <si>
    <t>Техническое перевооружение КТП №863 н.п. Одоевщина(Сараевский р-н) 0.063 МВА без увеличения трансформаторной мощности</t>
  </si>
  <si>
    <t>G_RYE-00055-211</t>
  </si>
  <si>
    <t xml:space="preserve">КТП №863 </t>
  </si>
  <si>
    <t>Техническое перевооружение МТП №8277 н.п. Можары (Сараевский р-н) 0,063 МВА без увеличения трансформаторной мощности</t>
  </si>
  <si>
    <t>G_RYE-00055-212</t>
  </si>
  <si>
    <t>МТП №8277</t>
  </si>
  <si>
    <t>Техническое перевооружение МТП №8289 н.п. Можары (Сараевский р-н) 0,25 МВА без увеличения трансформаторной мощности</t>
  </si>
  <si>
    <t>G_RYE-00055-213</t>
  </si>
  <si>
    <t xml:space="preserve">МТП №8289 </t>
  </si>
  <si>
    <t>Техническое перевооружение КТП №8300 н.п. Можары (Сараевский р-н) 0,063 МВА без увеличения трансформаторной мощности</t>
  </si>
  <si>
    <t>G_RYE-00055-214</t>
  </si>
  <si>
    <t xml:space="preserve">КТП №8300 </t>
  </si>
  <si>
    <t>Техническое перевооружение МТП №8395 н.п. Борец (Сараевский р-н) 0.063 МВА без увеличения трансформаторной мощности</t>
  </si>
  <si>
    <t>G_RYE-00055-215</t>
  </si>
  <si>
    <t>МТП №8395</t>
  </si>
  <si>
    <t>Техническое перевооружение МТП №8397 н.п. Борец (Сараевский р-н) 0.063 МВА без увеличения трансформаторной мощности</t>
  </si>
  <si>
    <t>G_RYE-00055-216</t>
  </si>
  <si>
    <t xml:space="preserve">МТП №8397 </t>
  </si>
  <si>
    <t>Техническое перевооружение МТП №8398 н.п. Борец (Сараевский р-н) 0,16 МВА без увеличения трансформаторной мощности</t>
  </si>
  <si>
    <t>G_RYE-00055-217</t>
  </si>
  <si>
    <t>МТП №8398</t>
  </si>
  <si>
    <t>Техническое перевооружение ТП 10/0,4 ЧЧ-605 н.п. П. Угол (Чучковский р-н) 0,4 МВА без увеличения трансформаторной мощности</t>
  </si>
  <si>
    <t>G_RYE-00055-218</t>
  </si>
  <si>
    <t>ТП 10/0,4 ЧЧ-605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</si>
  <si>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31-780 от 07.09.2015 г.</t>
  </si>
  <si>
    <t>Техническое перевооружение ТП 10/0,4 КД-205 н.п. Кадом (Кадомский р-н) 0,1 МВА 0,1 МВА без увеличения трансформаторной мощности</t>
  </si>
  <si>
    <t>G_RYE-00055-221</t>
  </si>
  <si>
    <t xml:space="preserve">ТП 10/0,4 КД-205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</si>
  <si>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16-585 от 12.01.2017 г.</t>
  </si>
  <si>
    <t>Техническое перевооружение ТП 10/0,4 ПТ-404 н.п. Нестерово (Пителенский р-н) 0,25 МВА без увеличения трансформаторной мощности</t>
  </si>
  <si>
    <t>G_RYE-00055-223</t>
  </si>
  <si>
    <t xml:space="preserve">ТП 10/0,4 ПТ-404 </t>
  </si>
  <si>
    <t>Техническое перевооружение ТП 10/0,4 ПР-504 н.п. Пертово (Чучковский р-н) 0,25 МВА без увеличения трансформаторной мощности</t>
  </si>
  <si>
    <t>G_RYE-00055-225</t>
  </si>
  <si>
    <t>ТП 10/0,4 ПР-504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</si>
  <si>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№96-939 от 14.08.2015 г.</t>
  </si>
  <si>
    <t>Техническое перевооружение ТП-2069 д.Желчино (Рыбновский р-н ) 0.063 МВА без увеличения трансформаторной мощности</t>
  </si>
  <si>
    <t>G_RYE-00055-227</t>
  </si>
  <si>
    <t>ТП-2069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</si>
  <si>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72-750 от 30.09.2015 г.</t>
  </si>
  <si>
    <t>Техническое перевооружение ТП-2038 с. Алешня (Рыбновский р-н ) 0.063 МВА без увеличения трансформаторной мощности</t>
  </si>
  <si>
    <t>G_RYE-00055-228</t>
  </si>
  <si>
    <t>ТП-2038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</si>
  <si>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96-541 от 18.09.2015 г.</t>
  </si>
  <si>
    <t>Техническое перевооружение ТП-2042 н.п.Мантурово (Рыбновский р-н ) 0,16 МВА без увеличения трансформаторной мощности</t>
  </si>
  <si>
    <t>G_RYE-00055-229</t>
  </si>
  <si>
    <t>ТП-2042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</si>
  <si>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51-261 от 21.09.2015 г.</t>
  </si>
  <si>
    <t>Техническое перевооружение ТП-3159 н.п. Мантурово (Рыбновский р-н) 0,04 МВА без увеличения трансформаторной мощности</t>
  </si>
  <si>
    <t>G_RYE-00055-230</t>
  </si>
  <si>
    <t xml:space="preserve">ТП-3159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</si>
  <si>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11-335 от 03.08.2015 г.</t>
  </si>
  <si>
    <t>Техническое перевооружение ТП-2060 д.Покровка (Рыбновский р-н ) 0.063 МВА без увеличения трансформаторной мощности</t>
  </si>
  <si>
    <t>G_RYE-00055-231</t>
  </si>
  <si>
    <t>ТП-2060</t>
  </si>
  <si>
    <t>Техническое перевооружение ТП-2059 д.Булыгино (Рыбновский р-н ) 0,04 МВА без увеличения трансформаторной мощности</t>
  </si>
  <si>
    <t>G_RYE-00055-232</t>
  </si>
  <si>
    <t xml:space="preserve">ТП-2059 </t>
  </si>
  <si>
    <t>Техническое перевооружение ТП-2058 д.Кр.Поселок (Рыбновский р-н ) 0.04 МВА без увеличения трансформаторной мощности</t>
  </si>
  <si>
    <t>G_RYE-00055-233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</si>
  <si>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59-271 от 27.08.2015 г.</t>
  </si>
  <si>
    <t>Техническое перевооружение ТП-3071 д.Бортное (Рыбновский р-н ) 0.063 МВА без увеличения трансформаторной мощности</t>
  </si>
  <si>
    <t>G_RYE-00055-235</t>
  </si>
  <si>
    <t xml:space="preserve">ТП-3071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</si>
  <si>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35-975 от 24.09.2015 г.</t>
  </si>
  <si>
    <t>Техническое перевооружение ТП-2134 д.Ахмылово (Рыбновский р-н ) 0,063 МВА без увеличения трансформаторной мощности</t>
  </si>
  <si>
    <t>G_RYE-00055-236</t>
  </si>
  <si>
    <t xml:space="preserve">ТП-2134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</si>
  <si>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48-580 от 10.09.2015 г.</t>
  </si>
  <si>
    <t>Техническое перевооружение ТП-2190 с. Федякино (Рыбновский р-н ) 0,1 МВА без увеличения трансформаторной мощности</t>
  </si>
  <si>
    <t>G_RYE-00055-237</t>
  </si>
  <si>
    <t xml:space="preserve">ТП-2190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</si>
  <si>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63-303 от 20.08.2015 г.</t>
  </si>
  <si>
    <t>Техническое перевооружение ТП-3106 с. Федякино (Рыбновский р-н ) 0,063 МВА без увеличения трансформаторной мощности</t>
  </si>
  <si>
    <t>G_RYE-00055-238</t>
  </si>
  <si>
    <t xml:space="preserve">ТП-3106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</si>
  <si>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46-702 от 21.08.2015 г.</t>
  </si>
  <si>
    <t>Техническое перевооружение ТП-3016 с. Федякино (Рыбновский р-н ) 0,16 МВА без увеличения трансформаторной мощности</t>
  </si>
  <si>
    <t>G_RYE-00055-239</t>
  </si>
  <si>
    <t xml:space="preserve">ТП-3016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</si>
  <si>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42-369 от 18.09.2015 г.</t>
  </si>
  <si>
    <t>Техническое перевооружение ТП-2095 д.Булыгино (Рыбновский р-н ) 0,1 МВА без увеличения трансформаторной мощности</t>
  </si>
  <si>
    <t>G_RYE-00055-241</t>
  </si>
  <si>
    <t>ТП-2095</t>
  </si>
  <si>
    <t>Техническое перевооружение ТП-2096 д.Железницы (Рыбновский р-н ) 0,1 МВА без увеличения трансформаторной мощности</t>
  </si>
  <si>
    <t>G_RYE-00055-242</t>
  </si>
  <si>
    <t>ТП-2096</t>
  </si>
  <si>
    <t>Техническое перевооружение ТП-2097 д. Бортники (Рыбновский р-н ) 0.04 МВА без увеличения трансформаторной мощности</t>
  </si>
  <si>
    <t>G_RYE-00055-243</t>
  </si>
  <si>
    <t>ТП-2097</t>
  </si>
  <si>
    <t>Техническое перевооружение ТП-2093 д.Филипово (Рыбновский р-н ) 0,1 МВА без увеличения трансформаторной мощности</t>
  </si>
  <si>
    <t>G_RYE-00055-244</t>
  </si>
  <si>
    <t>ТП-2093</t>
  </si>
  <si>
    <t>Техническое перевооружение ТП-2094 д.Синьково (Рыбновский р-н ) 0,16 МВА без увеличения трансформаторной мощности</t>
  </si>
  <si>
    <t>G_RYE-00055-245</t>
  </si>
  <si>
    <t xml:space="preserve">ТП-2094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</si>
  <si>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68-734 от 10.09.2015 г.</t>
  </si>
  <si>
    <t>Техническое перевооружение ТП-2063 с. Пальные (Рыбновский р-н ) 0,1 МВА без увеличения трансформаторной мощности</t>
  </si>
  <si>
    <t>G_RYE-00055-246</t>
  </si>
  <si>
    <t>ТП-2063</t>
  </si>
  <si>
    <t>Техническое перевооружение ТП-3146 н.п.Пальные (Рыбновский р-н ) 0,1 МВА без увеличения трансформаторной мощности</t>
  </si>
  <si>
    <t>G_RYE-00055-247</t>
  </si>
  <si>
    <t xml:space="preserve">ТП-3146 </t>
  </si>
  <si>
    <t>Техническое перевооружение ТП-2066 д.Свистово (Рыбновский р-н ) 0,1 МВА без увеличения трансформаторной мощности</t>
  </si>
  <si>
    <t>G_RYE-00055-248</t>
  </si>
  <si>
    <t>ТП-2066</t>
  </si>
  <si>
    <t>Техническое перевооружение ТП-2023 д.Чурилково (Рыбновский р-н ) 0,16 МВА без увеличения трансформаторной мощности</t>
  </si>
  <si>
    <t>G_RYE-00055-249</t>
  </si>
  <si>
    <t>ТП-2023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</si>
  <si>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77-351 от 03.09.2015 г.</t>
  </si>
  <si>
    <t>Техническое перевооружение ТП-2039 д.Чурилково (Рыбновский р-н ) 0,1 МВА без увеличения трансформаторной мощности</t>
  </si>
  <si>
    <t>G_RYE-00055-250</t>
  </si>
  <si>
    <t>ТП-2039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</si>
  <si>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21-393 от 25.09.2015 г.</t>
  </si>
  <si>
    <t>Техническое перевооружение ТП-3040 д.Перекаль (Рыбновский р-н ) 0,1 МВА без увеличения трансформаторной мощности</t>
  </si>
  <si>
    <t>G_RYE-00055-251</t>
  </si>
  <si>
    <t>ТП-3040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</si>
  <si>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86-803 от 25.09.2015 г.</t>
  </si>
  <si>
    <t>Техническое перевооружение ТП-2114 н.п. Сливково (Рыбновский р-н ) 0,063 МВА без увеличения трансформаторной мощности</t>
  </si>
  <si>
    <t>G_RYE-00055-252</t>
  </si>
  <si>
    <t>ТП-2114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</si>
  <si>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676-681 от 01.09.2015 г.</t>
  </si>
  <si>
    <t>Техническое перевооружение ТП 10/0,4 кВ № 3526 Дубовичье (Спасский р-н) 0,16 МВА без увеличения трансформаторной мощности</t>
  </si>
  <si>
    <t>G_RYE-00055-253</t>
  </si>
  <si>
    <t>ТП 10/0,4 кВ № 3526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</si>
  <si>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41-626 от 04.08.2015 г.</t>
  </si>
  <si>
    <t>Техническое перевооружение ТП 10/0,4 кВ № 3109 Троица (Спасский р-н) 0,16 МВА без увеличения трансформаторной мощности</t>
  </si>
  <si>
    <t>G_RYE-00055-254</t>
  </si>
  <si>
    <t xml:space="preserve">ТП 10/0,4 кВ № 3109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</si>
  <si>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57-540 от 18.08.2015 г.</t>
  </si>
  <si>
    <t>Техническое перевооружение ТП 10/0,4 кВ № 3240 Огородников (Спасский р-н) 0,16 МВА без увеличения трансформаторной мощности</t>
  </si>
  <si>
    <t>G_RYE-00055-255</t>
  </si>
  <si>
    <t xml:space="preserve">ТП 10/0,4 кВ № 3240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</si>
  <si>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50-184 от 30.07.2015 г.</t>
  </si>
  <si>
    <t>Техническое перевооружение ТП 10/0,4 кВ № 3610 Гавриловское (Спасский р-н) 0,16 МВА без увеличения трансформаторной мощности</t>
  </si>
  <si>
    <t>G_RYE-00055-256</t>
  </si>
  <si>
    <t>ТП 10/0,4 кВ № 3610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</si>
  <si>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33-367 от 31.07.2015 г.</t>
  </si>
  <si>
    <t>Техническое перевооружение ТП 10/0,4 кВ № 3654 Михали (Спасский р-н) 0,16 МВА без увеличения трансформаторной мощности</t>
  </si>
  <si>
    <t>G_RYE-00055-257</t>
  </si>
  <si>
    <t>ТП 10/0,4 кВ № 3654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</si>
  <si>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38-645 от 31.08.2015 г.</t>
  </si>
  <si>
    <t>Техническое перевооружение ТП 10/0,4 кВ № 3650 Михали (Спасский р-н) 0,16 МВА без увеличения трансформаторной мощности</t>
  </si>
  <si>
    <t>G_RYE-00055-258</t>
  </si>
  <si>
    <t xml:space="preserve">ТП 10/0,4 кВ № 3650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</si>
  <si>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90-192 от 06.08.2015 г.</t>
  </si>
  <si>
    <t>Техническое перевооружение ВЛ 0,4 кВ от ТП ЖЛ-203 с монтажом вольтодобавочного трансформатора ТВМГ</t>
  </si>
  <si>
    <t>G_RYE-00055-259</t>
  </si>
  <si>
    <t xml:space="preserve">ТП 10/0,4 кВ №  6137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</si>
  <si>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24-176 от 08.09.2015 г.</t>
  </si>
  <si>
    <t>Техническое перевооружение ТП 10/0,4 кВ № 4075 Прудки (Клепиковский р-н) 0,16 МВА без увеличения трансформаторной мощности</t>
  </si>
  <si>
    <t>G_RYE-00055-261</t>
  </si>
  <si>
    <t>ТП 10/0,4 кВ №  4075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</si>
  <si>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№90-759 от 18.09.2015 г.</t>
  </si>
  <si>
    <t>Техническое перевооружение ТП 10/0,4 кВ № 4128 Шопино (Клепиковский р-н) 0,16 МВА без увеличения трансформаторной мощности</t>
  </si>
  <si>
    <t>G_RYE-00055-262</t>
  </si>
  <si>
    <t xml:space="preserve">ТП 10/0,4 кВ №  4128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</si>
  <si>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98-359 от 25.09.2015 г.</t>
  </si>
  <si>
    <t>Техническое перевооружение ТП 10/0,4 кВ № 4033 Макеево (Клепиковский р-н) 0,16 МВА без увеличения трансформаторной мощности</t>
  </si>
  <si>
    <t>G_RYE-00055-263</t>
  </si>
  <si>
    <t xml:space="preserve">ТП 10/0,4 кВ №  4033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</si>
  <si>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22-301 от 28.09.2015 г.</t>
  </si>
  <si>
    <t>Техническое перевооружение ТП 10/0,4 кВ № 4286 Екшур (Клепиковский р-н) 0,16 МВА без увеличения трансформаторной мощности</t>
  </si>
  <si>
    <t>G_RYE-00055-264</t>
  </si>
  <si>
    <t>ТП 10/0,4 кВ №  4286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</si>
  <si>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14-772 от 03.09.2015 г.</t>
  </si>
  <si>
    <t>Техническое перевооружение ТП 10/0,4 кВ № 4285 Песчанное (Клепиковский р-н) 0,16 МВА без увеличения трансформаторной мощности</t>
  </si>
  <si>
    <t>G_RYE-00055-265</t>
  </si>
  <si>
    <t>ТП 10/0,4 кВ №  4285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</si>
  <si>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82-289 от 31.08.2015 г.</t>
  </si>
  <si>
    <t>Техническое перевооружение ТП 10/0,4 кВ № 3456 Выжелес (Спасский р-н) 0,25 МВА без увеличения трансформаторной мощности</t>
  </si>
  <si>
    <t>G_RYE-00055-266</t>
  </si>
  <si>
    <t>ТП 10/0,4 кВ №  3456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</si>
  <si>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84-290 от 28.08.2015 г.</t>
  </si>
  <si>
    <t>Техническое перевооружение КТП №3188 н.п. Незнаново (Кораблинский р-н) 0,1 МВА без увеличения трансформаторной мощности</t>
  </si>
  <si>
    <t>G_RYE-00055-268</t>
  </si>
  <si>
    <t xml:space="preserve">КТП №3188 </t>
  </si>
  <si>
    <t>Техническое перевооружение КТП №3052 н.п. Незнаново (Кораблинский р-н) 0,1 МВА без увеличения трансформаторной мощности</t>
  </si>
  <si>
    <t>G_RYE-00055-269</t>
  </si>
  <si>
    <t>КТП №3052</t>
  </si>
  <si>
    <t>Техническое перевооружение КТП №3510 н.п. Незнаново (Кораблинский р-н) 0,1 МВА без увеличения трансформаторной мощности</t>
  </si>
  <si>
    <t>G_RYE-00055-270</t>
  </si>
  <si>
    <t>КТП №3510</t>
  </si>
  <si>
    <t>Техническое перевооружение КТП №3054 н.п. Слободка (Кораблинский р-н) 0.063 МВА без увеличения трансформаторной мощности</t>
  </si>
  <si>
    <t>G_RYE-00055-271</t>
  </si>
  <si>
    <t>КТП №3054</t>
  </si>
  <si>
    <t>Техническое перевооружение КТП №3186 н.п. Незнаново (Кораблинский р-н) 0,1 МВА без увеличения трансформаторной мощности</t>
  </si>
  <si>
    <t>G_RYE-00055-272</t>
  </si>
  <si>
    <t>КТП №3186</t>
  </si>
  <si>
    <t>Техническое перевооружение КТП №3057 н.п. Добрякино (Кораблинский р-н) 0,1 МВА без увеличения трансформаторной мощности</t>
  </si>
  <si>
    <t>G_RYE-00055-273</t>
  </si>
  <si>
    <t>КТП №3057</t>
  </si>
  <si>
    <t>Техническое перевооружение КТП №3045 н.п. Ключ (Кораблинский р-н) 0.063 МВА без увеличения трансформаторной мощности</t>
  </si>
  <si>
    <t>G_RYE-00055-274</t>
  </si>
  <si>
    <t xml:space="preserve">КТП №3045 </t>
  </si>
  <si>
    <t>Техническое перевооружение КТП №3044 н.п. Ключ (Кораблинский р-н) 0.063 МВА без увеличения трансформаторной мощности</t>
  </si>
  <si>
    <t>G_RYE-00055-275</t>
  </si>
  <si>
    <t>КТП №3044</t>
  </si>
  <si>
    <t>Техническое перевооружение КТП №3478 н.п. Курбатово (Кораблинский р-н) 0.063 МВА без увеличения трансформаторной мощности</t>
  </si>
  <si>
    <t>G_RYE-00055-276</t>
  </si>
  <si>
    <t xml:space="preserve">КТП №3478 </t>
  </si>
  <si>
    <t>Техническое перевооружение КТП №3480 н.п. Курбатово (Кораблинский р-н) 0.063 МВА без увеличения трансформаторной мощности</t>
  </si>
  <si>
    <t>G_RYE-00055-277</t>
  </si>
  <si>
    <t xml:space="preserve">КТП №3480 </t>
  </si>
  <si>
    <t>Техническое перевооружение КТП №3179 н.п. Приянки (Кораблинский р-н) 0,25 МВА без увеличения трансформаторной мощности</t>
  </si>
  <si>
    <t>G_RYE-00055-278</t>
  </si>
  <si>
    <t>КТП №3179</t>
  </si>
  <si>
    <t>Техническое перевооружение КТП №3096 н.п. Ковалинка (Кораблинский р-н) 0,1 МВА без увеличения трансформаторной мощности</t>
  </si>
  <si>
    <t>G_RYE-00055-279</t>
  </si>
  <si>
    <t>КТП №3096</t>
  </si>
  <si>
    <t>Техническое перевооружение КТП №3035 н.п. Проницы (Кораблинский р-н) 0,25 МВА без увеличения трансформаторной мощности</t>
  </si>
  <si>
    <t>G_RYE-00055-280</t>
  </si>
  <si>
    <t>КТП №3035</t>
  </si>
  <si>
    <t>Техническое перевооружение КТП №3206 н.п. Никитино (Кораблинский р-н) 0,160 МВА без увеличения трансформаторной мощности</t>
  </si>
  <si>
    <t>G_RYE-00055-281</t>
  </si>
  <si>
    <t>КТП №3206</t>
  </si>
  <si>
    <t>Техническое перевооружение КТП №3205 н.п. Никитино (Кораблинский р-н) 0.063 МВА без увеличения трансформаторной мощности</t>
  </si>
  <si>
    <t>G_RYE-00055-282</t>
  </si>
  <si>
    <t>КТП №3205</t>
  </si>
  <si>
    <t>Техническое перевооружение КТП №3596 н.п. Аманово (Кораблинский р-н) 0,16 МВА без увеличения трансформаторной мощности</t>
  </si>
  <si>
    <t>G_RYE-00055-283</t>
  </si>
  <si>
    <t>КТП №3596</t>
  </si>
  <si>
    <t>Техническое перевооружение КТП №3123 н.п. Лесуново (Кораблинский р-н) 0,063 МВА без увеличения трансформаторной мощности</t>
  </si>
  <si>
    <t>G_RYE-00055-284</t>
  </si>
  <si>
    <t xml:space="preserve">КТП №3123 </t>
  </si>
  <si>
    <t>Техническое перевооружение КТП №3435 н.п. Троица (Кораблинский р-н) 0,063 МВА без увеличения трансформаторной мощности</t>
  </si>
  <si>
    <t>G_RYE-00055-285</t>
  </si>
  <si>
    <t>КТП №3435</t>
  </si>
  <si>
    <t>Техническое перевооружение КТП №3146 н.п. К.Городок (Кораблинский р-н) 0.063 МВА без увеличения трансформаторной мощности</t>
  </si>
  <si>
    <t>G_RYE-00055-286</t>
  </si>
  <si>
    <t xml:space="preserve">КТП №3146 </t>
  </si>
  <si>
    <t>Техническое перевооружение МТП №3170 н.п. Княжое (Кораблинский р-н) 0,063 МВА без увеличения трансформаторной мощности</t>
  </si>
  <si>
    <t>G_RYE-00055-287</t>
  </si>
  <si>
    <t xml:space="preserve">МТП №3170 </t>
  </si>
  <si>
    <t>Техническое перевооружение КТП №3059 н.п. Никитино (Кораблинский р-н) 0,25 МВА без увеличения трансформаторной мощности</t>
  </si>
  <si>
    <t>G_RYE-00055-288</t>
  </si>
  <si>
    <t xml:space="preserve">КТП №3059 </t>
  </si>
  <si>
    <t>Техническое перевооружение ТП 10/0,4 ЕР-1701н.п.Ермишь (Ермишинский р-н) 0,25 МВА без увеличения трансформаторной мощности</t>
  </si>
  <si>
    <t>G_RYE-00055-290</t>
  </si>
  <si>
    <t>ТП 10/0,4 ЕР-1701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</si>
  <si>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61-390 от 21.09.2015 г.</t>
  </si>
  <si>
    <t>Техническое перевооружение ТП 10/0,4 ВС- 304н.п.Азеево (Ермишинский р-н) 0,25 МВА без увеличения трансформаторной мощности</t>
  </si>
  <si>
    <t>G_RYE-00055-291</t>
  </si>
  <si>
    <t>ТП 10/0,4 ВС- 304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</si>
  <si>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94-990 от 14.09.2015 г.</t>
  </si>
  <si>
    <t>Техническое перевооружение ТП 10/0,4 ВС- 305н.п.Азеево (Ермишинский р-н) 0,25 МВА без увеличения трансформаторной мощности</t>
  </si>
  <si>
    <t>G_RYE-00055-292</t>
  </si>
  <si>
    <t>ТП 10/0,4 ВС- 305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</si>
  <si>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56-925 от 08.09.2015 г.</t>
  </si>
  <si>
    <t>Техническое перевооружение ТП 10/0,4 ВС-307н.п.Азеево (Ермишинский р-н) 0,25 МВА без увеличения трансформаторной мощности</t>
  </si>
  <si>
    <t>G_RYE-00055-293</t>
  </si>
  <si>
    <t>ТП 10/0,4 ВС-307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</si>
  <si>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31-208 от 19.09.2015 г.</t>
  </si>
  <si>
    <t>Техническое перевооружение ТП 10/0,4 ВС-311н.п.Азеево (Ермишинский р-н) 0,25 МВА без увеличения трансформаторной мощности</t>
  </si>
  <si>
    <t>G_RYE-00055-294</t>
  </si>
  <si>
    <t>ТП 10/0,4 ВС-311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</si>
  <si>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44-363 от 24.08.2015 г.</t>
  </si>
  <si>
    <t>Техническое перевооружение ТП 10/0,4 ВС-507 н.п. Б. Ляхово (Ермишинский р-н) 0,25 МВА без увеличения трансформаторной мощности</t>
  </si>
  <si>
    <t>G_RYE-00055-295</t>
  </si>
  <si>
    <t xml:space="preserve">ТП 10/0,4 ВС-507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</si>
  <si>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59-755 от 26.08.2015 г.</t>
  </si>
  <si>
    <t>Техническое перевооружение ТП 10/0,4 КД-213 н.п. Кадом (Кадомский р-н) 0,16 МВА без увеличения трансформаторной мощности</t>
  </si>
  <si>
    <t>G_RYE-00055-296</t>
  </si>
  <si>
    <t>ТП 10/0,4 КД-213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</si>
  <si>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16-585 от 14.08.2015 г.</t>
  </si>
  <si>
    <t>Техническое перевооружение ТП 10/0,4 ЕР-439 н.п.Надежка (Ермишинский р-н) 0,25 МВА без увеличения трансформаторной мощности</t>
  </si>
  <si>
    <t>G_RYE-00055-297</t>
  </si>
  <si>
    <t>ТП 10/0,4 ЕР-439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</si>
  <si>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20-371 от 25.09.2015 г.</t>
  </si>
  <si>
    <t xml:space="preserve">Модернизация систем телемеханики ПС 110/35/10кВ (ПС 110кВ Кирицы) Спасский р-н </t>
  </si>
  <si>
    <t>G_RYE-00061-034</t>
  </si>
  <si>
    <t>ПС 110 кВ Кирицы</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</si>
  <si>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t>
  </si>
  <si>
    <t xml:space="preserve">Модернизация систем телемеханики ПС 110/35/10кВ (ПС 110кВ Светлая) Путятинский р-н </t>
  </si>
  <si>
    <t>G_RYE-00061-035</t>
  </si>
  <si>
    <t>ПС 110 кВ Светлая</t>
  </si>
  <si>
    <t xml:space="preserve">Модернизация систем телемеханики ПС 110/35/10кВ (ПС 110кВ Тума) Клепиковский р-н </t>
  </si>
  <si>
    <t>G_RYE-00061-036</t>
  </si>
  <si>
    <t>ПС 110 кВ Тума</t>
  </si>
  <si>
    <t xml:space="preserve">Модернизация систем телемеханики ПС 110/35/10кВ (ПС 110кВ Луч) Михайловский р-н </t>
  </si>
  <si>
    <t>G_RYE-00061-038</t>
  </si>
  <si>
    <t>ПС 110кВ Луч</t>
  </si>
  <si>
    <t xml:space="preserve">Модернизация систем телемеханики ПС 110/35/10кВ (ПС 35кВ Горностаевка) Михайловский р-н </t>
  </si>
  <si>
    <t>G_RYE-00061-039</t>
  </si>
  <si>
    <t>ПС 35 кВ Горностаевка</t>
  </si>
  <si>
    <t>Развитие информационной инфраструктуры. Усовершенствование системы связи и информационного обмена. Замена морально устаревшего оборудования на современное, отвечающее текущим требованиям.</t>
  </si>
  <si>
    <t xml:space="preserve">Модернизация систем телемеханики ПС 110/35/10кВ (ПС 35кВ Мишино) Михайловский р-н </t>
  </si>
  <si>
    <t>G_RYE-00061-040</t>
  </si>
  <si>
    <t>ПС 35 кВ Мишино</t>
  </si>
  <si>
    <t xml:space="preserve">Модернизация систем телемеханики ПС 110/35/10кВ (ПС 35 кВ Поздное) Михайловский р-н </t>
  </si>
  <si>
    <t>G_RYE-00061-041</t>
  </si>
  <si>
    <t>ПС 35 кВ Поздное</t>
  </si>
  <si>
    <t xml:space="preserve">Модернизация систем телемеханики ПС 110/35/10кВ (ПС 35 кВ Треполье) Михайловский р-н </t>
  </si>
  <si>
    <t>G_RYE-00061-045</t>
  </si>
  <si>
    <t>ПС 35 кВ Треполье</t>
  </si>
  <si>
    <t xml:space="preserve">Модернизация систем телемеханики ПС 110/35/10кВ (ПС 35 кВ Бокино) Сараевский район </t>
  </si>
  <si>
    <t>G_RYE-00061-048</t>
  </si>
  <si>
    <t>ПС 35 кВ Бокино</t>
  </si>
  <si>
    <t xml:space="preserve">Модернизация систем телемеханики ПС 110/35/10кВ (ПС 35 кВ Большевик) Милославский р-н </t>
  </si>
  <si>
    <t>G_RYE-00061-049</t>
  </si>
  <si>
    <t>ПС 35 кВ Большевик</t>
  </si>
  <si>
    <t xml:space="preserve">Модернизация систем телемеханики ПС 110/35/10кВ (ПС 35 кВ Журавлевка) Сараевский р-н </t>
  </si>
  <si>
    <t>G_RYE-00061-050</t>
  </si>
  <si>
    <t>ПС 35 кВ Журавлевка</t>
  </si>
  <si>
    <t xml:space="preserve">Модернизация систем телемеханики ПС 110/35/10кВ (ПС 35 кВ Инякино) Шиловский р-н </t>
  </si>
  <si>
    <t>G_RYE-00061-051</t>
  </si>
  <si>
    <t>ПС 35 кВ Инякино</t>
  </si>
  <si>
    <t xml:space="preserve">Модернизация систем телемеханики ПС 110/35/10кВ (ПС 35 кВ Кадом) Кадомский р-н </t>
  </si>
  <si>
    <t>G_RYE-00061-052</t>
  </si>
  <si>
    <t>ПС 35 кВ Кадом</t>
  </si>
  <si>
    <t xml:space="preserve">Модернизация систем телемеханики ПС 110/35/10кВ (ПС 35 кВ Канино) Сапожковский р-н </t>
  </si>
  <si>
    <t>G_RYE-00061-053</t>
  </si>
  <si>
    <t>ПС 35 кВ Канино</t>
  </si>
  <si>
    <t xml:space="preserve">Модернизация систем телемеханики ПС 110/35/10кВ (ПС 35 кВ Котелино) Кадомский р-н </t>
  </si>
  <si>
    <t>G_RYE-00061-054</t>
  </si>
  <si>
    <t xml:space="preserve">ПС 35 кВ Котелино   </t>
  </si>
  <si>
    <t xml:space="preserve">Модернизация систем телемеханики ПС 110/35/10кВ (ПС 35 кВ Лашма) Касимовский р-н </t>
  </si>
  <si>
    <t>G_RYE-00061-055</t>
  </si>
  <si>
    <t>ПС 35 кВ Лашма</t>
  </si>
  <si>
    <t xml:space="preserve">Модернизация систем телемеханики ПС 110/35/10кВ (ПС 35 кВ Малахово) Клепиковский р-н </t>
  </si>
  <si>
    <t>G_RYE-00061-056</t>
  </si>
  <si>
    <t>ПС 35 кВ Малахово</t>
  </si>
  <si>
    <t xml:space="preserve">Модернизация систем телемеханики ПС 110/35/10кВ (ПС 35 кВ Погорелово) Пронский р-н </t>
  </si>
  <si>
    <t>G_RYE-00061-057</t>
  </si>
  <si>
    <t>ПС 35 кВ «Погореловский карьер»</t>
  </si>
  <si>
    <t xml:space="preserve">Модернизация систем телемеханики ПС 110/35/10кВ (ПС 35 кВ Рожково) Кадомский р-н </t>
  </si>
  <si>
    <t>G_RYE-00061-058</t>
  </si>
  <si>
    <t>ПС 35 кВ Рожково</t>
  </si>
  <si>
    <t xml:space="preserve">Модернизация систем цифровых каналов связи (ПС 110кВ Кутуково) в Спасском р-не г </t>
  </si>
  <si>
    <t>G_RYE-00065-017</t>
  </si>
  <si>
    <t>ПС 110кВ Кутуково</t>
  </si>
  <si>
    <t xml:space="preserve">Модернизация систем цифровых каналов связи на ПС 110/10 кВ Шелухово </t>
  </si>
  <si>
    <t>G_RYE-00065-019</t>
  </si>
  <si>
    <t>ПС 110/10 кВ Шелухово</t>
  </si>
  <si>
    <t>Развитие информационной инфраструктуры. Усовершенствование системы связи и информационного обмена .   Подстанция тяговая. Трансформаторы на ПС числятся на балансе РЖД.</t>
  </si>
  <si>
    <t xml:space="preserve">Модернизация систем цифровых каналов связи на ПС 110/10/6кВ Парская </t>
  </si>
  <si>
    <t>G_RYE-00065-020</t>
  </si>
  <si>
    <t>ПС Парская</t>
  </si>
  <si>
    <t xml:space="preserve">Модернизация систем цифровых каналов связи на ПС 110 кВ Михайловская </t>
  </si>
  <si>
    <t>G_RYE-00065-021</t>
  </si>
  <si>
    <t>ПС Михалковская</t>
  </si>
  <si>
    <t xml:space="preserve">Модернизация системы связи в Ермишинском р-не </t>
  </si>
  <si>
    <t>G_RYE-00065-022</t>
  </si>
  <si>
    <t xml:space="preserve">Модернизация систем цифровых каналов связи на ПС 110/10 кВ Тырново </t>
  </si>
  <si>
    <t>G_RYE-00065-023</t>
  </si>
  <si>
    <t>ПС Тырново</t>
  </si>
  <si>
    <t xml:space="preserve">Модернизация систем цифровых каналов связи на ПС 110 кВ Пронск </t>
  </si>
  <si>
    <t>G_RYE-00065-024</t>
  </si>
  <si>
    <t>ПС 110/35/10кВ "Пронск"</t>
  </si>
  <si>
    <t xml:space="preserve">Модернизация систем цифровых каналов связи на ПС 110кВ Луч </t>
  </si>
  <si>
    <t>G_RYE-00065-025</t>
  </si>
  <si>
    <t xml:space="preserve"> ПС Луч</t>
  </si>
  <si>
    <t xml:space="preserve">Модернизация систем цифровых каналов связи в Приокских ЭС </t>
  </si>
  <si>
    <t>G_RYE-00065-026</t>
  </si>
  <si>
    <t>Реконструкция ПС 110 кВ Заборье (Установка (замена) устройств компенсации емкостного тока замыкания на землю) (1 комплект)</t>
  </si>
  <si>
    <t>G_RYE-00109-009</t>
  </si>
  <si>
    <t xml:space="preserve"> ПС 110 кВ Заборье</t>
  </si>
  <si>
    <t xml:space="preserve">Исполнение требований ПТЭ п.5.11.8.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119, раздел 3,п.5.6. </t>
  </si>
  <si>
    <t>Модернизация ПС110/35/10кВ"Кораблино с заменой устройств регистрации аварийных процессов (1 устр.)</t>
  </si>
  <si>
    <t>G_RYE-00204-002</t>
  </si>
  <si>
    <t>ПС 110 кВ Кораблино</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</si>
  <si>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120, раздел 3, п.5.11.</t>
  </si>
  <si>
    <t>Модернизация ПС110/10кВ"Шелухово" с заменой устройств регистрации аварийных процессов (1 устр.)</t>
  </si>
  <si>
    <t>G_RYE-00204-003</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</si>
  <si>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121, раздел 3, п.5.13. Подстанция тяговая. Трансформаторы на ПС числятся на балансе РЖД.</t>
  </si>
  <si>
    <t>Реконструкция ПС110/10кВ"Соломино с заменой устройств определения места повреждения на ВЛ 110кВ (2 устр.)</t>
  </si>
  <si>
    <t>G_RYE-00205-001</t>
  </si>
  <si>
    <t>ПС 110 кВ Соломино</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</si>
  <si>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120, раздел 3, п.5.10.</t>
  </si>
  <si>
    <t>Реконструкция ПС110кВШелухово с заменой устройств определения места повреждения на ВЛ 110кВ (3 устр.)</t>
  </si>
  <si>
    <t>G_RYE-00205-002</t>
  </si>
  <si>
    <t>ПС 110кВ Шелухово</t>
  </si>
  <si>
    <t xml:space="preserve">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120, раздел 3, п.5.10. </t>
  </si>
  <si>
    <t>Реконструкция ПС220/110/35/10/6кВ"Парская" с заменой устройств определения места повреждения на ВЛ 110кВ (2 устр.)</t>
  </si>
  <si>
    <t>G_RYE-00205-003</t>
  </si>
  <si>
    <t>ПС 220 кВ Парская</t>
  </si>
  <si>
    <t>Реконструкция ПС110/35/10кВ"Шацкая" с заменой устройств определения места повреждения на ВЛ 110кВ (2 устр.)</t>
  </si>
  <si>
    <t>G_RYE-00205-004</t>
  </si>
  <si>
    <t>ПС 110 кВ Шацкая</t>
  </si>
  <si>
    <t>Реконструкция ПС110/10кВ"Свобода" с заменой устройств определения места повреждения на ВЛ 110кВ (2 устр.)</t>
  </si>
  <si>
    <t>G_RYE-00205-005</t>
  </si>
  <si>
    <t>ПС 110 кВ Свобода</t>
  </si>
  <si>
    <t>Реконструкция ПС110/35/10кВ "Кораблино" с заменой устройств определения места повреждения на ВЛ 110кВ (3 устр.)</t>
  </si>
  <si>
    <t>G_RYE-00205-007</t>
  </si>
  <si>
    <t>Техническое перевооружение ПС 110/35/10 кВ «Восход» замена вводных, секционных и линейных выкатных элементов с масляными выключателями на выкатные элементы с вакуумными выключателями (7 шт.)</t>
  </si>
  <si>
    <t>G_RYE-00208-000</t>
  </si>
  <si>
    <t>ПС 110 кВ Восход</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</si>
  <si>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165, раздел 4.8., таб 95. Снижение эксплуатационных затрат.</t>
  </si>
  <si>
    <t>Техническое перевооружение ПС 110/10 кВ «Свобода» замена вводных, секционных и линейных выкатных элементов с масляными выключателями на выкатные элементы с вакуумными выключателями (7 шт.)</t>
  </si>
  <si>
    <t>G_RYE-00209-000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</si>
  <si>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165, раздел 4.8., таб 95.  Снижение эксплуатационных затрат.</t>
  </si>
  <si>
    <t xml:space="preserve">Реконструкция ПС 110кВ Елино. Замена аккумуляторной батареи, зарядных устройств, силовых кабелей и кабелей ВК. </t>
  </si>
  <si>
    <t>G_RYE-00270-000</t>
  </si>
  <si>
    <t>ПС 110 кВ Елино</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</si>
  <si>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 стр 165, раздел 4.8., таб 95.</t>
  </si>
  <si>
    <t xml:space="preserve">Техническое перевооружение ПС 110кВ Театральная. Замена аккумуляторной батареи, зарядных устройств, силовых кабелей и кабелей ВК. </t>
  </si>
  <si>
    <t>G_RYE-00271-000</t>
  </si>
  <si>
    <t>ПС 110 кВ Театральная</t>
  </si>
  <si>
    <t>Реконструкция ПС 110 кВ Дашки. СМР Замена аккумуляторной батареи</t>
  </si>
  <si>
    <t>G_RYE-00275-000</t>
  </si>
  <si>
    <t>ПС 110 кВ Дашки</t>
  </si>
  <si>
    <t xml:space="preserve">Техническое перевооружение ПС 110кВ Элеватор. СМР Замена аккумуляторной батареи </t>
  </si>
  <si>
    <t>G_RYE-00276-000</t>
  </si>
  <si>
    <t xml:space="preserve"> ПС Элеватор.</t>
  </si>
  <si>
    <t>Реконструкция ПС 110/35/10 кВ Шостье. 
Замена аккумуляторной батареи с установкой зарядного устройства.</t>
  </si>
  <si>
    <t>G_RYE-00281-000</t>
  </si>
  <si>
    <t>ПС 110 кВ Шостье</t>
  </si>
  <si>
    <t>Замещение (обновление) электрической сети. Снижение эксплуатационных затрат.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t>
  </si>
  <si>
    <t>Реконструкция ПС 110/35/10 кВ Касимов. 
Замена аккумуляторной батареи с установкой зарядного устройства.</t>
  </si>
  <si>
    <t>G_RYE-00282-000</t>
  </si>
  <si>
    <t xml:space="preserve"> ПС 110 кВ Касимов</t>
  </si>
  <si>
    <t>Реконструкция ПС 110/35/10 кВ Ашуково. 
Замена аккумуляторной батареи с установкой зарядного устройства.</t>
  </si>
  <si>
    <t>G_RYE-00283-000</t>
  </si>
  <si>
    <t>ПС 110 кВ Ашуково</t>
  </si>
  <si>
    <t>Реконструкция ПС 110/10 кВ Собчаково. 
Замена аккумуляторной батареи с установкой зарядного устройства.</t>
  </si>
  <si>
    <t>G_RYE-00284-000</t>
  </si>
  <si>
    <t>ПС 110 кВ Собчаково</t>
  </si>
  <si>
    <t>Реконструкция ПС 110/35/10 кВ Заборье. Замена оборудования КРУН-10 кВ с заменой устройств РЗА на микропроцессорные (11 шт.)</t>
  </si>
  <si>
    <t>G_RYE-00285-000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</si>
  <si>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  Снижение эксплуатационных затрат.</t>
  </si>
  <si>
    <t>Реконструкция ПС 110/10 кВ  Кутуково. Замена оборудования КРУН-10 кВ с заменой устройств РЗА на микропроцессорные (9 шт.)</t>
  </si>
  <si>
    <t>G_RYE-00286-000</t>
  </si>
  <si>
    <t>ПС 110/10 кВ Кутуково</t>
  </si>
  <si>
    <t>Реконструкция ПС 110/10 кВ  Сумбулово. Замена оборудования КРУН-10 кВ с заменой устройств РЗА на микропроцессорные (10 шт.)</t>
  </si>
  <si>
    <t>G_RYE-00287-000</t>
  </si>
  <si>
    <t>ПС Сумбулово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</si>
  <si>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  Снижение эксплуатационных затрат.</t>
  </si>
  <si>
    <t>Реконструкция ПС 110/10 кВ Собчаково. Замена оборудования КРУН-10 кВ с заменой устройств РЗА на микропроцессорные (11 шт.)</t>
  </si>
  <si>
    <t>G_RYE-00288-000</t>
  </si>
  <si>
    <t>Реконструкция ПС 110/35/10 кВ  Кирицы.Замена оборудования КРУН-10 кВ с заменой устройств РЗА на микропроцессорные (7 шт.)</t>
  </si>
  <si>
    <t>G_RYE-00289-000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</si>
  <si>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 стр 109-110, раздел 3, п.5.2. Снижение эксплуатационных затрат.</t>
  </si>
  <si>
    <t>Техническое перевооружение ПС 110/10 кВ Шелухово
Строительство ОПУ. Установка системы постоянного оперативного тока.
Замена МВ-110 кВ на элегазовые выключатели (5 шт.). Техническое перевооружение УРЗА ВЛ-110 кВ и защиты шин 110 кВ. 
Монтаж второго секционного разъединителя между 1 и 2 секций шин 110 кВ. 
Замена ТН-110 кВ 1 и 3 с.ш.110 кВ (2 комплекта).
Установка щита собственных нужд.
Доработка ТМ для обеспечения дополнительных ТУ и ТС.</t>
  </si>
  <si>
    <t>G_RYE-00292-000</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</si>
  <si>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115,раздел 3,п.5.2.  Снижение эксплуатационных затрат. Подстанция тяговая. Трансформаторы на ПС числятся на балансе РЖД.</t>
  </si>
  <si>
    <t xml:space="preserve"> Модернизация ПС 110/6 кВ Рязань 1-4 сек.ш 6 кВ. Оснащение ячеек КРУ 6, 10 кВ быстродействующей защитой от дуговых замыканий с ВОД (4 устр. со 136 оптическими датчиками)</t>
  </si>
  <si>
    <t>G_RYE-00294-000</t>
  </si>
  <si>
    <t>ПС 110 кВ Рязань</t>
  </si>
  <si>
    <t>Замещение (обновление) электрической сети. Исполнение требований ПТЭ п.5.4.19 "Комплектные распределительные устройства 6 - 10 кВ должны иметь быстродействующую защиту от дуговых  коротких  замыканий  внутри шкафов КРУ"</t>
  </si>
  <si>
    <t>Модернизация ПС 110/10/6 кВ Театральная 1-4, 7-8 сек.ш. 6 кВ и 5-6 сек.ш. 10 кВ.СМР оснащение ячеек КРУ 6, 10 кВ быстродействующей защитой от дуговых замыканий с ВОД (4 устр. со 156 оптическими датчиками)</t>
  </si>
  <si>
    <t>G_RYE-00295-000</t>
  </si>
  <si>
    <t xml:space="preserve"> Модернизация ПС 110/10/6 кВ Дашки 1-2 сек.ш. 6 кВ и 3-4 сек.ш. 10 кВ и 2-х ячеек КРУН 6 кВ ПС 110/6 кВ Разлив.СМР оснащение ячеек КРУ 6, 10 кВ быстродействующей защитой от дуговых замыканий с ВОД. (6 устр. со 130 оптическими датчиками)</t>
  </si>
  <si>
    <t>G_RYE-00296-000</t>
  </si>
  <si>
    <t>Реконструкция ПС 35/10 кВ Моховая
Замена МВ-10 кВ (7шт.) на вакуумные с заменой устройств РЗА на микропроцессорные. Доработка ТМ для обеспечения дополнительных ТУ и ТС</t>
  </si>
  <si>
    <t>G_RYE-00304-000</t>
  </si>
  <si>
    <t>ПС 35 кВ Моховая</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</si>
  <si>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</si>
  <si>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Реконструкция ПС 35/10 кВ Елатьма
Замена МВ-10 кВ (11шт.) на вакуумные с заменой устройств РЗА на микропроцессорные. Доработка ТМ для обеспечения дополнительных ТУ и ТС.</t>
  </si>
  <si>
    <t>G_RYE-00305-000</t>
  </si>
  <si>
    <t>ПС 35/10 кВ Елатьма</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</si>
  <si>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</si>
  <si>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Реконструкция ПС 35/10 кВ Ерахтур
Замена МВ-10 кВ (5 шт.) на вакуумные с заменой устройств РЗА на микропроцессорные. Доработка ТМ для обеспечения дополнительных ТУ и ТС.</t>
  </si>
  <si>
    <t>G_RYE-00306-000</t>
  </si>
  <si>
    <t>ПС 35/10 кВ Ерахтур</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</si>
  <si>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</si>
  <si>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Реконструкция ПС 35/10 кВ Солотча. Замена оборудования КРУН-10 кВ с заменой устройств РЗА на микропроцессорные (4 шт.)</t>
  </si>
  <si>
    <t>G_RYE-00307-000</t>
  </si>
  <si>
    <t>ПС 35 кВ Солотча</t>
  </si>
  <si>
    <t xml:space="preserve">Реконструкция ПС 35/10 кВ Путятино
Замена МВ-10 кВ (11шт.) на вакуумные с заменой устройств РЗА на микропроцессорные. </t>
  </si>
  <si>
    <t>G_RYE-00308-000</t>
  </si>
  <si>
    <t>ПС 35/10 кВ Путятино</t>
  </si>
  <si>
    <t>Замещение (обновление) электрической сети. Выполнение мероприятий включенных в схему и программу развития Рязанской области утвержденную  Распоряжением Губернатора Рязанской области №151-рг от 26.04.2017 г., стр 156, раздел 4.7.1.,п.7.2.  Снижение эксплуатационных затрат.</t>
  </si>
  <si>
    <t>Техническое перевооружение МТП №1268 н.п. Писарево (Скопинский р-н)0,063 МВА без увеличения трансформаторной мощности</t>
  </si>
  <si>
    <t>G_RYE-00311-009</t>
  </si>
  <si>
    <t xml:space="preserve"> МТП №1268 </t>
  </si>
  <si>
    <t>Техническое перевооружение КТП-6152 н.п.Коноплино (Ухоловский р-н)0,1 МВА без увеличения трансформаторной мощности</t>
  </si>
  <si>
    <t>G_RYE-00311-011</t>
  </si>
  <si>
    <t xml:space="preserve">КТП-6152 </t>
  </si>
  <si>
    <t>Техническое перевооружение КТП-6223 н.п.Ухолово (Ухоловский р-н .) 0,063 МВА без увеличения трансформаторной мощности</t>
  </si>
  <si>
    <t>G_RYE-00311-012</t>
  </si>
  <si>
    <t xml:space="preserve">КТП-6223 </t>
  </si>
  <si>
    <t>Техническое перевооружение МТП-6005 н.п.Зорино (Ухоловский р-н)0,1 МВА без увеличения трансформаторной мощности</t>
  </si>
  <si>
    <t>G_RYE-00311-013</t>
  </si>
  <si>
    <t xml:space="preserve"> МТП-6005 </t>
  </si>
  <si>
    <t>Техническое перевооружение КТП 4035 Подлипки (Клепиковский р-н) 0,063 МВА без увеличения трансформаторной мощности</t>
  </si>
  <si>
    <t>G_RYE-00311-014</t>
  </si>
  <si>
    <t xml:space="preserve">КТП 4035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</si>
  <si>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78-140 от 03.08.2015 г.</t>
  </si>
  <si>
    <t>Техническое перевооружение КТП 4005 Селезнево (Клепиковский р-н) 0,1 МВА без увеличения трансформаторной мощности</t>
  </si>
  <si>
    <t>G_RYE-00311-015</t>
  </si>
  <si>
    <t xml:space="preserve">КТП 4005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</si>
  <si>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12-971 от 24.09.2015 г.</t>
  </si>
  <si>
    <t>Техническое перевооружение КТП 4025 Рябикино (Клепиковский р-н) 0,25 МВА без увеличения трансформаторной мощности</t>
  </si>
  <si>
    <t>G_RYE-00311-016</t>
  </si>
  <si>
    <t xml:space="preserve"> КТП 4025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</si>
  <si>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56-669 от 18.09.2015 г.</t>
  </si>
  <si>
    <t>Техническое перевооружение ТП 3207 Долгинино (Спасский р-н) 0,1 МВА без увеличения трансформаторной мощности</t>
  </si>
  <si>
    <t>G_RYE-00311-017</t>
  </si>
  <si>
    <t xml:space="preserve">ТП 3207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</si>
  <si>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51-457 от 18.09.2015 г.</t>
  </si>
  <si>
    <t>Техническое перевооружение ТП ЦН-910 н.п. Молодежный (Сасовский р-н ) 0,25 МВА без увеличения трансформаторной мощности</t>
  </si>
  <si>
    <t>G_RYE-00311-018</t>
  </si>
  <si>
    <t>ТП ЦН-910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</si>
  <si>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64-699 от 19.08.2015 г.</t>
  </si>
  <si>
    <t>Техническое перевооружение ТП ЦН-909 н.п. Молодежный (Сасовский р-н ) 0,4 МВА без увеличения трансформаторной мощности</t>
  </si>
  <si>
    <t>G_RYE-00311-019</t>
  </si>
  <si>
    <t>ТП ЦН-909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</si>
  <si>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20-969 от 18.09.2015 г.</t>
  </si>
  <si>
    <t>Техническое перевооружение ТП ЦН-515 н.п. Устье (Сасовский р-н ) 0,25 МВА без увеличения трансформаторной мощности</t>
  </si>
  <si>
    <t>G_RYE-00311-020</t>
  </si>
  <si>
    <t xml:space="preserve"> ТП ЦН-515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</si>
  <si>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77-780 от 22.09.2015 г.</t>
  </si>
  <si>
    <t>Техническое перевооружение ТП ЦН-503 н.п. Глядково (Сасовский р-н ) 0,4 МВА без увеличения трансформаторной мощности</t>
  </si>
  <si>
    <t>G_RYE-00311-021</t>
  </si>
  <si>
    <t xml:space="preserve">ТП ЦН-503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</si>
  <si>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66-679 от 28.08.2015 г.</t>
  </si>
  <si>
    <t>Техническое перевооружение ТП ВЛ-321 н.п. Кустаревка (Сасовский р-н ) 0,25 МВА без увеличения трансформаторной мощности</t>
  </si>
  <si>
    <t>G_RYE-00311-022</t>
  </si>
  <si>
    <t xml:space="preserve"> ТП ВЛ-321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</si>
  <si>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96-482 от 13.08.2015 г.</t>
  </si>
  <si>
    <t>Техническое перевооружение ТП ВЛ-319 н. п. Кустаревка (Сасовский р-н ) 0,25 МВА без увеличения трансформаторной мощности</t>
  </si>
  <si>
    <t>G_RYE-00311-023</t>
  </si>
  <si>
    <t xml:space="preserve">ТП ВЛ-319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</si>
  <si>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28-364 от 02.09.2015 г.</t>
  </si>
  <si>
    <t>Техническое перевооружение ТП ВЛ-316 н. п. Кустаревка (Сасовский р-н ) 0,16 МВА без увеличения трансформаторной мощности</t>
  </si>
  <si>
    <t>G_RYE-00311-024</t>
  </si>
  <si>
    <t xml:space="preserve"> ТП ВЛ-316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</si>
  <si>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77-355 от 31.07.2015 г.</t>
  </si>
  <si>
    <t>Техническое перевооружение ТП ВЛ-315 н. п. Кустаревка (Сасовский р-н ) 0,25 МВА без увеличения трансформаторной мощности</t>
  </si>
  <si>
    <t>G_RYE-00311-025</t>
  </si>
  <si>
    <t xml:space="preserve"> ТП ВЛ-315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</si>
  <si>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23-399 от 10.09.2015 г.</t>
  </si>
  <si>
    <t>Техническое перевооружение ТП ВЛ-317 н. п. Кустаревка (Сасовский р-н) 0,1 МВА без увеличения трансформаторной мощности</t>
  </si>
  <si>
    <t>G_RYE-00311-026</t>
  </si>
  <si>
    <t xml:space="preserve"> ТП ВЛ-317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</si>
  <si>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79-325 от 24.09.2015 г.</t>
  </si>
  <si>
    <t>Техническое перевооружение ТП КР-804 н. п. Чубарово (Сасовский р-н ) 0,4 МВА без увеличения трансформаторной мощности</t>
  </si>
  <si>
    <t>G_RYE-00311-027</t>
  </si>
  <si>
    <t xml:space="preserve"> ТП КР-804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</si>
  <si>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46-703 от 04.08.2015 г.</t>
  </si>
  <si>
    <t>Техническое перевооружение ТП КР-707 н. п. Любовниково (Сасовский р-н ) 0,4 МВА без увеличения трансформаторной мощности</t>
  </si>
  <si>
    <t>G_RYE-00311-028</t>
  </si>
  <si>
    <t xml:space="preserve"> ТП КР-707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</si>
  <si>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46-703 от 24.09.2015 г.</t>
  </si>
  <si>
    <t>Техническое перевооружение КТП ЕР 104 н. п. Надежка (Ермишинский р-н ) 0,25 МВА без увеличения трансформаторной мощности</t>
  </si>
  <si>
    <t>G_RYE-00311-029</t>
  </si>
  <si>
    <t xml:space="preserve">КТП ЕР 104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</si>
  <si>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65-252 от 04.08.2015 г.</t>
  </si>
  <si>
    <t>Техническое перевооружение КТП ЕР 202 н. п. Иванково (Ермишинский р-н ) 0,063 МВА без увеличения трансформаторной мощности</t>
  </si>
  <si>
    <t>G_RYE-00311-030</t>
  </si>
  <si>
    <t xml:space="preserve">КТП ЕР 202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</si>
  <si>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62-511 от 28.09.2015 г.</t>
  </si>
  <si>
    <t>Техническое перевооружение КТП ЕР 204 н. п. Малахово (Ермишинский р-н ) 0,1 МВА без увеличения трансформаторной мощности</t>
  </si>
  <si>
    <t>G_RYE-00311-031</t>
  </si>
  <si>
    <t xml:space="preserve"> КТП ЕР 204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</si>
  <si>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97-632 от 30.09.2015 г.</t>
  </si>
  <si>
    <t>Техническое перевооружение КТП ЕР 220 н. п. Малахово (Ермишинский р-н ) 0,04 МВА без увеличения трансформаторной мощности</t>
  </si>
  <si>
    <t>G_RYE-00311-032</t>
  </si>
  <si>
    <t xml:space="preserve"> КТП ЕР 220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</si>
  <si>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71-670 от 17.08.2015 г.</t>
  </si>
  <si>
    <t>Техническое перевооружение КТП ЕР 410 н. п. Власово (Ермишинский р-н ) 0,16 МВА без увеличения трансформаторной мощности</t>
  </si>
  <si>
    <t>G_RYE-00311-033</t>
  </si>
  <si>
    <t xml:space="preserve"> КТП ЕР 410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</si>
  <si>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93-150 от 24.09.2015 г.</t>
  </si>
  <si>
    <t>Техническое перевооружение КТП ЕР 411 н. п. Вышуры (Ермишинский р-н ) 0,063 МВА без увеличения трансформаторной мощности</t>
  </si>
  <si>
    <t>G_RYE-00311-034</t>
  </si>
  <si>
    <t xml:space="preserve"> КТП ЕР 411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</si>
  <si>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36-378 от 31.07.2015 г.</t>
  </si>
  <si>
    <t>Техническое перевооружение КТП НР 104 н. п. Нарма (Ермишинский р-н ) 0,04 МВА без увеличения трансформаторной мощности</t>
  </si>
  <si>
    <t>G_RYE-00311-035</t>
  </si>
  <si>
    <t xml:space="preserve"> КТП НР 104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</si>
  <si>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77-909 от 25.08.2015 г.</t>
  </si>
  <si>
    <t>Техническое перевооружение МТП ЕР 219 н. п. Турмадеево (Ермишинский р-н ) 0,25 МВА без увеличения трансформаторной мощности</t>
  </si>
  <si>
    <t>G_RYE-00311-036</t>
  </si>
  <si>
    <t xml:space="preserve"> МТП ЕР 219 </t>
  </si>
  <si>
    <t>Техническое перевооружение КТП ЕР 440 н. п. Надежка (Ермишинский р-н ) 0,1 МВА без увеличения трансформаторной мощности</t>
  </si>
  <si>
    <t>G_RYE-00311-037</t>
  </si>
  <si>
    <t xml:space="preserve">КТП ЕР 440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</si>
  <si>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55-651 от 03.09.2015 г.</t>
  </si>
  <si>
    <t>Техническое перевооружение КТП НР 102 н. п. Нарма (Ермишинский р-н ) 0,04 МВА без увеличения трансформаторной мощности</t>
  </si>
  <si>
    <t>G_RYE-00311-038</t>
  </si>
  <si>
    <t xml:space="preserve"> КТП НР 102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</si>
  <si>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70-451 от 07.09.2015 г.</t>
  </si>
  <si>
    <t>Техническое перевооружение КТП-НК-401 н. п. Е.-Николаевка (Пителинский р-н ) 0,063 МВА без увеличения трансформаторной мощности</t>
  </si>
  <si>
    <t>G_RYE-00311-039</t>
  </si>
  <si>
    <t xml:space="preserve">КТП-НК-401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</si>
  <si>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91-797 от 18.08.2015 г.</t>
  </si>
  <si>
    <t>Техническое перевооружение МТП-НК-404 н. п. Е.-Николаевка (Пителинский р-н ) 0,1 МВА без увеличения трансформаторной мощности</t>
  </si>
  <si>
    <t>G_RYE-00311-040</t>
  </si>
  <si>
    <t xml:space="preserve"> МТП-НК-404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</si>
  <si>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88-390 от 27.08.2015 г.</t>
  </si>
  <si>
    <t>Техническое перевооружение КТП-НК-303 н. п. Краснопартизанский (Пителинский р-н ) 0,16 МВА без увеличения трансформаторной мощности</t>
  </si>
  <si>
    <t>G_RYE-00311-041</t>
  </si>
  <si>
    <t xml:space="preserve"> КТП-НК-303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</si>
  <si>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91-178 от 14.08.2015 г.</t>
  </si>
  <si>
    <t>Техническое перевооружение МТП-НК-201 н. п. Высокие Поляны (Пителинский р-н ) 0,063 МВА без увеличения трансформаторной мощности</t>
  </si>
  <si>
    <t>G_RYE-00311-042</t>
  </si>
  <si>
    <t xml:space="preserve">МТП-НК-201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</si>
  <si>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61-255 от 26.08.2015 г.</t>
  </si>
  <si>
    <t>Техническое перевооружение МТП-НК-206 н. п.Высокие Поляны (Пителинский р-н ) 0,16 МВА без увеличения трансформаторной мощности</t>
  </si>
  <si>
    <t>G_RYE-00311-043</t>
  </si>
  <si>
    <t xml:space="preserve">МТП-НК-206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</si>
  <si>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41-255 от 14.08.2015 г.</t>
  </si>
  <si>
    <t>Техническое перевооружение КТП-НК-207 н. п.Высокие Поляны (Пителинский р-н ) 0,063 МВА без увеличения трансформаторной мощности</t>
  </si>
  <si>
    <t>G_RYE-00311-044</t>
  </si>
  <si>
    <t xml:space="preserve"> КТП-НК-207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</si>
  <si>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67-106 от 14.08.2015 г.</t>
  </si>
  <si>
    <t>Техническое перевооружение МТП-НК-210 н. п. Высокие Поляны(Пителинский р-н ) 0,25 МВА без увеличения трансформаторной мощности</t>
  </si>
  <si>
    <t>G_RYE-00311-045</t>
  </si>
  <si>
    <t xml:space="preserve">МТП-НК-210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</si>
  <si>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31-404 от 03.09.2015 г.</t>
  </si>
  <si>
    <t>Техническое перевооружение КТП-ПТ-407 н. п. Нестерово (Пителинский р-н ) 0,25 МВА без увеличения трансформаторной мощности</t>
  </si>
  <si>
    <t>G_RYE-00311-046</t>
  </si>
  <si>
    <t xml:space="preserve">КТП-ПТ-407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</si>
  <si>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67-482 от 14.08.2015 г.</t>
  </si>
  <si>
    <t>Техническое перевооружение МТП-ПТ-417 н. п. Нестерово (Пителинский р-н ) 0,063 МВА без увеличения трансформаторной мощности</t>
  </si>
  <si>
    <t>G_RYE-00311-047</t>
  </si>
  <si>
    <t xml:space="preserve"> МТП-ПТ-417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</si>
  <si>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26-864 от 13.08.2015 г.</t>
  </si>
  <si>
    <t>Техническое перевооружение МТП-ПТ-626 н. п. Темирево (Пителинский р-н ) 0,063 МВА без увеличения трансформаторной мощности</t>
  </si>
  <si>
    <t>G_RYE-00311-048</t>
  </si>
  <si>
    <t xml:space="preserve">МТП-ПТ-626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</si>
  <si>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29-853 от 06.08.2015 г.</t>
  </si>
  <si>
    <t>Техническое перевооружение МТП-ПТ-627 н.п.Темирево (Пителинский р-н ) 0,063 без увеличения трансформаторной мощности</t>
  </si>
  <si>
    <t>G_RYE-00311-049</t>
  </si>
  <si>
    <t xml:space="preserve"> МТП-ПТ-627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</si>
  <si>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15-720 от 03.09.2015 г.</t>
  </si>
  <si>
    <t>Техническое перевооружение МТП-ПТ-629 н. п. Темирево (Пителинский р-н ) 0,063 МВА без увеличения трансформаторной мощности</t>
  </si>
  <si>
    <t>G_RYE-00311-050</t>
  </si>
  <si>
    <t xml:space="preserve">МТП-ПТ-629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</si>
  <si>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29-316 от 31.08.2015г.</t>
  </si>
  <si>
    <t>Техническое перевооружение КТП-ПТ-902 н. п. П. Хохловка (Пителинский р-н ) 0,063 МВА без увеличения трансформаторной мощности</t>
  </si>
  <si>
    <t>G_RYE-00311-051</t>
  </si>
  <si>
    <t xml:space="preserve"> КТП-ПТ-902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</si>
  <si>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93-737 от 25.08.2015 г.</t>
  </si>
  <si>
    <t>Техническое перевооружение КТП-ГР-102 н. п. Гридино (Пителинский р-н ) 0,1 МВА без увеличения трансформаторной мощности</t>
  </si>
  <si>
    <t>G_RYE-00311-052</t>
  </si>
  <si>
    <t xml:space="preserve"> КТП-ГР-102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</si>
  <si>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97-478 от 30.07.2015 г.</t>
  </si>
  <si>
    <t>Техническое перевооружение КТП-ГР-201 н. п.Гридино (Пителинский р-н ) 0,063 МВА без увеличения трансформаторной мощности</t>
  </si>
  <si>
    <t>G_RYE-00311-053</t>
  </si>
  <si>
    <t xml:space="preserve"> КТП-ГР-201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</si>
  <si>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60-532 от 14.08.2015 г.</t>
  </si>
  <si>
    <t>Техническое перевооружение МТП-ГР-301 н.п.Гридино (Пителинский р-н ) 0,063 МВА без увеличения трансформаторной мощности</t>
  </si>
  <si>
    <t>G_RYE-00311-054</t>
  </si>
  <si>
    <t xml:space="preserve"> МТП-ГР-301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</si>
  <si>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83-274 от 31.08.2015 г.</t>
  </si>
  <si>
    <t>Техническое перевооружение МТП НК-208 н. п. Лукино (Пителинский р-н ) 0,16 МВА без увеличения трансформаторной мощности</t>
  </si>
  <si>
    <t>G_RYE-00311-055</t>
  </si>
  <si>
    <t xml:space="preserve"> МТП НК-208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</si>
  <si>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74-499 от 29.09.2015 г.</t>
  </si>
  <si>
    <t>Техническое перевооружение МТП ПТ-206 н. п. Потапьево (Пителинский р-н ) 0,16 МВА без увеличения трансформаторной мощности</t>
  </si>
  <si>
    <t>G_RYE-00311-056</t>
  </si>
  <si>
    <t xml:space="preserve"> МТП ПТ-206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</si>
  <si>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68-102 от 03.08.2015 г.</t>
  </si>
  <si>
    <t>Техническое перевооружение ТП КД-219 н.п. Кадом (Кадомский р-н ) 0,16 МВА без увеличения трансформаторной мощности</t>
  </si>
  <si>
    <t>G_RYE-00311-057</t>
  </si>
  <si>
    <t xml:space="preserve"> ТП КД-219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</si>
  <si>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42-696 от 25.09.2015 г.</t>
  </si>
  <si>
    <t>Техническое перевооружение ТП КД-220 н.п. Кадом (Кадомский р-н ) 0,1 МВА без увеличения трансформаторной мощности</t>
  </si>
  <si>
    <t>G_RYE-00311-058</t>
  </si>
  <si>
    <t xml:space="preserve"> ТП КД-220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</si>
  <si>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53-778 от 24.09.2015 г.</t>
  </si>
  <si>
    <t>Техническое перевооружение ТП КД-221 н.п. Кадом (Кадомский р-н ) 0,16 МВА без увеличения трансформаторной мощности</t>
  </si>
  <si>
    <t>G_RYE-00311-059</t>
  </si>
  <si>
    <t xml:space="preserve"> ТП КД-221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</si>
  <si>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80-303 от 09.09.2015 г.</t>
  </si>
  <si>
    <t>Техническое перевооружение ТП КД-223 н.п. Кадом (Кадомский р-н ) 0,16 МВА без увеличения трансформаторной мощности</t>
  </si>
  <si>
    <t>G_RYE-00311-060</t>
  </si>
  <si>
    <t xml:space="preserve"> ТП КД-223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</si>
  <si>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51-688 от 27.08.2015 г.</t>
  </si>
  <si>
    <t>Техническое перевооружение ТП КД-222 н.п. Кадом (Кадомский р-н ) 0,16 МВА без увеличения трансформаторной мощности</t>
  </si>
  <si>
    <t>G_RYE-00311-061</t>
  </si>
  <si>
    <t xml:space="preserve">ТП КД-222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</si>
  <si>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19-799 от 07.08.2015 г.</t>
  </si>
  <si>
    <t>Техническое перевооружение ТП КД-609 н.п. Кадом (Кадомский р-н ) 0,16 МВА без увеличения трансформаторной мощности</t>
  </si>
  <si>
    <t>G_RYE-00311-062</t>
  </si>
  <si>
    <t xml:space="preserve"> ТП КД-609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</si>
  <si>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79-511 от 24.08.2015 г.</t>
  </si>
  <si>
    <t>Техническое перевооружение КТП 4150 Борисово (Клепиковский р-н) 0,16 МВА без увеличения трансформаторной мощности</t>
  </si>
  <si>
    <t>G_RYE-00311-065</t>
  </si>
  <si>
    <t xml:space="preserve"> КТП 4150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</si>
  <si>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55-953 от 27.08.2015 г.</t>
  </si>
  <si>
    <t>Техническое перевооружение КТП 4265 Тамышево (Клепиковский р-н) 0,16 МВА без увеличения трансформаторной мощности</t>
  </si>
  <si>
    <t>G_RYE-00311-066</t>
  </si>
  <si>
    <t xml:space="preserve">КТП 4265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</si>
  <si>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28-736 от 11.09.2015 г.</t>
  </si>
  <si>
    <t>Техническое перевооружение ТП 3185 Заокское (Солотчинский р-н) 0,1 МВА без увеличения трансформаторной мощности</t>
  </si>
  <si>
    <t>G_RYE-00311-067</t>
  </si>
  <si>
    <t xml:space="preserve">ТП 3185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</si>
  <si>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73-660 от 26.08.2015 г.</t>
  </si>
  <si>
    <t>Техническое перевооружение ТП 5053 Заокское (Солотчинский р-н) 0,1 МВА без увеличения трансформаторной мощности</t>
  </si>
  <si>
    <t>G_RYE-00311-068</t>
  </si>
  <si>
    <t>ТП 5053 Заокское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</si>
  <si>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50-901 от 11.09.2015 г.</t>
  </si>
  <si>
    <t>Техническое перевооружение ТП КД-611 н.п. Кадом (Кадомский р-н ) 0,4 МВА без увеличения трансформаторной мощности</t>
  </si>
  <si>
    <t>G_RYE-00311-069</t>
  </si>
  <si>
    <t xml:space="preserve">ТП КД-611 н.п. Кадом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</si>
  <si>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20-069 от 18.12.2017 г.</t>
  </si>
  <si>
    <t>Техническое перевооружение ТП КД-809 н.п. Кадом (Кадомский р-н ) 0,16 МВА без увеличения трансформаторной мощности</t>
  </si>
  <si>
    <t>G_RYE-00311-070</t>
  </si>
  <si>
    <t>ТП КД-809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</si>
  <si>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88-881 от 18.08.2015 г.</t>
  </si>
  <si>
    <t>Техническое перевооружение ТП КД-813 н.п. Кадом (Кадомский р-н ) 0,063 МВА без увеличения трансформаторной мощности</t>
  </si>
  <si>
    <t>G_RYE-00311-071</t>
  </si>
  <si>
    <t xml:space="preserve"> ТП КД-813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</si>
  <si>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19-514 от 11.09.2015 г.</t>
  </si>
  <si>
    <t>Техническое перевооружение ТП КД-216 н.п. Кадом (Кадомский р-н ) 0,1 МВА без увеличения трансформаторной мощности</t>
  </si>
  <si>
    <t>G_RYE-00311-072</t>
  </si>
  <si>
    <t xml:space="preserve"> ТП КД-216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</si>
  <si>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56-171 от 11.08.2015 г.</t>
  </si>
  <si>
    <t>Техническое перевооружение ТП КД-226 (2х400) н.п. Кадом (Кадомский р-н ) 0,8 МВА без увеличения трансформаторной мощности</t>
  </si>
  <si>
    <t>G_RYE-00311-073</t>
  </si>
  <si>
    <t xml:space="preserve"> ТП КД-226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</si>
  <si>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20-073 от 18.12.2017 г.</t>
  </si>
  <si>
    <t>Техническое перевооружение ТП КД-204 н.п. Кадом (Кадомский р-н ) 0,1 МВА без увеличения трансформаторной мощности</t>
  </si>
  <si>
    <t>G_RYE-00311-074</t>
  </si>
  <si>
    <t xml:space="preserve">ТП КД-204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</si>
  <si>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88-138 от 28.08.2015 г.</t>
  </si>
  <si>
    <t>Техническое перевооружение ТП КД-602 н.п. Кадом (Кадомский р-н ) 0,16 МВА без увеличения трансформаторной мощности</t>
  </si>
  <si>
    <t>G_RYE-00311-075</t>
  </si>
  <si>
    <t xml:space="preserve">ТП КД-602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</si>
  <si>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94-387 от 10.09.2015 г.</t>
  </si>
  <si>
    <t>Техническое перевооружение ТП КД-316 н.п. Кадом (Кадомский р-н ) 0,1 МВА без увеличения трансформаторной мощности</t>
  </si>
  <si>
    <t>G_RYE-00311-076</t>
  </si>
  <si>
    <t xml:space="preserve">ТП КД-316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</si>
  <si>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14-610 от 04.09.2015 г.</t>
  </si>
  <si>
    <t>Техническое перевооружение ТП КД-211 н.п. Кадом (Кадомский р-н ) 0,063 МВА без увеличения трансформаторной мощности</t>
  </si>
  <si>
    <t>G_RYE-00311-077</t>
  </si>
  <si>
    <t xml:space="preserve">ТП КД-211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</si>
  <si>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13-543 от 14.08.2015г.</t>
  </si>
  <si>
    <t>Техническое перевооружение ТП КД-212 н.п. Кадом (Кадомский р-н ) 0,25 МВА без увеличения трансформаторной мощности</t>
  </si>
  <si>
    <t>G_RYE-00311-078</t>
  </si>
  <si>
    <t xml:space="preserve">ТП КД-212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</si>
  <si>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20-078 от 18.12.2017 г.</t>
  </si>
  <si>
    <t>Техническое перевооружение ТП КД-201 н.п. Кадом (Кадомский р-н ) 0,25 МВА без увеличения трансформаторной мощности</t>
  </si>
  <si>
    <t>G_RYE-00311-079</t>
  </si>
  <si>
    <t xml:space="preserve"> ТП КД-201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</si>
  <si>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20-079 от 18.12.2017 г.</t>
  </si>
  <si>
    <t>Техническое перевооружение ТП КД-203 н.п. Кадом (Кадомский р-н ) 0,25 МВА без увеличения трансформаторной мощности</t>
  </si>
  <si>
    <t>G_RYE-00311-080</t>
  </si>
  <si>
    <t xml:space="preserve"> ТП КД-203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</si>
  <si>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20-080 от 18.12.2017 г.</t>
  </si>
  <si>
    <t>Техническое перевооружение ТП КД-206 н.п. Кадом (Кадомский р-н ) 0,16 МВА без увеличения трансформаторной мощности</t>
  </si>
  <si>
    <t>G_RYE-00311-081</t>
  </si>
  <si>
    <t>ТП КД-206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</si>
  <si>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86-544 от 24.09.2015 г.</t>
  </si>
  <si>
    <t>Техническое перевооружение ТП КД-207 н.п. Кадом (Кадомский р-н ) 0,1 МВА без увеличения трансформаторной мощности</t>
  </si>
  <si>
    <t>G_RYE-00311-082</t>
  </si>
  <si>
    <t xml:space="preserve"> ТП КД-207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</si>
  <si>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93-449 от 06.08.2015 г.</t>
  </si>
  <si>
    <t>Техническое перевооружение ТП КД-801 н.п. Кадом (Кадомский р-н ) 0,1 МВА без увеличения трансформаторной мощности</t>
  </si>
  <si>
    <t>G_RYE-00311-083</t>
  </si>
  <si>
    <t xml:space="preserve"> ТП КД-801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</si>
  <si>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20-520 от 13.08.2015 г.</t>
  </si>
  <si>
    <t>Техническое перевооружение ТП КД-225 н.п. Кадом (Кадомский р-н ) 0,25 МВА без увеличения трансформаторной мощности</t>
  </si>
  <si>
    <t>G_RYE-00311-084</t>
  </si>
  <si>
    <t>ТП КД-225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</si>
  <si>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20-084 от 18.12.2017 г.</t>
  </si>
  <si>
    <t>Техническое перевооружение ТП КД-208 н.п. Кадом (Кадомский р-н ) 0,25 МВА без увеличения трансформаторной мощности</t>
  </si>
  <si>
    <t>G_RYE-00311-085</t>
  </si>
  <si>
    <t xml:space="preserve">ТП КД-208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</si>
  <si>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20-085 от 18.12.2017 г.</t>
  </si>
  <si>
    <t>Техническое перевооружение ТП КД-324 н.п. Кадом (Кадомский р-н ) 0,25 МВА без увеличения трансформаторной мощности</t>
  </si>
  <si>
    <t>G_RYE-00311-086</t>
  </si>
  <si>
    <t xml:space="preserve"> ТП КД-324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</si>
  <si>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20-086 от 18.12.2017 г.</t>
  </si>
  <si>
    <t>Техническое перевооружение МТП 1105 н.п.Садовое (Милославский р-н)0,063 МВА без увеличения трансформаторной мощности</t>
  </si>
  <si>
    <t>G_RYE-00311-087</t>
  </si>
  <si>
    <t>МТП 1105</t>
  </si>
  <si>
    <t>Техническое перевооружение МТП 1310 н.п.Спасское (Милославский р-н)0,063 МВА без увеличения трансформаторной мощности</t>
  </si>
  <si>
    <t>G_RYE-00311-089</t>
  </si>
  <si>
    <t xml:space="preserve"> МТП 1310</t>
  </si>
  <si>
    <t>Техническое перевооружение МТП 1356 н.п.Савинка (Милославский р-н)0,063 МВА без увеличения трансформаторной мощности</t>
  </si>
  <si>
    <t>G_RYE-00311-091</t>
  </si>
  <si>
    <t xml:space="preserve"> МТП 1356 </t>
  </si>
  <si>
    <t>Техническое перевооружение МТП 1357 н.п.Лубянка (Милославский р-н)0,063 МВА без увеличения трансформаторной мощности</t>
  </si>
  <si>
    <t>G_RYE-00311-092</t>
  </si>
  <si>
    <t>МТП 1357</t>
  </si>
  <si>
    <t>Техническое перевооружение МТП 1494 н.п.Николаевка (Милославский р-н)0,063 МВА без увеличения трансформаторной мощности</t>
  </si>
  <si>
    <t>G_RYE-00311-093</t>
  </si>
  <si>
    <t xml:space="preserve"> МТП 1494 </t>
  </si>
  <si>
    <t>Техническое перевооружение МТП 1353 н.п.Ивановщина (Милославский р-н)0,063 МВА без увеличения трансформаторной мощности</t>
  </si>
  <si>
    <t>G_RYE-00311-094</t>
  </si>
  <si>
    <t xml:space="preserve"> МТП 1353 </t>
  </si>
  <si>
    <t>Техническое перевооружение МТП 1426 н.п.Н.Александрово (Милославский р-н)0,1 МВА без увеличения трансформаторной мощности</t>
  </si>
  <si>
    <t>G_RYE-00311-095</t>
  </si>
  <si>
    <t xml:space="preserve"> МТП 1426 </t>
  </si>
  <si>
    <t>Техническое перевооружение МТП 1466 н.п.Дивилки (Милославский р-н)0,063 МВА без увеличения трансформаторной мощности</t>
  </si>
  <si>
    <t>G_RYE-00311-096</t>
  </si>
  <si>
    <t xml:space="preserve"> МТП 1466 </t>
  </si>
  <si>
    <t>Техническое перевооружение МТП 1467 н.п.Екатериновка (Милославский р-н)0,063 МВА без увеличения трансформаторной мощности</t>
  </si>
  <si>
    <t>G_RYE-00311-097</t>
  </si>
  <si>
    <t xml:space="preserve">МТП 1467 </t>
  </si>
  <si>
    <t>Техническое перевооружение МТП 1469 н.п.Прямоглядово (Милославский р-н)0,063 МВА без увеличения трансформаторной мощности</t>
  </si>
  <si>
    <t>G_RYE-00311-098</t>
  </si>
  <si>
    <t xml:space="preserve">МТП 1469 </t>
  </si>
  <si>
    <t>Техническое перевооружение МТП 1490 н.п.Буково (Милославский р-н)0,063 МВА без увеличения трансформаторной мощности</t>
  </si>
  <si>
    <t>G_RYE-00311-099</t>
  </si>
  <si>
    <t xml:space="preserve"> МТП 1490 </t>
  </si>
  <si>
    <t>Техническое перевооружение МТП 1435 н.п.Копи-Андреевка (Милославский р-н)0,063 МВА без увеличения трансформаторной мощности</t>
  </si>
  <si>
    <t>G_RYE-00311-100</t>
  </si>
  <si>
    <t xml:space="preserve">МТП 1435 </t>
  </si>
  <si>
    <t>Техническое перевооружение МТП 1440 н.п.Помново (Милославский р-н)0,063 МВА без увеличения трансформаторной мощности</t>
  </si>
  <si>
    <t>G_RYE-00311-101</t>
  </si>
  <si>
    <t xml:space="preserve">МТП 1440 </t>
  </si>
  <si>
    <t>Техническое перевооружение КТП 1441 н.п.Жерновки (Милославский р-н .) 0,063 МВА без увеличения трансформаторной мощности</t>
  </si>
  <si>
    <t>G_RYE-00311-102</t>
  </si>
  <si>
    <t xml:space="preserve"> КТП 1441 </t>
  </si>
  <si>
    <t>Техническое перевооружение МТП 1442 н.п.Топилы (Милославский р-н)0,063 МВА без увеличения трансформаторной мощности</t>
  </si>
  <si>
    <t>G_RYE-00311-103</t>
  </si>
  <si>
    <t xml:space="preserve"> МТП 1442 </t>
  </si>
  <si>
    <t>Техническое перевооружение МТП 1431 н.п.Сергиевский (Милославский р-н)0,063 МВА без увеличения трансформаторной мощности</t>
  </si>
  <si>
    <t>G_RYE-00311-104</t>
  </si>
  <si>
    <t xml:space="preserve"> МТП 1431 </t>
  </si>
  <si>
    <t>Техническое перевооружение КТП 1095 н.п.Топилы (Милославский р-н .) 0,16 МВА без увеличения трансформаторной мощности</t>
  </si>
  <si>
    <t>G_RYE-00311-105</t>
  </si>
  <si>
    <t xml:space="preserve">КТП 1095 </t>
  </si>
  <si>
    <t>Техническое перевооружение КТП 2433 н.п.Чернава (Милославский р-н .) 0,063 МВА без увеличения трансформаторной мощности</t>
  </si>
  <si>
    <t>G_RYE-00311-107</t>
  </si>
  <si>
    <t xml:space="preserve"> КТП 2433 </t>
  </si>
  <si>
    <t>Техническое перевооружение КТП 2417 н.п.Чернава (Милославский р-н)0,1 МВА без увеличения трансформаторной мощности</t>
  </si>
  <si>
    <t>G_RYE-00311-108</t>
  </si>
  <si>
    <t xml:space="preserve"> КТП 2417 </t>
  </si>
  <si>
    <t>Техническое перевооружение КТП 2432 н.п.Жерновки (Милославский р-н)0,063 МВА без увеличения трансформаторной мощности</t>
  </si>
  <si>
    <t>G_RYE-00311-109</t>
  </si>
  <si>
    <t xml:space="preserve"> КТП 2432 </t>
  </si>
  <si>
    <t>Техническое перевооружение КТП 1368 н.п.Мураевня (Милославский р-н)0,16 МВА без увеличения трансформаторной мощности</t>
  </si>
  <si>
    <t>G_RYE-00311-110</t>
  </si>
  <si>
    <t xml:space="preserve">КТП 1368 </t>
  </si>
  <si>
    <t>Техническое перевооружение КТП 1373 н.п.Софиевка (Милославский р-н .) 0,063 МВА без увеличения трансформаторной мощности</t>
  </si>
  <si>
    <t>G_RYE-00311-111</t>
  </si>
  <si>
    <t xml:space="preserve"> КТП 1373</t>
  </si>
  <si>
    <t>Техническое перевооружение КТП 1107 н.п.Поднаволоки (Милославский р-н)0,1 МВА без увеличения трансформаторной мощности</t>
  </si>
  <si>
    <t>G_RYE-00311-112</t>
  </si>
  <si>
    <t xml:space="preserve">КТП 1107 </t>
  </si>
  <si>
    <t>Техническое перевооружение КТП № 137 (160 кВА) н.п. Коровка (Сапожковский р-н)0,16 МВА без увеличения трансформаторной мощности</t>
  </si>
  <si>
    <t>G_RYE-00311-113</t>
  </si>
  <si>
    <t>КТП № 137 (160 кВА)</t>
  </si>
  <si>
    <t>Техническое перевооружение КТП 4140 Щурово (Клепиковский р-н) 0,1 МВА без увеличения трансформаторной мощности</t>
  </si>
  <si>
    <t>G_RYE-00311-115</t>
  </si>
  <si>
    <t xml:space="preserve"> КТП 4140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</si>
  <si>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73-573 от 25.09.2015 г.</t>
  </si>
  <si>
    <t>Техническое перевооружение ТП 3208 (Спасский р-н) 0,16 МВА без увеличения трансформаторной мощности</t>
  </si>
  <si>
    <t>G_RYE-00311-116</t>
  </si>
  <si>
    <t xml:space="preserve"> ТП 3208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</si>
  <si>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65-848 от 05.08.2015 г.</t>
  </si>
  <si>
    <t xml:space="preserve">Модернизация систем телемеханики ПС 110 кВ Разлив </t>
  </si>
  <si>
    <t>G_RYE-00315-009</t>
  </si>
  <si>
    <t>ПС 110 кВ Разлив</t>
  </si>
  <si>
    <t xml:space="preserve">Модернизация систем телемеханики ПС 110 кВ Николаевка </t>
  </si>
  <si>
    <t>G_RYE-00315-010</t>
  </si>
  <si>
    <t>ПС 110 кВ Николаевка</t>
  </si>
  <si>
    <t xml:space="preserve">Модернизация систем телемеханики ПС 110 кВ Пионерская </t>
  </si>
  <si>
    <t>G_RYE-00315-011</t>
  </si>
  <si>
    <t xml:space="preserve">ПС 110 кВ Пионерская </t>
  </si>
  <si>
    <t xml:space="preserve">Модернизация систем телемеханики ПС 110 кВ Столпцы </t>
  </si>
  <si>
    <t>G_RYE-00315-012</t>
  </si>
  <si>
    <t xml:space="preserve">ПС 110 кВ Столпцы </t>
  </si>
  <si>
    <t xml:space="preserve">Модернизация систем телемеханики ПС 110 кВ Теньсюпино </t>
  </si>
  <si>
    <t>G_RYE-00315-013</t>
  </si>
  <si>
    <t>ПС 110 кВ Теньсюпино</t>
  </si>
  <si>
    <t xml:space="preserve">Модернизация систем телемеханики ПС 35 кВ Октябрьская </t>
  </si>
  <si>
    <t>G_RYE-00315-029</t>
  </si>
  <si>
    <t>ПС 35 кВ Октябрьская</t>
  </si>
  <si>
    <t xml:space="preserve">Модернизация систем телемеханики ПС 35 кВ Пертово </t>
  </si>
  <si>
    <t>G_RYE-00315-030</t>
  </si>
  <si>
    <t xml:space="preserve">ПС 35 кВ Пертово </t>
  </si>
  <si>
    <t xml:space="preserve">Модернизация систем телемеханики ПС 35 кВ Пустотино </t>
  </si>
  <si>
    <t>G_RYE-00315-031</t>
  </si>
  <si>
    <t>ПС 35 кВ Пустотино</t>
  </si>
  <si>
    <t xml:space="preserve">Модернизация систем телемеханики ПС 35 кВ Студенец </t>
  </si>
  <si>
    <t>G_RYE-00315-032</t>
  </si>
  <si>
    <t>ПС 35 кВ Студенец</t>
  </si>
  <si>
    <t xml:space="preserve">Модернизация систем телемеханики ПС 35 кВ Телебукино </t>
  </si>
  <si>
    <t>G_RYE-00315-033</t>
  </si>
  <si>
    <t>ПС 35 кВ Телебукино</t>
  </si>
  <si>
    <t xml:space="preserve">Модернизация систем телемеханики ПС 35 кВ Шилово </t>
  </si>
  <si>
    <t>G_RYE-00315-034</t>
  </si>
  <si>
    <t>ПС 110/35/10 кВ Шилово</t>
  </si>
  <si>
    <t>Развитие информационной инфраструктуры. Усовершенствование системы связи и информационного обмена .  Подстанция тяговая. Трансформаторы на ПС числятся на балансе РЖД.</t>
  </si>
  <si>
    <t xml:space="preserve">Модернизация систем телемеханики ПС 35 кВ Выжелес </t>
  </si>
  <si>
    <t>G_RYE-00315-035</t>
  </si>
  <si>
    <t>ПС 35 кВ Выжелес</t>
  </si>
  <si>
    <t xml:space="preserve">Модернизация систем телемеханики ПС 35 кВ Елатьма </t>
  </si>
  <si>
    <t>G_RYE-00315-036</t>
  </si>
  <si>
    <t xml:space="preserve"> ПС 35 кВ Елатьма </t>
  </si>
  <si>
    <t xml:space="preserve">Модернизация систем телемеханики ПС 35 кВ Затон </t>
  </si>
  <si>
    <t>G_RYE-00315-037</t>
  </si>
  <si>
    <t>ПС 35 кВ Затон</t>
  </si>
  <si>
    <t xml:space="preserve">Модернизация систем телемеханики ПС 35 кВ Зеленино </t>
  </si>
  <si>
    <t>G_RYE-00315-038</t>
  </si>
  <si>
    <t xml:space="preserve">ПС 35 кВ Зеленино </t>
  </si>
  <si>
    <t xml:space="preserve">Модернизация оборудования технологической ВЧ-связи ПС 110/35/10кВ Коловрат -ПС 110/35/10кВ Ижевское </t>
  </si>
  <si>
    <t>G_RYE-00317-008</t>
  </si>
  <si>
    <t>ПС 35 кВ Ижевск</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</si>
  <si>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требованиям..Акт технического освидетельствования № 93-382 от 24.09.2015 г.</t>
  </si>
  <si>
    <t xml:space="preserve">Модернизация оборудования технологической ВЧ-связи ПС Касимов - ПС Елатьма </t>
  </si>
  <si>
    <t>G_RYE-00317-012</t>
  </si>
  <si>
    <t>ПС 35 кВ Елатьма</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</si>
  <si>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требованиям..Акт технического освидетельствования № 37-221 от 21.08.2015 г.</t>
  </si>
  <si>
    <t>Техническое перевооружение ТП 3278 Троица (Спаский р-н) 0,160 МВА без увеличения трансформаторной мощности</t>
  </si>
  <si>
    <t>I_RYE-00483-000</t>
  </si>
  <si>
    <t xml:space="preserve"> ТП 3278 Троица</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</si>
  <si>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1-121 от 01.12.2017 г.</t>
  </si>
  <si>
    <t>Техническое перевооружение ТП 3081 Половское (Спаский р-н) 0,160 МВА без увеличения трансформаторной мощности</t>
  </si>
  <si>
    <t>I_RYE-00484-000</t>
  </si>
  <si>
    <t xml:space="preserve"> ТП 3081 Половское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</si>
  <si>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1-123 от 01.12.2017 г.</t>
  </si>
  <si>
    <t>Техническое перевооружение ТП 3236 Курино (Спаский р-н) 0,160 МВА без увеличения трансформаторной мощности</t>
  </si>
  <si>
    <t>I_RYE-00485-000</t>
  </si>
  <si>
    <t xml:space="preserve"> ТП 3236 Курино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</si>
  <si>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1-124 от 01.12.2017 г.</t>
  </si>
  <si>
    <t>Техническое перевооружение ТП 3266 Троица (Спаский р-н) 0,160 МВА без увеличения трансформаторной мощности</t>
  </si>
  <si>
    <t>I_RYE-00486-000</t>
  </si>
  <si>
    <t xml:space="preserve"> ТП 3266 Троица</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</si>
  <si>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1-125 от 01.12.2017 г.</t>
  </si>
  <si>
    <t>Техническое перевооружение ТП 3014 Огородниково (Спаский р-н) 0,160 МВА без увеличения трансформаторной мощности</t>
  </si>
  <si>
    <t>I_RYE-00487-000</t>
  </si>
  <si>
    <t xml:space="preserve"> ТП 3014 Огородниково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</si>
  <si>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1-126 от 01.12.2017 г.</t>
  </si>
  <si>
    <t>Техническое перевооружение 3-х ячеек ЗТП-1305 (Шиловский р-н) без увеличения трансформаторной мощности</t>
  </si>
  <si>
    <t>I_RYE-00488-000</t>
  </si>
  <si>
    <t>ЗТП-1305</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</si>
  <si>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1-127 от 01.12.2017 г.</t>
  </si>
  <si>
    <t>Техническое перевооружение 3-ячеек ЗРП-1 (Солотчинский р-н) без увеличения трансформаторной мощности</t>
  </si>
  <si>
    <t>I_RYE-00489-000</t>
  </si>
  <si>
    <t xml:space="preserve">ЗРП-1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</si>
  <si>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1-128 от 01.12.2017 г.</t>
  </si>
  <si>
    <t>Техническое перевооружение МТП ЖЛ-108 н.п. Сявель (Шацкий р-н) 0,1 МВА без увеличения трансформаторной мощности</t>
  </si>
  <si>
    <t>I_RYE-00490-000</t>
  </si>
  <si>
    <t>МТП ЖЛ-108 н.п. Сявель</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</si>
  <si>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23-490 от 20.12.2017 г.</t>
  </si>
  <si>
    <t>Техническое перевооружение МТП ЖЛ-107 н.п. Сявель (Шацкий р-н) 0,063 МВА без увеличения трансформаторной мощности</t>
  </si>
  <si>
    <t>I_RYE-00491-000</t>
  </si>
  <si>
    <t xml:space="preserve">МТП ЖЛ-107 н.п. Сявель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</si>
  <si>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23-491 от 20.12.2017 г.</t>
  </si>
  <si>
    <t>Техническое перевооружение МТП ШЦ-1004 н.п.Березовка (Шацкий р-н) 0,04 МВА без увеличения трансформаторной мощности</t>
  </si>
  <si>
    <t>I_RYE-00492-000</t>
  </si>
  <si>
    <t xml:space="preserve">МТП ШЦ-1004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</si>
  <si>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23-492 от 20.12.2017 г.</t>
  </si>
  <si>
    <t>Техническое перевооружение МТП ШЦ-1003 н.п.Мишутино (Шацкий р-н) 0.063 МВА без увеличения трансформаторной мощности</t>
  </si>
  <si>
    <t>I_RYE-00493-000</t>
  </si>
  <si>
    <t xml:space="preserve">МТП ШЦ-1003 н.п.Мишутино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</si>
  <si>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23-493 от 20.12.2017 г.</t>
  </si>
  <si>
    <t>Техническое перевооружение МТП ОЛ-207 н.п.Истинка (Шацкий р-н) 0,1 МВА без увеличения трансформаторной мощности</t>
  </si>
  <si>
    <t>I_RYE-00494-000</t>
  </si>
  <si>
    <t xml:space="preserve"> МТП ОЛ-207 н.п.Истинка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</si>
  <si>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23-494 от 20.12.2017 г.</t>
  </si>
  <si>
    <t>Техническое перевооружение МТП ОЛ-711 н.п.Богословка (Шацкий р-н) 0,04 МВА без увеличения трансформаторной мощности</t>
  </si>
  <si>
    <t>I_RYE-00495-000</t>
  </si>
  <si>
    <t xml:space="preserve"> МТП ОЛ-711 н.п.Богословка</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</si>
  <si>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23-495 от 20.12.2017 г.</t>
  </si>
  <si>
    <t>Техническое перевооружение МТП КЧ-512 н.п.Казачья Слобода (Шацкий р-н) 0,25 МВА без увеличения трансформаторной мощности</t>
  </si>
  <si>
    <t>I_RYE-00496-000</t>
  </si>
  <si>
    <t xml:space="preserve"> МТП КЧ-512 н.п.Казачья Слобода</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</si>
  <si>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23-496 от 20.12.2017 г.</t>
  </si>
  <si>
    <t>Техническое перевооружение ТП 10/0,4 АД-601 н.п. Аладьино (Чучковский р-н) 0,1 МВА без увеличения трансформаторной мощности</t>
  </si>
  <si>
    <t>I_RYE-00497-000</t>
  </si>
  <si>
    <t xml:space="preserve"> ТП 10/0,4 АД-601 н.п. Аладьино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</si>
  <si>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23-497 от 20.12.2017 г.</t>
  </si>
  <si>
    <t>Техническое перевооружение ТП 10/0,4 АД-705 н.п. Аладьино (Чучковский р-н) 0,1 МВА без увеличения трансформаторной мощности</t>
  </si>
  <si>
    <t>I_RYE-00498-000</t>
  </si>
  <si>
    <t xml:space="preserve"> ТП 10/0,4 АД-705 н.п. Аладьино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</si>
  <si>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23-498 от 20.12.2017 г.</t>
  </si>
  <si>
    <t>Техническое перевооружение ТП 10/0,4 АД-707 н.п. Аладьино (Чучковский р-н) 0,25 МВА без увеличения трансформаторной мощности</t>
  </si>
  <si>
    <t>I_RYE-00499-000</t>
  </si>
  <si>
    <t xml:space="preserve"> ТП 10/0,4 АД-707 н.п. Аладьино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</si>
  <si>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23-499 от 20.12.2017 г.</t>
  </si>
  <si>
    <t>Техническое перевооружение ТП 10/0,4 ДД-101 н.п. Подысаково (Чучковский р-н) 0,1 МВА без увеличения трансформаторной мощности</t>
  </si>
  <si>
    <t>I_RYE-00500-000</t>
  </si>
  <si>
    <t xml:space="preserve"> ТП 10/0,4 ДД-101 н.п. Подысаково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</si>
  <si>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23-500 от 20.12.2017 г.</t>
  </si>
  <si>
    <t>Техническое перевооружение ТП 10/0,4 ДД-303 н.п. Кистенёво (Чучковский р-н) 0,063 МВА без увеличения трансформаторной мощности</t>
  </si>
  <si>
    <t>I_RYE-00501-000</t>
  </si>
  <si>
    <t xml:space="preserve"> ТП 10/0,4 ДД-303 н.п. Кистенёво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</si>
  <si>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23-501 от 20.12.2017 г.</t>
  </si>
  <si>
    <t>Техническое перевооружение ТП 10/0,4 ДД-304 н.п. Ункосово (Чучковский р-н) 0,25 МВА без увеличения трансформаторной мощности</t>
  </si>
  <si>
    <t>I_RYE-00502-000</t>
  </si>
  <si>
    <t xml:space="preserve"> ТП 10/0,4 ДД-304 н.п. Ункосово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</si>
  <si>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23-502 от 20.12.2017 г.</t>
  </si>
  <si>
    <t>Техническое перевооружение ТП 10/0,4 ДД-311 н.п. Авангард (Чучковский р-н) 0,25 МВА без увеличения трансформаторной мощности</t>
  </si>
  <si>
    <t>I_RYE-00503-000</t>
  </si>
  <si>
    <t xml:space="preserve"> ТП 10/0,4 ДД-311 н.п. Авангард</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</si>
  <si>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23-503 от 19.12.2017 г.</t>
  </si>
  <si>
    <t>Техническое перевооружение ТП 10/0,4 ДД-404 н.п. Остро-Пластиково (Чучковский р-н) 0,25 МВА без увеличения трансформаторной мощности</t>
  </si>
  <si>
    <t>I_RYE-00505-000</t>
  </si>
  <si>
    <t xml:space="preserve"> ТП 10/0,4 ДД-404 н.п. Остро-Пластиково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</si>
  <si>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23-505 от 19.12.2017 г.</t>
  </si>
  <si>
    <t>Техническое перевооружение ТП 10/0,4 ДД-410 н.п. Остро-Пластиково (Чучковский р-н) 0,1 МВА без увеличения трансформаторной мощности</t>
  </si>
  <si>
    <t>I_RYE-00506-000</t>
  </si>
  <si>
    <t xml:space="preserve"> ТП 10/0,4 ДД-410 н.п. Остро-Пластиково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</si>
  <si>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23-506 от 19.12.2017 г.</t>
  </si>
  <si>
    <t>Техническое перевооружение ТП 10/0,4 ПР-105 н.п.Пертово (Чучковский р-н) 0,25 МВА без увеличения трансформаторной мощности</t>
  </si>
  <si>
    <t>I_RYE-00507-000</t>
  </si>
  <si>
    <t xml:space="preserve"> ТП 10/0,4 ПР-105 н.п.Пертово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</si>
  <si>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23-507 от 19.12.2017 г.</t>
  </si>
  <si>
    <t>Техническое перевооружение ТП 10/0,4 ПР-201 н.п.Пертово (Чучковский р-н) 0,16 МВА без увеличения трансформаторной мощности</t>
  </si>
  <si>
    <t>I_RYE-00508-000</t>
  </si>
  <si>
    <t xml:space="preserve"> ТП 10/0,4 ПР-201 н.п.Пертово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</si>
  <si>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23-508 от 19.12.2017 г.</t>
  </si>
  <si>
    <t>Техническое перевооружение ТП 10/0,4 ЧЧ-603 н.п. Родники (Чучковский р-н) 0,16 МВА без увеличения трансформаторной мощности</t>
  </si>
  <si>
    <t>I_RYE-00510-000</t>
  </si>
  <si>
    <t xml:space="preserve"> ТП 10/0,4 ЧЧ-603 н.п. Родники </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</si>
  <si>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23-510 от 19.12.2017 г.</t>
  </si>
  <si>
    <t>Техническое перевооружение ТП 10/0,4 ЧЧ-707 н.п. Завидово (Чучковский р-н) 0,1 МВА без увеличения трансформаторной мощности</t>
  </si>
  <si>
    <t>I_RYE-00514-000</t>
  </si>
  <si>
    <t xml:space="preserve"> ТП 10/0,4 ЧЧ-707 н.п. Завидово</t>
  </si>
  <si>
    <t>Замещение (обновление) электрической сети. Замена КТП на КТП блочного или киоскового типа с заменой трансформатора на ТМГ. Обновление морально устаревшего оборудования. .Акт технического освидетельствования № 23-514 от 19.12.2017 г.</t>
  </si>
  <si>
    <t xml:space="preserve">техническое перевооружение 3-х ячеек 10 кВ РП-39 (Рязанский район) без увеличения трансформаторной мощности </t>
  </si>
  <si>
    <t>I_RYE-00516-000</t>
  </si>
  <si>
    <t xml:space="preserve">Замещение (обновление) электрической сети. Обновление морально устаревшего оборудования. </t>
  </si>
  <si>
    <t>Модернизация дуговых защит 1 и 2 сек.шин 10кВ на ПС 110/35/10кВ "Касимов" (2 устр. с 62 оптическими датчиками)</t>
  </si>
  <si>
    <t>I_RYE-00521-000</t>
  </si>
  <si>
    <t xml:space="preserve"> ПС 110/35/10кВ "Касимов"</t>
  </si>
  <si>
    <t>Модернизация дуговых защит 1, 2, 3 и 4 сек.шин 10кВ на ПС 110/10кВ "Соломино" (2 устр. с 40 оптическими датчиками)</t>
  </si>
  <si>
    <t>I_RYE-00523-000</t>
  </si>
  <si>
    <t xml:space="preserve">ПС 110/10кВ "Соломино" </t>
  </si>
  <si>
    <t>Техническое перевооружение ПС 110 кВ "Пителино" с заменой устройств определения места повреждения на ВЛ 110кВ Сасово-Пителино и ВЛ 110кВ Пителино-Шостье (2 устройства)</t>
  </si>
  <si>
    <t>I_RYE-00534-000</t>
  </si>
  <si>
    <t>ПС 110 кВ "Пителино"</t>
  </si>
  <si>
    <t xml:space="preserve">Модернизация систем цифровых каналов связи на ПС 110/35/6 кВ Ермишь </t>
  </si>
  <si>
    <t>I_RYE-00550-000</t>
  </si>
  <si>
    <t xml:space="preserve">ПС 110/35/6 кВ Ермишь </t>
  </si>
  <si>
    <t xml:space="preserve">Модернизация систем цифровых каналов связи на ПС 110/10 кВ Восход </t>
  </si>
  <si>
    <t>I_RYE-00551-000</t>
  </si>
  <si>
    <t xml:space="preserve">ПС 110/10 кВ Восход </t>
  </si>
  <si>
    <t xml:space="preserve">Модернизация систем телемеханики ПС 110/35/10кВ (ПС 35 кВ Родионовка) Спасский р-н </t>
  </si>
  <si>
    <t>I_RYE-00553-000</t>
  </si>
  <si>
    <t>ПС 35 кВ Родионовка</t>
  </si>
  <si>
    <t xml:space="preserve">Модернизация систем телемеханики ПС 110/35/10кВ (ПС 35 кВ Путятино) Путятинский р-н </t>
  </si>
  <si>
    <t>I_RYE-00554-000</t>
  </si>
  <si>
    <t>ПС 35 кВ Путятино</t>
  </si>
  <si>
    <t xml:space="preserve">Модернизация систем телемеханики ПС 110/35/10кВ (ПС 35 кВ Нармушадь) Шиловский р-н </t>
  </si>
  <si>
    <t>I_RYE-00555-000</t>
  </si>
  <si>
    <t>ПС 35 кВ Нармушадь</t>
  </si>
  <si>
    <t xml:space="preserve">Модернизация систем телемеханики ПС 110/35/10кВ (ПС 35 кВ Ижевск) Спасский р-н </t>
  </si>
  <si>
    <t>I_RYE-00556-000</t>
  </si>
  <si>
    <t xml:space="preserve">Модернизация систем телемеханики ПС 110/35/10кВ (ПС 35 кВ Моховая) Касимовский р-н </t>
  </si>
  <si>
    <t>I_RYE-00557-000</t>
  </si>
  <si>
    <t>Реконструкция ПС 110/10 кВ «Лихачево». Замена МВ-110 кВ на элегазовые выключатели (4 шт.) с заменой УРЗА на микропроцессорные, замена разъединителей 110 кВ (12 шт.).</t>
  </si>
  <si>
    <t>I_RYE-00559-000</t>
  </si>
  <si>
    <t>ПС 110 кВ Лихачево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</si>
  <si>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,стр133, п.4.6, таб. 85.</t>
  </si>
  <si>
    <t xml:space="preserve">Техническое перевооружение ПС 35 кВ Строитель. Замена МВ-10 кВ на вакуумные (18 шт.), с заменой УРЗА. </t>
  </si>
  <si>
    <t>I_RYE-00560-000</t>
  </si>
  <si>
    <t>ПС 35 кВ Строитель</t>
  </si>
  <si>
    <t>Техническое перевооружение ПС 110кВ «Театральная». Техническое перевооружение ЗРУ 6-10 кВ с заменой МВ-6-10 кВ (77 шт.).</t>
  </si>
  <si>
    <t>I_RYE-00561-000</t>
  </si>
  <si>
    <t xml:space="preserve"> ПС 110кВ «Театральная»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</si>
  <si>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,стр133, п.4.6, таб. 85..Акт технического освидетельствования № 97-584 от 10.09.2015 г.</t>
  </si>
  <si>
    <t>Техническое перевооружение ПС 110/6 Скопин. Замена оборудования ВЧ обработки на присоединении ВЛ 110 кВ Скопин-Гремячка. 1 комплект.</t>
  </si>
  <si>
    <t>I_RYE-00567-000</t>
  </si>
  <si>
    <t>ПС 110 кВ Скопин</t>
  </si>
  <si>
    <t>Техническое перевооружение ПС 110/10 Сумбулово Замена оборудования ВЧ обработки на присоединении ВЛ 110 кВМурмино-Сумбулово. 1 комплект.</t>
  </si>
  <si>
    <t>I_RYE-00568-000</t>
  </si>
  <si>
    <t xml:space="preserve"> Модернизация ПС 110/10/6 кВ Горроща 1-2 сек.ш. 6 кВ и 3-4 сек.ш. 10 кВ. Оснащение ячеек КРУ 6, 10 кВ быстродействующей защитой от дуговых замыканий с ВОД (4 устр. с 82 оптическими датчиками)</t>
  </si>
  <si>
    <t>I_RYE-00569-000</t>
  </si>
  <si>
    <t>ПС 110/10/6 кВ Горроща</t>
  </si>
  <si>
    <t>Техническое перевооружение ТП 10/0,4 3118 н.п.Агро-Пустынь (Рязанский р-н) 0,1 МВА без увеличения трансформаторной мощности</t>
  </si>
  <si>
    <t>J_RYE-00758-000</t>
  </si>
  <si>
    <t>ТП 10/0,4 3118 н.п.Агро-Пустынь</t>
  </si>
  <si>
    <t>Техническое перевооружение ТП 10/0,4 3140 н.п.Варские (Рязанский р-н) 0,25 МВА без увеличения трансформаторной мощности, с установкой выносоного разъединителя 10 кВ</t>
  </si>
  <si>
    <t>J_RYE-00784-000</t>
  </si>
  <si>
    <t>ТП 10/0,4 3140 н.п.Варские</t>
  </si>
  <si>
    <t>Техническое перевооружение ТП 10/0,4 3189 н.п.Алеканово (Рязанский р-н) 0,1 МВА без увеличения трансформаторной мощности</t>
  </si>
  <si>
    <t>J_RYE-00785-000</t>
  </si>
  <si>
    <t>ТП 10/0,4 3189 н.п.Алеканово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</si>
  <si>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12-58 от 28.12.2018 г.</t>
  </si>
  <si>
    <t>Техническое перевооружение ТП 10/0,4 3278 н.п Троица (Спасский р-н) 0,16 МВА без увеличения трансформаторной мощности</t>
  </si>
  <si>
    <t>J_RYE-00796-000</t>
  </si>
  <si>
    <t>ТП 10/0,4 3278 н.п Троица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</si>
  <si>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84-140 от 28.12.2018 г.</t>
  </si>
  <si>
    <t>Техническое перевооружение ТП 10/0,4 3081 н.п Половское (Спасский р-н) 0,16 МВА без увеличения трансформаторной мощности</t>
  </si>
  <si>
    <t>J_RYE-00797-000</t>
  </si>
  <si>
    <t>ТП 10/0,4 3081 н.п Половское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</si>
  <si>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83-140 от 28.12.2018 г.</t>
  </si>
  <si>
    <t>Техническое перевооружение ТП 10/0,4 3236 н.п Курино (Спасский р-н) 0,16 МВА без увеличения трансформаторной мощности</t>
  </si>
  <si>
    <t>J_RYE-00798-000</t>
  </si>
  <si>
    <t>ТП 10/0,4 3236 н.п Курино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</si>
  <si>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82-140 от 28.12.2018 г.</t>
  </si>
  <si>
    <t>Техническое перевооружение ТП 10/0,4 3266 н.п Троица (Спасский р-н) 0,16 МВА без увеличения трансформаторной мощности</t>
  </si>
  <si>
    <t>J_RYE-00799-000</t>
  </si>
  <si>
    <t>ТП 10/0,4 3266 н.п Троица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</si>
  <si>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98-140 от 28.12.2018 г.</t>
  </si>
  <si>
    <t>Техническое перевооружение ТП 10/0,4 3014 н.п Огородниково (Спасский р-н) 0,16 МВА без увеличения трансформаторной мощности</t>
  </si>
  <si>
    <t>J_RYE-00800-000</t>
  </si>
  <si>
    <t>ТП 10/0,4 3014 н.п Огородниково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</si>
  <si>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97-140 от 28.12.2018 г.</t>
  </si>
  <si>
    <t>Техническое перевооружение ТП 10/0,4 3639 н.п Исады (Спасский р-н) 0,16 МВА без увеличения трансформаторной мощности</t>
  </si>
  <si>
    <t>J_RYE-00801-000</t>
  </si>
  <si>
    <t>ТП 10/0,4 3639 н.п Исады</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</si>
  <si>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96-140 от 28.12.2018 г.</t>
  </si>
  <si>
    <t>Техническое перевооружение ТП 10/0,4 3282 н.п Половское (Спасский р-н) 0,16 МВА без увеличения трансформаторной мощности</t>
  </si>
  <si>
    <t>J_RYE-00802-000</t>
  </si>
  <si>
    <t>ТП 10/0,4 3282 н.п Половское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</si>
  <si>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81-140 от 28.12.2018 г.</t>
  </si>
  <si>
    <t>Техническое перевооружение ТП 10/0,4 ТП-1362 н.п.Красный Хутор (Шиловскийр-н) 0,01 МВА без увеличения трансформаторной мощности</t>
  </si>
  <si>
    <t>J_RYE-00839-000</t>
  </si>
  <si>
    <t>ТП 10/0,4 ТП-1362 н.п.Красный Хутор</t>
  </si>
  <si>
    <t>Техническое перевооружение ТП 10/0,4 3502 н.п Откормсовхоз (Спасский р-н) 0,4 МВА без увеличения трансформаторной мощности</t>
  </si>
  <si>
    <t>J_RYE-00853-000</t>
  </si>
  <si>
    <t>ТП 10/0,4 3502 н.п Откормсовхоз</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</si>
  <si>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№95-140 от 28.12.2018 г.</t>
  </si>
  <si>
    <t>Техническое перевооружение ТП 10/0,4 3018 н.п Красный Яр (Спасский р-н) 0,400 МВА без увеличения трансформаторной мощности</t>
  </si>
  <si>
    <t>J_RYE-00854-000</t>
  </si>
  <si>
    <t>ТП 10/0,4 3018 н.п Красный Яр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</si>
  <si>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№94-140 от 28.12.2018 г.</t>
  </si>
  <si>
    <t>Техническое перевооружение ТП 10/0,4 3382 н.п Павловка (Спасский р-н) 0,4 МВА без увеличения трансформаторной мощности</t>
  </si>
  <si>
    <t>J_RYE-00855-000</t>
  </si>
  <si>
    <t>ТП 10/0,4 3382 н.п Павловка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</si>
  <si>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№92-140 от 28.12.2018 г.</t>
  </si>
  <si>
    <t>Техническое перевооружение ТП 10/0,4 3006 н.п Михали (Спасский р-н) 0,25 МВА без увеличения трансформаторной мощности</t>
  </si>
  <si>
    <t>J_RYE-00856-000</t>
  </si>
  <si>
    <t>ТП 10/0,4 3006 н.п Михали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</si>
  <si>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№99-140 от 28.12.2018 г.</t>
  </si>
  <si>
    <t>Техническое перевооружение ТП 10/0,4 3275 н.п Троица (Спасский р-н) 0,1 МВА без увеличения трансформаторной мощности</t>
  </si>
  <si>
    <t>J_RYE-00857-000</t>
  </si>
  <si>
    <t>ТП 10/0,4 3275 н.п Троица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</si>
  <si>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№93-140 от 28.12.2018 г.</t>
  </si>
  <si>
    <t>Техническое перевооружение ТП 10/0,4 3610 н.п Гаврилоское (Спасский р-н) 0,16 МВА без увеличения трансформаторной мощности</t>
  </si>
  <si>
    <t>J_RYE-00858-000</t>
  </si>
  <si>
    <t>ТП 10/0,4 3610 н.п Гаврилоское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</si>
  <si>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№91-140 от 28.12.2018 г.</t>
  </si>
  <si>
    <t>Техническое перевооружение ТП 10/0,4 3058 н.п Устрань (Спасский р-н) 0,1 МВА без увеличения трансформаторной мощности</t>
  </si>
  <si>
    <t>J_RYE-00859-000</t>
  </si>
  <si>
    <t>ТП 10/0,4 3058 н.п Устрань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</si>
  <si>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№90-140 от 28.12.2018 г.</t>
  </si>
  <si>
    <t>Техническое перевооружение ТП 10/0,4 3095 н.п Засечье (Спасский р-н) 0,063 МВА без увеличения трансформаторной мощности</t>
  </si>
  <si>
    <t>J_RYE-00860-000</t>
  </si>
  <si>
    <t>ТП 10/0,4 3095 н.п Засечье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</si>
  <si>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№89-140 от 28.12.2018 г.</t>
  </si>
  <si>
    <t>Техническое перевооружение ПС 110 кВ Сараи. Техническое перевооружение ОРУ-110 кВ под схему №110-9 с заменой защит на новые микропроцессорные.</t>
  </si>
  <si>
    <t>J_RYE-00865-000</t>
  </si>
  <si>
    <t>ПС 110 кВ Сараи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</si>
  <si>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Возможность выполнения достоверного анализа функционирования устройств релейной защиты и автоматики, уменьшение количества невыясненных и возможных повторных неправильных случаев работы устройств РЗА</t>
  </si>
  <si>
    <t>Техническое перевооружение ПС 110 кВ Гремячка. Замена масляных выключателей 10 кВ 15 шт. на вакуумные с микропроцессорными УРЗА.</t>
  </si>
  <si>
    <t>J_RYE-00869-000</t>
  </si>
  <si>
    <t>ПС 110 кВ Гремячка</t>
  </si>
  <si>
    <t xml:space="preserve">Техническое перевооружение ПС 110 кВ Ухолово. Техническое перевооружение существующих маслоприемных устройств силовых трансформаторов Т-1, Т-2 и СМВ-110 кВ. Сооружение маслосборного устройства. </t>
  </si>
  <si>
    <t>J_RYE-00870-000</t>
  </si>
  <si>
    <t>ПС 110 кВ Ухолово</t>
  </si>
  <si>
    <t>Оснащение ПС 110кВ Шелухово устройством регистрации аварийных событий (ССПИ)  (1 устр.) (Шиловский р-н)</t>
  </si>
  <si>
    <t>J_RYE-00897-000</t>
  </si>
  <si>
    <t>Замещение (обновление) электрической сети. Подстанция тяговая. Трансформаторы на ПС числятся на балансе РЖД.</t>
  </si>
  <si>
    <t>Модернизация схем АПВ фидеров 10 кВ ПС 35 кВ Бокино (5 устр.) (Сараевский р-н)</t>
  </si>
  <si>
    <t>J_RYE-00913-000</t>
  </si>
  <si>
    <t>Модернизация схем АПВ фидеров 10 кВ ПС 35 кВ Ивановка (4 устр.) (Сараевский р-н)</t>
  </si>
  <si>
    <t>J_RYE-00914-000</t>
  </si>
  <si>
    <t>ПС 35 кВ Ивановка</t>
  </si>
  <si>
    <t>Модернизация ПС 110 кВ "Карелино" с заменой защиты от дуговых замыканий 1, 2 сек.ш. 10кВ. (2 устр.) (Рязанский р-н)</t>
  </si>
  <si>
    <t>J_RYE-00915-000</t>
  </si>
  <si>
    <t>ПС 110 кВ "Карелино"</t>
  </si>
  <si>
    <t>Модернизация ПС 35 кВ "Невская" с заменой защиты от дуговых замыканий  1 и 2 сек.ш. 10кВ. (1 устр.) (Александро-Невский р-н)</t>
  </si>
  <si>
    <t>J_RYE-00916-000</t>
  </si>
  <si>
    <t>ПС 110 кВ "Невская"</t>
  </si>
  <si>
    <t>Оснащение ПС 110кВ Восход устройством регистрации аварийных событий (ССПИ) (1 устр.) (Ермишинский р-н)</t>
  </si>
  <si>
    <t>J_RYE-00919-000</t>
  </si>
  <si>
    <t>ПС 110кВ Восход</t>
  </si>
  <si>
    <t>Модернизация дуговых защит 3 и 4 сек.шин 10кВ на ПС 110/35/10кВ "Виленки" (1 устр. с 39 оптическими датчиками)</t>
  </si>
  <si>
    <t>J_RYE-00925-000</t>
  </si>
  <si>
    <t>ПС 110/35/10кВ "Виленки"</t>
  </si>
  <si>
    <t>Модернизация дуговых защит 3 и 4 сек.шин 10кВ на ПС 110/10/6кВ "Дягилево" (2 устр. с 72 оптическими датчиками)</t>
  </si>
  <si>
    <t>J_RYE-00926-000</t>
  </si>
  <si>
    <t>ПС 110/10/6кВ "Дягилево"</t>
  </si>
  <si>
    <t>Модернизация дуговых защит 1, 2, 3 и 4 сек.шин 10кВ на ПС 110/10кВ "Истье" (2 устр. с 60 оптическими датчиками)</t>
  </si>
  <si>
    <t>J_RYE-00927-000</t>
  </si>
  <si>
    <t>ПС 110/10кВ "Истье"</t>
  </si>
  <si>
    <t>Модернизация дуговых защит 1, 2, 3 и 4 сек.шин 10кВ на ПС 110/10кВ "Лихачево"  (6 устр.)</t>
  </si>
  <si>
    <t>J_RYE-00928-000</t>
  </si>
  <si>
    <t>ПС 110/10кВ "Лихачево"</t>
  </si>
  <si>
    <t>Модернизация дуговых защит 1 и 2 сек.шин 10кВ на ПС 110/35/10кВ "Луч"  (2 устр.)</t>
  </si>
  <si>
    <t>J_RYE-00929-000</t>
  </si>
  <si>
    <t>ПС 110/35/10кВ "Луч"</t>
  </si>
  <si>
    <t>Модернизация дуговых защит 1 и 2 сек.шин 10кВ на ПС 110/10кВ "Песочня"  (2 устр.)</t>
  </si>
  <si>
    <t>J_RYE-00930-000</t>
  </si>
  <si>
    <t>ПС 110/10кВ "Песочня"</t>
  </si>
  <si>
    <t>Модернизация дуговых защит 1, 2, 3 и 4 сек.шин 6 кВ на ПС 110/6кВ "Печатная"  (4 устр.)</t>
  </si>
  <si>
    <t>J_RYE-00931-000</t>
  </si>
  <si>
    <t>ПС 110/6кВ "Печатная"</t>
  </si>
  <si>
    <t>Модернизация дуговых защит 1 и 2 сек.шин 10кВ на ПС 110/35/10кВ "Пронск"  (2 устр.)</t>
  </si>
  <si>
    <t>J_RYE-00932-000</t>
  </si>
  <si>
    <t>Модернизация дуговых защит 1 и 2 сек.шин 10кВ на ПС 110/35/10кВ "Шостье"  (1 устр.)</t>
  </si>
  <si>
    <t>J_RYE-00933-000</t>
  </si>
  <si>
    <t>ПС 110/35/10кВ "Шостье"</t>
  </si>
  <si>
    <t>Модернизация дуговых защит 1 и 2 сек.шин 10кВ на ПС 110/10кВ "Сабурово"  (2 устр.)</t>
  </si>
  <si>
    <t>J_RYE-00934-000</t>
  </si>
  <si>
    <t>ПС 110/10кВ "Сабурово"</t>
  </si>
  <si>
    <t>Модернизация дуговых защит 1 сек.шин 10кВ на ПС 110/35/10кВ "Алексеево"  (1 устр.)</t>
  </si>
  <si>
    <t>J_RYE-00935-000</t>
  </si>
  <si>
    <t>ПС 110/35/10кВ "Алексеево"</t>
  </si>
  <si>
    <t>Модернизация дуговых защит 1 и 2 сек.шин 10кВ на ПС 35/10кВ "Елатьма"  (1 устр.)</t>
  </si>
  <si>
    <t>J_RYE-00936-000</t>
  </si>
  <si>
    <t xml:space="preserve">ПС 35/10кВ "Елатьма" </t>
  </si>
  <si>
    <t>Модернизация дуговых защит 1 и 2 сек.шин 10кВ на ПС 35/10кВ "Кольдюки"  (1 устр.)</t>
  </si>
  <si>
    <t>J_RYE-00937-000</t>
  </si>
  <si>
    <t>ПС 35/10кВ "Кольдюки"</t>
  </si>
  <si>
    <t>Модернизация дуговых защит 1 и 2 сек.шин 10кВ на ПС 35/10кВ "Самарино"  (1 устр.)</t>
  </si>
  <si>
    <t>J_RYE-00938-000</t>
  </si>
  <si>
    <t>ПС 35/10кВ "Самарино"</t>
  </si>
  <si>
    <t>Модернизация дуговых защит 1 и 2 сек.шин 10кВ на ПС 35/10кВ "Строилово"  (1 устр.)</t>
  </si>
  <si>
    <t>J_RYE-00939-000</t>
  </si>
  <si>
    <t>ПС 35/10кВ "Строилово"</t>
  </si>
  <si>
    <t>Модернизация дуговых защит 1 и 2 сек.шин 10кВ на ПС 110/35/10кВ "Ухолово"  (2 устр.)</t>
  </si>
  <si>
    <t>J_RYE-00940-000</t>
  </si>
  <si>
    <t>ПС 110/35/10кВ "Ухолово"</t>
  </si>
  <si>
    <t>Модернизация дуговых защит 1 и 2 сек.шин 10кВ на ПС 110/35/10/6кВ "Ермишь"  (2 устр.)</t>
  </si>
  <si>
    <t>J_RYE-00941-000</t>
  </si>
  <si>
    <t>ПС 110/35/10/6кВ "Ермишь"</t>
  </si>
  <si>
    <t>Модернизация дуговых защит 1 сек.шин 10кВ на ПС 110/35/10кВ "Теньсюпино"  (1 устр.)</t>
  </si>
  <si>
    <t>J_RYE-00942-000</t>
  </si>
  <si>
    <t>ПС 110/35/10кВ "Теньсюпино"</t>
  </si>
  <si>
    <t>Модернизация дуговых защит 1 и 2 сек.шин 10кВ на ПС 35/10кВ "Кадом"  (1 устр.)</t>
  </si>
  <si>
    <t>J_RYE-00943-000</t>
  </si>
  <si>
    <t>ПС 35/10кВ "Кадом"</t>
  </si>
  <si>
    <t>Модернизация дуговых защит 1 и 2 сек.шин 10кВ на ПС 35/10кВ "Ямбирно"  (1 устр.)</t>
  </si>
  <si>
    <t>J_RYE-00944-000</t>
  </si>
  <si>
    <t>ПС 35/10кВ "Ямбирно"</t>
  </si>
  <si>
    <t>Модернизация автоматики частотной разгрузки на ПС 110 кВ Дягилево (1 устройство)</t>
  </si>
  <si>
    <t>J_RYE-00947-000</t>
  </si>
  <si>
    <t>Модернизация автоматики частотной разгрузки на ПС 110 кВ Заборье (1 устройство)</t>
  </si>
  <si>
    <t>J_RYE-00948-000</t>
  </si>
  <si>
    <t>ПС 110 кВ Заборье</t>
  </si>
  <si>
    <t>Модернизация автоматики частотной разгрузки на ПС 110 кВ Сапожок (1 устройство)</t>
  </si>
  <si>
    <t>J_RYE-00949-000</t>
  </si>
  <si>
    <t>ПС 110 кВ Сапожок</t>
  </si>
  <si>
    <t>Модернизация автоматики частотной разгрузки на ПС 110 кВ Пителино (1 устройство)</t>
  </si>
  <si>
    <t>J_RYE-00950-000</t>
  </si>
  <si>
    <t>ПС 110 кВ Пителино</t>
  </si>
  <si>
    <t>Модернизация автоматики частотной разгрузки на ПС 110 кВ Кутуково (1 устройство)</t>
  </si>
  <si>
    <t>J_RYE-00951-000</t>
  </si>
  <si>
    <t>ПС 110 кВ Кутуково</t>
  </si>
  <si>
    <t>Модернизация автоматики частотной разгрузки на ПС 110 кВ Каверино (1 устройство)</t>
  </si>
  <si>
    <t>J_RYE-00954-000</t>
  </si>
  <si>
    <t>ПС 110 кВ Каверино</t>
  </si>
  <si>
    <t>Модернизация автоматики частотной разгрузки на ПС 110 кВ Виленки (1 устройство)</t>
  </si>
  <si>
    <t>J_RYE-00955-000</t>
  </si>
  <si>
    <t>Модернизация автоматики частотной разгрузки на ПС 110 кВ Ашуково (1 устройство)</t>
  </si>
  <si>
    <t>J_RYE-00956-000</t>
  </si>
  <si>
    <t>Модернизация автоматики частотной разгрузки на ПС 110 кВ Милославская (1 устройство)</t>
  </si>
  <si>
    <t>J_RYE-00957-000</t>
  </si>
  <si>
    <t>ПС 110 кВ Милославская</t>
  </si>
  <si>
    <t>Модернизация автоматики частотной разгрузки на ПС 110 кВ Теньсюпино (1 устройство)</t>
  </si>
  <si>
    <t>J_RYE-00958-000</t>
  </si>
  <si>
    <t>Модернизация автоматики частотной разгрузки на ПС 110 кВ Давыдово (1 устройство)</t>
  </si>
  <si>
    <t>J_RYE-00959-000</t>
  </si>
  <si>
    <t>ПС 110 кВ Давыдово</t>
  </si>
  <si>
    <t>Модернизация автоматики частотной разгрузки на ПС 110 кВ Можары (1 устройство)</t>
  </si>
  <si>
    <t>J_RYE-00960-000</t>
  </si>
  <si>
    <t>ПС 110 кВ Можары</t>
  </si>
  <si>
    <t>Модернизация автоматики регулирования напряжения трансформатора на ПС 110 кВ Ашуково (1 устройство)</t>
  </si>
  <si>
    <t>J_RYE-00961-000</t>
  </si>
  <si>
    <t>Замена ВЧ-приемопередатчиков ДФЗ ВЛ-110кВ Кораблино-Ряжск на ПС 110кВ Кораблино и ПС 110кВ Ряжск (2 шт.)</t>
  </si>
  <si>
    <t>J_RYE-00962-000</t>
  </si>
  <si>
    <t>ВЛ-110кВ Кораблино-Ряжск</t>
  </si>
  <si>
    <t>Замена ВЧ-приемопередатчиков ДФЗ ВЛ-110кВ Кораблино-Кипчаково-Ухолово на ПС 110кВ Кораблино и ПС 110кВ Ухолово (2 шт.)</t>
  </si>
  <si>
    <t>J_RYE-00963-000</t>
  </si>
  <si>
    <t>ВЛ-110кВ Кораблино-Кипчаково-Ухолово</t>
  </si>
  <si>
    <t>Замена ВЧ-приемопередатчиков ДФЗ ВЛ-110кВ Кораблино-Яблонево на ПС 110кВ Кораблино и ПС 110кВ Яблонево (2 шт.)</t>
  </si>
  <si>
    <t>J_RYE-00964-000</t>
  </si>
  <si>
    <t>ВЛ-110кВ Кораблино-Яблонево</t>
  </si>
  <si>
    <t>Замена ВЧ-приемопередатчиков ДФЗ ВЛ-110кВ Касимов-Бельки-Забелино на ПС 110кВ Касимов и ПС 110кВ Забелино (2 шт.)</t>
  </si>
  <si>
    <t>J_RYE-00965-000</t>
  </si>
  <si>
    <t>ВЛ-110кВ Касимов-Бельки-Забелино</t>
  </si>
  <si>
    <t>Замена ВЧ-приемопередатчиков ДФЗ ВЛ-110кВ Коловрат-Сумбулово на ПС 110кВ Коловрат и ПС 110кВ Сумбулово (2 шт.)</t>
  </si>
  <si>
    <t>J_RYE-00966-000</t>
  </si>
  <si>
    <t>ВЛ-110кВ Коловрат-Сумбулов</t>
  </si>
  <si>
    <t>Замена ВЧ-приемопередатчика ДФЗ ВЛ-110кВ Сасово-Шацкая на ПС 110кВ Шацкая  (1 шт.)</t>
  </si>
  <si>
    <t>J_RYE-00967-000</t>
  </si>
  <si>
    <t>ВЛ-110кВ Сасово-Шацкая</t>
  </si>
  <si>
    <t>Замена ВЧ-приемопередатчиков ДФЗ ВЛ-110кВ Сараи-Ламино-Ольхи-Шацкая на ПС 110кВ Сараи и ПС 110кВ Шацкая (2 шт.)</t>
  </si>
  <si>
    <t>J_RYE-00968-000</t>
  </si>
  <si>
    <t>ВЛ-110кВ Сараи-Ламино-Ольхи-Шацкая</t>
  </si>
  <si>
    <t>Замена ВЧ-приемопередатчика ДФЗ ВЛ-110кВ Сасово-Пителино на ПС 110кВ Пителино  (1 шт.)</t>
  </si>
  <si>
    <t>J_RYE-00969-000</t>
  </si>
  <si>
    <t>ВЛ-110кВ Сасово-Пителино</t>
  </si>
  <si>
    <t>Замена ВЧ-приемопередатчиков ДФЗ ВЛ-110кВ Сараи-Зорино-Ухолово на ПС 110кВ Сараи и ПС 110кВ Ухолово (2 шт.)</t>
  </si>
  <si>
    <t>J_RYE-00970-000</t>
  </si>
  <si>
    <t>ВЛ-110кВ Сараи-Зорино-Ухолово</t>
  </si>
  <si>
    <t>Замена ВЧ-приемопередатчиков ДФЗ ВЛ-110кВ Ряжск-Давыдово на ПС 110кВ Давыдово и ПС 110кВ Ряжск (2 шт.)</t>
  </si>
  <si>
    <t>J_RYE-00971-000</t>
  </si>
  <si>
    <t>ВЛ-110кВ Ряжск-Давыдово</t>
  </si>
  <si>
    <t>Замена ВЧ-приемопередатчиков ДФЗ ВЛ-110кВ Истье-Парская на ПС 110кВ Истье и ПС 110кВ Парская (2 шт.)</t>
  </si>
  <si>
    <t>J_RYE-00972-000</t>
  </si>
  <si>
    <t>ВЛ-110кВ Истье-Парская</t>
  </si>
  <si>
    <t>Замена устройств определения места повреждения на ВЛ 110 кВ ПС 110 кВ Ухолово (2 устр.)</t>
  </si>
  <si>
    <t>J_RYE-00973-000</t>
  </si>
  <si>
    <t>Замена устройств определения места повреждения на ВЛ 110кВ ПС110/10кВ "Давыдово"  (2 устр.)</t>
  </si>
  <si>
    <t>J_RYE-00974-000</t>
  </si>
  <si>
    <t>Замена устройств определения места повреждения на ВЛ 110кВ ПС110/10кВ "Ряжск"  (2 устр.)</t>
  </si>
  <si>
    <t>J_RYE-00976-000</t>
  </si>
  <si>
    <t>ПС 110/10кВ "Ряжск"</t>
  </si>
  <si>
    <t>Замена устройств определения места повреждения на ВЛ 110кВ ПС110/35/10/6кВ "Ермишь"  (2 устр.)</t>
  </si>
  <si>
    <t>J_RYE-00977-000</t>
  </si>
  <si>
    <t>ПС 110кВ Ермишь</t>
  </si>
  <si>
    <t>Замена устройств определения места повреждения на ВЛ 110кВ ПС220/110/10/6кВ "Парская"  (5 устр.)</t>
  </si>
  <si>
    <t>J_RYE-00978-000</t>
  </si>
  <si>
    <t>ПС 220/110/10/6кВ "Парская"</t>
  </si>
  <si>
    <t>Замена устройств определения места повреждения на ВЛ 110кВ ПС110/10кВ "Касимов"  (4 устр.)</t>
  </si>
  <si>
    <t>J_RYE-00979-000</t>
  </si>
  <si>
    <t>ПС 110/10кВ "Касимов"</t>
  </si>
  <si>
    <t>Замена устройств определения места повреждения на ВЛ 110кВ ПС110/35/10кВ "Забелино"  (2 устр.)</t>
  </si>
  <si>
    <t>J_RYE-00980-000</t>
  </si>
  <si>
    <t>ПС 110 кВ Забелино</t>
  </si>
  <si>
    <t>Замена устройств определения места повреждения на ВЛ 110кВ ПС110/10кВ "Сумбулово"  (2 устр.)</t>
  </si>
  <si>
    <t>J_RYE-00981-000</t>
  </si>
  <si>
    <t>Замена устройств определения места повреждения на ВЛ 110кВ ПС110/10кВ "Истье"  (8 устр.)</t>
  </si>
  <si>
    <t>J_RYE-00982-000</t>
  </si>
  <si>
    <t>Замена устройств определения места повреждения на ВЛ 110кВ ПС110/10кВ "Комбикорм"  (2 устр.)</t>
  </si>
  <si>
    <t>J_RYE-00983-000</t>
  </si>
  <si>
    <t>ПС 110 кВ Комбикорм</t>
  </si>
  <si>
    <t>Замена устройств определения места повреждения на ВЛ 110кВ ПС110/10кВ "Пронск"  (4 устр.)</t>
  </si>
  <si>
    <t>J_RYE-00984-000</t>
  </si>
  <si>
    <t>Замена УРЗА ОМВ 110кВ ПС220/110/10/6кВ "Парская" (1 устр.)</t>
  </si>
  <si>
    <t>J_RYE-00985-000</t>
  </si>
  <si>
    <t>Замена УРЗА ОМВ 110кВ ПС110/10кВ "Соломино" (1 устр.)</t>
  </si>
  <si>
    <t>J_RYE-00986-000</t>
  </si>
  <si>
    <t>Замена УРЗА ОМВ 110кВ ПС110/35/10кВ "Касимов" (1 устр.)</t>
  </si>
  <si>
    <t>J_RYE-00987-000</t>
  </si>
  <si>
    <t>Замена УРЗА ОМВ 110кВ ПС110/10кВ "Истье" (1 устр.)</t>
  </si>
  <si>
    <t>J_RYE-00988-000</t>
  </si>
  <si>
    <t>Замена УРЗА ОМВ 110кВ ПС110/6кВ "Факел" (1 устр.)</t>
  </si>
  <si>
    <t>J_RYE-00989-000</t>
  </si>
  <si>
    <t>ПС 110 кВ Факел</t>
  </si>
  <si>
    <t xml:space="preserve">Приобретение реле времени для модернизации защит ВЛ 10кВ ПС Мишино, ПС Треполье, РП Пригородная, ПС Шоссейная, ПС Горностаевка, ПС Голдино, ПС Поздное. (29 шт) </t>
  </si>
  <si>
    <t>J_RYE-00990-000</t>
  </si>
  <si>
    <t>Оснащение ПС 110кВ Ермишь устройством регистрации аварийных процессов (ССПИ) (1 устр)</t>
  </si>
  <si>
    <t>J_RYE-00991-000</t>
  </si>
  <si>
    <t>Оснащение ПС 110кВ Касимов устройством регистрации аварийных процессов (ССПИ) (1 устр)</t>
  </si>
  <si>
    <t>J_RYE-00993-000</t>
  </si>
  <si>
    <t>Оснащение ПС 110кВ Пителино устройством регистрации аварийных процессов (ССПИ) (1 устр)</t>
  </si>
  <si>
    <t>J_RYE-00994-000</t>
  </si>
  <si>
    <t>Оснащение ПС 110кВ Свобода устройством регистрации аварийных процессов (ССПИ) (1 устр)</t>
  </si>
  <si>
    <t>J_RYE-00995-000</t>
  </si>
  <si>
    <t>Оснащение ПС 110кВ Сотницыно устройством регистрации аварийных процессов (ССПИ) (1 устр)</t>
  </si>
  <si>
    <t>J_RYE-00996-000</t>
  </si>
  <si>
    <t>ПС 110/35/10/6 кВ Сотницыно</t>
  </si>
  <si>
    <t>Оснащение ПС 110кВ Сумбулово устройством регистрации аварийных процессов (ССПИ) (1 устр)</t>
  </si>
  <si>
    <t>J_RYE-00998-000</t>
  </si>
  <si>
    <t>Замена защит ВЛ 10кВ ПС Епихино на МП (6 шт)</t>
  </si>
  <si>
    <t>J_RYE-00999-000</t>
  </si>
  <si>
    <t>ПС 110 кВ Епихино</t>
  </si>
  <si>
    <t>Замена защит ВЛ 10кВ ПС Разлив на МП (11 шт)</t>
  </si>
  <si>
    <t>J_RYE-01000-000</t>
  </si>
  <si>
    <t>Замена защит ВЛ 10кВ ПС Октябрьская на МП (8 шт)</t>
  </si>
  <si>
    <t>J_RYE-01001-000</t>
  </si>
  <si>
    <t>Замена защит ВЛ 10кВ ПС Пронск на МП (2 шт)</t>
  </si>
  <si>
    <t>J_RYE-01002-000</t>
  </si>
  <si>
    <t>Замена защит ВЛ 10кВ ПС Цементная на МП (3 шт)</t>
  </si>
  <si>
    <t>J_RYE-01003-000</t>
  </si>
  <si>
    <t>ПС 110кВ Цементная</t>
  </si>
  <si>
    <t>Замена защит ВЛ 10кВ ПС Голдино на МП (9 шт)</t>
  </si>
  <si>
    <t>J_RYE-01004-000</t>
  </si>
  <si>
    <t xml:space="preserve">ПС 35 кВ Голдино </t>
  </si>
  <si>
    <t>Замена защит ВЛ 10кВ ПС Треполье на МП (3 шт)</t>
  </si>
  <si>
    <t>J_RYE-01005-000</t>
  </si>
  <si>
    <t>Модернизация систем телемеханики ПС 35 кВ Киструс</t>
  </si>
  <si>
    <t>J_RYE-01007-000</t>
  </si>
  <si>
    <t>ПС 35 кВ Киструс</t>
  </si>
  <si>
    <t>Модернизация систем телемеханики ПС 35 кВ Сынтул</t>
  </si>
  <si>
    <t>J_RYE-01008-000</t>
  </si>
  <si>
    <t>ПС 35 кВ Сынтул</t>
  </si>
  <si>
    <t>Модернизация систем телемеханики ПС 35 кВ Солотча</t>
  </si>
  <si>
    <t>J_RYE-01009-000</t>
  </si>
  <si>
    <t xml:space="preserve">Модернизация систем телемеханики ПС 35 кВ Дудкино </t>
  </si>
  <si>
    <t>J_RYE-01010-000</t>
  </si>
  <si>
    <t xml:space="preserve">ПС 35 кВ Дудкино </t>
  </si>
  <si>
    <t xml:space="preserve">Модернизация систем телемеханики ПС 35 кВ Желанное  </t>
  </si>
  <si>
    <t>J_RYE-01011-000</t>
  </si>
  <si>
    <t>ПС 35 кВ Желанное</t>
  </si>
  <si>
    <t xml:space="preserve">Модернизация систем телемеханики ПС 35 кВ Ивановка  </t>
  </si>
  <si>
    <t>J_RYE-01012-000</t>
  </si>
  <si>
    <t xml:space="preserve">Модернизация систем телемеханики ПС 35 кВ Илебники </t>
  </si>
  <si>
    <t>J_RYE-01013-000</t>
  </si>
  <si>
    <t>ПС 35 кВ Илебники</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</si>
  <si>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требованиям..Акт технического освидетельствования № 12-45 от 10.01.2019 г.</t>
  </si>
  <si>
    <t xml:space="preserve">Модернизация систем телемеханики ПС 35 кВ Клекотки  </t>
  </si>
  <si>
    <t>J_RYE-01014-000</t>
  </si>
  <si>
    <t>ПС 35 кВ Клекотки</t>
  </si>
  <si>
    <t xml:space="preserve">Модернизация систем телемеханики ПС 35 кВ Кольдюки  </t>
  </si>
  <si>
    <t>J_RYE-01015-000</t>
  </si>
  <si>
    <t>ПС 35  кВ Кольдюки</t>
  </si>
  <si>
    <t xml:space="preserve">Модернизация систем телемеханики ПС 35 кВ Мещерская  </t>
  </si>
  <si>
    <t>J_RYE-01016-000</t>
  </si>
  <si>
    <t>ПС 35 кВ Мещерская</t>
  </si>
  <si>
    <t xml:space="preserve">Модернизация систем телемеханики ПС 35 кВ Михалковская </t>
  </si>
  <si>
    <t>J_RYE-01017-000</t>
  </si>
  <si>
    <t xml:space="preserve">ПС 35 кВ Михалковская </t>
  </si>
  <si>
    <t xml:space="preserve">Модернизация систем телемеханики ПС 35 кВ Муравлянка  </t>
  </si>
  <si>
    <t>J_RYE-01018-000</t>
  </si>
  <si>
    <t>ПС 35 кВ Муравлянка</t>
  </si>
  <si>
    <t xml:space="preserve">Модернизация систем телемеханики ПС 35 кВ Нива </t>
  </si>
  <si>
    <t>J_RYE-01019-000</t>
  </si>
  <si>
    <t xml:space="preserve">ПС 35 кВ Нива </t>
  </si>
  <si>
    <t>Модернизация систем цифровых каналов связи на ПС 35 кВ Светлая</t>
  </si>
  <si>
    <t>J_RYE-01022-000</t>
  </si>
  <si>
    <t>Модернизация систем цифровых каналов связи на ПС 35 кВ Шилово</t>
  </si>
  <si>
    <t>J_RYE-01023-000</t>
  </si>
  <si>
    <t>Модернизация систем цифровых каналов связи на ПС 110кВ Забелино</t>
  </si>
  <si>
    <t>J_RYE-01024-000</t>
  </si>
  <si>
    <t>Модернизация систем цифровых каналов связи на ПС 110кВ Бельки</t>
  </si>
  <si>
    <t>J_RYE-01025-000</t>
  </si>
  <si>
    <t>ПС 110 кВ Бельки</t>
  </si>
  <si>
    <t>Модернизация систем цифровых каналов связи на ПС 110/10 кВ Сабурово</t>
  </si>
  <si>
    <t>J_RYE-01026-000</t>
  </si>
  <si>
    <t>ПС 110 кВ Сабурово</t>
  </si>
  <si>
    <t>Модернизация систем цифровых каналов связи на ПС 110/10 кВ Алексеево</t>
  </si>
  <si>
    <t>J_RYE-01027-000</t>
  </si>
  <si>
    <t xml:space="preserve">Модернизация оборудования технологической ВЧ-связи ПС 110 кВ Карелино- ПС 35 кВ Строитель </t>
  </si>
  <si>
    <t>J_RYE-01029-000</t>
  </si>
  <si>
    <t>ПС 110 кВ Карелино</t>
  </si>
  <si>
    <t xml:space="preserve">Модернизация оборудования технологической ВЧ-связи ПС 110 кВ Ермишь- ПС 35 кВ Кадом </t>
  </si>
  <si>
    <t>J_RYE-01030-000</t>
  </si>
  <si>
    <t>Модернизация оборудования технологической ВЧ-связи ПС 110 кВ Милославская - ПС 35 кВ Чернава - ПС 35 Большевик</t>
  </si>
  <si>
    <t>J_RYE-01031-000</t>
  </si>
  <si>
    <t>Модернизация оборудования технологической ВЧ-связи ПС 110 кВ Клепики  - ПС 35 кВ Болонь</t>
  </si>
  <si>
    <t>J_RYE-01032-000</t>
  </si>
  <si>
    <t>ПС 110кВ Клепики</t>
  </si>
  <si>
    <t>Техническое перевооружение ПС 110 кВ Есенино. Замена масляных выключателей 10 кВ 9 шт. на вакуумные с микропроцессорными УРЗА.</t>
  </si>
  <si>
    <t>J_RYE-01039-000</t>
  </si>
  <si>
    <t>ПС 110 кВ Есенино</t>
  </si>
  <si>
    <t>Техническое перевооружение ПС 110 кВ Пионерская. Замена масляных выключателей 10 кВ 9 шт. на вакуумные с микропроцессорными УРЗА.</t>
  </si>
  <si>
    <t>J_RYE-01040-000</t>
  </si>
  <si>
    <t>ПС 110 кВ Пионерская</t>
  </si>
  <si>
    <t>Техническое перевооружение ПС 110 кВ Дягилево. Замена масляных выключателей 6-10 кВ 5 шт. на вакуумные с микропроцессорными УРЗА.</t>
  </si>
  <si>
    <t>J_RYE-01041-000</t>
  </si>
  <si>
    <t>ПС 110 кВ Дягилево</t>
  </si>
  <si>
    <t>Техническое перевооружение ПС 110 кВ Колос. Замена масляных выключателей 10 кВ 10 шт. на вакуумные с микропроцессорными УРЗА.</t>
  </si>
  <si>
    <t>J_RYE-01042-000</t>
  </si>
  <si>
    <t>ПС 110 кВ Колос</t>
  </si>
  <si>
    <t>Техническое перевооружение ПС 110 кВ Карелино. Замена масляных выключателей 10 кВ 1 шт. на вакуумные с микропроцессорными УРЗА.</t>
  </si>
  <si>
    <t>J_RYE-01043-000</t>
  </si>
  <si>
    <t>Техническое перевооружение ПС 110 кВ Комбикорм. Замена масляных выключателей 10 кВ 6 шт. на вакуумные с микропроцессорными УРЗА.</t>
  </si>
  <si>
    <t>J_RYE-01044-000</t>
  </si>
  <si>
    <t>Техническое перевооружение ПС 110 кВ Лихачево. Замена УРЗА вакуумного выключателя 4 шт. на микропроцессорные.</t>
  </si>
  <si>
    <t>J_RYE-01045-000</t>
  </si>
  <si>
    <t>Техническое перевооружение ПС 110 кВ Элеватор. Замена масляных выключателей 10 кВ 1 шт. на вакуумные с микропроцессорными УРЗА.</t>
  </si>
  <si>
    <t>J_RYE-01046-000</t>
  </si>
  <si>
    <t>ПС 110 кВ Элеватор</t>
  </si>
  <si>
    <t>Техническое перевооружение ПС 110 кВ Подвязье. Замена масляных выключателей 10 кВ 7 шт. на вакуумные с микропроцессорными УРЗА.</t>
  </si>
  <si>
    <t>J_RYE-01047-000</t>
  </si>
  <si>
    <t>ПС 110 кВ Подвязье</t>
  </si>
  <si>
    <t>Техническое перевооружение ПС 110 кВ Окружная. Замена масляных выключателей 10 кВ 2 шт. на вакуумные с микропроцессорными УРЗА.</t>
  </si>
  <si>
    <t>J_RYE-01048-000</t>
  </si>
  <si>
    <t>ПС 110 кВ Окружная</t>
  </si>
  <si>
    <t>Техническое перевооружение ПС 110 кВ Сумбулово. Замена масляных выключателей 10 кВ 1 шт. на вакуумные с микропроцессорными УРЗА.</t>
  </si>
  <si>
    <t>J_RYE-01050-000</t>
  </si>
  <si>
    <t>ПС 110 кВ Сумбулово</t>
  </si>
  <si>
    <t>Техническое перевооружение ПС 110 кВ Поляны. Замена УРЗА вакуумного выключателя 1 шт. на микропроцессорные .</t>
  </si>
  <si>
    <t>J_RYE-01051-000</t>
  </si>
  <si>
    <t>ПС 110 кВ Поляны</t>
  </si>
  <si>
    <t>Техническое перевооружение ПС 110 кВ Песочня. Замена УРЗА вакуумного выключателя 2 шт. на микропроцессорные .</t>
  </si>
  <si>
    <t>J_RYE-01052-000</t>
  </si>
  <si>
    <t>ПС 110 кВ Песочня</t>
  </si>
  <si>
    <t>Техническое перевооружение ПС 110 кВ Ока. Замена УРЗА вакуумного выключателя 3 шт. на микропроцессорные .</t>
  </si>
  <si>
    <t>J_RYE-01053-000</t>
  </si>
  <si>
    <t>ПС 110/10 кВ «Ока»</t>
  </si>
  <si>
    <t>Техническое перевооружение ПС 110 кВ Костино. Замена УРЗА вакуумного выключателя 9 шт. на микропроцессорные .</t>
  </si>
  <si>
    <t>J_RYE-01057-000</t>
  </si>
  <si>
    <t>ЗТП-3101</t>
  </si>
  <si>
    <t>Техническое перевооружение  РП Дорожная (ретрофит - замена масляных выключателей 10 кВ на вакуумные) без увеличения трансформаторной мощности 16 шт.</t>
  </si>
  <si>
    <t>J_RYE-01061-000</t>
  </si>
  <si>
    <t>Техническое перевооружение  ЗТП-3443 (ретрофит - замена ВН-16 на ВН с моторным приводом) без увеличения трансформаторной мощности 1 шт.</t>
  </si>
  <si>
    <t>J_RYE-01102-000</t>
  </si>
  <si>
    <t>ЗТП-3443</t>
  </si>
  <si>
    <t>Техническое перевооружение  РП Шумашь (ретрофит - замена масляных выключателей 10 кВ на вакуумные) без увеличения трансформаторной мощности 9 шт.</t>
  </si>
  <si>
    <t>J_RYE-01119-000</t>
  </si>
  <si>
    <t>Техническое перевооружение  ЗТП-2430 (ретрофит - замена масляных выключателей 10 кВ на вакуумные) без увеличения трансформаторной мощности 2 шт.</t>
  </si>
  <si>
    <t>J_RYE-01130-000</t>
  </si>
  <si>
    <t>ЗТП-2430</t>
  </si>
  <si>
    <t>Техническое перевооружение  ЗТП-2458 (ретрофит - замена масляных выключателей 10 кВ на вакуумные) без увеличения трансформаторной мощности 1 шт.</t>
  </si>
  <si>
    <t>J_RYE-01133-000</t>
  </si>
  <si>
    <t>ЗТП-2458</t>
  </si>
  <si>
    <t>Техническое перевооружение  ЗТП-3416 (ретрофит - замена масляных выключателей 10 кВ на вакуумные) без увеличения трансформаторной мощности 3 шт.</t>
  </si>
  <si>
    <t>J_RYE-01137-000</t>
  </si>
  <si>
    <t>ЗТП-3416</t>
  </si>
  <si>
    <t>Техническое перевооружение  ЗТП-3443 (ретрофит - замена масляных выключателей 10 кВ на вакуумные) без увеличения трансформаторной мощности 2 шт.</t>
  </si>
  <si>
    <t>J_RYE-01145-000</t>
  </si>
  <si>
    <t>Техническое перевооружение  ЗТП-3545 (ретрофит - замена масляных выключателей 10 кВ на вакуумные) без увеличения трансформаторной мощности 4 шт.</t>
  </si>
  <si>
    <t>J_RYE-01152-000</t>
  </si>
  <si>
    <t>ЗТП-3545</t>
  </si>
  <si>
    <t>Техническое перевооружение  ЗТП-3568 (ретрофит - замена масляных выключателей 10 кВ на вакуумные) без увеличения трансформаторной мощности 1 шт.</t>
  </si>
  <si>
    <t>J_RYE-01155-000</t>
  </si>
  <si>
    <t>ЗТП-3568</t>
  </si>
  <si>
    <t>Техническое перевооружение ПС 35 кВ  Солотча. Замена масляных выключателей 10 кВ 1 шт. на вакуумные с микропроцессорными УРЗА.</t>
  </si>
  <si>
    <t>J_RYE-01157-000</t>
  </si>
  <si>
    <t>Техническое перевооружение  РП-33 (ретрофит - замена масляных выключателей 10 кВ на вакуумные) без увеличения трансформаторной мощности 1 шт.</t>
  </si>
  <si>
    <t>J_RYE-01164-000</t>
  </si>
  <si>
    <t>Техническое перевооружение  РП-39 (ретрофит - замена масляных выключателей 10 кВ на вакуумные) без увеличения трансформаторной мощности 1 шт.</t>
  </si>
  <si>
    <t>J_RYE-01165-000</t>
  </si>
  <si>
    <t>Модернизация цифровых каналов связи  ПС 110 Гремячка</t>
  </si>
  <si>
    <t>J_RYE-01262-000</t>
  </si>
  <si>
    <t>Модернизация системы сбора и обработки телемеханики ПС 220кВ Пущино с целью обеспечения дистанционного управления оборудованием подстанции филиала «Рязаньэнерго» и Филиала АО «СО ЕЭС» Рязанское РДУ</t>
  </si>
  <si>
    <t>J_RYE-01266-000</t>
  </si>
  <si>
    <t>ПС 220 кВ Пущино</t>
  </si>
  <si>
    <t>Модернизация АСУТП ПС 220 кВ Пущино</t>
  </si>
  <si>
    <t>J_RYE-01267-000</t>
  </si>
  <si>
    <t>Техническое перевооружение ПС 110/10 кВ «Лихачево». Замена разъединителей 110 кВ (31 шт.).</t>
  </si>
  <si>
    <t>J_RYE-01272-000</t>
  </si>
  <si>
    <t>ПС 110/10 кВ «Лихачево»</t>
  </si>
  <si>
    <t>Техническое перевооружение ПС 110 кВ  "Коловрат". Техническое перевооружение ОРУ-110 кВ под схему №110-5Н с заменой защит на новые микропроцессорные, строительство АСУТП</t>
  </si>
  <si>
    <t>J_RYE-01284-000</t>
  </si>
  <si>
    <t>ПС 110 кВ "Коловрат"</t>
  </si>
  <si>
    <t>Техническое перевооружение ПС 110 кВ  "Коловрат". Техническое перевооружение замена КРУН-10 кВ с заменой защит на микропроцессорные</t>
  </si>
  <si>
    <t>J_RYE-01285-000</t>
  </si>
  <si>
    <t>Техническое перевооружение ПС 110 кВ Елино. Техническое перевооружение ОРУ-110 кВ под схему №110-9 с заменой защит на новые микропроцессорные, строительство АСУТП.</t>
  </si>
  <si>
    <t>K_RYE-01403-000</t>
  </si>
  <si>
    <t>Замещение (обновление) электрической сети. Снижение эксплуатационных затрат.Возможность выполнения достоверного анализа функционирования устройств релейной защиты и автоматики, уменьшение количества невыясненных и возможных повторных неправильных случаев работы устройств РЗА</t>
  </si>
  <si>
    <t>Техническое перевооружение ПС 110 кВ Дягилево. Замена масляных выключателей 6-10 кВ на вакуумные (38 шт.), с заменой УРЗА на микропроцессорные. Замена ТН 6-10 кВ. Замена ТСН.</t>
  </si>
  <si>
    <t>K_RYE-01410-000</t>
  </si>
  <si>
    <t>Замещение (обновление) электрической сети. Снижение эксплуатационных затрат.</t>
  </si>
  <si>
    <t>Техническое перевооружение ПС 110 кВ Истье. Замена масляных выключателей 10 кВ на вакуумные (16 шт.), с заменой УРЗА на микропроцессорные. Замена ТН 10 кВ (4 шт.). Замена ТСН.</t>
  </si>
  <si>
    <t>K_RYE-01411-000</t>
  </si>
  <si>
    <t>ПС 110 кВ Истье</t>
  </si>
  <si>
    <t>Реконструкция ПС 110 кВ Ольхи. Замена масляных выключателей 10 кВ на вакуумные (13 шт.), с заменой УРЗА на микропроцессорные. Замена ТН 10 кВ. Замена ТСН.</t>
  </si>
  <si>
    <t>K_RYE-01413-000</t>
  </si>
  <si>
    <t>ПС 110 кВ Ольхи</t>
  </si>
  <si>
    <t>Реконструкция РП Пансурово. Замена КРУН.</t>
  </si>
  <si>
    <t>K_RYE-01414-000</t>
  </si>
  <si>
    <t>Техническое перевооружение ПС 110 кВ Печатная. Замена масляных выключателей на вакуумные - 5 шт. (МВ 6 кВ 1 сек.ш.Т-1, МВ 6 кВ 2 сек.ш.Т-2, СМВ 6 кВ 1-2 сек.ш., МВ 6 кВ БСК-1, МВ 6 кВ БСК-4, с заменой УРЗА на микропроцессорные). Замена ТН 6 кВ - 4 шт. Замена ТСН - 2 шт.</t>
  </si>
  <si>
    <t>K_RYE-01480-000</t>
  </si>
  <si>
    <t>ПС 110 кВ Печатная</t>
  </si>
  <si>
    <t>Реконструкция ПС 110 кВ Николаевка. Замена масляных выключателей 10 кВ на вакумные. Монтаж маслоприемника Т-1.</t>
  </si>
  <si>
    <t>K_RYE-01481-000</t>
  </si>
  <si>
    <t>Реконструкция РП Шумашь. Замена масляных выключателей на вакуумные - 6 шт. с заменой УРЗА, замена ТН - 2 шт., ТСН - 2 шт.</t>
  </si>
  <si>
    <t>K_RYE-01485-000</t>
  </si>
  <si>
    <t xml:space="preserve">Реконструкция ПС 110 кВ Театральная. Монтаж 9, 10 сек.ш. 10 кВ (22 ячейки). </t>
  </si>
  <si>
    <t>K_RYE-01486-000</t>
  </si>
  <si>
    <t>Техническое перевооружение ПС 35 кВ Нива. Замена масляных выключателей 10 кВ на вакуумные (9 шт.), с заменой УРЗА на микропроцессорные.</t>
  </si>
  <si>
    <t>K_RYE-01487-000</t>
  </si>
  <si>
    <t>ПС 35 кВ Нива</t>
  </si>
  <si>
    <t>Техническое перевооружение ПС 35 кВ Каргашино. Замена масляных выключателей 10 кВ на вакуумные (11 шт.), с заменой УРЗА на микропроцессорные.</t>
  </si>
  <si>
    <t>K_RYE-01488-000</t>
  </si>
  <si>
    <t>ПС 35 кВ Каргашино</t>
  </si>
  <si>
    <t>Техническое перевооружение ПС 35 кВ Желанное. Замена масляных выключателей 10 кВ на вакуумные (8 шт.), с заменой УРЗА на микропроцессорные.</t>
  </si>
  <si>
    <t>K_RYE-01492-000</t>
  </si>
  <si>
    <t>Техническое перевооружение ПС 35 кВ Пертово. Замена масляных выключателей 10 кВ на вакуумные (11 шт.), с заменой УРЗА на микропроцессорные.</t>
  </si>
  <si>
    <t>K_RYE-01493-000</t>
  </si>
  <si>
    <t>ПС 35 кВ Пертово</t>
  </si>
  <si>
    <t>Техническое перевооружение ПС 35 кВ Котелино. Замена масляных выключателей 10 кВ на вакуумные (8 шт.), с заменой УРЗА на микропроцессорные.</t>
  </si>
  <si>
    <t>K_RYE-01494-000</t>
  </si>
  <si>
    <t>ПС 35 кВ Котелино</t>
  </si>
  <si>
    <t>Реконструкция ПС 110 кВ Победа. Замена КРУН 10 кВ (18 яч.) нового ОПУ. Демонтаж ОПУ.</t>
  </si>
  <si>
    <t>K_RYE-01496-000</t>
  </si>
  <si>
    <t>ПС 110 кВ Победа</t>
  </si>
  <si>
    <t>Техническое перевооружение ПС 110 кВ Факел с заменой ДЗШ 110 кВ 1 и 2 СШ  на микропроцессорную. (1 комплект)</t>
  </si>
  <si>
    <t>K_RYE-01506-000</t>
  </si>
  <si>
    <t>ПС 110кВ Факел</t>
  </si>
  <si>
    <t>Модернизация автоматики частотной разгрузки на ПС 110 кВ Гремячка (1 устройство)</t>
  </si>
  <si>
    <t>K_RYE-01508-000</t>
  </si>
  <si>
    <t>ПС 110кВ Гремячка</t>
  </si>
  <si>
    <t>Модернизация автоматики частотной разгрузки на ПС 110 кВ Невская (1 устройство)</t>
  </si>
  <si>
    <t>K_RYE-01509-000</t>
  </si>
  <si>
    <t>ПС 110кВ Невская</t>
  </si>
  <si>
    <t>Модернизация автоматики частотной разгрузки на ПС 110 кВ Песочня (1 устройство)</t>
  </si>
  <si>
    <t>K_RYE-01510-000</t>
  </si>
  <si>
    <t>ПС 110кВ Песочня</t>
  </si>
  <si>
    <t>Модернизация автоматики частотной разгрузки на ПС 110 кВ Сабурово (1 устройство)</t>
  </si>
  <si>
    <t>K_RYE-01511-000</t>
  </si>
  <si>
    <t>ПС 110кВ Сабурово</t>
  </si>
  <si>
    <t>Модернизация автоматики частотной разгрузки на ПС 110 кВ Горлово (1 устройство)</t>
  </si>
  <si>
    <t>K_RYE-01512-000</t>
  </si>
  <si>
    <t>ПС 110кВ Горлово</t>
  </si>
  <si>
    <t>Модернизация автоматики частотной разгрузки на ПС 110 кВ Светлая (1 устройство)</t>
  </si>
  <si>
    <t>K_RYE-01513-000</t>
  </si>
  <si>
    <t>ПС 110кВ Светлая</t>
  </si>
  <si>
    <t>Модернизация автоматики частотной разгрузки на ПС 110 кВ Кипчаково (1 устройство)</t>
  </si>
  <si>
    <t>K_RYE-01514-000</t>
  </si>
  <si>
    <t>ПС 110кВ Кипчаково</t>
  </si>
  <si>
    <t>Модернизация автоматики частотной разгрузки на ПС 110 кВ Яблонево (1 устройство)</t>
  </si>
  <si>
    <t>K_RYE-01515-000</t>
  </si>
  <si>
    <t>ПС 110кВ Яблонево</t>
  </si>
  <si>
    <t>Модернизация автоматики частотной разгрузки на ПС 110 кВ Свобода (1 устройство)</t>
  </si>
  <si>
    <t>K_RYE-01516-000</t>
  </si>
  <si>
    <t>ПС 110кВ Свобода</t>
  </si>
  <si>
    <t>Модернизация автоматики частотной разгрузки на ПС 110 кВ Елино (1 устройство)</t>
  </si>
  <si>
    <t>K_RYE-01517-000</t>
  </si>
  <si>
    <t>ПС 110кВ Елино</t>
  </si>
  <si>
    <t>Техническое перевооружение ПС 110 кВ Цна с  заменой трансформаторов тока на ВЛ 10 кВ №6, ВЛ 10 кВ №17 (2 шт.)</t>
  </si>
  <si>
    <t>K_RYE-01549-000</t>
  </si>
  <si>
    <t>ПС 110 кВ Цна</t>
  </si>
  <si>
    <t>Реконструкция КТП-10/0,4 кВ (100 кВА), н.п. Вышетравино (Рязанский р-н)</t>
  </si>
  <si>
    <t>K_RYE-01555-000</t>
  </si>
  <si>
    <t>КТП-10/0,4 Вышетравино</t>
  </si>
  <si>
    <t>Реконструкция ТП №2012, инв.№18420 н.п. Дмитриево (0,25 МВА)с изменением местоположения (Касимовский район)  для заявителя АО ПЗ "Дмитриево" (договор от 30.10.2020 г. №621042417) (снятие ограничений в пользовании земельным участком)</t>
  </si>
  <si>
    <t>L_RYE-01579-003</t>
  </si>
  <si>
    <t>ТП №2012</t>
  </si>
  <si>
    <t>Снятие ограничений в пользовании земельным участком в соответствии с договором №621042417 от 30.10.2020 г. АО ПЗ "Дмитриево"</t>
  </si>
  <si>
    <t xml:space="preserve">Техническое перевооружение ПС 35 кВ Киструс. Замена маслянных выключателей 10 кВ (8 шт.) на вакуумные с заменой устройств РЗА на микропроцессорные. </t>
  </si>
  <si>
    <t>L_RYE-01653-000</t>
  </si>
  <si>
    <t xml:space="preserve">Техническое перевооружение ПС 35 кВ Родионовка. Замена маслянных выключателей 10 кВ (7 шт.) на вакуумные с заменой устройств РЗА на микропроцессорные. </t>
  </si>
  <si>
    <t>L_RYE-01654-000</t>
  </si>
  <si>
    <t>ПС 35/10 кВ Родионовка</t>
  </si>
  <si>
    <t xml:space="preserve">Техническое перевооружение  ПС 110 кВ Светлая. Замена маслянных выключателей 10 кВ (9 шт.) на вакуумные с заменой устройств РЗА на микропроцессорные. </t>
  </si>
  <si>
    <t>L_RYE-01656-000</t>
  </si>
  <si>
    <t xml:space="preserve">Техническое перевооружение  ПС 35 кВ Илебники. Замена маслянных выключателей 10 кВ (7 шт.) на вакуумные с заменой устройств РЗА на микропроцессорные. </t>
  </si>
  <si>
    <t>L_RYE-01657-000</t>
  </si>
  <si>
    <t xml:space="preserve">Техническое перевооружение  ПС 35 кВ Инякино. Замена маслянных выключателей 10 кВ (10 шт.) на вакуумные с заменой устройств РЗА на микропроцессорные. </t>
  </si>
  <si>
    <t>L_RYE-01658-000</t>
  </si>
  <si>
    <t xml:space="preserve">Техническое перевооружение  ПС 35 кВ Выжелес. Замена маслянных выключателей 10 кВ (9 шт.) на вакуумные с заменой устройств РЗА на микропроцессорные. </t>
  </si>
  <si>
    <t>L_RYE-01659-000</t>
  </si>
  <si>
    <t>Модернизация систем цифровых каналов связи на ПС 110 кВ Ашуково (1 комплект).</t>
  </si>
  <si>
    <t>L_RYE-01664-000</t>
  </si>
  <si>
    <t>Модернизация систем цифровых каналов связи на ПС 110 кВ Шостье (1 комплект).</t>
  </si>
  <si>
    <t>L_RYE-01665-000</t>
  </si>
  <si>
    <t>ПС Шостье</t>
  </si>
  <si>
    <t>Модернизация ПС 110 кВ Ламино. Модернизация устройств дистанционного управления РПН трансформаторов Т-1 и Т-2 (1 комплект).</t>
  </si>
  <si>
    <t>L_RYE-01666-000</t>
  </si>
  <si>
    <t>ПС 110 кВ Ламино</t>
  </si>
  <si>
    <t>Возможность дистанционного управления РПН Т-1 и Т-2 на ПС. Выполнение п.5.3.6 ПТЭСС. Выполнение п.6.2 РД 34.46.501 "Инструкция по эксплуатации трансформаторов"</t>
  </si>
  <si>
    <t>Модернизация ПС 110 кВ Можары. Модернизация устройств дистанционного управления РПН трансформаторов Т-1 и Т-2 (1 комплект).</t>
  </si>
  <si>
    <t>L_RYE-01667-000</t>
  </si>
  <si>
    <t>ПС Можары</t>
  </si>
  <si>
    <t>Модернизация ПС 110 кВ Горлово. Модернизация устройств дистанционного управления РПН трансформаторов Т-1 и Т-2 (1 комплект).</t>
  </si>
  <si>
    <t>L_RYE-01668-000</t>
  </si>
  <si>
    <t>Модернизация ПС 110 кВ Ухолово. Модернизация устройств дистанционного управления РПН трансформаторов Т-1 и Т-2 (1 комплект).</t>
  </si>
  <si>
    <t>L_RYE-01669-000</t>
  </si>
  <si>
    <t>Модернизация ПС 110 кВ Кипчаково. Модернизация устройств дистанционного управления РПН трансформаторов Т-1 и Т-2 (1 комплект).</t>
  </si>
  <si>
    <t>L_RYE-01670-000</t>
  </si>
  <si>
    <t>ПС Кипчаково</t>
  </si>
  <si>
    <t>Техническое перевооружение ПС 110 кВ Шостье. Монтаж маслосборного устройства (1 комплект).</t>
  </si>
  <si>
    <t>L_RYE-01671-000</t>
  </si>
  <si>
    <t>Техническое перевооружение ПС 110 кВ Центролит. Монтаж маслосборного устройства (1 комплект).</t>
  </si>
  <si>
    <t>L_RYE-01672-000</t>
  </si>
  <si>
    <t>ПС 110/10 кВ «Центролит»</t>
  </si>
  <si>
    <t>Техническое перевооружение ПС 110 кВ Истье. Монтаж маслосборного устройства (1 комплект).</t>
  </si>
  <si>
    <t>L_RYE-01673-000</t>
  </si>
  <si>
    <t>Техническое перевооружение ПС 110 кВ Виленки. Монтаж маслосборного устройства (1 комплект).</t>
  </si>
  <si>
    <t>L_RYE-01674-000</t>
  </si>
  <si>
    <t>ПС 110 кВ "Виленки"</t>
  </si>
  <si>
    <t>Техническое перевооружение ПС 35 кВ Мишино. Монтаж маслосборного устройства (1 комплект).</t>
  </si>
  <si>
    <t>L_RYE-01675-000</t>
  </si>
  <si>
    <t>Техническое перевооружение  ПС 110 кВ Свобода с заменой РЗА ВЛ 110 кВ Свобода-Вад на микропроцессорные. (1 комплект)</t>
  </si>
  <si>
    <t>L_RYE-01691-000</t>
  </si>
  <si>
    <t>Замена выработавших нормативный срок эксплуатации устройств релейной защиты.</t>
  </si>
  <si>
    <t>Техническое перевооружение  ПС 110 кВ Комбикорм с заменой регистратора аварийных процессов (1 устройство)</t>
  </si>
  <si>
    <t>L_RYE-01692-000</t>
  </si>
  <si>
    <t>Замена выработавших нормативный срок эксплуатации РАС. Невозможность обеспечение работоспособности в связи с отсутствием запасных частей.</t>
  </si>
  <si>
    <t>Модернизация автоматики частотной разгрузки на ПС 110 кВ Гулынки с заменой на МП (1 устройство)</t>
  </si>
  <si>
    <t>L_RYE-01693-000</t>
  </si>
  <si>
    <t>ПС Гулынки</t>
  </si>
  <si>
    <t>Модернизация автоматики частотной разгрузки на ПС 110 кВ Ермишь с заменой на МП (1 устройство)</t>
  </si>
  <si>
    <t>L_RYE-01694-000</t>
  </si>
  <si>
    <t>ПС 110/10 кВ «Ермишь»</t>
  </si>
  <si>
    <t>Модернизация автоматики частотной разгрузки на ПС 110 кВ Забелинос заменой на МП (1 устройство)</t>
  </si>
  <si>
    <t>L_RYE-01695-000</t>
  </si>
  <si>
    <t>Модернизация автоматики частотной разгрузки на ПС 110 кВ Истье с заменой на МП (1 устройство)</t>
  </si>
  <si>
    <t>L_RYE-01696-000</t>
  </si>
  <si>
    <t>Модернизация автоматики частотной разгрузки на ПС 110 кВ Кирицы с заменой на МП (1 устройство)</t>
  </si>
  <si>
    <t>L_RYE-01697-000</t>
  </si>
  <si>
    <t>ПС 110 кВ "Кирицы"</t>
  </si>
  <si>
    <t>Модернизация автоматики частотной разгрузки на ПС 110 кВ Подвязье с заменой на МП (1 устройство)</t>
  </si>
  <si>
    <t>L_RYE-01698-000</t>
  </si>
  <si>
    <t>ПС 110 кВ "Подвязье"</t>
  </si>
  <si>
    <t>Модернизация автоматики частотной разгрузки на ПС 110 кВ Поляны с заменой на МП (1 устройство)</t>
  </si>
  <si>
    <t>L_RYE-01699-000</t>
  </si>
  <si>
    <t>ПС Поляны</t>
  </si>
  <si>
    <t>Модернизация автоматики частотной разгрузки на ПС 110 кВ Ухолово с заменой на МП (1 устройство)</t>
  </si>
  <si>
    <t>L_RYE-01700-000</t>
  </si>
  <si>
    <t xml:space="preserve">Модернизация дуговых защит 1 и 2 сек.шин 10кВ на ПС 110/10 кВ "Вожа" </t>
  </si>
  <si>
    <t>L_RYE-01701-000</t>
  </si>
  <si>
    <t>ПС 110 кВ Вожа</t>
  </si>
  <si>
    <t xml:space="preserve">Модернизация дуговых защит 1,2,3,4 сек.ш. 6кВ наПС 110/6 кВ "Волокно" </t>
  </si>
  <si>
    <t>L_RYE-01702-000</t>
  </si>
  <si>
    <t>ПС 110/10 кВ «Волокно»</t>
  </si>
  <si>
    <t xml:space="preserve">Модернизация дуговых защит 1 и 2 сек.шин 10кВ наПС 110/10 кВ "Гулынки" </t>
  </si>
  <si>
    <t>L_RYE-01703-000</t>
  </si>
  <si>
    <t xml:space="preserve">Модернизация дуговых защит 1 и 2 сек.шин 10кВ наПС 35/10 кВ "Денисово" </t>
  </si>
  <si>
    <t>L_RYE-01704-000</t>
  </si>
  <si>
    <t>ПС 35 кВ Денисово</t>
  </si>
  <si>
    <t xml:space="preserve">Модернизация дуговых защит 1 и 2 сек.шин 10кВ наПС 110/10 кВ "Елино" </t>
  </si>
  <si>
    <t>L_RYE-01705-000</t>
  </si>
  <si>
    <t xml:space="preserve">Модернизация дуговых защит 1 и 2 сек.шин 10кВ наПС 110/10 кВ "Есенино" </t>
  </si>
  <si>
    <t>L_RYE-01706-000</t>
  </si>
  <si>
    <t xml:space="preserve">Модернизация дуговых защит 1 и 2 сек.шин 10кВ наПС 110/10 кВ "Колос" </t>
  </si>
  <si>
    <t>L_RYE-01707-000</t>
  </si>
  <si>
    <t>ПС 110 кВ "Колос"</t>
  </si>
  <si>
    <t xml:space="preserve">Модернизация дуговых защит 1 и 2 сек.шин 10кВ наПС 110/10 кВ "Костино" </t>
  </si>
  <si>
    <t>L_RYE-01708-000</t>
  </si>
  <si>
    <t>ПС 110 кВ "Костино"</t>
  </si>
  <si>
    <t xml:space="preserve">Модернизация дуговых защит 1 и 2 сек.шин 10кВ наПС 110/35/10 кВ "Некрасово" </t>
  </si>
  <si>
    <t>L_RYE-01709-000</t>
  </si>
  <si>
    <t>ПС 110/10 кВ «Некрасово»</t>
  </si>
  <si>
    <t xml:space="preserve">Модернизация дуговых защит 1 и 2 сек.шин 10кВ наПС 110/10 кВ "Ока" </t>
  </si>
  <si>
    <t>L_RYE-01710-000</t>
  </si>
  <si>
    <t xml:space="preserve">Модернизация дуговых защит 1 и 2 сек.шин 10кВ наПС 35/10 кВ "Погореловский карьер" </t>
  </si>
  <si>
    <t>L_RYE-01711-000</t>
  </si>
  <si>
    <t xml:space="preserve">ПС 35/10/6 кВ «Погореловский карьер» </t>
  </si>
  <si>
    <t xml:space="preserve">Модернизация дуговых защит 1 и 2 сек.шин 10кВ наПС 110/10 кВ "Подвязье" </t>
  </si>
  <si>
    <t>L_RYE-01712-000</t>
  </si>
  <si>
    <t xml:space="preserve">Модернизация дуговых защит 1,2,3,4 сек.ш. 6кВ.  наПС 110/6 кВ "Цементная" </t>
  </si>
  <si>
    <t>L_RYE-01713-000</t>
  </si>
  <si>
    <t xml:space="preserve">Модернизация дуговых защит 1 и 2 сек.шин 10кВ наПС 110/6 кВ "Центролит" </t>
  </si>
  <si>
    <t>L_RYE-01714-000</t>
  </si>
  <si>
    <t xml:space="preserve">Модернизация дуговых защит 1 и 2 сек.шин 10кВ наПС 35/10 кВ "Шоссейная" </t>
  </si>
  <si>
    <t>L_RYE-01715-000</t>
  </si>
  <si>
    <t>ПС 35 кВ Шоссейная</t>
  </si>
  <si>
    <t xml:space="preserve"> Модернизация дуговых защит 1 и 2 сек.шин 10кВ наПС 110/10 кВ "Тума", </t>
  </si>
  <si>
    <t>L_RYE-01716-000</t>
  </si>
  <si>
    <t>Модернизация дуговых защит 1 и 2 сек.шин 10кВ на ПС 35/10 кВ "Затон",</t>
  </si>
  <si>
    <t>L_RYE-01717-000</t>
  </si>
  <si>
    <t xml:space="preserve">Модернизация дуговых защит 1 и 2 сек.шин 10кВ на ПС 35/10 кВ "Кочемары", </t>
  </si>
  <si>
    <t>L_RYE-01718-000</t>
  </si>
  <si>
    <t>ПС 35 кВ Кочемары</t>
  </si>
  <si>
    <t xml:space="preserve"> Модернизация дуговых защит 1 и 2 сек.шин 10кВ наПС 35/10 кВ "Лашма", </t>
  </si>
  <si>
    <t>L_RYE-01719-000</t>
  </si>
  <si>
    <t xml:space="preserve"> Модернизация дуговых защит 1 и 2 сек.шин 10кВ наПС 35/10 кВ "Моховая", </t>
  </si>
  <si>
    <t>L_RYE-01720-000</t>
  </si>
  <si>
    <t xml:space="preserve"> Модернизация дуговых защит 1 и 2 сек.шин 10кВ наПС 35/10 кВ "Сынтул", </t>
  </si>
  <si>
    <t>L_RYE-01721-000</t>
  </si>
  <si>
    <t>ПС 35/10 кВ «Сынтул»</t>
  </si>
  <si>
    <t xml:space="preserve"> Модернизация дуговых защит 1 и 2 сек.шин 10кВ наПС 35/10 кВ "Нармушадь", </t>
  </si>
  <si>
    <t>L_RYE-01722-000</t>
  </si>
  <si>
    <t xml:space="preserve"> Модернизация дуговых защит 1 и 2 сек.шин 10кВ наПС 35/10 кВ "Малахово", </t>
  </si>
  <si>
    <t>L_RYE-01723-000</t>
  </si>
  <si>
    <t xml:space="preserve"> Модернизация дуговых защит 1 и 2 сек.шин 10кВ наПС 35/10 кВ "Выжелес",</t>
  </si>
  <si>
    <t>L_RYE-01724-000</t>
  </si>
  <si>
    <t xml:space="preserve">Модернизация дуговых защит 1 и 2 сек.шин 10кВ наПС 35/10 кВ "Дубасово". </t>
  </si>
  <si>
    <t>L_RYE-01725-000</t>
  </si>
  <si>
    <t>ПС 35 кВ Дубасово</t>
  </si>
  <si>
    <t xml:space="preserve">Модернизация дуговых защит 1 и 2 сек.шин 10кВ наПС 110/10 кВ "Зорино". </t>
  </si>
  <si>
    <t>L_RYE-01726-000</t>
  </si>
  <si>
    <t>ПС 110 кВ Зорино</t>
  </si>
  <si>
    <t xml:space="preserve">Модернизация дуговых защит 1 и 2 сек.шин 10кВ наПС 35/10 кВ "Канино". </t>
  </si>
  <si>
    <t>L_RYE-01727-000</t>
  </si>
  <si>
    <t xml:space="preserve">Модернизация дуговых защит 1 и 2 сек.шин 10кВ наПС 35/10 кВ "Клекотки". </t>
  </si>
  <si>
    <t>L_RYE-01728-000</t>
  </si>
  <si>
    <t>ПС 35/10 кВ Клекотки</t>
  </si>
  <si>
    <t xml:space="preserve">Модернизация дуговых защит 1 и 2 сек.шин 10кВ наПС 110/10 кВ "Михеи". </t>
  </si>
  <si>
    <t>L_RYE-01729-000</t>
  </si>
  <si>
    <t>ПС 110 кВ «Михеи»</t>
  </si>
  <si>
    <t xml:space="preserve">Модернизация дуговых защит 1 и 2 сек.шин 10кВ наПС 35/10 кВ "Муравлянка". </t>
  </si>
  <si>
    <t>L_RYE-01730-000</t>
  </si>
  <si>
    <t xml:space="preserve">Модернизация дуговых защит 1 и 2 сек.шин 10кВ наПС 35/10 кВ "Пустотино". </t>
  </si>
  <si>
    <t>L_RYE-01731-000</t>
  </si>
  <si>
    <t xml:space="preserve">Модернизация дуговых защит 1 и 2 сек.шин 10кВ наПС 35/10 кВ "Пертово". </t>
  </si>
  <si>
    <t>L_RYE-01732-000</t>
  </si>
  <si>
    <t xml:space="preserve">Модернизация дуговых защит 1 и 2 сек.шин 10кВ наПС 35/10 кВ "Караулово". </t>
  </si>
  <si>
    <t>L_RYE-01733-000</t>
  </si>
  <si>
    <t>ПС 35 кВ «Караулово»</t>
  </si>
  <si>
    <t xml:space="preserve">Модернизация дуговых защит 1 и 2 сек.шин 10кВ наПС 35/10 кВ "Желанное". </t>
  </si>
  <si>
    <t>L_RYE-01734-000</t>
  </si>
  <si>
    <t>7.2.2</t>
  </si>
  <si>
    <t>7.2.2.1</t>
  </si>
  <si>
    <t>Реконструкция ВЛ-10 кВ №9 ПС Коловрат оп 1-67, 95-109, за ЛР-635 №1-27, отп на ТП 3301 №1-24 (Спасский р-н) протяженность 11,4 км</t>
  </si>
  <si>
    <t>G_RYE-00046-077</t>
  </si>
  <si>
    <t>ВЛ-10 кВ ПС Коловрат</t>
  </si>
  <si>
    <t>Реконструкция ВЛ-10 кВ №7 ПС Поляны оп 7-12,43-75,89-123,132-135 (Солотчинский р-н) протяженность 5 км</t>
  </si>
  <si>
    <t>G_RYE-00046-078</t>
  </si>
  <si>
    <t>ВЛ-10 кВ №7 ПС Поляны</t>
  </si>
  <si>
    <t>Реконструкция ВЛ-10 кВ №8 ПС "Чернава" (Милославский р-н) 13,37 км</t>
  </si>
  <si>
    <t>G_RYE-00046-083</t>
  </si>
  <si>
    <t>ВЛ-10 кВ №8 ПС "Чернава"</t>
  </si>
  <si>
    <t>Реконструкция ВЛ-6 кВ №274 РП Пансурово (Клепиковский р-н) протяженность 4,37 км</t>
  </si>
  <si>
    <t>G_RYE-00046-094</t>
  </si>
  <si>
    <t>ВЛ-6 кВ №274 РП Пансурово</t>
  </si>
  <si>
    <t>Реконструкция ВЛ-10 кВ №2 ПС "Яблонево" (Скопинский р-н ) 7,76 км</t>
  </si>
  <si>
    <t>G_RYE-00046-095</t>
  </si>
  <si>
    <t>ВЛ-10 кВ №2 ПС "Яблонево"</t>
  </si>
  <si>
    <t>Реконструкция ВЛ 10 кВ №2 ПС Кочемары пр 23-101, 105-147, отп на ТП 2362 оп 1-35, 51-52, 57-59, отп на ТП 2363 оп 1-10 (Касимовский р-н) протяженность 11,411 км</t>
  </si>
  <si>
    <t>G_RYE-00046-100</t>
  </si>
  <si>
    <t>ВЛ 10 кВ ПС Кочемары</t>
  </si>
  <si>
    <t>Реконструкция ВЛ-10 кВ №1 ПС Болонь (отп на ТП 4260 Подгорье оп №16-2, отп на ТП 4261 оп 122-35) (Клепиковский р-н) 3,301 км</t>
  </si>
  <si>
    <t>G_RYE-00046-101</t>
  </si>
  <si>
    <t>ВЛ-10 кВ ПС Болонь</t>
  </si>
  <si>
    <t>Реконструкция ВЛ-10 кВ №13 ПС "Невская" (Новодеревенский р-н) 18,381 км</t>
  </si>
  <si>
    <t>G_RYE-00046-103</t>
  </si>
  <si>
    <t>ВЛ-10 кВ №13 ПС "Невская"</t>
  </si>
  <si>
    <t>Реконструкция ВЛ-0,4кВ №1 от ТП ТН-122 н.п.Березово (Сасовский р-н)  0,616 км</t>
  </si>
  <si>
    <t>G_RYE-00051-052</t>
  </si>
  <si>
    <t>ВЛ-0,4 кВ ТП ТН-122</t>
  </si>
  <si>
    <t>Реконструкция ВЛ-0,4 кВ №1,№2,№3 от КТП-1423 н.п.Стубле (Михайловский р-н) 3,5 км</t>
  </si>
  <si>
    <t>G_RYE-00051-135</t>
  </si>
  <si>
    <t xml:space="preserve">ВЛ-0,4 кВ КТП-1423 </t>
  </si>
  <si>
    <t>Реконструкция ВЛ-0,4 кВ №1,№2 от КТП-1082 н.п.Заболотье (Михайловский р-н) 2,8 км</t>
  </si>
  <si>
    <t>G_RYE-00051-136</t>
  </si>
  <si>
    <t>ВЛ-0,4 кВ КТП-1082</t>
  </si>
  <si>
    <t>Реконструкция ВЛ-0,4 кВ №1 от МТП-1002 н.п.Прудские Выселки (Михайловский р-н) 0,9 км</t>
  </si>
  <si>
    <t>G_RYE-00051-137</t>
  </si>
  <si>
    <t xml:space="preserve">ВЛ-0,4 кВ МТП-1002 </t>
  </si>
  <si>
    <t>Реконструкция ВЛ-0,4 кВ №1,№2 от КТП-1456 н.п.Чурики (Михайловский р-н) 2,8 км</t>
  </si>
  <si>
    <t>G_RYE-00051-138</t>
  </si>
  <si>
    <t>ВЛ-0,4 кВ КТП-1456</t>
  </si>
  <si>
    <t>Реконструкция ВЛ-0,4 кВ №3 от КТП-1038 н.п.Березово (Михайловский р-н) 3,7 км</t>
  </si>
  <si>
    <t>G_RYE-00051-139</t>
  </si>
  <si>
    <t>ВЛ-0,4 кВ КТП-1038</t>
  </si>
  <si>
    <t>Реконструкция ВЛ-0,4 кВ №1 от МТП-1014 н.п.Новопанское (Михайловский р-н) 1,8 км</t>
  </si>
  <si>
    <t>G_RYE-00051-140</t>
  </si>
  <si>
    <t>ВЛ-0,4 кВ МТП-1014</t>
  </si>
  <si>
    <t>Реконструкция ВЛ-0,4 кВ №1 от МТП-1024 н.п.Слободка (Михайловский р-н) 1,9 км</t>
  </si>
  <si>
    <t>G_RYE-00051-141</t>
  </si>
  <si>
    <t xml:space="preserve">ВЛ-0,4 кВ МТП-1024 </t>
  </si>
  <si>
    <t>Реконструкция ВЛ-0,4 кВ №1 от КТП-1025 н.п.Иваньково (Михайловский р-н) 1,62 км</t>
  </si>
  <si>
    <t>G_RYE-00051-142</t>
  </si>
  <si>
    <t>ВЛ-0,4 кВ КТП-1025</t>
  </si>
  <si>
    <t>Реконструкция ВЛ-0,4 кВ №1,№2 от КТП-1029 н.п Толмачевка (Михайловский р-н) 2,3 км</t>
  </si>
  <si>
    <t>G_RYE-00051-143</t>
  </si>
  <si>
    <t>ВЛ-0,4 кВ КТП-1029</t>
  </si>
  <si>
    <t>Реконструкция ВЛ-0,4 кВ №1,№2 от КТП-1147 н.п. отд.Возрождения (Михайловский р-н) 2 км</t>
  </si>
  <si>
    <t>G_RYE-00051-144</t>
  </si>
  <si>
    <t>ВЛ-0,4 кВ КТП-1147</t>
  </si>
  <si>
    <t>Реконструкция ВЛ-0,4 кВ №1,№2 от КТП-1250 н.п.Грязное (Михайловский р-н) 1,8 км</t>
  </si>
  <si>
    <t>G_RYE-00051-145</t>
  </si>
  <si>
    <t>ВЛ-0,4 кВ КТП-1250</t>
  </si>
  <si>
    <t>Реконструкция ВЛ-0,4 кВ №1,№2 от МТП-1179 н.п.Слободка (Михайловский р-н ПО РЭС) 2,4 км</t>
  </si>
  <si>
    <t>G_RYE-00051-146</t>
  </si>
  <si>
    <t>ВЛ-0,4 кВ МТП-1179</t>
  </si>
  <si>
    <t>Реконструкция ВЛ-0,4 кВ №1 от ТП-2052 с. Козловка (Рыбновский р-н ) 4,5 км</t>
  </si>
  <si>
    <t>G_RYE-00051-184</t>
  </si>
  <si>
    <t>ВЛ-0,4 кВ ТП-2052</t>
  </si>
  <si>
    <t>Реконструкция ВЛ-0,4 кВ №1 от ТП-3162 н.п. Константиново (Рыбновский р-н ) 3 км</t>
  </si>
  <si>
    <t>G_RYE-00051-185</t>
  </si>
  <si>
    <t>ВЛ-0,4 кВ ТП-3162</t>
  </si>
  <si>
    <t>Реконструкция ВЛ-0,4 кВ №1 от ТП № 3334 Ужалье (Спасский р-н) 2,71 км</t>
  </si>
  <si>
    <t>G_RYE-00051-186</t>
  </si>
  <si>
    <t xml:space="preserve">ВЛ-0,4 кВ ТП № 3334 </t>
  </si>
  <si>
    <t>Реконструкция ВЛ-0,4 кВ от ТП № 4016 Кобылинка (Клепиковский р-н) 1,69 км</t>
  </si>
  <si>
    <t>G_RYE-00051-187</t>
  </si>
  <si>
    <t>ВЛ-0,4 кВ ТП № 4016</t>
  </si>
  <si>
    <t>Реконструкция ВЛ-0,4 кВ №1 от ТП № 3216 Сушки (Спасский р-н) 1,8 км</t>
  </si>
  <si>
    <t>G_RYE-00051-188</t>
  </si>
  <si>
    <t>ВЛ-0,4 кВ ТП № 3216</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</si>
  <si>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1-49 от 01.12.2017 г.</t>
  </si>
  <si>
    <t>Реконструкция ВЛ-0,4 кВ №1 от КТП 3233 н.п. Можарово (Спасский р-н) 1,38 км</t>
  </si>
  <si>
    <t>G_RYE-00051-189</t>
  </si>
  <si>
    <t>ВЛ-0,4 кВ КТП 3233</t>
  </si>
  <si>
    <t>Реконструкция ВЛ-0,4 кВ №1,2 от КТП-3188 н.п. Незнаново (Кораблинский р-н) 2,12 км</t>
  </si>
  <si>
    <t>G_RYE-00051-190</t>
  </si>
  <si>
    <t>ВЛ-0,4 кВ КТП-3188</t>
  </si>
  <si>
    <t>Реконструкция ВЛ-0,4 кВ №1,2 от КТП-3052 н.п. Незнаново (Кораблинский р-н) 2,2 км</t>
  </si>
  <si>
    <t>G_RYE-00051-191</t>
  </si>
  <si>
    <t>ВЛ-0,4 кВ КТП-3052</t>
  </si>
  <si>
    <t>Реконструкция ВЛ-0,4 кВ №1,2 от КТП-3598 н.п. Кипчаково (Кораблинский р-н) 2,825 км</t>
  </si>
  <si>
    <t>G_RYE-00051-192</t>
  </si>
  <si>
    <t xml:space="preserve">ВЛ-0,4 кВ КТП-3598 </t>
  </si>
  <si>
    <t>Реконструкция ВЛ-0,4кВ №1,2,3 от ТП ШЦ-1011 н.п.Шевырляй (Шацкий р-н)  3,525 км</t>
  </si>
  <si>
    <t>G_RYE-00051-193</t>
  </si>
  <si>
    <t>ВЛ-0,4 кВ ТП ШЦ-1011</t>
  </si>
  <si>
    <t>Реконструкция ВЛ-0,4кВ №1,2 от ТП ОЛ-702 н.п.Кулики (Шацкий р-н)  1,79 км</t>
  </si>
  <si>
    <t>G_RYE-00051-194</t>
  </si>
  <si>
    <t>ВЛ-0,4 кВ ТП ОЛ-702</t>
  </si>
  <si>
    <t>Реконструкция ВЛ-0,4 кВ №1 от МТП-2201 д.Ульяновка (Рязанский р-н ) 3,5 км</t>
  </si>
  <si>
    <t>G_RYE-00051-195</t>
  </si>
  <si>
    <t>ВЛ-0,4 кВ МТП-2201</t>
  </si>
  <si>
    <t>Реконструкция ВЛ-0,4 кВ №1 от КТП-2245 д. Аксиньино (Рязанский р-н ) 2,4 км</t>
  </si>
  <si>
    <t>G_RYE-00051-196</t>
  </si>
  <si>
    <t>ВЛ-0,4 кВ КТП-2245</t>
  </si>
  <si>
    <t>Реконструкция ВЛ-0,4 кВ №1 от КТП-2289 с. Затишье (Рязанский р-н ) 2,2 км</t>
  </si>
  <si>
    <t>G_RYE-00051-197</t>
  </si>
  <si>
    <t>ВЛ-0,4 кВ КТП-2289</t>
  </si>
  <si>
    <t>Реконструкция ВЛ-0,4 кВ №1 от КТП-2295 с. Болошнево (Рязанский р-н ) 3,1 км</t>
  </si>
  <si>
    <t>G_RYE-00051-198</t>
  </si>
  <si>
    <t>ВЛ-0,4 кВ КТП-2295</t>
  </si>
  <si>
    <t>Реконструкция ВЛ-0,4 кВ №1 от КТП-2230 с.Стафурлово (Рязанский р-н ) 2,8 км</t>
  </si>
  <si>
    <t>G_RYE-00051-199</t>
  </si>
  <si>
    <t>ВЛ-0,4 кВ КТП-2230</t>
  </si>
  <si>
    <t>Реконструкция ВЛ-0,4 кВ №1 от КТП-2343 д. Взметнево (Рязанский р-н ) 1,7 км</t>
  </si>
  <si>
    <t>G_RYE-00051-200</t>
  </si>
  <si>
    <t>ВЛ-0,4 кВ КТП-2343</t>
  </si>
  <si>
    <t>Реконструкция ВЛ-0,4 кВ №1 от КТП-2391 с. Подвязье (Рязанский р-н ) 3,3 км</t>
  </si>
  <si>
    <t>G_RYE-00051-201</t>
  </si>
  <si>
    <t>ВЛ-0,4 кВ КТП-2391</t>
  </si>
  <si>
    <t>Реконструкция ВЛ-0,4 кВ №1,2 от КТП-1225 н.п. Петровка (Шиловский р-н) 1,3 км</t>
  </si>
  <si>
    <t>G_RYE-00051-203</t>
  </si>
  <si>
    <t>ВЛ-0,4 кВ КТП-1225</t>
  </si>
  <si>
    <t>Реконструкция ВЛ-0,4 кВ №1 от КТП-3428 с. Затишье (Рязанский р-н ) 2,1 км</t>
  </si>
  <si>
    <t>G_RYE-00051-204</t>
  </si>
  <si>
    <t xml:space="preserve">ВЛ-0,4 кВ КТП-3428 </t>
  </si>
  <si>
    <t>Реконструкция ВЛ-0,4 кВ №1,2,3 от КТП-1137 н.п. Свинушки (Скопинский р-н) 4,04 км</t>
  </si>
  <si>
    <t>G_RYE-00051-215</t>
  </si>
  <si>
    <t xml:space="preserve">ВЛ-0,4 кВ КТП-1137 </t>
  </si>
  <si>
    <t>Реконструкция ВЛ-0,4 кВ №1,2 от КТП-1192 н.п. Свинушки (Скопинский р-н) 2,1 км</t>
  </si>
  <si>
    <t>G_RYE-00051-216</t>
  </si>
  <si>
    <t>ВЛ-0,4 кВ КТП-1192</t>
  </si>
  <si>
    <t>Реконструкция ВЛ-0,4 кВ №1,2 от КТП-1255 н.п. Горлово (Скопинский р-н) 2,35 км</t>
  </si>
  <si>
    <t>G_RYE-00051-218</t>
  </si>
  <si>
    <t xml:space="preserve">ВЛ-0,4 кВ КТП-1255 </t>
  </si>
  <si>
    <t>Реконструкция ВЛ-0,4 кВ №1 от КТП-1253 н.п. Горлово (Скопинский р-н) 1,31 км</t>
  </si>
  <si>
    <t>G_RYE-00051-219</t>
  </si>
  <si>
    <t>ВЛ-0,4 кВ КТП-1253</t>
  </si>
  <si>
    <t>Реконструкция ВЛ-0,4 кВ №1,2 от КТП-1283 н.п. Горлово (Скопинский р-н) 2,97 км</t>
  </si>
  <si>
    <t>G_RYE-00051-220</t>
  </si>
  <si>
    <t>ВЛ-0,4 кВ КТП-1283</t>
  </si>
  <si>
    <t>Реконструкция ВЛ-0,4 кВ №1,2,3,4 от КТП-1188 н.п. Чулково (Скопинский р-н) 6,14 км</t>
  </si>
  <si>
    <t>G_RYE-00051-221</t>
  </si>
  <si>
    <t>ВЛ-0,4 кВ КТП-1188</t>
  </si>
  <si>
    <t>Реконструкция ВЛ-110 кВ Клепики-Мох (замена опор, изоляторов, провода, грозотроса) 23,670 км</t>
  </si>
  <si>
    <t>F_RYE-00081-000</t>
  </si>
  <si>
    <t xml:space="preserve">ВЛ 110 кВ Клепики – Мох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</si>
  <si>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,стр134, п.4.6, таб. 85</t>
  </si>
  <si>
    <t>Техническое перевооружение ВЛ-110кВ Сасово-Свобода (2-х цепная) с заменой всего оборудования ЛЭП (опор 58шт., провода 11,26 км, грозотроса, сцепной арматуры и изоляции по всей длине) 11,26 км</t>
  </si>
  <si>
    <t>G_RYE-00264-000</t>
  </si>
  <si>
    <t xml:space="preserve">ВЛ-110кВ Сасово-Свобода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</si>
  <si>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,стр134, п.4.6, таб. 85.Замена опор, провода, изоляции, грозотроса для повышения пропускной способности, безопасности.</t>
  </si>
  <si>
    <t>Реконструкция ВЛ-10 кВ №5 Ижевск (Спасский р-н) 2,303 км</t>
  </si>
  <si>
    <t>G_RYE-00309-017</t>
  </si>
  <si>
    <t xml:space="preserve"> ВЛ-10 кВ №5 Ижевск</t>
  </si>
  <si>
    <t>Реконструкция ВЛ-10 кв №4 Коловрат (Спасский р-н) 3,262 км</t>
  </si>
  <si>
    <t>G_RYE-00309-020</t>
  </si>
  <si>
    <t xml:space="preserve"> ВЛ-10 кв №4 Коловрат </t>
  </si>
  <si>
    <t>Реконструкция ВЛ 10 кВ №15 ПС Ряжск (Ряжский р-н)2,24 км</t>
  </si>
  <si>
    <t>G_RYE-00309-022</t>
  </si>
  <si>
    <t xml:space="preserve">ВЛ 10 кВ №15 ПС Ряжск </t>
  </si>
  <si>
    <t>Реконструкция ВЛ-10 кВ № 4 ПС Невская (Новодеревенский р-н)8,15 км</t>
  </si>
  <si>
    <t>G_RYE-00309-025</t>
  </si>
  <si>
    <t xml:space="preserve"> ВЛ-10 кВ № 4 ПС Невская </t>
  </si>
  <si>
    <t>Реконструкция ВЛ-10 кВ №1 ПС Кипчаково (Кораблинский р-н)8.66км</t>
  </si>
  <si>
    <t>G_RYE-00309-026</t>
  </si>
  <si>
    <t xml:space="preserve"> ВЛ-10 кВ №1 ПС Кипчаково</t>
  </si>
  <si>
    <t>Реконструкция ВЛ-10 кВ №8 ПС Путятино (Путятинский р-н) 7 км</t>
  </si>
  <si>
    <t>G_RYE-00309-029</t>
  </si>
  <si>
    <t xml:space="preserve"> ВЛ-10 кВ №8 ПС Путятино </t>
  </si>
  <si>
    <t>Реконструкция ВЛ-10 кВ № 4 ПС Бусаево (Клепиковский р-н) 4 км</t>
  </si>
  <si>
    <t>G_RYE-00309-030</t>
  </si>
  <si>
    <t xml:space="preserve"> ВЛ-10 кВ № 4 ПС Бусаево</t>
  </si>
  <si>
    <t>РеконструкцияВЛ-10 кВ №2 ПС Коловрат (Спасский р-н) 4 км</t>
  </si>
  <si>
    <t>G_RYE-00309-031</t>
  </si>
  <si>
    <t>ВЛ-10 кВ №2 ПС Коловрат</t>
  </si>
  <si>
    <t>Реконструкция ВЛ-10 кВ № 6 ПС Выжелес (Спасский р-н) 6,2 км</t>
  </si>
  <si>
    <t>G_RYE-00309-032</t>
  </si>
  <si>
    <t xml:space="preserve"> ВЛ-10 кВ № 6 ПС Выжелес </t>
  </si>
  <si>
    <t>Реконструкция ВЛ-10 кВ №5 Шелухово (Шиловский р-н) 3 км</t>
  </si>
  <si>
    <t>G_RYE-00309-033</t>
  </si>
  <si>
    <t xml:space="preserve"> ВЛ-10 кВ №5 Шелухово</t>
  </si>
  <si>
    <t>Реконструкция ВЛ 6 кВ № 271 РП Пансурово (Клепиковский р-н) 6 км</t>
  </si>
  <si>
    <t>G_RYE-00309-034</t>
  </si>
  <si>
    <t xml:space="preserve"> ВЛ 6 кВ № 271 РП Пансурово </t>
  </si>
  <si>
    <t>Реконструкция ВЛ 10 кВ № 8 ПС Соломино (Клепиковский р-н) 8,6 км</t>
  </si>
  <si>
    <t>G_RYE-00309-035</t>
  </si>
  <si>
    <t xml:space="preserve"> ВЛ 10 кВ № 8 ПС Соломино</t>
  </si>
  <si>
    <t>Реконструкция ВЛ-10 кВ №12 от ЗТП №1523 ВЛ-10 кВ №1 ПС Гремячка (Скопинский р-н)7,1 км</t>
  </si>
  <si>
    <t>G_RYE-00309-037</t>
  </si>
  <si>
    <t xml:space="preserve"> ВЛ-10 кВ №12 от ЗТП №1523 ВЛ-10 кВ №1 ПС Гремячка </t>
  </si>
  <si>
    <t>Реконструкция ВЛ-10 кВ №13 ПС Кораблино (Кораблинский р-н)13 км</t>
  </si>
  <si>
    <t>G_RYE-00309-038</t>
  </si>
  <si>
    <t xml:space="preserve"> ВЛ-10 кВ №13 ПС Кораблино</t>
  </si>
  <si>
    <t>Реконструкция ВЛ-10 кВ №1 ПС Строилово (Кораблинский р-н)3,5 км</t>
  </si>
  <si>
    <t>G_RYE-00309-040</t>
  </si>
  <si>
    <t xml:space="preserve"> ВЛ-10 кВ №1 ПС Строилово</t>
  </si>
  <si>
    <t>Реконструкция ВЛ 10 кВ № 7 ПС Соломино (Клепиковский р-н) 14,59 км</t>
  </si>
  <si>
    <t>G_RYE-00309-042</t>
  </si>
  <si>
    <t xml:space="preserve"> ВЛ 10 кВ № 7 ПС Соломино </t>
  </si>
  <si>
    <t>Реконструкция ВЛ-10 кВ № 2 от ПС Киструс – отпайка на КТП-3361 Нефедово (Спасский р-н) 2,3 км</t>
  </si>
  <si>
    <t>G_RYE-00309-043</t>
  </si>
  <si>
    <t xml:space="preserve"> ВЛ-10 кВ № 2 от ПС Киструс – отпайка на КТП-3361 Нефедово </t>
  </si>
  <si>
    <t>Реконструкция ВЛ-10 кВ № 12 от ПС Собчаково – отпайка на КТП-3246 Ясаково (Спасский р-н) 0,6 км</t>
  </si>
  <si>
    <t>G_RYE-00309-044</t>
  </si>
  <si>
    <t xml:space="preserve"> ВЛ-10 кВ № 12 от ПС Собчаково – отпайка на КТП-3246 Ясаково </t>
  </si>
  <si>
    <t>Реконструкция ВЛ-10 кВ № 4 ПС Коловрат (Спасский р-н) 8 км</t>
  </si>
  <si>
    <t>G_RYE-00309-045</t>
  </si>
  <si>
    <t xml:space="preserve"> ВЛ-10 кВ № 4 ПС Коловрат </t>
  </si>
  <si>
    <t>Реконструкция отпайки ВЛ 10 кВ ф.5 ПС 35/10 кВ Кутуково на КТП-3024 Аргамаково (Спасский р-н) 0,4 км</t>
  </si>
  <si>
    <t>G_RYE-00309-046</t>
  </si>
  <si>
    <t xml:space="preserve"> ВЛ-10 кВ № 5 от ПС Кутуково вынос отп. на КТП-3024 Аргамаково </t>
  </si>
  <si>
    <t>Реконструкция ВЛ-6 кВ №6 ПС Скопин (Скопинский р-н)7,04 км</t>
  </si>
  <si>
    <t>G_RYE-00309-051</t>
  </si>
  <si>
    <t xml:space="preserve">ВЛ-6 кВ №6 ПС Скопин </t>
  </si>
  <si>
    <t>Реконструкция ВЛ-6 кВ №3 от ЗТП №2005 ВЛ-6 кВ № 1 ПС Скопин (Скопинский р-н)5,96 км</t>
  </si>
  <si>
    <t>G_RYE-00309-052</t>
  </si>
  <si>
    <t xml:space="preserve"> ВЛ-6 кВ №3 от ЗТП №2005 ВЛ-6 кВ № 1 ПС Скопин </t>
  </si>
  <si>
    <t>Реконструкция ВЛ-10 кВ №3 ПС Гремячка (Скопинский р-н)3,22 км</t>
  </si>
  <si>
    <t>G_RYE-00309-053</t>
  </si>
  <si>
    <t xml:space="preserve">ВЛ-10 кВ №3 ПС Гремячка </t>
  </si>
  <si>
    <t>Реконструкция ВЛ 10 кВ №1 ПС Сапожок (Сапожковский р-н)10,2 км</t>
  </si>
  <si>
    <t>G_RYE-00309-054</t>
  </si>
  <si>
    <t xml:space="preserve"> ВЛ 10 кВ  №1 ПС Сапожок </t>
  </si>
  <si>
    <t>Реконструкция ВЛ-10 кВ № 5 ПС Михалково (Новодеревенский р-н)8 км</t>
  </si>
  <si>
    <t>G_RYE-00309-055</t>
  </si>
  <si>
    <t xml:space="preserve">ВЛ-10 кВ № 5 ПС Михалково </t>
  </si>
  <si>
    <t>Реконструкция ВЛ-10 кВ №2 ПС Пустотино (Кораблинский р-н)16,65 км</t>
  </si>
  <si>
    <t>G_RYE-00309-056</t>
  </si>
  <si>
    <t xml:space="preserve"> ВЛ-10 кВ №2 ПС Пустотино </t>
  </si>
  <si>
    <t>Реконструкция ВЛ-10 кВ № 5 Китрус (Спасский р-н) 5 км</t>
  </si>
  <si>
    <t>G_RYE-00309-061</t>
  </si>
  <si>
    <t xml:space="preserve"> ВЛ-10 кВ № 5 Китрус </t>
  </si>
  <si>
    <t>Реконструкция ВЛ-10 кВ № 5 Ижевск (Спасский р-н) 9,525 км</t>
  </si>
  <si>
    <t>G_RYE-00309-062</t>
  </si>
  <si>
    <t xml:space="preserve"> ВЛ-10 кВ № 5 Ижевск </t>
  </si>
  <si>
    <t>Реконструкция ВЛ-10кВ №9 ПС Пителино (Пителинский р-н ) 3 км</t>
  </si>
  <si>
    <t>G_RYE-00309-063</t>
  </si>
  <si>
    <t>ВЛ-10кВ №9 ПС Пителино</t>
  </si>
  <si>
    <t>Реконструкция ВЛ-10кВ №2 ПС Кадом (Кадомский р-н ) 12 км</t>
  </si>
  <si>
    <t>G_RYE-00309-064</t>
  </si>
  <si>
    <t xml:space="preserve"> ВЛ-10кВ №2 ПС Кадом </t>
  </si>
  <si>
    <t>Реконструкция ВЛ-10кВ №3 ПС Кадом (Кадомский р-н ) 9 км</t>
  </si>
  <si>
    <t>G_RYE-00309-065</t>
  </si>
  <si>
    <t xml:space="preserve"> ВЛ-10кВ №3 ПС Кадом </t>
  </si>
  <si>
    <t>Реконструкция ВЛ-0,4 кВ №1,2,3,4, 5 от КТП-2486 н.п.Новоселки (Рязанский р-н) 5,145 км</t>
  </si>
  <si>
    <t>G_RYE-00310-013</t>
  </si>
  <si>
    <t xml:space="preserve">ВЛ-0,4 кВ КТП-2486 </t>
  </si>
  <si>
    <t>Реконструкция ВЛ-0,4 кВ №1 от КТП-2492 н.п. Зубенки (Рязанский р-н) 1,805 км</t>
  </si>
  <si>
    <t>G_RYE-00310-014</t>
  </si>
  <si>
    <t xml:space="preserve">ВЛ-0,4 кВ КТП-2492 </t>
  </si>
  <si>
    <t>Реконструкция ВЛ-0,4 кВ №1,2,3 от КТП-2330 н.п.Гряцкое (Рязанский р-н) 3,175 км</t>
  </si>
  <si>
    <t>G_RYE-00310-015</t>
  </si>
  <si>
    <t xml:space="preserve">ВЛ-0,4 кВ КТП-2330 </t>
  </si>
  <si>
    <t>Реконструкция ВЛ-0,4 кВ №1 от КТП-2331 н.п.Плахино (Рязанский р-н) 0,925 км</t>
  </si>
  <si>
    <t>G_RYE-00310-016</t>
  </si>
  <si>
    <t xml:space="preserve">ВЛ-0,4 кВ КТП-2331 </t>
  </si>
  <si>
    <t>Реконструкция ВЛ-0,4 кВ №1,2 от КТП-2332 н.п.Астромино (Рязанский р-н) 3,93 км</t>
  </si>
  <si>
    <t>G_RYE-00310-017</t>
  </si>
  <si>
    <t xml:space="preserve">ВЛ-0,4 кВ КТП-2332 </t>
  </si>
  <si>
    <t>Реконструкция ВЛ-0,4 кВ №1 от КТП-2333 н.п.Шевердиновка (Рязанский р-н) 1,205 км</t>
  </si>
  <si>
    <t>G_RYE-00310-018</t>
  </si>
  <si>
    <t xml:space="preserve">ВЛ-0,4 кВ КТП-2333 </t>
  </si>
  <si>
    <t>Реконструкция ВЛ-0,4кВ №1,2 от КТП-4116 н.п.Дермелеево (Захаровский р-н ) 1,34 км</t>
  </si>
  <si>
    <t>G_RYE-00310-020</t>
  </si>
  <si>
    <t xml:space="preserve">ВЛ-0,4 кВ КТП-4116 </t>
  </si>
  <si>
    <t>Реконструкция ВЛ-0.4кВ №1,2,3, от КТП-4118 н.п. Дербень (Захаровский р-н ) 3,71 км</t>
  </si>
  <si>
    <t>G_RYE-00310-021</t>
  </si>
  <si>
    <t>ВЛ-0,4 кВ КТП-4118</t>
  </si>
  <si>
    <t>Реконструкция ВЛ-0,4кВ №3 от КТП-4299 н.п.Безлычное (Захаровский р-н ) 0,69 км</t>
  </si>
  <si>
    <t>G_RYE-00310-022</t>
  </si>
  <si>
    <t xml:space="preserve">ВЛ-0,4 кВ КТП-4299 </t>
  </si>
  <si>
    <t>Реконструкция ВЛ-0,4 кВ №1,2 от КТП-1239 н.п.Павелково (Михайловский р-н ) 4,4 км</t>
  </si>
  <si>
    <t>G_RYE-00310-023</t>
  </si>
  <si>
    <t xml:space="preserve">ВЛ-0,4 кВ КТП-1239  </t>
  </si>
  <si>
    <t>Реконструкция ВЛ-0,4 кВ от МТП-1015 н.п.Новопанское (Михайловский р-н) 3,2 км</t>
  </si>
  <si>
    <t>G_RYE-00310-024</t>
  </si>
  <si>
    <t>ВЛ-0,4 кВ МТП-1015</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</si>
  <si>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99-283 от 24.09.2015 г.</t>
  </si>
  <si>
    <t>Реконструкция ВЛ-0,4 кВ №1,2 от МТП-1011 н.п.Новопанское (Михайловский р-н) 1,62 км</t>
  </si>
  <si>
    <t>G_RYE-00310-025</t>
  </si>
  <si>
    <t>ВЛ-0,4 кВ МТП-1011</t>
  </si>
  <si>
    <t>Реконструкция ВЛ-0,4 кВ №2 от КТП-1159 н.п.Печерниковские выселки (Михайловский р-н ) 3,15 км</t>
  </si>
  <si>
    <t>G_RYE-00310-026</t>
  </si>
  <si>
    <t xml:space="preserve">ВЛ-0,4 кВ КТП-1159 </t>
  </si>
  <si>
    <t>Реконструкция ВЛ-0,4 кВ №2 от КТП-1184 н.п.Печерниковские Выселки (Михайловский р-н) 1,17 км</t>
  </si>
  <si>
    <t>G_RYE-00310-027</t>
  </si>
  <si>
    <t>ВЛ-0,4 кВ КТП-1184</t>
  </si>
  <si>
    <t>Реконструкция ВЛ-0,4 кВ №1 от МТП-1059 н.п.Печерниковские Выселки (Михайловский р-н) 1,44 км</t>
  </si>
  <si>
    <t>G_RYE-00310-028</t>
  </si>
  <si>
    <t xml:space="preserve">ВЛ-0,4 кВ МТП-1059 </t>
  </si>
  <si>
    <t>Реконструкция ВЛ-0,4 кВ №1,2 от МТП-1036 н.п.Печерники (Михайловский р-н) 2,88 км</t>
  </si>
  <si>
    <t>G_RYE-00310-029</t>
  </si>
  <si>
    <t>ВЛ-0,4 кВ МТП-1036</t>
  </si>
  <si>
    <t>Реконструкция ВЛ-0,4 кВ №1 от ТП № 2139 н.п. Бортное (Рыбновский р-н) 3,9 км</t>
  </si>
  <si>
    <t>G_RYE-00310-030</t>
  </si>
  <si>
    <t>ВЛ-0,4 кВ ТП № 2139</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</si>
  <si>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71-674 от 04.09.2015 г.</t>
  </si>
  <si>
    <t>Реконструкция ВЛ-0,4 кВ №1 от ТП №2034 н.п.Срезнево (Рыбновский р-н) 2,5 км</t>
  </si>
  <si>
    <t>G_RYE-00310-031</t>
  </si>
  <si>
    <t xml:space="preserve">ВЛ-0,4 кВ ТП №2034 </t>
  </si>
  <si>
    <t>Реконструкция ВЛ-0,4 кВ №1 от ТП №2031 н.п.Срезнево (Рыбновский р-н) 2 км</t>
  </si>
  <si>
    <t>G_RYE-00310-032</t>
  </si>
  <si>
    <t xml:space="preserve">ВЛ-0,4 кВ ТП №2031 </t>
  </si>
  <si>
    <t>Реконструкция ВЛ-0,4 кВ №1 от ТП № 2111 н.п. Токарево (Рыбновский р-н) 4,5 км</t>
  </si>
  <si>
    <t>G_RYE-00310-033</t>
  </si>
  <si>
    <t xml:space="preserve">ВЛ-0,4 кВ ТП № 2111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</si>
  <si>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70-320 от 27.08.2015 г.</t>
  </si>
  <si>
    <t>Реконструкция ВЛ-0,4 кВ №1 от ТП № 3097 н.п. Новоселки (Рыбновский р-н) 2 км</t>
  </si>
  <si>
    <t>G_RYE-00310-034</t>
  </si>
  <si>
    <t xml:space="preserve">ВЛ-0,4 кВ ТП № 3097 </t>
  </si>
  <si>
    <t>Реконструкция ВЛ-0,4 кВ №1 от ТП № 2168 н.п. Данилово (Рыбновский р-н) 2,5 км</t>
  </si>
  <si>
    <t>G_RYE-00310-035</t>
  </si>
  <si>
    <t>ВЛ-0,4 кВ ТП № 2168</t>
  </si>
  <si>
    <t>Реконструкция ВЛ-0,4 кВ №1 от ТП № 2026 н.п. Выселки (Рыбновский р-н) 3 км</t>
  </si>
  <si>
    <t>G_RYE-00310-036</t>
  </si>
  <si>
    <t xml:space="preserve">ВЛ-0,4 кВ ТП № 2026 </t>
  </si>
  <si>
    <t>Реконструкция ВЛ-0,4 кВ №1 от ТП № 2116 н.п. Выселки (Рыбновский р-н) 4,2 км</t>
  </si>
  <si>
    <t>G_RYE-00310-037</t>
  </si>
  <si>
    <t xml:space="preserve">ВЛ-0,4 кВ ТП № 2116 </t>
  </si>
  <si>
    <t>Реконструкция ВЛ-0,4 кВ от ТП № 5028 н.п. Березово (Пронский р-н) 2,2 км</t>
  </si>
  <si>
    <t>G_RYE-00310-038</t>
  </si>
  <si>
    <t xml:space="preserve">ВЛ-0,4 кВ ТП № 5028 </t>
  </si>
  <si>
    <t>Реконструкция ВЛ-0,4 кВ от ТП №2850 н.п.Октябрьское (Пронский р-н) 2,64 км</t>
  </si>
  <si>
    <t>G_RYE-00310-039</t>
  </si>
  <si>
    <t xml:space="preserve">ВЛ-0,4 кВ ТП № 2850 </t>
  </si>
  <si>
    <t>Реконструкция ВЛ-0,4 кВ от ТП № 2877 н.п. Ланинка (Пронский р-н) 1,16 км</t>
  </si>
  <si>
    <t>G_RYE-00310-040</t>
  </si>
  <si>
    <t xml:space="preserve">ВЛ-0,4 кВ ТП № 2877 </t>
  </si>
  <si>
    <t>Реконструкция ВЛ-0.4кВ №1,2,3, от КТП-2675 н.п. Столпцы (Старожиловский р-н) 1,76 км</t>
  </si>
  <si>
    <t>G_RYE-00310-042</t>
  </si>
  <si>
    <t>ВЛ-0,4 кВ КТП-2675</t>
  </si>
  <si>
    <t>Реконструкция ВЛ-0,4кВ № 1 от КТП-2606 н.п.Игнатово (Старожиловский р-н) 1,44 км</t>
  </si>
  <si>
    <t>G_RYE-00310-043</t>
  </si>
  <si>
    <t xml:space="preserve">ВЛ-0,4 кВ КТП-2606 </t>
  </si>
  <si>
    <t>Реконструкция ВЛ-0,4 кВ №1 от ТП №1170 н.п. Чулково (Скопинский р-н)1,57 км</t>
  </si>
  <si>
    <t>G_RYE-00310-044</t>
  </si>
  <si>
    <t xml:space="preserve">ВЛ-0,4 кВ ТП №1170  </t>
  </si>
  <si>
    <t>Реконструкция ВЛ 0,4кВ №1 от ТП №8082 н.п. Троицкое (Сараевский р-н)1,12 км</t>
  </si>
  <si>
    <t>G_RYE-00310-045</t>
  </si>
  <si>
    <t xml:space="preserve">ВЛ 0,4 кВ ТП №8082 </t>
  </si>
  <si>
    <t>Реконструкция ВЛ 0,4кВ №1,2 от ТП №8074 н.п. Троицкое (Сараевский р-н)2,08 км</t>
  </si>
  <si>
    <t>G_RYE-00310-046</t>
  </si>
  <si>
    <t xml:space="preserve">ВЛ 0,4 кВ ТП №8074 </t>
  </si>
  <si>
    <t>Реконструкция ВЛ 0,4кВ №1,2 от ТП №8077 н.п. Троицкое (Сараевский р-н)2,12 км</t>
  </si>
  <si>
    <t>G_RYE-00310-047</t>
  </si>
  <si>
    <t xml:space="preserve">ВЛ 0,4 кВ ТП №8077 </t>
  </si>
  <si>
    <t>Реконструкция ВЛ 0,4кВ №1,2 от ТП №805 н.п. Новобокино (Сараевский р-н)4,64 км</t>
  </si>
  <si>
    <t>G_RYE-00310-048</t>
  </si>
  <si>
    <t xml:space="preserve">ВЛ 0,4 кВ ТП №805 </t>
  </si>
  <si>
    <t>Реконструкция ВЛ 0,4кВ №1,2,3 от ТП №8327 н.п. Красная Вершина (Сараевский р-н)2,56 км</t>
  </si>
  <si>
    <t>G_RYE-00310-049</t>
  </si>
  <si>
    <t xml:space="preserve">ВЛ 0,4 кВ ТП №8327 </t>
  </si>
  <si>
    <t>Реконструкция ВЛ 0,4кВ №1,2 от ТП №8010 н.п. Озерки (Сараевский р-н)2,6 км</t>
  </si>
  <si>
    <t>G_RYE-00310-050</t>
  </si>
  <si>
    <t>ВЛ 0,4 кВ ТП №8010</t>
  </si>
  <si>
    <t>Реконструкция ВЛ 0,4 кВ № №1 №2 от ТП № 1187 н.п. Васильевка (Сапожковский р-н)1,32 км</t>
  </si>
  <si>
    <t>G_RYE-00310-051</t>
  </si>
  <si>
    <t xml:space="preserve">ВЛ 0,4 кВ ТП №1187 </t>
  </si>
  <si>
    <t>Реконструкция ВЛ 0,4 кВ №2 от ТП № 1155 н.п. Парышка (Сапожковский р-н)0,43 км</t>
  </si>
  <si>
    <t>G_RYE-00310-052</t>
  </si>
  <si>
    <t xml:space="preserve">ВЛ 0,4 кВ ТП № 1155 </t>
  </si>
  <si>
    <t>Реконструкция ВЛ 0,4 кВ № 1№2 от ТП № 156 н.п. Сапожок мкр Малинники (Сапожковский р-н)1,48 км</t>
  </si>
  <si>
    <t>G_RYE-00310-053</t>
  </si>
  <si>
    <t xml:space="preserve">ВЛ 0,4 кВ ТП №156  </t>
  </si>
  <si>
    <t>Реконструкция ВЛ 0,4кВ №1, 2 ТП-4618 н.п.Нагорное (Ряжский р-н)2,52 км</t>
  </si>
  <si>
    <t>G_RYE-00310-054</t>
  </si>
  <si>
    <t xml:space="preserve">ВЛ 0,4 кВ ТП-4618 </t>
  </si>
  <si>
    <t>Реконструкция ВЛ 0,4кВ №2 ТП-4433 н.п.Первомайский (Ряжский р-н)0,88 км</t>
  </si>
  <si>
    <t>G_RYE-00310-055</t>
  </si>
  <si>
    <t>ВЛ 0,4 кВ ТП-4433</t>
  </si>
  <si>
    <t>Реконструкция ВЛ-0,4 кВ №1,2,3 от КТП-2241 н.п.Бахмачеево (Рязанский р-н ) 2,1 км</t>
  </si>
  <si>
    <t>G_RYE-00310-074</t>
  </si>
  <si>
    <t xml:space="preserve">ВЛ-0,4 кВ КТП-2241 </t>
  </si>
  <si>
    <t>Реконструкция ВЛ-0,4 кВ №1,2 от КТП-2341 н.п.Агарково (Рязанский р-н ) 1,5 км</t>
  </si>
  <si>
    <t>G_RYE-00310-075</t>
  </si>
  <si>
    <t xml:space="preserve">ВЛ-0,4 кВ КТП-2341 </t>
  </si>
  <si>
    <t>Реконструкция ВЛ-0,4 кВ №1 от КТП-2342 н.п.Матчино (Рязанский р-н ) 0,65 км</t>
  </si>
  <si>
    <t>G_RYE-00310-076</t>
  </si>
  <si>
    <t xml:space="preserve">ВЛ-0,4 кВ КТП-2342 </t>
  </si>
  <si>
    <t>Реконструкция ВЛ-0,4 кВ №1,2,3 от КТП-2381 н.п.Киселево (Рязанский р-н ) 3,6 км</t>
  </si>
  <si>
    <t>G_RYE-00310-077</t>
  </si>
  <si>
    <t xml:space="preserve">ВЛ-0,4 кВ КТП-2381 </t>
  </si>
  <si>
    <t>Реконструкция ВЛ-0,4 кВ №1,2 от КТП-2417 н.п.Подвязье (Рязанский р-н) 2,53 км</t>
  </si>
  <si>
    <t>G_RYE-00310-078</t>
  </si>
  <si>
    <t xml:space="preserve">ВЛ-0,4 кВ КТП-2417 </t>
  </si>
  <si>
    <t>Реконструкция ВЛ-0,4 кВ №1,2 от КТП-2487 н.п.Матчино (Рязанский р-н) 2,6 км</t>
  </si>
  <si>
    <t>G_RYE-00310-079</t>
  </si>
  <si>
    <t xml:space="preserve">ВЛ-0,4 кВ КТП-2487  </t>
  </si>
  <si>
    <t>Реконструкция ВЛ-0,4 кВ №1,2,3 от КТП-3455 н.п.Дашки-2 (Рязанский р-н ) 2,35 км</t>
  </si>
  <si>
    <t>G_RYE-00310-080</t>
  </si>
  <si>
    <t xml:space="preserve">ВЛ-0,4 кВ КТП-3455 </t>
  </si>
  <si>
    <t>Реконструкция ВЛ-0,4кВ №1,2 от ЗТП-4254 н.п.Безлычное (Захаровский р-н) 1,42 км</t>
  </si>
  <si>
    <t>G_RYE-00310-081</t>
  </si>
  <si>
    <t xml:space="preserve">ВЛ-0,4 кВ ЗТП-4254 </t>
  </si>
  <si>
    <t>Реконструкция ВЛ-0,4кВ №1 от КТП-4132 н.п.Безлычное (Захаровский р-н) 1,25 км</t>
  </si>
  <si>
    <t>G_RYE-00310-082</t>
  </si>
  <si>
    <t xml:space="preserve">ВЛ-0,4 кВ КТП-4132 </t>
  </si>
  <si>
    <t>Реконструкция ВЛ-0,4кВ №1 от КТП-4279 н.п.Безлычное (Захаровский р-н) 1,37 км</t>
  </si>
  <si>
    <t>G_RYE-00310-083</t>
  </si>
  <si>
    <t xml:space="preserve">ВЛ-0,4 кВ КТП-4279 </t>
  </si>
  <si>
    <t>Реконструкция ВЛ-0,4кВ №1 от КТП-4229 н.п. Нечаевка, Суворовка (Захаровский р-н) 1,45 км</t>
  </si>
  <si>
    <t>G_RYE-00310-084</t>
  </si>
  <si>
    <t xml:space="preserve">ВЛ-0,4 кВ КТП-4229 </t>
  </si>
  <si>
    <t>Реконструкция ВЛ-0,4 кВ №1,2 от КТП-1054 н.п.Фирюлевка (Михайловский р-н) 1,67 км</t>
  </si>
  <si>
    <t>G_RYE-00310-086</t>
  </si>
  <si>
    <t xml:space="preserve">ВЛ-0,4 кВ КТП-1054 </t>
  </si>
  <si>
    <t>Реконструкция ВЛ-0,4 кВ №1,2,3 от КТП-1055 н.п.Фирюлевка (Михайловский р-н) 2,61 км</t>
  </si>
  <si>
    <t>G_RYE-00310-087</t>
  </si>
  <si>
    <t xml:space="preserve">ВЛ-0,4 кВ КТП-1055  </t>
  </si>
  <si>
    <t>Реконструкция ВЛ-0,4 кВ №1,2,3 от КТП-1460 н.п.Фирюлевка (Михайловский р-н) 1,4 км</t>
  </si>
  <si>
    <t>G_RYE-00310-088</t>
  </si>
  <si>
    <t xml:space="preserve">ВЛ-0,4 кВ КТП-1460 </t>
  </si>
  <si>
    <t>Реконструкция ВЛ-0,4 кВ №2 от КТП-1227 н.п.Волосовка (Михайловский р-н ) 1,035 км</t>
  </si>
  <si>
    <t>G_RYE-00310-090</t>
  </si>
  <si>
    <t xml:space="preserve">ВЛ-0,4 кВ КТП-1227 </t>
  </si>
  <si>
    <t>Реконструкция ВЛ-0,4 кВ №1,2 от МТП-1249 н.п.Волосовка (Михайловский р-н ) 2,7 км</t>
  </si>
  <si>
    <t>G_RYE-00310-091</t>
  </si>
  <si>
    <t xml:space="preserve">ВЛ-0,4 кВ МТП-1249 </t>
  </si>
  <si>
    <t>Реконструкция ВЛ-0,4 кВ №1,2,3 от МТП-1019 н.п.Прудские Выселки (Михайловский р-н) 2,7 км</t>
  </si>
  <si>
    <t>G_RYE-00310-092</t>
  </si>
  <si>
    <t xml:space="preserve">ВЛ-0,4 кВ МТП-1019 </t>
  </si>
  <si>
    <t>Реконструкция ВЛ-0,4 кВ №1,2 от МТП-1233 н.п.Поздное (Михайловский р-н ) 2,87 км</t>
  </si>
  <si>
    <t>G_RYE-00310-093</t>
  </si>
  <si>
    <t xml:space="preserve">ВЛ-0,4 кВ МТП-1233 </t>
  </si>
  <si>
    <t>Реконструкция ВЛ-0,4 кВ №1 от МТП-1026 н.п.Бычки (Михайловский р-н) 1,44 км</t>
  </si>
  <si>
    <t>G_RYE-00310-094</t>
  </si>
  <si>
    <t xml:space="preserve">ВЛ-0,4 кВ МТП-1026 </t>
  </si>
  <si>
    <t>Реконструкция ВЛ-0,4 кВ №1,2 от КТП-1220 н.п.Солнечное (Михайловский р-н) 2 км</t>
  </si>
  <si>
    <t>G_RYE-00310-095</t>
  </si>
  <si>
    <t xml:space="preserve">ВЛ-0,4 кВ КТП-1220 </t>
  </si>
  <si>
    <t>Реконструкция ВЛ-0,4 кВ №2 от МТП-1221 н.п.Солнечное (Михайловский р-н) 0,63 км</t>
  </si>
  <si>
    <t>G_RYE-00310-096</t>
  </si>
  <si>
    <t xml:space="preserve">ВЛ-0,4 кВ МТП-1221  </t>
  </si>
  <si>
    <t>Реконструкция ВЛ-0,4 кВ №1 от ТП №2169 н.п. Иванчино (Рыбновский р-н) 1,6 км</t>
  </si>
  <si>
    <t>G_RYE-00310-098</t>
  </si>
  <si>
    <t xml:space="preserve">ВЛ-0,4 кВ ТП №2169 </t>
  </si>
  <si>
    <t>Реконструкция ВЛ-0,4 кВ №1 от ТП №3160 н.п. Веселево (Рыбновский р-н) 4,05 км</t>
  </si>
  <si>
    <t>G_RYE-00310-099</t>
  </si>
  <si>
    <t xml:space="preserve">ВЛ-0,4 кВ ТП №3160 </t>
  </si>
  <si>
    <t>Реконструкция ВЛ-0,4 кВ №1 от ТП №3067 н.п. Ходынино (Рыбновский р-н) 2,7 км</t>
  </si>
  <si>
    <t>G_RYE-00310-100</t>
  </si>
  <si>
    <t xml:space="preserve">ВЛ-0,4 кВ ТП №3067 </t>
  </si>
  <si>
    <t>Реконструкция ВЛ-0,4 кВ №1 от ТП №3036 н.п. Алешня (Рыбновский р-н) 3 км</t>
  </si>
  <si>
    <t>G_RYE-00310-101</t>
  </si>
  <si>
    <t xml:space="preserve">ВЛ-0,4 кВ ТП №3036 </t>
  </si>
  <si>
    <t>Реконструкция ВЛ-0,4 кВ №1 от ТП №2162 н.п. Новоселки (Рыбновский р-н) 4,4 км</t>
  </si>
  <si>
    <t>G_RYE-00310-102</t>
  </si>
  <si>
    <t xml:space="preserve">ВЛ-0,4 кВ ТП №2162 </t>
  </si>
  <si>
    <t>Реконструкция ВЛ-0,4 кВ №1 от ТП №3091 н.п. Учхоз Ходынино (Рыбновский р-н) 1,84 км</t>
  </si>
  <si>
    <t>G_RYE-00310-103</t>
  </si>
  <si>
    <t xml:space="preserve">ВЛ-0,4 кВ ТП №3091 </t>
  </si>
  <si>
    <t>Реконструкция ВЛ-0,4 кВ от ТП №2818 н.п. Карповское (Пронский р-н) 2,08 км</t>
  </si>
  <si>
    <t>G_RYE-00310-105</t>
  </si>
  <si>
    <t xml:space="preserve">ВЛ-0,4 кВ ТП №2818 </t>
  </si>
  <si>
    <t>Реконструкция ВЛ-0,4кВ №1,4 от КТП-2626 н.п.Перевлес (Старожиловский р-н) 3,04 км</t>
  </si>
  <si>
    <t>G_RYE-00310-106</t>
  </si>
  <si>
    <t xml:space="preserve">ВЛ-0,4 кВ КТП-2626 </t>
  </si>
  <si>
    <t>Реконструкция ВЛ-0,4кВ №1 от СТП-2627 н.п. Кутуково (Старожиловский р-н) 0,68 км</t>
  </si>
  <si>
    <t>G_RYE-00310-109</t>
  </si>
  <si>
    <t xml:space="preserve">ВЛ-0,4 кВ СТП-2627 </t>
  </si>
  <si>
    <t>Реконструкция ВЛ-0,4 кВ №1,2 от ТП №1037 н.п.Чулково (Скопинский р-н)1,72 км</t>
  </si>
  <si>
    <t>G_RYE-00310-110</t>
  </si>
  <si>
    <t xml:space="preserve">ВЛ-0,4 кВ ТП №1037  </t>
  </si>
  <si>
    <t>Реконструкция ВЛ-0,4 кВ №1,2,3 от ТП №1146 н.п. Свинушки (Скопинский р-н)1,27 км</t>
  </si>
  <si>
    <t>G_RYE-00310-111</t>
  </si>
  <si>
    <t xml:space="preserve">ВЛ-0,4 кВ ТП №1146 </t>
  </si>
  <si>
    <t>Реконструкция ВЛ-0,4 кВ №1,2 от ТП №1120 н.п. Свинушки (Скопинский р-н)1,33 км</t>
  </si>
  <si>
    <t>G_RYE-00310-112</t>
  </si>
  <si>
    <t xml:space="preserve">ВЛ-0,4 кВ ТП №1120 </t>
  </si>
  <si>
    <t>Реконструкция ВЛ-0,4 кВ №1,2 от ТП №1018 н.п. Ивановка (Скопинский р-н)1,16 км</t>
  </si>
  <si>
    <t>G_RYE-00310-113</t>
  </si>
  <si>
    <t xml:space="preserve">ВЛ-0,4 кВ ТП №1018 </t>
  </si>
  <si>
    <t>Реконструкция ВЛ-0,4 кВ №1,2,3 от ТП №1016 н.п.Ивановка (Скопинский р-н)3,68 км</t>
  </si>
  <si>
    <t>G_RYE-00310-114</t>
  </si>
  <si>
    <t xml:space="preserve">ВЛ-0,4 кВ ТП №1016 </t>
  </si>
  <si>
    <t>Реконструкция ВЛ-0,4 кВ №1,2 от ТП №1250 н.п. Горлово (Скопинский р-н)1,41 км</t>
  </si>
  <si>
    <t>G_RYE-00310-115</t>
  </si>
  <si>
    <t xml:space="preserve">ВЛ-0,4 кВ ТП №1250 </t>
  </si>
  <si>
    <t>Реконструкция ВЛ 0,4кВ №1,2 от ТП8081 н.п. Напольное (Сараевский р-н)1,88 км</t>
  </si>
  <si>
    <t>G_RYE-00310-116</t>
  </si>
  <si>
    <t>ВЛ 0,4 кВ ТП №8081</t>
  </si>
  <si>
    <t>Реконструкция ВЛ 0,4кВ №1,2 от ТП8030 н.п. Боголюбово (Сараевский р-н)1,72 км</t>
  </si>
  <si>
    <t>G_RYE-00310-117</t>
  </si>
  <si>
    <t xml:space="preserve">ВЛ 0,4 кВ ТП №8030 </t>
  </si>
  <si>
    <t>Реконструкция ВЛ 0,4кВ №1,2 от ТП8035 н.п. Павловка (Сараевский р-н)3,08 км</t>
  </si>
  <si>
    <t>G_RYE-00310-118</t>
  </si>
  <si>
    <t xml:space="preserve">ВЛ 0,4 кВ ТП №8035 </t>
  </si>
  <si>
    <t>Реконструкция ВЛ 0,4кВ №1,2 от ТП8014 н.п. Озерки (Сараевский р-н)2,64 км</t>
  </si>
  <si>
    <t>G_RYE-00310-119</t>
  </si>
  <si>
    <t>ВЛ 0,4 кВ ТП №8014</t>
  </si>
  <si>
    <t>Реконструкция ВЛ 0,4кВ №1,2 от ТП8251 н.п. Кривское (Сараевский р-н)4,76 км</t>
  </si>
  <si>
    <t>G_RYE-00310-120</t>
  </si>
  <si>
    <t xml:space="preserve">ВЛ 0,4 кВ ТП №8251 </t>
  </si>
  <si>
    <t>Реконструкция ВЛ 0,4кВ №1,2 от ТП8169 н.п. Алексеевка (Сараевский р-н)2,48 км</t>
  </si>
  <si>
    <t>G_RYE-00310-121</t>
  </si>
  <si>
    <t xml:space="preserve">ВЛ 0,4 кВ ТП №8169 </t>
  </si>
  <si>
    <t>Реконструкция ВЛ 0,4кВ №1,2 от ТП8171 н.п. Алексеевка (Сараевский р-н)1,68 км</t>
  </si>
  <si>
    <t>G_RYE-00310-122</t>
  </si>
  <si>
    <t xml:space="preserve">ВЛ 0,4 кВ ТП №8171 </t>
  </si>
  <si>
    <t>Реконструкция ВЛ-0,4кВ №2 от МТП-6089 н.п.Ясенок (Ухоловский р-н)1,04 км</t>
  </si>
  <si>
    <t>G_RYE-00310-123</t>
  </si>
  <si>
    <t xml:space="preserve">ВЛ-0,4 кВ МТП-6089 </t>
  </si>
  <si>
    <t>Реконструкция ВЛ 0,4 кВ №1 №3 от ТП № 1171 н.п. Ширино (Сапожковский р-н)1,4 км</t>
  </si>
  <si>
    <t>G_RYE-00310-124</t>
  </si>
  <si>
    <t xml:space="preserve">ВЛ 0,4 кВ ТП № 1171  </t>
  </si>
  <si>
    <t>Реконструкция ВЛ 0,4 кВ № 1 №2 от ТП № 191 н.п. Красный Угол (Сапожковский р-н)1,9 км</t>
  </si>
  <si>
    <t>G_RYE-00310-125</t>
  </si>
  <si>
    <t xml:space="preserve">ВЛ 0,4 кВ ТП №191 </t>
  </si>
  <si>
    <t>Реконструкция ВЛ 0,4 кВ № 1 №2 от ТП № 194 н.п. Красный Угол (Сапожковский р-н)2,4 км</t>
  </si>
  <si>
    <t>G_RYE-00310-126</t>
  </si>
  <si>
    <t xml:space="preserve">ВЛ 0,4 кВ ТП №194 </t>
  </si>
  <si>
    <t>Реконструкция ВЛ 0,4кВ №1,2 МТП 2335 н.п. Милославское (Милославский р-н)0,6 км</t>
  </si>
  <si>
    <t>G_RYE-00310-127</t>
  </si>
  <si>
    <t xml:space="preserve">ВЛ 0,4 кВ МТП 2335 </t>
  </si>
  <si>
    <t>Реконструкция ВЛ 0,4кВ №3,4 КТП 1412 н.п. Милославское (Милославский р-н)1,1 км</t>
  </si>
  <si>
    <t>G_RYE-00310-128</t>
  </si>
  <si>
    <t xml:space="preserve">ВЛ 0,4 кВ КТП №1412 </t>
  </si>
  <si>
    <t>Реконструкция ВЛ 0,4кВ №1 КТП 1388 н.п.Больше Подовечье (Милославский р-н)3 км</t>
  </si>
  <si>
    <t>G_RYE-00310-129</t>
  </si>
  <si>
    <t xml:space="preserve">ВЛ 0,4 кВ КТП 1388 </t>
  </si>
  <si>
    <t>Реконструкция ВЛ 0,4кВ №1,2 МТП 1452 н.п. Бугровка (Милославский р-н)1,4 км</t>
  </si>
  <si>
    <t>G_RYE-00310-130</t>
  </si>
  <si>
    <t xml:space="preserve">ВЛ 0,4 кВ МТП 1452 </t>
  </si>
  <si>
    <t>Реконструкция ВЛ 0,4кВ №3,4 КТП 1447 н.п. Большевик (Милославский р-н)2 км</t>
  </si>
  <si>
    <t>G_RYE-00310-131</t>
  </si>
  <si>
    <t>ВЛ 0,4 кВ КТП №1447</t>
  </si>
  <si>
    <t>Реконструкция ВЛ 0,4кВ №1, 2, 3 КТП-4138 н.п.Поплевино (Ряжский р-н)2,88 км</t>
  </si>
  <si>
    <t>G_RYE-00310-132</t>
  </si>
  <si>
    <t xml:space="preserve">ВЛ 0,4 кВ КТП-4138 </t>
  </si>
  <si>
    <t>Реконструкция ВЛ 0,4кВ №1, 2, 3 КТП-4281 н.п.Дегтяное (Ряжский р-н)3,68 км</t>
  </si>
  <si>
    <t>G_RYE-00310-133</t>
  </si>
  <si>
    <t xml:space="preserve">ВЛ 0,4 кВ КТП-4281 </t>
  </si>
  <si>
    <t>Реконструкция ВЛ 0,4кВ №1 КТП-4584 н.п.Борщевое (Ряжский р-н)1,12 км</t>
  </si>
  <si>
    <t>G_RYE-00310-135</t>
  </si>
  <si>
    <t xml:space="preserve">ВЛ 0,4 кВ КТП-4584 </t>
  </si>
  <si>
    <t>Реконструкция ВЛ 0,4кВ №1 КТП-4581 н.п.Совка (Ряжский р-н)2,24 км</t>
  </si>
  <si>
    <t>G_RYE-00310-136</t>
  </si>
  <si>
    <t xml:space="preserve">ВЛ 0,4 кВ КТП-4581 </t>
  </si>
  <si>
    <t>Реконструкция ВЛ 0,4кВ №1 КТП-4429 н.п.Добрая Воля (Ряжский р-н)1,27 км</t>
  </si>
  <si>
    <t>G_RYE-00310-137</t>
  </si>
  <si>
    <t xml:space="preserve">ВЛ 0,4 кВ КТП-4429 </t>
  </si>
  <si>
    <t>Реконструкция ВЛ-0,4 кВ №1 от ТП-6204 Песочня (Путятинский р-н) 1,56 км</t>
  </si>
  <si>
    <t>G_RYE-00310-147</t>
  </si>
  <si>
    <t xml:space="preserve">ВЛ-0,4 кВ ТП-6204 </t>
  </si>
  <si>
    <t>Реконструкция ВЛ-0,4 кВ №2 от ТП-6204 Песочня (Путятинский р-н) 0,96 км</t>
  </si>
  <si>
    <t>G_RYE-00310-148</t>
  </si>
  <si>
    <t>Реконструкция ВЛ-0,4 кВ №3 от ТП-6204 Песочня (Путятинский р-н) 1,04 км</t>
  </si>
  <si>
    <t>G_RYE-00310-149</t>
  </si>
  <si>
    <t>ВЛ-0,4 кВ ТП-6204</t>
  </si>
  <si>
    <t>Реконструкция ВЛ-0,4 кВ №1 от ТП-6271 Проточный (Путятинский р-н) 2,24 км</t>
  </si>
  <si>
    <t>G_RYE-00310-152</t>
  </si>
  <si>
    <t>ВЛ-0,4 кВ ТП-6271</t>
  </si>
  <si>
    <t>Реконструкция ВЛ 0,4 кВ № 1,2 от ТП 4283 Ивкино (Клепиковский р-н) 4,5 км</t>
  </si>
  <si>
    <t>G_RYE-00310-153</t>
  </si>
  <si>
    <t>ВЛ 0,4 кВ ТП №4283</t>
  </si>
  <si>
    <t>Реконструкция ВЛ-0,4 кВ №1 от КТП-3627 Милованово (Спасский р-н) 1,6 км</t>
  </si>
  <si>
    <t>G_RYE-00310-154</t>
  </si>
  <si>
    <t xml:space="preserve">ВЛ-0,4 кВ КТП-3627 </t>
  </si>
  <si>
    <t xml:space="preserve">Реконструкция ВЛ-0,4 кВ №1,2 от КТП-3628 Милованово (Спасский р-н) 1,8 км </t>
  </si>
  <si>
    <t>G_RYE-00310-155</t>
  </si>
  <si>
    <t xml:space="preserve">ВЛ-0,4 кВ КТП-3628 </t>
  </si>
  <si>
    <t>Реконструкция ВЛ-0,4 кВ №1,2 от КТП-3694 Федотьево (Спасский р-н) 3,1 км</t>
  </si>
  <si>
    <t>G_RYE-00310-156</t>
  </si>
  <si>
    <t xml:space="preserve">ВЛ-0,4 кВ КТП-3694 </t>
  </si>
  <si>
    <t>Реконструкция ВЛ-0,4 кВ №1,2,3 от КТП-3121 Фатьяновка (Спасский р-н) 5,6 км</t>
  </si>
  <si>
    <t>G_RYE-00310-157</t>
  </si>
  <si>
    <t xml:space="preserve">ВЛ-0,4 кВ КТП-3121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</si>
  <si>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1-98 от 01.12.2017 г.</t>
  </si>
  <si>
    <t>Реконструкция ВЛ-0,4 кВ №1,2 от КТП-3296 Добрый Сот (Спасский р-н) 1,2 км</t>
  </si>
  <si>
    <t>G_RYE-00310-158</t>
  </si>
  <si>
    <t xml:space="preserve">ВЛ-0,4 кВ КТП-3296 </t>
  </si>
  <si>
    <t>Реконструкция ВЛ 0,4 кВ №1,№2,№3 от КТП ПР-102 н. п. Пертово (Чучковский р-н ) 3,5 км</t>
  </si>
  <si>
    <t>G_RYE-00310-159</t>
  </si>
  <si>
    <t xml:space="preserve">ВЛ 0,4 кВ КТП ПР-102 </t>
  </si>
  <si>
    <t>Реконструкция ВЛ-0,4 кВ №1,2,3 от тп КД-221 н. п. Кадом (Кадомский р-н) 3,7 км</t>
  </si>
  <si>
    <t>G_RYE-00310-161</t>
  </si>
  <si>
    <t xml:space="preserve">ВЛ-0,4 кВ ТП КД-221 </t>
  </si>
  <si>
    <t xml:space="preserve">Реконструкция ВЛ-0,4 кВ № 1,2,3 от КТП ВС-310 н. п. Азеево (Ермишинский р-н ) 4,6 км </t>
  </si>
  <si>
    <t>G_RYE-00310-162</t>
  </si>
  <si>
    <t xml:space="preserve">ВЛ-0,4 кВ КТП ВС-310 </t>
  </si>
  <si>
    <t>Реконструкция ВЛ-0,4 кВ №№ 1,2 от ТП КР-603 н. п. Гавриловское (Сасовский р-н ) 3,1 км</t>
  </si>
  <si>
    <t>G_RYE-00310-163</t>
  </si>
  <si>
    <t xml:space="preserve">ВЛ-0,4 кВ ТП КР-603 </t>
  </si>
  <si>
    <t xml:space="preserve">Реконструкция ВЛ-0,4 кВ № 1,2,3 от МТП ПТ-628 н. п. Темирево (Пителинский р-н ) 2,6 км </t>
  </si>
  <si>
    <t>G_RYE-00310-164</t>
  </si>
  <si>
    <t>ВЛ-0,4 кВ МТП ПТ-628</t>
  </si>
  <si>
    <t>Реконструкция ВЛ-0,4 кВ №1,2 от КТП-2270 н.п.Ивкино (Рязанский р-н ) 2,7 км</t>
  </si>
  <si>
    <t>G_RYE-00310-165</t>
  </si>
  <si>
    <t xml:space="preserve">ВЛ-0,4 кВ КТП-2270 </t>
  </si>
  <si>
    <t>Реконструкция ВЛ-0,4 кВ №1,2,3,4 от МТП-2271 н.п.Трубниково (Рязанский р-н ) 2,8 км</t>
  </si>
  <si>
    <t>G_RYE-00310-166</t>
  </si>
  <si>
    <t xml:space="preserve">ВЛ-0,4 кВ МТП-2271 </t>
  </si>
  <si>
    <t>Реконструкция ВЛ-0,4 кВ №1,2 от КТП-2358 н.п.Ялино (Рязанский р-н ) 2,2 км</t>
  </si>
  <si>
    <t>G_RYE-00310-168</t>
  </si>
  <si>
    <t xml:space="preserve">ВЛ-0,4 кВ КТП-2358 </t>
  </si>
  <si>
    <t>Реконструкция ВЛ-0,4 кВ №1 от КТП-2359 н.п.Тарасово (Рязанский р-н) 1,6 км</t>
  </si>
  <si>
    <t>G_RYE-00310-169</t>
  </si>
  <si>
    <t xml:space="preserve">ВЛ-0,4 кВ КТП-2359 </t>
  </si>
  <si>
    <t>Реконструкция ВЛ-0,4кВ №1 от КТП-4233 н.п. Мельгуновка (Захаровский р-н ) 2,57 км</t>
  </si>
  <si>
    <t>G_RYE-00310-170</t>
  </si>
  <si>
    <t xml:space="preserve">ВЛ-0,4 кВ КТП-4233 </t>
  </si>
  <si>
    <t>Реконструкция ВЛ-0,4кВ №1 от КТП-4235 н.п. Лобково (Захаровский р-н ) 2,69 км</t>
  </si>
  <si>
    <t>G_RYE-00310-171</t>
  </si>
  <si>
    <t xml:space="preserve">ВЛ-0,4 кВ КТП-4235 </t>
  </si>
  <si>
    <t>Реконструкция ВЛ-0,4 кВ №1 от КТП-1374 н.п.Новая Деревня (Михайловский р-н) 3,78 км</t>
  </si>
  <si>
    <t>G_RYE-00310-172</t>
  </si>
  <si>
    <t xml:space="preserve">ВЛ-0,4 кВ КТП-1374 </t>
  </si>
  <si>
    <t>Реконструкция ВЛ-0,4 кВ №1,2 от КТП-1203 н.п.Огибалово (Михайловский р-н) 2,3 км</t>
  </si>
  <si>
    <t>G_RYE-00310-173</t>
  </si>
  <si>
    <t xml:space="preserve">ВЛ-0,4 кВ КТП-1203 </t>
  </si>
  <si>
    <t>Реконструкция ВЛ-0,4 кВ №1 от МТП-1342 н.п.Каменный хутор (Михайловский р-н ) 0.8 км</t>
  </si>
  <si>
    <t>G_RYE-00310-174</t>
  </si>
  <si>
    <t xml:space="preserve">ВЛ-0,4 кВ МТП-1342 </t>
  </si>
  <si>
    <t>Вреконструкция Л-0,4 кВ №1,2 от КТП-1354 н.п.Красное Городище (Михайловский р-н) 1,71 км</t>
  </si>
  <si>
    <t>G_RYE-00310-175</t>
  </si>
  <si>
    <t xml:space="preserve">ВЛ-0,4 кВ КТП-1354 </t>
  </si>
  <si>
    <t>Реконструкция ВЛ-0,4 кВ №1,2 от КТП-1218 н.п.Горностаевка (Михайловский р-н) 1,89 км</t>
  </si>
  <si>
    <t>G_RYE-00310-176</t>
  </si>
  <si>
    <t xml:space="preserve">ВЛ-0,4 кВ КТП-1218 </t>
  </si>
  <si>
    <t>Реконструкция ВЛ-0,4 кВ №1,2 от КТП-1086 н.п.Завидовка (Михайловский р-н) 1 км</t>
  </si>
  <si>
    <t>G_RYE-00310-177</t>
  </si>
  <si>
    <t xml:space="preserve">ВЛ-0,4 кВ КТП-1086 </t>
  </si>
  <si>
    <t>Реконструкция ВЛ-0,4 кВ №1,2 от КТП-1087 н.п.Завидовка (Михайловский р-н) 1,6 км</t>
  </si>
  <si>
    <t>G_RYE-00310-178</t>
  </si>
  <si>
    <t xml:space="preserve">ВЛ-0,4 кВ КТП-1087 </t>
  </si>
  <si>
    <t>Реконструкция ВЛ-0,4 кВ №1,2,3 от КТП-1070 н.п.Завидовка (Михайловский р-н) 2,43 км</t>
  </si>
  <si>
    <t>G_RYE-00310-179</t>
  </si>
  <si>
    <t xml:space="preserve">ВЛ-0,4 кВ КТП-1070 </t>
  </si>
  <si>
    <t>Реконструкция ВЛ-0,4 кВ №1,2,3 от КТП-1236 н.п.Покровское (Михайловский р-н) 3,29 км</t>
  </si>
  <si>
    <t>G_RYE-00310-180</t>
  </si>
  <si>
    <t xml:space="preserve">ВЛ-0,4 кВ КТП-1236 </t>
  </si>
  <si>
    <t>Реконструкция ВЛ-0,4 кВ №2,3 от КТП-1237 н.п.Покровское (Михайловский р-н) 3,07 км</t>
  </si>
  <si>
    <t>G_RYE-00310-181</t>
  </si>
  <si>
    <t>ВЛ-0,4 кВ КТП-1237</t>
  </si>
  <si>
    <t>Реконструкция ВЛ-0,4 кВ №1 от ТП №2094 н.п. Синьково (Рыбновский р-н) 2,1 км</t>
  </si>
  <si>
    <t>G_RYE-00310-182</t>
  </si>
  <si>
    <t xml:space="preserve">ВЛ-0,4 кВ ТП № 2094 </t>
  </si>
  <si>
    <t>Реконструкция ВЛ-0,4кВ №1,2 от КТП-2713 н.п. Брусня (Старожиловский р-н) 2,8 км</t>
  </si>
  <si>
    <t>G_RYE-00310-184</t>
  </si>
  <si>
    <t xml:space="preserve">ВЛ-0,4 кВ КТП-2713 </t>
  </si>
  <si>
    <t>Реконструкция ВЛ-0,4кВ №1,2 от КТП-2723 н.п. Шелковая (Старожиловский р-н) 2,36 км</t>
  </si>
  <si>
    <t>G_RYE-00310-185</t>
  </si>
  <si>
    <t xml:space="preserve">ВЛ-0,4 кВ КТП-2723 </t>
  </si>
  <si>
    <t>Реконструкция ВЛ-0,4 кВ №1,2,3 от ТП №1297 н.п.Ильинка (Скопинский р-н)1,77 км</t>
  </si>
  <si>
    <t>G_RYE-00310-186</t>
  </si>
  <si>
    <t xml:space="preserve">ВЛ-0,4 кВ ТП №1297 </t>
  </si>
  <si>
    <t>Реконструкция ВЛ-0,4 кВ №1,2,3 от ТП №1226 н.п.Ильинка (Скопинский р-н)3,19 км</t>
  </si>
  <si>
    <t>G_RYE-00310-187</t>
  </si>
  <si>
    <t xml:space="preserve">ВЛ-0,4 кВ ТП №1226 </t>
  </si>
  <si>
    <t>Реконструкция ВЛ-0,4кВ №3 от МТП-6089 н.п.Ясенок (Ухоловский р-н)1,29 км</t>
  </si>
  <si>
    <t>G_RYE-00310-189</t>
  </si>
  <si>
    <t>Техническое перевооружение ВЛ-110кВ Шилово-Н. Мальцево (2-х цепная)  с заменой опор, провода, сцепной арматуры и изоляции 11,26 км в пролётах опор №№ 195-305</t>
  </si>
  <si>
    <t>I_RYE-00381-000</t>
  </si>
  <si>
    <t>ВЛ-110кВ Шилово-Н. Мальцево</t>
  </si>
  <si>
    <t>Повышение надежности функционирования распределительного электросетевого комплекса . Замена опор, провода, изоляции, грозотроса для повышения  безопасности, грозоупорности.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,стр134, п.4.6, таб. 85</t>
  </si>
  <si>
    <t>Техническое перевооружение ВЛ-110кВ Шилово-Путятино 1, 2 (2-х цепная) с заменой опор, провода, грозотроса, сцепной арматуры и изоляции 4,15 км в пролётах опор №№ 1-25</t>
  </si>
  <si>
    <t>I_RYE-00382-000</t>
  </si>
  <si>
    <t>ВЛ-110 кВ Шилово-Путятино</t>
  </si>
  <si>
    <t>Повышение надежности функционирования распределительного электросетевого комплекса . Замена опор, провода, изоляции, грозотроса для повышения  безопасности, грозоупорности. Выполнение мероприятий включенных в схему и программу развития Рязанской области утвержденную  Распоряжением Губернатора Рязанской областиот 30.04.2020 № 143-рг ,стр137, п.4.7.</t>
  </si>
  <si>
    <t xml:space="preserve">Реконструкция ВЛ-10 кВ № 3 ПС 110/10 кВ «Песочня» (Рязанский район)  3,3 км. </t>
  </si>
  <si>
    <t>I_RYE-00443-000</t>
  </si>
  <si>
    <t>ВЛ-10 кВ № 3 ПС 110/10 кВ «Песочня»</t>
  </si>
  <si>
    <t>Реконструкция ВЛ-10 кВ № 4 ПС 110/10 кВ «Песочня» (Рязанский район) 4,820 км.</t>
  </si>
  <si>
    <t>I_RYE-00444-000</t>
  </si>
  <si>
    <t>ВЛ-10 кВ № 4 ПС 110/10 кВ «Песочня»</t>
  </si>
  <si>
    <t>Реконструкция ВЛ-0,4кВ №1,2 от ТП ВЛ-108 н.п. Мордвиново (Сасовский р-н) 2,3км</t>
  </si>
  <si>
    <t>I_RYE-00448-000</t>
  </si>
  <si>
    <t xml:space="preserve">ВЛ-0,4 кВ ТП ВЛ-108 </t>
  </si>
  <si>
    <t>Реконструкция ВЛ-0,4кВ №1,2 от ТП РЖ-110 н. п. Демушкино (Сасовский р-н) 2,3км</t>
  </si>
  <si>
    <t>I_RYE-00449-000</t>
  </si>
  <si>
    <t xml:space="preserve">ВЛ-0,4 кВ ТП РЖ-110 </t>
  </si>
  <si>
    <t>Реконструкция ВЛ-0,4кВ №1,2,3 от ТП ЕР-440 н.п. Надежка (Ермишинский р-н) 4,6км</t>
  </si>
  <si>
    <t>I_RYE-00450-000</t>
  </si>
  <si>
    <t>ВЛ-0,4 кВ ТП ЕР-440</t>
  </si>
  <si>
    <t>Реконструкция ВЛ-0,4кВ №1,2,3 от ТП НК-207 н.п. Высокие Поляны (Пителинский р-н) 4,6км</t>
  </si>
  <si>
    <t>I_RYE-00451-000</t>
  </si>
  <si>
    <t>ВЛ-0,4 кВ ТП НК-207</t>
  </si>
  <si>
    <t xml:space="preserve">Реконструкция ВЛ-0,4кВ №3 от КТП ДД-105 н.п. Алеево (Чучковский р-н) 0,67 км </t>
  </si>
  <si>
    <t>I_RYE-00452-000</t>
  </si>
  <si>
    <t>ВЛ-0,4 кВ КТП ДД-105</t>
  </si>
  <si>
    <t>Реконструкция ВЛ-0,4кВ №1,2 от КТП ДД-406 н.п. О. Пластиково (Чучковский р-н) 1,82 км</t>
  </si>
  <si>
    <t>I_RYE-00453-000</t>
  </si>
  <si>
    <t>ВЛ-0,4 кВ КТП ДД-406</t>
  </si>
  <si>
    <t xml:space="preserve">Реконструкция ВЛ-0,4кВ №1,2,3 от КТП ДД-407 н.п. О.Пластиково (Чучковский р-н)  2,08 км </t>
  </si>
  <si>
    <t>I_RYE-00454-000</t>
  </si>
  <si>
    <t>ВЛ-0,4 кВ КТП ДД-407</t>
  </si>
  <si>
    <t xml:space="preserve">Реконструкция ВЛ-0,4кВ №1 от ТП КД-216 н.п. Кадом (Кадомский р-н) 1,68 км </t>
  </si>
  <si>
    <t>I_RYE-00455-000</t>
  </si>
  <si>
    <t>ВЛ-0,4 кВ ТП КД-216</t>
  </si>
  <si>
    <t xml:space="preserve">Реконструкция ВЛ-0,4кВ №2 от ТП КД-213 н.п. Кадом (Кадомский р-н) 1,16 км </t>
  </si>
  <si>
    <t>I_RYE-00456-000</t>
  </si>
  <si>
    <t>ВЛ-0,4 кВ ТП КД-213</t>
  </si>
  <si>
    <t>Реконструкция ВЛ-0,4кВ №1 от ТП КД-225 н.п. Кадом (Кадомский р-н) 2,52 км</t>
  </si>
  <si>
    <t>I_RYE-00457-000</t>
  </si>
  <si>
    <t>ВЛ-0,4 кВ ТП КД-225</t>
  </si>
  <si>
    <t xml:space="preserve">Реконструкция ВЛ-0,4кВ №1,2,3 от КТП ШЦ-604 н.п. Казачья Слобода (Шацкий р-н) 4,6 км </t>
  </si>
  <si>
    <t>I_RYE-00458-000</t>
  </si>
  <si>
    <t xml:space="preserve">ВЛ-0,4 кВ КТП ШЦ-604 </t>
  </si>
  <si>
    <t>Реконструкция ВЛ-0,4 кВ №1 от ТП 6026 Строевское (Путятинский р-н) 2.36 км</t>
  </si>
  <si>
    <t>I_RYE-00459-000</t>
  </si>
  <si>
    <t>ВЛ-0,4 кВ ТП 6026</t>
  </si>
  <si>
    <t>Реконструкция ВЛ-0,4 кВ №1 от ТП 6043 Глебово (Путятинский р-н) 2.3км</t>
  </si>
  <si>
    <t>I_RYE-00460-000</t>
  </si>
  <si>
    <t>ВЛ-0,4 кВ ТП 6043</t>
  </si>
  <si>
    <t>Реконструкция ВЛ-0,4 кВ №1,2,3 от ТП 1052 Алехово (Шиловский р-н) 3.6км</t>
  </si>
  <si>
    <t>I_RYE-00461-000</t>
  </si>
  <si>
    <t>ВЛ-0,4 кВ ТП 1052</t>
  </si>
  <si>
    <t>Реконструкция ВЛ-0,4 кВ №1,2,3 от ТП 1546 Заполье (Шиловский РЭС) 3.72км</t>
  </si>
  <si>
    <t>I_RYE-00462-000</t>
  </si>
  <si>
    <t>ВЛ-0,4 кВ ТП 1546</t>
  </si>
  <si>
    <t>Реконструкция ВЛ-0,4 кВ №1,2,3 от ТП 1006 Заполье (Шиловский р-н) 3.8км</t>
  </si>
  <si>
    <t>I_RYE-00463-000</t>
  </si>
  <si>
    <t>ВЛ-0,4 кВ ТП 1006</t>
  </si>
  <si>
    <t>Реконструкция ВЛ-0,4 кВ №1 ТП 2238 Гиблицы (Касимовский р-н) 0.86 км</t>
  </si>
  <si>
    <t>I_RYE-00464-000</t>
  </si>
  <si>
    <t>ВЛ-0,4 кВ ТП 2238</t>
  </si>
  <si>
    <t>Реконструкция ВЛ-0,4 кВ №1,2 ТП 2382 Гиблицы (Касимовский р-н) 2.07 км</t>
  </si>
  <si>
    <t>I_RYE-00465-000</t>
  </si>
  <si>
    <t>ВЛ-0,4 кВ ТП 2382</t>
  </si>
  <si>
    <t>Реконструкция ВЛ-0,4 кВ №1,2,3,4 ТП 2519 Торбаево (Касимовскийр-н) 2.81 км</t>
  </si>
  <si>
    <t>I_RYE-00466-000</t>
  </si>
  <si>
    <t>ВЛ-0,4 кВ ТП 2519</t>
  </si>
  <si>
    <t>Реконструкция ВЛ-0,4 кВ №1 от ТП 4332 Исток (Клепиковский р-н) 1.61 км</t>
  </si>
  <si>
    <t>I_RYE-00468-000</t>
  </si>
  <si>
    <t>ВЛ-0,4 кВ ТП 4332</t>
  </si>
  <si>
    <t>Реконструкция ВЛ-0,4 кВ №1 от ТП 4074 Прудики (Клепиковский р-н) 1.77 км</t>
  </si>
  <si>
    <t>I_RYE-00469-000</t>
  </si>
  <si>
    <t>ВЛ-0,4 кВ ТП 4074</t>
  </si>
  <si>
    <t>Реконструкция ВЛ-0,4 кВ №1,2 от ТП 4075 Прудики (Клепиковский РЭС) 1.46 км</t>
  </si>
  <si>
    <t>I_RYE-00470-000</t>
  </si>
  <si>
    <t>ВЛ-0,4 кВ ТП 4075</t>
  </si>
  <si>
    <t>Реконструкция ВЛ-0,4 кВ №1,2 от ТП 4175 Романово (Клепиковскийр-н) 1.53 км</t>
  </si>
  <si>
    <t>I_RYE-00471-000</t>
  </si>
  <si>
    <t>ВЛ-0,4 кВ ТП 4175</t>
  </si>
  <si>
    <t>Реконструкция ВЛ-0,4 кВ №1,2,3 от ТП 4076 Белое (Клепиковский р-н) 4.07 км</t>
  </si>
  <si>
    <t>I_RYE-00472-000</t>
  </si>
  <si>
    <t>ВЛ-0,4 кВ ТП 4076</t>
  </si>
  <si>
    <t>Реконструкция ВЛ-0,4 кВ №1,2 от МТП-1601 н.п. Городецкое (Скопинский р-н) 3,61 км</t>
  </si>
  <si>
    <t>I_RYE-00473-000</t>
  </si>
  <si>
    <t xml:space="preserve">ВЛ-0,4 кВ МТП-1601 </t>
  </si>
  <si>
    <t xml:space="preserve">Реконструкция ВЛ-0.4кВ №1,2 от ТП №2825 н.п. Карповское (Пронский район)  4.28 км </t>
  </si>
  <si>
    <t>I_RYE-00474-000</t>
  </si>
  <si>
    <t>ВЛ-0.4кВ ТП №2825</t>
  </si>
  <si>
    <t>Реконструкция ВЛ-0.4кВ №1 от КТП-5517 (Рязанский район) 2,7 км</t>
  </si>
  <si>
    <t>I_RYE-00475-000</t>
  </si>
  <si>
    <t>ВЛ-0.4 кВ КТП-5517</t>
  </si>
  <si>
    <t>Реконструкция ВЛ-0.4кВ №1 от КТП-2207 (Рязанский район) 2,7 км</t>
  </si>
  <si>
    <t>I_RYE-00476-000</t>
  </si>
  <si>
    <t xml:space="preserve">ВЛ-0.4 кВ КТП-2207 </t>
  </si>
  <si>
    <t>Реконструкция ВЛ-0.4кВ №1 от КТП-2046 н.п.Житово (Рыбновский район) 6 км</t>
  </si>
  <si>
    <t>I_RYE-00477-000</t>
  </si>
  <si>
    <t>ВЛ-0.4 кВ КТП-2046</t>
  </si>
  <si>
    <t>Реконструкция ВЛ-0.4кВ №1,2 от КТП-3187 н.п.Житово (Рыбновский район) 1 км</t>
  </si>
  <si>
    <t>I_RYE-00478-000</t>
  </si>
  <si>
    <t xml:space="preserve">ВЛ-0,4 кВ КТП-3187 </t>
  </si>
  <si>
    <t>Реконструкция ВЛ-0.4кВ №1,2 от КТП-3081 н.п.Житово (Рыбновский район) 1 км</t>
  </si>
  <si>
    <t>I_RYE-00479-000</t>
  </si>
  <si>
    <t>ВЛ-0,4 кВ КТП-3081</t>
  </si>
  <si>
    <t xml:space="preserve">Реконструкция ВЛ-0.4кВ №1 от КТП-2063 н.п.Пальное (Рыбновский район) 2,2 км </t>
  </si>
  <si>
    <t>I_RYE-00480-000</t>
  </si>
  <si>
    <t>ВЛ-0.4 кВ КТП-2063</t>
  </si>
  <si>
    <t>Реконструкция ВЛ-0.4кВ №1,2 от КТП-3146 н.п.Пальное (Рыбновский район) 1,56 км</t>
  </si>
  <si>
    <t>I_RYE-00481-000</t>
  </si>
  <si>
    <t>ВЛ-0,4 кВ КТП-3146</t>
  </si>
  <si>
    <t>Реконструкция ВЛ-0.4кВ №1,2 от КТПП-3069 н.п.Пальное (Рыбновский район) 1 км</t>
  </si>
  <si>
    <t>I_RYE-00482-000</t>
  </si>
  <si>
    <t>ВЛ-0,4 кВ КТПП-3069</t>
  </si>
  <si>
    <t>Техническое перевооружение ВЛ 110 кВ Сабурово - Ермишь с укреплением опоры</t>
  </si>
  <si>
    <t>J_RYE-00868-000</t>
  </si>
  <si>
    <t>ВЛ 110 кВ Сабурово - Ермишь</t>
  </si>
  <si>
    <t>Техническое перевооружение ВЛ 110 кВ Лихачево-Соломино с отпайками, участок отпайка на ПС 110 кВ Заборье</t>
  </si>
  <si>
    <t>K_RYE-01400-000</t>
  </si>
  <si>
    <t>ВЛ 110 кВ Лихачево-Соломино</t>
  </si>
  <si>
    <t>Техническое перевооружение ВЛ 110 кВ Соломино-Поляны с отпайками, участок отпайка на ПС 110 кВ Заборье</t>
  </si>
  <si>
    <t>K_RYE-01401-000</t>
  </si>
  <si>
    <t>ВЛ 110 кВ Соломино-Поляны</t>
  </si>
  <si>
    <t>Реконструкция  участка КЛ-10 кВ № 2 ПС "Заборье" инв. №17107 для заявителя Никонова Р.А. в Рязанском районе (договор от 15.10.2019 г. №621031423) протяженностью 0,05 км (снятие ограничений в пользовании земельным участком)</t>
  </si>
  <si>
    <t>K_RYE-01425-000</t>
  </si>
  <si>
    <t>КЛ-10 кВ ПС "Заборье"</t>
  </si>
  <si>
    <t>Снятие ограничений в пользовании земельным участком в соответствии с договором №621031423 от 15.10.2019 года с Никоновым Р.А</t>
  </si>
  <si>
    <t>Реконструкция участка  ВЛ-10 кВ №12  ПС Невская инв. № 3002519 с монтажем 2-х повышенных 3-х стоечных опор для заявителя  ООО  "ТамбовСтройМеханизация" в  Александро-Невский районе (договор от 29.10.2019 г. №621032112) протяженностью 0,069 км (снятие ограничений в пользовании земельным участком)</t>
  </si>
  <si>
    <t>K_RYE-01426-000</t>
  </si>
  <si>
    <t>ВЛ-10 кВ ПС Невская</t>
  </si>
  <si>
    <t>Снятие ограничений в пользовании земельным участком в соответствии с договором №621032112 от 29.10.2019 года с ООО "ТамбовСтройМеханизация"</t>
  </si>
  <si>
    <t>Реконструкция  участка КЛ-10 кВ № 2 ПС "Заборье"  для заявителя Франк М.Г. в Рязанском районе (договор от 30.10.2019 г. №621032151) протяженностью 0,05 км (снятие ограничений в пользовании земельным участком)</t>
  </si>
  <si>
    <t>K_RYE-01427-000</t>
  </si>
  <si>
    <t>Снятие ограничений в пользовании земельным участком в соответствии с договором №621032151 от 30.10.2019 года с Франк М.Г.</t>
  </si>
  <si>
    <t>Техническое перевооружение ВЛ-0,4 кВ  №2 от ТП 2527  Н.Деревня  (Касимовский р-н) 1,4  км</t>
  </si>
  <si>
    <t>K_RYE-01431-000</t>
  </si>
  <si>
    <t>ВЛ-0,4 кВ ТП 2527</t>
  </si>
  <si>
    <t>Техническое перевооружение ВЛ-0,4 кВ от ТП 2199 Ул.Гора   (Касимовский р-н) 3,180  км</t>
  </si>
  <si>
    <t>K_RYE-01432-000</t>
  </si>
  <si>
    <t>ВЛ-0,4 кВ ТП 2199</t>
  </si>
  <si>
    <t>Техническое перевооружение ВЛ-0,4 кВ  от ТП 2075  Поповка  (Касимовский р-н) 4,650  км</t>
  </si>
  <si>
    <t>K_RYE-01433-000</t>
  </si>
  <si>
    <t>ВЛ-0,4 кВ ТП 2075</t>
  </si>
  <si>
    <t>Техническое перевооружение ВЛ-0,4 кВ от ТП 2105 Бочкари    (Касимовский р-н) 3,720  км</t>
  </si>
  <si>
    <t>K_RYE-01434-000</t>
  </si>
  <si>
    <t>ВЛ-0,4 кВ ТП 2105</t>
  </si>
  <si>
    <t>Техническое перевооружение ВЛ-0,4 кВ  от ТП 2196 Селизово  (Касимовский р-н) 2,140 км</t>
  </si>
  <si>
    <t>K_RYE-01435-000</t>
  </si>
  <si>
    <t>ВЛ-0,4 кВ ТП 2196</t>
  </si>
  <si>
    <t>Техническое перевооружение ВЛ-0,4 кВ от ТП 2197 Селизово    (Касимовский р-н) 1,240  км</t>
  </si>
  <si>
    <t>K_RYE-01436-000</t>
  </si>
  <si>
    <t>ВЛ-0,4 кВ ТП 2197</t>
  </si>
  <si>
    <t>Техническое перевооружение ВЛ-0,4 кВ  от ТП 2192 Крюково   (Касимовский р-н) 3,93  км</t>
  </si>
  <si>
    <t>K_RYE-01437-000</t>
  </si>
  <si>
    <t>ВЛ-0,4 кВ ТП 2192</t>
  </si>
  <si>
    <t>Техническое перевооружение ВЛ-0,4 кВ от ТП 2250 Алешино     (Касимовский р-н) 1,03  км</t>
  </si>
  <si>
    <t>K_RYE-01438-000</t>
  </si>
  <si>
    <t>ВЛ-0,4 кВ ТП 2250</t>
  </si>
  <si>
    <t>Техническое перевооружение ВЛ-0,4 кВ от ТП 2028 Которово   (Касимовский р-н) 2,8  км</t>
  </si>
  <si>
    <t>K_RYE-01439-000</t>
  </si>
  <si>
    <t>ВЛ-0,4 кВ ТП 2028</t>
  </si>
  <si>
    <t>Техническое перевооружение ВЛ-0,4 кВ от ТП 2093 Ибердус    (Касимовский р-н) 4,57  км</t>
  </si>
  <si>
    <t>K_RYE-01440-000</t>
  </si>
  <si>
    <t>ВЛ-0,4 кВ ТП 2093</t>
  </si>
  <si>
    <t>Техническое перевооружение ВЛ-10 кВ №7  ПС Касимов  пр опор 1-8  (замена голого провода на СИП) (Касимовский р-н) протяженность 0,6км</t>
  </si>
  <si>
    <t>K_RYE-01441-000</t>
  </si>
  <si>
    <t>ВЛ-10 кВ №7 ПС Касимов</t>
  </si>
  <si>
    <t>Техническое перевооружение ВЛ-10 кВ №16 ПС Касимов пролеты опор 1-12     (Касимовский р-н) 0,84  км</t>
  </si>
  <si>
    <t>K_RYE-01442-000</t>
  </si>
  <si>
    <t>ВЛ-10 кВ №16 ПС Касимов</t>
  </si>
  <si>
    <t>Техническое перевооружение ВЛ-10 кВ №12  ПС Касимов пролеты опор 1-27 (замена голого провода на СИП), замена опор 3 шт  (голов участок опоры №1.12.13)    (Касимовский р-н) 1,9 км</t>
  </si>
  <si>
    <t>K_RYE-01443-000</t>
  </si>
  <si>
    <t>ВЛ-10 кВ №12 ПС Касимов</t>
  </si>
  <si>
    <t>Техническое перевооружение ВЛ-10 кВ №11  ПС Касимов: замена голого провода на СИП :голов участок пр опор 1-10, отп на ТП 2356 прол опор 1-4, отп на ЛР 337 1 прол) итого 1,0 км; замена опор 6 шт  (гол учк- опоры №1,2,3,10; отп на ТП 2356 опоры №1,3)    (Касимовский р-н) 1,9 км</t>
  </si>
  <si>
    <t>K_RYE-01444-000</t>
  </si>
  <si>
    <t>ВЛ-10 кВ №11 ПС Касимов</t>
  </si>
  <si>
    <t>Техническое перевооружение ВЛ-10 кВ №6  ПС Касимов пролеты опор 1-12     (Касимовский р-н) 0,84  км</t>
  </si>
  <si>
    <t>K_RYE-01445-000</t>
  </si>
  <si>
    <t>ВЛ-10 кВ №6 ПС Касимов</t>
  </si>
  <si>
    <t xml:space="preserve">Техническое перевооружение ВЛ-10 кВ №5 Пс Кольдюки: замена голого провода на СИП: (отп на ТП 2518  прол опор 1-15, отп на ТП №2488 прол опор 1-4) итого 1,3  км; реконструкция ВЛ  (гол уч-к прол опор 92-199; отп на ТП №2003 прол опор 1-18; отп на ТП 2008 прол опор 1-33; отп на тп №2007 прол опор 1-26; отп на ТП №2004 прол опор 1-3) итого   13,1 км (Касимовский р-н) </t>
  </si>
  <si>
    <t>K_RYE-01446-000</t>
  </si>
  <si>
    <t>ВЛ-10 кВ №5 ПС Кольдюки</t>
  </si>
  <si>
    <t>Реконструкция ВЛ-0,4кВ №1,2,3 от КТП-4207 н.п. Лялино (Захаровский р-н ) 2,67 км</t>
  </si>
  <si>
    <t>K_RYE-01447-000</t>
  </si>
  <si>
    <t>ВЛ-0,4 кВ КТП-4207</t>
  </si>
  <si>
    <t>Реконструкция ВЛ 0,4 кВ №1 от КТП-2065 н.п.Ситьково (Рыбновский район) 3,3 км</t>
  </si>
  <si>
    <t>K_RYE-01448-000</t>
  </si>
  <si>
    <t>ВЛ-0,4 кВ КТП-2065</t>
  </si>
  <si>
    <t>Реконструкция ВЛ-0.4кВ №1 от КТП-2103 н.п. Б.Алешино (Рыбновский район) 0,8 км</t>
  </si>
  <si>
    <t>K_RYE-01449-000</t>
  </si>
  <si>
    <t>ВЛ-0,4 кВ КТП-2103</t>
  </si>
  <si>
    <t>Реконструкция ВЛ-0.4кВ №1 от КТП-2038 н.п. Алешиня (Рыбновский район) 2,86 км</t>
  </si>
  <si>
    <t>K_RYE-01450-000</t>
  </si>
  <si>
    <t>ВЛ-0,4 кВ КТП-2038</t>
  </si>
  <si>
    <t>Реконструкция ВЛ-0.4кВ № 1,2,3,4,5,7 от КТП-3036 н.п.Алешино (Рыбновский район) 1,68 км</t>
  </si>
  <si>
    <t>K_RYE-01451-000</t>
  </si>
  <si>
    <t>ВЛ-0,4 кВ КТП-3036</t>
  </si>
  <si>
    <t>Реконструкция ВЛ-0.4кВ №1 от КТП-2104 н.п. м.Алешино (Рыбновский район) 0,66 км</t>
  </si>
  <si>
    <t>K_RYE-01452-000</t>
  </si>
  <si>
    <t>ВЛ-0,4 кВ КТП-2104</t>
  </si>
  <si>
    <t>Реконструкция ВЛ-10 кВ №6 ПС Гремячка (Скопинский р-н)  0,14 км</t>
  </si>
  <si>
    <t>K_RYE-01453-000</t>
  </si>
  <si>
    <t>ВЛ-10 кВ №6 ПС Гремячка</t>
  </si>
  <si>
    <t>Реконструкция ВЛ-10 кВ №5 ПС Гремячка (Скопинский р-н) 0,14 км</t>
  </si>
  <si>
    <t>K_RYE-01454-000</t>
  </si>
  <si>
    <t>ВЛ-10 кВ №5 ПС Гремячка</t>
  </si>
  <si>
    <t>Реконструкция ВЛ-6 кВ №4 ПС Секирино (Скопинский р-н) 0,07 км</t>
  </si>
  <si>
    <t>K_RYE-01455-000</t>
  </si>
  <si>
    <t>ВЛ-6 кВ №4 ПС Секирино</t>
  </si>
  <si>
    <t>Реконструкция ВЛ-10 кВ №5 ПС Горлово отп. на КТП-1295 (Скопинский р-н) 0,07 км</t>
  </si>
  <si>
    <t>K_RYE-01456-000</t>
  </si>
  <si>
    <t>ВЛ-10 кВ №5 ПС Горлово</t>
  </si>
  <si>
    <t>Реконструкция ВЛ-10 кВ №9 ПС Горлово от ЗТП-1506 №1 (Скопинский р-н) 0,35 км</t>
  </si>
  <si>
    <t>K_RYE-01457-000</t>
  </si>
  <si>
    <t>ВЛ-10 кВ №9 ПС Горлово</t>
  </si>
  <si>
    <t>Реконструкция ВЛ-6 кВ №11 ПС Поплевино (Скопинский р-н) 0,42 км</t>
  </si>
  <si>
    <t>K_RYE-01458-000</t>
  </si>
  <si>
    <t>ВЛ-6 кВ №11 ПС Поплевино</t>
  </si>
  <si>
    <t>Реконструкция ВЛ-10 кВ №3 ПС Чернава (Милославский р-н) 0,56 км</t>
  </si>
  <si>
    <t>K_RYE-01459-000</t>
  </si>
  <si>
    <t>ВЛ-10 кВ №3 ПС Чернава</t>
  </si>
  <si>
    <t>Реконструкция ВЛ-10 кВ №1 ПС Большевик (Милославский р-н)  0,28 км</t>
  </si>
  <si>
    <t>K_RYE-01460-000</t>
  </si>
  <si>
    <t>ВЛ-10 кВ №1 ПС Большевик</t>
  </si>
  <si>
    <t>Реконструкция ВЛ-10 кВ №4 ПС Чернава (Милославский р-н) 0,21 км</t>
  </si>
  <si>
    <t>K_RYE-01461-000</t>
  </si>
  <si>
    <t>ВЛ-10 кВ №4 ПС Чернава</t>
  </si>
  <si>
    <t>Реконструкция ВЛ-10 кВ №3 ПС Луговая (Милославский р-н) 0,07 км</t>
  </si>
  <si>
    <t>K_RYE-01462-000</t>
  </si>
  <si>
    <t>ВЛ-10 кВ №3 ПС Луговая</t>
  </si>
  <si>
    <t>Реконструкция ВЛ-10 кВ №8 ПС Луговая (Милославский р-н) 0,49 км</t>
  </si>
  <si>
    <t>K_RYE-01463-000</t>
  </si>
  <si>
    <t>ВЛ-10 кВ №1 ПС Луговая</t>
  </si>
  <si>
    <t>Реконструкция ВЛ-10 кВ №10 ПС Чернава (Милославский р-н) 0,07 км</t>
  </si>
  <si>
    <t>K_RYE-01464-000</t>
  </si>
  <si>
    <t>ВЛ-10 кВ №10 ПС Чернава</t>
  </si>
  <si>
    <t>Реконструкция ВЛ-10 кВ №11 ПС Чернава (Милославский р-н) 0,07 км</t>
  </si>
  <si>
    <t>K_RYE-01465-000</t>
  </si>
  <si>
    <t>ВЛ-10 кВ №11 ПС Чернава</t>
  </si>
  <si>
    <t xml:space="preserve">Техническое перевооружение ВЛ-0,4кВ №1 от ТП -1200 н.п. Березово (Шиловскийр-н) 1,6 км </t>
  </si>
  <si>
    <t>K_RYE-01466-000</t>
  </si>
  <si>
    <t>ВЛ-0,4 кВ ТП -1200</t>
  </si>
  <si>
    <t xml:space="preserve">Техническое перевооружение ВЛ-0,4кВ №1,2,3,4 от ТП -1231 н.п. Борок (Шиловскийр-н) 4,48 км </t>
  </si>
  <si>
    <t>K_RYE-01467-000</t>
  </si>
  <si>
    <t>ВЛ-0,4 кВ ТП -1231</t>
  </si>
  <si>
    <t xml:space="preserve">Техническое перевооружение ВЛ-0,4кВ №1,2 от ТП -1404н.п. Сасыкино (Шиловскийр-н) 1,68 км </t>
  </si>
  <si>
    <t>K_RYE-01468-000</t>
  </si>
  <si>
    <t>ВЛ-0,4 кВ ТП -1404</t>
  </si>
  <si>
    <t>Техническое перевооружение ВЛ-0,4 кВ №1,2,3 от МТП-5497 н.п. Бурминка (Ряжский РЭС) 3,62 км</t>
  </si>
  <si>
    <t>K_RYE-01469-000</t>
  </si>
  <si>
    <t>ВЛ-0,4 кВ МТП-5497</t>
  </si>
  <si>
    <t>Реконструкция ВЛ 10 кВ №6 ПСКанино отпайка на ТП-1138 опоры 30-80 (Сапожковский р-н) 3,400 км.</t>
  </si>
  <si>
    <t>K_RYE-01470-000</t>
  </si>
  <si>
    <t>ВЛ 10 кВ №6 ПС Канино</t>
  </si>
  <si>
    <t>Реконструкция ВЛ 10 кВ №6 ПСКанино отпайка на ЛР-156 опоры 45-50 (Сапожковский р-н) 0,400 км.</t>
  </si>
  <si>
    <t>K_RYE-01471-000</t>
  </si>
  <si>
    <t>Реконструкция ВЛ-0,4кВ №1,2,3,4,5 от ТП НВ-801 с-з Сасовский(Сасовский р-н) 6,09км</t>
  </si>
  <si>
    <t>K_RYE-01472-000</t>
  </si>
  <si>
    <t>ВЛ-0,4 кВ ТП НВ-801</t>
  </si>
  <si>
    <t>Реконструкция ВЛ-0,4 кВ №1,2 от ТП №1651 н.п. Делехово (Скопинский р-н)1,33 км</t>
  </si>
  <si>
    <t>K_RYE-01473-000</t>
  </si>
  <si>
    <t>ВЛ-0,4 кВ ТП № 1651</t>
  </si>
  <si>
    <t>Техническое перевооружение ВЛ-0,4 кВ от ТП 2123 Перво    (Касимовский р-н) 3,66  км</t>
  </si>
  <si>
    <t>K_RYE-01474-000</t>
  </si>
  <si>
    <t>ВЛ-0,4 кВ от ТП 2123</t>
  </si>
  <si>
    <t>Реконструкция ВЛ 0,4 кВ №4 от ТП№1294 Копаново (Шиловский РЭС) 0,72 км</t>
  </si>
  <si>
    <t>K_RYE-01475-000</t>
  </si>
  <si>
    <t>ВЛ 0,4 кВ ТП № 1294</t>
  </si>
  <si>
    <t>Реконструкция ВЛ 0,4 кВ №1 от ТП№1053 Новоершово (Шиловский РЭС) 1,12 км</t>
  </si>
  <si>
    <t>K_RYE-01476-000</t>
  </si>
  <si>
    <t>ВЛ 0,4 кВ ТП № 1053</t>
  </si>
  <si>
    <t>Реконструкция ВЛ 0,4 кВ №2 от ТП№1053 Новоершово (Шиловский РЭС) 0,48 км</t>
  </si>
  <si>
    <t>K_RYE-01477-000</t>
  </si>
  <si>
    <t>Реконструкция ВЛ 0,4 кВ №3 от ТП№1053 Новоершово (Шиловский РЭС) 1,28 км</t>
  </si>
  <si>
    <t>K_RYE-01478-000</t>
  </si>
  <si>
    <t>Реконструкция ВЛ 0,4 кВ №3 от ТП№1294 Копаново (Шиловский РЭС) 1,76 км</t>
  </si>
  <si>
    <t>K_RYE-01479-000</t>
  </si>
  <si>
    <t>Реконструкция ВЛ 10 кВ №3 от ПС Вожа (Рыбновский р-н) 1,56 км</t>
  </si>
  <si>
    <t>K_RYE-01497-000</t>
  </si>
  <si>
    <t>ВЛ 10 кВ №3 ПС Вожа</t>
  </si>
  <si>
    <t>Реконструкция кабельного выхода от ПС до опоры №1 ВЛ-10 кв №1 ПС Вожа (Рязанский р-н) 0,040 км</t>
  </si>
  <si>
    <t>K_RYE-01528-000</t>
  </si>
  <si>
    <t>ВЛ-10 кв №1 ПС Вожа</t>
  </si>
  <si>
    <t>Реконструкция кабельного выхода от ПС до опоры №1 ВЛ-10 кв №2 ПС Вожа (Рязанский р-н) 0,060 км</t>
  </si>
  <si>
    <t>K_RYE-01529-000</t>
  </si>
  <si>
    <t>ВЛ-10 кв №2 ПС Вожа</t>
  </si>
  <si>
    <t>Реконструкция кабельного выхода от ПС до опоры №1 ВЛ-10 кв №3 ПС Вожа (Рязанский р-н) 0,058 км</t>
  </si>
  <si>
    <t>K_RYE-01530-000</t>
  </si>
  <si>
    <t>ВЛ-10 кв №3 ПС Вожа</t>
  </si>
  <si>
    <t>Реконструкция кабельного выхода от ПС до опоры №1 ВЛ-10 кв №4 ПС Вожа (Рязанский р-н) 0,053 км</t>
  </si>
  <si>
    <t>K_RYE-01531-000</t>
  </si>
  <si>
    <t>ВЛ-10 кв №4 ПС Вожа</t>
  </si>
  <si>
    <t>Реконструкция кабельного выхода от ПС до опоры №1 ВЛ-10 кв №5 ПС Вожа (Рязанский р-н) 0,036 км</t>
  </si>
  <si>
    <t>K_RYE-01532-000</t>
  </si>
  <si>
    <t>ВЛ-10 кв №5 ПС Вожа</t>
  </si>
  <si>
    <t>Реконструкция кабельного выхода от ПС до опоры №1 ВЛ-10 кв №6 ПС Вожа (Рязанский р-н) 0,062 км</t>
  </si>
  <si>
    <t>K_RYE-01533-000</t>
  </si>
  <si>
    <t>ВЛ-10 кв №6 ПС Вожа</t>
  </si>
  <si>
    <t>Реконструкция кабельного выхода от ПС до опоры №1 ВЛ-10 кв №7 ПС Вожа (Рязанский р-н) 0,063 км</t>
  </si>
  <si>
    <t>K_RYE-01534-000</t>
  </si>
  <si>
    <t>ВЛ-10 кв №7 ПС Вожа</t>
  </si>
  <si>
    <t>Реконструкция кабельного выхода от ПС до опоры №1 ВЛ-10 кв №8 ПС Вожа (Рязанский р-н) 0,060 км</t>
  </si>
  <si>
    <t>K_RYE-01535-000</t>
  </si>
  <si>
    <t>ВЛ-10 кв №8 ПС Вожа</t>
  </si>
  <si>
    <t xml:space="preserve">Техническое перевооружение ВЛ 110 кВ Михайлов - Елино с отп. ПС Победа участок пролётов №№ 6 - 7 (переход через а/д Москва-Волгоград (Е 119)) </t>
  </si>
  <si>
    <t>K_RYE-01537-000</t>
  </si>
  <si>
    <t>ВЛ 110 кВ Михайлов - Елино с отп. ПС Победа</t>
  </si>
  <si>
    <t xml:space="preserve">Техническое перевооружение ВЛ 35 кВ Виленки - Б.Коровино 1, 2 с отп. ПС Треполье участок пролётов №№ 17 - 18 (переход через а/д Москва-Волгоград (Е 119)) </t>
  </si>
  <si>
    <t>K_RYE-01538-000</t>
  </si>
  <si>
    <t>ВЛ 35 кВ Виленки - Б.Коровино 1, 2</t>
  </si>
  <si>
    <t>Техническое перевооружение ВЛ 110 кВ Клепики - Соломино на участке пролётов опор №№ 3 - 61</t>
  </si>
  <si>
    <t>K_RYE-01539-000</t>
  </si>
  <si>
    <t>ВЛ 110 кВ Клепики - Соломино</t>
  </si>
  <si>
    <t>Реконструкция ВЛ 10 кВ №6 ПС Окружная пролеты опор 6-13 (Рязанский р-н) протяженность 0,8 км</t>
  </si>
  <si>
    <t>K_RYE-01540-000</t>
  </si>
  <si>
    <t>ВЛ 10 кВ ПС Окружная</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</si>
  <si>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20-611 от 29.01.2020 г. </t>
  </si>
  <si>
    <t>Реконструкция участка ВЛ 10 кВ к ВЛ 10 кВ №11 ПС Кораблино, (Кораблинский р-н),  4 км</t>
  </si>
  <si>
    <t>K_RYE-01550-000</t>
  </si>
  <si>
    <t>ВЛ 10 кВ ПС Кораблино</t>
  </si>
  <si>
    <t>Реконструкция ВЛ 0,4 кВ №1,2,3 от КТП №2363 н.п. Вышетравино (Рязанский р-н) 3,6 км</t>
  </si>
  <si>
    <t>K_RYE-01552-000</t>
  </si>
  <si>
    <t>ВЛ 0,4 кВ КТП №2363</t>
  </si>
  <si>
    <t>Реконструкция участка ВЛ-10 кВ  к ВЛ-10 кВ №3 от ЗТП №3600 н.п. Вышетравино, (Рязанский р-н), 0,9 км</t>
  </si>
  <si>
    <t>K_RYE-01553-000</t>
  </si>
  <si>
    <t>ВЛ-10 кВ ЗТП №3600</t>
  </si>
  <si>
    <t>Техническое перевооружение ВЛ 0,4 кВ №1 от CТП-4447 Лесуново (Клепиковский р-н) 0,7 км</t>
  </si>
  <si>
    <t>K_RYE-01554-000</t>
  </si>
  <si>
    <t>ВЛ-0,4 кВ КТП №2363</t>
  </si>
  <si>
    <t>Реконструкция ВЛ 0,4 кВ №1,2 от МТП №3042 н.п. Неретино (Кораблинский р-н), 4,2 км</t>
  </si>
  <si>
    <t>K_RYE-01556-000</t>
  </si>
  <si>
    <t>ВЛ 0,4 кВ МТП №3042</t>
  </si>
  <si>
    <t>Реконструкция участка ВЛ 0,4 кВ №1 КТП-2190 для заявителя АМО Вакинское с.п. в Рыбновском районе (договор от 20.12.2019 г. №621033821) протяженностью 0,139 км (снятие ограничений в пользовании земельным участком)</t>
  </si>
  <si>
    <t>K_RYE-01558-000</t>
  </si>
  <si>
    <t>ВЛ 0,4 кВ КТП-2190</t>
  </si>
  <si>
    <t>Снятие ограничений в пользовании земельным участком в соответствии с договором №621033821 от 20.12.2019 года с АМО Вакинское с.п.</t>
  </si>
  <si>
    <t>Реконструкция участка  ВЛ-10 кВ №3  ПС Поляны (Рязанский район) для заявителя "Шкодин С.В." (договор от 26.12.2019 г. №621033856) протяженностью 0,125 км (снятие ограничений в пользовании земельным участком)</t>
  </si>
  <si>
    <t>K_RYE-01559-000</t>
  </si>
  <si>
    <t>ВЛ-10 кВ ПС Поляны</t>
  </si>
  <si>
    <t>Снятие ограничений в пользовании земельным участком в соответствии с договором №621033856 от 26.12.2019 года с заявителем Шкодиным С.В</t>
  </si>
  <si>
    <t>Реконструкция участка ВЛ-10 кВ №1 ПС "Поляны" отпайка от опоры №38 в пролетах опор №38-1 н.п. Поляны (Рязанский район) для заявителя Поповой Н.А. (договор от 26.03.2020 г. №621036304) протяженностью 0,07 км (снятие ограничений в пользовании земельным участком)</t>
  </si>
  <si>
    <t>K_RYE-01560-000</t>
  </si>
  <si>
    <t>Снятие ограничений в пользовании земельным участком в соответствии с договором №621036304 от 26.03.2020 года с заявителем Поповой Н.А.</t>
  </si>
  <si>
    <t>Реконструкция участка ВЛ 10 кВ №11 РП Дорожная инв. №32917 (Рязанский район) для заявителя АО "Окское" (договор от 07.04.2020 г. №621034967) протяженностью 0,455 км (снятие ограничений в пользовании земельным участком)</t>
  </si>
  <si>
    <t>K_RYE-01561-000</t>
  </si>
  <si>
    <t>ВЛ 10 кВ РП Дорожная</t>
  </si>
  <si>
    <t>Снятие ограничений в пользовании земельным участком в соответствии с договором №621034967 от 07.04.2020 года с АО "Окское"</t>
  </si>
  <si>
    <t>Реконструкция ВЛ-110 кВ Пущино-Дягилево с отпайками  с заменой опор (2 шт.)</t>
  </si>
  <si>
    <t>K_RYE-01563-000</t>
  </si>
  <si>
    <t>ВЛ-110 кВ Пущино-Дягилево</t>
  </si>
  <si>
    <t>Повышение надежности функционирования распределительного электросетевого комплекса .</t>
  </si>
  <si>
    <t>Реконструкция участка ВЛ 10 кВ №4 ЗТП-3454 (Рязанский район) для заявителя Полетаева А.А. (договор от 17.08.2020  № 621040059) протяженностью 0,061 км (снятие ограничений в пользовании земельным участком)</t>
  </si>
  <si>
    <t>L_RYE-01568-000</t>
  </si>
  <si>
    <t>ВЛ 10 кВ ЗТП-3454</t>
  </si>
  <si>
    <t>Снятие ограничений в пользовании земельным участком в соответствии с соглашением о компенсации № 621040059 от 17.08.2020 года с Полетаевым А.А.</t>
  </si>
  <si>
    <t>Реконструкция участка ВЛ 10 кВ №1 ПС "Поляны" (Рязанский район) для заявителя Шидейкиной М.Н. (договор от 13.08.2020  № 621039978) протяженностью 0,125 км (снятие ограничений в пользовании земельным участком)</t>
  </si>
  <si>
    <t>L_RYE-01569-000</t>
  </si>
  <si>
    <t>Снятие ограничений в пользовании земельным участком в соответствии с соглашением о компенсации № 621039978 от 13.08.2020 года с Шидейкиной М.Н.</t>
  </si>
  <si>
    <t>Реконструкция участка ВЛ 0,4 кВ №2 КТП 5047 (Рязанский район) для заявителя Богомолова Н.В. (договор от 11.09.2020 № 621040937) протяженностью 0,080 км (снятие ограничений в пользовании земельным участком)</t>
  </si>
  <si>
    <t>L_RYE-01570-000</t>
  </si>
  <si>
    <t>ВЛ 0,4 кВ КТП 5047</t>
  </si>
  <si>
    <t>Снятие ограничений в пользовании земельным участком в соответствии с соглашением о компенсации № 621040937 от 11.09.2020 года с Богомоловым Н.В.</t>
  </si>
  <si>
    <t>Реконструкция участка ВЛ 10 кВ №4 от ПС Кольдюки в пролетах опор 162-163 (Касимовский район) для заявителя АО ПЗ "Дмитриево" (договор от 30.10.2020 г. №621042417) протяженностью 0,0706 км (снятие ограничений в пользовании земельным участком)</t>
  </si>
  <si>
    <t>L_RYE-01579-004</t>
  </si>
  <si>
    <t>ВЛ 10 кВ  ПС Кольдюки</t>
  </si>
  <si>
    <t>Реконструкция участка ВЛ 10 кВ №4 от ПС Моховая в пролетах опор 14-14а (Касимовский район) для заявителя АО ПЗ "Дмитриево" (договор от 30.10.2020 г. №621042417) протяженностью 0,050 км (снятие ограничений в пользовании земельным участком)</t>
  </si>
  <si>
    <t>L_RYE-01579-005</t>
  </si>
  <si>
    <t>ВЛ 10 кВ  ПС Моховая</t>
  </si>
  <si>
    <t>Реконструкция участка ВЛ 10 кВ №5 от ПС Моховая в пролетах опор 15-15а (Касимовский район) для заявителя АО ПЗ "Дмитриево" (договор от 30.10.2020 г. №621042417) протяженностью 0,050 км (снятие ограничений в пользовании земельным участком)</t>
  </si>
  <si>
    <t>L_RYE-01579-006</t>
  </si>
  <si>
    <t>Реконструкция участка ВЛ 10 кВ №6 от ПС Моховая в пролетах 17-17а (Касимовский район) для заявителя АО ПЗ "Дмитриево" (договор от 30.10.2020 г. №621042417) протяженностью 0,050 км (снятие ограничений в пользовании земельным участком)</t>
  </si>
  <si>
    <t>L_RYE-01579-007</t>
  </si>
  <si>
    <t>Реконструкция участка ВЛ 0,4 кВ №1 КТП 2034 (Рыбновский район) для заявителя Титова Д.С. (договор от 17.11.2020 № 621042473) протяженностью 0,035 км (снятие ограничений в пользовании земельным участком)</t>
  </si>
  <si>
    <t>L_RYE-01582-000</t>
  </si>
  <si>
    <t>ВЛ 0,4 кВ КТП 2034</t>
  </si>
  <si>
    <t>Снятие ограничений в пользовании земельным участком в соответствии с договором от 17.11.2020 № 621042473 с Титовым  Д.С.</t>
  </si>
  <si>
    <t>Реконструкция участка ВЛ 10 кВ №1 ПС Элеватор (г. Рязань) для заявителя Уткевича М.М. (договор от 16.11.2020  № 621042438) протяженностью 0,090 км (снятие ограничений в пользовании земельным участком)</t>
  </si>
  <si>
    <t>L_RYE-01583-000</t>
  </si>
  <si>
    <t>ВЛ 10 кВ  ПС Элеватор</t>
  </si>
  <si>
    <t>Снятие ограничений в пользовании земельным участком в соответствии с договором №621042438 от 16.11.2020 года с Уткевича М.М.</t>
  </si>
  <si>
    <t>Реконструкция участка ВЛ 0,4 кВ №2 КТП 5765 (Рязанский район) для заявителя Малаховой В.Х. (договор от 22.10.2020 № 621042248) протяженностью 0,09 км (снятие ограничений в пользовании земельным участком)</t>
  </si>
  <si>
    <t>L_RYE-01585-000</t>
  </si>
  <si>
    <t>ВЛ 0,4 кВ  КТП 5765</t>
  </si>
  <si>
    <t>Снятие ограничений в пользовании земельным участком в соответствии с договором №621042248 от 22.10.2020года с Малаховой В.Х.</t>
  </si>
  <si>
    <t>Реконструкция участка ВЛ 0,4 кВ №1 КТП 5784 в пролетах опор № 23-25 (Рязанский район) для заявителя Фоменко К.А.  (договор от 21.12.2020 № 621043411) протяженностью 0,090 км (снятие ограничений в пользовании земельным участком)</t>
  </si>
  <si>
    <t>L_RYE-01746-000</t>
  </si>
  <si>
    <t>ВЛ 0,4 кВ №1 КТП 5784</t>
  </si>
  <si>
    <t>Снятие ограничений в пользовании земельным участком в соответствии с договором № 621043411 от 21.12.2020 года с Фоменко К.А.</t>
  </si>
  <si>
    <t>Реконструкция участка КВЛ 110 кВ Дягилевская ТЭЦ- Рязань с отпайкой ПС Печатная (г. Рязань) для заявителя ООО "Северная компания" (договор от 02.03.2021  № 621043934) протяженностью 1 км (снятие ограничений в пользовании земельным участком)</t>
  </si>
  <si>
    <t>L_RYE-01751-000</t>
  </si>
  <si>
    <t>КВЛ 110 кВ Дягилевская ТЭЦ- Рязань с отпайкой ПС Печатная</t>
  </si>
  <si>
    <t>Снятие ограничений в пользовании земельным участком в соответствии с договором № 621043934 от 02.03.2021года с ООО "Северная компания"</t>
  </si>
  <si>
    <t>Реконструкция участка ВЛ 0,4 кВ №1 КТП 5809 (п. Новоселки) для заявителя Журавлева В.В. (договор от 09.03.2021 № 621044734) протяженностью 0,002 км (снятие ограничений в пользовании земельным участком)</t>
  </si>
  <si>
    <t>L_RYE-01759-000</t>
  </si>
  <si>
    <t xml:space="preserve">ВЛ 0,4 кВ №1 КТП 5809 </t>
  </si>
  <si>
    <t>Снятие ограничений в пользовании земельным участком в соответствии с договором № 621044734 от 09.03.2021 года с Журавлевым В.В.</t>
  </si>
  <si>
    <t>Реконструкция участка ВЛ 10 кВ № 1 ПС "Элеватор"  в пролетах опор № 40-42 (Рязанский район) для заявителя Алексеева О.А. (договор от 13.04.2021  № 621045787) протяженностью 0,07 км (снятие ограничений в пользовании земельным участком)</t>
  </si>
  <si>
    <t>L_RYE-01760-000</t>
  </si>
  <si>
    <t>ВЛ 10 кВ № 1 ПС "Элеватор"</t>
  </si>
  <si>
    <t>Снятие ограничений в пользовании земельным участком в соответствии с договором № 621045787 от 13.04.2021 года с Алексеевым О.А.</t>
  </si>
  <si>
    <t>Реконструкция участка ВЛ-10 кВ № 2 ПС Голдино в пролетах опор 10-13 отп ТП-1249 (Михайловский район) для заявителя Габдуллина Д.Р. (договор от 14.05.2021  № 621046991) протяженностью 0,18 км (снятие ограничений в пользовании земельным участком)</t>
  </si>
  <si>
    <t>L_RYE-01773-000</t>
  </si>
  <si>
    <t>ВЛ-10 кВ № 2 ПС Голдино</t>
  </si>
  <si>
    <t xml:space="preserve">Снятие ограничений в пользовании земельным участком в соответствии с договором от 14.05.2021 № 621046991 с  Габдуллиным Д.Р. </t>
  </si>
  <si>
    <t>Реконструкция участка ВЛ 10 кВ №3 ЗТП-3452  в пролете опор  № 19-27 (Рязанский район) для заявителя АО Окское (договор от 22.04.2021  № 621044887) протяженностью 0,49 км (снятие ограничений в пользовании земельным участком)</t>
  </si>
  <si>
    <t>L_RYE-01774-000</t>
  </si>
  <si>
    <t>ВЛ 10 кВ №3 ЗТП-3452</t>
  </si>
  <si>
    <t>Снятие ограничений в пользовании земельным участком в соответствии с договором от  22.04.2021 № 621044887  с  АО Окское</t>
  </si>
  <si>
    <t>Реконструкция участка ВЛ 0,4 кВ №3 КТП №5002 (Рязанский район) для заявителя Оганян М.А. (договор от 18.05.2021 № 621046989) протяженностью 0,06 км (снятие ограничений в пользовании земельным участком)</t>
  </si>
  <si>
    <t>L_RYE-01775-000</t>
  </si>
  <si>
    <t>ВЛ 0,4 кВ №3 КТП №5002</t>
  </si>
  <si>
    <t>Снятие ограничений в пользовании земельным участком в соответствии с договором от  18.05.2021 № 621046989  с  Оганян М.А.</t>
  </si>
  <si>
    <t>Реконструкция участка ВЛ 10 кВ №7 ПС Ока в пролете опор № 60-62 (Рыбновский район) для заявителя Васильевой А.Ю. (договор от 17.05.2021  № 621046988) протяженностью 0,14 км (снятие ограничений в пользовании земельным участком)</t>
  </si>
  <si>
    <t>L_RYE-01776-000</t>
  </si>
  <si>
    <t>ВЛ 10 кВ №7 ПС Ока</t>
  </si>
  <si>
    <t>Снятие ограничений в пользовании земельным участком в соответствии с договором от 17.05.2021 № 621046988 с Васильевой А.Ю.</t>
  </si>
  <si>
    <t>Реконструкция участка ВЛ-10 кВ №8 ПС 110/10 Свобода оп.71-72, 81-82 (Сасовский район) для заявителя ОАО "Хотьковский автомост" (договор от 12.05.2021  № 621041999) протяженностью 0,1725 км (снятие ограничений в пользовании земельным участком)</t>
  </si>
  <si>
    <t>L_RYE-01777-000</t>
  </si>
  <si>
    <t>ВЛ-10 кВ №8 ПС 110/10 Свобода</t>
  </si>
  <si>
    <t>Снятие ограничений в пользовании земельным участком в соответствии с договором от 12.05.2021 № 621041999  с  ОАО "Хотьковский автомост"</t>
  </si>
  <si>
    <t>7.2.2.2</t>
  </si>
  <si>
    <t>Техническое перевооружение ВЛ-10 кВ №12 ПС "Поплевино" (Скопинский р-н) 9,664 км</t>
  </si>
  <si>
    <t>G_RYE-00046-034</t>
  </si>
  <si>
    <t>ВЛ-10 кВ №12 ПС Поплевино</t>
  </si>
  <si>
    <t xml:space="preserve"> Техническое перевооружение ВЛ-10 кВ №1 ПС Голдино отп. на ТП-1232 (Михайловский р-н ) 2 км</t>
  </si>
  <si>
    <t>G_RYE-00046-071</t>
  </si>
  <si>
    <t xml:space="preserve"> ВЛ-10 кВ №1 ПС Голдино  отп. на ТП-1232</t>
  </si>
  <si>
    <t>Техническое перевооружение ВЛ-10 кВ №5 ПС Голдино отп. на ТП-1206 (Михайловский р-н ) 1,5 км</t>
  </si>
  <si>
    <t>G_RYE-00046-072</t>
  </si>
  <si>
    <t>ВЛ-10 кВ №5 ПС Голдино  отп. на ТП-1206</t>
  </si>
  <si>
    <t>Техническое перевооружение ВЛ-10 кВ №3 ПС Шоссейная (Михайловский р-н ) 1,5 км</t>
  </si>
  <si>
    <t>G_RYE-00046-073</t>
  </si>
  <si>
    <t xml:space="preserve">ВЛ-10 кВ №3 ПС Шоссейная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</si>
  <si>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58-600 от 20.08.2015 г.</t>
  </si>
  <si>
    <t xml:space="preserve"> Техническое перевооружение ВЛ-10 кВ №3 ПС Треполье (Михайловский р-н) 2 км</t>
  </si>
  <si>
    <t>G_RYE-00046-074</t>
  </si>
  <si>
    <t xml:space="preserve"> ВЛ-10 кВ №3 ПС Треполье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</si>
  <si>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70-678 от 12.08.2015 г.</t>
  </si>
  <si>
    <t>Техническое перевооружение ВЛ-10 кВ №2 ПС Поздное (Михайловский р-н) 4,8 км</t>
  </si>
  <si>
    <t>G_RYE-00046-075</t>
  </si>
  <si>
    <t>ВЛ-10 кВ №2 ПС Поздное</t>
  </si>
  <si>
    <t>Техническое перевооружение ВЛ-10 кВ №5 ПС Горностаевка (Михайловский р-н) 4 км</t>
  </si>
  <si>
    <t>G_RYE-00046-076</t>
  </si>
  <si>
    <t xml:space="preserve"> ВЛ-10 кВ №5 ПС Горностаевка</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</si>
  <si>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88-269 от 19.08.2015 г.</t>
  </si>
  <si>
    <t>Техническое перевооружение ВЛ-10 кВ №1 ПС "Милославская" (Милославский р-н) 7,97 км</t>
  </si>
  <si>
    <t>G_RYE-00046-081</t>
  </si>
  <si>
    <t>ВЛ-10 кВ №1 ПС "Милославская"</t>
  </si>
  <si>
    <t>Техническое перевооружение ВЛ-10 кВ №10 ПС "Дубасово" (Милославский р-н) 13,65 км</t>
  </si>
  <si>
    <t>G_RYE-00046-082</t>
  </si>
  <si>
    <t>ВЛ-10 кВ №10 ПС "Дубасово"</t>
  </si>
  <si>
    <t>Техническое перевооружение ВЛ-10кВ №2 от ПС Желанное (Шацкий р-н)  5,64 км</t>
  </si>
  <si>
    <t>G_RYE-00046-085</t>
  </si>
  <si>
    <t>ВЛ-10кВ №2 от ПС Желанное</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</si>
  <si>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57-165 от 22.09.2015 г.</t>
  </si>
  <si>
    <t>Техническое перевооружение ВЛ-10кВ №5 от ПС Желанное (Шацкий р-н)  5,66 км</t>
  </si>
  <si>
    <t>G_RYE-00046-086</t>
  </si>
  <si>
    <t xml:space="preserve">ВЛ-10кВ №5 от ПС Желанное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</si>
  <si>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41-698 от 21.09.2015 г.</t>
  </si>
  <si>
    <t>Техническое перевооружение ВЛ-10кВ №3 от ПС Каверино (Шацкий р-н)  1,75 км</t>
  </si>
  <si>
    <t>G_RYE-00046-087</t>
  </si>
  <si>
    <t>ВЛ-10кВ №3 от ПС Каверино</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</si>
  <si>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28-453 от 17.09.2015 г.</t>
  </si>
  <si>
    <t>Техническое перевооружение ВЛ-10кВ №1 от ПС Борки (Шацкий р-н)  3,38 км</t>
  </si>
  <si>
    <t>G_RYE-00046-088</t>
  </si>
  <si>
    <t xml:space="preserve">ВЛ-10кВ №1 от ПС Борки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</si>
  <si>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25-162 от 25.09.2015 г.</t>
  </si>
  <si>
    <t>Техническое перевооружение ВЛ-10 кВ № 5 ПС «Пронск» (Пронский р-н ) 2,8 км</t>
  </si>
  <si>
    <t>G_RYE-00046-089</t>
  </si>
  <si>
    <t>ВЛ-10 кВ № 5 ПС «Пронск»</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</si>
  <si>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700 от 12.12.2017 г.</t>
  </si>
  <si>
    <t>Техническое перевооружение ВЛ-10 кВ № 5 ПС «Пронск»(Пронский р-н) 1,471 км</t>
  </si>
  <si>
    <t>G_RYE-00046-090</t>
  </si>
  <si>
    <t xml:space="preserve">ВЛ-10 кВ № 5 ПС «Пронск»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</si>
  <si>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701 от 12.12.2017 г.</t>
  </si>
  <si>
    <t>Техническое перевооружение ВЛ-10 кВ № 4 ПС «Тырново»(Пронский р-н) 0,7 км</t>
  </si>
  <si>
    <t>G_RYE-00046-091</t>
  </si>
  <si>
    <t>ВЛ-10 кВ № 4 ПС «Тырново»</t>
  </si>
  <si>
    <t>Техническое перевооружение ВЛ-10 кВ № 4 ПС «Тырново»(Пронский р-н) 1,251 км</t>
  </si>
  <si>
    <t>G_RYE-00046-092</t>
  </si>
  <si>
    <t>Техническое перевооружение ВЛ-10кВ №2 от ПС Ольхи (Шацкий р-н)  5,13 км</t>
  </si>
  <si>
    <t>G_RYE-00046-096</t>
  </si>
  <si>
    <t xml:space="preserve">ВЛ-10кВ №2 от ПС Ольхи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</si>
  <si>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18-096 от 19.12.2017 г.</t>
  </si>
  <si>
    <t>Техническое перевооружение ВЛ-10 кВ №1 ПС "Костино"(Рыбновский р-н) 6,521 км</t>
  </si>
  <si>
    <t>G_RYE-00046-097</t>
  </si>
  <si>
    <t>ВЛ-10 кВ №1 ПС "Костино"</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</si>
  <si>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64-398 от 04.08.2015 г.</t>
  </si>
  <si>
    <t>Техническое перевооружение ВЛ-10 кВ №3 ПС "Костино"(Рыбновский р-н) 5,001 км</t>
  </si>
  <si>
    <t>G_RYE-00046-098</t>
  </si>
  <si>
    <t>ВЛ-10 кВ №3 ПС "Костино"</t>
  </si>
  <si>
    <t>Техническое перевооружение ВЛ-10 кВ №5 ПС "Ока" (Рыбновский р-н) 5,001 км</t>
  </si>
  <si>
    <t>G_RYE-00046-099</t>
  </si>
  <si>
    <t>ВЛ-10 кВ №5 ПС "Ока"</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</si>
  <si>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16-911 от 07.08.2015 г.</t>
  </si>
  <si>
    <t>Техническое перевооружение ВЛ-10кВ № 6 от ПС Чучково (Чучковский р-н)  11,09</t>
  </si>
  <si>
    <t>G_RYE-00046-104</t>
  </si>
  <si>
    <t xml:space="preserve">ВЛ-10кВ № 6 от ПС Чучково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</si>
  <si>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18-104 от 20.12.2017 г.</t>
  </si>
  <si>
    <t>Техническое перевооружение ВЛ-10кВ № 1 от ПС Дудкино отп. на ТП ДД-102, отп. на ТП ДД-105 (Чучковский р-н) 1,551 км</t>
  </si>
  <si>
    <t>G_RYE-00046-105</t>
  </si>
  <si>
    <t>ВЛ-10 кВ ПС Дудкино</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</si>
  <si>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28-970 от 05.08.2015 г.</t>
  </si>
  <si>
    <t>Техническое перевооружение ВЛ-0,4 кВ ТП № 2193 Ахматово (Касимовский р-н) 2,28 км</t>
  </si>
  <si>
    <t>G_RYE-00051-147</t>
  </si>
  <si>
    <t xml:space="preserve">ВЛ-0,4 кВ ТП № 2193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</si>
  <si>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46-597 от 07.09.2015г.</t>
  </si>
  <si>
    <t>Техническое перевооружение ВЛ-0,4 кВ ТП № 2135 Б.Починки (Касимовский р-н) 3,08 км</t>
  </si>
  <si>
    <t>G_RYE-00051-148</t>
  </si>
  <si>
    <t xml:space="preserve">ВЛ-0,4 кВ ТП № 2135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</si>
  <si>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83-165 от 13.08.2015 г.</t>
  </si>
  <si>
    <t>Техническое перевооружение ВЛ-0,4 кВ ТП 2137 Б.Починки (Касимовский р-н) 2,68 км</t>
  </si>
  <si>
    <t>G_RYE-00051-149</t>
  </si>
  <si>
    <t>ВЛ-0,4 кВ ТП 2137</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</si>
  <si>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65-972 от 27.08.2015 г.</t>
  </si>
  <si>
    <t>Техническое перевооружение ВЛ-0,4 кВ отТП 2029 Лазарево (Касимовский р-н) 4,52 км</t>
  </si>
  <si>
    <t>G_RYE-00051-150</t>
  </si>
  <si>
    <t>ВЛ-0,4 кВ ТП 2029</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</si>
  <si>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33-404 от 11.09.2015 г.</t>
  </si>
  <si>
    <t>Техническое перевооружение ВЛ-0,4 кВ ТП 2233 ул. Энергетиков (Касимовский р-н) 0,52 км</t>
  </si>
  <si>
    <t>G_RYE-00051-156</t>
  </si>
  <si>
    <t>ВЛ-0,4 кВ ТП 2233</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</si>
  <si>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32-499 от 06.08.2015 г.</t>
  </si>
  <si>
    <t>Техническое перевооружение ВЛ-0,4 кВ ТП 3065 Кутуково (Спасский р-н ) 2,8 км</t>
  </si>
  <si>
    <t>G_RYE-00051-158</t>
  </si>
  <si>
    <t>ВЛ-0,4 кВ ТП 3065</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</si>
  <si>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38-677 от 06.08.2015 г.</t>
  </si>
  <si>
    <t>Техническое перевооружение ВЛ-0,4 кВ ТП 3318 Садовый (Спасский р-н) 1,41 км</t>
  </si>
  <si>
    <t>G_RYE-00051-159</t>
  </si>
  <si>
    <t>ВЛ-0,4 кВ ТП 3318</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</si>
  <si>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57-149 от 04.09.2015 г.</t>
  </si>
  <si>
    <t>Техническое перевооружение ВЛ-0,4 кВ №2 от КТП-4403 н.п. Ряжск (Ряжский р-н) 3,02 км</t>
  </si>
  <si>
    <t>G_RYE-00051-160</t>
  </si>
  <si>
    <t>ВЛ-0,4 кВ КТП-4403</t>
  </si>
  <si>
    <t>Техническое перевооружение ВЛ-0,4 кВ №1 от КТП-4131 н.п. Поплевино (Ряжский р-н) 1,31 км</t>
  </si>
  <si>
    <t>G_RYE-00051-161</t>
  </si>
  <si>
    <t>ВЛ-0,4 кВ КТП-4131</t>
  </si>
  <si>
    <t>Техническое перевооружение ВЛ-0,4 кВ №2 от КТП-4131 н.п. Поплевино (Ряжский р-н) 1,04 км</t>
  </si>
  <si>
    <t>G_RYE-00051-162</t>
  </si>
  <si>
    <t xml:space="preserve">ВЛ-0,4 кВ КТП-4131 </t>
  </si>
  <si>
    <t>Техническое перевооружение ВЛ-0,4 кВ №1 от КТП-4137 н.п. Поплевино (Ряжский р-н) 1,45 км</t>
  </si>
  <si>
    <t>G_RYE-00051-163</t>
  </si>
  <si>
    <t>ВЛ-0,4 кВ КТП-4137</t>
  </si>
  <si>
    <t>Техническое перевооружение ВЛ-0,4 кВ №2 от КТП-4137 н.п. Поплевино (Ряжский р-н) 2,71 км</t>
  </si>
  <si>
    <t>G_RYE-00051-164</t>
  </si>
  <si>
    <t>Техническое перевооружение ВЛ-0,4 кВ №1,3 от КТП-4282 н.п. Дегтяное (Ряжский р-н) 1,04 км</t>
  </si>
  <si>
    <t>G_RYE-00051-165</t>
  </si>
  <si>
    <t>ВЛ-0,4 кВ КТП-4282</t>
  </si>
  <si>
    <t>Техническое перевооружение ВЛ-0,4 кВ №1,3 от МТП-4285 н.п. Дегтяное (Ряжский р-н) 1,1 км</t>
  </si>
  <si>
    <t>G_RYE-00051-166</t>
  </si>
  <si>
    <t>ВЛ-0,4 кВ МТП-4285</t>
  </si>
  <si>
    <t>Техническое перевооружение ВЛ-0,4 кВ №2 от МТП-4285 н.п. Дегтяное (Ряжский р-н) 1,760 км</t>
  </si>
  <si>
    <t>G_RYE-00051-167</t>
  </si>
  <si>
    <t>Техническое перевооружение ВЛ-0,4 кВ №2 от МТП-4287 н.п. Дегтяное (Ряжский р-н) 0,95 км</t>
  </si>
  <si>
    <t>G_RYE-00051-168</t>
  </si>
  <si>
    <t xml:space="preserve">ВЛ-0,4 кВ МТП-4287 </t>
  </si>
  <si>
    <t>Техническое перевооружение ВЛ-0,4 кВ №1 от КТП-4288 н.п. Дегтяное (Ряжский р-н) 0,97 км</t>
  </si>
  <si>
    <t>G_RYE-00051-169</t>
  </si>
  <si>
    <t>ВЛ-0,4 кВ КТП-4288</t>
  </si>
  <si>
    <t>Техническое перевооружение ВЛ-0,4 кВ №2 от КТП-4288 н.п. Дегтяное (Ряжский р-н) 0,95 км</t>
  </si>
  <si>
    <t>G_RYE-00051-170</t>
  </si>
  <si>
    <t xml:space="preserve">ВЛ-0,4 кВ КТП-4288 </t>
  </si>
  <si>
    <t>Техническое перевооружение ВЛ-0,4 кВ №3 от МТП-4521 н.п. Салтыки (Ряжский р-н) 2,21 км</t>
  </si>
  <si>
    <t>G_RYE-00051-171</t>
  </si>
  <si>
    <t xml:space="preserve">ВЛ-0,4 кВ МТП-4521 </t>
  </si>
  <si>
    <t>Техническое перевооружение ВЛ-0,4 кВ №1 от МТП-4526 н.п. Салтыки (Ряжский р-н) 1,09 км</t>
  </si>
  <si>
    <t>G_RYE-00051-172</t>
  </si>
  <si>
    <t>ВЛ-0,4 кВ МТП-4526</t>
  </si>
  <si>
    <t>Техническое перевооружение ВЛ-0,4 кВ №2 от КТП-4175 н.п. Куравщино (Ряжский р-н) 1,49 км</t>
  </si>
  <si>
    <t>G_RYE-00051-173</t>
  </si>
  <si>
    <t>ВЛ-0,4 кВ КТП-4175</t>
  </si>
  <si>
    <t>Техническое перевооружение ВЛ-0,4 кВ №1 от КТП-4561 н.п. Лыково (Ряжский р-н) 2,07 км</t>
  </si>
  <si>
    <t>G_RYE-00051-174</t>
  </si>
  <si>
    <t>ВЛ-0,4 кВ КТП-4561</t>
  </si>
  <si>
    <t>Техническое перевооружение ВЛ-0,4 кВ №2 от КТП-4410 н.п. Марьино (Ряжский р-н) 2,25 км</t>
  </si>
  <si>
    <t>G_RYE-00051-175</t>
  </si>
  <si>
    <t>ВЛ-0,4 кВ КТП-4410</t>
  </si>
  <si>
    <t>Техническое перевооружение ВЛ-0,4 кВ №1 от МТП-4496 н.п. Б.Олешня (Ряжский р-н) 1,475 км</t>
  </si>
  <si>
    <t>G_RYE-00051-176</t>
  </si>
  <si>
    <t>ВЛ-0,4 кВ МТП-4496</t>
  </si>
  <si>
    <t>Техническое перевооружение ВЛ-0,4кВ №1,2 от КТП КД-318 н.п.Кадом (Кадомский р-н)  2,96 км</t>
  </si>
  <si>
    <t>G_RYE-00051-177</t>
  </si>
  <si>
    <t>ВЛ-0,4 кВ КТП КД-318</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</si>
  <si>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73-715 от 28.08.2015 г.</t>
  </si>
  <si>
    <t>Техническое перевооружение ВЛ-0,4кВ №1 от КТП КД-801 н.п.Кадом (Кадомский р-н)  0,48 км</t>
  </si>
  <si>
    <t>G_RYE-00051-178</t>
  </si>
  <si>
    <t xml:space="preserve">ВЛ-0,4 кВ КТП КД-801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</si>
  <si>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30-853 от 24.08.2015 г.</t>
  </si>
  <si>
    <t>Техническое перевооружение ВЛ-0,4кВ №1,2 от КТП КД-201 н.п.Кадом (Кадомский р-н)  5,225 км</t>
  </si>
  <si>
    <t>G_RYE-00051-179</t>
  </si>
  <si>
    <t>ВЛ-0,4 кВ КТП КД-201</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</si>
  <si>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62-691 от 06.08.2015 г.</t>
  </si>
  <si>
    <t>Техническое перевооружение ВЛ-0,4кВ №1,2 от КТП КД-210 н.п.Кадом (Кадомский р-н)  2,28 км</t>
  </si>
  <si>
    <t>G_RYE-00051-180</t>
  </si>
  <si>
    <t>ВЛ-0,4 кВ КТП КД-210</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</si>
  <si>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94-137 от 14.08.2015 г.</t>
  </si>
  <si>
    <t>Техническое перевооружение ВЛ-0,4кВ №1 от КТП КД-218 н.п.Кадом (Кадомский р-н)  4,08 км</t>
  </si>
  <si>
    <t>G_RYE-00051-181</t>
  </si>
  <si>
    <t>ВЛ-0,4 кВ КТП КД-218</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</si>
  <si>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41-801 от 31.07.2015 г.</t>
  </si>
  <si>
    <t>Техническое перевооружение ВЛ-0,4кВ №1 от КТП КД-217 н.п.Кадом (Кадомский р-н)  2,16 км</t>
  </si>
  <si>
    <t>G_RYE-00051-182</t>
  </si>
  <si>
    <t xml:space="preserve">ВЛ-0,4 кВ КТП КД-217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</si>
  <si>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88-980 от 21.08.2015 г.</t>
  </si>
  <si>
    <t>Техническое перевооружение ВЛ-0,4кВ №1 от КТП КД-213 н.п.Кадом (Кадомский р-н)  4,24 км</t>
  </si>
  <si>
    <t>G_RYE-00051-183</t>
  </si>
  <si>
    <t>ВЛ-0,4 кВ КТП КД-213</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</si>
  <si>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28-562 от 11.09.2015 г.</t>
  </si>
  <si>
    <t>Техническое перевооружение ВЛ-0,4 кВ от ТП № 3629 ф-1 Шатилово (Спасский р-н) 1,9 км</t>
  </si>
  <si>
    <t>G_RYE-00051-205</t>
  </si>
  <si>
    <t>ВЛ-0,4 кВ ТП № 3629</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</si>
  <si>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80-287 от 25.08.2015 г.</t>
  </si>
  <si>
    <t>Техническое перевооружение ВЛ-0,4 кВ от ТП № 3016 Ф-1 Студенец (Спасский р-н) 1 км</t>
  </si>
  <si>
    <t>G_RYE-00051-206</t>
  </si>
  <si>
    <t xml:space="preserve">ВЛ-0,4 кВ ТП № 3016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</si>
  <si>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19-456 от 25.08.2015 г.</t>
  </si>
  <si>
    <t>Техническое перевооружение ВЛ-0,4 кВ от ТП № 3315 Ф-1Новики (Спасский р-н) 3 км</t>
  </si>
  <si>
    <t>G_RYE-00051-207</t>
  </si>
  <si>
    <t>ВЛ-0,4 кВ ТП № 3315</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</si>
  <si>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42-971 от 14.09.2015 г.</t>
  </si>
  <si>
    <t>Техническое перевооружение ВЛ-0,4 кВ от ТП № 3378 Ф-2 Агломазово (Спасский р-н) 1 км</t>
  </si>
  <si>
    <t>G_RYE-00051-208</t>
  </si>
  <si>
    <t xml:space="preserve">ВЛ-0,4 кВ ТП № 3378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</si>
  <si>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31-489 от 11.09.2015 г.</t>
  </si>
  <si>
    <t>Техническое перевооружение ВЛ-0,4 кВ от ТП № 3253 Ф-1 Половское (Спасский р-н) 3,4 км</t>
  </si>
  <si>
    <t>G_RYE-00051-209</t>
  </si>
  <si>
    <t xml:space="preserve">ВЛ-0,4 кВ ТП № 3253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</si>
  <si>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75-859 от 08.09.2015 г.</t>
  </si>
  <si>
    <t>Техническое перевооружение ВЛ-0,4 кВ от ТП № 3252 Ф-3 Половское (Спасский р-н) 3,04 км</t>
  </si>
  <si>
    <t>G_RYE-00051-210</t>
  </si>
  <si>
    <t>ВЛ-0,4 кВ ТП № 3252</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</si>
  <si>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66-391 от 05.08.2015 г.</t>
  </si>
  <si>
    <t>Техническое перевооружение ВЛ-0,4 кВ от ТП № 3408 Ф 1,2,3 Выжелес (Спасский р-н) 2,17 км</t>
  </si>
  <si>
    <t>G_RYE-00051-211</t>
  </si>
  <si>
    <t xml:space="preserve">ВЛ-0,4 кВ ТП № 3408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</si>
  <si>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85-265 от 06.08.2015 г.</t>
  </si>
  <si>
    <t>Техническое перевооружение ВЛ-0,4 кВ от ТП № 3030 Ф1,2,3 Шатрище (Спасский р-н) 3,5 км</t>
  </si>
  <si>
    <t>G_RYE-00051-212</t>
  </si>
  <si>
    <t xml:space="preserve">ВЛ-0,4 кВ ТП № 3030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</si>
  <si>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32-104 от 24.09.2015 г.</t>
  </si>
  <si>
    <t>Техническое перевооружение ВЛ-0,4 кВ от ТП № 3313 Гавриловское Ф1,2,3,4 (Спасский р-н) 4,7 км</t>
  </si>
  <si>
    <t>G_RYE-00051-213</t>
  </si>
  <si>
    <t>ВЛ-0,4 кВ ТП № 3313</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</si>
  <si>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67-328 от 27.08.2015 г.</t>
  </si>
  <si>
    <t>Техническое перевооружение ВЛ-0,4 кВ от ТП № 3407 Ф1,2,3 Выжелес (Спасский р-н) 3,29 км</t>
  </si>
  <si>
    <t>G_RYE-00051-214</t>
  </si>
  <si>
    <t xml:space="preserve">ВЛ-0,4 кВ ТП № 3407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</si>
  <si>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95-837 от 05.08.2015 г.</t>
  </si>
  <si>
    <t>Техническое перевооружение ВЛ-0,4кВ №1,2 от ТП КВ-301 н.п.Каверино (Шацкий р-н)  3,47 км</t>
  </si>
  <si>
    <t>G_RYE-00051-222</t>
  </si>
  <si>
    <t>ВЛ-0,4 кВ ТП КВ-301</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</si>
  <si>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№91-928 от 04.09.2015 г.</t>
  </si>
  <si>
    <t>Техническое перевооружение ВЛ-0,4кВ №1,2 от ТП ЯМ-203 н.п.Лесная Слобода (Шацкий р-н)  3,35 км</t>
  </si>
  <si>
    <t>G_RYE-00051-223</t>
  </si>
  <si>
    <t>ВЛ-0,4 кВ ТП ЯМ-203</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</si>
  <si>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83-634 от 31.08.2015 г.</t>
  </si>
  <si>
    <t>Техническое перевооружение ВЛ-0,4кВ №1,2,3 от ТП ОЛ-204 н.п.Федосово (Шацкий р-н)  3,285 км</t>
  </si>
  <si>
    <t>G_RYE-00051-224</t>
  </si>
  <si>
    <t>ВЛ-0,4 кВ ТП ОЛ-204</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</si>
  <si>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15-506 от 24.09.2015 г.</t>
  </si>
  <si>
    <t>Техническое перевооружение ВЛ-0,4кВ №1,2,3 от ТП ОЛ-714 н.п.Федосово (Шацкий р-н)  2,725 км</t>
  </si>
  <si>
    <t>G_RYE-00051-225</t>
  </si>
  <si>
    <t xml:space="preserve">ВЛ-0,4 кВ ТП ОЛ-714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</si>
  <si>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54-217 от 11.09.2015 г.</t>
  </si>
  <si>
    <t>Техническое перевооружение ВЛ-0,4кВ №1,2,3,4 от ТП ОЛ-421 н.п.Садовый (Шацкий р-н)  4,9 км</t>
  </si>
  <si>
    <t>G_RYE-00051-226</t>
  </si>
  <si>
    <t>ВЛ-0,4 кВ ТП ОЛ-421</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</si>
  <si>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35-234 от 03.09.2015 г.</t>
  </si>
  <si>
    <t>Техническое перевооружение ВЛ-0,4кВ №1,2 от ТП ЖЛ-605 н.п.Завидное (Шацкий р-н)  3,03 км</t>
  </si>
  <si>
    <t>G_RYE-00051-227</t>
  </si>
  <si>
    <t>ВЛ-0,4 кВ ТП ЖЛ-605</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</si>
  <si>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89-375 от 24.09.2015 г.</t>
  </si>
  <si>
    <t>Техническое перевооружение ВЛ -0,4 кВ № 1, 2,3 от МТП №КВ 306 н.п. Каверино (Шацкий р-н) 2,638 км</t>
  </si>
  <si>
    <t>G_RYE-00051-228</t>
  </si>
  <si>
    <t xml:space="preserve">ВЛ-0,4 кВ МТП №КВ 306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</si>
  <si>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68-437 от 05.08.2015 г.</t>
  </si>
  <si>
    <t>Модернизация ВОЛС на ВЛ 110кВ Шелухово - Парская 28 км</t>
  </si>
  <si>
    <t>G_RYE-00065-018</t>
  </si>
  <si>
    <t xml:space="preserve">ВЛ 110кВ Шелухово - Парская </t>
  </si>
  <si>
    <t>Техническое перевооружение ВЛ-110 кВ НРТЭЦ-Факел 1 (замена грозотроса) 7,3 км</t>
  </si>
  <si>
    <t>G_RYE-00202-000</t>
  </si>
  <si>
    <t>ВЛ-110 кВ НРТЭЦ-Факел 1</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</si>
  <si>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,стр135, п.4.6, таб. 85. Замена грозоторса  для повышения грозоупорности.</t>
  </si>
  <si>
    <t>Техническое перевооружение ВЛ-110кВ Клепики-Соломино с заменой анкерно-угловых металлических опор №1,2,8 (3 шт.) (0,7 км)</t>
  </si>
  <si>
    <t>G_RYE-00255-000</t>
  </si>
  <si>
    <t>ВЛ-110кВ Клепики-Соломино</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</si>
  <si>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,стр134, п.4.6, таб. 85. Замена опор .</t>
  </si>
  <si>
    <t>Техническое перевооружение ВЛ-110кВ Шилово-Н. Мальцево (замена грозотроса 52,05) пролёты №№ 18-102, 158-373</t>
  </si>
  <si>
    <t>G_RYE-00259-000</t>
  </si>
  <si>
    <t xml:space="preserve">ВЛ-110кВ Шилово-Н. Мальцево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</si>
  <si>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от 31.03.2021г. № 84-рг ,стр134, раздел.4.6, таб. 80.Замена грозотроса для повышения грозоупорности.</t>
  </si>
  <si>
    <t>Техническое перевооружение ВЛ-110кВ "Н. Мальцево- Сасово" (замена грозотроса 14,18) в пролётах опор №№ 1-171</t>
  </si>
  <si>
    <t>G_RYE-00260-000</t>
  </si>
  <si>
    <t>ВЛ-110кВ "Н. Мальцево- Сасово"</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</si>
  <si>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областиот 30.04.2020 № 143-рг ,стр135, п.4.6, таб. 85. Замена грозотроса для повышения грозоупорности.</t>
  </si>
  <si>
    <t>Техническое перевооружение ВЛ-110кВ Сабурово-Ермишь (замена грозотроса 25,61) в пролётах опор №№ 79-180</t>
  </si>
  <si>
    <t>G_RYE-00261-000</t>
  </si>
  <si>
    <t xml:space="preserve">ВЛ-110кВ Сабурово-Ермишь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</si>
  <si>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,стр112, п.2.11. Замена грозотроса для повышения грозоупорности.</t>
  </si>
  <si>
    <t>Техническое перевооружение ВЛ-110кВ Сасово-Кустаревка (замена грозотроса 32,76) в пролётах опор №№ 30-166</t>
  </si>
  <si>
    <t>G_RYE-00262-000</t>
  </si>
  <si>
    <t xml:space="preserve">ВЛ-110кВ Сасово-Кустаревка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</si>
  <si>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областиот от 31.03.2021г. № 84-рг ,стр135, раздел.4.6, таб. 80. Замена грозотроса для повышения грозоупорности.</t>
  </si>
  <si>
    <t>Техническое перевооружение ВЛ-110кВ Кустаревка- Т. Стан (замена грозотроса 19,4) в пролётах опор №№ 10-100</t>
  </si>
  <si>
    <t>G_RYE-00263-000</t>
  </si>
  <si>
    <t xml:space="preserve">ВЛ-110кВ Кустаревка- Т. Стан </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</si>
  <si>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от 30.04.2020 № 143-рг ,стр135, п.4.6, таб. 85.Замена грозотроса для повышения грозоупорности.</t>
  </si>
  <si>
    <t>Техническое перевооружение ВЛ-35кВ Клепики-Болонь 1,2 с заменой анкерно-угловых металлических опор №1-7,12 (8 шт.) (1,2 км)</t>
  </si>
  <si>
    <t>G_RYE-00265-000</t>
  </si>
  <si>
    <t>ВЛ-35кВ Клепики-Болонь</t>
  </si>
  <si>
    <t>Повышение надежности функционирования распределительного электросетевого комплекса . Выполнение мероприятий включенных в схему и программу развития Рязанской области утвержденную  Распоряжением Губернатора Рязанской области №136-рг от 20.04.2018 г., стр 163, раздел 4.8., таб 94. Замена опор .</t>
  </si>
  <si>
    <t>Техническое перевооружение ВЛ-10 кВ № 5 ПС Погореловский карьер (Пронский р-н) 1,552 км</t>
  </si>
  <si>
    <t>G_RYE-00309-007</t>
  </si>
  <si>
    <t xml:space="preserve">ВЛ-10 кВ № 5 ПС Погореловский карьер </t>
  </si>
  <si>
    <t>Техническое перевооружение ВЛ 10 кВ №1 ПС Самарино (Ряжский р-н г.) 5,25 км</t>
  </si>
  <si>
    <t>G_RYE-00309-023</t>
  </si>
  <si>
    <t xml:space="preserve"> ВЛ 10 кВ №1 ПС Самарино </t>
  </si>
  <si>
    <t>Техническое перевооружение ВЛ 10 кВ №15 ПС Сапожок (Сапожковский р-н)4,7 км</t>
  </si>
  <si>
    <t>G_RYE-00309-024</t>
  </si>
  <si>
    <t xml:space="preserve"> ВЛ 10 кВ №15 ПС Сапожок </t>
  </si>
  <si>
    <t>Техническое перевооружение ВЛ-10кВ №12 ПС Михалково (Ухоловский р-н)6.5 км</t>
  </si>
  <si>
    <t>G_RYE-00309-027</t>
  </si>
  <si>
    <t>ВЛ-10кВ №12 ПС Михалково</t>
  </si>
  <si>
    <t>Техническое перевооружение ВЛ-10 кВ №18 ПС Кораблино отпайка от ЛР-320 (Кораблинский р-н)3,5 км</t>
  </si>
  <si>
    <t>G_RYE-00309-039</t>
  </si>
  <si>
    <t xml:space="preserve"> ВЛ-10 кВ №18 ПС Кораблино отпайка от ЛР-320 </t>
  </si>
  <si>
    <t>Техническое перевооружение ВЛ-10кВ №10 ПС Ухолово (Ухоловский р-н)8,1 км</t>
  </si>
  <si>
    <t>G_RYE-00309-041</t>
  </si>
  <si>
    <t xml:space="preserve"> ВЛ-10кВ №10 ПС Ухолово</t>
  </si>
  <si>
    <t>Техническое перевооружение ВЛ-10 кВ №5 РП "Дубянка" (Рыбновский р-н ) 5 км</t>
  </si>
  <si>
    <t>G_RYE-00309-048</t>
  </si>
  <si>
    <t xml:space="preserve"> ВЛ-10 кВ №5 РП "Дубянка"</t>
  </si>
  <si>
    <t>Техническое перевооружение ВЛ-10 кВ №2 ПС "Ока" (Рыбновский р-н ) 5 км</t>
  </si>
  <si>
    <t>G_RYE-00309-049</t>
  </si>
  <si>
    <t xml:space="preserve"> ВЛ-10 кВ №2 ПС "Ока"</t>
  </si>
  <si>
    <t>Техническое перевооружение ВЛ-10 кВ №1 ПС "Есенино" (Рыбновский р-н ) 7,5 км</t>
  </si>
  <si>
    <t>G_RYE-00309-050</t>
  </si>
  <si>
    <t xml:space="preserve"> ВЛ-10 кВ №1 ПС "Есенино" </t>
  </si>
  <si>
    <t>Техническое перевооружение ВЛ-10 кВ №1 ПС Пустотино отпайка на МТП-3145 (Кораблинский р-н)3,64 км</t>
  </si>
  <si>
    <t>G_RYE-00309-057</t>
  </si>
  <si>
    <t xml:space="preserve"> ВЛ-10 кВ №1 ПС Пустотино отпайка на МТП-3145 </t>
  </si>
  <si>
    <t>Техническое перевооружение ВЛ-10кВ №10 ПС Ухолово (Ухоловский р-н)4 км</t>
  </si>
  <si>
    <t>G_RYE-00309-058</t>
  </si>
  <si>
    <t xml:space="preserve"> ВЛ-10кВ №10 ПС Ухолово </t>
  </si>
  <si>
    <t>Техническое перевооружение ВЛ 10кВ №13 ПС Сараи (Сараевский р-н)20 км</t>
  </si>
  <si>
    <t>G_RYE-00309-060</t>
  </si>
  <si>
    <t xml:space="preserve"> ВЛ 10кВ №13 ПС Сараи </t>
  </si>
  <si>
    <t>Техническое перевооружение ВЛ-0,4 кВ №2 от ТП-6027 Строевское (Путятинский р-н) 0,49 км</t>
  </si>
  <si>
    <t>G_RYE-00310-058</t>
  </si>
  <si>
    <t xml:space="preserve">ВЛ-0,4 кВ ТП-6027 </t>
  </si>
  <si>
    <t>Техническое перевооружение ВЛ-0,4 кВ №3 от ТП-6027 Строевское (Путятинский р-н) 1,67 км</t>
  </si>
  <si>
    <t>G_RYE-00310-059</t>
  </si>
  <si>
    <t>Техническое перевооружение ВЛ-0,4 кВ №1 от ТП-6028 Строевское (Путятинский р-н) 0,7 км</t>
  </si>
  <si>
    <t>G_RYE-00310-060</t>
  </si>
  <si>
    <t xml:space="preserve">ВЛ-0,4 кВ ТП-6028 </t>
  </si>
  <si>
    <t>Техническое перевооружение ВЛ-0,4 кВ №2 от ТП-6028 Строевское (Путятинский р-н) 2,4 км</t>
  </si>
  <si>
    <t>G_RYE-00310-061</t>
  </si>
  <si>
    <t>Техническое перевооружение ВЛ-0,4 кВ №1 от ТП-6237 Ч.Слобода (Путятинский р-н) 2,08 км</t>
  </si>
  <si>
    <t>G_RYE-00310-062</t>
  </si>
  <si>
    <t xml:space="preserve">ВЛ-0,4 кВ ТП-6237 </t>
  </si>
  <si>
    <t>Техническое перевооружение ВЛ-0,4 кВ №1 от ТП-6239 Ч.Слобода (Путятинский р-н) 2,68 км</t>
  </si>
  <si>
    <t>G_RYE-00310-063</t>
  </si>
  <si>
    <t xml:space="preserve">ВЛ-0,4 кВ ТП-6239 </t>
  </si>
  <si>
    <t>Техническое перевооружение ВЛ-0,4 кВ от КТП-3445 н.п. Малево и ВЛ-0,4 кВ от КТП-3446 Малево – объединить от одной ТП (Спасский р-н) 1,86 км</t>
  </si>
  <si>
    <t>G_RYE-00310-064</t>
  </si>
  <si>
    <t xml:space="preserve">ВЛ-0,4 кВ КТП-3445 </t>
  </si>
  <si>
    <t>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60-726 от 19.08.2015 г.</t>
  </si>
  <si>
    <t>Техническое перевооружение ВЛ-0,4 кВ от КТП-3318 Садовая (Спасский р-н) 2,1 км</t>
  </si>
  <si>
    <t>G_RYE-00310-065</t>
  </si>
  <si>
    <t xml:space="preserve">ВЛ-0,4 кВ КТП-3318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</si>
  <si>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62-645 от 10.08.2015 г.</t>
  </si>
  <si>
    <t>Техническое перевооружение ВЛ-0,4 кВ от МТП-3301 (Моховка) (Спасский р-н) 1,2 км</t>
  </si>
  <si>
    <t>G_RYE-00310-066</t>
  </si>
  <si>
    <t>ВЛ-0,4 кВ МТП-3301</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</si>
  <si>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20-635 от 05.08.2015 г.</t>
  </si>
  <si>
    <t>Техническое перевооружение ВЛ 0,4 кВ №1,№2 от КТП ДД-304 н. п. Ункосово (Чучковский р-н ) 3 км</t>
  </si>
  <si>
    <t>G_RYE-00310-067</t>
  </si>
  <si>
    <t>ВЛ 0,4 кВ КТП ДД-304</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</si>
  <si>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78-779 от 19.08.2015 г.</t>
  </si>
  <si>
    <t>Техническое перевооружение БР-409 ВЛ-0,4 кВ № 1,2 от ТП БР-409 н. п. П. Ялтуново (Шацкий р-н ) 2 км</t>
  </si>
  <si>
    <t>G_RYE-00310-068</t>
  </si>
  <si>
    <t>ВЛ-0,4 кВ ТП БР-409</t>
  </si>
  <si>
    <t>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42-457 от 24.08.2015 г.</t>
  </si>
  <si>
    <t>Техническое перевооружение ВЛ-0,4 кВ № 1от ТП ЕР-505 н. п. Котово (Ермишинский р-н ) 1,3 км</t>
  </si>
  <si>
    <t>G_RYE-00310-069</t>
  </si>
  <si>
    <t xml:space="preserve">ВЛ-0,4 кВ ТП ЕР-505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</si>
  <si>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40-924 от 11.01.2017 г.</t>
  </si>
  <si>
    <t>Техническое перевооружение ВЛ-0,4 кВ №2 от тп КД-218 н. п. Кадом (Кадомский р-н ) 3,4 км</t>
  </si>
  <si>
    <t>G_RYE-00310-070</t>
  </si>
  <si>
    <t>ВЛ-0,4 кВ ТП КД-218</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</si>
  <si>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93-524 от 16.09.2015 г.</t>
  </si>
  <si>
    <t>Техническое перевооружение ВЛ-0,4 кВ № 1 от МТП ЕР-405 н. п. Власово (Ермишинский р-н ) 3,1 км</t>
  </si>
  <si>
    <t>G_RYE-00310-071</t>
  </si>
  <si>
    <t xml:space="preserve">ВЛ-0,4 кВ МТП ЕР-405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</si>
  <si>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45-685 от 13.08.2015 г.</t>
  </si>
  <si>
    <t>Техническое перевооружение ВЛ-0,4 кВ №№1, 2, 3 от ТП РЖ-101 н. п. Демушкино (Сасовский р-н ) 3,3 км</t>
  </si>
  <si>
    <t>G_RYE-00310-072</t>
  </si>
  <si>
    <t xml:space="preserve">ВЛ-0,4 кВ ТП РЖ-101 </t>
  </si>
  <si>
    <t>Техническое перевооружение ВЛ-0,4кВ от ТП БР-407 н. п. П. Ялтуново (Шацкий р-н ) 1,9 км</t>
  </si>
  <si>
    <t>G_RYE-00310-073</t>
  </si>
  <si>
    <t xml:space="preserve">ВЛ-0,4 кВ ТП БР-407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</si>
  <si>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64-978 от 12.01.2017 г.</t>
  </si>
  <si>
    <t>Техническое перевооружение ВЛ 0,4кВ №1 МТП 1344 н.п. Кочуры (Милославский р-н)1,5 км</t>
  </si>
  <si>
    <t>G_RYE-00310-191</t>
  </si>
  <si>
    <t xml:space="preserve">ВЛ 0,4 кВ МТП 1344 </t>
  </si>
  <si>
    <t>Техническое перевооружение ВЛ 0,4кВ №1 ЗТП 1463 н.п. Бугровка (Милославский р-н)2 км</t>
  </si>
  <si>
    <t>G_RYE-00310-192</t>
  </si>
  <si>
    <t xml:space="preserve">ВЛ 0,4 кВ ЗТП 1463 </t>
  </si>
  <si>
    <t>Техническое перевооружение ВЛ 0,4кВ №1 КТП 1117 н.п. Казначеевка (Милославский р-н)1,8 км</t>
  </si>
  <si>
    <t>G_RYE-00310-193</t>
  </si>
  <si>
    <t xml:space="preserve">ВЛ 0,4 кВ КТП 1117 </t>
  </si>
  <si>
    <t>Техническое перевооружение ВЛ 0,4кВ №1 КТП 4435 н.п.Лупиловка (Ряжский р-н)0,6 км</t>
  </si>
  <si>
    <t>G_RYE-00310-194</t>
  </si>
  <si>
    <t xml:space="preserve">ВЛ 0,4 кВ КТП 4435 </t>
  </si>
  <si>
    <t>Техническое перевооружение ВЛ 0,4кВ №1, 2, 3 КТП-4500 н.п.Утро (Ряжский р-н)2,44 км</t>
  </si>
  <si>
    <t>G_RYE-00310-195</t>
  </si>
  <si>
    <t>ВЛ 0,4 кВ КТП-4500</t>
  </si>
  <si>
    <t>Техническое перевооружение ВЛ 0,4кВ №1, 2 МТП-4111 н.п.Самарино (Ряжский р-н)1,86 км</t>
  </si>
  <si>
    <t>G_RYE-00310-199</t>
  </si>
  <si>
    <t xml:space="preserve">ВЛ 0,4 кВ МТП-4111 </t>
  </si>
  <si>
    <t>Техническое перевооружение ВЛ-0,4 кВ от ТП 2090 Гиблицы (Касимовский р-н) 3,66 км</t>
  </si>
  <si>
    <t>G_RYE-00310-200</t>
  </si>
  <si>
    <t xml:space="preserve">ВЛ-0,4 кВ ТП 2090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</si>
  <si>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37-236 от 12.08.2015 г.</t>
  </si>
  <si>
    <t>Техническое перевооружение ВЛ-0,4 кВ от ТП 2325 Алешино (Касимовский р-н) 2,04 км</t>
  </si>
  <si>
    <t>G_RYE-00310-201</t>
  </si>
  <si>
    <t>ВЛ-0,4 кВ ТП 2325</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</si>
  <si>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18-838 от 02.09.2015 г.</t>
  </si>
  <si>
    <t>Техническое перевооружение ВЛ-0,4 кВ №1 от ТП-6376 Караулово (Путятинский р-н) 1,48 км</t>
  </si>
  <si>
    <t>G_RYE-00310-203</t>
  </si>
  <si>
    <t xml:space="preserve">ВЛ-0,4 кВ ТП-6376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</si>
  <si>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83-498 от 21.09.2015 г.</t>
  </si>
  <si>
    <t>Техническое перевооружение ВЛ-0,4 кВ №1 от ТП-6378 Караулово (Путятинский р-н) 2,96 км</t>
  </si>
  <si>
    <t>G_RYE-00310-204</t>
  </si>
  <si>
    <t xml:space="preserve">ВЛ-0,4 кВ ТП-6378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</si>
  <si>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50-408 от 21.08.2015 г.</t>
  </si>
  <si>
    <t>Техническое перевооружение ВЛ-0,4 кВ №1 от ТП-6216 Песочня (Путятинский р-н) 0,76 км</t>
  </si>
  <si>
    <t>G_RYE-00310-205</t>
  </si>
  <si>
    <t xml:space="preserve">ВЛ-0,4 кВ ТП-6216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</si>
  <si>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43-196 от 07.09.2015 г.</t>
  </si>
  <si>
    <t>Техническое перевооружение ВЛ-0,4 кВ №2 от ТП-6216 Песочня (Путятинский р-н) 0,54 км</t>
  </si>
  <si>
    <t>G_RYE-00310-206</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</si>
  <si>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33-851 от 10.09.2015 г.</t>
  </si>
  <si>
    <t>Техническое перевооружение ВЛ-0,4 кВ №3 от ТП-6216 Песочня (Путятинский р-н) 0,32 км</t>
  </si>
  <si>
    <t>G_RYE-00310-207</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</si>
  <si>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23-890 от 30.09.2015 г.</t>
  </si>
  <si>
    <t>Техническое перевооружение ВЛ-0,4 кВ №2 от ТП-6217 Песочня (Путятинский р-н) 1,24 км</t>
  </si>
  <si>
    <t>G_RYE-00310-208</t>
  </si>
  <si>
    <t xml:space="preserve">ВЛ-0,4 кВ ТП-6217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</si>
  <si>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50-448 от 17.09.2015 г.</t>
  </si>
  <si>
    <t>Техническое перевооружение ВЛ-0,4 кВ №1 от ТП-6219 Песочня (Путятинский р-н) 0,76 км</t>
  </si>
  <si>
    <t>G_RYE-00310-209</t>
  </si>
  <si>
    <t xml:space="preserve">ВЛ-0,4 кВ ТП-6219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</si>
  <si>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79-921 от 27.08.2015 г.</t>
  </si>
  <si>
    <t>Техническое перевооружение ВЛ-0,4 кВ №2 от ТП-6219 Песочня (Путятинский р-н) 0,36 км</t>
  </si>
  <si>
    <t>G_RYE-00310-210</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</si>
  <si>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38-484 от 10.09.2015 г.</t>
  </si>
  <si>
    <t>Техническое перевооружение ВЛ 0,4 кВ №1 от ТП ПР-103 (Чучковский р-н) 1,8 км</t>
  </si>
  <si>
    <t>G_RYE-00310-211</t>
  </si>
  <si>
    <t xml:space="preserve">ВЛ-0,4 кВ ТП-6262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</si>
  <si>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30-253 от 03.09.2015 г.</t>
  </si>
  <si>
    <t>Техническое перевооружение ВЛ-0,4 кВ №1 от ТП-6263 Поляки (Путятинский р-н) 3,96 км</t>
  </si>
  <si>
    <t>G_RYE-00310-212</t>
  </si>
  <si>
    <t xml:space="preserve">ВЛ-0,4 кВ ТП-6263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</si>
  <si>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75-112 от 24.08.2015 г.</t>
  </si>
  <si>
    <t>Техническое перевооружение ВЛ 0,4 кВ №1 от ТП КВ-302 (Шацкий р-н) 1,48 км</t>
  </si>
  <si>
    <t>G_RYE-00310-213</t>
  </si>
  <si>
    <t xml:space="preserve">ВЛ-0,4 кВ ТП-6244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</si>
  <si>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12-310 от 29.09.2015 г.</t>
  </si>
  <si>
    <t>Техническое перевооружение ВЛ 0,4 кВ №1 от ТП КВ-208 (Шацкий р-н) 1,84 км</t>
  </si>
  <si>
    <t>G_RYE-00310-214</t>
  </si>
  <si>
    <t xml:space="preserve">ВЛ-0,4 кВ ТП-6247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</si>
  <si>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76-817 от 18.09.2015 г.</t>
  </si>
  <si>
    <t>Техническое перевооружение ВЛ-0,4 кВ №2 от ТП-6247 Прудки (Путятинский р-н) 0,64 км</t>
  </si>
  <si>
    <t>G_RYE-00310-215</t>
  </si>
  <si>
    <t>ВЛ-0,4 кВ ТП-6247</t>
  </si>
  <si>
    <t>Техническое перевооружение ВЛ 0,4 кВ №1 от ТП ПР-201 (Чучковский р-н) 1,08 км</t>
  </si>
  <si>
    <t>G_RYE-00310-216</t>
  </si>
  <si>
    <t xml:space="preserve">ВЛ-0,4 кВ ТП-6240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</si>
  <si>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62-724 от 10.09.2015 г.</t>
  </si>
  <si>
    <t>Техническое перевооружение ВЛ-0,4 кВ № 1,2,3 от ТП 4317 Егорово (Клепиковский р-н) 1,4 км</t>
  </si>
  <si>
    <t>G_RYE-00310-217</t>
  </si>
  <si>
    <t xml:space="preserve">ВЛ-0,4 кВ ТП №4317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</si>
  <si>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46-770 от 21.09.2015 г.</t>
  </si>
  <si>
    <t>Техническое перевооружение ВЛ-0,4 кВ № 1,2,3 от ТП 4331 Исток (Клепиковский р-н) 3 км</t>
  </si>
  <si>
    <t>G_RYE-00310-218</t>
  </si>
  <si>
    <t xml:space="preserve">ВЛ-0,4 кВ ТП №4331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</si>
  <si>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48-449 от 14.08.2015 г.</t>
  </si>
  <si>
    <t>Техническое перевооружение ВЛ-0,4 кВ от КТП-3501 Кирицы (Спасский р-н) 1,64 км</t>
  </si>
  <si>
    <t>G_RYE-00310-219</t>
  </si>
  <si>
    <t xml:space="preserve">ВЛ-0,4 кВ КТП-3501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</si>
  <si>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83-719 от 07.09.2015 г.</t>
  </si>
  <si>
    <t>Техническое перевооружение ВЛ-0,4 кВ от ЗТП-3018 Красный Яр (Спасский р-н) 1,84 км</t>
  </si>
  <si>
    <t>G_RYE-00310-220</t>
  </si>
  <si>
    <t xml:space="preserve">ВЛ-0,4 кВ ЗТП-3018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</si>
  <si>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45-908 от 28.08.2015 г.</t>
  </si>
  <si>
    <t>Техническое перевооружение ВЛ-0,4 кВ от КТП-3422 Одоевские Горы (Спасский р-н) 1,32 км</t>
  </si>
  <si>
    <t>G_RYE-00310-221</t>
  </si>
  <si>
    <t xml:space="preserve">ВЛ-0,4 кВ КТП-3422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</si>
  <si>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50-350 от 24.08.2015 г.</t>
  </si>
  <si>
    <t>Техническое перевооружение ВЛ 0,4 кВ №1,№2,№3 от КТП ПР-507 н. п. Пертово (Чучковский р-н ) 3,7 км</t>
  </si>
  <si>
    <t>G_RYE-00310-222</t>
  </si>
  <si>
    <t xml:space="preserve">ВЛ 0,4 кВ КТП ПР-507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</si>
  <si>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24-306 от 24.09.2015 г.</t>
  </si>
  <si>
    <t>Техническое перевооружение ВЛ-0,4кВ № 1,2 от ПТ-202 н. п. Синорма (Пителинский р-н ) 3,6 км</t>
  </si>
  <si>
    <t>G_RYE-00310-223</t>
  </si>
  <si>
    <t>ВЛ-0,4 кВ ТП ПТ-202</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</si>
  <si>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55-449 от 24.08.2015 г.</t>
  </si>
  <si>
    <t>Модернизация ВОЛС на ВЛ 110 кВ Восход -Ермишь  26 км</t>
  </si>
  <si>
    <t>G_RYE-00313-000</t>
  </si>
  <si>
    <t>ВЛ 110 кВ  Восход - Ермишь</t>
  </si>
  <si>
    <t>Модернизация ВОЛС на ВЛ 110 кВ Парская -Шилово 6 км</t>
  </si>
  <si>
    <t>G_RYE-00313-001</t>
  </si>
  <si>
    <t xml:space="preserve"> ВЛ 110 кВ Парская -Шилово </t>
  </si>
  <si>
    <t>Модернизация ВОЛС на ВЛ 110 кВ Комбикорм -Тырново 28 км</t>
  </si>
  <si>
    <t>G_RYE-00313-002</t>
  </si>
  <si>
    <t xml:space="preserve"> ВЛ 110 кВ Комбикорм </t>
  </si>
  <si>
    <t>Модернизация ВОЛС на ВЛ 110 кВ Тырново -Пронск  40 км</t>
  </si>
  <si>
    <t>G_RYE-00313-003</t>
  </si>
  <si>
    <t>ВЛ 110 кВ Тырново -Пронск</t>
  </si>
  <si>
    <t>Модернизация ВОЛС на ВЛ 110 кВ Сапожок -Парская  52 км</t>
  </si>
  <si>
    <t>G_RYE-00313-004</t>
  </si>
  <si>
    <t xml:space="preserve"> ВЛ 110 кВ Сапожок-Парская</t>
  </si>
  <si>
    <t xml:space="preserve">Модернизация оборудования технологической ВЧ-связи ПС 110кВ Луч-ПС 35 кВ Голдино </t>
  </si>
  <si>
    <t>G_RYE-00317-009</t>
  </si>
  <si>
    <t xml:space="preserve">Модернизация оборудования технологической ВЧ-связи Милославская - Луговая </t>
  </si>
  <si>
    <t>G_RYE-00317-010</t>
  </si>
  <si>
    <t>ПС 35 кВ Луговая</t>
  </si>
  <si>
    <t xml:space="preserve">Модернизация оборудования технологической ВЧ-связи Чучково-Дудкино </t>
  </si>
  <si>
    <t>G_RYE-00317-011</t>
  </si>
  <si>
    <t>ПС 35 кВ Дудкино</t>
  </si>
  <si>
    <t xml:space="preserve">Модернизация оборудования технологической ВЧ-связи Пронск-Октябрьская </t>
  </si>
  <si>
    <t>G_RYE-00317-013</t>
  </si>
  <si>
    <t xml:space="preserve">Модернизация оборудования технологической ВЧ-связи Милославская - Дубасово </t>
  </si>
  <si>
    <t>G_RYE-00317-014</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</si>
  <si>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требованиям..Акт технического освидетельствования № 12-720 от 03.09.2015 г.</t>
  </si>
  <si>
    <t xml:space="preserve">Модернизация оборудования технологической ВЧ-связи Сотницыно-Теньсюпино </t>
  </si>
  <si>
    <t>G_RYE-00317-015</t>
  </si>
  <si>
    <t>Техническое перевооружение отпайки ВЛ 10 кВ ф.3 ПС 110 кВ Окружная до ЗТП-3617 (Рязанский район) 1,6 км</t>
  </si>
  <si>
    <t>I_RYE-00445-000</t>
  </si>
  <si>
    <t xml:space="preserve">ВЛ 10 кВ ф.3 ПС 110/10 кВ Окружная до ЗТП-3617 </t>
  </si>
  <si>
    <t>Повышение надежности функционирования распределительного электросетевого комплекса .  Замена неизолированного провода на СИП и увеличение сечения провода для обеспечения нормативных показателей качества электроснабжения потребителей .Акт технического освидетельствования № 16-926 от 11.12.2017 г.</t>
  </si>
  <si>
    <t xml:space="preserve">Модернизация оборудования технологической ВЧ-связи ПС 110 кВ Чучково - ПС 35 кВ Пертово </t>
  </si>
  <si>
    <t>I_RYE-00541-000</t>
  </si>
  <si>
    <t xml:space="preserve">ВЛ 110 кВ Чучково- Пертово </t>
  </si>
  <si>
    <t xml:space="preserve">Модернизация оборудования технологической ВЧ-связи ПС 110 кВ Скопин - ПС 110 кВ Горлово </t>
  </si>
  <si>
    <t>I_RYE-00542-000</t>
  </si>
  <si>
    <t xml:space="preserve">ВЛ 110 кВ Скопин -Горлово </t>
  </si>
  <si>
    <t xml:space="preserve">Модернизация оборудования технологической ВЧ-связи ПС 110 кВ Виленки - ПС 110кВ Луч </t>
  </si>
  <si>
    <t>I_RYE-00543-000</t>
  </si>
  <si>
    <t xml:space="preserve">ВЛ 110 кВ Виленки-Луч </t>
  </si>
  <si>
    <t xml:space="preserve">Модернизация оборудования технологической ВЧ-связи ПС 110 кВ Касимов - ПС 35 кВ Кочемары </t>
  </si>
  <si>
    <t>I_RYE-00544-000</t>
  </si>
  <si>
    <t xml:space="preserve">ВЛ 110 кВ Касимов-Кочемары </t>
  </si>
  <si>
    <t>Модернизация ВОЛС на ВЛ 110кВ Ермишь - Сабурово 48 км.</t>
  </si>
  <si>
    <t>I_RYE-00545-000</t>
  </si>
  <si>
    <t>ВЛ 110кВ Ермишь - Сабурово</t>
  </si>
  <si>
    <t>Модернизация ВОЛС на ВЛ 110кВ Касимов - Сабурово 23 км.</t>
  </si>
  <si>
    <t>I_RYE-00546-000</t>
  </si>
  <si>
    <t>ВЛ 110кВ Касимов - Сабурово</t>
  </si>
  <si>
    <t>Модернизация ВОЛС на ВЛ 110кВ Касимов - Бельки 18 км.</t>
  </si>
  <si>
    <t>I_RYE-00547-000</t>
  </si>
  <si>
    <t>ВЛ 110кВ Касимов - Бельки</t>
  </si>
  <si>
    <t>Модернизация ВОЛС на ВЛ 110кВ Бельки - Забелино 9 км.</t>
  </si>
  <si>
    <t>I_RYE-00548-000</t>
  </si>
  <si>
    <t>ВЛ 110кВ Бельки - Забелино</t>
  </si>
  <si>
    <t>Модернизация ВОЛС на ВЛ 110кВ Забелино - Алексеево 20,1км.</t>
  </si>
  <si>
    <t>I_RYE-00549-000</t>
  </si>
  <si>
    <t>ВЛ 110кВ Забелино - Алексеево</t>
  </si>
  <si>
    <t>Техническое перевооружение ВЛ-0,4кВ №1 от МТП-2580 н.п.Акулово (Старожиловский р-н ) 1,48км</t>
  </si>
  <si>
    <t>J_RYE-00718-000</t>
  </si>
  <si>
    <t>ВЛ-0,4 кВ МТП-2580</t>
  </si>
  <si>
    <t>Техническое перевооружение ВЛ-0,4 кВ от ТП №-2838 н.п. Воскресенка (Пронский район) 1,36км</t>
  </si>
  <si>
    <t>J_RYE-00719-000</t>
  </si>
  <si>
    <t>ВЛ-0,4 кВ ТП №-2838</t>
  </si>
  <si>
    <t>Техническое перевооружение ВЛ-0,4 кВ № 2,3 от КТП-1150 д.Федоровка (Михайловский р-н) 2,1 км</t>
  </si>
  <si>
    <t>J_RYE-00720-000</t>
  </si>
  <si>
    <t>ВЛ-0,4 кВ КТП №1150</t>
  </si>
  <si>
    <t xml:space="preserve">Техническое перевооружение ВЛ-0,4кВ №1,2 от ТП -1209 н.п. Инякино (Шиловскийр-н) 1,32 км </t>
  </si>
  <si>
    <t>J_RYE-00721-000</t>
  </si>
  <si>
    <t xml:space="preserve">ВЛ-0,4 кВ ТП №1209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</si>
  <si>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 от 04.12.2018 г.</t>
  </si>
  <si>
    <t>Техническое перевооружение ВЛ-0,4 кВ от ТП 2417 Кочемары  (Касимовский р-н) 1,350 км</t>
  </si>
  <si>
    <t>J_RYE-00722-000</t>
  </si>
  <si>
    <t>ВЛ-0,4 кВ ТП 2417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</si>
  <si>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83 от 28.12.2018 г.</t>
  </si>
  <si>
    <t>Техническое перевооружение ВЛ-0,4 кВ от ТП 2297  Кочемары  (Касимовский р-н) 3,540  км</t>
  </si>
  <si>
    <t>J_RYE-00723-000</t>
  </si>
  <si>
    <t>ВЛ-0,4 кВ ТП 2297</t>
  </si>
  <si>
    <t>Техническое перевооружение ВЛ-0,4 кВ от ТП 2299  Кочемары  (Касимовский р-н) 2,770  км</t>
  </si>
  <si>
    <t>J_RYE-00724-000</t>
  </si>
  <si>
    <t>ВЛ-0,4 кВ ТП 2299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</si>
  <si>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85 от 28.12.2018 г.</t>
  </si>
  <si>
    <t>Техническое перевооружение ВЛ-10 кВ №2 ПС "ОКА" замена провода на СИП-3 протяженность 2,6 км</t>
  </si>
  <si>
    <t>J_RYE-00725-000</t>
  </si>
  <si>
    <t>ВЛ-10 кВ №2 ПС "ОКА"</t>
  </si>
  <si>
    <t>Техническое перевооружение ВЛ-10 кВ №5 ПС "ОКА" замена провода на СИП-3 протяженность 5,5 км</t>
  </si>
  <si>
    <t>J_RYE-00726-000</t>
  </si>
  <si>
    <t>ВЛ-10 кВ №5 ПС "ОКА"</t>
  </si>
  <si>
    <t>Техническое перевооружение ВЛ-10 кВ №7 ПС "ОКА" замена провода на СИП-3 протяженность 4,6 км</t>
  </si>
  <si>
    <t>J_RYE-00727-000</t>
  </si>
  <si>
    <t>ВЛ-10 кВ №7 ПС "ОКА"</t>
  </si>
  <si>
    <t>Техническое перевооружение ВЛ-10 кВ №5 РП "Дубянка" замена провода на СИП-3 протяженность 2,5 км</t>
  </si>
  <si>
    <t>J_RYE-00728-000</t>
  </si>
  <si>
    <t>ВЛ-10 кВ №5 РП "Дубянка"</t>
  </si>
  <si>
    <t>Замещение (обновление) электрической сети. Снижение эксплуатационных затрат.  Замена неизолированного провода на СИП.</t>
  </si>
  <si>
    <t>Техническое перевооружение ВЛ-10 кВ №6 РП "Дубянка" замена провода на СИП-3 протяженность 3,8 км</t>
  </si>
  <si>
    <t>J_RYE-00729-000</t>
  </si>
  <si>
    <t>ВЛ-10 кВ №6 РП "Дубянка"</t>
  </si>
  <si>
    <t>Техническое перевооружение ВЛ-10 кВ №1 ПС "Есенино" замена провода на СИП-3 протяженность 1,4 км</t>
  </si>
  <si>
    <t>J_RYE-00730-000</t>
  </si>
  <si>
    <t>ВЛ-10 кВ №1 ПС "Есенино"</t>
  </si>
  <si>
    <t>Техническое перевооружение ВЛ-10 кВ №2 ПС "Есенино" замена провода на СИП-3 протяженность 7,4 км</t>
  </si>
  <si>
    <t>J_RYE-00731-000</t>
  </si>
  <si>
    <t>ВЛ-10 кВ №2 ПС "Есенино"</t>
  </si>
  <si>
    <t>Техническое перевооружение ВЛ-10 кВ №5 ПС "Есенино" замена провода на СИП-3 протяженность 1,4 км</t>
  </si>
  <si>
    <t>J_RYE-00732-000</t>
  </si>
  <si>
    <t>ВЛ-10 кВ №5 ПС "Есенино"</t>
  </si>
  <si>
    <t>Техническое перевооружение ВЛ-10 кВ №6 ПС "Есенино" замена провода на СИП-3 протяженность 13,5 км</t>
  </si>
  <si>
    <t>J_RYE-00733-000</t>
  </si>
  <si>
    <t>ВЛ-10 кВ №6 ПС "Есенино"</t>
  </si>
  <si>
    <t>Техническое перевооружение ВЛ-10 кВ №1 ПС "Костино" замена провода на СИП-3 протяженность 2,8 км</t>
  </si>
  <si>
    <t>J_RYE-00734-000</t>
  </si>
  <si>
    <t>Техническое перевооружение ВЛ-10 кВ №2 ПС "Костино" замена провода на СИП-3 протяженность 8 км</t>
  </si>
  <si>
    <t>J_RYE-00735-000</t>
  </si>
  <si>
    <t>ВЛ-10 кВ №2 ПС "Костино"</t>
  </si>
  <si>
    <t>Техническое перевооружение ВЛ-10 кВ №3 ПС "Костино" замена провода на СИП-3 протяженность 5,1 км</t>
  </si>
  <si>
    <t>J_RYE-00736-000</t>
  </si>
  <si>
    <t>Техническое перевооружение ВЛ-10 кВ №4 ПС "Костино" замена провода на СИП-3 протяженность 1,8 км</t>
  </si>
  <si>
    <t>J_RYE-00737-000</t>
  </si>
  <si>
    <t>ВЛ-10 кВ №4 ПС "Костино"</t>
  </si>
  <si>
    <t>Техническое перевооружение ВЛ-10 кВ №5 ПС "Костино" замена провода на СИП-3 протяженность 1,4 км</t>
  </si>
  <si>
    <t>J_RYE-00738-000</t>
  </si>
  <si>
    <t>ВЛ-10 кВ №5 ПС "Костино"</t>
  </si>
  <si>
    <t>Техническое перевооружение ВЛ-10 кВ №6 ПС "Костино" замена провода на СИП-3 протяженность 2,3 км</t>
  </si>
  <si>
    <t>J_RYE-00739-000</t>
  </si>
  <si>
    <t>ВЛ-10 кВ №6 ПС "Костино"</t>
  </si>
  <si>
    <t>Техническое перевооружение ВЛ-10 кВ №1 ПС "Вожа" замена провода на СИП-3 протяженность 4,4 км</t>
  </si>
  <si>
    <t>J_RYE-00740-000</t>
  </si>
  <si>
    <t>ВЛ-10 кВ №1 ПС "Вожа"</t>
  </si>
  <si>
    <t>Техническое перевооружение ВЛ-10 кВ №2 ПС "Вожа" замена провода на СИП-3 протяженность 11,6 км</t>
  </si>
  <si>
    <t>J_RYE-00741-000</t>
  </si>
  <si>
    <t>ВЛ-10 кВ №2 ПС "Вожа"</t>
  </si>
  <si>
    <t>Техническое перевооружение ВЛ-10 кВ №5 ПС "Вожа" замена провода на СИП-3 протяженность 2,1 км</t>
  </si>
  <si>
    <t>J_RYE-00742-000</t>
  </si>
  <si>
    <t>ВЛ-10 кВ №5 ПС "Вожа"</t>
  </si>
  <si>
    <t>Техническое перевооружение ВЛ-10 кВ №6 ПС "Вожа" замена провода на СИП-3 протяженность 1,4 км</t>
  </si>
  <si>
    <t>J_RYE-00743-000</t>
  </si>
  <si>
    <t>ВЛ-10 кВ №6 ПС "Вожа"</t>
  </si>
  <si>
    <t>Техническое перевооружение ВЛ-10 кВ №7 ПС "Вожа" замена провода на СИП-3 протяженность 6,5 км</t>
  </si>
  <si>
    <t>J_RYE-00744-000</t>
  </si>
  <si>
    <t>ВЛ-10 кВ №7 ПС "Вожа"</t>
  </si>
  <si>
    <t>Техническое перевооружение ВЛ-10 кВ №1 ПС "Пионерская" замена провода на СИП-3 протяженность 3,4 км</t>
  </si>
  <si>
    <t>J_RYE-00745-000</t>
  </si>
  <si>
    <t>ВЛ-10 кВ №1 ПС "Пионерская"</t>
  </si>
  <si>
    <t>Техническое перевооружение ВЛ-10 кВ №2 ПС "Пионерская" замена провода на СИП-3 протяженность 3,15 км</t>
  </si>
  <si>
    <t>J_RYE-00746-000</t>
  </si>
  <si>
    <t>ВЛ-10 кВ №2 ПС "Пионерская"</t>
  </si>
  <si>
    <t>Техническое перевооружение ВЛ-10 кВ №3 ПС "Пионерская" замена провода на СИП-3 протяженность 1,4 км</t>
  </si>
  <si>
    <t>J_RYE-00747-000</t>
  </si>
  <si>
    <t>ВЛ-10 кВ №3 ПС "Пионерская"</t>
  </si>
  <si>
    <t>Техническое перевооружение ВЛ-10 кВ №4 ПС "Пионерская" замена провода на СИП-3 протяженность 3,5 км</t>
  </si>
  <si>
    <t>J_RYE-00748-000</t>
  </si>
  <si>
    <t>ВЛ-10 кВ №4 ПС "Пионерская"</t>
  </si>
  <si>
    <t>Техническое перевооружение ВЛ-10 кВ №1 РП-40  замена провода на СИП-3 протяженность 2,8 км</t>
  </si>
  <si>
    <t>J_RYE-00749-000</t>
  </si>
  <si>
    <t>ВЛ-10 кВ №1 РП-40</t>
  </si>
  <si>
    <t>Техническое перевооружение ВЛ-10 кВ №4 РП-40  замена провода на СИП-3 протяженность 3,5 км</t>
  </si>
  <si>
    <t>J_RYE-00750-000</t>
  </si>
  <si>
    <t>ВЛ-10 кВ №4 РП-40</t>
  </si>
  <si>
    <t>Техническое перевооружение ВЛ-0,4 кВ №1,2 от МТП-1035 н.п.Серебрянь (Михайловский р-н ) 2,925 км</t>
  </si>
  <si>
    <t>J_RYE-00751-000</t>
  </si>
  <si>
    <t>ВЛ-0,4 кВ МТП-1035</t>
  </si>
  <si>
    <t>Техническое перевооружение ВЛ-0,4 кВ №1,2 от МТП-1211 н.п.Помозово (Михайловский р-н ) 2,34 км</t>
  </si>
  <si>
    <t>J_RYE-00752-000</t>
  </si>
  <si>
    <t>ВЛ-0,4 кВ МТП-1211</t>
  </si>
  <si>
    <t xml:space="preserve">Техническое перевооружение ВЛ-0,4кВ №1,2 от ТП -1022 н.п. Ряссы (Шиловскийр-н)  3,12 км </t>
  </si>
  <si>
    <t>J_RYE-00753-000</t>
  </si>
  <si>
    <t>ВЛ-0,4 кВ ТП №1022</t>
  </si>
  <si>
    <t xml:space="preserve">Техническое перевооружение ВЛ-0,4кВ №1, 2, 3 от ТП 3118 н.п. Агро-Пустынь (Рязанский р-н) 1,96 км </t>
  </si>
  <si>
    <t>J_RYE-00755-000</t>
  </si>
  <si>
    <t xml:space="preserve">ВЛ-0,4 кВ ТП №3118 </t>
  </si>
  <si>
    <t xml:space="preserve">Техническое перевооружение ВЛ-0,4кВ №1,2,3 от КТП 3163 н.п. Шумашь  (Рязанский р-н) 3,24 км </t>
  </si>
  <si>
    <t>J_RYE-00756-000</t>
  </si>
  <si>
    <t>ВЛ-0,4 кВ КТП-3163</t>
  </si>
  <si>
    <t xml:space="preserve">Техническое перевооружение ВЛ-0,4кВ №1, 2  от КТП 5053 н.п. Заокское (Рязанский р-н) 2,44 км </t>
  </si>
  <si>
    <t>J_RYE-00757-000</t>
  </si>
  <si>
    <t>ВЛ-0,4 кВ КТП 5053</t>
  </si>
  <si>
    <t>Техническое перевооружение ВЛ-10 кВ №26 ПС Клепики оп24-26,28-32,35-43,48-53,55-71,73-75,77-85,87-110,112,114-138(Клепиковский р-н) протяженность 9,12 км</t>
  </si>
  <si>
    <t>J_RYE-00759-000</t>
  </si>
  <si>
    <t>ВЛ-10 кВ №26 ПС Клепики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</si>
  <si>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 от 07.12.2018 г.</t>
  </si>
  <si>
    <t>Техническое перевооружение ВЛ-10 кВ №3 ПС Цна (Сасовский р-н) (строительство линии связи с ВЛ-10кВ №2 ПС Восход с установкой реклоузера) 4км</t>
  </si>
  <si>
    <t>J_RYE-00760-000</t>
  </si>
  <si>
    <t>ВЛ-10 кВ №3 ПС Цна</t>
  </si>
  <si>
    <t>Развитие информационной инфраструктуры. Усовершенствование системы связи и информационного обмена. Замена морально и физически устаревшего оборудования на современное, отвечающее текущим требованиям..Акт технического освидетельствования № 18-712 от 07.12.2018 г.</t>
  </si>
  <si>
    <t>Техническое перевооружение ВЛ-0,4 кВ №3 от КТП-1084 н.п.Дугинка (Михайловский р-н)  2,925км</t>
  </si>
  <si>
    <t>J_RYE-00761-000</t>
  </si>
  <si>
    <t>ВЛ-0,4 кВ КТП-1084</t>
  </si>
  <si>
    <t>Техническое перевооружение ВЛ-0,4 кВ №1,2,3 от КТП-1339 н.п.Старое Киркино (Михайловский р-н)  4,14км</t>
  </si>
  <si>
    <t>J_RYE-00762-000</t>
  </si>
  <si>
    <t>ВЛ-0,4 кВ КТП-1339</t>
  </si>
  <si>
    <t>Техническое перевооружение ВЛ-0,4 кВ №1,2 от КТП-1371 н.п.Новое Киркино (Михайловский р-н)  2,07км</t>
  </si>
  <si>
    <t>J_RYE-00763-000</t>
  </si>
  <si>
    <t>ВЛ-0,4 кВ КТП-1371</t>
  </si>
  <si>
    <t>Техническое перевооружение ВЛ-0,4 кВ №1,2,3 от МТП-1071 н.п.Красное (Михайловский р-н)  2,475км</t>
  </si>
  <si>
    <t>J_RYE-00764-000</t>
  </si>
  <si>
    <t>ВЛ-0,4 кВ МТП-1071</t>
  </si>
  <si>
    <t>Техническое перевооружение ВЛ-0,4 кВ №1,2,3 от КТП-1042 н.п.Красное (Михайловский р-н)  3,02км</t>
  </si>
  <si>
    <t>J_RYE-00765-000</t>
  </si>
  <si>
    <t>ВЛ-0,4 кВ КТП-1042</t>
  </si>
  <si>
    <t>Техническое перевооружение ВЛ-10кВ №2 от ПС 110/10кВ Елино, ВЛ-10кВ №1 от ЗТП-4254(1-4) 0,2км</t>
  </si>
  <si>
    <t>J_RYE-00766-000</t>
  </si>
  <si>
    <t>ВЛ-10кВ №2 от ПС 110/10кВ Елино</t>
  </si>
  <si>
    <t xml:space="preserve">Техническое перевооружение ВЛ-10кВ №2 от ПС 110/10кВ Елино(140-143)  0,2км </t>
  </si>
  <si>
    <t>J_RYE-00767-000</t>
  </si>
  <si>
    <t xml:space="preserve"> Техническое перевооружение ВЛ-10 кВ №7 ПС Виленки отп. на ТП-1360 (Михайловский р-н ) 0,39 км</t>
  </si>
  <si>
    <t>J_RYE-00768-000</t>
  </si>
  <si>
    <t>ВЛ-10 кВ №7 ПС Виленки отп. на ТП-1360</t>
  </si>
  <si>
    <t xml:space="preserve"> Техническое перевооружение ВЛ-10 кВ №5 ПС Голдино отп. на ТП-1122 (Михайловский р-н ) 0,795 км</t>
  </si>
  <si>
    <t>J_RYE-00769-000</t>
  </si>
  <si>
    <t>ВЛ-10 кВ №5 ПС Голдино отп. на ТП-1122</t>
  </si>
  <si>
    <t xml:space="preserve"> Техническое перевооружение ВЛ-10 кВ №8 ПС Луч отп. на ТП-1006 (Михайловский р-н ) 0,325 км</t>
  </si>
  <si>
    <t>J_RYE-00770-000</t>
  </si>
  <si>
    <t>ВЛ-10 кВ №8 ПС Луч отп. на ТП-1006</t>
  </si>
  <si>
    <t xml:space="preserve"> Техническое перевооружение ВЛ-10 кВ №8 ПС Луч отп. на ТП-1005 (Михайловский р-н ) 0,845 км</t>
  </si>
  <si>
    <t>J_RYE-00771-000</t>
  </si>
  <si>
    <t>ВЛ-10 кВ №8 ПС Луч отп. на ТП-1005</t>
  </si>
  <si>
    <t xml:space="preserve"> Техническое перевооружение ВЛ-10 кВ №9 ПС Луч отп. на ТП-1017 (Михайловский р-н ) 0,7км</t>
  </si>
  <si>
    <t>J_RYE-00772-000</t>
  </si>
  <si>
    <t>ВЛ-10 кВ №9 ПС Луч отп. на ТП-1017</t>
  </si>
  <si>
    <t xml:space="preserve"> Техническое перевооружение ВЛ-10 кВ №1 ПС Мишино отп. на ТП-1055 (Михайловский р-н )1км</t>
  </si>
  <si>
    <t>J_RYE-00773-000</t>
  </si>
  <si>
    <t>ВЛ-10 кВ №1 ПС Мишино отп. на ТП-1055</t>
  </si>
  <si>
    <t xml:space="preserve"> Техническое перевооружение ВЛ-10 кВ №2 ПС Некрасово отп. на ТП-1025 (Михайловский р-н )0,725км</t>
  </si>
  <si>
    <t>J_RYE-00774-000</t>
  </si>
  <si>
    <t>ВЛ-10 кВ №2 ПС Некрасово отп. на ТП-1025</t>
  </si>
  <si>
    <t xml:space="preserve"> Техническое перевооружение ВЛ-10 кВ №6 ПС Некрасово отп. на ТП-1027 (Михайловский р-н )1,2км</t>
  </si>
  <si>
    <t>J_RYE-00775-000</t>
  </si>
  <si>
    <t>ВЛ-10 кВ №6 ПС Некрасово отп. на ТП-1027</t>
  </si>
  <si>
    <t xml:space="preserve">Техническое перевооружение ВЛ-0,4кВ №1, 2  от КТП 5051 н.п. Коростово (Рязанский р-н) 3,8 км </t>
  </si>
  <si>
    <t>J_RYE-00776-000</t>
  </si>
  <si>
    <t>ВЛ-0,4 кВ КТП 5051</t>
  </si>
  <si>
    <t xml:space="preserve">Техническое перевооружение ВЛ-0,4кВ №2 от КТП 3191 н.п. Гнетово(Рязанский р-н) 0,64 км </t>
  </si>
  <si>
    <t>J_RYE-00777-000</t>
  </si>
  <si>
    <t>ВЛ-0,4 кВ КТП 3191</t>
  </si>
  <si>
    <t xml:space="preserve">Техническое перевооружение ВЛ-0,4кВ №1, 2, 3 от КТП 3209 н.п. Семкино(Рязанский р-н) 4,8 км </t>
  </si>
  <si>
    <t>J_RYE-00778-000</t>
  </si>
  <si>
    <t>ВЛ-0,4 кВ КТП 3209</t>
  </si>
  <si>
    <t xml:space="preserve">Техническое перевооружение ВЛ-0,4кВ №1, 2 от КТП 5073 н.п. Семкино(Рязанский р-н) 1,4 км </t>
  </si>
  <si>
    <t>J_RYE-00779-000</t>
  </si>
  <si>
    <t>ВЛ-0,4 кВ КТП 5073</t>
  </si>
  <si>
    <t xml:space="preserve">Техническое перевооружение ВЛ-0,4кВ №1, 2, 3 от КТП 5047 н.п. Семкино(Рязанский р-н) 3,88 км </t>
  </si>
  <si>
    <t>J_RYE-00780-000</t>
  </si>
  <si>
    <t xml:space="preserve">ВЛ-0,4 кВ КТП 5047 </t>
  </si>
  <si>
    <t>Техническое перевооружение ВЛ-10 кВ №1 Мещерская (Рязанский р-н) оп. 124-157, 224-256  протяженность 4,385 км</t>
  </si>
  <si>
    <t>J_RYE-00781-000</t>
  </si>
  <si>
    <t>ВЛ-10 кВ №1 Мещерская</t>
  </si>
  <si>
    <t>Техническое перевооружение ВЛ-10 кВ №1 Мурмино (Рязанский р-н) оп. 33-66  протяженность 2,31 км</t>
  </si>
  <si>
    <t>J_RYE-00782-000</t>
  </si>
  <si>
    <t>ВЛ-10 кВ №1 Мурмино</t>
  </si>
  <si>
    <t>Техническое перевооружение ВЛ-10 кВ №11 Мурмино оп 6-24 (Рязанский р-н) протяженность 1,26 км</t>
  </si>
  <si>
    <t>J_RYE-00783-000</t>
  </si>
  <si>
    <t>ВЛ-10 кВ №11 Мурмино</t>
  </si>
  <si>
    <t>Техническое перевооружение ВЛ-0,4кВ №1,2,3 от КТП 3327 н.п Гавриловское (Спасский район) 4,12 км</t>
  </si>
  <si>
    <t>J_RYE-00786-000</t>
  </si>
  <si>
    <t>ВЛ-0,4 кВ КТП 3327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</si>
  <si>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76-193 от 28.12.2018 г.</t>
  </si>
  <si>
    <t>Техническое перевооружение ВЛ-0,4кВ №1,2,3 от КТП 3639 н.п. Исады (Спасский район) 2,91 км</t>
  </si>
  <si>
    <t>J_RYE-00787-000</t>
  </si>
  <si>
    <t xml:space="preserve">ВЛ-0,4 кВ КТП 3639 </t>
  </si>
  <si>
    <t>Техническое перевооружение ВЛ-0,4кВ №1 от КТП 3082 н.п. Половское (Спасский район) 0,810 км</t>
  </si>
  <si>
    <t>J_RYE-00788-000</t>
  </si>
  <si>
    <t>ВЛ-0,4 кВ КТП 3082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</si>
  <si>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74-193 от 28.12.2018 г.</t>
  </si>
  <si>
    <t>Техническое перевооружение ВЛ-0,4кВ №1,2,3 от КТП 3257 н.п. Заречье (Спасский район) 2,142 км</t>
  </si>
  <si>
    <t>J_RYE-00789-000</t>
  </si>
  <si>
    <t xml:space="preserve">ВЛ-0,4 кВ КТП 3257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</si>
  <si>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73-193 от 28.12.2018 г.</t>
  </si>
  <si>
    <t>Техническое перевооружение ВЛ-0,4кВ №1 от КТП 3258 н.п. Зареченские Выселки (Спасский район) 0,900 км</t>
  </si>
  <si>
    <t>J_RYE-00790-000</t>
  </si>
  <si>
    <t>ВЛ-0,4 кВ КТП 3258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</si>
  <si>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72-193 от 28.12.2018 г.</t>
  </si>
  <si>
    <t>Техническое перевооружение ВЛ-10 кВ №2 Выжелес (Спасский район) оп. 1-40, 75-103, 108-118, 1-7 отп. на ТП 3419; Протяженность -5,2 км</t>
  </si>
  <si>
    <t>J_RYE-00791-000</t>
  </si>
  <si>
    <t>ВЛ-10 кВ №2 Выжелес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</si>
  <si>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89-130 от 28.12.2018 г.</t>
  </si>
  <si>
    <t>Техническое перевооружение ВЛ-10 кВ №3 Выжелес (Спасский район) оп.1-19, 1-5 отп. на ТП 3040, 1-3 отп. на ТП 3408, 1-6 отп. на ТП 3407 ; Протяженность - 1,88 км</t>
  </si>
  <si>
    <t>J_RYE-00792-000</t>
  </si>
  <si>
    <t>ВЛ-10 кВ №3 Выжелес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</si>
  <si>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88-130 от 28.12.2018 г.</t>
  </si>
  <si>
    <t>Техническое перевооружение ВЛ-10 кВ №4 Собчаково (Спасский район) оп. 1-26, 2-40 отп. на ТП 3228, 1-19 отп. на ТП 3256; Протяженность - 5,81 км</t>
  </si>
  <si>
    <t>J_RYE-00793-000</t>
  </si>
  <si>
    <t>ВЛ-10 кВ №4 Собчаково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</si>
  <si>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87-130 от 28.12.2018 г.</t>
  </si>
  <si>
    <t>Техническое перевооружение ВЛ-10 кВ №6 Кирицы (Спасский район) оп. 1-18 отп. на ТП 3505;  Протяженность - 1,11 км</t>
  </si>
  <si>
    <t>J_RYE-00794-000</t>
  </si>
  <si>
    <t>ВЛ-10 кВ №6 Кирицы отп. на ТП 3505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</si>
  <si>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86-130 от 28.12.2018 г.</t>
  </si>
  <si>
    <t>Техническое перевооружение ВЛ-10 кВ №4 Коловрат (Спасский район) оп. 4-36 отп. за ЛР 606, 58-74 отп. на ТП 3362, 13-20 отп. на ТП 3363; Протяженность - 4,15 км</t>
  </si>
  <si>
    <t>J_RYE-00795-000</t>
  </si>
  <si>
    <t>ВЛ-10 кВ №4 Коловрат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</si>
  <si>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85-130 от 28.12.2018 г.</t>
  </si>
  <si>
    <t xml:space="preserve">Техническое перевооружение ВЛ-0,4кВ №1 от ТП № 4015 Верея(Клепиковский р-н) 0,648 км </t>
  </si>
  <si>
    <t>J_RYE-00803-000</t>
  </si>
  <si>
    <t>ВЛ-0,4 кВ ТП № 4015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</si>
  <si>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13 от 10.12.2018 г.</t>
  </si>
  <si>
    <t xml:space="preserve">Техническое перевооружение ВЛ-0,4кВ №2 от ТП № 4015 Верея(Клепиковский р-н) 0,523 км </t>
  </si>
  <si>
    <t>J_RYE-00804-000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</si>
  <si>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14 от 10.12.2018 г.</t>
  </si>
  <si>
    <t xml:space="preserve">Техническое перевооружение ВЛ-0,4кВ №3 от ТП № 4015 Верея(Клепиковский р-н) 0,608 км </t>
  </si>
  <si>
    <t>J_RYE-00805-000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</si>
  <si>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15 от 10.12.2018 г.</t>
  </si>
  <si>
    <t xml:space="preserve">Техническое перевооружение ВЛ-0,4кВ №1 от ТП № 4125 Макарово(Клепиковский р-н) 1,13 км </t>
  </si>
  <si>
    <t>J_RYE-00806-000</t>
  </si>
  <si>
    <t>ВЛ-0,4 кВ ТП № 4125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</si>
  <si>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11 от 10.12.2018 г.</t>
  </si>
  <si>
    <t xml:space="preserve">Техническое перевооружение ВЛ-0,4кВ №2 от ТП № 4125 Макарово(Клепиковский р-н) 1,29 км </t>
  </si>
  <si>
    <t>J_RYE-00807-000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</si>
  <si>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12 от 10.12.2018 г.</t>
  </si>
  <si>
    <t xml:space="preserve">Техническое перевооружение ВЛ-0,4кВ №1 от ТП № 4267 Тамышово(Клепиковский р-н) 1,4 км </t>
  </si>
  <si>
    <t>J_RYE-00808-000</t>
  </si>
  <si>
    <t>ВЛ-0,4 кВ ТП № 4267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</si>
  <si>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 от 10.12.2018 г.</t>
  </si>
  <si>
    <t xml:space="preserve">Техническое перевооружение ВЛ-0,4кВ №2 от ТП № 4267 Тамышово(Клепиковский р-н) 0,52 км </t>
  </si>
  <si>
    <t>J_RYE-00809-000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</si>
  <si>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8 от 10.12.2018 г.</t>
  </si>
  <si>
    <t xml:space="preserve">Техническое перевооружение ВЛ-0,4кВ №3 от ТП № 4267 Тамышово(Клепиковский р-н) 0,76 км </t>
  </si>
  <si>
    <t>J_RYE-00810-000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</si>
  <si>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9 от 10.12.2018 г.</t>
  </si>
  <si>
    <t xml:space="preserve">Техническое перевооружение ВЛ-0,4кВ №4 от ТП № 4267 Тамышово(Клепиковский р-н) 0,12 км </t>
  </si>
  <si>
    <t>J_RYE-00811-000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</si>
  <si>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10 от 10.12.2018 г.</t>
  </si>
  <si>
    <t xml:space="preserve">Техническое перевооружение ВЛ-0,4кВ №1 от ТП № 4113 Мягково(Клепиковский р-н) 1,21 км </t>
  </si>
  <si>
    <t>J_RYE-00812-000</t>
  </si>
  <si>
    <t>ВЛ-0,4 кВ ТП № 4113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</si>
  <si>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 от 10.12.2018 г.</t>
  </si>
  <si>
    <t xml:space="preserve">Техническое перевооружение ВЛ-0,4кВ №2 от ТП № 4113 Мягково(Клепиковский р-н) 0,73 км </t>
  </si>
  <si>
    <t>J_RYE-00813-000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</si>
  <si>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5 от 10.12.2018 г.</t>
  </si>
  <si>
    <t xml:space="preserve">Техническое перевооружение ВЛ-0,4кВ №3 от ТП № 4113 Мягково(Клепиковский р-н) 0,208 км </t>
  </si>
  <si>
    <t>J_RYE-00814-000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</si>
  <si>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6 от 10.12.2018 г.</t>
  </si>
  <si>
    <t>Техническое перевооружение ВЛ-6 кВ №12 ПС Клепики оп149-176(Клепиковский р-н) протяженность 2,16 км</t>
  </si>
  <si>
    <t>J_RYE-00815-000</t>
  </si>
  <si>
    <t>ВЛ-6 кВ №12 ПС Клепики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</si>
  <si>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№20-52 от 15.01.2019 г.</t>
  </si>
  <si>
    <t>Техническое перевооружение ВЛ-10 кВ №6 ПС Бусаево оп323-369(Клепиковский р-н) протяженность 3,68 км</t>
  </si>
  <si>
    <t>J_RYE-00816-000</t>
  </si>
  <si>
    <t>ВЛ-10 кВ №6 ПС Бусаево</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</si>
  <si>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№20-53  от 15.01.2019 г. </t>
  </si>
  <si>
    <t xml:space="preserve">Техническое перевооружение ВЛ-0,4кВ №1,2 от ТП ПТ-206 н.п.Потапьево (Пителинский р-н) 5,44 км </t>
  </si>
  <si>
    <t>J_RYE-00817-000</t>
  </si>
  <si>
    <t>ВЛ-0,4 кВ ТП ПТ-206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</si>
  <si>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18-112 от 04.12.2018 г.</t>
  </si>
  <si>
    <t xml:space="preserve">Техническое перевооружение ВЛ-0,4кВ №1,2,3 от ТП НК-201 н.п.Высокие Поляны (Пителинский р-н) 2,08 км </t>
  </si>
  <si>
    <t>J_RYE-00818-000</t>
  </si>
  <si>
    <t>ВЛ-0,4 кВ ТП НК-201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</si>
  <si>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18-412 от 04.12.2018 г.</t>
  </si>
  <si>
    <t xml:space="preserve">Техническое перевооружение ВЛ-0,4кВ №1,2 от ТП НК-202 н.п.Высокие Поляны (Пителинский р-н) 1,24 км </t>
  </si>
  <si>
    <t>J_RYE-00819-000</t>
  </si>
  <si>
    <t>ВЛ-0,4 кВ ТП НК-202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</si>
  <si>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18-312 от 03.12.2018 г.</t>
  </si>
  <si>
    <t>Техническое перевооружение ВЛ-10 кВ №3 ПС Рожково (Сасовский р-н) (строительство линии связи с ВЛ-10кВ №3 ПС Вялсы с установкой реклоузера) 8,5км</t>
  </si>
  <si>
    <t>J_RYE-00820-000</t>
  </si>
  <si>
    <t>ВЛ-10 кВ №3 ПС Рожково</t>
  </si>
  <si>
    <t>Техническое перевооружение ВЛ-10 кВ №1 ПС Свобода(Сасовский р-н) (строительство линии связи с ВЛ-10кВ №1 ПС Ямбирно с установкой реклоузера) 7км</t>
  </si>
  <si>
    <t>J_RYE-00821-000</t>
  </si>
  <si>
    <t>ВЛ-10 кВ №1 ПС Свобода</t>
  </si>
  <si>
    <t>Техническое перевооружение ВЛ-0,4 кВ №1,2,3 от КТП-1426 н.п.Новопанское (Михайловский р-н) 3,805 км</t>
  </si>
  <si>
    <t>J_RYE-00822-000</t>
  </si>
  <si>
    <t>ВЛ-0,4 кВ КТП-1426</t>
  </si>
  <si>
    <t>Техническое перевооружение ВЛ-0,4 кВ №2 от КТП-1238 н.п.Павелково (Михайловский р-н)  2,115км</t>
  </si>
  <si>
    <t>J_RYE-00823-000</t>
  </si>
  <si>
    <t>ВЛ-0,4 кВ КТП-1238</t>
  </si>
  <si>
    <t>Техническое перевооружение ВЛ-0,4 кВ №1 от КТП-1344 н.п.Роговое (Михайловский р-н)  2,16км</t>
  </si>
  <si>
    <t>J_RYE-00824-000</t>
  </si>
  <si>
    <t>ВЛ-0,4 кВ КТП-1344</t>
  </si>
  <si>
    <t>Техническое перевооружение ВЛ-0,4 кВ №1,2 от КТП-1230 н.п.Федоровка (Михайловский р-н)  1,935км</t>
  </si>
  <si>
    <t>J_RYE-00825-000</t>
  </si>
  <si>
    <t>ВЛ-0,4 кВ КТП-1230</t>
  </si>
  <si>
    <t>Техническое перевооружение ВЛ-0,4 кВ №1,2,3 от КТП-1020 н.п.Рачатники (Михайловский р-н)  2,61км</t>
  </si>
  <si>
    <t>J_RYE-00826-000</t>
  </si>
  <si>
    <t>ВЛ-0,4 кВ КТП-1020</t>
  </si>
  <si>
    <t>Техническое перевооружение ВЛ-0,4 кВ №1,2 от МТП-1131 н.п.Глинки (Михайловский р-н)  1,8км</t>
  </si>
  <si>
    <t>J_RYE-00827-000</t>
  </si>
  <si>
    <t>ВЛ-0,4 кВ МТП-1131</t>
  </si>
  <si>
    <t>Техническое перевооружение ВЛ-0,4 кВ №1,2 от КТП-1383 н.п.Низок (Михайловский р-н)  1,845км</t>
  </si>
  <si>
    <t>J_RYE-00828-000</t>
  </si>
  <si>
    <t>ВЛ-0,4 кВ КТП-1383</t>
  </si>
  <si>
    <t>Техническое перевооружение ВЛ-0,4 кВ №1,2 от МТП-1003 н.п.Прудская (Михайловский р-н)  2,925км</t>
  </si>
  <si>
    <t>J_RYE-00829-000</t>
  </si>
  <si>
    <t>ВЛ-0,4 кВ МТП-1003</t>
  </si>
  <si>
    <t xml:space="preserve"> Техническое перевооружение ВЛ-10 кВ №2 ПС Поздное отп. на ТП-1348 (Михайловский р-н )1,5км</t>
  </si>
  <si>
    <t>J_RYE-00830-000</t>
  </si>
  <si>
    <t>ВЛ-10 кВ №2 ПС Поздное отп. на ТП-1348</t>
  </si>
  <si>
    <t xml:space="preserve"> Техническое перевооружение ВЛ-10 кВ №2 ПС Поздное отп. на ТП-1447 (Михайловский р-н )1,365км</t>
  </si>
  <si>
    <t>J_RYE-00831-000</t>
  </si>
  <si>
    <t>ВЛ-10 кВ №2 ПС Поздное отп. на ТП-1447</t>
  </si>
  <si>
    <t xml:space="preserve"> Техническое перевооружение ВЛ-10 кВ №4 ПС Поздное отп. на ТП-1333 (Михайловский р-н )1,3км</t>
  </si>
  <si>
    <t>J_RYE-00832-000</t>
  </si>
  <si>
    <t>ВЛ-10 кВ №4 ПС Поздное отп. на ТП-1333</t>
  </si>
  <si>
    <t xml:space="preserve"> Техническое перевооружение ВЛ-10 кВ №4 РП 81 отп. на ТП-1454, ТП-1455 (Михайловский р-н )1,95км</t>
  </si>
  <si>
    <t>J_RYE-00833-000</t>
  </si>
  <si>
    <t xml:space="preserve">ВЛ-10 кВ РП 81 </t>
  </si>
  <si>
    <t xml:space="preserve"> Техническое перевооружение ВЛ-6 кВ №3 ПС Цементная отп. на ТП-1072 (Михайловский р-н )0,585км</t>
  </si>
  <si>
    <t>J_RYE-00834-000</t>
  </si>
  <si>
    <t>ВЛ-6 кВ №3 ПС Цементная отп. на ТП-1072</t>
  </si>
  <si>
    <t xml:space="preserve"> Техническое перевооружение ВЛ-6 кВ №3 ПС Цементная оп 11-51 (Михайловский р-н )2,6км</t>
  </si>
  <si>
    <t>J_RYE-00835-000</t>
  </si>
  <si>
    <t>ВЛ-6 кВ №3 ПС Цементная</t>
  </si>
  <si>
    <t xml:space="preserve">Техническое перевооружение ВЛ-0,4кВ №1,2,3,4 от ТП -1378 н.п. Инякино (Шиловскийр-н) 1,32 км </t>
  </si>
  <si>
    <t>J_RYE-00836-000</t>
  </si>
  <si>
    <t>ВЛ-0,4 кВ ТП -1378</t>
  </si>
  <si>
    <t xml:space="preserve">Техническое перевооружение ВЛ-0,4кВ №1 от ТП -1365 н.п. Инякино (Шиловскийр-н) 1,4 км </t>
  </si>
  <si>
    <t>J_RYE-00837-000</t>
  </si>
  <si>
    <t>ВЛ-0,4 кВ ТП -1365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</si>
  <si>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3 от 03.12.2018 г.</t>
  </si>
  <si>
    <t xml:space="preserve">Техническое перевооружение ВЛ-0,4кВ №1,2,3 от ТП -1578 н.п. Сергиевка-1 (Шиловскийр-н) 2,72 км </t>
  </si>
  <si>
    <t>J_RYE-00838-000</t>
  </si>
  <si>
    <t xml:space="preserve">ВЛ-0,4 кВ ТП  №1578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</si>
  <si>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4 от 03.12.2018 г.</t>
  </si>
  <si>
    <t xml:space="preserve">Техническое перевооружение ВЛ-0,4кВ №2 от КТП 5145 н.п. Деулино(Рязанский р-н) 1,4 км </t>
  </si>
  <si>
    <t>J_RYE-00840-000</t>
  </si>
  <si>
    <t>ВЛ-0,4 кВ КТП 5145</t>
  </si>
  <si>
    <t xml:space="preserve">Техническое перевооружение ВЛ-0,4кВ №2 от КТП 5022 н.п. Казарь(Рязанский р-н) 2,88 км </t>
  </si>
  <si>
    <t>J_RYE-00841-000</t>
  </si>
  <si>
    <t>ВЛ-0,4 кВ КТП 5022</t>
  </si>
  <si>
    <t>Техническое перевооружение ВЛ-0,4кВ №2 от КТП 3162 н.п. Коростово(Рязанский р-н) 2,52 км</t>
  </si>
  <si>
    <t>J_RYE-00842-000</t>
  </si>
  <si>
    <t>ВЛ-0,4 кВ КТП 3162</t>
  </si>
  <si>
    <t xml:space="preserve">Техническое перевооружение ВЛ-10 кВ №3 Родионовка (Рязанский р-н) 1-22 отп. ТП 5015, оп. 295-345, 1-7 отп. ТП 3143, 1-2 отп. ТП 3142, 1-18 отп. ТП 3817, 11-1 отп. ТП 3141 протяженностью 6,86 км </t>
  </si>
  <si>
    <t>J_RYE-00843-000</t>
  </si>
  <si>
    <t>ВЛ-10 кВ №3 Родионовка</t>
  </si>
  <si>
    <t>Техническое перевооружение ВЛ-0,4кВ №1,2,3 от КТП 3345 н.п Дягтяное (Спасский район) 2,94 км</t>
  </si>
  <si>
    <t>J_RYE-00844-000</t>
  </si>
  <si>
    <t>ВЛ-0,4 кВ КТП 3345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</si>
  <si>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№71-193 от 28.12.2018 г.</t>
  </si>
  <si>
    <t>Техническое перевооружение Вл-0,4кВ №1,2 от КТП 3053 н.п Выселки (Спасский район) 1,575 км</t>
  </si>
  <si>
    <t>J_RYE-00845-000</t>
  </si>
  <si>
    <t xml:space="preserve">ВЛ-0,4 кВ КТП 3053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</si>
  <si>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№70-193 от 28.12.2018 г.</t>
  </si>
  <si>
    <t>Техническое перевооружение ВЛ-0,4кВ №1,2 от КТП 3628 н.п Милованово (Спасский район) 1,35 км</t>
  </si>
  <si>
    <t>J_RYE-00846-000</t>
  </si>
  <si>
    <t>ВЛ-0,4 кВ КТП 3628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</si>
  <si>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№69-193 от 28.12.2018 г.</t>
  </si>
  <si>
    <t>Техническое перевооружение ВЛ-0,4кВ №1,2 от КТП 3217 н.п Сушки (Спасский район) 1,2 км</t>
  </si>
  <si>
    <t>J_RYE-00847-000</t>
  </si>
  <si>
    <t xml:space="preserve">ВЛ-0,4 кВ КТП 3217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</si>
  <si>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№68-193 от 28.12.2018 г.</t>
  </si>
  <si>
    <t>Техническое перевооружение ВЛ-10 кВ №8 Ижевск (Спасский район) оп.60-101, 1-11 отп. на ТП 3442; Протяженность - 3,315 км</t>
  </si>
  <si>
    <t>J_RYE-00848-000</t>
  </si>
  <si>
    <t>ВЛ-10 кВ №8 Ижевск</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</si>
  <si>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№84-130 от 28.12.2018 г.</t>
  </si>
  <si>
    <t>Техническое перевооружение ВЛ-10 кВ №5 Кутуково (Спасский район) оп. 1-23 отп. на ТП 3122, 1-9 отп. на ТП 3126; Протяженность - 2,15 км</t>
  </si>
  <si>
    <t>J_RYE-00849-000</t>
  </si>
  <si>
    <t>ВЛ-10 кВ №5 Кутуково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</si>
  <si>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№83-130 от 28.12.2018 г.</t>
  </si>
  <si>
    <t>Техническое перевооружение ВЛ-10 кВ №6 Собчаково (Спасский район) оп. 11-22, 10-21 отп.на ТП 3081; Протяженность - 1,43 км</t>
  </si>
  <si>
    <t>J_RYE-00850-000</t>
  </si>
  <si>
    <t>ВЛ-10 кВ №6 Собчаково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</si>
  <si>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№82-130 от 28.12.2018 г.</t>
  </si>
  <si>
    <t>Техническое перевооружение ВЛ-10 кВ №6 Ижевск (Спасский район) оп. 1-20 к ЗРП 37; Протяженность - 1,235 км</t>
  </si>
  <si>
    <t>J_RYE-00851-000</t>
  </si>
  <si>
    <t>ВЛ-10 кВ №6 Ижевск</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</si>
  <si>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№81-130 от 28.12.2018 г.</t>
  </si>
  <si>
    <t>Техническое перевооружение ВЛ-10 кВ №1 Коловрат (Спасский район)  до оп.73; Протяженность - 0,900 км</t>
  </si>
  <si>
    <t>J_RYE-00852-000</t>
  </si>
  <si>
    <t>ВЛ-10 кВ №1 Коловрат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</si>
  <si>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№80-130 от 28.12.2018 г.</t>
  </si>
  <si>
    <t>Техническое перевооружение ВЛ-10 кВ №1 ПС Бельки пр опор 88-120 (замена голого провода на СИП) (Касимовский р-н) протяженность 2,24 км</t>
  </si>
  <si>
    <t>J_RYE-00861-000</t>
  </si>
  <si>
    <t>ВЛ-10 кВ №1 ПС Бельки</t>
  </si>
  <si>
    <t>Техническое перевооружение ВЛ-0,4 кВ от ТП 2145 Китово  (Касимовский р-н) 2,340 км</t>
  </si>
  <si>
    <t>J_RYE-00864-000</t>
  </si>
  <si>
    <t>ВЛ-0,4 кВ ТП 2145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</si>
  <si>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78 от 28.12.2018 г.</t>
  </si>
  <si>
    <t>Модернизация ВОЛС  Соломино- Лихачево с заходами на ПС 110кВ Бусаево, Заборье, Поляны 116 км.</t>
  </si>
  <si>
    <t>J_RYE-01020-000</t>
  </si>
  <si>
    <t>ВЛ 110кВ Соломино- Лихачево</t>
  </si>
  <si>
    <t>Модернизация ВОЛС  Соломино- Тума 8 км.</t>
  </si>
  <si>
    <t>J_RYE-01021-000</t>
  </si>
  <si>
    <t>ВЛ 110кВ Соломино- Тума</t>
  </si>
  <si>
    <t>Техническое перевооружениеВЛ-10 кВ ф. 5 от РП-39 - (0,9 км)</t>
  </si>
  <si>
    <t>J_RYE-01167-000</t>
  </si>
  <si>
    <t>ВЛ-10 кВ ф. 5 от РП-39</t>
  </si>
  <si>
    <t>Техническое перевооружение ВЛ-10 кВ ф. 8 ЗТП-3468 - (1,2 км)</t>
  </si>
  <si>
    <t>J_RYE-01168-000</t>
  </si>
  <si>
    <t>ВЛ-10 кВ ф. 8 ЗТП-3468</t>
  </si>
  <si>
    <t>Техническое перевооружение ВЛ-10 кВ ф. 15 ЗТП-2419 - (1,2 км)</t>
  </si>
  <si>
    <t>J_RYE-01169-000</t>
  </si>
  <si>
    <t>ВЛ-10 кВ ф. 15 ЗТП-2419</t>
  </si>
  <si>
    <t>Техническое перевооружение ВЛ-10 кВ ф. 4 КТПП-3521 - (1 км)</t>
  </si>
  <si>
    <t>J_RYE-01170-000</t>
  </si>
  <si>
    <t>ВЛ-10 кВ ф. 4 КТПП-3521</t>
  </si>
  <si>
    <t>Техническое перевооружение ВЛ-10 кВ ф. 16 ПС Лихачево - (1,8 км)</t>
  </si>
  <si>
    <t>J_RYE-01171-000</t>
  </si>
  <si>
    <t>ВЛ-10 кВ ф. 16 ПС Лихачево</t>
  </si>
  <si>
    <t>Техническое перевооружение ВЛ-10 кВ ф. 3 ЗТП-2292 - (1 км)</t>
  </si>
  <si>
    <t>J_RYE-01172-000</t>
  </si>
  <si>
    <t>ВЛ-10 кВ ф. 3 ЗТП-2292</t>
  </si>
  <si>
    <t>Техническое перевооружение ВЛ-10 кВ ф. 5 ЗТП-3568 - (0,5 км)</t>
  </si>
  <si>
    <t>J_RYE-01173-000</t>
  </si>
  <si>
    <t>ВЛ-10 кВ ф. 5 ЗТП-3568</t>
  </si>
  <si>
    <t>Техническое перевооружение ВЛ-10 кВ ф. 1 ЗТП-3594 - 3 км</t>
  </si>
  <si>
    <t>J_RYE-01174-000</t>
  </si>
  <si>
    <t>ВЛ-10 кВ ф. 1 ЗТП-3594</t>
  </si>
  <si>
    <t>Техническое перевооружение ВЛ-10 кВ ф. 7 от КТПП-2422 - (1,2 км)</t>
  </si>
  <si>
    <t>J_RYE-01175-000</t>
  </si>
  <si>
    <t>ВЛ-10 кВ ф. 7 от КТПП-2422</t>
  </si>
  <si>
    <t>Техническое перевооружение ВЛ-10 кВ ф. 5 от ЗТП-3443 - (1,8 км)</t>
  </si>
  <si>
    <t>J_RYE-01176-000</t>
  </si>
  <si>
    <t>ВЛ-10 кВ ф. 5 от ЗТП-3443</t>
  </si>
  <si>
    <t>Техническое перевооружениеВЛ-10 кВ ф. 8 от ЗТП-3443 - (2,2 км)</t>
  </si>
  <si>
    <t>J_RYE-01177-000</t>
  </si>
  <si>
    <t>ВЛ-10 кВ ф. 8 от ЗТП-3443</t>
  </si>
  <si>
    <t>Техническое перевооружение ВЛ-10 кВ ф. 37 ПС Лихачево - (0,6 км)</t>
  </si>
  <si>
    <t>J_RYE-01178-000</t>
  </si>
  <si>
    <t>ВЛ-10 кВ ф. 37 ПС Лихачево</t>
  </si>
  <si>
    <t>Техническое перевооружение ВЛ-10 кВ ф. 1 ПС Колос - (0,9 км)</t>
  </si>
  <si>
    <t>J_RYE-01179-000</t>
  </si>
  <si>
    <t>ВЛ-10 кВ ф. 1 ПС Колос</t>
  </si>
  <si>
    <t>Техническое перевооружение ВЛ-10 кВ ф. 5 от ЗТП-3597 - (1,2 км)</t>
  </si>
  <si>
    <t>J_RYE-01180-000</t>
  </si>
  <si>
    <t>ВЛ-10 кВ ф. 5 от ЗТП-3597</t>
  </si>
  <si>
    <t>Техническое перевооружениеВЛ-10 кВ ф. 4 от ЗТП-2376 - (3,5 км)</t>
  </si>
  <si>
    <t>J_RYE-01181-000</t>
  </si>
  <si>
    <t>ВЛ-10 кВ ф. 4 от ЗТП-2376</t>
  </si>
  <si>
    <t>Техническое перевооружение ВЛ-10 кВ ф. 4 от ЗТП-3426 - (1,5 км)</t>
  </si>
  <si>
    <t>J_RYE-01182-000</t>
  </si>
  <si>
    <t>ВЛ-10 кВ ф. 4 от ЗТП-3426</t>
  </si>
  <si>
    <t>Техническое перевооружение ВЛ-10 кВ ф. 3 ПС Колос - (1,2 км)</t>
  </si>
  <si>
    <t>J_RYE-01183-000</t>
  </si>
  <si>
    <t>ВЛ-10 кВ ф. 3 ПС Колос</t>
  </si>
  <si>
    <t>Техническое перевооружение ВЛ-10 кВ ф. 1 от ЗТП-3570 - (2,1 км)</t>
  </si>
  <si>
    <t>J_RYE-01184-000</t>
  </si>
  <si>
    <t>ВЛ-10 кВ ф. 1 от ЗТП-3570</t>
  </si>
  <si>
    <t>Техническое перевооружение ВЛ-10 кВ ф. 5 ПС Колос - (3,1 км)</t>
  </si>
  <si>
    <t>J_RYE-01185-000</t>
  </si>
  <si>
    <t>ВЛ-10 кВ ф. 5 ПС Колос</t>
  </si>
  <si>
    <t>Техническое перевооружение ВЛ-10 кВ ф. 2 от ЗТП-2448 - (1 км)</t>
  </si>
  <si>
    <t>J_RYE-01186-000</t>
  </si>
  <si>
    <t>ВЛ-10 кВ ф. 2 от ЗТП-2448</t>
  </si>
  <si>
    <t>Техническое перевооружение ВЛ-10 кВ ф. 7 от ЗТП-2448 - (0,525 км)</t>
  </si>
  <si>
    <t>J_RYE-01187-000</t>
  </si>
  <si>
    <t>ВЛ-10 кВ ф. 7 от ЗТП-2448</t>
  </si>
  <si>
    <t>Техническое перевооружение ВЛ-10 кВ ф. 5 от ЗТП-3431 - (1,6 км)</t>
  </si>
  <si>
    <t>J_RYE-01188-000</t>
  </si>
  <si>
    <t>ВЛ-10 кВ ф. 5 от ЗТП-3431</t>
  </si>
  <si>
    <t>Техническое перевооружение ВЛ-10 кВ ф. 1 от ЗТП-2488 - (2,4 км)</t>
  </si>
  <si>
    <t>J_RYE-01189-000</t>
  </si>
  <si>
    <t>ВЛ-10 кВ ф. 1 от ЗТП-2488</t>
  </si>
  <si>
    <t>Техническое перевооружениеВЛ-10 кВ ф. 7 ПС Колос - (3,6 км)</t>
  </si>
  <si>
    <t>J_RYE-01190-000</t>
  </si>
  <si>
    <t>ВЛ-10 кВ ф. 7 ПС Колос</t>
  </si>
  <si>
    <t>Техническое перевооружение ВЛ-10 кВ ф. 8 ПС Листвянка - (1,2 км)</t>
  </si>
  <si>
    <t>J_RYE-01191-000</t>
  </si>
  <si>
    <t>ВЛ-10 кВ ф. 8 ПС Листвянка</t>
  </si>
  <si>
    <t>Техническое перевооружение ВЛ-10 кВ ф. 5 РП-35 - (1,8 км)</t>
  </si>
  <si>
    <t>J_RYE-01192-000</t>
  </si>
  <si>
    <t>ВЛ-10 кВ ф. 5 РП-35</t>
  </si>
  <si>
    <t>Техническое перевооружение ВЛ-10 кВ ф. 6 ЗТП-2277 - (0,6 км)</t>
  </si>
  <si>
    <t>J_RYE-01193-000</t>
  </si>
  <si>
    <t>ВЛ-10 кВ ф. 6 ЗТП-2277</t>
  </si>
  <si>
    <t>Техническое перевооружение ВЛ-10 кВ ф.14 РП-35 - (1,8 км)</t>
  </si>
  <si>
    <t>J_RYE-01194-000</t>
  </si>
  <si>
    <t>ВЛ-10 кВ ф.14 РП-35</t>
  </si>
  <si>
    <t>Техническое перевооружение ВЛ-10 кВ ф.4 РП-35 - (2,4 км)</t>
  </si>
  <si>
    <t>J_RYE-01195-000</t>
  </si>
  <si>
    <t>ВЛ-10 кВ ф.4 РП-35</t>
  </si>
  <si>
    <t>Техническое перевооружение ВЛ-10 кВ ф.12 РП-35 - (0,6 км)</t>
  </si>
  <si>
    <t>J_RYE-01196-000</t>
  </si>
  <si>
    <t>ВЛ-10 кВ ф.12 РП-35</t>
  </si>
  <si>
    <t>Техническое перевооружениеВЛ-10 кВ ф.1 ЗТП-2458 - (1,6 км)</t>
  </si>
  <si>
    <t>J_RYE-01197-000</t>
  </si>
  <si>
    <t>ВЛ-10 кВ ф.1 ЗТП-2458</t>
  </si>
  <si>
    <t>Техническое перевооружение ВЛ-10 кВ ф. 6 ПС Окружная - (1,2 км)</t>
  </si>
  <si>
    <t>J_RYE-01198-000</t>
  </si>
  <si>
    <t>ВЛ-10 кВ ф. 6 ПС Окружная</t>
  </si>
  <si>
    <t>Техническое перевооружениеВЛ-10 кВ ф. 10 ПС Окружная - (3,6 км)</t>
  </si>
  <si>
    <t>J_RYE-01199-000</t>
  </si>
  <si>
    <t>ВЛ-10 кВ ф. 10 ПС Окружная</t>
  </si>
  <si>
    <t>Техническое перевооружение ВЛ-10 кВ ф. 14 ПС Окружная - (1,2 км)</t>
  </si>
  <si>
    <t>J_RYE-01200-000</t>
  </si>
  <si>
    <t>ВЛ-10 кВ ф. 14 ПС Окружная</t>
  </si>
  <si>
    <t>Техническое перевооружение ВЛ-10 кВ ф. 1 ПС Элеватор - (3,5 км)</t>
  </si>
  <si>
    <t>J_RYE-01201-000</t>
  </si>
  <si>
    <t>ВЛ-10 кВ ф. 1 ПС Элеватор</t>
  </si>
  <si>
    <t>Техническое перевооружение ВЛ-10 кВ ф. 2 ПС Элеватор - (1,2 км)</t>
  </si>
  <si>
    <t>J_RYE-01202-000</t>
  </si>
  <si>
    <t>ВЛ-10 кВ ф. 2 ПС Элеватор</t>
  </si>
  <si>
    <t>Техническое перевооружение ВЛ-10 кВ ф. 18 ПС Дягилево - (1,6 км)</t>
  </si>
  <si>
    <t>J_RYE-01203-000</t>
  </si>
  <si>
    <t>ВЛ-10 кВ ф. 18 ПС Дягилево</t>
  </si>
  <si>
    <t>Техническое перевооружение ВЛ-10 кВ ф. 1 ПС Комбикорм - (3,7 км)</t>
  </si>
  <si>
    <t>J_RYE-01204-000</t>
  </si>
  <si>
    <t>ВЛ-10 кВ ф. 1 ПС Комбикорм</t>
  </si>
  <si>
    <t>Техническое перевооружение ВЛ-10 кВ ф. 2 ЗТП-3449 - (2,8 км)</t>
  </si>
  <si>
    <t>J_RYE-01205-000</t>
  </si>
  <si>
    <t>ВЛ-10 кВ ф. 2 ЗТП-3449</t>
  </si>
  <si>
    <t>Техническое перевооружение ВЛ-10 кВ ф. 2 ПС Комбикорм - (2,8 км)</t>
  </si>
  <si>
    <t>J_RYE-01206-000</t>
  </si>
  <si>
    <t>ВЛ-10 кВ ф. 2 ПС Комбикорм</t>
  </si>
  <si>
    <t>Техническое перевооружение ВЛ-10 кВ ф. 3 ПС Комбикорм - (2,5 км)</t>
  </si>
  <si>
    <t>J_RYE-01207-000</t>
  </si>
  <si>
    <t>ВЛ-10 кВ ф. 3 ПС Комбикорм</t>
  </si>
  <si>
    <t>Техническое перевооружениеВЛ-10 кВ ф. 4 ПС Комбикорм - (2,5 км)</t>
  </si>
  <si>
    <t>J_RYE-01208-000</t>
  </si>
  <si>
    <t>ВЛ-10 кВ ф. 4 ПС Комбикорм</t>
  </si>
  <si>
    <t>Техническое перевооружение ВЛ-10 кВ ф. 8 ЗТП-2213 - (0,7 км)</t>
  </si>
  <si>
    <t>J_RYE-01209-000</t>
  </si>
  <si>
    <t>ВЛ-10 кВ ф. 8 ЗТП-2213</t>
  </si>
  <si>
    <t>Техническое перевооружение ВЛ-10 кВ ф. 2 ЗТП-2213 - (1,2 км)</t>
  </si>
  <si>
    <t>J_RYE-01210-000</t>
  </si>
  <si>
    <t>ВЛ-10 кВ ф. 2 ЗТП-2213</t>
  </si>
  <si>
    <t>Техническое перевооружение ВЛ-10 кВ ф. 5 ПС Комбикорм - (2,6 км)</t>
  </si>
  <si>
    <t>J_RYE-01211-000</t>
  </si>
  <si>
    <t>ВЛ-10 кВ ф. 5 ПС Комбикорм</t>
  </si>
  <si>
    <t>Техническое перевооружение ВЛ-10 кВ ф. 7 ПС Комбикорм - (4,35 км)</t>
  </si>
  <si>
    <t>J_RYE-01212-000</t>
  </si>
  <si>
    <t>ВЛ-10 кВ ф. 7 ПС Комбикорм</t>
  </si>
  <si>
    <t>Техническое перевооружение ВЛ-10 кВ ф. 1 ПС Карелино - (1,8 км)</t>
  </si>
  <si>
    <t>J_RYE-01213-000</t>
  </si>
  <si>
    <t>ВЛ-10 кВ ф. 1 ПС Карелино</t>
  </si>
  <si>
    <t>Техническое перевооружение ВЛ-10 кВ ф. 8 ПС Карелино - (2,4 км)</t>
  </si>
  <si>
    <t>J_RYE-01214-000</t>
  </si>
  <si>
    <t>ВЛ-10 кВ ф. 8 ПС Карелино</t>
  </si>
  <si>
    <t>Техническое перевооружение ВЛ-10 кВ ф. 6 ПС Песочня - (2,7 км)</t>
  </si>
  <si>
    <t>J_RYE-01215-000</t>
  </si>
  <si>
    <t>ВЛ-10 кВ ф. 6 ПС Песочня</t>
  </si>
  <si>
    <t>Техническое перевооружение ВЛ-10 кВ ф. 11 ПС Песочня - (3,8 км)</t>
  </si>
  <si>
    <t>J_RYE-01216-000</t>
  </si>
  <si>
    <t>ВЛ-10 кВ ф. 11 ПС Песочня</t>
  </si>
  <si>
    <t>Техническое перевооружение ВЛ-10 кВ ф. 1 ПС Подвязье - (2 км)</t>
  </si>
  <si>
    <t>J_RYE-01217-000</t>
  </si>
  <si>
    <t>ВЛ-10 кВ ф. 1 ПС Подвязье</t>
  </si>
  <si>
    <t>Техническое перевооружение ВЛ-10 кВ ф. 2 ПС Подвязье - (3,6 км)</t>
  </si>
  <si>
    <t>J_RYE-01218-000</t>
  </si>
  <si>
    <t>ВЛ-10 кВ ф. 2 ПС Подвязье</t>
  </si>
  <si>
    <t>Техническое перевооружение ВЛ-10 кВ ф. 5 от ЗТП-3454 - (0,9 км)</t>
  </si>
  <si>
    <t>J_RYE-01219-000</t>
  </si>
  <si>
    <t>ВЛ-10 кВ ф. 5 от ЗТП-3454</t>
  </si>
  <si>
    <t>Техническое перевооружениеВЛ-10 кВ ф. 3 от ЗТП-2442 - (1,2 км)</t>
  </si>
  <si>
    <t>J_RYE-01220-000</t>
  </si>
  <si>
    <t>ВЛ-10 кВ ф. 3 от ЗТП-2442</t>
  </si>
  <si>
    <t>Техническое перевооружение ВЛ-10 кВ ф. 1 от ЗТП-2442 - (1,6 км)</t>
  </si>
  <si>
    <t>J_RYE-01221-000</t>
  </si>
  <si>
    <t>ВЛ-10 кВ ф. 1 от ЗТП-2442</t>
  </si>
  <si>
    <t>Техническое перевооружение ВЛ-10 кВ ф. 2 от ЗТП-2442 - 3 км</t>
  </si>
  <si>
    <t>J_RYE-01222-000</t>
  </si>
  <si>
    <t>ВЛ-10 кВ ф. 2 от ЗТП-2442</t>
  </si>
  <si>
    <t>Техническое перевооружение ВЛ-10 кВ ф. 4 от ЗТП-3454 - (2,4 км)</t>
  </si>
  <si>
    <t>J_RYE-01223-000</t>
  </si>
  <si>
    <t>ВЛ-10 кВ ф. 4 от ЗТП-3454</t>
  </si>
  <si>
    <t>Техническое перевооружение ВЛ-10 кВ ф. 6 от ТП-3514 - (0,6 км)</t>
  </si>
  <si>
    <t>J_RYE-01224-000</t>
  </si>
  <si>
    <t>ВЛ-10 кВ ф. 6 от ТП-3514</t>
  </si>
  <si>
    <t>Техническое перевооружение ВЛ-10 кВ ф. 2 от ТП-3442 - (1,6 км)</t>
  </si>
  <si>
    <t>J_RYE-01225-000</t>
  </si>
  <si>
    <t>ВЛ-10 кВ ф. 2 от ТП-3442</t>
  </si>
  <si>
    <t>Техническое перевооружение ВЛ-10 кВ ф. 11 ПС Подвязье - (1,5 км)</t>
  </si>
  <si>
    <t>J_RYE-01226-000</t>
  </si>
  <si>
    <t>ВЛ-10 кВ ф. 11 ПС Подвязье</t>
  </si>
  <si>
    <t>Техническое перевооружение ВЛ-10 кВ ф. 22 ЗТП-2215 - (1,5 км)</t>
  </si>
  <si>
    <t>J_RYE-01227-000</t>
  </si>
  <si>
    <t>ВЛ-10 кВ ф. 22 ЗТП-2215</t>
  </si>
  <si>
    <t>Техническое перевооружение ВЛ-10 кВ ф. 3 РП-Дорожная - (3,6 км)</t>
  </si>
  <si>
    <t>J_RYE-01228-000</t>
  </si>
  <si>
    <t>ВЛ-10 кВ ф. 3 РП-Дорожная</t>
  </si>
  <si>
    <t>Техническое перевооружениеВЛ-10 кВ ф. 11 РП-Дорожная - (3,2 км)</t>
  </si>
  <si>
    <t>J_RYE-01229-000</t>
  </si>
  <si>
    <t>ВЛ-10 кВ ф. 11 РП-Дорожная</t>
  </si>
  <si>
    <t>Техническое перевооружениеВЛ-10 кВ ф. 6 от ЗТП-2326 - (1,5 км)</t>
  </si>
  <si>
    <t>J_RYE-01230-000</t>
  </si>
  <si>
    <t>ВЛ-10 кВ ф. 6 от ЗТП-2326</t>
  </si>
  <si>
    <t>Техническое перевооружение ВЛ-10 кВ ф. 6 от ЗТП-3545 - (2,1 км)</t>
  </si>
  <si>
    <t>J_RYE-01231-000</t>
  </si>
  <si>
    <t>ВЛ-10 кВ ф. 6 от ЗТП-3545</t>
  </si>
  <si>
    <t>Техническое перевооружение ВЛ-10 кВ ф. 8 от РП-33 - (4 км)</t>
  </si>
  <si>
    <t>J_RYE-01232-000</t>
  </si>
  <si>
    <t>ВЛ-10 кВ ф. 8 от РП-33</t>
  </si>
  <si>
    <t>Техническое перевооружение ВЛ-10 кВ ф. 3 от РП-33 - (4 км)</t>
  </si>
  <si>
    <t>J_RYE-01233-000</t>
  </si>
  <si>
    <t>ВЛ-10 кВ ф. 3 от РП-33</t>
  </si>
  <si>
    <t>Техническое перевооружение ВЛ-10 кВ ф. 2 от ЗТП-2441 - 3 км</t>
  </si>
  <si>
    <t>J_RYE-01234-000</t>
  </si>
  <si>
    <t>ВЛ-10 кВ ф. 2 от ЗТП-2441</t>
  </si>
  <si>
    <t>Техническое перевооружение ВЛ-10 кВ ф. 4 от РП-33 - (0,9 км)</t>
  </si>
  <si>
    <t>J_RYE-01235-000</t>
  </si>
  <si>
    <t>ВЛ-10 кВ ф. 4 от РП-33</t>
  </si>
  <si>
    <t>Техническое перевооружение ВЛ-10 кВ ф. 8 ПС Вожа - (2,4 км)</t>
  </si>
  <si>
    <t>J_RYE-01236-000</t>
  </si>
  <si>
    <t>ВЛ-10 кВ ф. 8 ПС Вожа</t>
  </si>
  <si>
    <t>Модернизация ВЛ-10 кВ №1 от КТП-3561 с установкой пунктов секционирования с использованием  реклоузера (1шт.), разъединителя с ручным приводом (2 шт.) (инв. 33362)</t>
  </si>
  <si>
    <t>J_RYE-01240-022</t>
  </si>
  <si>
    <t>ВЛ-10 кВ №1 от КТП-3561</t>
  </si>
  <si>
    <t>Модернизация ВЛ-10 кВ №2 от ПС Костино с установкой пунктов секционирования с использованием  реклоузера (2шт.),разъеденителя с ручным приводом (4шт)(инв. 33143)</t>
  </si>
  <si>
    <t>J_RYE-01240-023</t>
  </si>
  <si>
    <t>ВЛ-10 кВ №2 от ПС Костино</t>
  </si>
  <si>
    <t>Модернизация ВЛ-10 кВ №11 от ПС Подвязье с установкой пунктов секционирования с использованием  реклоузера (1шт.),разъеденителя с ручным приводом (2шт), разъединителя с моторным приводом (1 шт.) (инв. № 31083)</t>
  </si>
  <si>
    <t>J_RYE-01240-025</t>
  </si>
  <si>
    <t>ВЛ-10 кВ №11 от ПС Подвязье</t>
  </si>
  <si>
    <t>Модернизация ВЛ 10 кВ №1 от ПС Мурмино с установкой пунктов секционирования с использованием  реклоузера (2шт.),разъеденителя с ручным приводом (4шт), разъединителя с моторным приводом (1 шт.)(инв. № 17110)</t>
  </si>
  <si>
    <t>J_RYE-01240-030</t>
  </si>
  <si>
    <t>ВЛ 10 кВ №1 от ПС Мурмино</t>
  </si>
  <si>
    <t>Модернизация ВЛ-10 кВ №4 от ЗТП-3545 с установкой пунктов секционирования с использованием  реклоузера (1шт.), разъединителя с ручным приводом (2 шт.)(инв. 31041)</t>
  </si>
  <si>
    <t>J_RYE-01240-037</t>
  </si>
  <si>
    <t>ВЛ-10 кВ №4 от ЗТП-3545</t>
  </si>
  <si>
    <t>Модернизация ВЛ-10 кВ №1 от ПС Карелино с установкой пунктов секционирования с использованием  реклоузера (1шт.), разъединителя с ручным приводом (2 шт.) (инв. 31254)</t>
  </si>
  <si>
    <t>J_RYE-01240-042</t>
  </si>
  <si>
    <t>ВЛ-10 кВ №1 от ПС Карелино</t>
  </si>
  <si>
    <t>Модернизация ВЛ-10 кВ №4 от ПС Пионерская с установкой пунктов секционирования с использованием разъединителя с моторным приводом (1 шт.) (инв. 33907)</t>
  </si>
  <si>
    <t>J_RYE-01240-049</t>
  </si>
  <si>
    <t xml:space="preserve"> ВЛ-10 кВ №4 от ПС Пионерская</t>
  </si>
  <si>
    <t xml:space="preserve">Модернизация ВЛ 10 кВ №2 от ПС Пионерская с установкой пунктов секционирования с использованием разъеденителя с моторным приводом (2 шт) (инв. №33885)
</t>
  </si>
  <si>
    <t>J_RYE-01240-065</t>
  </si>
  <si>
    <t>ВЛ 10 кВ №2 от ПС Пионерская</t>
  </si>
  <si>
    <t>Модернизация ВЛ 10 кВ №1 от ПС Пионерская с установкой пунктов секционирования с использованием  реклоузера (1шт.),разъеденителя с ручным приводом (1шт), разъединителя с моторным приводом (2 шт.) (инв. №34034)</t>
  </si>
  <si>
    <t>J_RYE-01240-069</t>
  </si>
  <si>
    <t>ВЛ 10 кВ №1 от ПС Пионерская</t>
  </si>
  <si>
    <t>Модернизация ВЛ-10 кВ №1 от ПС Ока с установкой пунктов секционирования с использованием разъединителя с моторным приводом (3 шт.) (инв. 34160)</t>
  </si>
  <si>
    <t>J_RYE-01240-081</t>
  </si>
  <si>
    <t>ВЛ-10 кВ №1 от ПС Ока</t>
  </si>
  <si>
    <t xml:space="preserve">Модернизация ВЛ-10 кВ №5 от ЗТП-3454 с установкой пунктов секционирования с использованием разъединителя с моторным приводом (1 шт.) (инв. № 31801)
</t>
  </si>
  <si>
    <t>J_RYE-01240-093</t>
  </si>
  <si>
    <t>ВЛ-10 кВ №5 от ЗТП-3454</t>
  </si>
  <si>
    <t>Модернизация ВОЛС Скопин - Гремячка 18 км</t>
  </si>
  <si>
    <t>J_RYE-01263-000</t>
  </si>
  <si>
    <t>ВЛ 110кВ Скопин - Гремячка</t>
  </si>
  <si>
    <t xml:space="preserve">Техническое перевооружение ВЛ-110кВ Бельки-Касимов с заменой анкерно-угловой металлических опоры №100 (1 шт.) </t>
  </si>
  <si>
    <t>J_RYE-01269-000</t>
  </si>
  <si>
    <t>ВЛ-110кВ Бельки-Касимов</t>
  </si>
  <si>
    <t>Техническое перевооружение ВЛ-110кВ Ашуково-Касимов с заменой анкерно-угловых металлических опор№15,17,24,25,26,27,29,30,31,32 (10 шт.)</t>
  </si>
  <si>
    <t>J_RYE-01271-000</t>
  </si>
  <si>
    <t>ВЛ-110кВ Ашуково-Касимов</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</si>
  <si>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мероприятий включенных в схему и программу развития Рязанской области утвержденную  Распоряжением Губернатора Рязанской областиот от 31.03.2021г. № 84-рг ,стр135, раздел.4.6, таб. 80</t>
  </si>
  <si>
    <t>Модернизация ВЛ 10 кВ с установкой/заменой контроллера телеуправления реклоузером 20 шт.</t>
  </si>
  <si>
    <t>J_RYE-01281-012</t>
  </si>
  <si>
    <t>ВЛ 6 кВ №12 ПС Клепики</t>
  </si>
  <si>
    <t>Модернизация ВЛ 10 кВ с установкой/заменой контроллера телеуправления реклоузером РК-814 ВЛ 10 кВ №7 ПС Болонь Клепиковский РЭС - 1 шт.</t>
  </si>
  <si>
    <t>J_RYE-01281-015</t>
  </si>
  <si>
    <t>ВЛ 10 кВ №7 ПС Болонь</t>
  </si>
  <si>
    <t>Модернизация ВЛ 10 кВ с установкой/заменой контроллера телеуправления реклоузером РК-912 ВЛ 10 кВ №7 ПС Болонь Клепиковский РЭС - 1 шт.</t>
  </si>
  <si>
    <t>J_RYE-01281-016</t>
  </si>
  <si>
    <t>Модернизация ВЛ 10 кВ с установкой/заменой контроллера телеуправления реклоузером СП-1  ВЛ 10 кВ №8 ПС Луговая Скопинский РЭС - 1 шт.</t>
  </si>
  <si>
    <t>J_RYE-01281-020</t>
  </si>
  <si>
    <t>ВЛ 10 кВ №8 ПС Луговая</t>
  </si>
  <si>
    <t>Модернизация ВЛ 10 кВ с установкой/заменой контроллера телеуправления реклоузером Р-8019 ВЛ 10 кВ №8 ПС Можары Сараевский РЭС - 1 шт.</t>
  </si>
  <si>
    <t>J_RYE-01281-021</t>
  </si>
  <si>
    <t>ВЛ 10 кВ №8 ПС Можары</t>
  </si>
  <si>
    <t>Модернизация ВОЛС Факел-Вожа 28 км</t>
  </si>
  <si>
    <t>K_RYE-01498-000</t>
  </si>
  <si>
    <t>ВЛ 110кВ Факел-Вожа</t>
  </si>
  <si>
    <t>Модернизация ВОЛС оп. № 49 – оп. 56 ВЛ 110кВ Михайловская – Елино с отп.1,8 км.</t>
  </si>
  <si>
    <t>K_RYE-01500-000</t>
  </si>
  <si>
    <t>ВЛ 110кВ Михайловская – Елино</t>
  </si>
  <si>
    <t>Модернизация ВОЛС оп. №20– оп.№ 42 ВЛ 110 кВ Михайловская – Луч. 5,7 км.</t>
  </si>
  <si>
    <t>K_RYE-01501-000</t>
  </si>
  <si>
    <t>ВЛ 110 кВ Михайловская – Луч</t>
  </si>
  <si>
    <t>Модернизация ВОЛС Оп. №1 – оп. №20 ВЛ 110 кВ Шелухово - Кутуково 4 км.</t>
  </si>
  <si>
    <t>K_RYE-01502-000</t>
  </si>
  <si>
    <t>ВЛ 110 кВ Шелухово - Кутуково</t>
  </si>
  <si>
    <t>Техническое перевооружение ВЛ 110 кВ Факел-Волокно на ПС 110 кВ Факел с заменой РЗА  на микропроцессорные. (1 комплект)</t>
  </si>
  <si>
    <t>K_RYE-01505-000</t>
  </si>
  <si>
    <t>Техническое перевооружение  Факел-Рязань с отп на ПС 110 кВ Факел сзаменой РЗА ВЛ 110 кВ на микропроцессорные. (1 комплект)</t>
  </si>
  <si>
    <t>K_RYE-01507-000</t>
  </si>
  <si>
    <t>ВЛ-110кВ Факел-Рязань с отп.</t>
  </si>
  <si>
    <t>Модернизация ВЛ-0,4 кВ № 3 КТП-10/0,4 кВ № 2317 н.п. Глебово ВЛ-10 кВ № 8 от ЗТП-3443  ВЛ-10 кВ № 17  ПС 110/10 кВ Лихачево с установкой накопителя электроэнергии (1 шт)</t>
  </si>
  <si>
    <t>K_RYE-01536-000</t>
  </si>
  <si>
    <t>ВЛ-0,4 кВ КТП-10/0,4 кВ № 2317</t>
  </si>
  <si>
    <t>Техническое перевооружение ВЛ 0,4 кВ №1, 2 от МТП-4206 Лесуново (Клепиковский р-н) 2,3 км</t>
  </si>
  <si>
    <t>K_RYE-01541-000</t>
  </si>
  <si>
    <t>ВЛ 0,4 кВ от МТП-4206</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</si>
  <si>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электроэнергетики.Акт технического освидетельствования № 20-612 от 29.01.2020 г.</t>
  </si>
  <si>
    <t>7.2.3</t>
  </si>
  <si>
    <t>7.2.3.1</t>
  </si>
  <si>
    <t>Установка приборов учета в соответствии с Законом № 522-ФЗ при выходе из строя приборов учета потребителя (0,2 кВ) (ПУ: 2020 - 1583 шт.; 2021 - 3384 шт.; 2022 - 1927 шт.; 2023 - 1839 шт.; 2024 - 1756 шт.)</t>
  </si>
  <si>
    <t>J_RYE-01307-001</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</si>
  <si>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электроснабжению;Объем снижения потерь 21187.450 кВт.ч.;Оценка энергоэффективности 1.1% к отпуску в сеть филиала;Внутренняя норма доходности 12.00%;Чистый дисконтированный доход 11022.236 тыс.руб.</t>
  </si>
  <si>
    <t>Установка приборов учета в соответствии с Законом № 522-ФЗ при выходе из строя приборов учета потребителя (0,4 кВ) (ПУ: 2020 - 128 шт.; 2021 -523 шт.)</t>
  </si>
  <si>
    <t>J_RYE-01307-002</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</si>
  <si>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электроснабжению;Объем снижения потерь 5950.550 кВт.ч.;Оценка энергоэффективности 0.9% к отпуску в сеть филиала;Внутренняя норма доходности 12.10%;Чистый дисконтированный доход 1837.770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</si>
  <si>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2020 - 3463 шт.; 2021 - 3655 шт.; 2022 - 24780 шт.; 2023 - 6896 шт.; 2024 - 8247 шт.)</t>
  </si>
  <si>
    <t>J_RYE-01307-003</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</si>
  <si>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электроснабжению.;Объем снижения потерь 58471.340 кВт.ч.;Оценка энергоэффективности 1.46% к отпуску в сеть филиала;Внутренняя норма доходности 12.10%;Чистый дисконтированный доход 36798.904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</si>
  <si>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2020 - 811 шт.; 2021 - 410 шт.; 2022 - 3119 шт.; 2023 - 877 шт.; 2024 - 866 шт.)</t>
  </si>
  <si>
    <t>J_RYE-01307-004</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</si>
  <si>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электроснабжению.;Объем снижения потерь 11977.300 кВт.ч.;Оценка энергоэффективности 0.98% к отпуску в сеть филиала;Внутренняя норма доходности 12.10%;Чистый дисконтированный доход 8819.664 тыс.руб.</t>
  </si>
  <si>
    <t>Развитие технического учета (0,4 кВ) (ПУ: 2020 - 1362 шт.; 2021 - 1782 шт.)</t>
  </si>
  <si>
    <t>J_RYE-01307-007</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</si>
  <si>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 Реализация инвестиционного проекта обусловлена необходимостью выполнения требований установленных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16564.550 кВт.ч.;Оценка энергоэффективности 1% к отпуску в сеть филиала;Внутренняя норма доходности 2.00%</t>
  </si>
  <si>
    <t>Установка приборов учета в соответствии с Законом № 522-ФЗ при выходе из строя приборов учета потребителя (0,2 кВ) (ПУ: 2023 - 5215 шт.; 2024 - 4336 шт.; 2025 - 1875 шт.)</t>
  </si>
  <si>
    <t>K_RYE-01314-001</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</si>
  <si>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электроснабжению;Объем снижения потерь 11336.590 кВт.ч.;Оценка энергоэффективности 0.21% к отпуску в сеть филиала;Внутренняя норма доходности 12.10%;Чистый дисконтированный доход 6861.659 тыс.руб.</t>
  </si>
  <si>
    <t>Установка приборов учета в соответствии с Законом № 522-ФЗ при выходе из строя приборов учета потребителя (0,4 кВ) (ПУ: 2023 - 1298 шт.; 2024 - 884 шт.; 2025 - 665 шт.)</t>
  </si>
  <si>
    <t>K_RYE-01314-002</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</si>
  <si>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электроснабжению;Объем снижения потерь 5471.090 кВт.ч.;Оценка энергоэффективности 0.1% к отпуску в сеть филиала;Внутренняя норма доходности 12.10%;Чистый дисконтированный доход 3141.354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</si>
  <si>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2023 - 972 шт.; 2024 - 1863 шт.; 2025 - 1431 шт.)</t>
  </si>
  <si>
    <t>K_RYE-01314-003</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</si>
  <si>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электроснабжению.;Объем снижения потерь 4305.970 кВт.ч.;Оценка энергоэффективности 0.08% к отпуску в сеть филиала;Внутренняя норма доходности 12.10%;Чистый дисконтированный доход 2301.267 тыс.руб.</t>
  </si>
  <si>
    <t>Установка приборов учета в соответствии с Законом № 522-ФЗ при выходе из строя приборов учета потребителя (0,2 кВ) (ПУ: 2025 - 1628 шт.)</t>
  </si>
  <si>
    <t>K_RYE-01314-005</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</si>
  <si>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электроснабжению;Объем снижения потерь 1706.340 кВт.ч.;Оценка энергоэффективности 0.03% к отпуску в сеть филиала;Внутренняя норма доходности 12.10%;Чистый дисконтированный доход 727.611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</si>
  <si>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2025 -6210 шт.)</t>
  </si>
  <si>
    <t>K_RYE-01314-006</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</si>
  <si>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электроснабжению.;Объем снижения потерь 6604.110 кВт.ч.;Оценка энергоэффективности 0.12% к отпуску в сеть филиала;Внутренняя норма доходности 12.10%;Чистый дисконтированный доход 2682.886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</si>
  <si>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2025 - 1000 шт.)</t>
  </si>
  <si>
    <t>K_RYE-01314-007</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</si>
  <si>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электроснабжению.;Объем снижения потерь 1910.680 кВт.ч.;Оценка энергоэффективности 0.03% к отпуску в сеть филиала;Внутренняя норма доходности 12.10%;Чистый дисконтированный доход 746.743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</si>
  <si>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2026 - 12585 шт.)</t>
  </si>
  <si>
    <t>L_RYE-01647-000</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</si>
  <si>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электроснабжению.;Внутренняя норма доходности 12.10%;Чистый дисконтированный доход 660.150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</si>
  <si>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2026 -  1499 шт.(Сплит ПВ - 1 261 шт.; БИЗ с ТТ - 238 шт.)</t>
  </si>
  <si>
    <t>L_RYE-01648-000</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</si>
  <si>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электроснабжению.;Внутренняя норма доходности 12.10%;Чистый дисконтированный доход 1125.661 тыс.руб.</t>
  </si>
  <si>
    <t>Установка приборов учета в соответствии с Законом № 522-ФЗ при выходе из строя приборов учета потребителя (0,2 кВ) (ПУ: 2026 - 2 338 шт.)</t>
  </si>
  <si>
    <t>L_RYE-01649-000</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</si>
  <si>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электроснабжению;Внутренняя норма доходности 12.10%;Чистый дисконтированный доход 907.928 тыс.руб.</t>
  </si>
  <si>
    <t>Установка приборов учета в соответствии с Законом № 522-ФЗ при выходе из строя приборов учета потребителя (0,4 кВ) ПУ: 2026 -  262 шт.(Сплит ПВ - 240 шт.; БИЗ с ТТ - 22 шт.)</t>
  </si>
  <si>
    <t>L_RYE-01650-000</t>
  </si>
  <si>
    <t>Реализация обязательств по установке приборов учета в соответствии с Законом № 522-ФЗ при выходе из строя приборов учета потребителя в целях оказания коммунальных услуг по электроснабжению;Внутренняя норма доходности 12.10%;Чистый дисконтированный доход 196.800 тыс.руб.</t>
  </si>
  <si>
    <t>Установка трансформаторов тока в соответствии с Законом № 522-ФЗ при истечении МПИ или срока эксплуатации (0,4 кВ) (ТТ: 2026 - 657комплекта)</t>
  </si>
  <si>
    <t>L_RYE-01652-000</t>
  </si>
  <si>
    <t>Реализация обязательств по установке трансформаторов тока в соответствии с Законом № 522-ФЗ при истечении МПИ или срока эксплуатации, при отсутствии трансформатров тока у потребителя в целях оказания коммунальных услуг по электроснабжению.;Внутренняя норма доходности 12.10%;Чистый дисконтированный доход 67.191 тыс.руб.</t>
  </si>
  <si>
    <t>7.2.3.2</t>
  </si>
  <si>
    <t>Установка приборов учета в соответствии с Законом № 522-ФЗ при истечении МПИ или срока эксплуатации, при отсутствии прибора учета у потребителя (6-20 кВ) (ПУ: 2020 - 1 шт.; 2021 - 3 шт.)</t>
  </si>
  <si>
    <t>J_RYE-01307-005</t>
  </si>
  <si>
    <t>Реализация обязательств по установке приборов учета в соответствии с Законом № 522-ФЗ при истечении МПИ или срока эксплуатации, при отсутствии прибора учета у потребителя в целях оказания коммунальных услуг по электроснабжению.;Объем снижения потерь 106.450 кВт.ч.;Оценка энергоэффективности 1.2% к отпуску в сеть филиала;Внутренняя норма доходности 12.10%;Чистый дисконтированный доход 33.625 тыс.руб.</t>
  </si>
  <si>
    <t>Развитие технического учета (6-20 кВ) (ПУ: 2020 - 102 шт.; 2021 - 50 шт.)</t>
  </si>
  <si>
    <t>J_RYE-01307-008</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</si>
  <si>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 Реализация инвестиционного проекта обусловлена необходимостью выполнения требований установленных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1479.550 кВт.ч.;Оценка энергоэффективности 4.8% к отпуску в сеть филиала;Внутренняя норма доходности 6.10%</t>
  </si>
  <si>
    <t>7.2.3.3</t>
  </si>
  <si>
    <t>7.2.3.4</t>
  </si>
  <si>
    <t>7.2.3.5</t>
  </si>
  <si>
    <t>7.2.3.6</t>
  </si>
  <si>
    <t>Включение приборов учета в систему сбора и передачи данных ( 2020 год -ИПУ 10 кВ- 4 шт.; (0,4 кВ) - 2022 год УСПД 179 шт. (количество ПУ, включаемых в систему - 527шт); 2023 год УСПД 170 шт. (количество ПУ, включаемых в систему - 837 шт.)</t>
  </si>
  <si>
    <t>J_RYE-01307-009</t>
  </si>
  <si>
    <t>Организация удаленного сбора данных с устанавливаемых в планируемом периоде счетчиков электроэнергии, а также создание инфраструктуры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27963.250 кВт.ч.;Оценка энергоэффективности 1.05% к отпуску в сеть филиала;Внутренняя норма доходности 2.30%</t>
  </si>
  <si>
    <t>Включение приборов учета в систему сбора и передачи данных (0,4 кВ): 2023 год - УСПД 1101 шт. (количество ПУ, включаемых в систему - 45950 шт); 2024 год УСПД 821шт. (количество ПУ, включаемых в систему - 33490 шт); 2025 год УСПД 520 шт. (количество ПУ, включаемых в систему - 23917 шт)</t>
  </si>
  <si>
    <t>K_RYE-01314-004</t>
  </si>
  <si>
    <t>Организация удаленного сбора данных с устанавливаемых в планируемом периоде счетчиков электроэнергии, а также создание инфраструктуры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26091.540 кВт.ч.;Оценка энергоэффективности 0.47% к отпуску в сеть филиала;Внутренняя норма доходности 3.80%</t>
  </si>
  <si>
    <t>Включение приборов учета в систему сбора и передачи данных (0,4 кВ): 2025 год - УСПД 99 шт. (количество ПУ, включаемых в систему - 4443 шт)</t>
  </si>
  <si>
    <t>K_RYE-01314-008</t>
  </si>
  <si>
    <t>Организация удаленного сбора данных с устанавливаемых в планируемом периоде счетчиков электроэнергии, а также создание инфраструктуры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1118.980 кВт.ч.;Оценка энергоэффективности 0.02% к отпуску в сеть филиала;Внутренняя норма доходности 5.30%</t>
  </si>
  <si>
    <t>Включение приборов учета в систему сбора и передачи данных (0,4 кВ: 2026 год - УСПД 159 шт. (количество ПУ, включаемых в систему - 6853 шт.))</t>
  </si>
  <si>
    <t>L_RYE-01651-000</t>
  </si>
  <si>
    <t>В соответствии с нормами Закона № 522-ФЗ, начиная с 01.07.2020г. сетевая организация обязана осуществлять создание инфраструктуры для предоставления потребителям минимального функционала интеллектуальных систем учета электроэнергии, включающая в себя, организацию балансирующих систем учета электроэнергии с устройствами сбора и передачи данных (УСПД), организацию каналов связи с приборов учета у потребителей электрической энергии.
В рамках проекта в 2026г. предусмотрена установка устройств сбора и передачи данных в объеме 137 шт. 
;Внутренняя норма доходности 4.60%</t>
  </si>
  <si>
    <t>7.2.3.7</t>
  </si>
  <si>
    <t>Включение приборов учета в систему сбора и передачи данных (6-20 кВ): 2020 год - УСПД 73 шт. (количество ПУ, включаемых в систему - 5983 шт); 2021 год УСПД 6 шт. (количество ПУ, включаемых в систему - 224 шт)</t>
  </si>
  <si>
    <t>J_RYE-01307-010</t>
  </si>
  <si>
    <t>Организация удаленного сбора данных с устанавливаемых в планируемом периоде счетчиков электроэнергии, а также создание инфраструктуры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Федерации".;Объем снижения потерь 10813.650 кВт.ч.;Оценка энергоэффективности 50.25% к отпуску в сеть филиала;Внутренняя норма доходности 0.30%</t>
  </si>
  <si>
    <t>7.2.3.8</t>
  </si>
  <si>
    <t>7.2.4</t>
  </si>
  <si>
    <t>7.2.4.1</t>
  </si>
  <si>
    <t>Реконструкция АСДУ в производственных отделениях (Кадомский р-н)</t>
  </si>
  <si>
    <t>G_RYE-00062-020</t>
  </si>
  <si>
    <t>Реконструкция АСДУ в производственных отделениях (Пителинскийй р-н)</t>
  </si>
  <si>
    <t>G_RYE-00062-021</t>
  </si>
  <si>
    <t>Реконструкция АСДУ в производственных отделениях (Чучковский р-н)</t>
  </si>
  <si>
    <t>G_RYE-00062-022</t>
  </si>
  <si>
    <t xml:space="preserve">Оборудование подстанций Рязаньэнерго техническими средствами охраны (программа антитеррор) (Реконструкция ограждения и ТСО ПС 35/10 кВ "Студенец" </t>
  </si>
  <si>
    <t>G_RYE-00071-058</t>
  </si>
  <si>
    <t xml:space="preserve"> Обеспечение антитеррористической защищённости (ФЗ № 256 от 21.07.2011 "О безопасности объектов топливно-энергетического комплекса") </t>
  </si>
  <si>
    <t xml:space="preserve">Оборудование подстанций Рязаньэнерго техническими средствами охраны (программа антитеррор) (Реконструкция ограждения и ТСО  ПС 35/10 кВ "Кольдюки" </t>
  </si>
  <si>
    <t>G_RYE-00071-060</t>
  </si>
  <si>
    <t>ПС 35 кВ Кольдюки</t>
  </si>
  <si>
    <t xml:space="preserve">Оборудование подстанций Рязаньэнерго техническими средствами охраны (программа антитеррор) (Реконструкция ограждения и ТСО ПС 35/10 кВ "Инякино" </t>
  </si>
  <si>
    <t>G_RYE-00071-061</t>
  </si>
  <si>
    <t xml:space="preserve">Оборудование подстанций Рязаньэнерго техническими средствами охраны (программа антитеррор) (Реконструкция ограждения и ТСО ПС 35/10 кВ "Нармушадь" </t>
  </si>
  <si>
    <t>G_RYE-00071-062</t>
  </si>
  <si>
    <t>Оборудование подстанций Рязаньэнерго техническими средствами охраны (программа антитеррор) (Реконструкция ограждения и ТСО ПС 35/10кВ «Октябрьская»</t>
  </si>
  <si>
    <t>G_RYE-00071-063</t>
  </si>
  <si>
    <t>ПС 35 кВ «Октябрьская»</t>
  </si>
  <si>
    <t xml:space="preserve">Оборудование подстанций Рязаньэнерго техническими средствами охраны (программа антитеррор) (Реконструкция ограждения и ТСО ОПС и СВН Ряжский РЭС </t>
  </si>
  <si>
    <t>G_RYE-00071-064</t>
  </si>
  <si>
    <t>Оборудование подстанций Рязаньэнерго техническими средствами охраны (программа антитеррор) (Реконструкция  ограждения и ТСО ОПС и СВН Кораблинского участка Ряжского  РЭС)</t>
  </si>
  <si>
    <t>G_RYE-00071-065</t>
  </si>
  <si>
    <t xml:space="preserve">Оборудование подстанций Рязаньэнерго техническими средствами охраны (программа антитеррор) (Реконструкция  ограждения и ТСО ОПС и СВН Пронский участок Старожиловского РЭС) </t>
  </si>
  <si>
    <t>G_RYE-00071-066</t>
  </si>
  <si>
    <t xml:space="preserve">Оборудование подстанций Рязаньэнерго техническими средствами охраны (программа антитеррор) (Реконструкция ограждения и ТСО ПС 35/10 кВ «Бокино» </t>
  </si>
  <si>
    <t>G_RYE-00071-067</t>
  </si>
  <si>
    <t>ПС 35 кВ «Бокино»</t>
  </si>
  <si>
    <t xml:space="preserve">Оборудование подстанций Рязаньэнерго техническими средствами охраны (программа антитеррор) (Реконструкция ограждения и ТСО ПС 35/10 кВ «Дубасово» </t>
  </si>
  <si>
    <t>G_RYE-00071-068</t>
  </si>
  <si>
    <t>ПС 35  кВ «Дубасово»</t>
  </si>
  <si>
    <t xml:space="preserve">Оборудование подстанций Рязаньэнерго техническими средствами охраны (программа антитеррор) (Реконструкция ограждения и ТСО ПС 35/10 кВ «Журавлевка» </t>
  </si>
  <si>
    <t>G_RYE-00071-069</t>
  </si>
  <si>
    <t>ПС 35 кВ «Журавлевка»</t>
  </si>
  <si>
    <t xml:space="preserve">Оборудование подстанций Рязаньэнерго техническими средствами охраны (программа антитеррор) (Реконструкция ограждения и ТСО ПС 35/10 кВ "Поздное" </t>
  </si>
  <si>
    <t>G_RYE-00071-070</t>
  </si>
  <si>
    <t>Оборудование подстанций Рязаньэнерго техническими средствами охраны (программа антитеррор) (Реконструкция ПС 35/10 кВ «Шилово») , установка 8 камер видеонаблюдения, монтаж охранно-пожарной сигнализации - 1 комплект.</t>
  </si>
  <si>
    <t>G_RYE-00071-072</t>
  </si>
  <si>
    <t>Оборудование подстанций Рязаньэнерго техническими средствами охраны (программа антитеррор) (Реконструкция Старожиловского РЭС) , установка 16 камер видеонаблюдения, монтаж охранно-пожарной сигнализации - 1 комплект.</t>
  </si>
  <si>
    <t>G_RYE-00071-074</t>
  </si>
  <si>
    <t>Оборудование подстанций Рязаньэнерго техническими средствами охраны (программа антитеррор) (Реконструкция ПС 35/10 кВ «Треполье»), установка защитных ограждений - 84 м,  установка 5 камер видеонаблюдения, монтаж сигнализации - 1 комплект.</t>
  </si>
  <si>
    <t>G_RYE-00071-076</t>
  </si>
  <si>
    <t>ПС 35 кВ «Треполье»</t>
  </si>
  <si>
    <t>Оборудование подстанций Рязаньэнерго техническими средствами охраны (программа антитеррор) (Реконструкция ПС 35/10 кВ «Канино»), установка защитных ограждений -110 м,  установка 8 камер видеонаблюдения, монтаж сигнализации - 1 комплект.</t>
  </si>
  <si>
    <t>G_RYE-00071-078</t>
  </si>
  <si>
    <t>ПС 35 кВ «Канино»</t>
  </si>
  <si>
    <t>Оборудование подстанций Рязаньэнерго техническими средствами охраны (программа антитеррор) (Реконструкция ПС 35/10 кВ «Каргашино») , установка защитных ограждений -107 м,  установка 5 камер видеонаблюдения, монтаж сигнализации - 1 комплект.</t>
  </si>
  <si>
    <t>G_RYE-00071-080</t>
  </si>
  <si>
    <t>ПС 35 кВ «Каргашино»</t>
  </si>
  <si>
    <t>Оборудование подстанций Рязаньэнерго техническими средствами охраны (программа антитеррор) (Реконструкция ПС 35/10 кВ «Караулово») , установка защитных ограждений -117 м,  установка 6 камер видеонаблюдения, монтаж сигнализации - 1 комплект.</t>
  </si>
  <si>
    <t>G_RYE-00071-081</t>
  </si>
  <si>
    <t>Оборудование подстанций Рязаньэнерго техническими средствами охраны (программа антитеррор) (Реконструкция ПС 35/10 кВ «Дудкино») , установка защитных ограждений -102 м,  установка 5 камер видеонаблюдения, монтаж сигнализации - 1 комплект.</t>
  </si>
  <si>
    <t>G_RYE-00071-082</t>
  </si>
  <si>
    <t>ПС 35 кВ «Дудкино»</t>
  </si>
  <si>
    <t>Оборудование подстанций Рязаньэнерго техническими средствами охраны (программа антитеррор) (Реконструкция гаражного комплекса Управления филиала «Рязаньэнерго»), установка защитных ограждений -200 м,  установка 16 камер видеонаблюдения, монтаж сигнализации - 1 комплект.</t>
  </si>
  <si>
    <t>G_RYE-00071-083</t>
  </si>
  <si>
    <t>Реконструкция инженерно-технических средств охраны базы Приокского участка СМиТ и Рязанского РЭС</t>
  </si>
  <si>
    <t>G_RYE-00071-084</t>
  </si>
  <si>
    <t xml:space="preserve">Оборудование подстанций Рязаньэнерго техническими средствами охраны (программа антитеррор) (Реконструкция ПС 110/10 кВ «Мурмино», установка 8 камер видеонаблюдения, монтаж сигнализации - 1 комплект. </t>
  </si>
  <si>
    <t>G_RYE-00071-086</t>
  </si>
  <si>
    <t>ПС 110 кВ «Мурмино»</t>
  </si>
  <si>
    <t>Оборудование подстанций Рязаньэнерго техническими средствами охраны (программа антитеррор) (Реконструкция ПС 110/10 кВ «Парская», установка 16 камер видеонаблюдения, монтаж сигнализации - 1 комплект.</t>
  </si>
  <si>
    <t>G_RYE-00071-087</t>
  </si>
  <si>
    <t>ПС 110  кВ «Парская»</t>
  </si>
  <si>
    <t>Оборудование подстанций Рязаньэнерго техническими средствами охраны (программа антитеррор) (Реконструкция ПС 110/10 кВ «Кутуково» , установка 8 камер видеонаблюдения, монтаж сигнализации - 1 комплект.</t>
  </si>
  <si>
    <t>G_RYE-00071-088</t>
  </si>
  <si>
    <t xml:space="preserve">ПС 110  кВ «Кутуково» </t>
  </si>
  <si>
    <t>Оборудование подстанций Рязаньэнерго техническими средствами охраны (программа антитеррор) (Реконструкция ПС 110/10 кВ «Столпцы» , установка 6 камер видеонаблюдения, монтаж сигнализации - 1 комплект.</t>
  </si>
  <si>
    <t>G_RYE-00071-089</t>
  </si>
  <si>
    <t>ПС 110  кВ «Столпцы»</t>
  </si>
  <si>
    <t>Оборудование подстанций Рязаньэнерго техническими средствами охраны (программа антитеррор) (Реконструкция ПС 110/10 кВ «Тырново», установка 6 камер видеонаблюдения, монтаж сигнализации - 1 комплект.</t>
  </si>
  <si>
    <t>G_RYE-00071-090</t>
  </si>
  <si>
    <t>ПС 110 кВ «Тырново»</t>
  </si>
  <si>
    <t>Оборудование подстанций Рязаньэнерго техническими средствами охраны (программа антитеррор) (Реконструкция ПС 110/10 кВ «Горлово» , установка 6 камер видеонаблюдения, монтаж сигнализации - 1 комплект.</t>
  </si>
  <si>
    <t>G_RYE-00071-091</t>
  </si>
  <si>
    <t>ПС 110  кВ «Горлово»</t>
  </si>
  <si>
    <t>Оборудование подстанций Рязаньэнерго техническими средствами охраны (программа антитеррор) (Реконструкция ПС 110/10 кВ «Михеи») , установка 8 камер видеонаблюдения, монтаж сигнализации - 1 комплект.</t>
  </si>
  <si>
    <t>G_RYE-00071-092</t>
  </si>
  <si>
    <t xml:space="preserve">Оборудование подстанций Рязаньэнерго техническими средствами охраны (Реконструкция ПС 110/10 кВ «Можары» </t>
  </si>
  <si>
    <t>G_RYE-00071-093</t>
  </si>
  <si>
    <t>ПС 110 кВ «Можары»</t>
  </si>
  <si>
    <t>Оборудование подстанций Рязаньэнерго техническими средствами охраны (программа антитеррор) (Реконструкция ПС 110/10 кВ «Поплевино», установка 8 камер видеонаблюдения, монтаж сигнализации - 1 комплект.</t>
  </si>
  <si>
    <t>G_RYE-00071-094</t>
  </si>
  <si>
    <t>ПС 110 кВ «Поплевино»</t>
  </si>
  <si>
    <t>Оборудование подстанций Рязаньэнерго техническими средствами охраны (программа антитеррор) (Реконструкция базы ПО «Сасовские ЭС» , установка защитных ограждений -390 м,  установка 22 камер видеонаблюдения, монтаж сигнализации - 1 комплект.</t>
  </si>
  <si>
    <t>G_RYE-00071-095</t>
  </si>
  <si>
    <t>Оборудование подстанций Рязаньэнерго техническими средствами охраны (программа антитеррор) (Реконструкция ПС 110/10 кВ «Каверино», установка 7 камер видеонаблюдения, монтаж сигнализации - 1 комплект.</t>
  </si>
  <si>
    <t>G_RYE-00071-096</t>
  </si>
  <si>
    <t>ПС 110  кВ «Каверино»</t>
  </si>
  <si>
    <t>Оборудование подстанций Рязаньэнерго техническими средствами охраны (программа антитеррор) (Реконструкция ПС 110/10 кВ «Сотницыно») ,  установка 8 камер видеонаблюдения, монтаж сигнализации - 1 комплект.</t>
  </si>
  <si>
    <t>G_RYE-00071-097</t>
  </si>
  <si>
    <t>Оборудование подстанций Рязаньэнерго техническими средствами охраны (программа антитеррор) (Реконструкция ПС 110/10 кВ «Цна») , установка 8 камер видеонаблюдения, монтаж сигнализации - 1 комплект.</t>
  </si>
  <si>
    <t>G_RYE-00071-098</t>
  </si>
  <si>
    <t>ПС 110  кВ «Цна»</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</si>
  <si>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 «Рязаньэнерго» (г.Рязань, ул.МОГЭС,д.12)</t>
  </si>
  <si>
    <t>F_RYE-00074-001</t>
  </si>
  <si>
    <t>Реконструкция здания ПС Театральная,инв.10026 с устройством скатной кровли из профлиста (113м2)</t>
  </si>
  <si>
    <t>G_RYE-00077-121</t>
  </si>
  <si>
    <t xml:space="preserve">Обеспечение хозяйственной деятельности филиала  </t>
  </si>
  <si>
    <t>Реконструкция здания ЗРУ-6кВ ПС Театральная, инв.№ 10027 с устройством скатной кровли из профлиста (670м2)</t>
  </si>
  <si>
    <t>G_RYE-00077-122</t>
  </si>
  <si>
    <t>Реконструкция здания реакторной, ПС Театральная, инв.№ 10028 с устройством скатной кровли из профлиста (127 м2)</t>
  </si>
  <si>
    <t>G_RYE-00077-123</t>
  </si>
  <si>
    <t>Реконструкция здания ПС Волокно, инв.№10050 с устройством кровли из профлиста (540м2)</t>
  </si>
  <si>
    <t>G_RYE-00077-124</t>
  </si>
  <si>
    <t>ПС 110 кВ Волокно</t>
  </si>
  <si>
    <t>Реконструкция здание мех.мастерской, инв. №100137 с устройством кровли из профлиста (182,3м2)</t>
  </si>
  <si>
    <t>G_RYE-00077-141</t>
  </si>
  <si>
    <t>Реконструкция здания конторы, инв. №100052 с устройством скатной кровли из профлиста (296м2)</t>
  </si>
  <si>
    <t>G_RYE-00077-142</t>
  </si>
  <si>
    <t>Реконструкция здания ПС Свобода, инв. № 411711 с устройством кровли из профлиста (90м2)</t>
  </si>
  <si>
    <t>G_RYE-00077-143</t>
  </si>
  <si>
    <t>Реконструкция здания ПС Чучково, инв.№ 411806 с устройством кровли из профлиста (313м2)</t>
  </si>
  <si>
    <t>G_RYE-00077-144</t>
  </si>
  <si>
    <t>ПС 110 кВ Чучково</t>
  </si>
  <si>
    <t xml:space="preserve">Реконструкция технологической сети связи и передачи данных (согласно системного проекта МРСК) Михайловский р-н </t>
  </si>
  <si>
    <t>G_RYE-00314-005</t>
  </si>
  <si>
    <t>Оборудование подстанций Рязаньэнерго техническими средствами охраны (программа антитеррор) (Реконструкция Центра наблюдения ТСО Управления (г. Рязань), реконструкция центра наблюдения, монтаж системы приёма и обработки сигналов, монтаж системы отображения информации, монтаж системы контроля доступа.</t>
  </si>
  <si>
    <t>G_RYE-00321-002</t>
  </si>
  <si>
    <t>Оборудование подстанций Рязаньэнерго инженерно-техническими средствами охраны (программа антитеррор) (Реконструкция ПС 35/10 кВ «Киструс») (Спасский район), установка защитных ограждений -196 м,  установка 6 камер видеонаблюдения.</t>
  </si>
  <si>
    <t>G_RYE-00321-008</t>
  </si>
  <si>
    <t>ПС 35/10 кВ «Киструс»</t>
  </si>
  <si>
    <t>Оборудование подстанций Рязаньэнерго техническими средствами охраны (программа антитеррор) (Реконструкция ограждения и ТСО ПС 110/10 кВ «Некрасово» (Михайловский район)</t>
  </si>
  <si>
    <t>G_RYE-00321-009</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</si>
  <si>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(Пронский район)</t>
  </si>
  <si>
    <t>G_RYE-00321-010</t>
  </si>
  <si>
    <t>Оборудование подстанций Рязаньэнерго техническими средствами охраны (программа антитеррор) (Реконструкция ограждения и ТСО ПС 35/10 кВ «Ижевск» (Спасский район)</t>
  </si>
  <si>
    <t>G_RYE-00321-011</t>
  </si>
  <si>
    <t>ПС 35/10 кВ «Ижевск»</t>
  </si>
  <si>
    <t>Оборудование подстанций Рязаньэнерго техническими средствами охраны (программа антитеррор) (Реконструкция ограждения и ТСО ПС 110/10 кВ «Алексеево» (Клепиковский район)</t>
  </si>
  <si>
    <t>G_RYE-00321-012</t>
  </si>
  <si>
    <t>ПС 110/10 кВ «Алексеево»</t>
  </si>
  <si>
    <t>Оборудование подстанций Рязаньэнерго техническими средствами охраны (программа антитеррор) (Реконструкция ограждения и ТСО ПС 35/10 кВ «Телебукино» (Касимовский район)</t>
  </si>
  <si>
    <t>G_RYE-00321-013</t>
  </si>
  <si>
    <t>ПС 35/10 кВ «Телебукино»</t>
  </si>
  <si>
    <t>Оборудование подстанций Рязаньэнерго техническими средствами охраны (программа антитеррор) (Реконструкция ограждения и ТСО ПС 35/10 кВ «Большевик» (Милославский район)</t>
  </si>
  <si>
    <t>G_RYE-00321-014</t>
  </si>
  <si>
    <t>ПС 35/10 кВ «Большевик»</t>
  </si>
  <si>
    <t>Оборудование подстанций Рязаньэнерго техническими средствами охраны (программа антитеррор) (Реконструкция ограждения и ТСО ПС 35/10 «Самарино» (Ряжский район)</t>
  </si>
  <si>
    <t>G_RYE-00321-015</t>
  </si>
  <si>
    <t>ПС 35  Самарино</t>
  </si>
  <si>
    <t>Оборудование подстанций Рязаньэнерго техническими средствами охраны (программа антитеррор) (Реконструкция ограждения и ТСО ПС 35/10 кВ «Нива» (Сасовский район)</t>
  </si>
  <si>
    <t>G_RYE-00321-016</t>
  </si>
  <si>
    <t>ПС 35/10 кВ «Нива»</t>
  </si>
  <si>
    <t>Оборудование подстанций Рязаньэнерго техническими средствами охраны (программа антитеррор) (Реконструкция ограждения и ПС 35/10 кВ «Желанное» (Щацкий район)</t>
  </si>
  <si>
    <t>G_RYE-00321-017</t>
  </si>
  <si>
    <t>ПС 35/10 кВ «Желанное»</t>
  </si>
  <si>
    <t>Оборудование подстанций Рязаньэнерго техническими средствами охраны (программа антитеррор) (Реконструкция ПС 110/10 кВ «Шацк») (Щацкий район), монтаж охранно - пожарной сигнализации - 1 комплект, монтаж охранного освещения - 118 светильников.</t>
  </si>
  <si>
    <t>G_RYE-00321-018</t>
  </si>
  <si>
    <t>Оборудование подстанций Рязаньэнерго инженерно-техническими средствами охраны (программа антитеррор) (Реконструкция ПС 110/10 кВ «Дягилево») (г. Рязань), установка защитных ограждений -306 м.</t>
  </si>
  <si>
    <t>G_RYE-00321-019</t>
  </si>
  <si>
    <t>Оборудование подстанций Рязаньэнерго техническими средствами охраны (программа антитеррор) (Реконструкция ПС 110/10 кВ «Собчаково») (Спасский район), установка 8 камер видеонаблюдения.</t>
  </si>
  <si>
    <t>G_RYE-00321-020</t>
  </si>
  <si>
    <t>Оборудование подстанций Рязаньэнерго техническими средствами охраны (программа антитеррор) (Реконструкция ПС 110/10 кВ «Соломино») (Клепиковский район), установка 12 камер видеонаблюдения.</t>
  </si>
  <si>
    <t>G_RYE-00321-021</t>
  </si>
  <si>
    <t>Оборудование подстанций Рязаньэнерго техническими средствами охраны (программа антитеррор) (Реконструкция ПС 110/10 кВ «Поляны») (Рязанский район), установка 6 камер видеонаблюдения.</t>
  </si>
  <si>
    <t>G_RYE-00321-022</t>
  </si>
  <si>
    <t>Оборудование подстанций Рязаньэнерго техническими средствами охраны (программа антитеррор) ( Реконструкция ПС 110/10 кВ «Подвязье») (Рязанский район), установка 8 камер видеонаблюдения.</t>
  </si>
  <si>
    <t>G_RYE-00321-023</t>
  </si>
  <si>
    <t>Оборудование подстанций Рязаньэнерго техническими средствами охраны (программа антитеррор) (Реконструкция ПС 110/10 кВ «Сумбулово») (Спасский район), установка 7 камер видеонаблюдения.</t>
  </si>
  <si>
    <t>G_RYE-00321-024</t>
  </si>
  <si>
    <t>Оборудование подстанций Рязаньэнерго техническими средствами охраны (программа антитеррор) (Реконструкция ПС 110/10 кВ «Сабурово») (Касимовский район), установка 8 камер видеонаблюдения.</t>
  </si>
  <si>
    <t>G_RYE-00321-025</t>
  </si>
  <si>
    <t>Оборудование подстанций Рязаньэнерго техническими средствами охраны (программа антитеррор) (Реконструкция ПС 110/10 кВ «Николаевка») (Пителинский район), установка 6 камер видеонаблюдения.</t>
  </si>
  <si>
    <t>G_RYE-00321-026</t>
  </si>
  <si>
    <t>Оборудование подстанций Рязаньэнерго техническими средствами охраны (программа антитеррор) (Реконструкция ПС 110/10 кВ «Кирицы») (Спасский район), установка 6 камер видеонаблюдения.</t>
  </si>
  <si>
    <t>G_RYE-00321-027</t>
  </si>
  <si>
    <t>Оборудование подстанций Рязаньэнерго техническими средствами охраны (программа антитеррор) (Реконструкция ПС 110/10 кВ «Солотча») од (Рязанский район), установка 6 камер видеонаблюдения.</t>
  </si>
  <si>
    <t>G_RYE-00321-028</t>
  </si>
  <si>
    <t>Оборудование подстанций Рязаньэнерго техническими средствами охраны (программа антитеррор) (Реконструкция ПС 110/10 кВ «Заборье») (Рязанский район), установка 6 камер видеонаблюдения.</t>
  </si>
  <si>
    <t>G_RYE-00321-029</t>
  </si>
  <si>
    <t>Оборудование подстанций Рязаньэнерго инженерно-техническими средствами охраны (программа антитеррор) (Реконструкция ПС 110/10 кВ «Епихино») (Старожиловский район), установка защитных ограждений -145 м, установка 8 камер видеонаблюдения.</t>
  </si>
  <si>
    <t>G_RYE-00321-030</t>
  </si>
  <si>
    <t>Оборудование подстанций Рязаньэнерго техническими средствами охраны (программа антитеррор) (Реконструкция ПС 110/10 кВ «Ашуково») (Касимовский район), установка 8 камер видеонаблюдения.</t>
  </si>
  <si>
    <t>G_RYE-00321-031</t>
  </si>
  <si>
    <t>Оборудование подстанций Рязаньэнерго техническими средствами охраны (программа антитеррор) (Реконструкция ПС 110/10 кВ «Дашки») (г. Рязань), установка 12 камер видеонаблюдения.</t>
  </si>
  <si>
    <t>G_RYE-00321-032</t>
  </si>
  <si>
    <t>Оборудование подстанций Рязаньэнерго техническими средствами охраны (программа антитеррор) (Реконструкция ПС 110/10 кВ «Свобода») (Сасовский район), установка 6 камер видеонаблюдения.</t>
  </si>
  <si>
    <t>G_RYE-00321-033</t>
  </si>
  <si>
    <t>Оборудование подстанций Рязаньэнерго техническими средствами охраны (программа антитеррор) (Реконструкция ПС 110/10 кВ «Чернава») (Милославский район), установка 6 камер видеонаблюдения.</t>
  </si>
  <si>
    <t>G_RYE-00321-034</t>
  </si>
  <si>
    <t xml:space="preserve">ПС 35 кВ Чернава </t>
  </si>
  <si>
    <t>Оборудование подстанций Рязаньэнерго техническими средствами охраны (программа антитеррор) (Реконструкция ПС 110/10 кВ «Затон») (Касимовский район), установка 6 камер видеонаблюдения, монтаж сигнализации - 1 комплект.</t>
  </si>
  <si>
    <t>G_RYE-00321-035</t>
  </si>
  <si>
    <t>Оборудование подстанций Рязаньэнерго техническими средствами охраны (программа антитеррор) (Реконструкция ПС 110/10 кВ «Моховая») (Касимовский район), установка 6 камер видеонаблюдения, монтаж сигнализации - 1 комплект.</t>
  </si>
  <si>
    <t>G_RYE-00321-036</t>
  </si>
  <si>
    <t>Оборудование подстанций Рязаньэнерго техническими средствами охраны (программа антитеррор) (Реконструкция ПС 110/10 кВ «Колос») (Рязанский район), установка 6 камер видеонаблюдения, монтаж сигнализации - 1 комплект.</t>
  </si>
  <si>
    <t>G_RYE-00321-037</t>
  </si>
  <si>
    <t>Оборудование подстанций Рязаньэнерго техническими средствами охраны (программа антитеррор) (Реконструкция ПС 110/10 кВ «Кипчаково»), (Кораблинский район), установка 8 камер видеонаблюдения, монтаж сигнализации - 1 комплект.</t>
  </si>
  <si>
    <t>G_RYE-00321-038</t>
  </si>
  <si>
    <t>ПС 110 кВ Кипчаково</t>
  </si>
  <si>
    <t>Оборудование подстанций Рязаньэнерго техническими средствами охраны (программа антитеррор) (Реконструкция ПС 110/10 кВ «Шостье») опс свн (Касимовский район), установка 6 камер видеонаблюдения, монтаж сигнализации - 1 комплект.</t>
  </si>
  <si>
    <t>G_RYE-00321-039</t>
  </si>
  <si>
    <t>Оборудование подстанций Рязаньэнерго техническими средствами охраны (программа антитеррор) (Реконструкция ПС 110/10 кВ «Костино») (Рыбновский район), установка 6 камер видеонаблюдения, монтаж сигнализации - 1 комплект.</t>
  </si>
  <si>
    <t>G_RYE-00321-040</t>
  </si>
  <si>
    <t>ПС 110 кВ Костино</t>
  </si>
  <si>
    <t>Оборудование подстанций Рязаньэнерго инженерно-техническими средствами охраны (программа антитеррор) (Реконструкция ПС 110/10 кВ «Театральная») (г. Рязань), установка 8 камер видеонаблюдения.</t>
  </si>
  <si>
    <t>G_RYE-00321-041</t>
  </si>
  <si>
    <t>Реконструкция административного здания инв.№280712 с устройством кровли из профлиста (250м2)</t>
  </si>
  <si>
    <t>G_RYE-00322-000</t>
  </si>
  <si>
    <t>Реконструкция кровли (650м2), систем электроснабжения, освещения и водоснабжения в административном здании № 2 ПС Рязань, инв. № 10001</t>
  </si>
  <si>
    <t>G_RYE-00322-003</t>
  </si>
  <si>
    <t>Реконструкция кровли (214м2), системы электроснабжения и переустройство помещений в здании склада №2, инв. № 10146</t>
  </si>
  <si>
    <t>G_RYE-00322-005</t>
  </si>
  <si>
    <t>Реконструкция кровли (313м2), систем электроснабжения, отопления, водоснабжения и канализации в производственном здании, инв. № 100063</t>
  </si>
  <si>
    <t>G_RYE-00322-007</t>
  </si>
  <si>
    <t>Реконструкция системы электроснабжения и усиление наружних ограждающих конструкций (111м) в административном здании, инв. № 100076</t>
  </si>
  <si>
    <t>G_RYE-00322-010</t>
  </si>
  <si>
    <t>Реконструкция инженерных систем (3 системы) электроснабжения, освещения и отопления в здании производственных служб управления инв.№10005</t>
  </si>
  <si>
    <t>I_RYE-00373-000</t>
  </si>
  <si>
    <t xml:space="preserve">Обеспечение надлежащего технического состояния зданий и сооружений, а также безопасной эксплуатации. </t>
  </si>
  <si>
    <t>Реконструкция систем электроснабжения и насосного оборудования (2 шт) в здании станции перекачки на РМС, инв.№20015</t>
  </si>
  <si>
    <t>I_RYE-00374-000</t>
  </si>
  <si>
    <t>Реконструкция здания теплой стоянки инв. № 283813 с устройством кровли из профлиста (90м2)</t>
  </si>
  <si>
    <t>I_RYE-00375-000</t>
  </si>
  <si>
    <t>Реконструкция здания гаража, инв. № 280878 с устройством кровли из профлиста (284,5 м2)</t>
  </si>
  <si>
    <t>I_RYE-00376-000</t>
  </si>
  <si>
    <t>Реконструкция здания кузнечно-сварочного отделения инв.1002 с устройством кровли из профлиста (440м2)</t>
  </si>
  <si>
    <t>I_RYE-00378-000</t>
  </si>
  <si>
    <t>Реконструкция здания склада, лит.Б3, инв. №10055 с устройством кровли из профлиста (320 м2)</t>
  </si>
  <si>
    <t>I_RYE-00379-000</t>
  </si>
  <si>
    <t>Реконструкция здания гаража, лит.Б., инв.№1264 с устройством кровли из профлиста (505м2) и переустройством 1 помещения</t>
  </si>
  <si>
    <t>I_RYE-00380-000</t>
  </si>
  <si>
    <t>Реконструкция здания инв.№ 125 с монтажем системы поддержания нормативной температуры воздуха на рабочих местах (1-6 этаж) (8 систем)</t>
  </si>
  <si>
    <t>I_RYE-00564-000</t>
  </si>
  <si>
    <t>Реконструкция здания ПС Восход, инв. № 411004 с устройством кровли из профлиста (100м2) (Кадомский р-н)</t>
  </si>
  <si>
    <t>J_RYE-00874-000</t>
  </si>
  <si>
    <t>Реконструкция здания ПС Сотницыно, инв. № 411375 с устройством кровли из профлиста (152м2)</t>
  </si>
  <si>
    <t>J_RYE-00875-000</t>
  </si>
  <si>
    <t>Реконструкция здания теплой стоянки на 6 автомашин, инв. № 280695 с устройством кровли из профлиста (288м2)</t>
  </si>
  <si>
    <t>J_RYE-00876-000</t>
  </si>
  <si>
    <t>Реконструкция  системы водоснабжения и системы теплоснабжения в административном здании Спасского РЭС инв. № 280572</t>
  </si>
  <si>
    <t>J_RYE-00877-000</t>
  </si>
  <si>
    <t>Реконструкция пункта обслуж-я, упр-я и связи п/с Нармушадь-20кв.м, инв. № 10512 с заменой несущих конструкций (стен), кровли и усилением (реконструкцией) фундамента.</t>
  </si>
  <si>
    <t>J_RYE-00878-000</t>
  </si>
  <si>
    <t>Реконструкция здания РУ ПС Секирино инв.№10030СК с устройством кровли из профлиста 500 м2</t>
  </si>
  <si>
    <t>J_RYE-00879-000</t>
  </si>
  <si>
    <t>Реконструкция здания материального склада, инв.№ 100061 с устройством кровли из профлиста (180м2)                                                                                                               и заменой ограждающих конструкций (120м2)(Шацкий р-н)</t>
  </si>
  <si>
    <t>J_RYE-00880-000</t>
  </si>
  <si>
    <t>Реконструкция здания ОПУ п/с Парская-288кв.м., инв. №10505 с утепленниес стен и защитой металлосайдингом</t>
  </si>
  <si>
    <t>J_RYE-00892-000</t>
  </si>
  <si>
    <t>Реконструкция центра управления сетями филиала Рязаньэнерго</t>
  </si>
  <si>
    <t>J_RYE-01237-000</t>
  </si>
  <si>
    <t>Реконструкция диспетчерских пунктов с модернизацией рабочих мест диспетчеров и оперативно-информационного комплекса, на базе современных информационных технологий; создание комфортных условий труда для сменного персонала в целях обеспечения оперативно-технологического управления / ведения режимом работы электросетевого комплекса.</t>
  </si>
  <si>
    <t>Реконструкция инженерно-технических средств охраны ПС 110/10 кВ «Секирино» ( установка  ж/б ограждения и АКЛ "Егоза").</t>
  </si>
  <si>
    <t>J_RYE-01242-000</t>
  </si>
  <si>
    <t>ПС 110 кВ Секирино</t>
  </si>
  <si>
    <t>Реконструкция инженерно-технических средств охраны ПС 35/10 кВ «Строилово»( установка  ж/б ограждения и АКЛ "Егоза")</t>
  </si>
  <si>
    <t>J_RYE-01243-000</t>
  </si>
  <si>
    <t>Реконструкция инженерно-технических средств охраны Ряжского РЭС ( установка  ж/б ограждения и АКЛ "Егоза").</t>
  </si>
  <si>
    <t>J_RYE-01244-000</t>
  </si>
  <si>
    <t>Реконструкция инженерно-технических средств охраны ПС 35/10 кВ «Солотча» (установка  ж/б ограждения и АКЛ "Егоза").</t>
  </si>
  <si>
    <t>J_RYE-01245-000</t>
  </si>
  <si>
    <t>Реконструкция  инженерно-технических средств охраны ПС 35/10 кВ «Зеленино»( установка  ж/б ограждения и АКЛ "Егоза", систем охранно-пожарной сигнализации и видеонаблюдения).</t>
  </si>
  <si>
    <t>J_RYE-01246-000</t>
  </si>
  <si>
    <t>Реконструкция инженерно-технических средств охраны ПС 35/10 кВ «Шоссейная» (с установка  ж/б ограждения и АКЛ "Егоза", систем охранно-пожарной сигнализации и видеонаблюдения).</t>
  </si>
  <si>
    <t>J_RYE-01247-000</t>
  </si>
  <si>
    <t xml:space="preserve">Создание в здании Управления филиала "Рязаньэнерго" Единого ситауционного центра наблюдения за состоянием технических средств безопасности на объектах филиала </t>
  </si>
  <si>
    <t>J_RYE-01248-000</t>
  </si>
  <si>
    <t>Приобретение и установка комплектных модулей для размещения постов охраны на объектах филиала "Рязаньэнерго"</t>
  </si>
  <si>
    <t>J_RYE-01249-000</t>
  </si>
  <si>
    <t>Реконструкция инженерно-технических средств охраны ПС 220 кВ "Пущино" ( замена систем  охранного видеонаблюдения, охраны периметра, установка охранного освещения).</t>
  </si>
  <si>
    <t>J_RYE-01250-000</t>
  </si>
  <si>
    <t>Реконструкция инженерно-технических средств охраны ПС 110 кВ "Дягилево" (замена системы охраны периметра, установка охранного освещения)</t>
  </si>
  <si>
    <t>J_RYE-01251-000</t>
  </si>
  <si>
    <t>Реконструкция инженерно-технических средств охраны ПС 110 кВ "Театральная" (установка системы охраны периметра, установка охранного освещения).</t>
  </si>
  <si>
    <t>J_RYE-01252-000</t>
  </si>
  <si>
    <t>Реконструкция инженерно-технических средств охраны ПС 110 кВ "Печатная" ( замена системы охраны периметра, установка охранного освещения.)</t>
  </si>
  <si>
    <t>J_RYE-01253-000</t>
  </si>
  <si>
    <t>Реконструкция инженерно-технических средств охраны ПС 110 кВ "Цна" (установка  ж/б ограждения и АКЛ "Егоза")</t>
  </si>
  <si>
    <t>J_RYE-01254-000</t>
  </si>
  <si>
    <t>Реконструкция инженерно-технических средств охраны Рыбновского участка Рязанского РЭС и ПС 110 кВ "Ока" ( замена системы   видеонаблюдения, установка системы охраны периметра).</t>
  </si>
  <si>
    <t>J_RYE-01255-000</t>
  </si>
  <si>
    <t>ПС 110 кВ Ока</t>
  </si>
  <si>
    <t xml:space="preserve">Обеспечение антитеррористической защищённости (ФЗ № 256 от 21.07.2011 "О безопасности объектов топливно-энергетического комплекса") .Акт технического освидетельствования № 19-003 от 20.12.2018 г. </t>
  </si>
  <si>
    <t>Реконструкция инженерно-технических средств охраны РП  «Дорожная» ( установка  ж/б ограждения и АКЛ "Егоза")</t>
  </si>
  <si>
    <t>J_RYE-01256-000</t>
  </si>
  <si>
    <t>Реконструкция инженерно-технических средств охраны ЦРП  «Нарма» ( установка   ограждения из панельных решётчатых систем и АКЛ "Егоза")</t>
  </si>
  <si>
    <t>J_RYE-01257-000</t>
  </si>
  <si>
    <t>Реконструкция инженерно-технических средств охраны ЦРП  «Конобеево» ( установка   ограждения из панельных решётчатых систем и АКЛ "Егоза")</t>
  </si>
  <si>
    <t>J_RYE-01258-000</t>
  </si>
  <si>
    <t>Реконструкция инженерно-технических средств охраны ЦРП  «Григино» ( установка   ограждения из панельных решётчатых систем и АКЛ "Егоза")</t>
  </si>
  <si>
    <t>J_RYE-01259-000</t>
  </si>
  <si>
    <t>Оборудование территории Захаровского участка Михайловского РЭС   и ПС 110 кВ "Победа" системой охраны периметра и охранного освещения (Программа "Антитеррор")-1шт</t>
  </si>
  <si>
    <t>J_RYE-01283-018</t>
  </si>
  <si>
    <t>ПС 110 кВ "Победа"</t>
  </si>
  <si>
    <t>Оборудование территории Рязанского РЭС системой охраны периметра и охранного освещения (Программа "Антитеррор")-1шт</t>
  </si>
  <si>
    <t>J_RYE-01283-019</t>
  </si>
  <si>
    <t>Оборудование РП Рязанского РЭС филиала "Рязаньэнерго" инженерно-техническимими средствами охраны (Программа "Антитеррор")-1 комплект.</t>
  </si>
  <si>
    <t>J_RYE-01283-020</t>
  </si>
  <si>
    <t>Оборудование ПС 35 кВ "Ивановка"  инженерно-техническими средствами охраны(Программа "Антитеррор")-1шт</t>
  </si>
  <si>
    <t>J_RYE-01283-021</t>
  </si>
  <si>
    <t>ПС 35 кВ "Ивановка"</t>
  </si>
  <si>
    <t>Оборудование территории Скопинского РЭС  и ПС "Скопин" системой охраны периметра и охранного освещения (Программа "Антитеррор")-1шт</t>
  </si>
  <si>
    <t>J_RYE-01283-023</t>
  </si>
  <si>
    <t>Оборудование  ПС 110 кВ "Мурмино" системой охраны периметра и охранного освещения (Программа "Антитеррор")-1шт</t>
  </si>
  <si>
    <t>J_RYE-01283-024</t>
  </si>
  <si>
    <t>ПС 110 кВ "Мурмино"</t>
  </si>
  <si>
    <t>Оборудование  ПС 110 кВ "Сумбулово" системой охраны периметра и охранного освещения (Программа "Антитеррор")-1шт</t>
  </si>
  <si>
    <t>J_RYE-01283-025</t>
  </si>
  <si>
    <t>ПС 110 кВ "Сумбулово"</t>
  </si>
  <si>
    <t>Оборудование  ПС 110 кВ "Подвязье" системой охраны периметра и охранного освещения (Программа "Антитеррор")-1шт</t>
  </si>
  <si>
    <t>J_RYE-01283-026</t>
  </si>
  <si>
    <t>Оборудование  ПС 110 кВ "Елино" системой охраны периметра и охранного освещения (Программа "Антитеррор")-1шт</t>
  </si>
  <si>
    <t>J_RYE-01283-027</t>
  </si>
  <si>
    <t>ПС 110 кВ "Елино"</t>
  </si>
  <si>
    <t>Оборудование  ПС 110 кВ "Окружная" системой охраны периметра и охранного освещения (Программа "Антитеррор")-1шт</t>
  </si>
  <si>
    <t>J_RYE-01283-028</t>
  </si>
  <si>
    <t>ПС 110 кВ "Окружная"</t>
  </si>
  <si>
    <t>Оборудование  ПС 110 кВ "Собчаково" системой охраны периметра и охранного освещения (Программа "Антитеррор")-1шт</t>
  </si>
  <si>
    <t>J_RYE-01283-029</t>
  </si>
  <si>
    <t>ПС 110 кВ "Собчаково"</t>
  </si>
  <si>
    <t>Оборудование  ПС 110 кВ "Поляны" системой охраны периметра  (Программа "Антитеррор")-1шт</t>
  </si>
  <si>
    <t>J_RYE-01283-030</t>
  </si>
  <si>
    <t>ПС 110 кВ "Поляны"</t>
  </si>
  <si>
    <t>Оборудование РП Скопинского РЭС филиала "Рязаньэнерго" инженерно-техническимими средствами охраны (Программа "Антитеррор")-1 комплект</t>
  </si>
  <si>
    <t>J_RYE-01283-031</t>
  </si>
  <si>
    <t>Оборудование  ПС 110 кВ "Дашки" системой охраны периметра и охранного освещения (Программа "Антитеррор")-1шт</t>
  </si>
  <si>
    <t>J_RYE-01283-032</t>
  </si>
  <si>
    <t>ПС 110 кВ "Дашки"</t>
  </si>
  <si>
    <t>Оборудование  ПС 110 кВ "Кипчаково" системой охраны периметра и охранного освещения (Программа "Антитеррор")-1шт</t>
  </si>
  <si>
    <t>J_RYE-01283-033</t>
  </si>
  <si>
    <t>ПС 110 кВ "Кипчаково"</t>
  </si>
  <si>
    <t>Оборудование территории Сасовского РЭС   системой охраны периметра и охранного освещения (Программа "Антитеррор")-1шт</t>
  </si>
  <si>
    <t>J_RYE-01283-034</t>
  </si>
  <si>
    <t>Оборудование  ПС 110 кВ "Колос" системой охраны периметра и охранного освещения (Программа "Антитеррор")-1шт</t>
  </si>
  <si>
    <t>J_RYE-01283-035</t>
  </si>
  <si>
    <t>Оборудование  ПС 110 кВ "Костино" системой охраны периметра и охранного освещения (Программа "Антитеррор")-1шт</t>
  </si>
  <si>
    <t>J_RYE-01283-036</t>
  </si>
  <si>
    <t>Реконструкция ПС 110/10 кВ «Карелино» с установкой систем видеонаблюдения (8 камер, цифровой видеорегистратор) и охраны периметра (программа антитеррор) (Рязанский район)-1шт</t>
  </si>
  <si>
    <t>J_RYE-01283-037</t>
  </si>
  <si>
    <t>ПС 110/10 кВ «Карелино»</t>
  </si>
  <si>
    <t>Реконструкция ПС 110/10 кВ «Факел» с установкой систем видеонаблюдения (16 камеры, цифровой видеорегистратор) и охраны периметра (программа антитеррор) (г.Рязань)-1шт</t>
  </si>
  <si>
    <t>J_RYE-01283-038</t>
  </si>
  <si>
    <t>ПС 110/10 кВ «Факел»</t>
  </si>
  <si>
    <t>Реконструкция ПС 110/10 кВ «Истье» с установкой систем видеонаблюдения (20 камер, цифровой видеорегистратор) и охраны периметра (программа антитеррор) (Старожиловский район)-1шт</t>
  </si>
  <si>
    <t>J_RYE-01283-039</t>
  </si>
  <si>
    <t>ПС 110/10 кВ «Истье»</t>
  </si>
  <si>
    <t>Реконструкция ПС 110/10 кВ «Лихачево» с установкой систем видеонаблюдения (программа антитеррор) (16 камеры, цифровой видеорегистратор) и охраны периметра (г.Рязань)-1шт</t>
  </si>
  <si>
    <t>J_RYE-01283-040</t>
  </si>
  <si>
    <t>Реконструкция ПС 110/10 кВ «Разлив» с установкой систем видеонаблюдения (программа антитеррор) (12 камер, цифровой видеорегистратор) и охраны периметра (г.Рязань)-1шт</t>
  </si>
  <si>
    <t>J_RYE-01283-041</t>
  </si>
  <si>
    <t>ПС 110/10 кВ «Разлив»</t>
  </si>
  <si>
    <t>Реконструкция ПС 110/10 кВ «Элеватор» с установкой систем видеонаблюдения (8 камер, цифровой видеорегистратор) и охраны периметра (программа антитеррор) (г.Рязань)-1шт</t>
  </si>
  <si>
    <t>J_RYE-01283-042</t>
  </si>
  <si>
    <t>ПС 110/10 кВ «Элеватор»</t>
  </si>
  <si>
    <t>Реконструкция ПС 110/10 кВ «Центролит» с установкой систем видеонаблюдения (8 камер, цифровой видеорегистратор) и охраны периметра (программа антитеррор) (г.Рязань)-1шт</t>
  </si>
  <si>
    <t>J_RYE-01283-043</t>
  </si>
  <si>
    <t>Реконструкция ПС 110/10 кВ «Волокно» с установкой систем видеонаблюдения (8 камер, цифровой видеорегистратор) и охраны периметра (программа антитеррор) (г.Рязань)-1шт</t>
  </si>
  <si>
    <t>J_RYE-01283-044</t>
  </si>
  <si>
    <t>Реконструкция ПС 35/10 кВ «Елатьма» с установкой систем видеонаблюдения (6 камер, цифровой видеорегистратор)и охраны периметра (программа антитеррор) (Касимовский район)-1шт</t>
  </si>
  <si>
    <t>J_RYE-01283-045</t>
  </si>
  <si>
    <t>ПС 35/10 кВ «Елатьма»</t>
  </si>
  <si>
    <t>Реконструкция ПС 35/10 кВ «Сынтул» с установкой систем видеонаблюдения (6 камер, цифровой видеорегистратор)и охраны периметра (программа антитеррор) (Касимовский район)-1шт</t>
  </si>
  <si>
    <t>J_RYE-01283-046</t>
  </si>
  <si>
    <t>Реконструкция ПС 35/10 кВ «Родионовка» с установкой системы видеонаблюдения (6 камер, цифровой видеорегистратор) (программа антитеррор) (Спасский район)</t>
  </si>
  <si>
    <t>J_RYE-01283-047</t>
  </si>
  <si>
    <t>Реконструкция ПС 35/10 кВ «Строилово» с установкой системы видеонаблюдения (6 камер, цифровой видеорегистратор)и охраны периметра (программа антитеррор) (Кораблинский район)-1шт</t>
  </si>
  <si>
    <t>J_RYE-01283-048</t>
  </si>
  <si>
    <t>Реконструкция ПС 35/10 кВ «Клекотки» с установкой систем видеонаблюдения (6 камер, цифровой видеорегистратор)и охраны периметра (программа антитеррор) (Скопинский район)-1шт</t>
  </si>
  <si>
    <t>J_RYE-01283-049</t>
  </si>
  <si>
    <t>Реконструкция ПС 35/10 кВ «Шелемишево» с установкой системы видеонаблюдения (6 камер, цифровой видеорегистратор)и охраны периметра (программа антитеррор) (Скопинский район)-1шт</t>
  </si>
  <si>
    <t>J_RYE-01283-050</t>
  </si>
  <si>
    <t>ПС 35/10 кВ Шелемишево</t>
  </si>
  <si>
    <t>Реконструкция ПС 110/10 кВ «Секирино» с установкой системы видеонаблюдения (16 камер, цифровой видеорегистратор) и охраны периметра (программа антитеррор) (Скопинский район)-1шт</t>
  </si>
  <si>
    <t>J_RYE-01283-051</t>
  </si>
  <si>
    <t>Реконструкция Рыбновского РЭС и ПС 110/10 кВ «Ока» с установкой систем видеонаблюдения (16 камер, цифровой видеорегистратор) и охраны периметра (программа антитеррор) (Рыбновский район)-1шт</t>
  </si>
  <si>
    <t>J_RYE-01283-052</t>
  </si>
  <si>
    <t>Обеспечение антитеррористической защищённости (ФЗ № 256 от 21.07.2011 "О безопасности объектов топливно-энергетического комплекса") .Акт технического освидетельствования №24 от 05.03.2019 г.</t>
  </si>
  <si>
    <t>Реконструкция Ермишинского РЭС и ПС 110/10 кВ «Ермишь» с установкой системы видеонаблюдения (16 камер, цифровой видеорегистратор) и охраны периметра (программа антитеррор) (Ермишинский район)-1шт</t>
  </si>
  <si>
    <t>J_RYE-01283-053</t>
  </si>
  <si>
    <t>Реконструкция Шацкого РЭС и ПС 110/10 кВ «Шацк» с установкой систем видеонаблюдения (16 камер, цифровой видеорегистратор) и охраны периметра (программа антитеррор) (Шацкий район)-1шт</t>
  </si>
  <si>
    <t>J_RYE-01283-054</t>
  </si>
  <si>
    <t>Реконструкция Старожиловского РЭС и ПС 110/10 кВ «Старожилово» с установкой систем видеонаблюдения (16 камер, цифровой видеорегистратор) и охраны периметра (программа антитеррор) (Старожиловский район)-1шт</t>
  </si>
  <si>
    <t>J_RYE-01283-055</t>
  </si>
  <si>
    <t>ПС 110/10 кВ «Старожилово»</t>
  </si>
  <si>
    <t>Реконструкция ПС 110/10 кВ «Кораблино» с установкой систем видеонаблюдения (20 камер, цифровой видеорегистратор)  (программа антитеррор) (Кораблинский район)</t>
  </si>
  <si>
    <t>J_RYE-01283-056</t>
  </si>
  <si>
    <t>ПС 110/10 кВ «Кораблино»</t>
  </si>
  <si>
    <t>Реконструкция Михайловского РЭС с установкой систем видеонаблюдения (16 камер, цифровой видеорегистратор) и охраны периметра (программа антитеррор) (Михайловский район)-1шт</t>
  </si>
  <si>
    <t>J_RYE-01283-057</t>
  </si>
  <si>
    <t>Оборудование РП Сасовского РЭС филиала "Рязаньэнерго" инженерно-техническимими средствами охраны (Программа "Антитеррор")-1 комплект.</t>
  </si>
  <si>
    <t>J_RYE-01283-058</t>
  </si>
  <si>
    <t>Оборудование территории Скопинского РЭС инженерно-техническими средствами охраны (Программа "Антитеррор")-1шт</t>
  </si>
  <si>
    <t>J_RYE-01283-059</t>
  </si>
  <si>
    <t>Оборудование территории Новодеревенского участка Ряжского РЭС инженерно-техническими средствами охраны (Программа "Антитеррор")-1шт</t>
  </si>
  <si>
    <t>J_RYE-01283-060</t>
  </si>
  <si>
    <t>Оборудование  ПС 110 кВ "Кирицы" системой охраны периметра и охранного освещения (Программа "Антитеррор")-1шт</t>
  </si>
  <si>
    <t>J_RYE-01283-061</t>
  </si>
  <si>
    <t>Оборудование  ПС 110 кВ "Соломино" системой охраны периметра и охранного освещения (Программа "Антитеррор")-1шт</t>
  </si>
  <si>
    <t>J_RYE-01283-062</t>
  </si>
  <si>
    <t>ПС 110 кВ "Соломино"</t>
  </si>
  <si>
    <t>Оборудование  ПС 110 кВ "Луч" системой охраны периметра и охранного освещения (Программа "Антитеррор")-1шт</t>
  </si>
  <si>
    <t>J_RYE-01283-063</t>
  </si>
  <si>
    <t>ПС 110 кВ "Луч"</t>
  </si>
  <si>
    <t>Оборудование  ПС 110 кВ "Заборье" системой охраны периметра и охранного освещения (Программа "Антитеррор")-1шт</t>
  </si>
  <si>
    <t>J_RYE-01283-064</t>
  </si>
  <si>
    <t>ПС 110 кВ "Заборье"</t>
  </si>
  <si>
    <t>Оборудование  ПС 110 кВ "Алексеево" системой охраны периметра и охранного освещения (Программа "Антитеррор")-1шт</t>
  </si>
  <si>
    <t>J_RYE-01283-065</t>
  </si>
  <si>
    <t>ПС 110 кВ "Алексеево"</t>
  </si>
  <si>
    <t xml:space="preserve">Реконструкция помещений центра обслуживания потребителей в административном здании, инв.№125 с перепланировкой помещений (3 шт), реконструкцией входной группы (1 шт), переустройством момещения (1 шт), реконструкцией систем электроснабжения, освещения и вентиляции. </t>
  </si>
  <si>
    <t>K_RYE-01519-000</t>
  </si>
  <si>
    <t>Реконструкция здания склада, инв.№10148 с заменой конструкций кровли (140м2), стен и перегородок (6шт), реконструкцией фундамента, монтажом систем отопления, освещения, электроснабжения, охрано-пожарной сигнализации, ворот, стеллажного оборудования.</t>
  </si>
  <si>
    <t>K_RYE-01520-000</t>
  </si>
  <si>
    <t>Реконструкция здания ПС 110кВ Театральная с монтажом входной группы - 1шт (стела и флаги)</t>
  </si>
  <si>
    <t>K_RYE-01524-000</t>
  </si>
  <si>
    <t>ПС 110кВ Театральная</t>
  </si>
  <si>
    <t>Реконструкция здания гаража, инв.№10007 с реконструкцией кровли (1276 м2), смотровых ям (2шт), ворот (8шт), систем электроснабжения и освещения, отопления, водоснабжения и канализации.</t>
  </si>
  <si>
    <t>K_RYE-01525-000</t>
  </si>
  <si>
    <t>Реконструкция здания щита управления ПС Шацк, инв.№ 100021 с реконструкцией кровли (300м2) и усилением несущих стен.</t>
  </si>
  <si>
    <t>K_RYE-01526-000</t>
  </si>
  <si>
    <t>Реконструкция здания гаража, инв. №10200 с заменой ворот (2шт), ограждающих конструкций (750 м2), реконструкцией систем электроснабжения и освещения, охрано-пожарной сигнализации.</t>
  </si>
  <si>
    <t>K_RYE-01527-000</t>
  </si>
  <si>
    <t>Оборудование ПС Цна инженерно-техническими средствами охраны (Программа "Антитеррор") 1 шт.</t>
  </si>
  <si>
    <t>K_RYE-01546-018</t>
  </si>
  <si>
    <t>ПС Цна</t>
  </si>
  <si>
    <t xml:space="preserve">Обеспечение антитеррористической защищённости (ФЗ № 256 от 21.07.2011 "О безопасности объектов топливно-энергетического комплекса") </t>
  </si>
  <si>
    <t>Приобретение и установка комплектных модулей для размещения постов охраны в Клепиковском РЭС филиала "Рязаньэнерго" 1шт</t>
  </si>
  <si>
    <t>K_RYE-01546-019</t>
  </si>
  <si>
    <t>Оборудование РП 10 кВ Дубянка инженерно-техническими средствами охраны (Программа "Антитеррор") 1 шт.</t>
  </si>
  <si>
    <t>K_RYE-01546-020</t>
  </si>
  <si>
    <t>Реконструкция Рязанского РЭС с установкой терминала самообслуживания  - 1 шт.</t>
  </si>
  <si>
    <t>K_RYE-01551-000</t>
  </si>
  <si>
    <t xml:space="preserve">Реконструкция здания производственного корпуса, инв.№10004 с перепланировкой помещений, монтажом/заменой инженерных систем (электроснабжение и освещение, отопление, вентиляция и кондиционирование), устройством пункта по работе с потребителями, комнаты приема пищи, реконструкцией входной группы </t>
  </si>
  <si>
    <t>K_RYE-01557-000</t>
  </si>
  <si>
    <t>Реконструкция ПС 35 кВ "Бокино" с оборудованием системами охраны периметра и охранного освещения (1 комплект).</t>
  </si>
  <si>
    <t>L_RYE-01590-000</t>
  </si>
  <si>
    <t>Реконструкция ПС 35 кВ "Болонь" с оборудованием системами охраны периметра и охранного освещения (1 комплект).</t>
  </si>
  <si>
    <t>L_RYE-01591-000</t>
  </si>
  <si>
    <t xml:space="preserve">ПС 35 кВ "Болонь" </t>
  </si>
  <si>
    <t>Реконструкция ПС 35 кВ "Большевик" с оборудованием системами охраны периметра и охранного освещения (1 комплект).</t>
  </si>
  <si>
    <t>L_RYE-01592-000</t>
  </si>
  <si>
    <t>Реконструкция ПС 35 кВ "Борки" с оборудованием системами охраны периметра и охранного освещения (1 комплект).</t>
  </si>
  <si>
    <t>L_RYE-01593-000</t>
  </si>
  <si>
    <t xml:space="preserve">ПС 35  кВ «Борки» </t>
  </si>
  <si>
    <t>Реконструкция ПС 35 кВ "Выжелес" с оборудованием системами охраны периметра и охранного освещения (1 комплект).</t>
  </si>
  <si>
    <t>L_RYE-01594-000</t>
  </si>
  <si>
    <t>Реконструкция ПС 35 кВ "Вялсы" с оборудованием системами охраны периметра и охранного освещения (1 комплект).</t>
  </si>
  <si>
    <t>L_RYE-01595-000</t>
  </si>
  <si>
    <t>ПС 35 кВ Вялсы</t>
  </si>
  <si>
    <t>Реконструкция ПС 35 кВ "Голдино" с оборудованием системами охраны периметра и охранного освещения (1 комплект).</t>
  </si>
  <si>
    <t>L_RYE-01596-000</t>
  </si>
  <si>
    <t>Реконструкция ПС 35 кВ "Дубасово" с оборудованием системами охраны периметра и охранного освещения (1 комплект).</t>
  </si>
  <si>
    <t>L_RYE-01597-000</t>
  </si>
  <si>
    <t>Реконструкция ПС 35 кВ "Дудкино" с оборудованием системами охраны периметра и охранного освещения (1 комплект).</t>
  </si>
  <si>
    <t>L_RYE-01598-000</t>
  </si>
  <si>
    <t>Реконструкция ПС 35 кВ "Елатьма" с оборудованием системами охраны периметра и охранного освещения (1 комплект).</t>
  </si>
  <si>
    <t>L_RYE-01599-000</t>
  </si>
  <si>
    <t>Реконструкция ПС 35 кВ "Ерахтур" с оборудованием системами охраны периметра и охранного освещения (1 комплект).</t>
  </si>
  <si>
    <t>L_RYE-01600-000</t>
  </si>
  <si>
    <t>Реконструкция ПС 35 кВ "Желанное" с оборудованием системами охраны периметра и охранного освещения (1 комплект).</t>
  </si>
  <si>
    <t>L_RYE-01601-000</t>
  </si>
  <si>
    <t>Реконструкция ПС 35 кВ "Журавлёвка" с оборудованием системами охраны периметра и охранного освещения (1 комплект).</t>
  </si>
  <si>
    <t>L_RYE-01602-000</t>
  </si>
  <si>
    <t>Реконструкция ПС 35 кВ "Затон" с оборудованием системами охраны периметра и охранного освещения (1 комплект).</t>
  </si>
  <si>
    <t>L_RYE-01603-000</t>
  </si>
  <si>
    <t>Реконструкция ПС 35 кВ "Зеленино" с оборудованием системами охраны периметра и охранного освещения (1 комплект).</t>
  </si>
  <si>
    <t>L_RYE-01604-000</t>
  </si>
  <si>
    <t>Реконструкция ПС 35 кВ "Ижевск" с оборудованием системами охраны периметра и охранного освещения (1 комплект).</t>
  </si>
  <si>
    <t>L_RYE-01605-000</t>
  </si>
  <si>
    <t>Реконструкция ПС 35 кВ "Илебники" с оборудованием системами охраны периметра и охранного освещения (1 комплект).</t>
  </si>
  <si>
    <t>L_RYE-01606-000</t>
  </si>
  <si>
    <t>Реконструкция ПС 35 кВ "Инякино" с оборудованием системами охраны периметра и охранного освещения (1 комплект).</t>
  </si>
  <si>
    <t>L_RYE-01607-000</t>
  </si>
  <si>
    <t>Реконструкция ПС 35 кВ "Кадом" с оборудованием системами охраны периметра и охранного освещения (1 комплект).</t>
  </si>
  <si>
    <t>L_RYE-01608-000</t>
  </si>
  <si>
    <t>Реконструкция ПС 35 кВ "Казачья" с оборудованием системами охраны периметра и охранного освещения (1 комплект).</t>
  </si>
  <si>
    <t>L_RYE-01609-000</t>
  </si>
  <si>
    <t>ПС 35 кВ Казачья</t>
  </si>
  <si>
    <t>Реконструкция ПС 35 кВ "Караулово" с оборудованием системами охраны периметра и охранного освещения (1 комплект).</t>
  </si>
  <si>
    <t>L_RYE-01610-000</t>
  </si>
  <si>
    <t>Реконструкция ПС 35 кВ "Канино" с оборудованием системами охраны периметра и охранного освещения (1 комплект).</t>
  </si>
  <si>
    <t>L_RYE-01611-000</t>
  </si>
  <si>
    <t>Реконструкция ПС 35 кВ "Каргашино" с оборудованием системами охраны периметра и охранного освещения (1 комплект).</t>
  </si>
  <si>
    <t>L_RYE-01612-000</t>
  </si>
  <si>
    <t>Реконструкция ПС 35 кВ "Киструс" с оборудованием системами охраны периметра и охранного освещения (1 комплект).</t>
  </si>
  <si>
    <t>L_RYE-01613-000</t>
  </si>
  <si>
    <t>Реконструкция ПС 35 кВ "Клекотки" с оборудованием системами охраны периметра и охранного освещения (1 комплект).</t>
  </si>
  <si>
    <t>L_RYE-01614-000</t>
  </si>
  <si>
    <t>Реконструкция ПС 35 кВ "Кольдюки" с оборудованием системами охраны периметра и охранного освещения (1 комплект).</t>
  </si>
  <si>
    <t>L_RYE-01615-000</t>
  </si>
  <si>
    <t>Реконструкция ПС 35 кВ "Коровино" с оборудованием системами охраны периметра и охранного освещения (1 комплект).</t>
  </si>
  <si>
    <t>L_RYE-01616-000</t>
  </si>
  <si>
    <t>ПС 35 кВ Коровино</t>
  </si>
  <si>
    <t>Реконструкция ПС 35 кВ "Котелино" с оборудованием системами охраны периметра и охранного освещения (1 комплект).</t>
  </si>
  <si>
    <t>L_RYE-01617-000</t>
  </si>
  <si>
    <t>Реконструкция ПС 35 кВ "Кочемары" с оборудованием системами охраны периметра и охранного освещения (1 комплект).</t>
  </si>
  <si>
    <t>L_RYE-01618-000</t>
  </si>
  <si>
    <t>Реконструкция ПС 35 кВ "Лашма" с оборудованием системами охраны периметра и охранного освещения (1 комплект).</t>
  </si>
  <si>
    <t>L_RYE-01619-000</t>
  </si>
  <si>
    <t>Реконструкция ПС 35 кВ "Луговая" с оборудованием системами охраны периметра и охранного освещения (1 комплект).</t>
  </si>
  <si>
    <t>L_RYE-01620-000</t>
  </si>
  <si>
    <t>Реконструкция ПС 35 кВ "Малахово" с оборудованием системами охраны периметра и охранного освещения (1 комплект).</t>
  </si>
  <si>
    <t>L_RYE-01621-000</t>
  </si>
  <si>
    <t>Реконструкция ПС 35 кВ "Мещёрская" с оборудованием системами охраны периметра и охранного освещения (1 комплект).</t>
  </si>
  <si>
    <t>L_RYE-01622-000</t>
  </si>
  <si>
    <t>Реконструкция ПС 35 кВ "Михалковская" с оборудованием системами охраны периметра и охранного освещения (1 комплект).</t>
  </si>
  <si>
    <t>L_RYE-01623-000</t>
  </si>
  <si>
    <t>Реконструкция ПС 35 кВ "Мишино" с оборудованием системами охраны периметра и охранного освещения (1 комплект).</t>
  </si>
  <si>
    <t>L_RYE-01624-000</t>
  </si>
  <si>
    <t>Реконструкция ПС 35 кВ "Муравлянка" с оборудованием системами охраны периметра и охранного освещения (1 комплект).</t>
  </si>
  <si>
    <t>L_RYE-01625-000</t>
  </si>
  <si>
    <t>Реконструкция ПС 35 кВ "Нармушадь" с оборудованием системами охраны периметра и охранного освещения (1 комплект).</t>
  </si>
  <si>
    <t>L_RYE-01626-000</t>
  </si>
  <si>
    <t>Реконструкция ПС 35 кВ "Нива" с оборудованием системами охраны периметра и охранного освещения (1 комплект).</t>
  </si>
  <si>
    <t>L_RYE-01627-000</t>
  </si>
  <si>
    <t>Реконструкция ПС 35 кВ "Пертово" с оборудованием системами охраны периметра и охранного освещения (1 комплект).</t>
  </si>
  <si>
    <t>L_RYE-01628-000</t>
  </si>
  <si>
    <t>Реконструкция ПС 35 кВ "Погореловский карьер" с оборудованием системами охраны периметра и охранного освещения (1 комплект).</t>
  </si>
  <si>
    <t>L_RYE-01629-000</t>
  </si>
  <si>
    <t>Реконструкция ПС 35 кВ "Поздное" с оборудованием системами охраны периметра и охранного освещения (1 комплект).</t>
  </si>
  <si>
    <t>L_RYE-01630-000</t>
  </si>
  <si>
    <t>Реконструкция ПС 35 кВ "Пустотино" с оборудованием системами охраны периметра и охранного освещения (1 комплект).</t>
  </si>
  <si>
    <t>L_RYE-01631-000</t>
  </si>
  <si>
    <t>Реконструкция ПС 35 кВ "Путятино" с оборудованием системами охраны периметра и охранного освещения (1 комплект).</t>
  </si>
  <si>
    <t>L_RYE-01632-000</t>
  </si>
  <si>
    <t>Реконструкция ПС 35 кВ "Родионовка" с оборудованием системами охраны периметра и охранного освещения (1 комплект).</t>
  </si>
  <si>
    <t>L_RYE-01633-000</t>
  </si>
  <si>
    <t>Реконструкция ПС 35 кВ "Рожково" с оборудованием системами охраны периметра и охранного освещения (1 комплект).</t>
  </si>
  <si>
    <t>L_RYE-01634-000</t>
  </si>
  <si>
    <t>ПС 35  кВ Рожково</t>
  </si>
  <si>
    <t>Реконструкция ПС 35 кВ "Самарино" с оборудованием системами охраны периметра и охранного освещения (1 комплект).</t>
  </si>
  <si>
    <t>L_RYE-01635-000</t>
  </si>
  <si>
    <t>Реконструкция ПС 35 кВ "Строилово" с оборудованием системами охраны периметра и охранного освещения (1 комплект).</t>
  </si>
  <si>
    <t>L_RYE-01636-000</t>
  </si>
  <si>
    <t>Реконструкция ПС 35 кВ "Строитель" с оборудованием системами охраны периметра и охранного освещения (1 комплект).</t>
  </si>
  <si>
    <t>L_RYE-01637-000</t>
  </si>
  <si>
    <t>Реконструкция ПС 35 кВ "Студенец" с оборудованием системами охраны периметра и охранного освещения (1 комплект).</t>
  </si>
  <si>
    <t>L_RYE-01638-000</t>
  </si>
  <si>
    <t>Реконструкция ПС 35 кВ "Сынтул" с оборудованием системами охраны периметра и охранного освещения (1 комплект).</t>
  </si>
  <si>
    <t>L_RYE-01639-000</t>
  </si>
  <si>
    <t>Реконструкция ПС 35 кВ "Телебукино" с оборудованием системами охраны периметра и охранного освещения (1 комплект).</t>
  </si>
  <si>
    <t>L_RYE-01640-000</t>
  </si>
  <si>
    <t>Реконструкция ПС 35 кВ "Треполье" с оборудованием системами охраны периметра и охранного освещения (1 комплект).</t>
  </si>
  <si>
    <t>L_RYE-01641-000</t>
  </si>
  <si>
    <t>Реконструкция ПС 35 кВ "Чернава" с оборудованием системами охраны периметра и охранного освещения (1 комплект).</t>
  </si>
  <si>
    <t>L_RYE-01642-000</t>
  </si>
  <si>
    <t>Реконструкция ПС 35 кВ "Шелемишево" с оборудованием системами охраны периметра и охранного освещения (1 комплект).</t>
  </si>
  <si>
    <t>L_RYE-01643-000</t>
  </si>
  <si>
    <t>Реконструкция ПС 35 кВ "Ямбирно" с оборудованием системами охраны периметра и охранного освещения (1 комплект).</t>
  </si>
  <si>
    <t>L_RYE-01644-000</t>
  </si>
  <si>
    <t>Реконструкция РП "Технопарк" с оборудованием системами видеонаблюдения , охраны периметра и охранного освещения (1 комплект).</t>
  </si>
  <si>
    <t>L_RYE-01646-000</t>
  </si>
  <si>
    <t>Реконструкция территории в Касимовском РЭС с укладкой асфальтовой площадки (1 шт.)</t>
  </si>
  <si>
    <t>L_RYE-01681-000</t>
  </si>
  <si>
    <t>Реконструкция здания производственного корпуса, инв.10101 с переустройством помещения в комнату охраны труда (Касимовский РЭС)</t>
  </si>
  <si>
    <t>L_RYE-01682-000</t>
  </si>
  <si>
    <t>Реконструкция здания, инв.10201 с переустройством помещения в комнату охраны труда (Клепиковский РЭС)</t>
  </si>
  <si>
    <t>L_RYE-01683-000</t>
  </si>
  <si>
    <t>Реконструкция здания, инв.10223 с переустройством помещения в комнату охраны труда (Михайловский РЭС)</t>
  </si>
  <si>
    <t>L_RYE-01684-000</t>
  </si>
  <si>
    <t>Реконструкция здания гаража, лит.В2, инв.10068 с переустройством помещения в комнату охраны труда (Ряжский РЭС)</t>
  </si>
  <si>
    <t>L_RYE-01685-000</t>
  </si>
  <si>
    <t>Реконструкция здания конторы гаража, лит.А, инв.10050 с переустройством помещения в комнату охраны труда (Сараевский РЭС)</t>
  </si>
  <si>
    <t>L_RYE-01686-000</t>
  </si>
  <si>
    <t>Реконструкция 2-х этажного здания административного, инв.10076 с переустройством помещения в комнату охраны труда (Сасовский РЭС)</t>
  </si>
  <si>
    <t>L_RYE-01687-000</t>
  </si>
  <si>
    <t>Реконструкция здания административно-производственного, инв.10010 с переустройством помещения в комнату охраны труда (Скопинский РЭС)</t>
  </si>
  <si>
    <t>L_RYE-01688-000</t>
  </si>
  <si>
    <t>Реконструкция здания диспетчерского пункта, инв.10224 с переустройством помещения в комнату охраны труда (Старожиловский РЭС)</t>
  </si>
  <si>
    <t>L_RYE-01689-000</t>
  </si>
  <si>
    <t>Реконструкция здания промбазы, инв.10135 с переустройством помещения в комнату охраны труда (Шацкий РЭС)</t>
  </si>
  <si>
    <t>L_RYE-01690-000</t>
  </si>
  <si>
    <t>Модернизация вычислительного комплекса ЦУС филиала Рязаньэнерго</t>
  </si>
  <si>
    <t>L_RYE-01748-000</t>
  </si>
  <si>
    <t>Модернизация АСОТиСУ  филиала Рязаньэнерго</t>
  </si>
  <si>
    <t>L_RYE-01749-000</t>
  </si>
  <si>
    <t>7.2.4.2</t>
  </si>
  <si>
    <t>Модернизация технологической радиосвязи для нужд ПАО «МРСК Центра и Приволжья» (филиала «Рязаньэнерго»).</t>
  </si>
  <si>
    <t>J_RYE-01238-000</t>
  </si>
  <si>
    <t>Модернизация ССПИ АСДУ Касимовского РЭС</t>
  </si>
  <si>
    <t>J_RYE-01264-000</t>
  </si>
  <si>
    <t>Модернизация ССПИ АСДУ Сараевского РЭС</t>
  </si>
  <si>
    <t>J_RYE-01265-000</t>
  </si>
  <si>
    <t>Модернизация технологической радиосвязи для нужд ПАО «МРСК Центра и Приволжья» (филиала «Рязаньэнерго»  Шиловского РЭС).</t>
  </si>
  <si>
    <t>L_RYE-01735-000</t>
  </si>
  <si>
    <t>Модернизация технологической радиосвязи для нужд ПАО «МРСК Центра и Приволжья» (филиала «Рязаньэнерго»  Спасского РЭС).</t>
  </si>
  <si>
    <t>L_RYE-01736-000</t>
  </si>
  <si>
    <t>8</t>
  </si>
  <si>
    <t>Тульская область</t>
  </si>
  <si>
    <t>8.2</t>
  </si>
  <si>
    <t>8.2.1</t>
  </si>
  <si>
    <t>8.2.1.1</t>
  </si>
  <si>
    <t>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t>
  </si>
  <si>
    <t>F_TUE-00036-000</t>
  </si>
  <si>
    <t>ПС 110/35/6 кВ №17 Щегловская</t>
  </si>
  <si>
    <t xml:space="preserve">Обеспечение бесперебойного энергоснабжения потребителей в результате замены устаревшего оборудования и сооружений ОРУ 110 кВ. По результатам технического освидетельствования металлоконструкции ОРУ, МВ-110 кВ, разъеденители 110 кВ рекомендованы к замене (акт технического освидетельствования № ЗРТО/009-СЛ.ПС-ПО ТЭС-2015 от 16.12.2015г).  По результатам проведенных ремонтов оборудование имеет граничные временные характеристики </t>
  </si>
  <si>
    <t>Реконструкция ТП 4451 Сушзавод (общей мощностью 0,25 МВА )</t>
  </si>
  <si>
    <t>G_TUE-00060-093</t>
  </si>
  <si>
    <t>ТП №4451 "Сушзавод"</t>
  </si>
  <si>
    <t>Реконструкция ТП 4320 Ц. ус-ба с-за Фоминский (общей мощностью 0,1 МВА )</t>
  </si>
  <si>
    <t>G_TUE-00060-095</t>
  </si>
  <si>
    <t>ТП №4320 "Ц. ус-ба с-за Фоминский"</t>
  </si>
  <si>
    <t>Реконструкция МТП 2156 Теплое (общей мощностью 0,1 МВА )</t>
  </si>
  <si>
    <t>G_TUE-00060-140</t>
  </si>
  <si>
    <t>МТП №2156 "Теплое"</t>
  </si>
  <si>
    <t>Реконструкция ЗТП 6140 БПК с заменой трансформатора 400 кВА на 630 кВА (общей мощностью 0,63 МВА )</t>
  </si>
  <si>
    <t>G_TUE-00060-141</t>
  </si>
  <si>
    <t>ЗТП №6140 "БПК "</t>
  </si>
  <si>
    <t>Реконструкция ЗТП 6307 Больничная с заменой трансформатора 250 кВА на 1000 кВА (общей мощностью 1 МВА )</t>
  </si>
  <si>
    <t>G_TUE-00060-142</t>
  </si>
  <si>
    <t>ЗТП  №6307 "Больничная"</t>
  </si>
  <si>
    <t>Реконструкция МТП 10/0,4 кВ 100 кВА , г. Плавск Плавский район  (общей мощностью 0,1 МВА )</t>
  </si>
  <si>
    <t>G_TUE-00060-149</t>
  </si>
  <si>
    <t>ЗТП №425 ул. Октябрьская</t>
  </si>
  <si>
    <t>Реконструкция МТП 6/0,4 кВ №5141 Быковка с переносом в н. п. Быковка (общей мощностью 63 кВА)</t>
  </si>
  <si>
    <t>G_TUE-00060-186</t>
  </si>
  <si>
    <t>МТП 6/0,4 кВ №5141 Быковка</t>
  </si>
  <si>
    <t xml:space="preserve">Реконструкция ПС 110/35/10 кВ  «Волово» с заменой ОД и КЗ на ЭВ 110 кВ (1 шт) </t>
  </si>
  <si>
    <t>G_TUE-00078-004</t>
  </si>
  <si>
    <t>ПС 110/35/10кВ №163 Волово</t>
  </si>
  <si>
    <t xml:space="preserve">Обеспечение бесперебойного энергоснабжения потребителей в результате замены ОД и КЗ на ЭВ 110 кВ.  По результатам технического освидетельствования ОД и КЗ 110кВ   рекомендованы к замене По результатам проведенных ремонтов оборудование имеет граничные временные характеристики. Акт технического освидетельствования №20-17 от 28.07.2017  </t>
  </si>
  <si>
    <t>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t>
  </si>
  <si>
    <t>F_TUE-00084-000</t>
  </si>
  <si>
    <t xml:space="preserve">Обеспечение бесперебойного энергоснабжения потребителей посредством замены ОД и КЗ 110 кВ на более надежные ЭВ 110 кВ. По результатам технического освидетельствования металлоконструкции ОРУ-35 кВ, МВ-35 кВ, разъединители 35кВ рекомендованы к замене (акт технического освидетельствования № ЗРТО/009-СЛ.ПС-ПО ТЭС-2015 от 16.12.2015г).  По результатам проведенных ремонтов оборудование имеет граничные временные характеристики </t>
  </si>
  <si>
    <t xml:space="preserve">Реконструкция ПС 110/10 кВ Пушкинская с установкой  устройств компенсации емкостного тока замыкания на землю </t>
  </si>
  <si>
    <t>F_TUE-00096-004</t>
  </si>
  <si>
    <t>ПС 110/10 кВ №183 Пушкинская</t>
  </si>
  <si>
    <t xml:space="preserve"> Повышение надежности функционирования распределительного электросетевого комплекса для обеспечения бесперебойного энергоснабжения объектов . Для поддержания уровня напряжения в ремонтных и аварийных режимах. ПУЭ - Раздел 5, гл.5.6.</t>
  </si>
  <si>
    <t xml:space="preserve">Реконструкция  ПС 110/35/6 кВ Щегловская с установкой  устройств компенсации емкостного тока замыкания на землю </t>
  </si>
  <si>
    <t>G_TUE-00096-007</t>
  </si>
  <si>
    <t xml:space="preserve"> Для поддержания уровня напряжения в ремонтных и аварийных режимах. ПУЭ - Раздел 5, гл.5.6.</t>
  </si>
  <si>
    <t xml:space="preserve">Реконструкция ПС 110/10/6 кВ Привокзальная с установкой  устройств компенсации емкостного тока замыкания на землю </t>
  </si>
  <si>
    <t>G_TUE-00096-008</t>
  </si>
  <si>
    <t>ПС 110/10/6 кВ №243 Привокзальная</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</si>
  <si>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</si>
  <si>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</si>
  <si>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ПС 110/35/6кВ № 351 Самарская</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</si>
  <si>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№17-17 от 28.07.2017 г.</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</si>
  <si>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</si>
  <si>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</si>
  <si>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ПС110/35/10 кВ №409 Черемушки</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</si>
  <si>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№18-17 от 28.07.2017 г.</t>
  </si>
  <si>
    <t xml:space="preserve">Устройство 2 линейных ячеек 35 кВ на ПС № 238 "Марьино" и ПС № 288 "Дворики" </t>
  </si>
  <si>
    <t>G_TUE-00142-000</t>
  </si>
  <si>
    <t>ПС 35/10 № 238 Марьино</t>
  </si>
  <si>
    <t>Обеспечение бесперебойного энергоснабжения потребителей. Развитие производства для удовлетворения потребностей в электрической энергии при увеличении производственных мощностей в Куркинском и Воловском районах.</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</si>
  <si>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</si>
  <si>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</si>
  <si>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ПС 35/6 кВ №67 Гранки</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</si>
  <si>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силовой тр-р Т-2, Т-2А, оборудование ОРУ 35 кВ рекомендованы к замене. Акт технического освидетельствования № 1-08-17 от 12.08.2017.</t>
  </si>
  <si>
    <t>Реконструкция МТП№6 Шахтерка-школа и МТП№168 Шахтерское отд.-детский сад c заменой на КТП 400 кВА (общей мощностью 0,4 МВА )</t>
  </si>
  <si>
    <t>H_TUE-00157-007</t>
  </si>
  <si>
    <t xml:space="preserve">МТП№6 Шахтерка-школа </t>
  </si>
  <si>
    <t>Реализация программы по выносу электрообъектов с территорий дошкольных и образовательных учреждений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</si>
  <si>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 xml:space="preserve">Реконструкция РП 6 кВ №63 Матово Ясногорского РЭС с заменой ячеек 12 шт </t>
  </si>
  <si>
    <t>J_TUE-00174-055</t>
  </si>
  <si>
    <t>РТП №63 Матово</t>
  </si>
  <si>
    <t>Замена коммутационного оборудования, силовых трансформаторов (по техническому состоянию) на основании АКТА ТЕХНИЧЕСКОГО ОБСЛЕДОВАНИЯ № 105 от 13.12.2018 г.</t>
  </si>
  <si>
    <t>Реконструкция РТП 10 кВ №64 Вашана Ясногорского РЭС с заменой ячеек 13 шт</t>
  </si>
  <si>
    <t>J_TUE-00174-060</t>
  </si>
  <si>
    <t>РТП №64 Вашана</t>
  </si>
  <si>
    <t>Замена коммутационного оборудования (по техническому состоянию) на основании АКТА ТЕХНИЧЕСКОГО ОБСЛЕДОВАНИЯ № 110 от 13.12.2018 г.</t>
  </si>
  <si>
    <t xml:space="preserve">Реконструкция РТП 6 кВ №62 Школа Ясногорского РЭС с заменой ячеек 14 шт </t>
  </si>
  <si>
    <t>J_TUE-00174-061</t>
  </si>
  <si>
    <t>РТП №62 Школа</t>
  </si>
  <si>
    <t>Замена коммутационного оборудования (по техническому состоянию) на основании АКТА ТЕХНИЧЕСКОГО ОБСЛЕДОВАНИЯ № 111 от 13.12.2018 г.</t>
  </si>
  <si>
    <t xml:space="preserve">Реконструкция РТП 6 кВ №61 ЦРП Ясногорского РЭС с заменой ячеек 17 шт </t>
  </si>
  <si>
    <t>J_TUE-00174-062</t>
  </si>
  <si>
    <t xml:space="preserve"> РТП №61 ЦРП </t>
  </si>
  <si>
    <t>Замена коммутационного оборудования (по техническому состоянию) на основании АКТА ТЕХНИЧЕСКОГО ОБСЛЕДОВАНИЯ № 112 от 13.12.2018 г.</t>
  </si>
  <si>
    <t>Модернизация МТП 6/0,4 кВ №194-А Соломасово з/ток с заменой рубильников в РУ-0,4 кВ (2шт.) и монтажем шкафа ТМ</t>
  </si>
  <si>
    <t>L_TUE-00292-002</t>
  </si>
  <si>
    <t>МТП 6/0,4 кВ №194-А Соломасово з/ток</t>
  </si>
  <si>
    <t>Обеспечение бесперебойного электроснабжения</t>
  </si>
  <si>
    <t>Реконструкция ТП № 311 "ул. Чехова"  общей мощностью 0,5 МВА</t>
  </si>
  <si>
    <t>K_TUE-00294-000</t>
  </si>
  <si>
    <t xml:space="preserve"> ТП № 311 "ул. Чехова" </t>
  </si>
  <si>
    <t>Замена неремонто пригодного оборудования РУ 10 кВ</t>
  </si>
  <si>
    <t>Модернизация ТП 113(общей мощностью 0,1 МВА)</t>
  </si>
  <si>
    <t>K_TUE-00295-000</t>
  </si>
  <si>
    <t xml:space="preserve"> ТП 113  </t>
  </si>
  <si>
    <t>Ликвидация травмоопасного оборудования</t>
  </si>
  <si>
    <t>Реконструкция ПС 110/35/10 Труново с заменой МВ - 110 на ЭВ - 7 шт, МВ - 35 кВ на ЭВ - 35 кВ -5шт, установкой АРНТ, заменой защит силового трансформатора, АБ, ВУ, ЩПТ и ЩСН, заменой ВЧ поста ВЛ - 110 кВ Бегичево - Труново, Труново - Советск, установкой молниеотводов 2 шт.</t>
  </si>
  <si>
    <t>L_TUE-00375-000</t>
  </si>
  <si>
    <t>ПС 110/35/10 кВ №46 Труново</t>
  </si>
  <si>
    <t xml:space="preserve">Обеспечение бесперебойного электроснабжения потребителей </t>
  </si>
  <si>
    <t>Реконструкция ПС 110/35/6 кВ №219 Центральная с замена токоограничевающего реактора 10 кВ (1шт), монтаж контура заземления.</t>
  </si>
  <si>
    <t>L_TUE-00388-000</t>
  </si>
  <si>
    <t>ПС 110/10/6 кВ №219 Центральная</t>
  </si>
  <si>
    <t>Обеспечение бесперебойного электроснабжения потребителей. Обеспечение электробезопасности людей и защиты электроустановок. Исполнение требований ПТЭ 5.10 п.5.10.1."Заземляющие устройства должны удовлетворять требованиям обеспечения электробезопасности людей и защиты электроустановок, а так же эксплуатационных режимов работы. Все металлические части электрооборудования и электроустановок, которые могут оказаться под напряжением вследствие нарушения изоляции, должны быть заземлены или занулены".</t>
  </si>
  <si>
    <t>Реконструкция ПС 110/10 кВ №406 Крушма с заменой АБ по техсостоянию 1 шт.</t>
  </si>
  <si>
    <t>L_TUE-00389-000</t>
  </si>
  <si>
    <t>ПС 110/10 кВ №406 Крушма</t>
  </si>
  <si>
    <t>Обеспечение бесперебойного энергоснабжения потребителей. Неудовлетворительное состояние . Акт  ТО №2   от 02.12.2020</t>
  </si>
  <si>
    <t>8.2.1.2</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</si>
  <si>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</si>
  <si>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</si>
  <si>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 xml:space="preserve">ПС 110/35/6 кВ № 390 Лужное </t>
  </si>
  <si>
    <t>Реконструкция энергообъектов по техсостоянию Акта технического освидетельствования б/н от 03.09.2016г По результатам технического освидетельствования оборудование ОРУ-35-110 кВ рекомендовано к замене</t>
  </si>
  <si>
    <t xml:space="preserve">Техническое перевооружение ПС 110/35/10 кВ "Даргомыжская", замена ОД, КЗ на ЭВ 110 кВ -1 шт., замена МВ 35 кВ на ЭВ 35 кВ - 3шт. </t>
  </si>
  <si>
    <t>F_TUE-00031-000</t>
  </si>
  <si>
    <t xml:space="preserve">ПС 110/35/10 кВ № 423 Даргомыжская </t>
  </si>
  <si>
    <t xml:space="preserve">Обеспечение бесперебойного энергоснабжения потребителей посредством замены устаревших ОД, КЗ и МВ 35 кВ. По результатам технического освидетельствования ОД и КЗ 110кВ  и МВ 35 кВ рекомендованы к замене (акт технического освидетельствования № 423 от 09.09.2015г.)  По результатам проведенных ремонтов оборудование имеет граничные временные характеристики </t>
  </si>
  <si>
    <t>Техническое перевооружение ПС 110/35/10 кВ "Тургеневская", замена ОД, КЗ на ЭВ 110 кВ -2 шт., замена МВ 35 кВ на ЭВ 35 кВ - 3шт.</t>
  </si>
  <si>
    <t>F_TUE-00033-000</t>
  </si>
  <si>
    <t xml:space="preserve">ПС 110/35/10 кВ № 200 Тургеневская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</si>
  <si>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замена устаревших ОД, КЗ и МВ 35 кВ. По результатам технического освидетельствования ОД и КЗ 110кВ  и МВ 35 кВ рекомендованы к замене (акт технического освидетельствования № 200 от 10.09.2016г.)  По результатам проведенных ремонтов оборудование имеет граничные временные характеристики </t>
  </si>
  <si>
    <t>Модернизация контуров заземления на ПС 110/35/6 кВ Ломинцево</t>
  </si>
  <si>
    <t>G_TUE-00038-005</t>
  </si>
  <si>
    <t>ПС 110/35/6 кВ №31 Ломинцево</t>
  </si>
  <si>
    <t>Обеспечение электробезопасности людей и защиты электроустановок. Исполнение требований ПТЭ 5.10 п.5.10.1."Заземляющие устройства должны удовлетворять требованиям обеспечения электробезопасности людей и защиты электроустановок, а так же эксплуатационных режимов работы. Все металлические части электрооборудования и электроустановок, которые могут оказаться под напряжением вследствие нарушения изоляции, должны быть заземлены или занулены".</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</si>
  <si>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</si>
  <si>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</si>
  <si>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ПС 35/10 кВ № 191 Арсеньево</t>
  </si>
  <si>
    <t>Замещение (обновление) электрической сети для обеспечения электроснабжения потребителей, замена устаревшего оборудования ОРУ 35 кВ, ЗРУ 6 кВ и устройств РЗА.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№191 от 30.03.2017 г.</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</si>
  <si>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</si>
  <si>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</si>
  <si>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ПС 35/6 кВ №175 Кураково</t>
  </si>
  <si>
    <t>Реконструкция энергообъектов по техсостоянию. Акт технического освидетельствования №175 от 24.11.2016 г. По результатам технического освидетельствования оборудование ОРУ-35-110 кВ  рекомендовано к замене</t>
  </si>
  <si>
    <t>Модернизация маслосборников на ПС 35/10 кВ Дмитриевская (1 шт)</t>
  </si>
  <si>
    <t>G_TUE-00045-026</t>
  </si>
  <si>
    <t>ПС 35/10 кВ №262 Дмитриевская</t>
  </si>
  <si>
    <t>Для предотвращения растекания масла и распространения пожара при повреждениях маслонаполненного оборудования. ПУЭ Седьмое издание. Раздел 4. Распределительные устройства и подстанции. Глава 4.2. Распределительные устройства и подстанции напряжением выше 1 кВ. Пункт 4.2.69.</t>
  </si>
  <si>
    <t>Техническое перевооружение ПС 35/10 кВ Павшино с заменой АЧР (1 шт)</t>
  </si>
  <si>
    <t>G_TUE-00045-028</t>
  </si>
  <si>
    <t xml:space="preserve">ПС 35/10 кВ № 119 Павшино </t>
  </si>
  <si>
    <t>Обеспечение текущей деятельности в сфере электроэнергетики, в том числе развитие информационной инфраструктуры. Задание СО Тульского РДУ на АЧР на 2016-2022 гг (несоответствие времени срабатывания существующих устройств АЧР требованиям системного оператора - существующие АЧР обеспечивают время срабатывания до 100 сек - требуется - до 300 сек) обеспечение  устойчивой работы генерирующего оборудования и энергопринимающих установок потребителей за счёт автоматической частотной разгрузки.</t>
  </si>
  <si>
    <t>Техническое перевооружение ПС 35/6 кВ Ханино с заменой АЧР (1 шт)</t>
  </si>
  <si>
    <t>G_TUE-00045-029</t>
  </si>
  <si>
    <t xml:space="preserve">ПС 35/6 кВ № 215 Ханино </t>
  </si>
  <si>
    <t>Техническое перевооружение ПС 35/10 кВ Ивицы с заменой АРНТ (1 шт)</t>
  </si>
  <si>
    <t>G_TUE-00045-030</t>
  </si>
  <si>
    <t xml:space="preserve">ПС 35/10 кВ № 283 Ивицы </t>
  </si>
  <si>
    <t>Техническое перевооружение ПС 35/6 кВ Костер с заменой АЧР (1 шт)</t>
  </si>
  <si>
    <t>G_TUE-00045-031</t>
  </si>
  <si>
    <t xml:space="preserve">ПС 35/10 кВ № 315 Костёр </t>
  </si>
  <si>
    <t>Модернизация ПС 35/6 кВ Варфоломеево с заменой АЧР (1 шт)</t>
  </si>
  <si>
    <t>G_TUE-00045-032</t>
  </si>
  <si>
    <t>ПС 35/10 кВ №281 Варфоломеево</t>
  </si>
  <si>
    <t>Техническое перевооружение ПС 35/6 кВ Дедилово с заменой АЧР (1 шт)</t>
  </si>
  <si>
    <t>G_TUE-00045-033</t>
  </si>
  <si>
    <t xml:space="preserve">ПС 35/6 кВ № 80 Дедилово </t>
  </si>
  <si>
    <t>Техническое перевооружение  ПС 35/6 кВ Свободная с заменой АЧР (1 шт)</t>
  </si>
  <si>
    <t>G_TUE-00045-034</t>
  </si>
  <si>
    <t xml:space="preserve">ПС 35/10 кВ № 379 Свободная  </t>
  </si>
  <si>
    <t>Модернизация РП №23 Сергеевское Тульская область Киреевский район</t>
  </si>
  <si>
    <t>G_TUE-00060-047</t>
  </si>
  <si>
    <t>Реконструкция ЗТП № 404 "ул. Орлова" (общей мощностью 0,8 МВА )</t>
  </si>
  <si>
    <t>G_TUE-00060-059</t>
  </si>
  <si>
    <t>ЗТП №404 "Ул. Орлова"</t>
  </si>
  <si>
    <t>Реконструкция энергообъектов по техсостоянию Акт технического освидетельствования №404 от 25.07.2014г.  Контакты коммутационных аппаратов имеют многочисленные повреждения. Состояние ЗУ не обеспечивает условий безопасной эксплуатации</t>
  </si>
  <si>
    <t xml:space="preserve">Техническое перевооружение РП-11 ЕГРЭС (замена выключателей 11 шт) </t>
  </si>
  <si>
    <t>G_TUE-00060-061</t>
  </si>
  <si>
    <t>Техническое перевооружение РП-46 ЕГРЭС (замена выключателей 8 шт)</t>
  </si>
  <si>
    <t>G_TUE-00060-087</t>
  </si>
  <si>
    <t>Техническое перевооружение МТП 2061 УНШ-ферма  (общей мощностью 0,25 МВА )</t>
  </si>
  <si>
    <t>G_TUE-00060-094</t>
  </si>
  <si>
    <t xml:space="preserve">МТП №2061  "УНШ-ферма"  </t>
  </si>
  <si>
    <t>Модернизация КТП 5337 Климовское поселение (общей мощностью 0,25 МВА )</t>
  </si>
  <si>
    <t>G_TUE-00060-096</t>
  </si>
  <si>
    <t>КТП №5337 "Климовское пос."</t>
  </si>
  <si>
    <t>Модернизация ЗТП-323 "Гремячее (комплекс)" с установкой КТП-6/0,4кВ (общей мощностью 0,8 МВА )</t>
  </si>
  <si>
    <t>G_TUE-00060-097</t>
  </si>
  <si>
    <t xml:space="preserve">ЗТП №323 "Гремячее (комплекс)" </t>
  </si>
  <si>
    <t>Модернизация ЗТП-390 "Бутырки (комплекс)" с установкой КТП-10/0,4кВ (общей мощностью 0,8 МВА )</t>
  </si>
  <si>
    <t>G_TUE-00060-098</t>
  </si>
  <si>
    <t xml:space="preserve">ЗТП №390 "Бутырки (комплекс)" </t>
  </si>
  <si>
    <t>Модернизация ЗТП-343 "Каменный" с установкой КТП-10/0,4кВ Венёвский район Тульская область (общей мощностью 0,56 МВА )</t>
  </si>
  <si>
    <t>G_TUE-00060-099</t>
  </si>
  <si>
    <t xml:space="preserve">ЗТП №343 "Каменный"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</si>
  <si>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</si>
  <si>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ЗТП-26 Крупорушка с установкой КТП-6/0,4кВ Богородицкий район Тульская область (общей мощностью 0,25 МВА )</t>
  </si>
  <si>
    <t>G_TUE-00060-100</t>
  </si>
  <si>
    <t xml:space="preserve">ЗТП №26 "Крупорушка" </t>
  </si>
  <si>
    <t>Модернизация ЦРП 2 на РТП 6/0,4 кВ г.Донской Тульская область (общей мощностью 0,32 МВА )</t>
  </si>
  <si>
    <t>G_TUE-00060-101</t>
  </si>
  <si>
    <t>РТП №2</t>
  </si>
  <si>
    <t>Техническое перевооружение КТП-47 "Клин СТФ с установкой КТП-10/0,4кВ Венёвский район Тульская область (общей мощностью 0,4 МВА )</t>
  </si>
  <si>
    <t>G_TUE-00060-102</t>
  </si>
  <si>
    <t xml:space="preserve">КТП №47 "Клин СТФ" </t>
  </si>
  <si>
    <t>Модернизация ЗТП по адресу: МО Бучальское Кимовского района, с. Куликовка (общей мощностью 0,25 МВА )</t>
  </si>
  <si>
    <t>G_TUE-00060-103</t>
  </si>
  <si>
    <t>ЗТП Бучалки</t>
  </si>
  <si>
    <t>Модернизация РП №6 Шахта-71 Богородицкий район Тульской области  (общей мощностью 0,25 МВА )</t>
  </si>
  <si>
    <t>G_TUE-00060-105</t>
  </si>
  <si>
    <t xml:space="preserve"> РТП №6 Шахта-71 </t>
  </si>
  <si>
    <t>Модернизация ЗТП № 1 Насосная № 1 и КТП 6/0,4 кВ, г. Кимовска, Тульской области (общей мощностью 0,58 МВА )</t>
  </si>
  <si>
    <t>G_TUE-00060-106</t>
  </si>
  <si>
    <t>ЗТП № 1 "Насосная № 1"</t>
  </si>
  <si>
    <t>Модернизация ЗТП № 86 РЭС, г. Кимовска, Тульской области (общей мощностью 0,8 МВА )</t>
  </si>
  <si>
    <t>G_TUE-00060-107</t>
  </si>
  <si>
    <t>ЗТП № 86 "РЭС"</t>
  </si>
  <si>
    <t>Модернизация ЗТПП №303 «Стройконтора» Венёвский район Тульская область  (общей мощностью 0,25 МВА )</t>
  </si>
  <si>
    <t>G_TUE-00060-109</t>
  </si>
  <si>
    <t xml:space="preserve">ЗТПП №303 «Стройконтора» </t>
  </si>
  <si>
    <t>Модернизация КТП 6/0,4 кВ в г. Донском, Тульской области(инв. № 12005450)  (общей мощностью 0,4 МВА )</t>
  </si>
  <si>
    <t>G_TUE-00060-110</t>
  </si>
  <si>
    <t>КТП г. Донской</t>
  </si>
  <si>
    <t>Техническое перевооружение ЗТП №419 "Баня" (общей мощностью 0,25 МВА )</t>
  </si>
  <si>
    <t>G_TUE-00060-111</t>
  </si>
  <si>
    <t xml:space="preserve"> ЗТП №419 "Баня"</t>
  </si>
  <si>
    <t>Модернизация ЗТП-478 Новольвовск (котельная) с установкой КТП-6/0,4кВ Кимовский район Тульская область (общей мощностью 0,4 МВА )</t>
  </si>
  <si>
    <t>G_TUE-00060-112</t>
  </si>
  <si>
    <t>ЗТП №478 "Новольвовск (котельная)"</t>
  </si>
  <si>
    <t>Техническое перевооружение КТП-58 АЗС-28 с установкой КТП-6/0,4кВ Богородицкий район Тульская область (общей мощностью 0,18 МВА )</t>
  </si>
  <si>
    <t>G_TUE-00060-113</t>
  </si>
  <si>
    <t>КТП №58 "АЗС-28"</t>
  </si>
  <si>
    <t>Модернизация ЗТП-24 с установкой КТП-10/0,4кВг. Донской Тульская область (общей мощностью 0,25 МВА )</t>
  </si>
  <si>
    <t>G_TUE-00060-114</t>
  </si>
  <si>
    <t xml:space="preserve">ЗТП №24  </t>
  </si>
  <si>
    <t>Модернизация ЗТП-18 с установкой КТП-6/0,4кВ г.Донской Тульская область (общей мощностью 0,25 МВА )</t>
  </si>
  <si>
    <t>G_TUE-00060-115</t>
  </si>
  <si>
    <t>ЗТП №18</t>
  </si>
  <si>
    <t>Техническое перевооружение КТП-47 А-Ильинка (КЗС) с установкой КТП-6/0,4кВ Узловский район Тульская область (общей мощностью 0,04 МВА )</t>
  </si>
  <si>
    <t>G_TUE-00060-116</t>
  </si>
  <si>
    <t>КТП №47 "А-Ильинка (КЗС)"</t>
  </si>
  <si>
    <t>Модернизация КТП,н.п. Колодезное Новомосковского района, Тульской области (общей мощностью 0,4 МВА )</t>
  </si>
  <si>
    <t>G_TUE-00060-117</t>
  </si>
  <si>
    <t>МТП №21 М. Колодезное</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</si>
  <si>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</si>
  <si>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</si>
  <si>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</si>
  <si>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</si>
  <si>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МТП № 83 "Инкубатор"</t>
  </si>
  <si>
    <t>Модернизация КТП 3526 Парники (общей мощностью 0,1 МВА )</t>
  </si>
  <si>
    <t>G_TUE-00060-120</t>
  </si>
  <si>
    <t>КТП №3526 "Парники"</t>
  </si>
  <si>
    <t>Модернизация КТП 3034 Ферма (общей мощностью 0,1 МВА )</t>
  </si>
  <si>
    <t>G_TUE-00060-121</t>
  </si>
  <si>
    <t>КТП №3034 "Ферма"</t>
  </si>
  <si>
    <t>Модернизация МТП 3363 Рождество (общей мощностью 0,063 МВА )</t>
  </si>
  <si>
    <t>G_TUE-00060-122</t>
  </si>
  <si>
    <t>МТП №3363 "Рождество"</t>
  </si>
  <si>
    <t>Модернизация МТП 3319 Барыково ферма (общей мощностью 0,1 МВА )</t>
  </si>
  <si>
    <t>G_TUE-00060-123</t>
  </si>
  <si>
    <t>МТП №3319 "Барыково ферма"</t>
  </si>
  <si>
    <t>Модернизация МТП 3314 Новая земля (общей мощностью 0,1 МВА )</t>
  </si>
  <si>
    <t>G_TUE-00060-124</t>
  </si>
  <si>
    <t>МТП №3314 "Новая земля"</t>
  </si>
  <si>
    <t>Модернизация КТП 3605 Жилая зона  (общей мощностью 0,25 МВА )</t>
  </si>
  <si>
    <t>G_TUE-00060-125</t>
  </si>
  <si>
    <t>КТП №3605 "Жилая зона "</t>
  </si>
  <si>
    <t>Модернизация КТП 3657 Лесная (общей мощностью 0,16 МВА )</t>
  </si>
  <si>
    <t>G_TUE-00060-126</t>
  </si>
  <si>
    <t>КТП №3657 "Лесная"</t>
  </si>
  <si>
    <t>Модернизация МТП 3602 Алешня  (общей мощностью 0,1 МВА )</t>
  </si>
  <si>
    <t>G_TUE-00060-127</t>
  </si>
  <si>
    <t>МТП №3602 "Алешня "</t>
  </si>
  <si>
    <t>Техническое перевооружение РП №16 Сомово</t>
  </si>
  <si>
    <t>G_TUE-00060-128</t>
  </si>
  <si>
    <t>Техническое перевооружение КТП №104 "Боброво" (общей мощностью 0,16 МВА )</t>
  </si>
  <si>
    <t>G_TUE-00060-129</t>
  </si>
  <si>
    <t>КТП №104 "Боброво"</t>
  </si>
  <si>
    <t>Техническое перевооружение МТП №154"Мещерино очистные" Плавский район  (общей мощностью 0,16 МВА )</t>
  </si>
  <si>
    <t>G_TUE-00060-130</t>
  </si>
  <si>
    <t xml:space="preserve">МТП №154"Мещерино очистные"  </t>
  </si>
  <si>
    <t>Техническое перевооружение МТП №11 "Кулешово клуб", с переносом МТП в центр нагрузок, с заменой на МТП, Суворовский район  (общей мощностью 0,1 МВА )</t>
  </si>
  <si>
    <t>G_TUE-00060-131</t>
  </si>
  <si>
    <t>МТП №11 "Кулешово клуб"</t>
  </si>
  <si>
    <t>Техническое перевооружение МТП №134 "Камышенка" с заменой трансформатора, Суворовский район  (общей мощностью 0,1 МВА )</t>
  </si>
  <si>
    <t>G_TUE-00060-132</t>
  </si>
  <si>
    <t xml:space="preserve">МТП №134 "Камышенка" </t>
  </si>
  <si>
    <t>Модернизация ТП 3333 Алешня мастерские в н.п. Алёшня Ленинского района Тульской области (общей мощностью 0,4 МВА )</t>
  </si>
  <si>
    <t>G_TUE-00060-135</t>
  </si>
  <si>
    <t>ТП №3333 "Алешня мастерские"</t>
  </si>
  <si>
    <t>Модернизация РП Авангард для закольцовки ВЛ 10 кВ №16 от ПС 183 Пушкинская с ВЛ 10 кВ №1 ПС Авангард.</t>
  </si>
  <si>
    <t>G_TUE-00060-136</t>
  </si>
  <si>
    <t>Модернизация ЗРТП 6918 "Перекачная" (общей мощностью 1,26 МВА )</t>
  </si>
  <si>
    <t>G_TUE-00060-138</t>
  </si>
  <si>
    <t>ЗРТП №6918 "Перекачная"</t>
  </si>
  <si>
    <t>Модернизация МТП № 2016 «Новоселебное-рабкооп» (общей мощностью 0,16 МВА )</t>
  </si>
  <si>
    <t>G_TUE-00060-139</t>
  </si>
  <si>
    <t>МТП № 2016 «Новоселебное-рабкооп»</t>
  </si>
  <si>
    <t>Модернизация ЗТП-394 "Ракитино (школа)" с установкой КТП-10/0,4кВ (общей мощностью 0,4 МВА )</t>
  </si>
  <si>
    <t>G_TUE-00060-143</t>
  </si>
  <si>
    <t xml:space="preserve">ЗТП №394 "Ракитино (школа)" </t>
  </si>
  <si>
    <t>Модернизация ЗТП-409 "Хитровщина (СХТ)" с установкой КТП-10/0,4кВ (общей мощностью 0,063 МВА )</t>
  </si>
  <si>
    <t>G_TUE-00060-144</t>
  </si>
  <si>
    <t xml:space="preserve">ЗТП №409 "Хитровщина (СХТ)" </t>
  </si>
  <si>
    <t>Модернизация ЦРП-7 с установкой КТП-6/0,4кВ г.Донской Тульская область (общей мощностью 0,4 МВА )</t>
  </si>
  <si>
    <t>G_TUE-00060-145</t>
  </si>
  <si>
    <t xml:space="preserve">РТП №7 </t>
  </si>
  <si>
    <t>Модернизация МТП № 50 Кобылинка-деревня МТП №77 Новопокровка (общей мощностью 0,28 МВА )</t>
  </si>
  <si>
    <t>G_TUE-00060-146</t>
  </si>
  <si>
    <t>МТП № 50 "Кобылинка-деревня"</t>
  </si>
  <si>
    <t>Техническое перевооружение ЗТП №333 "Очисные" (общей мощностью 0,8 МВА )</t>
  </si>
  <si>
    <t>G_TUE-00060-148</t>
  </si>
  <si>
    <t>ЗТП №333 "Очистные"</t>
  </si>
  <si>
    <t>Техническое перевооружение РП №7 Панарино Воловского РЭС (замена выключателей 2 шт)</t>
  </si>
  <si>
    <t>G_TUE-00060-150</t>
  </si>
  <si>
    <t>Модернизация КТП 6/0,4 кВ №7189 Горская (общей мощностью 0,25 МВА )</t>
  </si>
  <si>
    <t>G_TUE-00060-151</t>
  </si>
  <si>
    <t>КТП 6/0,4 кВ №7189 Горская</t>
  </si>
  <si>
    <t>Модернизация МТП 10/0,4 кВ № 7207 «д. Обидимо» (общей мощностью 0,16 МВА )</t>
  </si>
  <si>
    <t>G_TUE-00060-153</t>
  </si>
  <si>
    <t>МТП 10/0,4 кВ №7207 "д. Обидимо"</t>
  </si>
  <si>
    <t>Модернизация МТП 10/0,4 кВ №7212 «Обидимо-2» (общей мощностью 0,1 МВА )</t>
  </si>
  <si>
    <t>G_TUE-00060-154</t>
  </si>
  <si>
    <t>МТП 10/0,4 кВ №7212 "Обидимо-2"</t>
  </si>
  <si>
    <t>Модернизация МТП 10/0,4 кВ №7214 «д. Пятницкое» (общей мощностью 0,1 МВА )</t>
  </si>
  <si>
    <t>G_TUE-00060-155</t>
  </si>
  <si>
    <t>МТП 10/0,4 кВ №7214 "д. Пятницкое"</t>
  </si>
  <si>
    <t>Модернизация МТП 6/0,4 кВ №7237 ГРП (общей мощностью 0,16 МВА )</t>
  </si>
  <si>
    <t>G_TUE-00060-156</t>
  </si>
  <si>
    <t>МТП 6/0,4 кВ №7237 ГРП</t>
  </si>
  <si>
    <t>Модернизация МТП 6/0,4 кВ №7324 Липки (ферма) (общей мощностью 0,16 МВА )</t>
  </si>
  <si>
    <t>G_TUE-00060-157</t>
  </si>
  <si>
    <t>МТП 6/0,4 кВ №7324 Липки (ферма)</t>
  </si>
  <si>
    <t>Модернизация МТП 6/0,4 кВ №7236 Полевая (общей мощностью 0,25 МВА )</t>
  </si>
  <si>
    <t>G_TUE-00060-158</t>
  </si>
  <si>
    <t>МТП 6/0,4 кВ №7236 Полевая</t>
  </si>
  <si>
    <t>Модернизация МТП 6/0,4 кВ №7301 «Первомайский» (общей мощностью 0,1 МВА )</t>
  </si>
  <si>
    <t>G_TUE-00060-159</t>
  </si>
  <si>
    <t>МТП 6/0,4 кВ №7301 "Первомайский"</t>
  </si>
  <si>
    <t>Модернизация МТП 6/0,4 кВ №7256 Некрасово (общей мощностью 0,1 МВА )</t>
  </si>
  <si>
    <t>G_TUE-00060-160</t>
  </si>
  <si>
    <t>МТП 6/0,4 кВ №7256 Некрасово</t>
  </si>
  <si>
    <t>Модернизация МТП 6/0,4 кВ №7238 Луговая (общей мощностью 0,1 МВА )</t>
  </si>
  <si>
    <t>G_TUE-00060-161</t>
  </si>
  <si>
    <t>МТП 6/0,4 кВ №7238 Луговая</t>
  </si>
  <si>
    <t>Модернизация МТП 6/0,4 кВ №7240 Сальково (общей мощностью 0,1 МВА )</t>
  </si>
  <si>
    <t>G_TUE-00060-162</t>
  </si>
  <si>
    <t>МТП 6/0,4 кВ №7240 Сальково</t>
  </si>
  <si>
    <t>Модернизация МТП 6/0,4 кВ №7242 Занино (общей мощностью 0,1 МВА )</t>
  </si>
  <si>
    <t>G_TUE-00060-163</t>
  </si>
  <si>
    <t>МТП 6/0,4 кВ №7242 Занино</t>
  </si>
  <si>
    <t>Модернизация МТП 6/0,4 кВ №7315 Севрюково (общей мощностью 0,1 МВА )</t>
  </si>
  <si>
    <t>G_TUE-00060-164</t>
  </si>
  <si>
    <t>МТП 6/0,4 кВ №7315 Севрюково</t>
  </si>
  <si>
    <t>Модернизация КТП 6/0,4 кВ №7066 Скобелево (общей мощностью 0,1 МВА )</t>
  </si>
  <si>
    <t>G_TUE-00060-165</t>
  </si>
  <si>
    <t>КТП 6/0,4 кВ №7066 Скобелево</t>
  </si>
  <si>
    <t>Модернизация ЗТП 10/0,4 кВ №5179 Архангельское комплекс (общей мощностью 0,16 МВА )</t>
  </si>
  <si>
    <t>G_TUE-00060-166</t>
  </si>
  <si>
    <t>ЗТП 10/0,4 кВ №5179 Архангельское комплекс</t>
  </si>
  <si>
    <t>Модернизация МТП 6/0,4 кВ №5508 Ревякино ж.д. (общей мощностью 0,25 МВА )</t>
  </si>
  <si>
    <t>G_TUE-00060-168</t>
  </si>
  <si>
    <t>МТП 6/0,4 кВ №5508 Ревякино ж.д.</t>
  </si>
  <si>
    <t>Модернизация КТП 10/0,4 кВ №5221 Красино убережное ферма (общей мощностью 0,063 МВА )</t>
  </si>
  <si>
    <t>G_TUE-00060-169</t>
  </si>
  <si>
    <t>КТП 10/0,4 кВ №5221 Красино убережное ферма</t>
  </si>
  <si>
    <t>Модернизация КТП 10/0,4 кВ №5248 Красино дер.зерн (общей мощностью 0,16 МВА )</t>
  </si>
  <si>
    <t>G_TUE-00060-171</t>
  </si>
  <si>
    <t>КТП 10/0,4 кВ №5248 Красино дер.зерн</t>
  </si>
  <si>
    <t>Модернизация ЗТП 10/0,4 кВ №5245 Захарино школа (общей мощностью 0,16 МВА )</t>
  </si>
  <si>
    <t>G_TUE-00060-172</t>
  </si>
  <si>
    <t>ЗТП 10/0,4 кВ №5245 Захарино школа</t>
  </si>
  <si>
    <t>Модернизация КТП 10/0,4 кВ №5317 Захарино поселок (общей мощностью 0,16 МВА )</t>
  </si>
  <si>
    <t>G_TUE-00060-173</t>
  </si>
  <si>
    <t>КТП 10/0,4 кВ №5317 Захарино поселок</t>
  </si>
  <si>
    <t>Модернизация КТП 10/0,4 кВ №5244 Захарино ферма (общей мощностью 0,16 МВА )</t>
  </si>
  <si>
    <t>G_TUE-00060-174</t>
  </si>
  <si>
    <t>КТП 10/0,4 кВ №5244 Захарино ферма</t>
  </si>
  <si>
    <t>Модернизация КТП 10/0,4 кВ №5236 Захарино поселок (общей мощностью 0,16 МВА )</t>
  </si>
  <si>
    <t>G_TUE-00060-175</t>
  </si>
  <si>
    <t>КТП 10/0,4 кВ №5236 Захарино поселок</t>
  </si>
  <si>
    <t>Модернизация ЗРТП 6/0,4 кВ №6106 Ст.Октябрьская 1 очередь  (общей мощностью 0,4 МВА )</t>
  </si>
  <si>
    <t>G_TUE-00060-176</t>
  </si>
  <si>
    <t>ЗРТП 6/0,4 кВ №6106 Ст.Октябрьская</t>
  </si>
  <si>
    <t>Модернизация ЗРТП 6/0,4 кВ №6302 Гоголя на КТПП (общей мощностью 0,4 МВА )</t>
  </si>
  <si>
    <t>G_TUE-00060-177</t>
  </si>
  <si>
    <t>ЗРТП 6/0,4 кВ №6302 Гоголя</t>
  </si>
  <si>
    <t>Модернизация ЗТП 6/0,4 кВ №6512 Кирова на КТП (общей мощностью 0,4 МВА )</t>
  </si>
  <si>
    <t>G_TUE-00060-178</t>
  </si>
  <si>
    <t>ЗТП 6/0,4 кВ №6512 Кирова</t>
  </si>
  <si>
    <t>Модернизация ЗРТП 10/0,4 кВ №6508 Сечено на КТП (общей мощностью 0,4 МВА )</t>
  </si>
  <si>
    <t>G_TUE-00060-179</t>
  </si>
  <si>
    <t>ЗРТП 6/0,4 кВ №6508 Сечено</t>
  </si>
  <si>
    <t>Модернизация РП 10 кВ № 8 Солопенки с заменой выключателей (3 шт.), ячеек (4 шт.), модернизацией устройств РЗА и СДТУ (1 шт.)</t>
  </si>
  <si>
    <t>G_TUE-00060-180</t>
  </si>
  <si>
    <t>Модернизация РП-9 6 кВ Хатманово с заменой выключателей (4 шт.), ячеек (5 шт.), модернизацией устройств РЗА и СДТУ (1 шт.)</t>
  </si>
  <si>
    <t>G_TUE-00060-181</t>
  </si>
  <si>
    <t>Модернизация КРУН-10 10 кВ Авангард с заменой выключателя (1 шт.), ячейки КРУ (1 шт.), модернизацией устройств РЗА и СДТУ (1 шт.)</t>
  </si>
  <si>
    <t>G_TUE-00060-182</t>
  </si>
  <si>
    <t>КРУН-10кВ №10 Авангард</t>
  </si>
  <si>
    <t>Модернизация КРУН-5 6 кВ Суходол с заменой выключателя (1 шт.), ячейки КРУ (1 шт.), модернизацией устройств РЗА и СДТУ (1 шт.)</t>
  </si>
  <si>
    <t>G_TUE-00060-183</t>
  </si>
  <si>
    <t>КРУН-6кВ №5 Суходол</t>
  </si>
  <si>
    <t>Модернизация РП-7 10 кВ Пушкино с заменой выключателей (4 шт.), ячеек (5 шт.), модернизацией устройств РЗА и СДТУ (1 шт.)</t>
  </si>
  <si>
    <t>G_TUE-00060-184</t>
  </si>
  <si>
    <t>Модернизация КРУН №8 6 кВ Александровка с заменой выключателя (1 шт.), ячейки КРУ (1 шт.), модернизацией устройств РЗА и СДТУ (1 шт.)</t>
  </si>
  <si>
    <t>G_TUE-00060-185</t>
  </si>
  <si>
    <t>КРУН 6кВ №8 Александровка</t>
  </si>
  <si>
    <t xml:space="preserve">Модернизация оборудования телемеханики ПС 110кВ Ратово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</si>
  <si>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G_TUE-00061-007</t>
  </si>
  <si>
    <t>ПС 110/6 кВ №404 Ратово</t>
  </si>
  <si>
    <t xml:space="preserve">Модернизация системы связи  "Люторичи-Казановка-Епифань" (ВОЛС протяженностью 35,4 км и организация цифровых каналов связи) </t>
  </si>
  <si>
    <t>G_TUE-00061-010</t>
  </si>
  <si>
    <t>Организация каналов связи для обеспечения информационных потоков систем диспетчерского и технологического управления, противоаварийной и режимной автоматики</t>
  </si>
  <si>
    <t xml:space="preserve">Модернизация системы связи  «Узловая – Партизан - Бегичево» (ВОЛС протяженностью 36,32 км и  организация цифровых каналов связи) </t>
  </si>
  <si>
    <t>G_TUE-00061-012</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</si>
  <si>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</si>
  <si>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</si>
  <si>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ПС 110/10 кВ №240 Красный Яр</t>
  </si>
  <si>
    <t>Выполнение работ по модернизации  ССПИ ПС 110кВ Партизан</t>
  </si>
  <si>
    <t>G_TUE-00061-015</t>
  </si>
  <si>
    <t xml:space="preserve">ПС 110/6 кВ № 310 Партизан  </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</si>
  <si>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</si>
  <si>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</si>
  <si>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ПС 110/10/6 кВ №202 Пролетарская</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</si>
  <si>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</si>
  <si>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</si>
  <si>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ПС 110/35/10 кВ №10 Одоев</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</si>
  <si>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</si>
  <si>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</si>
  <si>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</si>
  <si>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</si>
  <si>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</si>
  <si>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</si>
  <si>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 xml:space="preserve">ПС 110/35/10 кВ № 58 Клён </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</si>
  <si>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</si>
  <si>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</si>
  <si>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ПС 110/10 кВ №322 Яковлево</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</si>
  <si>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</si>
  <si>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</si>
  <si>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ПС110/6кВ №427 Айдарово</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</si>
  <si>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</si>
  <si>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</si>
  <si>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ПС110/35/10кВ №421 Каменка</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</si>
  <si>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</si>
  <si>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</si>
  <si>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</si>
  <si>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</si>
  <si>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ПС 110/35/10 кВ №3 Белев</t>
  </si>
  <si>
    <t xml:space="preserve">Модернизация оборудования телемеханики ПС 110/6 кВ Гагаринская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</si>
  <si>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J_TUE-00061-032</t>
  </si>
  <si>
    <t>ПС 110/6 кВ №378 Гагаринская</t>
  </si>
  <si>
    <t>Модернизация системы связи "ПС Ленинская - ПС Авангард - ПС Пушкинская"  (ВОЛС протяженностью 42 км методом подвески по ВЛ)</t>
  </si>
  <si>
    <t>J_TUE-00061-033</t>
  </si>
  <si>
    <t>Модернизация системы связи "ПС Южная- ПС Мясново- ПС Ратово-ПС Барсуки-ПС Ленинская"  (ВОЛС протяженностью 37 км методом подвески по ВЛ)</t>
  </si>
  <si>
    <t>J_TUE-00061-034</t>
  </si>
  <si>
    <t xml:space="preserve">Модернизация оборудования телемеханики ПС 110/10 кВ Залесная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</si>
  <si>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J_TUE-00061-035</t>
  </si>
  <si>
    <t xml:space="preserve">ПС 110/10 кВ № 199 Залесная </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</si>
  <si>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</si>
  <si>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</si>
  <si>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ПС 110/35/10 кВ №358 Арматурная</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</si>
  <si>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</si>
  <si>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</si>
  <si>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ПС 110/35/6 кВ №351 Самарская</t>
  </si>
  <si>
    <t>Модернизация оборудования  электропитания СДТУ с прокладкой силового кабеля, установкой коммутационного силового оборудования, инверторов и источников бесперебойного питания, обеспечивающих  гарантированное питание 48DC и 220 AC  и выводом контрольной информации в систему мониторинга  Центрального узла связи филиала «Тулэнерго» (Тимирязева, 99а)</t>
  </si>
  <si>
    <t>G_TUE-00062-048</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</si>
  <si>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6.11.1. в части оснащения средствами СДТУ электрических сети в соответствии с нормами технологического проектирования диспетчерских пунктов и узлов СДТУ энергосистем, руководящими указаниями по выбору объемов информации, проектированию систем сбора и передачи информации в энергосистемах и другими действующими нормативными документами, для обеспечения СДТУ постоянной готовности к действию при установленном качестве передачи информации в нормальных и аварийных режимах.</t>
  </si>
  <si>
    <t>Модернизация системы связи "Волово-Доробино-Тёплое-Смычка" (ВОЛС протяженностью 70 км и  организация цифровых каналов связи )</t>
  </si>
  <si>
    <t>G_TUE-00062-052</t>
  </si>
  <si>
    <t xml:space="preserve">Модернизация аппаратуры телемеханики с установкой контроллеров,  обеспечивающих сбор телеинформации с присоединений 6-10кВ и передачу данных по сети GSM </t>
  </si>
  <si>
    <t>G_TUE-00062-063</t>
  </si>
  <si>
    <t>Модернизация системы связи "Щегловская-Красный Яр-Оболенская-Северная-Грызлово" (ВОЛС протяженностью 51,85 км и  организация цифровых каналов связи )</t>
  </si>
  <si>
    <t>G_TUE-00062-076</t>
  </si>
  <si>
    <t>Модернизация системы связи "Люторичи-Кимовск-Зубово"" (ВОЛС протяженностью 40 км и  организация цифровых каналов связи )</t>
  </si>
  <si>
    <t>K_TUE-00062-079</t>
  </si>
  <si>
    <t>Организация  каналов связи для обеспечения информационных потоков систем диспетчерского и технологического управления, противоаварийной и режимной автоматики</t>
  </si>
  <si>
    <t>Модернизация ВЧ-канала Люторичи-Зубово</t>
  </si>
  <si>
    <t>K_TUE-00062-080</t>
  </si>
  <si>
    <t xml:space="preserve">Модернизация оборудования телемеханики ПС 110/10 кВ Зубово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</si>
  <si>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K_TUE-00062-081</t>
  </si>
  <si>
    <t xml:space="preserve">ПС 110/35/6 № 1 Зубово </t>
  </si>
  <si>
    <t xml:space="preserve">Модернизация оборудования телемеханики ПС 110/10 кВ Оболенская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</si>
  <si>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K_TUE-00062-082</t>
  </si>
  <si>
    <t>ПС 110/10 кВ Оболенская</t>
  </si>
  <si>
    <t xml:space="preserve">Модернизация оборудования телемеханики ПС 110/10 кВ Савино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</si>
  <si>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K_TUE-00062-083</t>
  </si>
  <si>
    <t xml:space="preserve">ПС 110/35/10 кВ № 415 Савино </t>
  </si>
  <si>
    <t>Модернизация ВЧ-канала Угольная-Савино</t>
  </si>
  <si>
    <t>K_TUE-00062-084</t>
  </si>
  <si>
    <t>Модернизация системы связи "Казановка-Бучалки-Куликово-Самарская" (ВОЛС протяженностью 60 км и  организация цифровых каналов связи )</t>
  </si>
  <si>
    <t>K_TUE-00062-085</t>
  </si>
  <si>
    <t xml:space="preserve">Модернизация оборудования телемеханики ПС 110/10 кВ Ушаково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</si>
  <si>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K_TUE-00062-086</t>
  </si>
  <si>
    <t xml:space="preserve">ПС 110/35/10 кВ № 60 Ушаково </t>
  </si>
  <si>
    <t>Модернизация спутниковой системы связи/передачи данных ПС 110кВ Обидимо</t>
  </si>
  <si>
    <t>K_TUE-00062-088</t>
  </si>
  <si>
    <t>ПС 110/35/6 кВ №385 Обидимо</t>
  </si>
  <si>
    <t>Модернизация спутниковой системы связи/передачи данных ПС 110кВ Авангард</t>
  </si>
  <si>
    <t>K_TUE-00062-089</t>
  </si>
  <si>
    <t>ПС 110/35/10 кВ Авангард</t>
  </si>
  <si>
    <t>Модернизация оборудования телемеханики ПС 110кВ Авангард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</si>
  <si>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K_TUE-00062-090</t>
  </si>
  <si>
    <t>Модернизация оборудования телемеханики ПС 110кВ Богородицк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</si>
  <si>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K_TUE-00062-091</t>
  </si>
  <si>
    <t xml:space="preserve">ПС 110/35/6 кВ № 68 Богородицк </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</si>
  <si>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</si>
  <si>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</si>
  <si>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 xml:space="preserve">ПС 110/35/6 кВ № 7 Угольная </t>
  </si>
  <si>
    <t>Модернизация ПС 110/6 кВ «Гремячее» с заменой ОД и КЗ на ЭВ 110 кВ на ПС 110/6 кВ «Гремячее» (1 шт)</t>
  </si>
  <si>
    <t>G_TUE-00078-003</t>
  </si>
  <si>
    <t xml:space="preserve">ПС 110/6 кВ № 146 Гремячее </t>
  </si>
  <si>
    <t xml:space="preserve">Обеспечение бесперебойного энергоснабжения потребителей посредством замены ОД и КЗ 110 кВ на более надежные ЭВ 110 кВ. По результатам технического освидетельствования ОД и КЗ 110кВ   рекомендованы к замене. По результатам проведенных ремонтов оборудование имеет граничные временные характеристики. Акт технического освидетельствования  №3-09-16 от 28.09.2016  </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</si>
  <si>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</si>
  <si>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</si>
  <si>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</si>
  <si>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</si>
  <si>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ПС 110/10кВ №102 Турдей</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</si>
  <si>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Износ контактной системы. Нарушение изоляционных и прочностных характеристик опорно - стержневой изоляции.  Акт технического освидетельствования №16-17 от 29.03.2017г.</t>
  </si>
  <si>
    <t>Реконструкция ПС 110/35/6 кВ Малахово с заменой выключателя 6 кВ  на ВБП 20-10-1000 (10 шт), ТН 110 кВ -  (3 шт),  ТСН на ТМГ 100/6 - 3 шт.</t>
  </si>
  <si>
    <t>G_TUE-00103-002</t>
  </si>
  <si>
    <t xml:space="preserve"> ПС 110/35/6 кВ №86 Малахово</t>
  </si>
  <si>
    <t>Реконструкция  ПС 110/35/10 Венёв с заменой  ТН 110 кВ- 3 шт, конденсатора связи 110 кВ   на (1 шт)</t>
  </si>
  <si>
    <t>G_TUE-00103-003</t>
  </si>
  <si>
    <t xml:space="preserve">ПС 110/35/10 № 38 Венев </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</si>
  <si>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</si>
  <si>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</si>
  <si>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ПС 110/35/6кВ №62 Ефремов</t>
  </si>
  <si>
    <t xml:space="preserve"> Реконструкция ПС 110/35/10 Доробино с заменой ТН 35 кВ на НАМИ 35 кВ - 2 шт.</t>
  </si>
  <si>
    <t>G_TUE-00103-009</t>
  </si>
  <si>
    <t xml:space="preserve">ПС 110/35/10 кВ № 137 Доробино </t>
  </si>
  <si>
    <t>Модернизация ПС 110/10/6 Мясново с заменой ТН 110 кВ (3 шт)</t>
  </si>
  <si>
    <t>G_TUE-00103-013</t>
  </si>
  <si>
    <t>ПС 110/10/6 кВ №149 Мясново</t>
  </si>
  <si>
    <t>Техническое перевооружение  ПС 110/6 Задонье с заменой ТН 110 кВ (6 шт)</t>
  </si>
  <si>
    <t>G_TUE-00103-014</t>
  </si>
  <si>
    <t xml:space="preserve">ПС 110/6 кВ № 22 Задонье </t>
  </si>
  <si>
    <t>Техническое перевооружение ПС 110/10 кВ Точмаш с заменой выключателя 10 кВ на ВБМ 10/20/1000 (3 шт)</t>
  </si>
  <si>
    <t>G_TUE-00103-015</t>
  </si>
  <si>
    <t xml:space="preserve">ПС 110/10 кВ № 430 Точмаш </t>
  </si>
  <si>
    <t>Модернизация ПС 110/35/6 кВ Рудаково с заменой ТСН на ТМГ 64/6 (1 шт)</t>
  </si>
  <si>
    <t>G_TUE-00103-016</t>
  </si>
  <si>
    <t xml:space="preserve"> ПС 110/35/6 кВ №24 Рудаково</t>
  </si>
  <si>
    <t>Техническое перевооружение ПС 110 /10 кВ Говорёнки с заменой выключателя 10 кВ на ВБП 10-1000 (2 шт)</t>
  </si>
  <si>
    <t>G_TUE-00103-017</t>
  </si>
  <si>
    <t xml:space="preserve">ПС 110/10 кВ № 338 Говорёнки </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</si>
  <si>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</si>
  <si>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</si>
  <si>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</si>
  <si>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</si>
  <si>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35/10 кВ Дмитриевская с заменой выключателя 10 кВ  - 10 шт.</t>
  </si>
  <si>
    <t>G_TUE-00104-002</t>
  </si>
  <si>
    <t xml:space="preserve"> ПС 35/10 кВ №262 Дмитриевская</t>
  </si>
  <si>
    <t xml:space="preserve"> Реконструкция ПС 35/6 Смородино с заменой ТН 35 кВ на НАМИ 35 кВ  - 2 шт.</t>
  </si>
  <si>
    <t>G_TUE-00104-007</t>
  </si>
  <si>
    <t xml:space="preserve">ПС 35/6 кВ № 63 Смородино </t>
  </si>
  <si>
    <t>Техническое перевооружение  ПС 35/6 Гранки с заменой ТН 35 кВ на НАМИ 35 кВ - 2 шт.</t>
  </si>
  <si>
    <t>G_TUE-00104-010</t>
  </si>
  <si>
    <t xml:space="preserve">ПС 35/6 кВ № 67 Гранки </t>
  </si>
  <si>
    <t>Техническое перевооружение ПС 35/10 кВ Липицы с заменой выключателя 10 кВ на ВБМ 10/20-1000 (1 шт)</t>
  </si>
  <si>
    <t>G_TUE-00104-011</t>
  </si>
  <si>
    <t xml:space="preserve">ПС 35/10 кВ № 94 Липицы </t>
  </si>
  <si>
    <t>Техническое перевооружение ПС 35/10кВ Осташино с заменой ТСН на ТМГ 25/10 (1 шт)</t>
  </si>
  <si>
    <t>G_TUE-00104-012</t>
  </si>
  <si>
    <t>ПС 35/10кВ №273 Осташино</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</si>
  <si>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</si>
  <si>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</si>
  <si>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ВБМ 10/1000 - 2 шт.</t>
  </si>
  <si>
    <t>G_TUE-00104-014</t>
  </si>
  <si>
    <t xml:space="preserve">ПС 35/10 кВ № 353 Ёржино </t>
  </si>
  <si>
    <t>Модернизация ПС 35/10кВ Дворики с заменой ТСН на ТМГ 25/10 (2 шт)</t>
  </si>
  <si>
    <t>G_TUE-00104-015</t>
  </si>
  <si>
    <t>ПС 35/10кВ №288 Дворики</t>
  </si>
  <si>
    <t>Техническое перевооружение ПС 35/6 Пашково с заменой ТН 35 кВ на НАМИ 35 кВ (1 шт)</t>
  </si>
  <si>
    <t>G_TUE-00104-016</t>
  </si>
  <si>
    <t xml:space="preserve">ПС 35/6 кВ № 269 Пашково </t>
  </si>
  <si>
    <t>Модернизация ПС 35/10 кВ Марьино с заменой ТСН на ТМГ 25/10 (1 шт)</t>
  </si>
  <si>
    <t>G_TUE-00104-017</t>
  </si>
  <si>
    <t>ПС 35/10кВ №238 Марьино</t>
  </si>
  <si>
    <t>Модернизация ПС 35/10 кВ Павловская с заменой ТСН на ТМГ 25/10 (1 шт)</t>
  </si>
  <si>
    <t>G_TUE-00104-018</t>
  </si>
  <si>
    <t>ПС 35/10кВ №156 Павловская</t>
  </si>
  <si>
    <t>Техническое перевооружение ПС 35/10 Павшино с заменой ТН 35 кВ на НАМИ 35 кВ (1 шт)</t>
  </si>
  <si>
    <t>G_TUE-00104-019</t>
  </si>
  <si>
    <t>Модернизация контура заземления на ПС 110/35/6 кВ Селиваново (1 шт)</t>
  </si>
  <si>
    <t>G_TUE-00122-002</t>
  </si>
  <si>
    <t xml:space="preserve"> ПС 110/35/6кВ №334 Селиваново</t>
  </si>
  <si>
    <t>Техническое перевооружение контуров заземления, замена АЧР на ПС 110/35/10 кВ Доробино</t>
  </si>
  <si>
    <t>G_TUE-00123-000</t>
  </si>
  <si>
    <t xml:space="preserve"> ПС 110/35/10 кВ № 137 Доробино </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</si>
  <si>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</si>
  <si>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</si>
  <si>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ПС 110/35/6 кВ №89 Огарёвка</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</si>
  <si>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</si>
  <si>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</si>
  <si>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</si>
  <si>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</si>
  <si>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</si>
  <si>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</si>
  <si>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ПС 110/35/6 кВ  №62 Ефремов</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</si>
  <si>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ОРУ110 кВ, ЗРУ 6 кВ оборудование РЗА, рекомендованы к замене. Акт технического освидетельствования №19-17 от 15.08.2017 г.</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</si>
  <si>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</si>
  <si>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</si>
  <si>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 xml:space="preserve">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 39-17 от 11.09.2017. </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</si>
  <si>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</si>
  <si>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</si>
  <si>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ПС 35/6 кВ №30 Львово</t>
  </si>
  <si>
    <t>Замещение (обновление) электрической сети в результате замены коммутационных аппаратов, снижение аварийности, снижение затрат на ремонт и техническое обслуживание. По результатам технического освидетельствования оборудование ОРУ35 кВ, ЗРУ 6 кВ оборудование РЗА, рекомендованы к замене.  Акт технического освидетельствования  № 1-08-16 от 12.08.2016</t>
  </si>
  <si>
    <t xml:space="preserve">Реконструкция РП 16 Железня с заменой ТН и ТСН </t>
  </si>
  <si>
    <t>I_TUE-00174-002</t>
  </si>
  <si>
    <t>Замена коммутационного оборудования (по техническому состоянию) на основании АКТА ТЕХНИЧЕСКОГО ОБСЛЕДОВАНИЯ № 9 от 11.10.2017 г.</t>
  </si>
  <si>
    <t xml:space="preserve">Реконструкция РП 10 кВ №11 Заокское Заокского РЭС с заменой ячеек 11 шт </t>
  </si>
  <si>
    <t>I_TUE-00174-003</t>
  </si>
  <si>
    <t>Замена коммутационного оборудования (по техническому состоянию) на основании АКТА ТЕХНИЧЕСКОГО ОБСЛЕДОВАНИЯ № 10 от 11.10.2017 г.</t>
  </si>
  <si>
    <t xml:space="preserve">Реконструкция РП 10 кВ №30 Комхоз Заокского РЭС с заменой ячеек 15 шт </t>
  </si>
  <si>
    <t>I_TUE-00174-004</t>
  </si>
  <si>
    <t>Замена коммутационного оборудования (по техническому состоянию) на основании АКТА ТЕХНИЧЕСКОГО ОБСЛЕДОВАНИЯ № 11 от 11.10.2017 г.</t>
  </si>
  <si>
    <t xml:space="preserve">Реконструкция РП 10 кВ №12 Больница Заокского РЭС с заменой ячеек 20 шт </t>
  </si>
  <si>
    <t>I_TUE-00174-005</t>
  </si>
  <si>
    <t>Замена коммутационного оборудования (по техническому состоянию) на основании АКТА ТЕХНИЧЕСКОГО ОБСЛЕДОВАНИЯ № 12 от 11.10.2017 г.</t>
  </si>
  <si>
    <t xml:space="preserve">Реконструкция РП 10 кВ 13 Велегож Заокского РЭС с заменой ячеек 8 шт </t>
  </si>
  <si>
    <t>I_TUE-00174-007</t>
  </si>
  <si>
    <t>Замена коммутационного оборудования (по техническому состоянию) на основании АКТА ТЕХНИЧЕСКОГО ОБСЛЕДОВАНИЯ № 13 от 11.10.2017 г.</t>
  </si>
  <si>
    <t xml:space="preserve">Реконструкция РП 10 кВ №59 Белугино Ясногорского РЭС с заменой ячеек 11 шт </t>
  </si>
  <si>
    <t>J_TUE-00174-051</t>
  </si>
  <si>
    <t>Замена коммутационного оборудования (по техническому состоянию) на основании АКТА ТЕХНИЧЕСКОГО ОБСЛЕДОВАНИЯ № 101 от 13.12.2018 г.</t>
  </si>
  <si>
    <t xml:space="preserve">Реконструкция РП 10 кВ №54 Спицино Ясногорского РЭС с заменой ячеек 7 шт </t>
  </si>
  <si>
    <t>J_TUE-00174-052</t>
  </si>
  <si>
    <t>Замена коммутационного оборудования (по техническому состоянию) на основании АКТА ТЕХНИЧЕСКОГО ОБСЛЕДОВАНИЯ № 102 от 13.12.2018 г.</t>
  </si>
  <si>
    <t xml:space="preserve">Реконструкция РП 10 кВ №55 Климовское Ясногорского РЭС с заменой ячеек 5 шт </t>
  </si>
  <si>
    <t>J_TUE-00174-053</t>
  </si>
  <si>
    <t>Замена коммутационного оборудования (по техническому состоянию) на основании АКТА ТЕХНИЧЕСКОГО ОБСЛЕДОВАНИЯ № 103 от 13.12.2018 г.</t>
  </si>
  <si>
    <t xml:space="preserve">Реконструкция РП 6 кВ №57 Денисово Ясногорского РЭС с заменой ячеек 15 шт </t>
  </si>
  <si>
    <t>J_TUE-00174-054</t>
  </si>
  <si>
    <t>Замена коммутационного оборудования (по техническому состоянию) на основании АКТА ТЕХНИЧЕСКОГО ОБСЛЕДОВАНИЯ № 104 от 13.12.2018 г.</t>
  </si>
  <si>
    <t>Реконструкция РП 6 кВ №56 Федяшево  Ясногорского РЭС  с заменой на ОРУ 6 кВ на реклоузерах (1 комплект)</t>
  </si>
  <si>
    <t>J_TUE-00174-056</t>
  </si>
  <si>
    <t>Замена коммутационного оборудования (по техническому состоянию) на основании АКТА ТЕХНИЧЕСКОГО ОБСЛЕДОВАНИЯ № 106 от 13.12.2018 г.</t>
  </si>
  <si>
    <t>Реконструкция РП 10 кВ №52 Тормино Ясногорского РЭС с заменой ячеек 5 шт</t>
  </si>
  <si>
    <t>J_TUE-00174-057</t>
  </si>
  <si>
    <t>Замена коммутационного оборудования (по техническому состоянию) на основании АКТА ТЕХНИЧЕСКОГО ОБСЛЕДОВАНИЯ № 107 от 13.12.2018 г.</t>
  </si>
  <si>
    <t xml:space="preserve">Реконструкция РП 10 кВ №60 Тайдаково Ясногорского РЭС с заменой ячеек 5 шт </t>
  </si>
  <si>
    <t>J_TUE-00174-058</t>
  </si>
  <si>
    <t>Замена коммутационного оборудования (по техническому состоянию) на основании АКТА ТЕХНИЧЕСКОГО ОБСЛЕДОВАНИЯ № 108 от 13.12.2018 г.</t>
  </si>
  <si>
    <t xml:space="preserve">Реконструкция РП 6 кВ №58 Теляково Ясногорского РЭС с заменой ячеек 6 шт </t>
  </si>
  <si>
    <t>J_TUE-00174-059</t>
  </si>
  <si>
    <t>Замена коммутационного оборудования (по техническому состоянию) на основании АКТА ТЕХНИЧЕСКОГО ОБСЛЕДОВАНИЯ № 109 от 13.12.2018 г.</t>
  </si>
  <si>
    <t xml:space="preserve">Реконструкция РП 10 кВСельхоз Венёвского РЭС с заменой ячеек 5 шт </t>
  </si>
  <si>
    <t>I_TUE-00175-002</t>
  </si>
  <si>
    <t>Замена коммутационного оборудования (по техническому состоянию) на основании АТО №10 от 8.12.2017</t>
  </si>
  <si>
    <t xml:space="preserve">Реконструкция РП 10 кВ Котельная Венёвского РЭС с заменой ячеек 14 шт </t>
  </si>
  <si>
    <t>I_TUE-00175-003</t>
  </si>
  <si>
    <t>Замена коммутационного оборудования (по техническому состоянию) на основании АТО №11 от 8.12.2017</t>
  </si>
  <si>
    <t>Реконструкция РП 10 кВ Водозабор Венёвского РЭС с заменой ячеек 8 шт</t>
  </si>
  <si>
    <t>I_TUE-00175-004</t>
  </si>
  <si>
    <t>Замена коммутационного оборудования (по техническому состоянию) на основании АТО №12 от 8.12.2017</t>
  </si>
  <si>
    <t xml:space="preserve">Реконструкция РП 10 кВ Венев Венёвского РЭС с заменой ячеек 16 шт </t>
  </si>
  <si>
    <t>I_TUE-00175-006</t>
  </si>
  <si>
    <t>Замена коммутационного оборудования (по техническому состоянию) на основании АТО №14 от 8.12.2017</t>
  </si>
  <si>
    <t>Реконструкция РП 6 кВ № 1 Айдарово Алексинского РЭС с заменой ячеек 10 шт</t>
  </si>
  <si>
    <t>J_TUE-00231-002</t>
  </si>
  <si>
    <t>Замена коммутационного оборудования (по техническому состоянию) на основании  АКТА ТЕХНИЧЕСКОГО ОБСЛЕДОВАНИЯ № 118 от 18.12.2018 г.</t>
  </si>
  <si>
    <t xml:space="preserve">Реконструкция РП 6кВ № 2 Клешня Алексинского РЭС с заменой ячеек 6 шт </t>
  </si>
  <si>
    <t>J_TUE-00231-003</t>
  </si>
  <si>
    <t>Замена коммутационного оборудования (по техническому состоянию) на основании  АКТА ТЕХНИЧЕСКОГО ОБСЛЕДОВАНИЯ № 119 от 18.12.2018 г.</t>
  </si>
  <si>
    <t xml:space="preserve">Реконструкция РП 10 кВ № 4 Мазалки Алексинского РЭС с заменой ячеек 7 шт </t>
  </si>
  <si>
    <t>J_TUE-00231-004</t>
  </si>
  <si>
    <t>Замена коммутационного оборудования (по техническому состоянию) на основании  АКТА ТЕХНИЧЕСКОГО ОБСЛЕДОВАНИЯ № 120 от 18.12.2018 г.</t>
  </si>
  <si>
    <t xml:space="preserve">Реконструкция РП 10 кВ № 5 Поповка Алексинского РЭС с заменой ячеек 7 шт </t>
  </si>
  <si>
    <t>J_TUE-00231-005</t>
  </si>
  <si>
    <t>Замена коммутационного оборудования (по техническому состоянию) на основании  АКТА ТЕХНИЧЕСКОГО ОБСЛЕДОВАНИЯ № 121 от 18.12.2018 г.</t>
  </si>
  <si>
    <t xml:space="preserve">Реконструкция РП 10 кВ №10 Шелепино Алексинского РЭС с заменой ячеек 6 шт </t>
  </si>
  <si>
    <t>J_TUE-00231-006</t>
  </si>
  <si>
    <t>Замена коммутационного оборудования (по техническому состоянию) на основании  АКТА ТЕХНИЧЕСКОГО ОБСЛЕДОВАНИЯ № 122 от 18.12.2018 г.</t>
  </si>
  <si>
    <t>Модернизация ПС 110/35/10 кВ Мордвес с монтажом  приточно-вытяжной вентиляции в помещении аккумуляторной батареи (1 шт.)</t>
  </si>
  <si>
    <t>K_TUE-00289-000</t>
  </si>
  <si>
    <t xml:space="preserve">№238-рп/П-2019 от 17 июня 2019 г. </t>
  </si>
  <si>
    <t>ПС 110/35/10 кВ № 56 Мордвес</t>
  </si>
  <si>
    <t>Выполнение требований предписания выданного Федеральной службой по экологическому, технологическому и атомному надзору (Ростехнадзор) №238-рп/П-2019 от 17 июня 2019 г. (п.330  Отсутствует принудительная приточно-вытяжная вентиляция АБ. В наличии только естественная вытяжная вентиляция что не обеспечивает включение вентиляции перед началом заряда и отключение её не ранее чем через 1,5 часа после окончания заряда. Срок устранения предписания 15.09.2020 г.)</t>
  </si>
  <si>
    <t>Модернизация ПС 110/6 кВ Задонье с монтажом  приточно-вытяжной вентиляции в помещении аккумуляторной батареи (1 шт.)</t>
  </si>
  <si>
    <t>K_TUE-00290-000</t>
  </si>
  <si>
    <t>№238-рп/П-2019 от 17 июня 2019 г.</t>
  </si>
  <si>
    <t>ПС 110/6 кВ № 22 Задонье</t>
  </si>
  <si>
    <t>Выполнение требований предписания выданного Федеральной службой по экологическому, технологическому и атомному надзору (Ростехнадзор) №238-рп/П-2019 от 17 июня 2019 г. (п.288  Отсутствует принудительная приточно-вытяжная вентиляция АБ. В наличии только естественная вытяжная вентиляция что не обеспечивает включение вентиляции перед началом заряда и отключение её не ранее чем через 1,5 часа после окончания заряда. Срок устранения предписания 15.09.2020 г.)</t>
  </si>
  <si>
    <t>Модернизация ТП-49 с установкой шкафа телемеханики (1 шт.)</t>
  </si>
  <si>
    <t>L_TUE-00296-001</t>
  </si>
  <si>
    <t>ТП-49</t>
  </si>
  <si>
    <t>Модернизация  ТП 107 с установкой шкафа телемеханики (1 шт.)</t>
  </si>
  <si>
    <t>L_TUE-00297-001</t>
  </si>
  <si>
    <t>ТП 107</t>
  </si>
  <si>
    <t>Модернизация КТП-36 с установкой шкафа телемеханики (1 шт.)</t>
  </si>
  <si>
    <t>L_TUE-00298-001</t>
  </si>
  <si>
    <t>КТП-36</t>
  </si>
  <si>
    <t>Модернизация ТП-22 с установкой шкафа телемеханики (1 шт.)</t>
  </si>
  <si>
    <t>L_TUE-00299-001</t>
  </si>
  <si>
    <t>ТП-22</t>
  </si>
  <si>
    <t>Модернизация МТП 1201 Верхнее Романово в н.п. Верхнее Романово Заокского района общей мощностью 0,16 МВА</t>
  </si>
  <si>
    <t>L_TUE-00308-004</t>
  </si>
  <si>
    <t>МТП 1201 Верхнее Романово</t>
  </si>
  <si>
    <t>Реконструкция объектов для усиления участка сети</t>
  </si>
  <si>
    <t>Техническое перевооружение ПС 35/6 кВ Гурово с заменой аккумуляторной батареи с ВУ, в связи с выходом из строя (1 шт.)</t>
  </si>
  <si>
    <t>K_TUE-00313-000</t>
  </si>
  <si>
    <t>ПС 35/6 кВ Гурово</t>
  </si>
  <si>
    <t>Техническое перевооружение ПС 110/35/10 кВ Волово  с заменой отделителей 110 кВ 2 шт, ЖБ конструкций порталов ОРУ - 110 кВ 1 шт, ОРУ - 35 кВ, ШМ - 10 кВ 2 шт, порталов 1 и 2 секций 10 кВ 2 шт, оснащением КРУН - 10 кВ дуговой защитой, заменой ВЧ поста ВЛ - 110 кВ Звезда - Волово с отпайкой</t>
  </si>
  <si>
    <t>L_TUE-00362-000</t>
  </si>
  <si>
    <t>ПС 110/35/10 кВ Волово</t>
  </si>
  <si>
    <t xml:space="preserve">Техническое перевооружение ПС 110/35/6 кВ Ефремов  с заменой токоограничевающего реактора Т - 1, Т - 2, Т - 3 -3 шт. , выключателей 35 кВ - 8 шт., заменой ВЧ постов на ВЛ - 110 кВ Звезда - Ефремов 1, ЕТЭЦ - Ефремов №3, установкой дуговой защиты, заменой  МВ на ВВ 6 кВ - 5 шт. </t>
  </si>
  <si>
    <t>L_TUE-00363-000</t>
  </si>
  <si>
    <t>Техническое перевооружение ПС 110/10 кВ Точмаш  с заменой ОД и КЗ 110 кВ на ЭВ 110 кВ -2 шт.,  установкой дуговой защиты</t>
  </si>
  <si>
    <t>L_TUE-00364-000</t>
  </si>
  <si>
    <t>Техническое перевооружение ПС 35/10 кВ Новые Дольцы  с заменой ОД и КЗ 35 кВ на ЭВ 35 кВ -2 шт. , заменой защит Т-1 и Т-2, заменой МВ-35 кВ на ЭВ 1 шт.</t>
  </si>
  <si>
    <t>L_TUE-00365-000</t>
  </si>
  <si>
    <t xml:space="preserve">ПС 35/10 кВ № 237 Новые Дольцы </t>
  </si>
  <si>
    <t xml:space="preserve">Техническое перевооружение ПС 35/10 кВ Павшино  с заменой МВ-35 кВ на ЭВ 35 кВ -3 шт., с заменой устройств РЗА </t>
  </si>
  <si>
    <t>L_TUE-00366-000</t>
  </si>
  <si>
    <t>Техническое перевооружение ПС 110/10 кВ Давыдово  с заменой ОД и КЗ 110 кВ - 1 шт., МВ на ВВ 10 кВ -6 шт., с заменой РЗА, установкой дуговой защиты</t>
  </si>
  <si>
    <t>L_TUE-00367-000</t>
  </si>
  <si>
    <t xml:space="preserve">ПС 110/10 кВ № 410 Давыдово </t>
  </si>
  <si>
    <t>Техническое перевооружение ПС 110/10 кВ Глушанки  с заменой ОД и КЗ-110 кВ на ЭВ 110 кВ - 2 шт., заменой РЗА Т-1 и Т-2, установкой дуговой защиты, заменой МВ - 6 кВ на ВВ - 6 кВ - 6 шт, установкой устройств компенсации емкостного тока замыкания на землю со шкафом управления</t>
  </si>
  <si>
    <t>L_TUE-00368-000</t>
  </si>
  <si>
    <t>ПС 110/10 кВ №304 Глушанки</t>
  </si>
  <si>
    <t>Техническое перевооружение ПС 110/35/6 кВ Кировская  с заменой АБ, ВУ, МВ 6 кВ на ВВ -6 кВ - 3 шт., ВЧ поста Кировская-Металургическая,установкой дуговой защиты</t>
  </si>
  <si>
    <t>L_TUE-00369-000</t>
  </si>
  <si>
    <t>ПС 110/35/6 кВ Кировская</t>
  </si>
  <si>
    <t>Техническое перевооружение ПС 110/6  кВ Рождественская с заменой МВ на ВВ-6 кВ - 3шт, установкой дуговой защиты, реконструкция ЗУ - 80 метров</t>
  </si>
  <si>
    <t>L_TUE-00370-000</t>
  </si>
  <si>
    <t>ПС 110/6 кВ №213 Рождественская</t>
  </si>
  <si>
    <t>Техническое перевооружение ПС 35/10 кВ Дмитриевская  с заменой МВ на  ВВ - 35 кВ- 3 шт., с заменой устройств РЗА</t>
  </si>
  <si>
    <t>L_TUE-00371-000</t>
  </si>
  <si>
    <t>Техническое перевооружение ПС 110/6 кВ Криволучье  с заменой МВ на ВВ - 6 кВ 3шт,с заменой устройств РЗА, установкой дуговой защиты</t>
  </si>
  <si>
    <t>L_TUE-00372-000</t>
  </si>
  <si>
    <t>ПС 110/6 кВ №49 Криволучье</t>
  </si>
  <si>
    <t>Техническое перевооружение ПС 110/35/6 кВ Ясногорск  с заменой МВ - 110 кВ на ЭВ - 4 шт, МВ - 35 кВ на ЭВ - 4 шт, установкой защиты от дуговых замыканий, заменой ВЧ поста для ВЛ Ревякино - Ясногорск</t>
  </si>
  <si>
    <t>L_TUE-00373-000</t>
  </si>
  <si>
    <t>ПС 110/35/6 кВ №75 Ясногорск</t>
  </si>
  <si>
    <t>Техническое перевооружение ПС 110/35/6 кВ Барсуки  с заменой МВ на ЭВ - 110 кВ - 2 шт, МВ на ЭВ - 35 кВ - 2 шт</t>
  </si>
  <si>
    <t>L_TUE-00374-000</t>
  </si>
  <si>
    <t>ПС 110/35/6 кВ №20 Барсуки</t>
  </si>
  <si>
    <t>Модернизация МТП 5326 Шеметово (общей мощностью 160 кВА)</t>
  </si>
  <si>
    <t>L_TUE-00387-000</t>
  </si>
  <si>
    <t xml:space="preserve"> МТП-5326 Шеметово </t>
  </si>
  <si>
    <t>Обеспечение бесперебойного энергоснабжения потребителей</t>
  </si>
  <si>
    <t>Модернизация КТП 5423 Богословское пос. в н.п. Богословское Ясногорского района общей мощностью  0,16 МВА</t>
  </si>
  <si>
    <t>L_TUE-00401-002</t>
  </si>
  <si>
    <t>КТП 5423 Богословское</t>
  </si>
  <si>
    <t>Модернизация объектов для усиления участка сети</t>
  </si>
  <si>
    <t>Модернизация МТП 1121 Болотово в н.п. Болотово Заокского района общей мощностью 0,16 МВА</t>
  </si>
  <si>
    <t>L_TUE-00403-001</t>
  </si>
  <si>
    <t>МТП 1121 Болотово</t>
  </si>
  <si>
    <t>Модернизация МТП 1067 Пашково в н.п. Пашково Заокского района общей мощностью 0,1 МВА</t>
  </si>
  <si>
    <t>L_TUE-00404-001</t>
  </si>
  <si>
    <t>МТП 1067 Пашково</t>
  </si>
  <si>
    <t>Модернизация МТП 1143 Ушаковка в н.п. Ушаковка Заокского района общей мощностью 0,16 МВА</t>
  </si>
  <si>
    <t>L_TUE-00405-001</t>
  </si>
  <si>
    <t>МТП 1143 Ушаковка</t>
  </si>
  <si>
    <t>Модернизация КТП 1315 Ушаковка в н.п. Ушаковка Заокского района общей мощностью  0,1 МВА</t>
  </si>
  <si>
    <t>L_TUE-00405-002</t>
  </si>
  <si>
    <t>КТП 1315 Ушаковка</t>
  </si>
  <si>
    <t>Модернизация МТП 1034 Турино ферма в н.п. Турино Заокского района общей мощностью  0,16 МВА</t>
  </si>
  <si>
    <t>L_TUE-00420-001</t>
  </si>
  <si>
    <t>МТП 1034 Турино ферма</t>
  </si>
  <si>
    <t>Модернизация КТП 5030 Васькино в н.п. Васькино Ясногорского района общей мощностью  0,1 МВА</t>
  </si>
  <si>
    <t>L_TUE-00434-000</t>
  </si>
  <si>
    <t>КТП 5030 Васькино</t>
  </si>
  <si>
    <t>Модернизация МТП 1058 Тяпкино в н.п. Тяпкино Заокского района общей мощностью  0,16 МВА</t>
  </si>
  <si>
    <t>L_TUE-00435-003</t>
  </si>
  <si>
    <t>МТП 1058 Тяпкино</t>
  </si>
  <si>
    <t>Модернизация ТП 5276 Жежельна в н.п.  Ясногорского района общей мощностью  0,16 МВА</t>
  </si>
  <si>
    <t>L_TUE-00436-003</t>
  </si>
  <si>
    <t>ТП 5276 Жежельна</t>
  </si>
  <si>
    <t>Модернизация МТП 1042 Выдумки в н.п. Выдумки Заокского района общей мощностью 0,16 МВА</t>
  </si>
  <si>
    <t>L_TUE-00448-003</t>
  </si>
  <si>
    <t>МТП 1042 Выдумки</t>
  </si>
  <si>
    <t>Модернизация МТП 1064 Митино в н.п. Митино Заокского района общей мощностью  0,25 МВА</t>
  </si>
  <si>
    <t>L_TUE-00449-001</t>
  </si>
  <si>
    <t>МТП 1064 Митино</t>
  </si>
  <si>
    <t>Модернизация МТП 1088 Гибкино в н.п. Гибкино Заокского района общей мощностью 0,16 МВА</t>
  </si>
  <si>
    <t>L_TUE-00451-003</t>
  </si>
  <si>
    <t>МТП 1088 Гибкино</t>
  </si>
  <si>
    <t>Модернизация МТП 1161 ИП Золотарева в н.п. Гибкино Заокского района общей мощностью 0,16 МВА</t>
  </si>
  <si>
    <t>L_TUE-00451-004</t>
  </si>
  <si>
    <t>МТП 1161 ИП Золотарева</t>
  </si>
  <si>
    <t>Модернизация МТП 1135 Хрущёво в н.п. Хрущево Заокского района общей мощностью  0,04 МВА</t>
  </si>
  <si>
    <t>L_TUE-00453-003</t>
  </si>
  <si>
    <t>МТП 1135 Хрущёво</t>
  </si>
  <si>
    <t>Модернизация МТП 5255 Княжья Слобода в н.п. Княжья Слобода Ясногорского района общей мощностью 0,063 МВА</t>
  </si>
  <si>
    <t>L_TUE-00459-003</t>
  </si>
  <si>
    <t>МТП 5255 Княжья Слобода</t>
  </si>
  <si>
    <t>Модернизация МТП 5302 Федоровка в н.п. Федоровка Ясногорского района общей мощностью  0,25 МВА</t>
  </si>
  <si>
    <t>L_TUE-00460-003</t>
  </si>
  <si>
    <t>МТП 5302 Федоровка</t>
  </si>
  <si>
    <t>Модернизация МТП 5443 Крюково в н.п. Крюково Ясногорского района общей мощностью  0,1 МВА</t>
  </si>
  <si>
    <t>L_TUE-00461-003</t>
  </si>
  <si>
    <t>МТП 5443 Крюково</t>
  </si>
  <si>
    <t>Модернизация  двухтрансформаторной ТП 1025 Ненашево  в н.п. Ненашево Заокского района общей мощностью  0,8 МВА</t>
  </si>
  <si>
    <t>L_TUE-00462-003</t>
  </si>
  <si>
    <t>ТП 1025 Ненашево</t>
  </si>
  <si>
    <t>Модернизация ТП 1258 Зерноочистительный к-с в н.п. Ненашево Заокского района общей мощностью  0,25 МВА</t>
  </si>
  <si>
    <t>L_TUE-00462-004</t>
  </si>
  <si>
    <t>ТП 1258 Зерноочистительный к-с</t>
  </si>
  <si>
    <t>Модернизация ТП 1259 Зерноочистительный комплекс  в н.п. Ненашево Заокского района общей мощностью  0,4 МВА</t>
  </si>
  <si>
    <t>L_TUE-00462-005</t>
  </si>
  <si>
    <t>ТП 1259 Зерноочистительный комплекс</t>
  </si>
  <si>
    <t>Модернизация  двухтрансформаторной ЗТП 1309 Шульгино школа в н.п. Шульгино Заокского района общей мощностью  0,8 МВА</t>
  </si>
  <si>
    <t>L_TUE-00463-003</t>
  </si>
  <si>
    <t>ЗТП 1309 Шульгино школа</t>
  </si>
  <si>
    <t>Модернизация МТП 1203 Панькино в н.п. Панькино Заокского района общей мощностью  0,16 МВА</t>
  </si>
  <si>
    <t>L_TUE-00466-000</t>
  </si>
  <si>
    <t>МТП 1203 Панькино</t>
  </si>
  <si>
    <t>Модернизация КТП 10кВ №1327 Александровка ж.д. в н.п. Александровка Заокского района общей мощностью  0,63 МВА</t>
  </si>
  <si>
    <t>L_TUE-00483-003</t>
  </si>
  <si>
    <t xml:space="preserve">КТП 10кВ №1327 Александровка ж.д. </t>
  </si>
  <si>
    <t xml:space="preserve">Реконструкция МТП № 1035 Турино, общей мощностью 0,1 МВА </t>
  </si>
  <si>
    <t>L_TUE-00485-005</t>
  </si>
  <si>
    <t>МТП № 1035 Турино</t>
  </si>
  <si>
    <t>Модернизация МТП 1116 Мышенки в н.п. Мышенки Заокского района общей мощностью  0,16 МВА</t>
  </si>
  <si>
    <t>L_TUE-00486-003</t>
  </si>
  <si>
    <t>МТП 1116 Мышенки</t>
  </si>
  <si>
    <t>Модернизация разукрупняющей МТП 1115 Мышенки ч.з. в н.п. Мышенки Заокского района общей мощностью 0,16 МВА</t>
  </si>
  <si>
    <t>L_TUE-00486-004</t>
  </si>
  <si>
    <t>МТП 11115 Мышенки ч.з.</t>
  </si>
  <si>
    <t>Модернизация  МТП №1021 Домнинские дворики в н.п. Домненские дворы Ясногорского района общей мощностью 0,16 МВА</t>
  </si>
  <si>
    <t>L_TUE-00487-001</t>
  </si>
  <si>
    <t>МТП №1021 Домнинские дворики</t>
  </si>
  <si>
    <t>Модернизация МТП 1019 Домнино в н.п. Домнино Заокского района общей мощностью  0,16 МВА</t>
  </si>
  <si>
    <t>L_TUE-00488-000</t>
  </si>
  <si>
    <t>МТП 1019 Домнино</t>
  </si>
  <si>
    <t>Модернизация МТП1103 Котово в н.п. Котово Заокского района общей мощностью  0,16 МВА</t>
  </si>
  <si>
    <t>L_TUE-00489-003</t>
  </si>
  <si>
    <t>МТП1103 Котово</t>
  </si>
  <si>
    <t>Модернизация МТП 1039 Темьянь-1 в н.п. Темьянь Заокского района общей мощностью 0,1 МВА</t>
  </si>
  <si>
    <t>L_TUE-00492-003</t>
  </si>
  <si>
    <t>МТП 1039 Темьянь-1</t>
  </si>
  <si>
    <t>Модернизация МТП 1093 Покровское в н.п. Покровское Заокского района общей мощностью  0,16 МВА</t>
  </si>
  <si>
    <t>L_TUE-00495-003</t>
  </si>
  <si>
    <t>МТП 1093 Покровское</t>
  </si>
  <si>
    <t>Модернизация МТП 1163 Пахомово (маст) в н.п. Пахомово Заокского района общей мощностью 0,16 МВА</t>
  </si>
  <si>
    <t>L_TUE-00498-003</t>
  </si>
  <si>
    <t>МТП 1163 Пахомово (маст)</t>
  </si>
  <si>
    <t>Модернизация КТП 1297 Пахомово зерносушилка в н.п. Пахомово Заокского района, общей мощностью 0,25 МВА</t>
  </si>
  <si>
    <t>L_TUE-00498-005</t>
  </si>
  <si>
    <t>КТП 1297 Пахомово зерносушилка</t>
  </si>
  <si>
    <t>Модернизация КТП 1367 Пахомово в н.п. Пахомово Заокского района общей мощностью 0,16 МВА</t>
  </si>
  <si>
    <t>L_TUE-00498-006</t>
  </si>
  <si>
    <t>КТП 1367 Пахомово</t>
  </si>
  <si>
    <t>Модернизация МТП 1122 Теряево к-с в н.п. Теряево Заокского района общей мощностью 0,16 МВА</t>
  </si>
  <si>
    <t>L_TUE-00500-003</t>
  </si>
  <si>
    <t>МТП 1122 Теряево к-с</t>
  </si>
  <si>
    <t>Модернизация МТП 5292 Пилюгино в н.п. Пилюгино Ясногорского района общей мощностью  0,1 МВА</t>
  </si>
  <si>
    <t>L_TUE-00504-003</t>
  </si>
  <si>
    <t>МТП 5292 Пилюгино</t>
  </si>
  <si>
    <t>Модернизация МТП 10кВ №1012 Нечаево в н.п. Нечаево Заокского района общей мощностью  0,16 МВА</t>
  </si>
  <si>
    <t>L_TUE-00505-003</t>
  </si>
  <si>
    <t>МТП 10кВ №1012 Нечаево</t>
  </si>
  <si>
    <t>Модернизация ЗТП 5139 Денисово мастерские в н.п. Денисово Ясногорского, района общей мощностью  0,4 МВА</t>
  </si>
  <si>
    <t>L_TUE-00513-000</t>
  </si>
  <si>
    <t>ЗТП 5139 Денисово мастерские</t>
  </si>
  <si>
    <t>Модернизация КТП 1004 Сельхозтехника в н.п. Заокский Заокского района общей мощностью  0,63 МВА</t>
  </si>
  <si>
    <t>L_TUE-00515-000</t>
  </si>
  <si>
    <t xml:space="preserve">КТП 1004 Сельхозтехника </t>
  </si>
  <si>
    <t>Модернизация КТП 1127 Малахово (ж.д.) в н.п. Малахово Заокского района общей мощностью  0,63 МВА</t>
  </si>
  <si>
    <t>L_TUE-00516-000</t>
  </si>
  <si>
    <t>КТП 1127 Малахово (ж.д.)</t>
  </si>
  <si>
    <t>Модернизация КТП 1210 Щеблово в н.п. Щеблово Заокского района общей мощностью 0,1 МВА</t>
  </si>
  <si>
    <t>L_TUE-00517-000</t>
  </si>
  <si>
    <t>КТП 1210 Щеблово</t>
  </si>
  <si>
    <t>Модернизация КТП 1289 Симоново (ферма) в н.п. Симоново Заокского района, общей мощностью  0,4 МВА</t>
  </si>
  <si>
    <t>L_TUE-00518-000</t>
  </si>
  <si>
    <t>КТП 1289 Симоново (ферма)</t>
  </si>
  <si>
    <t>Модернизация КТП 1308 Страхово школа в н.п. Страхово Заокского района, общей мощностью  0,4 МВА</t>
  </si>
  <si>
    <t>L_TUE-00519-000</t>
  </si>
  <si>
    <t>КТП 1308 Страхово школа</t>
  </si>
  <si>
    <t>Модернизация КТП 1335 Горки в н.п. Горки Заокского района, общей мощностью  0,4 МВА</t>
  </si>
  <si>
    <t>L_TUE-00520-000</t>
  </si>
  <si>
    <t>КТП 1335 Горки</t>
  </si>
  <si>
    <t>Модернизация КТП 5239 Овечкино мастерские в н.п. Овечкино Ясногорского района общей мощностью  0,1 МВА</t>
  </si>
  <si>
    <t>L_TUE-00521-000</t>
  </si>
  <si>
    <t>КТП 5239 Овечкино мастерские</t>
  </si>
  <si>
    <t>Модернизация КТП 5243 Нефедьево ферма в н.п. Нефедьево Ясногорского района общей мощностью  0,063 МВА</t>
  </si>
  <si>
    <t>L_TUE-00522-000</t>
  </si>
  <si>
    <t>КТП 5243 Нефедьево ферма</t>
  </si>
  <si>
    <t>Модернизация КТП 5247 Нефедьево зерноток в н.п. Нефедьево Ясногорского района общей мощностью  0,25 МВА</t>
  </si>
  <si>
    <t>L_TUE-00522-001</t>
  </si>
  <si>
    <t>КТП 5247 Нефедьево зерноток</t>
  </si>
  <si>
    <t>Модернизация КТП 5261 Климовское ц.у. в н.п. Климовское Ясногорского района общей мощностью  0,25 МВА</t>
  </si>
  <si>
    <t>L_TUE-00524-000</t>
  </si>
  <si>
    <t>КТП 5261 Климовское ц.у.</t>
  </si>
  <si>
    <t>Модернизация КТП 5267 Климовское деревня в н.п. Климовское Ясногорского района, общей мощностью  0,4 МВА</t>
  </si>
  <si>
    <t>L_TUE-00524-001</t>
  </si>
  <si>
    <t>КТП 5267 Климовское деревня</t>
  </si>
  <si>
    <t>Модернизация КТП 5305 Иваньково мастерские в н.п. Иваньково Ясногорского района, общей мощностью  0,4 МВА</t>
  </si>
  <si>
    <t>L_TUE-00525-000</t>
  </si>
  <si>
    <t xml:space="preserve">КТП 5305 Иваньково мастерские </t>
  </si>
  <si>
    <t>Модернизация МТП 5291 Иваньково в н.п. Иваньково Ясногорского района общей мощностью  0,25 МВА</t>
  </si>
  <si>
    <t>L_TUE-00525-001</t>
  </si>
  <si>
    <t>МТП 5291 Иваньково</t>
  </si>
  <si>
    <t>Модернизация КТП 5457 Федяшево школа в н.п. Федяшево Ясногорского района общей мощностью  0,16 МВА</t>
  </si>
  <si>
    <t>L_TUE-00526-000</t>
  </si>
  <si>
    <t>КТП 5457 Федяшево школа</t>
  </si>
  <si>
    <t>Модернизация МТП 5393 Федяшево н.д. в н.п. Федяшево Ясногорского района общей мощностью  0,16 МВА</t>
  </si>
  <si>
    <t>L_TUE-00526-001</t>
  </si>
  <si>
    <t>МТП 5393 Федяшево н.д.</t>
  </si>
  <si>
    <t>Модернизация МТП 1200 Крюково в н.п. Крюково Заокского района общей мощностью  0,25 МВА</t>
  </si>
  <si>
    <t>L_TUE-00527-000</t>
  </si>
  <si>
    <t>МТП 1200 Крюково</t>
  </si>
  <si>
    <t>Модернизация МТП 5400 Спицино пилорама в н.п. Спицино Ясногорского района общей мощностью  0,16 МВА</t>
  </si>
  <si>
    <t>L_TUE-00528-000</t>
  </si>
  <si>
    <t>МТП 5400 Спицино пилорама</t>
  </si>
  <si>
    <t>Модернизация МТП 5495 Перетрутово в н.п. Перетрутово Ясногорского района общей мощностью  0,25 МВА</t>
  </si>
  <si>
    <t>L_TUE-00529-000</t>
  </si>
  <si>
    <t>МТП 5495 Перетрутово</t>
  </si>
  <si>
    <t>Модернизация МТП 1223 Шульгино ферма в н.п. Шульгино Заокского района общей мощностью  0,16 МВА</t>
  </si>
  <si>
    <t>L_TUE-00530-000</t>
  </si>
  <si>
    <t>МТП 1223 Шульгино ферма</t>
  </si>
  <si>
    <t>Модернизация МТП 1224 Давыдовское в н.п. Давыдовское Заокского района общей мощностью  0,16 МВА</t>
  </si>
  <si>
    <t>L_TUE-00531-000</t>
  </si>
  <si>
    <t>МТП 1224 Давыдовское</t>
  </si>
  <si>
    <t>Модернизация МТП 1330 Успенский (поселок) в н.п. Успенский Заокского района общей мощностью 0,063 МВА</t>
  </si>
  <si>
    <t>L_TUE-00532-000</t>
  </si>
  <si>
    <t>МТП 1330 Успенский (поселок)</t>
  </si>
  <si>
    <t>Модернизация МТП 5063 С.Антоньево в н.п. Сасово Антоньево Ясногорского района общей мощностью  0,063 МВА</t>
  </si>
  <si>
    <t>L_TUE-00533-000</t>
  </si>
  <si>
    <t>МТП 5063 С.Антоньево</t>
  </si>
  <si>
    <t>Модернизация МТП 5066 Череуга в н.п. Череуга Ясногорского района общей мощностью  0,025 МВА</t>
  </si>
  <si>
    <t>L_TUE-00534-000</t>
  </si>
  <si>
    <t>МТП 5066 Череуга</t>
  </si>
  <si>
    <t>Модернизация МТП 5069 Тунаевка в н.п. Тунаевка Ясногорского района общей мощностью  0,1 МВА</t>
  </si>
  <si>
    <t>L_TUE-00535-000</t>
  </si>
  <si>
    <t>МТП 5069 Тунаевка</t>
  </si>
  <si>
    <t>Модернизация МТП 5122 Боровково ц.у. в н.п. Боровково Ясногорского района общей мощностью  0,16 МВА</t>
  </si>
  <si>
    <t>L_TUE-00536-000</t>
  </si>
  <si>
    <t>МТП 5122 Боровково ц.у.</t>
  </si>
  <si>
    <t>Модернизация МТП 5123 Боровково маст. в н.п. Боровково Ясногорского района общей мощностью  0,1 МВА</t>
  </si>
  <si>
    <t>L_TUE-00536-001</t>
  </si>
  <si>
    <t>МТП 5123 Боровково маст.</t>
  </si>
  <si>
    <t>Модернизация МТП 5327 Боровково ферма в н.п. Боровково Ясногорского района общей мощностью  0,1 МВА</t>
  </si>
  <si>
    <t>L_TUE-00536-002</t>
  </si>
  <si>
    <t>МТП 5327 Боровково ферма</t>
  </si>
  <si>
    <t>Модернизация МТП 5127 Кургузовка в н.п. Кургузовка Ясногорского района общей мощностью  0,1 МВА</t>
  </si>
  <si>
    <t>L_TUE-00537-000</t>
  </si>
  <si>
    <t>МТП 5127 Кургузовка</t>
  </si>
  <si>
    <t>Модернизация МТП 5237 Кунеево в н.п. Кунеево Ясногорского района общей мощностью  0,1 МВА</t>
  </si>
  <si>
    <t>L_TUE-00538-000</t>
  </si>
  <si>
    <t>МТП 5237 Кунеево</t>
  </si>
  <si>
    <t>Модернизация МТП 5272 Тепловка в н.п. Тепловка Ясногорского района общей мощностью  0,063 МВА</t>
  </si>
  <si>
    <t>L_TUE-00539-000</t>
  </si>
  <si>
    <t>МТП 5272 Тепловка</t>
  </si>
  <si>
    <t>Модернизация МТП 5293 Вележево в н.п. Вележево Ясногорского района общей мощностью  0,16 МВА</t>
  </si>
  <si>
    <t>L_TUE-00540-000</t>
  </si>
  <si>
    <t>МТП 5293 Вележево</t>
  </si>
  <si>
    <t>Модернизация МТП 5403 Знаменское зерноток в н.п. Знаменское Ясногорского района общей мощностью  0,1 МВА</t>
  </si>
  <si>
    <t>L_TUE-00541-000</t>
  </si>
  <si>
    <t xml:space="preserve">МТП 5403 Знаменское зерноток </t>
  </si>
  <si>
    <t>Модернизация МТП 5442 Фуньково в н.п. Фуньково Ясногорского района общей мощностью  0,04 МВА</t>
  </si>
  <si>
    <t>L_TUE-00542-000</t>
  </si>
  <si>
    <t>МТП 5442 Фуньково</t>
  </si>
  <si>
    <t>Модернизация МТП 5445 Сухотино в н.п. Сухотино Ясногорского района общей мощностью  0,1 МВА</t>
  </si>
  <si>
    <t>L_TUE-00543-000</t>
  </si>
  <si>
    <t>МТП 5445 Сухотино</t>
  </si>
  <si>
    <t>Модернизация МТП 5503 Ревякино поселок в н.п. Ревякино Ясногорского района общей мощностью  0,25 МВА</t>
  </si>
  <si>
    <t>L_TUE-00544-000</t>
  </si>
  <si>
    <t>МТП 5503 Ревякино поселок</t>
  </si>
  <si>
    <t>Модернизация МТП 5433 Ревякино база в н.п. Ревякино Ясногорского района общей мощностью  0,25 МВА</t>
  </si>
  <si>
    <t>L_TUE-00544-002</t>
  </si>
  <si>
    <t>МТП 5433 Ревякино база</t>
  </si>
  <si>
    <t>Модернизация МТП 5509 Ревякино ц.у. в н.п. Ревякино Ясногорского района общей мощностью  0,16 МВА</t>
  </si>
  <si>
    <t>L_TUE-00544-003</t>
  </si>
  <si>
    <t>МТП 5509 Ревякино ц.у.</t>
  </si>
  <si>
    <t>Модернизация МТП 5511 Малые Байдики в н.п. Малые Байдики Ясногорского района общей мощностью  0,04 МВА</t>
  </si>
  <si>
    <t>L_TUE-00545-000</t>
  </si>
  <si>
    <t>МТП 5511 Малые Байдики</t>
  </si>
  <si>
    <t>Модернизация МТП 5529 Белое поле в н.п. Белое поле Ясногорского района общей мощностью  0,063 МВА</t>
  </si>
  <si>
    <t>L_TUE-00546-000</t>
  </si>
  <si>
    <t>МТП 5529 Белое поле</t>
  </si>
  <si>
    <t>Модернизация двухтрансформаторной ТП-1154 Универмаг в н.п. Заокский Заокского района общей мощностью  1,26 МВА</t>
  </si>
  <si>
    <t>L_TUE-00552-000</t>
  </si>
  <si>
    <t>ТП-1154 Универмаг</t>
  </si>
  <si>
    <t>Реконструкция ЗТП-6/0,4 кВ №3237 Жилая зона в пос. Прилепы Ленинского района Тульской обл. общей мощностью 0,16 МВА</t>
  </si>
  <si>
    <t>L_TUE-00570-001</t>
  </si>
  <si>
    <t>ЗТП №3237 Жилая зона</t>
  </si>
  <si>
    <t>Реконструкция МТП-6/0,4 кВ №3601 Прилепы с замена на КТП-160/6/0,4 кВ в пос. Прилепы Ленинского района Тульской обл. общей мощностью 0,16 МВА</t>
  </si>
  <si>
    <t>L_TUE-00570-002</t>
  </si>
  <si>
    <t>МТП №3601 Прилепы</t>
  </si>
  <si>
    <t>Реконструкция КТП 6/0,4 кВ №3918 Зайцево-Гамовка от ВЛ 6 кВ РП-31 Зайцево  в д. Зайцево Ленинского района Тульской области мощностью 0,25 МВА</t>
  </si>
  <si>
    <t>L_TUE-00573-001</t>
  </si>
  <si>
    <t>КТП №3918 Зайцево-Гамовка</t>
  </si>
  <si>
    <t>Реконструкция  КТП 6/0,4 кВ №7189 Горская в н.п.Плеханово Ленинского района Тульской области общей мощностью 0,4 МВА</t>
  </si>
  <si>
    <t>L_TUE-00576-001</t>
  </si>
  <si>
    <t>КТП №7189 Горская</t>
  </si>
  <si>
    <t>Реконструкция КТП №1405 Луговая с заменой силового трансформатора в н.п. Заокский Заокского района Тульской области общей мощностью 0,1 МВА</t>
  </si>
  <si>
    <t>L_TUE-00579-001</t>
  </si>
  <si>
    <t xml:space="preserve">КТП №1405 Луговая </t>
  </si>
  <si>
    <t>8.2.2</t>
  </si>
  <si>
    <t>8.2.2.1</t>
  </si>
  <si>
    <t>Реконструкция 2-цепной ВЛ 110 кВ Ленинская - Мясново, Мясново - Ратово, Ленинская - Ратово с отпайками Тула - Мясново на ПС 110/10/6 Южная с заменой опор, провода, изоляторов для увеличения пропускной способности на участке Мясново - Ратово (протяженность 26,85 км)</t>
  </si>
  <si>
    <t>F_TUE-00016-000</t>
  </si>
  <si>
    <t>ВЛ 110 кВ Ленинская-Мясново с отпайками</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</si>
  <si>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2022-2026 годы, утвержденную Постановлением Правительства Тульской области от 30.04.2021 №233 (Раздел 3, глава 3.11, таблица 3.25, стр. 164) Первым заместителем Губернатора Тульской области-председателем правительства Тульской области Валерием Витальевичем Шериным</t>
  </si>
  <si>
    <t>Реконструкция ВЛ 110кВ "Звезда-Бегичево" с отп. и ВЛ 110кВ  "Звезда -Волово" с отп. в двухцепном исполнении, протяженностью по трассе 20,0 км</t>
  </si>
  <si>
    <t>F_TUE-00020-000</t>
  </si>
  <si>
    <t>ВЛ 110 кВ Звезда-Бегичево с отпайками
ВЛ 110 кВ Звезда-Волово с отпайкой на ПС Турдей</t>
  </si>
  <si>
    <t>Обеспечение бесперебойного энергоснабжения потребителей.Выполнение мероприятий включенных в Схему и Программу развития электроэнергетики Тульской области на 2022-2026 годы, утвержденную Постановлением Правительства Тульской области от 30.04.2021 №233 (Раздел 3, глава 3.11, таблица 3.25, стр. 164) Первым заместителем Губернатора Тульской области-председателем правительства Тульской области Валерием Витальевичем Шериным</t>
  </si>
  <si>
    <t>Реконструкция ВЛ 110кВ "Звезда-Бегичево" с отп. и ВЛ 110кВ  "Волово -Бегичево" с отп. в двухцепном исполнении, протяженностью по трассе 29,44 км</t>
  </si>
  <si>
    <t>F_TUE-00021-000</t>
  </si>
  <si>
    <t xml:space="preserve"> Реконструкция ВЛ 10 кВ ф. Яндовка Ефремовского РЭС протяженностью по трассе 7,386 км.</t>
  </si>
  <si>
    <t>G_TUE-00054-018</t>
  </si>
  <si>
    <t xml:space="preserve"> ВЛ 10 кВ ф. Яндовка </t>
  </si>
  <si>
    <t>Реконструкция ВЛ-10кВ (инв. №12004192) отп. Казановка ул. Октябрьская ф. Казановка протяженностью по трассе 0,898 км</t>
  </si>
  <si>
    <t>G_TUE-00054-020</t>
  </si>
  <si>
    <t>Акт расследования ТН № 554 от 13.12.2013</t>
  </si>
  <si>
    <t xml:space="preserve">ВЛ-10кВ отп. Казановка </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</si>
  <si>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</si>
  <si>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</si>
  <si>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Акт расследования ТН № 410 от 07.10.2013  Акт расследования ТН № 319 от 20.08.2014</t>
  </si>
  <si>
    <t>ВЛ-6кВ Западный</t>
  </si>
  <si>
    <t>Реконструкция ВЛ 10 кВ № 13 ПС "Смычка" г. Плавск (2 этап) протяженностью  по трассе 7,346 км</t>
  </si>
  <si>
    <t>G_TUE-00054-023</t>
  </si>
  <si>
    <t xml:space="preserve">ВЛ 10 кВ № 13 ПС 110/35/10 кВ № 245 Смычка </t>
  </si>
  <si>
    <t>Реконструкция  ВЛ-10 кВ №13 ПС № 245 Смычка, со строительством  кольцующей ВЛ-10кВ Плавский район протяженностью  по трассе  3 км</t>
  </si>
  <si>
    <t>G_TUE-00054-024</t>
  </si>
  <si>
    <t xml:space="preserve">ВЛ-10 кВ №13 ПС 110/35/10 кВ № 245 Смычка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</si>
  <si>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</si>
  <si>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Реконструкция ВЛ-10 кВ №6 ПС  № 193 Чекалин, Суворовский район протяженностью  по трассе 1,389 км (в том числе 0,198 км 2-цепной участок)</t>
  </si>
  <si>
    <t>G_TUE-00054-026</t>
  </si>
  <si>
    <t xml:space="preserve">ВЛ-10 кВ №6 ПС 110/35/10кВ  № 193 Чекалин </t>
  </si>
  <si>
    <t>Реконструкция  ВЛ 6-10 кВ, проходящих по лесным массивам, с переводом на СИП (Новомосковский РЭС) протяженностью по трассе 8,2 км</t>
  </si>
  <si>
    <t>G_TUE-00054-027</t>
  </si>
  <si>
    <t>ВЛ - 10 кВ ф. Савино - Гремячее ТСН №3</t>
  </si>
  <si>
    <t>Реконструкция  ВЛ 6-10 кВ с переводом на СИП (Кимовский РЭС- ВЛ 6 кВ ф. Машково, ВЛ-10 кВ ф. Молоденки) проходящих по лесным массивам, протяженностью по трассе  5,4 км</t>
  </si>
  <si>
    <t>G_TUE-00054-028</t>
  </si>
  <si>
    <t>ВЛ -6 кВ ф.Машково</t>
  </si>
  <si>
    <t>Реконструкция ВЛ 6 кВ Шахта 16 Бис ПС № 22 Задонье в г. Донском, Тульской области(инв. № 12005502) протяженностью по трассе 7,9 км</t>
  </si>
  <si>
    <t>G_TUE-00054-029</t>
  </si>
  <si>
    <t>Акт расследования ТН № 468 от 05.11.2013  Акт расследования ТН № 244 от 09.07.2015 Акт расследования ТН № 396 от 15.10.2015 Акт расследования ТН № 567 от 23.12.2015</t>
  </si>
  <si>
    <t xml:space="preserve">ВЛ 6 кВ Шахта 16 Бис ПС 110/6 кВ № 22 Задонье </t>
  </si>
  <si>
    <t>Реконструкция ВЛ-6 кВ Южный (инв.№12004952) от РП №6 «Ш-71» Богородицкий район, Тульская область протяженностью по трассе  3,6  км</t>
  </si>
  <si>
    <t>G_TUE-00054-030</t>
  </si>
  <si>
    <t>Акт расследования ТН № 196 от 11.06.2013  Акт расследования ТН № 115 от 16.05.2015 Акт расследования ТН № 520 от 04.12.2015 Акт расследования ТН № 82 от 29.04.2016</t>
  </si>
  <si>
    <t xml:space="preserve">ВЛ-6 кВ Южныйот РП №6 «Ш-71» </t>
  </si>
  <si>
    <t>Реконструкция ВЛ 6 кВ РП 12 – ЗТП 92 с РП 12, КТП 19, КТП 20 в г. Донском, Тульской области протяженностью по трассе  4,8 км</t>
  </si>
  <si>
    <t>G_TUE-00054-031</t>
  </si>
  <si>
    <t>Акт расследования ТН № 10 от 14.01.2016</t>
  </si>
  <si>
    <t>ВЛ 6 кВ РП 12</t>
  </si>
  <si>
    <t>Реконструкция КЛ-10 кВ РП Котельная – РП Южный 1,2 (инв.№12003688) Веневский район, Тульская область протяженностью по трассе 1,227 км</t>
  </si>
  <si>
    <t>G_TUE-00054-032</t>
  </si>
  <si>
    <t xml:space="preserve">  Акт расследования ТН № 447 от 05.11.2013 Акт расследования ТН № 66 от 15.04.2014 Акт расследования ТН № 248 от 06.07.2014 Акт расследования ТН № 272 от 01.08.2015 Акт расследования ТН № 311 от 24.08.2015</t>
  </si>
  <si>
    <t xml:space="preserve">КЛ-10 кВ РП Котельная </t>
  </si>
  <si>
    <t>Реконструкция ВЛ-10 кВ отп. Хавки почта (инв.№12003520) ф. Прогресс от ПС №38 «Венёв» Венёвский район, Тульская область протяженностью по трассе 2,442 км</t>
  </si>
  <si>
    <t>G_TUE-00054-033</t>
  </si>
  <si>
    <t>Акт расследования ТН № 61 от 15.04.2016  Акт расследования ТН № 91 от 04.05.2016 Акт расследования ТН № 143 от 01.06.2016, в период 2013-2015 гг. 17 ТН</t>
  </si>
  <si>
    <t>ВЛ-10 кВ отп. Хавки почта  ф. Прогресс от ПС 110/35/10 № 38 Венев</t>
  </si>
  <si>
    <t>Реконструкция  ВЛ-10 кВ Турбаза РП №1 Айдаров, проходящих по лесным массивам, с переводом на СИП (Алексинский РЭС) протяженностью по трассе 4,15 км</t>
  </si>
  <si>
    <t>G_TUE-00054-034</t>
  </si>
  <si>
    <t>ВЛ-10 кВ Турбаза РП №1 Айдаров</t>
  </si>
  <si>
    <t>Реконструкция ВЛ-6 кВ ф.Руднева (Узловский РЭС) с заменой неизолированного провода на СИП протяженностью по трассе 2 км</t>
  </si>
  <si>
    <t>G_TUE-00054-035</t>
  </si>
  <si>
    <t>Акт расследования ТН № 82 от 16.04.2015  Акт расследования ТН № 399 от 16.10.2015 Акт расследования ТН № 343 от 09.09.2015 Акт расследования ТН № 138 от 01.06.2016, в период 2013-2014 гг 11 ТН</t>
  </si>
  <si>
    <t xml:space="preserve">ВЛ-6 кВ ф.Руднева </t>
  </si>
  <si>
    <t>Реконструкция ЛЭП 10 кВ №-8 ПС 46 Труново в Киреевском р-не протяженностью 5 км</t>
  </si>
  <si>
    <t>G_TUE-00054-036</t>
  </si>
  <si>
    <t xml:space="preserve">ЛЭП 10 кВ №-8 ПС 110/35/10 кВ № 46 Труново </t>
  </si>
  <si>
    <t>Реконструкция ВЛ-6 кВ ф. Волохово с ПС Подземгаз »
Тульская область Ленинский р-он протяженностью 1,5 км</t>
  </si>
  <si>
    <t>G_TUE-00054-039</t>
  </si>
  <si>
    <t xml:space="preserve">ВЛ-6 кВ Волохово с ПС 110/6 кВ № 21 Подземгаз </t>
  </si>
  <si>
    <t>Реконструкция ВЛ-6 кВ Сельэлектро ПС 24 Рудаково отпайка Березовка» Тульская область Ленинский р-он 4,2 км</t>
  </si>
  <si>
    <t>G_TUE-00054-040</t>
  </si>
  <si>
    <t>ВЛ-6 кВ Сельэлектро ПС 110/35/6 кВ № 24 Рудаково отпайка Березовка</t>
  </si>
  <si>
    <t>Реконструкция ВЛ 10 кВ №8 ПС 110/35/10 № 200 "Тургеневская", Чернский район протяженностью  по трассе  2,1 км</t>
  </si>
  <si>
    <t>G_TUE-00054-041</t>
  </si>
  <si>
    <t xml:space="preserve">ВЛ -10 кВ №8 ПС 110/35/10 кВ № 200 Тургеневская </t>
  </si>
  <si>
    <t>Реконструкция ВЛ 10 кВ №6 ПС 110/10 № 339 "Кальна", Чернский район протяженностью  по трассе 8,8  км</t>
  </si>
  <si>
    <t>G_TUE-00054-042</t>
  </si>
  <si>
    <t xml:space="preserve">ВЛ 10 кВ №6 ПС 110/10 кВ № 339 Кальна </t>
  </si>
  <si>
    <t>Реконструкция ВЛ 10 кВ №7 ПС 35/10 № 346 "Поповка", Чернский район протяженностью  по трассе 4,3  км</t>
  </si>
  <si>
    <t>G_TUE-00054-043</t>
  </si>
  <si>
    <t xml:space="preserve">ВЛ 10 кВ №7 ПС 35/10  кВ № 346 Поповка </t>
  </si>
  <si>
    <t>Реконструкция ВЛ 10 кВ № 17 ПС 35/10 № 94 "Липицы", Плавский район протяженностью  по трассе   4 км</t>
  </si>
  <si>
    <t>G_TUE-00054-044</t>
  </si>
  <si>
    <t xml:space="preserve">ВЛ 10 кВ № 17 ПС 35/10 кВ № 94 Липицы </t>
  </si>
  <si>
    <t>Реконструкция ВЛ 10 кВ № 17 ПС 110/35/10 № 245 "Смычка", Плавский район протяженностью  по трассе 2,5 км</t>
  </si>
  <si>
    <t>G_TUE-00054-045</t>
  </si>
  <si>
    <t xml:space="preserve">ВЛ- 10 кВ № 17 ПС 110/35/10 кВ № 245 Смычка </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</si>
  <si>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</si>
  <si>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</si>
  <si>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КЛ 10 кВ от ЗТП №404"Дом культуры"</t>
  </si>
  <si>
    <t>Реконструкция ВЛ 6 кВ №1 ПС 110/35/6 кВ №11 "Дубна",Дубенский район протяженностью  по трассе 5,186 км</t>
  </si>
  <si>
    <t>G_TUE-00054-047</t>
  </si>
  <si>
    <t xml:space="preserve">ВЛ 6 кВ №1 ПС 110/35/6 кВ № 11 Дубна </t>
  </si>
  <si>
    <t>Реконструкция ВЛ 10 кВ №1 ПС 35/10 № 352 "Велична", Белевский район протяженностью  по трассе 0,8 км</t>
  </si>
  <si>
    <t>G_TUE-00054-048</t>
  </si>
  <si>
    <t xml:space="preserve">ВЛ 10 кВ №1 ПС 35/10 кВ № 352 Велична </t>
  </si>
  <si>
    <t>Реконструкция ВЛ 10 кВ  ф. Стрельцы в Ефремовском районе Тульской области протяженностью по трассе 1,4 км.</t>
  </si>
  <si>
    <t>G_TUE-00054-049</t>
  </si>
  <si>
    <t xml:space="preserve">ВЛ 10 кВ  ф. Стрельцы </t>
  </si>
  <si>
    <t>Реконструкция ВЛ 6 кВ  ф. Пожилинский водозабор от ПС УМГ до РП-75 в г. Ефремове Тульской области протяженностью по трассе 13,69 км.</t>
  </si>
  <si>
    <t>G_TUE-00054-050</t>
  </si>
  <si>
    <t xml:space="preserve">ВЛ 6 кВ  ф. Пожилинский водозабор от ПС УМГ </t>
  </si>
  <si>
    <t>Реконструкция КЛ 6 кВ с заменой на ВЛЗ 6 кВ ф. Юго – Запад -1, Юго – Запад -2 от ПС № 62 до РП-110 в г. Ефремове протяженностью по трассе 10 км.</t>
  </si>
  <si>
    <t>G_TUE-00054-051</t>
  </si>
  <si>
    <t xml:space="preserve">КЛ 6 кВ  ф. Юго – Запад </t>
  </si>
  <si>
    <t>Реконструкция ВЛ 6 кВ  ф. Пожилинский водозабор от РП-75 в г. Ефремове Тульской области протяженностью по трассе 14 км.</t>
  </si>
  <si>
    <t>G_TUE-00055-001</t>
  </si>
  <si>
    <t xml:space="preserve">ВЛ 6 кВ  ф. Пожилинский водозабор от РП-75 </t>
  </si>
  <si>
    <t>Реконструкция ВЛ 6 кВ  ф. Райцентр в п. Куркино Тульской области протяженностью по трассе 5,51 км.</t>
  </si>
  <si>
    <t>G_TUE-00055-002</t>
  </si>
  <si>
    <t>ВЛ 6 кВ  ф. Райцентр</t>
  </si>
  <si>
    <t>Реконструкция ВЛ-10 кВ ф.Сосновка (Веневский РЭС) с заменой неизолированного провода на СИП протяженностью по трассе 3,6 км</t>
  </si>
  <si>
    <t>G_TUE-00055-012</t>
  </si>
  <si>
    <t xml:space="preserve"> Акт расследования ТН № 4 от 11.01.2016 Акт расследования ТН № 21 от 12.02.2016 Акт расследования ТН № 38 от 20.03.2016 Акт расследования ТН № 49 от 08.04.2016, в период 2013-2015 гг 23 ТН</t>
  </si>
  <si>
    <t>ВЛ-10 кВ ф.Сосновка</t>
  </si>
  <si>
    <t>Реконструкция ВЛ-0,4 кВ от МТП 4001 д. Ясенки»
Тульская область Щекинский р-он протяженностью 2,5 км</t>
  </si>
  <si>
    <t>G_TUE-00058-019</t>
  </si>
  <si>
    <t xml:space="preserve">ВЛ-0,4 кВ от МТП 4001 д. Ясенки
</t>
  </si>
  <si>
    <t>Реконструкция ВЛ 0,4 кВ №1 МТП №2064 Жиловские выселки-Быт протяженностью 3,2 км</t>
  </si>
  <si>
    <t>G_TUE-00058-041</t>
  </si>
  <si>
    <t xml:space="preserve">ВЛ 0,4 кВ №1 МТП №2064 Жиловские выселки-Быт </t>
  </si>
  <si>
    <t>Реконструкция ВЛ 0,4 кВ №1,2 МТП №2059 Жилая протяженностью 2,8 км</t>
  </si>
  <si>
    <t>G_TUE-00058-042</t>
  </si>
  <si>
    <t xml:space="preserve">ВЛ 0,4 кВ МТП №2059 Жилая </t>
  </si>
  <si>
    <t>Реконструкция ВЛ 0,4кВ Л-6 от МТП 89 Ореховка в н.п. Ореховка Узловского р-на протяженностью по трассе 1,54 км</t>
  </si>
  <si>
    <t>G_TUE-00058-060</t>
  </si>
  <si>
    <t xml:space="preserve">ВЛ 0,4кВ Л-6 от МТП 89 Ореховка </t>
  </si>
  <si>
    <t>Реконструкция ВЛ-0,4 кВ от ЗТП №82 г. Донской Тульской области протяженностью по трассе 2,44 км</t>
  </si>
  <si>
    <t>G_TUE-00058-061</t>
  </si>
  <si>
    <t xml:space="preserve">ВЛ-0,4 кВ от ЗТП №82 </t>
  </si>
  <si>
    <t>Реконструкция ВЛ-0,4 кВ Л-1 от ЗТП №109 Рынок Богородицкий район Тульской области протяженностью по трассе 4,69 км</t>
  </si>
  <si>
    <t>G_TUE-00058-063</t>
  </si>
  <si>
    <t xml:space="preserve">ВЛ-0,4 кВ Л-1 от ЗТП №109 Рынок </t>
  </si>
  <si>
    <t>Реконструкция ВЛ 0,4кВ Л-6 от ЗТП 92 в г. Донском протяженностью по трассе 0,722 км</t>
  </si>
  <si>
    <t>G_TUE-00058-064</t>
  </si>
  <si>
    <t xml:space="preserve">ВЛ 0,4кВ Л-6 от ЗТП 92 </t>
  </si>
  <si>
    <t>Реконструкция ВЛ 0,4 кВ ул. Кирова в г. Донском, Тульской области протяженностью по трассе 3,64 км</t>
  </si>
  <si>
    <t>G_TUE-00058-065</t>
  </si>
  <si>
    <t>ВЛ 0,4 кВ от ЗТП ул. Кирова</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</si>
  <si>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</si>
  <si>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</si>
  <si>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акт.№41 2016.01.20. акт.№47 2015.12.24. акт.№140 2015.02.12. акт.№1 2015.01.03. акт.№36 2014.02.09. акт.№500 2013.09.08.</t>
  </si>
  <si>
    <t xml:space="preserve">ВЛ-0,4 кВ МТП № 21 М. Колодезное </t>
  </si>
  <si>
    <t>Реконструкция ВЛ-0,4 кВ Л-2, Л-3 от КТП №6 «Энгельса» г. Богородицк, Тульская область протяженностью по трассе 3,0 км</t>
  </si>
  <si>
    <t>G_TUE-00058-068</t>
  </si>
  <si>
    <t>акт.№18 2014.01.26. акт.№622 2013.12.07.</t>
  </si>
  <si>
    <t xml:space="preserve">ВЛ-0,4 кВ от КТП №6 «Энгельса» </t>
  </si>
  <si>
    <t>Реконструкция ВЛ-0,4 кВ от МТП №112 «Борозденки (школа)» (инв.№12003261) Венёвский район Тульская область протяженностью по трассе 2,9 км</t>
  </si>
  <si>
    <t>G_TUE-00058-069</t>
  </si>
  <si>
    <t>акт.3510 2015.06.11. акт.№529 2014.10.16.</t>
  </si>
  <si>
    <t xml:space="preserve">ВЛ-0,4 кВ от МТП №112 «Борозденки (школа)» </t>
  </si>
  <si>
    <t xml:space="preserve"> Реконструкция ВЛ 0,4 кВ от МТП №133 "Б.Скуратово", от МТП №74, 239, 237, 309 "М.Скуратово"Чернского р-на протяженностью  по трассе  10,7 км</t>
  </si>
  <si>
    <t>G_TUE-00058-071</t>
  </si>
  <si>
    <t>ВЛ 0,4 кВ от МТП №133 "Б.Скуратово"</t>
  </si>
  <si>
    <t>Реконструкция ВЛ 0,4 кВ  МТП №186 Ровно", ВЛ 0,4 кВ ТП №191 "Ровно", ВЛ 0,4 кВ МТП №83 "Ровно", Белевский район протяженностью  по трассе 4 км</t>
  </si>
  <si>
    <t>G_TUE-00058-075</t>
  </si>
  <si>
    <t>ВЛ 0,4 кВ  МТП №186 Ровно</t>
  </si>
  <si>
    <t>Реконструкция ВЛ-0,4 кВ  от ЗТП № 530 Ступино (пос-1) в н.п. Ступино Ефремовского района Тульской области протяженностью по трассе 0,42 км.</t>
  </si>
  <si>
    <t>G_TUE-00058-082</t>
  </si>
  <si>
    <t xml:space="preserve">ВЛ-0,4 кВ  от ЗТП № 530 Ступино (пос-1) </t>
  </si>
  <si>
    <t>Реконструкция ВЛ-0,4 кВ  от МТП № 685 п. Успенский в н.п. Успенский Ефремовского района Тульской области протяженностью по трассе 0,5 км.</t>
  </si>
  <si>
    <t>G_TUE-00058-083</t>
  </si>
  <si>
    <t xml:space="preserve">ВЛ-0,4 кВ  от МТП № 685 п. Успенский </t>
  </si>
  <si>
    <t>Реконструкция ВЛ-0,4 кВ от ЗТП №7 «д.сад Светлячок» г. Богородицк, Тульская область протяженностью по трассе 6,5 км</t>
  </si>
  <si>
    <t>G_TUE-00058-114</t>
  </si>
  <si>
    <t>акт.№170 2014.04.28. акт.№605 2013.11.21. акт.№777 2015.03.24. акт.№70 2014.03.15. акт.№221 2015.03.24.</t>
  </si>
  <si>
    <t xml:space="preserve">ВЛ-0,4 кВ от ЗТП №7 «д.сад Светлячок» </t>
  </si>
  <si>
    <t>Реконструкция ВЛ 0,4 кВ МТП №79 "Н.Слобода", Суворовский район протяженностью  по трассе  1,56 км</t>
  </si>
  <si>
    <t>G_TUE-00058-115</t>
  </si>
  <si>
    <t>ВЛ 0,4 кВ МТП №79 "Н.Слобода"</t>
  </si>
  <si>
    <t>Реконструкция энергообъектов по техсостоянию Акт технического освидетельствования № 79 от 31.07.2015г. Разрушение защитного слоя бетона у ж/б приставок.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корродированы, отдельные изоляторы имеют сколы, трещины.</t>
  </si>
  <si>
    <t>Реконструкция ВЛ 0,4 кВ КТП №409 "Чайка", Суворовский район протяженностью  по трассе 0,52 км</t>
  </si>
  <si>
    <t>G_TUE-00058-116</t>
  </si>
  <si>
    <t>ВЛ 0,4 кВ КТП №409 "Чайка"</t>
  </si>
  <si>
    <t>Реконструкция энергообъектов по техсостоянию Акт технического освидетельствования № 409 от 31.07.2015г.  Разрушение защитного слоя бетона у ж/б приставок.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корродированы, отдельные изоляторы имеют сколы, трещины.</t>
  </si>
  <si>
    <t>Реконструкция ВЛ 0,4 кВ МТП №67 "Малятино", Суворовский район протяженностью  по трассе 0,9 км</t>
  </si>
  <si>
    <t>G_TUE-00058-117</t>
  </si>
  <si>
    <t>ВЛ 0,4 кВ МТП №67 "Малятино"</t>
  </si>
  <si>
    <t>Реконструкция энергообъектов по техсостоянию Акт технического освидетельствования № 67 от 31.07.2015г. Разрушение защитного слоя бетона у ж/б приставок.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корродированы, отдельные изоляторы имеют сколы, трещины.</t>
  </si>
  <si>
    <t>Реконструкция ВЛ 0,4 кВ МТП №295 "Машковичи", Суворовский район протяженностью  по трассе 1,48 км</t>
  </si>
  <si>
    <t>G_TUE-00058-118</t>
  </si>
  <si>
    <t>ВЛ 0,4 кВ МТП №209 "Своино"</t>
  </si>
  <si>
    <t xml:space="preserve">Реконструкция энергообъектов по техсостоянию Акт технического освидетельствования № 295 от 31.07.2015г.  Разрушение защитного слоя бетона у ж/б приставок . Провод имеет многочисленные следы оплавлений, скрутки. Среднее количество соединений в пролете 3шт. (в том числе выполнены вязкой 1шт.) Присутствуют опоры с моментом 1.1. </t>
  </si>
  <si>
    <t>Реконструкция ВЛ 0,4 кВ №2,3  МТП №144 "Бряньково", Суворовский район протяженностью  по трассе  1,92км</t>
  </si>
  <si>
    <t>G_TUE-00058-119</t>
  </si>
  <si>
    <t>ВЛ 0,4 кВ МТП №276 "Бряньково"</t>
  </si>
  <si>
    <t>Реконструкция ВЛ 0,4 кВ КТП №135 "п. Песоченский", Суворовский район протяженностью  по трассе  3,64 км</t>
  </si>
  <si>
    <t>G_TUE-00058-120</t>
  </si>
  <si>
    <t>ВЛ 0,4 кВ КТП №135 "п. Песоченский"</t>
  </si>
  <si>
    <t>Реконструкция ВЛ 0,4 кВ КТП 282 "Збродово д.с.", Суворовский район протяженностью  по трассе  1,28км</t>
  </si>
  <si>
    <t>G_TUE-00058-121</t>
  </si>
  <si>
    <t>ВЛ 0,4 кВ КТП 282 "Збродово д.с."</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</si>
  <si>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</si>
  <si>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</si>
  <si>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 xml:space="preserve">ВЛ-0,4 кВ  от МТП № 323 Никифоровский </t>
  </si>
  <si>
    <t>Реконструкция ВЛ-0,4 кВ  от МТП № 473 Солдатское (село) в н.п. Солдатское Ефремовского района Тульской области протяженностью по трассе 4 км.</t>
  </si>
  <si>
    <t>G_TUE-00058-123</t>
  </si>
  <si>
    <t xml:space="preserve">ВЛ-0,4 кВ  от МТП № 473 Солдатское (село) </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</si>
  <si>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</si>
  <si>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</si>
  <si>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 xml:space="preserve">ВЛ-0,4 кВ  от МТП № 7 Стрелечья Поляна (село) </t>
  </si>
  <si>
    <t>Реконструкция ВЛ-0,4 кВ  от МТП № 293 Благодать-2 в н.п. Благодать Ефремовского района Тульской области протяженностью по трассе 1,3 км.</t>
  </si>
  <si>
    <t>G_TUE-00058-125</t>
  </si>
  <si>
    <t xml:space="preserve">ВЛ-0,4 кВ  от МТП № 293 Благодать-2 </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</si>
  <si>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</si>
  <si>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</si>
  <si>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 xml:space="preserve">ВЛ-0,4 кВ  от МТП № 420 Ярославка (поселок) </t>
  </si>
  <si>
    <t>Реконструкция ВЛ-0,4 кВ  от ТП – 122 в г. Ефремове Тульской области протяженностью по трассе 6,6 км.</t>
  </si>
  <si>
    <t>G_TUE-00058-127</t>
  </si>
  <si>
    <t xml:space="preserve">ВЛ-0,4 кВ  от ТП – 122 </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</si>
  <si>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</si>
  <si>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</si>
  <si>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 xml:space="preserve">ВЛ-0,4 кВ  от МТП № 166 ц.у. с-за Самарский (общежитие) </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</si>
  <si>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</si>
  <si>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</si>
  <si>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 xml:space="preserve">ВЛ-0,4 кВ  от КТПП № 586 Н. Петровский (дет. сад) </t>
  </si>
  <si>
    <t>Реконструкция ВЛ-0,4 кВ  от МТП № 629 Молодежная в н.п. Архангельское Каменского района Тульской области протяженностью по трассе 3,3 км.</t>
  </si>
  <si>
    <t>G_TUE-00058-130</t>
  </si>
  <si>
    <t>ВЛ-0,4 кВ  от МТП № 629 Молодежная</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</si>
  <si>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</si>
  <si>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</si>
  <si>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ВЛ-0,4 кВ  от МТП № 53 Птань</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</si>
  <si>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</si>
  <si>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</si>
  <si>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ВЛ-0,4 кВ  от МТП № 86 Тимирязево-1</t>
  </si>
  <si>
    <t>Реконструкция ВЛ 0,4 кВ МТП № 40 "Бобрики", ВЛ 0,4 кВ МТП 190 "Бобрики", Белевский район протяженностью  по трассе 3,04 км</t>
  </si>
  <si>
    <t>G_TUE-00059-001</t>
  </si>
  <si>
    <t>ВЛ 0,4 кВ МТП № 40 "Бобрики"</t>
  </si>
  <si>
    <t>Реконструкция ВЛ 0,4 кВ КТП 118 "Жуково", ВЛ 0,4 кВ МТП 272 "Жуково", Белевский район протяженностью  по трассе 1,85 км</t>
  </si>
  <si>
    <t>G_TUE-00059-002</t>
  </si>
  <si>
    <t>ВЛ 0,4 кВ КТП 118 "Жуково"</t>
  </si>
  <si>
    <t>Реконструкция ВЛ 0,4 кВ КТП №57 "Шмидт", Белевский район протяженностью  по трассе 1,99 км</t>
  </si>
  <si>
    <t>G_TUE-00059-003</t>
  </si>
  <si>
    <t>ВЛ 0,4 кВ КТП №57 "Шмидт"</t>
  </si>
  <si>
    <t>Реконструкция ВЛ 0,4 кВ №1 и №3 от ЗРТП №6207 РСУ г. Липки» Тульская область Киреевский р-н протяженностью 5,84 км</t>
  </si>
  <si>
    <t>G_TUE-00059-005</t>
  </si>
  <si>
    <t xml:space="preserve">ВЛ 0,4 кВ от ЗРТП №6207 РСУ </t>
  </si>
  <si>
    <t>Реконструкция ВЛ 0,4 кВ КТП №411 "ул. Чайковского", Плавский район протяженностью  по трассе 0,82 км</t>
  </si>
  <si>
    <t>G_TUE-00059-006</t>
  </si>
  <si>
    <t>ВЛ 0,4 кВ КТП №411 "ул. Чайковского"</t>
  </si>
  <si>
    <t>Реконструкция ВЛ-0,4 кВ от МТП 3177 д. Демидовка Ленинского р-на протяженностью 2,6 км</t>
  </si>
  <si>
    <t>G_TUE-00059-008</t>
  </si>
  <si>
    <t>ВЛ-0,4 кВ от МТП 3177 д. Демидовка</t>
  </si>
  <si>
    <t>Реконструкция ВЛ-0,4 кВ от МТП 3311 Маслово Ленинского р-на протяженностью 2,9 км</t>
  </si>
  <si>
    <t>G_TUE-00059-009</t>
  </si>
  <si>
    <t>ВЛ-0,4кВ от МТП 3311 Маслово</t>
  </si>
  <si>
    <t>Реконструкция ВЛ-0,4 кВ Л-1 РП №6 Шахта-71 Богородицкий район Тульской области протяженностью по трассе 4,5 км</t>
  </si>
  <si>
    <t>G_TUE-00059-011</t>
  </si>
  <si>
    <t xml:space="preserve">ВЛ-0,4 кВ Л-1 РП №6 Шахта-71 </t>
  </si>
  <si>
    <t xml:space="preserve">Улучшение производительности (пропускной способности) распределительной сети (на основании АТО №55 от 01.08.2014) </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</si>
  <si>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</si>
  <si>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</si>
  <si>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акт.№69 2014.03.15.</t>
  </si>
  <si>
    <t xml:space="preserve">ВЛ-0,4 кВ ЗТП № 1 Насосная № 1 </t>
  </si>
  <si>
    <t>Реконструкция ВЛ-0,4 кВ ЗТП № 86 РЭС, г. Кимовска, Тульской области(инв. № 12004542) протяженностью по трассе 7,35 км</t>
  </si>
  <si>
    <t>G_TUE-00059-013</t>
  </si>
  <si>
    <t>акт.№947 2015. 12.02. акт.№615 20115.07.08.</t>
  </si>
  <si>
    <t xml:space="preserve">ВЛ-0,4 кВ ЗТП № 86 </t>
  </si>
  <si>
    <t>Реконструкция ВЛ-0,4 кВ от МТП №55 «Ц.у. Новопокровка» Богородицкий район, Тульская область протяженностью по трассе 3,2 км</t>
  </si>
  <si>
    <t>G_TUE-00059-014</t>
  </si>
  <si>
    <t>акт.№193 2015.03.12.</t>
  </si>
  <si>
    <t xml:space="preserve">ВЛ-0,4 кВ от МТП №55 «Ц.у. Новопокровка» </t>
  </si>
  <si>
    <t>Реконструкция ВЛ-0,4 кВ от ЗТПП №303 «Стройконтора» (инв.№12003363) Венёвский район Тульская область протяженностью по трассе 4,5 км</t>
  </si>
  <si>
    <t>G_TUE-00059-015</t>
  </si>
  <si>
    <t>акт.№226 2014.05.01. акт.№884 2015.10.14. акт.№84 2015.02.01. акт.№521 2014.10.06. акт.№590 2013.11.17. акт.№564 2013.10.26.</t>
  </si>
  <si>
    <t xml:space="preserve">ВЛ-0,4 кВ от ЗТПП №303 «Стройконтора» </t>
  </si>
  <si>
    <t>Реконструкция ВЛ-0,4 кВ Л-1, Л-2 от КТП №151 «Б. Заломы» (инв.№12003258) Венёвский район, Тульская об-ласть протяженностью по трассе 1,8 км</t>
  </si>
  <si>
    <t>G_TUE-00059-016</t>
  </si>
  <si>
    <t>акт.№415 2015.05.16. акт.№530 2013.09.20. акт.№268 2013.06.05.</t>
  </si>
  <si>
    <t xml:space="preserve">ВЛ-0,4 кВ от КТП №151 «Б. Заломы» </t>
  </si>
  <si>
    <t>Реконструкция ВЛ-0,4 кВ от ЗТП №343 «Каменный» Венёвский район, Тульская область протяженностью по трассе 1,8 км</t>
  </si>
  <si>
    <t>G_TUE-00059-017</t>
  </si>
  <si>
    <t>акт.№229 2016.05.14. акт.№64 2015.13.25. акт.№295 2015.04.14. акт.№127 2015.02.05. акт.№123 2014.03.19. акт.№61 2014.03.14.</t>
  </si>
  <si>
    <t xml:space="preserve">ВЛ-0,4 кВ от ЗТП №343 «Каменный» </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</si>
  <si>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</si>
  <si>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</si>
  <si>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 xml:space="preserve"> ВЛ 0,4 кВ Старая Петровка</t>
  </si>
  <si>
    <t>Реконструкция ВЛ 0,4 кВ  МТП №15 "Варварино", Арсеньевский район протяженностью  по трассе 2,24 км</t>
  </si>
  <si>
    <t>G_TUE-00059-019</t>
  </si>
  <si>
    <t>ВЛ 0,4 кВ  МТП №15 "Варварино"</t>
  </si>
  <si>
    <t>Реконструкция ВЛ 0,4 кВ КТП №83 "Мокрое", Арсеньевский район протяженностью  по трассе 1,3 км</t>
  </si>
  <si>
    <t>G_TUE-00059-020</t>
  </si>
  <si>
    <t>ВЛ 0,4 кВ КТП №83 "Мокрое"</t>
  </si>
  <si>
    <t>Реконструкция ВЛ 0,4 кВ МТП № 59 "Поляны", Арсеньевский район протяженностью  по трассе  1,8км</t>
  </si>
  <si>
    <t>G_TUE-00059-021</t>
  </si>
  <si>
    <t>ВЛ 0,4 кВ МТП № 59 "Поляны"</t>
  </si>
  <si>
    <t xml:space="preserve">Реконструкция энергообъектов по техсостоянию Акт технического освидетельствования № 59 от 31.05.2017г. Разрушение защитного слоя бетона у ж/б приставок .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корродированы, отдельные изоляторы имеют сколы, трещины. </t>
  </si>
  <si>
    <t>Реконструкция ВЛ 0,4 кВ МТП № 61 "Нижние Ростоки", Арсеньевский район протяженностью  по трассе 0,6 км</t>
  </si>
  <si>
    <t>G_TUE-00059-022</t>
  </si>
  <si>
    <t>ВЛ 0,4 кВ МТП № 61 "Нижние Ростоки"</t>
  </si>
  <si>
    <t xml:space="preserve">Реконструкция энергообъектов по техсостоянию Акт технического освидетельствования № 61 от 31.05.2017г. Разрушение защитного слоя бетона у ж/б приставок .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корродированы, отдельные изоляторы имеют сколы, трещины. </t>
  </si>
  <si>
    <t>Реконструкция ВЛ 0,4 кВ МТП № 62 "Красный", Арсеньевский район протяженностью  по трассе 0,8 км</t>
  </si>
  <si>
    <t>G_TUE-00059-023</t>
  </si>
  <si>
    <t>ВЛ 0,4 кВ МТП № 62 "Красный"</t>
  </si>
  <si>
    <t>Реконструкция ВЛ 0,4 кВ МТП № 58 "Языково", Арсеньевский район протяженностью  по трассе 1 км</t>
  </si>
  <si>
    <t>G_TUE-00059-024</t>
  </si>
  <si>
    <t>ВЛ 0,4 кВ МТП № 58 "Языково"</t>
  </si>
  <si>
    <t>Реконструкция ВЛ 0,4 кВ МТП №78 "Зайцево", Белевский район протяженностью  по трассе 2,24 км</t>
  </si>
  <si>
    <t>G_TUE-00059-025</t>
  </si>
  <si>
    <t>ВЛ 0,4 кВ МТП №78 "Зайцево"</t>
  </si>
  <si>
    <t>Реконструкция ВЛ 0,4 кВ МТП №222 "Зайцево", Белевский район протяженностью  по трассе  2,4 км</t>
  </si>
  <si>
    <t>G_TUE-00059-026</t>
  </si>
  <si>
    <t>ВЛ 0,4 кВ МТП №222 "Зайцево"</t>
  </si>
  <si>
    <t>Реконструкция ВЛ 0,4 кВ МТП №204 "Зайцево", Белевский район протяженностью  по трассе 1,7 км</t>
  </si>
  <si>
    <t>G_TUE-00059-027</t>
  </si>
  <si>
    <t>ВЛ 0,4 кВ МТП №204 "Зайцево"</t>
  </si>
  <si>
    <t xml:space="preserve">Реконструкция энергообъектов по техсостоянию Акт технического освидетельствования №204 от 31.05.2017г. Разрушение защитного слоя бетона у ж/б приставок . Деревянные опоры имеют загнивание древесины, растрескивание макушек опор. Провод на отдельных участках имеет многочисленные следы оплавлений, скрутки. Среднее  количество соединений в пролете 3шт. (в том числе выполнены вязкой 1шт.).  Стальные крюки корродированы, отдельные изоляторы имеют сколы, трещины. </t>
  </si>
  <si>
    <t>Реконструкция ВЛ-0,4 кВ  от МТП № 261 Малая Сухотинка в н.п. Сухотинка Ефремовского района Тульской области протяженностью по трассе 0,77 км.</t>
  </si>
  <si>
    <t>G_TUE-00059-028</t>
  </si>
  <si>
    <t xml:space="preserve">ВЛ-0,4 кВ  от МТП № 261 Малая Сухотинка </t>
  </si>
  <si>
    <t>Реконструкция ВЛ-0,4 кВ   от КТП-115 в  ул. Совхозная   г. Ефремов  Тульской области протяженностью по трассе    2,1 км.</t>
  </si>
  <si>
    <t>G_TUE-00059-029</t>
  </si>
  <si>
    <t xml:space="preserve">ВЛ-0,4 кВ   от КТП-115 ул. Совхозная </t>
  </si>
  <si>
    <t>Реконструкция ВЛ-0,4 кВ  от МТП №63 Александровка в д. Александровка Тульской области протяженностью по трассе 3.76 км.</t>
  </si>
  <si>
    <t>G_TUE-00059-030</t>
  </si>
  <si>
    <t>ВЛ-0,4 кВ  от МТП №63 Александровка</t>
  </si>
  <si>
    <t>Реконструкция ВЛ-0,4 кВ  от МТП №38  Лутово  в с.Лутово Тульской области протяженностью по трассе 2.41 км.</t>
  </si>
  <si>
    <t>G_TUE-00059-031</t>
  </si>
  <si>
    <t>ВЛ-0,4 кВ  от МТП №38  Лутово</t>
  </si>
  <si>
    <t>Реконструкция ВЛ-0,4 кВ  от ЗТП № 347 Галицы (школа) в н.п. Галицы Каменского района Тульской области протяженностью по трассе 3,7 км.</t>
  </si>
  <si>
    <t>G_TUE-00059-032</t>
  </si>
  <si>
    <t>ВЛ-0,4 кВ  от ЗТП № 347 Галицы (школа)</t>
  </si>
  <si>
    <t>Реконструкция ВЛ-0,4 кВ  от КТПП № 448 п. Буйный в н.п. Буйный Каменского района Тульской области протяженностью по трассе 4,6 км.</t>
  </si>
  <si>
    <t>G_TUE-00059-033</t>
  </si>
  <si>
    <t>ВЛ-0,4 кВ  от КТПП № 448 п. Буйный</t>
  </si>
  <si>
    <t>Реконструкция ВЛ 110кВ "Звезда-Бегичево" с отп. и ВЛ 110кВ  "Звезда -Волово" с отп. Пролёты опор №105-163А в двухцепном исполнении, протяженностью по трассе 8,7 км</t>
  </si>
  <si>
    <t>G_TUE-00099-000</t>
  </si>
  <si>
    <t>Реконструкция ВЛ-6 кВ Анишино ПС 53 Синетулица отп. Теплое (35 опор)» Тульская область Ленинский р-он.  протяженностью 2,5 км</t>
  </si>
  <si>
    <t>G_TUE-00115-003</t>
  </si>
  <si>
    <t xml:space="preserve">ВЛ-6 кВ Анишино ПС 53 Синетулица отп. Теплое </t>
  </si>
  <si>
    <t>Реконструкция ВЛ-6 кВ №1 ПС 36 Гурово» Тульская область Алексинский р-он. протяженностью 22,952 км</t>
  </si>
  <si>
    <t>G_TUE-00115-004</t>
  </si>
  <si>
    <t xml:space="preserve">ВЛ-6 кВ №1 ПС 35/6 кВ № 36 Гурово  </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</si>
  <si>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</si>
  <si>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</si>
  <si>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 xml:space="preserve">ВЛ 0,4 кВ ЦРП 8 </t>
  </si>
  <si>
    <t>Реконструкция ВЛ-0,4 кВ МТП № 83 Инкубатор г. Кимовска, Тульской области(инв. № 12004542) протяженностью по трассе 4,04 км</t>
  </si>
  <si>
    <t>G_TUE-00115-007</t>
  </si>
  <si>
    <t>акт.№492 2015.06.07. акт.№475 2015.05.19. акт.№299 2015.04.16.</t>
  </si>
  <si>
    <t xml:space="preserve">ВЛ-0,4 кВ МТП № 83 </t>
  </si>
  <si>
    <t>Реконструкция ВЛ 10 кВ №9 ПС 35/10 №23 "Байдино", Арсеньевский район протяженностью  по трассе  16 км</t>
  </si>
  <si>
    <t>G_TUE-00115-008</t>
  </si>
  <si>
    <t>ВЛ 10 кВ №9 ПС 35/10 № 23 Байдино</t>
  </si>
  <si>
    <t>Реконструкция  2-цепной ВЛ-10 кВ №4 ПС 110/35/10кВ  № 193 Чекалин , проходящих по лесным массивам, с переводом на СИП (Суворовский РЭС) протяженностью по трассе 0,9 км</t>
  </si>
  <si>
    <t>G_TUE-00115-009</t>
  </si>
  <si>
    <t xml:space="preserve">ВЛ-10 кВ №4 ПС 110/35/10кВ  № 193 Чекалин </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</si>
  <si>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</si>
  <si>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</si>
  <si>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ВЛ 0,4 кВ от МТП №4068 Ст. Захаровка</t>
  </si>
  <si>
    <t>Реконструкция ВЛ 6 кВ  ф. Любимовка в Куркинском районе Тульской области протяженностью по трассе 20,06 км.</t>
  </si>
  <si>
    <t>G_TUE-00116-001</t>
  </si>
  <si>
    <t xml:space="preserve">ВЛ 6 кВ  ф. Любимовка </t>
  </si>
  <si>
    <t>Реконструкция ВЛ-6 кВ ПС Рудаково, ф. Петелино в Ленинском р-не протяженностью 14,5 км</t>
  </si>
  <si>
    <t>G_TUE-00116-002</t>
  </si>
  <si>
    <t>ВЛ-6 кВ Петелино ПС Рудаково</t>
  </si>
  <si>
    <t>Реконструкция ВЛ 10кВ №6 ПС 119 Павшино» Тульская область Алексинкий р-он протяженностью 10,2 км</t>
  </si>
  <si>
    <t>G_TUE-00116-003</t>
  </si>
  <si>
    <t xml:space="preserve">ВЛ 10кВ №6 ПС 35/10 кВ № 119 Павшино </t>
  </si>
  <si>
    <t>Реконструкция ВЛ-6кВ ПС-80-ЦРП 6102,ПС-80-ТП 6105,РП 6147-КТП 6164» Тульская область Киреевский р-он протяженностью 9,82 км</t>
  </si>
  <si>
    <t>G_TUE-00116-004</t>
  </si>
  <si>
    <t xml:space="preserve"> ВЛ-6кВ ПС-80-ЦРП 6102</t>
  </si>
  <si>
    <t>Реконструкция ВЛ-10кВ №12 ПС-240 Красный Яр Тульская область Киреевский район в связи с неудовлетворительным техническим состоянием протяженностью 13,24 км</t>
  </si>
  <si>
    <t>G_TUE-00116-005</t>
  </si>
  <si>
    <t xml:space="preserve">ВЛ-10кВ №12 ПС 110/10 кВ № 240 Красный Яр </t>
  </si>
  <si>
    <t>Реконструкция ВЛ 0,4кВ Л-1 от КТП 96 д. Бегичево со строительством ВЛЗ 6кВ и КТП 6/0,4кВ Богородицкого района протяженностью по трассе 3,125 км</t>
  </si>
  <si>
    <t>G_TUE-00116-006</t>
  </si>
  <si>
    <t>акт.№492 2015.06.04. акт.№475 2015.04.16. акт.№299 2015.04.16.</t>
  </si>
  <si>
    <t xml:space="preserve">ВЛ 0,4кВ Л-1 от КТП 96 д. Бегичево </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</si>
  <si>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</si>
  <si>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</si>
  <si>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 xml:space="preserve"> Акт расследования ТН № 561 от 21.12.2015 Акт расследования ТН № 508 от 26.11.2015 Акт расследования ТН № 27 от 01.02.2015 Акт расследования ТН № 190 от 21.06.2015, в период 2013-2015 гг 17 ТН</t>
  </si>
  <si>
    <t>ВЛ 6кВ Дубовое от ПС 220 кВ № 18 Люторичи</t>
  </si>
  <si>
    <t>Реконструкци ВЛ 0,4 от МТП № 72 Игумново в с. Игумново, Венёвского района, Тульской области протяженностью по трассе 1,726 км</t>
  </si>
  <si>
    <t>G_TUE-00116-008</t>
  </si>
  <si>
    <t xml:space="preserve">ВЛ 0,4 от МТП № 72 Игумново </t>
  </si>
  <si>
    <t>Реконструкция ВЛ-0,4 кВ от МТП № 50 Кобылинка-деревня, ВЛ-0,4 кВ от МИП №77 Новопокровка протяженностью по трассе 10,8 км</t>
  </si>
  <si>
    <t>G_TUE-00116-010</t>
  </si>
  <si>
    <t xml:space="preserve">ВЛ-0,4 кВ от МТП № 50 Кобылинка-деревня </t>
  </si>
  <si>
    <t>Реконструкция участка ВЛ 10 кВ №4 ПС 35/10 № 342 "Горбачево", Чернский район протяженностью  по трассе 2,73  км</t>
  </si>
  <si>
    <t>G_TUE-00116-012</t>
  </si>
  <si>
    <t xml:space="preserve">ВЛ 10 кВ №4 ПС 35/10 кВ № 342 Горбачёво </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</si>
  <si>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</si>
  <si>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</si>
  <si>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КЛ-10 кВ ЗТП404-ЗТП 405</t>
  </si>
  <si>
    <t>Реконструкция участка ВЛ 10 кВ №1 ПС 35/10 № 94 "Липицы", Плавский район протяженностью  по трассе 10,1  км</t>
  </si>
  <si>
    <t>G_TUE-00116-014</t>
  </si>
  <si>
    <t xml:space="preserve">ВЛ 10 кВ №1 ПС 35/10 кВ № 94 Липицы </t>
  </si>
  <si>
    <t>Реконструкция участка в пролетах опор №6-№42 ВЛ 6 кВ №1 ПС 110/6 №13 "Суворов", Суворовский район протяженностью  по трассе  2,2 км</t>
  </si>
  <si>
    <t>G_TUE-00116-015</t>
  </si>
  <si>
    <t xml:space="preserve">ВЛ 6 кВ №1 ПС 110/6 кВ № 13 Суворов </t>
  </si>
  <si>
    <t>Реконструкция ВЛ 6 кВ № 12 ПС №13  110/6 "Суворов" протяженностью  по трассе 1,5  км</t>
  </si>
  <si>
    <t>G_TUE-00116-016</t>
  </si>
  <si>
    <t xml:space="preserve">ВЛ 6 кВ № 12 ПС 110/6 кВ № 13 Суворов </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</si>
  <si>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</si>
  <si>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</si>
  <si>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</si>
  <si>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</si>
  <si>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 xml:space="preserve">ВЛ 6 №1 ПС 35/6 кВ № 165 Михайловская </t>
  </si>
  <si>
    <t>Реконструкция ВЛ 10 кВ  ф. Соклаково в Каменском районе Тульской области протяженностью по трассе 26,5 км.</t>
  </si>
  <si>
    <t>G_TUE-00116-019</t>
  </si>
  <si>
    <t xml:space="preserve">ВЛ 10 кВ  ф. Соклаково </t>
  </si>
  <si>
    <t>Реконструкция ВЛ 6 Андреевка от РП Солопенки протяженностью 8,9 км АРЭС</t>
  </si>
  <si>
    <t>G_TUE-00116-020</t>
  </si>
  <si>
    <t xml:space="preserve">ВЛ 6кВ Андреевка от РП Солопенки </t>
  </si>
  <si>
    <t>Реконструкция ВЛ-10кВ ф.2 от ПС-27 Иваньково протяженностью 17,27 км ЯРЭС</t>
  </si>
  <si>
    <t>G_TUE-00116-021</t>
  </si>
  <si>
    <t xml:space="preserve">ВЛ-10кВ ф.2 от ПС 35/10 кВ № 27 Иваньково </t>
  </si>
  <si>
    <t>Реконструкция ВЛ 6 кВ  Бородино-1 ПС Липки (4,0 км)</t>
  </si>
  <si>
    <t>G_TUE-00116-022</t>
  </si>
  <si>
    <t xml:space="preserve">ВЛ 6 кВ  Бородино-1 ПС 110/35/6 кВ № 26 Липки </t>
  </si>
  <si>
    <t>Реконструкция  ВЛ 6 кВ , ВЛ 0,4 кВ  в пос. Плеханово. Архангельское Ленинский р-н протяженностью 2,5 км</t>
  </si>
  <si>
    <t>G_TUE-00116-023</t>
  </si>
  <si>
    <t>ВЛ-6 кВ ПС 110/6 кВ №213 Рождественская</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</si>
  <si>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</si>
  <si>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</si>
  <si>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 xml:space="preserve"> ВЛ 0,4 кВ от ЗРТП №2392 «Серебряные ключи»</t>
  </si>
  <si>
    <t>Реконструкция  ВЛ 6 кВ, ВЛ 0,4 кВ  в н.п. Красногвардейский Киреевского р-а протяженностью 2 км</t>
  </si>
  <si>
    <t>G_TUE-00116-025</t>
  </si>
  <si>
    <t>ВЛ10кВ Фатеево РП-23 Сергеевское</t>
  </si>
  <si>
    <t>Реконструкция ВЛ-6 кВ от РП № 11 Горсеть ПС Гагаринская в Щекинском р-не протяженностью 1,5 км</t>
  </si>
  <si>
    <t>G_TUE-00116-026</t>
  </si>
  <si>
    <t xml:space="preserve">ВЛ-6 кВ от РП № 11 Горсеть </t>
  </si>
  <si>
    <t>Реконструкция ВЛ 6кВ Н.Деревня РП57 Денисово протяженностью 13,6 км</t>
  </si>
  <si>
    <t>G_TUE-00116-027</t>
  </si>
  <si>
    <t>ВЛ 6кВ Н.Деревня РП57 Денисово</t>
  </si>
  <si>
    <t>Реконструкция отп. Случьи ВЛ 6кВ Н.Деревня РП57 Денис, протяженностью 0,52 км</t>
  </si>
  <si>
    <t>G_TUE-00116-028</t>
  </si>
  <si>
    <t>ВЛ 6 кВ отп. Случьи ВЛ 6 кВ Н.Деревня РП57 Денисово</t>
  </si>
  <si>
    <t>Реконструкция ВЛ 6кВ №4 ПС 345 Санталово, протяженностью 2,0 км</t>
  </si>
  <si>
    <t>G_TUE-00116-029</t>
  </si>
  <si>
    <t>ВЛ 6кВ №4 ПС 345 Санталово</t>
  </si>
  <si>
    <t>Реконструкция ВЛ  10 кВ №2 ПС 27 Иваньково, протяженностью 38,07 км</t>
  </si>
  <si>
    <t>G_TUE-00116-030</t>
  </si>
  <si>
    <t xml:space="preserve">ВЛ 10 кВ №2 ПС 35/10 кВ № 27 Иваньково </t>
  </si>
  <si>
    <t>Реконструкция ВЛ 6 кВ «Богучарово» РП 70 Богучарово, протяженностью 6,0 км</t>
  </si>
  <si>
    <t>G_TUE-00116-031</t>
  </si>
  <si>
    <t>ВЛ 6 кВ «Богучарово» РП 70 Богучарово</t>
  </si>
  <si>
    <t>Реконструкция ВЛ 6 кВ «Сельэлектро-2» ПС 20 Барсуки, протяженностью 20,00 км</t>
  </si>
  <si>
    <t>G_TUE-00116-032</t>
  </si>
  <si>
    <t>ВЛ 6 кВ «Сельэлектро-2» ПС 20 Барсуки</t>
  </si>
  <si>
    <t>Реконструкция ВЛ 6 кВ с/э № 1 ПС 110/35/6 кВ №77 Болоховская, протяженностью 8,14 км</t>
  </si>
  <si>
    <t>G_TUE-00116-033</t>
  </si>
  <si>
    <t>ВЛ 6 кВ с/э № 1 ПС 110/35/6 кВ №77 Болоховская</t>
  </si>
  <si>
    <t>Реконструкция ВЛ 6 кВ с/э № 3 ПС 110/35/6 кВ №77 Болоховская, протяженностью  33,52 км.</t>
  </si>
  <si>
    <t>G_TUE-00116-034</t>
  </si>
  <si>
    <t>ВЛ 6 кВ с/э № 3 ПС 110/35/6 кВ №77 Болоховская</t>
  </si>
  <si>
    <t>Реконструкция ВЛ 6 кВ Город 2 ПС 35/6 кВ №80 Дедилово, протяженностью 4,82 км 1 очередь</t>
  </si>
  <si>
    <t>G_TUE-00116-040</t>
  </si>
  <si>
    <t xml:space="preserve"> ВЛ 6 кВ Город 2 ПС 35/6 кВ №80 Дедилово</t>
  </si>
  <si>
    <t>Реконструкция ВЛ 6 кВ "ЛЗМК" ПС 110/35/6 кВ №26 "Липки" протяженность 5,2 км</t>
  </si>
  <si>
    <t>G_TUE-00116-041</t>
  </si>
  <si>
    <t>ВЛ 6 кВ "ЛЗМК" ПС 110/35/6 кВ № 26 Липки</t>
  </si>
  <si>
    <t>Реконструкция ВЛ 6 кВ "Шахта 6" ПС 110/35/6 кВ 26 "Липки" протяженность 4,1 км</t>
  </si>
  <si>
    <t>G_TUE-00116-042</t>
  </si>
  <si>
    <t>ВЛ 6 кВ "Шахта 6" ПС 110/35/6 кВ № 26 Липки</t>
  </si>
  <si>
    <t>Реконструкция ВЛ 6 кВ "Шахта 9" ПС 110/35/6 кВ 26 "Липки" протяженность 3,8 км</t>
  </si>
  <si>
    <t>G_TUE-00116-043</t>
  </si>
  <si>
    <t>ВЛ 6 кВ "Шахта 9" ПС 110/35/6 кВ № 26 Липки</t>
  </si>
  <si>
    <t>Реконструкция ВЛ 10 кВ №10 ПС 110/35/10 №3 "Белев", Белевский район протяженностью  по трассе 13,5  км</t>
  </si>
  <si>
    <t>G_TUE-00116-044</t>
  </si>
  <si>
    <t>ВЛ 10 кВ №10 ПС 110/35/10 № 3 Белев</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</si>
  <si>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</si>
  <si>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</si>
  <si>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ВЛ 0,4 кВ поселок-2 от МТП 5419 Григорьевское поселок</t>
  </si>
  <si>
    <t>Реконструкция ВЛ 0,4 кВ КТП № 306 "ул. Ленина", Дубенский район протяженностью  по трассе 4,6  км</t>
  </si>
  <si>
    <t>G_TUE-00117-004</t>
  </si>
  <si>
    <t>ВЛ 0,4 кВ КТП № 306 "ул. Ленина"</t>
  </si>
  <si>
    <t>Реконструкция ВЛ 0,4 кВ ЗТП № 310 "ул. Первомайская", Дубенский район протяженностью  по трассе 1,6  км</t>
  </si>
  <si>
    <t>G_TUE-00117-005</t>
  </si>
  <si>
    <t>ВЛ 0,4 кВ ЗТП № 310 "ул. Первомайская"</t>
  </si>
  <si>
    <t>Реконструкция ВЛ 0,4 кВ ЗТП 314 "ул. Горьково", Дубенский район протяженностью  по трассе  2,6 км</t>
  </si>
  <si>
    <t>G_TUE-00117-006</t>
  </si>
  <si>
    <t>ВЛ 0,4 кВ ЗТП 314 "ул. Горьково"</t>
  </si>
  <si>
    <t>Реконструкция ВЛ 0,4 кВ МТП №11 "Кулешово клуб",  строительство отпайки ВЛ 6 кВ, переносом МТП в центр нагрузок, с заменой на МТП,  Суворовский район  протяженностью  по трассе  4,27 км</t>
  </si>
  <si>
    <t>G_TUE-00117-007</t>
  </si>
  <si>
    <t>ВЛ 0,4 кВ МТП №11 "Кулешово клуб"</t>
  </si>
  <si>
    <t>Реконструкция ВЛ 0,4 кВ МТП №134 "Камышенка", Суворовский район протяженностью  по трассе 3,48  км</t>
  </si>
  <si>
    <t>G_TUE-00117-008</t>
  </si>
  <si>
    <t xml:space="preserve">ВЛ 0,4 кВ МТП №134 "Камышенка" </t>
  </si>
  <si>
    <t>Реконструкция ВЛ-0,4 кВ  от МТП № 233 Дубики (фермы) в н.п. Дубики Ефремовского района Тульской области протяженностью по трассе 1,43 км.</t>
  </si>
  <si>
    <t>G_TUE-00117-009</t>
  </si>
  <si>
    <t>ВЛ-0,4 кВ  от МТП № 233 Дубики (фермы)</t>
  </si>
  <si>
    <t>Реконструкция ВЛ-0,4 кВ   от ТП-42 в  д Покровка   Ефремовский район Тульской области протяженностью по трассе    2,1 км.</t>
  </si>
  <si>
    <t>G_TUE-00117-010</t>
  </si>
  <si>
    <t xml:space="preserve">ВЛ-0,4 кВ   от ТП-42  д Покровка   </t>
  </si>
  <si>
    <t>Реконструкция ВЛ-0,4 кВ   от КТП-44 ул. Совхозная   г. Ефремов  Тульской области протяженностью по трассе   6,6  км.</t>
  </si>
  <si>
    <t>G_TUE-00117-011</t>
  </si>
  <si>
    <t xml:space="preserve">ВЛ-0,4 кВ   от КТП-44 ул. Совхозная  </t>
  </si>
  <si>
    <t>Реконструкция ВЛ-0,4 кВ  от МТП № 206 п. Калиновский в н.п. Калиновский Ефремовского района Тульской области протяженностью по трассе 0,9 км.</t>
  </si>
  <si>
    <t>G_TUE-00117-012</t>
  </si>
  <si>
    <t>ВЛ-0,4 кВ  от МТП № 206 п. Калиновский</t>
  </si>
  <si>
    <t>Реконструкция ВЛ-0,4 кВ  от МТП № 35 Новокрасивое-2 в н.п. Новокрасивое Ефремовского района Тульской области протяженностью по трассе 1,29 км.</t>
  </si>
  <si>
    <t>G_TUE-00117-013</t>
  </si>
  <si>
    <t xml:space="preserve">ВЛ-0,4 кВ  от МТП № 35 Новокрасивое-2 </t>
  </si>
  <si>
    <t>Реконструкция ВЛ-0,4 кВ Л-1 от МТП №96 Свистовка  в д. Свистовка Тульской области протяженностью по трассе 1.5 км.</t>
  </si>
  <si>
    <t>G_TUE-00117-014</t>
  </si>
  <si>
    <t xml:space="preserve">ВЛ-0,4 кВ Л-1 от МТП №96 Свистовка </t>
  </si>
  <si>
    <t>Реконструкция ВЛ-0,4 кВ  от МТП №144  Лутово(деревня)  в с.Лутово Тульской области протяженностью по трассе 2.84 км.</t>
  </si>
  <si>
    <t>G_TUE-00117-015</t>
  </si>
  <si>
    <t xml:space="preserve">ВЛ-0,4 кВ  от МТП №144  Лутово(деревня)  </t>
  </si>
  <si>
    <t>Реконструкция ВЛ-0,4 кВ  от МТП №7  Осиново  в с.Осиново Тульской области протяженностью по трассе 3.56 км.</t>
  </si>
  <si>
    <t>G_TUE-00117-016</t>
  </si>
  <si>
    <t xml:space="preserve">ВЛ-0,4 кВ  от МТП №7  Осиново  </t>
  </si>
  <si>
    <t>Реконструкция ВЛ-0,4 кВ  от МТП №158  Мельничная(стан)  в д.Мельничная Воловского района, Тульской области протяженностью по трассе 1.7 км.</t>
  </si>
  <si>
    <t>G_TUE-00117-017</t>
  </si>
  <si>
    <t xml:space="preserve">ВЛ-0,4 кВ  от МТП №158  Мельничная(стан)  </t>
  </si>
  <si>
    <t>Реконструкция ВЛ-0,4 кВ  от МТП № 109 Подмоклое-1  в н.п. Подмоклое Куркинского района Тульской области протяженностью по трассе 0,8 км.</t>
  </si>
  <si>
    <t>G_TUE-00117-018</t>
  </si>
  <si>
    <t xml:space="preserve">ВЛ-0,4 кВ  от МТП № 109 Подмоклое-1  </t>
  </si>
  <si>
    <t>Реконструкция ВЛ 0,4 кВ Л-1 ЗРТП 6918 Перекачная, Киреевский р-н протяженностью 1,21 км</t>
  </si>
  <si>
    <t>G_TUE-00117-019</t>
  </si>
  <si>
    <t>ВЛ 0,4 кВ Л-1 ЗРТП 6918 Перекачная</t>
  </si>
  <si>
    <t>Реконструкция ВЛ-0,4 кВ Л-1 ЗТП 6704 Поликлиника, Киреевский р-н протяженностью 0,55 км</t>
  </si>
  <si>
    <t>G_TUE-00117-020</t>
  </si>
  <si>
    <t>ВЛ-0,4 кВ Л-1 ЗТП 6704 Поликлиника</t>
  </si>
  <si>
    <t>Реконструкция ВЛ-0,4 кВ от ЗРТП 6501 Приупская Тульская область Киреевский район в связи с неудовлетворительным техническим состоянием протяженностью 5,8 км</t>
  </si>
  <si>
    <t>G_TUE-00117-021</t>
  </si>
  <si>
    <t xml:space="preserve"> ВЛ-0,4 кВ от ЗРТП 6501 «Приупская»»
 </t>
  </si>
  <si>
    <t>Реконструкция ВЛ-0,4 кВ ЗРТП 6201 Пионерская Тульская область Киреевский район в связи с неудовлетворительным техническим состоянием протяженностью 5,48 км</t>
  </si>
  <si>
    <t>G_TUE-00117-022</t>
  </si>
  <si>
    <t xml:space="preserve">ВЛ-0,4 кВ ЗРТП 6201 «Пионерская»
</t>
  </si>
  <si>
    <t>Реконструкция ВЛ-0,4 кВ ЗРТП 6304 Трудовая Тульская область Киреевский район в связи с неудовлетворительным техническим состоянием протяженностью 1,2 км</t>
  </si>
  <si>
    <t>G_TUE-00117-023</t>
  </si>
  <si>
    <t xml:space="preserve">ВЛ-0,4 кВ ЗРТП 6304 «Трудовая»» 
</t>
  </si>
  <si>
    <t>Реконструкция ВЛ-0,4 кВ от ЗТП 2005 Прогресс мастерские» Тульская область Киреевский р-он протяженностью 3,76 км</t>
  </si>
  <si>
    <t>G_TUE-00117-024</t>
  </si>
  <si>
    <t xml:space="preserve">ВЛ-0,4 кВ от ЗТП 2005 Прогресс мастерские» </t>
  </si>
  <si>
    <t>Реконструкция ВЛ 0,4 кВ деревня от МТП № 1203 Панькино, Заокский р-н протяженностью 1,6 км</t>
  </si>
  <si>
    <t>G_TUE-00117-025</t>
  </si>
  <si>
    <t>ВЛ 0,4 кВ деревня от МТП № 1203 Панькино</t>
  </si>
  <si>
    <t>Реконструкция ВЛ-0,4кВ Л-1 МТП № 2096 Богдановка Киреевский район в связи с неудовлетворительным техническим состоянием протяженностью 1,1 км</t>
  </si>
  <si>
    <t>G_TUE-00117-026</t>
  </si>
  <si>
    <t xml:space="preserve">ВЛ-0,4кВ Л-1 МТП № 2096 «Богдановка»
 </t>
  </si>
  <si>
    <t>Реконструкция ВЛ-0,4 кВ ЗТП № 32 Гремячее, Новомосковского района, Тульской области (инв. № 12004807) протяженностью по трассе 3,1 км</t>
  </si>
  <si>
    <t>G_TUE-00117-027</t>
  </si>
  <si>
    <t>акт.№233 2015.03.29 акт.№221 2014.06.01. акт.№200 22014.06.01. акт.№528 2013.09.20.</t>
  </si>
  <si>
    <t>ВЛ-0,4 кВ ЗТП № 32 Гремячее</t>
  </si>
  <si>
    <t>Реконструкция ВЛ 0,4 кВ ул. Тульская, Чехова мкр. Северо-Задонск, г. Донского, Тульской области(инв. № 12012014) протяженностью по трассе 1,5 км</t>
  </si>
  <si>
    <t>G_TUE-00117-028</t>
  </si>
  <si>
    <t>ВЛ 0,4 от МТП ул. Чехова</t>
  </si>
  <si>
    <t>Реконструкция ВЛ-0,4 кВ ЗТП №14 Котельная-1 г. Кимовска, Тульской области(инв. № 12004498) протяженностью по трассе 1,4 км</t>
  </si>
  <si>
    <t>G_TUE-00117-029</t>
  </si>
  <si>
    <t>акт.№712 2015.07.27. акт.№622 2015.07.09. акт.№543 2015.06.16.акт.№73 2015.01..11.</t>
  </si>
  <si>
    <t xml:space="preserve">ВЛ-0,4 кВ ЗТП №14 Котельная-1 </t>
  </si>
  <si>
    <t>Реконструкция ВЛ-0,4 кВ ЗТП № 9 Школа № 2 г. Кимовска, Тульской области(инв. № 12004490) протяженностью по трассе 1,0 км</t>
  </si>
  <si>
    <t>G_TUE-00117-030</t>
  </si>
  <si>
    <t>акт.№328 2016.06.01. акт.№604 2015.07.05.</t>
  </si>
  <si>
    <t xml:space="preserve">ВЛ-0,4 кВ ЗТП № 9 Школа № 2 г. </t>
  </si>
  <si>
    <t>Реконструкция ВЛ 0,4 кВ КТП №402 "ул. Коммунаров", Плавский район протяженностью  по трассе 3,04км</t>
  </si>
  <si>
    <t>G_TUE-00117-031</t>
  </si>
  <si>
    <t>ВЛ 0,4 кВ КТП №402 "ул. Коммунаров"</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</si>
  <si>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</si>
  <si>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</si>
  <si>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 xml:space="preserve">ВЛ 0,4 кВ от МТП №154"Мещерино очистные" </t>
  </si>
  <si>
    <t>Реконструкция ВЛ 0,4 кВ КТП 408 "АЗС", Плавский район протяженностью  по трассе  0,86 км</t>
  </si>
  <si>
    <t>G_TUE-00117-033</t>
  </si>
  <si>
    <t>ВЛ 0,4 кВ КТП 408 "АЗС"</t>
  </si>
  <si>
    <t>Реконструкция ВЛ 0,4 кВ КТП №58 "Кресты маст",Чернский район протяженностью  по трассе   1,7км</t>
  </si>
  <si>
    <t>G_TUE-00117-034</t>
  </si>
  <si>
    <t>ВЛ 0,4 кВ КТП №58 "Кресты маст"</t>
  </si>
  <si>
    <t>Реконструкция ВЛ 0,4 кВ МТП №306 "Кресты свеклопункт",Чернский район протяженностью  по трассе 1,7  км</t>
  </si>
  <si>
    <t>G_TUE-00117-035</t>
  </si>
  <si>
    <t>ВЛ 0,4 кВ МТП №306 "Кресты свеклопункт"</t>
  </si>
  <si>
    <t>Реконструкция ВЛ 0,4 кВ КТП №342 "Скуратовский конт.", Чернский район протяженностью  по трассе  1 км</t>
  </si>
  <si>
    <t>G_TUE-00117-036</t>
  </si>
  <si>
    <t>ВЛ 0,4 кВ КТП №342 "Скуратовский конт."</t>
  </si>
  <si>
    <t>Реконструкция ВЛ 0,4 кВ МТП №305 "Кресты ц.у.", Чернский район протяженностью  по трассе 3,2 км</t>
  </si>
  <si>
    <t>G_TUE-00117-037</t>
  </si>
  <si>
    <t>ВЛ 0,4 кВ МТП №305 "Кресты ц.у."</t>
  </si>
  <si>
    <t>Реконструкция ВЛ 0,4 кВ МТП №101 "Н.Гастунь", Белевский район протяженностью  по трассе  5,9 км</t>
  </si>
  <si>
    <t>G_TUE-00117-038</t>
  </si>
  <si>
    <t>ВЛ 0,4 кВ МТП №101 "Н.Гастунь"</t>
  </si>
  <si>
    <t>Реконструкция ВЛ-0,4 кВ ЗРТП 6105 «Новая Октябрьская»»  Тульская область Киреевский р-н протяженностью 3,24 км</t>
  </si>
  <si>
    <t>G_TUE-00118-001</t>
  </si>
  <si>
    <t>ВЛ-0,4 кВ ЗРТП 6105 «Новая Октябрьская»</t>
  </si>
  <si>
    <t>Реконструкция ВЛ-0,4 кВ от МТП 3312 Ямны Ленинского р-на протяженностью 2 км</t>
  </si>
  <si>
    <t>G_TUE-00118-002</t>
  </si>
  <si>
    <t xml:space="preserve">ВЛ-0,4 кВ от МТП 3312 Ямны </t>
  </si>
  <si>
    <t>Реконструкция ВЛ-0,4 кВ от МТП 3313 Ямны с разукрупнением Ленинского р-на протяженностью 3,2 км</t>
  </si>
  <si>
    <t>G_TUE-00118-003</t>
  </si>
  <si>
    <t xml:space="preserve">ВЛ-0,4 кВ от МТП 3313 Ямны </t>
  </si>
  <si>
    <t>Реконструкция ВЛ-0,4 кВ ЗРТП 6106 «Старая Октябрьская»Тульская область Киреевский р-н протяженностью 1,65 км</t>
  </si>
  <si>
    <t>G_TUE-00118-004</t>
  </si>
  <si>
    <t>ВЛ-0,4 кВ ЗРТП 6106 «Старая Октябрьская"</t>
  </si>
  <si>
    <t>Реконструкция ВЛ 0,4 кВ ТП 2004 Прогресс Тульская область Киреевский район в связи с неудовлетворительным техническим состоянием протяженностью 1,1 км</t>
  </si>
  <si>
    <t>G_TUE-00118-006</t>
  </si>
  <si>
    <t xml:space="preserve">ВЛ 0,4 кВ ТП 2004 ф. Прогресс </t>
  </si>
  <si>
    <t>Реконструкция ВЛ 0,4 кВ Л3 ЗРТП 6110 Школа 3 Киреевского р-на протяженностью 0,6 км</t>
  </si>
  <si>
    <t>G_TUE-00118-007</t>
  </si>
  <si>
    <t xml:space="preserve">ВЛ 0,4 кВ Л3 ЗРТП 6110 Школа 3 </t>
  </si>
  <si>
    <t>Реконструкция ВЛ 0,4кВ Л-1 МТП 2095 Марьино протяженностью 2,75 км</t>
  </si>
  <si>
    <t>G_TUE-00118-008</t>
  </si>
  <si>
    <t xml:space="preserve">ВЛ 0,4кВ Л-1 МТП 2095 Марьино </t>
  </si>
  <si>
    <t>Реконструкция ВЛ-0,4кВ от ЗРТП 6143 «Универсам», Киреевский р-н протяженностью 1 км</t>
  </si>
  <si>
    <t>G_TUE-00118-009</t>
  </si>
  <si>
    <t>ВЛ-0,4кВ от ЗРТП 6143 «Универсам»</t>
  </si>
  <si>
    <t>Реконструкция ВЛ 0,4кВ Л-1 МТП 2086 Новоселебное-шк протяженностью 3,3 км</t>
  </si>
  <si>
    <t>G_TUE-00118-010</t>
  </si>
  <si>
    <t xml:space="preserve">ВЛ 0,4кВ Л-1 МТП 2086 Новоселебное-шк </t>
  </si>
  <si>
    <t>Реконструкция ВЛ-0,4кВ Л-1 ЗТП № 6220 «п.Комсомольский» протяженностью 2,6 км</t>
  </si>
  <si>
    <t>G_TUE-00118-011</t>
  </si>
  <si>
    <t xml:space="preserve">ВЛ-0,4кВ Л-1 ЗТП № 6220 «п.Комсомольский» </t>
  </si>
  <si>
    <t>Реконструкция ВЛ-0,4кВ от МТП 4048 Смирное, Щекинский р-н протяженностью 1,7 км</t>
  </si>
  <si>
    <t>G_TUE-00118-014</t>
  </si>
  <si>
    <t>ВЛ-0,4кВ от МТП 4048 Смирное</t>
  </si>
  <si>
    <t>Реконструкция ВЛ-0,4кВ от МТП 4049 Соломасово, Щекинский р-н протяженностью 1,65 км</t>
  </si>
  <si>
    <t>G_TUE-00118-015</t>
  </si>
  <si>
    <t>ВЛ-0,4кВ от МТП 4049 Соломасово</t>
  </si>
  <si>
    <t>Реконструкция ВЛ 0,4 кВ МТП 2156 Теплое протяженностью 1,52 км</t>
  </si>
  <si>
    <t>G_TUE-00118-016</t>
  </si>
  <si>
    <t>ВЛ 0,4 кВ МТП 2156 Теплое</t>
  </si>
  <si>
    <t>Реконструкция ВЛ-0,4 кВ Л-1, Л-2 от МТП №18 «Хмелевая» (инв.№12003249) Венёвский район, Тульская об-ласть протяженностью по трассе 1,7 км</t>
  </si>
  <si>
    <t>G_TUE-00118-017</t>
  </si>
  <si>
    <t xml:space="preserve">ВЛ-0,4 кВ от МТП №18 «Хмелевая» </t>
  </si>
  <si>
    <t>Реконструкция ВЛ-0,4 кВ Л-2,Л-3 от ЗТП № 86 мкр. Подлесный, г. Донской  Тульская область протяженностью по трассе 3,801 км</t>
  </si>
  <si>
    <t>G_TUE-00118-019</t>
  </si>
  <si>
    <t>акт.№295 2013.06.12.</t>
  </si>
  <si>
    <t xml:space="preserve"> ВЛ-0,4 кВ от ЗТП № 86 </t>
  </si>
  <si>
    <t>Реконструкция ВЛ 0,4 кВ ЗТП №423 "РУЭС", ВЛ 0,4 кВ ЗТП №404 "Дом культуры", Плавский район протяженностью  по трассе  2,47км</t>
  </si>
  <si>
    <t>G_TUE-00118-020</t>
  </si>
  <si>
    <t>ВЛ 0,4 кВ ЗТП №423 "РУЭС"</t>
  </si>
  <si>
    <t>Реконструкция ВЛ 0,4 кВ КТП №401"ул.Трудовая", Плавский район протяженностью  по трассе  3,04км</t>
  </si>
  <si>
    <t>G_TUE-00118-021</t>
  </si>
  <si>
    <t>ВЛ 0,4 кВ КТП №401"ул.Трудовая"</t>
  </si>
  <si>
    <t>Реконструкция ВЛ 0,4 кВ МТП №97 "Мещерино быт", Плавский район протяженностью  по трассе 1,75 км</t>
  </si>
  <si>
    <t>G_TUE-00118-022</t>
  </si>
  <si>
    <t>ВЛ 0,4 кВ МТП №97 "Мещерино быт"</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</si>
  <si>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</si>
  <si>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</si>
  <si>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 xml:space="preserve">ВЛ 0,4 кВ ЗТП №425 "ул. Октябрьская" </t>
  </si>
  <si>
    <t>Реконструкция ВЛ 0,4 ЗТП №15 "Ивановское животноводство", КТП №213 "Ивановское КОРК", Плавский район протяженностью  по трассе  1,54 км</t>
  </si>
  <si>
    <t>G_TUE-00118-024</t>
  </si>
  <si>
    <t>ВЛ 0,4 ЗТП №15 "Ивановское животноводство"</t>
  </si>
  <si>
    <t>Реконструкция ВЛ 0,4 МТП №136 "Б.Озерки быт", МТП №46 "Б. Озерки быт", МТП №134 "Б.Озерки быт", Плавский район протяженностью  по трассе  2,24 км</t>
  </si>
  <si>
    <t>G_TUE-00118-025</t>
  </si>
  <si>
    <t>ВЛ 0,4 МТП №136 "Б.Озерки быт"</t>
  </si>
  <si>
    <t>Реконструкция ВЛ 0,4 СТП №168 "АВМ", МТП №100 "Б.Озерки мастерские", МТП №74 "Озерки", Плавский район протяженностью  по трассе  2,03 км</t>
  </si>
  <si>
    <t>G_TUE-00118-026</t>
  </si>
  <si>
    <t>ВЛ 0,4 СТП №168 "АВМ"</t>
  </si>
  <si>
    <t>Реконструкция ВЛ 0,4 КТП №166 "Б.Озерки БАМ", Плавский район протяженностью  по трассе  2 км</t>
  </si>
  <si>
    <t>G_TUE-00118-027</t>
  </si>
  <si>
    <t>ВЛ 0,4 КТП №166 "Б.Озерки БАМ"</t>
  </si>
  <si>
    <t>Реконструкция ВЛ 0,4 МТП №29 "Ольхи быт", КТП №116 "Ольхи клуб", МТП №257 "Ольхи быт", Плавский район протяженностью  по трассе 2,23  км</t>
  </si>
  <si>
    <t>G_TUE-00118-028</t>
  </si>
  <si>
    <t>ВЛ 0,4 МТП №29 "Ольхи быт"</t>
  </si>
  <si>
    <t>Реконструкция ВЛ 0,4 МТП №135 "Ольхи быт", МТП №42 "Ольхи пилорама", Плавский район  протяженностью  по трассе  1,82 км</t>
  </si>
  <si>
    <t>G_TUE-00118-029</t>
  </si>
  <si>
    <t>ВЛ 0,4 МТП №135 "Ольхи быт"</t>
  </si>
  <si>
    <t>Реконструкция ВЛ 0,4 КТП №236 "Юсупово поселок", КТП №253 "Юсупово", Плавский район протяженностью  по трассе  1,69 км</t>
  </si>
  <si>
    <t>G_TUE-00118-030</t>
  </si>
  <si>
    <t>ВЛ 0,4 КТП №236 "Юсупово поселеок"</t>
  </si>
  <si>
    <t>Реконструкция ВЛ 0,4 КТП №252 "Юсупово", МТП  №72 "Юсупово з/ток", МТП №159 "Юсупово столовая", Плавский район протяженностью  по трассе  2,2 км</t>
  </si>
  <si>
    <t>G_TUE-00118-031</t>
  </si>
  <si>
    <t>ВЛ 0,4 КТП №252 "Юсупово"</t>
  </si>
  <si>
    <t>Реконструкция ВЛ 0,4 кВ от МТП №83 "Скуратовский ц.у.", Чернский район протяженностью  по трассе 4 км</t>
  </si>
  <si>
    <t>G_TUE-00118-032</t>
  </si>
  <si>
    <t>ВЛ 0,4 кВ от МТП №83 "Скуратовский ц.у."</t>
  </si>
  <si>
    <t>Реконструкция ВЛ 0,4 кВ МТП №412 "Медвежка райтоп", Чернский район протяженностью  по трассе 2,9  км</t>
  </si>
  <si>
    <t>G_TUE-00118-033</t>
  </si>
  <si>
    <t>ВЛ 0,4 кВ МТП №412 "Медвежка райтоп"</t>
  </si>
  <si>
    <t>Реконструкция ВЛ 0,4 кВ КТП 288 "Синегубово пос.", Чернский район протяженностью  по трассе  5,4 км</t>
  </si>
  <si>
    <t>G_TUE-00118-034</t>
  </si>
  <si>
    <t>ВЛ 0,4 кВ КТП 288 "Синегубово пос."</t>
  </si>
  <si>
    <t>Реконструкция ВЛ 0,4 кВ  ЗТП №113 "Заготзерно", Арсеньевский район протяженностью  по трассе 0,52 км</t>
  </si>
  <si>
    <t>G_TUE-00118-035</t>
  </si>
  <si>
    <t>ВЛ 0,4 кВ  ЗТП №113 "Заготзерно"</t>
  </si>
  <si>
    <t>Реконструкция ВЛ 0,4 кВ  МТП №14 "Варварино", Арсеньевский район протяженностью  по трассе 1 км</t>
  </si>
  <si>
    <t>G_TUE-00118-036</t>
  </si>
  <si>
    <t>ВЛ 0,4 кВ  МТП №14 "Варварино"</t>
  </si>
  <si>
    <t>Реконструкция ВЛ 0,4 кВ МТП 121 "Береговая", Белевский район протяженностью  по трассе  1,4 км</t>
  </si>
  <si>
    <t>G_TUE-00118-037</t>
  </si>
  <si>
    <t>ВЛ 0,4 кВ МТП 121 "Береговая"</t>
  </si>
  <si>
    <t>Реконструкция ВЛ 0,4 кВ МТП №1 "Сестрики", Белевский район протяженностью  по трассе  1,69 км</t>
  </si>
  <si>
    <t>G_TUE-00118-038</t>
  </si>
  <si>
    <t>ВЛ 0,4 кВ МТП №1 "Сестрики"</t>
  </si>
  <si>
    <t>Реконструкция ВЛ 0,4 кВ ЗТП №304 "ул Дружбы", Дубенский район протяженностью  по трассе  4,3 км</t>
  </si>
  <si>
    <t>G_TUE-00118-039</t>
  </si>
  <si>
    <t>ВЛ 0,4 кВ ЗТП №304 "ул Дружбы"</t>
  </si>
  <si>
    <t>Реконструкция ВЛ 0,4 кВ ЗТП №307 "Станция", Дубенский район протяженностью  по трассе  4,32 км</t>
  </si>
  <si>
    <t>G_TUE-00118-040</t>
  </si>
  <si>
    <t>ВЛ 0,4 кВ ЗТП №307 "Станция"</t>
  </si>
  <si>
    <t>Реконструкция ВЛ 0,4 кВ КТП № 200 "п. Южный", Дубенский район  протяженностью  по трассе  1,5 км</t>
  </si>
  <si>
    <t>G_TUE-00118-041</t>
  </si>
  <si>
    <t>ВЛ 0,4 кВ КТП № 200 "п. Южный"</t>
  </si>
  <si>
    <t>Реконструкция ВЛ 0,4 кВ МТП №129 "д. Слобода", Дубенский район протяженностью  по трассе 3,6 км</t>
  </si>
  <si>
    <t>G_TUE-00118-042</t>
  </si>
  <si>
    <t>ВЛ 0,4 кВ МТП №129 "д. Слобода"</t>
  </si>
  <si>
    <t>Реконструкция ВЛ-0,4 кВ Л-1  от КТП-41 в  д Покровка   Ефремовский район Тульской области протяженностью по трассе    1,52 км.</t>
  </si>
  <si>
    <t>G_TUE-00118-043</t>
  </si>
  <si>
    <t>ВЛ-0,4 кВ Л-1  от КТП-41 в  д Покровка</t>
  </si>
  <si>
    <t>Реконструкция ВЛ-0,4 кВ  от МТП № 217 Стрельцы-1 в н.п. Стрельцы Ефремовского района Тульской области протяженностью по трассе 3,8 км.</t>
  </si>
  <si>
    <t>G_TUE-00118-044</t>
  </si>
  <si>
    <t xml:space="preserve">ВЛ-0,4 кВ  от МТП № 217 Стрельцы-1 </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</si>
  <si>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</si>
  <si>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</si>
  <si>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 xml:space="preserve">ВЛ-0,4 кВ  от МТП № 237 Красногорье (магазин) </t>
  </si>
  <si>
    <t>Реконструкция ВЛ-0,4 кВ  от МТП № 290 Благодать в н.п. Благодать Ефремовского района Тульской области протяженностью по трассе 1,9 км.</t>
  </si>
  <si>
    <t>G_TUE-00118-046</t>
  </si>
  <si>
    <t xml:space="preserve">ВЛ-0,4 кВ  от МТП № 290 Благодать </t>
  </si>
  <si>
    <t>Реконструкция ВЛ-0,4 кВ  от МТП № 48 Пожилино-1 в н.п. Пожилино Ефремовского района Тульской области протяженностью по трассе 4,921 км.</t>
  </si>
  <si>
    <t>G_TUE-00118-047</t>
  </si>
  <si>
    <t xml:space="preserve">ВЛ-0,4 кВ  от МТП № 48 Пожилино-1 </t>
  </si>
  <si>
    <t>Реконструкция ВЛ-0,4 кВ  от МТП №204 Малые Плоты д.Малые Плоты.Воловского района, Тульской области протяженностью по трассе 2.28км.</t>
  </si>
  <si>
    <t>G_TUE-00118-050</t>
  </si>
  <si>
    <t xml:space="preserve">ВЛ-0,4 кВ  от МТП №204 Малые Плоты </t>
  </si>
  <si>
    <t>Реконструкция ВЛ-0,4 кВ  от МТП №372 Дубрава(село) д.Красная Дубровка.Воловского района, Тульской области протяженностью по трассе 2 км.</t>
  </si>
  <si>
    <t>G_TUE-00118-051</t>
  </si>
  <si>
    <t xml:space="preserve">ВЛ-0,4 кВ  от МТП №372 Дубрава(село) </t>
  </si>
  <si>
    <t>Реконструкция ВЛ-0,4 кВ  от МТП №170  Рождественно  в с.Рождественно.Воловского района, Тульской области протяженностью по трассе 2.85 км.</t>
  </si>
  <si>
    <t>G_TUE-00118-052</t>
  </si>
  <si>
    <t xml:space="preserve">ВЛ-0,4 кВ  от МТП №170  Рождественно  </t>
  </si>
  <si>
    <t>Реконструкция ВЛ-0,4 кВ  от ЗТП № 628 Автостанция в с. Архангельское Каменского района Тульской области протяженностью по трассе 1,5 км.</t>
  </si>
  <si>
    <t>G_TUE-00118-053</t>
  </si>
  <si>
    <t xml:space="preserve"> ВЛ-0,4 кВ  от ЗТП № 628 Автостанция </t>
  </si>
  <si>
    <t>Реконструкция ВЛ 110 кВ "Труново-Советск", протяженностью по трассе 21 км</t>
  </si>
  <si>
    <t>G_TUE-00121-000</t>
  </si>
  <si>
    <t>ВЛ 110 кВ Труново–Советская</t>
  </si>
  <si>
    <t>Реконструкция ВЛ 110 кВ "Плавск-Щекино" с отп. на ПС 110/35/6 кВ "Смычка"-1 ВЛ 110 кВ "Плавск-Лазарево" с отп. на ПС 110/35/6 кВ "Смычка"-2 ВЛ 110 кВ "Лазарево-Щекино" (2-я очередь) в двухцепном исполнении, протяженностью по трассе 12,0 км</t>
  </si>
  <si>
    <t>G_TUE-00124-000</t>
  </si>
  <si>
    <t xml:space="preserve">ВЛ 110 кВ Плавск-Лазарево с отпайкой на ПС Смычка    </t>
  </si>
  <si>
    <t>Повышение надежности функционирования распределительного электросетевого комплекса для обеспечения бесперебойного энергоснабжения объектов. Выполнение мероприятий включенных в Схему и Программу развития электроэнергетики Тульской области на 2022-2026 годы, утвержденную Постановлением Правительства Тульской области от 30.04.2021 №233 (Раздел 3, глава 3.11, таблица 3.25, стр. 164) Первым заместителем Губернатора Тульской области-председателем правительства Тульской области Валерием Витальевичем Шериным</t>
  </si>
  <si>
    <t>Реконструкция ВЛ-110 кВ Мценск-Плавск в двухцепном исполнении протяженностью по трассе 30 км</t>
  </si>
  <si>
    <t>G_TUE-00128-000</t>
  </si>
  <si>
    <t>ВЛ 110 кВ Мценск-Плавск с отпайками</t>
  </si>
  <si>
    <t>Реконструкция ВЛ-0,4кВ Л-10 от ЗТП№32 ЗМР пр.оп. 2-3 протяженностью 0,039 км в кабельном исполнении</t>
  </si>
  <si>
    <t>H_TUE-00157-003</t>
  </si>
  <si>
    <t>ВЛ-0,4кВ Л-10 от ЗТП№32 ЗМР пр.оп. 2-3</t>
  </si>
  <si>
    <t>Реконструкция ВЛ-0,4кВ Л-9 от ЗТП№32 ЗМР пр.оп. 18-19 протяженностью 0,024 км в кабельном исполнении</t>
  </si>
  <si>
    <t>H_TUE-00157-004</t>
  </si>
  <si>
    <t>ВЛ-0,4кВ Л-9 от ЗТП№32 ЗМР пр.оп. 18-19</t>
  </si>
  <si>
    <t>Реконструкция ВЛ-0,4кВ Л-1 от ЗТП№92 Бегичево новая котельная  пр.оп. 29-40 протяженностью 0,076 км.</t>
  </si>
  <si>
    <t>H_TUE-00157-005</t>
  </si>
  <si>
    <t>ВЛ-0,4кВ Л-1 от ЗТП№92 Бегичево новая котельная  пр.оп. 29-40</t>
  </si>
  <si>
    <t>Повышение надежности функционирования распределительного электросетевого комплекса для обеспечения бесперебойного энергоснабжения объектов. Реализация программы по выносу электрообъектов с территорий дошкольных и образовательных учреждений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</si>
  <si>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Реконструкция ВЛ-6кВ отп. Шахтерское отд. Ф.Шахтерский протяженностью 0,186 км. в кабельном исполнении</t>
  </si>
  <si>
    <t>H_TUE-00157-006</t>
  </si>
  <si>
    <t>ВЛ-6кВ отп. Шахтерское отд. Ф.Шахтерский</t>
  </si>
  <si>
    <t>Реконструкция ВЛ-0,4кВ Л-2 от МТП№6 Шахтерка-школа пр.оп. От МТП до опоры 3 протяженностью 0,079 км, в том числе двухцепной участок 0,05 км</t>
  </si>
  <si>
    <t>H_TUE-00157-008</t>
  </si>
  <si>
    <t>ВЛ-0,4кВ Л-2 от МТП№6 Шахтерка-школа пр.оп. От МТП до опоры 3</t>
  </si>
  <si>
    <t>Реконструкция ВЛ-0,4кВ от КТП№61 Жданковский-Клубная  протяженностью 0,04 км.</t>
  </si>
  <si>
    <t>H_TUE-00157-011</t>
  </si>
  <si>
    <t xml:space="preserve">ВЛ-0,4кВ от КТП№61 Жданковский-Клубная </t>
  </si>
  <si>
    <t>Реконструкция  ВЛ-0,4кВ от КТП№62 Жджанковский-насосная протяженностью 0,04 км.</t>
  </si>
  <si>
    <t>H_TUE-00157-012</t>
  </si>
  <si>
    <t xml:space="preserve"> ВЛ-0,4кВ от КТП№62 Жджанковский-насосная</t>
  </si>
  <si>
    <t>Повышение надежности электроснабжения потребителей. Реализация программы по выносу электрообъектов с территорий дошкольных и образовательных учреждений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</si>
  <si>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Реконструкция ВЛ-0,4кВ от МТП№135 Ц.ус-ба с-за Восход пр.оп. 4-7 протяженностью 0,08 км.</t>
  </si>
  <si>
    <t>H_TUE-00157-014</t>
  </si>
  <si>
    <t>ВЛ-0,4кВ от МТП№135 Ц.ус-ба с-за Восход пр.оп. 4-7</t>
  </si>
  <si>
    <t>Реконструкция ВЛ-0,4кВ от КТП№64 Жданковский-Колхозная пр.оп. 29-30 протяженностью 0,05 км.</t>
  </si>
  <si>
    <t>H_TUE-00157-015</t>
  </si>
  <si>
    <t>ВЛ-0,4кВ от КТП№64 Жданковский-Колхозная пр.оп. 29-30</t>
  </si>
  <si>
    <t>Реконструкция ВЛ-0,4кВ от ЗТП№29 Училище протяженностью 0,88 км.</t>
  </si>
  <si>
    <t>H_TUE-00157-018</t>
  </si>
  <si>
    <t>ВЛ-0,4кВ от ЗТП№29 Училище</t>
  </si>
  <si>
    <t>Реконструкция ВЛ-6кВ отп. ДОЗ ф.Больничный городок пр.оп. 2-6 протяженностью 0,2 км. в кабельном исполнении</t>
  </si>
  <si>
    <t>H_TUE-00157-019</t>
  </si>
  <si>
    <t>ВЛ-6кВ отп. ДОЗ ф.Больничный городок пр.оп. 2-6</t>
  </si>
  <si>
    <t>Реконструкция ВЛ-0,4 кВ Л-3 от МТП №157 Прудищи (магазин) протяженностью 0,05 км.</t>
  </si>
  <si>
    <t>H_TUE-00157-027</t>
  </si>
  <si>
    <t>ВЛ-0,4 кВ Л-3 от МТП №157 Прудищи (магазин)</t>
  </si>
  <si>
    <t>Реконструкция ВЛ-0,4 кВ Л-1,Л-2 от ЗТПП №335 Котельная Мордвес протяженностью 0,186 км.</t>
  </si>
  <si>
    <t>H_TUE-00157-029</t>
  </si>
  <si>
    <t>ВЛ-0,4 кВ от ЗТПП №335 Котельная Мордвес</t>
  </si>
  <si>
    <t>Реконструкция ВЛ-0,4 кВ Л-17 от ЗТПП №403 Курган протяженностью 0,06 км.</t>
  </si>
  <si>
    <t>H_TUE-00157-030</t>
  </si>
  <si>
    <t>ВЛ-0,4 кВ Л-17 от ЗТПП №403 Курган</t>
  </si>
  <si>
    <t>Реконструкция ВЛ-0,4 Л-4,Л-3 от ЗТП №208 Анишино (школа) протяженностью 0,06 км.</t>
  </si>
  <si>
    <t>H_TUE-00157-031</t>
  </si>
  <si>
    <t>ВЛ-0,4 Л-4,Л-3 от ЗТП №208 Анишино (школа)</t>
  </si>
  <si>
    <t>Реконструкция ВЛ 0,4 кВ Л7 /ЗТП51 протяженностью 0,12 км.</t>
  </si>
  <si>
    <t>H_TUE-00157-037</t>
  </si>
  <si>
    <t>ВЛ 0,4 кВ Л7 /ЗТП51</t>
  </si>
  <si>
    <t>Реконструкция ВЛ 0,4 кВ Л1 от ЗТП75  протяженностью 0,268 км.</t>
  </si>
  <si>
    <t>H_TUE-00157-038</t>
  </si>
  <si>
    <t xml:space="preserve">ВЛ 0,4 кВ Л1 от ЗТП75 </t>
  </si>
  <si>
    <t>Реконструкция ВЛ 0,4 кВ Л1 от ЗТП115 протяженностью 0,082 км.</t>
  </si>
  <si>
    <t>H_TUE-00157-039</t>
  </si>
  <si>
    <t>ВЛ 0,4 кВ Л1 от ЗТП115</t>
  </si>
  <si>
    <t>Реконструкция ВЛ 0,4 кВ Л12 /ЗТП4 протяженностью 0,08 км.</t>
  </si>
  <si>
    <t>H_TUE-00157-040</t>
  </si>
  <si>
    <t>ВЛ 0,4 кВ Л12 /ЗТП4</t>
  </si>
  <si>
    <t>Реконструкция ВЛ 0,4 кВ Л3/ЗТП67 протяженностью 0,04 км.</t>
  </si>
  <si>
    <t>H_TUE-00157-041</t>
  </si>
  <si>
    <t>ВЛ 0,4 кВ Л3/ЗТП67</t>
  </si>
  <si>
    <t>Реконструкция ВЛ 0,4 кВ Л1 /ЗТП137 протяженностью 0,16 км.</t>
  </si>
  <si>
    <t>H_TUE-00157-043</t>
  </si>
  <si>
    <t>ВЛ 0,4 кВ Л1 /ЗТП137</t>
  </si>
  <si>
    <t>Реконструкция ВЛ 0,4 кВ Л3 /ЗТП22 протяженностью 0,44 км.</t>
  </si>
  <si>
    <t>H_TUE-00157-044</t>
  </si>
  <si>
    <t>ВЛ 0,4 кВ Л3 /ЗТП22</t>
  </si>
  <si>
    <t>Реконструкция ВЛ 0,4 кВ Л16 ул. осв. от ЗТП №8 Школа №6  протяженностью 0,35 км.</t>
  </si>
  <si>
    <t>H_TUE-00157-046</t>
  </si>
  <si>
    <t xml:space="preserve">ВЛ 0,4 кВ Л16 ул. осв. от ЗТП №8 Школа №6 </t>
  </si>
  <si>
    <t>Реконструкция ВЛ 0,4 кВ Л8. от ЗТП №12 Некрасова  протяженностью 0,35 км.</t>
  </si>
  <si>
    <t>H_TUE-00157-047</t>
  </si>
  <si>
    <t xml:space="preserve">ВЛ 0,4 кВ Л8. от ЗТП №12 Некрасова </t>
  </si>
  <si>
    <t>Реконструкция ВЛ 0,4 кВ Л4. от ЗТП №15 Школа №5  протяженностью 0,35 км.</t>
  </si>
  <si>
    <t>H_TUE-00157-048</t>
  </si>
  <si>
    <t xml:space="preserve">ВЛ 0,4 кВ Л4. от ЗТП №15 Школа №5 </t>
  </si>
  <si>
    <t>Реконструкция ВЛ 0,4 кВ Л8. от ЗТП №11 Женская консультация протяженностью 0,72 км.</t>
  </si>
  <si>
    <t>H_TUE-00157-049</t>
  </si>
  <si>
    <t>ВЛ 0,4 кВ Л8. от ЗТП №11 Женская консультация</t>
  </si>
  <si>
    <t>Реконструкция ВЛ 10 кВ отп. Суханово (зерноток) ф. Софьинка протяженностью 0,06 км.</t>
  </si>
  <si>
    <t>H_TUE-00157-052</t>
  </si>
  <si>
    <t>ВЛ 10 кВ отп. Суханово (зерноток) ф. Софьинка</t>
  </si>
  <si>
    <t>Реконструкция ВЛ 0,4 кВ Л-2 от КТП № 72 Кропотово (деревня) протяженностью 0,04 км.</t>
  </si>
  <si>
    <t>H_TUE-00157-054</t>
  </si>
  <si>
    <t>ВЛ 0,4 кВ Л-2 от КТП № 72 Кропотово (деревня)</t>
  </si>
  <si>
    <t>Реконструкция ВЛ-0,4 кВ Л-3 от ЗТП№403 Грицовский ул. Больничная протяженностью 0,2 км.</t>
  </si>
  <si>
    <t>H_TUE-00157-056</t>
  </si>
  <si>
    <t>ВЛ-0,4 кВ Л-3 от ЗТП№403 Грицовский ул. Больничная</t>
  </si>
  <si>
    <t>Реконструкция ВЛ-0,4 кВ Л-1 от ЗТП№33 Гремячее мастерские протяженностью 0,52 км.</t>
  </si>
  <si>
    <t>H_TUE-00157-059</t>
  </si>
  <si>
    <t>ВЛ-0,4 кВ Л-1 от ЗТП№33 Гремячее мастерские</t>
  </si>
  <si>
    <t>Реконструкция ВЛ-0,4 кВ Л-2 от ЗТП№201 Гремячее контора протяженностью 0,64 км, в том числе двухцепной участок, протяженностью 0,141 км</t>
  </si>
  <si>
    <t>H_TUE-00157-060</t>
  </si>
  <si>
    <t>ВЛ-0,4 кВ Л-2 от ЗТП№201 Гремячее контора</t>
  </si>
  <si>
    <t>Реконструкция ВЛ-0,4 кВ Л-2 от КТП№321 Коммунар клуб протяженностью 0,8 км.</t>
  </si>
  <si>
    <t>H_TUE-00157-061</t>
  </si>
  <si>
    <t>ВЛ-0,4 кВ Л-2 от КТП№321 Коммунар клуб</t>
  </si>
  <si>
    <t>Реконструкция ВЛ-0,4 кВ Л-1 от КТП№46 Кр. Богатырь дет.сад  протяженностью 0,8 км.</t>
  </si>
  <si>
    <t>H_TUE-00157-062</t>
  </si>
  <si>
    <t xml:space="preserve">ВЛ-0,4 кВ Л-1 от КТП№46 Кр. Богатырь дет.сад </t>
  </si>
  <si>
    <t>Реконструкция ВЛ-0,4 кВ Л-2, Л-3 от КТП№188 Кр. Богатырь школа протяженностью 0,8 км.</t>
  </si>
  <si>
    <t>H_TUE-00157-063</t>
  </si>
  <si>
    <t>ВЛ-0,4 кВ от КТП№188 Кр. Богатырь школа</t>
  </si>
  <si>
    <t>Реконструкция ВЛ 10 кВ №9 п.с. Байдино протяженностью 0,197 км. в кабельном исполнении</t>
  </si>
  <si>
    <t>H_TUE-00157-067</t>
  </si>
  <si>
    <t>ВЛ 10 кВ №9 ПС 35/10кВ №23 Байдино</t>
  </si>
  <si>
    <t>Реконструкция ВЛ 6 кВ №5 ПС №11 Дубна отп. на ЗТП №176 протяженностью 0,05 км.</t>
  </si>
  <si>
    <t>H_TUE-00157-069</t>
  </si>
  <si>
    <t>ВЛ 6 кВ №5 ПС 110/35/6 кВ № 11 Дубна отп. на ЗТП №176</t>
  </si>
  <si>
    <t>Реконструкция ВЛ  6 кВ  № 13 ПС  №11  Дубна  (отп. ЗТП №323) протяженностью 0,14 км. в кабельном исполнении</t>
  </si>
  <si>
    <t>H_TUE-00157-070</t>
  </si>
  <si>
    <t>ВЛ  6 кВ  № 13 ПС 110/35/6 кВ № 11 Дубна  (отп. ЗТП №323)</t>
  </si>
  <si>
    <t>Реконструкция ВЛ 0,4 кВ №1 от КТП №211 «Апухтино школа» протяженностью 0,14 км.</t>
  </si>
  <si>
    <t>H_TUE-00157-071</t>
  </si>
  <si>
    <t>ВЛ 0,4 кВ №1 от КТП №211 «Апухтино школа»</t>
  </si>
  <si>
    <t>Повышение безопасной эксплуатации. Реализация программы по выносу электрообъектов с территорий дошкольных и образовательных учреждений в рамках исполнения протокола между ПАО "Россети" и органами Ростехнадзора от 22.09.2016. Выполнение требования ПУЭ п.2.4.95, 2.5.216 ПУЭ 7-е издание о недопустимости прохождения воздушных линий электропередач по территории детский и спортивных учреждений.</t>
  </si>
  <si>
    <t>Реконструкция ВЛ 0,4 кВ №2 ТП №511 Средняя школа протяженностью 0,14 км.</t>
  </si>
  <si>
    <t>H_TUE-00157-072</t>
  </si>
  <si>
    <t>ВЛ 0,4 кВ №2 ТП №511 Средняя школа</t>
  </si>
  <si>
    <t>Реконструкция ВЛ-0,4кВ №1 ЗТП№409 Школа №2 протяженностью 0,4 км.</t>
  </si>
  <si>
    <t>H_TUE-00157-073</t>
  </si>
  <si>
    <t>ВЛ-0,4кВ №1 ЗТП№409 Школа №2</t>
  </si>
  <si>
    <t>Реконструкция ВЛ-0,4кВ №1 КТП№120 с-з Плавский з/ток протяженностью 0,3 км.</t>
  </si>
  <si>
    <t>H_TUE-00157-076</t>
  </si>
  <si>
    <t>ВЛ-0,4кВ №1 КТП№120 с-з Плавский з/ток</t>
  </si>
  <si>
    <t>Реконструкция ВЛ-10кВ №7 ПС Крюковка протяженностью 0,04 км. в кабельном исполнении</t>
  </si>
  <si>
    <t>H_TUE-00157-079</t>
  </si>
  <si>
    <t xml:space="preserve">ВЛ-10кВ №7 ПС 35/10 кВ № 298 Крюковка </t>
  </si>
  <si>
    <t>Реконструкция ВЛ-10кВ от РП-2-2 Алексеевский протяженностью 0,04 км. в кабельном исполнении</t>
  </si>
  <si>
    <t>H_TUE-00157-080</t>
  </si>
  <si>
    <t>ВЛ-10кВ от РП-2-2 Алексеевский</t>
  </si>
  <si>
    <t>Реконструкция 2-цепной ВЛ-0,4кВ Спас-Конино школа с переводом в кабельное исполнение протяженностью 0,307 км.</t>
  </si>
  <si>
    <t>H_TUE-00157-102</t>
  </si>
  <si>
    <t>ВЛ-0,4кВ от ЗТП №15 Спас-Конино школа</t>
  </si>
  <si>
    <t>Реконструкция ВЛ-0,4 кВ №1 от МТП №87 Сотино ВЛ-6кВ Сотино РП №1 Айдарово по техсостоянию в н.п. Сотино Алексинского р-на (протяженностью 0,3 км)</t>
  </si>
  <si>
    <t>I_TUE-00169-000</t>
  </si>
  <si>
    <t xml:space="preserve"> ВЛ-0,4 кВ №1 от МТП №87 Сотино</t>
  </si>
  <si>
    <t>Повышение надежности функционирования распределительного электросетевого комплекса для обеспечения бесперебойного энергоснабжения объектов. Акт технического освидетельствования №46 от 25.09.2017 г.</t>
  </si>
  <si>
    <t>Реконструкция ВЛ 10 кВ №1 ПС 381 Ненашево от отп. Занино до РП 14 Пахомово для увеличения пропускной способности в Заокском районе протяженность 3,214 км (с применением провода СИП-3 1х95)</t>
  </si>
  <si>
    <t>I_TUE-00174-014</t>
  </si>
  <si>
    <t xml:space="preserve"> ВЛ 10 кВ №1 ПС №381 Ненашево </t>
  </si>
  <si>
    <t>Строительство объектов для усиления участка сети и повышения надежности электроснабжения потребителей</t>
  </si>
  <si>
    <t>Реконструкция ВЛ 10 кВ № 3 ПС 262 Дмитриевская для увеличения пропускной способности  в одноцепном  исполнением до отп. Котово (протяженностью 8,422 км с применением провода СИП-3    1х120)</t>
  </si>
  <si>
    <t>I_TUE-00174-026</t>
  </si>
  <si>
    <t xml:space="preserve"> ВЛ 10 кВ № 3 ПС 262 Дмитриевская </t>
  </si>
  <si>
    <t>Реконструкция объектов для усиления участка сети и повышения надежности электроснабжения потребителей</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</si>
  <si>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0,54 км (с применением провода СИП-3 1х120)</t>
  </si>
  <si>
    <t>I_TUE-00174-027</t>
  </si>
  <si>
    <t xml:space="preserve"> ВЛ 10 кВ №5 ПС №262 Дмитриевская  </t>
  </si>
  <si>
    <t xml:space="preserve">Реконструкция ВЛ 10 кВ Антоновка РП 13 Велегож до д. Антоновка протяженность 3,187 км (с применением провода СИП-3 1х70)
</t>
  </si>
  <si>
    <t>I_TUE-00174-035</t>
  </si>
  <si>
    <t xml:space="preserve">ВЛ 10 кВ Антоновка РП №13 Велегож </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</si>
  <si>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6,651 км.</t>
  </si>
  <si>
    <t>J_TUE-00174-050</t>
  </si>
  <si>
    <t>ВЛ 10 кВ №5 ПС №262 Дмитровская</t>
  </si>
  <si>
    <t>Реконструкция объектов для увеличения пропускной способности с целью возможности создания закольцовки. АКТ ТЕХНИЧЕСКОГО ОБСЛЕДОВАНИЯ № 116 от 13.12.2018 г.</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</si>
  <si>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3,506 км)</t>
  </si>
  <si>
    <t>J_TUE-00223-000</t>
  </si>
  <si>
    <t>ВЛ 0,4 кВ от МТП № 5256 Страхово</t>
  </si>
  <si>
    <t>Реконструкция объектов для усиления участка сети и повышения безопасной эксплуатации.</t>
  </si>
  <si>
    <t>Реконструкция КЛ-6 кВ ЗТП 5082 Общежитие - РТП 61 ЦРП  по техсостоянию протяженностью 0,783 км</t>
  </si>
  <si>
    <t>J_TUE-00230-000</t>
  </si>
  <si>
    <t>КЛ-6 кВ ЗТП 5082 Общежитие</t>
  </si>
  <si>
    <t>Восстановление резервного кабеля питающего РТП №61 ЦРП. АКТ ТЕХНИЧЕСКОГО ОБСЛЕДОВАНИЯ № 117 от 13.12.2018 г.</t>
  </si>
  <si>
    <t>Реконструкция ВЛИ 0,4 кВ от КТП №416 Монтажник-3 с переводом в кабельное исполнение, расположенную в  Алексинском районе, с.Бунырево (Снятие ограничений в пользовании земельным участком,  Порхун В.В. договор №711027345 от 14.10.2019 г., общая протяженность 0,209 км)</t>
  </si>
  <si>
    <t>K_TUE-00271-000</t>
  </si>
  <si>
    <t>ВЛИ 0,4 кВ от КТП №416 Монтажник-3</t>
  </si>
  <si>
    <t xml:space="preserve">Исполнение обязательств по договору на переустройство (вынос) линии электропередачи от 14.10.2019 г. №711027345 c Порхун В.В. </t>
  </si>
  <si>
    <t>Реконструкция ВЛ 6 кВ №3 ПС 35/6 №345 Санталово (Снятие ограничений в пользовании земельным участком,  ООО ИЭК Холдинг договор №711036554 от 30.09.2019 г., общая протяженность 0,999 км)</t>
  </si>
  <si>
    <t>K_TUE-00328-000</t>
  </si>
  <si>
    <t>ВЛ 6 кВ №3 ПС №345 Санталово</t>
  </si>
  <si>
    <t>Исполнение обязательств по договору на переустройство (вынос) линии электропередачи от 30.09.2019 г №711036554 с ООО ИЭК Холдинг</t>
  </si>
  <si>
    <t>Реконструкция ВЛ 10 кВ №17 и №18 ПС 110/10 №322 Яковлево (Снятие ограничений в пользовании земельным участком,  ООО Лето Групп договор №711037732 от 30.09.2019 г., общая протяженность 0,473 км)</t>
  </si>
  <si>
    <t>K_TUE-00329-000</t>
  </si>
  <si>
    <t>ВЛ 10 кВ №17 ПС №322 Яковлево</t>
  </si>
  <si>
    <t>Исполнение обязательств по договору на переустройство (вынос) линии электропередачи от 30.09.2019 г №711037732 с ООО Лето Групп</t>
  </si>
  <si>
    <t>Реконструкция ВЛ 0,4 кВ от МТП 65 Красная, протяженностью 1,64 км</t>
  </si>
  <si>
    <t>K_TUE-00330-000</t>
  </si>
  <si>
    <t xml:space="preserve"> ВЛ 0,4 кВ от МТП 65 Красная </t>
  </si>
  <si>
    <t>Реконструкция ВЛ 10 кВ Епифань ПС №44 Казановка в пролете опор 128-132С с переводом в кабельное исполнение (Снятие ограничений в пользовании земельным участком,  ФГБУК Государственный военно-исторический музей заповедник Куликово поле, договор №711051681 от 28.08.2020 г., общая протяженность 0,117 км, в том числе методом ГНБ-0,02 км)</t>
  </si>
  <si>
    <t>K_TUE-00346-000</t>
  </si>
  <si>
    <t xml:space="preserve">ВЛ 10 кВ ф. Епифань </t>
  </si>
  <si>
    <t>Исполнение обязательств по договору на переустройство (вынос) линии электропередачи от 28.08.2020 г. №711051681 с ФГБУК Государственный военно-исторический музей заповедник Куликово поле</t>
  </si>
  <si>
    <t xml:space="preserve">Реконструкция ВЛ 0,4 кВ Л-2 от МТП-44 Ялта (Снятие ограничений в пользовании земельным участком,  ООО Красное знамя договор №711052747 от 11.09.2020 г., общая протяженность 0,17 км) </t>
  </si>
  <si>
    <t>K_TUE-00348-000</t>
  </si>
  <si>
    <t xml:space="preserve">ВЛ 0,4 кВ Л-2 от МТП-44 Ялта </t>
  </si>
  <si>
    <t>Исполнение обязательств по договору на переустройство (вынос) линии электропередачи от 11.09.2020 г.  №711052747 с ООО Красное знамя</t>
  </si>
  <si>
    <t>Реконструкция ВЛ 6 кВ Кашино  от ПС 35/6 кВ Львово, пролет опор №№28-29 (Снятие ограничений в пользовании земельным участком,  ООО ДорСтрой договор №711053625 от 02.11.2020 г., общая протяженность 0,082 км)</t>
  </si>
  <si>
    <t>L_TUE-00356-000</t>
  </si>
  <si>
    <t>ВЛ 6 кВ ф. Кашино ПС Львово</t>
  </si>
  <si>
    <t>Исполнение обязательств по договору на переустройство (вынос) линии электропередачи от 02.11.2020 г.  №711053625 с ООО ДорСтрой</t>
  </si>
  <si>
    <t>Реконструкция отпайки 10 кВ Гельвеция от ВЛ 10кВ №16 ПС 110/10 кВ №322 Яковлево (Снятие ограничений в пользовании земельным участком, гр. Ладнюк Владислав Викторович договор №711052863 от 29.10.2020 г., общая протяженность 0,1 км)</t>
  </si>
  <si>
    <t>L_TUE-00357-000</t>
  </si>
  <si>
    <t xml:space="preserve">Отпайка 10 кВ Гельвеция от ВЛ 10кВ №16 ПС  №322 Яковлево </t>
  </si>
  <si>
    <t>Исполнение обязательств по договору на переустройство (вынос) линии электропередачи от 29.10.2020 г.  №711052863 с гр. Ладнюк Владислав Викторович</t>
  </si>
  <si>
    <t>Реконструкция ВЛ 110 кВ Узловая - Северная, протяженностью 14,59 км, в том числе 2,5 км в двухцепном исполнении</t>
  </si>
  <si>
    <t>L_TUE-00376-000</t>
  </si>
  <si>
    <t>ВЛ 110 кВ Узловая - Северная</t>
  </si>
  <si>
    <t>Обеспечение бесперебойного энергоснабжения потребителей.</t>
  </si>
  <si>
    <t>Реконструкция ВЛ 10 кВ Мордвес ПС Мордвес с переводом в КЛ в пролетах опор 21-24 (на пересечении с ВЛ 220 кВ) протяженностью 0,14 км в двухцепном исполнении</t>
  </si>
  <si>
    <t>L_TUE-00378-000</t>
  </si>
  <si>
    <t xml:space="preserve"> ВЛ-10кВ Мордвес ПС №56 Мордвес 2СШ </t>
  </si>
  <si>
    <t>Реконструкция ВЛ 10 кВ Васильевский ПС Мордвес с переводом в КЛ в пролетах опор 22-25 (на пересечении с ВЛ 220 кВ) протяженностью 0,14 км в двухцепном исполнении</t>
  </si>
  <si>
    <t>L_TUE-00379-000</t>
  </si>
  <si>
    <t xml:space="preserve"> ВЛ-10кВ Васильевский ПС 56 Мордвес 1 СШ </t>
  </si>
  <si>
    <t>Реконструкция ВЛ 0,4 кВ от МТП 3408 Татьево протяженностью 1 км</t>
  </si>
  <si>
    <t>L_TUE-00381-000</t>
  </si>
  <si>
    <t xml:space="preserve"> ВЛ-0,4кВ №1 МТП 3408 Татьево </t>
  </si>
  <si>
    <t>Реконструкция ВЛ 0,4 кВ "Ивановские дачи" протяженностью 3,13 км</t>
  </si>
  <si>
    <t>L_TUE-00382-000</t>
  </si>
  <si>
    <t xml:space="preserve"> ВЛ-0,4кВ Ивановские дачи ТП № 851 </t>
  </si>
  <si>
    <t>Реконструкция ВЛ 6 кВ Пятницкое ПС Непрейка  с переводом в КЛ в пролетах опор 80-81 (на пересечении с ВЛ 220 кВ) протяженностью 0,12 км</t>
  </si>
  <si>
    <t>L_TUE-00383-000</t>
  </si>
  <si>
    <t xml:space="preserve"> ВЛ-6кВ Ф Пятницкое ПС №369 Непрейка </t>
  </si>
  <si>
    <t>Реконструкция  ВЛ 0,4 кВ от МТП 3827 Высокое-2 протяженностью 2,67 км</t>
  </si>
  <si>
    <t>L_TUE-00384-000</t>
  </si>
  <si>
    <t xml:space="preserve"> ВЛ-0,4кВ Ф 2 МТП № 3827 Высокое-2 </t>
  </si>
  <si>
    <t>Реконструкция ВЛ 0,4 кВ  ЗТП 5126 Шеметово протяженностью 3 км</t>
  </si>
  <si>
    <t>L_TUE-00385-000</t>
  </si>
  <si>
    <t xml:space="preserve"> ВЛ-0,4кВ Ф1 ТП 5126 Шеметово </t>
  </si>
  <si>
    <t>Реконструкция ВЛ 0,4 кВ МТП 5326 Шеметово протяженностью 1,34 км</t>
  </si>
  <si>
    <t>L_TUE-00386-000</t>
  </si>
  <si>
    <t>Акт ТН №45 от 02.06.2020, Акт ТН №33 от 10.08.2019</t>
  </si>
  <si>
    <t xml:space="preserve"> ВЛ-0,4кВ ф Деревня МТП 5326 Шеметово </t>
  </si>
  <si>
    <t>Реконструкция КЛ-6кВ №13 ПС 75 Ясногорск- ЗРТП 61 ЦРП протяженностью 1,46 км  в том числе ГНБ протяженностью 0,73км</t>
  </si>
  <si>
    <t>L_TUE-00391-000</t>
  </si>
  <si>
    <t xml:space="preserve"> КЛ-6кВ №13 ПС 75 Ясногорск </t>
  </si>
  <si>
    <t>Реконструкция КЛ6кВ ЗТП 5002 Д/сад -ЗРТП 62 Школа протяженностью 0,58 км в том числе ГНБ протяженностью 0,29км</t>
  </si>
  <si>
    <t>L_TUE-00392-000</t>
  </si>
  <si>
    <t xml:space="preserve"> КЛ-6кВ ТП 5002 Д/сад-РТП 62 школа №3 </t>
  </si>
  <si>
    <t>Реконструкция КЛ 6 кВ № 10 ПС 75 Ясногорск -ЗРТП 61 ЦРП протяженностью 1 км, в том числе ГНБ протяженностью 0,5 км</t>
  </si>
  <si>
    <t>L_TUE-00393-000</t>
  </si>
  <si>
    <t xml:space="preserve"> КЛ-6кВ Ф10 ПС Ясногорск 2СШ </t>
  </si>
  <si>
    <t>Реконструкция ВЛ 10кВ Климовское РП 55 Климовское протяженностью 21,75 км</t>
  </si>
  <si>
    <t>L_TUE-00396-000</t>
  </si>
  <si>
    <t xml:space="preserve"> ВЛ-10кВ Климовское ПС №27 Иваньково 1СШ </t>
  </si>
  <si>
    <t>Реконструкция ВЛ 0,4 от ЗТП 5082 Общежитие протяженностью 0,85 км</t>
  </si>
  <si>
    <t>L_TUE-00397-000</t>
  </si>
  <si>
    <t xml:space="preserve"> ВЛ-0,4кВ ф.Заводс.ТП 5082 Общежитие  1СШ </t>
  </si>
  <si>
    <t>Реконструкция ВЛ 0,4 кВ КТП 5547 Вересаева протяженностью 3,84 км</t>
  </si>
  <si>
    <t>L_TUE-00398-000</t>
  </si>
  <si>
    <t>Акт ТН №46 от 11.10.20219, Акт ТН №45 от 09.10.2019, Акт ТН №75 от 26.02.2018</t>
  </si>
  <si>
    <t xml:space="preserve"> ВЛ-0,4кВ Вересаева ТП 5547 Вересаева </t>
  </si>
  <si>
    <t>Реконструкция ВЛ 0,4 кВ МТП 5297 Есуково протяженностью 1,56 км</t>
  </si>
  <si>
    <t>L_TUE-00399-000</t>
  </si>
  <si>
    <t>Акт ТН №210 от 29.04.2018</t>
  </si>
  <si>
    <t xml:space="preserve"> ВЛ-0,4кВ ф1 ТП 5297 Есуково   1 СШ </t>
  </si>
  <si>
    <t>Реконструкция ВЛ 0,4 кВ КТП 5300 Есуково маст. протяженностью 1,91 км</t>
  </si>
  <si>
    <t>L_TUE-00400-000</t>
  </si>
  <si>
    <t xml:space="preserve"> ВЛ-0,4кВ  ф1 КТП 5300 Есуково маст.1СШ </t>
  </si>
  <si>
    <t>Реконструкция ВЛ-0,4кВ от МТП 5340 Богословское поселок  протяженностью 2,8 км</t>
  </si>
  <si>
    <t>L_TUE-00401-000</t>
  </si>
  <si>
    <t xml:space="preserve"> ВЛ-0,4кВ МТП 5340 Богословское поселок </t>
  </si>
  <si>
    <t>Реконструкция ВЛ-0,4кВ от МТП 5423 Богословское пос протяженностью 1,8 км</t>
  </si>
  <si>
    <t>L_TUE-00401-001</t>
  </si>
  <si>
    <t xml:space="preserve"> ВЛ-0,4кВ от МТП 5423 Богословское пос </t>
  </si>
  <si>
    <t>Реконструкция ВЛ 0,4 кВ КТП №1045 Велегож протяженностью 3,6 км</t>
  </si>
  <si>
    <t>L_TUE-00402-000</t>
  </si>
  <si>
    <t>Акт ТН №96 от 30.11.2020, Акт ТН №93 от 22.10.2020, Акт ТН №91 от 13.10.2020, Акт ТН №27 от 09.05.2020, Акт ТН №618 от 22.12.2018</t>
  </si>
  <si>
    <t xml:space="preserve"> ВЛ-0,4кВ №1 КТП-1045 Велегож дер. </t>
  </si>
  <si>
    <t>Реконструкция ВЛ 0,4 кВ МТП №1121 Болотово протяженностью 3,2 км</t>
  </si>
  <si>
    <t>L_TUE-00403-000</t>
  </si>
  <si>
    <t>Акт ТН №545 от 12.11.2018, Акт ТН №185 от 25.04.2018</t>
  </si>
  <si>
    <t xml:space="preserve"> ВЛ-0,4кВ МТП 1121 Болотово </t>
  </si>
  <si>
    <t>Реконструкция ВЛ 0,4 кВ МТП 1067 Пашково протяженностью 1,1 км</t>
  </si>
  <si>
    <t>L_TUE-00404-000</t>
  </si>
  <si>
    <t>Акт ТН №551 от 15.11.2018, Акт ТН №225 от 07.05.2018</t>
  </si>
  <si>
    <t xml:space="preserve"> ВЛ-0,4кВ МТП-1067 Пашково </t>
  </si>
  <si>
    <t>Реконструкция ВЛ 0,4 кВ МТП №1143 Ушаковка протяженностью 2,2 км</t>
  </si>
  <si>
    <t>L_TUE-00405-000</t>
  </si>
  <si>
    <t xml:space="preserve"> ВЛ-0,4кВ ТП-1143 н.п. Ушаковка </t>
  </si>
  <si>
    <t xml:space="preserve">Реконструкция ВЛ 0,4кВ КТП 1315 Ушаковка в н.п. Ушаковка Заокского района, общей протяженностью 1,4 км </t>
  </si>
  <si>
    <t>L_TUE-00405-005</t>
  </si>
  <si>
    <t>ВЛ 0,4кВ КТП 1315 Ушаковка</t>
  </si>
  <si>
    <t>Реконструкция ВЛ 0,4 кВ ТП №1076 Птицефабрика протяженностью 1,6 км</t>
  </si>
  <si>
    <t>L_TUE-00406-000</t>
  </si>
  <si>
    <t>Акт ТН №599 от 13.12.2018</t>
  </si>
  <si>
    <t xml:space="preserve"> ВЛ-0,4кВ Л-2 ТП-1076 Птицефабрика </t>
  </si>
  <si>
    <t>Реконструкция ВЛ 0,4 кВ ТП №1077 Птицефабрика протяженностью 0,9 км</t>
  </si>
  <si>
    <t>L_TUE-00407-000</t>
  </si>
  <si>
    <t xml:space="preserve"> ВЛ-0,4кВ №1 ТП-1077 Птицефабрика </t>
  </si>
  <si>
    <t>Реконструкция ВЛ 0,4 кВ МТП №1034 Турино ферма протяженностью 2,9 км</t>
  </si>
  <si>
    <t>L_TUE-00420-000</t>
  </si>
  <si>
    <t>Акт ТН №359 от 19.12.2019</t>
  </si>
  <si>
    <t xml:space="preserve"> ВЛ-0,4кВ №1 МТП №1034 Турино ферма </t>
  </si>
  <si>
    <t xml:space="preserve">Реконструкция ВЛ-0,4 кВ от ЗТП№5 Садко, ВЛ-0,4 кВ от ЗТП№3 Охота, расположенных по адресу г. Богородицк, ул. Пролетарская (Снятие ограничений в пользовании земельным участком,  АМО Богородицкий район договор №711048946 от 14.12.2020 г., общая протяженность 0,765 км, в том числе двухцепной участок-0,053 км) </t>
  </si>
  <si>
    <t>L_TUE-00423-000</t>
  </si>
  <si>
    <t>ВЛ-0,4 кВ от ЗТП№5 Садко</t>
  </si>
  <si>
    <t>Исполнение обязательств по договору на переустройство (вынос) линии электропередачи от 14.12.2020 г.  №711048946 с АМО Богородицкий район</t>
  </si>
  <si>
    <t>Реконструкция ВЛ 10 кВ №8 от ПС 110/35/10 кВ №200 Тургеневская в п. Воропаевский Чернского района (Снятие ограничений в пользовании земельным участком,  АО Орелмасло договор №711060655 от 19.03.2021 г., общая протяженность 0,464 км)</t>
  </si>
  <si>
    <t>L_TUE-00428-000</t>
  </si>
  <si>
    <t>ВЛ 10 кВ №8 от ПС 110/35/10 кВ №200 Тургеневская</t>
  </si>
  <si>
    <t>Исполнение обязательств по договору на переустройство (вынос) линии электропередачи от 19.03.2021 г.  №711060655 с АО Орелмасло</t>
  </si>
  <si>
    <t xml:space="preserve">Реконструкция ВЛ 0,4кВ КТП5544 Котовского в н.п. Ясногорск Ясногорского района, общей протяженностью 3,22 км </t>
  </si>
  <si>
    <t>L_TUE-00431-000</t>
  </si>
  <si>
    <t>ВЛ 0,4кВ КТП5544 Котовского</t>
  </si>
  <si>
    <t>Реконструкция ВЛ 0,4кВ от КТП5545 8 Марта в н.п. Ясногорск Ясногорского района, общей протяженностью 5 км</t>
  </si>
  <si>
    <t>L_TUE-00432-000</t>
  </si>
  <si>
    <t>ВЛ 0,4кВ от КТП5545 8 Марта</t>
  </si>
  <si>
    <t>Реконструкция ВЛ 0,4 кВ МТП №1058 Тяпкино в н.п. Тяпкино Заокского района, общей протяженностью 1,8 км</t>
  </si>
  <si>
    <t>L_TUE-00435-000</t>
  </si>
  <si>
    <t>ВЛ 0,4 кВ МТП №1058 Тяпкино</t>
  </si>
  <si>
    <t>Реконструкция ВЛ 0,4 ТП 5276 Жежельна в н.п. Жежельна Ясногорского района, общей протяженностью 0,7 км</t>
  </si>
  <si>
    <t>L_TUE-00436-000</t>
  </si>
  <si>
    <t>ВЛ 0,4 ТП 5276 Жежельна</t>
  </si>
  <si>
    <t>Реконструкция ВЛ 0,4кВ №1 и №3 МТП5435 Бараново в н.п. Бараново Ясногорского района, общей протяженностью 0,8 км</t>
  </si>
  <si>
    <t>L_TUE-00439-000</t>
  </si>
  <si>
    <t>ВЛ 0,4кВ №1 и №3 МТП5435 Бараново</t>
  </si>
  <si>
    <t>Реконструкция ВЛ 0,4кВ КТП №1530 Митино в н.п. Митино Заокского района, общей протяженностью 2 км</t>
  </si>
  <si>
    <t>L_TUE-00444-000</t>
  </si>
  <si>
    <t>ВЛ 0,4кВ КТП №1530 Митино</t>
  </si>
  <si>
    <t>Реконструкция ВЛ 0,4кВ КТП №1856 Новоселки-3 в н.п. Новоселки Заокского района, общей протяженностью 2,5 км</t>
  </si>
  <si>
    <t>L_TUE-00445-000</t>
  </si>
  <si>
    <t>ВЛ 0,4кВ КТП №1856 Новоселки-3</t>
  </si>
  <si>
    <t xml:space="preserve">Реконструкция ВЛ 0,4кВ МТП №1042 Выдумки в н.п. Выдумки Заокского района, общей протяженностью 1 км </t>
  </si>
  <si>
    <t>L_TUE-00448-000</t>
  </si>
  <si>
    <t>ВЛ 0,4кВ МТП №1042 Выдумки</t>
  </si>
  <si>
    <t>Реконструкция ВЛ 0,4кВ МТП №1064 Митино в н.п. Митино Заокского района, общей протяженностью 1,6 км</t>
  </si>
  <si>
    <t>L_TUE-00449-000</t>
  </si>
  <si>
    <t>ВЛ 0,4кВ МТП №1064 Митино</t>
  </si>
  <si>
    <t>Реконструкция ВЛ 0,4кВ МТП №1088 Гибкино в н.п. Гибкино Заокского района, общей протяженностью 4,7 км</t>
  </si>
  <si>
    <t>L_TUE-00451-000</t>
  </si>
  <si>
    <t>ВЛ 0,4кВ МТП №1088 Гибкино</t>
  </si>
  <si>
    <t>Реконструкция ВЛ 0,4кВ МТП №1135 Хрущёво в н.п. Хрущёво Заокского района, общей протяженностью 3,16 км</t>
  </si>
  <si>
    <t>L_TUE-00453-000</t>
  </si>
  <si>
    <t>ВЛ 0,4кВ МТП №1135 Хрущёво</t>
  </si>
  <si>
    <t>Реконструкция ВЛ 0,4кВ МТП №1276 Любички в н.п. Любички Заокского района, общей протяженностью 2,4 км</t>
  </si>
  <si>
    <t>L_TUE-00454-000</t>
  </si>
  <si>
    <t>ВЛ 0,4кВ МТП №1276 Любички</t>
  </si>
  <si>
    <t>Реконструкция ВЛ 0,4кВ МТП5029 Коптево в н.п. Ясногорск Ясногорского района, общей протяженностью 2,1 км</t>
  </si>
  <si>
    <t>L_TUE-00455-000</t>
  </si>
  <si>
    <t>ВЛ 0,4кВ МТП5029 Коптево</t>
  </si>
  <si>
    <t>Реконструкция ВЛ 0,4кВ МТП5141 Быковка в н.п. Быковка Ясногорского района, общей протяженностью 1,4 км</t>
  </si>
  <si>
    <t>L_TUE-00456-000</t>
  </si>
  <si>
    <t>ВЛ 0,4кВ МТП5141 Быковка</t>
  </si>
  <si>
    <t>Реконструкция ВЛ 0,4кВ МТП5219 Б.Хорошево в н.п. Большое Хорошево Ясногорского района, общей протяженностью 1,88 км</t>
  </si>
  <si>
    <t>L_TUE-00457-000</t>
  </si>
  <si>
    <t>ВЛ 0,4кВ МТП5219 Б.Хорошево</t>
  </si>
  <si>
    <t xml:space="preserve">Реконструкция ВЛ 0,4кВ МТП5220 Красино убереж в н.п. Красино Убережное Ясногорского района, общей протяженностью 3,08 км </t>
  </si>
  <si>
    <t>L_TUE-00458-000</t>
  </si>
  <si>
    <t>ВЛ 0,4кВ МТП5220 Красино убереж</t>
  </si>
  <si>
    <t>Реконструкция ВЛ 0,4 кВ №5221 Красино убережное ферма протяженностью 0,75 км</t>
  </si>
  <si>
    <t>L_TUE-00458-003</t>
  </si>
  <si>
    <t>ВЛ 0,4 кВ №5221 Красино убережное ферма</t>
  </si>
  <si>
    <t>Реконструкция ВЛ 0,4 кВ КТП 10/0,4 кВ №5248 Красино дер.зерн протяженностью 2,3 км</t>
  </si>
  <si>
    <t>L_TUE-00458-004</t>
  </si>
  <si>
    <t>ВЛ 0,4 кВ КТП 10/0,4 кВ №5248 Красино дер.зерн</t>
  </si>
  <si>
    <t>Реконструкция ВЛ 0,4кВ МТП5255 Княжья Слобода в н.п. Княжая Слобода Ясногорского района, общей протяженностью 0,7 км</t>
  </si>
  <si>
    <t>L_TUE-00459-000</t>
  </si>
  <si>
    <t>ВЛ 0,4кВ МТП5255 Княжья Слобода</t>
  </si>
  <si>
    <t>Реконструкция ВЛ 0,4кВ №3МТП5302 Федоровка в н.п. Федоровка Ясногорского района, общей протяженностью 4,2 км</t>
  </si>
  <si>
    <t>L_TUE-00460-000</t>
  </si>
  <si>
    <t>ВЛ 0,4кВ №3МТП5302 Федоровка</t>
  </si>
  <si>
    <t>Реконструкция ВЛ 0,4кВ МТП5443 Крюково в н.п. Крюково, Майорово Ясногорского района, общей протяженностью 0,7 км</t>
  </si>
  <si>
    <t>L_TUE-00461-000</t>
  </si>
  <si>
    <t>ВЛ 0,4кВ МТП5443 Крюково</t>
  </si>
  <si>
    <t>Реконструкция ВЛ 0,4кВ №2 и №6 ТП №1025 Ненашево в н.п. Ненашево Заокского района, общей протяженностью 3,2 км</t>
  </si>
  <si>
    <t>L_TUE-00462-000</t>
  </si>
  <si>
    <t>ВЛ 0,4кВ №2 и №6 ТП №1025 Ненашево</t>
  </si>
  <si>
    <t>Реконструкция ВЛ 0,4кВ ТП №1309 Шульгино школа в н.п. Шульгино Заокского района, общей протяженностью 2,1 км</t>
  </si>
  <si>
    <t>L_TUE-00463-000</t>
  </si>
  <si>
    <t>ВЛ 0,4кВ ТП №1309 Шульгино школа</t>
  </si>
  <si>
    <t>Реконструкция ВЛ 0,4 кВ №2 и №6 ТП 1009 Бутиково в н.п. Бутиково Заокского района, общей протяженностью 4,3 км</t>
  </si>
  <si>
    <t>L_TUE-00464-000</t>
  </si>
  <si>
    <t>ВЛ 0,4 кВ №2 и №6 ТП 1009 Бутиково</t>
  </si>
  <si>
    <t>Реконструкция ВЛ 0,4кВ №1 и №2  КТП №1327 Александровка в н.п. Александровка Ясногорского района, общей протяженностью 6,41 км</t>
  </si>
  <si>
    <t>L_TUE-00483-000</t>
  </si>
  <si>
    <t>ВЛ 0,4кВ №1 и №2 КТП №1327 Александровка</t>
  </si>
  <si>
    <t>Реконструкция ВЛ 0,4кВ №1 КТП №1751 Турино в н.п. Турино Ясногорского района, общей протяженностью 1,5 км</t>
  </si>
  <si>
    <t>L_TUE-00485-000</t>
  </si>
  <si>
    <t>ВЛ 0,4кВ №1 КТП №1751 Турино</t>
  </si>
  <si>
    <t>Реконструкция ВЛ 0,4 кВ от МТП № 1035 Турино, общей протяженностью 0,8 км</t>
  </si>
  <si>
    <t>L_TUE-00485-004</t>
  </si>
  <si>
    <t>ВЛ 0,4 кВ от МТП № 1035 Турино</t>
  </si>
  <si>
    <t>Реконструкция ВЛ 0,4кВ №1 МТП 1116 Мышенки в н.п. Мышенки Ясногорского района, общей протяженностью 3,627 км</t>
  </si>
  <si>
    <t>L_TUE-00486-000</t>
  </si>
  <si>
    <t>ВЛ 0,4кВ №1 МТП 1116 Мышенки</t>
  </si>
  <si>
    <t>Реконструкция ВЛ 0,4кВ №1 МТП №1021 Домнинские дворики в н.п. Домненские дворы Ясногорского района, общей протяженностью 1,7 км</t>
  </si>
  <si>
    <t>L_TUE-00487-000</t>
  </si>
  <si>
    <t>ВЛ 0,4кВ №1 МТП №1021 Домнинские дворики</t>
  </si>
  <si>
    <t xml:space="preserve">Реконструкция ВЛ 0,4кВ №1 МТП-1019 Домнино в н.п. Домнино Ясногорского района, общей протяженностью 3,5 км </t>
  </si>
  <si>
    <t>L_TUE-00488-001</t>
  </si>
  <si>
    <t>ВЛ 0,4кВ №1 МТП-1019 Домнино</t>
  </si>
  <si>
    <t xml:space="preserve">Реконструкция ВЛ 0,4кВ от МТП-1445 Домнино в н.п. Домнино Ясногорского района, общей протяженностью 1 км </t>
  </si>
  <si>
    <t>L_TUE-00488-004</t>
  </si>
  <si>
    <t>ВЛ 0,4кВ от МТП-1445 Домнино</t>
  </si>
  <si>
    <t xml:space="preserve">Реконструкция ВЛ 0,4кВ №2 ТП 1103 Котово в н.п. Котово Ясногорского района, общей протяженностью 1,6 км </t>
  </si>
  <si>
    <t>L_TUE-00489-000</t>
  </si>
  <si>
    <t>ВЛ 0,4кВ №2 ТП 1103 Котово</t>
  </si>
  <si>
    <t>Реконструкция ВЛ 0,4кВ №1 ТП №1081 Новосёлки в н.п. Новоселки Ясногорского района, общей протяженностью 1,4 км</t>
  </si>
  <si>
    <t>L_TUE-00490-000</t>
  </si>
  <si>
    <t>ВЛ 0,4кВ №1 ТП №1081 Новосёлки</t>
  </si>
  <si>
    <t>Реконструкция ВЛ 0,4кВ №1 ТП-1039 Темьянь-1 в н.п. Темьянь Ясногорского района, общей протяженностью 2,35 км</t>
  </si>
  <si>
    <t>L_TUE-00492-000</t>
  </si>
  <si>
    <t>ВЛ 0,4кВ №1 ТП-1039 Темьянь-1</t>
  </si>
  <si>
    <t>Реконструкция ВЛ 0,4кВ №1 ТП-1071 Волковичи в н.п. Волковичи Ясногорского района, общей протяженностью 1,4 км</t>
  </si>
  <si>
    <t>L_TUE-00493-000</t>
  </si>
  <si>
    <t>ВЛ 0,4кВ №1 ТП-1071 Волковичи</t>
  </si>
  <si>
    <t>Реконструкция ВЛ 0,4кВ №2 МТП 1093 Покровское в н.п. Покровское Заокского района, общей протяженностью 2,2 км</t>
  </si>
  <si>
    <t>L_TUE-00495-000</t>
  </si>
  <si>
    <t xml:space="preserve">ВЛ 0,4кВ №2 МТП 1093 Покровское </t>
  </si>
  <si>
    <t>Реконструкция ВЛ 0,4кВ №2 ТП-1436 Славянский поселок в н.п. Заокский ул.Кедровая, Изумрудная,Победы, Таежнгая, Западная, Айвазовского Заокского района, общей протяженностью 3 км</t>
  </si>
  <si>
    <t>L_TUE-00496-000</t>
  </si>
  <si>
    <t>ВЛ 0,4кВ №2 ТП-1436 Славянский поселок</t>
  </si>
  <si>
    <t>Реконструкция ВЛ 0,4кВ №3 МТП-1163 Пахомово маст. в н.п. Пахомово Заокского района, общей протяженностью 1,5 км</t>
  </si>
  <si>
    <t>L_TUE-00498-000</t>
  </si>
  <si>
    <t>ВЛ 0,4кВ №3 МТП-1163 Пахомово маст.</t>
  </si>
  <si>
    <t>Реконструкция ВЛ 0,4 кВ МТП 1030 Пахомово (деревня) общей протяженностью 0,5 км</t>
  </si>
  <si>
    <t>L_TUE-00498-009</t>
  </si>
  <si>
    <t>ВЛ 0,4 кВ МТП 1030 Пахомово (деревня)</t>
  </si>
  <si>
    <t>Реконструкция ВЛ 0,4кВ КТП 1122 Теряево к.Маркса в н.п. Теряево Заокского района, общей протяженностью 2 км</t>
  </si>
  <si>
    <t>L_TUE-00500-000</t>
  </si>
  <si>
    <t>ВЛ 0,4кВ КТП 1122 Теряево</t>
  </si>
  <si>
    <t>Реконструкция ВЛИ 0,4кВ МТП 1118 Матюшено в н.п. Матюшено Заокского района, общей протяженностью 0,15 км</t>
  </si>
  <si>
    <t>L_TUE-00503-000</t>
  </si>
  <si>
    <t>ВЛИ 0,4кВ МТП 1118 Матюшено</t>
  </si>
  <si>
    <t>Реконструкция ВЛ 0,4кВ №1 МТП 5292 Пилюгино в н.п. Пилюгино Ясногорского района, общей протяженностью 2,97 км</t>
  </si>
  <si>
    <t>L_TUE-00504-000</t>
  </si>
  <si>
    <t>ВЛ 0,4кВ №1 МТП 5292 Пилюгино</t>
  </si>
  <si>
    <t xml:space="preserve">Реконструкция ВЛ 0,4кВ МТП№1012 д. Нечаево в н.п. Нечаево Заокского района, общей протяженностью 3,52 км </t>
  </si>
  <si>
    <t>L_TUE-00505-000</t>
  </si>
  <si>
    <t>ВЛ 0,4кВ МТП№1012 д. Нечаево</t>
  </si>
  <si>
    <t>Реконструкция ВЛ 0,4кВ МТП 1037 Темьянь в н.п. Темьянь Заокского района, общей протяженностью 2,2 км</t>
  </si>
  <si>
    <t>L_TUE-00507-000</t>
  </si>
  <si>
    <t>ВЛ 0,4кВ МТП 1037 Темьянь</t>
  </si>
  <si>
    <t>Реконструкция ВЛ 0,4кВ МТП 1200 Крюково в н.п. Крюково Заокского района, общей протяженностью 3,7 км</t>
  </si>
  <si>
    <t>L_TUE-00527-003</t>
  </si>
  <si>
    <t>ВЛ 0,4кВ МТП 1200 Крюково</t>
  </si>
  <si>
    <t>Реконструкция ВЛ 0,4 кВ МТП 1223 Шульгино ферма в н.п. Шульгино Заокского района протяженностью  2,5 км</t>
  </si>
  <si>
    <t>L_TUE-00530-001</t>
  </si>
  <si>
    <t>ВЛ 0,4 кВ МТП 1223 Шульгино ферма</t>
  </si>
  <si>
    <t>Реконструкция ВЛ 0,4 кВ МТП 1330 Успенский (поселок) в н.п. Успенский Заокского района протяженностью 0,9 км</t>
  </si>
  <si>
    <t>L_TUE-00532-001</t>
  </si>
  <si>
    <t>ВЛ 0,4 кВ МТП 1330 Успенский (поселок)</t>
  </si>
  <si>
    <t>Реконструкция ВЛ 10 кВ №1 ПС 110/35/10 кВ №137 Доробино, ВЛ 10 кВ №2 ПС 110/35/10 кВ №137 Доробино, ВЛ 10 кВ №7 ПС 35/10 кВ №298 Крюковка (Снятие ограничений в пользовании земельным участком,  АО Региондорстрой договор №711061600 от 23.04.2021 г., общая протяженность 0,22 км)</t>
  </si>
  <si>
    <t>L_TUE-00558-000</t>
  </si>
  <si>
    <t>ВЛ 10 кВ №1 ПС 110/35/10 кВ №137 Доробино</t>
  </si>
  <si>
    <t>Исполнение обязательств по договору на переустройство (вынос) линии электропередачи от 23.04.2021 г.  №711061600 с АО Региондорстрой</t>
  </si>
  <si>
    <t>Реконструкция ВЛ-0,4 кВ №5 от ЗТП №5178 Архангельское в н.п. Архангельское Ясногорского района Тульской области протяженностью 1,54 км</t>
  </si>
  <si>
    <t>L_TUE-00559-000</t>
  </si>
  <si>
    <t>ВЛ-0,4 кВ №5 от ЗТП №5178 Архангельское</t>
  </si>
  <si>
    <t>Реконструкция ВЛ-0,4кВ (инв №130000013975) МТП 6/0,4кВ №3029 Кишкино ВЛ 6кВ Сельэлектро ПС 110/35/6 кВ №24 Рудаково и установкой выносного прибора учета в н.п. Кишкино Ленинского района Тульской области протяженностью 0,299 км</t>
  </si>
  <si>
    <t>L_TUE-00560-000</t>
  </si>
  <si>
    <t>ВЛ-0,4кВ от МТП 6/0,4кВ №3029 Кишкино</t>
  </si>
  <si>
    <t xml:space="preserve">Реконструкция ВЛ 0,4 кВ №1 от МТП №3020 Вечерняя Заря в д. Вечерняя Заря Ленинского района Тульской обл. протяженностью 0,5 км </t>
  </si>
  <si>
    <t>L_TUE-00561-000</t>
  </si>
  <si>
    <t xml:space="preserve">ВЛ 0,4 кВ №1 от МТП №3020 Вечерняя Заря </t>
  </si>
  <si>
    <t xml:space="preserve">Реконструкция ВЛ 0,4 кВ №1 от МТП №3016  Крутое в д. Крутое Ленинского района Тульской обл. протяженностью 1,2 км </t>
  </si>
  <si>
    <t>L_TUE-00562-000</t>
  </si>
  <si>
    <t xml:space="preserve">ВЛ 0,4 кВ №1 от МТП №3016 Крутое </t>
  </si>
  <si>
    <t xml:space="preserve">Реконструкция ВЛ 0,4 кВ №1 от ЗТП №3021 с-з Парники-Мастерские в  п. Ильинка Ленинского района Тульской обл. протяженностью 1,0 км </t>
  </si>
  <si>
    <t>L_TUE-00563-000</t>
  </si>
  <si>
    <t xml:space="preserve">ВЛ 0,4 кВ №1 от ЗТП №3021 с-з Парники-Мастерские </t>
  </si>
  <si>
    <t xml:space="preserve">Реконструкция ВЛ 0,4 кВ №1, 2  от КТП №3240  Ливенское в д. Ливенское Ленинского района Тульской обл. протяженностью 0,75 км </t>
  </si>
  <si>
    <t>L_TUE-00565-000</t>
  </si>
  <si>
    <t xml:space="preserve">ВЛ 0,4 кВ №1, 2 от КТП №3240 Ливенское </t>
  </si>
  <si>
    <t xml:space="preserve">Реконструкция ВЛ 0,4 кВ №1 от МТП №3381 Малая Еловая в д. Малая Еловая Ленинского района Тульской обл. протяженностью 0,8 км </t>
  </si>
  <si>
    <t>L_TUE-00566-000</t>
  </si>
  <si>
    <t xml:space="preserve">ВЛ 0,4 кВ №1 от МТП №3381 Малая Еловая </t>
  </si>
  <si>
    <t xml:space="preserve">Реконструкция ВЛ 0,4 кВ №1 от МТП №3041 Малевка в д. Малевка Ленинского района Тульской обл. протяженностью 0,7 км </t>
  </si>
  <si>
    <t>L_TUE-00568-000</t>
  </si>
  <si>
    <t>ВЛ 0,4 кВ №1 от МТП №3041 Малевка</t>
  </si>
  <si>
    <t>Реконструкция ВЛ-0,4 кВ №  от КТП № 3453 Заречье протяженностью 0,82 км</t>
  </si>
  <si>
    <t>L_TUE-00569-000</t>
  </si>
  <si>
    <t>ВЛ-0,4 кВ № от КТП № 3453 Заречье</t>
  </si>
  <si>
    <t>Реконструкция ВЛ-0,4 кВ от ЗТП-6/0,4 кВ №3237 Жилая зона (от ПС-110/35/6 кВ №24 Рудаково) в пос. Прилепы Ленинского района Тульской обл. протяженностью 2,55 км</t>
  </si>
  <si>
    <t>L_TUE-00570-000</t>
  </si>
  <si>
    <t xml:space="preserve">ВЛ-0,4 кВ от ЗТП-6/0,4 кВ №3237 Жилая зона </t>
  </si>
  <si>
    <t>Реконструкция участка ВЛ 6 кВ №23 от ПС ПС-110/35/6 кВ №24 Рудаково в пос. Прилепы Ленинского района Тульской обл. протяженностью 0,25 км</t>
  </si>
  <si>
    <t>L_TUE-00570-003</t>
  </si>
  <si>
    <t xml:space="preserve">ВЛ 6 кВ №23 от ПС ПС-110/35/6 кВ №24 Рудаково </t>
  </si>
  <si>
    <t xml:space="preserve">Реконструкция ВЛ-0,4 кВ № 2 от МТП №3177 Демидовка в н.п. Демидовка Ленинского района Тульской области протяженностью 1,285 км </t>
  </si>
  <si>
    <t>L_TUE-00571-000</t>
  </si>
  <si>
    <t xml:space="preserve">ВЛ-0,4 кВ № 2 от МТП №3177 Демидовка </t>
  </si>
  <si>
    <t xml:space="preserve">Реконструкция ВЛ-0,4 кВ  от МТП №3179 в н.п.Оленино  Ленинского района Тульской области  протяженностью 0,755 км </t>
  </si>
  <si>
    <t>L_TUE-00572-000</t>
  </si>
  <si>
    <t xml:space="preserve">ВЛ-0,4 кВ от МТП №3179 в н.п.Оленино </t>
  </si>
  <si>
    <t>Реконструкция ВЛ-0,4 кВ от КТП 6/0,4 кВ №3918 Зайцево-Гамовка от ВЛ 6 кВ РП-31 Зайцево  в д. Зайцево Ленинского района Тульской области протяженностью 1,7 км</t>
  </si>
  <si>
    <t>L_TUE-00573-000</t>
  </si>
  <si>
    <t>ВЛ-0,4 кВ от КТП 6/0,4 кВ №3918 Зайцево-Гамовка</t>
  </si>
  <si>
    <t>Реконструкция ВЛ 6 кВ от ВЛ 6 кВ Волохово ПС-110/6 кВ №21 Подземгаз в н.п.Верхнее Волохово Ленинского района Тульской области протяженностью  0,35 км</t>
  </si>
  <si>
    <t>L_TUE-00574-000</t>
  </si>
  <si>
    <t>ВЛ 6 кВ от ВЛ 6 кВ Волохово ПС-110/6 кВ №21 Подземгаз</t>
  </si>
  <si>
    <t>Реконструкция  ВЛИ 0,4 кВ, от разукрупняющей  КТП 6/0,4 кВ в н.п.Верхнее Волохово Ленинского района Тульской области протяженностью 2,45 км</t>
  </si>
  <si>
    <t>L_TUE-00574-001</t>
  </si>
  <si>
    <t>ВЛИ 0,4 кВ от разукрупняющей КТП 6/0,4 кВ</t>
  </si>
  <si>
    <t>Реконструкция ВЛ 0,4 кВ от КТП №7239 Кутепово в н.п.Кутепово Ленинского района Тульской области протяженностью 1,75 км</t>
  </si>
  <si>
    <t>L_TUE-00575-000</t>
  </si>
  <si>
    <t xml:space="preserve">ВЛ 0,4 кВ от КТП №7239 Кутепово </t>
  </si>
  <si>
    <t>Реконструкция ВЛ-0,4 кВ от КТП 6/0,4 кВ №7189 Горская по техсостоянию в н.п.Плеханово Ленинского района Тульской области протяженностью 3,2 км</t>
  </si>
  <si>
    <t>L_TUE-00576-000</t>
  </si>
  <si>
    <t xml:space="preserve">ВЛ-0,4 кВ от КТП 6/0,4 кВ №7189 Горская </t>
  </si>
  <si>
    <t>Реконструкция ВЛ-0,4 кВ в д. Ямны Ленинского  района Тульской области протяженностью 2,45 км</t>
  </si>
  <si>
    <t>L_TUE-00577-000</t>
  </si>
  <si>
    <t xml:space="preserve">ВЛ-0,4 кВ в д. Ямны </t>
  </si>
  <si>
    <t xml:space="preserve">Реконструкция ВЛ-0,4 кВ (инв. № 130000000778), от МТП № 209 «Изволь»  (инв. № 140000000753)от ВЛ 10 кВ № 6 ПС 35/10 кВ № 119 Павшино по техсостоянию в д. Изволь Алексинского  района Тульской области протяженностью 1,2 км </t>
  </si>
  <si>
    <t>L_TUE-00578-000</t>
  </si>
  <si>
    <t xml:space="preserve"> ВЛ-0,4 кВ от МТП № 209 «Изволь» </t>
  </si>
  <si>
    <t>Реконструкция ВЛИ-0,4кВ  от КТП №1405 Луговая  в н.п. Заокский Заокского района Тульской области протяженностью 0,2 км</t>
  </si>
  <si>
    <t>L_TUE-00579-000</t>
  </si>
  <si>
    <t xml:space="preserve">ВЛИ-0,4кВ от КТП №1405 Луговая </t>
  </si>
  <si>
    <t>Реконструкция ВЛИ-0,4кВ КТП 416 Монтажник-3 с переводом в кабельное исполнение, расположенной в Алексинском районе, с. Бунырёво. общей протяженностью КЛ 0,4 км</t>
  </si>
  <si>
    <t>L_TUE-00580-000</t>
  </si>
  <si>
    <t xml:space="preserve">ВЛИ-0,4кВ КТП 416 Монтажник-3 </t>
  </si>
  <si>
    <t>Реконструкция ВЛ-0,4 кВ от МТП-6/0,4 кВ №3175 Новоселки ВЛ-6 кВ Оленино РП-6 кВ №34 Морозовка ВЛ-6 кВ №12 ПС-110/6 кВ №49 Криволучье  в н.п. Новоселки Ленинского района Тульской области общей протяженностью 1,9 км</t>
  </si>
  <si>
    <t>L_TUE-00581-000</t>
  </si>
  <si>
    <t xml:space="preserve"> ВЛ-0,4 кВ от МТП-6/0,4 кВ №3175 Новоселки </t>
  </si>
  <si>
    <t>Реконструкция ВЛ-0,4 кВ №1 от МТП №3452 от ВЛ-6 кВ №23 от ПС-110/35/6 кВ Рудаково в д. Пиваловка Ленинского района Тульской области протяженностью 0,7 км</t>
  </si>
  <si>
    <t>L_TUE-00582-000</t>
  </si>
  <si>
    <t xml:space="preserve">ВЛ-0,4 кВ №1 от МТП №3452 </t>
  </si>
  <si>
    <t>Реконструкция ВЛ-0,4 кВ №1 от КТП №3404 от ВЛ-6 кВ №4 от ПС-35/6 кВ Мыза  в д. Мыза Ленинского района Тульской области протяженностью 0,5 км</t>
  </si>
  <si>
    <t>L_TUE-00583-000</t>
  </si>
  <si>
    <t xml:space="preserve">ВЛ-0,4 кВ №1 от КТП №3404 </t>
  </si>
  <si>
    <t>Реконструкция ВЛ-0,4 кВ от КТП №7091 от ВЛ-6 кВ №8 от ПС-110/35/6 кВ Обидимо в п. Ленинский Ленинского района Тульской области протяженностью 0,3 км</t>
  </si>
  <si>
    <t>L_TUE-00584-000</t>
  </si>
  <si>
    <t xml:space="preserve">ВЛ-0,4 кВ от КТП №7091 </t>
  </si>
  <si>
    <t>Реконструкция ВЛ-0,4 кВ №1 от МТП №3046 от ВЛ-6 кВ Уваровка от РП-33 Прудное  в д. Рвы Ленинского района Тульской области протяженностью 0,5 км</t>
  </si>
  <si>
    <t>L_TUE-00585-000</t>
  </si>
  <si>
    <t xml:space="preserve">ВЛ-0,4 кВ №1 от МТП №3046 </t>
  </si>
  <si>
    <t>Реконструкция ВЛ-0,4 кВ №1от МТП №3576 от ВЛ-6 кВ №40 от ПС-110/35/6 кВ Рудаково в д. Басово-Прудный Ленинского района Тульской области протяженностью 0,7 км</t>
  </si>
  <si>
    <t>L_TUE-00586-000</t>
  </si>
  <si>
    <t xml:space="preserve">ВЛ-0,4 кВ №1от МТП №3576 </t>
  </si>
  <si>
    <t>Реконструкция ВЛ-6 кВ №40 от ПС-110/35/6 кВ Рудаково в д. Басово-Прудный Ленинского района Тульской области протяженностью 0,5 км</t>
  </si>
  <si>
    <t>L_TUE-00586-001</t>
  </si>
  <si>
    <t xml:space="preserve">ВЛ-6 кВ №40 от ПС-110/35/6 кВ Рудаково </t>
  </si>
  <si>
    <t>Реконструкция ВЛ-0,4 кВ №1 МТП №3184 Перевал  ВЛ-6 кВ Оленино РП-6 кВ №34 Морозовка ВЛ-6 кВ №12 ПС-110/6 кВ №49 Криволучье  в н.п. Перевал Ленинского района Тульской области протяженностью 0,8 км</t>
  </si>
  <si>
    <t>L_TUE-00587-000</t>
  </si>
  <si>
    <t xml:space="preserve">ВЛ-0,4 кВ №1 МТП №3184 Перевал </t>
  </si>
  <si>
    <t>Реконструкция ВЛ-0,4 кВ от МТП-6/0,4 кВ №3396 Сежки-Бежки ВЛ-6 кВ Оленино РП-6 кВ №34 Морозовка ВЛ-6 кВ №12 ПС-110/6 кВ №49 Криволучье в н.п. Бежка Ленинского района Тульской области протяженностью 1 км</t>
  </si>
  <si>
    <t>L_TUE-00591-000</t>
  </si>
  <si>
    <t xml:space="preserve">ВЛ-0,4 кВ от МТП-6/0,4 кВ №3396 Сежки-Бежки </t>
  </si>
  <si>
    <t>8.2.2.2</t>
  </si>
  <si>
    <t>Реконструкция ВЛ 110 кВ "Пятницкая-Ясногорск", протяженностью по трассе 0,8 км</t>
  </si>
  <si>
    <t>F_TUE-00010-000</t>
  </si>
  <si>
    <t>ВЛ 110 кВ Пятницкая-Ясногорск</t>
  </si>
  <si>
    <t>Обеспечение бесперебойного энергоснабжения потребителей. Выполнение мероприятий включенных в Схему и Программу развития электроэнергетики Тульской области на 2022-2026 годы, утвержденную Постановлением Правительства Тульской области от 30.04.2021 №233 (Раздел 3, глава 3.11, таблица 3.25, стр. 163) Первым заместителем Губернатора Тульской области-председателем правительства Тульской области Валерием Витальевичем Шериным</t>
  </si>
  <si>
    <t>Реконструкция ВЛ-35 кВ Казановка-Бучалки, протяженностью по трассе 12,7 км</t>
  </si>
  <si>
    <t>F_TUE-00023-000</t>
  </si>
  <si>
    <t>ВЛ-35 кВ Казановка - Бучалки</t>
  </si>
  <si>
    <t>Техническое перевооружение ВЛ 6 кВ № 7 ПС 213 Рождественская с заменой разъединителей № 724 и № 726 на реклоузеры (2 шт.)</t>
  </si>
  <si>
    <t>G_TUE-00060-137</t>
  </si>
  <si>
    <t xml:space="preserve"> ВЛ 6 кВ № 7 ПС Рождественская</t>
  </si>
  <si>
    <t>Реконструкция ВЛ 35 кВ "Ефремов - Черемушки" с отп.,  протяженностью по трассе 6,0 км</t>
  </si>
  <si>
    <t>G_TUE-00086-000</t>
  </si>
  <si>
    <t>ВЛ 35 кВ Ефремов-Черемушки с отп.</t>
  </si>
  <si>
    <t>Реконструкция ВЛ-35 кВ Иваньково-Кашира (с 1-по 79 опору) протяженностью по трассе 7,7  км</t>
  </si>
  <si>
    <t>G_TUE-00129-000</t>
  </si>
  <si>
    <t>ВЛ 35 кВ Иваньково - Кашира</t>
  </si>
  <si>
    <t>Реконструкция двухцепной ВЛ-35 кВ Ясногорск-Шульгино 1 и 2 (с 1- по 83 опору) , протяженностью по трассе 15,7 км</t>
  </si>
  <si>
    <t>G_TUE-00130-000</t>
  </si>
  <si>
    <t xml:space="preserve">ВЛ 35 кВ Ясногорск-Шульгино </t>
  </si>
  <si>
    <t>Модернизация ВЛ 10 кВ распределительной сети Ясногорского РЭС с установкой пунктов секционирования с использованием разъединителей с моторным приводом в комплекте с ИКЗ (82 шт) и монтажом ИКЗ (8 шт)</t>
  </si>
  <si>
    <t>J_TUE-00174-046</t>
  </si>
  <si>
    <t>Телемеханизации участков распредсети с установкой разъединителей с моторным приводом  для повышения эффективности оперативного управления</t>
  </si>
  <si>
    <t>Модернизация ВЛ 10 кВ Венёвского РЭС с установкой  пунктов секционирования с использованием реклоузеров (28 шт)</t>
  </si>
  <si>
    <t>I_TUE-00175-000</t>
  </si>
  <si>
    <t>Телемеханизация участков ВЛ 10 кВ с установкой реклоузеров для повышения эффективности оперативного управления (на основании АТО №8 от 4.12.2017)</t>
  </si>
  <si>
    <t>Модернизация ВЛ 10 кВ Венёвского РЭС с установкой пунктов секционирования с использованием разъединителей с моторным приводом (61 шт) и монтажом ИКЗ (203 шт)</t>
  </si>
  <si>
    <t>I_TUE-00175-001</t>
  </si>
  <si>
    <t>Телемеханизация участков ВЛ 10 Кв с установкой разъединителей с моторным приводом и ИКЗ для повышения эффективности оперативного управления (на основании АТО №8 от 4.12.2017)</t>
  </si>
  <si>
    <t>Модернизация ВЛ 10 кВ Алексинского РЭС с установкой пунктов секционирования с использованием реклоузеров (15 шт)</t>
  </si>
  <si>
    <t>J_TUE-00231-000</t>
  </si>
  <si>
    <t>Телемеханизация участков ВЛ 10 кВ с установкой разъединителей с моторным приводом  для повышения эффективности оперативного управления</t>
  </si>
  <si>
    <t>Модернизация ВЛ 10 кВ Алексинского РЭС с установкой пунктов секционирования с использованием разъединителей с моторным приводом (25 шт) и монтажом ИКЗ (25шт)</t>
  </si>
  <si>
    <t>J_TUE-00231-001</t>
  </si>
  <si>
    <t>Телемеханизация участков ВЛ 10 кВ с установкой реклоузеров для повышения эффективности оперативного управления</t>
  </si>
  <si>
    <t>Модернизация ВЛ 10 кВ Белевского РЭС с установкой пунктов секционирования с использованием разъединителей с моторным приводом (6 шт) и монтажом ИКЗ (6шт)</t>
  </si>
  <si>
    <t>K_TUE-00277-000</t>
  </si>
  <si>
    <t>Модернизация ВЛ 10 кВ Богородицкого РЭС с установкой пунктов секционирования с использованием разъединителей с моторным приводом (101 шт) и монтажом ИКЗ (101шт)</t>
  </si>
  <si>
    <t>K_TUE-00278-000</t>
  </si>
  <si>
    <t>Телемеханизация участков ВЛ 10 кВ с установкой пунктов секционирования с использованием разъединителей с моторным приводом  для повышения эффективности оперативного управления</t>
  </si>
  <si>
    <t>Модернизация ВЛ 10 кВ Ефремовского РЭС с установкой пунктов секционирования с использованием разъединителей с моторным приводом (115 шт) и монтажом ИКЗ (115шт)</t>
  </si>
  <si>
    <t>K_TUE-00279-000</t>
  </si>
  <si>
    <t>Модернизация ВЛ 10 кВ Кимовского РЭС с установкой пунктов секционирования с использованием разъединителей с моторным приводом (42 шт) и монтажом ИКЗ (42шт)</t>
  </si>
  <si>
    <t>K_TUE-00280-000</t>
  </si>
  <si>
    <t>Модернизация ВЛ 10 кВ Ленинского РЭС с установкой пунктов секционирования с использованием разъединителей с моторным приводом (5 шт) и монтажом ИКЗ (5шт)</t>
  </si>
  <si>
    <t>K_TUE-00282-000</t>
  </si>
  <si>
    <t>Модернизация ВЛ 10 кВ  Новомосковского РЭС с установкой пунктов секционирования с использованием разъединителей с моторным приводом (3 шт) и монтажом ИКЗ (3шт)</t>
  </si>
  <si>
    <t>K_TUE-00283-000</t>
  </si>
  <si>
    <t>Модернизация ВЛ 10 кВ Плавского РЭС с установкой пунктов секционирования с использованием разъединителей с моторным приводом (12 шт) и монтажом ИКЗ (12шт)</t>
  </si>
  <si>
    <t>K_TUE-00284-000</t>
  </si>
  <si>
    <t>Модернизация ВЛ 10 кВ Суворовского РЭС с установкой пунктов секционирования с использованием разъединителей с моторным приводом (34 шт) и монтажом ИКЗ (34 шт)</t>
  </si>
  <si>
    <t>K_TUE-00285-000</t>
  </si>
  <si>
    <t>Модернизация ВЛ 10 кВ Щекинского РЭС с установкой пунктов секционирования с использованием разъединителей с моторным приводом (7 шт) и монтажом ИКЗ (7шт)</t>
  </si>
  <si>
    <t>K_TUE-00286-000</t>
  </si>
  <si>
    <t>Модернизация ВЛ 0,4 кВ № 1 ТП 5507 ф. 4 ПС 35/6 кВ Сухотино, н.п. Нефедово с установкой накопителя электроэнергии (1 шт)</t>
  </si>
  <si>
    <t>K_TUE-00291-000</t>
  </si>
  <si>
    <t>ВЛ-0,4 кВ Л-1 МТП 5507 Нефедово-3</t>
  </si>
  <si>
    <t>Реконструкция ВЛ 0,4 кВ от МТП 194-А Соломасово з/ток протяжённостью 5,110 км, в том числе совместный подвес провода 1,260 км.</t>
  </si>
  <si>
    <t>K_TUE-00292-000</t>
  </si>
  <si>
    <t xml:space="preserve"> ВЛ 0,4 кВ от МТП 194-А Соломасово з/ток </t>
  </si>
  <si>
    <t>Реконструкция ВЛ 6 кВ №1, №2 РП №9 Хатманово от ПС 35/6 кВ №287 Ботня, протяженностью 0,338 км</t>
  </si>
  <si>
    <t>L_TUE-00292-001</t>
  </si>
  <si>
    <t>ВЛ 6 кВ №1, №2 РП №9 Хатманово от ПС 35/6 кВ №287 Ботня</t>
  </si>
  <si>
    <t>Реконструкция ВЛ 0,4 кВ ул. Воронежская, Кр. Площадь, ул. Колхозная, МТМ от ТП-49 протяженностью 1,384 км</t>
  </si>
  <si>
    <t>K_TUE-00296-000</t>
  </si>
  <si>
    <t xml:space="preserve"> ВЛ 0,4 кВ ул. Воронежская, Кр. Площадь, ул. Колхозная, МТМ от ТП-49 </t>
  </si>
  <si>
    <t>Реконструкция ВЛ 0,4 кВ ул. Гоголя от ТП 107 протяженностью 1,283 км</t>
  </si>
  <si>
    <t>K_TUE-00297-000</t>
  </si>
  <si>
    <t xml:space="preserve"> ВЛ 0,4 кВ ул. Гоголя от ТП 107 </t>
  </si>
  <si>
    <t>Реконструкция ВЛ 0,4 кВ ул. Воронежская от КТП-36  протяженностью 1,566 км</t>
  </si>
  <si>
    <t>K_TUE-00298-000</t>
  </si>
  <si>
    <t xml:space="preserve"> ВЛ 0,4 кВ ул. Воронежская от КТП-36 </t>
  </si>
  <si>
    <t>Реконструкция ВЛ 0,4 кВ ул. Красноармейская, ул. Землянского, ул. Красноармейская от ТП-22 протяженностью 1,989 км</t>
  </si>
  <si>
    <t>K_TUE-00299-000</t>
  </si>
  <si>
    <t xml:space="preserve"> ВЛ 0,4 кВ ул. Красноармейская, ул. Землянского, ул. Красноармейская от ТП-22 </t>
  </si>
  <si>
    <t>Реконструкция ВЛ 0,4 кВ МТП 2061 УНШ-ферма, протяженностью 2,44 км</t>
  </si>
  <si>
    <t>K_TUE-00300-000</t>
  </si>
  <si>
    <t xml:space="preserve"> ВЛ 0,4 кВ МТП 2061 УНШ-ферма  </t>
  </si>
  <si>
    <t>Реконструкция ВЛ 0,4 кВ д. Скорнево, протяженностью 2,55 км</t>
  </si>
  <si>
    <t>K_TUE-00301-000</t>
  </si>
  <si>
    <t xml:space="preserve"> ВЛ 0,4 кВ МТП 3247 Скорнево </t>
  </si>
  <si>
    <t>Реконструкция ВЛ 0,4 кВ МТП 3364 Ефимово, протяженностью 1,429 км</t>
  </si>
  <si>
    <t>K_TUE-00302-000</t>
  </si>
  <si>
    <t xml:space="preserve"> ВЛ 0,4 кВ МТП 3364 Ефимово </t>
  </si>
  <si>
    <t>Реконструкция ВЛ  6кВ №10 ПС №213 Рождественская с переустройством участка ВЛ в пролетах опор 113-118 на КЛ, протяженностью 0,4 км</t>
  </si>
  <si>
    <t>K_TUE-00303-000</t>
  </si>
  <si>
    <t xml:space="preserve"> ВЛ 6 кВ №10 ПС №213 Рождественская </t>
  </si>
  <si>
    <t>Реконструкция ВЛ 10 кВ №1 ПС Тургеневская оп.№ 54-55 (кабельная вставка, прокол под сетями ОАО РЖД), протяженностью 0,1 км</t>
  </si>
  <si>
    <t>K_TUE-00304-000</t>
  </si>
  <si>
    <t xml:space="preserve"> ВЛ 10 кВ №1 ПС Тургеневская </t>
  </si>
  <si>
    <t>Реконструкция КЛ-6 кВ № 9 ПС Суворов, протяженностью 0,35 км</t>
  </si>
  <si>
    <t>K_TUE-00305-000</t>
  </si>
  <si>
    <t xml:space="preserve"> КЛ-6 кВ № 9 ПС Суворов </t>
  </si>
  <si>
    <t>Реконструкция КЛ 6 кВ 15 ПС Суворов (прокол под сетями ОАО РЖД), протяженностью 0,1 км</t>
  </si>
  <si>
    <t>K_TUE-00306-000</t>
  </si>
  <si>
    <t xml:space="preserve"> КЛ-6 кВ № 15 ПС Суворов </t>
  </si>
  <si>
    <t>Реконструкция отп. Синиченки ВЛ 6 кВ Новая деревня РП 57 Денисово ВЛ 6 кВ 18 ПС Ясногорск , протяженностью 3 км</t>
  </si>
  <si>
    <t>K_TUE-00307-000</t>
  </si>
  <si>
    <t xml:space="preserve"> отп. Синиченки ВЛ 6 кВ Новая деревня РП 57 Денисово ВЛ 6 кВ 18 ПС Ясногорск </t>
  </si>
  <si>
    <t>Реконструкция ВЛ 0,4 кВ от МТП 1201 Верхнее Романово, протяженностью 1,621 км</t>
  </si>
  <si>
    <t>K_TUE-00308-000</t>
  </si>
  <si>
    <t xml:space="preserve"> ВЛ 0,4 кВ от МТП 1201 Верхнее Романово </t>
  </si>
  <si>
    <t>Реконструкция ВЛ 0,4 кВ от МТП 1201 Верхнее Романово в кабельном исполнении (прокол ГНБ протяженностью 0,078км- трехцепной участок)</t>
  </si>
  <si>
    <t>L_TUE-00308-001</t>
  </si>
  <si>
    <t>Реконструкция ВЛ 0,4 кВ от МТП 1201 Верхнее Романово, протяженностью 1,599 км</t>
  </si>
  <si>
    <t>L_TUE-00308-005</t>
  </si>
  <si>
    <t>Реконструкция ВЛ-0,4кВ от МТП 5511 Малые Байдики, протяженностью 0,93 км</t>
  </si>
  <si>
    <t>K_TUE-00309-000</t>
  </si>
  <si>
    <t xml:space="preserve"> ВЛ-0,4кВ от МТП 5511 Малые Байдики </t>
  </si>
  <si>
    <t>Реконструкция ВЛ-0,4кВ от МТП 5512 Средние Байдики, протяженностью 0,9 км</t>
  </si>
  <si>
    <t>K_TUE-00310-000</t>
  </si>
  <si>
    <t xml:space="preserve"> ВЛ-0,4кВ от МТП 5512 Средние Байдики </t>
  </si>
  <si>
    <t>Реконструкция ВЛ-0,4кВ от МТП 5516 Б.Байдики, протяженностью 2,37 км</t>
  </si>
  <si>
    <t>K_TUE-00311-000</t>
  </si>
  <si>
    <t xml:space="preserve"> ВЛ-0,4кВ от МТП 5516 Б.Байдики </t>
  </si>
  <si>
    <t>Реконструкция КВЛ 6 кВ № 5 ПС 75 Ясногорск (прокол под сетями ОАО РЖД длиной 0,1 км) протяженностью 0,65 км</t>
  </si>
  <si>
    <t>K_TUE-00312-000</t>
  </si>
  <si>
    <t xml:space="preserve"> КВЛ 6 кВ № 5 ПС 75 Ясногорск </t>
  </si>
  <si>
    <t xml:space="preserve">Реконструкция ВЛ 10 кВ Дмитриевский РП Больница общей протяженностью 11,148 км </t>
  </si>
  <si>
    <t>L_TUE-00467-000</t>
  </si>
  <si>
    <t>ВЛ 10 кВ Дмитриевский РП Больница</t>
  </si>
  <si>
    <t>Реконструкция ВЛ 10 кВ №1 ПС Дмитриевская  общей протяженностью 8,41 км</t>
  </si>
  <si>
    <t>L_TUE-00468-000</t>
  </si>
  <si>
    <t>ВЛ 10 кВ №1 ПС Дмитриевская</t>
  </si>
  <si>
    <t>Реконструкция ВЛ 10 кВ №3 ПС Дмитриевская общей протяженностью 7,4 км</t>
  </si>
  <si>
    <t>L_TUE-00469-000</t>
  </si>
  <si>
    <t>ВЛ 10 кВ №3 ПС Дмитриевская</t>
  </si>
  <si>
    <t>Реконструкция ВЛ 10 кВ №4 ПС 110/10 Заокская общей протяженностью 4,2 км</t>
  </si>
  <si>
    <t>L_TUE-00470-000</t>
  </si>
  <si>
    <t>ВЛ 10 кВ №4 ПС Заокская</t>
  </si>
  <si>
    <t>Реконструкция ВЛ 10 кВ от ПС Велегож общей протяженностью 2,75 км</t>
  </si>
  <si>
    <t>L_TUE-00471-000</t>
  </si>
  <si>
    <t>ВЛ 10 кВ от ПС Велегож</t>
  </si>
  <si>
    <t>Реконструкция ВЛ 10 кВ от ПС Велес общей протяженностью 7 км</t>
  </si>
  <si>
    <t>L_TUE-00472-000</t>
  </si>
  <si>
    <t>ВЛ 10 кВ от ПС Велес</t>
  </si>
  <si>
    <t>Реконструкция ВЛ 10 кВ №1 ПС Яковлево общей протяженностью 8,35 км</t>
  </si>
  <si>
    <t>L_TUE-00473-000</t>
  </si>
  <si>
    <t>ВЛ 10 кВ №1 ПС Яковлево</t>
  </si>
  <si>
    <t>Реконструкция ВЛ 10 кВ №16 ПС Яковлево общей протяженностью 6,5 км</t>
  </si>
  <si>
    <t>L_TUE-00474-000</t>
  </si>
  <si>
    <t>ВЛ 10 кВ №16 ПС Яковлево</t>
  </si>
  <si>
    <t>Реконструкция ВЛ 10 кВ №17 ПС Яковлево общей протяженностью 2,7 км</t>
  </si>
  <si>
    <t>L_TUE-00475-000</t>
  </si>
  <si>
    <t>ВЛ 10 кВ №17 ПС Яковлево</t>
  </si>
  <si>
    <t>Реконструкция ВЛ 10 кВ №5 ПС Заокская общей протяженностью 13,067 км</t>
  </si>
  <si>
    <t>L_TUE-00476-000</t>
  </si>
  <si>
    <t>ВЛ 10 кВ №5 ПС Заокская</t>
  </si>
  <si>
    <t>Реконструкция ВЛ 10 кВ №6 ПС Зыбино общей протяженностью 21,7 км</t>
  </si>
  <si>
    <t>L_TUE-00477-000</t>
  </si>
  <si>
    <t>ВЛ 10 кВ №6 ПС Зыбино</t>
  </si>
  <si>
    <t>Реконструкция ВЛ 10 кВ №6 ПС Иваньково общей протяженностью 13,35 км</t>
  </si>
  <si>
    <t>L_TUE-00478-000</t>
  </si>
  <si>
    <t>ВЛ 10 кВ №6 ПС Иваньково</t>
  </si>
  <si>
    <t>Реконструкция ВЛ 10 кВ Ненашево РП Пахомово общей протяженностью 16,75 км</t>
  </si>
  <si>
    <t>L_TUE-00479-000</t>
  </si>
  <si>
    <t>ВЛ 10 кВ Ненашево РП Пахомово</t>
  </si>
  <si>
    <t>Реконструкция ВЛ 6 кВ ф. 4 ПС Сухотино общей протяженностью 12,9 км</t>
  </si>
  <si>
    <t>L_TUE-00480-000</t>
  </si>
  <si>
    <t>ВЛ 6 кВ ф. 4 ПС Сухотино</t>
  </si>
  <si>
    <t>Реконструкция ВЛ 6 кВ №1 ПС Ясногорск общей протяженностью 0,75 км</t>
  </si>
  <si>
    <t>L_TUE-00481-000</t>
  </si>
  <si>
    <t>ВЛ 6 кВ №1 ПС Ясногорск</t>
  </si>
  <si>
    <t xml:space="preserve">Реконструкция ВЛ 10 кВ №9 ПС 321 Заокская общей протяженностью 7,1 км </t>
  </si>
  <si>
    <t>L_TUE-00550-000</t>
  </si>
  <si>
    <t>ВЛ 10 кВ №9 ПС 321 Заокская</t>
  </si>
  <si>
    <t>Модернизация ВЛ 0,4 кВ ЗТП 4330 Сорочинка школа по ВЛ 10кВ №6 с РП №41 Лазарево ПС Гайково, н.п. Ржаво с установкой накопителя электроэнергии (1 шт)</t>
  </si>
  <si>
    <t>L_TUE-00553-000</t>
  </si>
  <si>
    <t>ВЛ 0,4 кВ ЗТП 4330 Сорочинка школа</t>
  </si>
  <si>
    <t>8.2.3</t>
  </si>
  <si>
    <t>8.2.3.1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</si>
  <si>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2020г.-3659 ПУ; 2021г.-4436 ПУ; 2022г.-4502 ПУ; 2023г.-3253 ПУ; 2024г.-3335 ПУ.</t>
  </si>
  <si>
    <t>J_TUE-00063-022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</si>
  <si>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</si>
  <si>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2020г.-1323 ПУ; 2021г.-2626 ПУ; 2022г.-1992 ПУ; 2023г.-1735 ПУ; 2024г.-1648 ПУ.</t>
  </si>
  <si>
    <t>J_TUE-00063-023</t>
  </si>
  <si>
    <t>Развитие технического учета (0,4 кВ): 2021г.-237 ПУ; 2022г.-515 ПУ; 2023г.-691 ПУ;2024г.- 651ПУ</t>
  </si>
  <si>
    <t>J_TUE-00063-026</t>
  </si>
  <si>
    <t>Повышение оснащенности объектов электросетевого хозяйства интеллектуальными счетчиками технического учета электроэнергии, локализация потерь электроэнергии по уровням напряжения и объектам сети в целях повышения эффективности планирования мероприятий по их снижению;Внутренняя норма доходности 10.80%</t>
  </si>
  <si>
    <t>Установка приборов учета в соответствии с Законом № 522-ФЗ при выходе из строя приборов учета потребителя (0,2 кВ) (2020 год - 140 ПУ, 2021 год - 934 ПУ, 2022 год - 1235 ПУ, 2023 год - 910 ПУ, 2024 год - 897 ПУ)</t>
  </si>
  <si>
    <t>J_TUE-00063-028</t>
  </si>
  <si>
    <t>Установка приборов учета в соответствии с Законом № 522-ФЗ при выходе из строя приборов учета потребителя (0,4 кВ) (2021 год -539 ПУ; 2022 год - 525 ПУ; 2023 год - 460 ПУ; 2024 год - 437 ПУ)</t>
  </si>
  <si>
    <t>J_TUE-00063-029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</si>
  <si>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2025г.-7246 ПУ.</t>
  </si>
  <si>
    <t>K_TUE-00063-031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</si>
  <si>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Федерации;Внутренняя норма доходности 1.40%</t>
  </si>
  <si>
    <t>Установка приборов учета в соответствии с Законом № 522-ФЗ при истечении МПИ или срока эксплуатации, при отсутствии прибора учета у потребителя (0,4 кВ): 2025г.-2185 ПУ.</t>
  </si>
  <si>
    <t>K_TUE-00063-032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</si>
  <si>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Федерации;Внутренняя норма доходности 0.10%</t>
  </si>
  <si>
    <t>Установка приборов учета в соответствии с Законом № 522-ФЗ при выходе из строя приборов учета потребителя (0,2 кВ) (2025 год - 2380 ПУ).</t>
  </si>
  <si>
    <t>K_TUE-00063-033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</si>
  <si>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Федерации;Внутренняя норма доходности 2.30%</t>
  </si>
  <si>
    <t>Установка приборов учета в соответствии с Законом № 522-ФЗ при выходе из строя приборов учета потребителя (0,4 кВ) (2025 год - 411 ПУ)</t>
  </si>
  <si>
    <t>K_TUE-00063-034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</si>
  <si>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Федерации;Внутренняя норма доходности 0.70%</t>
  </si>
  <si>
    <t>Установка приборов учета в соответствии с Законом № 522-ФЗ при истечении МПИ или срока эксплуатации, при отсутствии прибора учета у потребителя (0,2 кВ): 2026г.-6950 ПУ.</t>
  </si>
  <si>
    <t>L_TUE-00063-038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</si>
  <si>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Федерации;Внутренняя норма доходности 1.60%</t>
  </si>
  <si>
    <t>Установка приборов учета в соответствии с Законом № 522-ФЗ при истечении МПИ или срока эксплуатации, при отсутствии прибора учета у потребителя (0,4 кВ): 2026г.-2130 ПУ.</t>
  </si>
  <si>
    <t>L_TUE-00063-039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</si>
  <si>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Федерации;Внутренняя норма доходности 0.20%</t>
  </si>
  <si>
    <t>Установка приборов учета в соответствии с Законом № 522-ФЗ при выходе из строя приборов учета потребителя (0,2 кВ) (2026 год - 2282 ПУ).</t>
  </si>
  <si>
    <t>L_TUE-00063-040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</si>
  <si>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Федерации;Внутренняя норма доходности 2.70%</t>
  </si>
  <si>
    <t>Установка приборов учета в соответствии с Законом № 522-ФЗ при выходе из строя приборов учета потребителя (0,4 кВ) (2026 год - 414 ПУ)</t>
  </si>
  <si>
    <t>L_TUE-00063-041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</si>
  <si>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Федерации;Внутренняя норма доходности 1.00%</t>
  </si>
  <si>
    <t>8.2.3.2</t>
  </si>
  <si>
    <t>Установка приборов учета в соответствии с Законом № 522-ФЗ при истечении МПИ или срока эксплуатации, при отсутствии прибора учета у потребителя (6-10 кВ): 2020г.-12 ПУ; 2021г.-55 ПУ; 2022г.-53 ПУ; 2023г.-51 ПУ; 2024г.-49 ПУ</t>
  </si>
  <si>
    <t>J_TUE-00063-027</t>
  </si>
  <si>
    <t>8.2.3.3</t>
  </si>
  <si>
    <t>8.2.3.4</t>
  </si>
  <si>
    <t>8.2.3.5</t>
  </si>
  <si>
    <t>Включение приборов учета в систему сбора и передачи данных (0,4 кВ): 2020г.-583 УСПД (количество приборов включаемых в систему 5830); 2021г.-189 УСПД  (количество приборов включаемых в систему 1890); 2022г.-395 УСПД  (количество приборов включаемых в систему 3950); 2023г.-530 УСПД  (количество приборов включаемых в систему 5300); 2024г. - 499 УСПД  (количество приборов включаемых в систему 4990).</t>
  </si>
  <si>
    <t>J_TUE-00063-030</t>
  </si>
  <si>
    <t>Организация удаленного сбора данных с устанавливаемых в планируемом периоде счетчиков электроэнергии, а также создание инфраструктуры автоматизированной системы учета электроэнергии в целях последующего исполнения обязательств по обеспечению предоставления доступа к минимальному набору функций интеллектуальных систем учета электрической энергии (мощности), установленной Законом № 522-ФЗ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</si>
  <si>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8.2.3.6</t>
  </si>
  <si>
    <t>8.2.3.7</t>
  </si>
  <si>
    <t>8.2.3.8</t>
  </si>
  <si>
    <t>8.2.4</t>
  </si>
  <si>
    <t>8.2.4.1</t>
  </si>
  <si>
    <t>Реконструкция ограждения, СББ типа "Егоза", ОПС, видеонаблюдения в Тепло-Огаревском РЭС (1 комплект)</t>
  </si>
  <si>
    <t>G_TUE-00065-052</t>
  </si>
  <si>
    <t xml:space="preserve">Обеспечение антитеррористической защищенности производственных объектов филиала "Тулэнерго" и защита их от хищений товарно-материальных ценностей 
</t>
  </si>
  <si>
    <t>Реконструкция ограждения, СББ типа "Егоза", ОПС на ПС 35/6 "Куркино" (1 комплект)</t>
  </si>
  <si>
    <t>G_TUE-00065-053</t>
  </si>
  <si>
    <t>ПС35/6кВ №57 Куркино</t>
  </si>
  <si>
    <t>Реконструкция Куркинского РЭС с установкой ограждения, СББ типа "Егоза"  (1 комплект)</t>
  </si>
  <si>
    <t>G_TUE-00065-054</t>
  </si>
  <si>
    <t>Реконструкция ограждения, СББ типа "Егоза", ОПС на ПС 110/35/6 "Ушаково" (1 комплект)</t>
  </si>
  <si>
    <t>G_TUE-00065-055</t>
  </si>
  <si>
    <t>Реконструкция ограждения, СББ типа "Егоза", ОПС на ПС 35/10 "Алексеевская" (1 комплект)</t>
  </si>
  <si>
    <t>G_TUE-00065-056</t>
  </si>
  <si>
    <t>ПС 35/10к В №217 Алексеевская</t>
  </si>
  <si>
    <t>Реконструкция ограждения, СББ типа "Егоза", ОПС на ПС 35/10 "Теплое" (1 комплект)</t>
  </si>
  <si>
    <t>G_TUE-00065-057</t>
  </si>
  <si>
    <t xml:space="preserve">ПС 35/10 кВ № 43 Тёплое </t>
  </si>
  <si>
    <t>Реконструкция ограждения, СББ типа "Егоза", ОПС на ПС 110/35/6 "Самарская" (1 комплект)</t>
  </si>
  <si>
    <t>G_TUE-00065-058</t>
  </si>
  <si>
    <t>ПС110/35/6кВ №351 Самарская</t>
  </si>
  <si>
    <t>Реконструкция ограждения, СББ типа "Егоза", ОПС на ПС 35/10 "Дворики" (1 комплект)</t>
  </si>
  <si>
    <t>G_TUE-00065-059</t>
  </si>
  <si>
    <t>ПС35/10кВ №288 Дворики</t>
  </si>
  <si>
    <t>Реконструкция ограждения, СББ типа "Егоза", ОПС на ПС 35/6 "Гранки" (1 комплект)</t>
  </si>
  <si>
    <t>G_TUE-00065-060</t>
  </si>
  <si>
    <t xml:space="preserve"> ПС 35/6 кВ № 67 Гранки </t>
  </si>
  <si>
    <t>Реконструкция ограждения, СББ типа "Егоза", ОПС на ПС 110/35/10 "Арматурная" (1 комплект)</t>
  </si>
  <si>
    <t>G_TUE-00065-061</t>
  </si>
  <si>
    <t xml:space="preserve">ПС 110/35/10 кВ № 358 Арматурная </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</si>
  <si>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</si>
  <si>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</si>
  <si>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</si>
  <si>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</si>
  <si>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ПС 35/6 кВ №345 Санталово</t>
  </si>
  <si>
    <t>Реконструкция ограждения, СББ типа "Егоза", ОПС на ПС 35/6 "Стрельцы" (1 комплект)</t>
  </si>
  <si>
    <t>G_TUE-00065-064</t>
  </si>
  <si>
    <t>ПС35/6кВ №204 Стрельцы</t>
  </si>
  <si>
    <t>Реконструкция ограждения, СББ типа "Егоза", ОПС на ПС 35/10 "Куликово" (1 комплект)</t>
  </si>
  <si>
    <t>G_TUE-00065-065</t>
  </si>
  <si>
    <t xml:space="preserve">ПС 35/10 кВ № 110 Куликово </t>
  </si>
  <si>
    <t>Реконструкция ограждения, СББ типа "Егоза", ОПС на ПС 35/10 "Бахметьево" (1 комплект)</t>
  </si>
  <si>
    <t>G_TUE-00065-066</t>
  </si>
  <si>
    <t xml:space="preserve">ПС 35/10 кВ № 274 Бахметьево </t>
  </si>
  <si>
    <t>Реконструкция ограждения, СББ типа "Егоза", ОПС на ПС 35/6 "Пашково" (1 комплект)</t>
  </si>
  <si>
    <t>G_TUE-00065-067</t>
  </si>
  <si>
    <t>Реконструкция ограждения, СББ типа "Егоза", ОПС на ПС 35/6 "Тесницкая" (1 комплект)</t>
  </si>
  <si>
    <t>G_TUE-00065-069</t>
  </si>
  <si>
    <t>ПС 35/6 кВ №306 Тесницкая</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</si>
  <si>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</si>
  <si>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</si>
  <si>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</si>
  <si>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</si>
  <si>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 xml:space="preserve">ПС 35/10 кВ № 314 Прилепы </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</si>
  <si>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</si>
  <si>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</si>
  <si>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Реконструкция ПС 110 кВ Обидимо с установкой системы видеонаблюдения (1 система)</t>
  </si>
  <si>
    <t>J_TUE-00065-081</t>
  </si>
  <si>
    <t>Реконструкция ПС 35 кВ Медвенка с установкой системы видеонаблюдения (1 система)</t>
  </si>
  <si>
    <t>J_TUE-00065-082</t>
  </si>
  <si>
    <t>ПС 110/35/6 кВ №52 Медвенка</t>
  </si>
  <si>
    <t>Реконструкция ПС 110 кВ Пролетарская с установкой системы видеонаблюдения (1 система)</t>
  </si>
  <si>
    <t>J_TUE-00065-083</t>
  </si>
  <si>
    <t>Реконструкция ПС 110 кВ Рудаково с установкой системы видеонаблюдения (1 система)</t>
  </si>
  <si>
    <t>J_TUE-00065-084</t>
  </si>
  <si>
    <t>Реконструкция ПС 110 кВ Южная с установкой системы видеонаблюдения (1 система)</t>
  </si>
  <si>
    <t>J_TUE-00065-085</t>
  </si>
  <si>
    <t>ПС 110/10/6 кВ №218 Южная</t>
  </si>
  <si>
    <t>Реконструкция ПС 110 кВ Подземгаз с установкой системы видеонаблюдения (1 система)</t>
  </si>
  <si>
    <t>J_TUE-00065-086</t>
  </si>
  <si>
    <t>ПС 110/6 кВ №21 Подземгаз</t>
  </si>
  <si>
    <t>Реконструкция ПС 110 кВ Ясногорск с установкой системы видеонаблюдения (1 система)</t>
  </si>
  <si>
    <t>J_TUE-00065-087</t>
  </si>
  <si>
    <t>Реконструкция ПС 110 кВ Глушанки с установкой системы видеонаблюдения (1 система)</t>
  </si>
  <si>
    <t>J_TUE-00065-088</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</si>
  <si>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</si>
  <si>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</si>
  <si>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</si>
  <si>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</si>
  <si>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</si>
  <si>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</si>
  <si>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</si>
  <si>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</si>
  <si>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</si>
  <si>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</si>
  <si>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</si>
  <si>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</si>
  <si>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ПС 110/6 кВ №384 Советская</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</si>
  <si>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</si>
  <si>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</si>
  <si>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</si>
  <si>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</si>
  <si>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Реконструкция ПС 110 кВ Центральная с  реконструкцией системы видеонаблюдения (1 система)</t>
  </si>
  <si>
    <t>J_TUE-00065-097</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</si>
  <si>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</si>
  <si>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</si>
  <si>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</si>
  <si>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</si>
  <si>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</si>
  <si>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</si>
  <si>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 xml:space="preserve">ПС  110/35/6 кВ № 76 Сокольники </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</si>
  <si>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</si>
  <si>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</si>
  <si>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</si>
  <si>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</si>
  <si>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</si>
  <si>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</si>
  <si>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ПС 110/35/10 кВ №56 Мордвес</t>
  </si>
  <si>
    <t>Реконструкция ПС 110 кВ Грызлово с установкой системы видеонаблюдения (1 система)</t>
  </si>
  <si>
    <t>J_TUE-00065-104</t>
  </si>
  <si>
    <t xml:space="preserve">ПС 110/35/10 кВ № 37 Грызлово </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</si>
  <si>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</si>
  <si>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</si>
  <si>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</si>
  <si>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</si>
  <si>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ПС 35/10кВ №195 Знаменская</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</si>
  <si>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</si>
  <si>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</si>
  <si>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</si>
  <si>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</si>
  <si>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Реконструкция ПС 110 кВ Ясенки с реконструкцией системы видеонаблюдения (1 система)</t>
  </si>
  <si>
    <t>J_TUE-00065-109</t>
  </si>
  <si>
    <t>ПС 110/6 кВ №88 Ясенки</t>
  </si>
  <si>
    <t>Реконструкция ПС 110 кВ Венев с реконструкцией системы видеонаблюдения (1 система)</t>
  </si>
  <si>
    <t>J_TUE-00065-110</t>
  </si>
  <si>
    <t>ПС 110/35/10 №338 Венев</t>
  </si>
  <si>
    <t>Реконструкция ПС 110 кВ Узловая с реконструкцией системы видеонаблюдения (1 система)</t>
  </si>
  <si>
    <t>J_TUE-00065-111</t>
  </si>
  <si>
    <t xml:space="preserve">ПС  110/35/6 кВ № 79 Узловая </t>
  </si>
  <si>
    <t>Реконструкция ПС 110 кВ Суворов с реконструкцией системы видеонаблюдения (1 система)</t>
  </si>
  <si>
    <t>J_TUE-00065-112</t>
  </si>
  <si>
    <t>ПС  110/6 кВ №13 Суворов</t>
  </si>
  <si>
    <t>Реконструкция ПС 110 кВ Дубна с реконструкцией системы видеонаблюдения (1 система)</t>
  </si>
  <si>
    <t>J_TUE-00065-113</t>
  </si>
  <si>
    <t>ПС  110/35/6 кВ №11 Дубна</t>
  </si>
  <si>
    <t>Реконструкция ПС 110 кВ Ушатово с реконструкцией системы видеонаблюдения (1 система)</t>
  </si>
  <si>
    <t>J_TUE-00065-114</t>
  </si>
  <si>
    <t>ПС 110/35/6 кВ №28 Ушатово</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</si>
  <si>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</si>
  <si>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</si>
  <si>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</si>
  <si>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</si>
  <si>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</si>
  <si>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</si>
  <si>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</si>
  <si>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</si>
  <si>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</si>
  <si>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</si>
  <si>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</si>
  <si>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</si>
  <si>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</si>
  <si>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</si>
  <si>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</si>
  <si>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</si>
  <si>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</si>
  <si>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</si>
  <si>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</si>
  <si>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</si>
  <si>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 xml:space="preserve">ПС 35/10 кВ № 268 Ширино </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</si>
  <si>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</si>
  <si>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</si>
  <si>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</si>
  <si>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</si>
  <si>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</si>
  <si>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</si>
  <si>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</si>
  <si>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</si>
  <si>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</si>
  <si>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</si>
  <si>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 xml:space="preserve">ПС 35/10 кВ №95 Шилово </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</si>
  <si>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</si>
  <si>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</si>
  <si>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ПС 35/6кВ №192 Алимкин</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</si>
  <si>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</si>
  <si>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</si>
  <si>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</si>
  <si>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</si>
  <si>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</si>
  <si>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</si>
  <si>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ПС 35/10 кВ №307 Плотина</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</si>
  <si>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</si>
  <si>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</si>
  <si>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ПС 35/10 кВ №90 Архангельская</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</si>
  <si>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</si>
  <si>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</si>
  <si>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</si>
  <si>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</si>
  <si>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</si>
  <si>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</si>
  <si>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</si>
  <si>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</si>
  <si>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</si>
  <si>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</si>
  <si>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ПС 35/10 кВ №381 Ненашево</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</si>
  <si>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</si>
  <si>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</si>
  <si>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</si>
  <si>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</si>
  <si>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</si>
  <si>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</si>
  <si>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ПС 35/10 кВ №239 Оленьково</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</si>
  <si>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</si>
  <si>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</si>
  <si>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</si>
  <si>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</si>
  <si>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</si>
  <si>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</si>
  <si>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</si>
  <si>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</si>
  <si>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 xml:space="preserve">ПС 35/10 кВ № 285 Осетровская </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</si>
  <si>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</si>
  <si>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</si>
  <si>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ПС 35/10 кВ №323 Урусово</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</si>
  <si>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</si>
  <si>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</si>
  <si>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ПС 35/10 кВ №23 Байдино</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</si>
  <si>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</si>
  <si>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</si>
  <si>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ПС 35/10 кВ №94 Липицы</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</si>
  <si>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</si>
  <si>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</si>
  <si>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ПС 35/10 кВ №161 Соковнино</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</si>
  <si>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</si>
  <si>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</si>
  <si>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ПС 35/6 кВ №165 Михайлово</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</si>
  <si>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</si>
  <si>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</si>
  <si>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ПС 35/10 кВ №168 Ботвиньево</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</si>
  <si>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</si>
  <si>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</si>
  <si>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ПС 35/6 кВ №182 Кулешово</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</si>
  <si>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</si>
  <si>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</si>
  <si>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ПС 35/10 кВ №216 Манаенки</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</si>
  <si>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</si>
  <si>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</si>
  <si>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</si>
  <si>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</si>
  <si>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</si>
  <si>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</si>
  <si>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ПС 35/10 кВ №298 Крюковка</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</si>
  <si>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</si>
  <si>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</si>
  <si>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</si>
  <si>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</si>
  <si>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</si>
  <si>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</si>
  <si>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ПС 35/10 кВ №327 Бряньково</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</si>
  <si>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</si>
  <si>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</si>
  <si>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ПС 35/10 кВ №342 Горбачево</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</si>
  <si>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</si>
  <si>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</si>
  <si>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ПС 35/10 №346 Поповка</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</si>
  <si>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</si>
  <si>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</si>
  <si>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ПС 35/10 кВ №352 Велична</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</si>
  <si>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</si>
  <si>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</si>
  <si>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</si>
  <si>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</si>
  <si>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ПС 35/10 кВ №374 Цыгановка</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</si>
  <si>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</si>
  <si>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</si>
  <si>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ПС 35/10 кВ №405 Жемчужниково</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</si>
  <si>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</si>
  <si>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</si>
  <si>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 xml:space="preserve">ПС 35/10 кВ № 416 Луговка </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</si>
  <si>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</si>
  <si>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</si>
  <si>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</si>
  <si>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</si>
  <si>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 xml:space="preserve">ПС 35/10 кВ № 186 Лобаново </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</si>
  <si>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</si>
  <si>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</si>
  <si>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</si>
  <si>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</si>
  <si>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ПС 35/10 кВ №221 Галицы</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</si>
  <si>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</si>
  <si>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</si>
  <si>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ПС 35/10 кВ №263 Баскаково</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</si>
  <si>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</si>
  <si>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</si>
  <si>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</si>
  <si>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</si>
  <si>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ПС  №35/10 кВ №311 Кольцово</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</si>
  <si>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</si>
  <si>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</si>
  <si>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ПС 35/10 кВ №354 Молчаново</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</si>
  <si>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</si>
  <si>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</si>
  <si>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</si>
  <si>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</si>
  <si>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</si>
  <si>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</si>
  <si>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</si>
  <si>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</si>
  <si>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</si>
  <si>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</si>
  <si>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</si>
  <si>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</si>
  <si>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</si>
  <si>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</si>
  <si>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</si>
  <si>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</si>
  <si>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</si>
  <si>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</si>
  <si>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</si>
  <si>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</si>
  <si>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</si>
  <si>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</si>
  <si>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</si>
  <si>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</si>
  <si>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</si>
  <si>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</si>
  <si>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</si>
  <si>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</si>
  <si>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</si>
  <si>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</si>
  <si>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</si>
  <si>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</si>
  <si>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</si>
  <si>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</si>
  <si>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</si>
  <si>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</si>
  <si>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ПС 110/35/6 кВ №77 Болоховская</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</si>
  <si>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</si>
  <si>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</si>
  <si>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</si>
  <si>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</si>
  <si>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ПС 110/10/6 кВ №145 Октябрьская</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</si>
  <si>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</si>
  <si>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</si>
  <si>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ПС 110/35/6 кВ №44 Казановка</t>
  </si>
  <si>
    <t>Реконструкция Ясногорского РЭС (с Заокским участком). Монтаж ограждения, противоподкопных решеток, СББ из АКЛ, периметральной сигнализации, видеонаблюдения, охранного освещения (1 комплект)</t>
  </si>
  <si>
    <t>K_TUE-00065-206</t>
  </si>
  <si>
    <t>Реконструкция Плавского РЭС. Установка шлагбаума (1 шт.)</t>
  </si>
  <si>
    <t>K_TUE-00065-207</t>
  </si>
  <si>
    <t>Реконструкция Веневского РЭС. Монтаж ограждения, СББ из АКЛ (1 комплект)</t>
  </si>
  <si>
    <t>K_TUE-00065-208</t>
  </si>
  <si>
    <t>Реконструкция Щекинского РЭС. Монтаж СББ из АКЛ, видеонаблюдения, охранной сигнализации (1 комплект)</t>
  </si>
  <si>
    <t>K_TUE-00065-209</t>
  </si>
  <si>
    <t>Реконструкция ЦУБ. Реконструкция видеонаблюдения, охранной, пожарной сигнализации, СКУД (1 комплект)</t>
  </si>
  <si>
    <t>L_TUE-00065-210</t>
  </si>
  <si>
    <t>Реконструкция ПС 110 кВ Стечкин. Реконструкция видеонаблюдения, охранной, пожарной сигнализации, СКУД (1 комплект)</t>
  </si>
  <si>
    <t>L_TUE-00065-211</t>
  </si>
  <si>
    <t>Реконструкция ПС 110 кВ Липки. Реконструкция видеонаблюдения, охранной, пожарной сигнализации, СКУД (1 комплект)</t>
  </si>
  <si>
    <t>L_TUE-00065-212</t>
  </si>
  <si>
    <t>Реконструкция ПС 110 кВ Мясново. Реконструкция видеонаблюдения, охранной, пожарной сигнализации, СКУД (1 комплект)</t>
  </si>
  <si>
    <t>L_TUE-00065-213</t>
  </si>
  <si>
    <t>Реконструкция ПС 110 кВ Красный Яр. Реконструкция видеонаблюдения, охранной, пожарной сигнализации, СКУД (1 комплект)</t>
  </si>
  <si>
    <t>L_TUE-00065-214</t>
  </si>
  <si>
    <t>Реконструкция ПС 110 кВ Алешня. Реконструкция видеонаблюдения, охранной, пожарной сигнализации, СКУД (1 комплект)</t>
  </si>
  <si>
    <t>L_TUE-00065-215</t>
  </si>
  <si>
    <t>Реконструкция ПС 110 кВ Авангард. Реконструкция видеонаблюдения, охранной, пожарной сигнализации, СКУД (1 комплект)</t>
  </si>
  <si>
    <t>L_TUE-00065-216</t>
  </si>
  <si>
    <t>Реконструкция ПС 110 кВ Средняя. Реконструкция видеонаблюдения, охранной, пожарной сигнализации, СКУД (1 комплект)</t>
  </si>
  <si>
    <t>L_TUE-00065-217</t>
  </si>
  <si>
    <t>Реконструкция ПС 110 кВ Никулинская. Реконструкция видеонаблюдения, охранной, пожарной сигнализации, СКУД (1 комплект)</t>
  </si>
  <si>
    <t>L_TUE-00065-218</t>
  </si>
  <si>
    <t>Реконструкция ПС 110 кВ Мелиоративная Реконструкция видеонаблюдения, охранной, пожарной сигнализации, СКУД (1 комплект)</t>
  </si>
  <si>
    <t>L_TUE-00065-219</t>
  </si>
  <si>
    <t>Реконструкция ПС 110 кВ Ратово. Реконструкция видеонаблюдения, охранной, пожарной сигнализации, СКУД (1 комплект)</t>
  </si>
  <si>
    <t>L_TUE-00065-220</t>
  </si>
  <si>
    <t>Реконструкция ПС 110 кВ Крушма. Реконструкция видеонаблюдения, охранной, пожарной сигнализации, СКУД (1 комплект)</t>
  </si>
  <si>
    <t>L_TUE-00065-221</t>
  </si>
  <si>
    <t>Реконструкция ПС 110 кВ Глебово. Реконструкция видеонаблюдения, охранной, пожарной сигнализации, СКУД (1 комплект)</t>
  </si>
  <si>
    <t>L_TUE-00065-222</t>
  </si>
  <si>
    <t>Реконструкция ПС 110 кВ Оболенская. Реконструкция видеонаблюдения, охранной, пожарной сигнализации, СКУД (1 комплект)</t>
  </si>
  <si>
    <t>L_TUE-00065-223</t>
  </si>
  <si>
    <t>Реконструкция ПС 110 кВ Епифань. Реконструкция видеонаблюдения, охранной, пожарной сигнализации, СКУД (1 комплект)</t>
  </si>
  <si>
    <t>L_TUE-00065-224</t>
  </si>
  <si>
    <t>Реконструкция ПС 110 кВ Белев. Реконструкция видеонаблюдения, охранной, пожарной сигнализации, СКУД (1 комплект)</t>
  </si>
  <si>
    <t>L_TUE-00065-225</t>
  </si>
  <si>
    <t>Реконструкция ПС 110 кВ Тургеневская. Реконструкция видеонаблюдения, охранной, пожарной сигнализации, СКУД (1 комплект)</t>
  </si>
  <si>
    <t>L_TUE-00065-226</t>
  </si>
  <si>
    <t>Реконструкция ПС 110 кВ Черемушки. Реконструкция видеонаблюдения, охранной, пожарной сигнализации, СКУД (1 комплект)</t>
  </si>
  <si>
    <t>L_TUE-00065-227</t>
  </si>
  <si>
    <t>Реконструкция ПС 110 кВ Турдей. Реконструкция видеонаблюдения, охранной, пожарной сигнализации, СКУД (1 комплект)</t>
  </si>
  <si>
    <t>L_TUE-00065-228</t>
  </si>
  <si>
    <t>Реконструкция ПС 110 кВ Шатск. Реконструкция видеонаблюдения, охранной, пожарной сигнализации, СКУД (1 комплект)</t>
  </si>
  <si>
    <t>L_TUE-00065-229</t>
  </si>
  <si>
    <t>Реконструкция ПС 35 кВ Крапивна. Реконструкция видеонаблюдения, охранной, пожарной сигнализации, СКУД (1 комплект)</t>
  </si>
  <si>
    <t>L_TUE-00065-230</t>
  </si>
  <si>
    <t>Реконструкция ПС 35 кВ Ботня. Реконструкция видеонаблюдения, охранной, пожарной сигнализации, СКУД (1 комплект)</t>
  </si>
  <si>
    <t>L_TUE-00065-231</t>
  </si>
  <si>
    <t>Реконструкция ПС 35 кВ Выглядовка. Реконструкция видеонаблюдения, охранной, пожарной сигнализации, СКУД (1 комплект)</t>
  </si>
  <si>
    <t>L_TUE-00065-232</t>
  </si>
  <si>
    <t>Реконструкция ПС 35 кВ Смородино. Реконструкция видеонаблюдения, охранной, пожарной сигнализации, СКУД (1 комплект)</t>
  </si>
  <si>
    <t>L_TUE-00065-233</t>
  </si>
  <si>
    <t>Реконструкция ПС 35 кВ Михайловская. Реконструкция видеонаблюдения, охранной, пожарной сигнализации, СКУД (1 комплект)</t>
  </si>
  <si>
    <t>L_TUE-00065-234</t>
  </si>
  <si>
    <t>Реконструкция ПС 35 кВ Электропривод. Реконструкция видеонаблюдения, охранной, пожарной сигнализации, СКУД (1 комплект)</t>
  </si>
  <si>
    <t>L_TUE-00065-235</t>
  </si>
  <si>
    <t>Реконструкция тельферной эстакады (центральный склад ПО Суворовские электрические сети)</t>
  </si>
  <si>
    <t>G_TUE-00146-000</t>
  </si>
  <si>
    <t xml:space="preserve">Обеспечение нормативного хранения оборудования на складе, безопасности погрузочно разгрузочных работ. </t>
  </si>
  <si>
    <t>8.2.4.2</t>
  </si>
  <si>
    <t>Модернизация системы телефонной связи (в соответствии с системным проектом) ОДГ Чернского РЭС</t>
  </si>
  <si>
    <t>G_TUE-00062-053</t>
  </si>
  <si>
    <t>Телефонизация энергообъектов, внедрение современных функциональных опций технологических телефонных сетей</t>
  </si>
  <si>
    <t>Модернизация системы телефонной связи (в соответствии с системным проектом) ОДС ПО Ефремовские ЭС</t>
  </si>
  <si>
    <t>G_TUE-00062-054</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</si>
  <si>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</si>
  <si>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</si>
  <si>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</si>
  <si>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</si>
  <si>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</si>
  <si>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</si>
  <si>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Модернизация системы телефонной связи (в соответствии с системным проектом)  городского участка Ефремовского РЭС</t>
  </si>
  <si>
    <t>G_TUE-00062-058</t>
  </si>
  <si>
    <t>Модернизация ВЧ-канала Чернь – Поповка-Липицы</t>
  </si>
  <si>
    <t>G_TUE-00062-059</t>
  </si>
  <si>
    <t>Модернизация ВЧ-канала Ефремов-Архангельское-Молчаново</t>
  </si>
  <si>
    <t>G_TUE-00062-060</t>
  </si>
  <si>
    <t>Модернизация ВЧ-канала  Угольная – Грызлово, ВЧ-канала Узловая-Партизан</t>
  </si>
  <si>
    <t>G_TUE-00062-061</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</si>
  <si>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</si>
  <si>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</si>
  <si>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</si>
  <si>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</si>
  <si>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Модернизация системы телефонной связи (в соответствии с системным проектом) ОДГ Алексинского РЭС</t>
  </si>
  <si>
    <t>G_TUE-00062-066</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</si>
  <si>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</si>
  <si>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</si>
  <si>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</si>
  <si>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</si>
  <si>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Модернизация системы телефонной связи (в соответствии с системным проектом) ДП ПО ЕфремовскиеЭС</t>
  </si>
  <si>
    <t>G_TUE-00062-074</t>
  </si>
  <si>
    <t>Модернизация ВЧ-канала Рудаково-Тула</t>
  </si>
  <si>
    <t>G_TUE-00062-077</t>
  </si>
  <si>
    <t>Модернизация ВЧ-канала Сокольники-Гремячее</t>
  </si>
  <si>
    <t>G_TUE-00062-078</t>
  </si>
  <si>
    <t>Реконструкция центра управления сетями филиала Тулэнерго</t>
  </si>
  <si>
    <t>J_TUE-00191-003</t>
  </si>
  <si>
    <t>Организация технологической радиосвязи филиала «Тулэнерго»</t>
  </si>
  <si>
    <t>J_TUE-00232-000</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</si>
  <si>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независимости от состояния GSM - сетей высокого уровня помехоустойчивости, позиционирования месторасположения бригад, контроль маршрута.
</t>
  </si>
  <si>
    <t>9</t>
  </si>
  <si>
    <t>Удмуртская Республика</t>
  </si>
  <si>
    <t>9.2</t>
  </si>
  <si>
    <t>9.2.1</t>
  </si>
  <si>
    <t>9.2.1.1</t>
  </si>
  <si>
    <t>Техперевооружение ПС 110/35/10,6 кВ Сарапул. Установка ШУОТ.</t>
  </si>
  <si>
    <t>F_UDE-00040-000</t>
  </si>
  <si>
    <t xml:space="preserve">ПС 110/35/6 кВ  Сарапул </t>
  </si>
  <si>
    <t>Исполнение требований ПТЭ, п. 5.5.1 в части обеспечения длительной работы и необходимого уровня напряжения на шинах постоянного тока в нормальных и аварийных режимах эксплуатируемых аккумуляторных установок. Протокол Технического совета № 2019-2/1 от 04.02.2019.</t>
  </si>
  <si>
    <t>Реконструкция ТП-325 ф.6 Аэропорт в Завьяловском районе с заменой силового трансформатора на энергоэффективный мощностью 400 кВА</t>
  </si>
  <si>
    <t>J_UDE-00052-180</t>
  </si>
  <si>
    <t>ТП-325 ф.6 Аэропорт</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</si>
  <si>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качества и безопасности работы оборудования 1.1.9 ПТЭ. Протокол Технического совета № 2019-2/2 от 04.02.2019.</t>
  </si>
  <si>
    <t xml:space="preserve">Реконструкция ТП-327 ф.6 Аэропорт в Завьяловском районе с заменой силового трансформатора на энергоэффективный мощностью 250 кВА </t>
  </si>
  <si>
    <t>J_UDE-00052-181</t>
  </si>
  <si>
    <t>ТП-327 ф.6 Аэропорт</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</si>
  <si>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t>
  </si>
  <si>
    <t xml:space="preserve">Реконструкция ТП-328 ф.6 Аэропорт в Завьяловском районе с заменой силового трансформатора на энергоэффективный мощностью 250 кВА </t>
  </si>
  <si>
    <t>J_UDE-00052-182</t>
  </si>
  <si>
    <t>ТП-328 ф.6 Аэропорт</t>
  </si>
  <si>
    <t>Реконструкция ТП-331 ф.6 Аэропорт в Завьяловском районе с заменой силового трансформатора на энергоэффективный мощностью 630 кВА</t>
  </si>
  <si>
    <t>J_UDE-00052-183</t>
  </si>
  <si>
    <t>ТП-331 ф.6 Аэропорт</t>
  </si>
  <si>
    <t>Реконструкция ТП-719 ф.9 Каменное в Завьяловском районе с заменой силового трансформатора на энергоэффективный мощностью 250 кВА</t>
  </si>
  <si>
    <t>J_UDE-00052-185</t>
  </si>
  <si>
    <t>ТП-719 ф.9 Каменное</t>
  </si>
  <si>
    <t xml:space="preserve">Реконструкция ТП-362 ф.1 Россия в Завьяловском районе с заменой силового трансформатора на энергоэффективный мощностью 160 кВА </t>
  </si>
  <si>
    <t>J_UDE-00052-186</t>
  </si>
  <si>
    <t>ТП-362 ф.1 Россия</t>
  </si>
  <si>
    <t>Техперевооружение ПС 35/10 кВ Шабердино. Замена МВ 10 кВ на ВВ 10 кВ (9 выключателей)</t>
  </si>
  <si>
    <t>J_UDE-00052-255</t>
  </si>
  <si>
    <t>ПС 35/10 кВ Шабердино</t>
  </si>
  <si>
    <t>Реализация данного проекта предусматривает модернизацию участков сети с установкой элементов для повышения эффективности оперативного управления, качества электроснабжения потребителей. Исполнение требований Правил технической эксплуатации электрических станций и сетей РФ (пункт 1.6.1. 1.1.9)</t>
  </si>
  <si>
    <t>Техперевооружение РП-4 6/0,4 кВ в г. Воткинске. Замена масляных выключателей 6 кВ на вакуумные выключатели 6 кВ с устройствами РЗА (12 выключателей).</t>
  </si>
  <si>
    <t>K_UDE-00052-257</t>
  </si>
  <si>
    <t>РП-4 6/0,4 кВ в г. Воткинске</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</si>
  <si>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Технического совета № 2020-1/5 от 17.01.2020.</t>
  </si>
  <si>
    <t>Техперевооружение РП-205 6/0,4 кВ в г. Воткинске. Замена масляных выключателей 6 кВ на вакуумные выключатели 6 кВ с устройствами РЗА (9 выключателей).</t>
  </si>
  <si>
    <t>K_UDE-00052-258</t>
  </si>
  <si>
    <t>РП-205 6/0,4 кВ в г. Воткинске</t>
  </si>
  <si>
    <t>Техперевооружение РП-217 6/0,4 кВ в г. Воткинске. Замена силовых трансформаторов (2 шт.), замена масляных выключателей 6 кВ на вакуумные выключатели 6 кВ с устройствами РЗА (12 выключателей).</t>
  </si>
  <si>
    <t>K_UDE-00052-259</t>
  </si>
  <si>
    <t>РП-217 6/0,4 кВ в г. Воткинске</t>
  </si>
  <si>
    <t>Техперевооружение РП-8 6/0,4 кВ в г. Воткинске. Замена силовых трансформаторов (2 шт.), замена масляных выключателей 6 кВ на вакуумные выключатели 6 кВ с устройствами РЗА (10 выключателей).</t>
  </si>
  <si>
    <t>K_UDE-00052-260</t>
  </si>
  <si>
    <t>РП-8 6/0,4 кВ в г. Воткинске</t>
  </si>
  <si>
    <t>Техперевооружение РП-9 6/0,4 кВ в г. Воткинске. Замена силовых трансформаторов (2 шт.), замена масляных выключателей 6 кВ на вакуумные выключатели 6 кВ с устройствами РЗА (11 выключателей).</t>
  </si>
  <si>
    <t>K_UDE-00052-261</t>
  </si>
  <si>
    <t>РП-9 6/0,4 кВ в г. Воткинске</t>
  </si>
  <si>
    <t>Реконструкция КТП-122, район жилого дома ул. Подлесная, 2а в г. Воткинск мощностью 0,160 МВА</t>
  </si>
  <si>
    <t>K_UDE-00052-262</t>
  </si>
  <si>
    <t>КТП 6/0,4 кВ №122 в г. Воткинск</t>
  </si>
  <si>
    <t>Реконструкция КТПТ-37 район жилого дома ул.М.Горького 130 в г. Воткинск мощностью 0,160 МВА</t>
  </si>
  <si>
    <t>K_UDE-00052-263</t>
  </si>
  <si>
    <t>КТП 6/0,4 кВ №37 в г. Воткинск</t>
  </si>
  <si>
    <t>Техперевооружение РП-2 6/0,4 кВ в г. Воткинске. Замена силовых трансформаторов (2 шт.), замена масляных выключателей 6 кВ на вакуумные выключатели 6 кВ с устройствами РЗА (6 выключателей).</t>
  </si>
  <si>
    <t>K_UDE-00052-264</t>
  </si>
  <si>
    <t>РП-2 6/0,4 кВ в г. Воткинске</t>
  </si>
  <si>
    <t>Техперевооружение РП-7 6/0,4 кВ в г. Воткинске. Замена силовых трансформаторов (2 шт.), замена масляных выключателей 6 кВ на вакуумные выключатели 6 кВ с устройствами РЗА (7 выключателей).</t>
  </si>
  <si>
    <t>K_UDE-00052-265</t>
  </si>
  <si>
    <t>РП-7 6/0,4 кВ в г. Воткинске</t>
  </si>
  <si>
    <t>Реконструкция КТПТ-56 район жилого дома ул.Освобождения 88 в г. Воткинск мощностью 0,160 МВА</t>
  </si>
  <si>
    <t>K_UDE-00052-266</t>
  </si>
  <si>
    <t>КТПТ 6/0,4 кВ №56 в г. Воткинск</t>
  </si>
  <si>
    <t>Реконструкция ПС 35/6 кВ Аэропорт с заменой 2-х силовых трансформаторов 4,0 МВА на 2 трансформатора мощностью 6,3 МВА и с заменой масляных выключателей 35 кВ на реклоузеры 35 кВ в количестве 6 шт.</t>
  </si>
  <si>
    <t>F_UDE-00056-001</t>
  </si>
  <si>
    <t>ПС 35/6 кВ Аэропорт</t>
  </si>
  <si>
    <t>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16.04.2019 № 81-РГ (Раздел IV–11, стр. 125).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Протокол Технического совета от 11.05.2017 №2017/5/1, Распоряжение от 15.05.2017 №03-1-04-74а.</t>
  </si>
  <si>
    <t>Реконструкция ПС 35/6 кВ Россия с заменой 2-х силовых трансформаторов 1,6 на 2 трансформатора мощностью 4,0 МВА</t>
  </si>
  <si>
    <t>F_UDE-00057-000</t>
  </si>
  <si>
    <t>ПС 35/6 кВ  Россия</t>
  </si>
  <si>
    <t>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29.04.2020 № 85-РГ (Раздел. IV–8.2, стр. 91).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Протокол Технического совета от 11.05.2017 №2017/5/1.</t>
  </si>
  <si>
    <t>Реконструкция ПС 35/10 кВ Чекерил с заменой 2-х силовых трансформаторов 2,5 на 2 трансформатора мощностью 4,0 МВА</t>
  </si>
  <si>
    <t>F_UDE-00060-000</t>
  </si>
  <si>
    <t>ПС 35/10 кВ  Чекерил</t>
  </si>
  <si>
    <t>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29.04.2020 № 85-РГ (Раздел. IV–8.2, стр. 91).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Протокол Технического совета от 11.05.2017 №2017/5/1, Распоряжение от 15.05.2017 №03-1-04-74а.</t>
  </si>
  <si>
    <t>Реконструкция КТП-191 (с трансформатором на 400 кВА) в г.Ижевске</t>
  </si>
  <si>
    <t>J_UIE-00052-000</t>
  </si>
  <si>
    <t>КТП-191</t>
  </si>
  <si>
    <t xml:space="preserve">Обновление и модернизация оборудования, выработавшего нормативный срок эксплуатации. Протокол Технического совета № 2020-1/5 от 17.01.2020.
</t>
  </si>
  <si>
    <t>Реконструкция ТП-770 с заменой ячеек в РУ-6 кВ (9 шт.), РУ-0,4 кВ (8 шт.) и трансформаторов мощностью 400 кВА (2 шт.)  в г.Ижевске</t>
  </si>
  <si>
    <t>J_UIE-00052-205</t>
  </si>
  <si>
    <t>ТП-770</t>
  </si>
  <si>
    <t>9.2.1.2</t>
  </si>
  <si>
    <t xml:space="preserve">ПС 110  кВ Як-Бодья.  Оснащение защитой повреждений ячеек КРУ 6-10 кВ </t>
  </si>
  <si>
    <t>J_UDE-00010-085</t>
  </si>
  <si>
    <t>ПС 110/35/10кВ Як-Бодья</t>
  </si>
  <si>
    <t>Исполнение требований ПТЭ, п. 5.4.19 в части обеспечения быстродействия защит от дуговых коротких замыканий внутри шкафов КРУ, повышение надёжности.</t>
  </si>
  <si>
    <t>Техперевооружение ПС 110кВ Арлеть.  ОПУ. Замена аккумуляторной батареи с заменой подзарядных устройств в количестве 1 шт.</t>
  </si>
  <si>
    <t>J_UDE-00010-112</t>
  </si>
  <si>
    <t>ПС 110/10 кВ  Арлеть</t>
  </si>
  <si>
    <t>Исполнение требований ПТЭ, п. 5.5.1 в части обеспечения длительной работы и необходимого уровня напряжения на шинах постоянного тока в нормальных и аварийных режимах эксплуатируемых аккумуляторных установок.</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</si>
  <si>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Яган</t>
  </si>
  <si>
    <t>G_UDE-00021-014</t>
  </si>
  <si>
    <t>ПС 110/10 кВ Прессовая</t>
  </si>
  <si>
    <t>Данным проектом для исполнения требований ПТЭ пункт 6.11.1 предусматривается: 
- реконструкция устройств телемеханики и дооснащение оборудование связи на ПС Яган;
- организация второго технологического канала связи для передачи телеметрической информации с ПС 110 кВ Яган в Филиал АО "СО ЕЭС" Пермское РДУ.
Место размещения объекта: Удмуртская Республика, п. Яган-Докья.</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</si>
  <si>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Бабино</t>
  </si>
  <si>
    <t>I_UDE-00021-077</t>
  </si>
  <si>
    <t>ПС 110/10 кВ  Бабино</t>
  </si>
  <si>
    <t xml:space="preserve">Данным проектом для исполнения требований ПТЭ пункт 6.11.1 предусматривается:
 установка регистратора аварийных событий, реконструкция системы телемеханики и дооснащение оборудования связи для передачи телеметрической информации с ПС 110 кВ Бабино в Филиал АО "СО ЕЭС" Пермское РДУ.
Место размещения объекта: Удмуртская Республика, с. Бабино.
</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</si>
  <si>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Северная</t>
  </si>
  <si>
    <t>J_UDE-00021-079</t>
  </si>
  <si>
    <t>ПС 110/6 кВ  Северная</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</si>
  <si>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Танково</t>
  </si>
  <si>
    <t>J_UDE-00021-080</t>
  </si>
  <si>
    <t>ПС 110/6 кВ  Танково</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</si>
  <si>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ПС 110 кВ Красногорье</t>
  </si>
  <si>
    <t>I_UDE-00021-081</t>
  </si>
  <si>
    <t>ПС 110/35/10 кВ  Красногорье</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</si>
  <si>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Программа сформирована с учетом Инвестиционной</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</si>
  <si>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220 кВ Юбилейная</t>
  </si>
  <si>
    <t>I_UDE-00021-082</t>
  </si>
  <si>
    <t>ПС 220/35/6 кВ Юбилейная</t>
  </si>
  <si>
    <t xml:space="preserve">Данным проектом для исполнения требований ПТЭ пункт 6.11.1 предусматривается:
Организация двух технологических каналов связи для проведения оперативных переговоров и передачи телеметрической информации с ПС 220 кВ Юбилейная в филиал АО "СО ЕЭС" Пермское РДУ.
Место размещения объекта: Удмуртская Республика, г. Глазов.
</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</si>
  <si>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Газовая</t>
  </si>
  <si>
    <t>I_UDE-00021-083</t>
  </si>
  <si>
    <t xml:space="preserve">ПС 110/10 кВ  Газовая </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</si>
  <si>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Программа сформирована с учетом Инвестиционной программы Общества на 2016-2022 гг., утвержденной приказом Минэнерго РФ от 14.12.2015 № 953, с изменениями утвержденными приказами Минэнерго РФ от 16.12.2016 № 1334, от 14.11.2017 № 18@. Программой определена цель инновационного развития с переходом к электрической сети нового технологического уклада с качественно новыми характеристиками качества, эффективности, доступности, управляемости и клиентоориентированности электросетевого комплекса Компании. Реализация программы модернизации и расширения системы передачи информации на подстанциях ПАО «МРСК Центра и Приволжья» в зоне эксплуатационной ответственности филиала «Удмуртэнерго» на период 2018-2023 гг.., согласованной АО "ЕЭС" ОДУ Урала и АО "СО ЕЭС" Пермское РДУ. Замещение (обновление</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</si>
  <si>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РП 110 кВ Мостовое</t>
  </si>
  <si>
    <t>I_UDE-00021-084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</si>
  <si>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Опытная</t>
  </si>
  <si>
    <t>J_UDE-00021-092</t>
  </si>
  <si>
    <t>ПС 110 кВ Опытная</t>
  </si>
  <si>
    <t xml:space="preserve">Данным проектом для исполнения требований ПТЭ пункт 6.11.1 предусматривается:
- реконструкция устройств телемеханики и организация двух технологических каналов связи для передачи телеметрической информации с подстанции ПС 110 кВ Опытная в филиал АО "СО ЕЭС" Пермское РДУ.
</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</si>
  <si>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Парковая</t>
  </si>
  <si>
    <t>J_UDE-00021-093</t>
  </si>
  <si>
    <t xml:space="preserve"> ПС 110 кВ Парковая</t>
  </si>
  <si>
    <t>Данным проектом для исполнения требований ПТЭ пункт 6.11.1 предусматривается:
Организация двух технологических каналов связи для передачи телеметрической информации с ПС 110 кВ Парковая в филиал АО "СО ЕЭС" Пермское РДУ.</t>
  </si>
  <si>
    <t>Модернизация АСУТП, первичного оборудования, оборудования РЗА и ВЧ канала связи для цепей телеуправления ПС 110 кВ Союзная</t>
  </si>
  <si>
    <t>L_UDE-00021-094</t>
  </si>
  <si>
    <t>Организация каналов связи. ВОЛС в Ижевском РЭС протяженностью 36 км</t>
  </si>
  <si>
    <t>J_UDE-00022-060</t>
  </si>
  <si>
    <t>Модернизация ОТУ. Реконструкция узла связи и телемеханики Ижевского РЭС</t>
  </si>
  <si>
    <t>J_UDE-00022-062</t>
  </si>
  <si>
    <t>Модернизация ОТУ. Реконструкция узла связи и телемеханики Завьяловского РЭС</t>
  </si>
  <si>
    <t>J_UDE-00022-063</t>
  </si>
  <si>
    <t>Модернизация ОТУ. Реконструкция узла связи и телемеханики Ярского РЭС</t>
  </si>
  <si>
    <t>J_UDE-00022-064</t>
  </si>
  <si>
    <t>Модернизация ОТУ. Реконструкция узла связи и телемеханики Алнашского РЭС</t>
  </si>
  <si>
    <t>J_UDE-00022-066</t>
  </si>
  <si>
    <t>Модернизация ОТУ. Реконструкция узла связи и телемеханики Вавожского РЭС</t>
  </si>
  <si>
    <t>J_UDE-00022-067</t>
  </si>
  <si>
    <t>Модернизация ОТУ. Реконструкция узла связи и телемеханики Граховского РЭС</t>
  </si>
  <si>
    <t>J_UDE-00022-068</t>
  </si>
  <si>
    <t>Модернизация ОТУ. Реконструкция узла связи и телемеханики Кизнерского РЭС</t>
  </si>
  <si>
    <t>J_UDE-00022-069</t>
  </si>
  <si>
    <t>Модернизация ОТУ. Реконструкция узла связи и телемеханики Киясовского РЭС</t>
  </si>
  <si>
    <t>J_UDE-00022-070</t>
  </si>
  <si>
    <t>Модернизация ОТУ. Реконструкция узла связи и телемеханики Селтинского РЭС</t>
  </si>
  <si>
    <t>J_UDE-00022-071</t>
  </si>
  <si>
    <t>Модернизация ОТУ. Реконструкция узла связи и телемеханики Сюмсинского РЭС</t>
  </si>
  <si>
    <t>J_UDE-00022-072</t>
  </si>
  <si>
    <t>Модернизация ОТУ. Реконструкция узла связи и телемеханики Камбарского РЭС</t>
  </si>
  <si>
    <t>J_UDE-00022-073</t>
  </si>
  <si>
    <t>Модернизация ОТУ. Реконструкция узла связи и телемеханики Юкаменского РЭС</t>
  </si>
  <si>
    <t>J_UDE-00022-074</t>
  </si>
  <si>
    <t>Модернизация ОТУ. Реконструкция узла связи и телемеханики Шарканского РЭС</t>
  </si>
  <si>
    <t>J_UDE-00022-075</t>
  </si>
  <si>
    <t>Модернизация ОТУ. Реконструкция узла связи и телемеханики Якшур-Бодьинского РЭС</t>
  </si>
  <si>
    <t>J_UDE-00022-076</t>
  </si>
  <si>
    <t>Модернизация ОТУ. Реконструкция узла связи и телемеханики Игринского РЭС</t>
  </si>
  <si>
    <t>J_UDE-00022-077</t>
  </si>
  <si>
    <t>Модернизация ОТУ. Реконструкция узла связи и телемеханики Кезского РЭС</t>
  </si>
  <si>
    <t>J_UDE-00022-078</t>
  </si>
  <si>
    <t>Модернизация ОТУ. Реконструкция узла связи и телемеханики Балезинского РЭС</t>
  </si>
  <si>
    <t>J_UDE-00022-079</t>
  </si>
  <si>
    <t>Техперевооружение ПС 110 кВ Воткинск. Замена ЛР, ШР и МВ-110кВ яч. Сива I, II на элегазовые, замена устройств РЗА (2 выключателя)</t>
  </si>
  <si>
    <t>F_UDE-00047-000</t>
  </si>
  <si>
    <t>ПС 110/35/6 кВ Воткинск</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</si>
  <si>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t>
  </si>
  <si>
    <t>Техперевооружение ПС 110/35/6 кВ Нефтемаш. Установка ШУОТ</t>
  </si>
  <si>
    <t>F_UDE-00049-000</t>
  </si>
  <si>
    <t>ПС 110/35/6 кВ  Нефтемаш</t>
  </si>
  <si>
    <t>Техперевооружение РП 10 кВ Балезино. Замена масляных выключателей 10 кВ на вакуумные выключатели 10 кВ с устройствами РЗА (8 выключателей)</t>
  </si>
  <si>
    <t>J_UDE-00052-013</t>
  </si>
  <si>
    <t xml:space="preserve">Исполнение требований ПТЭ п. 1.1.9 в части повышение качества и безопасности работы устройств и систем управления
</t>
  </si>
  <si>
    <t>Техперевооружение ПС 110/10 кВ Каменное. Замена масляных выключателей 10 кВ на вакуумные выключатели 10 кВ с устройствами РЗА (8 выключателей)</t>
  </si>
  <si>
    <t>J_UDE-00052-015</t>
  </si>
  <si>
    <t>ПС 110/10 кВ Каменное</t>
  </si>
  <si>
    <t>Техперевооружение ПС 35/10 кВ Ударник. Замена масляных выключателей 10 кВ на вакуумные выключатели 10 кВ (9 выключателей)</t>
  </si>
  <si>
    <t>J_UDE-00052-017</t>
  </si>
  <si>
    <t>ПС 35/10 кВ  Ударник</t>
  </si>
  <si>
    <t>Техперевооружение ПС 110/6 кВ Пирогово. Замена масляных выключателей 6 кВ на вакуумные выключатели 6 кВ с устройствами РЗА (4 выключателей)</t>
  </si>
  <si>
    <t>J_UDE-00052-018</t>
  </si>
  <si>
    <t>ПС 110/6 кВ Пирогово</t>
  </si>
  <si>
    <t>Техперевооружение ПС 35/10 кВ Юськи. Замена масляных выключателей 10 кВ на вакуумные выключатели 10 кВ (4 выключателя)</t>
  </si>
  <si>
    <t>J_UDE-00052-019</t>
  </si>
  <si>
    <t>ПС 35/10 кВ  Юськи</t>
  </si>
  <si>
    <t>Реализация данного проекта предусматривает повышение надежности и безопасности работы устройств и систем управления, замещение (обновление) электросетевого оборудования, выработавшего нормативный срок эксплуатации, что подтверждается Актом технического освидетельствования № 35-2018. Исполнение требований Правил технической эксплуатации электрических станций и сетей РФ (пункт 1.6.1. 1.1.9)</t>
  </si>
  <si>
    <t>Техперевооружение ПС 35/10 кВ Казмаска. Замена масляных выключателей 10 кВ на вакуумные выключатели 10 кВ (10 выключателей)</t>
  </si>
  <si>
    <t>J_UDE-00052-020</t>
  </si>
  <si>
    <t>ПС 35/10 кВ Казмаска</t>
  </si>
  <si>
    <t>Техперевооружение ПС 35/10 кВ Гольяны. Замена масляных выключателей 10 кВ на вакуумные выключатели 10 кВ (10 выключателей)</t>
  </si>
  <si>
    <t>J_UDE-00052-021</t>
  </si>
  <si>
    <t>ПС 35/10 кВ Гольяны</t>
  </si>
  <si>
    <t>Техперевооружение ПС 110 кВ Восточная. Замена масляных выключателей 10 кВ на вакуумные выключатели 10 кВ с устройствами РЗА (34 выключателя)</t>
  </si>
  <si>
    <t>J_UDE-00052-023</t>
  </si>
  <si>
    <t>ПС 110/10 кВ  Восточная</t>
  </si>
  <si>
    <t>Повышение надежности и безопасности работы устройств и систем управления, замещение (обновление) электросетевого оборудования, выработавшего нормативный срок эксплуатации.</t>
  </si>
  <si>
    <t>Техперевооружение ПС 110 кВ Кировская. Замена масляных выключателей 10 кВ на вакуумные выключатели 10 кВ с устройствами РЗА (28 выключателей)</t>
  </si>
  <si>
    <t>J_UDE-00052-024</t>
  </si>
  <si>
    <t>ПС 110/10 кВ  Кировская</t>
  </si>
  <si>
    <t>Техперевооружение ПС 110/35/6 кВ Лесная. Замена масляных выключателей 6 кВ на вакуумные выключатели 6 кВ с устройствами РЗА (12 выключателей)</t>
  </si>
  <si>
    <t>J_UDE-00052-026</t>
  </si>
  <si>
    <t>ПС 110/35/6 кВ  Лесная</t>
  </si>
  <si>
    <t>Замещение (обновление) электросетевого оборудования, выработавшего нормативный срок эксплуатации.</t>
  </si>
  <si>
    <t>Техперевооружение ПС 110 кВ Подборенка. Замена масляных выключателей 10 кВ на вакуумные выключатели 10 кВ с устройствами РЗА (18 выключателей)</t>
  </si>
  <si>
    <t>J_UDE-00052-028</t>
  </si>
  <si>
    <t>ПС 110/6 кВ Подборенка</t>
  </si>
  <si>
    <t>Техперевооружение ПС 110 кВ Подлесная. Замена масляных выключателей 10 кВ на вакуумные выключатели 10 кВ с устройствами РЗА (15 выключателей)</t>
  </si>
  <si>
    <t>J_UDE-00052-029</t>
  </si>
  <si>
    <t>ПС 110/6 кВ  Подлесная</t>
  </si>
  <si>
    <t>Техперевооружение ПС 110 кВ Прессовая. Замена масляных выключателей 10 кВ на вакуумные выключатели 10 кВ (30 выключателей)</t>
  </si>
  <si>
    <t>J_UDE-00052-030</t>
  </si>
  <si>
    <t>Техперевооружение ПС 35 кВ Русский Вожой. Замена масляных выключателей 6 кВ на вакуумные выключатели 6 кВ (6 выключателей)</t>
  </si>
  <si>
    <t>J_UDE-00052-031</t>
  </si>
  <si>
    <t>ПС 35/6 кВ Русский Вожой</t>
  </si>
  <si>
    <t>Техперевооружение ПС 35 кВ Сокол. Замена масляных выключателей 10 кВ на вакуумные выключатели 10 кВ с устройствами РЗА (2 выключателя)</t>
  </si>
  <si>
    <t>J_UDE-00052-032</t>
  </si>
  <si>
    <t>ПС 35/10 кВ  Сокол</t>
  </si>
  <si>
    <t>Техперевооружение ПС 110 кВ Танково. Замена масляных выключателей 6 кВ на вакуумные выключатели 6 кВ (17 выключателей)</t>
  </si>
  <si>
    <t>J_UDE-00052-033</t>
  </si>
  <si>
    <t>Техперевооружение РП 10 кВ Кез. Замена масляных выключателей 10 кВ на вакуумные выключатели 10 кВ с устройствами РЗА (9 выключателей)</t>
  </si>
  <si>
    <t>J_UDE-00052-034</t>
  </si>
  <si>
    <t>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качество и надёжность оборудования и улучшающими эксплуатационные характеристики.</t>
  </si>
  <si>
    <t>Техперевооружение РП 10 кВ Б. Олып. Замена масляных выключателей 10 кВ на вакуумные выключатели 10 кВ с устройствами РЗА (4 выключателя)</t>
  </si>
  <si>
    <t>J_UDE-00052-035</t>
  </si>
  <si>
    <t>Техперевооружение РП 10 кВ Пурга. Замена масляных выключателей 1) кВ на вакуумные выключатели 10 кВ с устройствами РЗА (5 выключателей).</t>
  </si>
  <si>
    <t>J_UDE-00052-037</t>
  </si>
  <si>
    <t>Техперевооружение РП-1 10 кВ Уральская. Замена масляных выключателей 10 кВ на вакуумные выключатели 10 кВ с устройствами РЗА (5 выключателей).</t>
  </si>
  <si>
    <t>J_UDE-00052-038</t>
  </si>
  <si>
    <t>Техперевооружение РП 10 кВ Кочишево. Замена масляных выключателей 10 кВ на вакуумные выключатели 10 кВ с устройствами РЗА (5 выключателей).</t>
  </si>
  <si>
    <t>J_UDE-00052-039</t>
  </si>
  <si>
    <t>Техперевооружение РП 10 кВ Варсем. Замена масляных выключателей 10 кВ на вакуумные выключатели 10 кВ с устройствами РЗА (9 выключателей).</t>
  </si>
  <si>
    <t>J_UDE-00052-040</t>
  </si>
  <si>
    <t>Техперевооружение РП 10 кВ Жувам. Замена масляных выключателей 10 кВ на вакуумные выключатели 10 кВ с устройствами РЗА (7 выключателей).</t>
  </si>
  <si>
    <t>J_UDE-00052-043</t>
  </si>
  <si>
    <t>Техперевооружение РП 10 кВ Юдчино. Замена масляных выключателей 10 кВ на вакуумные выключатели 10 кВ с устройствами РЗА (8 выключателей).</t>
  </si>
  <si>
    <t>J_UDE-00052-044</t>
  </si>
  <si>
    <t>Техперевооружение РП 10 кВ Юр. Замена масляных выключателей 10 кВ на вакуумные выключатели 10 кВ с устройствами РЗА (7 выключателей).</t>
  </si>
  <si>
    <t>J_UDE-00052-045</t>
  </si>
  <si>
    <t>Техперевооружение ПС 110 кВ Болгуры. Замена масляных выключателей 10 кВ на вакуумные выключатели 10 кВ с устройствами РЗА (8 выключателей)</t>
  </si>
  <si>
    <t>J_UDE-00052-046</t>
  </si>
  <si>
    <t>ПС 110/10 кВ Болгуры</t>
  </si>
  <si>
    <t>Техперевооружение ПС 110 кВ Водозабор. Замена масляных выключателей 6 кВ на вакуумные выключатели 6 кВ (32 выключателя)</t>
  </si>
  <si>
    <t>J_UDE-00052-047</t>
  </si>
  <si>
    <t>ПС 110/6 кВ Водозабор</t>
  </si>
  <si>
    <t>Реализация данного проекта предусматривает повышение надежности и безопасности работы устройств и систем управления, замещение (обновление) электросетевого оборудования, выработавшего нормативный срок эксплуатации. Исполнение требований Правил технической эксплуатации электрических станций и сетей РФ (пункт 1.6.1. 1.1.9)</t>
  </si>
  <si>
    <t>Техперевооружение ПС 110 кВ Волковская. Замена масляных выключателей 6 кВ на вакуумные выключатели 6 кВ с устройствами РЗА (10 выключателей)</t>
  </si>
  <si>
    <t>J_UDE-00052-048</t>
  </si>
  <si>
    <t>ПС 110/6 кВ  Волковская</t>
  </si>
  <si>
    <t>Техперевооружение ПС 110 кВ Городская. Замена масляных выключателей 6 кВ на вакуумные выключатели 6 кВ с устройствами РЗА (6 выключателей)</t>
  </si>
  <si>
    <t>J_UDE-00052-050</t>
  </si>
  <si>
    <t>ПС 110/6 кВ  Городская</t>
  </si>
  <si>
    <t>Техперевооружение ПС 110 кВ Гравийная. Замена масляных выключателей 6 кВ на вакуумные выключатели 6 кВ с устройствами РЗА (8 выключателей)</t>
  </si>
  <si>
    <t>J_UDE-00052-051</t>
  </si>
  <si>
    <t>ПС 110/6кВ  Гравийная</t>
  </si>
  <si>
    <t>Техперевооружение ПС 110 кВ Инструментальная. Замена масляных выключателей 6 кВ на вакуумные выключатели 6 кВ с устройствами РЗА (26 выключателей)</t>
  </si>
  <si>
    <t>J_UDE-00052-052</t>
  </si>
  <si>
    <t>ПС 110/6 кВ  Инструментальная</t>
  </si>
  <si>
    <t>Техперевооружение ПС 110 кВ Прудовая. Замена масляных выключателей 6 кВ на вакуумные выключатели 6 кВ с устройствами РЗА (7 выключателей)</t>
  </si>
  <si>
    <t>J_UDE-00052-056</t>
  </si>
  <si>
    <t>ПС 110/6 кВ Прудовая</t>
  </si>
  <si>
    <t>Техперевооружение ПС 110 кВ Птицефабрика. Замена масляных выключателей 10 кВ на вакуумные выключатели 10 кВ с устройствами РЗА (10 выключателей)</t>
  </si>
  <si>
    <t>J_UDE-00052-057</t>
  </si>
  <si>
    <t>ПС 110/10 кВ Птицефабрика</t>
  </si>
  <si>
    <t>Техперевооружение ПС 110 кВ Машзавод. Замена масляных выключателей 10 кВ на вакуумные выключатели 10 кВ (53 выключателей)</t>
  </si>
  <si>
    <t>J_UDE-00052-059</t>
  </si>
  <si>
    <t>ПС 110/6 кВ  Машзавод</t>
  </si>
  <si>
    <t>Техперевооружение ПС 110/35/10 кВ Мостовое. Замена масляных выключателей 10 кВ на вакуумные выключатели 10 кВ с устройствами РЗА (5 выключателей)</t>
  </si>
  <si>
    <t>J_UDE-00052-063</t>
  </si>
  <si>
    <t>ПС 110/35/10 кВ  Мостовое</t>
  </si>
  <si>
    <t>Техперевооружение ПС 110/6 кВ Дзержинская. Замена масляных выключателей 6 кВ на вакуумные выключатели 6 кВ с устройствами РЗА (17 выключателей)</t>
  </si>
  <si>
    <t>J_UDE-00052-067</t>
  </si>
  <si>
    <t>ПС 110/6 кВ  Дзержинская</t>
  </si>
  <si>
    <t>Техперевооружение ПС 110 кВ Нылга. Замена масляных выключателей 10 кВ на вакуумные выключатели 10 кВ с устройствами РЗА (11 выключателей)</t>
  </si>
  <si>
    <t>J_UDE-00052-077</t>
  </si>
  <si>
    <t>ПС 110/35/10 кВ  Нылга</t>
  </si>
  <si>
    <t>Техперевооружение ПС 110 кВ Ува. Замена масляных выключателей 10 кВ на вакуумные выключатели 10 кВ с устройствами РЗА (15 выключателей)</t>
  </si>
  <si>
    <t>J_UDE-00052-081</t>
  </si>
  <si>
    <t>ПС 110/35/10 кВ Ува</t>
  </si>
  <si>
    <t>Техперевооружение ПС 110 кВ Удугучин. Замена масляных выключателей 10 кВ на вакуумные выключатели 10 кВ с устройствами РЗА (9 выключателей)</t>
  </si>
  <si>
    <t>J_UDE-00052-082</t>
  </si>
  <si>
    <t>ПС 110/10 кВ Удугучин</t>
  </si>
  <si>
    <t>Техперевооружение ПС 110/35/10кВ  Алнаши. Замена масляных выключателей 10 кВ на вакуумные выключатели 10 кВ с устройствами РЗА (13 выключателей).</t>
  </si>
  <si>
    <t>J_UDE-00052-086</t>
  </si>
  <si>
    <t>ПС 110/35/10кВ  Алнаши</t>
  </si>
  <si>
    <t>Техперевооружение ПС 35/10 кВ В. Ятчи. Замена масляных выключателей 10 кВ на вакуумные выключатели 10 кВ (10 выключателей).</t>
  </si>
  <si>
    <t>J_UDE-00052-087</t>
  </si>
  <si>
    <t>ПС 35/10 кВ Варзи-Ятчи</t>
  </si>
  <si>
    <t>Техперевооружение ПС 110/35/10 кВ Вавож. Замена масляных выключателей 10 кВ на вакуумные выключатели 10 кВ с устройствами РЗА (10 выключателей)</t>
  </si>
  <si>
    <t>J_UDE-00052-094</t>
  </si>
  <si>
    <t>ПС 110/35/10 кВ  Вавож</t>
  </si>
  <si>
    <t>Техперевооружение ПС 110/35/10 кВ Вала. Замена масляных выключателей 10 кВ на вакуумные выключатели 10 кВ с устройствами РЗА (7 выключателей)</t>
  </si>
  <si>
    <t>J_UDE-00052-095</t>
  </si>
  <si>
    <t>ПС 110/35/10 кВ  Вала</t>
  </si>
  <si>
    <t>Техперевооружение ПС 35/10 кВ Мукши. Замена масляных выключателей 10 кВ на вакуумные выключатели 10 кВ с устройствами РЗА (10 выключателей)</t>
  </si>
  <si>
    <t>L_UDE-00052-099</t>
  </si>
  <si>
    <t>ПС 35/10 кВ Мукши</t>
  </si>
  <si>
    <t>Техперевооружение ПС 35/10 кВ Пионерская. Замена масляных выключателей 10 кВ на вакуумные выключатели 10 кВ с устройствами РЗА (2 выключателя)</t>
  </si>
  <si>
    <t>L_UDE-00052-100</t>
  </si>
  <si>
    <t>ПС 35/10 кВ Пионерская</t>
  </si>
  <si>
    <t>Техперевооружение ПС 35/10 кВ Старые Зятцы. Замена масляных выключателей 10 кВ на вакуумные выключатели 10 кВ с устройствами РЗА (12 выключателей)</t>
  </si>
  <si>
    <t>L_UDE-00052-101</t>
  </si>
  <si>
    <t>ПС 35/10 кВ Старые Зятцы</t>
  </si>
  <si>
    <t>Техперевооружение ПС 35/10 кВ Чур. Замена масляных выключателей 10 кВ на вакуумные выключатели 10 кВ с устройствами РЗА (7 выключателей)</t>
  </si>
  <si>
    <t>L_UDE-00052-102</t>
  </si>
  <si>
    <t>ПС 35/10 кВ Старые Ятчи</t>
  </si>
  <si>
    <t>Техперевооружение ПС 110/35/10кВ Ильинская. Замена масляных выключателей 10 кВ на вакуумные выключатели 10 кВ с устройствами РЗА (10 выключателей).</t>
  </si>
  <si>
    <t>L_UDE-00052-103</t>
  </si>
  <si>
    <t>ПС 110/35/10 кВ Ильинская</t>
  </si>
  <si>
    <t>Техперевооружение ПС 35/10 кВ Радист. Замена масляных выключателей 10 кВ на вакуумные выключатели 10 кВ с устройствами РЗА (9 выключателей).</t>
  </si>
  <si>
    <t>L_UDE-00052-104</t>
  </si>
  <si>
    <t>ПС 35/10 кВ Радист</t>
  </si>
  <si>
    <t>Техперевооружение ПС 35/10 кВ Пазял. Замена масляных выключателей 10 кВ на вакуумные выключатели 10 кВ с устройствами РЗА (8 выключателей).</t>
  </si>
  <si>
    <t>L_UDE-00052-105</t>
  </si>
  <si>
    <t>ПС 35/10 кВ Пазял</t>
  </si>
  <si>
    <t>Техперевооружение ПС 35/10 кВ Пычас. Замена масляных выключателей 10 кВ на вакуумные выключатели 10 кВ с устройствами РЗА (11 выключателей).</t>
  </si>
  <si>
    <t>L_UDE-00052-106</t>
  </si>
  <si>
    <t>ПС 35/10 кВ Тыловай</t>
  </si>
  <si>
    <t>Техперевооружение ПС 35/10 кВ Люга. Замена масляных выключателей 10 кВ на вакуумные выключатели 10 кВ с устройствами РЗА (9 выключателей).</t>
  </si>
  <si>
    <t>L_UDE-00052-107</t>
  </si>
  <si>
    <t>ПС 35/10 кВ Тюптиево</t>
  </si>
  <si>
    <t>Техперевооружение ПС 35/10 кВ Горняк. Замена масляных выключателей 10 кВ на вакуумные выключатели 10 кВ с устройствами РЗА (7 выключателей).</t>
  </si>
  <si>
    <t>L_UDE-00052-108</t>
  </si>
  <si>
    <t>ПС 35/10 кВ Горняк</t>
  </si>
  <si>
    <t>Техперевооружение ПС 35/10 кВ Б.Уча. Замена масляных выключателей 10 кВ на вакуумные выключатели 10 кВ с устройствами РЗА (9 выключателей).</t>
  </si>
  <si>
    <t>L_UDE-00052-109</t>
  </si>
  <si>
    <t xml:space="preserve">ПС 35/10 кВ  Зура  </t>
  </si>
  <si>
    <t>Техперевооружение ПС 35/10 кВ Сельская. Замена масляных выключателей 10 кВ на вакуумные выключатели 10 кВ с устройствами РЗА (2 выключателей).</t>
  </si>
  <si>
    <t>L_UDE-00052-110</t>
  </si>
  <si>
    <t>ПС 35/10 кВ Сельская</t>
  </si>
  <si>
    <t>Техперевооружение ПС 35/10 кВ Чумайтло. Замена масляных выключателей 10 кВ на вакуумные выключатели 10 кВ с устройствами РЗА (9 выключателей).</t>
  </si>
  <si>
    <t>L_UDE-00052-111</t>
  </si>
  <si>
    <t>ПС 35/10 кВ Чумайтло</t>
  </si>
  <si>
    <t>Техперевооружение ПС 110/10 кВ Арзамасцево. Замена масляных выключателей 10 кВ на вакуумные выключатели 10 кВ с устройствами РЗА (5 выключателей)</t>
  </si>
  <si>
    <t>J_UDE-00052-112</t>
  </si>
  <si>
    <t>ПС 110/10 кВ Арзамасцево</t>
  </si>
  <si>
    <t>Техперевооружение ПС 35/10 кВ Кулюшево новое. Замена масляных выключателей 10 кВ на вакуумные выключатели 10 кВ с устройствами РЗА (7 выключателей)</t>
  </si>
  <si>
    <t>J_UDE-00052-113</t>
  </si>
  <si>
    <t>ПС 35/10 кВ Кулюшево новая</t>
  </si>
  <si>
    <t>Техперевооружение ПС 35/10 кВ Кулюшево старое. Замена масляных выключателей 10 кВ на вакуумные выключатели 10 кВ с устройствами РЗА (2 выключателя)</t>
  </si>
  <si>
    <t>J_UDE-00052-114</t>
  </si>
  <si>
    <t>ПС 35/10 кВ Кулюшево старок</t>
  </si>
  <si>
    <t>Техперевооружение ПС 35/10 кВ Асаново. Замена масляных выключателей 10 кВ на вакуумные выключатели 10 кВ с устройствами РЗА (5 выключателей).</t>
  </si>
  <si>
    <t>L_UDE-00052-116</t>
  </si>
  <si>
    <t>ПС 35/10 кВ Асаново</t>
  </si>
  <si>
    <t>Техперевооружение ПС 35/10 кВ Варзи-Ятчи. Замена масляных выключателей 10 кВ на вакуумные выключатели 10 кВ с устройствами РЗА (11 выключателей).</t>
  </si>
  <si>
    <t>L_UDE-00052-117</t>
  </si>
  <si>
    <t>Техперевооружение ПС 35/10 кВ Кузебаево. Замена масляных выключателей 10 кВ на вакуумные выключатели 10 кВ с устройствами РЗА (9 выключателей).</t>
  </si>
  <si>
    <t>L_UDE-00052-118</t>
  </si>
  <si>
    <t>ПС 35/10 кВ Полом</t>
  </si>
  <si>
    <t>Техперевооружение ПС 35/10 кВ Кизнер-35. Замена масляных выключателей 10 кВ на вакуумные выключатели 10 кВ (11 выключателей)</t>
  </si>
  <si>
    <t>J_UDE-00052-121</t>
  </si>
  <si>
    <t>ПС 35/10 кВ Кизнер 35</t>
  </si>
  <si>
    <t>Техперевооружение ПС 35/10 кВ Васильево. Замена масляных выключателей 10 кВ на вакуумные выключатели 10 кВ (8 выключателей)</t>
  </si>
  <si>
    <t>J_UDE-00052-123</t>
  </si>
  <si>
    <t>ПС 35/10 кВ Васильево</t>
  </si>
  <si>
    <t>Техперевооружение ПС 35/10 кВ Вичурка. Замена масляных выключателей 10 кВ на вакуумные выключатели 10 кВ (5 выключателей)</t>
  </si>
  <si>
    <t>J_UDE-00052-124</t>
  </si>
  <si>
    <t>ПС 35/10 кВ Вичурка</t>
  </si>
  <si>
    <t>Техперевооружение ПС 35/10 кВ Яжбахтино. Замена масляных выключателей 10 кВ на вакуумные выключатели 10 кВ с устройствами РЗА (7 выключателей)</t>
  </si>
  <si>
    <t>J_UDE-00052-125</t>
  </si>
  <si>
    <t>ПС 35/10 кВ Яжбахтино</t>
  </si>
  <si>
    <t>Техперевооружение ПС 35/10 кВ Ильдибаево. Замена масляных выключателей 10 кВ на вакуумные выключатели 10 кВ (8 выключателей)</t>
  </si>
  <si>
    <t>J_UDE-00052-126</t>
  </si>
  <si>
    <t>ПС 35/10 кВ Ильдибаево</t>
  </si>
  <si>
    <t>Техперевооружение ПС 35/10 кВ Салья. Замена масляных выключателей 10 кВ на вакуумные выключатели 10 кВ (1 выключатель)</t>
  </si>
  <si>
    <t>J_UDE-00052-127</t>
  </si>
  <si>
    <t>ПС 35/10 кВ  Салья</t>
  </si>
  <si>
    <t>Техперевооружение ПС 35/10 кВ Бараны. Замена масляных выключателей 10 кВ на вакуумные выключатели 10 кВ с устройствами РЗА (3 выключателя)</t>
  </si>
  <si>
    <t>J_UDE-00052-129</t>
  </si>
  <si>
    <t xml:space="preserve">ПС 35/10 кВ   Бараны   </t>
  </si>
  <si>
    <t>Техперевооружение ПС 35/10 кВ Васильевская. Замена масляных выключателей 10 кВ на вакуумные выключатели 10 кВ с устройствами РЗА (5 выключателей)</t>
  </si>
  <si>
    <t>J_UDE-00052-130</t>
  </si>
  <si>
    <t xml:space="preserve">ПС 35/10 кВ  Васильевская  </t>
  </si>
  <si>
    <t>Техперевооружение ПС 35/10 кВ Курья. Замена масляных выключателей 10 кВ на вакуумные выключатели 10 кВ с устройствами РЗА (6 выключателей)</t>
  </si>
  <si>
    <t>J_UDE-00052-132</t>
  </si>
  <si>
    <t>ПС 35/10 кВ Курья</t>
  </si>
  <si>
    <t>Техперевооружение ПС 35/10 кВ Кечево. Замена масляных выключателей 10 кВ на вакуумные выключатели 10 кВ (8 выключателей)</t>
  </si>
  <si>
    <t>J_UDE-00052-133</t>
  </si>
  <si>
    <t>ПС 35/10 кВ Кечево</t>
  </si>
  <si>
    <t>Техперевооружение ПС 35/10 кВ Уром. Замена масляных выключателей 10 кВ на вакуумные выключатели 10 кВ (8 выключателей)</t>
  </si>
  <si>
    <t>J_UDE-00052-134</t>
  </si>
  <si>
    <t>ПС 35/10 кВ  Уром</t>
  </si>
  <si>
    <t>Техперевооружение ПС 35/10 кВ Норья. Замена масляных выключателей 10 кВ на вакуумные выключатели 10 кВ (4 выключателя)</t>
  </si>
  <si>
    <t>J_UDE-00052-135</t>
  </si>
  <si>
    <t>ПС 35/10 кВ  Норья</t>
  </si>
  <si>
    <t>Техперевооружение ПС 110/10 кВ Селты. Замена масляных выключателей 10 кВ на вакуумные выключатели 10 кВ с устройствами РЗА (10 выключателей)</t>
  </si>
  <si>
    <t>J_UDE-00052-137</t>
  </si>
  <si>
    <t>ПС 110/35/10 кВ Селты</t>
  </si>
  <si>
    <t>Техперевооружение ПС 35/10 кВ Парзи. Замена масляных выключателей 10 кВ на вакуумные выключатели 10 кВ с устройствами РЗА (6 выключателей)</t>
  </si>
  <si>
    <t>J_UDE-00052-149</t>
  </si>
  <si>
    <t xml:space="preserve">ПС 35/10 кВ   Парзи   </t>
  </si>
  <si>
    <t>Техперевооружение ПС 35 кВ Педоново. Замена масляных выключателей 10 кВ на вакуумные выключатели 10 кВ с устройствами РЗА (3 выключателя)</t>
  </si>
  <si>
    <t>J_UDE-00052-150</t>
  </si>
  <si>
    <t>ПС 35/10 кВ    Педоново</t>
  </si>
  <si>
    <t>Техперевооружение ПС 110/10 кВ Сянино. Замена масляных выключателей 10 кВ на вакуумные выключатели 10 кВ с устройствами РЗА (7 выключателей)</t>
  </si>
  <si>
    <t>J_UDE-00052-153</t>
  </si>
  <si>
    <t>ПС 110/10 кВ   Сянино</t>
  </si>
  <si>
    <t>Техперевооружение ПС 110/10 кВ Быги. Замена масляных выключателей 10 кВ на вакуумные выключатели 10 кВ с устройствами РЗА (7 выключателей)</t>
  </si>
  <si>
    <t>J_UDE-00052-154</t>
  </si>
  <si>
    <t>ПС 110/10 кВ  Быги</t>
  </si>
  <si>
    <t>Техперевооружение ПС 110/10 кВ Малиновка. Замена масляных выключателей 10 кВ на вакуумные выключатели 10 кВ с устройствами РЗА (7 выключателей)</t>
  </si>
  <si>
    <t>J_UDE-00052-157</t>
  </si>
  <si>
    <t>ПС 110/10 кВ  Малиновка</t>
  </si>
  <si>
    <t>Техперевооружение ПС 110/10 кВ Сосновка. Замена масляных выключателей 10 кВ на вакуумные выключатели 10 кВ с устройствами РЗА (4 выключателя)</t>
  </si>
  <si>
    <t>J_UDE-00052-158</t>
  </si>
  <si>
    <t>ПС 110/10 кВ Сосновка</t>
  </si>
  <si>
    <t>Техперевооружение ПС 110/35/10 кВ Поршур. Замена масляных выключателей 10 кВ на вакуумные выключатели 10 кВ с устройствами РЗА (12 выключателей).</t>
  </si>
  <si>
    <t>J_UDE-00052-169</t>
  </si>
  <si>
    <t xml:space="preserve">ПС 110/35/10  кВ Поршур </t>
  </si>
  <si>
    <t>Техперевооружение ПС 110/6 кВ Машдеталь. Замена масляных выключателей 10 кВ на вакуумные выключатели 10 кВ с устройствами РЗА (8 выключателей).</t>
  </si>
  <si>
    <t>J_UDE-00052-170</t>
  </si>
  <si>
    <t>ПС 110/6 кВ Машдеталь</t>
  </si>
  <si>
    <t>Реконструкция ПС 35/10 кВ Васильево с заменой 2-х силовых трансформаторов 1,6 на 2 трансформатора мощностью 2,5 МВА</t>
  </si>
  <si>
    <t>L_UDE-00052-175</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</si>
  <si>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качества и безопасности работы оборудования 1.1.9 ПТЭ. </t>
  </si>
  <si>
    <t>Модернизация ПС 110 кВ Пурга. Оснащение бесперебойного питания оборудования СДТУ и АСУ от СОПТ.</t>
  </si>
  <si>
    <t>K_UDE-00052-176</t>
  </si>
  <si>
    <t>ПС 110 кВ Пурга</t>
  </si>
  <si>
    <t>Модернизация ПС 110 кВ Воткинск. Оснащение бесперебойного питания оборудования СДТУ и АСУ от СОПТ.</t>
  </si>
  <si>
    <t>K_UDE-00052-177</t>
  </si>
  <si>
    <t>ПС 110 кВ Воткинск</t>
  </si>
  <si>
    <t>Модернизация ПС 110 кВ Водозабор. Оснащение бесперебойного питания оборудования СДТУ и АСУ от СОПТ.</t>
  </si>
  <si>
    <t>K_UDE-00052-178</t>
  </si>
  <si>
    <t>ПС 110 кВ Водозабор</t>
  </si>
  <si>
    <t xml:space="preserve">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t>
  </si>
  <si>
    <t>Техперевооружение ПС 110/35/6 кВ Можга. Замена масляных выключателей 10 кВ на вакуумные выключатели 10 кВ с устройствами РЗА (2 выключателя).</t>
  </si>
  <si>
    <t>J_UDE-00052-179</t>
  </si>
  <si>
    <t>ПС  110/35/6 кВ   Можга</t>
  </si>
  <si>
    <t>Модернизация РП 10 кВ Мостовое. Оснащение устройством передачи аварийных сигналов и команд (УПАСК)</t>
  </si>
  <si>
    <t>K_UDE-00052-256</t>
  </si>
  <si>
    <t>Исполнение требований ПТЭ, п. 5.5.1 в части обеспечения длительной работы и необходимого уровня напряжения на шинах постоянного тока в нормальных и аварийных режимах эксплуатируемых аккумуляторных установок. Ликвидация токовой перегрузки элементов сети и обеспечения устойчивости  энергосистемы в нормальных, ремонтных и послеаварийных режимах. Протокол Технического совета № 2020-1/5 от 17.01.2020</t>
  </si>
  <si>
    <t>Модернизация бесперебойного питания оборудования СДТУ и АСУ от СОПТ ПС на ПС 110 кВ Красногорье</t>
  </si>
  <si>
    <t>K_UDE-00052-267</t>
  </si>
  <si>
    <t>Обеспечение бесперебойного питания оборудования СДТУ и АСУ от СОПТ ПС на ПС 110 кВ Красногорье</t>
  </si>
  <si>
    <t>Модернизация бесперебойного питания оборудования СДТУ и АСУ от СОПТ ПС на ПС 110 кВ Мостовое</t>
  </si>
  <si>
    <t>K_UDE-00052-268</t>
  </si>
  <si>
    <t>Техперевооружение ПС 110 кВ Воткинск с заменой ЛР, ШР и МВ-110 кВ яч. Успенка, ОМВ, на элегазовые, замена устройств РЗА (2 выключателя)</t>
  </si>
  <si>
    <t>F_UDE-00075-000</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</si>
  <si>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и улучшающими эксплуатационные характеристики.</t>
  </si>
  <si>
    <t>Техперевооружение ПС 35/6 кВ Россия. Замена МВ 6 кВ на ВВ 6 кВ (11 выключателей)</t>
  </si>
  <si>
    <t>G_UDE-00076-002</t>
  </si>
  <si>
    <t>Техперевооружение ПС 110 кВ Машдеталь. Оснащение устройствами компенсации емкостных токов в количестве 1 шт.</t>
  </si>
  <si>
    <t>F_UDE-00106-000</t>
  </si>
  <si>
    <t>Техперевооружение ПС 110/10 кВ Газовая с заменой АКБ, ШУОТ</t>
  </si>
  <si>
    <t>G_UDE-00181-000</t>
  </si>
  <si>
    <t>Техперевооружение ПС 110 кВ Успенка с заменой МВ-10 на ВВ-10 (14 выключателей)</t>
  </si>
  <si>
    <t>G_UDE-00182-001</t>
  </si>
  <si>
    <t>ПС 110/10 кВ Успенка</t>
  </si>
  <si>
    <t>Техперевооружение ПС 110 кВ Ильинская с заменой МВ-10 на ВВ-10 (12 выключателей)</t>
  </si>
  <si>
    <t>G_UDE-00182-002</t>
  </si>
  <si>
    <t>Техперевооружение ПС 110кВ Сибирская. ЗРУ. Замена аккумуляторной батареи с заменой подзарядных устройств в количестве 1 шт.</t>
  </si>
  <si>
    <t>G_UDE-00183-000</t>
  </si>
  <si>
    <t>ПС 110/6 кВ Сибирская</t>
  </si>
  <si>
    <t>Техперевооружение ПС 110 кВ Воткинск с заменой ЛР, ШР и МВ-110 кВ яч. Инструментальная I, II на элегазовые, замена устройств РЗА (2 выключателя)</t>
  </si>
  <si>
    <t>G_UDE-00186-000</t>
  </si>
  <si>
    <t>Техперевооружение ПС 110кВ Кестым. ОПУ. Замена аккумуляторной батареи с заменой подзарядных устройств в количестве 1 шт.</t>
  </si>
  <si>
    <t>G_UDE-00188-000</t>
  </si>
  <si>
    <t>ПС 110/35/10 кВ  Кестым</t>
  </si>
  <si>
    <t>Модернизация противоаварийной автоматики ПС 110 кВ Воткинск. Модернизация АОПО и АЛАР ВЛ 110 кВ Воткинск- Успенка.</t>
  </si>
  <si>
    <t>G_UDE-00196-003</t>
  </si>
  <si>
    <t>Исполнение требований ПТЭ, п. 5.5.1 в части обеспечения длительной работы и необходимого уровня напряжения на шинах постоянного тока в нормальных и аварийных режимах эксплуатируемых аккумуляторных установок. Ликвидация токовой перегрузки элементов сети и обеспечения устойчивости  энергосистемы в нормальных, ремонтных и послеаварийных режимах. Протокол техсовета 2015-10/2 от 05.10.2015г.</t>
  </si>
  <si>
    <t xml:space="preserve">Модернизация АОСН ПС 110 кВ Поршур. </t>
  </si>
  <si>
    <t>G_UDE-00196-004</t>
  </si>
  <si>
    <t xml:space="preserve">Модернизация противоаварийной автоматики ПС 220 кВ Глазов. Модернизация АОПО КЛ 35 кВ Звездная- Глазов. Модернизация УПАСК(ПРМ) ВЛ 220 кВ Звездная-Глазов. </t>
  </si>
  <si>
    <t>G_UDE-00196-005</t>
  </si>
  <si>
    <t>ПС 220/35/6 кВ Глазов</t>
  </si>
  <si>
    <t>Модернизация АЛАР ПС 110 кВ Селты, АОПО ВЛ 110 кВ Селты- Валамаз. Модернизация АОПО ВЛ 110 кВ Селты- Сюмси</t>
  </si>
  <si>
    <t>G_UDE-00197-004</t>
  </si>
  <si>
    <t xml:space="preserve">Модернизация АЛАР ПС 110 кВ Сюмси. </t>
  </si>
  <si>
    <t>G_UDE-00197-005</t>
  </si>
  <si>
    <t>ПС 110/35/10 кВ Сюмси</t>
  </si>
  <si>
    <t>Техперевооружение ПС 220кВ Юбилейная. ОПУ. Замена аккумуляторной батареи с заменой подзарядных устройств в количестве 1 шт.</t>
  </si>
  <si>
    <t>G_UDE-00220-000</t>
  </si>
  <si>
    <t>Техперевооружение ПС 110кВ Воткинск. Замена ЛР, ШР и МВ-110кВ яч. Прудовая 1,2 на элегазовые, замена устройств РЗА (2 выключателя)</t>
  </si>
  <si>
    <t>G_UDE-00222-000</t>
  </si>
  <si>
    <t>Техперевооружение ПС 110кВ Воткинск. Замена ЛР, ШР и МВ-110кВ яч. Т-1, Т-2 на элегазовые, замена устройств РЗА (2 выключателя)</t>
  </si>
  <si>
    <t>G_UDE-00223-000</t>
  </si>
  <si>
    <t>Техперевооружение ПС 110кВ Водозабор.  Замена ЛР, ШР и МВ-110кВ яч. Воткинск 1,2 на элегазовые (2 выключателя)</t>
  </si>
  <si>
    <t>G_UDE-00224-000</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</si>
  <si>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Протокол заседания Технического совета от 01.12.2017 г. № 2017/12/1.</t>
  </si>
  <si>
    <t>Техперевооружение ПС 110 кВ Автозавод. Замена МВ 10 кВ на ВВ 10 кВ (43 выключателя)</t>
  </si>
  <si>
    <t>G_UDE-00230-000</t>
  </si>
  <si>
    <t>ПС 110/10 кВ Автозавод</t>
  </si>
  <si>
    <t>Техперевооружение ПС 110 кВ Рабочая. Замена МВ 6 кВ на ВВ 6 кВ (34 выключателя)</t>
  </si>
  <si>
    <t>G_UDE-00232-000</t>
  </si>
  <si>
    <t>ПС 110/6 кВ  Рабочая</t>
  </si>
  <si>
    <t>Техперевооружение ПС 110 кВ Воткинск. Замена МВ 6 кВ на ВВ 6 кВ, устройств РЗА (24 выключателя)</t>
  </si>
  <si>
    <t>G_UDE-00234-000</t>
  </si>
  <si>
    <t>Модернизация ПА ПС 110 кВ Водозабор. Оснащение УПАСК ВЛ 110 кВ Водозабор - Воткинск – Сива. Замена регистратора аварийных событий</t>
  </si>
  <si>
    <t>G_UDE-00235-000</t>
  </si>
  <si>
    <t>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29.04.2020 № 85-РГ (Раздел. IV–8.2, стр. 91). 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Повышение надёжности и безопасности работы оборудования 1.1.9 ПТЭ. Реализация проекта обеспечит надежность  каналов связи между ПС, предполагается замена физически изношенных элементов ВЧ обработки, необходимых по требованиям к организации каналов связи противоаварийной автоматики.</t>
  </si>
  <si>
    <t xml:space="preserve">Модернизация АРН трансформаторов ПС 110 кВ Пирогово. </t>
  </si>
  <si>
    <t>G_UDE-00236-000</t>
  </si>
  <si>
    <t>Исполнение требований ПТЭ п. 5.3.6. в части работы устройств регулирования напряжения под нагрузкой (РПН) трансформаторов в автоматическом режиме.</t>
  </si>
  <si>
    <t xml:space="preserve">Модернизация АРН трансформаторов ПС 110 кВ Вокзальная. </t>
  </si>
  <si>
    <t>G_UDE-00237-000</t>
  </si>
  <si>
    <t>ПС 110/6  кВ Вокзальная</t>
  </si>
  <si>
    <t>Модернизация АРН трансформаторов ПС 110 кВ Можга.</t>
  </si>
  <si>
    <t>G_UDE-00238-000</t>
  </si>
  <si>
    <t xml:space="preserve">Модернизация АРН трансформаторов ПС 110 кВ Поршур. </t>
  </si>
  <si>
    <t>G_UDE-00239-000</t>
  </si>
  <si>
    <t xml:space="preserve">Модернизация АРН трансформаторов ПС 110 кВ Мазунино. </t>
  </si>
  <si>
    <t>G_UDE-00240-000</t>
  </si>
  <si>
    <t>ПС 110/10 кВ  Мазунино</t>
  </si>
  <si>
    <t xml:space="preserve">Модернизация АРН трансформаторов ПС 110 кВ Дубровка. </t>
  </si>
  <si>
    <t>G_UDE-00241-000</t>
  </si>
  <si>
    <t>ПС 110/6 кВ  Дубровка</t>
  </si>
  <si>
    <t xml:space="preserve">Модернизация АРН трансформаторов ПС 110 кВ Танково. </t>
  </si>
  <si>
    <t>G_UDE-00242-000</t>
  </si>
  <si>
    <t xml:space="preserve">Модернизация АРН трансформаторов ПС 110 кВ Майская. </t>
  </si>
  <si>
    <t>G_UDE-00243-000</t>
  </si>
  <si>
    <t>ПС 110/6 кВ  Майская</t>
  </si>
  <si>
    <t xml:space="preserve">Модернизация АРН трансформаторов ПС 110 кВ Нефтемаш. </t>
  </si>
  <si>
    <t>G_UDE-00244-000</t>
  </si>
  <si>
    <t xml:space="preserve">Модернизация АРН трансформаторов ПС 110 кВ Подборенка. </t>
  </si>
  <si>
    <t>G_UDE-00245-000</t>
  </si>
  <si>
    <t xml:space="preserve">Модернизация АРН трансформаторов ПС 110 кВ Рабочая. </t>
  </si>
  <si>
    <t>G_UDE-00246-000</t>
  </si>
  <si>
    <t xml:space="preserve">Модернизация АРН трансформаторов ПС 110 кВ Юрино. </t>
  </si>
  <si>
    <t>G_UDE-00247-000</t>
  </si>
  <si>
    <t>ПС 110/10 кВ Юрино</t>
  </si>
  <si>
    <t>Исполнение требований ПТЭ п. 5.3.6. в части работы устройств регулирования напряжения под нагрузкой (РПН) трансформаторов в автоматическом режиме. Протокол Технического совета № 2019-2/1 от 04.02.2019.</t>
  </si>
  <si>
    <t xml:space="preserve">Модернизация АРН трансформаторов ПС 110 кВ Алнаши. </t>
  </si>
  <si>
    <t>G_UDE-00248-000</t>
  </si>
  <si>
    <t>Модернизация АРН трансформаторов ПС 110 кВ Воткинск</t>
  </si>
  <si>
    <t>G_UDE-00249-000</t>
  </si>
  <si>
    <t xml:space="preserve">Модернизация АРН трансформаторов ПС 110 кВ Инструментальная. </t>
  </si>
  <si>
    <t>G_UDE-00250-000</t>
  </si>
  <si>
    <t xml:space="preserve">Модернизация АРН трансформаторов ПС 110 кВ Городская. </t>
  </si>
  <si>
    <t>G_UDE-00251-000</t>
  </si>
  <si>
    <t xml:space="preserve">Модернизация АРН трансформаторов ПС 110 кВ Уральская. </t>
  </si>
  <si>
    <t>G_UDE-00252-000</t>
  </si>
  <si>
    <t>ПС 110/10 кВ  Уральская</t>
  </si>
  <si>
    <t xml:space="preserve">Модернизация АРН трансформаторов ПС 110 кВ Подлесная. </t>
  </si>
  <si>
    <t>G_UDE-00253-000</t>
  </si>
  <si>
    <t xml:space="preserve">Модернизация АРН трансформаторов ПС 110 кВ Восточная. </t>
  </si>
  <si>
    <t>G_UDE-00254-000</t>
  </si>
  <si>
    <t xml:space="preserve">Модернизация АРН трансформаторов ПС 110 кВ Игерман. </t>
  </si>
  <si>
    <t>G_UDE-00255-000</t>
  </si>
  <si>
    <t>ПС 110/10 кВ  Игерман</t>
  </si>
  <si>
    <t xml:space="preserve">Модернизация АРН трансформаторов ПС 110 кВ Гравийная. </t>
  </si>
  <si>
    <t>G_UDE-00256-000</t>
  </si>
  <si>
    <t xml:space="preserve">Модернизация АРН трансформаторов ПС 110 кВ Каменное. </t>
  </si>
  <si>
    <t>G_UDE-00257-000</t>
  </si>
  <si>
    <t xml:space="preserve">Модернизация АРН трансформаторов ПС 110 кВ Киясово. </t>
  </si>
  <si>
    <t>G_UDE-00258-000</t>
  </si>
  <si>
    <t>ПС 110/35/10 кВ Киясово</t>
  </si>
  <si>
    <t xml:space="preserve">Модернизация АРН трансформаторов ПС 110 кВ Кигбаево. </t>
  </si>
  <si>
    <t>G_UDE-00259-000</t>
  </si>
  <si>
    <t>ПС 110/10 кВ Кигбаево</t>
  </si>
  <si>
    <t xml:space="preserve">Модернизация АРН трансформаторов ПС 110 кВ Птицефабрика. </t>
  </si>
  <si>
    <t>G_UDE-00260-000</t>
  </si>
  <si>
    <t xml:space="preserve">Модернизация АРН трансформаторов ПС 110 кВ Успенка. </t>
  </si>
  <si>
    <t>G_UDE-00261-000</t>
  </si>
  <si>
    <t xml:space="preserve">Модернизация АРН трансформаторов ПС 35 кВ Зура. </t>
  </si>
  <si>
    <t>G_UDE-00262-000</t>
  </si>
  <si>
    <t xml:space="preserve">Модернизация АРН трансформаторов ПС 35 кВ Дебёсы. </t>
  </si>
  <si>
    <t>G_UDE-00263-000</t>
  </si>
  <si>
    <t>ПС 35/10 кВ Дебесы</t>
  </si>
  <si>
    <t xml:space="preserve">Модернизация АРН трансформаторов ПС 35 кВ Чутырь. </t>
  </si>
  <si>
    <t>G_UDE-00264-000</t>
  </si>
  <si>
    <t xml:space="preserve">ПС 35/10 кВ  Чутырь  </t>
  </si>
  <si>
    <t xml:space="preserve">Модернизация АРН трансформатора Т-1 ПС 35 кВ Бараны. </t>
  </si>
  <si>
    <t>G_UDE-00265-000</t>
  </si>
  <si>
    <t xml:space="preserve">Модернизация АРН трансформаторов ПС 35 кВ Горная. </t>
  </si>
  <si>
    <t>G_UDE-00266-000</t>
  </si>
  <si>
    <t xml:space="preserve">ПС 35/10  кВ  Горная   </t>
  </si>
  <si>
    <t xml:space="preserve">Модернизация АРН трансформаторов ПС 35 кВ 40лет Октября. </t>
  </si>
  <si>
    <t>G_UDE-00267-000</t>
  </si>
  <si>
    <t>ПС 35/10 кВ  40 лет Октября</t>
  </si>
  <si>
    <t>Модернизация ПС 110 кВ Машзавод. Модернизация основных и резервных защит ВЛ 110 кВ Машзавод - Металлург 1,2</t>
  </si>
  <si>
    <t>G_UDE-00272-000</t>
  </si>
  <si>
    <t>Исполнение требований ПТЭ, п. 5.5.1 в части обеспечения длительной работы и необходимого уровня напряжения на шинах постоянного тока в нормальных и аварийных режимах эксплуатируемых аккумуляторных установок.  Протокол заседания Технического совета от 01.12.2017 г. № 2017/12/1.</t>
  </si>
  <si>
    <t>Модернизация основных и резервных защит ВЛ 110 кВ ОМВ 110 кВ ПС 110 кВ Машзавод</t>
  </si>
  <si>
    <t>G_UDE-00273-000</t>
  </si>
  <si>
    <t>Техперевооружение ПС 110 кВ Никольская. Оснащение ВЧ-защитой, реконструкция резервных защит ВЛ 110 кВ Позимь-Никольская</t>
  </si>
  <si>
    <t>G_UDE-00274-000</t>
  </si>
  <si>
    <t>ПС 110/35/10 кВ Никольская</t>
  </si>
  <si>
    <t>Исполнение требований ПТЭ, п. 5.5.1 в части обеспечения длительной работы и необходимого уровня напряжения на шинах постоянного тока в нормальных и аварийных режимах эксплуатируемых аккумуляторных установок, повышение надёжности электросетевого оборудования.</t>
  </si>
  <si>
    <t>Техперевооружение ПС 110кВ Воткинск. Замена ЛР, ШР и МВ-110кВ яч. ШСВ на элегазовые, замена устройств РЗА (1 выключатель)</t>
  </si>
  <si>
    <t>H_UDE-00308-000</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</si>
  <si>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t>
  </si>
  <si>
    <t>Техперевооружение ПС 110кВ Сегедур. ОПУ. Замена аккумуляторной батареи в количестве 1 шт.</t>
  </si>
  <si>
    <t>I_UDE-00338-000</t>
  </si>
  <si>
    <t>ПС 110/10 кВ  Сегедур</t>
  </si>
  <si>
    <t>Модернизация ПС 110 кВ Сегедур. Оснащение устройством передачи аварийных сигналов и команд (УПАСК)</t>
  </si>
  <si>
    <t>I_UDE-00341-000</t>
  </si>
  <si>
    <t>Реализация объекта предусмотрена Схемой и программой перспективного развития электроэнергетики УР, утвержденной Главой Удмуртской Республики Бречаловым Александром Владимировичем от 29.04.2020 № 85-РГ (Раздел. IV–8.2, стр. 91). 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заседания Технического совета от 01.12.2017 г. № 2017/12/1.</t>
  </si>
  <si>
    <t>Модернизация ПС 220 кВ Глазов. Оснащение устройствами компенсации емкостных токов</t>
  </si>
  <si>
    <t>I_UDE-00342-000</t>
  </si>
  <si>
    <t>Реализация тредований п. 5.11.17 ПТЭ (Протокол замера от 22.11.2017г). 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t>
  </si>
  <si>
    <t xml:space="preserve">Реконструкция АРН трансформаторов ПС 35 кВ Наговицино. </t>
  </si>
  <si>
    <t>I_UDE-00347-000</t>
  </si>
  <si>
    <t xml:space="preserve">ПС 35/10 кВ   Наговицино  </t>
  </si>
  <si>
    <t>Исполнение требований ПТЭ п. 5.3.6. в части работы устройств регулирования напряжения под нагрузкой (РПН) трансформаторов в автоматическом режиме.  Протокол заседания Технического совета от 01.12.2017 г. № 2017/12/1.</t>
  </si>
  <si>
    <t xml:space="preserve">Реконструкция АРН трансформаторов ПС 35 кВ Курья. </t>
  </si>
  <si>
    <t>I_UDE-00348-000</t>
  </si>
  <si>
    <t xml:space="preserve">Реконструкция АРН трансформаторов ПС 35 кВ  Заря. </t>
  </si>
  <si>
    <t>I_UDE-00349-000</t>
  </si>
  <si>
    <t xml:space="preserve">ПС 35/10 кВ  Заря  </t>
  </si>
  <si>
    <t xml:space="preserve">Реконструкция АРН трансформаторов ПС 35 кВ Педоново. </t>
  </si>
  <si>
    <t>I_UDE-00350-000</t>
  </si>
  <si>
    <t xml:space="preserve">Реконструкция АРН трансформаторов ПС 35 кВ Юнда. </t>
  </si>
  <si>
    <t>I_UDE-00351-000</t>
  </si>
  <si>
    <t xml:space="preserve">ПС 35/10 кВ   Юнда  </t>
  </si>
  <si>
    <t xml:space="preserve">Реконструкция АРН трансформаторов ПС 110 кВ Нечкино. </t>
  </si>
  <si>
    <t>I_UDE-00352-000</t>
  </si>
  <si>
    <t>ПС 110/10 кВ Нечкино</t>
  </si>
  <si>
    <t xml:space="preserve">Реконструкция АРН трансформаторов ПС 110 кВ Дзержинская. </t>
  </si>
  <si>
    <t>I_UDE-00353-000</t>
  </si>
  <si>
    <t xml:space="preserve">Реконструкция АРН трансформаторов ПС 110 кВ Машдеталь. </t>
  </si>
  <si>
    <t>I_UDE-00354-000</t>
  </si>
  <si>
    <t xml:space="preserve">Реконструкция АРН трансформаторов ПС 110 кв Кировская. </t>
  </si>
  <si>
    <t>I_UDE-00355-000</t>
  </si>
  <si>
    <t xml:space="preserve">Реконструкция АРН трансформаторов ПС 110 кВ Ува. </t>
  </si>
  <si>
    <t>I_UDE-00356-000</t>
  </si>
  <si>
    <t xml:space="preserve">Реконструкция АРН трансформаторов ПС 110 кВ Прессовая. </t>
  </si>
  <si>
    <t>I_UDE-00357-000</t>
  </si>
  <si>
    <t xml:space="preserve">Реконструкция АРН трансформаторов ПС 110 кВ Заречная. </t>
  </si>
  <si>
    <t>I_UDE-00358-000</t>
  </si>
  <si>
    <t>ПС 110/35/6 кВ Заречная</t>
  </si>
  <si>
    <t>Реконструкция КТП-600  (с трансформатором на 400 кВА)  в г. Ижевске</t>
  </si>
  <si>
    <t>J_UIE-00052-002</t>
  </si>
  <si>
    <t>КТП-600</t>
  </si>
  <si>
    <t>Реконструкция ТП-750 (с замена на КТП-2*630 кВА) в г.Ижевске</t>
  </si>
  <si>
    <t>J_UIE-00052-010</t>
  </si>
  <si>
    <t>ТП-750</t>
  </si>
  <si>
    <t>Реконструкция ТП-130 (с трансформатором на 400 кВА) в г.Ижевске</t>
  </si>
  <si>
    <t>J_UIE-00052-011</t>
  </si>
  <si>
    <t>ТП-130</t>
  </si>
  <si>
    <t>Реконструкция РП (ТП) с заменой ячеек КСО в ТП-862 (6 шт) в г. Ижевске</t>
  </si>
  <si>
    <t>J_UIE-00052-012</t>
  </si>
  <si>
    <t>ТП-862</t>
  </si>
  <si>
    <t>Реконструкция РУ-6 кВ с заменой ячеек КСО на РП-27 (18 шт) в городе Ижевске</t>
  </si>
  <si>
    <t>J_UIE-00052-202</t>
  </si>
  <si>
    <t>РП-27</t>
  </si>
  <si>
    <t>Реконструкция РУ-6 кВ с заменой ячеек КСО на РП-60 (20 шт) в городе Ижевске</t>
  </si>
  <si>
    <t>J_UIE-00052-203</t>
  </si>
  <si>
    <t>РП-60</t>
  </si>
  <si>
    <t>Реконструкция РУ-10 кВ с заменой ячеек КСО на РП-12 (15 шт) в городе Ижевске</t>
  </si>
  <si>
    <t>J_UIE-00052-204</t>
  </si>
  <si>
    <t>РП-12</t>
  </si>
  <si>
    <t>Реконструкция  КТП-1169 (замена КТП) в г.Ижевске</t>
  </si>
  <si>
    <t>J_UIE-00052-206</t>
  </si>
  <si>
    <t>КТП-1169</t>
  </si>
  <si>
    <t>Реконструкция КТП-1340 (замена КТП с трансформатором 250 кВА) в г.Ижевске</t>
  </si>
  <si>
    <t>J_UIE-00052-207</t>
  </si>
  <si>
    <t>КТП-1340</t>
  </si>
  <si>
    <t>Реконструкция КТП-1011 (замена КТП)  в г.Ижевске</t>
  </si>
  <si>
    <t>J_UIE-00052-209</t>
  </si>
  <si>
    <t>КТП-1011</t>
  </si>
  <si>
    <t>Реконструкция КТП-1012 (замена КТП с трансформатором 250 кВА) в г.Ижевске</t>
  </si>
  <si>
    <t>J_UIE-00052-210</t>
  </si>
  <si>
    <t>КТП-1012</t>
  </si>
  <si>
    <t>Реконструкция КТП-829 (замена КТП) в г.Ижевске</t>
  </si>
  <si>
    <t>J_UIE-00052-211</t>
  </si>
  <si>
    <t>КТП-829</t>
  </si>
  <si>
    <t>Реконструкция КТП-1166 (замена КТП с трансформатором 250 кВА) в г.Ижевске</t>
  </si>
  <si>
    <t>J_UIE-00052-212</t>
  </si>
  <si>
    <t>КТП-1166</t>
  </si>
  <si>
    <t>Реконструкция КТП-1144 (замена КТП) в г.Ижевске</t>
  </si>
  <si>
    <t>J_UIE-00052-213</t>
  </si>
  <si>
    <t>КТП-1144</t>
  </si>
  <si>
    <t>Реконструкция РУ-10 кВ с заменой ячеек КСО на РП-14 (15 шт) в городе Ижевске</t>
  </si>
  <si>
    <t>J_UIE-00052-214</t>
  </si>
  <si>
    <t>РП-14</t>
  </si>
  <si>
    <t>Реконструкция РУ-6 кВ с заменой ячеек КСО на РП-32 (13 шт) в городе Ижевске</t>
  </si>
  <si>
    <t>J_UIE-00052-215</t>
  </si>
  <si>
    <t>РП-32</t>
  </si>
  <si>
    <t xml:space="preserve">Реконструкция КТП-1339 (замена КТП с трансформатором 250 кВА) в г.Ижевске </t>
  </si>
  <si>
    <t>J_UIE-00052-216</t>
  </si>
  <si>
    <t>КТП-1339</t>
  </si>
  <si>
    <t xml:space="preserve">Реконструкция КТП-1393 (замена КТП с трансформатором 250 кВА) в г.Ижевске </t>
  </si>
  <si>
    <t>J_UIE-00052-217</t>
  </si>
  <si>
    <t>КТП-1393</t>
  </si>
  <si>
    <t>Реконструкция РУ-6 кВ  с заменой ячеек КСО на ТП-549 (7 шт) в г.Ижевске</t>
  </si>
  <si>
    <t>J_UIE-00052-218</t>
  </si>
  <si>
    <t>ТП-549</t>
  </si>
  <si>
    <t>Реконструкция РУ-10 кВ с заменой ячеек КСО на ТП-464 (8 шт) в г.Ижевске</t>
  </si>
  <si>
    <t>J_UIE-00052-219</t>
  </si>
  <si>
    <t>ТП-464</t>
  </si>
  <si>
    <t>Реконструкция РУ-6 кВ с заменой ячеек КСО на РП-40 (17 шт) в городе Ижевске</t>
  </si>
  <si>
    <t>J_UIE-00052-220</t>
  </si>
  <si>
    <t>РП-40</t>
  </si>
  <si>
    <t>Реконструкция РУ-6 кВ с заменой ячеек КСО на РП-3 (17 шт) в городе Ижевске</t>
  </si>
  <si>
    <t>J_UIE-00052-221</t>
  </si>
  <si>
    <t>РП-3</t>
  </si>
  <si>
    <t>Реконструкция РУ-6 кВ с заменой ячеек КСО на РП-73 (24 шт) в городе Ижевске</t>
  </si>
  <si>
    <t>J_UIE-00052-222</t>
  </si>
  <si>
    <t>Реконструкция РУ-6 кВ  с заменой ячеек КСО на ТП-391 (8 шт) в г.Ижевске</t>
  </si>
  <si>
    <t>J_UIE-00052-223</t>
  </si>
  <si>
    <t>ТП-391</t>
  </si>
  <si>
    <t>Реконструкция  РУ-6 кВ  с заменой ячеек КСО на ТП-435 (8 шт) в г.Ижевске</t>
  </si>
  <si>
    <t>J_UIE-00052-224</t>
  </si>
  <si>
    <t>ТП-435</t>
  </si>
  <si>
    <t>Реконструкция КТП-702 (замена КТП) в г.Ижевске</t>
  </si>
  <si>
    <t>J_UIE-00052-225</t>
  </si>
  <si>
    <t>КТП-702</t>
  </si>
  <si>
    <t>Реконструкция КТП-1152 (замена КТП) в г.Ижевске</t>
  </si>
  <si>
    <t>J_UIE-00052-226</t>
  </si>
  <si>
    <t>КТП-1152</t>
  </si>
  <si>
    <t>Реконструкция КТП-267 (замена КТП) в г.Ижевске</t>
  </si>
  <si>
    <t>J_UIE-00052-228</t>
  </si>
  <si>
    <t>КТП-267</t>
  </si>
  <si>
    <t>Реконструкция РУ-10 кВ  с заменой ячеек КСО на ТП-463  (8 шт) в г.Ижевске</t>
  </si>
  <si>
    <t>J_UIE-00052-229</t>
  </si>
  <si>
    <t>ТП-463</t>
  </si>
  <si>
    <t>Реконструкция РУ-10 кВ  с заменой ячеек КСО на ТП-425 ( 8 шт) в г.Ижевске</t>
  </si>
  <si>
    <t>J_UIE-00052-230</t>
  </si>
  <si>
    <t>ТП-425</t>
  </si>
  <si>
    <t>Реконструкция КТП-1300 (замена КТП) в г.Ижевске</t>
  </si>
  <si>
    <t>J_UIE-00052-233</t>
  </si>
  <si>
    <t>КТП-1300</t>
  </si>
  <si>
    <t>Реконструкция РУ-6 кВ с заменой ячеек КСО на РП-52 (16 шт.) в г. Ижевске</t>
  </si>
  <si>
    <t>J_UIE-00052-235</t>
  </si>
  <si>
    <t>РП-52</t>
  </si>
  <si>
    <t>Реконструкция РУ-6 кВ с заменой ячеек КСО на ТП-82 (8 шт.) в г. Ижевске</t>
  </si>
  <si>
    <t>J_UIE-00052-236</t>
  </si>
  <si>
    <t>ТП-82</t>
  </si>
  <si>
    <t>Реконструкция КТП-1169 (замена КТП) в г. Ижевске</t>
  </si>
  <si>
    <t>J_UIE-00052-237</t>
  </si>
  <si>
    <t>Реконструкция РУ-6 кВ с заменой ячеек КСО на РП-23 (14 шт) в городе Ижевске</t>
  </si>
  <si>
    <t>J_UIE-00052-238</t>
  </si>
  <si>
    <t>РП-23</t>
  </si>
  <si>
    <t>Реконструкция РУ-10 кВ с заменой ячеек КСО на РП-38 (20 шт) в городе Ижевске</t>
  </si>
  <si>
    <t>J_UIE-00052-239</t>
  </si>
  <si>
    <t>Реконструкция РУ-10 кВ  с заменой ячеек КСО на ТП-449 (4 шт) в г. Ижевске</t>
  </si>
  <si>
    <t>J_UIE-00052-240</t>
  </si>
  <si>
    <t>ТП-449</t>
  </si>
  <si>
    <t>Реконструкция РУ-10 кВ  с заменой ячеек КСО на ТП-466 (4 шт) в г. Ижевске</t>
  </si>
  <si>
    <t>J_UIE-00052-241</t>
  </si>
  <si>
    <t>ТП-466</t>
  </si>
  <si>
    <t>Реконструкция КТП-1210 (замена КТП) в г. Ижевске</t>
  </si>
  <si>
    <t>J_UIE-00052-242</t>
  </si>
  <si>
    <t>КТП-1210</t>
  </si>
  <si>
    <t>Реконструкция  РУ-6 кВ с заменой ячеек КСО на ТП-387 (10 шт) в г. Ижевске</t>
  </si>
  <si>
    <t>J_UIE-00052-243</t>
  </si>
  <si>
    <t>ТП-387</t>
  </si>
  <si>
    <t>Реконструкция РУ-6 кВ с заменой ячеек КСО на ТП-544 (8 шт.) в г. Ижевске</t>
  </si>
  <si>
    <t>J_UIE-00052-244</t>
  </si>
  <si>
    <t>ТП-544</t>
  </si>
  <si>
    <t>Реконструкция РУ-6 кВ с заменой ячеек КСО на ТП-786 (8 шт.) в г. Ижевске</t>
  </si>
  <si>
    <t>J_UIE-00052-245</t>
  </si>
  <si>
    <t>ТП-786</t>
  </si>
  <si>
    <t>Реконструкция КТП-90 (замена КТП с трансформатором 250 кВА) в г.Ижевске</t>
  </si>
  <si>
    <t>J_UIE-00052-246</t>
  </si>
  <si>
    <t>КТП-90</t>
  </si>
  <si>
    <t>Реконструкция РУ-10 кВ с заменой ячеек КСО на РП-59 (18 шт) в городе Ижевске</t>
  </si>
  <si>
    <t>J_UIE-00052-247</t>
  </si>
  <si>
    <t>РП-59</t>
  </si>
  <si>
    <t>Реконструкция РУ-6 кВ с заменой ячеек КСО на РП-16 (16 шт) в городе Ижевске</t>
  </si>
  <si>
    <t>J_UIE-00052-248</t>
  </si>
  <si>
    <t>РП-16</t>
  </si>
  <si>
    <t>Реконструкция РУ-10 кВ  с заменой ячеек КСО на ТП-430 (7 шт) в г.Ижевске</t>
  </si>
  <si>
    <t>J_UIE-00052-249</t>
  </si>
  <si>
    <t>ТП-430</t>
  </si>
  <si>
    <t>Реконструкция РУ-10 кВ с заменой ячеек КСО на ТП-77 (6 шт.) в г. Ижевске</t>
  </si>
  <si>
    <t>J_UIE-00052-250</t>
  </si>
  <si>
    <t xml:space="preserve">ТП-77 </t>
  </si>
  <si>
    <t>Реконструкция КТП-1215 (замена КТП с трансформатором 400 кВА) в г.Ижевске</t>
  </si>
  <si>
    <t>J_UIE-00052-251</t>
  </si>
  <si>
    <t>КТП-1215</t>
  </si>
  <si>
    <t>Реконструкция РУ-6кВ с заменой ячеек КСО на РП-31 (17 шт) в городе Ижевске</t>
  </si>
  <si>
    <t>J_UIE-00052-252</t>
  </si>
  <si>
    <t>РП-31</t>
  </si>
  <si>
    <t>9.2.2</t>
  </si>
  <si>
    <t>9.2.2.1</t>
  </si>
  <si>
    <t>Реконструкция ВЛ-110 кВ Никольская-Вараксино. Замена грозотроса протяженностью 20,4 км</t>
  </si>
  <si>
    <t>F_UDE-00004-002</t>
  </si>
  <si>
    <t>ВЛ 110 кВ Никольская-Вараксино</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</si>
  <si>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t>
  </si>
  <si>
    <t>Реконструкция ВЛ-110 кВ Позимь-Пурга 1,2 ц. Замена грозотроса протяженностью 78,78 км</t>
  </si>
  <si>
    <t>F_UDE-00004-003</t>
  </si>
  <si>
    <t>ВЛ 110 кВ Позимь-Пурга</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</si>
  <si>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t>
  </si>
  <si>
    <t>Реконструкция КЛ-6 кВ Ф-240 от ПС "Воткинск" до ВЛ и от ВЛ до РП-2  в г. Воткинск, протяженность по трассе 0,685 км.</t>
  </si>
  <si>
    <t>K_UDE-00016-030</t>
  </si>
  <si>
    <t>КЛ-6 кВ Ф-240 от ПС Воткинск</t>
  </si>
  <si>
    <t>Обновление кабельной линии, замена изношенных участков</t>
  </si>
  <si>
    <t>Реконструкция КЛ-6 кВ Ф-921,949 на участках: ПС "Инструментальная" - ТП-105, ТП-105 - ТП-88, ТП-88 - ТП-216  в г. Воткинск, протяженность по трассе 1,9 км.</t>
  </si>
  <si>
    <t>K_UDE-00016-031</t>
  </si>
  <si>
    <t>КЛ-6 кВ ПС Инструментальная ф.921, ф.949</t>
  </si>
  <si>
    <t>Реконструкция КЛ-6 кВ, Ф-216,232 от ПС «Воткинская» до РП-217  в г. Воткинск, протяженность по трассе 1 км.</t>
  </si>
  <si>
    <t>K_UDE-00016-032</t>
  </si>
  <si>
    <t xml:space="preserve">КЛ-6 кВ ПС Воткинская ф.216, ф.232 </t>
  </si>
  <si>
    <t>Реконструкция КЛ-0,4 кВ от ТП-209 до ул.1 Мая д.151, д.153, д. 155, д. 163, ул.Курчатова д.16, д. 18, д.24  в г. Воткинск, протяженность по трассе 0,951 км.</t>
  </si>
  <si>
    <t>K_UDE-00016-033</t>
  </si>
  <si>
    <t>КЛ-0,4 кВ от ТП-209 в г. Воткинск</t>
  </si>
  <si>
    <t>Реконструкция КЛ-0,4 кВ от ТП-246 до МДОУ №50  в г. Воткинск, протяженность по трассе 0,115 км.</t>
  </si>
  <si>
    <t>K_UDE-00016-034</t>
  </si>
  <si>
    <t>КЛ-0,4 кВ от ТП-246 в г. Воткинск</t>
  </si>
  <si>
    <t>Реконструкция ВЛ-0,4 кВ от ТП 409 в поч.Гольянский Воткинского района протяженностью 1,7 км</t>
  </si>
  <si>
    <t>G_UDE-00017-043</t>
  </si>
  <si>
    <t>ВЛ-0,4 кВ от ТП 409 в поч.Гольянский Воткинского района</t>
  </si>
  <si>
    <t>Реконструкция ВЛ-0,4 кВ от ТП 417 в д.Банное Завьяловского района протяженностью 2,56 км</t>
  </si>
  <si>
    <t>G_UDE-00017-065</t>
  </si>
  <si>
    <t>ВЛ-0,4 кВ от ТП 417 в д.Банное Завьяловского района</t>
  </si>
  <si>
    <t>Реконструкция ВЛ 0,4 кВ от ТП 173 в д.Тугбулатово Глазовского района  протяженностью 1,543 км</t>
  </si>
  <si>
    <t>G_UDE-00017-074</t>
  </si>
  <si>
    <t>ВЛ 0,4 кВ от ТП 173 в д.Тугбулатово Глазовского района</t>
  </si>
  <si>
    <t>Реконструкция ВЛ 0,4 кВ в д. Подгорное Киясовского района протяженностью 5,34 км</t>
  </si>
  <si>
    <t>G_UDE-00017-077</t>
  </si>
  <si>
    <t>ВЛ 0,4 кВ в д. Подгорное Киясовского района</t>
  </si>
  <si>
    <t>Реконструкция ВЛ-0.4 кВ от ТП-148 в д. Котегово Балезинского района протяженностью 3,76 км</t>
  </si>
  <si>
    <t>G_UDE-00017-078</t>
  </si>
  <si>
    <t>ВЛ-0.4 кВ от ТП-148 в д. Котегово Балезинского района</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</si>
  <si>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t>
  </si>
  <si>
    <t>Реконструкция ВЛ-0.4 кВ от ТП: 254, 257, 15 в с.Юкаменское Юкаменского района протяженностью 5,84 км</t>
  </si>
  <si>
    <t>G_UDE-00017-079</t>
  </si>
  <si>
    <t xml:space="preserve">ВЛ-0.4 кВ ТП- 254 </t>
  </si>
  <si>
    <t>Реконструкция ВЛ-0.4 кВ от ТП-196, 182 в д.Шамардан Юкаменского района протяженностью 4,4 км</t>
  </si>
  <si>
    <t>G_UDE-00017-080</t>
  </si>
  <si>
    <t>ВЛ-0.4 кВ ТП-196</t>
  </si>
  <si>
    <t>Реконструкция ВЛ-0,4 кВ от ТП 118 в д.Малый Казес Шарканского района протяженностью 3,12 км</t>
  </si>
  <si>
    <t>G_UDE-00017-081</t>
  </si>
  <si>
    <t>ВЛ-0,4 кВ от ТП 118 в д.Малый Казес Шарканского района</t>
  </si>
  <si>
    <t>Реконструкция ВЛ-0,4 кВ от ТП 435 в с.Июльское Воткинского района протяженностью 3,26 км</t>
  </si>
  <si>
    <t>G_UDE-00017-084</t>
  </si>
  <si>
    <t>ВЛ-0,4 кВ от ТП 435 в с.Июльское Воткинского района</t>
  </si>
  <si>
    <t>Реконструкция ВЛ-0,4 кВ ТП№82 в п. Солнечный Як-Бодьинского района протяженностью 1,27 км</t>
  </si>
  <si>
    <t>G_UDE-00017-088</t>
  </si>
  <si>
    <t>ВЛ-0,4 кВ от ТП№82 в п. Солнечный Як-Бодьинского района</t>
  </si>
  <si>
    <t>Реконструкция ВЛ-0,4 кВ ТП №66 в д. Караваево Увинского района протяженностью 1,68 км</t>
  </si>
  <si>
    <t>G_UDE-00017-089</t>
  </si>
  <si>
    <t>ВЛ-0,4 кВ от ТП №66 в д. Караваево Увинского района</t>
  </si>
  <si>
    <t>Реконструкция ВЛ-0,4 кВ ТП №67 в д. Караваево Увинского района протяженностью 2,26 км</t>
  </si>
  <si>
    <t>G_UDE-00017-090</t>
  </si>
  <si>
    <t>ВЛ-0,4 кВ от ТП №67 в д. Караваево Увинского района</t>
  </si>
  <si>
    <t>Реконструкция ВЛ-0,4 кВ в с. Бабино Завьяловского района протяженностью 6,78 км</t>
  </si>
  <si>
    <t>G_UDE-00017-091</t>
  </si>
  <si>
    <t>ВЛ-0,4 кВ в с. Бабино Завьяловского района</t>
  </si>
  <si>
    <t>Реконструкция ВЛ 0,4 кВ ТП 209 в с. Пудем Ярского района протяженностью 0,36 км</t>
  </si>
  <si>
    <t>G_UDE-00017-096</t>
  </si>
  <si>
    <t>ВЛ 0,4 кВ ТП 209 в с. Пудем Ярского района</t>
  </si>
  <si>
    <t>Реконструкция ВЛ 0,4 кВ  ТП 89 в д. Н.Сайка Граховского района протяженностью 1,6 км</t>
  </si>
  <si>
    <t>G_UDE-00017-099</t>
  </si>
  <si>
    <t>ВЛ 0,4 кВ от ТП 89 в д. Н.Сайка Граховского района</t>
  </si>
  <si>
    <t>Реконструкция ВЛ-0,4 кВ от ТП 57  в с.Нечкино Сарапульского района протяженностью 2,04 км</t>
  </si>
  <si>
    <t>G_UDE-00017-104</t>
  </si>
  <si>
    <t>ВЛ-0,4 кВ от ТП 57 в с.Нечкино Сарапульского района</t>
  </si>
  <si>
    <t>Реконструкция ВЛ-0,4 кВ ТП 181 в д.Шадрино Сарапульского района протяженностью 1,8 км</t>
  </si>
  <si>
    <t>G_UDE-00017-106</t>
  </si>
  <si>
    <t>ВЛ-0,4 кВ от ТП 181 в д.Шадрино Сарапульского района</t>
  </si>
  <si>
    <t>Реконструкция ВЛ-0,4 кВ ТП 335 в с.Каменное Завьяловского района протяженностью 2,12 км</t>
  </si>
  <si>
    <t>G_UDE-00017-108</t>
  </si>
  <si>
    <t>ВЛ-0,4 кВ от ТП 335 в с.Каменное Завьяловского района</t>
  </si>
  <si>
    <t>Реконструкция ВЛ-0,4 кВ ТП 16 в д.Сепыч Завьяловского района протяженностью 2,52 км</t>
  </si>
  <si>
    <t>G_UDE-00017-109</t>
  </si>
  <si>
    <t>ВЛ-0,4 кВ от ТП 16 в д.Сепыч Завьяловского района</t>
  </si>
  <si>
    <t>Реконструкция ВЛ-0,4 кВ  ТП-185 в д. Чутожмон Малопургинского района протяженностью 3,84 км</t>
  </si>
  <si>
    <t>G_UDE-00017-112</t>
  </si>
  <si>
    <t>ВЛ-0,4 кВ от ТП-185 в д. Чутожмон Малопургинского района</t>
  </si>
  <si>
    <t>Реконструкция ВЛ 0,4 кВ ТП 20 д.Зяниево Балезинского района протяженностью 1,12 км</t>
  </si>
  <si>
    <t>G_UDE-00017-114</t>
  </si>
  <si>
    <t>ВЛ 0,4 кВ от ТП 20 д.Зяниево Балезинского района</t>
  </si>
  <si>
    <t>Реконструкция ВЛ 0,4 кВ ТП 229 д. Чувашайка Киясовского района протяженностью 3,628 км</t>
  </si>
  <si>
    <t>G_UDE-00017-115</t>
  </si>
  <si>
    <t>ВЛ 0,4 кВ от ТП 229 д. Чувашайка Киясовского района</t>
  </si>
  <si>
    <t>Реконструкция ВЛ-0.4 кВ в с.Кулига Кезского района протяженностью 7,54 км</t>
  </si>
  <si>
    <t>G_UDE-00017-117</t>
  </si>
  <si>
    <t>ВЛ-0.4 кВ в с.Кулига Кезского района</t>
  </si>
  <si>
    <t>Реконструкция ВЛ-0,4 кВ от ТП 33, 39 в с.Областная Увинского района протяженностью 3,5 км</t>
  </si>
  <si>
    <t>G_UDE-00017-119</t>
  </si>
  <si>
    <t>ВЛ-0,4 кВ ТП-33</t>
  </si>
  <si>
    <t>Реконструкция ВЛ-0,4 кВ от ТП 256 в д.Сям Можга Увинского района протяженностью 2,1 км</t>
  </si>
  <si>
    <t>G_UDE-00017-120</t>
  </si>
  <si>
    <t>ВЛ-0,4 кВ от ТП 256 в д.Сям Можга Увинского района</t>
  </si>
  <si>
    <t>Реконструкция ВЛ-0,4 кВ ТП №153 в д. Дуброво Завьяловского района протяженностью 3,24 км</t>
  </si>
  <si>
    <t>G_UDE-00017-124</t>
  </si>
  <si>
    <t>ВЛ-0,4 кВ от ТП №153 в д. Дуброво Завьяловского района</t>
  </si>
  <si>
    <t>Реконструкция ВЛ-0,4 кВ ТП №162 в д. Кузюмово Алнашского района протяженностью 3,04 км</t>
  </si>
  <si>
    <t>G_UDE-00017-125</t>
  </si>
  <si>
    <t>ВЛ-0,4 кВ от ТП №162 в д. Кузюмово Алнашского района</t>
  </si>
  <si>
    <t>Реконструкция ВЛ-0,4 кВ от КТП-47 в с. М.Пурга Малопургинского района протяженностью 3,56 км</t>
  </si>
  <si>
    <t>G_UDE-00017-126</t>
  </si>
  <si>
    <t>ВЛ-0,4 кВ от КТП-47 в с. М.Пурга Малопургинского района</t>
  </si>
  <si>
    <t>Реконструкция ВЛ-0,4 кВ от ЗТП-76 в с. М.Пурга Малопургинского района протяженностью 1,88 км</t>
  </si>
  <si>
    <t>G_UDE-00017-127</t>
  </si>
  <si>
    <t>ВЛ-0,4 кВ от ЗТП-76 в с. М.Пурга Малопургинского района</t>
  </si>
  <si>
    <t>Реконструкция ВЛ-0,4 кВ от КТП-98 в д.Ср.Кечево Малопургинского района протяженностью 1,6 км</t>
  </si>
  <si>
    <t>G_UDE-00017-129</t>
  </si>
  <si>
    <t>ВЛ-0,4 кВ от КТП-98 в д.Ср.Кечево Малопургинского района</t>
  </si>
  <si>
    <t>Реконструкция ВЛ 0,4 кВ от ТП 211  д.Гремячево Каракулинского района протяженностью 0,6 км</t>
  </si>
  <si>
    <t>G_UDE-00017-132</t>
  </si>
  <si>
    <t>ВЛ 0,4 кВ от ТП 211 д.Гремячево Каракулинского района</t>
  </si>
  <si>
    <t>Реконструкция ВЛ-0,4 кВ от ТП № 349 в д.Давыденки Якшур-Бодьинского района протяженностью 2.670 км</t>
  </si>
  <si>
    <t>G_UDE-00017-210</t>
  </si>
  <si>
    <t>ВЛ-0,4 кВ от ТП № 349 в д.Давыденки Якшур-Бодьинского района</t>
  </si>
  <si>
    <t>Реконструкция ВЛ-0,4 кВ от ТП № 465 в с.Июльское Воткинского района протяженностью 2.268 км</t>
  </si>
  <si>
    <t>G_UDE-00017-212</t>
  </si>
  <si>
    <t>ВЛ-0,4 кВ от ТП № 465 в с.Июльское Воткинского района</t>
  </si>
  <si>
    <t>Реконструкция ВЛ-0,4кВ от ТП №23 с.Лудорвай Заьяловского района протяженностью 2.868 км</t>
  </si>
  <si>
    <t>G_UDE-00017-216</t>
  </si>
  <si>
    <t>ВЛ-0,4кВ от ТП №23 с.Лудорвай Заьяловского района</t>
  </si>
  <si>
    <t>Реконструкция ВЛ-0,4 кВ от КТП-45 д.Тавзямал Киясовского района протяженностью 1.284 км</t>
  </si>
  <si>
    <t>G_UDE-00017-217</t>
  </si>
  <si>
    <t xml:space="preserve">ВЛ-0,4 кВ от КТП-46 д.Тавзямал Киясовского района </t>
  </si>
  <si>
    <t>Реконструкция ВЛ-0,4кВ от ТП-7 с.Дебесы Дебесского района протяженностью 1.177 км</t>
  </si>
  <si>
    <t>G_UDE-00017-221</t>
  </si>
  <si>
    <t>ВЛ-0,4кВ от ТП-7 с.Дебесы Дебесского района</t>
  </si>
  <si>
    <t>Реконструкция ВЛ-0,4кВ ТП-120 д.Мухино Красногорского района протяженностью 0.813 км</t>
  </si>
  <si>
    <t>G_UDE-00017-223</t>
  </si>
  <si>
    <t>ВЛ-0,4кВ от ТП-120 д.Мухино Красногорского района</t>
  </si>
  <si>
    <t>Реконструкция ВЛ-0,4 кВ от ТП № 105 в д.Вортчино Шарканского района протяженностью 1.584 км</t>
  </si>
  <si>
    <t>G_UDE-00017-225</t>
  </si>
  <si>
    <t xml:space="preserve">ВЛ-0,4 кВ от ТП № 105 в д.Вортчино Шарканского района </t>
  </si>
  <si>
    <t>Реконструкция ВЛ-0,4 кВ от ТП № 39 в д.Новая Жикья Слтинского района протяженностью 1.070 км</t>
  </si>
  <si>
    <t>G_UDE-00017-226</t>
  </si>
  <si>
    <t>ВЛ-0,4 кВ от ТП № 39 в д.Новая Жикья Слтинского района</t>
  </si>
  <si>
    <t>Реконструкция ВЛ-0,4 кВ от ТП № 62 в д.Кудрино Воткинского района протяженностью 2.643 км</t>
  </si>
  <si>
    <t>G_UDE-00017-229</t>
  </si>
  <si>
    <t>ВЛ-0,4 кВ от ТП № 62 в д.Кудрино Воткинского района</t>
  </si>
  <si>
    <t>Реконструкция ВЛ-0,4 кВ от КТП-96 д.Нижнее Кечево Малопургинского района протяженностью 1.755 км</t>
  </si>
  <si>
    <t>G_UDE-00017-232</t>
  </si>
  <si>
    <t>ВЛ-0,4 кВ от КТП-96 д.Нижнее Кечево Малопургинского района</t>
  </si>
  <si>
    <t>Реконструкция ВЛ-0,4 кВ от КТП №2 д.Лака-Тыжма Кизнерского района протяженностью 2.140 км</t>
  </si>
  <si>
    <t>G_UDE-00017-233</t>
  </si>
  <si>
    <t>ВЛ-0,4 кВ от КТП №2 д.Лака-Тыжма Кизнерского района</t>
  </si>
  <si>
    <t>Реконструкция ВЛ-0,4 кВ от КТП-77 с.Малая Пурга Малопургинского района протяженностью 2.012 км</t>
  </si>
  <si>
    <t>G_UDE-00017-235</t>
  </si>
  <si>
    <t>ВЛ-0,4 кВ от КТП-77 с.Малая Пурга Малопургинского района</t>
  </si>
  <si>
    <t>Реконструкция ВЛ-0,4кВ от ТП №6 д.Подшивалово Завьяловского района протяженностью 2.996 км</t>
  </si>
  <si>
    <t>G_UDE-00017-236</t>
  </si>
  <si>
    <t>ВЛ-0,4кВ от ТП №6 д.Подшивалово Завьяловского района</t>
  </si>
  <si>
    <t>Реконструкция ВЛ-0,4 кВ от ТП-172 д.Пажман Кезского района  протяженностью 2.611 км</t>
  </si>
  <si>
    <t>G_UDE-00017-238</t>
  </si>
  <si>
    <t>ВЛ-0,4 кВ от ТП-172 д.Пажман Кезского района</t>
  </si>
  <si>
    <t>Реконструкция ВЛ-0,4кВ от ТП-77 д.Сюрногурт Игринского района протяженностью 2.782 км</t>
  </si>
  <si>
    <t>G_UDE-00017-239</t>
  </si>
  <si>
    <t>ВЛ-0,4кВ от ТП-77 д.Сюрногурт Игринского района</t>
  </si>
  <si>
    <t>Реконструкция ВЛ-0,4кВ от ТП-11 с.Дебесы Дебесского района протяженностью 0.428 км</t>
  </si>
  <si>
    <t>G_UDE-00017-240</t>
  </si>
  <si>
    <t>ВЛ-0,4кВ от ТП-11 с.Дебесы Дебесского района</t>
  </si>
  <si>
    <t>Реконструкция ВЛ-0,4 кВ Ф-1 от ТП-1 д.Новая Гыя Кезского района протяженностью 1.177 км</t>
  </si>
  <si>
    <t>G_UDE-00017-241</t>
  </si>
  <si>
    <t xml:space="preserve">ВЛ-0,4 кВ Ф-1 от ТП-1 д.Новая Гыя Кезского района </t>
  </si>
  <si>
    <t>Реконструкция ВЛ-0,4 кВ от ТП № 348 в д.Порва Якшур-Бодьинского района протяженностью 1.007 км</t>
  </si>
  <si>
    <t>G_UDE-00017-246</t>
  </si>
  <si>
    <t>ВЛ-0,4 кВ от ТП № 348 в д.Порва Якшур-Бодьинского района</t>
  </si>
  <si>
    <t>Реконструкция ВЛ-0,4 кВ от ТП № 461 в д.Верхне Позимь Воткинского района протяженностью 2.793 км</t>
  </si>
  <si>
    <t>G_UDE-00017-247</t>
  </si>
  <si>
    <t>ВЛ-0,4 кВ от ТП № 461 в д.Верхне Позимь Воткинского района</t>
  </si>
  <si>
    <t>Реконструкция ВЛ-0,4 кВ от ТП №213 в с.Узи Селтинского района протяженностью 1.070 км</t>
  </si>
  <si>
    <t>G_UDE-00017-248</t>
  </si>
  <si>
    <t>ВЛ-0,4 кВ от ТП №213 в с.Узи Селтинского района</t>
  </si>
  <si>
    <t>Реконструкция ВЛ-0,4 кВ от ТП-2 д.Новая Гыя Кезского района протяженностью 1.284 км</t>
  </si>
  <si>
    <t>G_UDE-00017-256</t>
  </si>
  <si>
    <t>ВЛ-0,4 кВ от ТП-2 д.Новая Гыя Кезского района</t>
  </si>
  <si>
    <t>Реконструкция ВЛ-0,4 кВ от ТП-287 д.Желтопи Кезского района протяженностью 1.177 км</t>
  </si>
  <si>
    <t>G_UDE-00017-257</t>
  </si>
  <si>
    <t>ВЛ-0,4 кВ от ТП-287 д.Желтопи Кезского района</t>
  </si>
  <si>
    <t>Реконструкция ВЛ-10 кВ в Алнашском районе УР с выносом сетей с территории детских учреждений,  протяженностью 0,475 км</t>
  </si>
  <si>
    <t>H_UDE-00017-261</t>
  </si>
  <si>
    <t>ВЛ-0.4кВ в с.Алнаши Алнашского района</t>
  </si>
  <si>
    <t>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</si>
  <si>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Реконструкция ВЛ-0.4кВ в с.Бабино  Завьяловского района УР с выносом сетей  с территории детских учреждений ,  протяженностью 0,073 км</t>
  </si>
  <si>
    <t>H_UDE-00017-264</t>
  </si>
  <si>
    <t>ВЛ-0.4кВ в с.Бабино Завьяловского района</t>
  </si>
  <si>
    <t>Модернизация ВЛ-0,4 кВ от КТП-48 ПС Алнаши в Алнашском районе с установкой накопителя электроэнергии 1шт.</t>
  </si>
  <si>
    <t>L_UDE-00017-311</t>
  </si>
  <si>
    <t xml:space="preserve"> ВЛ-0,4 кВ от КТП-48</t>
  </si>
  <si>
    <t>Реконструкция ВЛ-0,4 кВ ТП-325 ф.6 Аэропорт в Завьяловском районе протяженностью 3,08 км</t>
  </si>
  <si>
    <t>J_UDE-00017-396</t>
  </si>
  <si>
    <t>ВЛ-0,4 кВ ТП-325 ф.6 Аэропорт</t>
  </si>
  <si>
    <t>Замещение (обновление)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в соответствии с Правилами технической эксплуатации электрических станций и сетей РФ, п. 1.6.1, 5.7.5. Протокол Технического совета № 2019-2/2 от 04.02.2019.</t>
  </si>
  <si>
    <t>Реконструкция ВЛ-0,4 кВ ТП-326 ф.6 Аэропорт в Завьяловском районе протяженностью 2,47 км</t>
  </si>
  <si>
    <t>J_UDE-00017-397</t>
  </si>
  <si>
    <t>ВЛ-0,4 кВ ТП-326 ф.6 Аэропорт</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</si>
  <si>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 Протокол Технического совета № 2019-2/2 от 04.02.2019.</t>
  </si>
  <si>
    <t>Реконструкция ВЛ-0,4 кВ ТП-327 ф.6 Аэропорт в Завьяловском районе протяженностью 2,937 км</t>
  </si>
  <si>
    <t>J_UDE-00017-398</t>
  </si>
  <si>
    <t>ВЛ-0,4 кВ ТП-327 ф.6 Аэропорт</t>
  </si>
  <si>
    <t>Реконструкция ВЛ-0,4 кВ ТП-331 ф.6 Аэропорт в Завьяловском районе протяженностью 0,64 км</t>
  </si>
  <si>
    <t>J_UDE-00017-399</t>
  </si>
  <si>
    <t>ВЛ-0,4 кВ ТП-331 ф.6 Аэропорт</t>
  </si>
  <si>
    <t>Реконструкция ВЛ-0,4 кВ ТП-332 ф.6 Аэропорт в Завьяловском районе протяженностью 0,985 км</t>
  </si>
  <si>
    <t>J_UDE-00017-400</t>
  </si>
  <si>
    <t>ВЛ-0,4 кВ ТП-332 ф.6 Аэропорт</t>
  </si>
  <si>
    <t>Реконструкция ВЛ-0,4 кВ ТП-159 ф.11 Гольяны в Завьяловском районе протяженностью 2,06 км</t>
  </si>
  <si>
    <t>J_UDE-00017-401</t>
  </si>
  <si>
    <t>ВЛ-0,4 кВ ТП-159 ф.11 Гольяны</t>
  </si>
  <si>
    <t>Реконструкция ВЛ-0,4 кВ ТП-163 ф.11 Гольяны в Завьяловском районе протяженностью 1,025 км</t>
  </si>
  <si>
    <t>J_UDE-00017-402</t>
  </si>
  <si>
    <t>ВЛ-0,4 кВ ТП-163 ф.11 Гольяны</t>
  </si>
  <si>
    <t>Реконструкция ВЛ-0,4 кВ ТП-167 ф.14 Гольяны в Завьяловском районе протяженностью 2,04 км</t>
  </si>
  <si>
    <t>J_UDE-00017-403</t>
  </si>
  <si>
    <t>ВЛ-0,4 кВ ТП-167 ф.14 Гольяны</t>
  </si>
  <si>
    <t>Реконструкция ВЛ-0,4 кВ ТП-168 ф.14 Гольяны в Завьяловском районе протяженностью 3,58 км</t>
  </si>
  <si>
    <t>J_UDE-00017-404</t>
  </si>
  <si>
    <t>ВЛ-0,4 кВ ТП-168 ф.14 Гольяны</t>
  </si>
  <si>
    <t>Реконструкция ВЛ-0,4 кВ ТП-170 ф.16 Гольяны в Завьяловском районе протяженностью 1,6 км</t>
  </si>
  <si>
    <t>J_UDE-00017-405</t>
  </si>
  <si>
    <t>ВЛ-0,4 кВ ТП-170 ф.16 Гольяны</t>
  </si>
  <si>
    <t>Реконструкция ВЛ-0,4 кВ ТП-172 ф.16 Гольяны в Завьяловском районе протяженностью 2,96 км</t>
  </si>
  <si>
    <t>J_UDE-00017-406</t>
  </si>
  <si>
    <t>ВЛ-0,4 кВ ТП-172 ф.16 Гольяны</t>
  </si>
  <si>
    <t>Реконструкция ВЛ-0,4 кВ ТП-174 ф.16 Гольяны в Завьяловском районе протяженностью 2,2 км</t>
  </si>
  <si>
    <t>J_UDE-00017-407</t>
  </si>
  <si>
    <t>ВЛ-0,4 кВ ТП-174 ф.16 Гольяны</t>
  </si>
  <si>
    <t>Реконструкция ВЛ-0,4 кВ ТП-151 ф.1а Гольяны в Завьяловском районе протяженностью 2,15 км</t>
  </si>
  <si>
    <t>J_UDE-00017-408</t>
  </si>
  <si>
    <t>ВЛ-0,4 кВ ТП-151 ф.1а Гольяны</t>
  </si>
  <si>
    <t>Реконструкция ВЛ-0,4 кВ ТП-298 ф.1а Гольяны в Завьяловском районе протяженностью 2,07 км</t>
  </si>
  <si>
    <t>J_UDE-00017-409</t>
  </si>
  <si>
    <t>ВЛ-0,4 кВ ТП-298 ф.1а Гольяны</t>
  </si>
  <si>
    <t>Реконструкция ВЛ-0,4 кВ ТП-146 ф.9 Гольяны в Завьяловском районе протяженностью 3,09 км</t>
  </si>
  <si>
    <t>J_UDE-00017-411</t>
  </si>
  <si>
    <t>ВЛ-0,4 кВ ТП-146 ф.9 Гольяны</t>
  </si>
  <si>
    <t>Реконструкция ВЛ-0,4 кВ ТП-427 ф.10 Завьялово в Завьяловском районе протяженностью 2,7 км</t>
  </si>
  <si>
    <t>J_UDE-00017-412</t>
  </si>
  <si>
    <t>ВЛ-0,4 кВ ТП-427 ф.10 Завьялово</t>
  </si>
  <si>
    <t>Реконструкция ВЛ-0,4 кВ ТП-428 ф.10 Завьялово в Завьяловском районе протяженностью 1,36 км</t>
  </si>
  <si>
    <t>J_UDE-00017-413</t>
  </si>
  <si>
    <t>ВЛ-0,4 кВ ТП-428 ф.10 Завьялово</t>
  </si>
  <si>
    <t>Реконструкция ВЛ-0,4 кВ ТП-600 ф.10 Завьялово в Завьяловском районе протяженностью 2,64 км</t>
  </si>
  <si>
    <t>J_UDE-00017-414</t>
  </si>
  <si>
    <t>ВЛ-0,4 кВ ТП-600 ф.10 Завьялово</t>
  </si>
  <si>
    <t>Реконструкция ВЛ-0,4 кВ ТП-737 ф.10 Завьялово в Завьяловском районе протяженностью 0,675 км</t>
  </si>
  <si>
    <t>J_UDE-00017-415</t>
  </si>
  <si>
    <t>ВЛ-0,4 кВ ТП-737 ф.10 Завьялово</t>
  </si>
  <si>
    <t>Реконструкция ВЛ-0,4 кВ ТП-785 ф.10 Завьялово в Завьяловском районе протяженностью 4,32 км</t>
  </si>
  <si>
    <t>J_UDE-00017-416</t>
  </si>
  <si>
    <t>ВЛ-0,4 кВ ТП-785 ф.10 Завьялово</t>
  </si>
  <si>
    <t>Реконструкция ВЛ-0,4 кВ ТП-810 ф.10 Завьялово в Завьяловском районе протяженностью 2,29 км</t>
  </si>
  <si>
    <t>J_UDE-00017-417</t>
  </si>
  <si>
    <t>ВЛ-0,4 кВ ТП-810 ф.10 Завьялово</t>
  </si>
  <si>
    <t>Реконструкция ВЛ-0,4 кВ ТП-932 ф.10 Завьялово в Завьяловском районе протяженностью 2,085 км</t>
  </si>
  <si>
    <t>J_UDE-00017-418</t>
  </si>
  <si>
    <t>ВЛ-0,4 кВ ТП-932 ф.10 Завьялово</t>
  </si>
  <si>
    <t>Реконструкция ВЛ-0,4 кВ ТП-348 ф.3 Завьялово в Завьяловском районе протяженностью 1,645 км</t>
  </si>
  <si>
    <t>J_UDE-00017-419</t>
  </si>
  <si>
    <t>ВЛ-0,4 кВ ТП-348 ф.3 Завьялово</t>
  </si>
  <si>
    <t>Реконструкция ВЛ-0,4 кВ ТП-378 ф.5 Завьялово в Завьяловском районе протяженностью 1,62 км</t>
  </si>
  <si>
    <t>J_UDE-00017-421</t>
  </si>
  <si>
    <t>ВЛ-0,4 кВ ТП-378 ф.5 Завьялово</t>
  </si>
  <si>
    <t>Реконструкция ВЛ-0,4 кВ ТП-383 ф.8 Завьялово в Завьяловском районе протяженностью 2,22 км</t>
  </si>
  <si>
    <t>J_UDE-00017-422</t>
  </si>
  <si>
    <t>ВЛ-0,4 кВ ТП-383 ф.8 Завьялово</t>
  </si>
  <si>
    <t>Реконструкция ВЛ-0,4 кВ ТП-405 ф.14 Казмаска в Завьяловском районе протяженностью 2,871 км</t>
  </si>
  <si>
    <t>J_UDE-00017-423</t>
  </si>
  <si>
    <t>ВЛ-0,4 кВ ТП-405 ф.14 Казмаска</t>
  </si>
  <si>
    <t>Реконструкция ВЛ-0,4 кВ ТП-406 ф.14 Казмаска в Завьяловском районе протяженностью 2,605 км</t>
  </si>
  <si>
    <t>J_UDE-00017-424</t>
  </si>
  <si>
    <t>ВЛ-0,4 кВ ТП-406 ф.14 Казмаска</t>
  </si>
  <si>
    <t>Реконструкция ВЛ-0,4 кВ ТП-398 ф.2 Казмаска в Завьяловском районе протяженностью 3,48 км</t>
  </si>
  <si>
    <t>J_UDE-00017-425</t>
  </si>
  <si>
    <t>ВЛ-0,4 кВ ТП-398 ф.2 Казмаска</t>
  </si>
  <si>
    <t>Реконструкция ВЛ-0,4 кВ ТП-399 ф.2 Казмаска в Завьяловском районе протяженностью 2,32 км</t>
  </si>
  <si>
    <t>J_UDE-00017-426</t>
  </si>
  <si>
    <t>ВЛ-0,4 кВ ТП-399 ф.2 Казмаска</t>
  </si>
  <si>
    <t>Реконструкция ВЛ-0,4 кВ ТП-366 ф.12 Каменное в Завьяловском районе протяженностью 2,2 км</t>
  </si>
  <si>
    <t>J_UDE-00017-428</t>
  </si>
  <si>
    <t>ВЛ-0,4 кВ ТП-366 ф.12 Каменное</t>
  </si>
  <si>
    <t>Реконструкция ВЛ-0,4 кВ ТП-368 ф.12 Каменное в Завьяловском районе протяженностью 3,25 км</t>
  </si>
  <si>
    <t>J_UDE-00017-429</t>
  </si>
  <si>
    <t>ВЛ-0,4 кВ ТП-368 ф.12 Каменное</t>
  </si>
  <si>
    <t>Реконструкция ВЛ-0,4 кВ ТП-719 ф.9 Каменное в Завьяловском районе протяженностью 2,89 км</t>
  </si>
  <si>
    <t>J_UDE-00017-432</t>
  </si>
  <si>
    <t>ВЛ-0,4 кВ ТП-719 ф.9 Каменное</t>
  </si>
  <si>
    <t>Реконструкция ВЛ-0,4 кВ ТП-732 ф.9 Каменное в Завьяловском районе протяженностью 2,2 км</t>
  </si>
  <si>
    <t>J_UDE-00017-433</t>
  </si>
  <si>
    <t>ВЛ-0,4 кВ ТП-732 ф.9 Каменное</t>
  </si>
  <si>
    <t>Реконструкция ВЛ-0,4 кВ ТП-4 ф.10 Никольская в Завьяловском районе протяженностью 3,62 км</t>
  </si>
  <si>
    <t>J_UDE-00017-434</t>
  </si>
  <si>
    <t>ВЛ-0,4 кВ ТП-4 ф.10 Никольская</t>
  </si>
  <si>
    <t>Реконструкция ВЛ-0,4 кВ ТП-5 ф.10 Никольская в Завьяловском районе протяженностью 4,41 км</t>
  </si>
  <si>
    <t>J_UDE-00017-435</t>
  </si>
  <si>
    <t>ВЛ-0,4 кВ ТП-5 ф.10 Никольская</t>
  </si>
  <si>
    <t>Реконструкция ВЛ-0,4 кВ ТП-20 ф.5 Никольская в Завьяловском районе протяженностью 2,87 км</t>
  </si>
  <si>
    <t>J_UDE-00017-436</t>
  </si>
  <si>
    <t>ВЛ-0,4 кВ ТП-20 ф.5 Никольская</t>
  </si>
  <si>
    <t>Реконструкция ВЛ-0,4 кВ ТП-528 ф.14 Опытная в Завьяловском районе протяженностью 3,25 км</t>
  </si>
  <si>
    <t>J_UDE-00017-437</t>
  </si>
  <si>
    <t>ВЛ-0,4 кВ ТП-528 ф.14 Опытная</t>
  </si>
  <si>
    <t>Реконструкция ВЛ-0,4 кВ ТП-529 ф.14 Опытная в Завьяловском районе протяженностью 2,16 км</t>
  </si>
  <si>
    <t>J_UDE-00017-438</t>
  </si>
  <si>
    <t>ВЛ-0,4 кВ ТП-529 ф.14 Опытная</t>
  </si>
  <si>
    <t>Реконструкция ВЛ-0,4 кВ ТП-507 ф.21 Опытная в Завьяловском районе протяженностью 0,6 км</t>
  </si>
  <si>
    <t>J_UDE-00017-439</t>
  </si>
  <si>
    <t>ВЛ-0,4 кВ ТП-507 ф.21 Опытная</t>
  </si>
  <si>
    <t>Реконструкция ВЛ-0,4 кВ ТП-362 ф.1 Россия в Завьяловском районе протяженностью 1,692 км</t>
  </si>
  <si>
    <t>J_UDE-00017-440</t>
  </si>
  <si>
    <t>ВЛ-0,4 кВ ТП-362 ф.1 Россия</t>
  </si>
  <si>
    <t>Реконструкция ВЛ-0,4 кВ ТП-380 ф.1 Россия в Завьяловском районе протяженностью 0,48 км</t>
  </si>
  <si>
    <t>J_UDE-00017-441</t>
  </si>
  <si>
    <t>ВЛ-0,4 кВ ТП-380 ф.1 Россия</t>
  </si>
  <si>
    <t>Реконструкция ВЛ-0,4 кВ ТП-749 ф.1 Россия в Завьяловском районе протяженностью 3,12 км</t>
  </si>
  <si>
    <t>J_UDE-00017-442</t>
  </si>
  <si>
    <t>ВЛ-0,4 кВ ТП-749 ф.1 Россия</t>
  </si>
  <si>
    <t>Реконструкция ВЛ-0,4 кВ ТП-419 ф.11 Россия в Завьяловском районе протяженностью 1,112 км</t>
  </si>
  <si>
    <t>J_UDE-00017-443</t>
  </si>
  <si>
    <t>ВЛ-0,4 кВ ТП-419 ф.11 Россия</t>
  </si>
  <si>
    <t>Реконструкция ВЛ-0,4 кВ ТП-420 ф.11 Россия в Завьяловском районе протяженностью 2,72 км</t>
  </si>
  <si>
    <t>J_UDE-00017-444</t>
  </si>
  <si>
    <t>ВЛ-0,4 кВ ТП-420 ф.11 Россия</t>
  </si>
  <si>
    <t>Реконструкция ВЛ-0,4 кВ ТП-431 ф.14 Россия в Завьяловском районе протяженностью 1,6 км</t>
  </si>
  <si>
    <t>J_UDE-00017-445</t>
  </si>
  <si>
    <t>ВЛ-0,4 кВ ТП-431 ф.14 Россия</t>
  </si>
  <si>
    <t>Реконструкция ВЛ-0,4 кВ ТП-128 ф.3 Совхозная в Завьяловском районе протяженностью 2,06 км</t>
  </si>
  <si>
    <t>J_UDE-00017-446</t>
  </si>
  <si>
    <t>ВЛ-0,4 кВ ТП-128 ф.3 Совхозная</t>
  </si>
  <si>
    <t>Реконструкция ВЛ-0,4 кВ ТП-287 ф.3 Совхозная в Завьяловском районе протяженностью 2,8 км</t>
  </si>
  <si>
    <t>J_UDE-00017-447</t>
  </si>
  <si>
    <t>ВЛ-0,4 кВ ТП-287 ф.3 Совхозная</t>
  </si>
  <si>
    <t>Реконструкция ВЛ-0,4 кВ ТП-300 ф.3 Совхозная в Завьяловском районе протяженностью 2 км</t>
  </si>
  <si>
    <t>J_UDE-00017-448</t>
  </si>
  <si>
    <t>ВЛ-0,4 кВ ТП-300 ф.3 Совхозная</t>
  </si>
  <si>
    <t>Реконструкция ВЛ-0,4 кВ ТП-136 ф.7 Совхозная в Завьяловском районе протяженностью 4,029 км</t>
  </si>
  <si>
    <t>J_UDE-00017-451</t>
  </si>
  <si>
    <t>ВЛ-0,4 кВ ТП-136 ф.7 Совхозная</t>
  </si>
  <si>
    <t>Реконструкция ВЛ-0,4 кВ ТП-137 ф.7 Совхозная в Завьяловском районе протяженностью 2,58 км</t>
  </si>
  <si>
    <t>J_UDE-00017-452</t>
  </si>
  <si>
    <t>ВЛ-0,4 кВ ТП-137 ф.7 Совхозная</t>
  </si>
  <si>
    <t>Реконструкция ВЛ-0,4 кВ ТП-299 ф.8 Совхозная в Завьяловском районе протяженностью 2,125 км</t>
  </si>
  <si>
    <t>J_UDE-00017-453</t>
  </si>
  <si>
    <t>ВЛ-0,4 кВ ТП-299 ф.8 Совхозная</t>
  </si>
  <si>
    <t>Реконструкция ВЛ-0,4 кВ ТП-175 ф.10 Шабердино в Завьяловском районе протяженностью 2,04 км</t>
  </si>
  <si>
    <t>J_UDE-00017-454</t>
  </si>
  <si>
    <t>ВЛ-0,4 кВ ТП-175 ф.10 Шабердино</t>
  </si>
  <si>
    <t>Реконструкция ВЛ-0,4 кВ ТП-258 ф.10 Шабердино в Завьяловском районе протяженностью 1,88 км</t>
  </si>
  <si>
    <t>J_UDE-00017-455</t>
  </si>
  <si>
    <t>ВЛ-0,4 кВ ТП-258 ф.10 Шабердино</t>
  </si>
  <si>
    <t>Реконструкция ВЛ-0,4 кВ от ТП № 499 в с. Старые Марасаны Завьяловского района, протяженностью 1 км.</t>
  </si>
  <si>
    <t>J_UDE-00017-498</t>
  </si>
  <si>
    <t>ВЛ-0,4 кВ в с. Старые Марасаны Завьяловского района</t>
  </si>
  <si>
    <t>Реконструкция ВЛ-0,4 кВ от ТП № 489 в с. Якшур Завьяловского района, протяженностью 1,81 км.</t>
  </si>
  <si>
    <t>J_UDE-00017-499</t>
  </si>
  <si>
    <t>ВЛ-0,4 кВ в с. Якшур Завьяловского района</t>
  </si>
  <si>
    <t>Реконструкция КЛ-6 кВ Ф-216 и 232 от РП-217 в г. Воткинск протяженность по трассе 2,5 км</t>
  </si>
  <si>
    <t>J_UDE-00017-501</t>
  </si>
  <si>
    <t>КЛ-6 кВ РП-217 ф.216</t>
  </si>
  <si>
    <t>Реконструкция КЛ-0,4 кВ от ТП-230 в г. Воткинск протяженностью по трассе 2,2 км</t>
  </si>
  <si>
    <t>J_UDE-00017-502</t>
  </si>
  <si>
    <t>КЛ-0,4 кВ в г. Воткинск</t>
  </si>
  <si>
    <t>Реконструкция КЛ-6 кВ Ф-225, Ф-235 от ТП-256 до ТП-250 в г. Воткинск общей протяженностью 1,428 км</t>
  </si>
  <si>
    <t>L_UDE-00017-504</t>
  </si>
  <si>
    <t>КЛ-6 кВ Ф-225, Ф-235 от ТП-256 до ТП-250</t>
  </si>
  <si>
    <t>Реконструкция ВЛ-0,4 кВ ТП 20 в д.Шудья Завьяловского района протяженностью 2,12 км</t>
  </si>
  <si>
    <t>K_UDE-00017-506</t>
  </si>
  <si>
    <t>ВЛ-0,4 кВ ТП 20 в д.Шудья Завьяловского района</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</si>
  <si>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 Протокол Технического совета 2020-1/5 от 17.01.2020.</t>
  </si>
  <si>
    <t>Реконструкция ВЛ-0,4 кВ ТП 123 в д.Новая Крестьянка Завьяловского района протяженностью 1,2 км</t>
  </si>
  <si>
    <t>K_UDE-00017-507</t>
  </si>
  <si>
    <t>ВЛ-0,4 кВ ТП 123 в д.Новая Крестьянка Завьяловского района</t>
  </si>
  <si>
    <t>Реконструкция ВЛ-0,4 кВ ТП 412 в с. Н.мартьяново Завьяловского района протяженностью 3,00 км</t>
  </si>
  <si>
    <t>K_UDE-00017-508</t>
  </si>
  <si>
    <t>ВЛ-0,4 кВ ТП 412 в с. Н.мартьяново Завьяловского района</t>
  </si>
  <si>
    <t>Реконструкция ВЛ 0,4 кВ ТП 262 д.Большая Кивара Воткинского района протяженностью 4,03 км</t>
  </si>
  <si>
    <t>K_UDE-00017-509</t>
  </si>
  <si>
    <t>ВЛ 0,4 кВ ТП 262 д.Большая Кивара Воткинского района</t>
  </si>
  <si>
    <t xml:space="preserve">Реконструкция ВЛ 10 кВ ф.1 ПС Июльское  в Воткинском районе протяженностью 4,94 км </t>
  </si>
  <si>
    <t>G_UDE-00061-028</t>
  </si>
  <si>
    <t>ВЛ 10 кВ ф.1 ПС Июльское</t>
  </si>
  <si>
    <t>Реконструкция ВЛ 10 кВ ф.4 ПС Светлое в Воткинском районе (протяженность 5,54 км)</t>
  </si>
  <si>
    <t>G_UDE-00061-055</t>
  </si>
  <si>
    <t>ВЛ-10 кВ ф.4 ПС Светлое</t>
  </si>
  <si>
    <t>Реконструкция ВЛ 10 кВ ф.5 ПС Дружба в Игринском районе (протяженность 6,52 км)</t>
  </si>
  <si>
    <t>G_UDE-00061-056</t>
  </si>
  <si>
    <t>ВЛ 10 кВ ф.5 ПС Дружба</t>
  </si>
  <si>
    <t>Реконструкция ВЛ 10 кВ ф.14 ПС Алнаши в Алнашском районе (протяженность 4,2 км)</t>
  </si>
  <si>
    <t>G_UDE-00061-060</t>
  </si>
  <si>
    <t>ВЛ 10 кВ ф. 14 ПС Алнаши</t>
  </si>
  <si>
    <t>Реконструкция ВЛ 10 кВ ф.2 ПС Карсовай в Балезинском районе (протяженность 2,5 км)</t>
  </si>
  <si>
    <t>G_UDE-00061-065</t>
  </si>
  <si>
    <t>ВЛ-10 кВ ф.2 ПС Карсовай</t>
  </si>
  <si>
    <t>Реконструкция ВЛ 10 кВ ф.1 ПС Карсовай в Балезинском районе (протяженность 2,41 км)</t>
  </si>
  <si>
    <t>G_UDE-00061-066</t>
  </si>
  <si>
    <t xml:space="preserve">ВЛ-10 кВ ф.1ПС Карсовай </t>
  </si>
  <si>
    <t>Реконструкция ВЛ 10 кВ ф.2 ПС Садовая в Увинском районе (протяженность 2,62 км)</t>
  </si>
  <si>
    <t>G_UDE-00061-067</t>
  </si>
  <si>
    <t xml:space="preserve">ВЛ-10 кВ ф.2 ПС Садовая </t>
  </si>
  <si>
    <t xml:space="preserve">Реконструкция ВЛ 10 кВ ф.17 ПС Чутырь в Игринском районе (протяженность 2,14 км) </t>
  </si>
  <si>
    <t>G_UDE-00061-068</t>
  </si>
  <si>
    <t xml:space="preserve">ВЛ 10 кВ ф.17 ПС Чутырь </t>
  </si>
  <si>
    <t>Реконструкция ВЛ 10 кВ ф.3 ПС Бурино в Балезинском районе (протяженность 2,21 км)</t>
  </si>
  <si>
    <t>G_UDE-00061-069</t>
  </si>
  <si>
    <t xml:space="preserve">ВЛ 10 кВ ф.3 ПС Бурино </t>
  </si>
  <si>
    <t>Реконструкция ВЛ 10 кВ ф.12 ПС Халды в Увинском районе (протяженность 2,7 км)</t>
  </si>
  <si>
    <t>G_UDE-00061-070</t>
  </si>
  <si>
    <t>ВЛ 10 кВ ф.12 ПС Халды</t>
  </si>
  <si>
    <t>Реконструкция ВЛ 10 кВ ф.3 ПС Саркуз- тяга в Кизнерском районе (протяженность 3,3 км)</t>
  </si>
  <si>
    <t>G_UDE-00061-071</t>
  </si>
  <si>
    <t xml:space="preserve">ВЛ-10 кВ ф.3 ПС Саркуз- тяга </t>
  </si>
  <si>
    <t>Реконструкция ВЛ 10 кВ ф.13 ПС Пальник в Завьяловском районе (протяженность 2,16 км)</t>
  </si>
  <si>
    <t>G_UDE-00061-074</t>
  </si>
  <si>
    <t xml:space="preserve">ВЛ-10кВ ф.13 ПС Пальник </t>
  </si>
  <si>
    <t>Реконструкция ВЛ 10 кВ ф.10 ПС Уром в Малопургинском районе (протяженность 2,08 км)</t>
  </si>
  <si>
    <t>G_UDE-00061-075</t>
  </si>
  <si>
    <t xml:space="preserve">ВЛ-10кВ ф.10 ПС Уром </t>
  </si>
  <si>
    <t>Модернизация ВЛ 10 кВ ф.10 ПС Каракулино в Каракулинском районе с установкой реклоузера в количестве 1 шт.</t>
  </si>
  <si>
    <t>G_UDE-00061-076</t>
  </si>
  <si>
    <t>ВЛ 10 кВ ф. 10 ПС Каракулино</t>
  </si>
  <si>
    <t>Реконструкция ВЛ 10 кВ ф.7 ПС Киясово в Киясовском районе (протяженность 2,15 км)</t>
  </si>
  <si>
    <t>G_UDE-00061-077</t>
  </si>
  <si>
    <t>ВЛ 10 кВ ф. 7 ПС Киясово</t>
  </si>
  <si>
    <t xml:space="preserve">Реконструкция ВЛ 10 кВ ф.4 ПС Старые Зятцы в Игринском районе (протяженность 2,12 км) </t>
  </si>
  <si>
    <t>G_UDE-00061-081</t>
  </si>
  <si>
    <t>ВЛ-10 кВ ф.4 ПС Старые Зятцы</t>
  </si>
  <si>
    <t xml:space="preserve">Реконструкция ВЛ 10 кВ ф.12 ПС Чутырь в Игринском районе (протяженность 1,9 км) </t>
  </si>
  <si>
    <t>G_UDE-00061-082</t>
  </si>
  <si>
    <t>ВЛ 10 кВ ф.12 ПС Чутырь</t>
  </si>
  <si>
    <t>Реконструкция ВЛ 10 кВ ф.2 ПС Андрейшур в Балезинском районе (протяженность 2,82 км)</t>
  </si>
  <si>
    <t>G_UDE-00061-083</t>
  </si>
  <si>
    <t>ВЛ 10 кВ ф.2 ПС Андрейшур</t>
  </si>
  <si>
    <t>Реконструкция ВЛ 10 кВ ф.3 ПС Завьялово в Завьяловском районе (протяженность 2,6 км)</t>
  </si>
  <si>
    <t>G_UDE-00061-089</t>
  </si>
  <si>
    <t>ВЛ 10кВ ф.3 ПС Завьялово</t>
  </si>
  <si>
    <t>Реконструкция ВЛ 10 кВ ф.18 ПС Б.Кибья в Можгинском районе (протяженность 2,4 км)</t>
  </si>
  <si>
    <t>G_UDE-00061-092</t>
  </si>
  <si>
    <t xml:space="preserve">ВЛ 10 кВ ф.18 ПС Б.Кибья </t>
  </si>
  <si>
    <t>Реконструкция ВЛ 10 кВ ф.4 ПС Саркуз в Кизнерском районе (протяженность 0,800 км)</t>
  </si>
  <si>
    <t>G_UDE-00061-099</t>
  </si>
  <si>
    <t xml:space="preserve">ВЛ-10 кВ ф.4 ПС Саркуз </t>
  </si>
  <si>
    <t>Исполнение требований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и улучшающими эксплуатационные характеристики.</t>
  </si>
  <si>
    <t>Реконструкция ВЛ 10 кВ ф.6 ПС Болгуры в Воткинском районе (протяженность 3,210 км)</t>
  </si>
  <si>
    <t>G_UDE-00061-103</t>
  </si>
  <si>
    <t>ВЛ-10 кВ ф.6 ПС Болгуры</t>
  </si>
  <si>
    <t>Реконструкция ВЛ 10 кВ ф.21 ПС Сюмси в Сюмсинском районе (протяженность 1,303 км)</t>
  </si>
  <si>
    <t>G_UDE-00061-105</t>
  </si>
  <si>
    <t xml:space="preserve">ВЛ-10 кВ ф.21 ПС Сюмси </t>
  </si>
  <si>
    <t>Реконструкция ВЛ 10 кВ ф.16 ПС Июльское в Воткинском районе (протяженность 1,584 км)</t>
  </si>
  <si>
    <t>G_UDE-00061-108</t>
  </si>
  <si>
    <t>ВЛ-10 кВ ф.16 ПС Июльское</t>
  </si>
  <si>
    <t>Реконструкция ВЛ 10 кВ ф.10 ПС Кизнер-35 в Кизнерском районе (протяженность 1,284 км)</t>
  </si>
  <si>
    <t>G_UDE-00061-109</t>
  </si>
  <si>
    <t xml:space="preserve">ВЛ-10 кВ ф.10 ПС Кизнер-35 </t>
  </si>
  <si>
    <t>Реконструкция ВЛ 10 кВ Ф-9 ПС Мирная в Игринском районе (протяженность 1,498 км)</t>
  </si>
  <si>
    <t>G_UDE-00061-110</t>
  </si>
  <si>
    <t>ВЛ-10кВ Ф-9 ПС Мирная</t>
  </si>
  <si>
    <t>Реконструкция ВЛ 10 кВ Ф-4 ПС Укан в Ярском районе (протяженность 2,221 км)</t>
  </si>
  <si>
    <t>G_UDE-00061-111</t>
  </si>
  <si>
    <t>ВЛ-10 кВ Ф-4 ПС Укан</t>
  </si>
  <si>
    <t>Реконструкция ВЛ 10 кВ ф.14 ПС Июльское в Воткинском районе (протяженность 1,584 км)</t>
  </si>
  <si>
    <t>G_UDE-00061-113</t>
  </si>
  <si>
    <t>ВЛ-10 кВ ф.14 ПС Июльское</t>
  </si>
  <si>
    <t>Реконструкция ВЛ 10 кВ ф.27 ПС Сюмси в Сюмсинском районе (протяженность 3,338 км)</t>
  </si>
  <si>
    <t>G_UDE-00061-114</t>
  </si>
  <si>
    <t>ВЛ-10 кВ ф.27 ПС Сюмси</t>
  </si>
  <si>
    <t>Реконструкция ВЛ 10 кВ ф.13 ПС Пальник в Сарапульском районе (протяженность 5,243 км)</t>
  </si>
  <si>
    <t>G_UDE-00061-115</t>
  </si>
  <si>
    <t>ВЛ-10 кВ ф.13 ПС Пальник</t>
  </si>
  <si>
    <t>Реконструкция ВЛ 10 кВ Ф-1 ПС Н.Гыя в Балезинском районе (протяженность 3,670 км)</t>
  </si>
  <si>
    <t>G_UDE-00061-116</t>
  </si>
  <si>
    <t>ВЛ-10 кВ Ф-1 ПС Н.Гыя</t>
  </si>
  <si>
    <t>Реконструкция ВЛ 10 кВ в Сарапульском районе УР с выносом сетей  с территории детских учреждений (протяженность 0,23 км)</t>
  </si>
  <si>
    <t>H_UDE-00061-118</t>
  </si>
  <si>
    <t>ВЛ-10 кВ в Сарапульском районе</t>
  </si>
  <si>
    <t>Повышение качества электроснабжения потребителей, реализация проекта с целью выполнения требований п.2.4.95, 2.5.216 ПУЭ 7-е издание о недопустимости прохождения воздушных линий электропередач по территории детский и спортивных учреждений. Протокол заседания Технического совета от 04.12.2017 № 2017/12/24.</t>
  </si>
  <si>
    <t>Реконструкция ВЛ 10 кВ Ф-14 ПС Быргында Каракулинского района УР с выносом ТП-178  с территории детских учреждений (протяженность 0,106 км)</t>
  </si>
  <si>
    <t>H_UDE-00061-122</t>
  </si>
  <si>
    <t>ВЛ-10кВ Ф-14 ПС Быргында</t>
  </si>
  <si>
    <t>Реконструкция ВЛ 10 кВ Ф 14 ПС Каменное Завьяловского района УР с выносом сетей  с территории детских учреждений (протяженность 0,157 км)</t>
  </si>
  <si>
    <t>H_UDE-00061-128</t>
  </si>
  <si>
    <t xml:space="preserve">ВЛ-10кВ Ф 14 ПС Каменное </t>
  </si>
  <si>
    <t>Реконструкция ВЛ 10 кВ ф.6 Красногорье в Красногорском районе (протяженность 7 км)</t>
  </si>
  <si>
    <t>I_UDE-00061-154</t>
  </si>
  <si>
    <t>ВЛ-10 кВ ф.6 ПС Красногорье</t>
  </si>
  <si>
    <t>Замещение (обновление)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в соответствии с Правилами технической эксплуатации электрических станций и сетей РФ, п. 1.6.1, 5.7.5.  Протокол заседания Технического совета от 01.12.2017 г. № 2017/12/1.</t>
  </si>
  <si>
    <t>Модернизация ВЛ 10 кВ ф.4 ПС Мушковай в Увинском районе с установкой реклоузера в количестве 1 шт.</t>
  </si>
  <si>
    <t>I_UDE-00061-160</t>
  </si>
  <si>
    <t>ВЛ-10 кВ ф.4 ПС Мушковай</t>
  </si>
  <si>
    <t>Модернизация ВЛ 10 кВ ф.14 ПС Алнаши в Алнашском районе с установкой реклоузера в количестве 1 шт.</t>
  </si>
  <si>
    <t>I_UDE-00061-161</t>
  </si>
  <si>
    <t>Модернизация ВЛ 10 кВ ф.4 ПС Старые Зятцы в Як-Бодьинском районе с установкой реклоузеров в количестве 2 шт.</t>
  </si>
  <si>
    <t>I_UDE-00061-163</t>
  </si>
  <si>
    <t>Реконструкция ВЛ-10 кВ Ф-7 ПС Б.Уча со строительством отпайки ВЛ-10 кВ для обеспечения резервирования с Ф-15 ПС Б.Уча в д. Ломеслуд протяженностью 0,1 км</t>
  </si>
  <si>
    <t>L_UDE-00061-215</t>
  </si>
  <si>
    <t>ВЛ-6 кВ ф.10 Опытная</t>
  </si>
  <si>
    <t>Реконструкция ВЛ-10 кВ Ф-9 ПС Горняк со строительством отпайки ВЛ-10 кВ для обеспечения резервирования с Ф-4 ПС Горняк в д. Пычас протяженностью 0,15 км</t>
  </si>
  <si>
    <t>L_UDE-00061-216</t>
  </si>
  <si>
    <t>ВЛ-6 кВ ф.13 Опытная</t>
  </si>
  <si>
    <t>Реконструкция ВЛ-10 кВ Ф-13 ПС Поршур со строительством отпайки ВЛ-10 кВ для обеспечения резервирования с Ф-4 ПС Васильево в д. Давкино протяженностью 4,4 км</t>
  </si>
  <si>
    <t>L_UDE-00061-217</t>
  </si>
  <si>
    <t>ВЛ-6 кВ ф.14 Опытная</t>
  </si>
  <si>
    <t>Реконструкция ВЛ-10 кВ Ф-10 ПС Сельская со строительством отпайки ВЛ-10 кВ для обеспечения резервирования с Ф-15 ПС Поршур в д. Сардан протяженностью 8,6 км</t>
  </si>
  <si>
    <t>L_UDE-00061-218</t>
  </si>
  <si>
    <t>ВЛ-6 кВ ф.21 Опытная</t>
  </si>
  <si>
    <t>Реконструкция ВЛ-10 кВ Ф-22 ПС Як-Бодья со строительством отпайки ВЛ-10 кВ для обеспечения резервирования с Ф-13 ПС Мукши протяженностью 6,2 км</t>
  </si>
  <si>
    <t>L_UDE-00061-219</t>
  </si>
  <si>
    <t>ВЛ-6 кВ ф.23 Опытная</t>
  </si>
  <si>
    <t>Реконструкция ВЛ-10 кВ Ф-11 ПС Пурга со строительством отпайки ВЛ-10 кВ для обеспечения резервирования с Ф-21 ПС Пурга протяженностью 3,2 км</t>
  </si>
  <si>
    <t>L_UDE-00061-220</t>
  </si>
  <si>
    <t>ВЛ-6 кВ ф.24 Опытная</t>
  </si>
  <si>
    <t>Реконструкция ВЛ-10 кВ Ф-23 ПС Пурга со строительством отпайки ВЛ-10 кВ для обеспечения резервирования с Ф-9 ПС Пурга протяженностью 0,65 км</t>
  </si>
  <si>
    <t>L_UDE-00061-221</t>
  </si>
  <si>
    <t>ВЛ-10 кВ ф.4 Бабино</t>
  </si>
  <si>
    <t>Реконструкция ВЛ-10 кВ Ф-8 ПС Пурга со строительством отпайки ВЛ-10 кВ для обеспечения резервирования с Ф-18 ПС Ильинская протяженностью 0,05 км</t>
  </si>
  <si>
    <t>L_UDE-00061-222</t>
  </si>
  <si>
    <t>ВЛ-10 кВ ф.5 Бабино</t>
  </si>
  <si>
    <t>Реконструкция ВЛ-10 кВ ф.1 Азино в Завьяловском районе протяженностью 10,66 км</t>
  </si>
  <si>
    <t>J_UDE-00061-280</t>
  </si>
  <si>
    <t>ВЛ-10 кВ ф.1 Азино</t>
  </si>
  <si>
    <t>Исполнение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надёжность оборудования и улучшающими эксплуатационные характеристики. Протокол Технического совета № 2019-2/2 от 04.02.2019.</t>
  </si>
  <si>
    <t>Реконструкция ВЛ-6 кВ ф.6 Аэропорт в Завьяловском районе протяженностью 8,2 км</t>
  </si>
  <si>
    <t>J_UDE-00061-281</t>
  </si>
  <si>
    <t>ВЛ-6 кВ ф.6 Аэропорт</t>
  </si>
  <si>
    <t>Реконструкция ВЛ-6 кВ ф.9 Аэропорт в Завьяловском районе протяженностью 6,7 км</t>
  </si>
  <si>
    <t>J_UDE-00061-282</t>
  </si>
  <si>
    <t>ВЛ-6 кВ ф.9 Аэропорт</t>
  </si>
  <si>
    <t>Реконструкция ВЛ-10 кВ ф.11 Вараксино в Завьяловском районе протяженностью 3,01 км</t>
  </si>
  <si>
    <t>J_UDE-00061-285</t>
  </si>
  <si>
    <t>ВЛ-10 кВ ф.11 Вараксино</t>
  </si>
  <si>
    <t>Замещение (обновление) электросетевого оборудования, выработавшего нормативный срок эксплуатации в соответствии с Правилами технической эксплуатации электрических станций и сетей РФ, п. 1.6.1. Протокол Технического совета № 2019-2/2 от 04.02.2019.</t>
  </si>
  <si>
    <t>Реконструкция ВЛ-10 кВ ф.5 Вараксино в Завьяловском районе протяженностью 2,275 км</t>
  </si>
  <si>
    <t>J_UDE-00061-286</t>
  </si>
  <si>
    <t>ВЛ-10 кВ ф.5 Вараксино</t>
  </si>
  <si>
    <t>Исполнение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улучшающими эксплуатационные характеристики. Протокол Технического совета № 2019-2/2 от 04.02.2019.</t>
  </si>
  <si>
    <t>Реконструкция ВЛ-10 кВ ф.16 РП Вараксино в Завьяловском районе протяженностью 1,9 км</t>
  </si>
  <si>
    <t>J_UDE-00061-287</t>
  </si>
  <si>
    <t>ВЛ-10 кВ ф.16 РП Вараксино</t>
  </si>
  <si>
    <t>Реконструкция ВЛ-10 кВ ф.17 РП Вараксино в Завьяловском районе протяженностью 2,33 км</t>
  </si>
  <si>
    <t>J_UDE-00061-288</t>
  </si>
  <si>
    <t>ВЛ-10 кВ ф.17 РП Вараксино</t>
  </si>
  <si>
    <t>Реконструкция ВЛ-10 кВ ф.18 РП Вараксино в Завьяловском районе протяженностью 1,8 км</t>
  </si>
  <si>
    <t>J_UDE-00061-289</t>
  </si>
  <si>
    <t>ВЛ-10 кВ ф.18 РП Вараксино</t>
  </si>
  <si>
    <t>Реконструкция ВЛ-10 кВ ф.4 РП Вараксино в Завьяловском районе протяженностью 1,9 км</t>
  </si>
  <si>
    <t>J_UDE-00061-290</t>
  </si>
  <si>
    <t>ВЛ-10 кВ ф.4 РП Вараксино</t>
  </si>
  <si>
    <t>Реконструкция ВЛ-10 кВ ф.5 РП Вараксино в Завьяловском районе протяженностью 2,4 км</t>
  </si>
  <si>
    <t>J_UDE-00061-291</t>
  </si>
  <si>
    <t>ВЛ-10 кВ ф.5 РП Вараксино</t>
  </si>
  <si>
    <t>Реконструкция ВЛ-10 кВ ф.6 РП Вараксино в Завьяловском районе протяженностью 1,8 км</t>
  </si>
  <si>
    <t>J_UDE-00061-292</t>
  </si>
  <si>
    <t>ВЛ-10 кВ ф.6 РП Вараксино</t>
  </si>
  <si>
    <t>Реконструкция ВЛ-10 кВ ф.14 Гольяны в Завьяловском районе протяженностью 6,223 км</t>
  </si>
  <si>
    <t>J_UDE-00061-293</t>
  </si>
  <si>
    <t>ВЛ-10 кВ ф.14 Гольяны</t>
  </si>
  <si>
    <t>Реконструкция ВЛ-10 кВ ф.16 Гольяны в Завьяловском районе протяженностью 23,5 км</t>
  </si>
  <si>
    <t>J_UDE-00061-295</t>
  </si>
  <si>
    <t>ВЛ-10 кВ ф.16 Гольяны</t>
  </si>
  <si>
    <t>Реконструкция ВЛ-10 кВ ф.1б Гольяны в Завьяловском районе протяженностью 13,41 км</t>
  </si>
  <si>
    <t>J_UDE-00061-297</t>
  </si>
  <si>
    <t>ВЛ-10 кВ ф.1б Гольяны</t>
  </si>
  <si>
    <t>Реконструкция ВЛ-10 кВ ф.9 Завьялово в Завьяловском районе протяженностью 11,683 км</t>
  </si>
  <si>
    <t>J_UDE-00061-301</t>
  </si>
  <si>
    <t>ВЛ-10 кВ ф.9 Завьялово</t>
  </si>
  <si>
    <t>Реконструкция ВЛ-10 кВ ф.14 Каменное в Завьяловском районе протяженностью 6,2 км</t>
  </si>
  <si>
    <t>J_UDE-00061-303</t>
  </si>
  <si>
    <t>ВЛ-10 кВ ф.14 Каменное</t>
  </si>
  <si>
    <t>Реконструкция ВЛ-6 кВ ф.21 Опытная в Завьяловском районе протяженностью 2,38 км</t>
  </si>
  <si>
    <t>J_UDE-00061-306</t>
  </si>
  <si>
    <t>Реконструкция ВЛ-6 кВ ф.11 Россия в Завьяловском районе протяженностью 3,02 км</t>
  </si>
  <si>
    <t>J_UDE-00061-308</t>
  </si>
  <si>
    <t xml:space="preserve">ВЛ-6 кВ ф.11 Россия </t>
  </si>
  <si>
    <t>Реконструкция ВЛ-6 кВ ф.14 Россия в Завьяловском районе протяженностью 3,64 км</t>
  </si>
  <si>
    <t>J_UDE-00061-309</t>
  </si>
  <si>
    <t>ВЛ-6 кВ ф.14 Россия</t>
  </si>
  <si>
    <t>Реконструкция ВЛ-10 кВ ф.3 Совхозная в Завьяловском районе протяженностью 9,25 км</t>
  </si>
  <si>
    <t>J_UDE-00061-312</t>
  </si>
  <si>
    <t>ВЛ-10 кВ ф.3 Совхозная</t>
  </si>
  <si>
    <t>Реконструкция ВЛ-10 кВ ф.11 Шабердино в Завьяловском районе протяженностью 2,4 км</t>
  </si>
  <si>
    <t>J_UDE-00061-315</t>
  </si>
  <si>
    <t>ВЛ-10 кВ ф.11 Шабердино</t>
  </si>
  <si>
    <t>Реконструкция ВЛ-10 кВ ф.2 Шабердино в Завьяловском районе протяженностью 14 км</t>
  </si>
  <si>
    <t>J_UDE-00061-316</t>
  </si>
  <si>
    <t>ВЛ-10 кВ ф.2 Шабердино</t>
  </si>
  <si>
    <t>Реконструкция ВЛ-10 кВ ф.5 Шабердино в Завьяловском районе протяженностью 14,88 км</t>
  </si>
  <si>
    <t>J_UDE-00061-317</t>
  </si>
  <si>
    <t>ВЛ-10 кВ ф.5 Шабердино</t>
  </si>
  <si>
    <t>Реконструкция ВЛ-10 кВ Ф-1 РП - 10 кВ Б. Олып в Кезском районе протяженностью 3.9 км</t>
  </si>
  <si>
    <t>J_UDE-00061-319</t>
  </si>
  <si>
    <t>ВЛ-10 кВ Ф-1 РП - 10 кВ Б. Олып в Кезском районе</t>
  </si>
  <si>
    <t>Модернизация ВЛ-10 кВ Ф-1 РП - 10 кВ Б. Олып в Кезском районе с монтажем реклоузера  в количестве 1 шт. и ИКЗ  в количестве 2 шт.</t>
  </si>
  <si>
    <t>J_UDE-00061-320</t>
  </si>
  <si>
    <t>Модернизация ВЛ-10 кВ ф.4 ПС 40 лет Октября в Глазовском районе с монтажом ИКЗ  в количестве 2 шт.</t>
  </si>
  <si>
    <t>J_UDE-00061-322</t>
  </si>
  <si>
    <t>ВЛ-10 кВ ф.4 ПС 40 лет Октября в Глазовском районе</t>
  </si>
  <si>
    <t>Реконструкция ВЛ 10 кВ ф.9 Кельдыш пролеты оп. 202-237,266-286,326-364 (протяженность 5,92 км)</t>
  </si>
  <si>
    <t>J_UDE-00061-323</t>
  </si>
  <si>
    <t>ВЛ 10 кВ ф.9 Кельдыш</t>
  </si>
  <si>
    <t>Реконструкция ВЛ 10 кВ ф.7 Сюрсовай пролеты оп. 1-86 (протяженность 5,57 км)</t>
  </si>
  <si>
    <t>J_UDE-00061-324</t>
  </si>
  <si>
    <t>ВЛ 10 кВ ф.7 Сюрсовай</t>
  </si>
  <si>
    <t>Реконструкция ВЛ 10 кВ ф.15 ПС Июльское пролеты оп. 1-94, 418/8-418/26 (протяженность 8,04 км)</t>
  </si>
  <si>
    <t>J_UDE-00061-325</t>
  </si>
  <si>
    <t>ВЛ 10 кВ ф.15 ПС Июльское</t>
  </si>
  <si>
    <t>Реконструкция ВЛ-6 кВ ф.2 ПС Р.Вожой Завьяловского района, протяженностью 2,12 км.</t>
  </si>
  <si>
    <t>J_UDE-00061-340</t>
  </si>
  <si>
    <t>ВЛ-6 кВ ф.2 ПС Р.Вожой</t>
  </si>
  <si>
    <t>Выполнения требований Правил технической эксплуатации электрических станций и сетей РФ, п. 1.6.1.Замещение (обновление) электросетевого оборудования, повышение надёжности электросетевого оборудования, выработавшего нормативный срок эксплуатации.</t>
  </si>
  <si>
    <t>Реконструкция ВЛ 6 кВ ф. № 6 ПС Аэропорт со строительством отпайки ВЛ 6 кВ для обеспечения резервирования с ПС Россия  (протяженность 0,602 км)</t>
  </si>
  <si>
    <t>J_UDE-00061-394</t>
  </si>
  <si>
    <t>ВЛ 6 кВ ф. № 6 ПС Аэропорт</t>
  </si>
  <si>
    <t>Реконструкция ВЛ 6 кВ ф. № 23 ПС Опытная со строительством отпайки ВЛ 6 кВ для обеспечения резервирования с ПС Россия  (протяженность 2,634 км)</t>
  </si>
  <si>
    <t>J_UDE-00061-395</t>
  </si>
  <si>
    <t>ВЛ 6 кВ ф. № 23 ПС Опытная</t>
  </si>
  <si>
    <t>Реконструкция ВЛ 10 кВ ф. № 4 ПС Гольяны со строительством отпайки ВЛ 10 кВ для обеспечения резервирования с ПС Бабино</t>
  </si>
  <si>
    <t>J_UDE-00061-396</t>
  </si>
  <si>
    <t>ВЛ 10 кВ ф. № 4 ПС Гольяны</t>
  </si>
  <si>
    <t>Реконструкция ВЛ 10 кВ ф. № 9 ПС Завьялово со строительством отпайки ВЛ 10 кВ для обеспечения резервирования с ПС Казмаска (протяженность 2,655 км)</t>
  </si>
  <si>
    <t>J_UDE-00061-397</t>
  </si>
  <si>
    <t>ВЛ 10 кВ ф. № 9 ПС Завьялово</t>
  </si>
  <si>
    <t>Реконструкция ВЛ 10 кВ ф. № 5 ПС Гольяны со строительством отпайки ВЛ 10 кВ для обеспечения резервирования с ПС Казмаска</t>
  </si>
  <si>
    <t>J_UDE-00061-398</t>
  </si>
  <si>
    <t>ВЛ 10 кВ ф. № 5 ПС Гольяны</t>
  </si>
  <si>
    <t>Реконструкция ВЛ 6 кВ ф. № 1814 ПС Кузнечная со строительством отпайки ВЛ 10 кВ для обеспечения резервирования с ПС Лесная (протяженность 4,084 км)</t>
  </si>
  <si>
    <t>J_UDE-00061-399</t>
  </si>
  <si>
    <t>ВЛ 6 кВ ф. № 1814 ПС Кузнечная</t>
  </si>
  <si>
    <t>Реконструкция ВЛ 10 кВ ф. № 7 1935 ПС Прессовая со строительством отпайки КЛ 10 кВ для обеспечения резервирования с РП Ягул (протяженность 0,045 км)</t>
  </si>
  <si>
    <t>J_UDE-00061-400</t>
  </si>
  <si>
    <t>ВЛ 10 кВ ф. № 7 1935 ПС Прессовая</t>
  </si>
  <si>
    <t>Реконструкция ВЛ-6кВ ф-502 от РП-5  в г. Воткинск, протяженность по трассе 1,8 км.</t>
  </si>
  <si>
    <t>K_UDE-00061-411</t>
  </si>
  <si>
    <t xml:space="preserve"> ВЛ-6кВ ф-502 от РП-5 в г. Воткинск</t>
  </si>
  <si>
    <t>Реконструкция ВЛ-6 кВ Ф-214,240 от ПС Воткинск до РП-2  в г. Воткинск, протяженность по трассе 1,1 км.</t>
  </si>
  <si>
    <t>K_UDE-00061-412</t>
  </si>
  <si>
    <t>ВЛ-6 кВ Ф-214,240 от ПС Воткинск</t>
  </si>
  <si>
    <t>Реконструкция ВЛ-6 кВ Ф-10 ПС Прудовая  в г. Воткинск, протяженность по трассе 6,4 км.</t>
  </si>
  <si>
    <t>K_UDE-00061-413</t>
  </si>
  <si>
    <t>ВЛ-6 кВ Ф-10 ПС Прудовая в г. Воткинск</t>
  </si>
  <si>
    <t>Реконструкция ВЛ 10 кВ ф. № 14 ПС Гольяны со строительством отпайки ВЛ 10 кВ для обеспечения резервирования с ф. №1В ПС Гольяны (протяженность 0,415 км)</t>
  </si>
  <si>
    <t>K_UDE-00061-414</t>
  </si>
  <si>
    <t>Реконструкция ВЛ 10 кВ ф.10 ПС Юкаменск в Юкаменском районе (протяженность 2,78 км)</t>
  </si>
  <si>
    <t>K_UDE-00061-415</t>
  </si>
  <si>
    <t>ВЛ 10 кВ ф.10 ПС Юкаменск в Юкаменском районе</t>
  </si>
  <si>
    <t>Реконструкция ВЛ 10 кВ ф.11 ПС Чутырь в Игринском районе (протяженность 4 км)</t>
  </si>
  <si>
    <t>K_UDE-00061-416</t>
  </si>
  <si>
    <t>ВЛ 10 кВ ф.11 ПС Чутырь в Игринском районе</t>
  </si>
  <si>
    <t>Реконструкция ВЛ-10 кВ ф.1 Старые Зятцы в Якшур Бодьинском районе протяженностью 2,798 км</t>
  </si>
  <si>
    <t>K_UDE-00061-417</t>
  </si>
  <si>
    <t>ВЛ-10 кВ ф.1 Старые Зятцы в Якшур Бодьинском</t>
  </si>
  <si>
    <t>Реконструкция ВЛ-10 кВ ф.2 Ильинская в Малопургинском районе протяженностью 9,57 км</t>
  </si>
  <si>
    <t>K_UDE-00061-418</t>
  </si>
  <si>
    <t>ВЛ-10 кВ ф.2 Ильинская в Малопургинском районе</t>
  </si>
  <si>
    <t>Реконструкция ВЛ-10 кВ ф.14 Подгорное в Киясовском районе протяженностью 5,118 км</t>
  </si>
  <si>
    <t>K_UDE-00061-419</t>
  </si>
  <si>
    <t>ВЛ-10 кВ ф.14 Подгорное в Киясовском районе</t>
  </si>
  <si>
    <t>Реконструкция ВЛ-10 кВ ф.21 Як-Бодья в Якшур Бодьинском районе протяженностью 1,33 км</t>
  </si>
  <si>
    <t>K_UDE-00061-420</t>
  </si>
  <si>
    <t>ВЛ-10 кВ ф.21 Як-Бодья в Якшур Бодьинском районе</t>
  </si>
  <si>
    <t>Реконструкция ВЛ-10 кВ ф.13 Старые Зятцы в Якшур Бодьинском районе протяженностью 2,25 км</t>
  </si>
  <si>
    <t>K_UDE-00061-421</t>
  </si>
  <si>
    <t>ВЛ-10 кВ ф.13 Старые Зятцы в Якшур Бодьинском районе</t>
  </si>
  <si>
    <t>Реконструкция ВЛ 35 кВ Камбарка-Прикамская. Замена грозотроса  протяженностью 7,5 км</t>
  </si>
  <si>
    <t>G_UDE-00178-000</t>
  </si>
  <si>
    <t xml:space="preserve">ВЛ 35 кВ Камбарка-Прикамская. </t>
  </si>
  <si>
    <t>Реконструкция ВЛ 35 кВ Можга-Горняк. Замена грозотроса протяженностью 3,6 км</t>
  </si>
  <si>
    <t>G_UDE-00206-000</t>
  </si>
  <si>
    <t>ВЛ 35 кВ Можга-Горняк</t>
  </si>
  <si>
    <t>Реконструкция ВЛ-0,4 кВ в Грахловском районе УР протяженностью 0,137 км</t>
  </si>
  <si>
    <t>L_UDE-00279-049</t>
  </si>
  <si>
    <t>ВЛ-0,4 кВ ТП 10/0,4 кВ №137</t>
  </si>
  <si>
    <t>Вынос электросетевого оборудования в рамках заключенных договоров снятий ограничений.</t>
  </si>
  <si>
    <t>Реконструкция ВЛ-10кВ Ф 22 ПС Як-Бодья в Як-Бодьинском районе УР (заявитель ОАО «Удмуртнефть» договор №181023957 о снятии ограничений по использованию земельного участка)»</t>
  </si>
  <si>
    <t>L_UDE-00279-052</t>
  </si>
  <si>
    <t xml:space="preserve">ВЛ-10кВ Ф 22 ПС Як-Бодья </t>
  </si>
  <si>
    <t>Реконструкция ВЛ 10 кВ Ф-8 ПС Пурга в д. Орлово Малопургинского района УР (заявитель МО «Малопургинский район» договор №181030552 о снятии ограничений по использованию земельного участка)</t>
  </si>
  <si>
    <t>L_UDE-00279-069</t>
  </si>
  <si>
    <t>ВЛ 10 кВ Ф-8 ПС Пурга</t>
  </si>
  <si>
    <t>Реконструкция ВЛ-10 кВ попадающих в зону реконструкции автомобильной дороги Киясово-Лутоха протяженностью 1,149 км (заявитель ООО "Аспэк-Интерстрой" договор №181031169 от 03.09.2020 о снятии ограничений по использованию земельного участка)</t>
  </si>
  <si>
    <t>L_UDE-00279-070</t>
  </si>
  <si>
    <t>ВЛ-10 кВ Ф-11 ПС Киясово</t>
  </si>
  <si>
    <t>Реконструкция ВЛ 0,4 кВ от ТП-151 Ф-7 ПС Шаркан с демонтажем опор ВЛ (3 шт) в Шарканском районе УР (заявитель АО «Ошмес» договор № 181032732 от 30.12.2020 о снятии ограничений по использованию земельного участка)</t>
  </si>
  <si>
    <t>L_UDE-00279-073</t>
  </si>
  <si>
    <t xml:space="preserve">ВЛ-0,4 кВ КТП-151 </t>
  </si>
  <si>
    <t>Модернизация ВЛ-110 кВ Ижевская ТЭЦ-1 – Ижевск  с монтажом оборудования светоограждения опор № 44 и 45, расположенных в акватории Ижевского пруда г. Ижевск.</t>
  </si>
  <si>
    <t>L_UDE-00383-000</t>
  </si>
  <si>
    <t>ВЛ-110 кВ Ижевская ТЭЦ-1 – Ижевск 1,2 цепь</t>
  </si>
  <si>
    <t>Реконструкция КЛ-0,4кВ от РП-33, ТП-639, ТП-511, ТП-556, ТП-70, РП-69 (Октябрьский, Первомайский р-ны) общей протяженностью 2,209 км в г.Ижевске</t>
  </si>
  <si>
    <t>J_UIE-00016-000</t>
  </si>
  <si>
    <t>КЛ-0,4 кВ РП-33</t>
  </si>
  <si>
    <t>Обновление и модернизация ЛЭП, энергосбережение.</t>
  </si>
  <si>
    <t>Реконструкция КЛ-6 кВ РП-40-ТП-417 I с.ш. (200 м), РП-40-ТП-417 II с.ш. (200 м) общей протяженностью 0,400 км в Ленинском районе г. Ижевска</t>
  </si>
  <si>
    <t>K_UIE-00016-001</t>
  </si>
  <si>
    <t xml:space="preserve">КЛ-6 кВ РП-40-ТП-417 </t>
  </si>
  <si>
    <t>Реконструкция КЛ-6кВ РП-13-РП-37 I с.ш. (460 м), РП-13-РП-37 II с.ш. (460 м) общей протяжённостью 0,920 км в Октябрьском районе г. Ижевска</t>
  </si>
  <si>
    <t>K_UIE-00016-002</t>
  </si>
  <si>
    <t xml:space="preserve">КЛ-6кВ РП-13-РП-37 </t>
  </si>
  <si>
    <t>Реконструкция  КЛ 6 кВ ПС Машзавод ф.32 а,б РП-40 (2х260м) общей протяженностью 0,520 км  в Ленинском районе г. Ижевска</t>
  </si>
  <si>
    <t>K_UIE-00016-004</t>
  </si>
  <si>
    <t>КЛ 6 кВ ПС Машзавод ф.9 а,б РП-40</t>
  </si>
  <si>
    <t>Реконструкция КЛ-6 кВ ТП-128-ТП-138 (170 м), ТП-138-ТП-333 (170 м) общей протяженностью 0,34 км в Октябрьском районе г. Ижевска</t>
  </si>
  <si>
    <t>K_UIE-00016-005</t>
  </si>
  <si>
    <t>КЛ-6 кВ ТП-128-ТП-138</t>
  </si>
  <si>
    <t>Реконструкция КЛ-6 кВ ПС Подлесная ф.1620 РП-55 (0,5 км), ПС Подлесная ф.1605 РП-55 (0,5 км), РП-55-ТП-625 I с.ш. (0,3 км), РП-55-ТП-625 II с.ш. (0,3 км) общей протяженностью 1,6 км в г.Ижевске</t>
  </si>
  <si>
    <t>K_UIE-00016-006</t>
  </si>
  <si>
    <t xml:space="preserve">КЛ-6 кВ ПС Подлесная ф.1620 РП-55 </t>
  </si>
  <si>
    <t xml:space="preserve">Реконструкция КЛ-6 кВ РП-60-ТП-780, КЛ-6 кВ РП-60-ТП-154 (Индустриальный, Ленинский районы) с общей протяженностью 0,216 км в г.Ижевске </t>
  </si>
  <si>
    <t>J_UIE-00016-010</t>
  </si>
  <si>
    <t>КЛ-10 кВ РП-60-ТП-780</t>
  </si>
  <si>
    <t>Обновление и модернизация ЛЭП, энергосбережение. Акт обследования технического состояния объектов 0,4-6-10 кВ № 2 от 09.10.2017. Протокол Технического совета № 2019-2/2 от 04.02.2019.</t>
  </si>
  <si>
    <t xml:space="preserve">Реконструкция КЛ-0,4кВ от ТП-376 (Ленинский район) общей протяженностью 0,83 км. в г.Ижевске </t>
  </si>
  <si>
    <t>J_UIE-00016-012</t>
  </si>
  <si>
    <t xml:space="preserve"> КЛ-0,4кВ от ТП-376 </t>
  </si>
  <si>
    <t>Реконструкция КЛ-6 кВ ТП-303-ТП-319 (1,3 км), ТП-100-319 (0,4 км) в  Ленинском районе г. Ижевска общей протяженностью 1,7 км</t>
  </si>
  <si>
    <t>K_UIE-00016-013</t>
  </si>
  <si>
    <t>КЛ-6 кВ ТП-303-ТП-319</t>
  </si>
  <si>
    <t>Реконструкция КЛ-6 кВ РП-46-ТП-474 в Ленинском районе г. Ижевска протяженностью 0,17 км</t>
  </si>
  <si>
    <t>K_UIE-00016-014</t>
  </si>
  <si>
    <t>КЛ-6 кВ РП-46-ТП-474</t>
  </si>
  <si>
    <t>Реконструкция  КЛ 6 кВ РП-53-ТП-830 I с.ш. (647 м),  РП-53-ТП-830 II с.ш. (647 м) общей протяженностью 1,294 км.  в Ленинском районе г. Ижевска</t>
  </si>
  <si>
    <t>L_UIE-00016-015</t>
  </si>
  <si>
    <t xml:space="preserve">КЛ 6 кВ РП-53-ТП-830 </t>
  </si>
  <si>
    <t>Реконструкция КЛ-0,4кВ от РП-42, РП-50, ТП-311, ТП-312, ТП-409 (Индустриальный, Устиновский р-ны) в г. Ижевске общей протяженностью 4,421  км.</t>
  </si>
  <si>
    <t>L_UIE-00016-016</t>
  </si>
  <si>
    <t>КЛ-0,4кВ от РП-42</t>
  </si>
  <si>
    <t xml:space="preserve">Реконструкция КЛ-0,4кВ от ТП-80, РП-32, ТП-286  (Октябрьский, Первомайский р-ны) общей протяженностью 1,097 км. в г. Ижевске </t>
  </si>
  <si>
    <t>L_UIE-00016-017</t>
  </si>
  <si>
    <t>КЛ-0,4кВ от ТП-80</t>
  </si>
  <si>
    <t>Реконструкция КЛ-0,4кВ от ТП-442, ТП-553, ТП-311, ТП-676, ТП-410, ТП-193, ТП-518, ТП-465, ТП-582, ТП-576, ТП-597 (Индустриальный, Устиновский р-ны) в г. Ижевске общей протяженностью 1,507 км.</t>
  </si>
  <si>
    <t>L_UIE-00016-018</t>
  </si>
  <si>
    <t>КЛ-0,4кВ от ТП-442</t>
  </si>
  <si>
    <t>Реконструкция КЛ-0,4кВ от ТП-640, ТП-151 (Ленинский район) общей протяженностью 0,548 км в г. Ижевске</t>
  </si>
  <si>
    <t>L_UIE-00016-019</t>
  </si>
  <si>
    <t>КЛ-0,4кВ от ТП-640</t>
  </si>
  <si>
    <t>Реконструкция КЛ-0,4 от ТП-386, ТП-554, РП-32, РП-18, ТП-138, ТП-288, ТП-483 (Октябрьский, Первомайский р-ны) в г. Ижевске общей протяженностью 7,003км.</t>
  </si>
  <si>
    <t>J_UIE-00016-030</t>
  </si>
  <si>
    <t>КЛ-0,4 кВ ТП-386</t>
  </si>
  <si>
    <t>Реконструкция КЛ-0,4 от ТП-225, ТП-151, ТП-149 (Ленинский район) в г. Ижевске общей протяженностью 1,435км.</t>
  </si>
  <si>
    <t>J_UIE-00016-032</t>
  </si>
  <si>
    <t>КЛ-0,4 кВ ТП-225</t>
  </si>
  <si>
    <t>Реконструкция КЛ-0,4кВ от ТП-440 (Индустриальный, Устиновский р-ны) в г. Ижевске общей протяженностью 3,598  км.</t>
  </si>
  <si>
    <t>J_UIE-00016-034</t>
  </si>
  <si>
    <t>КЛ-0,4 кВ ТП-440</t>
  </si>
  <si>
    <t xml:space="preserve">Реконструкция КЛ-0,4кВ от ТП-541, ТП-160  (Октябрьский, Первомайский р-ны) общей протяженностью 0,63 км в г. Ижевске </t>
  </si>
  <si>
    <t>J_UIE-00016-036</t>
  </si>
  <si>
    <t>КЛ-0,4 кВ ТП-541</t>
  </si>
  <si>
    <t>Реконструкция КЛ-6кВ РП-1-ТП-374, ТП-160-ТП-298 (Октябрьский, Первомайский р-ны) в г. Ижевске общей протяженностью 0,731км.</t>
  </si>
  <si>
    <t>J_UIE-00016-037</t>
  </si>
  <si>
    <t>КЛ-6 кВ РП-1-ТП-374</t>
  </si>
  <si>
    <t>Реконструкция КЛ-0,4 от ТП-393, ТП-89, ТП-142 (Ленинский район) в г. Ижевске общей протяженностью 1,226км.</t>
  </si>
  <si>
    <t>J_UIE-00016-038</t>
  </si>
  <si>
    <t>КЛ-0,4 кВ ТП-393</t>
  </si>
  <si>
    <t>Реконструкция КЛ-0,4кВ от ТП-937, ТП-498, ТП-438, ТП-408, ТП-381 (Индустриальный, Устиновский р-ны) в г. Ижевске общей протяженностью 4,841км.</t>
  </si>
  <si>
    <t>J_UIE-00016-040</t>
  </si>
  <si>
    <t>КЛ-0,4 кВ ТП-937</t>
  </si>
  <si>
    <t>Реконструкция КЛ-10кВ ПС Центральная-ТП-763 ф.810, ПС Центральная-РП-24 ф.824, ПС Центральная-ТП-548 ф.822, ПС Центральная-РП-7, РП-7-ТП-521, ТП-444-ТП-446-, ТП-446-ТП-447, ПС Нефтемаш ф.10206-ТП-771 (Индустриальный, Устиновский р-ны) в г. Ижевске общей протяженностью 3,594км.</t>
  </si>
  <si>
    <t>J_UIE-00016-041</t>
  </si>
  <si>
    <t xml:space="preserve">КЛ-10 кВ ПС Центральная-ТП-763 </t>
  </si>
  <si>
    <t>Реконструкция КЛ-0,4 от ТП-295, ТП-195 (Ленинский район) в г. Ижевске общей протяженностью 0,554км.</t>
  </si>
  <si>
    <t>J_UIE-00016-044</t>
  </si>
  <si>
    <t>КЛ-0,4 кВ ТП-295</t>
  </si>
  <si>
    <t>Реконструкция КЛ-6 кВ ТП-113-ТП-195, ТП-226-ТП-395, РП-40-ТП-72, ТП-142-ТП-283 (Ленинский район) в г. Ижевске общей протяженностью 1,241км.</t>
  </si>
  <si>
    <t>J_UIE-00016-045</t>
  </si>
  <si>
    <t>КЛ-6/10 кВ ТП-113-ТП-195</t>
  </si>
  <si>
    <t>Реконструкция КЛ-0,4 от ТП-39, ТП-160, ТП-557 (Октябрьский, Первомайский р-ны) в г. Ижевске общей протяженностью 2,762км.</t>
  </si>
  <si>
    <t>J_UIE-00016-048</t>
  </si>
  <si>
    <t>КЛ-0,4 кВ ТП-39</t>
  </si>
  <si>
    <t>Реконструкция КЛ-6кВ ТП-95-ТП-391, ТП-256-ТП-337, ТП-256-ТП-350, ТП-176-ТП-452, ТП-505-ТП-506, ТП-505-ТП-534, ТП-505-ТП-608 (Октябрьский, Первомайский р-ны) в г. Ижевске общей протяженностью 1,903км.</t>
  </si>
  <si>
    <t>J_UIE-00016-049</t>
  </si>
  <si>
    <t>КЛ-6кВ ТП-95-ТП-391</t>
  </si>
  <si>
    <t>Реконструкция КЛ-0,4 от ТП-208, ТП-323, ТП-226, ТП-184 (Ленинский район) в г. Ижевске общей протяженностью 4,097км.</t>
  </si>
  <si>
    <t>J_UIE-00016-050</t>
  </si>
  <si>
    <t>КЛ-0,4 кВ ТП-208</t>
  </si>
  <si>
    <t>Реконструкция КЛ-6кВ ТП-376-ТП-437 (Ленинский район) в г. Ижевске общей протяженностью 0,287км.</t>
  </si>
  <si>
    <t>J_UIE-00016-051</t>
  </si>
  <si>
    <t>КЛ-6кВ ТП-376-ТП-437</t>
  </si>
  <si>
    <t>Реконструкция КЛ-0,4кВ от ТП-405, ТП-462, ТП-418, РП-6 (Индустриальный, Устиновский р-ны) в г. Ижевске общей протяженностью 2,463км.</t>
  </si>
  <si>
    <t>J_UIE-00016-052</t>
  </si>
  <si>
    <t>КЛ-0,4 кВ ТП-405</t>
  </si>
  <si>
    <t>Реконструкция КЛ-10кВ ТП-314-ТП-533, ТП-440-ТП-441, ТП-441-ТП-689, ТП-442-ТП-443, ТП-409-ТП-431, ТП-431-ТП-436, ТП-462-ТП-466, ТП-463-ТП-464, ТП-463-ТП-465, ТП-464-ТП-466 (Индустриальный, Устиновский р-ны) в г. Ижевске общей протяженностью 2,211км.</t>
  </si>
  <si>
    <t>J_UIE-00016-053</t>
  </si>
  <si>
    <t>КЛ-6/10 кВ ТП-314-ТП-533</t>
  </si>
  <si>
    <t>Реконструкция КЛ-0,4 от ТП-289, ТП-137, ТП-337 (Октябрьский, Первомайский р-ны) в г. Ижевске общей протяженностью 3,663км.</t>
  </si>
  <si>
    <t>J_UIE-00016-054</t>
  </si>
  <si>
    <t>КЛ-0,4 кВ ТП-289</t>
  </si>
  <si>
    <t>Реконструкция КЛ-6кВ ТП-67-ТП-369, ТП-118-ТП-364, ТП-118-ТП-537 (Октябрьский, Первомайский р-ны) в г. Ижевске общей протяженностью 0,809км.</t>
  </si>
  <si>
    <t>J_UIE-00016-055</t>
  </si>
  <si>
    <t>КЛ-6 кВ ТП-67-ТП-369</t>
  </si>
  <si>
    <t>Реконструкция КЛ-0,4 от ТП-352, ТП-100 (Ленинский район) в г. Ижевске общей протяженностью 1,556км.</t>
  </si>
  <si>
    <t>J_UIE-00016-056</t>
  </si>
  <si>
    <t>КЛ-0,4 кВ ТП-352</t>
  </si>
  <si>
    <t>Реконструкция КЛ-0,4кВ от ТП-400, ТП-410, ТП-466 (Индустриальный, Устиновский р-ны) в г. Ижевске общей протяженностью 3,914км.</t>
  </si>
  <si>
    <t>J_UIE-00016-057</t>
  </si>
  <si>
    <t>КЛ-0,4кВ ТП-400</t>
  </si>
  <si>
    <t>Реконструкция ВЛ-0,4кВ от КТП-1310, КТП-1345, КТП-1347 общей протяженностью 8,691 км в Октябрьском районе г. Ижевска</t>
  </si>
  <si>
    <t>K_UIE-00017-000</t>
  </si>
  <si>
    <t>ВЛ-0,4кВ от КТП-1310</t>
  </si>
  <si>
    <t>Реконструкция ВЛ-0,4кВ от ТП-57, ТП-927 общей протяженностью 4,228 км в Индустриальном районе г. Ижевска</t>
  </si>
  <si>
    <t>K_UIE-00017-001</t>
  </si>
  <si>
    <t>ВЛ-0,4кВ от ТП-57</t>
  </si>
  <si>
    <t>Реконструкция ВЛ-0,4 кВ ТП-550 протяженностью 1,320 км, ВЛ-0,4 кВ ТП-235 протяженностью 2,680 км. в Ленинском районе в г.Ижевска</t>
  </si>
  <si>
    <t>L_UIE-00017-002</t>
  </si>
  <si>
    <t>ВЛ-0,4 кВ ТП-550</t>
  </si>
  <si>
    <t>Реконструкция  ВЛ-0,4 кВ от ТП-221 протяженностью 1,120 км. в Индустриальном районе г. Ижевска</t>
  </si>
  <si>
    <t>L_UIE-00017-003</t>
  </si>
  <si>
    <t>ВЛ-0,4 кВ от ТП-221</t>
  </si>
  <si>
    <t xml:space="preserve"> Реконструкция ВЛ-0,4 кВ ТП-267, ТП-293, КТП-1169,ТП-169 общей протяженностью 3,660 км в Ленинском районе г. Ижевска</t>
  </si>
  <si>
    <t>L_UIE-00017-004</t>
  </si>
  <si>
    <t>ВЛ-0,4 кВ от ТП-267</t>
  </si>
  <si>
    <t>Реконструкция ВЛ-0,4 от ТП-121 (Октябрьский, Первомайский р-ны) в г. Ижевске общей протяженностью 0,332км.</t>
  </si>
  <si>
    <t>J_UIE-00017-484</t>
  </si>
  <si>
    <t>ВЛ-0,4 от ТП-121</t>
  </si>
  <si>
    <t>Обновление и модернизация ЛЭП, энергосбережение. Протокол Технического совета № 2020-1/5 от 17.01.2020.</t>
  </si>
  <si>
    <t>Реконструкция ВЛ-0,4 от ТП-550, ТП-262, ТП-393, ТП-460, ТП-477, ТП-50, ТП-508, ТП-564, ТП-59, ТП-60, ТП-622, ТП-652, ТП-890, КТП-1152, ТП-235 (Ленинский район) в г. Ижевске общей протяженностью 15,646км.</t>
  </si>
  <si>
    <t>J_UIE-00017-485</t>
  </si>
  <si>
    <t>Реконструкция ВЛ-0,4 от ТП-335, КТП-1144, ТП-169, КТП-116, КТП-1170, КТП-165, КТП-166,  КТП-267, МТП-491, КТП-552, КТП-565, КТП-821, КТП-90, МТП-1179, РП-53, ТП-93 (Ленинский район) в г. Ижевске общей протяженностью 20,909км.</t>
  </si>
  <si>
    <t>J_UIE-00017-487</t>
  </si>
  <si>
    <t>ВЛ-0,4 кВ ТП-335</t>
  </si>
  <si>
    <t>Реконструкция ВЛ-0,4кВ от КТП-1300 (Индустриальный, Устиновский р-ны) в г. Ижевске общей протяженностью 2,272км.</t>
  </si>
  <si>
    <t>J_UIE-00017-488</t>
  </si>
  <si>
    <t>ВЛ-0,4кВ от КТП-1300</t>
  </si>
  <si>
    <t>Реконструкция ВЛ-0,4 от КТП-1037, ТП-612, ТП-294 (Октябрьский, Первомайский р-ны) в г. Ижевске общей протяженностью 2,244км.</t>
  </si>
  <si>
    <t>J_UIE-00017-489</t>
  </si>
  <si>
    <t>ВЛ-0,4 кВ КТП-1037</t>
  </si>
  <si>
    <t>Реконструкция ВЛ-0,4 от МТП-1186, КТП-1169, КТП-1134, РП-20, ТП-230, ТП-295  (Ленинский район) в г. Ижевске общей протяженностью 7,524км.</t>
  </si>
  <si>
    <t>J_UIE-00017-490</t>
  </si>
  <si>
    <t>ВЛ-0,4 кВ МТП-1186</t>
  </si>
  <si>
    <t>Реконструкция ВЛ-0,4 от ТП-943 (Октябрьский, Первомайский р-ны) в г. Ижевске общей протяженностью 0,186км.</t>
  </si>
  <si>
    <t>J_UIE-00017-492</t>
  </si>
  <si>
    <t xml:space="preserve">ВЛ-0,4 от ТП-943 </t>
  </si>
  <si>
    <t>Реконструкция ВЛ-0,4 от МТП-1017, КТП-1158, КТП-180, КТП-191, ТП-899, ТП-119, ТП-177, ТП-270, ТП-432 (Ленинский район) в г. Ижевске общей протяженностью 10,381км.</t>
  </si>
  <si>
    <t>J_UIE-00017-493</t>
  </si>
  <si>
    <t>ВЛ-0,4 кВ МТП-1017</t>
  </si>
  <si>
    <t>Реконструкция ВЛ-0,4кВ от КТП-701, КТП-1248, ТП-62 (Индустриальный, Устиновский р-ны) в г. Ижевске общей протяженностью 2,982км.</t>
  </si>
  <si>
    <t>J_UIE-00017-494</t>
  </si>
  <si>
    <t>ВЛ-0,4кВ кВ КТП-701</t>
  </si>
  <si>
    <t>Реконструкция ВЛ-0,4 от ТП-2 (Октябрьский, Первомайский р-ны) в г. Ижевске общей протяженностью 0,837км.</t>
  </si>
  <si>
    <t>J_UIE-00017-495</t>
  </si>
  <si>
    <t>ВЛ-0,4 от ТП-2</t>
  </si>
  <si>
    <t>Реконструкция ВЛ-0,4 от КТП-1012, КТП-1136, КТП-600, РП-58, ТП-130, ТП-184, ТП-285, ТП-331, ТП-353, ТП-357, ТП-457, ТП-82, ТП-89 (Ленинский район) в г. Ижевске общей протяженностью 17,530км.</t>
  </si>
  <si>
    <t>J_UIE-00017-496</t>
  </si>
  <si>
    <t>ВЛ-0,4 кВ КТП-1012</t>
  </si>
  <si>
    <t>Реконструкция ВЛ-0,4кВ от ТП-383, КТП-1302, КТП-1356, КТП-1369, КТП-1221, КТП-1355, ТП-168 (Индустриальный, Устиновский р-ны) в г. Ижевске общей протяженностью 10,692км.</t>
  </si>
  <si>
    <t>J_UIE-00017-497</t>
  </si>
  <si>
    <t xml:space="preserve">ВЛ-0,4кВ кВ ТП-383 </t>
  </si>
  <si>
    <t>Реконструкция ВЛ-10кВ ф.2021 ПС Игерман 110/10 кВ (участок опоры 44 до опоры 55) протяженностью 1,1 км в Индустриальном районе г. Ижевска</t>
  </si>
  <si>
    <t>K_UIE-00061-000</t>
  </si>
  <si>
    <t>ВЛ-10кВ ф.2021 ПС Игерман 110/10 кВ (участок опоры 44 до опоры 55)</t>
  </si>
  <si>
    <t>Реконструкция ВЛ-6 кВ ТП-549-551 протяженностью 1,556 км в Октябрьском районе г. Ижевска</t>
  </si>
  <si>
    <t>K_UIE-00061-001</t>
  </si>
  <si>
    <t>ВЛ-6 кВ ТП-549-551</t>
  </si>
  <si>
    <t>Реконструкция ВЛ-6кВ  ТП-162-163-714-1017-1018, ТП-60-ТП-59-ТП-93 общей протяженностью 3,385 км в Ленинском районе г. Ижевска</t>
  </si>
  <si>
    <t>K_UIE-00061-002</t>
  </si>
  <si>
    <t>ВЛ-6кВ ТП-162-163-714-1017-1018</t>
  </si>
  <si>
    <t>Реконструкция ВЛ-10кВ от ТП-123-ТП-234-ТП-334 (Индустриальный, Устиновский р-ны) в г. Ижевске общей протяженностью 0,743км.</t>
  </si>
  <si>
    <t>J_UIE-00061-329</t>
  </si>
  <si>
    <t xml:space="preserve">ВЛ-10кВ от ТП-123-ТП-234-ТП-334 </t>
  </si>
  <si>
    <t>Реконструкция ВЛ-10кВ от ф.2010 до КТП-1339 (Индустриальный, Устиновский р-ны) в г. Ижевске общей протяженностью 0,221км.</t>
  </si>
  <si>
    <t>J_UIE-00061-331</t>
  </si>
  <si>
    <t xml:space="preserve">ВЛ-10кВ от ф.2010 до КТП-1339 </t>
  </si>
  <si>
    <t>Реконструкция ВЛ-6/10кВ КТП-910-КТП-825-ТП-377, ПС Игерман ф.2010 до ПССК "Строитель-3"  (Ленинский район) в г. Ижевске общей протяженностью 2,410км.</t>
  </si>
  <si>
    <t>J_UIE-00061-332</t>
  </si>
  <si>
    <t>ВЛ-6/10 кВ КТП-910-КТП-825</t>
  </si>
  <si>
    <t>Реконструкция ВЛ-6кВ ТП-635-КТП-1154-КТП-1174 (Индустриальный, Устиновский р-ны) в г. Ижевске общей протяженностью 0,789км.</t>
  </si>
  <si>
    <t>J_UIE-00061-333</t>
  </si>
  <si>
    <t xml:space="preserve">ВЛ-6кВ ТП-635-КТП-1154-КТП-1174 </t>
  </si>
  <si>
    <t>Реконструкция ВЛ-6/10кВ Игерман ф.2025, ТП-524-ТП-523 (Октябрьский, Первомайский р-ны) в г. Ижевске общей протяженностью 5,188км.</t>
  </si>
  <si>
    <t>J_UIE-00061-334</t>
  </si>
  <si>
    <t>ВЛ-6/10 кВ Игерман ф.2025</t>
  </si>
  <si>
    <t>Реконструкция ВЛ-6кВ ТП-270-ТП-891, ТП-248-ТП-285, ТП-264-РП-53-ТП-393-ТП-654-ТП-266, ТП-150-276-1153-702, ТП-106-ТП-130-ТП-64, ТП-55-508-954А, КТП-166-329-643-1169-192 (Ленинский район) в г. Ижевске общей протяженностью 7,336км.</t>
  </si>
  <si>
    <t>J_UIE-00061-335</t>
  </si>
  <si>
    <t>ВЛ-6 кВ ТП-270-ТП-891</t>
  </si>
  <si>
    <t>Реконструкция ВЛ-6кВ РП-46-ТП-235, ТП-101-ТП-295 (Ленинский район) в г. Ижевске общей протяженностью 1,4км.</t>
  </si>
  <si>
    <t>J_UIE-00061-336</t>
  </si>
  <si>
    <t>ВЛ-6 кВ РП-46-ТП-235</t>
  </si>
  <si>
    <t>Реконструкция ВЛ-10кВ ф.2021 (участок от МТП-1244 до оп.9 и от оп.№113 до оп. №143) (Индустриальный, Устиновский р-ны) в г. Ижевске общей протяженностью 1,343км.</t>
  </si>
  <si>
    <t>J_UIE-00061-337</t>
  </si>
  <si>
    <t>ВЛ-10кВ ф.2021 ПС Игерман 110/10 кВ от МТП-1244 до оп.9 и от оп.№113 до оп. №143</t>
  </si>
  <si>
    <t>Реконструкция ВЛ-0,4 кВ от ТП-89 в Ленинском районе г.Ижевска (заявитель ООО "Квазар-лизинг" договор № 181025241 от 29.06.2020 о снятии ограничений по использованию земельного участка)</t>
  </si>
  <si>
    <t>L_UIE-00279-013</t>
  </si>
  <si>
    <t>ВЛ-0,4 кВ от ТП-89</t>
  </si>
  <si>
    <t xml:space="preserve">Исполнение заключенного договора о снятии ограничений по использованию земельного участка, на котором размещены объекты электрической сети. </t>
  </si>
  <si>
    <t>Реконструкция КЛ-10 кВ ТП-668-ТП-861 в Устиновском районе города Ижевска (заявитель ООО СЗ "Панорама" договор № 181025242 от 17.07.2020 о снятии ограничений по использованию земельного участка)</t>
  </si>
  <si>
    <t>L_UIE-00279-014</t>
  </si>
  <si>
    <t>КЛ-10 кВ ТП-668-ТП-861</t>
  </si>
  <si>
    <t>Реконструкция ВЛ-0,4 кВ от ТП-9, ВЛЗ-6 кВ ТП-9-КТП-2110 и ВЛЗ-6 кВ ТП-832-КТП-2122а-2123а в Октябрьском районе г. Ижевска  (заявитель ООО СЗ «КОНТИНЕНТ» договор № 181024788 от 04.03.2021 г. о снятии ограничений по использованию земельного участка)</t>
  </si>
  <si>
    <t>L_UIE-00279-020</t>
  </si>
  <si>
    <t>ВЛ-0,4 кВ от ТП-9</t>
  </si>
  <si>
    <t>Реконструкция КЛ-0,4кВ РП-88 до ВРУ с подключением потребителей 0,4 кВ, запитанных ранее от ТП-9. Демонтаж ТП-9. Реконструкция КЛ-6 кВ ТП-9-ТП-545, КЛ-6 кВ ТП-9-ТП-88 в Октябрьском районе г. Ижевска (заявитель ООО СЗ «КОНТИНЕНТ» договор № 181024788 от 04.03.2021 г. о снятии ограничений по использованию земельного участка)</t>
  </si>
  <si>
    <t>L_UIE-00279-021</t>
  </si>
  <si>
    <t>КЛ-0,4кВ РП-88</t>
  </si>
  <si>
    <t>Реконструкция ВЛ-6 кВ ТП-635-КТП-1155а-1168а-ТП-1174 в Завьяловском районе УР (заявитель АО «Удмуртавтодор» договор № 181028101 от 19.10.2020 г. о снятии ограничений по использованию земельного участка)</t>
  </si>
  <si>
    <t>L_UIE-00279-024</t>
  </si>
  <si>
    <t>ВЛ-6 кВ ТП-635-КТП-1155а-1168а-ТП-1174</t>
  </si>
  <si>
    <t>Реконструкция КЛ-0,4 кВ от ТП 476 до ВРУ ж.д. №59 ул. Клубная в Ленинском районе г. Ижевска (заявитель Хазеева В.Ф. договор № 181020291 от 28.09.2020 о снятии ограничений по использованию земельного участка)</t>
  </si>
  <si>
    <t>L_UIE-00279-026</t>
  </si>
  <si>
    <t>КЛ-0,4 кВ от ТП 476 до ВРУ ж.д. №59 ул. Клубная</t>
  </si>
  <si>
    <t>Реконструкция КВЛ-10 кВ ф.105 ПС Пазелы в Завьяловском районе УР (заявитель ИП Салахутдинов Д.Р. договор № 181028859 от 27.11.2020
о снятии ограничений по использованию земельного участка)</t>
  </si>
  <si>
    <t>L_UIE-00279-029</t>
  </si>
  <si>
    <t>КВЛ-10 кВ ф.105 ПС Пазелы</t>
  </si>
  <si>
    <t>9.2.2.2</t>
  </si>
  <si>
    <t>Реконструкция ВЛ-110 кВ Ижевск-Культбаза 1,2 ц. Замена грозотроса протяженностью 3.22 км</t>
  </si>
  <si>
    <t>J_UDE-00004-004</t>
  </si>
  <si>
    <t>ВЛ-110 кВ Ижевск-Культбаза</t>
  </si>
  <si>
    <t>Реконструкция ВЛ-110 кВ Позимь-Калашников 1,2 ц. Замена грозотроса протяженностью 3,13 км</t>
  </si>
  <si>
    <t>J_UDE-00004-005</t>
  </si>
  <si>
    <t>ВЛ-110 кВ Позимь-Калашников</t>
  </si>
  <si>
    <t>Реконструкция ВЛ 35 кВ Поршур-Грахово протяженностью 2,63 км</t>
  </si>
  <si>
    <t>J_UDE-00005-000</t>
  </si>
  <si>
    <t>ВЛ 35 кВ Поршур-Грахово</t>
  </si>
  <si>
    <t>Модернизация ВЛ-0,4 кВ в Завьяловском районе с установкой накопителя электроэнергии в количестве 1 шт.</t>
  </si>
  <si>
    <t>K_UDE-00017-503</t>
  </si>
  <si>
    <t>ВЛ 0,4 кВ №1 КТП-214 ф.2 ПС 35/10 кВ Первомайская</t>
  </si>
  <si>
    <t>Модернизация ВЛ 10 кВ ф.5 ПС Бройлерная в Глазовском районе с установкой реклоузера в количестве 1 шт.</t>
  </si>
  <si>
    <t>I_UDE-00061-162</t>
  </si>
  <si>
    <t>ВЛ-10 кВ ф.5 ПС Бройлерная</t>
  </si>
  <si>
    <t xml:space="preserve">Модернизация ВЛ 10 кВ ф.6 Красногорье в Красногорском районе с установкой реклоузера в количестве 1 шт. </t>
  </si>
  <si>
    <t>I_UDE-00061-164</t>
  </si>
  <si>
    <t xml:space="preserve">Модернизация ВЛ 10 кВ ф.3 Наговицыно в Балезинском районе с установкой реклоузера в количестве 1 шт. </t>
  </si>
  <si>
    <t>I_UDE-00061-165</t>
  </si>
  <si>
    <t>ВЛ-10 кВ ф.3 ПС Наговицыно</t>
  </si>
  <si>
    <t xml:space="preserve">Модернизация ВЛ-10 кВ Ф-7 ПС Б. Уча с установкой разъединителей с ручным приводом 3 шт., ИКЗ 2 шт. </t>
  </si>
  <si>
    <t>L_UDE-00061-176</t>
  </si>
  <si>
    <t>Реализация данного проекта предусматривает модернизацию участков сети с установкой элементов для повышения эффективности оперативного управления, качества электроснабжения потребителей. Исполнение требований Правил технической эксплуатации электрических станций и сетей РФ (пункт 1.1.9 в части внедрения и освоения новой техники, технологии эксплуатации и ремонта, эффективных и безопасных методов организации производства и труда и п. 1.6.1. в части модернизации электросетевого оборудования)</t>
  </si>
  <si>
    <t xml:space="preserve">Модернизация ВЛ-10 кВ Ф-4 ПС Горняк с установкой реклоузеров 2 шт.,  разъединителей с ручным приводом 6 шт., ИКЗ 2 шт. </t>
  </si>
  <si>
    <t>L_UDE-00061-177</t>
  </si>
  <si>
    <t>ВЛ-10 кВ ф.10 Завьялово</t>
  </si>
  <si>
    <t xml:space="preserve">Модернизация ВЛ-10 кВ Ф-9 ПС Горняк с установкой реклоузеров 1 шт.,  разъединителей с ручным приводом 5 шт., ИКЗ 2 шт. </t>
  </si>
  <si>
    <t>L_UDE-00061-178</t>
  </si>
  <si>
    <t xml:space="preserve">Модернизация ВЛ-10 кВ Ф-18 ПС Б. Кибья с установкой реклоузеров 2 шт., разъединителей с ручным приводом 4 шт., ИКЗ 4 шт. </t>
  </si>
  <si>
    <t>L_UDE-00061-179</t>
  </si>
  <si>
    <t xml:space="preserve">Модернизация ВЛ-10 кВ Ф-7 ПС Поршур с установкой реклоузеров 2 шт., разъединителей с ручным приводом 4 шт., ИКЗ 2 шт. </t>
  </si>
  <si>
    <t>L_UDE-00061-180</t>
  </si>
  <si>
    <t>ВЛ-6 кВ ф.1 Россия</t>
  </si>
  <si>
    <t xml:space="preserve">Модернизация ВЛ-10 кВ Ф-13 ПС Поршур с установкой разъединителей с ручным приводом 2 шт., ИКЗ 3 шт. </t>
  </si>
  <si>
    <t>L_UDE-00061-181</t>
  </si>
  <si>
    <t xml:space="preserve">Модернизация ВЛ-10 кВ Ф-11 ПС Пычас с установкой релоузеров 2 шт., разъединителей с ручным приводом 4 шт., ИКЗ 3 шт. </t>
  </si>
  <si>
    <t>L_UDE-00061-182</t>
  </si>
  <si>
    <t>ВЛ-6 кВ ф.15 Россия</t>
  </si>
  <si>
    <t xml:space="preserve">Модернизация ВЛ-10 кВ Ф-11 ПС Радист с установкой релоузера 1 шт., разъединителей с ручным приводом 2 шт., ИКЗ 4 шт. </t>
  </si>
  <si>
    <t>L_UDE-00061-183</t>
  </si>
  <si>
    <t>ВЛ-6 кВ ф.1 Опытная</t>
  </si>
  <si>
    <t xml:space="preserve">Модернизация ВЛ-10 кВ Ф-10 ПС Сельская с установкой реклоузеров 4 шт.,  разъединителей с ручным приводом 9 шт., ИКЗ 1 шт. </t>
  </si>
  <si>
    <t>L_UDE-00061-184</t>
  </si>
  <si>
    <t xml:space="preserve">Модернизация ВЛ-10 кВ Ф-1 ПС Люга с установкой разъединителей с ручным приводом 2 шт., ИКЗ 2 шт. </t>
  </si>
  <si>
    <t>L_UDE-00061-185</t>
  </si>
  <si>
    <t xml:space="preserve">Модернизация ВЛ-10 кВ Ф-10 ПС Алнаши с установкой реклоузеров 3 шт.,  разъединителей с ручным приводом 8 шт., ИКЗ 4 шт. </t>
  </si>
  <si>
    <t>L_UDE-00061-186</t>
  </si>
  <si>
    <t>ВЛ-10 кВ ф.11 Казмаска</t>
  </si>
  <si>
    <t xml:space="preserve">Модернизация ВЛ-10 кВ Ф-15 ПС Алнаши с установкой ИКЗ 2 шт. </t>
  </si>
  <si>
    <t>L_UDE-00061-187</t>
  </si>
  <si>
    <t xml:space="preserve">Модернизация ВЛ-10 кВ Ф-4 ПС Ст.Зятцы с установкой реклоузера 1 шт.,  разъединителей с ручным приводом 2 шт., ИКЗ 2 шт. </t>
  </si>
  <si>
    <t>L_UDE-00061-188</t>
  </si>
  <si>
    <t xml:space="preserve">Модернизация ВЛ-10 кВ Ф-5 ПС Чур с установкой реклоузера 1 шт.,  разъединителей с ручным приводом 2 шт., ИКЗ 3 шт. </t>
  </si>
  <si>
    <t>L_UDE-00061-189</t>
  </si>
  <si>
    <t xml:space="preserve">Модернизация ВЛ-10 кВ Ф-22 ПС Як-Бодья с установкой ИКЗ 3 шт. </t>
  </si>
  <si>
    <t>L_UDE-00061-190</t>
  </si>
  <si>
    <t xml:space="preserve">Модернизация ВЛ-10 кВ Ф-1 ПС Ст.Зятцы с установкой реклоузера 1 шт.,  разъединителей с ручным приводом 2 шт., ИКЗ 2 шт. </t>
  </si>
  <si>
    <t>L_UDE-00061-191</t>
  </si>
  <si>
    <t xml:space="preserve">Модернизация ВЛ-10 кВ Ф-1 ПС Як-Бодья с установкой реклоузера 1 шт.,  разъединителей с ручным приводом 2 шт., ИКЗ 1 шт. </t>
  </si>
  <si>
    <t>L_UDE-00061-192</t>
  </si>
  <si>
    <t xml:space="preserve">Модернизация ВЛ-10 кВ Ф-3 ПС Як-Бодья с установкой реклоузера 1 шт.,  разъединителей с ручным приводом 2 шт., ИКЗ 1 шт. </t>
  </si>
  <si>
    <t>L_UDE-00061-193</t>
  </si>
  <si>
    <t>Модернизация ВЛ-10 кВ Ф-21 ПС Як-Бодья с установкой реклоузеров 2 шт., разъединителей с ручным приводом 4 шт.</t>
  </si>
  <si>
    <t>L_UDE-00061-194</t>
  </si>
  <si>
    <t xml:space="preserve">Модернизация ВЛ-10 кВ Ф-10 ПС Ст.Зятцы с установкой ИКЗ 1 шт. </t>
  </si>
  <si>
    <t>L_UDE-00061-195</t>
  </si>
  <si>
    <t>Модернизация ВЛ-10 кВ Ф-13 ПС Як-Бодья с установкой реклоузера 1 шт., разъединителей с ручным приводом 2 шт., ИКЗ 1 шт.</t>
  </si>
  <si>
    <t>L_UDE-00061-196</t>
  </si>
  <si>
    <t>Модернизация ВЛ-10 кВ Ф-12 ПС Мукши с установкой реклоузера 1 шт., разъединителей с ручным приводом 2 шт.</t>
  </si>
  <si>
    <t>L_UDE-00061-197</t>
  </si>
  <si>
    <t>Модернизация ВЛ-10 кВ Ф-11 ПС Пурга с установкой реклоузеров 2 шт., разъединителей с ручным приводом 12 шт., ИКЗ 3 шт.</t>
  </si>
  <si>
    <t>L_UDE-00061-198</t>
  </si>
  <si>
    <t>ВЛ-10 кВ ф.10 Никольская</t>
  </si>
  <si>
    <t>Модернизация ВЛ-10 кВ Ф-2 ПС Ильинская с установкой реклоузера 1 шт., разъединителей с ручным приводом 12 шт., ИКЗ 3 шт.</t>
  </si>
  <si>
    <t>L_UDE-00061-199</t>
  </si>
  <si>
    <t>Модернизация ВЛ-10 кВ Ф-11 ПС Уром с установкой разъединителей с ручным приводом 5 шт., ИКЗ 1 шт.</t>
  </si>
  <si>
    <t>L_UDE-00061-200</t>
  </si>
  <si>
    <t>ВЛ-10 кВ ф.10 Совхозная</t>
  </si>
  <si>
    <t>Модернизация ВЛ-10 кВ Ф-14 ПС Яган с установкой реклоузера 1 шт., разъединителей с ручным приводом 6 шт., ИКЗ 1 шт.</t>
  </si>
  <si>
    <t>L_UDE-00061-201</t>
  </si>
  <si>
    <t>ВЛ-10 кВ ф.3 Завьялово</t>
  </si>
  <si>
    <t>Модернизация ВЛ-10 кВ Ф-23 ПС Пурга с установкой реклоузера 1 шт., разъединителей с ручным приводом 4 шт.</t>
  </si>
  <si>
    <t>L_UDE-00061-202</t>
  </si>
  <si>
    <t>ВЛ-10 кВ ф.4 Завьялово</t>
  </si>
  <si>
    <t>Модернизация ВЛ-10 кВ Ф-1 ПС Кечево с установкой реклоузера 1 шт., разъединителей с ручным приводом 4 шт.</t>
  </si>
  <si>
    <t>L_UDE-00061-203</t>
  </si>
  <si>
    <t>ВЛ-10 кВ ф.8 Завьялово</t>
  </si>
  <si>
    <t>Модернизация ВЛ-10 кВ Ф-1 ПС Ильинская с установкой разъединителей с ручным приводом 2 шт., ИКЗ 2 шт.</t>
  </si>
  <si>
    <t>L_UDE-00061-204</t>
  </si>
  <si>
    <t>Модернизация ВЛ-10 кВ Ф-7 ПС Уром с установкой разъединителей с ручным приводом 2 шт.</t>
  </si>
  <si>
    <t>L_UDE-00061-205</t>
  </si>
  <si>
    <t>Модернизация ВЛ-10 кВ Ф-21 ПС Пурга с установкой реклоузера 1 шт., разъединителей с ручным приводом 6 шт., ИКЗ 1 шт.</t>
  </si>
  <si>
    <t>L_UDE-00061-206</t>
  </si>
  <si>
    <t>Модернизация ВЛ-10 кВ Ф-13 ПС Ильинская с установкой реклоузера 1 шт., разъединителей с ручным приводом 8 шт., ИКЗ 1 шт.</t>
  </si>
  <si>
    <t>L_UDE-00061-207</t>
  </si>
  <si>
    <t>Модернизация ВЛ-10 кВ Ф-29 ПС Пурга с установкой разъединителей с ручным приводом 5 шт.</t>
  </si>
  <si>
    <t>L_UDE-00061-208</t>
  </si>
  <si>
    <t>ВЛ-6 кВ ф.1а Россия</t>
  </si>
  <si>
    <t>Модернизация ВЛ-10 кВ Ф-3 ПС Ильинская с установкой реклоузера 1 шт., разъединителей с ручным приводом 13 шт., ИКЗ 3 шт.</t>
  </si>
  <si>
    <t>L_UDE-00061-209</t>
  </si>
  <si>
    <t>Модернизация ВЛ-10 кВ Ф-4 ПС Яган с установкой реклоузера 1 шт., разъединителей с ручным приводом 5 шт.</t>
  </si>
  <si>
    <t>L_UDE-00061-210</t>
  </si>
  <si>
    <t>ВЛ-6 кВ ф.4 Россия</t>
  </si>
  <si>
    <t>Модернизация ВЛ-10 кВ Ф-5 ПС Уром с установкой разъединителей с ручным приводом 1 шт.</t>
  </si>
  <si>
    <t>L_UDE-00061-211</t>
  </si>
  <si>
    <t>ВЛ-6 кВ ф.6 Россия</t>
  </si>
  <si>
    <t>Модернизация ВЛ-10 кВ Ф-1 ПС Уром с установкой реклоузеров 2 шт., разъединителей с ручным приводом 13 шт., ИКЗ 1 шт.</t>
  </si>
  <si>
    <t>L_UDE-00061-212</t>
  </si>
  <si>
    <t>ВЛ-6 кВ ф.11 Россия</t>
  </si>
  <si>
    <t>Модернизация ВЛ-10 кВ Ф-10 ПС Уром с установкой реклоузера 1 шт., разъединителей с ручным приводом 7 шт., ИКЗ 1 шт.</t>
  </si>
  <si>
    <t>L_UDE-00061-213</t>
  </si>
  <si>
    <t>Модернизация ВЛ-10 кВ Ф-9 ПС Пурга с установкой разъединителей с ручным приводом 5 шт., ИКЗ 2 шт.</t>
  </si>
  <si>
    <t>L_UDE-00061-214</t>
  </si>
  <si>
    <t>Модернизация ВЛ-10 кВ Ф-19 ПС Алнаши с установкой разъединителя с ручным приводом 1 шт.</t>
  </si>
  <si>
    <t>L_UDE-00061-223</t>
  </si>
  <si>
    <t>ВЛ-10 кВ ф.6 Бабино</t>
  </si>
  <si>
    <t>Модернизация ВЛ-10 кВ Ф-2 ПС Алнаши с установкой разъединителя с ручным приводом 1 шт.</t>
  </si>
  <si>
    <t>L_UDE-00061-224</t>
  </si>
  <si>
    <t>ВЛ-10 кВ ф.9 Бабино</t>
  </si>
  <si>
    <t>Модернизация ВЛ-10 кВ Ф-13 ПС Алнаши с установкой разъединителя с ручным приводом 1 шт.</t>
  </si>
  <si>
    <t>L_UDE-00061-225</t>
  </si>
  <si>
    <t>ВЛ-10 кВ ф.10 Бабино</t>
  </si>
  <si>
    <t>Модернизация ВЛ-10 кВ Ф-3 ПС Алнаши с установкой разъединителя с ручным приводом 1 шт.</t>
  </si>
  <si>
    <t>L_UDE-00061-226</t>
  </si>
  <si>
    <t>ВЛ-10 кВ ф.11 Бабино</t>
  </si>
  <si>
    <t>Модернизация ВЛ-10 кВ Ф-9 ПС Кузебаево с установкой разъединителя с ручным приводом 1 шт.</t>
  </si>
  <si>
    <t>L_UDE-00061-227</t>
  </si>
  <si>
    <t>ВЛ-10 кВ ф.7 Каменное</t>
  </si>
  <si>
    <t>Модернизация ВЛ-10 кВ Ф-1 ПС Асаново с установкой разъединителя с ручным приводом 1 шт.</t>
  </si>
  <si>
    <t>L_UDE-00061-228</t>
  </si>
  <si>
    <t>ВЛ-10 кВ ф.8 Каменное</t>
  </si>
  <si>
    <t>Модернизация ВЛ-10 кВ Ф-7 ПС В.Ятчи с установкой разъединителя с ручным приводом 1 шт.</t>
  </si>
  <si>
    <t>L_UDE-00061-229</t>
  </si>
  <si>
    <t>ВЛ-10 кВ ф.9 Каменное</t>
  </si>
  <si>
    <t>Модернизация ВЛ-10 кВ Ф-2 ПС Як-Бодья с установкой разъединителя с ручным приводом 1 шт.</t>
  </si>
  <si>
    <t>L_UDE-00061-230</t>
  </si>
  <si>
    <t>Модернизация ВЛ-10 кВ Ф-21 ПС Як-Бодья с установкой разъединителя с ручным приводом 1 шт.</t>
  </si>
  <si>
    <t>L_UDE-00061-231</t>
  </si>
  <si>
    <t>ВЛ-10 кВ ф.19 Каменное</t>
  </si>
  <si>
    <t>Модернизация ВЛ-10 кВ Ф-5 ПС Пионерская с установкой разъединителей с ручным приводом 2 шт.</t>
  </si>
  <si>
    <t>L_UDE-00061-232</t>
  </si>
  <si>
    <t>ВЛ-10 кВ ф.1а Гольяны</t>
  </si>
  <si>
    <t>Модернизация ВЛ-10 кВ Ф-7 ПС Пионерская с установкой разъединителя с ручным приводом 1 шт.</t>
  </si>
  <si>
    <t>L_UDE-00061-233</t>
  </si>
  <si>
    <t>Модернизация ВЛ-10 кВ Ф-16 ПС Чур с установкой разъединителя с ручным приводом 1 шт.</t>
  </si>
  <si>
    <t>L_UDE-00061-234</t>
  </si>
  <si>
    <t>ВЛ-10 кВ ф.4 Гольяны</t>
  </si>
  <si>
    <t>Реконструкция ВЛ-10 кВ ф.11 Бабино в Завьяловском районе протяженностью 10,524 км.</t>
  </si>
  <si>
    <t>J_UDE-00061-283</t>
  </si>
  <si>
    <t>Реконструкция ВЛ-10 кВ ф.9 Бабино в Завьяловском районе  протяженностью 12,772 км.</t>
  </si>
  <si>
    <t>J_UDE-00061-284</t>
  </si>
  <si>
    <t xml:space="preserve">ВЛ-10 кВ ф.9 Бабино </t>
  </si>
  <si>
    <t>Реконструкция ВЛ-10 кВ ф.1 Шабердино в Завьяловском районе протяженностью 12,583 км.</t>
  </si>
  <si>
    <t>J_UDE-00061-313</t>
  </si>
  <si>
    <t>ВЛ-10 кВ ф.1 Шабердино</t>
  </si>
  <si>
    <t>Реконструкция ВЛ-10 кВ ф.10 Шабердино в Завьяловском районе  протяженностью 6,782 км.</t>
  </si>
  <si>
    <t>J_UDE-00061-314</t>
  </si>
  <si>
    <t xml:space="preserve">ВЛ-10 кВ ф.10 Шабердино </t>
  </si>
  <si>
    <t>Реконструкция ВЛ-10 кВ ф.2 Юськи в Завьяловском районе протяженностью 2,894 км.</t>
  </si>
  <si>
    <t>J_UDE-00061-318</t>
  </si>
  <si>
    <t>ВЛ-10 кВ ф.2 Юськи</t>
  </si>
  <si>
    <t>Модернизация ВЛ 6 кВ ф.6 ПС 35/6 кВ «Аэропорт» с установкой реклоузеров 1 шт., разъединителей с моторным приводом 2 шт., разъединителей с ручным приводом 3 шт., ИКЗ 1 шт. (инв. № ЮС310919).</t>
  </si>
  <si>
    <t>J_UDE-00061-342</t>
  </si>
  <si>
    <t>ВЛ 6 кВ ф.6 ПС 35/6 кВ «Аэропорт»</t>
  </si>
  <si>
    <t>Модернизация ВЛ 6 кВ ф.9 ПС 35/6 кВ «Аэропорт» с установкой реклоузеров 3 шт.,  разъединителей с ручным приводом 11 шт., ИКЗ 3 шт.</t>
  </si>
  <si>
    <t>J_UDE-00061-343</t>
  </si>
  <si>
    <t>ВЛ 6 кВ ф.9 ПС 35/6 кВ Аэропорт</t>
  </si>
  <si>
    <t>Модернизация ВЛ 6 кВ ф.1 ПС 35/6 кВ «Россия» с установкой реклоузеров 1 шт., разъединителей с моторным приводом 1 шт.,  разъединителей с ручным приводом 3 шт., ИКЗ 1 шт. (инв. № ЮС310909).</t>
  </si>
  <si>
    <t>J_UDE-00061-348</t>
  </si>
  <si>
    <t>ВЛ 6 кВ ф.1 ПС 35/6 кВ «Россия»</t>
  </si>
  <si>
    <t>Модернизация ВЛ 6 кВ ф.14 ПС 110/35/6 кВ «Опытная» с установкой реклоузеров 1 шт., разъединителей с моторным приводом 1 шт., разъединителей с ручным приводом 3 шт., ИКЗ 2 шт. (инв. № ЮС310915).</t>
  </si>
  <si>
    <t>J_UDE-00061-350</t>
  </si>
  <si>
    <t>ВЛ 6 кВ ф.14 ПС 110/35/6 кВ «Опытная»</t>
  </si>
  <si>
    <t>Модернизация ВЛ 10 кВ ф.10 ПС 110/35/10 кВ «Завьялово» с установкой разъединителей с моторным приводом 3 шт., разъединителей с ручным приводом 1 шт. (инв. № ЮС310342).</t>
  </si>
  <si>
    <t>J_UDE-00061-362</t>
  </si>
  <si>
    <t>ВЛ 10 кВ ф.10 ПС 110/35/10 кВ «Завьялово»</t>
  </si>
  <si>
    <t>Модернизация ВЛ 10 кВ ф.3 ПС 110/35/10 кВ «Завьялово» с установкой реклоузеров 2 шт., разъединителей с моторным приводом 2 шт., разъединителей с ручным приводом 5 шт., ИКЗ 2 шт. (инв. № ЮС311302).</t>
  </si>
  <si>
    <t>J_UDE-00061-363</t>
  </si>
  <si>
    <t>ВЛ 10 кВ ф.3 ПС 110/35/10 кВ «Завьялово»</t>
  </si>
  <si>
    <t>Модернизация ВЛ 10 кВ ф.4 ПС 110/35/10 кВ «Завьялово» с установкой разъединителей с моторным приводом 1 шт. (инв. № ЮС311020).</t>
  </si>
  <si>
    <t>J_UDE-00061-364</t>
  </si>
  <si>
    <t>ВЛ 10 кВ ф.4 ПС 110/35/10 кВ «Завьялово»</t>
  </si>
  <si>
    <t>Модернизация ВЛ 10 кВ ф.9 ПС 110/35/10 кВ «Завьялово» с установкой реклоузеров 2 шт., разъединителей с ручным приводом 5 шт., ИКЗ 3 шт.</t>
  </si>
  <si>
    <t>J_UDE-00061-366</t>
  </si>
  <si>
    <t>ВЛ 10 кВ ф.9 ПС 110/35/10 кВ «Завьялово»</t>
  </si>
  <si>
    <t>Модернизация ВЛ 10 кВ ф.10 ПС 35/10 кВ «Шабердино» с установкой разъединителей с моторным приводом 1 шт.,  разъединителей с ручным приводом 1 шт., ИКЗ 3 шт. (инв. № ЮС310310).</t>
  </si>
  <si>
    <t>J_UDE-00061-369</t>
  </si>
  <si>
    <t>ВЛ 10 кВ ф.10 ПС 35/10 кВ «Шабердино»</t>
  </si>
  <si>
    <t>9.2.3</t>
  </si>
  <si>
    <t>9.2.3.1</t>
  </si>
  <si>
    <t>Модернизация РУ-0,4 кВ ТП 6-10 кВ с монтажом шкафов телеметрии для обеспечения удаленного сбора данных (86 шт.) в Завьяловском районе УР</t>
  </si>
  <si>
    <t>L_UDE-00026-005</t>
  </si>
  <si>
    <t>Модернизация системы учёта электрической энергии(285 счетчиков) с организацией удаленного сбора данных об электропотреблении(285 счетчиков). Снижение потерь электрической энергии. Выявление очагов потерь электрической энергии. Снижение затрат на сбор показаний приборов учёта электрической энергии. дисконтированный срок окупаемости 4,85(лет), снижение потерь 0,61 %.;Объем снижения потерь 683.014 кВт.ч.;Оценка энергоэффективности 0.00851505% к отпуску в сеть филиала;Внутренняя норма доходности 12.20%;Чистый дисконтированный доход 1554.446 тыс.руб.</t>
  </si>
  <si>
    <t>Оснащение системами учета ТП 6(10) кВ на вводе 0,4 кВ с возможностью удаленного сбора данных в Можгинском РЭС (3-ф ПКВ - 248 шт., УСПД ТП - 248 шт., автоматизация точек - 248  шт.)</t>
  </si>
  <si>
    <t>L_UDE-00026-006</t>
  </si>
  <si>
    <t>Модернизация системы учёта электрической энергии(145 счетчиков) с организацией удаленного сбора данных об электропотреблении(145 счетчиков). Снижение потерь электрической энергии. Выявление очагов потерь электрической энергии. Снижение затрат на сбор показаний приборов учёта электрической энергии. дисконтированный срок окупаемости 4,56(лет), снижение потерь 0,63 %.;Объем снижения потерь 373.038 кВт.ч.;Оценка энергоэффективности 0.00465062% к отпуску в сеть филиала;Внутренняя норма доходности 13.70%;Чистый дисконтированный доход 6346.795 тыс.руб.</t>
  </si>
  <si>
    <t>Оснащение системами учета ТП 6(10) кВ на вводе 0,4 кВ с возможностью удаленного сбора данных в Як-Бодьинском участке Ижевского РЭС (3-ф ПКВ - 111 шт., УСПД ТП - 111 шт., автоматизация точек - 111  шт.)</t>
  </si>
  <si>
    <t>L_UDE-00026-007</t>
  </si>
  <si>
    <t>Модернизация системы учёта электрической энергии(237 счетчиков) с организацией удаленного сбора данных об электропотреблении(237 счетчиков). Снижение потерь электрической энергии. Выявление очагов потерь электрической энергии. Снижение затрат на сбор показаний приборов учёта электрической энергии. дисконтированный срок окупаемости 3,93(лет), снижение потерь 2,84 %.;Объем снижения потерь 519.730 кВт.ч.;Оценка энергоэффективности 0.00647941% к отпуску в сеть филиала;Внутренняя норма доходности 13.70%;Чистый дисконтированный доход 2831.644 тыс.руб.</t>
  </si>
  <si>
    <t>Оснащение системами учета ТП 6(10) кВ на вводе 0,4 кВ с возможностью удаленного сбора данных в Малопургинском участке участке Завьяловского РЭС (3-ф ПКВ - 120 шт., УСПД ТП - 120 шт., автоматизация точек - 120  шт.)</t>
  </si>
  <si>
    <t>L_UDE-00026-008</t>
  </si>
  <si>
    <t>Модернизация системы учёта электрической энергии(789 счетчиков) с организацией удаленного сбора данных об электропотреблении(789 счетчиков). Снижение потерь электрической энергии. Выявление очагов потерь электрической энергии. Снижение затрат на сбор показаний приборов учёта электрической энергии. дисконтированный срок окупаемости 3,73(лет), снижение потерь 5,02 %.;Объем снижения потерь 1795.684 кВт.ч.;Оценка энергоэффективности 0.0223866% к отпуску в сеть филиала;Внутренняя норма доходности 13.10%;Чистый дисконтированный доход 2317.271 тыс.руб.</t>
  </si>
  <si>
    <t>9.2.3.2</t>
  </si>
  <si>
    <t>9.2.3.3</t>
  </si>
  <si>
    <t>9.2.3.4</t>
  </si>
  <si>
    <t>9.2.3.5</t>
  </si>
  <si>
    <t>Установка приборов учета в соответствии с Законом № 522-ФЗ при выходе из строя приборов учета потребителя (0,2 кВ: 2020г.-2798 ПУ, 2021г. -70 ПУ, 2022г.-4680 ПУ, 2023г.-4718 ПУ, 2024г.-726 ПУ, 2025г. - 0ПУ, 2026г. - 0ПУ)</t>
  </si>
  <si>
    <t>J_UDE-00026-088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</si>
  <si>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17.20%;Чистый дисконтированный доход 13356.233 тыс.руб.</t>
  </si>
  <si>
    <t>Установка приборов учета в соответствии с Законом № 522-ФЗ при выходе из строя приборов учета потребителя (0,4 кВ: 2020г.-221 ПУ, 2021г. -38 ПУ, 2022г.-134 ПУ, 2023г.-845 ПУ, 2024г.-666 ПУ, 2025г. - 0 ПУ, 2026г. - 0 ПУ)</t>
  </si>
  <si>
    <t>J_UDE-00026-089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</si>
  <si>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522-ФЗ;Чистый дисконтированный доход 17696.309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</si>
  <si>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2020г.-1689 ПУ, 2021г. -1670 ПУ, 2022г.-2411 ПУ, 2023г.-5322 ПУ, 2024г.-14894 ПУ, 2025г. - 0 ПУ, 2026г. - 0 ПУ)</t>
  </si>
  <si>
    <t>J_UDE-00026-092</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</si>
  <si>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35.70%;Чистый дисконтированный доход 64178.928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</si>
  <si>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2020г.-1192 ПУ, 2021г. -877 ПУ, 2022г.-3415ПУ, 2023г.-1422ПУ, 2024г.-1738ПУ, 2025г. - 1180 ПУ, 2026г. - 1050 ПУ)</t>
  </si>
  <si>
    <t>J_UDE-00026-093</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</si>
  <si>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21.80%;Чистый дисконтированный доход 30783.483 тыс.руб.</t>
  </si>
  <si>
    <t>Установка приборов учета в соответствии с Законом № 522-ФЗ при выходе из строя приборов учета потребителя (0,4 кВ: 2020г.-0 ПУ, 2021г. -0 ПУ, 2022г.-0 ПУ, 2023г.-0 ПУ, 2024г.-0 ПУ, 2025г. - 26 ПУ, 2026г. - 25 ПУ)</t>
  </si>
  <si>
    <t>K_UDE-00026-096</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</si>
  <si>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65.40%;Чистый дисконтированный доход 242.638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</si>
  <si>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 -0 ПУ, 2022г.-0 ПУ, 2023г.-0 ПУ, 2024г.-0 ПУ, 2025г. - 1820 ПУ, 2026г. - 1755 ПУ)</t>
  </si>
  <si>
    <t>K_UDE-00026-097</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</si>
  <si>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65.40%;Чистый дисконтированный доход 10430.372 тыс.руб.</t>
  </si>
  <si>
    <t>Развитие технического  учета (0,4 кВ: 2020г.-0 ПУ, 2021г. -0ПУ, 2022г.-0ПУ, 2023г.-4245ПУ, 2024г.-2123ПУ, 2025г. - 0 ПУ)</t>
  </si>
  <si>
    <t>K_UDE-00026-098</t>
  </si>
  <si>
    <t>Обеспечение автоматического учета электрической энергии и снижение потерь, установленных Законом № 522-ФЗ;Внутренняя норма доходности 27.70%;Чистый дисконтированный доход 20808.766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</si>
  <si>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2021г.-0 ПУ, 2022г.-0 ПУ, 2023г.-7993 ПУ, 2024г.-8112 ПУ,2025г.-1635 ПУ, 2026г.-1568 ПУ)</t>
  </si>
  <si>
    <t>K_UDE-00026-100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</si>
  <si>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22.90%;Чистый дисконтированный доход 28754.176 тыс.руб.</t>
  </si>
  <si>
    <t>Развитие технического учета (6-20 кВ: 2020г.-0 ПУ, 2021г. -0ПУ, 2022г.-0ПУ, 2023г.-135ПУ, 2024г.-126ПУ, 2025г. - 0 ПУ)</t>
  </si>
  <si>
    <t>K_UDE-00026-101</t>
  </si>
  <si>
    <t>Развитие технического учета в части оснащения приборами учета на РП 6(10) кВ с включением приборов учета в систему АСКУЭ;Внутренняя норма доходности 30.80%;Чистый дисконтированный доход 653.565 тыс.руб.</t>
  </si>
  <si>
    <t>Развитие технического  учета (35 кВ: 2020г.-0 ПУ, 2021г. -0ПУ, 2022г.-0ПУ, 2023г.-168ПУ, 2024г.-0ПУ, 2025г. - 0 ПУ)</t>
  </si>
  <si>
    <t>K_UDE-00026-102</t>
  </si>
  <si>
    <t>Развитие технического учета в части оснащения приборами учета ПС 35 кВ;Внутренняя норма доходности 35.60%;Чистый дисконтированный доход 518.081 тыс.руб.</t>
  </si>
  <si>
    <t>Включение приборов учета в систему сбора и передачи данных (0,4 кВ; УСПД:  2025г.-2150 шт, 2026г.-2063 шт)</t>
  </si>
  <si>
    <t>K_UDE-00026-103</t>
  </si>
  <si>
    <t>Оснащения устройствами сбора и передачи данных ТП 6(10) кВ на вводе 0,4 кВ с включением УСПД в систему АСКУЭ;Внутренняя норма доходности 68.20%;Чистый дисконтированный доход 93280.921 тыс.руб.</t>
  </si>
  <si>
    <t>Установка приборов учета в соответствии с Законом № 522-ФЗ при новом технологическом присоединении (0,4 кВ: 2020г.-283 ПУ)</t>
  </si>
  <si>
    <t>K_UDE-00026-106</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</si>
  <si>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10.80%;Чистый дисконтированный доход 28.661 тыс.руб.</t>
  </si>
  <si>
    <t>Установка приборов учета в соответствии с Законом № 522-ФЗ при выходе из строя приборов учета потребителя (0,2 кВ: 2020г.-99 ПУ, 2021г.-32ПУ, 2022г.-83ПУ, 2023г.-138ПУ, 2024г.-105ПУ, 2025г.-0ПУ,  2026г.-0ПУ)</t>
  </si>
  <si>
    <t>J_UIE-00026-088</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</si>
  <si>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13.30%;Чистый дисконтированный доход 1073.647 тыс.руб.</t>
  </si>
  <si>
    <t>Установка приборов учета в соответствии с Законом № 522-ФЗ при выходе из строя приборов учета потребителя (0,4 кВ: 2020г.-80 ПУ, 2021г.-30 ПУ, 2022г.-30 ПУ, 2023г.-78 ПУ, 2024г.-88 ПУ,  2025г.-0ПУ, 2026г.-0ПУ)</t>
  </si>
  <si>
    <t>J_UIE-00026-089</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</si>
  <si>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13.80%;Чистый дисконтированный доход 1601.732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</si>
  <si>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2020г.-132 ПУ, 2021г.-656 ПУ, 2022г.-25 ПУ, 2023г.-41 ПУ, 2024г.-59 ПУ, 2025г.-0 ПУ,  2026г.-0 ПУ)</t>
  </si>
  <si>
    <t>J_UIE-00026-091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</si>
  <si>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11.10%;Чистый дисконтированный доход 738.153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</si>
  <si>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2020г.-32 ПУ, 2021г.-1364 ПУ, 2022г.-83 ПУ, 2023г.-83 ПУ, 2024г.-26 ПУ, 2025г.-0 ПУ, 2026г.-0 ПУ)</t>
  </si>
  <si>
    <t>J_UIE-00026-095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</si>
  <si>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10.80%;Чистый дисконтированный доход 264.970 тыс.руб.</t>
  </si>
  <si>
    <t>9.2.3.6</t>
  </si>
  <si>
    <t>Установка приборов учета в соответствии с Законом № 522-ФЗ при выходе из строя приборов учета потребителя (6- 20 кВ: 2020г.-0 ПУ, 2021г. -0 ПУ, 2022г.-0 ПУ, 2023г.-76 ПУ, 2024г.-71 ПУ, 2025г. - 0 ПУ)</t>
  </si>
  <si>
    <t>J_UDE-00026-090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</si>
  <si>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33.10%;Чистый дисконтированный доход 757.691 тыс.руб.</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</si>
  <si>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2020г.-0 ПУ, 2021г. -0ПУ, 2022г.-0ПУ, 2023г.-1328ПУ, 2024г.-3090ПУ, 2025г. - 0 ПУ, 2026г. - 0 ПУ)</t>
  </si>
  <si>
    <t>K_UDE-00026-094</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</si>
  <si>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34.00%;Чистый дисконтированный доход 11124.100 тыс.руб.</t>
  </si>
  <si>
    <t>Установка приборов учета в соответствии с Законом № 522-ФЗ при выходе из строя приборов учета потребителя (6- 20 кВ: 2020г.-1 ПУ, 2021г.-1 ПУ, 2022г.-1 ПУ, 2023г.-3 ПКВ, 2024г.-3 ПКВ, 2025г.-0 ПУ, 2026г.-0 ПУ)</t>
  </si>
  <si>
    <t>J_UIE-00026-090</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</si>
  <si>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13.70%;Чистый дисконтированный доход 47.793 тыс.руб.</t>
  </si>
  <si>
    <t>9.2.3.7</t>
  </si>
  <si>
    <t>Установка приборов учета в соответствии с Законом № 522-ФЗ при выходе из строя приборов учета потребителя (35 кВ: 2020г.-0 ПУ, 2021г. -0 ПУ, 2022г.-0 ПУ, 2023г.-74 ПУ, 2024г.-0 ПУ, 2025г. - 0 ПУ)</t>
  </si>
  <si>
    <t>J_UDE-00026-091</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</si>
  <si>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31.70%;Чистый дисконтированный доход 119.491 тыс.руб.</t>
  </si>
  <si>
    <t>Установка приборов учета в соответствии с Законом № 522-ФЗ при выходе из строя приборов учета потребителя (0,2 кВ: 2020г.-0 ПУ, 2021г. -0 ПУ, 2022г.-0 ПУ, 2023г.-0ПУ, 2024г.-0 ПУ, 2025г. - 4047ПУ, 2026г. - 3881ПУ)</t>
  </si>
  <si>
    <t>K_UDE-00026-095</t>
  </si>
  <si>
    <t>Реализация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522-ФЗ;Внутренняя норма доходности 65.40%;Чистый дисконтированный доход 20635.790 тыс.руб.</t>
  </si>
  <si>
    <t>9.2.3.8</t>
  </si>
  <si>
    <t>9.2.4</t>
  </si>
  <si>
    <t>9.2.4.1</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</si>
  <si>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Лесная</t>
  </si>
  <si>
    <t>J_UDE-00021-088</t>
  </si>
  <si>
    <t>Данным проектом для исполнения требований ПТЭ пункт 6.11.1 предусматривается:
Установка регистратора аварийных событий на ПС Лесная.
Реконструкция оборудования РЗА, реконструкция системы телемеханики и дооснащение оборудования связи на подстанции 110 кВ Лесная.
Организация двух технологических каналов связи для передачи телеметрической информации с подстанции 110 кВ Лесная в филиал АО "СО ЕЭС" Пермское РДУ.
Место размещения объекта: Удмуртская Республика, Завьяловский район, ул. Воткинское шоссе, 17 км.</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</si>
  <si>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Уральская</t>
  </si>
  <si>
    <t>J_UDE-00021-089</t>
  </si>
  <si>
    <t>Данным проектом для исполнения требований ПТЭ пункт 6.11.1 предусматривается:
Установка регистратора аварийных событий.
Реконструкция системы телемеханики и дооснащение оборудования связи на подстанции 110 кВ Уральская.
Модернизация второго технологического канала связи для передачи телеметрической информации с подстанции 110 кВ Уральская в филиал АО "СО ЕЭС" Пермское РДУ. 
Место размещения объекта: Удмуртская Республика, п. Уральский.</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</si>
  <si>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Киясово</t>
  </si>
  <si>
    <t>J_UDE-00021-090</t>
  </si>
  <si>
    <t xml:space="preserve">Данным проектом для исполнения требований ПТЭ пункт 6.11.1 предусматривается:
 установка регистратора аварийных событий, реконструкция системы телемеханики и дооснащение оборудования связи на подстанции 110 кВ Киясово, модернизация второго технологического канала связи для передачи телеметрической информации с подстанции 110 кВ Киясово в филиал АО "СО ЕЭС" Пермское РДУ.
Место размещения объекта: Удмуртская Республика, с. Киясово.
</t>
  </si>
  <si>
    <t>Реконструкция ограждения ПС 110/35/10 кВ Красногорье</t>
  </si>
  <si>
    <t>G_UDE-00027-011</t>
  </si>
  <si>
    <t>Обеспечение антитеррористической защиты производственных объектов филиала "Удмуртэнерго".</t>
  </si>
  <si>
    <t>Реконструкция базы Воткинского района электрических сетей, ПС 110 кВ Воткинск. Устройство системы видеонаблюдения и СКУД</t>
  </si>
  <si>
    <t>G_UDE-00027-014</t>
  </si>
  <si>
    <t>Реконструкция периметрального ограждения с оборудованием освещения, видеонаблюдения, периметральной сигнализации ПС 110/35/6 кВ Сарапул.</t>
  </si>
  <si>
    <t>G_UDE-00027-015</t>
  </si>
  <si>
    <t>Оснащение охранно-периметральной сигнализацией ПС 110 кВ Восточная. Реконструкция ограждения</t>
  </si>
  <si>
    <t>G_UDE-00027-028</t>
  </si>
  <si>
    <t>Реконструкции ограждения ПС 35/10 кВ «40 лет Октября» Центрального района электрических сетей</t>
  </si>
  <si>
    <t>H_UDE-00027-030</t>
  </si>
  <si>
    <t>Оснащение охранно-периметральной сигнализацией производственной базы Устиновского РЭС. Реконструкция ограждения</t>
  </si>
  <si>
    <t>J_UDE-00027-033</t>
  </si>
  <si>
    <t>Оснащение охранно-периметральной сигнализацией ПС 110 кВ Пирогово. Реконструкция ограждения</t>
  </si>
  <si>
    <t>J_UDE-00027-034</t>
  </si>
  <si>
    <t>Оснащение охранно-периметральной сигнализацией ПС 110 кВ Вокзальная. Реконструкция ограждения</t>
  </si>
  <si>
    <t>J_UDE-00027-035</t>
  </si>
  <si>
    <t>ПС 110/6 кВ Вокзальная</t>
  </si>
  <si>
    <t>Оснащение охранно-периметральной сигнализацией ПС 110 кВ Лесная. Реконструкция ограждения</t>
  </si>
  <si>
    <t>J_UDE-00027-036</t>
  </si>
  <si>
    <t>Оснащение охранно-периметральной сигнализацией ПС 110 кВ Танково. Реконструкция ограждения</t>
  </si>
  <si>
    <t>J_UDE-00027-037</t>
  </si>
  <si>
    <t>Оснащение охранно-периметральной сигнализацией ПС 110 кВ Подборенка. Реконструкция ограждения</t>
  </si>
  <si>
    <t>J_UDE-00027-038</t>
  </si>
  <si>
    <t>Оснащение охранно-периметральной сигнализацией ПС 110 кВ Игерман. Реконструкция ограждения</t>
  </si>
  <si>
    <t>J_UDE-00027-039</t>
  </si>
  <si>
    <t>Оснащение охранно-периметральной сигнализацией ПС 110 кВ Подлесная. Реконструкция ограждения</t>
  </si>
  <si>
    <t>J_UDE-00027-040</t>
  </si>
  <si>
    <t>Оснащение охранно-периметральной сигнализацией ПС 110 кВ Успенка. Реконструкция ограждения</t>
  </si>
  <si>
    <t>J_UDE-00027-041</t>
  </si>
  <si>
    <t>Оснащение охранно-периметральной сигнализацией ПС 110 кВ Болгуры. Реконструкция ограждения</t>
  </si>
  <si>
    <t>J_UDE-00027-042</t>
  </si>
  <si>
    <t>Оснащение охранно-периметральной сигнализацией ПС 110 кВ Водозабор. Реконструкция ограждения</t>
  </si>
  <si>
    <t>J_UDE-00027-043</t>
  </si>
  <si>
    <t>Оснащение охранно-периметральной сигнализацией ПС 35 кВ Южная. Реконструкция ограждения</t>
  </si>
  <si>
    <t>J_UDE-00027-044</t>
  </si>
  <si>
    <t>ПС 35/6 кВ Южная</t>
  </si>
  <si>
    <t>Оснащение охранно-периметральной сигнализацией ПС 110 кВ Вараксино. Реконструкция ограждения</t>
  </si>
  <si>
    <t>J_UDE-00027-045</t>
  </si>
  <si>
    <t>ПС 110/35/10 кВ Вараксино</t>
  </si>
  <si>
    <t>Оснащение охранно-периметральной сигнализацией ПС 110 кВ Каменное. Реконструкция ограждения</t>
  </si>
  <si>
    <t>J_UDE-00027-046</t>
  </si>
  <si>
    <t>Оснащение охранно-периметральной сигнализации с охранным освещением ПС 35 кВ Факел. Реконструкция ограждения</t>
  </si>
  <si>
    <t>J_UDE-00027-048</t>
  </si>
  <si>
    <t>Обеспечение антитеррористической защиты производственных объектов филиала "Удмуртэнерго". Исполнение требований № 256 ФЗ от 21.07.2011 "О безопасности объектов ТЭК"</t>
  </si>
  <si>
    <t xml:space="preserve">Реконструкция ограждения ПС 35 кВ Гольяны. Оснащение охранно-периметральной сигнализацией. </t>
  </si>
  <si>
    <t>J_UDE-00027-049</t>
  </si>
  <si>
    <t>Оснащение охранно-периметральной сигнализацией ПС 110 кВ Сегедур. Реконструкция ограждения</t>
  </si>
  <si>
    <t>J_UDE-00027-050</t>
  </si>
  <si>
    <t>Оснащение охранно-периметральной сигнализацией ПС 35 кВ Нылга. Реконструкция ограждения</t>
  </si>
  <si>
    <t>J_UDE-00027-051</t>
  </si>
  <si>
    <t>Оснащение охранно-периметральной сигнализацией РП 110 кВ Мостовое. Реконструкция ограждения</t>
  </si>
  <si>
    <t>J_UDE-00027-052</t>
  </si>
  <si>
    <t>Оснащение охранно-периметральной сигнализацией ПС 35 кВ Радист. Реконструкция ограждения</t>
  </si>
  <si>
    <t>J_UDE-00027-053</t>
  </si>
  <si>
    <t>Оснащение охранно-периметральной сигнализацией ПС 35 кВ Старые Зятцы. Реконструкция ограждения</t>
  </si>
  <si>
    <t>J_UDE-00027-054</t>
  </si>
  <si>
    <t>ПС 35/10  кВ Старые Зятцы</t>
  </si>
  <si>
    <t>Оснащение охранно-периметральной сигнализацией ПС 35 кВ Педоново. Реконструкция ограждения</t>
  </si>
  <si>
    <t>J_UDE-00027-055</t>
  </si>
  <si>
    <t>Оснащение охранно-периметральной сигнализацией ПС 35 кВ Кизнер-35. Реконструкция ограждения</t>
  </si>
  <si>
    <t>J_UDE-00027-056</t>
  </si>
  <si>
    <t>Оснащение охранно-периметральной сигнализацией ПС 110 кВ Опытная. Реконструкция ограждения</t>
  </si>
  <si>
    <t>J_UDE-00027-057</t>
  </si>
  <si>
    <t>ПС 110/6 кВ Опытная</t>
  </si>
  <si>
    <t>Оснащение охранно-периметральной сигнализацией ПС 110 кВ Алнаши. Реконструкция ограждения</t>
  </si>
  <si>
    <t>J_UDE-00027-059</t>
  </si>
  <si>
    <t>Оснащение охранно-периметральной сигнализацией ПС 35 кВ Порт. Реконструкция ограждения</t>
  </si>
  <si>
    <t>J_UDE-00027-060</t>
  </si>
  <si>
    <t>ПС 35/10 кВ Порт</t>
  </si>
  <si>
    <t>Оснащение охранно-периметральной сигнализацией ПС 35 кВ Быргында. Реконструкция ограждения</t>
  </si>
  <si>
    <t>J_UDE-00027-061</t>
  </si>
  <si>
    <t>ПС 35/10 кВ Быргында</t>
  </si>
  <si>
    <t>Оснащение охранно-периметральной сигнализацией ПС 35 кВ Кечево. Реконструкция ограждения</t>
  </si>
  <si>
    <t>J_UDE-00027-062</t>
  </si>
  <si>
    <t>Оснащение охранно-периметральной сигнализацией ПС 35 кВ Чумойтло. Реконструкция ограждения</t>
  </si>
  <si>
    <t>J_UDE-00027-063</t>
  </si>
  <si>
    <t>Оснащение охранно-периметральной сигнализацией ПС 35/10 кВ Юськи. Реконструкция ограждения</t>
  </si>
  <si>
    <t>J_UDE-00027-064</t>
  </si>
  <si>
    <t>Оснащение охранно-периметральной сигнализацией ПС 35 кВ Сельская. Реконструкция ограждения</t>
  </si>
  <si>
    <t>J_UDE-00027-065</t>
  </si>
  <si>
    <t>Оснащение охранно-периметральной сигнализацией ПС 35 кВ Азино. Реконструкция ограждения</t>
  </si>
  <si>
    <t>J_UDE-00027-066</t>
  </si>
  <si>
    <t>ПС 110/10 кВ Азино</t>
  </si>
  <si>
    <t>Оснащение охранно-периметральной сигнализации с охранным освещением ПС 35 кВ Дебесы. Реконструкция ограждения ПС Дебесы и базы Дебесского РЭС</t>
  </si>
  <si>
    <t>J_UDE-00027-067</t>
  </si>
  <si>
    <t>Оснащение охранно-периметральной сигнализацией ПС 110 кВ Кизнер-110. Реконструкция ограждения</t>
  </si>
  <si>
    <t>J_UDE-00027-068</t>
  </si>
  <si>
    <t>ПС 110/35/10 кВ Кизнер 110</t>
  </si>
  <si>
    <t xml:space="preserve">Реконструкция ограждения ПС 35 кВ Горняк. Оснащение охранно-периметральной сигнализацией. </t>
  </si>
  <si>
    <t>J_UDE-00027-069</t>
  </si>
  <si>
    <t>Оснащение системой видеонаблюдения и СКУД базы Завьяловского РЭС</t>
  </si>
  <si>
    <t>L_UDE-00027-070</t>
  </si>
  <si>
    <t>Оснащение охранно-периметральной сигнализацией ПС 110 кВ Ильинская. Реконструкция ограждения</t>
  </si>
  <si>
    <t>L_UDE-00027-073</t>
  </si>
  <si>
    <t>Реконструкция системы контроля и учета доступа в административное здание филиала «Удмуртэнерго» ПАО «МРСК Центра и Приволжья», расположенного по адресу г. Ижевск, ул. Советская, д. 30.</t>
  </si>
  <si>
    <t>L_UDE-00027-074</t>
  </si>
  <si>
    <t>Реконструкция инженерно-лабораторного корпуса Ижевского района электрических сетей с заменой кровли</t>
  </si>
  <si>
    <t>G_UDE-00072-006</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</si>
  <si>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требований к ФЗ от 22.07.08г. №123-ФЗ "Технический регламент о требованиях пожарной безопасности", Акта обследования здания №10/15 от б/д.</t>
  </si>
  <si>
    <t>Реконструкция материально-технического склада Сарапульского района электрических сетей с заменой кровли</t>
  </si>
  <si>
    <t>G_UDE-00072-007</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</si>
  <si>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требований к ФЗ от 22.07.08г. №123-ФЗ "Технический регламент о требованиях пожарной безопасности". Акт обследования здания № б/н от 05.10.15г.</t>
  </si>
  <si>
    <t>Реконструкция учебно-тренировочного полигона Малопургинского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</si>
  <si>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G_UDE-00195-007</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</si>
  <si>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
Основания реализации:
-обеспечение готовности персонала к безопасной эксплуатации согласно п.1.3.4 Правил технической эксплуатации  электрических станций и сетей РФ (приказ Минэнерго России от 19.06.2003 №229) в части повышения квалификации персонала и распространения передовых методов производства.</t>
  </si>
  <si>
    <t>Реконструкция здания гаража в Кезском районе электрических сетей</t>
  </si>
  <si>
    <t>I_UDE-00346-000</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</si>
  <si>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требованиям ФЗ от 23.11.09г. № 261-ФЗ "Об энергосбережении и о повышении энергетической эффективности и о внесении изменений в отдельные законодательные акты Российской Федерации". АКТ ТО от 31.10.2014г. Протокол заседания Технического совета от 01.12.2017 г. № 2017/12/1.</t>
  </si>
  <si>
    <t>Реконструкция производственной базы Завьяловского РЭС</t>
  </si>
  <si>
    <t>J_UDE-00346-001</t>
  </si>
  <si>
    <t>Реконструкция административного здания Воткинского РЭС</t>
  </si>
  <si>
    <t>J_UDE-00346-002</t>
  </si>
  <si>
    <t>Реконструкция ИБП узла связи Управления филиала «Удмуртэнерго"</t>
  </si>
  <si>
    <t>L_UDE-00346-005</t>
  </si>
  <si>
    <t>Реконструкция производственной базы Можгинского РЭС</t>
  </si>
  <si>
    <t>L_UDE-00346-006</t>
  </si>
  <si>
    <t>Реконструкция ограждения ПС 35 кВ «Понино»</t>
  </si>
  <si>
    <t>I_UDE-00359-000</t>
  </si>
  <si>
    <t xml:space="preserve">ПС 35/10 кВ   Понино  </t>
  </si>
  <si>
    <t xml:space="preserve">Реконструкция ограждения ПС 35 кВ Р. Вожой. Оснащение охранно-периметральной сигнализацией. </t>
  </si>
  <si>
    <t>I_UDE-00360-000</t>
  </si>
  <si>
    <t>9.2.4.2</t>
  </si>
  <si>
    <t>Организация системы технологической радиосвязи филиала Удмуртэнерго</t>
  </si>
  <si>
    <t>J_UDE-00022-061</t>
  </si>
  <si>
    <t>Организация системы технологической радиосвязи филиала "Удмуртэнерго", доведение до 100% охвата территории филиала технологической радиосвязью</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</si>
</sst>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0.0%"/>
    <numFmt numFmtId="165" formatCode="_-* #,##0.00[$€-1]_-;\-* #,##0.00[$€-1]_-;_-* &quot;-&quot;??[$€-1]_-"/>
    <numFmt numFmtId="166" formatCode="[Magenta]\ &quot;Ошибка&quot;;[Magenta]\ &quot;Ошибка&quot;;[Blue]\ &quot;OK&quot;"/>
    <numFmt numFmtId="167" formatCode="_-* #,##0.00&quot;р.&quot;_-;\-* #,##0.00&quot;р.&quot;_-;_-* &quot;-&quot;??&quot;р.&quot;_-;_-@_-"/>
    <numFmt numFmtId="168" formatCode="_-* #,##0.00_р_._-;\-* #,##0.00_р_._-;_-* &quot;-&quot;??_р_._-;_-@_-"/>
    <numFmt numFmtId="169" formatCode="General_)"/>
    <numFmt numFmtId="170" formatCode="0.0"/>
    <numFmt numFmtId="171" formatCode="_-* #,##0_р_._-;\-* #,##0_р_._-;_-* &quot;-&quot;_р_._-;_-@_-"/>
    <numFmt numFmtId="172" formatCode="#,##0_ ;\-#,##0\ "/>
    <numFmt numFmtId="173" formatCode="_-* #,##0.00_р_._-;\-* #,##0.00_р_._-;_-* \-??_р_._-;_-@_-"/>
    <numFmt numFmtId="174" formatCode="_-* #,##0.00\ _р_._-;\-* #,##0.00\ _р_._-;_-* &quot;-&quot;??\ _р_._-;_-@_-"/>
  </numFmts>
  <fonts count="77"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Calibri"/>
      <family val="2"/>
      <scheme val="minor"/>
    </font>
    <font>
      <sz val="12"/>
      <color theme="1"/>
      <name val="Arial"/>
      <family val="2"/>
      <charset val="204"/>
    </font>
    <font>
      <sz val="14"/>
      <name val="Times New Roman"/>
      <family val="1"/>
      <charset val="204"/>
    </font>
    <font>
      <sz val="11"/>
      <color theme="1"/>
      <name val="Times New Roman"/>
      <family val="1"/>
      <charset val="204"/>
    </font>
    <font>
      <sz val="12"/>
      <name val="Arial"/>
      <family val="2"/>
      <charset val="204"/>
    </font>
    <font>
      <b/>
      <sz val="12"/>
      <color theme="1"/>
      <name val="Arial"/>
      <family val="2"/>
      <charset val="204"/>
    </font>
    <font>
      <b/>
      <sz val="13"/>
      <color theme="1"/>
      <name val="Times New Roman"/>
      <family val="1"/>
      <charset val="204"/>
    </font>
    <font>
      <b/>
      <sz val="12"/>
      <name val="Times New Roman"/>
      <family val="1"/>
      <charset val="204"/>
    </font>
    <font>
      <b/>
      <u/>
      <sz val="12"/>
      <color theme="1"/>
      <name val="Times New Roman"/>
      <family val="1"/>
      <charset val="204"/>
    </font>
    <font>
      <b/>
      <sz val="12"/>
      <color theme="1"/>
      <name val="Times New Roman"/>
      <family val="1"/>
      <charset val="204"/>
    </font>
    <font>
      <sz val="12"/>
      <color theme="1"/>
      <name val="Times New Roman"/>
      <family val="1"/>
      <charset val="204"/>
    </font>
    <font>
      <b/>
      <sz val="14"/>
      <name val="Times New Roman"/>
      <family val="1"/>
      <charset val="204"/>
    </font>
    <font>
      <sz val="11"/>
      <name val="Times New Roman"/>
      <family val="1"/>
      <charset val="204"/>
    </font>
    <font>
      <sz val="10"/>
      <name val="Arial Cyr"/>
      <charset val="204"/>
    </font>
    <font>
      <sz val="9"/>
      <color theme="1"/>
      <name val="Arial"/>
      <family val="2"/>
      <charset val="204"/>
    </font>
    <font>
      <b/>
      <sz val="10"/>
      <name val="Times New Roman"/>
      <family val="1"/>
      <charset val="204"/>
    </font>
    <font>
      <sz val="10"/>
      <name val="Arial"/>
      <family val="2"/>
      <charset val="204"/>
    </font>
    <font>
      <sz val="10"/>
      <color indexed="9"/>
      <name val="Arial Cyr"/>
      <family val="2"/>
      <charset val="204"/>
    </font>
    <font>
      <b/>
      <sz val="12"/>
      <name val="Arial"/>
      <family val="2"/>
      <charset val="204"/>
    </font>
    <font>
      <sz val="11"/>
      <color indexed="8"/>
      <name val="Calibri"/>
      <family val="2"/>
      <charset val="204"/>
    </font>
    <font>
      <sz val="8"/>
      <name val="Times New Roman Cyr"/>
      <family val="1"/>
      <charset val="204"/>
    </font>
    <font>
      <sz val="11"/>
      <color indexed="9"/>
      <name val="Calibri"/>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name val="Arial"/>
      <family val="2"/>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sz val="8"/>
      <name val="Arial"/>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3"/>
      <color indexed="56"/>
      <name val="Arial Cyr"/>
      <family val="2"/>
      <charset val="204"/>
    </font>
    <font>
      <b/>
      <sz val="15"/>
      <color indexed="56"/>
      <name val="Calibri"/>
      <family val="2"/>
      <charset val="204"/>
    </font>
    <font>
      <b/>
      <sz val="13"/>
      <color indexed="56"/>
      <name val="Calibri"/>
      <family val="2"/>
      <charset val="204"/>
    </font>
    <font>
      <sz val="10"/>
      <color indexed="10"/>
      <name val="Times New Roman"/>
      <family val="1"/>
      <charset val="204"/>
    </font>
    <font>
      <b/>
      <sz val="11"/>
      <color indexed="56"/>
      <name val="Calibri"/>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1"/>
      <color indexed="8"/>
      <name val="Calibri"/>
      <family val="2"/>
      <charset val="204"/>
    </font>
    <font>
      <b/>
      <sz val="11"/>
      <color indexed="9"/>
      <name val="Calibri"/>
      <family val="2"/>
      <charset val="204"/>
    </font>
    <font>
      <i/>
      <sz val="10"/>
      <color indexed="23"/>
      <name val="Arial Cyr"/>
      <family val="2"/>
      <charset val="204"/>
    </font>
    <font>
      <sz val="10"/>
      <name val="Times New Roman"/>
      <family val="1"/>
      <charset val="204"/>
    </font>
    <font>
      <sz val="10"/>
      <color indexed="20"/>
      <name val="Arial Cyr"/>
      <family val="2"/>
      <charset val="204"/>
    </font>
    <font>
      <b/>
      <sz val="18"/>
      <color indexed="56"/>
      <name val="Cambria"/>
      <family val="2"/>
      <charset val="204"/>
    </font>
    <font>
      <sz val="11"/>
      <color indexed="60"/>
      <name val="Calibri"/>
      <family val="2"/>
      <charset val="204"/>
    </font>
    <font>
      <b/>
      <sz val="10"/>
      <color indexed="10"/>
      <name val="Times New Roman"/>
      <family val="1"/>
      <charset val="204"/>
    </font>
    <font>
      <sz val="10"/>
      <name val="Arial Cyr"/>
      <family val="2"/>
      <charset val="204"/>
    </font>
    <font>
      <sz val="8"/>
      <color rgb="FF0000FF"/>
      <name val="Times New Roman Cyr"/>
      <family val="1"/>
      <charset val="204"/>
    </font>
    <font>
      <sz val="11"/>
      <color rgb="FF000000"/>
      <name val="SimSun"/>
      <family val="2"/>
      <charset val="204"/>
    </font>
    <font>
      <sz val="1"/>
      <name val="Arial Cyr"/>
    </font>
    <font>
      <sz val="11"/>
      <color indexed="20"/>
      <name val="Calibri"/>
      <family val="2"/>
      <charset val="204"/>
    </font>
    <font>
      <sz val="11"/>
      <name val="Times New Roman Cyr"/>
      <family val="1"/>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0"/>
      <color indexed="10"/>
      <name val="Arial Cyr"/>
      <family val="2"/>
      <charset val="204"/>
    </font>
    <font>
      <sz val="10"/>
      <color indexed="17"/>
      <name val="Arial Cyr"/>
      <family val="2"/>
      <charset val="204"/>
    </font>
    <font>
      <sz val="12"/>
      <color theme="1"/>
      <name val="Times New Roman"/>
      <family val="2"/>
      <charset val="204"/>
    </font>
    <font>
      <sz val="11"/>
      <color indexed="17"/>
      <name val="Calibri"/>
      <family val="2"/>
      <charset val="204"/>
    </font>
  </fonts>
  <fills count="90">
    <fill>
      <patternFill patternType="none"/>
    </fill>
    <fill>
      <patternFill patternType="gray125"/>
    </fill>
    <fill>
      <patternFill patternType="solid">
        <fgColor rgb="FFFFFFCC"/>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22"/>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1"/>
        <bgColor indexed="61"/>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27"/>
        <bgColor indexed="64"/>
      </patternFill>
    </fill>
    <fill>
      <patternFill patternType="solid">
        <fgColor indexed="55"/>
      </patternFill>
    </fill>
    <fill>
      <patternFill patternType="solid">
        <fgColor indexed="55"/>
        <bgColor indexed="23"/>
      </patternFill>
    </fill>
    <fill>
      <patternFill patternType="solid">
        <fgColor indexed="43"/>
      </patternFill>
    </fill>
    <fill>
      <patternFill patternType="solid">
        <fgColor indexed="43"/>
        <bgColor indexed="26"/>
      </patternFill>
    </fill>
    <fill>
      <patternFill patternType="solid">
        <fgColor indexed="60"/>
      </patternFill>
    </fill>
    <fill>
      <patternFill patternType="solid">
        <fgColor indexed="47"/>
        <bgColor indexed="64"/>
      </patternFill>
    </fill>
  </fills>
  <borders count="32">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right/>
      <top/>
      <bottom style="double">
        <color indexed="52"/>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57762">
    <xf numFmtId="0" fontId="0" fillId="0" borderId="0"/>
    <xf numFmtId="0" fontId="2" fillId="0" borderId="0"/>
    <xf numFmtId="0" fontId="3" fillId="0" borderId="0"/>
    <xf numFmtId="0" fontId="2" fillId="0" borderId="0"/>
    <xf numFmtId="0" fontId="2" fillId="0" borderId="0"/>
    <xf numFmtId="0" fontId="2" fillId="0" borderId="0"/>
    <xf numFmtId="0" fontId="16" fillId="0" borderId="0"/>
    <xf numFmtId="164" fontId="18" fillId="3" borderId="0">
      <alignment vertical="top"/>
    </xf>
    <xf numFmtId="38" fontId="16" fillId="0" borderId="0">
      <alignment vertical="top"/>
    </xf>
    <xf numFmtId="165" fontId="19" fillId="4" borderId="13" applyNumberFormat="0" applyFont="0">
      <alignment shrinkToFit="1"/>
      <protection locked="0"/>
    </xf>
    <xf numFmtId="0" fontId="19" fillId="0" borderId="0"/>
    <xf numFmtId="165" fontId="19" fillId="0" borderId="0"/>
    <xf numFmtId="165" fontId="19" fillId="0" borderId="0"/>
    <xf numFmtId="0" fontId="19" fillId="0" borderId="0"/>
    <xf numFmtId="165" fontId="19" fillId="0" borderId="0"/>
    <xf numFmtId="165" fontId="19" fillId="0" borderId="0"/>
    <xf numFmtId="166" fontId="19" fillId="5" borderId="0" applyFont="0" applyBorder="0">
      <alignment horizontal="center" vertical="center" shrinkToFit="1"/>
    </xf>
    <xf numFmtId="167" fontId="20" fillId="0" borderId="0">
      <protection locked="0"/>
    </xf>
    <xf numFmtId="167" fontId="20" fillId="0" borderId="0">
      <protection locked="0"/>
    </xf>
    <xf numFmtId="167" fontId="20" fillId="0" borderId="0">
      <protection locked="0"/>
    </xf>
    <xf numFmtId="167" fontId="20" fillId="0" borderId="0">
      <protection locked="0"/>
    </xf>
    <xf numFmtId="167" fontId="20" fillId="0" borderId="0">
      <protection locked="0"/>
    </xf>
    <xf numFmtId="167" fontId="20" fillId="0" borderId="0">
      <protection locked="0"/>
    </xf>
    <xf numFmtId="165" fontId="21" fillId="0" borderId="0">
      <protection locked="0"/>
    </xf>
    <xf numFmtId="165" fontId="21" fillId="0" borderId="0">
      <protection locked="0"/>
    </xf>
    <xf numFmtId="165" fontId="20" fillId="0" borderId="14">
      <protection locked="0"/>
    </xf>
    <xf numFmtId="0" fontId="22" fillId="6" borderId="0" applyNumberFormat="0" applyBorder="0" applyAlignment="0" applyProtection="0"/>
    <xf numFmtId="165" fontId="16" fillId="6" borderId="0" applyNumberFormat="0" applyBorder="0" applyAlignment="0" applyProtection="0"/>
    <xf numFmtId="165" fontId="16" fillId="6" borderId="0" applyNumberFormat="0" applyBorder="0" applyAlignment="0" applyProtection="0"/>
    <xf numFmtId="165" fontId="16" fillId="6" borderId="0" applyNumberFormat="0" applyBorder="0" applyAlignment="0" applyProtection="0"/>
    <xf numFmtId="165" fontId="16" fillId="6" borderId="0" applyNumberFormat="0" applyBorder="0" applyAlignment="0" applyProtection="0"/>
    <xf numFmtId="165" fontId="23" fillId="7" borderId="0" applyNumberFormat="0" applyBorder="0" applyAlignment="0" applyProtection="0"/>
    <xf numFmtId="165" fontId="22" fillId="6" borderId="0" applyNumberFormat="0" applyBorder="0" applyAlignment="0" applyProtection="0"/>
    <xf numFmtId="0" fontId="22" fillId="6" borderId="0" applyNumberFormat="0" applyBorder="0" applyAlignment="0" applyProtection="0"/>
    <xf numFmtId="0" fontId="22" fillId="8" borderId="0" applyNumberFormat="0" applyBorder="0" applyAlignment="0" applyProtection="0"/>
    <xf numFmtId="165" fontId="16" fillId="8" borderId="0" applyNumberFormat="0" applyBorder="0" applyAlignment="0" applyProtection="0"/>
    <xf numFmtId="165" fontId="16" fillId="8" borderId="0" applyNumberFormat="0" applyBorder="0" applyAlignment="0" applyProtection="0"/>
    <xf numFmtId="165" fontId="16" fillId="8" borderId="0" applyNumberFormat="0" applyBorder="0" applyAlignment="0" applyProtection="0"/>
    <xf numFmtId="165" fontId="16" fillId="8" borderId="0" applyNumberFormat="0" applyBorder="0" applyAlignment="0" applyProtection="0"/>
    <xf numFmtId="165" fontId="23" fillId="9" borderId="0" applyNumberFormat="0" applyBorder="0" applyAlignment="0" applyProtection="0"/>
    <xf numFmtId="165" fontId="22" fillId="8" borderId="0" applyNumberFormat="0" applyBorder="0" applyAlignment="0" applyProtection="0"/>
    <xf numFmtId="0" fontId="22" fillId="8" borderId="0" applyNumberFormat="0" applyBorder="0" applyAlignment="0" applyProtection="0"/>
    <xf numFmtId="0" fontId="22" fillId="10" borderId="0" applyNumberFormat="0" applyBorder="0" applyAlignment="0" applyProtection="0"/>
    <xf numFmtId="165" fontId="16" fillId="10" borderId="0" applyNumberFormat="0" applyBorder="0" applyAlignment="0" applyProtection="0"/>
    <xf numFmtId="165" fontId="16" fillId="10" borderId="0" applyNumberFormat="0" applyBorder="0" applyAlignment="0" applyProtection="0"/>
    <xf numFmtId="165" fontId="16" fillId="10" borderId="0" applyNumberFormat="0" applyBorder="0" applyAlignment="0" applyProtection="0"/>
    <xf numFmtId="165" fontId="16" fillId="10" borderId="0" applyNumberFormat="0" applyBorder="0" applyAlignment="0" applyProtection="0"/>
    <xf numFmtId="165" fontId="23" fillId="11" borderId="0" applyNumberFormat="0" applyBorder="0" applyAlignment="0" applyProtection="0"/>
    <xf numFmtId="165" fontId="22" fillId="10" borderId="0" applyNumberFormat="0" applyBorder="0" applyAlignment="0" applyProtection="0"/>
    <xf numFmtId="0" fontId="22" fillId="10" borderId="0" applyNumberFormat="0" applyBorder="0" applyAlignment="0" applyProtection="0"/>
    <xf numFmtId="0" fontId="22" fillId="12" borderId="0" applyNumberFormat="0" applyBorder="0" applyAlignment="0" applyProtection="0"/>
    <xf numFmtId="165" fontId="16" fillId="12" borderId="0" applyNumberFormat="0" applyBorder="0" applyAlignment="0" applyProtection="0"/>
    <xf numFmtId="165" fontId="16" fillId="12" borderId="0" applyNumberFormat="0" applyBorder="0" applyAlignment="0" applyProtection="0"/>
    <xf numFmtId="165" fontId="16" fillId="12" borderId="0" applyNumberFormat="0" applyBorder="0" applyAlignment="0" applyProtection="0"/>
    <xf numFmtId="165" fontId="16" fillId="12" borderId="0" applyNumberFormat="0" applyBorder="0" applyAlignment="0" applyProtection="0"/>
    <xf numFmtId="165" fontId="23" fillId="13" borderId="0" applyNumberFormat="0" applyBorder="0" applyAlignment="0" applyProtection="0"/>
    <xf numFmtId="165" fontId="22" fillId="12" borderId="0" applyNumberFormat="0" applyBorder="0" applyAlignment="0" applyProtection="0"/>
    <xf numFmtId="0" fontId="22" fillId="12" borderId="0" applyNumberFormat="0" applyBorder="0" applyAlignment="0" applyProtection="0"/>
    <xf numFmtId="0" fontId="22" fillId="14" borderId="0" applyNumberFormat="0" applyBorder="0" applyAlignment="0" applyProtection="0"/>
    <xf numFmtId="165" fontId="16" fillId="14" borderId="0" applyNumberFormat="0" applyBorder="0" applyAlignment="0" applyProtection="0"/>
    <xf numFmtId="165" fontId="16" fillId="14" borderId="0" applyNumberFormat="0" applyBorder="0" applyAlignment="0" applyProtection="0"/>
    <xf numFmtId="165" fontId="16" fillId="14" borderId="0" applyNumberFormat="0" applyBorder="0" applyAlignment="0" applyProtection="0"/>
    <xf numFmtId="165" fontId="16" fillId="14" borderId="0" applyNumberFormat="0" applyBorder="0" applyAlignment="0" applyProtection="0"/>
    <xf numFmtId="165" fontId="23" fillId="15" borderId="0" applyNumberFormat="0" applyBorder="0" applyAlignment="0" applyProtection="0"/>
    <xf numFmtId="165" fontId="22" fillId="14" borderId="0" applyNumberFormat="0" applyBorder="0" applyAlignment="0" applyProtection="0"/>
    <xf numFmtId="0" fontId="22" fillId="14" borderId="0" applyNumberFormat="0" applyBorder="0" applyAlignment="0" applyProtection="0"/>
    <xf numFmtId="0" fontId="22" fillId="16" borderId="0" applyNumberFormat="0" applyBorder="0" applyAlignment="0" applyProtection="0"/>
    <xf numFmtId="165" fontId="16" fillId="16" borderId="0" applyNumberFormat="0" applyBorder="0" applyAlignment="0" applyProtection="0"/>
    <xf numFmtId="165" fontId="16" fillId="16" borderId="0" applyNumberFormat="0" applyBorder="0" applyAlignment="0" applyProtection="0"/>
    <xf numFmtId="165" fontId="16" fillId="16" borderId="0" applyNumberFormat="0" applyBorder="0" applyAlignment="0" applyProtection="0"/>
    <xf numFmtId="165" fontId="16" fillId="16" borderId="0" applyNumberFormat="0" applyBorder="0" applyAlignment="0" applyProtection="0"/>
    <xf numFmtId="165" fontId="23" fillId="17" borderId="0" applyNumberFormat="0" applyBorder="0" applyAlignment="0" applyProtection="0"/>
    <xf numFmtId="165" fontId="22" fillId="16" borderId="0" applyNumberFormat="0" applyBorder="0" applyAlignment="0" applyProtection="0"/>
    <xf numFmtId="0" fontId="22" fillId="16" borderId="0" applyNumberFormat="0" applyBorder="0" applyAlignment="0" applyProtection="0"/>
    <xf numFmtId="0" fontId="22" fillId="18" borderId="0" applyNumberFormat="0" applyBorder="0" applyAlignment="0" applyProtection="0"/>
    <xf numFmtId="165" fontId="16" fillId="18" borderId="0" applyNumberFormat="0" applyBorder="0" applyAlignment="0" applyProtection="0"/>
    <xf numFmtId="165" fontId="16" fillId="18" borderId="0" applyNumberFormat="0" applyBorder="0" applyAlignment="0" applyProtection="0"/>
    <xf numFmtId="165" fontId="16" fillId="18" borderId="0" applyNumberFormat="0" applyBorder="0" applyAlignment="0" applyProtection="0"/>
    <xf numFmtId="165" fontId="16" fillId="18" borderId="0" applyNumberFormat="0" applyBorder="0" applyAlignment="0" applyProtection="0"/>
    <xf numFmtId="165" fontId="23" fillId="19" borderId="0" applyNumberFormat="0" applyBorder="0" applyAlignment="0" applyProtection="0"/>
    <xf numFmtId="165" fontId="22" fillId="18" borderId="0" applyNumberFormat="0" applyBorder="0" applyAlignment="0" applyProtection="0"/>
    <xf numFmtId="0" fontId="22" fillId="18" borderId="0" applyNumberFormat="0" applyBorder="0" applyAlignment="0" applyProtection="0"/>
    <xf numFmtId="0" fontId="22" fillId="20" borderId="0" applyNumberFormat="0" applyBorder="0" applyAlignment="0" applyProtection="0"/>
    <xf numFmtId="165" fontId="16" fillId="20" borderId="0" applyNumberFormat="0" applyBorder="0" applyAlignment="0" applyProtection="0"/>
    <xf numFmtId="165" fontId="16" fillId="20" borderId="0" applyNumberFormat="0" applyBorder="0" applyAlignment="0" applyProtection="0"/>
    <xf numFmtId="165" fontId="16" fillId="20" borderId="0" applyNumberFormat="0" applyBorder="0" applyAlignment="0" applyProtection="0"/>
    <xf numFmtId="165" fontId="16" fillId="20" borderId="0" applyNumberFormat="0" applyBorder="0" applyAlignment="0" applyProtection="0"/>
    <xf numFmtId="165" fontId="23" fillId="21" borderId="0" applyNumberFormat="0" applyBorder="0" applyAlignment="0" applyProtection="0"/>
    <xf numFmtId="165" fontId="22" fillId="20" borderId="0" applyNumberFormat="0" applyBorder="0" applyAlignment="0" applyProtection="0"/>
    <xf numFmtId="0" fontId="22" fillId="20" borderId="0" applyNumberFormat="0" applyBorder="0" applyAlignment="0" applyProtection="0"/>
    <xf numFmtId="0" fontId="22" fillId="22" borderId="0" applyNumberFormat="0" applyBorder="0" applyAlignment="0" applyProtection="0"/>
    <xf numFmtId="165" fontId="16" fillId="22" borderId="0" applyNumberFormat="0" applyBorder="0" applyAlignment="0" applyProtection="0"/>
    <xf numFmtId="165" fontId="16" fillId="22" borderId="0" applyNumberFormat="0" applyBorder="0" applyAlignment="0" applyProtection="0"/>
    <xf numFmtId="165" fontId="16" fillId="22" borderId="0" applyNumberFormat="0" applyBorder="0" applyAlignment="0" applyProtection="0"/>
    <xf numFmtId="165" fontId="16" fillId="22" borderId="0" applyNumberFormat="0" applyBorder="0" applyAlignment="0" applyProtection="0"/>
    <xf numFmtId="165" fontId="23" fillId="23" borderId="0" applyNumberFormat="0" applyBorder="0" applyAlignment="0" applyProtection="0"/>
    <xf numFmtId="165" fontId="22" fillId="22" borderId="0" applyNumberFormat="0" applyBorder="0" applyAlignment="0" applyProtection="0"/>
    <xf numFmtId="0" fontId="22" fillId="22" borderId="0" applyNumberFormat="0" applyBorder="0" applyAlignment="0" applyProtection="0"/>
    <xf numFmtId="0" fontId="22" fillId="12" borderId="0" applyNumberFormat="0" applyBorder="0" applyAlignment="0" applyProtection="0"/>
    <xf numFmtId="165" fontId="16" fillId="12" borderId="0" applyNumberFormat="0" applyBorder="0" applyAlignment="0" applyProtection="0"/>
    <xf numFmtId="165" fontId="16" fillId="12" borderId="0" applyNumberFormat="0" applyBorder="0" applyAlignment="0" applyProtection="0"/>
    <xf numFmtId="165" fontId="16" fillId="12" borderId="0" applyNumberFormat="0" applyBorder="0" applyAlignment="0" applyProtection="0"/>
    <xf numFmtId="165" fontId="16" fillId="12" borderId="0" applyNumberFormat="0" applyBorder="0" applyAlignment="0" applyProtection="0"/>
    <xf numFmtId="165" fontId="23" fillId="13" borderId="0" applyNumberFormat="0" applyBorder="0" applyAlignment="0" applyProtection="0"/>
    <xf numFmtId="165" fontId="22" fillId="12" borderId="0" applyNumberFormat="0" applyBorder="0" applyAlignment="0" applyProtection="0"/>
    <xf numFmtId="0" fontId="22" fillId="12" borderId="0" applyNumberFormat="0" applyBorder="0" applyAlignment="0" applyProtection="0"/>
    <xf numFmtId="0" fontId="22" fillId="18" borderId="0" applyNumberFormat="0" applyBorder="0" applyAlignment="0" applyProtection="0"/>
    <xf numFmtId="165" fontId="16" fillId="18" borderId="0" applyNumberFormat="0" applyBorder="0" applyAlignment="0" applyProtection="0"/>
    <xf numFmtId="165" fontId="16" fillId="18" borderId="0" applyNumberFormat="0" applyBorder="0" applyAlignment="0" applyProtection="0"/>
    <xf numFmtId="165" fontId="16" fillId="18" borderId="0" applyNumberFormat="0" applyBorder="0" applyAlignment="0" applyProtection="0"/>
    <xf numFmtId="165" fontId="16" fillId="18" borderId="0" applyNumberFormat="0" applyBorder="0" applyAlignment="0" applyProtection="0"/>
    <xf numFmtId="165" fontId="23" fillId="19" borderId="0" applyNumberFormat="0" applyBorder="0" applyAlignment="0" applyProtection="0"/>
    <xf numFmtId="165" fontId="22" fillId="18" borderId="0" applyNumberFormat="0" applyBorder="0" applyAlignment="0" applyProtection="0"/>
    <xf numFmtId="0" fontId="22" fillId="18" borderId="0" applyNumberFormat="0" applyBorder="0" applyAlignment="0" applyProtection="0"/>
    <xf numFmtId="0" fontId="22" fillId="24" borderId="0" applyNumberFormat="0" applyBorder="0" applyAlignment="0" applyProtection="0"/>
    <xf numFmtId="165" fontId="16" fillId="24" borderId="0" applyNumberFormat="0" applyBorder="0" applyAlignment="0" applyProtection="0"/>
    <xf numFmtId="165" fontId="16" fillId="24" borderId="0" applyNumberFormat="0" applyBorder="0" applyAlignment="0" applyProtection="0"/>
    <xf numFmtId="165" fontId="16" fillId="24" borderId="0" applyNumberFormat="0" applyBorder="0" applyAlignment="0" applyProtection="0"/>
    <xf numFmtId="165" fontId="16" fillId="24" borderId="0" applyNumberFormat="0" applyBorder="0" applyAlignment="0" applyProtection="0"/>
    <xf numFmtId="165" fontId="23" fillId="25" borderId="0" applyNumberFormat="0" applyBorder="0" applyAlignment="0" applyProtection="0"/>
    <xf numFmtId="165" fontId="22" fillId="24" borderId="0" applyNumberFormat="0" applyBorder="0" applyAlignment="0" applyProtection="0"/>
    <xf numFmtId="0" fontId="22" fillId="24" borderId="0" applyNumberFormat="0" applyBorder="0" applyAlignment="0" applyProtection="0"/>
    <xf numFmtId="0" fontId="24" fillId="26" borderId="0" applyNumberFormat="0" applyBorder="0" applyAlignment="0" applyProtection="0"/>
    <xf numFmtId="165" fontId="16" fillId="26" borderId="0" applyNumberFormat="0" applyBorder="0" applyAlignment="0" applyProtection="0"/>
    <xf numFmtId="165" fontId="16" fillId="26" borderId="0" applyNumberFormat="0" applyBorder="0" applyAlignment="0" applyProtection="0"/>
    <xf numFmtId="165" fontId="16" fillId="26" borderId="0" applyNumberFormat="0" applyBorder="0" applyAlignment="0" applyProtection="0"/>
    <xf numFmtId="165" fontId="16" fillId="26" borderId="0" applyNumberFormat="0" applyBorder="0" applyAlignment="0" applyProtection="0"/>
    <xf numFmtId="165" fontId="16" fillId="27" borderId="0" applyNumberFormat="0" applyBorder="0" applyAlignment="0" applyProtection="0"/>
    <xf numFmtId="165" fontId="24" fillId="26" borderId="0" applyNumberFormat="0" applyBorder="0" applyAlignment="0" applyProtection="0"/>
    <xf numFmtId="0" fontId="24" fillId="26" borderId="0" applyNumberFormat="0" applyBorder="0" applyAlignment="0" applyProtection="0"/>
    <xf numFmtId="0" fontId="24" fillId="20" borderId="0" applyNumberFormat="0" applyBorder="0" applyAlignment="0" applyProtection="0"/>
    <xf numFmtId="165" fontId="16" fillId="20" borderId="0" applyNumberFormat="0" applyBorder="0" applyAlignment="0" applyProtection="0"/>
    <xf numFmtId="165" fontId="16" fillId="20" borderId="0" applyNumberFormat="0" applyBorder="0" applyAlignment="0" applyProtection="0"/>
    <xf numFmtId="165" fontId="16" fillId="20" borderId="0" applyNumberFormat="0" applyBorder="0" applyAlignment="0" applyProtection="0"/>
    <xf numFmtId="165" fontId="16" fillId="20" borderId="0" applyNumberFormat="0" applyBorder="0" applyAlignment="0" applyProtection="0"/>
    <xf numFmtId="165" fontId="16" fillId="21" borderId="0" applyNumberFormat="0" applyBorder="0" applyAlignment="0" applyProtection="0"/>
    <xf numFmtId="165" fontId="24" fillId="20" borderId="0" applyNumberFormat="0" applyBorder="0" applyAlignment="0" applyProtection="0"/>
    <xf numFmtId="0" fontId="24" fillId="20" borderId="0" applyNumberFormat="0" applyBorder="0" applyAlignment="0" applyProtection="0"/>
    <xf numFmtId="0" fontId="24" fillId="22" borderId="0" applyNumberFormat="0" applyBorder="0" applyAlignment="0" applyProtection="0"/>
    <xf numFmtId="165" fontId="16" fillId="22" borderId="0" applyNumberFormat="0" applyBorder="0" applyAlignment="0" applyProtection="0"/>
    <xf numFmtId="165" fontId="16" fillId="22" borderId="0" applyNumberFormat="0" applyBorder="0" applyAlignment="0" applyProtection="0"/>
    <xf numFmtId="165" fontId="16" fillId="22" borderId="0" applyNumberFormat="0" applyBorder="0" applyAlignment="0" applyProtection="0"/>
    <xf numFmtId="165" fontId="16" fillId="22" borderId="0" applyNumberFormat="0" applyBorder="0" applyAlignment="0" applyProtection="0"/>
    <xf numFmtId="165" fontId="16" fillId="23" borderId="0" applyNumberFormat="0" applyBorder="0" applyAlignment="0" applyProtection="0"/>
    <xf numFmtId="165" fontId="24" fillId="22" borderId="0" applyNumberFormat="0" applyBorder="0" applyAlignment="0" applyProtection="0"/>
    <xf numFmtId="0" fontId="24" fillId="22" borderId="0" applyNumberFormat="0" applyBorder="0" applyAlignment="0" applyProtection="0"/>
    <xf numFmtId="0" fontId="24" fillId="28" borderId="0" applyNumberFormat="0" applyBorder="0" applyAlignment="0" applyProtection="0"/>
    <xf numFmtId="165" fontId="16" fillId="28" borderId="0" applyNumberFormat="0" applyBorder="0" applyAlignment="0" applyProtection="0"/>
    <xf numFmtId="165" fontId="16" fillId="28" borderId="0" applyNumberFormat="0" applyBorder="0" applyAlignment="0" applyProtection="0"/>
    <xf numFmtId="165" fontId="16" fillId="28" borderId="0" applyNumberFormat="0" applyBorder="0" applyAlignment="0" applyProtection="0"/>
    <xf numFmtId="165" fontId="16" fillId="28" borderId="0" applyNumberFormat="0" applyBorder="0" applyAlignment="0" applyProtection="0"/>
    <xf numFmtId="165" fontId="16" fillId="29" borderId="0" applyNumberFormat="0" applyBorder="0" applyAlignment="0" applyProtection="0"/>
    <xf numFmtId="165" fontId="24" fillId="28" borderId="0" applyNumberFormat="0" applyBorder="0" applyAlignment="0" applyProtection="0"/>
    <xf numFmtId="0" fontId="24" fillId="28" borderId="0" applyNumberFormat="0" applyBorder="0" applyAlignment="0" applyProtection="0"/>
    <xf numFmtId="0" fontId="24" fillId="30" borderId="0" applyNumberFormat="0" applyBorder="0" applyAlignment="0" applyProtection="0"/>
    <xf numFmtId="165" fontId="16" fillId="30" borderId="0" applyNumberFormat="0" applyBorder="0" applyAlignment="0" applyProtection="0"/>
    <xf numFmtId="165" fontId="16" fillId="30" borderId="0" applyNumberFormat="0" applyBorder="0" applyAlignment="0" applyProtection="0"/>
    <xf numFmtId="165" fontId="16" fillId="30" borderId="0" applyNumberFormat="0" applyBorder="0" applyAlignment="0" applyProtection="0"/>
    <xf numFmtId="165" fontId="16" fillId="30" borderId="0" applyNumberFormat="0" applyBorder="0" applyAlignment="0" applyProtection="0"/>
    <xf numFmtId="165" fontId="16" fillId="31" borderId="0" applyNumberFormat="0" applyBorder="0" applyAlignment="0" applyProtection="0"/>
    <xf numFmtId="165" fontId="24" fillId="30" borderId="0" applyNumberFormat="0" applyBorder="0" applyAlignment="0" applyProtection="0"/>
    <xf numFmtId="0" fontId="24" fillId="30" borderId="0" applyNumberFormat="0" applyBorder="0" applyAlignment="0" applyProtection="0"/>
    <xf numFmtId="0" fontId="24" fillId="32" borderId="0" applyNumberFormat="0" applyBorder="0" applyAlignment="0" applyProtection="0"/>
    <xf numFmtId="165" fontId="16" fillId="32" borderId="0" applyNumberFormat="0" applyBorder="0" applyAlignment="0" applyProtection="0"/>
    <xf numFmtId="165" fontId="16" fillId="32" borderId="0" applyNumberFormat="0" applyBorder="0" applyAlignment="0" applyProtection="0"/>
    <xf numFmtId="165" fontId="16" fillId="32" borderId="0" applyNumberFormat="0" applyBorder="0" applyAlignment="0" applyProtection="0"/>
    <xf numFmtId="165" fontId="16" fillId="32" borderId="0" applyNumberFormat="0" applyBorder="0" applyAlignment="0" applyProtection="0"/>
    <xf numFmtId="165" fontId="16" fillId="33" borderId="0" applyNumberFormat="0" applyBorder="0" applyAlignment="0" applyProtection="0"/>
    <xf numFmtId="165" fontId="24" fillId="32" borderId="0" applyNumberFormat="0" applyBorder="0" applyAlignment="0" applyProtection="0"/>
    <xf numFmtId="0" fontId="24" fillId="32" borderId="0" applyNumberFormat="0" applyBorder="0" applyAlignment="0" applyProtection="0"/>
    <xf numFmtId="0" fontId="25" fillId="34" borderId="0" applyNumberFormat="0" applyBorder="0" applyAlignment="0" applyProtection="0"/>
    <xf numFmtId="0" fontId="25" fillId="17" borderId="0" applyNumberFormat="0" applyBorder="0" applyAlignment="0" applyProtection="0"/>
    <xf numFmtId="0" fontId="26" fillId="35" borderId="0" applyNumberFormat="0" applyBorder="0" applyAlignment="0" applyProtection="0"/>
    <xf numFmtId="0" fontId="25" fillId="36" borderId="0" applyNumberFormat="0" applyBorder="0" applyAlignment="0" applyProtection="0"/>
    <xf numFmtId="0" fontId="25" fillId="37" borderId="0" applyNumberFormat="0" applyBorder="0" applyAlignment="0" applyProtection="0"/>
    <xf numFmtId="0" fontId="26" fillId="38" borderId="0" applyNumberFormat="0" applyBorder="0" applyAlignment="0" applyProtection="0"/>
    <xf numFmtId="0" fontId="25" fillId="39" borderId="0" applyNumberFormat="0" applyBorder="0" applyAlignment="0" applyProtection="0"/>
    <xf numFmtId="0" fontId="25" fillId="40" borderId="0" applyNumberFormat="0" applyBorder="0" applyAlignment="0" applyProtection="0"/>
    <xf numFmtId="0" fontId="26" fillId="41" borderId="0" applyNumberFormat="0" applyBorder="0" applyAlignment="0" applyProtection="0"/>
    <xf numFmtId="0" fontId="25" fillId="36" borderId="0" applyNumberFormat="0" applyBorder="0" applyAlignment="0" applyProtection="0"/>
    <xf numFmtId="0" fontId="25" fillId="42" borderId="0" applyNumberFormat="0" applyBorder="0" applyAlignment="0" applyProtection="0"/>
    <xf numFmtId="0" fontId="26" fillId="37" borderId="0" applyNumberFormat="0" applyBorder="0" applyAlignment="0" applyProtection="0"/>
    <xf numFmtId="0" fontId="25" fillId="43" borderId="0" applyNumberFormat="0" applyBorder="0" applyAlignment="0" applyProtection="0"/>
    <xf numFmtId="0" fontId="25" fillId="44" borderId="0" applyNumberFormat="0" applyBorder="0" applyAlignment="0" applyProtection="0"/>
    <xf numFmtId="0" fontId="26" fillId="35" borderId="0" applyNumberFormat="0" applyBorder="0" applyAlignment="0" applyProtection="0"/>
    <xf numFmtId="0" fontId="25" fillId="45" borderId="0" applyNumberFormat="0" applyBorder="0" applyAlignment="0" applyProtection="0"/>
    <xf numFmtId="0" fontId="25" fillId="46" borderId="0" applyNumberFormat="0" applyBorder="0" applyAlignment="0" applyProtection="0"/>
    <xf numFmtId="0" fontId="26" fillId="47" borderId="0" applyNumberFormat="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2" fillId="0" borderId="0" applyFont="0" applyFill="0" applyBorder="0" applyAlignment="0" applyProtection="0"/>
    <xf numFmtId="14" fontId="27" fillId="0" borderId="0" applyFont="0" applyBorder="0">
      <alignment vertical="top"/>
    </xf>
    <xf numFmtId="14" fontId="27" fillId="0" borderId="0" applyFont="0" applyBorder="0">
      <alignment vertical="top"/>
    </xf>
    <xf numFmtId="14" fontId="28" fillId="0" borderId="0">
      <alignment vertical="top"/>
    </xf>
    <xf numFmtId="38" fontId="16" fillId="0" borderId="0">
      <alignment vertical="top"/>
    </xf>
    <xf numFmtId="0" fontId="29" fillId="48" borderId="0" applyNumberFormat="0" applyBorder="0" applyAlignment="0" applyProtection="0"/>
    <xf numFmtId="0" fontId="29" fillId="49" borderId="0" applyNumberFormat="0" applyBorder="0" applyAlignment="0" applyProtection="0"/>
    <xf numFmtId="0" fontId="29" fillId="50" borderId="0" applyNumberFormat="0" applyBorder="0" applyAlignment="0" applyProtection="0"/>
    <xf numFmtId="165" fontId="30" fillId="0" borderId="0" applyFont="0" applyFill="0" applyBorder="0" applyAlignment="0" applyProtection="0"/>
    <xf numFmtId="165" fontId="16" fillId="0" borderId="0">
      <alignment vertical="top"/>
    </xf>
    <xf numFmtId="38" fontId="16" fillId="0" borderId="0">
      <alignment vertical="top"/>
    </xf>
    <xf numFmtId="0" fontId="31" fillId="0" borderId="0"/>
    <xf numFmtId="165" fontId="32"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0" fontId="2"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22" fillId="0" borderId="0"/>
    <xf numFmtId="165" fontId="22" fillId="0" borderId="0"/>
    <xf numFmtId="0" fontId="2" fillId="0" borderId="0"/>
    <xf numFmtId="165" fontId="19" fillId="0" borderId="0"/>
    <xf numFmtId="165" fontId="19" fillId="0" borderId="0"/>
    <xf numFmtId="165" fontId="33" fillId="0" borderId="0"/>
    <xf numFmtId="0" fontId="2" fillId="0" borderId="0"/>
    <xf numFmtId="165" fontId="16" fillId="0" borderId="0"/>
    <xf numFmtId="165" fontId="3" fillId="0" borderId="0"/>
    <xf numFmtId="0" fontId="1" fillId="0" borderId="0"/>
    <xf numFmtId="165" fontId="34" fillId="0" borderId="0"/>
    <xf numFmtId="165" fontId="16" fillId="51" borderId="15" applyNumberFormat="0" applyFont="0" applyAlignment="0" applyProtection="0"/>
    <xf numFmtId="165" fontId="16" fillId="51" borderId="15" applyNumberFormat="0" applyFont="0" applyAlignment="0" applyProtection="0"/>
    <xf numFmtId="165" fontId="16" fillId="51" borderId="15" applyNumberFormat="0" applyFont="0" applyAlignment="0" applyProtection="0"/>
    <xf numFmtId="165" fontId="16" fillId="51" borderId="15" applyNumberFormat="0" applyFont="0" applyAlignment="0" applyProtection="0"/>
    <xf numFmtId="165" fontId="16" fillId="51" borderId="15" applyNumberFormat="0" applyFont="0" applyAlignment="0" applyProtection="0"/>
    <xf numFmtId="165" fontId="16" fillId="51" borderId="15" applyNumberFormat="0" applyFont="0" applyAlignment="0" applyProtection="0"/>
    <xf numFmtId="165" fontId="16" fillId="51" borderId="15" applyNumberFormat="0" applyFont="0" applyAlignment="0" applyProtection="0"/>
    <xf numFmtId="0" fontId="16" fillId="51" borderId="15" applyNumberFormat="0" applyFont="0" applyAlignment="0" applyProtection="0"/>
    <xf numFmtId="165" fontId="16" fillId="51" borderId="15" applyNumberFormat="0" applyFont="0" applyAlignment="0" applyProtection="0"/>
    <xf numFmtId="165" fontId="16" fillId="51" borderId="15" applyNumberFormat="0" applyFont="0" applyAlignment="0" applyProtection="0"/>
    <xf numFmtId="9" fontId="35" fillId="0" borderId="0" applyFont="0" applyFill="0" applyBorder="0" applyAlignment="0" applyProtection="0"/>
    <xf numFmtId="9" fontId="3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3" fillId="0" borderId="0" applyFont="0" applyFill="0" applyBorder="0" applyAlignment="0" applyProtection="0"/>
    <xf numFmtId="165" fontId="5" fillId="0" borderId="0" applyNumberFormat="0">
      <alignment horizontal="left"/>
    </xf>
    <xf numFmtId="4" fontId="16" fillId="4" borderId="16" applyNumberFormat="0" applyProtection="0">
      <alignment vertical="center"/>
    </xf>
    <xf numFmtId="4" fontId="16" fillId="4" borderId="16" applyNumberFormat="0" applyProtection="0">
      <alignment vertical="center"/>
    </xf>
    <xf numFmtId="4" fontId="16" fillId="4" borderId="16" applyNumberFormat="0" applyProtection="0">
      <alignment vertical="center"/>
    </xf>
    <xf numFmtId="4" fontId="16" fillId="4" borderId="16" applyNumberFormat="0" applyProtection="0">
      <alignment vertical="center"/>
    </xf>
    <xf numFmtId="4" fontId="16" fillId="4" borderId="16" applyNumberFormat="0" applyProtection="0">
      <alignment horizontal="left" vertical="center" indent="1"/>
    </xf>
    <xf numFmtId="4" fontId="16" fillId="4" borderId="16" applyNumberFormat="0" applyProtection="0">
      <alignment horizontal="left" vertical="center" indent="1"/>
    </xf>
    <xf numFmtId="4" fontId="16" fillId="4" borderId="16" applyNumberFormat="0" applyProtection="0">
      <alignment horizontal="left" vertical="center" indent="1"/>
    </xf>
    <xf numFmtId="4" fontId="16" fillId="4" borderId="16" applyNumberFormat="0" applyProtection="0">
      <alignment horizontal="left" vertical="center" indent="1"/>
    </xf>
    <xf numFmtId="165" fontId="36" fillId="52" borderId="16" applyNumberFormat="0" applyProtection="0">
      <alignment horizontal="left" vertical="center" indent="1"/>
    </xf>
    <xf numFmtId="165" fontId="36" fillId="52" borderId="16" applyNumberFormat="0" applyProtection="0">
      <alignment horizontal="left" vertical="center" indent="1"/>
    </xf>
    <xf numFmtId="4" fontId="16" fillId="53" borderId="16" applyNumberFormat="0" applyProtection="0">
      <alignment horizontal="right" vertical="center"/>
    </xf>
    <xf numFmtId="4" fontId="16" fillId="53" borderId="16" applyNumberFormat="0" applyProtection="0">
      <alignment horizontal="right" vertical="center"/>
    </xf>
    <xf numFmtId="4" fontId="16" fillId="54" borderId="16" applyNumberFormat="0" applyProtection="0">
      <alignment horizontal="right" vertical="center"/>
    </xf>
    <xf numFmtId="4" fontId="16" fillId="54" borderId="16" applyNumberFormat="0" applyProtection="0">
      <alignment horizontal="right" vertical="center"/>
    </xf>
    <xf numFmtId="4" fontId="16" fillId="55" borderId="16" applyNumberFormat="0" applyProtection="0">
      <alignment horizontal="right" vertical="center"/>
    </xf>
    <xf numFmtId="4" fontId="16" fillId="55" borderId="16" applyNumberFormat="0" applyProtection="0">
      <alignment horizontal="right" vertical="center"/>
    </xf>
    <xf numFmtId="4" fontId="16" fillId="56" borderId="16" applyNumberFormat="0" applyProtection="0">
      <alignment horizontal="right" vertical="center"/>
    </xf>
    <xf numFmtId="4" fontId="16" fillId="56" borderId="16" applyNumberFormat="0" applyProtection="0">
      <alignment horizontal="right" vertical="center"/>
    </xf>
    <xf numFmtId="4" fontId="16" fillId="57" borderId="16" applyNumberFormat="0" applyProtection="0">
      <alignment horizontal="right" vertical="center"/>
    </xf>
    <xf numFmtId="4" fontId="16" fillId="57" borderId="16" applyNumberFormat="0" applyProtection="0">
      <alignment horizontal="right" vertical="center"/>
    </xf>
    <xf numFmtId="4" fontId="16" fillId="58" borderId="16" applyNumberFormat="0" applyProtection="0">
      <alignment horizontal="right" vertical="center"/>
    </xf>
    <xf numFmtId="4" fontId="16" fillId="58" borderId="16" applyNumberFormat="0" applyProtection="0">
      <alignment horizontal="right" vertical="center"/>
    </xf>
    <xf numFmtId="4" fontId="16" fillId="59" borderId="16" applyNumberFormat="0" applyProtection="0">
      <alignment horizontal="right" vertical="center"/>
    </xf>
    <xf numFmtId="4" fontId="16" fillId="59" borderId="16" applyNumberFormat="0" applyProtection="0">
      <alignment horizontal="right" vertical="center"/>
    </xf>
    <xf numFmtId="4" fontId="16" fillId="60" borderId="16" applyNumberFormat="0" applyProtection="0">
      <alignment horizontal="right" vertical="center"/>
    </xf>
    <xf numFmtId="4" fontId="16" fillId="60" borderId="16" applyNumberFormat="0" applyProtection="0">
      <alignment horizontal="right" vertical="center"/>
    </xf>
    <xf numFmtId="4" fontId="16" fillId="61" borderId="16" applyNumberFormat="0" applyProtection="0">
      <alignment horizontal="right" vertical="center"/>
    </xf>
    <xf numFmtId="4" fontId="16" fillId="61" borderId="16" applyNumberFormat="0" applyProtection="0">
      <alignment horizontal="right" vertical="center"/>
    </xf>
    <xf numFmtId="4" fontId="16" fillId="62" borderId="16" applyNumberFormat="0" applyProtection="0">
      <alignment horizontal="left" vertical="center" indent="1"/>
    </xf>
    <xf numFmtId="4" fontId="16" fillId="62" borderId="16" applyNumberFormat="0" applyProtection="0">
      <alignment horizontal="left" vertical="center" indent="1"/>
    </xf>
    <xf numFmtId="4" fontId="16" fillId="63" borderId="17" applyNumberFormat="0" applyProtection="0">
      <alignment horizontal="left" vertical="center" indent="1"/>
    </xf>
    <xf numFmtId="4" fontId="16" fillId="63" borderId="17" applyNumberFormat="0" applyProtection="0">
      <alignment horizontal="left" vertical="center" indent="1"/>
    </xf>
    <xf numFmtId="4" fontId="16" fillId="64" borderId="0" applyNumberFormat="0" applyProtection="0">
      <alignment horizontal="left" vertical="center" indent="1"/>
    </xf>
    <xf numFmtId="165" fontId="36" fillId="52" borderId="16" applyNumberFormat="0" applyProtection="0">
      <alignment horizontal="left" vertical="center" indent="1"/>
    </xf>
    <xf numFmtId="165" fontId="36" fillId="52" borderId="16" applyNumberFormat="0" applyProtection="0">
      <alignment horizontal="left" vertical="center" indent="1"/>
    </xf>
    <xf numFmtId="4" fontId="16" fillId="63" borderId="16" applyNumberFormat="0" applyProtection="0">
      <alignment horizontal="left" vertical="center" indent="1"/>
    </xf>
    <xf numFmtId="4" fontId="16" fillId="63" borderId="16" applyNumberFormat="0" applyProtection="0">
      <alignment horizontal="left" vertical="center" indent="1"/>
    </xf>
    <xf numFmtId="4" fontId="16" fillId="65" borderId="16" applyNumberFormat="0" applyProtection="0">
      <alignment horizontal="left" vertical="center" indent="1"/>
    </xf>
    <xf numFmtId="4" fontId="16" fillId="65" borderId="16" applyNumberFormat="0" applyProtection="0">
      <alignment horizontal="left" vertical="center" indent="1"/>
    </xf>
    <xf numFmtId="165" fontId="36" fillId="65" borderId="16" applyNumberFormat="0" applyProtection="0">
      <alignment horizontal="left" vertical="center" indent="1"/>
    </xf>
    <xf numFmtId="165" fontId="36" fillId="65" borderId="16" applyNumberFormat="0" applyProtection="0">
      <alignment horizontal="left" vertical="center" indent="1"/>
    </xf>
    <xf numFmtId="165" fontId="36" fillId="65" borderId="16" applyNumberFormat="0" applyProtection="0">
      <alignment horizontal="left" vertical="center" indent="1"/>
    </xf>
    <xf numFmtId="165" fontId="36" fillId="65" borderId="16" applyNumberFormat="0" applyProtection="0">
      <alignment horizontal="left" vertical="center" indent="1"/>
    </xf>
    <xf numFmtId="165" fontId="36" fillId="66" borderId="16" applyNumberFormat="0" applyProtection="0">
      <alignment horizontal="left" vertical="center" indent="1"/>
    </xf>
    <xf numFmtId="165" fontId="36" fillId="66" borderId="16" applyNumberFormat="0" applyProtection="0">
      <alignment horizontal="left" vertical="center" indent="1"/>
    </xf>
    <xf numFmtId="165" fontId="36" fillId="66" borderId="16" applyNumberFormat="0" applyProtection="0">
      <alignment horizontal="left" vertical="center" indent="1"/>
    </xf>
    <xf numFmtId="165" fontId="36" fillId="66" borderId="16" applyNumberFormat="0" applyProtection="0">
      <alignment horizontal="left" vertical="center" indent="1"/>
    </xf>
    <xf numFmtId="165" fontId="36" fillId="67" borderId="16" applyNumberFormat="0" applyProtection="0">
      <alignment horizontal="left" vertical="center" indent="1"/>
    </xf>
    <xf numFmtId="165" fontId="36" fillId="67" borderId="16" applyNumberFormat="0" applyProtection="0">
      <alignment horizontal="left" vertical="center" indent="1"/>
    </xf>
    <xf numFmtId="165" fontId="36" fillId="67" borderId="16" applyNumberFormat="0" applyProtection="0">
      <alignment horizontal="left" vertical="center" indent="1"/>
    </xf>
    <xf numFmtId="165" fontId="36" fillId="67" borderId="16" applyNumberFormat="0" applyProtection="0">
      <alignment horizontal="left" vertical="center" indent="1"/>
    </xf>
    <xf numFmtId="165" fontId="36" fillId="52" borderId="16" applyNumberFormat="0" applyProtection="0">
      <alignment horizontal="left" vertical="center" indent="1"/>
    </xf>
    <xf numFmtId="165" fontId="36" fillId="52" borderId="16" applyNumberFormat="0" applyProtection="0">
      <alignment horizontal="left" vertical="center" indent="1"/>
    </xf>
    <xf numFmtId="165" fontId="36" fillId="52" borderId="16" applyNumberFormat="0" applyProtection="0">
      <alignment horizontal="left" vertical="center" indent="1"/>
    </xf>
    <xf numFmtId="165" fontId="36" fillId="52" borderId="16" applyNumberFormat="0" applyProtection="0">
      <alignment horizontal="left" vertical="center" indent="1"/>
    </xf>
    <xf numFmtId="0" fontId="37" fillId="68" borderId="18" applyNumberFormat="0">
      <protection locked="0"/>
    </xf>
    <xf numFmtId="0" fontId="38" fillId="69" borderId="19" applyBorder="0"/>
    <xf numFmtId="4" fontId="16" fillId="70" borderId="16" applyNumberFormat="0" applyProtection="0">
      <alignment vertical="center"/>
    </xf>
    <xf numFmtId="4" fontId="16" fillId="70" borderId="16" applyNumberFormat="0" applyProtection="0">
      <alignment vertical="center"/>
    </xf>
    <xf numFmtId="4" fontId="16" fillId="70" borderId="16" applyNumberFormat="0" applyProtection="0">
      <alignment vertical="center"/>
    </xf>
    <xf numFmtId="4" fontId="16" fillId="70" borderId="16" applyNumberFormat="0" applyProtection="0">
      <alignment vertical="center"/>
    </xf>
    <xf numFmtId="4" fontId="16" fillId="70" borderId="16" applyNumberFormat="0" applyProtection="0">
      <alignment horizontal="left" vertical="center" indent="1"/>
    </xf>
    <xf numFmtId="4" fontId="16" fillId="70" borderId="16" applyNumberFormat="0" applyProtection="0">
      <alignment horizontal="left" vertical="center" indent="1"/>
    </xf>
    <xf numFmtId="4" fontId="16" fillId="70" borderId="16" applyNumberFormat="0" applyProtection="0">
      <alignment horizontal="left" vertical="center" indent="1"/>
    </xf>
    <xf numFmtId="4" fontId="16" fillId="70" borderId="16" applyNumberFormat="0" applyProtection="0">
      <alignment horizontal="left" vertical="center" indent="1"/>
    </xf>
    <xf numFmtId="4" fontId="16" fillId="63" borderId="16" applyNumberFormat="0" applyProtection="0">
      <alignment horizontal="right" vertical="center"/>
    </xf>
    <xf numFmtId="4" fontId="16" fillId="63" borderId="16" applyNumberFormat="0" applyProtection="0">
      <alignment horizontal="right" vertical="center"/>
    </xf>
    <xf numFmtId="4" fontId="16" fillId="63" borderId="16" applyNumberFormat="0" applyProtection="0">
      <alignment horizontal="right" vertical="center"/>
    </xf>
    <xf numFmtId="4" fontId="16" fillId="63" borderId="16" applyNumberFormat="0" applyProtection="0">
      <alignment horizontal="right" vertical="center"/>
    </xf>
    <xf numFmtId="165" fontId="36" fillId="52" borderId="16" applyNumberFormat="0" applyProtection="0">
      <alignment horizontal="left" vertical="center" indent="1"/>
    </xf>
    <xf numFmtId="165" fontId="36" fillId="52" borderId="16" applyNumberFormat="0" applyProtection="0">
      <alignment horizontal="left" vertical="center" indent="1"/>
    </xf>
    <xf numFmtId="165" fontId="36" fillId="52" borderId="16" applyNumberFormat="0" applyProtection="0">
      <alignment horizontal="left" vertical="center" indent="1"/>
    </xf>
    <xf numFmtId="165" fontId="36" fillId="52" borderId="16" applyNumberFormat="0" applyProtection="0">
      <alignment horizontal="left" vertical="center" indent="1"/>
    </xf>
    <xf numFmtId="165" fontId="16" fillId="0" borderId="0"/>
    <xf numFmtId="0" fontId="39" fillId="71" borderId="3"/>
    <xf numFmtId="4" fontId="16" fillId="63" borderId="16" applyNumberFormat="0" applyProtection="0">
      <alignment horizontal="right" vertical="center"/>
    </xf>
    <xf numFmtId="4" fontId="16" fillId="63" borderId="16" applyNumberFormat="0" applyProtection="0">
      <alignment horizontal="right" vertical="center"/>
    </xf>
    <xf numFmtId="0" fontId="40" fillId="0" borderId="0" applyNumberFormat="0" applyFill="0" applyBorder="0" applyAlignment="0" applyProtection="0"/>
    <xf numFmtId="165" fontId="41" fillId="0" borderId="0"/>
    <xf numFmtId="38" fontId="16" fillId="72" borderId="0">
      <alignment horizontal="right" vertical="top"/>
    </xf>
    <xf numFmtId="0" fontId="24" fillId="73" borderId="0" applyNumberFormat="0" applyBorder="0" applyAlignment="0" applyProtection="0"/>
    <xf numFmtId="165" fontId="16" fillId="73" borderId="0" applyNumberFormat="0" applyBorder="0" applyAlignment="0" applyProtection="0"/>
    <xf numFmtId="165" fontId="16" fillId="73" borderId="0" applyNumberFormat="0" applyBorder="0" applyAlignment="0" applyProtection="0"/>
    <xf numFmtId="165" fontId="16" fillId="73" borderId="0" applyNumberFormat="0" applyBorder="0" applyAlignment="0" applyProtection="0"/>
    <xf numFmtId="165" fontId="16" fillId="73" borderId="0" applyNumberFormat="0" applyBorder="0" applyAlignment="0" applyProtection="0"/>
    <xf numFmtId="165" fontId="16" fillId="74" borderId="0" applyNumberFormat="0" applyBorder="0" applyAlignment="0" applyProtection="0"/>
    <xf numFmtId="165" fontId="24" fillId="73" borderId="0" applyNumberFormat="0" applyBorder="0" applyAlignment="0" applyProtection="0"/>
    <xf numFmtId="0" fontId="24" fillId="73" borderId="0" applyNumberFormat="0" applyBorder="0" applyAlignment="0" applyProtection="0"/>
    <xf numFmtId="0" fontId="24" fillId="75" borderId="0" applyNumberFormat="0" applyBorder="0" applyAlignment="0" applyProtection="0"/>
    <xf numFmtId="165" fontId="16" fillId="75" borderId="0" applyNumberFormat="0" applyBorder="0" applyAlignment="0" applyProtection="0"/>
    <xf numFmtId="165" fontId="16" fillId="75" borderId="0" applyNumberFormat="0" applyBorder="0" applyAlignment="0" applyProtection="0"/>
    <xf numFmtId="165" fontId="16" fillId="75" borderId="0" applyNumberFormat="0" applyBorder="0" applyAlignment="0" applyProtection="0"/>
    <xf numFmtId="165" fontId="16" fillId="75" borderId="0" applyNumberFormat="0" applyBorder="0" applyAlignment="0" applyProtection="0"/>
    <xf numFmtId="165" fontId="16" fillId="76" borderId="0" applyNumberFormat="0" applyBorder="0" applyAlignment="0" applyProtection="0"/>
    <xf numFmtId="165" fontId="24" fillId="75" borderId="0" applyNumberFormat="0" applyBorder="0" applyAlignment="0" applyProtection="0"/>
    <xf numFmtId="0" fontId="24" fillId="75" borderId="0" applyNumberFormat="0" applyBorder="0" applyAlignment="0" applyProtection="0"/>
    <xf numFmtId="0" fontId="24" fillId="77" borderId="0" applyNumberFormat="0" applyBorder="0" applyAlignment="0" applyProtection="0"/>
    <xf numFmtId="165" fontId="16" fillId="77" borderId="0" applyNumberFormat="0" applyBorder="0" applyAlignment="0" applyProtection="0"/>
    <xf numFmtId="165" fontId="16" fillId="77" borderId="0" applyNumberFormat="0" applyBorder="0" applyAlignment="0" applyProtection="0"/>
    <xf numFmtId="165" fontId="16" fillId="77" borderId="0" applyNumberFormat="0" applyBorder="0" applyAlignment="0" applyProtection="0"/>
    <xf numFmtId="165" fontId="16" fillId="77" borderId="0" applyNumberFormat="0" applyBorder="0" applyAlignment="0" applyProtection="0"/>
    <xf numFmtId="165" fontId="16" fillId="78" borderId="0" applyNumberFormat="0" applyBorder="0" applyAlignment="0" applyProtection="0"/>
    <xf numFmtId="165" fontId="24" fillId="77" borderId="0" applyNumberFormat="0" applyBorder="0" applyAlignment="0" applyProtection="0"/>
    <xf numFmtId="0" fontId="24" fillId="77" borderId="0" applyNumberFormat="0" applyBorder="0" applyAlignment="0" applyProtection="0"/>
    <xf numFmtId="0" fontId="24" fillId="28" borderId="0" applyNumberFormat="0" applyBorder="0" applyAlignment="0" applyProtection="0"/>
    <xf numFmtId="165" fontId="16" fillId="28" borderId="0" applyNumberFormat="0" applyBorder="0" applyAlignment="0" applyProtection="0"/>
    <xf numFmtId="165" fontId="16" fillId="28" borderId="0" applyNumberFormat="0" applyBorder="0" applyAlignment="0" applyProtection="0"/>
    <xf numFmtId="165" fontId="16" fillId="28" borderId="0" applyNumberFormat="0" applyBorder="0" applyAlignment="0" applyProtection="0"/>
    <xf numFmtId="165" fontId="16" fillId="28" borderId="0" applyNumberFormat="0" applyBorder="0" applyAlignment="0" applyProtection="0"/>
    <xf numFmtId="165" fontId="16" fillId="29" borderId="0" applyNumberFormat="0" applyBorder="0" applyAlignment="0" applyProtection="0"/>
    <xf numFmtId="165" fontId="24" fillId="28" borderId="0" applyNumberFormat="0" applyBorder="0" applyAlignment="0" applyProtection="0"/>
    <xf numFmtId="0" fontId="24" fillId="28" borderId="0" applyNumberFormat="0" applyBorder="0" applyAlignment="0" applyProtection="0"/>
    <xf numFmtId="0" fontId="24" fillId="30" borderId="0" applyNumberFormat="0" applyBorder="0" applyAlignment="0" applyProtection="0"/>
    <xf numFmtId="165" fontId="16" fillId="30" borderId="0" applyNumberFormat="0" applyBorder="0" applyAlignment="0" applyProtection="0"/>
    <xf numFmtId="165" fontId="16" fillId="30" borderId="0" applyNumberFormat="0" applyBorder="0" applyAlignment="0" applyProtection="0"/>
    <xf numFmtId="165" fontId="16" fillId="30" borderId="0" applyNumberFormat="0" applyBorder="0" applyAlignment="0" applyProtection="0"/>
    <xf numFmtId="165" fontId="16" fillId="30" borderId="0" applyNumberFormat="0" applyBorder="0" applyAlignment="0" applyProtection="0"/>
    <xf numFmtId="165" fontId="16" fillId="31" borderId="0" applyNumberFormat="0" applyBorder="0" applyAlignment="0" applyProtection="0"/>
    <xf numFmtId="165" fontId="24" fillId="30" borderId="0" applyNumberFormat="0" applyBorder="0" applyAlignment="0" applyProtection="0"/>
    <xf numFmtId="0" fontId="24" fillId="30" borderId="0" applyNumberFormat="0" applyBorder="0" applyAlignment="0" applyProtection="0"/>
    <xf numFmtId="0" fontId="24" fillId="79" borderId="0" applyNumberFormat="0" applyBorder="0" applyAlignment="0" applyProtection="0"/>
    <xf numFmtId="165" fontId="16" fillId="79" borderId="0" applyNumberFormat="0" applyBorder="0" applyAlignment="0" applyProtection="0"/>
    <xf numFmtId="165" fontId="16" fillId="79" borderId="0" applyNumberFormat="0" applyBorder="0" applyAlignment="0" applyProtection="0"/>
    <xf numFmtId="165" fontId="16" fillId="79" borderId="0" applyNumberFormat="0" applyBorder="0" applyAlignment="0" applyProtection="0"/>
    <xf numFmtId="165" fontId="16" fillId="79" borderId="0" applyNumberFormat="0" applyBorder="0" applyAlignment="0" applyProtection="0"/>
    <xf numFmtId="165" fontId="16" fillId="80" borderId="0" applyNumberFormat="0" applyBorder="0" applyAlignment="0" applyProtection="0"/>
    <xf numFmtId="165" fontId="24" fillId="79" borderId="0" applyNumberFormat="0" applyBorder="0" applyAlignment="0" applyProtection="0"/>
    <xf numFmtId="0" fontId="24" fillId="79" borderId="0" applyNumberFormat="0" applyBorder="0" applyAlignment="0" applyProtection="0"/>
    <xf numFmtId="169" fontId="42" fillId="0" borderId="20">
      <protection locked="0"/>
    </xf>
    <xf numFmtId="0" fontId="43" fillId="16" borderId="21" applyNumberFormat="0" applyAlignment="0" applyProtection="0"/>
    <xf numFmtId="165" fontId="16" fillId="16" borderId="21" applyNumberFormat="0" applyAlignment="0" applyProtection="0"/>
    <xf numFmtId="165" fontId="16" fillId="16" borderId="21" applyNumberFormat="0" applyAlignment="0" applyProtection="0"/>
    <xf numFmtId="165" fontId="16" fillId="16" borderId="21" applyNumberFormat="0" applyAlignment="0" applyProtection="0"/>
    <xf numFmtId="165" fontId="16" fillId="16" borderId="21" applyNumberFormat="0" applyAlignment="0" applyProtection="0"/>
    <xf numFmtId="165" fontId="16" fillId="16" borderId="21" applyNumberFormat="0" applyAlignment="0" applyProtection="0"/>
    <xf numFmtId="165" fontId="16" fillId="16" borderId="21" applyNumberFormat="0" applyAlignment="0" applyProtection="0"/>
    <xf numFmtId="165" fontId="16" fillId="16" borderId="21" applyNumberFormat="0" applyAlignment="0" applyProtection="0"/>
    <xf numFmtId="165" fontId="16" fillId="16" borderId="21" applyNumberFormat="0" applyAlignment="0" applyProtection="0"/>
    <xf numFmtId="165" fontId="16" fillId="17" borderId="21" applyNumberFormat="0" applyAlignment="0" applyProtection="0"/>
    <xf numFmtId="165" fontId="43" fillId="16" borderId="21" applyNumberFormat="0" applyAlignment="0" applyProtection="0"/>
    <xf numFmtId="0" fontId="43" fillId="16" borderId="21" applyNumberFormat="0" applyAlignment="0" applyProtection="0"/>
    <xf numFmtId="0" fontId="44" fillId="81" borderId="16" applyNumberFormat="0" applyAlignment="0" applyProtection="0"/>
    <xf numFmtId="165" fontId="16" fillId="81" borderId="16" applyNumberFormat="0" applyAlignment="0" applyProtection="0"/>
    <xf numFmtId="165" fontId="16" fillId="81" borderId="16" applyNumberFormat="0" applyAlignment="0" applyProtection="0"/>
    <xf numFmtId="165" fontId="16" fillId="81" borderId="16" applyNumberFormat="0" applyAlignment="0" applyProtection="0"/>
    <xf numFmtId="165" fontId="16" fillId="81" borderId="16" applyNumberFormat="0" applyAlignment="0" applyProtection="0"/>
    <xf numFmtId="165" fontId="16" fillId="81" borderId="16" applyNumberFormat="0" applyAlignment="0" applyProtection="0"/>
    <xf numFmtId="165" fontId="16" fillId="81" borderId="16" applyNumberFormat="0" applyAlignment="0" applyProtection="0"/>
    <xf numFmtId="165" fontId="16" fillId="81" borderId="16" applyNumberFormat="0" applyAlignment="0" applyProtection="0"/>
    <xf numFmtId="165" fontId="16" fillId="81" borderId="16" applyNumberFormat="0" applyAlignment="0" applyProtection="0"/>
    <xf numFmtId="165" fontId="16" fillId="82" borderId="16" applyNumberFormat="0" applyAlignment="0" applyProtection="0"/>
    <xf numFmtId="165" fontId="44" fillId="81" borderId="16" applyNumberFormat="0" applyAlignment="0" applyProtection="0"/>
    <xf numFmtId="0" fontId="44" fillId="81" borderId="16" applyNumberFormat="0" applyAlignment="0" applyProtection="0"/>
    <xf numFmtId="0" fontId="45" fillId="81" borderId="21" applyNumberFormat="0" applyAlignment="0" applyProtection="0"/>
    <xf numFmtId="165" fontId="16" fillId="81" borderId="21" applyNumberFormat="0" applyAlignment="0" applyProtection="0"/>
    <xf numFmtId="165" fontId="16" fillId="81" borderId="21" applyNumberFormat="0" applyAlignment="0" applyProtection="0"/>
    <xf numFmtId="165" fontId="16" fillId="81" borderId="21" applyNumberFormat="0" applyAlignment="0" applyProtection="0"/>
    <xf numFmtId="165" fontId="16" fillId="81" borderId="21" applyNumberFormat="0" applyAlignment="0" applyProtection="0"/>
    <xf numFmtId="165" fontId="16" fillId="81" borderId="21" applyNumberFormat="0" applyAlignment="0" applyProtection="0"/>
    <xf numFmtId="165" fontId="16" fillId="81" borderId="21" applyNumberFormat="0" applyAlignment="0" applyProtection="0"/>
    <xf numFmtId="165" fontId="16" fillId="81" borderId="21" applyNumberFormat="0" applyAlignment="0" applyProtection="0"/>
    <xf numFmtId="165" fontId="16" fillId="81" borderId="21" applyNumberFormat="0" applyAlignment="0" applyProtection="0"/>
    <xf numFmtId="165" fontId="16" fillId="82" borderId="21" applyNumberFormat="0" applyAlignment="0" applyProtection="0"/>
    <xf numFmtId="165" fontId="45" fillId="81" borderId="21" applyNumberFormat="0" applyAlignment="0" applyProtection="0"/>
    <xf numFmtId="0" fontId="45" fillId="81" borderId="21" applyNumberFormat="0" applyAlignment="0" applyProtection="0"/>
    <xf numFmtId="165" fontId="46" fillId="0" borderId="0" applyBorder="0">
      <alignment horizontal="center" vertical="center" wrapText="1"/>
    </xf>
    <xf numFmtId="0" fontId="47" fillId="0" borderId="22" applyNumberFormat="0" applyFill="0" applyAlignment="0" applyProtection="0"/>
    <xf numFmtId="165" fontId="16" fillId="0" borderId="22" applyNumberFormat="0" applyFill="0" applyAlignment="0" applyProtection="0"/>
    <xf numFmtId="165" fontId="16" fillId="0" borderId="22" applyNumberFormat="0" applyFill="0" applyAlignment="0" applyProtection="0"/>
    <xf numFmtId="165" fontId="16" fillId="0" borderId="22" applyNumberFormat="0" applyFill="0" applyAlignment="0" applyProtection="0"/>
    <xf numFmtId="165" fontId="16" fillId="0" borderId="22" applyNumberFormat="0" applyFill="0" applyAlignment="0" applyProtection="0"/>
    <xf numFmtId="165" fontId="47" fillId="0" borderId="22" applyNumberFormat="0" applyFill="0" applyAlignment="0" applyProtection="0"/>
    <xf numFmtId="0" fontId="47" fillId="0" borderId="22" applyNumberFormat="0" applyFill="0" applyAlignment="0" applyProtection="0"/>
    <xf numFmtId="0" fontId="48" fillId="0" borderId="23" applyNumberFormat="0" applyFill="0" applyAlignment="0" applyProtection="0"/>
    <xf numFmtId="165" fontId="16" fillId="0" borderId="23" applyNumberFormat="0" applyFill="0" applyAlignment="0" applyProtection="0"/>
    <xf numFmtId="165" fontId="16" fillId="0" borderId="23" applyNumberFormat="0" applyFill="0" applyAlignment="0" applyProtection="0"/>
    <xf numFmtId="165" fontId="16" fillId="0" borderId="23" applyNumberFormat="0" applyFill="0" applyAlignment="0" applyProtection="0"/>
    <xf numFmtId="165" fontId="16" fillId="0" borderId="23" applyNumberFormat="0" applyFill="0" applyAlignment="0" applyProtection="0"/>
    <xf numFmtId="165" fontId="49" fillId="0" borderId="23" applyNumberFormat="0" applyFill="0" applyAlignment="0" applyProtection="0"/>
    <xf numFmtId="165" fontId="48" fillId="0" borderId="23" applyNumberFormat="0" applyFill="0" applyAlignment="0" applyProtection="0"/>
    <xf numFmtId="0" fontId="48" fillId="0" borderId="23" applyNumberFormat="0" applyFill="0" applyAlignment="0" applyProtection="0"/>
    <xf numFmtId="0" fontId="50" fillId="0" borderId="24" applyNumberFormat="0" applyFill="0" applyAlignment="0" applyProtection="0"/>
    <xf numFmtId="165" fontId="16" fillId="0" borderId="24" applyNumberFormat="0" applyFill="0" applyAlignment="0" applyProtection="0"/>
    <xf numFmtId="165" fontId="16" fillId="0" borderId="24" applyNumberFormat="0" applyFill="0" applyAlignment="0" applyProtection="0"/>
    <xf numFmtId="165" fontId="16" fillId="0" borderId="24" applyNumberFormat="0" applyFill="0" applyAlignment="0" applyProtection="0"/>
    <xf numFmtId="165" fontId="16" fillId="0" borderId="24" applyNumberFormat="0" applyFill="0" applyAlignment="0" applyProtection="0"/>
    <xf numFmtId="165" fontId="50" fillId="0" borderId="24" applyNumberFormat="0" applyFill="0" applyAlignment="0" applyProtection="0"/>
    <xf numFmtId="0" fontId="50" fillId="0" borderId="24" applyNumberFormat="0" applyFill="0" applyAlignment="0" applyProtection="0"/>
    <xf numFmtId="0" fontId="50"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50" fillId="0" borderId="0" applyNumberFormat="0" applyFill="0" applyBorder="0" applyAlignment="0" applyProtection="0"/>
    <xf numFmtId="0" fontId="50" fillId="0" borderId="0" applyNumberFormat="0" applyFill="0" applyBorder="0" applyAlignment="0" applyProtection="0"/>
    <xf numFmtId="165" fontId="51" fillId="0" borderId="25" applyBorder="0">
      <alignment horizontal="center" vertical="center" wrapText="1"/>
    </xf>
    <xf numFmtId="165" fontId="51" fillId="0" borderId="25" applyBorder="0">
      <alignment horizontal="center" vertical="center" wrapText="1"/>
    </xf>
    <xf numFmtId="169" fontId="52" fillId="83" borderId="20"/>
    <xf numFmtId="4" fontId="53" fillId="4" borderId="3" applyBorder="0">
      <alignment horizontal="right"/>
    </xf>
    <xf numFmtId="4" fontId="53" fillId="4" borderId="3" applyBorder="0">
      <alignment horizontal="right"/>
    </xf>
    <xf numFmtId="49" fontId="54" fillId="0" borderId="0" applyBorder="0">
      <alignment vertical="center"/>
    </xf>
    <xf numFmtId="0" fontId="55" fillId="0" borderId="26" applyNumberFormat="0" applyFill="0" applyAlignment="0" applyProtection="0"/>
    <xf numFmtId="165" fontId="16" fillId="0" borderId="26" applyNumberFormat="0" applyFill="0" applyAlignment="0" applyProtection="0"/>
    <xf numFmtId="165" fontId="16" fillId="0" borderId="26" applyNumberFormat="0" applyFill="0" applyAlignment="0" applyProtection="0"/>
    <xf numFmtId="165" fontId="16" fillId="0" borderId="26" applyNumberFormat="0" applyFill="0" applyAlignment="0" applyProtection="0"/>
    <xf numFmtId="165" fontId="16" fillId="0" borderId="26" applyNumberFormat="0" applyFill="0" applyAlignment="0" applyProtection="0"/>
    <xf numFmtId="165" fontId="16" fillId="0" borderId="26" applyNumberFormat="0" applyFill="0" applyAlignment="0" applyProtection="0"/>
    <xf numFmtId="165" fontId="16" fillId="0" borderId="26" applyNumberFormat="0" applyFill="0" applyAlignment="0" applyProtection="0"/>
    <xf numFmtId="165" fontId="16" fillId="0" borderId="26" applyNumberFormat="0" applyFill="0" applyAlignment="0" applyProtection="0"/>
    <xf numFmtId="165" fontId="16" fillId="0" borderId="26" applyNumberFormat="0" applyFill="0" applyAlignment="0" applyProtection="0"/>
    <xf numFmtId="165" fontId="16" fillId="0" borderId="26" applyNumberFormat="0" applyFill="0" applyAlignment="0" applyProtection="0"/>
    <xf numFmtId="165" fontId="55" fillId="0" borderId="26" applyNumberFormat="0" applyFill="0" applyAlignment="0" applyProtection="0"/>
    <xf numFmtId="0" fontId="55" fillId="0" borderId="26" applyNumberFormat="0" applyFill="0" applyAlignment="0" applyProtection="0"/>
    <xf numFmtId="3" fontId="52" fillId="0" borderId="3" applyBorder="0">
      <alignment vertical="center"/>
    </xf>
    <xf numFmtId="3" fontId="52" fillId="0" borderId="3" applyBorder="0">
      <alignment vertical="center"/>
    </xf>
    <xf numFmtId="0" fontId="56" fillId="84" borderId="27" applyNumberFormat="0" applyAlignment="0" applyProtection="0"/>
    <xf numFmtId="165" fontId="16" fillId="84" borderId="27" applyNumberFormat="0" applyAlignment="0" applyProtection="0"/>
    <xf numFmtId="165" fontId="16" fillId="84" borderId="27" applyNumberFormat="0" applyAlignment="0" applyProtection="0"/>
    <xf numFmtId="165" fontId="16" fillId="84" borderId="27" applyNumberFormat="0" applyAlignment="0" applyProtection="0"/>
    <xf numFmtId="165" fontId="16" fillId="84" borderId="27" applyNumberFormat="0" applyAlignment="0" applyProtection="0"/>
    <xf numFmtId="165" fontId="16" fillId="85" borderId="27" applyNumberFormat="0" applyAlignment="0" applyProtection="0"/>
    <xf numFmtId="165" fontId="56" fillId="84" borderId="27" applyNumberFormat="0" applyAlignment="0" applyProtection="0"/>
    <xf numFmtId="0" fontId="56" fillId="84" borderId="27" applyNumberFormat="0" applyAlignment="0" applyProtection="0"/>
    <xf numFmtId="165" fontId="57" fillId="0" borderId="0">
      <alignment horizontal="center" vertical="top" wrapText="1"/>
    </xf>
    <xf numFmtId="165" fontId="58" fillId="0" borderId="0">
      <alignment horizontal="center" vertical="center" wrapText="1"/>
    </xf>
    <xf numFmtId="165" fontId="59" fillId="3" borderId="0" applyFill="0">
      <alignment wrapText="1"/>
    </xf>
    <xf numFmtId="0" fontId="60"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60" fillId="0" borderId="0" applyNumberFormat="0" applyFill="0" applyBorder="0" applyAlignment="0" applyProtection="0"/>
    <xf numFmtId="0" fontId="60" fillId="0" borderId="0" applyNumberFormat="0" applyFill="0" applyBorder="0" applyAlignment="0" applyProtection="0"/>
    <xf numFmtId="0" fontId="61" fillId="86" borderId="0" applyNumberFormat="0" applyBorder="0" applyAlignment="0" applyProtection="0"/>
    <xf numFmtId="165" fontId="16" fillId="86" borderId="0" applyNumberFormat="0" applyBorder="0" applyAlignment="0" applyProtection="0"/>
    <xf numFmtId="165" fontId="16" fillId="86" borderId="0" applyNumberFormat="0" applyBorder="0" applyAlignment="0" applyProtection="0"/>
    <xf numFmtId="165" fontId="16" fillId="86" borderId="0" applyNumberFormat="0" applyBorder="0" applyAlignment="0" applyProtection="0"/>
    <xf numFmtId="165" fontId="16" fillId="86" borderId="0" applyNumberFormat="0" applyBorder="0" applyAlignment="0" applyProtection="0"/>
    <xf numFmtId="165" fontId="62" fillId="87" borderId="0" applyNumberFormat="0" applyBorder="0" applyAlignment="0" applyProtection="0"/>
    <xf numFmtId="165" fontId="61" fillId="86" borderId="0" applyNumberFormat="0" applyBorder="0" applyAlignment="0" applyProtection="0"/>
    <xf numFmtId="0" fontId="61" fillId="86" borderId="0" applyNumberFormat="0" applyBorder="0" applyAlignment="0" applyProtection="0"/>
    <xf numFmtId="0" fontId="63" fillId="0" borderId="0"/>
    <xf numFmtId="0" fontId="19" fillId="0" borderId="0"/>
    <xf numFmtId="0" fontId="19" fillId="0" borderId="0"/>
    <xf numFmtId="0" fontId="19" fillId="0" borderId="0"/>
    <xf numFmtId="0" fontId="19" fillId="0" borderId="0"/>
    <xf numFmtId="0" fontId="19" fillId="0" borderId="0"/>
    <xf numFmtId="165" fontId="63" fillId="0" borderId="0"/>
    <xf numFmtId="165" fontId="63" fillId="0" borderId="0"/>
    <xf numFmtId="0" fontId="2" fillId="0" borderId="0"/>
    <xf numFmtId="0" fontId="63" fillId="0" borderId="0"/>
    <xf numFmtId="165" fontId="63" fillId="0" borderId="0"/>
    <xf numFmtId="165" fontId="63" fillId="0" borderId="0"/>
    <xf numFmtId="0" fontId="63" fillId="0" borderId="0"/>
    <xf numFmtId="0" fontId="19" fillId="0" borderId="0"/>
    <xf numFmtId="165" fontId="63" fillId="0" borderId="0"/>
    <xf numFmtId="0" fontId="16" fillId="0" borderId="0"/>
    <xf numFmtId="165" fontId="63" fillId="0" borderId="0"/>
    <xf numFmtId="0" fontId="63" fillId="0" borderId="0"/>
    <xf numFmtId="165" fontId="63" fillId="0" borderId="0"/>
    <xf numFmtId="165" fontId="63" fillId="0" borderId="0"/>
    <xf numFmtId="0" fontId="19" fillId="0" borderId="0"/>
    <xf numFmtId="0" fontId="19" fillId="0" borderId="0"/>
    <xf numFmtId="0" fontId="19" fillId="0" borderId="0"/>
    <xf numFmtId="165" fontId="36" fillId="0" borderId="0"/>
    <xf numFmtId="0" fontId="63" fillId="0" borderId="0"/>
    <xf numFmtId="165" fontId="63" fillId="0" borderId="0"/>
    <xf numFmtId="165" fontId="63" fillId="0" borderId="0"/>
    <xf numFmtId="0" fontId="19" fillId="0" borderId="0"/>
    <xf numFmtId="0" fontId="19" fillId="0" borderId="0"/>
    <xf numFmtId="0" fontId="19"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6" fillId="0" borderId="0"/>
    <xf numFmtId="0" fontId="19" fillId="0" borderId="0"/>
    <xf numFmtId="165"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6" fillId="0" borderId="0"/>
    <xf numFmtId="0" fontId="1" fillId="0" borderId="0"/>
    <xf numFmtId="0" fontId="1" fillId="0" borderId="0"/>
    <xf numFmtId="165"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165" fontId="36" fillId="0" borderId="0"/>
    <xf numFmtId="0" fontId="3" fillId="0" borderId="0"/>
    <xf numFmtId="165" fontId="42" fillId="0" borderId="0"/>
    <xf numFmtId="165" fontId="42" fillId="0" borderId="0"/>
    <xf numFmtId="165" fontId="42" fillId="0" borderId="0"/>
    <xf numFmtId="165" fontId="42" fillId="0" borderId="0"/>
    <xf numFmtId="165" fontId="42" fillId="0" borderId="0"/>
    <xf numFmtId="165" fontId="42" fillId="0" borderId="0"/>
    <xf numFmtId="165" fontId="42" fillId="0" borderId="0"/>
    <xf numFmtId="165" fontId="42" fillId="0" borderId="0"/>
    <xf numFmtId="165" fontId="42" fillId="0" borderId="0"/>
    <xf numFmtId="165" fontId="42" fillId="0" borderId="0"/>
    <xf numFmtId="0" fontId="16" fillId="0" borderId="0"/>
    <xf numFmtId="165" fontId="42" fillId="0" borderId="0"/>
    <xf numFmtId="165" fontId="42" fillId="0" borderId="0"/>
    <xf numFmtId="165" fontId="42" fillId="0" borderId="0"/>
    <xf numFmtId="165" fontId="42" fillId="0" borderId="0"/>
    <xf numFmtId="165" fontId="42" fillId="0" borderId="0"/>
    <xf numFmtId="165" fontId="42" fillId="0" borderId="0"/>
    <xf numFmtId="165" fontId="42" fillId="0" borderId="0"/>
    <xf numFmtId="165" fontId="42" fillId="0" borderId="0"/>
    <xf numFmtId="165" fontId="42" fillId="0" borderId="0"/>
    <xf numFmtId="165" fontId="36" fillId="0" borderId="0"/>
    <xf numFmtId="165" fontId="42" fillId="0" borderId="0"/>
    <xf numFmtId="165" fontId="64" fillId="0" borderId="0"/>
    <xf numFmtId="165" fontId="64" fillId="0" borderId="0"/>
    <xf numFmtId="165" fontId="64" fillId="0" borderId="0"/>
    <xf numFmtId="165" fontId="64" fillId="0" borderId="0"/>
    <xf numFmtId="165" fontId="64" fillId="0" borderId="0"/>
    <xf numFmtId="165" fontId="64" fillId="0" borderId="0"/>
    <xf numFmtId="165" fontId="64" fillId="0" borderId="0"/>
    <xf numFmtId="165" fontId="64" fillId="0" borderId="0"/>
    <xf numFmtId="165" fontId="64" fillId="0" borderId="0"/>
    <xf numFmtId="165" fontId="64" fillId="0" borderId="0"/>
    <xf numFmtId="165" fontId="64" fillId="0" borderId="0"/>
    <xf numFmtId="165" fontId="64" fillId="0" borderId="0"/>
    <xf numFmtId="165" fontId="64" fillId="0" borderId="0"/>
    <xf numFmtId="165" fontId="64" fillId="0" borderId="0"/>
    <xf numFmtId="165" fontId="64" fillId="0" borderId="0"/>
    <xf numFmtId="165" fontId="64" fillId="0" borderId="0"/>
    <xf numFmtId="165" fontId="64" fillId="0" borderId="0"/>
    <xf numFmtId="165" fontId="42" fillId="0" borderId="0"/>
    <xf numFmtId="165" fontId="42" fillId="0" borderId="0"/>
    <xf numFmtId="165" fontId="42" fillId="0" borderId="0"/>
    <xf numFmtId="165" fontId="42" fillId="0" borderId="0"/>
    <xf numFmtId="165" fontId="42" fillId="0" borderId="0"/>
    <xf numFmtId="165" fontId="42" fillId="0" borderId="0"/>
    <xf numFmtId="165" fontId="42" fillId="0" borderId="0"/>
    <xf numFmtId="165" fontId="42" fillId="0" borderId="0"/>
    <xf numFmtId="165" fontId="42" fillId="0" borderId="0"/>
    <xf numFmtId="165" fontId="42" fillId="0" borderId="0"/>
    <xf numFmtId="165" fontId="42" fillId="0" borderId="0"/>
    <xf numFmtId="165" fontId="42" fillId="0" borderId="0"/>
    <xf numFmtId="165" fontId="42" fillId="0" borderId="0"/>
    <xf numFmtId="165" fontId="16" fillId="0" borderId="0"/>
    <xf numFmtId="0" fontId="16" fillId="0" borderId="0"/>
    <xf numFmtId="0" fontId="16" fillId="0" borderId="0"/>
    <xf numFmtId="0" fontId="2" fillId="0" borderId="0"/>
    <xf numFmtId="0" fontId="63" fillId="0" borderId="0"/>
    <xf numFmtId="165" fontId="42" fillId="0" borderId="0"/>
    <xf numFmtId="0" fontId="19" fillId="0" borderId="0"/>
    <xf numFmtId="0" fontId="19" fillId="0" borderId="0"/>
    <xf numFmtId="165" fontId="42" fillId="0" borderId="0"/>
    <xf numFmtId="165" fontId="42" fillId="0" borderId="0"/>
    <xf numFmtId="165" fontId="42" fillId="0" borderId="0"/>
    <xf numFmtId="165" fontId="42" fillId="0" borderId="0"/>
    <xf numFmtId="165" fontId="42" fillId="0" borderId="0"/>
    <xf numFmtId="165" fontId="42" fillId="0" borderId="0"/>
    <xf numFmtId="165" fontId="3" fillId="0" borderId="0"/>
    <xf numFmtId="165"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165" fontId="3" fillId="0" borderId="0"/>
    <xf numFmtId="165"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88" borderId="0"/>
    <xf numFmtId="0" fontId="37" fillId="88"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3" fillId="0" borderId="0"/>
    <xf numFmtId="0" fontId="2" fillId="0" borderId="0"/>
    <xf numFmtId="0" fontId="1" fillId="0" borderId="0"/>
    <xf numFmtId="0" fontId="1" fillId="0" borderId="0"/>
    <xf numFmtId="165" fontId="42" fillId="0" borderId="0"/>
    <xf numFmtId="165" fontId="42" fillId="0" borderId="0"/>
    <xf numFmtId="165" fontId="42" fillId="0" borderId="0"/>
    <xf numFmtId="165" fontId="42" fillId="0" borderId="0"/>
    <xf numFmtId="165" fontId="42" fillId="0" borderId="0"/>
    <xf numFmtId="165" fontId="42" fillId="0" borderId="0"/>
    <xf numFmtId="165" fontId="42" fillId="0" borderId="0"/>
    <xf numFmtId="165" fontId="42" fillId="0" borderId="0"/>
    <xf numFmtId="165" fontId="42" fillId="0" borderId="0"/>
    <xf numFmtId="165" fontId="16" fillId="0" borderId="0"/>
    <xf numFmtId="0" fontId="2" fillId="0" borderId="0"/>
    <xf numFmtId="165" fontId="42" fillId="0" borderId="0"/>
    <xf numFmtId="0" fontId="19" fillId="0" borderId="0"/>
    <xf numFmtId="165" fontId="42" fillId="0" borderId="0"/>
    <xf numFmtId="0" fontId="16" fillId="0" borderId="0"/>
    <xf numFmtId="0" fontId="16" fillId="0" borderId="0"/>
    <xf numFmtId="0" fontId="2" fillId="0" borderId="0"/>
    <xf numFmtId="0" fontId="2" fillId="0" borderId="0"/>
    <xf numFmtId="165" fontId="3" fillId="0" borderId="0"/>
    <xf numFmtId="0" fontId="2" fillId="0" borderId="0"/>
    <xf numFmtId="0" fontId="63" fillId="0" borderId="0"/>
    <xf numFmtId="165" fontId="42" fillId="0" borderId="0"/>
    <xf numFmtId="0" fontId="2" fillId="0" borderId="0"/>
    <xf numFmtId="165" fontId="42" fillId="0" borderId="0"/>
    <xf numFmtId="165" fontId="42" fillId="0" borderId="0"/>
    <xf numFmtId="165" fontId="42" fillId="0" borderId="0"/>
    <xf numFmtId="0" fontId="63" fillId="0" borderId="0"/>
    <xf numFmtId="0" fontId="63" fillId="0" borderId="0"/>
    <xf numFmtId="165" fontId="42" fillId="0" borderId="0"/>
    <xf numFmtId="165" fontId="42" fillId="0" borderId="0"/>
    <xf numFmtId="165" fontId="42" fillId="0" borderId="0"/>
    <xf numFmtId="165" fontId="42" fillId="0" borderId="0"/>
    <xf numFmtId="0" fontId="65" fillId="0" borderId="0"/>
    <xf numFmtId="165" fontId="42" fillId="0" borderId="0"/>
    <xf numFmtId="165" fontId="42" fillId="0" borderId="0"/>
    <xf numFmtId="165" fontId="42" fillId="0" borderId="0"/>
    <xf numFmtId="165" fontId="42" fillId="0" borderId="0"/>
    <xf numFmtId="165" fontId="42" fillId="0" borderId="0"/>
    <xf numFmtId="165" fontId="42" fillId="0" borderId="0"/>
    <xf numFmtId="165" fontId="42" fillId="0" borderId="0"/>
    <xf numFmtId="165" fontId="42" fillId="0" borderId="0"/>
    <xf numFmtId="165" fontId="42" fillId="0" borderId="0"/>
    <xf numFmtId="165" fontId="42" fillId="0" borderId="0"/>
    <xf numFmtId="0" fontId="2" fillId="0" borderId="0"/>
    <xf numFmtId="165" fontId="64" fillId="0" borderId="0"/>
    <xf numFmtId="0" fontId="63" fillId="0" borderId="0"/>
    <xf numFmtId="165" fontId="63" fillId="0" borderId="0"/>
    <xf numFmtId="165" fontId="63" fillId="0" borderId="0"/>
    <xf numFmtId="0" fontId="65" fillId="0" borderId="0"/>
    <xf numFmtId="0" fontId="63" fillId="0" borderId="0"/>
    <xf numFmtId="165" fontId="42" fillId="0" borderId="0"/>
    <xf numFmtId="165" fontId="42" fillId="0" borderId="0"/>
    <xf numFmtId="165" fontId="42" fillId="0" borderId="0"/>
    <xf numFmtId="165" fontId="42" fillId="0" borderId="0"/>
    <xf numFmtId="165" fontId="42" fillId="0" borderId="0"/>
    <xf numFmtId="165" fontId="42" fillId="0" borderId="0"/>
    <xf numFmtId="165" fontId="42"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6" fillId="0" borderId="0"/>
    <xf numFmtId="0" fontId="1" fillId="0" borderId="0"/>
    <xf numFmtId="0" fontId="1" fillId="0" borderId="0"/>
    <xf numFmtId="165" fontId="6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6" fillId="0" borderId="0"/>
    <xf numFmtId="165" fontId="6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6" fillId="0" borderId="0"/>
    <xf numFmtId="165" fontId="6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6" fillId="0" borderId="0"/>
    <xf numFmtId="165"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6" fillId="0" borderId="0"/>
    <xf numFmtId="0" fontId="1" fillId="0" borderId="0"/>
    <xf numFmtId="0" fontId="1" fillId="0" borderId="0"/>
    <xf numFmtId="165"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6" fillId="0" borderId="0"/>
    <xf numFmtId="0" fontId="1" fillId="0" borderId="0"/>
    <xf numFmtId="0" fontId="1" fillId="0" borderId="0"/>
    <xf numFmtId="165"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6" fillId="0" borderId="0"/>
    <xf numFmtId="165"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3" fillId="0" borderId="0"/>
    <xf numFmtId="0" fontId="1" fillId="0" borderId="0"/>
    <xf numFmtId="165" fontId="63" fillId="0" borderId="0"/>
    <xf numFmtId="0" fontId="3" fillId="0" borderId="0"/>
    <xf numFmtId="0" fontId="63" fillId="0" borderId="0"/>
    <xf numFmtId="0" fontId="2" fillId="0" borderId="0"/>
    <xf numFmtId="165" fontId="63" fillId="0" borderId="0"/>
    <xf numFmtId="165" fontId="63" fillId="0" borderId="0"/>
    <xf numFmtId="0" fontId="6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3" fillId="0" borderId="0"/>
    <xf numFmtId="0" fontId="1" fillId="0" borderId="0"/>
    <xf numFmtId="0" fontId="1" fillId="0" borderId="0"/>
    <xf numFmtId="0" fontId="1" fillId="0" borderId="0"/>
    <xf numFmtId="0" fontId="1" fillId="0" borderId="0"/>
    <xf numFmtId="0" fontId="1" fillId="0" borderId="0"/>
    <xf numFmtId="0" fontId="63" fillId="0" borderId="0"/>
    <xf numFmtId="0" fontId="1" fillId="0" borderId="0"/>
    <xf numFmtId="0" fontId="67" fillId="8" borderId="0" applyNumberFormat="0" applyBorder="0" applyAlignment="0" applyProtection="0"/>
    <xf numFmtId="165" fontId="16" fillId="8" borderId="0" applyNumberFormat="0" applyBorder="0" applyAlignment="0" applyProtection="0"/>
    <xf numFmtId="165" fontId="16" fillId="8" borderId="0" applyNumberFormat="0" applyBorder="0" applyAlignment="0" applyProtection="0"/>
    <xf numFmtId="165" fontId="16" fillId="8" borderId="0" applyNumberFormat="0" applyBorder="0" applyAlignment="0" applyProtection="0"/>
    <xf numFmtId="165" fontId="16" fillId="8" borderId="0" applyNumberFormat="0" applyBorder="0" applyAlignment="0" applyProtection="0"/>
    <xf numFmtId="165" fontId="16" fillId="9" borderId="0" applyNumberFormat="0" applyBorder="0" applyAlignment="0" applyProtection="0"/>
    <xf numFmtId="165" fontId="67" fillId="8" borderId="0" applyNumberFormat="0" applyBorder="0" applyAlignment="0" applyProtection="0"/>
    <xf numFmtId="0" fontId="67" fillId="8" borderId="0" applyNumberFormat="0" applyBorder="0" applyAlignment="0" applyProtection="0"/>
    <xf numFmtId="170" fontId="68" fillId="4" borderId="28" applyNumberFormat="0" applyBorder="0" applyAlignment="0">
      <alignment vertical="center"/>
      <protection locked="0"/>
    </xf>
    <xf numFmtId="0" fontId="69"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69" fillId="0" borderId="0" applyNumberFormat="0" applyFill="0" applyBorder="0" applyAlignment="0" applyProtection="0"/>
    <xf numFmtId="0" fontId="69" fillId="0" borderId="0" applyNumberFormat="0" applyFill="0" applyBorder="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22" fillId="51" borderId="15" applyNumberFormat="0" applyFont="0" applyAlignment="0" applyProtection="0"/>
    <xf numFmtId="165" fontId="36" fillId="51" borderId="15" applyNumberFormat="0" applyFont="0" applyAlignment="0" applyProtection="0"/>
    <xf numFmtId="165" fontId="36" fillId="51" borderId="15" applyNumberFormat="0" applyFont="0" applyAlignment="0" applyProtection="0"/>
    <xf numFmtId="165" fontId="36" fillId="51" borderId="15" applyNumberFormat="0" applyFont="0" applyAlignment="0" applyProtection="0"/>
    <xf numFmtId="165" fontId="36" fillId="51" borderId="15" applyNumberFormat="0" applyFont="0" applyAlignment="0" applyProtection="0"/>
    <xf numFmtId="165" fontId="36" fillId="51" borderId="15" applyNumberFormat="0" applyFont="0" applyAlignment="0" applyProtection="0"/>
    <xf numFmtId="165" fontId="36" fillId="51" borderId="15" applyNumberFormat="0" applyFont="0" applyAlignment="0" applyProtection="0"/>
    <xf numFmtId="165" fontId="36" fillId="51" borderId="15" applyNumberFormat="0" applyFont="0" applyAlignment="0" applyProtection="0"/>
    <xf numFmtId="165" fontId="36" fillId="51" borderId="15" applyNumberFormat="0" applyFont="0" applyAlignment="0" applyProtection="0"/>
    <xf numFmtId="165" fontId="16" fillId="51" borderId="15"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65" fontId="16" fillId="51" borderId="15" applyNumberFormat="0" applyFont="0" applyAlignment="0" applyProtection="0"/>
    <xf numFmtId="165" fontId="16" fillId="51" borderId="15" applyNumberFormat="0" applyFont="0" applyAlignment="0" applyProtection="0"/>
    <xf numFmtId="165" fontId="16" fillId="51" borderId="15" applyNumberFormat="0" applyFont="0" applyAlignment="0" applyProtection="0"/>
    <xf numFmtId="0" fontId="22" fillId="51" borderId="15" applyNumberFormat="0" applyFont="0" applyAlignment="0" applyProtection="0"/>
    <xf numFmtId="165" fontId="16" fillId="51" borderId="15" applyNumberFormat="0" applyFont="0" applyAlignment="0" applyProtection="0"/>
    <xf numFmtId="165" fontId="16" fillId="51" borderId="15" applyNumberFormat="0" applyFont="0" applyAlignment="0" applyProtection="0"/>
    <xf numFmtId="165" fontId="16" fillId="51" borderId="15" applyNumberFormat="0" applyFont="0" applyAlignment="0" applyProtection="0"/>
    <xf numFmtId="9" fontId="19" fillId="0" borderId="0" applyFont="0" applyFill="0" applyBorder="0" applyAlignment="0" applyProtection="0"/>
    <xf numFmtId="9" fontId="36"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19" fillId="0" borderId="0" applyFill="0" applyBorder="0" applyAlignment="0" applyProtection="0"/>
    <xf numFmtId="9" fontId="19"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16" fillId="0" borderId="0" applyFont="0" applyFill="0" applyBorder="0" applyAlignment="0" applyProtection="0"/>
    <xf numFmtId="9" fontId="3" fillId="0" borderId="0" applyFont="0" applyFill="0" applyBorder="0" applyAlignment="0" applyProtection="0"/>
    <xf numFmtId="9" fontId="36"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2" fillId="0" borderId="0" applyFont="0" applyFill="0" applyBorder="0" applyAlignment="0" applyProtection="0"/>
    <xf numFmtId="9" fontId="36"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36" fillId="0" borderId="0" applyFont="0" applyFill="0" applyBorder="0" applyAlignment="0" applyProtection="0"/>
    <xf numFmtId="9" fontId="36" fillId="0" borderId="0" applyFill="0" applyBorder="0" applyAlignment="0" applyProtection="0"/>
    <xf numFmtId="9" fontId="19"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19" fillId="0" borderId="0" applyFill="0" applyBorder="0" applyAlignment="0" applyProtection="0"/>
    <xf numFmtId="9" fontId="1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0" fontId="70" fillId="0" borderId="29" applyNumberFormat="0" applyFill="0" applyAlignment="0" applyProtection="0"/>
    <xf numFmtId="165" fontId="16" fillId="0" borderId="29" applyNumberFormat="0" applyFill="0" applyAlignment="0" applyProtection="0"/>
    <xf numFmtId="165" fontId="16" fillId="0" borderId="29" applyNumberFormat="0" applyFill="0" applyAlignment="0" applyProtection="0"/>
    <xf numFmtId="165" fontId="16" fillId="0" borderId="29" applyNumberFormat="0" applyFill="0" applyAlignment="0" applyProtection="0"/>
    <xf numFmtId="165" fontId="16" fillId="0" borderId="29" applyNumberFormat="0" applyFill="0" applyAlignment="0" applyProtection="0"/>
    <xf numFmtId="165" fontId="70" fillId="0" borderId="29" applyNumberFormat="0" applyFill="0" applyAlignment="0" applyProtection="0"/>
    <xf numFmtId="0" fontId="70" fillId="0" borderId="29" applyNumberFormat="0" applyFill="0" applyAlignment="0" applyProtection="0"/>
    <xf numFmtId="0" fontId="71" fillId="0" borderId="0"/>
    <xf numFmtId="165" fontId="36" fillId="0" borderId="0"/>
    <xf numFmtId="165" fontId="36" fillId="0" borderId="0"/>
    <xf numFmtId="165" fontId="36" fillId="0" borderId="0"/>
    <xf numFmtId="165" fontId="36" fillId="0" borderId="0"/>
    <xf numFmtId="165" fontId="36" fillId="0" borderId="0"/>
    <xf numFmtId="165" fontId="36" fillId="0" borderId="0"/>
    <xf numFmtId="165" fontId="36" fillId="0" borderId="0"/>
    <xf numFmtId="165" fontId="36" fillId="0" borderId="0"/>
    <xf numFmtId="165" fontId="36" fillId="0" borderId="0"/>
    <xf numFmtId="165" fontId="71" fillId="0" borderId="0"/>
    <xf numFmtId="0" fontId="19" fillId="0" borderId="0"/>
    <xf numFmtId="165" fontId="36" fillId="0" borderId="0"/>
    <xf numFmtId="165" fontId="36" fillId="0" borderId="0"/>
    <xf numFmtId="0" fontId="19" fillId="0" borderId="0"/>
    <xf numFmtId="0" fontId="19" fillId="0" borderId="0"/>
    <xf numFmtId="0" fontId="41" fillId="0" borderId="0"/>
    <xf numFmtId="0" fontId="41" fillId="0" borderId="0"/>
    <xf numFmtId="165" fontId="19" fillId="0" borderId="0"/>
    <xf numFmtId="165" fontId="19" fillId="0" borderId="0"/>
    <xf numFmtId="165" fontId="36" fillId="0" borderId="0"/>
    <xf numFmtId="165" fontId="36" fillId="0" borderId="0"/>
    <xf numFmtId="165" fontId="36" fillId="0" borderId="0"/>
    <xf numFmtId="165" fontId="36" fillId="0" borderId="0"/>
    <xf numFmtId="165" fontId="36" fillId="0" borderId="0"/>
    <xf numFmtId="165" fontId="36" fillId="0" borderId="0"/>
    <xf numFmtId="165" fontId="36" fillId="0" borderId="0"/>
    <xf numFmtId="0" fontId="72"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16" fillId="0" borderId="0" applyNumberFormat="0" applyFill="0" applyBorder="0" applyAlignment="0" applyProtection="0"/>
    <xf numFmtId="165" fontId="23" fillId="0" borderId="0" applyNumberFormat="0" applyFill="0" applyBorder="0" applyAlignment="0" applyProtection="0"/>
    <xf numFmtId="165" fontId="72" fillId="0" borderId="0" applyNumberFormat="0" applyFill="0" applyBorder="0" applyAlignment="0" applyProtection="0"/>
    <xf numFmtId="0" fontId="72" fillId="0" borderId="0" applyNumberFormat="0" applyFill="0" applyBorder="0" applyAlignment="0" applyProtection="0"/>
    <xf numFmtId="49" fontId="73" fillId="0" borderId="0">
      <alignment horizontal="center"/>
    </xf>
    <xf numFmtId="171" fontId="74" fillId="0" borderId="0" applyFont="0" applyFill="0" applyBorder="0" applyAlignment="0" applyProtection="0"/>
    <xf numFmtId="168" fontId="74" fillId="0" borderId="0" applyFont="0" applyFill="0" applyBorder="0" applyAlignment="0" applyProtection="0"/>
    <xf numFmtId="171" fontId="16" fillId="0" borderId="0" applyFont="0" applyFill="0" applyBorder="0" applyAlignment="0" applyProtection="0"/>
    <xf numFmtId="171" fontId="16"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2" fontId="19" fillId="0" borderId="0" applyFont="0" applyFill="0" applyBorder="0" applyAlignment="0" applyProtection="0"/>
    <xf numFmtId="168" fontId="19" fillId="0" borderId="0" applyFill="0" applyBorder="0" applyAlignment="0" applyProtection="0"/>
    <xf numFmtId="168" fontId="19"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9" fillId="0" borderId="0" applyFill="0" applyBorder="0" applyAlignment="0" applyProtection="0"/>
    <xf numFmtId="168" fontId="1" fillId="0" borderId="0" applyFont="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 fillId="0" borderId="0" applyFont="0" applyFill="0" applyBorder="0" applyAlignment="0" applyProtection="0"/>
    <xf numFmtId="173" fontId="36"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9" fillId="0" borderId="0" applyFill="0" applyBorder="0" applyAlignment="0" applyProtection="0"/>
    <xf numFmtId="168" fontId="1" fillId="0" borderId="0" applyFont="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68" fontId="1" fillId="0" borderId="0" applyFont="0" applyFill="0" applyBorder="0" applyAlignment="0" applyProtection="0"/>
    <xf numFmtId="165" fontId="1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4" fontId="19" fillId="0" borderId="0" applyFill="0" applyBorder="0" applyAlignment="0" applyProtection="0"/>
    <xf numFmtId="168" fontId="1"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74" fontId="1" fillId="0" borderId="0" applyFont="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9"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9"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9"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9" fillId="0" borderId="0" applyFill="0" applyBorder="0" applyAlignment="0" applyProtection="0"/>
    <xf numFmtId="174" fontId="1" fillId="0" borderId="0" applyFont="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75"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75"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9"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75" fillId="0" borderId="0" applyFont="0" applyFill="0" applyBorder="0" applyAlignment="0" applyProtection="0"/>
    <xf numFmtId="174" fontId="1" fillId="0" borderId="0" applyFont="0" applyFill="0" applyBorder="0" applyAlignment="0" applyProtection="0"/>
    <xf numFmtId="168" fontId="75"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9"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9"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9"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9"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9" fillId="0" borderId="0" applyFill="0" applyBorder="0" applyAlignment="0" applyProtection="0"/>
    <xf numFmtId="174" fontId="1" fillId="0" borderId="0" applyFont="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 fillId="0" borderId="0" applyFont="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19" fillId="0" borderId="0" applyFill="0" applyBorder="0" applyAlignment="0" applyProtection="0"/>
    <xf numFmtId="168" fontId="19" fillId="0" borderId="0" applyFill="0" applyBorder="0" applyAlignment="0" applyProtection="0"/>
    <xf numFmtId="168" fontId="3" fillId="0" borderId="0" applyFont="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22"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1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43" fontId="1"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3" fontId="66" fillId="0" borderId="3" applyBorder="0">
      <alignment vertical="center"/>
    </xf>
    <xf numFmtId="4" fontId="53" fillId="3" borderId="0" applyBorder="0">
      <alignment horizontal="right"/>
    </xf>
    <xf numFmtId="3" fontId="66" fillId="0" borderId="3" applyBorder="0">
      <alignment vertical="center"/>
    </xf>
    <xf numFmtId="3" fontId="66" fillId="0" borderId="3" applyBorder="0">
      <alignment vertical="center"/>
    </xf>
    <xf numFmtId="3" fontId="66" fillId="0" borderId="3" applyBorder="0">
      <alignment vertical="center"/>
    </xf>
    <xf numFmtId="4" fontId="53" fillId="3" borderId="0" applyBorder="0">
      <alignment horizontal="right"/>
    </xf>
    <xf numFmtId="4" fontId="53" fillId="3" borderId="30" applyBorder="0">
      <alignment horizontal="right"/>
    </xf>
    <xf numFmtId="4" fontId="53" fillId="3" borderId="30" applyBorder="0">
      <alignment horizontal="right"/>
    </xf>
    <xf numFmtId="4" fontId="53" fillId="89" borderId="31" applyBorder="0">
      <alignment horizontal="right"/>
    </xf>
    <xf numFmtId="4" fontId="53" fillId="89" borderId="31" applyBorder="0">
      <alignment horizontal="right"/>
    </xf>
    <xf numFmtId="0" fontId="76" fillId="10" borderId="0" applyNumberFormat="0" applyBorder="0" applyAlignment="0" applyProtection="0"/>
    <xf numFmtId="165" fontId="16" fillId="10" borderId="0" applyNumberFormat="0" applyBorder="0" applyAlignment="0" applyProtection="0"/>
    <xf numFmtId="165" fontId="16" fillId="10" borderId="0" applyNumberFormat="0" applyBorder="0" applyAlignment="0" applyProtection="0"/>
    <xf numFmtId="165" fontId="16" fillId="10" borderId="0" applyNumberFormat="0" applyBorder="0" applyAlignment="0" applyProtection="0"/>
    <xf numFmtId="165" fontId="16" fillId="10" borderId="0" applyNumberFormat="0" applyBorder="0" applyAlignment="0" applyProtection="0"/>
    <xf numFmtId="165" fontId="16" fillId="11" borderId="0" applyNumberFormat="0" applyBorder="0" applyAlignment="0" applyProtection="0"/>
    <xf numFmtId="0" fontId="76" fillId="10" borderId="0" applyNumberFormat="0" applyBorder="0" applyAlignment="0" applyProtection="0"/>
    <xf numFmtId="167" fontId="20" fillId="0" borderId="0">
      <protection locked="0"/>
    </xf>
    <xf numFmtId="167" fontId="20" fillId="0" borderId="0">
      <protection locked="0"/>
    </xf>
    <xf numFmtId="165" fontId="42" fillId="0" borderId="3" applyBorder="0">
      <alignment horizontal="center" vertical="center" wrapText="1"/>
    </xf>
    <xf numFmtId="165" fontId="42" fillId="0" borderId="3" applyBorder="0">
      <alignment horizontal="center" vertical="center" wrapText="1"/>
    </xf>
    <xf numFmtId="165" fontId="42" fillId="0" borderId="3" applyBorder="0">
      <alignment horizontal="center" vertical="center" wrapText="1"/>
    </xf>
    <xf numFmtId="165" fontId="42" fillId="0" borderId="3" applyBorder="0">
      <alignment horizontal="center" vertical="center" wrapText="1"/>
    </xf>
  </cellStyleXfs>
  <cellXfs count="60">
    <xf numFmtId="0" fontId="0" fillId="0" borderId="0" xfId="0"/>
    <xf numFmtId="49" fontId="0" fillId="0" borderId="0" xfId="1" applyNumberFormat="1" applyFont="1" applyFill="1"/>
    <xf numFmtId="0" fontId="4" fillId="0" borderId="0" xfId="2" applyFont="1"/>
    <xf numFmtId="0" fontId="5" fillId="0" borderId="0" xfId="3" applyFont="1" applyAlignment="1">
      <alignment horizontal="right" vertical="center"/>
    </xf>
    <xf numFmtId="0" fontId="6" fillId="0" borderId="0" xfId="3" applyFont="1" applyAlignment="1">
      <alignment vertical="center"/>
    </xf>
    <xf numFmtId="0" fontId="6" fillId="0" borderId="0" xfId="3" applyFont="1"/>
    <xf numFmtId="49" fontId="7" fillId="0" borderId="0" xfId="2" applyNumberFormat="1" applyFont="1"/>
    <xf numFmtId="0" fontId="5" fillId="0" borderId="0" xfId="3" applyFont="1" applyAlignment="1">
      <alignment horizontal="right"/>
    </xf>
    <xf numFmtId="49" fontId="8" fillId="0" borderId="0" xfId="2" applyNumberFormat="1" applyFont="1" applyAlignment="1">
      <alignment horizontal="left" vertical="center"/>
    </xf>
    <xf numFmtId="0" fontId="10" fillId="0" borderId="0" xfId="4" applyFont="1" applyFill="1" applyAlignment="1">
      <alignment horizontal="center" vertical="center"/>
    </xf>
    <xf numFmtId="0" fontId="12" fillId="0" borderId="0" xfId="2" applyFont="1" applyAlignment="1">
      <alignment vertical="center"/>
    </xf>
    <xf numFmtId="0" fontId="13" fillId="0" borderId="0" xfId="2" applyFont="1" applyAlignment="1">
      <alignment vertical="top"/>
    </xf>
    <xf numFmtId="0" fontId="8" fillId="0" borderId="0" xfId="2" applyFont="1" applyAlignment="1">
      <alignment horizontal="left" vertical="center"/>
    </xf>
    <xf numFmtId="0" fontId="9" fillId="0" borderId="0" xfId="3" applyFont="1" applyAlignment="1"/>
    <xf numFmtId="0" fontId="4" fillId="0" borderId="0" xfId="2" applyFont="1" applyBorder="1"/>
    <xf numFmtId="0" fontId="13" fillId="0" borderId="0" xfId="2" applyFont="1"/>
    <xf numFmtId="0" fontId="6" fillId="0" borderId="3" xfId="3" applyFont="1" applyFill="1" applyBorder="1" applyAlignment="1">
      <alignment horizontal="center" vertical="center" wrapText="1"/>
    </xf>
    <xf numFmtId="0" fontId="13" fillId="0" borderId="3" xfId="2" applyFont="1" applyBorder="1" applyAlignment="1">
      <alignment horizontal="center" vertical="center" wrapText="1"/>
    </xf>
    <xf numFmtId="0" fontId="2" fillId="0" borderId="3" xfId="5" applyFont="1" applyBorder="1" applyAlignment="1">
      <alignment horizontal="center" vertical="center" wrapText="1"/>
    </xf>
    <xf numFmtId="0" fontId="6" fillId="0" borderId="3" xfId="3" applyFont="1" applyFill="1" applyBorder="1" applyAlignment="1">
      <alignment horizontal="center" vertical="center"/>
    </xf>
    <xf numFmtId="0" fontId="2" fillId="0" borderId="3" xfId="6" applyFont="1" applyBorder="1" applyAlignment="1">
      <alignment horizontal="center" vertical="center" wrapText="1"/>
    </xf>
    <xf numFmtId="49" fontId="13" fillId="0" borderId="4" xfId="2" applyNumberFormat="1" applyFont="1" applyFill="1" applyBorder="1" applyAlignment="1">
      <alignment horizontal="center"/>
    </xf>
    <xf numFmtId="0" fontId="13" fillId="0" borderId="4" xfId="2" applyFont="1" applyFill="1" applyBorder="1" applyAlignment="1">
      <alignment horizontal="center"/>
    </xf>
    <xf numFmtId="0" fontId="13" fillId="0" borderId="0" xfId="2" applyFont="1" applyFill="1" applyAlignment="1">
      <alignment horizontal="center"/>
    </xf>
    <xf numFmtId="49" fontId="2" fillId="0" borderId="3" xfId="3" applyNumberFormat="1" applyBorder="1" applyAlignment="1">
      <alignment vertical="center" wrapText="1"/>
    </xf>
    <xf numFmtId="0" fontId="2" fillId="0" borderId="3" xfId="3" applyBorder="1" applyAlignment="1">
      <alignment vertical="center" wrapText="1"/>
    </xf>
    <xf numFmtId="0" fontId="17" fillId="0" borderId="0" xfId="2" applyFont="1"/>
    <xf numFmtId="0" fontId="2" fillId="0" borderId="0" xfId="3"/>
    <xf numFmtId="49" fontId="2" fillId="0" borderId="0" xfId="3" applyNumberFormat="1"/>
    <xf numFmtId="0" fontId="6" fillId="0" borderId="8" xfId="3" applyFont="1" applyFill="1" applyBorder="1" applyAlignment="1">
      <alignment horizontal="center" vertical="center" wrapText="1"/>
    </xf>
    <xf numFmtId="0" fontId="6" fillId="0" borderId="9" xfId="3" applyFont="1" applyFill="1" applyBorder="1" applyAlignment="1">
      <alignment horizontal="center" vertical="center" wrapText="1"/>
    </xf>
    <xf numFmtId="0" fontId="15" fillId="0" borderId="3" xfId="3" applyFont="1" applyFill="1" applyBorder="1" applyAlignment="1">
      <alignment horizontal="center" vertical="center" wrapText="1"/>
    </xf>
    <xf numFmtId="0" fontId="6" fillId="0" borderId="5" xfId="3" applyFont="1" applyFill="1" applyBorder="1" applyAlignment="1">
      <alignment horizontal="center" vertical="center" wrapText="1"/>
    </xf>
    <xf numFmtId="0" fontId="6" fillId="0" borderId="6" xfId="3" applyFont="1" applyFill="1" applyBorder="1" applyAlignment="1">
      <alignment horizontal="center" vertical="center" wrapText="1"/>
    </xf>
    <xf numFmtId="0" fontId="6" fillId="0" borderId="10" xfId="3" applyFont="1" applyFill="1" applyBorder="1" applyAlignment="1">
      <alignment horizontal="center" vertical="center" wrapText="1"/>
    </xf>
    <xf numFmtId="0" fontId="6" fillId="0" borderId="11" xfId="3" applyFont="1" applyFill="1" applyBorder="1" applyAlignment="1">
      <alignment horizontal="center" vertical="center" wrapText="1"/>
    </xf>
    <xf numFmtId="0" fontId="13" fillId="0" borderId="3" xfId="2" applyFont="1" applyBorder="1" applyAlignment="1">
      <alignment horizontal="center" vertical="center" wrapText="1"/>
    </xf>
    <xf numFmtId="0" fontId="13" fillId="0" borderId="4" xfId="2" applyFont="1" applyBorder="1" applyAlignment="1">
      <alignment horizontal="center" vertical="center" wrapText="1"/>
    </xf>
    <xf numFmtId="0" fontId="13" fillId="0" borderId="12" xfId="2" applyFont="1" applyBorder="1" applyAlignment="1">
      <alignment horizontal="center" vertical="center" wrapText="1"/>
    </xf>
    <xf numFmtId="0" fontId="6" fillId="0" borderId="3" xfId="3" applyFont="1" applyBorder="1" applyAlignment="1">
      <alignment horizontal="center" vertical="center"/>
    </xf>
    <xf numFmtId="0" fontId="6" fillId="0" borderId="3" xfId="3" applyFont="1" applyBorder="1" applyAlignment="1">
      <alignment horizontal="center" vertical="center" wrapText="1"/>
    </xf>
    <xf numFmtId="0" fontId="6" fillId="0" borderId="3" xfId="3" applyFont="1" applyFill="1" applyBorder="1" applyAlignment="1">
      <alignment horizontal="center" vertical="center" wrapText="1"/>
    </xf>
    <xf numFmtId="0" fontId="6" fillId="0" borderId="4" xfId="3" applyFont="1" applyFill="1" applyBorder="1" applyAlignment="1">
      <alignment horizontal="center" vertical="center" wrapText="1"/>
    </xf>
    <xf numFmtId="0" fontId="6" fillId="0" borderId="7" xfId="3" applyFont="1" applyFill="1" applyBorder="1" applyAlignment="1">
      <alignment horizontal="center" vertical="center" wrapText="1"/>
    </xf>
    <xf numFmtId="0" fontId="6" fillId="0" borderId="12" xfId="3" applyFont="1" applyFill="1" applyBorder="1" applyAlignment="1">
      <alignment horizontal="center" vertical="center" wrapText="1"/>
    </xf>
    <xf numFmtId="0" fontId="2" fillId="0" borderId="3" xfId="5" applyFont="1" applyBorder="1" applyAlignment="1">
      <alignment horizontal="center" vertical="center" wrapText="1"/>
    </xf>
    <xf numFmtId="0" fontId="2" fillId="0" borderId="4" xfId="5" applyFont="1" applyBorder="1" applyAlignment="1">
      <alignment horizontal="center" vertical="center" wrapText="1"/>
    </xf>
    <xf numFmtId="0" fontId="2" fillId="0" borderId="7" xfId="5" applyFont="1" applyBorder="1" applyAlignment="1">
      <alignment horizontal="center" vertical="center" wrapText="1"/>
    </xf>
    <xf numFmtId="0" fontId="2" fillId="0" borderId="12" xfId="5" applyFont="1" applyBorder="1" applyAlignment="1">
      <alignment horizontal="center" vertical="center" wrapText="1"/>
    </xf>
    <xf numFmtId="0" fontId="14" fillId="0" borderId="2" xfId="5" applyFont="1" applyBorder="1" applyAlignment="1">
      <alignment horizontal="center" vertical="center"/>
    </xf>
    <xf numFmtId="49" fontId="13" fillId="0" borderId="3" xfId="2" applyNumberFormat="1" applyFont="1" applyBorder="1" applyAlignment="1">
      <alignment horizontal="center" vertical="center" wrapText="1"/>
    </xf>
    <xf numFmtId="0" fontId="13" fillId="0" borderId="7" xfId="2" applyFont="1" applyBorder="1" applyAlignment="1">
      <alignment horizontal="center" vertical="center" wrapText="1"/>
    </xf>
    <xf numFmtId="0" fontId="9" fillId="0" borderId="0" xfId="3" applyFont="1" applyAlignment="1">
      <alignment horizontal="center"/>
    </xf>
    <xf numFmtId="0" fontId="10" fillId="0" borderId="0" xfId="4" applyFont="1" applyFill="1" applyAlignment="1">
      <alignment horizontal="center" vertical="center"/>
    </xf>
    <xf numFmtId="0" fontId="11" fillId="0" borderId="0" xfId="2" applyFont="1" applyAlignment="1">
      <alignment horizontal="center" vertical="center"/>
    </xf>
    <xf numFmtId="0" fontId="13" fillId="0" borderId="0" xfId="2" applyFont="1" applyAlignment="1">
      <alignment horizontal="center" vertical="top"/>
    </xf>
    <xf numFmtId="0" fontId="4" fillId="0" borderId="0" xfId="2" applyFont="1" applyAlignment="1">
      <alignment horizontal="center" vertical="center"/>
    </xf>
    <xf numFmtId="49" fontId="2" fillId="0" borderId="3" xfId="3" quotePrefix="1" applyNumberFormat="1" applyBorder="1" applyAlignment="1">
      <alignment horizontal="center" vertical="center" wrapText="1"/>
    </xf>
    <xf numFmtId="49" fontId="2" fillId="0" borderId="3" xfId="3" applyNumberFormat="1" applyBorder="1" applyAlignment="1">
      <alignment horizontal="center" vertical="center" wrapText="1"/>
    </xf>
    <xf numFmtId="0" fontId="2" fillId="0" borderId="3" xfId="3" applyBorder="1" applyAlignment="1">
      <alignment horizontal="center" vertical="center" wrapText="1"/>
    </xf>
  </cellXfs>
  <cellStyles count="57762">
    <cellStyle name="%_Inputs Co" xfId="7"/>
    <cellStyle name="_Model_RAB_MRSK_svod" xfId="8"/>
    <cellStyle name="_Ввод" xfId="9"/>
    <cellStyle name="_Книга1" xfId="10"/>
    <cellStyle name="_Книга1 2" xfId="11"/>
    <cellStyle name="_Книга1 3" xfId="12"/>
    <cellStyle name="_Книга1_Копия АРМ_БП_РСК_V10 0_20100213" xfId="13"/>
    <cellStyle name="_Книга1_Копия АРМ_БП_РСК_V10 0_20100213 2" xfId="14"/>
    <cellStyle name="_Книга1_Копия АРМ_БП_РСК_V10 0_20100213 3" xfId="15"/>
    <cellStyle name="_Чек" xfId="16"/>
    <cellStyle name="”ќђќ‘ћ‚›‰" xfId="17"/>
    <cellStyle name="”ќђќ‘ћ‚›‰ 2" xfId="18"/>
    <cellStyle name="”љ‘ђћ‚ђќќ›‰" xfId="19"/>
    <cellStyle name="”љ‘ђћ‚ђќќ›‰ 2" xfId="20"/>
    <cellStyle name="„…ќ…†ќ›‰" xfId="21"/>
    <cellStyle name="„…ќ…†ќ›‰ 2" xfId="22"/>
    <cellStyle name="‡ђѓћ‹ћ‚ћљ1" xfId="23"/>
    <cellStyle name="‡ђѓћ‹ћ‚ћљ2" xfId="24"/>
    <cellStyle name="’ћѓћ‚›‰" xfId="25"/>
    <cellStyle name="20% - Акцент1 2" xfId="26"/>
    <cellStyle name="20% - Акцент1 2 2" xfId="27"/>
    <cellStyle name="20% - Акцент1 2 3" xfId="28"/>
    <cellStyle name="20% - Акцент1 2 4" xfId="29"/>
    <cellStyle name="20% - Акцент1 2 5" xfId="30"/>
    <cellStyle name="20% - Акцент1 2 6" xfId="31"/>
    <cellStyle name="20% - Акцент1 3" xfId="32"/>
    <cellStyle name="20% - Акцент1 3 2" xfId="33"/>
    <cellStyle name="20% - Акцент2 2" xfId="34"/>
    <cellStyle name="20% - Акцент2 2 2" xfId="35"/>
    <cellStyle name="20% - Акцент2 2 3" xfId="36"/>
    <cellStyle name="20% - Акцент2 2 4" xfId="37"/>
    <cellStyle name="20% - Акцент2 2 5" xfId="38"/>
    <cellStyle name="20% - Акцент2 2 6" xfId="39"/>
    <cellStyle name="20% - Акцент2 3" xfId="40"/>
    <cellStyle name="20% - Акцент2 3 2" xfId="41"/>
    <cellStyle name="20% - Акцент3 2" xfId="42"/>
    <cellStyle name="20% - Акцент3 2 2" xfId="43"/>
    <cellStyle name="20% - Акцент3 2 3" xfId="44"/>
    <cellStyle name="20% - Акцент3 2 4" xfId="45"/>
    <cellStyle name="20% - Акцент3 2 5" xfId="46"/>
    <cellStyle name="20% - Акцент3 2 6" xfId="47"/>
    <cellStyle name="20% - Акцент3 3" xfId="48"/>
    <cellStyle name="20% - Акцент3 3 2" xfId="49"/>
    <cellStyle name="20% - Акцент4 2" xfId="50"/>
    <cellStyle name="20% - Акцент4 2 2" xfId="51"/>
    <cellStyle name="20% - Акцент4 2 3" xfId="52"/>
    <cellStyle name="20% - Акцент4 2 4" xfId="53"/>
    <cellStyle name="20% - Акцент4 2 5" xfId="54"/>
    <cellStyle name="20% - Акцент4 2 6" xfId="55"/>
    <cellStyle name="20% - Акцент4 3" xfId="56"/>
    <cellStyle name="20% - Акцент4 3 2" xfId="57"/>
    <cellStyle name="20% - Акцент5 2" xfId="58"/>
    <cellStyle name="20% - Акцент5 2 2" xfId="59"/>
    <cellStyle name="20% - Акцент5 2 3" xfId="60"/>
    <cellStyle name="20% - Акцент5 2 4" xfId="61"/>
    <cellStyle name="20% - Акцент5 2 5" xfId="62"/>
    <cellStyle name="20% - Акцент5 2 6" xfId="63"/>
    <cellStyle name="20% - Акцент5 3" xfId="64"/>
    <cellStyle name="20% - Акцент5 3 2" xfId="65"/>
    <cellStyle name="20% - Акцент6 2" xfId="66"/>
    <cellStyle name="20% - Акцент6 2 2" xfId="67"/>
    <cellStyle name="20% - Акцент6 2 3" xfId="68"/>
    <cellStyle name="20% - Акцент6 2 4" xfId="69"/>
    <cellStyle name="20% - Акцент6 2 5" xfId="70"/>
    <cellStyle name="20% - Акцент6 2 6" xfId="71"/>
    <cellStyle name="20% - Акцент6 3" xfId="72"/>
    <cellStyle name="20% - Акцент6 3 2" xfId="73"/>
    <cellStyle name="40% - Акцент1 2" xfId="74"/>
    <cellStyle name="40% - Акцент1 2 2" xfId="75"/>
    <cellStyle name="40% - Акцент1 2 3" xfId="76"/>
    <cellStyle name="40% - Акцент1 2 4" xfId="77"/>
    <cellStyle name="40% - Акцент1 2 5" xfId="78"/>
    <cellStyle name="40% - Акцент1 2 6" xfId="79"/>
    <cellStyle name="40% - Акцент1 3" xfId="80"/>
    <cellStyle name="40% - Акцент1 3 2" xfId="81"/>
    <cellStyle name="40% - Акцент2 2" xfId="82"/>
    <cellStyle name="40% - Акцент2 2 2" xfId="83"/>
    <cellStyle name="40% - Акцент2 2 3" xfId="84"/>
    <cellStyle name="40% - Акцент2 2 4" xfId="85"/>
    <cellStyle name="40% - Акцент2 2 5" xfId="86"/>
    <cellStyle name="40% - Акцент2 2 6" xfId="87"/>
    <cellStyle name="40% - Акцент2 3" xfId="88"/>
    <cellStyle name="40% - Акцент2 3 2" xfId="89"/>
    <cellStyle name="40% - Акцент3 2" xfId="90"/>
    <cellStyle name="40% - Акцент3 2 2" xfId="91"/>
    <cellStyle name="40% - Акцент3 2 3" xfId="92"/>
    <cellStyle name="40% - Акцент3 2 4" xfId="93"/>
    <cellStyle name="40% - Акцент3 2 5" xfId="94"/>
    <cellStyle name="40% - Акцент3 2 6" xfId="95"/>
    <cellStyle name="40% - Акцент3 3" xfId="96"/>
    <cellStyle name="40% - Акцент3 3 2" xfId="97"/>
    <cellStyle name="40% - Акцент4 2" xfId="98"/>
    <cellStyle name="40% - Акцент4 2 2" xfId="99"/>
    <cellStyle name="40% - Акцент4 2 3" xfId="100"/>
    <cellStyle name="40% - Акцент4 2 4" xfId="101"/>
    <cellStyle name="40% - Акцент4 2 5" xfId="102"/>
    <cellStyle name="40% - Акцент4 2 6" xfId="103"/>
    <cellStyle name="40% - Акцент4 3" xfId="104"/>
    <cellStyle name="40% - Акцент4 3 2" xfId="105"/>
    <cellStyle name="40% - Акцент5 2" xfId="106"/>
    <cellStyle name="40% - Акцент5 2 2" xfId="107"/>
    <cellStyle name="40% - Акцент5 2 3" xfId="108"/>
    <cellStyle name="40% - Акцент5 2 4" xfId="109"/>
    <cellStyle name="40% - Акцент5 2 5" xfId="110"/>
    <cellStyle name="40% - Акцент5 2 6" xfId="111"/>
    <cellStyle name="40% - Акцент5 3" xfId="112"/>
    <cellStyle name="40% - Акцент5 3 2" xfId="113"/>
    <cellStyle name="40% - Акцент6 2" xfId="114"/>
    <cellStyle name="40% - Акцент6 2 2" xfId="115"/>
    <cellStyle name="40% - Акцент6 2 3" xfId="116"/>
    <cellStyle name="40% - Акцент6 2 4" xfId="117"/>
    <cellStyle name="40% - Акцент6 2 5" xfId="118"/>
    <cellStyle name="40% - Акцент6 2 6" xfId="119"/>
    <cellStyle name="40% - Акцент6 3" xfId="120"/>
    <cellStyle name="40% - Акцент6 3 2" xfId="121"/>
    <cellStyle name="60% - Акцент1 2" xfId="122"/>
    <cellStyle name="60% - Акцент1 2 2" xfId="123"/>
    <cellStyle name="60% - Акцент1 2 3" xfId="124"/>
    <cellStyle name="60% - Акцент1 2 4" xfId="125"/>
    <cellStyle name="60% - Акцент1 2 5" xfId="126"/>
    <cellStyle name="60% - Акцент1 2 6" xfId="127"/>
    <cellStyle name="60% - Акцент1 3" xfId="128"/>
    <cellStyle name="60% - Акцент1 3 2" xfId="129"/>
    <cellStyle name="60% - Акцент2 2" xfId="130"/>
    <cellStyle name="60% - Акцент2 2 2" xfId="131"/>
    <cellStyle name="60% - Акцент2 2 3" xfId="132"/>
    <cellStyle name="60% - Акцент2 2 4" xfId="133"/>
    <cellStyle name="60% - Акцент2 2 5" xfId="134"/>
    <cellStyle name="60% - Акцент2 2 6" xfId="135"/>
    <cellStyle name="60% - Акцент2 3" xfId="136"/>
    <cellStyle name="60% - Акцент2 3 2" xfId="137"/>
    <cellStyle name="60% - Акцент3 2" xfId="138"/>
    <cellStyle name="60% - Акцент3 2 2" xfId="139"/>
    <cellStyle name="60% - Акцент3 2 3" xfId="140"/>
    <cellStyle name="60% - Акцент3 2 4" xfId="141"/>
    <cellStyle name="60% - Акцент3 2 5" xfId="142"/>
    <cellStyle name="60% - Акцент3 2 6" xfId="143"/>
    <cellStyle name="60% - Акцент3 3" xfId="144"/>
    <cellStyle name="60% - Акцент3 3 2" xfId="145"/>
    <cellStyle name="60% - Акцент4 2" xfId="146"/>
    <cellStyle name="60% - Акцент4 2 2" xfId="147"/>
    <cellStyle name="60% - Акцент4 2 3" xfId="148"/>
    <cellStyle name="60% - Акцент4 2 4" xfId="149"/>
    <cellStyle name="60% - Акцент4 2 5" xfId="150"/>
    <cellStyle name="60% - Акцент4 2 6" xfId="151"/>
    <cellStyle name="60% - Акцент4 3" xfId="152"/>
    <cellStyle name="60% - Акцент4 3 2" xfId="153"/>
    <cellStyle name="60% - Акцент5 2" xfId="154"/>
    <cellStyle name="60% - Акцент5 2 2" xfId="155"/>
    <cellStyle name="60% - Акцент5 2 3" xfId="156"/>
    <cellStyle name="60% - Акцент5 2 4" xfId="157"/>
    <cellStyle name="60% - Акцент5 2 5" xfId="158"/>
    <cellStyle name="60% - Акцент5 2 6" xfId="159"/>
    <cellStyle name="60% - Акцент5 3" xfId="160"/>
    <cellStyle name="60% - Акцент5 3 2" xfId="161"/>
    <cellStyle name="60% - Акцент6 2" xfId="162"/>
    <cellStyle name="60% - Акцент6 2 2" xfId="163"/>
    <cellStyle name="60% - Акцент6 2 3" xfId="164"/>
    <cellStyle name="60% - Акцент6 2 4" xfId="165"/>
    <cellStyle name="60% - Акцент6 2 5" xfId="166"/>
    <cellStyle name="60% - Акцент6 2 6" xfId="167"/>
    <cellStyle name="60% - Акцент6 3" xfId="168"/>
    <cellStyle name="60% - Акцент6 3 2" xfId="169"/>
    <cellStyle name="Accent1 - 20%" xfId="170"/>
    <cellStyle name="Accent1 - 40%" xfId="171"/>
    <cellStyle name="Accent1 - 60%" xfId="172"/>
    <cellStyle name="Accent2 - 20%" xfId="173"/>
    <cellStyle name="Accent2 - 40%" xfId="174"/>
    <cellStyle name="Accent2 - 60%" xfId="175"/>
    <cellStyle name="Accent3 - 20%" xfId="176"/>
    <cellStyle name="Accent3 - 40%" xfId="177"/>
    <cellStyle name="Accent3 - 60%" xfId="178"/>
    <cellStyle name="Accent4 - 20%" xfId="179"/>
    <cellStyle name="Accent4 - 40%" xfId="180"/>
    <cellStyle name="Accent4 - 60%" xfId="181"/>
    <cellStyle name="Accent5 - 20%" xfId="182"/>
    <cellStyle name="Accent5 - 40%" xfId="183"/>
    <cellStyle name="Accent5 - 60%" xfId="184"/>
    <cellStyle name="Accent6 - 20%" xfId="185"/>
    <cellStyle name="Accent6 - 40%" xfId="186"/>
    <cellStyle name="Accent6 - 60%" xfId="187"/>
    <cellStyle name="Comma 2" xfId="188"/>
    <cellStyle name="Comma 2 2" xfId="189"/>
    <cellStyle name="Comma 3" xfId="190"/>
    <cellStyle name="Comma 3 2" xfId="191"/>
    <cellStyle name="Comma 4" xfId="192"/>
    <cellStyle name="date" xfId="193"/>
    <cellStyle name="date 2" xfId="194"/>
    <cellStyle name="Dates" xfId="195"/>
    <cellStyle name="E-mail" xfId="196"/>
    <cellStyle name="Emphasis 1" xfId="197"/>
    <cellStyle name="Emphasis 2" xfId="198"/>
    <cellStyle name="Emphasis 3" xfId="199"/>
    <cellStyle name="Euro" xfId="200"/>
    <cellStyle name="Heading" xfId="201"/>
    <cellStyle name="Heading2" xfId="202"/>
    <cellStyle name="Normal 2" xfId="203"/>
    <cellStyle name="Normal 2 2" xfId="204"/>
    <cellStyle name="Normal 3" xfId="205"/>
    <cellStyle name="Normal 3 10" xfId="206"/>
    <cellStyle name="Normal 3 11" xfId="207"/>
    <cellStyle name="Normal 3 12" xfId="208"/>
    <cellStyle name="Normal 3 13" xfId="209"/>
    <cellStyle name="Normal 3 14" xfId="210"/>
    <cellStyle name="Normal 3 15" xfId="211"/>
    <cellStyle name="Normal 3 2" xfId="212"/>
    <cellStyle name="Normal 3 2 10" xfId="213"/>
    <cellStyle name="Normal 3 2 11" xfId="214"/>
    <cellStyle name="Normal 3 2 12" xfId="215"/>
    <cellStyle name="Normal 3 2 13" xfId="216"/>
    <cellStyle name="Normal 3 2 14" xfId="217"/>
    <cellStyle name="Normal 3 2 2" xfId="218"/>
    <cellStyle name="Normal 3 2 2 10" xfId="219"/>
    <cellStyle name="Normal 3 2 2 11" xfId="220"/>
    <cellStyle name="Normal 3 2 2 12" xfId="221"/>
    <cellStyle name="Normal 3 2 2 13" xfId="222"/>
    <cellStyle name="Normal 3 2 2 2" xfId="223"/>
    <cellStyle name="Normal 3 2 2 2 2" xfId="224"/>
    <cellStyle name="Normal 3 2 2 2 2 2" xfId="225"/>
    <cellStyle name="Normal 3 2 2 2 2 3" xfId="226"/>
    <cellStyle name="Normal 3 2 2 2 2 4" xfId="227"/>
    <cellStyle name="Normal 3 2 2 2 2 5" xfId="228"/>
    <cellStyle name="Normal 3 2 2 2 3" xfId="229"/>
    <cellStyle name="Normal 3 2 2 2 4" xfId="230"/>
    <cellStyle name="Normal 3 2 2 2 5" xfId="231"/>
    <cellStyle name="Normal 3 2 2 2 6" xfId="232"/>
    <cellStyle name="Normal 3 2 2 2 7" xfId="233"/>
    <cellStyle name="Normal 3 2 2 2 8" xfId="234"/>
    <cellStyle name="Normal 3 2 2 2 9" xfId="235"/>
    <cellStyle name="Normal 3 2 2 3" xfId="236"/>
    <cellStyle name="Normal 3 2 2 3 2" xfId="237"/>
    <cellStyle name="Normal 3 2 2 3 2 2" xfId="238"/>
    <cellStyle name="Normal 3 2 2 3 2 3" xfId="239"/>
    <cellStyle name="Normal 3 2 2 3 2 4" xfId="240"/>
    <cellStyle name="Normal 3 2 2 3 2 5" xfId="241"/>
    <cellStyle name="Normal 3 2 2 3 3" xfId="242"/>
    <cellStyle name="Normal 3 2 2 3 4" xfId="243"/>
    <cellStyle name="Normal 3 2 2 3 5" xfId="244"/>
    <cellStyle name="Normal 3 2 2 3 6" xfId="245"/>
    <cellStyle name="Normal 3 2 2 3 7" xfId="246"/>
    <cellStyle name="Normal 3 2 2 3 8" xfId="247"/>
    <cellStyle name="Normal 3 2 2 4" xfId="248"/>
    <cellStyle name="Normal 3 2 2 4 2" xfId="249"/>
    <cellStyle name="Normal 3 2 2 4 3" xfId="250"/>
    <cellStyle name="Normal 3 2 2 4 4" xfId="251"/>
    <cellStyle name="Normal 3 2 2 4 5" xfId="252"/>
    <cellStyle name="Normal 3 2 2 5" xfId="253"/>
    <cellStyle name="Normal 3 2 2 5 2" xfId="254"/>
    <cellStyle name="Normal 3 2 2 5 3" xfId="255"/>
    <cellStyle name="Normal 3 2 2 5 4" xfId="256"/>
    <cellStyle name="Normal 3 2 2 5 5" xfId="257"/>
    <cellStyle name="Normal 3 2 2 6" xfId="258"/>
    <cellStyle name="Normal 3 2 2 7" xfId="259"/>
    <cellStyle name="Normal 3 2 2 8" xfId="260"/>
    <cellStyle name="Normal 3 2 2 9" xfId="261"/>
    <cellStyle name="Normal 3 2 3" xfId="262"/>
    <cellStyle name="Normal 3 2 3 2" xfId="263"/>
    <cellStyle name="Normal 3 2 3 2 2" xfId="264"/>
    <cellStyle name="Normal 3 2 3 2 3" xfId="265"/>
    <cellStyle name="Normal 3 2 3 2 4" xfId="266"/>
    <cellStyle name="Normal 3 2 3 2 5" xfId="267"/>
    <cellStyle name="Normal 3 2 3 3" xfId="268"/>
    <cellStyle name="Normal 3 2 3 4" xfId="269"/>
    <cellStyle name="Normal 3 2 3 5" xfId="270"/>
    <cellStyle name="Normal 3 2 3 6" xfId="271"/>
    <cellStyle name="Normal 3 2 3 7" xfId="272"/>
    <cellStyle name="Normal 3 2 3 8" xfId="273"/>
    <cellStyle name="Normal 3 2 3 9" xfId="274"/>
    <cellStyle name="Normal 3 2 4" xfId="275"/>
    <cellStyle name="Normal 3 2 4 2" xfId="276"/>
    <cellStyle name="Normal 3 2 4 2 2" xfId="277"/>
    <cellStyle name="Normal 3 2 4 2 3" xfId="278"/>
    <cellStyle name="Normal 3 2 4 2 4" xfId="279"/>
    <cellStyle name="Normal 3 2 4 2 5" xfId="280"/>
    <cellStyle name="Normal 3 2 4 3" xfId="281"/>
    <cellStyle name="Normal 3 2 4 4" xfId="282"/>
    <cellStyle name="Normal 3 2 4 5" xfId="283"/>
    <cellStyle name="Normal 3 2 4 6" xfId="284"/>
    <cellStyle name="Normal 3 2 4 7" xfId="285"/>
    <cellStyle name="Normal 3 2 4 8" xfId="286"/>
    <cellStyle name="Normal 3 2 5" xfId="287"/>
    <cellStyle name="Normal 3 2 5 2" xfId="288"/>
    <cellStyle name="Normal 3 2 5 3" xfId="289"/>
    <cellStyle name="Normal 3 2 5 4" xfId="290"/>
    <cellStyle name="Normal 3 2 5 5" xfId="291"/>
    <cellStyle name="Normal 3 2 6" xfId="292"/>
    <cellStyle name="Normal 3 2 6 2" xfId="293"/>
    <cellStyle name="Normal 3 2 6 3" xfId="294"/>
    <cellStyle name="Normal 3 2 6 4" xfId="295"/>
    <cellStyle name="Normal 3 2 6 5" xfId="296"/>
    <cellStyle name="Normal 3 2 7" xfId="297"/>
    <cellStyle name="Normal 3 2 8" xfId="298"/>
    <cellStyle name="Normal 3 2 9" xfId="299"/>
    <cellStyle name="Normal 3 3" xfId="300"/>
    <cellStyle name="Normal 3 3 10" xfId="301"/>
    <cellStyle name="Normal 3 3 11" xfId="302"/>
    <cellStyle name="Normal 3 3 12" xfId="303"/>
    <cellStyle name="Normal 3 3 13" xfId="304"/>
    <cellStyle name="Normal 3 3 2" xfId="305"/>
    <cellStyle name="Normal 3 3 2 2" xfId="306"/>
    <cellStyle name="Normal 3 3 2 2 2" xfId="307"/>
    <cellStyle name="Normal 3 3 2 2 3" xfId="308"/>
    <cellStyle name="Normal 3 3 2 2 4" xfId="309"/>
    <cellStyle name="Normal 3 3 2 2 5" xfId="310"/>
    <cellStyle name="Normal 3 3 2 3" xfId="311"/>
    <cellStyle name="Normal 3 3 2 4" xfId="312"/>
    <cellStyle name="Normal 3 3 2 5" xfId="313"/>
    <cellStyle name="Normal 3 3 2 6" xfId="314"/>
    <cellStyle name="Normal 3 3 2 7" xfId="315"/>
    <cellStyle name="Normal 3 3 2 8" xfId="316"/>
    <cellStyle name="Normal 3 3 2 9" xfId="317"/>
    <cellStyle name="Normal 3 3 3" xfId="318"/>
    <cellStyle name="Normal 3 3 3 2" xfId="319"/>
    <cellStyle name="Normal 3 3 3 2 2" xfId="320"/>
    <cellStyle name="Normal 3 3 3 2 3" xfId="321"/>
    <cellStyle name="Normal 3 3 3 2 4" xfId="322"/>
    <cellStyle name="Normal 3 3 3 2 5" xfId="323"/>
    <cellStyle name="Normal 3 3 3 3" xfId="324"/>
    <cellStyle name="Normal 3 3 3 4" xfId="325"/>
    <cellStyle name="Normal 3 3 3 5" xfId="326"/>
    <cellStyle name="Normal 3 3 3 6" xfId="327"/>
    <cellStyle name="Normal 3 3 3 7" xfId="328"/>
    <cellStyle name="Normal 3 3 3 8" xfId="329"/>
    <cellStyle name="Normal 3 3 4" xfId="330"/>
    <cellStyle name="Normal 3 3 4 2" xfId="331"/>
    <cellStyle name="Normal 3 3 4 3" xfId="332"/>
    <cellStyle name="Normal 3 3 4 4" xfId="333"/>
    <cellStyle name="Normal 3 3 4 5" xfId="334"/>
    <cellStyle name="Normal 3 3 5" xfId="335"/>
    <cellStyle name="Normal 3 3 5 2" xfId="336"/>
    <cellStyle name="Normal 3 3 5 3" xfId="337"/>
    <cellStyle name="Normal 3 3 5 4" xfId="338"/>
    <cellStyle name="Normal 3 3 5 5" xfId="339"/>
    <cellStyle name="Normal 3 3 6" xfId="340"/>
    <cellStyle name="Normal 3 3 7" xfId="341"/>
    <cellStyle name="Normal 3 3 8" xfId="342"/>
    <cellStyle name="Normal 3 3 9" xfId="343"/>
    <cellStyle name="Normal 3 4" xfId="344"/>
    <cellStyle name="Normal 3 4 10" xfId="345"/>
    <cellStyle name="Normal 3 4 2" xfId="346"/>
    <cellStyle name="Normal 3 4 2 2" xfId="347"/>
    <cellStyle name="Normal 3 4 2 3" xfId="348"/>
    <cellStyle name="Normal 3 4 2 4" xfId="349"/>
    <cellStyle name="Normal 3 4 2 5" xfId="350"/>
    <cellStyle name="Normal 3 4 3" xfId="351"/>
    <cellStyle name="Normal 3 4 4" xfId="352"/>
    <cellStyle name="Normal 3 4 5" xfId="353"/>
    <cellStyle name="Normal 3 4 6" xfId="354"/>
    <cellStyle name="Normal 3 4 7" xfId="355"/>
    <cellStyle name="Normal 3 4 8" xfId="356"/>
    <cellStyle name="Normal 3 4 9" xfId="357"/>
    <cellStyle name="Normal 3 5" xfId="358"/>
    <cellStyle name="Normal 3 5 2" xfId="359"/>
    <cellStyle name="Normal 3 5 2 2" xfId="360"/>
    <cellStyle name="Normal 3 5 2 3" xfId="361"/>
    <cellStyle name="Normal 3 5 2 4" xfId="362"/>
    <cellStyle name="Normal 3 5 2 5" xfId="363"/>
    <cellStyle name="Normal 3 5 3" xfId="364"/>
    <cellStyle name="Normal 3 5 4" xfId="365"/>
    <cellStyle name="Normal 3 5 5" xfId="366"/>
    <cellStyle name="Normal 3 5 6" xfId="367"/>
    <cellStyle name="Normal 3 5 7" xfId="368"/>
    <cellStyle name="Normal 3 5 8" xfId="369"/>
    <cellStyle name="Normal 3 6" xfId="370"/>
    <cellStyle name="Normal 3 6 2" xfId="371"/>
    <cellStyle name="Normal 3 6 3" xfId="372"/>
    <cellStyle name="Normal 3 6 4" xfId="373"/>
    <cellStyle name="Normal 3 6 5" xfId="374"/>
    <cellStyle name="Normal 3 7" xfId="375"/>
    <cellStyle name="Normal 3 7 2" xfId="376"/>
    <cellStyle name="Normal 3 7 3" xfId="377"/>
    <cellStyle name="Normal 3 7 4" xfId="378"/>
    <cellStyle name="Normal 3 7 5" xfId="379"/>
    <cellStyle name="Normal 3 8" xfId="380"/>
    <cellStyle name="Normal 3 9" xfId="381"/>
    <cellStyle name="Normal 4" xfId="382"/>
    <cellStyle name="Normal 4 2" xfId="383"/>
    <cellStyle name="Normal 4 3" xfId="384"/>
    <cellStyle name="Normal 5" xfId="385"/>
    <cellStyle name="Normal 5 2" xfId="386"/>
    <cellStyle name="Normal 5 3" xfId="387"/>
    <cellStyle name="Normal 5 4" xfId="388"/>
    <cellStyle name="Normal 5 5" xfId="4"/>
    <cellStyle name="Normal 6" xfId="389"/>
    <cellStyle name="Normal 7" xfId="390"/>
    <cellStyle name="Normal 8" xfId="1"/>
    <cellStyle name="Normal 9" xfId="391"/>
    <cellStyle name="Normal1" xfId="392"/>
    <cellStyle name="Note 2" xfId="393"/>
    <cellStyle name="Note 2 2" xfId="394"/>
    <cellStyle name="Note 2 2 2" xfId="395"/>
    <cellStyle name="Note 2 3" xfId="396"/>
    <cellStyle name="Note 3" xfId="397"/>
    <cellStyle name="Note 3 2" xfId="398"/>
    <cellStyle name="Note 3 3" xfId="399"/>
    <cellStyle name="Note 3 4" xfId="400"/>
    <cellStyle name="Note 4" xfId="401"/>
    <cellStyle name="Note 4 2" xfId="402"/>
    <cellStyle name="Percent 2" xfId="403"/>
    <cellStyle name="Percent 2 2" xfId="404"/>
    <cellStyle name="Percent 3" xfId="405"/>
    <cellStyle name="Percent 3 10" xfId="406"/>
    <cellStyle name="Percent 3 11" xfId="407"/>
    <cellStyle name="Percent 3 12" xfId="408"/>
    <cellStyle name="Percent 3 13" xfId="409"/>
    <cellStyle name="Percent 3 14" xfId="410"/>
    <cellStyle name="Percent 3 15" xfId="411"/>
    <cellStyle name="Percent 3 16" xfId="412"/>
    <cellStyle name="Percent 3 2" xfId="413"/>
    <cellStyle name="Percent 3 2 10" xfId="414"/>
    <cellStyle name="Percent 3 2 11" xfId="415"/>
    <cellStyle name="Percent 3 2 12" xfId="416"/>
    <cellStyle name="Percent 3 2 13" xfId="417"/>
    <cellStyle name="Percent 3 2 14" xfId="418"/>
    <cellStyle name="Percent 3 2 15" xfId="419"/>
    <cellStyle name="Percent 3 2 2" xfId="420"/>
    <cellStyle name="Percent 3 2 2 10" xfId="421"/>
    <cellStyle name="Percent 3 2 2 11" xfId="422"/>
    <cellStyle name="Percent 3 2 2 12" xfId="423"/>
    <cellStyle name="Percent 3 2 2 13" xfId="424"/>
    <cellStyle name="Percent 3 2 2 14" xfId="425"/>
    <cellStyle name="Percent 3 2 2 2" xfId="426"/>
    <cellStyle name="Percent 3 2 2 2 10" xfId="427"/>
    <cellStyle name="Percent 3 2 2 2 11" xfId="428"/>
    <cellStyle name="Percent 3 2 2 2 12" xfId="429"/>
    <cellStyle name="Percent 3 2 2 2 13" xfId="430"/>
    <cellStyle name="Percent 3 2 2 2 2" xfId="431"/>
    <cellStyle name="Percent 3 2 2 2 2 2" xfId="432"/>
    <cellStyle name="Percent 3 2 2 2 2 2 2" xfId="433"/>
    <cellStyle name="Percent 3 2 2 2 2 2 3" xfId="434"/>
    <cellStyle name="Percent 3 2 2 2 2 2 4" xfId="435"/>
    <cellStyle name="Percent 3 2 2 2 2 2 5" xfId="436"/>
    <cellStyle name="Percent 3 2 2 2 2 3" xfId="437"/>
    <cellStyle name="Percent 3 2 2 2 2 4" xfId="438"/>
    <cellStyle name="Percent 3 2 2 2 2 5" xfId="439"/>
    <cellStyle name="Percent 3 2 2 2 2 6" xfId="440"/>
    <cellStyle name="Percent 3 2 2 2 2 7" xfId="441"/>
    <cellStyle name="Percent 3 2 2 2 2 8" xfId="442"/>
    <cellStyle name="Percent 3 2 2 2 2 9" xfId="443"/>
    <cellStyle name="Percent 3 2 2 2 3" xfId="444"/>
    <cellStyle name="Percent 3 2 2 2 3 2" xfId="445"/>
    <cellStyle name="Percent 3 2 2 2 3 2 2" xfId="446"/>
    <cellStyle name="Percent 3 2 2 2 3 2 3" xfId="447"/>
    <cellStyle name="Percent 3 2 2 2 3 2 4" xfId="448"/>
    <cellStyle name="Percent 3 2 2 2 3 2 5" xfId="449"/>
    <cellStyle name="Percent 3 2 2 2 3 3" xfId="450"/>
    <cellStyle name="Percent 3 2 2 2 3 4" xfId="451"/>
    <cellStyle name="Percent 3 2 2 2 3 5" xfId="452"/>
    <cellStyle name="Percent 3 2 2 2 3 6" xfId="453"/>
    <cellStyle name="Percent 3 2 2 2 3 7" xfId="454"/>
    <cellStyle name="Percent 3 2 2 2 3 8" xfId="455"/>
    <cellStyle name="Percent 3 2 2 2 4" xfId="456"/>
    <cellStyle name="Percent 3 2 2 2 4 2" xfId="457"/>
    <cellStyle name="Percent 3 2 2 2 4 3" xfId="458"/>
    <cellStyle name="Percent 3 2 2 2 4 4" xfId="459"/>
    <cellStyle name="Percent 3 2 2 2 4 5" xfId="460"/>
    <cellStyle name="Percent 3 2 2 2 5" xfId="461"/>
    <cellStyle name="Percent 3 2 2 2 5 2" xfId="462"/>
    <cellStyle name="Percent 3 2 2 2 5 3" xfId="463"/>
    <cellStyle name="Percent 3 2 2 2 5 4" xfId="464"/>
    <cellStyle name="Percent 3 2 2 2 5 5" xfId="465"/>
    <cellStyle name="Percent 3 2 2 2 6" xfId="466"/>
    <cellStyle name="Percent 3 2 2 2 7" xfId="467"/>
    <cellStyle name="Percent 3 2 2 2 8" xfId="468"/>
    <cellStyle name="Percent 3 2 2 2 9" xfId="469"/>
    <cellStyle name="Percent 3 2 2 3" xfId="470"/>
    <cellStyle name="Percent 3 2 2 3 2" xfId="471"/>
    <cellStyle name="Percent 3 2 2 3 2 2" xfId="472"/>
    <cellStyle name="Percent 3 2 2 3 2 3" xfId="473"/>
    <cellStyle name="Percent 3 2 2 3 2 4" xfId="474"/>
    <cellStyle name="Percent 3 2 2 3 2 5" xfId="475"/>
    <cellStyle name="Percent 3 2 2 3 3" xfId="476"/>
    <cellStyle name="Percent 3 2 2 3 4" xfId="477"/>
    <cellStyle name="Percent 3 2 2 3 5" xfId="478"/>
    <cellStyle name="Percent 3 2 2 3 6" xfId="479"/>
    <cellStyle name="Percent 3 2 2 3 7" xfId="480"/>
    <cellStyle name="Percent 3 2 2 3 8" xfId="481"/>
    <cellStyle name="Percent 3 2 2 3 9" xfId="482"/>
    <cellStyle name="Percent 3 2 2 4" xfId="483"/>
    <cellStyle name="Percent 3 2 2 4 2" xfId="484"/>
    <cellStyle name="Percent 3 2 2 4 2 2" xfId="485"/>
    <cellStyle name="Percent 3 2 2 4 2 3" xfId="486"/>
    <cellStyle name="Percent 3 2 2 4 2 4" xfId="487"/>
    <cellStyle name="Percent 3 2 2 4 2 5" xfId="488"/>
    <cellStyle name="Percent 3 2 2 4 3" xfId="489"/>
    <cellStyle name="Percent 3 2 2 4 4" xfId="490"/>
    <cellStyle name="Percent 3 2 2 4 5" xfId="491"/>
    <cellStyle name="Percent 3 2 2 4 6" xfId="492"/>
    <cellStyle name="Percent 3 2 2 4 7" xfId="493"/>
    <cellStyle name="Percent 3 2 2 4 8" xfId="494"/>
    <cellStyle name="Percent 3 2 2 5" xfId="495"/>
    <cellStyle name="Percent 3 2 2 5 2" xfId="496"/>
    <cellStyle name="Percent 3 2 2 5 3" xfId="497"/>
    <cellStyle name="Percent 3 2 2 5 4" xfId="498"/>
    <cellStyle name="Percent 3 2 2 5 5" xfId="499"/>
    <cellStyle name="Percent 3 2 2 6" xfId="500"/>
    <cellStyle name="Percent 3 2 2 6 2" xfId="501"/>
    <cellStyle name="Percent 3 2 2 6 3" xfId="502"/>
    <cellStyle name="Percent 3 2 2 6 4" xfId="503"/>
    <cellStyle name="Percent 3 2 2 6 5" xfId="504"/>
    <cellStyle name="Percent 3 2 2 7" xfId="505"/>
    <cellStyle name="Percent 3 2 2 8" xfId="506"/>
    <cellStyle name="Percent 3 2 2 9" xfId="507"/>
    <cellStyle name="Percent 3 2 3" xfId="508"/>
    <cellStyle name="Percent 3 2 3 10" xfId="509"/>
    <cellStyle name="Percent 3 2 3 11" xfId="510"/>
    <cellStyle name="Percent 3 2 3 12" xfId="511"/>
    <cellStyle name="Percent 3 2 3 13" xfId="512"/>
    <cellStyle name="Percent 3 2 3 2" xfId="513"/>
    <cellStyle name="Percent 3 2 3 2 2" xfId="514"/>
    <cellStyle name="Percent 3 2 3 2 2 2" xfId="515"/>
    <cellStyle name="Percent 3 2 3 2 2 3" xfId="516"/>
    <cellStyle name="Percent 3 2 3 2 2 4" xfId="517"/>
    <cellStyle name="Percent 3 2 3 2 2 5" xfId="518"/>
    <cellStyle name="Percent 3 2 3 2 3" xfId="519"/>
    <cellStyle name="Percent 3 2 3 2 4" xfId="520"/>
    <cellStyle name="Percent 3 2 3 2 5" xfId="521"/>
    <cellStyle name="Percent 3 2 3 2 6" xfId="522"/>
    <cellStyle name="Percent 3 2 3 2 7" xfId="523"/>
    <cellStyle name="Percent 3 2 3 2 8" xfId="524"/>
    <cellStyle name="Percent 3 2 3 2 9" xfId="525"/>
    <cellStyle name="Percent 3 2 3 3" xfId="526"/>
    <cellStyle name="Percent 3 2 3 3 2" xfId="527"/>
    <cellStyle name="Percent 3 2 3 3 2 2" xfId="528"/>
    <cellStyle name="Percent 3 2 3 3 2 3" xfId="529"/>
    <cellStyle name="Percent 3 2 3 3 2 4" xfId="530"/>
    <cellStyle name="Percent 3 2 3 3 2 5" xfId="531"/>
    <cellStyle name="Percent 3 2 3 3 3" xfId="532"/>
    <cellStyle name="Percent 3 2 3 3 4" xfId="533"/>
    <cellStyle name="Percent 3 2 3 3 5" xfId="534"/>
    <cellStyle name="Percent 3 2 3 3 6" xfId="535"/>
    <cellStyle name="Percent 3 2 3 3 7" xfId="536"/>
    <cellStyle name="Percent 3 2 3 3 8" xfId="537"/>
    <cellStyle name="Percent 3 2 3 4" xfId="538"/>
    <cellStyle name="Percent 3 2 3 4 2" xfId="539"/>
    <cellStyle name="Percent 3 2 3 4 3" xfId="540"/>
    <cellStyle name="Percent 3 2 3 4 4" xfId="541"/>
    <cellStyle name="Percent 3 2 3 4 5" xfId="542"/>
    <cellStyle name="Percent 3 2 3 5" xfId="543"/>
    <cellStyle name="Percent 3 2 3 5 2" xfId="544"/>
    <cellStyle name="Percent 3 2 3 5 3" xfId="545"/>
    <cellStyle name="Percent 3 2 3 5 4" xfId="546"/>
    <cellStyle name="Percent 3 2 3 5 5" xfId="547"/>
    <cellStyle name="Percent 3 2 3 6" xfId="548"/>
    <cellStyle name="Percent 3 2 3 7" xfId="549"/>
    <cellStyle name="Percent 3 2 3 8" xfId="550"/>
    <cellStyle name="Percent 3 2 3 9" xfId="551"/>
    <cellStyle name="Percent 3 2 4" xfId="552"/>
    <cellStyle name="Percent 3 2 4 2" xfId="553"/>
    <cellStyle name="Percent 3 2 4 2 2" xfId="554"/>
    <cellStyle name="Percent 3 2 4 2 3" xfId="555"/>
    <cellStyle name="Percent 3 2 4 2 4" xfId="556"/>
    <cellStyle name="Percent 3 2 4 2 5" xfId="557"/>
    <cellStyle name="Percent 3 2 4 3" xfId="558"/>
    <cellStyle name="Percent 3 2 4 4" xfId="559"/>
    <cellStyle name="Percent 3 2 4 5" xfId="560"/>
    <cellStyle name="Percent 3 2 4 6" xfId="561"/>
    <cellStyle name="Percent 3 2 4 7" xfId="562"/>
    <cellStyle name="Percent 3 2 4 8" xfId="563"/>
    <cellStyle name="Percent 3 2 4 9" xfId="564"/>
    <cellStyle name="Percent 3 2 5" xfId="565"/>
    <cellStyle name="Percent 3 2 5 2" xfId="566"/>
    <cellStyle name="Percent 3 2 5 2 2" xfId="567"/>
    <cellStyle name="Percent 3 2 5 2 3" xfId="568"/>
    <cellStyle name="Percent 3 2 5 2 4" xfId="569"/>
    <cellStyle name="Percent 3 2 5 2 5" xfId="570"/>
    <cellStyle name="Percent 3 2 5 3" xfId="571"/>
    <cellStyle name="Percent 3 2 5 4" xfId="572"/>
    <cellStyle name="Percent 3 2 5 5" xfId="573"/>
    <cellStyle name="Percent 3 2 5 6" xfId="574"/>
    <cellStyle name="Percent 3 2 5 7" xfId="575"/>
    <cellStyle name="Percent 3 2 5 8" xfId="576"/>
    <cellStyle name="Percent 3 2 6" xfId="577"/>
    <cellStyle name="Percent 3 2 6 2" xfId="578"/>
    <cellStyle name="Percent 3 2 6 3" xfId="579"/>
    <cellStyle name="Percent 3 2 6 4" xfId="580"/>
    <cellStyle name="Percent 3 2 6 5" xfId="581"/>
    <cellStyle name="Percent 3 2 7" xfId="582"/>
    <cellStyle name="Percent 3 2 7 2" xfId="583"/>
    <cellStyle name="Percent 3 2 7 3" xfId="584"/>
    <cellStyle name="Percent 3 2 7 4" xfId="585"/>
    <cellStyle name="Percent 3 2 7 5" xfId="586"/>
    <cellStyle name="Percent 3 2 8" xfId="587"/>
    <cellStyle name="Percent 3 2 9" xfId="588"/>
    <cellStyle name="Percent 3 3" xfId="589"/>
    <cellStyle name="Percent 3 3 10" xfId="590"/>
    <cellStyle name="Percent 3 3 11" xfId="591"/>
    <cellStyle name="Percent 3 3 12" xfId="592"/>
    <cellStyle name="Percent 3 3 13" xfId="593"/>
    <cellStyle name="Percent 3 3 14" xfId="594"/>
    <cellStyle name="Percent 3 3 2" xfId="595"/>
    <cellStyle name="Percent 3 3 2 10" xfId="596"/>
    <cellStyle name="Percent 3 3 2 11" xfId="597"/>
    <cellStyle name="Percent 3 3 2 12" xfId="598"/>
    <cellStyle name="Percent 3 3 2 13" xfId="599"/>
    <cellStyle name="Percent 3 3 2 2" xfId="600"/>
    <cellStyle name="Percent 3 3 2 2 2" xfId="601"/>
    <cellStyle name="Percent 3 3 2 2 2 2" xfId="602"/>
    <cellStyle name="Percent 3 3 2 2 2 3" xfId="603"/>
    <cellStyle name="Percent 3 3 2 2 2 4" xfId="604"/>
    <cellStyle name="Percent 3 3 2 2 2 5" xfId="605"/>
    <cellStyle name="Percent 3 3 2 2 3" xfId="606"/>
    <cellStyle name="Percent 3 3 2 2 4" xfId="607"/>
    <cellStyle name="Percent 3 3 2 2 5" xfId="608"/>
    <cellStyle name="Percent 3 3 2 2 6" xfId="609"/>
    <cellStyle name="Percent 3 3 2 2 7" xfId="610"/>
    <cellStyle name="Percent 3 3 2 2 8" xfId="611"/>
    <cellStyle name="Percent 3 3 2 2 9" xfId="612"/>
    <cellStyle name="Percent 3 3 2 3" xfId="613"/>
    <cellStyle name="Percent 3 3 2 3 2" xfId="614"/>
    <cellStyle name="Percent 3 3 2 3 2 2" xfId="615"/>
    <cellStyle name="Percent 3 3 2 3 2 3" xfId="616"/>
    <cellStyle name="Percent 3 3 2 3 2 4" xfId="617"/>
    <cellStyle name="Percent 3 3 2 3 2 5" xfId="618"/>
    <cellStyle name="Percent 3 3 2 3 3" xfId="619"/>
    <cellStyle name="Percent 3 3 2 3 4" xfId="620"/>
    <cellStyle name="Percent 3 3 2 3 5" xfId="621"/>
    <cellStyle name="Percent 3 3 2 3 6" xfId="622"/>
    <cellStyle name="Percent 3 3 2 3 7" xfId="623"/>
    <cellStyle name="Percent 3 3 2 3 8" xfId="624"/>
    <cellStyle name="Percent 3 3 2 4" xfId="625"/>
    <cellStyle name="Percent 3 3 2 4 2" xfId="626"/>
    <cellStyle name="Percent 3 3 2 4 3" xfId="627"/>
    <cellStyle name="Percent 3 3 2 4 4" xfId="628"/>
    <cellStyle name="Percent 3 3 2 4 5" xfId="629"/>
    <cellStyle name="Percent 3 3 2 5" xfId="630"/>
    <cellStyle name="Percent 3 3 2 5 2" xfId="631"/>
    <cellStyle name="Percent 3 3 2 5 3" xfId="632"/>
    <cellStyle name="Percent 3 3 2 5 4" xfId="633"/>
    <cellStyle name="Percent 3 3 2 5 5" xfId="634"/>
    <cellStyle name="Percent 3 3 2 6" xfId="635"/>
    <cellStyle name="Percent 3 3 2 7" xfId="636"/>
    <cellStyle name="Percent 3 3 2 8" xfId="637"/>
    <cellStyle name="Percent 3 3 2 9" xfId="638"/>
    <cellStyle name="Percent 3 3 3" xfId="639"/>
    <cellStyle name="Percent 3 3 3 2" xfId="640"/>
    <cellStyle name="Percent 3 3 3 2 2" xfId="641"/>
    <cellStyle name="Percent 3 3 3 2 3" xfId="642"/>
    <cellStyle name="Percent 3 3 3 2 4" xfId="643"/>
    <cellStyle name="Percent 3 3 3 2 5" xfId="644"/>
    <cellStyle name="Percent 3 3 3 3" xfId="645"/>
    <cellStyle name="Percent 3 3 3 4" xfId="646"/>
    <cellStyle name="Percent 3 3 3 5" xfId="647"/>
    <cellStyle name="Percent 3 3 3 6" xfId="648"/>
    <cellStyle name="Percent 3 3 3 7" xfId="649"/>
    <cellStyle name="Percent 3 3 3 8" xfId="650"/>
    <cellStyle name="Percent 3 3 3 9" xfId="651"/>
    <cellStyle name="Percent 3 3 4" xfId="652"/>
    <cellStyle name="Percent 3 3 4 2" xfId="653"/>
    <cellStyle name="Percent 3 3 4 2 2" xfId="654"/>
    <cellStyle name="Percent 3 3 4 2 3" xfId="655"/>
    <cellStyle name="Percent 3 3 4 2 4" xfId="656"/>
    <cellStyle name="Percent 3 3 4 2 5" xfId="657"/>
    <cellStyle name="Percent 3 3 4 3" xfId="658"/>
    <cellStyle name="Percent 3 3 4 4" xfId="659"/>
    <cellStyle name="Percent 3 3 4 5" xfId="660"/>
    <cellStyle name="Percent 3 3 4 6" xfId="661"/>
    <cellStyle name="Percent 3 3 4 7" xfId="662"/>
    <cellStyle name="Percent 3 3 4 8" xfId="663"/>
    <cellStyle name="Percent 3 3 5" xfId="664"/>
    <cellStyle name="Percent 3 3 5 2" xfId="665"/>
    <cellStyle name="Percent 3 3 5 3" xfId="666"/>
    <cellStyle name="Percent 3 3 5 4" xfId="667"/>
    <cellStyle name="Percent 3 3 5 5" xfId="668"/>
    <cellStyle name="Percent 3 3 6" xfId="669"/>
    <cellStyle name="Percent 3 3 6 2" xfId="670"/>
    <cellStyle name="Percent 3 3 6 3" xfId="671"/>
    <cellStyle name="Percent 3 3 6 4" xfId="672"/>
    <cellStyle name="Percent 3 3 6 5" xfId="673"/>
    <cellStyle name="Percent 3 3 7" xfId="674"/>
    <cellStyle name="Percent 3 3 8" xfId="675"/>
    <cellStyle name="Percent 3 3 9" xfId="676"/>
    <cellStyle name="Percent 3 4" xfId="677"/>
    <cellStyle name="Percent 3 4 10" xfId="678"/>
    <cellStyle name="Percent 3 4 11" xfId="679"/>
    <cellStyle name="Percent 3 4 12" xfId="680"/>
    <cellStyle name="Percent 3 4 13" xfId="681"/>
    <cellStyle name="Percent 3 4 2" xfId="682"/>
    <cellStyle name="Percent 3 4 2 2" xfId="683"/>
    <cellStyle name="Percent 3 4 2 2 2" xfId="684"/>
    <cellStyle name="Percent 3 4 2 2 3" xfId="685"/>
    <cellStyle name="Percent 3 4 2 2 4" xfId="686"/>
    <cellStyle name="Percent 3 4 2 2 5" xfId="687"/>
    <cellStyle name="Percent 3 4 2 3" xfId="688"/>
    <cellStyle name="Percent 3 4 2 4" xfId="689"/>
    <cellStyle name="Percent 3 4 2 5" xfId="690"/>
    <cellStyle name="Percent 3 4 2 6" xfId="691"/>
    <cellStyle name="Percent 3 4 2 7" xfId="692"/>
    <cellStyle name="Percent 3 4 2 8" xfId="693"/>
    <cellStyle name="Percent 3 4 2 9" xfId="694"/>
    <cellStyle name="Percent 3 4 3" xfId="695"/>
    <cellStyle name="Percent 3 4 3 2" xfId="696"/>
    <cellStyle name="Percent 3 4 3 2 2" xfId="697"/>
    <cellStyle name="Percent 3 4 3 2 3" xfId="698"/>
    <cellStyle name="Percent 3 4 3 2 4" xfId="699"/>
    <cellStyle name="Percent 3 4 3 2 5" xfId="700"/>
    <cellStyle name="Percent 3 4 3 3" xfId="701"/>
    <cellStyle name="Percent 3 4 3 4" xfId="702"/>
    <cellStyle name="Percent 3 4 3 5" xfId="703"/>
    <cellStyle name="Percent 3 4 3 6" xfId="704"/>
    <cellStyle name="Percent 3 4 3 7" xfId="705"/>
    <cellStyle name="Percent 3 4 3 8" xfId="706"/>
    <cellStyle name="Percent 3 4 4" xfId="707"/>
    <cellStyle name="Percent 3 4 4 2" xfId="708"/>
    <cellStyle name="Percent 3 4 4 3" xfId="709"/>
    <cellStyle name="Percent 3 4 4 4" xfId="710"/>
    <cellStyle name="Percent 3 4 4 5" xfId="711"/>
    <cellStyle name="Percent 3 4 5" xfId="712"/>
    <cellStyle name="Percent 3 4 5 2" xfId="713"/>
    <cellStyle name="Percent 3 4 5 3" xfId="714"/>
    <cellStyle name="Percent 3 4 5 4" xfId="715"/>
    <cellStyle name="Percent 3 4 5 5" xfId="716"/>
    <cellStyle name="Percent 3 4 6" xfId="717"/>
    <cellStyle name="Percent 3 4 7" xfId="718"/>
    <cellStyle name="Percent 3 4 8" xfId="719"/>
    <cellStyle name="Percent 3 4 9" xfId="720"/>
    <cellStyle name="Percent 3 5" xfId="721"/>
    <cellStyle name="Percent 3 5 2" xfId="722"/>
    <cellStyle name="Percent 3 5 2 2" xfId="723"/>
    <cellStyle name="Percent 3 5 2 3" xfId="724"/>
    <cellStyle name="Percent 3 5 2 4" xfId="725"/>
    <cellStyle name="Percent 3 5 2 5" xfId="726"/>
    <cellStyle name="Percent 3 5 3" xfId="727"/>
    <cellStyle name="Percent 3 5 4" xfId="728"/>
    <cellStyle name="Percent 3 5 5" xfId="729"/>
    <cellStyle name="Percent 3 5 6" xfId="730"/>
    <cellStyle name="Percent 3 5 7" xfId="731"/>
    <cellStyle name="Percent 3 5 8" xfId="732"/>
    <cellStyle name="Percent 3 5 9" xfId="733"/>
    <cellStyle name="Percent 3 6" xfId="734"/>
    <cellStyle name="Percent 3 6 2" xfId="735"/>
    <cellStyle name="Percent 3 6 2 2" xfId="736"/>
    <cellStyle name="Percent 3 6 2 3" xfId="737"/>
    <cellStyle name="Percent 3 6 2 4" xfId="738"/>
    <cellStyle name="Percent 3 6 2 5" xfId="739"/>
    <cellStyle name="Percent 3 6 3" xfId="740"/>
    <cellStyle name="Percent 3 6 4" xfId="741"/>
    <cellStyle name="Percent 3 6 5" xfId="742"/>
    <cellStyle name="Percent 3 6 6" xfId="743"/>
    <cellStyle name="Percent 3 6 7" xfId="744"/>
    <cellStyle name="Percent 3 6 8" xfId="745"/>
    <cellStyle name="Percent 3 7" xfId="746"/>
    <cellStyle name="Percent 3 7 2" xfId="747"/>
    <cellStyle name="Percent 3 7 3" xfId="748"/>
    <cellStyle name="Percent 3 7 4" xfId="749"/>
    <cellStyle name="Percent 3 7 5" xfId="750"/>
    <cellStyle name="Percent 3 8" xfId="751"/>
    <cellStyle name="Percent 3 8 2" xfId="752"/>
    <cellStyle name="Percent 3 8 3" xfId="753"/>
    <cellStyle name="Percent 3 8 4" xfId="754"/>
    <cellStyle name="Percent 3 8 5" xfId="755"/>
    <cellStyle name="Percent 3 9" xfId="756"/>
    <cellStyle name="Percent 4" xfId="757"/>
    <cellStyle name="Percent 6" xfId="758"/>
    <cellStyle name="Price_Body" xfId="759"/>
    <cellStyle name="SAPBEXaggData" xfId="760"/>
    <cellStyle name="SAPBEXaggData 2" xfId="761"/>
    <cellStyle name="SAPBEXaggDataEmph" xfId="762"/>
    <cellStyle name="SAPBEXaggDataEmph 2" xfId="763"/>
    <cellStyle name="SAPBEXaggItem" xfId="764"/>
    <cellStyle name="SAPBEXaggItem 2" xfId="765"/>
    <cellStyle name="SAPBEXaggItemX" xfId="766"/>
    <cellStyle name="SAPBEXaggItemX 2" xfId="767"/>
    <cellStyle name="SAPBEXchaText" xfId="768"/>
    <cellStyle name="SAPBEXchaText 2" xfId="769"/>
    <cellStyle name="SAPBEXexcBad7" xfId="770"/>
    <cellStyle name="SAPBEXexcBad7 2" xfId="771"/>
    <cellStyle name="SAPBEXexcBad8" xfId="772"/>
    <cellStyle name="SAPBEXexcBad8 2" xfId="773"/>
    <cellStyle name="SAPBEXexcBad9" xfId="774"/>
    <cellStyle name="SAPBEXexcBad9 2" xfId="775"/>
    <cellStyle name="SAPBEXexcCritical4" xfId="776"/>
    <cellStyle name="SAPBEXexcCritical4 2" xfId="777"/>
    <cellStyle name="SAPBEXexcCritical5" xfId="778"/>
    <cellStyle name="SAPBEXexcCritical5 2" xfId="779"/>
    <cellStyle name="SAPBEXexcCritical6" xfId="780"/>
    <cellStyle name="SAPBEXexcCritical6 2" xfId="781"/>
    <cellStyle name="SAPBEXexcGood1" xfId="782"/>
    <cellStyle name="SAPBEXexcGood1 2" xfId="783"/>
    <cellStyle name="SAPBEXexcGood2" xfId="784"/>
    <cellStyle name="SAPBEXexcGood2 2" xfId="785"/>
    <cellStyle name="SAPBEXexcGood3" xfId="786"/>
    <cellStyle name="SAPBEXexcGood3 2" xfId="787"/>
    <cellStyle name="SAPBEXfilterDrill" xfId="788"/>
    <cellStyle name="SAPBEXfilterDrill 2" xfId="789"/>
    <cellStyle name="SAPBEXfilterItem" xfId="790"/>
    <cellStyle name="SAPBEXfilterItem 2" xfId="791"/>
    <cellStyle name="SAPBEXfilterText" xfId="792"/>
    <cellStyle name="SAPBEXformats" xfId="793"/>
    <cellStyle name="SAPBEXformats 2" xfId="794"/>
    <cellStyle name="SAPBEXheaderItem" xfId="795"/>
    <cellStyle name="SAPBEXheaderItem 2" xfId="796"/>
    <cellStyle name="SAPBEXheaderText" xfId="797"/>
    <cellStyle name="SAPBEXheaderText 2" xfId="798"/>
    <cellStyle name="SAPBEXHLevel0" xfId="799"/>
    <cellStyle name="SAPBEXHLevel0 2" xfId="800"/>
    <cellStyle name="SAPBEXHLevel0X" xfId="801"/>
    <cellStyle name="SAPBEXHLevel0X 2" xfId="802"/>
    <cellStyle name="SAPBEXHLevel1" xfId="803"/>
    <cellStyle name="SAPBEXHLevel1 2" xfId="804"/>
    <cellStyle name="SAPBEXHLevel1X" xfId="805"/>
    <cellStyle name="SAPBEXHLevel1X 2" xfId="806"/>
    <cellStyle name="SAPBEXHLevel2" xfId="807"/>
    <cellStyle name="SAPBEXHLevel2 2" xfId="808"/>
    <cellStyle name="SAPBEXHLevel2X" xfId="809"/>
    <cellStyle name="SAPBEXHLevel2X 2" xfId="810"/>
    <cellStyle name="SAPBEXHLevel3" xfId="811"/>
    <cellStyle name="SAPBEXHLevel3 2" xfId="812"/>
    <cellStyle name="SAPBEXHLevel3X" xfId="813"/>
    <cellStyle name="SAPBEXHLevel3X 2" xfId="814"/>
    <cellStyle name="SAPBEXinputData" xfId="815"/>
    <cellStyle name="SAPBEXItemHeader" xfId="816"/>
    <cellStyle name="SAPBEXresData" xfId="817"/>
    <cellStyle name="SAPBEXresData 2" xfId="818"/>
    <cellStyle name="SAPBEXresDataEmph" xfId="819"/>
    <cellStyle name="SAPBEXresDataEmph 2" xfId="820"/>
    <cellStyle name="SAPBEXresItem" xfId="821"/>
    <cellStyle name="SAPBEXresItem 2" xfId="822"/>
    <cellStyle name="SAPBEXresItemX" xfId="823"/>
    <cellStyle name="SAPBEXresItemX 2" xfId="824"/>
    <cellStyle name="SAPBEXstdData" xfId="825"/>
    <cellStyle name="SAPBEXstdData 2" xfId="826"/>
    <cellStyle name="SAPBEXstdDataEmph" xfId="827"/>
    <cellStyle name="SAPBEXstdDataEmph 2" xfId="828"/>
    <cellStyle name="SAPBEXstdItem" xfId="829"/>
    <cellStyle name="SAPBEXstdItem 2" xfId="830"/>
    <cellStyle name="SAPBEXstdItemX" xfId="831"/>
    <cellStyle name="SAPBEXstdItemX 2" xfId="832"/>
    <cellStyle name="SAPBEXtitle" xfId="833"/>
    <cellStyle name="SAPBEXunassignedItem" xfId="834"/>
    <cellStyle name="SAPBEXundefined" xfId="835"/>
    <cellStyle name="SAPBEXundefined 2" xfId="836"/>
    <cellStyle name="Sheet Title" xfId="837"/>
    <cellStyle name="Style 1" xfId="838"/>
    <cellStyle name="Table Heading" xfId="839"/>
    <cellStyle name="Акцент1 2" xfId="840"/>
    <cellStyle name="Акцент1 2 2" xfId="841"/>
    <cellStyle name="Акцент1 2 3" xfId="842"/>
    <cellStyle name="Акцент1 2 4" xfId="843"/>
    <cellStyle name="Акцент1 2 5" xfId="844"/>
    <cellStyle name="Акцент1 2 6" xfId="845"/>
    <cellStyle name="Акцент1 3" xfId="846"/>
    <cellStyle name="Акцент1 3 2" xfId="847"/>
    <cellStyle name="Акцент2 2" xfId="848"/>
    <cellStyle name="Акцент2 2 2" xfId="849"/>
    <cellStyle name="Акцент2 2 3" xfId="850"/>
    <cellStyle name="Акцент2 2 4" xfId="851"/>
    <cellStyle name="Акцент2 2 5" xfId="852"/>
    <cellStyle name="Акцент2 2 6" xfId="853"/>
    <cellStyle name="Акцент2 3" xfId="854"/>
    <cellStyle name="Акцент2 3 2" xfId="855"/>
    <cellStyle name="Акцент3 2" xfId="856"/>
    <cellStyle name="Акцент3 2 2" xfId="857"/>
    <cellStyle name="Акцент3 2 3" xfId="858"/>
    <cellStyle name="Акцент3 2 4" xfId="859"/>
    <cellStyle name="Акцент3 2 5" xfId="860"/>
    <cellStyle name="Акцент3 2 6" xfId="861"/>
    <cellStyle name="Акцент3 3" xfId="862"/>
    <cellStyle name="Акцент3 3 2" xfId="863"/>
    <cellStyle name="Акцент4 2" xfId="864"/>
    <cellStyle name="Акцент4 2 2" xfId="865"/>
    <cellStyle name="Акцент4 2 3" xfId="866"/>
    <cellStyle name="Акцент4 2 4" xfId="867"/>
    <cellStyle name="Акцент4 2 5" xfId="868"/>
    <cellStyle name="Акцент4 2 6" xfId="869"/>
    <cellStyle name="Акцент4 3" xfId="870"/>
    <cellStyle name="Акцент4 3 2" xfId="871"/>
    <cellStyle name="Акцент5 2" xfId="872"/>
    <cellStyle name="Акцент5 2 2" xfId="873"/>
    <cellStyle name="Акцент5 2 3" xfId="874"/>
    <cellStyle name="Акцент5 2 4" xfId="875"/>
    <cellStyle name="Акцент5 2 5" xfId="876"/>
    <cellStyle name="Акцент5 2 6" xfId="877"/>
    <cellStyle name="Акцент5 3" xfId="878"/>
    <cellStyle name="Акцент5 3 2" xfId="879"/>
    <cellStyle name="Акцент6 2" xfId="880"/>
    <cellStyle name="Акцент6 2 2" xfId="881"/>
    <cellStyle name="Акцент6 2 3" xfId="882"/>
    <cellStyle name="Акцент6 2 4" xfId="883"/>
    <cellStyle name="Акцент6 2 5" xfId="884"/>
    <cellStyle name="Акцент6 2 6" xfId="885"/>
    <cellStyle name="Акцент6 3" xfId="886"/>
    <cellStyle name="Акцент6 3 2" xfId="887"/>
    <cellStyle name="Беззащитный" xfId="888"/>
    <cellStyle name="Ввод  2" xfId="889"/>
    <cellStyle name="Ввод  2 2" xfId="890"/>
    <cellStyle name="Ввод  2 2 2" xfId="891"/>
    <cellStyle name="Ввод  2 3" xfId="892"/>
    <cellStyle name="Ввод  2 3 2" xfId="893"/>
    <cellStyle name="Ввод  2 4" xfId="894"/>
    <cellStyle name="Ввод  2 4 2" xfId="895"/>
    <cellStyle name="Ввод  2 5" xfId="896"/>
    <cellStyle name="Ввод  2 5 2" xfId="897"/>
    <cellStyle name="Ввод  2 6" xfId="898"/>
    <cellStyle name="Ввод  3" xfId="899"/>
    <cellStyle name="Ввод  3 2" xfId="900"/>
    <cellStyle name="Вывод 2" xfId="901"/>
    <cellStyle name="Вывод 2 2" xfId="902"/>
    <cellStyle name="Вывод 2 2 2" xfId="903"/>
    <cellStyle name="Вывод 2 3" xfId="904"/>
    <cellStyle name="Вывод 2 3 2" xfId="905"/>
    <cellStyle name="Вывод 2 4" xfId="906"/>
    <cellStyle name="Вывод 2 4 2" xfId="907"/>
    <cellStyle name="Вывод 2 5" xfId="908"/>
    <cellStyle name="Вывод 2 5 2" xfId="909"/>
    <cellStyle name="Вывод 2 6" xfId="910"/>
    <cellStyle name="Вывод 3" xfId="911"/>
    <cellStyle name="Вывод 3 2" xfId="912"/>
    <cellStyle name="Вычисление 2" xfId="913"/>
    <cellStyle name="Вычисление 2 2" xfId="914"/>
    <cellStyle name="Вычисление 2 2 2" xfId="915"/>
    <cellStyle name="Вычисление 2 3" xfId="916"/>
    <cellStyle name="Вычисление 2 3 2" xfId="917"/>
    <cellStyle name="Вычисление 2 4" xfId="918"/>
    <cellStyle name="Вычисление 2 4 2" xfId="919"/>
    <cellStyle name="Вычисление 2 5" xfId="920"/>
    <cellStyle name="Вычисление 2 5 2" xfId="921"/>
    <cellStyle name="Вычисление 2 6" xfId="922"/>
    <cellStyle name="Вычисление 3" xfId="923"/>
    <cellStyle name="Вычисление 3 2" xfId="924"/>
    <cellStyle name="Заголовок" xfId="925"/>
    <cellStyle name="Заголовок 1 2" xfId="926"/>
    <cellStyle name="Заголовок 1 2 2" xfId="927"/>
    <cellStyle name="Заголовок 1 2 3" xfId="928"/>
    <cellStyle name="Заголовок 1 2 4" xfId="929"/>
    <cellStyle name="Заголовок 1 2 5" xfId="930"/>
    <cellStyle name="Заголовок 1 3" xfId="931"/>
    <cellStyle name="Заголовок 1 3 2" xfId="932"/>
    <cellStyle name="Заголовок 2 2" xfId="933"/>
    <cellStyle name="Заголовок 2 2 2" xfId="934"/>
    <cellStyle name="Заголовок 2 2 3" xfId="935"/>
    <cellStyle name="Заголовок 2 2 4" xfId="936"/>
    <cellStyle name="Заголовок 2 2 5" xfId="937"/>
    <cellStyle name="Заголовок 2 2 6" xfId="938"/>
    <cellStyle name="Заголовок 2 3" xfId="939"/>
    <cellStyle name="Заголовок 2 3 2" xfId="940"/>
    <cellStyle name="Заголовок 3 2" xfId="941"/>
    <cellStyle name="Заголовок 3 2 2" xfId="942"/>
    <cellStyle name="Заголовок 3 2 3" xfId="943"/>
    <cellStyle name="Заголовок 3 2 4" xfId="944"/>
    <cellStyle name="Заголовок 3 2 5" xfId="945"/>
    <cellStyle name="Заголовок 3 3" xfId="946"/>
    <cellStyle name="Заголовок 3 3 2" xfId="947"/>
    <cellStyle name="Заголовок 4 2" xfId="948"/>
    <cellStyle name="Заголовок 4 2 2" xfId="949"/>
    <cellStyle name="Заголовок 4 2 3" xfId="950"/>
    <cellStyle name="Заголовок 4 2 4" xfId="951"/>
    <cellStyle name="Заголовок 4 2 5" xfId="952"/>
    <cellStyle name="Заголовок 4 3" xfId="953"/>
    <cellStyle name="Заголовок 4 3 2" xfId="954"/>
    <cellStyle name="ЗаголовокСтолбца" xfId="955"/>
    <cellStyle name="ЗаголовокСтолбца 2" xfId="956"/>
    <cellStyle name="Защитный" xfId="957"/>
    <cellStyle name="Значение" xfId="958"/>
    <cellStyle name="Значение 2" xfId="959"/>
    <cellStyle name="Зоголовок" xfId="960"/>
    <cellStyle name="Итог 2" xfId="961"/>
    <cellStyle name="Итог 2 2" xfId="962"/>
    <cellStyle name="Итог 2 2 2" xfId="963"/>
    <cellStyle name="Итог 2 3" xfId="964"/>
    <cellStyle name="Итог 2 3 2" xfId="965"/>
    <cellStyle name="Итог 2 4" xfId="966"/>
    <cellStyle name="Итог 2 4 2" xfId="967"/>
    <cellStyle name="Итог 2 5" xfId="968"/>
    <cellStyle name="Итог 2 5 2" xfId="969"/>
    <cellStyle name="Итог 2 6" xfId="970"/>
    <cellStyle name="Итог 3" xfId="971"/>
    <cellStyle name="Итог 3 2" xfId="972"/>
    <cellStyle name="Итого" xfId="973"/>
    <cellStyle name="Итого 2" xfId="974"/>
    <cellStyle name="Контрольная ячейка 2" xfId="975"/>
    <cellStyle name="Контрольная ячейка 2 2" xfId="976"/>
    <cellStyle name="Контрольная ячейка 2 3" xfId="977"/>
    <cellStyle name="Контрольная ячейка 2 4" xfId="978"/>
    <cellStyle name="Контрольная ячейка 2 5" xfId="979"/>
    <cellStyle name="Контрольная ячейка 2 6" xfId="980"/>
    <cellStyle name="Контрольная ячейка 3" xfId="981"/>
    <cellStyle name="Контрольная ячейка 3 2" xfId="982"/>
    <cellStyle name="Мои наименования показателей" xfId="985"/>
    <cellStyle name="Мой заголовок" xfId="983"/>
    <cellStyle name="Мой заголовок листа" xfId="984"/>
    <cellStyle name="Название 2" xfId="986"/>
    <cellStyle name="Название 2 2" xfId="987"/>
    <cellStyle name="Название 2 3" xfId="988"/>
    <cellStyle name="Название 2 4" xfId="989"/>
    <cellStyle name="Название 2 5" xfId="990"/>
    <cellStyle name="Название 3" xfId="991"/>
    <cellStyle name="Название 3 2" xfId="992"/>
    <cellStyle name="Нейтральный 2" xfId="993"/>
    <cellStyle name="Нейтральный 2 2" xfId="994"/>
    <cellStyle name="Нейтральный 2 3" xfId="995"/>
    <cellStyle name="Нейтральный 2 4" xfId="996"/>
    <cellStyle name="Нейтральный 2 5" xfId="997"/>
    <cellStyle name="Нейтральный 2 6" xfId="998"/>
    <cellStyle name="Нейтральный 3" xfId="999"/>
    <cellStyle name="Нейтральный 3 2" xfId="1000"/>
    <cellStyle name="Обычный" xfId="0" builtinId="0"/>
    <cellStyle name="Обычный 10" xfId="1001"/>
    <cellStyle name="Обычный 10 2" xfId="1002"/>
    <cellStyle name="Обычный 10 2 2" xfId="1003"/>
    <cellStyle name="Обычный 10 2 2 2" xfId="1004"/>
    <cellStyle name="Обычный 10 2 2 6" xfId="1005"/>
    <cellStyle name="Обычный 10 2 3" xfId="1006"/>
    <cellStyle name="Обычный 10 2 4" xfId="1007"/>
    <cellStyle name="Обычный 10 3" xfId="1008"/>
    <cellStyle name="Обычный 10 4" xfId="1009"/>
    <cellStyle name="Обычный 11" xfId="1010"/>
    <cellStyle name="Обычный 11 2" xfId="1011"/>
    <cellStyle name="Обычный 11 3" xfId="1012"/>
    <cellStyle name="Обычный 12" xfId="1013"/>
    <cellStyle name="Обычный 12 2" xfId="1014"/>
    <cellStyle name="Обычный 12 2 2" xfId="1015"/>
    <cellStyle name="Обычный 12 2 5" xfId="1016"/>
    <cellStyle name="Обычный 12 3" xfId="1017"/>
    <cellStyle name="Обычный 13" xfId="1018"/>
    <cellStyle name="Обычный 13 2" xfId="1019"/>
    <cellStyle name="Обычный 13 3" xfId="1020"/>
    <cellStyle name="Обычный 14" xfId="1021"/>
    <cellStyle name="Обычный 14 2" xfId="1022"/>
    <cellStyle name="Обычный 14 3" xfId="1023"/>
    <cellStyle name="Обычный 14 4" xfId="1024"/>
    <cellStyle name="Обычный 15" xfId="1025"/>
    <cellStyle name="Обычный 15 2" xfId="1026"/>
    <cellStyle name="Обычный 15 3" xfId="1027"/>
    <cellStyle name="Обычный 16" xfId="1028"/>
    <cellStyle name="Обычный 16 2" xfId="1029"/>
    <cellStyle name="Обычный 16 2 2" xfId="1030"/>
    <cellStyle name="Обычный 16 2 3" xfId="1031"/>
    <cellStyle name="Обычный 16 3" xfId="1032"/>
    <cellStyle name="Обычный 16 3 10" xfId="1033"/>
    <cellStyle name="Обычный 16 3 11" xfId="1034"/>
    <cellStyle name="Обычный 16 3 12" xfId="1035"/>
    <cellStyle name="Обычный 16 3 13" xfId="1036"/>
    <cellStyle name="Обычный 16 3 14" xfId="1037"/>
    <cellStyle name="Обычный 16 3 15" xfId="1038"/>
    <cellStyle name="Обычный 16 3 2" xfId="1039"/>
    <cellStyle name="Обычный 16 3 2 10" xfId="1040"/>
    <cellStyle name="Обычный 16 3 2 11" xfId="1041"/>
    <cellStyle name="Обычный 16 3 2 12" xfId="1042"/>
    <cellStyle name="Обычный 16 3 2 13" xfId="1043"/>
    <cellStyle name="Обычный 16 3 2 14" xfId="1044"/>
    <cellStyle name="Обычный 16 3 2 2" xfId="1045"/>
    <cellStyle name="Обычный 16 3 2 2 10" xfId="1046"/>
    <cellStyle name="Обычный 16 3 2 2 11" xfId="1047"/>
    <cellStyle name="Обычный 16 3 2 2 12" xfId="1048"/>
    <cellStyle name="Обычный 16 3 2 2 13" xfId="1049"/>
    <cellStyle name="Обычный 16 3 2 2 2" xfId="1050"/>
    <cellStyle name="Обычный 16 3 2 2 2 2" xfId="1051"/>
    <cellStyle name="Обычный 16 3 2 2 2 2 2" xfId="1052"/>
    <cellStyle name="Обычный 16 3 2 2 2 2 3" xfId="1053"/>
    <cellStyle name="Обычный 16 3 2 2 2 2 4" xfId="1054"/>
    <cellStyle name="Обычный 16 3 2 2 2 2 5" xfId="1055"/>
    <cellStyle name="Обычный 16 3 2 2 2 3" xfId="1056"/>
    <cellStyle name="Обычный 16 3 2 2 2 4" xfId="1057"/>
    <cellStyle name="Обычный 16 3 2 2 2 5" xfId="1058"/>
    <cellStyle name="Обычный 16 3 2 2 2 6" xfId="1059"/>
    <cellStyle name="Обычный 16 3 2 2 2 7" xfId="1060"/>
    <cellStyle name="Обычный 16 3 2 2 2 8" xfId="1061"/>
    <cellStyle name="Обычный 16 3 2 2 2 9" xfId="1062"/>
    <cellStyle name="Обычный 16 3 2 2 3" xfId="1063"/>
    <cellStyle name="Обычный 16 3 2 2 3 2" xfId="1064"/>
    <cellStyle name="Обычный 16 3 2 2 3 2 2" xfId="1065"/>
    <cellStyle name="Обычный 16 3 2 2 3 2 3" xfId="1066"/>
    <cellStyle name="Обычный 16 3 2 2 3 2 4" xfId="1067"/>
    <cellStyle name="Обычный 16 3 2 2 3 2 5" xfId="1068"/>
    <cellStyle name="Обычный 16 3 2 2 3 3" xfId="1069"/>
    <cellStyle name="Обычный 16 3 2 2 3 4" xfId="1070"/>
    <cellStyle name="Обычный 16 3 2 2 3 5" xfId="1071"/>
    <cellStyle name="Обычный 16 3 2 2 3 6" xfId="1072"/>
    <cellStyle name="Обычный 16 3 2 2 3 7" xfId="1073"/>
    <cellStyle name="Обычный 16 3 2 2 3 8" xfId="1074"/>
    <cellStyle name="Обычный 16 3 2 2 4" xfId="1075"/>
    <cellStyle name="Обычный 16 3 2 2 4 2" xfId="1076"/>
    <cellStyle name="Обычный 16 3 2 2 4 3" xfId="1077"/>
    <cellStyle name="Обычный 16 3 2 2 4 4" xfId="1078"/>
    <cellStyle name="Обычный 16 3 2 2 4 5" xfId="1079"/>
    <cellStyle name="Обычный 16 3 2 2 5" xfId="1080"/>
    <cellStyle name="Обычный 16 3 2 2 5 2" xfId="1081"/>
    <cellStyle name="Обычный 16 3 2 2 5 3" xfId="1082"/>
    <cellStyle name="Обычный 16 3 2 2 5 4" xfId="1083"/>
    <cellStyle name="Обычный 16 3 2 2 5 5" xfId="1084"/>
    <cellStyle name="Обычный 16 3 2 2 6" xfId="1085"/>
    <cellStyle name="Обычный 16 3 2 2 7" xfId="1086"/>
    <cellStyle name="Обычный 16 3 2 2 8" xfId="1087"/>
    <cellStyle name="Обычный 16 3 2 2 9" xfId="1088"/>
    <cellStyle name="Обычный 16 3 2 3" xfId="1089"/>
    <cellStyle name="Обычный 16 3 2 3 2" xfId="1090"/>
    <cellStyle name="Обычный 16 3 2 3 2 2" xfId="1091"/>
    <cellStyle name="Обычный 16 3 2 3 2 3" xfId="1092"/>
    <cellStyle name="Обычный 16 3 2 3 2 4" xfId="1093"/>
    <cellStyle name="Обычный 16 3 2 3 2 5" xfId="1094"/>
    <cellStyle name="Обычный 16 3 2 3 3" xfId="1095"/>
    <cellStyle name="Обычный 16 3 2 3 4" xfId="1096"/>
    <cellStyle name="Обычный 16 3 2 3 5" xfId="1097"/>
    <cellStyle name="Обычный 16 3 2 3 6" xfId="1098"/>
    <cellStyle name="Обычный 16 3 2 3 7" xfId="1099"/>
    <cellStyle name="Обычный 16 3 2 3 8" xfId="1100"/>
    <cellStyle name="Обычный 16 3 2 3 9" xfId="1101"/>
    <cellStyle name="Обычный 16 3 2 4" xfId="1102"/>
    <cellStyle name="Обычный 16 3 2 4 2" xfId="1103"/>
    <cellStyle name="Обычный 16 3 2 4 2 2" xfId="1104"/>
    <cellStyle name="Обычный 16 3 2 4 2 3" xfId="1105"/>
    <cellStyle name="Обычный 16 3 2 4 2 4" xfId="1106"/>
    <cellStyle name="Обычный 16 3 2 4 2 5" xfId="1107"/>
    <cellStyle name="Обычный 16 3 2 4 3" xfId="1108"/>
    <cellStyle name="Обычный 16 3 2 4 4" xfId="1109"/>
    <cellStyle name="Обычный 16 3 2 4 5" xfId="1110"/>
    <cellStyle name="Обычный 16 3 2 4 6" xfId="1111"/>
    <cellStyle name="Обычный 16 3 2 4 7" xfId="1112"/>
    <cellStyle name="Обычный 16 3 2 4 8" xfId="1113"/>
    <cellStyle name="Обычный 16 3 2 5" xfId="1114"/>
    <cellStyle name="Обычный 16 3 2 5 2" xfId="1115"/>
    <cellStyle name="Обычный 16 3 2 5 3" xfId="1116"/>
    <cellStyle name="Обычный 16 3 2 5 4" xfId="1117"/>
    <cellStyle name="Обычный 16 3 2 5 5" xfId="1118"/>
    <cellStyle name="Обычный 16 3 2 6" xfId="1119"/>
    <cellStyle name="Обычный 16 3 2 6 2" xfId="1120"/>
    <cellStyle name="Обычный 16 3 2 6 3" xfId="1121"/>
    <cellStyle name="Обычный 16 3 2 6 4" xfId="1122"/>
    <cellStyle name="Обычный 16 3 2 6 5" xfId="1123"/>
    <cellStyle name="Обычный 16 3 2 7" xfId="1124"/>
    <cellStyle name="Обычный 16 3 2 8" xfId="1125"/>
    <cellStyle name="Обычный 16 3 2 9" xfId="1126"/>
    <cellStyle name="Обычный 16 3 3" xfId="1127"/>
    <cellStyle name="Обычный 16 3 3 10" xfId="1128"/>
    <cellStyle name="Обычный 16 3 3 11" xfId="1129"/>
    <cellStyle name="Обычный 16 3 3 12" xfId="1130"/>
    <cellStyle name="Обычный 16 3 3 13" xfId="1131"/>
    <cellStyle name="Обычный 16 3 3 2" xfId="1132"/>
    <cellStyle name="Обычный 16 3 3 2 2" xfId="1133"/>
    <cellStyle name="Обычный 16 3 3 2 2 2" xfId="1134"/>
    <cellStyle name="Обычный 16 3 3 2 2 3" xfId="1135"/>
    <cellStyle name="Обычный 16 3 3 2 2 4" xfId="1136"/>
    <cellStyle name="Обычный 16 3 3 2 2 5" xfId="1137"/>
    <cellStyle name="Обычный 16 3 3 2 3" xfId="1138"/>
    <cellStyle name="Обычный 16 3 3 2 4" xfId="1139"/>
    <cellStyle name="Обычный 16 3 3 2 5" xfId="1140"/>
    <cellStyle name="Обычный 16 3 3 2 6" xfId="1141"/>
    <cellStyle name="Обычный 16 3 3 2 7" xfId="1142"/>
    <cellStyle name="Обычный 16 3 3 2 8" xfId="1143"/>
    <cellStyle name="Обычный 16 3 3 2 9" xfId="1144"/>
    <cellStyle name="Обычный 16 3 3 3" xfId="1145"/>
    <cellStyle name="Обычный 16 3 3 3 2" xfId="1146"/>
    <cellStyle name="Обычный 16 3 3 3 2 2" xfId="1147"/>
    <cellStyle name="Обычный 16 3 3 3 2 3" xfId="1148"/>
    <cellStyle name="Обычный 16 3 3 3 2 4" xfId="1149"/>
    <cellStyle name="Обычный 16 3 3 3 2 5" xfId="1150"/>
    <cellStyle name="Обычный 16 3 3 3 3" xfId="1151"/>
    <cellStyle name="Обычный 16 3 3 3 4" xfId="1152"/>
    <cellStyle name="Обычный 16 3 3 3 5" xfId="1153"/>
    <cellStyle name="Обычный 16 3 3 3 6" xfId="1154"/>
    <cellStyle name="Обычный 16 3 3 3 7" xfId="1155"/>
    <cellStyle name="Обычный 16 3 3 3 8" xfId="1156"/>
    <cellStyle name="Обычный 16 3 3 4" xfId="1157"/>
    <cellStyle name="Обычный 16 3 3 4 2" xfId="1158"/>
    <cellStyle name="Обычный 16 3 3 4 3" xfId="1159"/>
    <cellStyle name="Обычный 16 3 3 4 4" xfId="1160"/>
    <cellStyle name="Обычный 16 3 3 4 5" xfId="1161"/>
    <cellStyle name="Обычный 16 3 3 5" xfId="1162"/>
    <cellStyle name="Обычный 16 3 3 5 2" xfId="1163"/>
    <cellStyle name="Обычный 16 3 3 5 3" xfId="1164"/>
    <cellStyle name="Обычный 16 3 3 5 4" xfId="1165"/>
    <cellStyle name="Обычный 16 3 3 5 5" xfId="1166"/>
    <cellStyle name="Обычный 16 3 3 6" xfId="1167"/>
    <cellStyle name="Обычный 16 3 3 7" xfId="1168"/>
    <cellStyle name="Обычный 16 3 3 8" xfId="1169"/>
    <cellStyle name="Обычный 16 3 3 9" xfId="1170"/>
    <cellStyle name="Обычный 16 3 4" xfId="1171"/>
    <cellStyle name="Обычный 16 3 4 2" xfId="1172"/>
    <cellStyle name="Обычный 16 3 4 2 2" xfId="1173"/>
    <cellStyle name="Обычный 16 3 4 2 3" xfId="1174"/>
    <cellStyle name="Обычный 16 3 4 2 4" xfId="1175"/>
    <cellStyle name="Обычный 16 3 4 2 5" xfId="1176"/>
    <cellStyle name="Обычный 16 3 4 3" xfId="1177"/>
    <cellStyle name="Обычный 16 3 4 4" xfId="1178"/>
    <cellStyle name="Обычный 16 3 4 5" xfId="1179"/>
    <cellStyle name="Обычный 16 3 4 6" xfId="1180"/>
    <cellStyle name="Обычный 16 3 4 7" xfId="1181"/>
    <cellStyle name="Обычный 16 3 4 8" xfId="1182"/>
    <cellStyle name="Обычный 16 3 4 9" xfId="1183"/>
    <cellStyle name="Обычный 16 3 5" xfId="1184"/>
    <cellStyle name="Обычный 16 3 5 2" xfId="1185"/>
    <cellStyle name="Обычный 16 3 5 2 2" xfId="1186"/>
    <cellStyle name="Обычный 16 3 5 2 3" xfId="1187"/>
    <cellStyle name="Обычный 16 3 5 2 4" xfId="1188"/>
    <cellStyle name="Обычный 16 3 5 2 5" xfId="1189"/>
    <cellStyle name="Обычный 16 3 5 3" xfId="1190"/>
    <cellStyle name="Обычный 16 3 5 4" xfId="1191"/>
    <cellStyle name="Обычный 16 3 5 5" xfId="1192"/>
    <cellStyle name="Обычный 16 3 5 6" xfId="1193"/>
    <cellStyle name="Обычный 16 3 5 7" xfId="1194"/>
    <cellStyle name="Обычный 16 3 5 8" xfId="1195"/>
    <cellStyle name="Обычный 16 3 6" xfId="1196"/>
    <cellStyle name="Обычный 16 3 6 2" xfId="1197"/>
    <cellStyle name="Обычный 16 3 6 3" xfId="1198"/>
    <cellStyle name="Обычный 16 3 6 4" xfId="1199"/>
    <cellStyle name="Обычный 16 3 6 5" xfId="1200"/>
    <cellStyle name="Обычный 16 3 7" xfId="1201"/>
    <cellStyle name="Обычный 16 3 7 2" xfId="1202"/>
    <cellStyle name="Обычный 16 3 7 3" xfId="1203"/>
    <cellStyle name="Обычный 16 3 7 4" xfId="1204"/>
    <cellStyle name="Обычный 16 3 7 5" xfId="1205"/>
    <cellStyle name="Обычный 16 3 8" xfId="1206"/>
    <cellStyle name="Обычный 16 3 9" xfId="1207"/>
    <cellStyle name="Обычный 16 4" xfId="1208"/>
    <cellStyle name="Обычный 17" xfId="1209"/>
    <cellStyle name="Обычный 17 2" xfId="1210"/>
    <cellStyle name="Обычный 17 5 2" xfId="1211"/>
    <cellStyle name="Обычный 17 5 2 10" xfId="1212"/>
    <cellStyle name="Обычный 17 5 2 11" xfId="1213"/>
    <cellStyle name="Обычный 17 5 2 12" xfId="1214"/>
    <cellStyle name="Обычный 17 5 2 13" xfId="1215"/>
    <cellStyle name="Обычный 17 5 2 14" xfId="1216"/>
    <cellStyle name="Обычный 17 5 2 15" xfId="1217"/>
    <cellStyle name="Обычный 17 5 2 2" xfId="1218"/>
    <cellStyle name="Обычный 17 5 2 2 10" xfId="1219"/>
    <cellStyle name="Обычный 17 5 2 2 11" xfId="1220"/>
    <cellStyle name="Обычный 17 5 2 2 12" xfId="1221"/>
    <cellStyle name="Обычный 17 5 2 2 13" xfId="1222"/>
    <cellStyle name="Обычный 17 5 2 2 14" xfId="1223"/>
    <cellStyle name="Обычный 17 5 2 2 2" xfId="1224"/>
    <cellStyle name="Обычный 17 5 2 2 2 10" xfId="1225"/>
    <cellStyle name="Обычный 17 5 2 2 2 11" xfId="1226"/>
    <cellStyle name="Обычный 17 5 2 2 2 12" xfId="1227"/>
    <cellStyle name="Обычный 17 5 2 2 2 13" xfId="1228"/>
    <cellStyle name="Обычный 17 5 2 2 2 2" xfId="1229"/>
    <cellStyle name="Обычный 17 5 2 2 2 2 2" xfId="1230"/>
    <cellStyle name="Обычный 17 5 2 2 2 2 2 2" xfId="1231"/>
    <cellStyle name="Обычный 17 5 2 2 2 2 2 3" xfId="1232"/>
    <cellStyle name="Обычный 17 5 2 2 2 2 2 4" xfId="1233"/>
    <cellStyle name="Обычный 17 5 2 2 2 2 2 5" xfId="1234"/>
    <cellStyle name="Обычный 17 5 2 2 2 2 3" xfId="1235"/>
    <cellStyle name="Обычный 17 5 2 2 2 2 4" xfId="1236"/>
    <cellStyle name="Обычный 17 5 2 2 2 2 5" xfId="1237"/>
    <cellStyle name="Обычный 17 5 2 2 2 2 6" xfId="1238"/>
    <cellStyle name="Обычный 17 5 2 2 2 2 7" xfId="1239"/>
    <cellStyle name="Обычный 17 5 2 2 2 2 8" xfId="1240"/>
    <cellStyle name="Обычный 17 5 2 2 2 2 9" xfId="1241"/>
    <cellStyle name="Обычный 17 5 2 2 2 3" xfId="1242"/>
    <cellStyle name="Обычный 17 5 2 2 2 3 2" xfId="1243"/>
    <cellStyle name="Обычный 17 5 2 2 2 3 2 2" xfId="1244"/>
    <cellStyle name="Обычный 17 5 2 2 2 3 2 3" xfId="1245"/>
    <cellStyle name="Обычный 17 5 2 2 2 3 2 4" xfId="1246"/>
    <cellStyle name="Обычный 17 5 2 2 2 3 2 5" xfId="1247"/>
    <cellStyle name="Обычный 17 5 2 2 2 3 3" xfId="1248"/>
    <cellStyle name="Обычный 17 5 2 2 2 3 4" xfId="1249"/>
    <cellStyle name="Обычный 17 5 2 2 2 3 5" xfId="1250"/>
    <cellStyle name="Обычный 17 5 2 2 2 3 6" xfId="1251"/>
    <cellStyle name="Обычный 17 5 2 2 2 3 7" xfId="1252"/>
    <cellStyle name="Обычный 17 5 2 2 2 3 8" xfId="1253"/>
    <cellStyle name="Обычный 17 5 2 2 2 4" xfId="1254"/>
    <cellStyle name="Обычный 17 5 2 2 2 4 2" xfId="1255"/>
    <cellStyle name="Обычный 17 5 2 2 2 4 3" xfId="1256"/>
    <cellStyle name="Обычный 17 5 2 2 2 4 4" xfId="1257"/>
    <cellStyle name="Обычный 17 5 2 2 2 4 5" xfId="1258"/>
    <cellStyle name="Обычный 17 5 2 2 2 5" xfId="1259"/>
    <cellStyle name="Обычный 17 5 2 2 2 5 2" xfId="1260"/>
    <cellStyle name="Обычный 17 5 2 2 2 5 3" xfId="1261"/>
    <cellStyle name="Обычный 17 5 2 2 2 5 4" xfId="1262"/>
    <cellStyle name="Обычный 17 5 2 2 2 5 5" xfId="1263"/>
    <cellStyle name="Обычный 17 5 2 2 2 6" xfId="1264"/>
    <cellStyle name="Обычный 17 5 2 2 2 7" xfId="1265"/>
    <cellStyle name="Обычный 17 5 2 2 2 8" xfId="1266"/>
    <cellStyle name="Обычный 17 5 2 2 2 9" xfId="1267"/>
    <cellStyle name="Обычный 17 5 2 2 3" xfId="1268"/>
    <cellStyle name="Обычный 17 5 2 2 3 2" xfId="1269"/>
    <cellStyle name="Обычный 17 5 2 2 3 2 2" xfId="1270"/>
    <cellStyle name="Обычный 17 5 2 2 3 2 3" xfId="1271"/>
    <cellStyle name="Обычный 17 5 2 2 3 2 4" xfId="1272"/>
    <cellStyle name="Обычный 17 5 2 2 3 2 5" xfId="1273"/>
    <cellStyle name="Обычный 17 5 2 2 3 3" xfId="1274"/>
    <cellStyle name="Обычный 17 5 2 2 3 4" xfId="1275"/>
    <cellStyle name="Обычный 17 5 2 2 3 5" xfId="1276"/>
    <cellStyle name="Обычный 17 5 2 2 3 6" xfId="1277"/>
    <cellStyle name="Обычный 17 5 2 2 3 7" xfId="1278"/>
    <cellStyle name="Обычный 17 5 2 2 3 8" xfId="1279"/>
    <cellStyle name="Обычный 17 5 2 2 3 9" xfId="1280"/>
    <cellStyle name="Обычный 17 5 2 2 4" xfId="1281"/>
    <cellStyle name="Обычный 17 5 2 2 4 2" xfId="1282"/>
    <cellStyle name="Обычный 17 5 2 2 4 2 2" xfId="1283"/>
    <cellStyle name="Обычный 17 5 2 2 4 2 3" xfId="1284"/>
    <cellStyle name="Обычный 17 5 2 2 4 2 4" xfId="1285"/>
    <cellStyle name="Обычный 17 5 2 2 4 2 5" xfId="1286"/>
    <cellStyle name="Обычный 17 5 2 2 4 3" xfId="1287"/>
    <cellStyle name="Обычный 17 5 2 2 4 4" xfId="1288"/>
    <cellStyle name="Обычный 17 5 2 2 4 5" xfId="1289"/>
    <cellStyle name="Обычный 17 5 2 2 4 6" xfId="1290"/>
    <cellStyle name="Обычный 17 5 2 2 4 7" xfId="1291"/>
    <cellStyle name="Обычный 17 5 2 2 4 8" xfId="1292"/>
    <cellStyle name="Обычный 17 5 2 2 5" xfId="1293"/>
    <cellStyle name="Обычный 17 5 2 2 5 2" xfId="1294"/>
    <cellStyle name="Обычный 17 5 2 2 5 3" xfId="1295"/>
    <cellStyle name="Обычный 17 5 2 2 5 4" xfId="1296"/>
    <cellStyle name="Обычный 17 5 2 2 5 5" xfId="1297"/>
    <cellStyle name="Обычный 17 5 2 2 6" xfId="1298"/>
    <cellStyle name="Обычный 17 5 2 2 6 2" xfId="1299"/>
    <cellStyle name="Обычный 17 5 2 2 6 3" xfId="1300"/>
    <cellStyle name="Обычный 17 5 2 2 6 4" xfId="1301"/>
    <cellStyle name="Обычный 17 5 2 2 6 5" xfId="1302"/>
    <cellStyle name="Обычный 17 5 2 2 7" xfId="1303"/>
    <cellStyle name="Обычный 17 5 2 2 8" xfId="1304"/>
    <cellStyle name="Обычный 17 5 2 2 9" xfId="1305"/>
    <cellStyle name="Обычный 17 5 2 3" xfId="1306"/>
    <cellStyle name="Обычный 17 5 2 3 10" xfId="1307"/>
    <cellStyle name="Обычный 17 5 2 3 11" xfId="1308"/>
    <cellStyle name="Обычный 17 5 2 3 12" xfId="1309"/>
    <cellStyle name="Обычный 17 5 2 3 13" xfId="1310"/>
    <cellStyle name="Обычный 17 5 2 3 2" xfId="1311"/>
    <cellStyle name="Обычный 17 5 2 3 2 2" xfId="1312"/>
    <cellStyle name="Обычный 17 5 2 3 2 2 2" xfId="1313"/>
    <cellStyle name="Обычный 17 5 2 3 2 2 3" xfId="1314"/>
    <cellStyle name="Обычный 17 5 2 3 2 2 4" xfId="1315"/>
    <cellStyle name="Обычный 17 5 2 3 2 2 5" xfId="1316"/>
    <cellStyle name="Обычный 17 5 2 3 2 3" xfId="1317"/>
    <cellStyle name="Обычный 17 5 2 3 2 4" xfId="1318"/>
    <cellStyle name="Обычный 17 5 2 3 2 5" xfId="1319"/>
    <cellStyle name="Обычный 17 5 2 3 2 6" xfId="1320"/>
    <cellStyle name="Обычный 17 5 2 3 2 7" xfId="1321"/>
    <cellStyle name="Обычный 17 5 2 3 2 8" xfId="1322"/>
    <cellStyle name="Обычный 17 5 2 3 2 9" xfId="1323"/>
    <cellStyle name="Обычный 17 5 2 3 3" xfId="1324"/>
    <cellStyle name="Обычный 17 5 2 3 3 2" xfId="1325"/>
    <cellStyle name="Обычный 17 5 2 3 3 2 2" xfId="1326"/>
    <cellStyle name="Обычный 17 5 2 3 3 2 3" xfId="1327"/>
    <cellStyle name="Обычный 17 5 2 3 3 2 4" xfId="1328"/>
    <cellStyle name="Обычный 17 5 2 3 3 2 5" xfId="1329"/>
    <cellStyle name="Обычный 17 5 2 3 3 3" xfId="1330"/>
    <cellStyle name="Обычный 17 5 2 3 3 4" xfId="1331"/>
    <cellStyle name="Обычный 17 5 2 3 3 5" xfId="1332"/>
    <cellStyle name="Обычный 17 5 2 3 3 6" xfId="1333"/>
    <cellStyle name="Обычный 17 5 2 3 3 7" xfId="1334"/>
    <cellStyle name="Обычный 17 5 2 3 3 8" xfId="1335"/>
    <cellStyle name="Обычный 17 5 2 3 4" xfId="1336"/>
    <cellStyle name="Обычный 17 5 2 3 4 2" xfId="1337"/>
    <cellStyle name="Обычный 17 5 2 3 4 3" xfId="1338"/>
    <cellStyle name="Обычный 17 5 2 3 4 4" xfId="1339"/>
    <cellStyle name="Обычный 17 5 2 3 4 5" xfId="1340"/>
    <cellStyle name="Обычный 17 5 2 3 5" xfId="1341"/>
    <cellStyle name="Обычный 17 5 2 3 5 2" xfId="1342"/>
    <cellStyle name="Обычный 17 5 2 3 5 3" xfId="1343"/>
    <cellStyle name="Обычный 17 5 2 3 5 4" xfId="1344"/>
    <cellStyle name="Обычный 17 5 2 3 5 5" xfId="1345"/>
    <cellStyle name="Обычный 17 5 2 3 6" xfId="1346"/>
    <cellStyle name="Обычный 17 5 2 3 7" xfId="1347"/>
    <cellStyle name="Обычный 17 5 2 3 8" xfId="1348"/>
    <cellStyle name="Обычный 17 5 2 3 9" xfId="1349"/>
    <cellStyle name="Обычный 17 5 2 4" xfId="1350"/>
    <cellStyle name="Обычный 17 5 2 4 2" xfId="1351"/>
    <cellStyle name="Обычный 17 5 2 4 2 2" xfId="1352"/>
    <cellStyle name="Обычный 17 5 2 4 2 3" xfId="1353"/>
    <cellStyle name="Обычный 17 5 2 4 2 4" xfId="1354"/>
    <cellStyle name="Обычный 17 5 2 4 2 5" xfId="1355"/>
    <cellStyle name="Обычный 17 5 2 4 3" xfId="1356"/>
    <cellStyle name="Обычный 17 5 2 4 4" xfId="1357"/>
    <cellStyle name="Обычный 17 5 2 4 5" xfId="1358"/>
    <cellStyle name="Обычный 17 5 2 4 6" xfId="1359"/>
    <cellStyle name="Обычный 17 5 2 4 7" xfId="1360"/>
    <cellStyle name="Обычный 17 5 2 4 8" xfId="1361"/>
    <cellStyle name="Обычный 17 5 2 4 9" xfId="1362"/>
    <cellStyle name="Обычный 17 5 2 5" xfId="1363"/>
    <cellStyle name="Обычный 17 5 2 5 2" xfId="1364"/>
    <cellStyle name="Обычный 17 5 2 5 2 2" xfId="1365"/>
    <cellStyle name="Обычный 17 5 2 5 2 3" xfId="1366"/>
    <cellStyle name="Обычный 17 5 2 5 2 4" xfId="1367"/>
    <cellStyle name="Обычный 17 5 2 5 2 5" xfId="1368"/>
    <cellStyle name="Обычный 17 5 2 5 3" xfId="1369"/>
    <cellStyle name="Обычный 17 5 2 5 4" xfId="1370"/>
    <cellStyle name="Обычный 17 5 2 5 5" xfId="1371"/>
    <cellStyle name="Обычный 17 5 2 5 6" xfId="1372"/>
    <cellStyle name="Обычный 17 5 2 5 7" xfId="1373"/>
    <cellStyle name="Обычный 17 5 2 5 8" xfId="1374"/>
    <cellStyle name="Обычный 17 5 2 6" xfId="1375"/>
    <cellStyle name="Обычный 17 5 2 6 2" xfId="1376"/>
    <cellStyle name="Обычный 17 5 2 6 3" xfId="1377"/>
    <cellStyle name="Обычный 17 5 2 6 4" xfId="1378"/>
    <cellStyle name="Обычный 17 5 2 6 5" xfId="1379"/>
    <cellStyle name="Обычный 17 5 2 7" xfId="1380"/>
    <cellStyle name="Обычный 17 5 2 7 2" xfId="1381"/>
    <cellStyle name="Обычный 17 5 2 7 3" xfId="1382"/>
    <cellStyle name="Обычный 17 5 2 7 4" xfId="1383"/>
    <cellStyle name="Обычный 17 5 2 7 5" xfId="1384"/>
    <cellStyle name="Обычный 17 5 2 8" xfId="1385"/>
    <cellStyle name="Обычный 17 5 2 9" xfId="1386"/>
    <cellStyle name="Обычный 176" xfId="1387"/>
    <cellStyle name="Обычный 176 10" xfId="1388"/>
    <cellStyle name="Обычный 176 11" xfId="1389"/>
    <cellStyle name="Обычный 176 12" xfId="1390"/>
    <cellStyle name="Обычный 176 13" xfId="1391"/>
    <cellStyle name="Обычный 176 14" xfId="1392"/>
    <cellStyle name="Обычный 176 15" xfId="1393"/>
    <cellStyle name="Обычный 176 2" xfId="1394"/>
    <cellStyle name="Обычный 176 2 10" xfId="1395"/>
    <cellStyle name="Обычный 176 2 11" xfId="1396"/>
    <cellStyle name="Обычный 176 2 12" xfId="1397"/>
    <cellStyle name="Обычный 176 2 13" xfId="1398"/>
    <cellStyle name="Обычный 176 2 14" xfId="1399"/>
    <cellStyle name="Обычный 176 2 2" xfId="1400"/>
    <cellStyle name="Обычный 176 2 2 10" xfId="1401"/>
    <cellStyle name="Обычный 176 2 2 11" xfId="1402"/>
    <cellStyle name="Обычный 176 2 2 12" xfId="1403"/>
    <cellStyle name="Обычный 176 2 2 13" xfId="1404"/>
    <cellStyle name="Обычный 176 2 2 2" xfId="1405"/>
    <cellStyle name="Обычный 176 2 2 2 2" xfId="1406"/>
    <cellStyle name="Обычный 176 2 2 2 2 2" xfId="1407"/>
    <cellStyle name="Обычный 176 2 2 2 2 3" xfId="1408"/>
    <cellStyle name="Обычный 176 2 2 2 2 4" xfId="1409"/>
    <cellStyle name="Обычный 176 2 2 2 2 5" xfId="1410"/>
    <cellStyle name="Обычный 176 2 2 2 3" xfId="1411"/>
    <cellStyle name="Обычный 176 2 2 2 4" xfId="1412"/>
    <cellStyle name="Обычный 176 2 2 2 5" xfId="1413"/>
    <cellStyle name="Обычный 176 2 2 2 6" xfId="1414"/>
    <cellStyle name="Обычный 176 2 2 2 7" xfId="1415"/>
    <cellStyle name="Обычный 176 2 2 2 8" xfId="1416"/>
    <cellStyle name="Обычный 176 2 2 2 9" xfId="1417"/>
    <cellStyle name="Обычный 176 2 2 3" xfId="1418"/>
    <cellStyle name="Обычный 176 2 2 3 2" xfId="1419"/>
    <cellStyle name="Обычный 176 2 2 3 2 2" xfId="1420"/>
    <cellStyle name="Обычный 176 2 2 3 2 3" xfId="1421"/>
    <cellStyle name="Обычный 176 2 2 3 2 4" xfId="1422"/>
    <cellStyle name="Обычный 176 2 2 3 2 5" xfId="1423"/>
    <cellStyle name="Обычный 176 2 2 3 3" xfId="1424"/>
    <cellStyle name="Обычный 176 2 2 3 4" xfId="1425"/>
    <cellStyle name="Обычный 176 2 2 3 5" xfId="1426"/>
    <cellStyle name="Обычный 176 2 2 3 6" xfId="1427"/>
    <cellStyle name="Обычный 176 2 2 3 7" xfId="1428"/>
    <cellStyle name="Обычный 176 2 2 3 8" xfId="1429"/>
    <cellStyle name="Обычный 176 2 2 4" xfId="1430"/>
    <cellStyle name="Обычный 176 2 2 4 2" xfId="1431"/>
    <cellStyle name="Обычный 176 2 2 4 3" xfId="1432"/>
    <cellStyle name="Обычный 176 2 2 4 4" xfId="1433"/>
    <cellStyle name="Обычный 176 2 2 4 5" xfId="1434"/>
    <cellStyle name="Обычный 176 2 2 5" xfId="1435"/>
    <cellStyle name="Обычный 176 2 2 5 2" xfId="1436"/>
    <cellStyle name="Обычный 176 2 2 5 3" xfId="1437"/>
    <cellStyle name="Обычный 176 2 2 5 4" xfId="1438"/>
    <cellStyle name="Обычный 176 2 2 5 5" xfId="1439"/>
    <cellStyle name="Обычный 176 2 2 6" xfId="1440"/>
    <cellStyle name="Обычный 176 2 2 7" xfId="1441"/>
    <cellStyle name="Обычный 176 2 2 8" xfId="1442"/>
    <cellStyle name="Обычный 176 2 2 9" xfId="1443"/>
    <cellStyle name="Обычный 176 2 3" xfId="1444"/>
    <cellStyle name="Обычный 176 2 3 2" xfId="1445"/>
    <cellStyle name="Обычный 176 2 3 2 2" xfId="1446"/>
    <cellStyle name="Обычный 176 2 3 2 3" xfId="1447"/>
    <cellStyle name="Обычный 176 2 3 2 4" xfId="1448"/>
    <cellStyle name="Обычный 176 2 3 2 5" xfId="1449"/>
    <cellStyle name="Обычный 176 2 3 3" xfId="1450"/>
    <cellStyle name="Обычный 176 2 3 4" xfId="1451"/>
    <cellStyle name="Обычный 176 2 3 5" xfId="1452"/>
    <cellStyle name="Обычный 176 2 3 6" xfId="1453"/>
    <cellStyle name="Обычный 176 2 3 7" xfId="1454"/>
    <cellStyle name="Обычный 176 2 3 8" xfId="1455"/>
    <cellStyle name="Обычный 176 2 3 9" xfId="1456"/>
    <cellStyle name="Обычный 176 2 4" xfId="1457"/>
    <cellStyle name="Обычный 176 2 4 2" xfId="1458"/>
    <cellStyle name="Обычный 176 2 4 2 2" xfId="1459"/>
    <cellStyle name="Обычный 176 2 4 2 3" xfId="1460"/>
    <cellStyle name="Обычный 176 2 4 2 4" xfId="1461"/>
    <cellStyle name="Обычный 176 2 4 2 5" xfId="1462"/>
    <cellStyle name="Обычный 176 2 4 3" xfId="1463"/>
    <cellStyle name="Обычный 176 2 4 4" xfId="1464"/>
    <cellStyle name="Обычный 176 2 4 5" xfId="1465"/>
    <cellStyle name="Обычный 176 2 4 6" xfId="1466"/>
    <cellStyle name="Обычный 176 2 4 7" xfId="1467"/>
    <cellStyle name="Обычный 176 2 4 8" xfId="1468"/>
    <cellStyle name="Обычный 176 2 5" xfId="1469"/>
    <cellStyle name="Обычный 176 2 5 2" xfId="1470"/>
    <cellStyle name="Обычный 176 2 5 3" xfId="1471"/>
    <cellStyle name="Обычный 176 2 5 4" xfId="1472"/>
    <cellStyle name="Обычный 176 2 5 5" xfId="1473"/>
    <cellStyle name="Обычный 176 2 6" xfId="1474"/>
    <cellStyle name="Обычный 176 2 6 2" xfId="1475"/>
    <cellStyle name="Обычный 176 2 6 3" xfId="1476"/>
    <cellStyle name="Обычный 176 2 6 4" xfId="1477"/>
    <cellStyle name="Обычный 176 2 6 5" xfId="1478"/>
    <cellStyle name="Обычный 176 2 7" xfId="1479"/>
    <cellStyle name="Обычный 176 2 8" xfId="1480"/>
    <cellStyle name="Обычный 176 2 9" xfId="1481"/>
    <cellStyle name="Обычный 176 3" xfId="1482"/>
    <cellStyle name="Обычный 176 3 10" xfId="1483"/>
    <cellStyle name="Обычный 176 3 11" xfId="1484"/>
    <cellStyle name="Обычный 176 3 12" xfId="1485"/>
    <cellStyle name="Обычный 176 3 13" xfId="1486"/>
    <cellStyle name="Обычный 176 3 2" xfId="1487"/>
    <cellStyle name="Обычный 176 3 2 2" xfId="1488"/>
    <cellStyle name="Обычный 176 3 2 2 2" xfId="1489"/>
    <cellStyle name="Обычный 176 3 2 2 3" xfId="1490"/>
    <cellStyle name="Обычный 176 3 2 2 4" xfId="1491"/>
    <cellStyle name="Обычный 176 3 2 2 5" xfId="1492"/>
    <cellStyle name="Обычный 176 3 2 3" xfId="1493"/>
    <cellStyle name="Обычный 176 3 2 4" xfId="1494"/>
    <cellStyle name="Обычный 176 3 2 5" xfId="1495"/>
    <cellStyle name="Обычный 176 3 2 6" xfId="1496"/>
    <cellStyle name="Обычный 176 3 2 7" xfId="1497"/>
    <cellStyle name="Обычный 176 3 2 8" xfId="1498"/>
    <cellStyle name="Обычный 176 3 2 9" xfId="1499"/>
    <cellStyle name="Обычный 176 3 3" xfId="1500"/>
    <cellStyle name="Обычный 176 3 3 2" xfId="1501"/>
    <cellStyle name="Обычный 176 3 3 2 2" xfId="1502"/>
    <cellStyle name="Обычный 176 3 3 2 3" xfId="1503"/>
    <cellStyle name="Обычный 176 3 3 2 4" xfId="1504"/>
    <cellStyle name="Обычный 176 3 3 2 5" xfId="1505"/>
    <cellStyle name="Обычный 176 3 3 3" xfId="1506"/>
    <cellStyle name="Обычный 176 3 3 4" xfId="1507"/>
    <cellStyle name="Обычный 176 3 3 5" xfId="1508"/>
    <cellStyle name="Обычный 176 3 3 6" xfId="1509"/>
    <cellStyle name="Обычный 176 3 3 7" xfId="1510"/>
    <cellStyle name="Обычный 176 3 3 8" xfId="1511"/>
    <cellStyle name="Обычный 176 3 4" xfId="1512"/>
    <cellStyle name="Обычный 176 3 4 2" xfId="1513"/>
    <cellStyle name="Обычный 176 3 4 3" xfId="1514"/>
    <cellStyle name="Обычный 176 3 4 4" xfId="1515"/>
    <cellStyle name="Обычный 176 3 4 5" xfId="1516"/>
    <cellStyle name="Обычный 176 3 5" xfId="1517"/>
    <cellStyle name="Обычный 176 3 5 2" xfId="1518"/>
    <cellStyle name="Обычный 176 3 5 3" xfId="1519"/>
    <cellStyle name="Обычный 176 3 5 4" xfId="1520"/>
    <cellStyle name="Обычный 176 3 5 5" xfId="1521"/>
    <cellStyle name="Обычный 176 3 6" xfId="1522"/>
    <cellStyle name="Обычный 176 3 7" xfId="1523"/>
    <cellStyle name="Обычный 176 3 8" xfId="1524"/>
    <cellStyle name="Обычный 176 3 9" xfId="1525"/>
    <cellStyle name="Обычный 176 4" xfId="1526"/>
    <cellStyle name="Обычный 176 4 2" xfId="1527"/>
    <cellStyle name="Обычный 176 4 2 2" xfId="1528"/>
    <cellStyle name="Обычный 176 4 2 3" xfId="1529"/>
    <cellStyle name="Обычный 176 4 2 4" xfId="1530"/>
    <cellStyle name="Обычный 176 4 2 5" xfId="1531"/>
    <cellStyle name="Обычный 176 4 3" xfId="1532"/>
    <cellStyle name="Обычный 176 4 4" xfId="1533"/>
    <cellStyle name="Обычный 176 4 5" xfId="1534"/>
    <cellStyle name="Обычный 176 4 6" xfId="1535"/>
    <cellStyle name="Обычный 176 4 7" xfId="1536"/>
    <cellStyle name="Обычный 176 4 8" xfId="1537"/>
    <cellStyle name="Обычный 176 4 9" xfId="1538"/>
    <cellStyle name="Обычный 176 5" xfId="1539"/>
    <cellStyle name="Обычный 176 5 2" xfId="1540"/>
    <cellStyle name="Обычный 176 5 2 2" xfId="1541"/>
    <cellStyle name="Обычный 176 5 2 3" xfId="1542"/>
    <cellStyle name="Обычный 176 5 2 4" xfId="1543"/>
    <cellStyle name="Обычный 176 5 2 5" xfId="1544"/>
    <cellStyle name="Обычный 176 5 3" xfId="1545"/>
    <cellStyle name="Обычный 176 5 4" xfId="1546"/>
    <cellStyle name="Обычный 176 5 5" xfId="1547"/>
    <cellStyle name="Обычный 176 5 6" xfId="1548"/>
    <cellStyle name="Обычный 176 5 7" xfId="1549"/>
    <cellStyle name="Обычный 176 5 8" xfId="1550"/>
    <cellStyle name="Обычный 176 6" xfId="1551"/>
    <cellStyle name="Обычный 176 6 2" xfId="1552"/>
    <cellStyle name="Обычный 176 6 3" xfId="1553"/>
    <cellStyle name="Обычный 176 6 4" xfId="1554"/>
    <cellStyle name="Обычный 176 6 5" xfId="1555"/>
    <cellStyle name="Обычный 176 7" xfId="1556"/>
    <cellStyle name="Обычный 176 7 2" xfId="1557"/>
    <cellStyle name="Обычный 176 7 3" xfId="1558"/>
    <cellStyle name="Обычный 176 7 4" xfId="1559"/>
    <cellStyle name="Обычный 176 7 5" xfId="1560"/>
    <cellStyle name="Обычный 176 8" xfId="1561"/>
    <cellStyle name="Обычный 176 9" xfId="1562"/>
    <cellStyle name="Обычный 18" xfId="1563"/>
    <cellStyle name="Обычный 18 10" xfId="1564"/>
    <cellStyle name="Обычный 18 10 10" xfId="1565"/>
    <cellStyle name="Обычный 18 10 11" xfId="1566"/>
    <cellStyle name="Обычный 18 10 12" xfId="1567"/>
    <cellStyle name="Обычный 18 10 13" xfId="1568"/>
    <cellStyle name="Обычный 18 10 14" xfId="1569"/>
    <cellStyle name="Обычный 18 10 15" xfId="1570"/>
    <cellStyle name="Обычный 18 10 2" xfId="1571"/>
    <cellStyle name="Обычный 18 10 2 10" xfId="1572"/>
    <cellStyle name="Обычный 18 10 2 11" xfId="1573"/>
    <cellStyle name="Обычный 18 10 2 12" xfId="1574"/>
    <cellStyle name="Обычный 18 10 2 13" xfId="1575"/>
    <cellStyle name="Обычный 18 10 2 14" xfId="1576"/>
    <cellStyle name="Обычный 18 10 2 2" xfId="1577"/>
    <cellStyle name="Обычный 18 10 2 2 10" xfId="1578"/>
    <cellStyle name="Обычный 18 10 2 2 11" xfId="1579"/>
    <cellStyle name="Обычный 18 10 2 2 12" xfId="1580"/>
    <cellStyle name="Обычный 18 10 2 2 13" xfId="1581"/>
    <cellStyle name="Обычный 18 10 2 2 2" xfId="1582"/>
    <cellStyle name="Обычный 18 10 2 2 2 2" xfId="1583"/>
    <cellStyle name="Обычный 18 10 2 2 2 2 2" xfId="1584"/>
    <cellStyle name="Обычный 18 10 2 2 2 2 3" xfId="1585"/>
    <cellStyle name="Обычный 18 10 2 2 2 2 4" xfId="1586"/>
    <cellStyle name="Обычный 18 10 2 2 2 2 5" xfId="1587"/>
    <cellStyle name="Обычный 18 10 2 2 2 3" xfId="1588"/>
    <cellStyle name="Обычный 18 10 2 2 2 4" xfId="1589"/>
    <cellStyle name="Обычный 18 10 2 2 2 5" xfId="1590"/>
    <cellStyle name="Обычный 18 10 2 2 2 6" xfId="1591"/>
    <cellStyle name="Обычный 18 10 2 2 2 7" xfId="1592"/>
    <cellStyle name="Обычный 18 10 2 2 2 8" xfId="1593"/>
    <cellStyle name="Обычный 18 10 2 2 2 9" xfId="1594"/>
    <cellStyle name="Обычный 18 10 2 2 3" xfId="1595"/>
    <cellStyle name="Обычный 18 10 2 2 3 2" xfId="1596"/>
    <cellStyle name="Обычный 18 10 2 2 3 2 2" xfId="1597"/>
    <cellStyle name="Обычный 18 10 2 2 3 2 3" xfId="1598"/>
    <cellStyle name="Обычный 18 10 2 2 3 2 4" xfId="1599"/>
    <cellStyle name="Обычный 18 10 2 2 3 2 5" xfId="1600"/>
    <cellStyle name="Обычный 18 10 2 2 3 3" xfId="1601"/>
    <cellStyle name="Обычный 18 10 2 2 3 4" xfId="1602"/>
    <cellStyle name="Обычный 18 10 2 2 3 5" xfId="1603"/>
    <cellStyle name="Обычный 18 10 2 2 3 6" xfId="1604"/>
    <cellStyle name="Обычный 18 10 2 2 3 7" xfId="1605"/>
    <cellStyle name="Обычный 18 10 2 2 3 8" xfId="1606"/>
    <cellStyle name="Обычный 18 10 2 2 4" xfId="1607"/>
    <cellStyle name="Обычный 18 10 2 2 4 2" xfId="1608"/>
    <cellStyle name="Обычный 18 10 2 2 4 3" xfId="1609"/>
    <cellStyle name="Обычный 18 10 2 2 4 4" xfId="1610"/>
    <cellStyle name="Обычный 18 10 2 2 4 5" xfId="1611"/>
    <cellStyle name="Обычный 18 10 2 2 5" xfId="1612"/>
    <cellStyle name="Обычный 18 10 2 2 5 2" xfId="1613"/>
    <cellStyle name="Обычный 18 10 2 2 5 3" xfId="1614"/>
    <cellStyle name="Обычный 18 10 2 2 5 4" xfId="1615"/>
    <cellStyle name="Обычный 18 10 2 2 5 5" xfId="1616"/>
    <cellStyle name="Обычный 18 10 2 2 6" xfId="1617"/>
    <cellStyle name="Обычный 18 10 2 2 7" xfId="1618"/>
    <cellStyle name="Обычный 18 10 2 2 8" xfId="1619"/>
    <cellStyle name="Обычный 18 10 2 2 9" xfId="1620"/>
    <cellStyle name="Обычный 18 10 2 3" xfId="1621"/>
    <cellStyle name="Обычный 18 10 2 3 2" xfId="1622"/>
    <cellStyle name="Обычный 18 10 2 3 2 2" xfId="1623"/>
    <cellStyle name="Обычный 18 10 2 3 2 3" xfId="1624"/>
    <cellStyle name="Обычный 18 10 2 3 2 4" xfId="1625"/>
    <cellStyle name="Обычный 18 10 2 3 2 5" xfId="1626"/>
    <cellStyle name="Обычный 18 10 2 3 3" xfId="1627"/>
    <cellStyle name="Обычный 18 10 2 3 4" xfId="1628"/>
    <cellStyle name="Обычный 18 10 2 3 5" xfId="1629"/>
    <cellStyle name="Обычный 18 10 2 3 6" xfId="1630"/>
    <cellStyle name="Обычный 18 10 2 3 7" xfId="1631"/>
    <cellStyle name="Обычный 18 10 2 3 8" xfId="1632"/>
    <cellStyle name="Обычный 18 10 2 3 9" xfId="1633"/>
    <cellStyle name="Обычный 18 10 2 4" xfId="1634"/>
    <cellStyle name="Обычный 18 10 2 4 2" xfId="1635"/>
    <cellStyle name="Обычный 18 10 2 4 2 2" xfId="1636"/>
    <cellStyle name="Обычный 18 10 2 4 2 3" xfId="1637"/>
    <cellStyle name="Обычный 18 10 2 4 2 4" xfId="1638"/>
    <cellStyle name="Обычный 18 10 2 4 2 5" xfId="1639"/>
    <cellStyle name="Обычный 18 10 2 4 3" xfId="1640"/>
    <cellStyle name="Обычный 18 10 2 4 4" xfId="1641"/>
    <cellStyle name="Обычный 18 10 2 4 5" xfId="1642"/>
    <cellStyle name="Обычный 18 10 2 4 6" xfId="1643"/>
    <cellStyle name="Обычный 18 10 2 4 7" xfId="1644"/>
    <cellStyle name="Обычный 18 10 2 4 8" xfId="1645"/>
    <cellStyle name="Обычный 18 10 2 5" xfId="1646"/>
    <cellStyle name="Обычный 18 10 2 5 2" xfId="1647"/>
    <cellStyle name="Обычный 18 10 2 5 3" xfId="1648"/>
    <cellStyle name="Обычный 18 10 2 5 4" xfId="1649"/>
    <cellStyle name="Обычный 18 10 2 5 5" xfId="1650"/>
    <cellStyle name="Обычный 18 10 2 6" xfId="1651"/>
    <cellStyle name="Обычный 18 10 2 6 2" xfId="1652"/>
    <cellStyle name="Обычный 18 10 2 6 3" xfId="1653"/>
    <cellStyle name="Обычный 18 10 2 6 4" xfId="1654"/>
    <cellStyle name="Обычный 18 10 2 6 5" xfId="1655"/>
    <cellStyle name="Обычный 18 10 2 7" xfId="1656"/>
    <cellStyle name="Обычный 18 10 2 8" xfId="1657"/>
    <cellStyle name="Обычный 18 10 2 9" xfId="1658"/>
    <cellStyle name="Обычный 18 10 3" xfId="1659"/>
    <cellStyle name="Обычный 18 10 3 10" xfId="1660"/>
    <cellStyle name="Обычный 18 10 3 11" xfId="1661"/>
    <cellStyle name="Обычный 18 10 3 12" xfId="1662"/>
    <cellStyle name="Обычный 18 10 3 13" xfId="1663"/>
    <cellStyle name="Обычный 18 10 3 2" xfId="1664"/>
    <cellStyle name="Обычный 18 10 3 2 2" xfId="1665"/>
    <cellStyle name="Обычный 18 10 3 2 2 2" xfId="1666"/>
    <cellStyle name="Обычный 18 10 3 2 2 3" xfId="1667"/>
    <cellStyle name="Обычный 18 10 3 2 2 4" xfId="1668"/>
    <cellStyle name="Обычный 18 10 3 2 2 5" xfId="1669"/>
    <cellStyle name="Обычный 18 10 3 2 3" xfId="1670"/>
    <cellStyle name="Обычный 18 10 3 2 4" xfId="1671"/>
    <cellStyle name="Обычный 18 10 3 2 5" xfId="1672"/>
    <cellStyle name="Обычный 18 10 3 2 6" xfId="1673"/>
    <cellStyle name="Обычный 18 10 3 2 7" xfId="1674"/>
    <cellStyle name="Обычный 18 10 3 2 8" xfId="1675"/>
    <cellStyle name="Обычный 18 10 3 2 9" xfId="1676"/>
    <cellStyle name="Обычный 18 10 3 3" xfId="1677"/>
    <cellStyle name="Обычный 18 10 3 3 2" xfId="1678"/>
    <cellStyle name="Обычный 18 10 3 3 2 2" xfId="1679"/>
    <cellStyle name="Обычный 18 10 3 3 2 3" xfId="1680"/>
    <cellStyle name="Обычный 18 10 3 3 2 4" xfId="1681"/>
    <cellStyle name="Обычный 18 10 3 3 2 5" xfId="1682"/>
    <cellStyle name="Обычный 18 10 3 3 3" xfId="1683"/>
    <cellStyle name="Обычный 18 10 3 3 4" xfId="1684"/>
    <cellStyle name="Обычный 18 10 3 3 5" xfId="1685"/>
    <cellStyle name="Обычный 18 10 3 3 6" xfId="1686"/>
    <cellStyle name="Обычный 18 10 3 3 7" xfId="1687"/>
    <cellStyle name="Обычный 18 10 3 3 8" xfId="1688"/>
    <cellStyle name="Обычный 18 10 3 4" xfId="1689"/>
    <cellStyle name="Обычный 18 10 3 4 2" xfId="1690"/>
    <cellStyle name="Обычный 18 10 3 4 3" xfId="1691"/>
    <cellStyle name="Обычный 18 10 3 4 4" xfId="1692"/>
    <cellStyle name="Обычный 18 10 3 4 5" xfId="1693"/>
    <cellStyle name="Обычный 18 10 3 5" xfId="1694"/>
    <cellStyle name="Обычный 18 10 3 5 2" xfId="1695"/>
    <cellStyle name="Обычный 18 10 3 5 3" xfId="1696"/>
    <cellStyle name="Обычный 18 10 3 5 4" xfId="1697"/>
    <cellStyle name="Обычный 18 10 3 5 5" xfId="1698"/>
    <cellStyle name="Обычный 18 10 3 6" xfId="1699"/>
    <cellStyle name="Обычный 18 10 3 7" xfId="1700"/>
    <cellStyle name="Обычный 18 10 3 8" xfId="1701"/>
    <cellStyle name="Обычный 18 10 3 9" xfId="1702"/>
    <cellStyle name="Обычный 18 10 4" xfId="1703"/>
    <cellStyle name="Обычный 18 10 4 2" xfId="1704"/>
    <cellStyle name="Обычный 18 10 4 2 2" xfId="1705"/>
    <cellStyle name="Обычный 18 10 4 2 3" xfId="1706"/>
    <cellStyle name="Обычный 18 10 4 2 4" xfId="1707"/>
    <cellStyle name="Обычный 18 10 4 2 5" xfId="1708"/>
    <cellStyle name="Обычный 18 10 4 3" xfId="1709"/>
    <cellStyle name="Обычный 18 10 4 4" xfId="1710"/>
    <cellStyle name="Обычный 18 10 4 5" xfId="1711"/>
    <cellStyle name="Обычный 18 10 4 6" xfId="1712"/>
    <cellStyle name="Обычный 18 10 4 7" xfId="1713"/>
    <cellStyle name="Обычный 18 10 4 8" xfId="1714"/>
    <cellStyle name="Обычный 18 10 4 9" xfId="1715"/>
    <cellStyle name="Обычный 18 10 5" xfId="1716"/>
    <cellStyle name="Обычный 18 10 5 2" xfId="1717"/>
    <cellStyle name="Обычный 18 10 5 2 2" xfId="1718"/>
    <cellStyle name="Обычный 18 10 5 2 3" xfId="1719"/>
    <cellStyle name="Обычный 18 10 5 2 4" xfId="1720"/>
    <cellStyle name="Обычный 18 10 5 2 5" xfId="1721"/>
    <cellStyle name="Обычный 18 10 5 3" xfId="1722"/>
    <cellStyle name="Обычный 18 10 5 4" xfId="1723"/>
    <cellStyle name="Обычный 18 10 5 5" xfId="1724"/>
    <cellStyle name="Обычный 18 10 5 6" xfId="1725"/>
    <cellStyle name="Обычный 18 10 5 7" xfId="1726"/>
    <cellStyle name="Обычный 18 10 5 8" xfId="1727"/>
    <cellStyle name="Обычный 18 10 6" xfId="1728"/>
    <cellStyle name="Обычный 18 10 6 2" xfId="1729"/>
    <cellStyle name="Обычный 18 10 6 3" xfId="1730"/>
    <cellStyle name="Обычный 18 10 6 4" xfId="1731"/>
    <cellStyle name="Обычный 18 10 6 5" xfId="1732"/>
    <cellStyle name="Обычный 18 10 7" xfId="1733"/>
    <cellStyle name="Обычный 18 10 7 2" xfId="1734"/>
    <cellStyle name="Обычный 18 10 7 3" xfId="1735"/>
    <cellStyle name="Обычный 18 10 7 4" xfId="1736"/>
    <cellStyle name="Обычный 18 10 7 5" xfId="1737"/>
    <cellStyle name="Обычный 18 10 8" xfId="1738"/>
    <cellStyle name="Обычный 18 10 9" xfId="1739"/>
    <cellStyle name="Обычный 18 11" xfId="1740"/>
    <cellStyle name="Обычный 18 11 10" xfId="1741"/>
    <cellStyle name="Обычный 18 11 11" xfId="1742"/>
    <cellStyle name="Обычный 18 11 12" xfId="1743"/>
    <cellStyle name="Обычный 18 11 13" xfId="1744"/>
    <cellStyle name="Обычный 18 11 14" xfId="1745"/>
    <cellStyle name="Обычный 18 11 15" xfId="1746"/>
    <cellStyle name="Обычный 18 11 2" xfId="1747"/>
    <cellStyle name="Обычный 18 11 2 10" xfId="1748"/>
    <cellStyle name="Обычный 18 11 2 11" xfId="1749"/>
    <cellStyle name="Обычный 18 11 2 12" xfId="1750"/>
    <cellStyle name="Обычный 18 11 2 13" xfId="1751"/>
    <cellStyle name="Обычный 18 11 2 14" xfId="1752"/>
    <cellStyle name="Обычный 18 11 2 2" xfId="1753"/>
    <cellStyle name="Обычный 18 11 2 2 10" xfId="1754"/>
    <cellStyle name="Обычный 18 11 2 2 11" xfId="1755"/>
    <cellStyle name="Обычный 18 11 2 2 12" xfId="1756"/>
    <cellStyle name="Обычный 18 11 2 2 13" xfId="1757"/>
    <cellStyle name="Обычный 18 11 2 2 2" xfId="1758"/>
    <cellStyle name="Обычный 18 11 2 2 2 2" xfId="1759"/>
    <cellStyle name="Обычный 18 11 2 2 2 2 2" xfId="1760"/>
    <cellStyle name="Обычный 18 11 2 2 2 2 3" xfId="1761"/>
    <cellStyle name="Обычный 18 11 2 2 2 2 4" xfId="1762"/>
    <cellStyle name="Обычный 18 11 2 2 2 2 5" xfId="1763"/>
    <cellStyle name="Обычный 18 11 2 2 2 3" xfId="1764"/>
    <cellStyle name="Обычный 18 11 2 2 2 4" xfId="1765"/>
    <cellStyle name="Обычный 18 11 2 2 2 5" xfId="1766"/>
    <cellStyle name="Обычный 18 11 2 2 2 6" xfId="1767"/>
    <cellStyle name="Обычный 18 11 2 2 2 7" xfId="1768"/>
    <cellStyle name="Обычный 18 11 2 2 2 8" xfId="1769"/>
    <cellStyle name="Обычный 18 11 2 2 2 9" xfId="1770"/>
    <cellStyle name="Обычный 18 11 2 2 3" xfId="1771"/>
    <cellStyle name="Обычный 18 11 2 2 3 2" xfId="1772"/>
    <cellStyle name="Обычный 18 11 2 2 3 2 2" xfId="1773"/>
    <cellStyle name="Обычный 18 11 2 2 3 2 3" xfId="1774"/>
    <cellStyle name="Обычный 18 11 2 2 3 2 4" xfId="1775"/>
    <cellStyle name="Обычный 18 11 2 2 3 2 5" xfId="1776"/>
    <cellStyle name="Обычный 18 11 2 2 3 3" xfId="1777"/>
    <cellStyle name="Обычный 18 11 2 2 3 4" xfId="1778"/>
    <cellStyle name="Обычный 18 11 2 2 3 5" xfId="1779"/>
    <cellStyle name="Обычный 18 11 2 2 3 6" xfId="1780"/>
    <cellStyle name="Обычный 18 11 2 2 3 7" xfId="1781"/>
    <cellStyle name="Обычный 18 11 2 2 3 8" xfId="1782"/>
    <cellStyle name="Обычный 18 11 2 2 4" xfId="1783"/>
    <cellStyle name="Обычный 18 11 2 2 4 2" xfId="1784"/>
    <cellStyle name="Обычный 18 11 2 2 4 3" xfId="1785"/>
    <cellStyle name="Обычный 18 11 2 2 4 4" xfId="1786"/>
    <cellStyle name="Обычный 18 11 2 2 4 5" xfId="1787"/>
    <cellStyle name="Обычный 18 11 2 2 5" xfId="1788"/>
    <cellStyle name="Обычный 18 11 2 2 5 2" xfId="1789"/>
    <cellStyle name="Обычный 18 11 2 2 5 3" xfId="1790"/>
    <cellStyle name="Обычный 18 11 2 2 5 4" xfId="1791"/>
    <cellStyle name="Обычный 18 11 2 2 5 5" xfId="1792"/>
    <cellStyle name="Обычный 18 11 2 2 6" xfId="1793"/>
    <cellStyle name="Обычный 18 11 2 2 7" xfId="1794"/>
    <cellStyle name="Обычный 18 11 2 2 8" xfId="1795"/>
    <cellStyle name="Обычный 18 11 2 2 9" xfId="1796"/>
    <cellStyle name="Обычный 18 11 2 3" xfId="1797"/>
    <cellStyle name="Обычный 18 11 2 3 2" xfId="1798"/>
    <cellStyle name="Обычный 18 11 2 3 2 2" xfId="1799"/>
    <cellStyle name="Обычный 18 11 2 3 2 3" xfId="1800"/>
    <cellStyle name="Обычный 18 11 2 3 2 4" xfId="1801"/>
    <cellStyle name="Обычный 18 11 2 3 2 5" xfId="1802"/>
    <cellStyle name="Обычный 18 11 2 3 3" xfId="1803"/>
    <cellStyle name="Обычный 18 11 2 3 4" xfId="1804"/>
    <cellStyle name="Обычный 18 11 2 3 5" xfId="1805"/>
    <cellStyle name="Обычный 18 11 2 3 6" xfId="1806"/>
    <cellStyle name="Обычный 18 11 2 3 7" xfId="1807"/>
    <cellStyle name="Обычный 18 11 2 3 8" xfId="1808"/>
    <cellStyle name="Обычный 18 11 2 3 9" xfId="1809"/>
    <cellStyle name="Обычный 18 11 2 4" xfId="1810"/>
    <cellStyle name="Обычный 18 11 2 4 2" xfId="1811"/>
    <cellStyle name="Обычный 18 11 2 4 2 2" xfId="1812"/>
    <cellStyle name="Обычный 18 11 2 4 2 3" xfId="1813"/>
    <cellStyle name="Обычный 18 11 2 4 2 4" xfId="1814"/>
    <cellStyle name="Обычный 18 11 2 4 2 5" xfId="1815"/>
    <cellStyle name="Обычный 18 11 2 4 3" xfId="1816"/>
    <cellStyle name="Обычный 18 11 2 4 4" xfId="1817"/>
    <cellStyle name="Обычный 18 11 2 4 5" xfId="1818"/>
    <cellStyle name="Обычный 18 11 2 4 6" xfId="1819"/>
    <cellStyle name="Обычный 18 11 2 4 7" xfId="1820"/>
    <cellStyle name="Обычный 18 11 2 4 8" xfId="1821"/>
    <cellStyle name="Обычный 18 11 2 5" xfId="1822"/>
    <cellStyle name="Обычный 18 11 2 5 2" xfId="1823"/>
    <cellStyle name="Обычный 18 11 2 5 3" xfId="1824"/>
    <cellStyle name="Обычный 18 11 2 5 4" xfId="1825"/>
    <cellStyle name="Обычный 18 11 2 5 5" xfId="1826"/>
    <cellStyle name="Обычный 18 11 2 6" xfId="1827"/>
    <cellStyle name="Обычный 18 11 2 6 2" xfId="1828"/>
    <cellStyle name="Обычный 18 11 2 6 3" xfId="1829"/>
    <cellStyle name="Обычный 18 11 2 6 4" xfId="1830"/>
    <cellStyle name="Обычный 18 11 2 6 5" xfId="1831"/>
    <cellStyle name="Обычный 18 11 2 7" xfId="1832"/>
    <cellStyle name="Обычный 18 11 2 8" xfId="1833"/>
    <cellStyle name="Обычный 18 11 2 9" xfId="1834"/>
    <cellStyle name="Обычный 18 11 3" xfId="1835"/>
    <cellStyle name="Обычный 18 11 3 10" xfId="1836"/>
    <cellStyle name="Обычный 18 11 3 11" xfId="1837"/>
    <cellStyle name="Обычный 18 11 3 12" xfId="1838"/>
    <cellStyle name="Обычный 18 11 3 13" xfId="1839"/>
    <cellStyle name="Обычный 18 11 3 2" xfId="1840"/>
    <cellStyle name="Обычный 18 11 3 2 2" xfId="1841"/>
    <cellStyle name="Обычный 18 11 3 2 2 2" xfId="1842"/>
    <cellStyle name="Обычный 18 11 3 2 2 3" xfId="1843"/>
    <cellStyle name="Обычный 18 11 3 2 2 4" xfId="1844"/>
    <cellStyle name="Обычный 18 11 3 2 2 5" xfId="1845"/>
    <cellStyle name="Обычный 18 11 3 2 3" xfId="1846"/>
    <cellStyle name="Обычный 18 11 3 2 4" xfId="1847"/>
    <cellStyle name="Обычный 18 11 3 2 5" xfId="1848"/>
    <cellStyle name="Обычный 18 11 3 2 6" xfId="1849"/>
    <cellStyle name="Обычный 18 11 3 2 7" xfId="1850"/>
    <cellStyle name="Обычный 18 11 3 2 8" xfId="1851"/>
    <cellStyle name="Обычный 18 11 3 2 9" xfId="1852"/>
    <cellStyle name="Обычный 18 11 3 3" xfId="1853"/>
    <cellStyle name="Обычный 18 11 3 3 2" xfId="1854"/>
    <cellStyle name="Обычный 18 11 3 3 2 2" xfId="1855"/>
    <cellStyle name="Обычный 18 11 3 3 2 3" xfId="1856"/>
    <cellStyle name="Обычный 18 11 3 3 2 4" xfId="1857"/>
    <cellStyle name="Обычный 18 11 3 3 2 5" xfId="1858"/>
    <cellStyle name="Обычный 18 11 3 3 3" xfId="1859"/>
    <cellStyle name="Обычный 18 11 3 3 4" xfId="1860"/>
    <cellStyle name="Обычный 18 11 3 3 5" xfId="1861"/>
    <cellStyle name="Обычный 18 11 3 3 6" xfId="1862"/>
    <cellStyle name="Обычный 18 11 3 3 7" xfId="1863"/>
    <cellStyle name="Обычный 18 11 3 3 8" xfId="1864"/>
    <cellStyle name="Обычный 18 11 3 4" xfId="1865"/>
    <cellStyle name="Обычный 18 11 3 4 2" xfId="1866"/>
    <cellStyle name="Обычный 18 11 3 4 3" xfId="1867"/>
    <cellStyle name="Обычный 18 11 3 4 4" xfId="1868"/>
    <cellStyle name="Обычный 18 11 3 4 5" xfId="1869"/>
    <cellStyle name="Обычный 18 11 3 5" xfId="1870"/>
    <cellStyle name="Обычный 18 11 3 5 2" xfId="1871"/>
    <cellStyle name="Обычный 18 11 3 5 3" xfId="1872"/>
    <cellStyle name="Обычный 18 11 3 5 4" xfId="1873"/>
    <cellStyle name="Обычный 18 11 3 5 5" xfId="1874"/>
    <cellStyle name="Обычный 18 11 3 6" xfId="1875"/>
    <cellStyle name="Обычный 18 11 3 7" xfId="1876"/>
    <cellStyle name="Обычный 18 11 3 8" xfId="1877"/>
    <cellStyle name="Обычный 18 11 3 9" xfId="1878"/>
    <cellStyle name="Обычный 18 11 4" xfId="1879"/>
    <cellStyle name="Обычный 18 11 4 2" xfId="1880"/>
    <cellStyle name="Обычный 18 11 4 2 2" xfId="1881"/>
    <cellStyle name="Обычный 18 11 4 2 3" xfId="1882"/>
    <cellStyle name="Обычный 18 11 4 2 4" xfId="1883"/>
    <cellStyle name="Обычный 18 11 4 2 5" xfId="1884"/>
    <cellStyle name="Обычный 18 11 4 3" xfId="1885"/>
    <cellStyle name="Обычный 18 11 4 4" xfId="1886"/>
    <cellStyle name="Обычный 18 11 4 5" xfId="1887"/>
    <cellStyle name="Обычный 18 11 4 6" xfId="1888"/>
    <cellStyle name="Обычный 18 11 4 7" xfId="1889"/>
    <cellStyle name="Обычный 18 11 4 8" xfId="1890"/>
    <cellStyle name="Обычный 18 11 4 9" xfId="1891"/>
    <cellStyle name="Обычный 18 11 5" xfId="1892"/>
    <cellStyle name="Обычный 18 11 5 2" xfId="1893"/>
    <cellStyle name="Обычный 18 11 5 2 2" xfId="1894"/>
    <cellStyle name="Обычный 18 11 5 2 3" xfId="1895"/>
    <cellStyle name="Обычный 18 11 5 2 4" xfId="1896"/>
    <cellStyle name="Обычный 18 11 5 2 5" xfId="1897"/>
    <cellStyle name="Обычный 18 11 5 3" xfId="1898"/>
    <cellStyle name="Обычный 18 11 5 4" xfId="1899"/>
    <cellStyle name="Обычный 18 11 5 5" xfId="1900"/>
    <cellStyle name="Обычный 18 11 5 6" xfId="1901"/>
    <cellStyle name="Обычный 18 11 5 7" xfId="1902"/>
    <cellStyle name="Обычный 18 11 5 8" xfId="1903"/>
    <cellStyle name="Обычный 18 11 6" xfId="1904"/>
    <cellStyle name="Обычный 18 11 6 2" xfId="1905"/>
    <cellStyle name="Обычный 18 11 6 3" xfId="1906"/>
    <cellStyle name="Обычный 18 11 6 4" xfId="1907"/>
    <cellStyle name="Обычный 18 11 6 5" xfId="1908"/>
    <cellStyle name="Обычный 18 11 7" xfId="1909"/>
    <cellStyle name="Обычный 18 11 7 2" xfId="1910"/>
    <cellStyle name="Обычный 18 11 7 3" xfId="1911"/>
    <cellStyle name="Обычный 18 11 7 4" xfId="1912"/>
    <cellStyle name="Обычный 18 11 7 5" xfId="1913"/>
    <cellStyle name="Обычный 18 11 8" xfId="1914"/>
    <cellStyle name="Обычный 18 11 9" xfId="1915"/>
    <cellStyle name="Обычный 18 12" xfId="1916"/>
    <cellStyle name="Обычный 18 12 10" xfId="1917"/>
    <cellStyle name="Обычный 18 12 11" xfId="1918"/>
    <cellStyle name="Обычный 18 12 12" xfId="1919"/>
    <cellStyle name="Обычный 18 12 13" xfId="1920"/>
    <cellStyle name="Обычный 18 12 14" xfId="1921"/>
    <cellStyle name="Обычный 18 12 15" xfId="1922"/>
    <cellStyle name="Обычный 18 12 2" xfId="1923"/>
    <cellStyle name="Обычный 18 12 2 10" xfId="1924"/>
    <cellStyle name="Обычный 18 12 2 11" xfId="1925"/>
    <cellStyle name="Обычный 18 12 2 12" xfId="1926"/>
    <cellStyle name="Обычный 18 12 2 13" xfId="1927"/>
    <cellStyle name="Обычный 18 12 2 14" xfId="1928"/>
    <cellStyle name="Обычный 18 12 2 2" xfId="1929"/>
    <cellStyle name="Обычный 18 12 2 2 10" xfId="1930"/>
    <cellStyle name="Обычный 18 12 2 2 11" xfId="1931"/>
    <cellStyle name="Обычный 18 12 2 2 12" xfId="1932"/>
    <cellStyle name="Обычный 18 12 2 2 13" xfId="1933"/>
    <cellStyle name="Обычный 18 12 2 2 2" xfId="1934"/>
    <cellStyle name="Обычный 18 12 2 2 2 2" xfId="1935"/>
    <cellStyle name="Обычный 18 12 2 2 2 2 2" xfId="1936"/>
    <cellStyle name="Обычный 18 12 2 2 2 2 3" xfId="1937"/>
    <cellStyle name="Обычный 18 12 2 2 2 2 4" xfId="1938"/>
    <cellStyle name="Обычный 18 12 2 2 2 2 5" xfId="1939"/>
    <cellStyle name="Обычный 18 12 2 2 2 3" xfId="1940"/>
    <cellStyle name="Обычный 18 12 2 2 2 4" xfId="1941"/>
    <cellStyle name="Обычный 18 12 2 2 2 5" xfId="1942"/>
    <cellStyle name="Обычный 18 12 2 2 2 6" xfId="1943"/>
    <cellStyle name="Обычный 18 12 2 2 2 7" xfId="1944"/>
    <cellStyle name="Обычный 18 12 2 2 2 8" xfId="1945"/>
    <cellStyle name="Обычный 18 12 2 2 2 9" xfId="1946"/>
    <cellStyle name="Обычный 18 12 2 2 3" xfId="1947"/>
    <cellStyle name="Обычный 18 12 2 2 3 2" xfId="1948"/>
    <cellStyle name="Обычный 18 12 2 2 3 2 2" xfId="1949"/>
    <cellStyle name="Обычный 18 12 2 2 3 2 3" xfId="1950"/>
    <cellStyle name="Обычный 18 12 2 2 3 2 4" xfId="1951"/>
    <cellStyle name="Обычный 18 12 2 2 3 2 5" xfId="1952"/>
    <cellStyle name="Обычный 18 12 2 2 3 3" xfId="1953"/>
    <cellStyle name="Обычный 18 12 2 2 3 4" xfId="1954"/>
    <cellStyle name="Обычный 18 12 2 2 3 5" xfId="1955"/>
    <cellStyle name="Обычный 18 12 2 2 3 6" xfId="1956"/>
    <cellStyle name="Обычный 18 12 2 2 3 7" xfId="1957"/>
    <cellStyle name="Обычный 18 12 2 2 3 8" xfId="1958"/>
    <cellStyle name="Обычный 18 12 2 2 4" xfId="1959"/>
    <cellStyle name="Обычный 18 12 2 2 4 2" xfId="1960"/>
    <cellStyle name="Обычный 18 12 2 2 4 3" xfId="1961"/>
    <cellStyle name="Обычный 18 12 2 2 4 4" xfId="1962"/>
    <cellStyle name="Обычный 18 12 2 2 4 5" xfId="1963"/>
    <cellStyle name="Обычный 18 12 2 2 5" xfId="1964"/>
    <cellStyle name="Обычный 18 12 2 2 5 2" xfId="1965"/>
    <cellStyle name="Обычный 18 12 2 2 5 3" xfId="1966"/>
    <cellStyle name="Обычный 18 12 2 2 5 4" xfId="1967"/>
    <cellStyle name="Обычный 18 12 2 2 5 5" xfId="1968"/>
    <cellStyle name="Обычный 18 12 2 2 6" xfId="1969"/>
    <cellStyle name="Обычный 18 12 2 2 7" xfId="1970"/>
    <cellStyle name="Обычный 18 12 2 2 8" xfId="1971"/>
    <cellStyle name="Обычный 18 12 2 2 9" xfId="1972"/>
    <cellStyle name="Обычный 18 12 2 3" xfId="1973"/>
    <cellStyle name="Обычный 18 12 2 3 2" xfId="1974"/>
    <cellStyle name="Обычный 18 12 2 3 2 2" xfId="1975"/>
    <cellStyle name="Обычный 18 12 2 3 2 3" xfId="1976"/>
    <cellStyle name="Обычный 18 12 2 3 2 4" xfId="1977"/>
    <cellStyle name="Обычный 18 12 2 3 2 5" xfId="1978"/>
    <cellStyle name="Обычный 18 12 2 3 3" xfId="1979"/>
    <cellStyle name="Обычный 18 12 2 3 4" xfId="1980"/>
    <cellStyle name="Обычный 18 12 2 3 5" xfId="1981"/>
    <cellStyle name="Обычный 18 12 2 3 6" xfId="1982"/>
    <cellStyle name="Обычный 18 12 2 3 7" xfId="1983"/>
    <cellStyle name="Обычный 18 12 2 3 8" xfId="1984"/>
    <cellStyle name="Обычный 18 12 2 3 9" xfId="1985"/>
    <cellStyle name="Обычный 18 12 2 4" xfId="1986"/>
    <cellStyle name="Обычный 18 12 2 4 2" xfId="1987"/>
    <cellStyle name="Обычный 18 12 2 4 2 2" xfId="1988"/>
    <cellStyle name="Обычный 18 12 2 4 2 3" xfId="1989"/>
    <cellStyle name="Обычный 18 12 2 4 2 4" xfId="1990"/>
    <cellStyle name="Обычный 18 12 2 4 2 5" xfId="1991"/>
    <cellStyle name="Обычный 18 12 2 4 3" xfId="1992"/>
    <cellStyle name="Обычный 18 12 2 4 4" xfId="1993"/>
    <cellStyle name="Обычный 18 12 2 4 5" xfId="1994"/>
    <cellStyle name="Обычный 18 12 2 4 6" xfId="1995"/>
    <cellStyle name="Обычный 18 12 2 4 7" xfId="1996"/>
    <cellStyle name="Обычный 18 12 2 4 8" xfId="1997"/>
    <cellStyle name="Обычный 18 12 2 5" xfId="1998"/>
    <cellStyle name="Обычный 18 12 2 5 2" xfId="1999"/>
    <cellStyle name="Обычный 18 12 2 5 3" xfId="2000"/>
    <cellStyle name="Обычный 18 12 2 5 4" xfId="2001"/>
    <cellStyle name="Обычный 18 12 2 5 5" xfId="2002"/>
    <cellStyle name="Обычный 18 12 2 6" xfId="2003"/>
    <cellStyle name="Обычный 18 12 2 6 2" xfId="2004"/>
    <cellStyle name="Обычный 18 12 2 6 3" xfId="2005"/>
    <cellStyle name="Обычный 18 12 2 6 4" xfId="2006"/>
    <cellStyle name="Обычный 18 12 2 6 5" xfId="2007"/>
    <cellStyle name="Обычный 18 12 2 7" xfId="2008"/>
    <cellStyle name="Обычный 18 12 2 8" xfId="2009"/>
    <cellStyle name="Обычный 18 12 2 9" xfId="2010"/>
    <cellStyle name="Обычный 18 12 3" xfId="2011"/>
    <cellStyle name="Обычный 18 12 3 10" xfId="2012"/>
    <cellStyle name="Обычный 18 12 3 11" xfId="2013"/>
    <cellStyle name="Обычный 18 12 3 12" xfId="2014"/>
    <cellStyle name="Обычный 18 12 3 13" xfId="2015"/>
    <cellStyle name="Обычный 18 12 3 2" xfId="2016"/>
    <cellStyle name="Обычный 18 12 3 2 2" xfId="2017"/>
    <cellStyle name="Обычный 18 12 3 2 2 2" xfId="2018"/>
    <cellStyle name="Обычный 18 12 3 2 2 3" xfId="2019"/>
    <cellStyle name="Обычный 18 12 3 2 2 4" xfId="2020"/>
    <cellStyle name="Обычный 18 12 3 2 2 5" xfId="2021"/>
    <cellStyle name="Обычный 18 12 3 2 3" xfId="2022"/>
    <cellStyle name="Обычный 18 12 3 2 4" xfId="2023"/>
    <cellStyle name="Обычный 18 12 3 2 5" xfId="2024"/>
    <cellStyle name="Обычный 18 12 3 2 6" xfId="2025"/>
    <cellStyle name="Обычный 18 12 3 2 7" xfId="2026"/>
    <cellStyle name="Обычный 18 12 3 2 8" xfId="2027"/>
    <cellStyle name="Обычный 18 12 3 2 9" xfId="2028"/>
    <cellStyle name="Обычный 18 12 3 3" xfId="2029"/>
    <cellStyle name="Обычный 18 12 3 3 2" xfId="2030"/>
    <cellStyle name="Обычный 18 12 3 3 2 2" xfId="2031"/>
    <cellStyle name="Обычный 18 12 3 3 2 3" xfId="2032"/>
    <cellStyle name="Обычный 18 12 3 3 2 4" xfId="2033"/>
    <cellStyle name="Обычный 18 12 3 3 2 5" xfId="2034"/>
    <cellStyle name="Обычный 18 12 3 3 3" xfId="2035"/>
    <cellStyle name="Обычный 18 12 3 3 4" xfId="2036"/>
    <cellStyle name="Обычный 18 12 3 3 5" xfId="2037"/>
    <cellStyle name="Обычный 18 12 3 3 6" xfId="2038"/>
    <cellStyle name="Обычный 18 12 3 3 7" xfId="2039"/>
    <cellStyle name="Обычный 18 12 3 3 8" xfId="2040"/>
    <cellStyle name="Обычный 18 12 3 4" xfId="2041"/>
    <cellStyle name="Обычный 18 12 3 4 2" xfId="2042"/>
    <cellStyle name="Обычный 18 12 3 4 3" xfId="2043"/>
    <cellStyle name="Обычный 18 12 3 4 4" xfId="2044"/>
    <cellStyle name="Обычный 18 12 3 4 5" xfId="2045"/>
    <cellStyle name="Обычный 18 12 3 5" xfId="2046"/>
    <cellStyle name="Обычный 18 12 3 5 2" xfId="2047"/>
    <cellStyle name="Обычный 18 12 3 5 3" xfId="2048"/>
    <cellStyle name="Обычный 18 12 3 5 4" xfId="2049"/>
    <cellStyle name="Обычный 18 12 3 5 5" xfId="2050"/>
    <cellStyle name="Обычный 18 12 3 6" xfId="2051"/>
    <cellStyle name="Обычный 18 12 3 7" xfId="2052"/>
    <cellStyle name="Обычный 18 12 3 8" xfId="2053"/>
    <cellStyle name="Обычный 18 12 3 9" xfId="2054"/>
    <cellStyle name="Обычный 18 12 4" xfId="2055"/>
    <cellStyle name="Обычный 18 12 4 2" xfId="2056"/>
    <cellStyle name="Обычный 18 12 4 2 2" xfId="2057"/>
    <cellStyle name="Обычный 18 12 4 2 3" xfId="2058"/>
    <cellStyle name="Обычный 18 12 4 2 4" xfId="2059"/>
    <cellStyle name="Обычный 18 12 4 2 5" xfId="2060"/>
    <cellStyle name="Обычный 18 12 4 3" xfId="2061"/>
    <cellStyle name="Обычный 18 12 4 4" xfId="2062"/>
    <cellStyle name="Обычный 18 12 4 5" xfId="2063"/>
    <cellStyle name="Обычный 18 12 4 6" xfId="2064"/>
    <cellStyle name="Обычный 18 12 4 7" xfId="2065"/>
    <cellStyle name="Обычный 18 12 4 8" xfId="2066"/>
    <cellStyle name="Обычный 18 12 4 9" xfId="2067"/>
    <cellStyle name="Обычный 18 12 5" xfId="2068"/>
    <cellStyle name="Обычный 18 12 5 2" xfId="2069"/>
    <cellStyle name="Обычный 18 12 5 2 2" xfId="2070"/>
    <cellStyle name="Обычный 18 12 5 2 3" xfId="2071"/>
    <cellStyle name="Обычный 18 12 5 2 4" xfId="2072"/>
    <cellStyle name="Обычный 18 12 5 2 5" xfId="2073"/>
    <cellStyle name="Обычный 18 12 5 3" xfId="2074"/>
    <cellStyle name="Обычный 18 12 5 4" xfId="2075"/>
    <cellStyle name="Обычный 18 12 5 5" xfId="2076"/>
    <cellStyle name="Обычный 18 12 5 6" xfId="2077"/>
    <cellStyle name="Обычный 18 12 5 7" xfId="2078"/>
    <cellStyle name="Обычный 18 12 5 8" xfId="2079"/>
    <cellStyle name="Обычный 18 12 6" xfId="2080"/>
    <cellStyle name="Обычный 18 12 6 2" xfId="2081"/>
    <cellStyle name="Обычный 18 12 6 3" xfId="2082"/>
    <cellStyle name="Обычный 18 12 6 4" xfId="2083"/>
    <cellStyle name="Обычный 18 12 6 5" xfId="2084"/>
    <cellStyle name="Обычный 18 12 7" xfId="2085"/>
    <cellStyle name="Обычный 18 12 7 2" xfId="2086"/>
    <cellStyle name="Обычный 18 12 7 3" xfId="2087"/>
    <cellStyle name="Обычный 18 12 7 4" xfId="2088"/>
    <cellStyle name="Обычный 18 12 7 5" xfId="2089"/>
    <cellStyle name="Обычный 18 12 8" xfId="2090"/>
    <cellStyle name="Обычный 18 12 9" xfId="2091"/>
    <cellStyle name="Обычный 18 13" xfId="2092"/>
    <cellStyle name="Обычный 18 13 10" xfId="2093"/>
    <cellStyle name="Обычный 18 13 11" xfId="2094"/>
    <cellStyle name="Обычный 18 13 12" xfId="2095"/>
    <cellStyle name="Обычный 18 13 13" xfId="2096"/>
    <cellStyle name="Обычный 18 13 14" xfId="2097"/>
    <cellStyle name="Обычный 18 13 15" xfId="2098"/>
    <cellStyle name="Обычный 18 13 2" xfId="2099"/>
    <cellStyle name="Обычный 18 13 2 10" xfId="2100"/>
    <cellStyle name="Обычный 18 13 2 11" xfId="2101"/>
    <cellStyle name="Обычный 18 13 2 12" xfId="2102"/>
    <cellStyle name="Обычный 18 13 2 13" xfId="2103"/>
    <cellStyle name="Обычный 18 13 2 14" xfId="2104"/>
    <cellStyle name="Обычный 18 13 2 2" xfId="2105"/>
    <cellStyle name="Обычный 18 13 2 2 10" xfId="2106"/>
    <cellStyle name="Обычный 18 13 2 2 11" xfId="2107"/>
    <cellStyle name="Обычный 18 13 2 2 12" xfId="2108"/>
    <cellStyle name="Обычный 18 13 2 2 13" xfId="2109"/>
    <cellStyle name="Обычный 18 13 2 2 2" xfId="2110"/>
    <cellStyle name="Обычный 18 13 2 2 2 2" xfId="2111"/>
    <cellStyle name="Обычный 18 13 2 2 2 2 2" xfId="2112"/>
    <cellStyle name="Обычный 18 13 2 2 2 2 3" xfId="2113"/>
    <cellStyle name="Обычный 18 13 2 2 2 2 4" xfId="2114"/>
    <cellStyle name="Обычный 18 13 2 2 2 2 5" xfId="2115"/>
    <cellStyle name="Обычный 18 13 2 2 2 3" xfId="2116"/>
    <cellStyle name="Обычный 18 13 2 2 2 4" xfId="2117"/>
    <cellStyle name="Обычный 18 13 2 2 2 5" xfId="2118"/>
    <cellStyle name="Обычный 18 13 2 2 2 6" xfId="2119"/>
    <cellStyle name="Обычный 18 13 2 2 2 7" xfId="2120"/>
    <cellStyle name="Обычный 18 13 2 2 2 8" xfId="2121"/>
    <cellStyle name="Обычный 18 13 2 2 2 9" xfId="2122"/>
    <cellStyle name="Обычный 18 13 2 2 3" xfId="2123"/>
    <cellStyle name="Обычный 18 13 2 2 3 2" xfId="2124"/>
    <cellStyle name="Обычный 18 13 2 2 3 2 2" xfId="2125"/>
    <cellStyle name="Обычный 18 13 2 2 3 2 3" xfId="2126"/>
    <cellStyle name="Обычный 18 13 2 2 3 2 4" xfId="2127"/>
    <cellStyle name="Обычный 18 13 2 2 3 2 5" xfId="2128"/>
    <cellStyle name="Обычный 18 13 2 2 3 3" xfId="2129"/>
    <cellStyle name="Обычный 18 13 2 2 3 4" xfId="2130"/>
    <cellStyle name="Обычный 18 13 2 2 3 5" xfId="2131"/>
    <cellStyle name="Обычный 18 13 2 2 3 6" xfId="2132"/>
    <cellStyle name="Обычный 18 13 2 2 3 7" xfId="2133"/>
    <cellStyle name="Обычный 18 13 2 2 3 8" xfId="2134"/>
    <cellStyle name="Обычный 18 13 2 2 4" xfId="2135"/>
    <cellStyle name="Обычный 18 13 2 2 4 2" xfId="2136"/>
    <cellStyle name="Обычный 18 13 2 2 4 3" xfId="2137"/>
    <cellStyle name="Обычный 18 13 2 2 4 4" xfId="2138"/>
    <cellStyle name="Обычный 18 13 2 2 4 5" xfId="2139"/>
    <cellStyle name="Обычный 18 13 2 2 5" xfId="2140"/>
    <cellStyle name="Обычный 18 13 2 2 5 2" xfId="2141"/>
    <cellStyle name="Обычный 18 13 2 2 5 3" xfId="2142"/>
    <cellStyle name="Обычный 18 13 2 2 5 4" xfId="2143"/>
    <cellStyle name="Обычный 18 13 2 2 5 5" xfId="2144"/>
    <cellStyle name="Обычный 18 13 2 2 6" xfId="2145"/>
    <cellStyle name="Обычный 18 13 2 2 7" xfId="2146"/>
    <cellStyle name="Обычный 18 13 2 2 8" xfId="2147"/>
    <cellStyle name="Обычный 18 13 2 2 9" xfId="2148"/>
    <cellStyle name="Обычный 18 13 2 3" xfId="2149"/>
    <cellStyle name="Обычный 18 13 2 3 2" xfId="2150"/>
    <cellStyle name="Обычный 18 13 2 3 2 2" xfId="2151"/>
    <cellStyle name="Обычный 18 13 2 3 2 3" xfId="2152"/>
    <cellStyle name="Обычный 18 13 2 3 2 4" xfId="2153"/>
    <cellStyle name="Обычный 18 13 2 3 2 5" xfId="2154"/>
    <cellStyle name="Обычный 18 13 2 3 3" xfId="2155"/>
    <cellStyle name="Обычный 18 13 2 3 4" xfId="2156"/>
    <cellStyle name="Обычный 18 13 2 3 5" xfId="2157"/>
    <cellStyle name="Обычный 18 13 2 3 6" xfId="2158"/>
    <cellStyle name="Обычный 18 13 2 3 7" xfId="2159"/>
    <cellStyle name="Обычный 18 13 2 3 8" xfId="2160"/>
    <cellStyle name="Обычный 18 13 2 3 9" xfId="2161"/>
    <cellStyle name="Обычный 18 13 2 4" xfId="2162"/>
    <cellStyle name="Обычный 18 13 2 4 2" xfId="2163"/>
    <cellStyle name="Обычный 18 13 2 4 2 2" xfId="2164"/>
    <cellStyle name="Обычный 18 13 2 4 2 3" xfId="2165"/>
    <cellStyle name="Обычный 18 13 2 4 2 4" xfId="2166"/>
    <cellStyle name="Обычный 18 13 2 4 2 5" xfId="2167"/>
    <cellStyle name="Обычный 18 13 2 4 3" xfId="2168"/>
    <cellStyle name="Обычный 18 13 2 4 4" xfId="2169"/>
    <cellStyle name="Обычный 18 13 2 4 5" xfId="2170"/>
    <cellStyle name="Обычный 18 13 2 4 6" xfId="2171"/>
    <cellStyle name="Обычный 18 13 2 4 7" xfId="2172"/>
    <cellStyle name="Обычный 18 13 2 4 8" xfId="2173"/>
    <cellStyle name="Обычный 18 13 2 5" xfId="2174"/>
    <cellStyle name="Обычный 18 13 2 5 2" xfId="2175"/>
    <cellStyle name="Обычный 18 13 2 5 3" xfId="2176"/>
    <cellStyle name="Обычный 18 13 2 5 4" xfId="2177"/>
    <cellStyle name="Обычный 18 13 2 5 5" xfId="2178"/>
    <cellStyle name="Обычный 18 13 2 6" xfId="2179"/>
    <cellStyle name="Обычный 18 13 2 6 2" xfId="2180"/>
    <cellStyle name="Обычный 18 13 2 6 3" xfId="2181"/>
    <cellStyle name="Обычный 18 13 2 6 4" xfId="2182"/>
    <cellStyle name="Обычный 18 13 2 6 5" xfId="2183"/>
    <cellStyle name="Обычный 18 13 2 7" xfId="2184"/>
    <cellStyle name="Обычный 18 13 2 8" xfId="2185"/>
    <cellStyle name="Обычный 18 13 2 9" xfId="2186"/>
    <cellStyle name="Обычный 18 13 3" xfId="2187"/>
    <cellStyle name="Обычный 18 13 3 10" xfId="2188"/>
    <cellStyle name="Обычный 18 13 3 11" xfId="2189"/>
    <cellStyle name="Обычный 18 13 3 12" xfId="2190"/>
    <cellStyle name="Обычный 18 13 3 13" xfId="2191"/>
    <cellStyle name="Обычный 18 13 3 2" xfId="2192"/>
    <cellStyle name="Обычный 18 13 3 2 2" xfId="2193"/>
    <cellStyle name="Обычный 18 13 3 2 2 2" xfId="2194"/>
    <cellStyle name="Обычный 18 13 3 2 2 3" xfId="2195"/>
    <cellStyle name="Обычный 18 13 3 2 2 4" xfId="2196"/>
    <cellStyle name="Обычный 18 13 3 2 2 5" xfId="2197"/>
    <cellStyle name="Обычный 18 13 3 2 3" xfId="2198"/>
    <cellStyle name="Обычный 18 13 3 2 4" xfId="2199"/>
    <cellStyle name="Обычный 18 13 3 2 5" xfId="2200"/>
    <cellStyle name="Обычный 18 13 3 2 6" xfId="2201"/>
    <cellStyle name="Обычный 18 13 3 2 7" xfId="2202"/>
    <cellStyle name="Обычный 18 13 3 2 8" xfId="2203"/>
    <cellStyle name="Обычный 18 13 3 2 9" xfId="2204"/>
    <cellStyle name="Обычный 18 13 3 3" xfId="2205"/>
    <cellStyle name="Обычный 18 13 3 3 2" xfId="2206"/>
    <cellStyle name="Обычный 18 13 3 3 2 2" xfId="2207"/>
    <cellStyle name="Обычный 18 13 3 3 2 3" xfId="2208"/>
    <cellStyle name="Обычный 18 13 3 3 2 4" xfId="2209"/>
    <cellStyle name="Обычный 18 13 3 3 2 5" xfId="2210"/>
    <cellStyle name="Обычный 18 13 3 3 3" xfId="2211"/>
    <cellStyle name="Обычный 18 13 3 3 4" xfId="2212"/>
    <cellStyle name="Обычный 18 13 3 3 5" xfId="2213"/>
    <cellStyle name="Обычный 18 13 3 3 6" xfId="2214"/>
    <cellStyle name="Обычный 18 13 3 3 7" xfId="2215"/>
    <cellStyle name="Обычный 18 13 3 3 8" xfId="2216"/>
    <cellStyle name="Обычный 18 13 3 4" xfId="2217"/>
    <cellStyle name="Обычный 18 13 3 4 2" xfId="2218"/>
    <cellStyle name="Обычный 18 13 3 4 3" xfId="2219"/>
    <cellStyle name="Обычный 18 13 3 4 4" xfId="2220"/>
    <cellStyle name="Обычный 18 13 3 4 5" xfId="2221"/>
    <cellStyle name="Обычный 18 13 3 5" xfId="2222"/>
    <cellStyle name="Обычный 18 13 3 5 2" xfId="2223"/>
    <cellStyle name="Обычный 18 13 3 5 3" xfId="2224"/>
    <cellStyle name="Обычный 18 13 3 5 4" xfId="2225"/>
    <cellStyle name="Обычный 18 13 3 5 5" xfId="2226"/>
    <cellStyle name="Обычный 18 13 3 6" xfId="2227"/>
    <cellStyle name="Обычный 18 13 3 7" xfId="2228"/>
    <cellStyle name="Обычный 18 13 3 8" xfId="2229"/>
    <cellStyle name="Обычный 18 13 3 9" xfId="2230"/>
    <cellStyle name="Обычный 18 13 4" xfId="2231"/>
    <cellStyle name="Обычный 18 13 4 2" xfId="2232"/>
    <cellStyle name="Обычный 18 13 4 2 2" xfId="2233"/>
    <cellStyle name="Обычный 18 13 4 2 3" xfId="2234"/>
    <cellStyle name="Обычный 18 13 4 2 4" xfId="2235"/>
    <cellStyle name="Обычный 18 13 4 2 5" xfId="2236"/>
    <cellStyle name="Обычный 18 13 4 3" xfId="2237"/>
    <cellStyle name="Обычный 18 13 4 4" xfId="2238"/>
    <cellStyle name="Обычный 18 13 4 5" xfId="2239"/>
    <cellStyle name="Обычный 18 13 4 6" xfId="2240"/>
    <cellStyle name="Обычный 18 13 4 7" xfId="2241"/>
    <cellStyle name="Обычный 18 13 4 8" xfId="2242"/>
    <cellStyle name="Обычный 18 13 4 9" xfId="2243"/>
    <cellStyle name="Обычный 18 13 5" xfId="2244"/>
    <cellStyle name="Обычный 18 13 5 2" xfId="2245"/>
    <cellStyle name="Обычный 18 13 5 2 2" xfId="2246"/>
    <cellStyle name="Обычный 18 13 5 2 3" xfId="2247"/>
    <cellStyle name="Обычный 18 13 5 2 4" xfId="2248"/>
    <cellStyle name="Обычный 18 13 5 2 5" xfId="2249"/>
    <cellStyle name="Обычный 18 13 5 3" xfId="2250"/>
    <cellStyle name="Обычный 18 13 5 4" xfId="2251"/>
    <cellStyle name="Обычный 18 13 5 5" xfId="2252"/>
    <cellStyle name="Обычный 18 13 5 6" xfId="2253"/>
    <cellStyle name="Обычный 18 13 5 7" xfId="2254"/>
    <cellStyle name="Обычный 18 13 5 8" xfId="2255"/>
    <cellStyle name="Обычный 18 13 6" xfId="2256"/>
    <cellStyle name="Обычный 18 13 6 2" xfId="2257"/>
    <cellStyle name="Обычный 18 13 6 3" xfId="2258"/>
    <cellStyle name="Обычный 18 13 6 4" xfId="2259"/>
    <cellStyle name="Обычный 18 13 6 5" xfId="2260"/>
    <cellStyle name="Обычный 18 13 7" xfId="2261"/>
    <cellStyle name="Обычный 18 13 7 2" xfId="2262"/>
    <cellStyle name="Обычный 18 13 7 3" xfId="2263"/>
    <cellStyle name="Обычный 18 13 7 4" xfId="2264"/>
    <cellStyle name="Обычный 18 13 7 5" xfId="2265"/>
    <cellStyle name="Обычный 18 13 8" xfId="2266"/>
    <cellStyle name="Обычный 18 13 9" xfId="2267"/>
    <cellStyle name="Обычный 18 14" xfId="2268"/>
    <cellStyle name="Обычный 18 14 10" xfId="2269"/>
    <cellStyle name="Обычный 18 14 11" xfId="2270"/>
    <cellStyle name="Обычный 18 14 12" xfId="2271"/>
    <cellStyle name="Обычный 18 14 13" xfId="2272"/>
    <cellStyle name="Обычный 18 14 14" xfId="2273"/>
    <cellStyle name="Обычный 18 14 15" xfId="2274"/>
    <cellStyle name="Обычный 18 14 2" xfId="2275"/>
    <cellStyle name="Обычный 18 14 2 10" xfId="2276"/>
    <cellStyle name="Обычный 18 14 2 11" xfId="2277"/>
    <cellStyle name="Обычный 18 14 2 12" xfId="2278"/>
    <cellStyle name="Обычный 18 14 2 13" xfId="2279"/>
    <cellStyle name="Обычный 18 14 2 14" xfId="2280"/>
    <cellStyle name="Обычный 18 14 2 2" xfId="2281"/>
    <cellStyle name="Обычный 18 14 2 2 10" xfId="2282"/>
    <cellStyle name="Обычный 18 14 2 2 11" xfId="2283"/>
    <cellStyle name="Обычный 18 14 2 2 12" xfId="2284"/>
    <cellStyle name="Обычный 18 14 2 2 13" xfId="2285"/>
    <cellStyle name="Обычный 18 14 2 2 2" xfId="2286"/>
    <cellStyle name="Обычный 18 14 2 2 2 2" xfId="2287"/>
    <cellStyle name="Обычный 18 14 2 2 2 2 2" xfId="2288"/>
    <cellStyle name="Обычный 18 14 2 2 2 2 3" xfId="2289"/>
    <cellStyle name="Обычный 18 14 2 2 2 2 4" xfId="2290"/>
    <cellStyle name="Обычный 18 14 2 2 2 2 5" xfId="2291"/>
    <cellStyle name="Обычный 18 14 2 2 2 3" xfId="2292"/>
    <cellStyle name="Обычный 18 14 2 2 2 4" xfId="2293"/>
    <cellStyle name="Обычный 18 14 2 2 2 5" xfId="2294"/>
    <cellStyle name="Обычный 18 14 2 2 2 6" xfId="2295"/>
    <cellStyle name="Обычный 18 14 2 2 2 7" xfId="2296"/>
    <cellStyle name="Обычный 18 14 2 2 2 8" xfId="2297"/>
    <cellStyle name="Обычный 18 14 2 2 2 9" xfId="2298"/>
    <cellStyle name="Обычный 18 14 2 2 3" xfId="2299"/>
    <cellStyle name="Обычный 18 14 2 2 3 2" xfId="2300"/>
    <cellStyle name="Обычный 18 14 2 2 3 2 2" xfId="2301"/>
    <cellStyle name="Обычный 18 14 2 2 3 2 3" xfId="2302"/>
    <cellStyle name="Обычный 18 14 2 2 3 2 4" xfId="2303"/>
    <cellStyle name="Обычный 18 14 2 2 3 2 5" xfId="2304"/>
    <cellStyle name="Обычный 18 14 2 2 3 3" xfId="2305"/>
    <cellStyle name="Обычный 18 14 2 2 3 4" xfId="2306"/>
    <cellStyle name="Обычный 18 14 2 2 3 5" xfId="2307"/>
    <cellStyle name="Обычный 18 14 2 2 3 6" xfId="2308"/>
    <cellStyle name="Обычный 18 14 2 2 3 7" xfId="2309"/>
    <cellStyle name="Обычный 18 14 2 2 3 8" xfId="2310"/>
    <cellStyle name="Обычный 18 14 2 2 4" xfId="2311"/>
    <cellStyle name="Обычный 18 14 2 2 4 2" xfId="2312"/>
    <cellStyle name="Обычный 18 14 2 2 4 3" xfId="2313"/>
    <cellStyle name="Обычный 18 14 2 2 4 4" xfId="2314"/>
    <cellStyle name="Обычный 18 14 2 2 4 5" xfId="2315"/>
    <cellStyle name="Обычный 18 14 2 2 5" xfId="2316"/>
    <cellStyle name="Обычный 18 14 2 2 5 2" xfId="2317"/>
    <cellStyle name="Обычный 18 14 2 2 5 3" xfId="2318"/>
    <cellStyle name="Обычный 18 14 2 2 5 4" xfId="2319"/>
    <cellStyle name="Обычный 18 14 2 2 5 5" xfId="2320"/>
    <cellStyle name="Обычный 18 14 2 2 6" xfId="2321"/>
    <cellStyle name="Обычный 18 14 2 2 7" xfId="2322"/>
    <cellStyle name="Обычный 18 14 2 2 8" xfId="2323"/>
    <cellStyle name="Обычный 18 14 2 2 9" xfId="2324"/>
    <cellStyle name="Обычный 18 14 2 3" xfId="2325"/>
    <cellStyle name="Обычный 18 14 2 3 2" xfId="2326"/>
    <cellStyle name="Обычный 18 14 2 3 2 2" xfId="2327"/>
    <cellStyle name="Обычный 18 14 2 3 2 3" xfId="2328"/>
    <cellStyle name="Обычный 18 14 2 3 2 4" xfId="2329"/>
    <cellStyle name="Обычный 18 14 2 3 2 5" xfId="2330"/>
    <cellStyle name="Обычный 18 14 2 3 3" xfId="2331"/>
    <cellStyle name="Обычный 18 14 2 3 4" xfId="2332"/>
    <cellStyle name="Обычный 18 14 2 3 5" xfId="2333"/>
    <cellStyle name="Обычный 18 14 2 3 6" xfId="2334"/>
    <cellStyle name="Обычный 18 14 2 3 7" xfId="2335"/>
    <cellStyle name="Обычный 18 14 2 3 8" xfId="2336"/>
    <cellStyle name="Обычный 18 14 2 3 9" xfId="2337"/>
    <cellStyle name="Обычный 18 14 2 4" xfId="2338"/>
    <cellStyle name="Обычный 18 14 2 4 2" xfId="2339"/>
    <cellStyle name="Обычный 18 14 2 4 2 2" xfId="2340"/>
    <cellStyle name="Обычный 18 14 2 4 2 3" xfId="2341"/>
    <cellStyle name="Обычный 18 14 2 4 2 4" xfId="2342"/>
    <cellStyle name="Обычный 18 14 2 4 2 5" xfId="2343"/>
    <cellStyle name="Обычный 18 14 2 4 3" xfId="2344"/>
    <cellStyle name="Обычный 18 14 2 4 4" xfId="2345"/>
    <cellStyle name="Обычный 18 14 2 4 5" xfId="2346"/>
    <cellStyle name="Обычный 18 14 2 4 6" xfId="2347"/>
    <cellStyle name="Обычный 18 14 2 4 7" xfId="2348"/>
    <cellStyle name="Обычный 18 14 2 4 8" xfId="2349"/>
    <cellStyle name="Обычный 18 14 2 5" xfId="2350"/>
    <cellStyle name="Обычный 18 14 2 5 2" xfId="2351"/>
    <cellStyle name="Обычный 18 14 2 5 3" xfId="2352"/>
    <cellStyle name="Обычный 18 14 2 5 4" xfId="2353"/>
    <cellStyle name="Обычный 18 14 2 5 5" xfId="2354"/>
    <cellStyle name="Обычный 18 14 2 6" xfId="2355"/>
    <cellStyle name="Обычный 18 14 2 6 2" xfId="2356"/>
    <cellStyle name="Обычный 18 14 2 6 3" xfId="2357"/>
    <cellStyle name="Обычный 18 14 2 6 4" xfId="2358"/>
    <cellStyle name="Обычный 18 14 2 6 5" xfId="2359"/>
    <cellStyle name="Обычный 18 14 2 7" xfId="2360"/>
    <cellStyle name="Обычный 18 14 2 8" xfId="2361"/>
    <cellStyle name="Обычный 18 14 2 9" xfId="2362"/>
    <cellStyle name="Обычный 18 14 3" xfId="2363"/>
    <cellStyle name="Обычный 18 14 3 10" xfId="2364"/>
    <cellStyle name="Обычный 18 14 3 11" xfId="2365"/>
    <cellStyle name="Обычный 18 14 3 12" xfId="2366"/>
    <cellStyle name="Обычный 18 14 3 13" xfId="2367"/>
    <cellStyle name="Обычный 18 14 3 2" xfId="2368"/>
    <cellStyle name="Обычный 18 14 3 2 2" xfId="2369"/>
    <cellStyle name="Обычный 18 14 3 2 2 2" xfId="2370"/>
    <cellStyle name="Обычный 18 14 3 2 2 3" xfId="2371"/>
    <cellStyle name="Обычный 18 14 3 2 2 4" xfId="2372"/>
    <cellStyle name="Обычный 18 14 3 2 2 5" xfId="2373"/>
    <cellStyle name="Обычный 18 14 3 2 3" xfId="2374"/>
    <cellStyle name="Обычный 18 14 3 2 4" xfId="2375"/>
    <cellStyle name="Обычный 18 14 3 2 5" xfId="2376"/>
    <cellStyle name="Обычный 18 14 3 2 6" xfId="2377"/>
    <cellStyle name="Обычный 18 14 3 2 7" xfId="2378"/>
    <cellStyle name="Обычный 18 14 3 2 8" xfId="2379"/>
    <cellStyle name="Обычный 18 14 3 2 9" xfId="2380"/>
    <cellStyle name="Обычный 18 14 3 3" xfId="2381"/>
    <cellStyle name="Обычный 18 14 3 3 2" xfId="2382"/>
    <cellStyle name="Обычный 18 14 3 3 2 2" xfId="2383"/>
    <cellStyle name="Обычный 18 14 3 3 2 3" xfId="2384"/>
    <cellStyle name="Обычный 18 14 3 3 2 4" xfId="2385"/>
    <cellStyle name="Обычный 18 14 3 3 2 5" xfId="2386"/>
    <cellStyle name="Обычный 18 14 3 3 3" xfId="2387"/>
    <cellStyle name="Обычный 18 14 3 3 4" xfId="2388"/>
    <cellStyle name="Обычный 18 14 3 3 5" xfId="2389"/>
    <cellStyle name="Обычный 18 14 3 3 6" xfId="2390"/>
    <cellStyle name="Обычный 18 14 3 3 7" xfId="2391"/>
    <cellStyle name="Обычный 18 14 3 3 8" xfId="2392"/>
    <cellStyle name="Обычный 18 14 3 4" xfId="2393"/>
    <cellStyle name="Обычный 18 14 3 4 2" xfId="2394"/>
    <cellStyle name="Обычный 18 14 3 4 3" xfId="2395"/>
    <cellStyle name="Обычный 18 14 3 4 4" xfId="2396"/>
    <cellStyle name="Обычный 18 14 3 4 5" xfId="2397"/>
    <cellStyle name="Обычный 18 14 3 5" xfId="2398"/>
    <cellStyle name="Обычный 18 14 3 5 2" xfId="2399"/>
    <cellStyle name="Обычный 18 14 3 5 3" xfId="2400"/>
    <cellStyle name="Обычный 18 14 3 5 4" xfId="2401"/>
    <cellStyle name="Обычный 18 14 3 5 5" xfId="2402"/>
    <cellStyle name="Обычный 18 14 3 6" xfId="2403"/>
    <cellStyle name="Обычный 18 14 3 7" xfId="2404"/>
    <cellStyle name="Обычный 18 14 3 8" xfId="2405"/>
    <cellStyle name="Обычный 18 14 3 9" xfId="2406"/>
    <cellStyle name="Обычный 18 14 4" xfId="2407"/>
    <cellStyle name="Обычный 18 14 4 2" xfId="2408"/>
    <cellStyle name="Обычный 18 14 4 2 2" xfId="2409"/>
    <cellStyle name="Обычный 18 14 4 2 3" xfId="2410"/>
    <cellStyle name="Обычный 18 14 4 2 4" xfId="2411"/>
    <cellStyle name="Обычный 18 14 4 2 5" xfId="2412"/>
    <cellStyle name="Обычный 18 14 4 3" xfId="2413"/>
    <cellStyle name="Обычный 18 14 4 4" xfId="2414"/>
    <cellStyle name="Обычный 18 14 4 5" xfId="2415"/>
    <cellStyle name="Обычный 18 14 4 6" xfId="2416"/>
    <cellStyle name="Обычный 18 14 4 7" xfId="2417"/>
    <cellStyle name="Обычный 18 14 4 8" xfId="2418"/>
    <cellStyle name="Обычный 18 14 4 9" xfId="2419"/>
    <cellStyle name="Обычный 18 14 5" xfId="2420"/>
    <cellStyle name="Обычный 18 14 5 2" xfId="2421"/>
    <cellStyle name="Обычный 18 14 5 2 2" xfId="2422"/>
    <cellStyle name="Обычный 18 14 5 2 3" xfId="2423"/>
    <cellStyle name="Обычный 18 14 5 2 4" xfId="2424"/>
    <cellStyle name="Обычный 18 14 5 2 5" xfId="2425"/>
    <cellStyle name="Обычный 18 14 5 3" xfId="2426"/>
    <cellStyle name="Обычный 18 14 5 4" xfId="2427"/>
    <cellStyle name="Обычный 18 14 5 5" xfId="2428"/>
    <cellStyle name="Обычный 18 14 5 6" xfId="2429"/>
    <cellStyle name="Обычный 18 14 5 7" xfId="2430"/>
    <cellStyle name="Обычный 18 14 5 8" xfId="2431"/>
    <cellStyle name="Обычный 18 14 6" xfId="2432"/>
    <cellStyle name="Обычный 18 14 6 2" xfId="2433"/>
    <cellStyle name="Обычный 18 14 6 3" xfId="2434"/>
    <cellStyle name="Обычный 18 14 6 4" xfId="2435"/>
    <cellStyle name="Обычный 18 14 6 5" xfId="2436"/>
    <cellStyle name="Обычный 18 14 7" xfId="2437"/>
    <cellStyle name="Обычный 18 14 7 2" xfId="2438"/>
    <cellStyle name="Обычный 18 14 7 3" xfId="2439"/>
    <cellStyle name="Обычный 18 14 7 4" xfId="2440"/>
    <cellStyle name="Обычный 18 14 7 5" xfId="2441"/>
    <cellStyle name="Обычный 18 14 8" xfId="2442"/>
    <cellStyle name="Обычный 18 14 9" xfId="2443"/>
    <cellStyle name="Обычный 18 15" xfId="2444"/>
    <cellStyle name="Обычный 18 15 10" xfId="2445"/>
    <cellStyle name="Обычный 18 15 11" xfId="2446"/>
    <cellStyle name="Обычный 18 15 12" xfId="2447"/>
    <cellStyle name="Обычный 18 15 13" xfId="2448"/>
    <cellStyle name="Обычный 18 15 14" xfId="2449"/>
    <cellStyle name="Обычный 18 15 15" xfId="2450"/>
    <cellStyle name="Обычный 18 15 2" xfId="2451"/>
    <cellStyle name="Обычный 18 15 2 10" xfId="2452"/>
    <cellStyle name="Обычный 18 15 2 11" xfId="2453"/>
    <cellStyle name="Обычный 18 15 2 12" xfId="2454"/>
    <cellStyle name="Обычный 18 15 2 13" xfId="2455"/>
    <cellStyle name="Обычный 18 15 2 14" xfId="2456"/>
    <cellStyle name="Обычный 18 15 2 2" xfId="2457"/>
    <cellStyle name="Обычный 18 15 2 2 10" xfId="2458"/>
    <cellStyle name="Обычный 18 15 2 2 11" xfId="2459"/>
    <cellStyle name="Обычный 18 15 2 2 12" xfId="2460"/>
    <cellStyle name="Обычный 18 15 2 2 13" xfId="2461"/>
    <cellStyle name="Обычный 18 15 2 2 2" xfId="2462"/>
    <cellStyle name="Обычный 18 15 2 2 2 2" xfId="2463"/>
    <cellStyle name="Обычный 18 15 2 2 2 2 2" xfId="2464"/>
    <cellStyle name="Обычный 18 15 2 2 2 2 3" xfId="2465"/>
    <cellStyle name="Обычный 18 15 2 2 2 2 4" xfId="2466"/>
    <cellStyle name="Обычный 18 15 2 2 2 2 5" xfId="2467"/>
    <cellStyle name="Обычный 18 15 2 2 2 3" xfId="2468"/>
    <cellStyle name="Обычный 18 15 2 2 2 4" xfId="2469"/>
    <cellStyle name="Обычный 18 15 2 2 2 5" xfId="2470"/>
    <cellStyle name="Обычный 18 15 2 2 2 6" xfId="2471"/>
    <cellStyle name="Обычный 18 15 2 2 2 7" xfId="2472"/>
    <cellStyle name="Обычный 18 15 2 2 2 8" xfId="2473"/>
    <cellStyle name="Обычный 18 15 2 2 2 9" xfId="2474"/>
    <cellStyle name="Обычный 18 15 2 2 3" xfId="2475"/>
    <cellStyle name="Обычный 18 15 2 2 3 2" xfId="2476"/>
    <cellStyle name="Обычный 18 15 2 2 3 2 2" xfId="2477"/>
    <cellStyle name="Обычный 18 15 2 2 3 2 3" xfId="2478"/>
    <cellStyle name="Обычный 18 15 2 2 3 2 4" xfId="2479"/>
    <cellStyle name="Обычный 18 15 2 2 3 2 5" xfId="2480"/>
    <cellStyle name="Обычный 18 15 2 2 3 3" xfId="2481"/>
    <cellStyle name="Обычный 18 15 2 2 3 4" xfId="2482"/>
    <cellStyle name="Обычный 18 15 2 2 3 5" xfId="2483"/>
    <cellStyle name="Обычный 18 15 2 2 3 6" xfId="2484"/>
    <cellStyle name="Обычный 18 15 2 2 3 7" xfId="2485"/>
    <cellStyle name="Обычный 18 15 2 2 3 8" xfId="2486"/>
    <cellStyle name="Обычный 18 15 2 2 4" xfId="2487"/>
    <cellStyle name="Обычный 18 15 2 2 4 2" xfId="2488"/>
    <cellStyle name="Обычный 18 15 2 2 4 3" xfId="2489"/>
    <cellStyle name="Обычный 18 15 2 2 4 4" xfId="2490"/>
    <cellStyle name="Обычный 18 15 2 2 4 5" xfId="2491"/>
    <cellStyle name="Обычный 18 15 2 2 5" xfId="2492"/>
    <cellStyle name="Обычный 18 15 2 2 5 2" xfId="2493"/>
    <cellStyle name="Обычный 18 15 2 2 5 3" xfId="2494"/>
    <cellStyle name="Обычный 18 15 2 2 5 4" xfId="2495"/>
    <cellStyle name="Обычный 18 15 2 2 5 5" xfId="2496"/>
    <cellStyle name="Обычный 18 15 2 2 6" xfId="2497"/>
    <cellStyle name="Обычный 18 15 2 2 7" xfId="2498"/>
    <cellStyle name="Обычный 18 15 2 2 8" xfId="2499"/>
    <cellStyle name="Обычный 18 15 2 2 9" xfId="2500"/>
    <cellStyle name="Обычный 18 15 2 3" xfId="2501"/>
    <cellStyle name="Обычный 18 15 2 3 2" xfId="2502"/>
    <cellStyle name="Обычный 18 15 2 3 2 2" xfId="2503"/>
    <cellStyle name="Обычный 18 15 2 3 2 3" xfId="2504"/>
    <cellStyle name="Обычный 18 15 2 3 2 4" xfId="2505"/>
    <cellStyle name="Обычный 18 15 2 3 2 5" xfId="2506"/>
    <cellStyle name="Обычный 18 15 2 3 3" xfId="2507"/>
    <cellStyle name="Обычный 18 15 2 3 4" xfId="2508"/>
    <cellStyle name="Обычный 18 15 2 3 5" xfId="2509"/>
    <cellStyle name="Обычный 18 15 2 3 6" xfId="2510"/>
    <cellStyle name="Обычный 18 15 2 3 7" xfId="2511"/>
    <cellStyle name="Обычный 18 15 2 3 8" xfId="2512"/>
    <cellStyle name="Обычный 18 15 2 3 9" xfId="2513"/>
    <cellStyle name="Обычный 18 15 2 4" xfId="2514"/>
    <cellStyle name="Обычный 18 15 2 4 2" xfId="2515"/>
    <cellStyle name="Обычный 18 15 2 4 2 2" xfId="2516"/>
    <cellStyle name="Обычный 18 15 2 4 2 3" xfId="2517"/>
    <cellStyle name="Обычный 18 15 2 4 2 4" xfId="2518"/>
    <cellStyle name="Обычный 18 15 2 4 2 5" xfId="2519"/>
    <cellStyle name="Обычный 18 15 2 4 3" xfId="2520"/>
    <cellStyle name="Обычный 18 15 2 4 4" xfId="2521"/>
    <cellStyle name="Обычный 18 15 2 4 5" xfId="2522"/>
    <cellStyle name="Обычный 18 15 2 4 6" xfId="2523"/>
    <cellStyle name="Обычный 18 15 2 4 7" xfId="2524"/>
    <cellStyle name="Обычный 18 15 2 4 8" xfId="2525"/>
    <cellStyle name="Обычный 18 15 2 5" xfId="2526"/>
    <cellStyle name="Обычный 18 15 2 5 2" xfId="2527"/>
    <cellStyle name="Обычный 18 15 2 5 3" xfId="2528"/>
    <cellStyle name="Обычный 18 15 2 5 4" xfId="2529"/>
    <cellStyle name="Обычный 18 15 2 5 5" xfId="2530"/>
    <cellStyle name="Обычный 18 15 2 6" xfId="2531"/>
    <cellStyle name="Обычный 18 15 2 6 2" xfId="2532"/>
    <cellStyle name="Обычный 18 15 2 6 3" xfId="2533"/>
    <cellStyle name="Обычный 18 15 2 6 4" xfId="2534"/>
    <cellStyle name="Обычный 18 15 2 6 5" xfId="2535"/>
    <cellStyle name="Обычный 18 15 2 7" xfId="2536"/>
    <cellStyle name="Обычный 18 15 2 8" xfId="2537"/>
    <cellStyle name="Обычный 18 15 2 9" xfId="2538"/>
    <cellStyle name="Обычный 18 15 3" xfId="2539"/>
    <cellStyle name="Обычный 18 15 3 10" xfId="2540"/>
    <cellStyle name="Обычный 18 15 3 11" xfId="2541"/>
    <cellStyle name="Обычный 18 15 3 12" xfId="2542"/>
    <cellStyle name="Обычный 18 15 3 13" xfId="2543"/>
    <cellStyle name="Обычный 18 15 3 2" xfId="2544"/>
    <cellStyle name="Обычный 18 15 3 2 2" xfId="2545"/>
    <cellStyle name="Обычный 18 15 3 2 2 2" xfId="2546"/>
    <cellStyle name="Обычный 18 15 3 2 2 3" xfId="2547"/>
    <cellStyle name="Обычный 18 15 3 2 2 4" xfId="2548"/>
    <cellStyle name="Обычный 18 15 3 2 2 5" xfId="2549"/>
    <cellStyle name="Обычный 18 15 3 2 3" xfId="2550"/>
    <cellStyle name="Обычный 18 15 3 2 4" xfId="2551"/>
    <cellStyle name="Обычный 18 15 3 2 5" xfId="2552"/>
    <cellStyle name="Обычный 18 15 3 2 6" xfId="2553"/>
    <cellStyle name="Обычный 18 15 3 2 7" xfId="2554"/>
    <cellStyle name="Обычный 18 15 3 2 8" xfId="2555"/>
    <cellStyle name="Обычный 18 15 3 2 9" xfId="2556"/>
    <cellStyle name="Обычный 18 15 3 3" xfId="2557"/>
    <cellStyle name="Обычный 18 15 3 3 2" xfId="2558"/>
    <cellStyle name="Обычный 18 15 3 3 2 2" xfId="2559"/>
    <cellStyle name="Обычный 18 15 3 3 2 3" xfId="2560"/>
    <cellStyle name="Обычный 18 15 3 3 2 4" xfId="2561"/>
    <cellStyle name="Обычный 18 15 3 3 2 5" xfId="2562"/>
    <cellStyle name="Обычный 18 15 3 3 3" xfId="2563"/>
    <cellStyle name="Обычный 18 15 3 3 4" xfId="2564"/>
    <cellStyle name="Обычный 18 15 3 3 5" xfId="2565"/>
    <cellStyle name="Обычный 18 15 3 3 6" xfId="2566"/>
    <cellStyle name="Обычный 18 15 3 3 7" xfId="2567"/>
    <cellStyle name="Обычный 18 15 3 3 8" xfId="2568"/>
    <cellStyle name="Обычный 18 15 3 4" xfId="2569"/>
    <cellStyle name="Обычный 18 15 3 4 2" xfId="2570"/>
    <cellStyle name="Обычный 18 15 3 4 3" xfId="2571"/>
    <cellStyle name="Обычный 18 15 3 4 4" xfId="2572"/>
    <cellStyle name="Обычный 18 15 3 4 5" xfId="2573"/>
    <cellStyle name="Обычный 18 15 3 5" xfId="2574"/>
    <cellStyle name="Обычный 18 15 3 5 2" xfId="2575"/>
    <cellStyle name="Обычный 18 15 3 5 3" xfId="2576"/>
    <cellStyle name="Обычный 18 15 3 5 4" xfId="2577"/>
    <cellStyle name="Обычный 18 15 3 5 5" xfId="2578"/>
    <cellStyle name="Обычный 18 15 3 6" xfId="2579"/>
    <cellStyle name="Обычный 18 15 3 7" xfId="2580"/>
    <cellStyle name="Обычный 18 15 3 8" xfId="2581"/>
    <cellStyle name="Обычный 18 15 3 9" xfId="2582"/>
    <cellStyle name="Обычный 18 15 4" xfId="2583"/>
    <cellStyle name="Обычный 18 15 4 2" xfId="2584"/>
    <cellStyle name="Обычный 18 15 4 2 2" xfId="2585"/>
    <cellStyle name="Обычный 18 15 4 2 3" xfId="2586"/>
    <cellStyle name="Обычный 18 15 4 2 4" xfId="2587"/>
    <cellStyle name="Обычный 18 15 4 2 5" xfId="2588"/>
    <cellStyle name="Обычный 18 15 4 3" xfId="2589"/>
    <cellStyle name="Обычный 18 15 4 4" xfId="2590"/>
    <cellStyle name="Обычный 18 15 4 5" xfId="2591"/>
    <cellStyle name="Обычный 18 15 4 6" xfId="2592"/>
    <cellStyle name="Обычный 18 15 4 7" xfId="2593"/>
    <cellStyle name="Обычный 18 15 4 8" xfId="2594"/>
    <cellStyle name="Обычный 18 15 4 9" xfId="2595"/>
    <cellStyle name="Обычный 18 15 5" xfId="2596"/>
    <cellStyle name="Обычный 18 15 5 2" xfId="2597"/>
    <cellStyle name="Обычный 18 15 5 2 2" xfId="2598"/>
    <cellStyle name="Обычный 18 15 5 2 3" xfId="2599"/>
    <cellStyle name="Обычный 18 15 5 2 4" xfId="2600"/>
    <cellStyle name="Обычный 18 15 5 2 5" xfId="2601"/>
    <cellStyle name="Обычный 18 15 5 3" xfId="2602"/>
    <cellStyle name="Обычный 18 15 5 4" xfId="2603"/>
    <cellStyle name="Обычный 18 15 5 5" xfId="2604"/>
    <cellStyle name="Обычный 18 15 5 6" xfId="2605"/>
    <cellStyle name="Обычный 18 15 5 7" xfId="2606"/>
    <cellStyle name="Обычный 18 15 5 8" xfId="2607"/>
    <cellStyle name="Обычный 18 15 6" xfId="2608"/>
    <cellStyle name="Обычный 18 15 6 2" xfId="2609"/>
    <cellStyle name="Обычный 18 15 6 3" xfId="2610"/>
    <cellStyle name="Обычный 18 15 6 4" xfId="2611"/>
    <cellStyle name="Обычный 18 15 6 5" xfId="2612"/>
    <cellStyle name="Обычный 18 15 7" xfId="2613"/>
    <cellStyle name="Обычный 18 15 7 2" xfId="2614"/>
    <cellStyle name="Обычный 18 15 7 3" xfId="2615"/>
    <cellStyle name="Обычный 18 15 7 4" xfId="2616"/>
    <cellStyle name="Обычный 18 15 7 5" xfId="2617"/>
    <cellStyle name="Обычный 18 15 8" xfId="2618"/>
    <cellStyle name="Обычный 18 15 9" xfId="2619"/>
    <cellStyle name="Обычный 18 16" xfId="2620"/>
    <cellStyle name="Обычный 18 16 10" xfId="2621"/>
    <cellStyle name="Обычный 18 16 11" xfId="2622"/>
    <cellStyle name="Обычный 18 16 12" xfId="2623"/>
    <cellStyle name="Обычный 18 16 13" xfId="2624"/>
    <cellStyle name="Обычный 18 16 14" xfId="2625"/>
    <cellStyle name="Обычный 18 16 15" xfId="2626"/>
    <cellStyle name="Обычный 18 16 2" xfId="2627"/>
    <cellStyle name="Обычный 18 16 2 10" xfId="2628"/>
    <cellStyle name="Обычный 18 16 2 11" xfId="2629"/>
    <cellStyle name="Обычный 18 16 2 12" xfId="2630"/>
    <cellStyle name="Обычный 18 16 2 13" xfId="2631"/>
    <cellStyle name="Обычный 18 16 2 14" xfId="2632"/>
    <cellStyle name="Обычный 18 16 2 2" xfId="2633"/>
    <cellStyle name="Обычный 18 16 2 2 10" xfId="2634"/>
    <cellStyle name="Обычный 18 16 2 2 11" xfId="2635"/>
    <cellStyle name="Обычный 18 16 2 2 12" xfId="2636"/>
    <cellStyle name="Обычный 18 16 2 2 13" xfId="2637"/>
    <cellStyle name="Обычный 18 16 2 2 2" xfId="2638"/>
    <cellStyle name="Обычный 18 16 2 2 2 2" xfId="2639"/>
    <cellStyle name="Обычный 18 16 2 2 2 2 2" xfId="2640"/>
    <cellStyle name="Обычный 18 16 2 2 2 2 3" xfId="2641"/>
    <cellStyle name="Обычный 18 16 2 2 2 2 4" xfId="2642"/>
    <cellStyle name="Обычный 18 16 2 2 2 2 5" xfId="2643"/>
    <cellStyle name="Обычный 18 16 2 2 2 3" xfId="2644"/>
    <cellStyle name="Обычный 18 16 2 2 2 4" xfId="2645"/>
    <cellStyle name="Обычный 18 16 2 2 2 5" xfId="2646"/>
    <cellStyle name="Обычный 18 16 2 2 2 6" xfId="2647"/>
    <cellStyle name="Обычный 18 16 2 2 2 7" xfId="2648"/>
    <cellStyle name="Обычный 18 16 2 2 2 8" xfId="2649"/>
    <cellStyle name="Обычный 18 16 2 2 2 9" xfId="2650"/>
    <cellStyle name="Обычный 18 16 2 2 3" xfId="2651"/>
    <cellStyle name="Обычный 18 16 2 2 3 2" xfId="2652"/>
    <cellStyle name="Обычный 18 16 2 2 3 2 2" xfId="2653"/>
    <cellStyle name="Обычный 18 16 2 2 3 2 3" xfId="2654"/>
    <cellStyle name="Обычный 18 16 2 2 3 2 4" xfId="2655"/>
    <cellStyle name="Обычный 18 16 2 2 3 2 5" xfId="2656"/>
    <cellStyle name="Обычный 18 16 2 2 3 3" xfId="2657"/>
    <cellStyle name="Обычный 18 16 2 2 3 4" xfId="2658"/>
    <cellStyle name="Обычный 18 16 2 2 3 5" xfId="2659"/>
    <cellStyle name="Обычный 18 16 2 2 3 6" xfId="2660"/>
    <cellStyle name="Обычный 18 16 2 2 3 7" xfId="2661"/>
    <cellStyle name="Обычный 18 16 2 2 3 8" xfId="2662"/>
    <cellStyle name="Обычный 18 16 2 2 4" xfId="2663"/>
    <cellStyle name="Обычный 18 16 2 2 4 2" xfId="2664"/>
    <cellStyle name="Обычный 18 16 2 2 4 3" xfId="2665"/>
    <cellStyle name="Обычный 18 16 2 2 4 4" xfId="2666"/>
    <cellStyle name="Обычный 18 16 2 2 4 5" xfId="2667"/>
    <cellStyle name="Обычный 18 16 2 2 5" xfId="2668"/>
    <cellStyle name="Обычный 18 16 2 2 5 2" xfId="2669"/>
    <cellStyle name="Обычный 18 16 2 2 5 3" xfId="2670"/>
    <cellStyle name="Обычный 18 16 2 2 5 4" xfId="2671"/>
    <cellStyle name="Обычный 18 16 2 2 5 5" xfId="2672"/>
    <cellStyle name="Обычный 18 16 2 2 6" xfId="2673"/>
    <cellStyle name="Обычный 18 16 2 2 7" xfId="2674"/>
    <cellStyle name="Обычный 18 16 2 2 8" xfId="2675"/>
    <cellStyle name="Обычный 18 16 2 2 9" xfId="2676"/>
    <cellStyle name="Обычный 18 16 2 3" xfId="2677"/>
    <cellStyle name="Обычный 18 16 2 3 2" xfId="2678"/>
    <cellStyle name="Обычный 18 16 2 3 2 2" xfId="2679"/>
    <cellStyle name="Обычный 18 16 2 3 2 3" xfId="2680"/>
    <cellStyle name="Обычный 18 16 2 3 2 4" xfId="2681"/>
    <cellStyle name="Обычный 18 16 2 3 2 5" xfId="2682"/>
    <cellStyle name="Обычный 18 16 2 3 3" xfId="2683"/>
    <cellStyle name="Обычный 18 16 2 3 4" xfId="2684"/>
    <cellStyle name="Обычный 18 16 2 3 5" xfId="2685"/>
    <cellStyle name="Обычный 18 16 2 3 6" xfId="2686"/>
    <cellStyle name="Обычный 18 16 2 3 7" xfId="2687"/>
    <cellStyle name="Обычный 18 16 2 3 8" xfId="2688"/>
    <cellStyle name="Обычный 18 16 2 3 9" xfId="2689"/>
    <cellStyle name="Обычный 18 16 2 4" xfId="2690"/>
    <cellStyle name="Обычный 18 16 2 4 2" xfId="2691"/>
    <cellStyle name="Обычный 18 16 2 4 2 2" xfId="2692"/>
    <cellStyle name="Обычный 18 16 2 4 2 3" xfId="2693"/>
    <cellStyle name="Обычный 18 16 2 4 2 4" xfId="2694"/>
    <cellStyle name="Обычный 18 16 2 4 2 5" xfId="2695"/>
    <cellStyle name="Обычный 18 16 2 4 3" xfId="2696"/>
    <cellStyle name="Обычный 18 16 2 4 4" xfId="2697"/>
    <cellStyle name="Обычный 18 16 2 4 5" xfId="2698"/>
    <cellStyle name="Обычный 18 16 2 4 6" xfId="2699"/>
    <cellStyle name="Обычный 18 16 2 4 7" xfId="2700"/>
    <cellStyle name="Обычный 18 16 2 4 8" xfId="2701"/>
    <cellStyle name="Обычный 18 16 2 5" xfId="2702"/>
    <cellStyle name="Обычный 18 16 2 5 2" xfId="2703"/>
    <cellStyle name="Обычный 18 16 2 5 3" xfId="2704"/>
    <cellStyle name="Обычный 18 16 2 5 4" xfId="2705"/>
    <cellStyle name="Обычный 18 16 2 5 5" xfId="2706"/>
    <cellStyle name="Обычный 18 16 2 6" xfId="2707"/>
    <cellStyle name="Обычный 18 16 2 6 2" xfId="2708"/>
    <cellStyle name="Обычный 18 16 2 6 3" xfId="2709"/>
    <cellStyle name="Обычный 18 16 2 6 4" xfId="2710"/>
    <cellStyle name="Обычный 18 16 2 6 5" xfId="2711"/>
    <cellStyle name="Обычный 18 16 2 7" xfId="2712"/>
    <cellStyle name="Обычный 18 16 2 8" xfId="2713"/>
    <cellStyle name="Обычный 18 16 2 9" xfId="2714"/>
    <cellStyle name="Обычный 18 16 3" xfId="2715"/>
    <cellStyle name="Обычный 18 16 3 10" xfId="2716"/>
    <cellStyle name="Обычный 18 16 3 11" xfId="2717"/>
    <cellStyle name="Обычный 18 16 3 12" xfId="2718"/>
    <cellStyle name="Обычный 18 16 3 13" xfId="2719"/>
    <cellStyle name="Обычный 18 16 3 2" xfId="2720"/>
    <cellStyle name="Обычный 18 16 3 2 2" xfId="2721"/>
    <cellStyle name="Обычный 18 16 3 2 2 2" xfId="2722"/>
    <cellStyle name="Обычный 18 16 3 2 2 3" xfId="2723"/>
    <cellStyle name="Обычный 18 16 3 2 2 4" xfId="2724"/>
    <cellStyle name="Обычный 18 16 3 2 2 5" xfId="2725"/>
    <cellStyle name="Обычный 18 16 3 2 3" xfId="2726"/>
    <cellStyle name="Обычный 18 16 3 2 4" xfId="2727"/>
    <cellStyle name="Обычный 18 16 3 2 5" xfId="2728"/>
    <cellStyle name="Обычный 18 16 3 2 6" xfId="2729"/>
    <cellStyle name="Обычный 18 16 3 2 7" xfId="2730"/>
    <cellStyle name="Обычный 18 16 3 2 8" xfId="2731"/>
    <cellStyle name="Обычный 18 16 3 2 9" xfId="2732"/>
    <cellStyle name="Обычный 18 16 3 3" xfId="2733"/>
    <cellStyle name="Обычный 18 16 3 3 2" xfId="2734"/>
    <cellStyle name="Обычный 18 16 3 3 2 2" xfId="2735"/>
    <cellStyle name="Обычный 18 16 3 3 2 3" xfId="2736"/>
    <cellStyle name="Обычный 18 16 3 3 2 4" xfId="2737"/>
    <cellStyle name="Обычный 18 16 3 3 2 5" xfId="2738"/>
    <cellStyle name="Обычный 18 16 3 3 3" xfId="2739"/>
    <cellStyle name="Обычный 18 16 3 3 4" xfId="2740"/>
    <cellStyle name="Обычный 18 16 3 3 5" xfId="2741"/>
    <cellStyle name="Обычный 18 16 3 3 6" xfId="2742"/>
    <cellStyle name="Обычный 18 16 3 3 7" xfId="2743"/>
    <cellStyle name="Обычный 18 16 3 3 8" xfId="2744"/>
    <cellStyle name="Обычный 18 16 3 4" xfId="2745"/>
    <cellStyle name="Обычный 18 16 3 4 2" xfId="2746"/>
    <cellStyle name="Обычный 18 16 3 4 3" xfId="2747"/>
    <cellStyle name="Обычный 18 16 3 4 4" xfId="2748"/>
    <cellStyle name="Обычный 18 16 3 4 5" xfId="2749"/>
    <cellStyle name="Обычный 18 16 3 5" xfId="2750"/>
    <cellStyle name="Обычный 18 16 3 5 2" xfId="2751"/>
    <cellStyle name="Обычный 18 16 3 5 3" xfId="2752"/>
    <cellStyle name="Обычный 18 16 3 5 4" xfId="2753"/>
    <cellStyle name="Обычный 18 16 3 5 5" xfId="2754"/>
    <cellStyle name="Обычный 18 16 3 6" xfId="2755"/>
    <cellStyle name="Обычный 18 16 3 7" xfId="2756"/>
    <cellStyle name="Обычный 18 16 3 8" xfId="2757"/>
    <cellStyle name="Обычный 18 16 3 9" xfId="2758"/>
    <cellStyle name="Обычный 18 16 4" xfId="2759"/>
    <cellStyle name="Обычный 18 16 4 2" xfId="2760"/>
    <cellStyle name="Обычный 18 16 4 2 2" xfId="2761"/>
    <cellStyle name="Обычный 18 16 4 2 3" xfId="2762"/>
    <cellStyle name="Обычный 18 16 4 2 4" xfId="2763"/>
    <cellStyle name="Обычный 18 16 4 2 5" xfId="2764"/>
    <cellStyle name="Обычный 18 16 4 3" xfId="2765"/>
    <cellStyle name="Обычный 18 16 4 4" xfId="2766"/>
    <cellStyle name="Обычный 18 16 4 5" xfId="2767"/>
    <cellStyle name="Обычный 18 16 4 6" xfId="2768"/>
    <cellStyle name="Обычный 18 16 4 7" xfId="2769"/>
    <cellStyle name="Обычный 18 16 4 8" xfId="2770"/>
    <cellStyle name="Обычный 18 16 4 9" xfId="2771"/>
    <cellStyle name="Обычный 18 16 5" xfId="2772"/>
    <cellStyle name="Обычный 18 16 5 2" xfId="2773"/>
    <cellStyle name="Обычный 18 16 5 2 2" xfId="2774"/>
    <cellStyle name="Обычный 18 16 5 2 3" xfId="2775"/>
    <cellStyle name="Обычный 18 16 5 2 4" xfId="2776"/>
    <cellStyle name="Обычный 18 16 5 2 5" xfId="2777"/>
    <cellStyle name="Обычный 18 16 5 3" xfId="2778"/>
    <cellStyle name="Обычный 18 16 5 4" xfId="2779"/>
    <cellStyle name="Обычный 18 16 5 5" xfId="2780"/>
    <cellStyle name="Обычный 18 16 5 6" xfId="2781"/>
    <cellStyle name="Обычный 18 16 5 7" xfId="2782"/>
    <cellStyle name="Обычный 18 16 5 8" xfId="2783"/>
    <cellStyle name="Обычный 18 16 6" xfId="2784"/>
    <cellStyle name="Обычный 18 16 6 2" xfId="2785"/>
    <cellStyle name="Обычный 18 16 6 3" xfId="2786"/>
    <cellStyle name="Обычный 18 16 6 4" xfId="2787"/>
    <cellStyle name="Обычный 18 16 6 5" xfId="2788"/>
    <cellStyle name="Обычный 18 16 7" xfId="2789"/>
    <cellStyle name="Обычный 18 16 7 2" xfId="2790"/>
    <cellStyle name="Обычный 18 16 7 3" xfId="2791"/>
    <cellStyle name="Обычный 18 16 7 4" xfId="2792"/>
    <cellStyle name="Обычный 18 16 7 5" xfId="2793"/>
    <cellStyle name="Обычный 18 16 8" xfId="2794"/>
    <cellStyle name="Обычный 18 16 9" xfId="2795"/>
    <cellStyle name="Обычный 18 17" xfId="2796"/>
    <cellStyle name="Обычный 18 17 10" xfId="2797"/>
    <cellStyle name="Обычный 18 17 11" xfId="2798"/>
    <cellStyle name="Обычный 18 17 12" xfId="2799"/>
    <cellStyle name="Обычный 18 17 13" xfId="2800"/>
    <cellStyle name="Обычный 18 17 14" xfId="2801"/>
    <cellStyle name="Обычный 18 17 2" xfId="2802"/>
    <cellStyle name="Обычный 18 17 2 10" xfId="2803"/>
    <cellStyle name="Обычный 18 17 2 11" xfId="2804"/>
    <cellStyle name="Обычный 18 17 2 12" xfId="2805"/>
    <cellStyle name="Обычный 18 17 2 13" xfId="2806"/>
    <cellStyle name="Обычный 18 17 2 2" xfId="2807"/>
    <cellStyle name="Обычный 18 17 2 2 2" xfId="2808"/>
    <cellStyle name="Обычный 18 17 2 2 2 2" xfId="2809"/>
    <cellStyle name="Обычный 18 17 2 2 2 3" xfId="2810"/>
    <cellStyle name="Обычный 18 17 2 2 2 4" xfId="2811"/>
    <cellStyle name="Обычный 18 17 2 2 2 5" xfId="2812"/>
    <cellStyle name="Обычный 18 17 2 2 3" xfId="2813"/>
    <cellStyle name="Обычный 18 17 2 2 4" xfId="2814"/>
    <cellStyle name="Обычный 18 17 2 2 5" xfId="2815"/>
    <cellStyle name="Обычный 18 17 2 2 6" xfId="2816"/>
    <cellStyle name="Обычный 18 17 2 2 7" xfId="2817"/>
    <cellStyle name="Обычный 18 17 2 2 8" xfId="2818"/>
    <cellStyle name="Обычный 18 17 2 2 9" xfId="2819"/>
    <cellStyle name="Обычный 18 17 2 3" xfId="2820"/>
    <cellStyle name="Обычный 18 17 2 3 2" xfId="2821"/>
    <cellStyle name="Обычный 18 17 2 3 2 2" xfId="2822"/>
    <cellStyle name="Обычный 18 17 2 3 2 3" xfId="2823"/>
    <cellStyle name="Обычный 18 17 2 3 2 4" xfId="2824"/>
    <cellStyle name="Обычный 18 17 2 3 2 5" xfId="2825"/>
    <cellStyle name="Обычный 18 17 2 3 3" xfId="2826"/>
    <cellStyle name="Обычный 18 17 2 3 4" xfId="2827"/>
    <cellStyle name="Обычный 18 17 2 3 5" xfId="2828"/>
    <cellStyle name="Обычный 18 17 2 3 6" xfId="2829"/>
    <cellStyle name="Обычный 18 17 2 3 7" xfId="2830"/>
    <cellStyle name="Обычный 18 17 2 3 8" xfId="2831"/>
    <cellStyle name="Обычный 18 17 2 4" xfId="2832"/>
    <cellStyle name="Обычный 18 17 2 4 2" xfId="2833"/>
    <cellStyle name="Обычный 18 17 2 4 3" xfId="2834"/>
    <cellStyle name="Обычный 18 17 2 4 4" xfId="2835"/>
    <cellStyle name="Обычный 18 17 2 4 5" xfId="2836"/>
    <cellStyle name="Обычный 18 17 2 5" xfId="2837"/>
    <cellStyle name="Обычный 18 17 2 5 2" xfId="2838"/>
    <cellStyle name="Обычный 18 17 2 5 3" xfId="2839"/>
    <cellStyle name="Обычный 18 17 2 5 4" xfId="2840"/>
    <cellStyle name="Обычный 18 17 2 5 5" xfId="2841"/>
    <cellStyle name="Обычный 18 17 2 6" xfId="2842"/>
    <cellStyle name="Обычный 18 17 2 7" xfId="2843"/>
    <cellStyle name="Обычный 18 17 2 8" xfId="2844"/>
    <cellStyle name="Обычный 18 17 2 9" xfId="2845"/>
    <cellStyle name="Обычный 18 17 3" xfId="2846"/>
    <cellStyle name="Обычный 18 17 3 2" xfId="2847"/>
    <cellStyle name="Обычный 18 17 3 2 2" xfId="2848"/>
    <cellStyle name="Обычный 18 17 3 2 3" xfId="2849"/>
    <cellStyle name="Обычный 18 17 3 2 4" xfId="2850"/>
    <cellStyle name="Обычный 18 17 3 2 5" xfId="2851"/>
    <cellStyle name="Обычный 18 17 3 3" xfId="2852"/>
    <cellStyle name="Обычный 18 17 3 4" xfId="2853"/>
    <cellStyle name="Обычный 18 17 3 5" xfId="2854"/>
    <cellStyle name="Обычный 18 17 3 6" xfId="2855"/>
    <cellStyle name="Обычный 18 17 3 7" xfId="2856"/>
    <cellStyle name="Обычный 18 17 3 8" xfId="2857"/>
    <cellStyle name="Обычный 18 17 3 9" xfId="2858"/>
    <cellStyle name="Обычный 18 17 4" xfId="2859"/>
    <cellStyle name="Обычный 18 17 4 2" xfId="2860"/>
    <cellStyle name="Обычный 18 17 4 2 2" xfId="2861"/>
    <cellStyle name="Обычный 18 17 4 2 3" xfId="2862"/>
    <cellStyle name="Обычный 18 17 4 2 4" xfId="2863"/>
    <cellStyle name="Обычный 18 17 4 2 5" xfId="2864"/>
    <cellStyle name="Обычный 18 17 4 3" xfId="2865"/>
    <cellStyle name="Обычный 18 17 4 4" xfId="2866"/>
    <cellStyle name="Обычный 18 17 4 5" xfId="2867"/>
    <cellStyle name="Обычный 18 17 4 6" xfId="2868"/>
    <cellStyle name="Обычный 18 17 4 7" xfId="2869"/>
    <cellStyle name="Обычный 18 17 4 8" xfId="2870"/>
    <cellStyle name="Обычный 18 17 5" xfId="2871"/>
    <cellStyle name="Обычный 18 17 5 2" xfId="2872"/>
    <cellStyle name="Обычный 18 17 5 3" xfId="2873"/>
    <cellStyle name="Обычный 18 17 5 4" xfId="2874"/>
    <cellStyle name="Обычный 18 17 5 5" xfId="2875"/>
    <cellStyle name="Обычный 18 17 6" xfId="2876"/>
    <cellStyle name="Обычный 18 17 6 2" xfId="2877"/>
    <cellStyle name="Обычный 18 17 6 3" xfId="2878"/>
    <cellStyle name="Обычный 18 17 6 4" xfId="2879"/>
    <cellStyle name="Обычный 18 17 6 5" xfId="2880"/>
    <cellStyle name="Обычный 18 17 7" xfId="2881"/>
    <cellStyle name="Обычный 18 17 8" xfId="2882"/>
    <cellStyle name="Обычный 18 17 9" xfId="2883"/>
    <cellStyle name="Обычный 18 18" xfId="2884"/>
    <cellStyle name="Обычный 18 18 10" xfId="2885"/>
    <cellStyle name="Обычный 18 18 11" xfId="2886"/>
    <cellStyle name="Обычный 18 18 12" xfId="2887"/>
    <cellStyle name="Обычный 18 18 13" xfId="2888"/>
    <cellStyle name="Обычный 18 18 2" xfId="2889"/>
    <cellStyle name="Обычный 18 18 2 2" xfId="2890"/>
    <cellStyle name="Обычный 18 18 2 2 2" xfId="2891"/>
    <cellStyle name="Обычный 18 18 2 2 3" xfId="2892"/>
    <cellStyle name="Обычный 18 18 2 2 4" xfId="2893"/>
    <cellStyle name="Обычный 18 18 2 2 5" xfId="2894"/>
    <cellStyle name="Обычный 18 18 2 3" xfId="2895"/>
    <cellStyle name="Обычный 18 18 2 4" xfId="2896"/>
    <cellStyle name="Обычный 18 18 2 5" xfId="2897"/>
    <cellStyle name="Обычный 18 18 2 6" xfId="2898"/>
    <cellStyle name="Обычный 18 18 2 7" xfId="2899"/>
    <cellStyle name="Обычный 18 18 2 8" xfId="2900"/>
    <cellStyle name="Обычный 18 18 2 9" xfId="2901"/>
    <cellStyle name="Обычный 18 18 3" xfId="2902"/>
    <cellStyle name="Обычный 18 18 3 2" xfId="2903"/>
    <cellStyle name="Обычный 18 18 3 2 2" xfId="2904"/>
    <cellStyle name="Обычный 18 18 3 2 3" xfId="2905"/>
    <cellStyle name="Обычный 18 18 3 2 4" xfId="2906"/>
    <cellStyle name="Обычный 18 18 3 2 5" xfId="2907"/>
    <cellStyle name="Обычный 18 18 3 3" xfId="2908"/>
    <cellStyle name="Обычный 18 18 3 4" xfId="2909"/>
    <cellStyle name="Обычный 18 18 3 5" xfId="2910"/>
    <cellStyle name="Обычный 18 18 3 6" xfId="2911"/>
    <cellStyle name="Обычный 18 18 3 7" xfId="2912"/>
    <cellStyle name="Обычный 18 18 3 8" xfId="2913"/>
    <cellStyle name="Обычный 18 18 4" xfId="2914"/>
    <cellStyle name="Обычный 18 18 4 2" xfId="2915"/>
    <cellStyle name="Обычный 18 18 4 3" xfId="2916"/>
    <cellStyle name="Обычный 18 18 4 4" xfId="2917"/>
    <cellStyle name="Обычный 18 18 4 5" xfId="2918"/>
    <cellStyle name="Обычный 18 18 5" xfId="2919"/>
    <cellStyle name="Обычный 18 18 5 2" xfId="2920"/>
    <cellStyle name="Обычный 18 18 5 3" xfId="2921"/>
    <cellStyle name="Обычный 18 18 5 4" xfId="2922"/>
    <cellStyle name="Обычный 18 18 5 5" xfId="2923"/>
    <cellStyle name="Обычный 18 18 6" xfId="2924"/>
    <cellStyle name="Обычный 18 18 7" xfId="2925"/>
    <cellStyle name="Обычный 18 18 8" xfId="2926"/>
    <cellStyle name="Обычный 18 18 9" xfId="2927"/>
    <cellStyle name="Обычный 18 19" xfId="2928"/>
    <cellStyle name="Обычный 18 19 10" xfId="2929"/>
    <cellStyle name="Обычный 18 19 2" xfId="2930"/>
    <cellStyle name="Обычный 18 19 2 2" xfId="2931"/>
    <cellStyle name="Обычный 18 19 2 2 2" xfId="2932"/>
    <cellStyle name="Обычный 18 19 2 2 3" xfId="2933"/>
    <cellStyle name="Обычный 18 19 2 2 4" xfId="2934"/>
    <cellStyle name="Обычный 18 19 2 2 5" xfId="2935"/>
    <cellStyle name="Обычный 18 19 2 3" xfId="2936"/>
    <cellStyle name="Обычный 18 19 2 4" xfId="2937"/>
    <cellStyle name="Обычный 18 19 2 5" xfId="2938"/>
    <cellStyle name="Обычный 18 19 2 6" xfId="2939"/>
    <cellStyle name="Обычный 18 19 2 7" xfId="2940"/>
    <cellStyle name="Обычный 18 19 2 8" xfId="2941"/>
    <cellStyle name="Обычный 18 19 2 9" xfId="2942"/>
    <cellStyle name="Обычный 18 19 3" xfId="2943"/>
    <cellStyle name="Обычный 18 19 3 2" xfId="2944"/>
    <cellStyle name="Обычный 18 19 3 3" xfId="2945"/>
    <cellStyle name="Обычный 18 19 3 4" xfId="2946"/>
    <cellStyle name="Обычный 18 19 3 5" xfId="2947"/>
    <cellStyle name="Обычный 18 19 4" xfId="2948"/>
    <cellStyle name="Обычный 18 19 5" xfId="2949"/>
    <cellStyle name="Обычный 18 19 6" xfId="2950"/>
    <cellStyle name="Обычный 18 19 7" xfId="2951"/>
    <cellStyle name="Обычный 18 19 8" xfId="2952"/>
    <cellStyle name="Обычный 18 19 9" xfId="2953"/>
    <cellStyle name="Обычный 18 2" xfId="2954"/>
    <cellStyle name="Обычный 18 2 10" xfId="2955"/>
    <cellStyle name="Обычный 18 2 10 10" xfId="2956"/>
    <cellStyle name="Обычный 18 2 10 11" xfId="2957"/>
    <cellStyle name="Обычный 18 2 10 12" xfId="2958"/>
    <cellStyle name="Обычный 18 2 10 13" xfId="2959"/>
    <cellStyle name="Обычный 18 2 10 14" xfId="2960"/>
    <cellStyle name="Обычный 18 2 10 15" xfId="2961"/>
    <cellStyle name="Обычный 18 2 10 2" xfId="2962"/>
    <cellStyle name="Обычный 18 2 10 2 10" xfId="2963"/>
    <cellStyle name="Обычный 18 2 10 2 11" xfId="2964"/>
    <cellStyle name="Обычный 18 2 10 2 12" xfId="2965"/>
    <cellStyle name="Обычный 18 2 10 2 13" xfId="2966"/>
    <cellStyle name="Обычный 18 2 10 2 14" xfId="2967"/>
    <cellStyle name="Обычный 18 2 10 2 2" xfId="2968"/>
    <cellStyle name="Обычный 18 2 10 2 2 10" xfId="2969"/>
    <cellStyle name="Обычный 18 2 10 2 2 11" xfId="2970"/>
    <cellStyle name="Обычный 18 2 10 2 2 12" xfId="2971"/>
    <cellStyle name="Обычный 18 2 10 2 2 13" xfId="2972"/>
    <cellStyle name="Обычный 18 2 10 2 2 2" xfId="2973"/>
    <cellStyle name="Обычный 18 2 10 2 2 2 2" xfId="2974"/>
    <cellStyle name="Обычный 18 2 10 2 2 2 2 2" xfId="2975"/>
    <cellStyle name="Обычный 18 2 10 2 2 2 2 3" xfId="2976"/>
    <cellStyle name="Обычный 18 2 10 2 2 2 2 4" xfId="2977"/>
    <cellStyle name="Обычный 18 2 10 2 2 2 2 5" xfId="2978"/>
    <cellStyle name="Обычный 18 2 10 2 2 2 3" xfId="2979"/>
    <cellStyle name="Обычный 18 2 10 2 2 2 4" xfId="2980"/>
    <cellStyle name="Обычный 18 2 10 2 2 2 5" xfId="2981"/>
    <cellStyle name="Обычный 18 2 10 2 2 2 6" xfId="2982"/>
    <cellStyle name="Обычный 18 2 10 2 2 2 7" xfId="2983"/>
    <cellStyle name="Обычный 18 2 10 2 2 2 8" xfId="2984"/>
    <cellStyle name="Обычный 18 2 10 2 2 2 9" xfId="2985"/>
    <cellStyle name="Обычный 18 2 10 2 2 3" xfId="2986"/>
    <cellStyle name="Обычный 18 2 10 2 2 3 2" xfId="2987"/>
    <cellStyle name="Обычный 18 2 10 2 2 3 2 2" xfId="2988"/>
    <cellStyle name="Обычный 18 2 10 2 2 3 2 3" xfId="2989"/>
    <cellStyle name="Обычный 18 2 10 2 2 3 2 4" xfId="2990"/>
    <cellStyle name="Обычный 18 2 10 2 2 3 2 5" xfId="2991"/>
    <cellStyle name="Обычный 18 2 10 2 2 3 3" xfId="2992"/>
    <cellStyle name="Обычный 18 2 10 2 2 3 4" xfId="2993"/>
    <cellStyle name="Обычный 18 2 10 2 2 3 5" xfId="2994"/>
    <cellStyle name="Обычный 18 2 10 2 2 3 6" xfId="2995"/>
    <cellStyle name="Обычный 18 2 10 2 2 3 7" xfId="2996"/>
    <cellStyle name="Обычный 18 2 10 2 2 3 8" xfId="2997"/>
    <cellStyle name="Обычный 18 2 10 2 2 4" xfId="2998"/>
    <cellStyle name="Обычный 18 2 10 2 2 4 2" xfId="2999"/>
    <cellStyle name="Обычный 18 2 10 2 2 4 3" xfId="3000"/>
    <cellStyle name="Обычный 18 2 10 2 2 4 4" xfId="3001"/>
    <cellStyle name="Обычный 18 2 10 2 2 4 5" xfId="3002"/>
    <cellStyle name="Обычный 18 2 10 2 2 5" xfId="3003"/>
    <cellStyle name="Обычный 18 2 10 2 2 5 2" xfId="3004"/>
    <cellStyle name="Обычный 18 2 10 2 2 5 3" xfId="3005"/>
    <cellStyle name="Обычный 18 2 10 2 2 5 4" xfId="3006"/>
    <cellStyle name="Обычный 18 2 10 2 2 5 5" xfId="3007"/>
    <cellStyle name="Обычный 18 2 10 2 2 6" xfId="3008"/>
    <cellStyle name="Обычный 18 2 10 2 2 7" xfId="3009"/>
    <cellStyle name="Обычный 18 2 10 2 2 8" xfId="3010"/>
    <cellStyle name="Обычный 18 2 10 2 2 9" xfId="3011"/>
    <cellStyle name="Обычный 18 2 10 2 3" xfId="3012"/>
    <cellStyle name="Обычный 18 2 10 2 3 2" xfId="3013"/>
    <cellStyle name="Обычный 18 2 10 2 3 2 2" xfId="3014"/>
    <cellStyle name="Обычный 18 2 10 2 3 2 3" xfId="3015"/>
    <cellStyle name="Обычный 18 2 10 2 3 2 4" xfId="3016"/>
    <cellStyle name="Обычный 18 2 10 2 3 2 5" xfId="3017"/>
    <cellStyle name="Обычный 18 2 10 2 3 3" xfId="3018"/>
    <cellStyle name="Обычный 18 2 10 2 3 4" xfId="3019"/>
    <cellStyle name="Обычный 18 2 10 2 3 5" xfId="3020"/>
    <cellStyle name="Обычный 18 2 10 2 3 6" xfId="3021"/>
    <cellStyle name="Обычный 18 2 10 2 3 7" xfId="3022"/>
    <cellStyle name="Обычный 18 2 10 2 3 8" xfId="3023"/>
    <cellStyle name="Обычный 18 2 10 2 3 9" xfId="3024"/>
    <cellStyle name="Обычный 18 2 10 2 4" xfId="3025"/>
    <cellStyle name="Обычный 18 2 10 2 4 2" xfId="3026"/>
    <cellStyle name="Обычный 18 2 10 2 4 2 2" xfId="3027"/>
    <cellStyle name="Обычный 18 2 10 2 4 2 3" xfId="3028"/>
    <cellStyle name="Обычный 18 2 10 2 4 2 4" xfId="3029"/>
    <cellStyle name="Обычный 18 2 10 2 4 2 5" xfId="3030"/>
    <cellStyle name="Обычный 18 2 10 2 4 3" xfId="3031"/>
    <cellStyle name="Обычный 18 2 10 2 4 4" xfId="3032"/>
    <cellStyle name="Обычный 18 2 10 2 4 5" xfId="3033"/>
    <cellStyle name="Обычный 18 2 10 2 4 6" xfId="3034"/>
    <cellStyle name="Обычный 18 2 10 2 4 7" xfId="3035"/>
    <cellStyle name="Обычный 18 2 10 2 4 8" xfId="3036"/>
    <cellStyle name="Обычный 18 2 10 2 5" xfId="3037"/>
    <cellStyle name="Обычный 18 2 10 2 5 2" xfId="3038"/>
    <cellStyle name="Обычный 18 2 10 2 5 3" xfId="3039"/>
    <cellStyle name="Обычный 18 2 10 2 5 4" xfId="3040"/>
    <cellStyle name="Обычный 18 2 10 2 5 5" xfId="3041"/>
    <cellStyle name="Обычный 18 2 10 2 6" xfId="3042"/>
    <cellStyle name="Обычный 18 2 10 2 6 2" xfId="3043"/>
    <cellStyle name="Обычный 18 2 10 2 6 3" xfId="3044"/>
    <cellStyle name="Обычный 18 2 10 2 6 4" xfId="3045"/>
    <cellStyle name="Обычный 18 2 10 2 6 5" xfId="3046"/>
    <cellStyle name="Обычный 18 2 10 2 7" xfId="3047"/>
    <cellStyle name="Обычный 18 2 10 2 8" xfId="3048"/>
    <cellStyle name="Обычный 18 2 10 2 9" xfId="3049"/>
    <cellStyle name="Обычный 18 2 10 3" xfId="3050"/>
    <cellStyle name="Обычный 18 2 10 3 10" xfId="3051"/>
    <cellStyle name="Обычный 18 2 10 3 11" xfId="3052"/>
    <cellStyle name="Обычный 18 2 10 3 12" xfId="3053"/>
    <cellStyle name="Обычный 18 2 10 3 13" xfId="3054"/>
    <cellStyle name="Обычный 18 2 10 3 2" xfId="3055"/>
    <cellStyle name="Обычный 18 2 10 3 2 2" xfId="3056"/>
    <cellStyle name="Обычный 18 2 10 3 2 2 2" xfId="3057"/>
    <cellStyle name="Обычный 18 2 10 3 2 2 3" xfId="3058"/>
    <cellStyle name="Обычный 18 2 10 3 2 2 4" xfId="3059"/>
    <cellStyle name="Обычный 18 2 10 3 2 2 5" xfId="3060"/>
    <cellStyle name="Обычный 18 2 10 3 2 3" xfId="3061"/>
    <cellStyle name="Обычный 18 2 10 3 2 4" xfId="3062"/>
    <cellStyle name="Обычный 18 2 10 3 2 5" xfId="3063"/>
    <cellStyle name="Обычный 18 2 10 3 2 6" xfId="3064"/>
    <cellStyle name="Обычный 18 2 10 3 2 7" xfId="3065"/>
    <cellStyle name="Обычный 18 2 10 3 2 8" xfId="3066"/>
    <cellStyle name="Обычный 18 2 10 3 2 9" xfId="3067"/>
    <cellStyle name="Обычный 18 2 10 3 3" xfId="3068"/>
    <cellStyle name="Обычный 18 2 10 3 3 2" xfId="3069"/>
    <cellStyle name="Обычный 18 2 10 3 3 2 2" xfId="3070"/>
    <cellStyle name="Обычный 18 2 10 3 3 2 3" xfId="3071"/>
    <cellStyle name="Обычный 18 2 10 3 3 2 4" xfId="3072"/>
    <cellStyle name="Обычный 18 2 10 3 3 2 5" xfId="3073"/>
    <cellStyle name="Обычный 18 2 10 3 3 3" xfId="3074"/>
    <cellStyle name="Обычный 18 2 10 3 3 4" xfId="3075"/>
    <cellStyle name="Обычный 18 2 10 3 3 5" xfId="3076"/>
    <cellStyle name="Обычный 18 2 10 3 3 6" xfId="3077"/>
    <cellStyle name="Обычный 18 2 10 3 3 7" xfId="3078"/>
    <cellStyle name="Обычный 18 2 10 3 3 8" xfId="3079"/>
    <cellStyle name="Обычный 18 2 10 3 4" xfId="3080"/>
    <cellStyle name="Обычный 18 2 10 3 4 2" xfId="3081"/>
    <cellStyle name="Обычный 18 2 10 3 4 3" xfId="3082"/>
    <cellStyle name="Обычный 18 2 10 3 4 4" xfId="3083"/>
    <cellStyle name="Обычный 18 2 10 3 4 5" xfId="3084"/>
    <cellStyle name="Обычный 18 2 10 3 5" xfId="3085"/>
    <cellStyle name="Обычный 18 2 10 3 5 2" xfId="3086"/>
    <cellStyle name="Обычный 18 2 10 3 5 3" xfId="3087"/>
    <cellStyle name="Обычный 18 2 10 3 5 4" xfId="3088"/>
    <cellStyle name="Обычный 18 2 10 3 5 5" xfId="3089"/>
    <cellStyle name="Обычный 18 2 10 3 6" xfId="3090"/>
    <cellStyle name="Обычный 18 2 10 3 7" xfId="3091"/>
    <cellStyle name="Обычный 18 2 10 3 8" xfId="3092"/>
    <cellStyle name="Обычный 18 2 10 3 9" xfId="3093"/>
    <cellStyle name="Обычный 18 2 10 4" xfId="3094"/>
    <cellStyle name="Обычный 18 2 10 4 2" xfId="3095"/>
    <cellStyle name="Обычный 18 2 10 4 2 2" xfId="3096"/>
    <cellStyle name="Обычный 18 2 10 4 2 3" xfId="3097"/>
    <cellStyle name="Обычный 18 2 10 4 2 4" xfId="3098"/>
    <cellStyle name="Обычный 18 2 10 4 2 5" xfId="3099"/>
    <cellStyle name="Обычный 18 2 10 4 3" xfId="3100"/>
    <cellStyle name="Обычный 18 2 10 4 4" xfId="3101"/>
    <cellStyle name="Обычный 18 2 10 4 5" xfId="3102"/>
    <cellStyle name="Обычный 18 2 10 4 6" xfId="3103"/>
    <cellStyle name="Обычный 18 2 10 4 7" xfId="3104"/>
    <cellStyle name="Обычный 18 2 10 4 8" xfId="3105"/>
    <cellStyle name="Обычный 18 2 10 4 9" xfId="3106"/>
    <cellStyle name="Обычный 18 2 10 5" xfId="3107"/>
    <cellStyle name="Обычный 18 2 10 5 2" xfId="3108"/>
    <cellStyle name="Обычный 18 2 10 5 2 2" xfId="3109"/>
    <cellStyle name="Обычный 18 2 10 5 2 3" xfId="3110"/>
    <cellStyle name="Обычный 18 2 10 5 2 4" xfId="3111"/>
    <cellStyle name="Обычный 18 2 10 5 2 5" xfId="3112"/>
    <cellStyle name="Обычный 18 2 10 5 3" xfId="3113"/>
    <cellStyle name="Обычный 18 2 10 5 4" xfId="3114"/>
    <cellStyle name="Обычный 18 2 10 5 5" xfId="3115"/>
    <cellStyle name="Обычный 18 2 10 5 6" xfId="3116"/>
    <cellStyle name="Обычный 18 2 10 5 7" xfId="3117"/>
    <cellStyle name="Обычный 18 2 10 5 8" xfId="3118"/>
    <cellStyle name="Обычный 18 2 10 6" xfId="3119"/>
    <cellStyle name="Обычный 18 2 10 6 2" xfId="3120"/>
    <cellStyle name="Обычный 18 2 10 6 3" xfId="3121"/>
    <cellStyle name="Обычный 18 2 10 6 4" xfId="3122"/>
    <cellStyle name="Обычный 18 2 10 6 5" xfId="3123"/>
    <cellStyle name="Обычный 18 2 10 7" xfId="3124"/>
    <cellStyle name="Обычный 18 2 10 7 2" xfId="3125"/>
    <cellStyle name="Обычный 18 2 10 7 3" xfId="3126"/>
    <cellStyle name="Обычный 18 2 10 7 4" xfId="3127"/>
    <cellStyle name="Обычный 18 2 10 7 5" xfId="3128"/>
    <cellStyle name="Обычный 18 2 10 8" xfId="3129"/>
    <cellStyle name="Обычный 18 2 10 9" xfId="3130"/>
    <cellStyle name="Обычный 18 2 11" xfId="3131"/>
    <cellStyle name="Обычный 18 2 11 10" xfId="3132"/>
    <cellStyle name="Обычный 18 2 11 11" xfId="3133"/>
    <cellStyle name="Обычный 18 2 11 12" xfId="3134"/>
    <cellStyle name="Обычный 18 2 11 13" xfId="3135"/>
    <cellStyle name="Обычный 18 2 11 14" xfId="3136"/>
    <cellStyle name="Обычный 18 2 11 15" xfId="3137"/>
    <cellStyle name="Обычный 18 2 11 2" xfId="3138"/>
    <cellStyle name="Обычный 18 2 11 2 10" xfId="3139"/>
    <cellStyle name="Обычный 18 2 11 2 11" xfId="3140"/>
    <cellStyle name="Обычный 18 2 11 2 12" xfId="3141"/>
    <cellStyle name="Обычный 18 2 11 2 13" xfId="3142"/>
    <cellStyle name="Обычный 18 2 11 2 14" xfId="3143"/>
    <cellStyle name="Обычный 18 2 11 2 2" xfId="3144"/>
    <cellStyle name="Обычный 18 2 11 2 2 10" xfId="3145"/>
    <cellStyle name="Обычный 18 2 11 2 2 11" xfId="3146"/>
    <cellStyle name="Обычный 18 2 11 2 2 12" xfId="3147"/>
    <cellStyle name="Обычный 18 2 11 2 2 13" xfId="3148"/>
    <cellStyle name="Обычный 18 2 11 2 2 2" xfId="3149"/>
    <cellStyle name="Обычный 18 2 11 2 2 2 2" xfId="3150"/>
    <cellStyle name="Обычный 18 2 11 2 2 2 2 2" xfId="3151"/>
    <cellStyle name="Обычный 18 2 11 2 2 2 2 3" xfId="3152"/>
    <cellStyle name="Обычный 18 2 11 2 2 2 2 4" xfId="3153"/>
    <cellStyle name="Обычный 18 2 11 2 2 2 2 5" xfId="3154"/>
    <cellStyle name="Обычный 18 2 11 2 2 2 3" xfId="3155"/>
    <cellStyle name="Обычный 18 2 11 2 2 2 4" xfId="3156"/>
    <cellStyle name="Обычный 18 2 11 2 2 2 5" xfId="3157"/>
    <cellStyle name="Обычный 18 2 11 2 2 2 6" xfId="3158"/>
    <cellStyle name="Обычный 18 2 11 2 2 2 7" xfId="3159"/>
    <cellStyle name="Обычный 18 2 11 2 2 2 8" xfId="3160"/>
    <cellStyle name="Обычный 18 2 11 2 2 2 9" xfId="3161"/>
    <cellStyle name="Обычный 18 2 11 2 2 3" xfId="3162"/>
    <cellStyle name="Обычный 18 2 11 2 2 3 2" xfId="3163"/>
    <cellStyle name="Обычный 18 2 11 2 2 3 2 2" xfId="3164"/>
    <cellStyle name="Обычный 18 2 11 2 2 3 2 3" xfId="3165"/>
    <cellStyle name="Обычный 18 2 11 2 2 3 2 4" xfId="3166"/>
    <cellStyle name="Обычный 18 2 11 2 2 3 2 5" xfId="3167"/>
    <cellStyle name="Обычный 18 2 11 2 2 3 3" xfId="3168"/>
    <cellStyle name="Обычный 18 2 11 2 2 3 4" xfId="3169"/>
    <cellStyle name="Обычный 18 2 11 2 2 3 5" xfId="3170"/>
    <cellStyle name="Обычный 18 2 11 2 2 3 6" xfId="3171"/>
    <cellStyle name="Обычный 18 2 11 2 2 3 7" xfId="3172"/>
    <cellStyle name="Обычный 18 2 11 2 2 3 8" xfId="3173"/>
    <cellStyle name="Обычный 18 2 11 2 2 4" xfId="3174"/>
    <cellStyle name="Обычный 18 2 11 2 2 4 2" xfId="3175"/>
    <cellStyle name="Обычный 18 2 11 2 2 4 3" xfId="3176"/>
    <cellStyle name="Обычный 18 2 11 2 2 4 4" xfId="3177"/>
    <cellStyle name="Обычный 18 2 11 2 2 4 5" xfId="3178"/>
    <cellStyle name="Обычный 18 2 11 2 2 5" xfId="3179"/>
    <cellStyle name="Обычный 18 2 11 2 2 5 2" xfId="3180"/>
    <cellStyle name="Обычный 18 2 11 2 2 5 3" xfId="3181"/>
    <cellStyle name="Обычный 18 2 11 2 2 5 4" xfId="3182"/>
    <cellStyle name="Обычный 18 2 11 2 2 5 5" xfId="3183"/>
    <cellStyle name="Обычный 18 2 11 2 2 6" xfId="3184"/>
    <cellStyle name="Обычный 18 2 11 2 2 7" xfId="3185"/>
    <cellStyle name="Обычный 18 2 11 2 2 8" xfId="3186"/>
    <cellStyle name="Обычный 18 2 11 2 2 9" xfId="3187"/>
    <cellStyle name="Обычный 18 2 11 2 3" xfId="3188"/>
    <cellStyle name="Обычный 18 2 11 2 3 2" xfId="3189"/>
    <cellStyle name="Обычный 18 2 11 2 3 2 2" xfId="3190"/>
    <cellStyle name="Обычный 18 2 11 2 3 2 3" xfId="3191"/>
    <cellStyle name="Обычный 18 2 11 2 3 2 4" xfId="3192"/>
    <cellStyle name="Обычный 18 2 11 2 3 2 5" xfId="3193"/>
    <cellStyle name="Обычный 18 2 11 2 3 3" xfId="3194"/>
    <cellStyle name="Обычный 18 2 11 2 3 4" xfId="3195"/>
    <cellStyle name="Обычный 18 2 11 2 3 5" xfId="3196"/>
    <cellStyle name="Обычный 18 2 11 2 3 6" xfId="3197"/>
    <cellStyle name="Обычный 18 2 11 2 3 7" xfId="3198"/>
    <cellStyle name="Обычный 18 2 11 2 3 8" xfId="3199"/>
    <cellStyle name="Обычный 18 2 11 2 3 9" xfId="3200"/>
    <cellStyle name="Обычный 18 2 11 2 4" xfId="3201"/>
    <cellStyle name="Обычный 18 2 11 2 4 2" xfId="3202"/>
    <cellStyle name="Обычный 18 2 11 2 4 2 2" xfId="3203"/>
    <cellStyle name="Обычный 18 2 11 2 4 2 3" xfId="3204"/>
    <cellStyle name="Обычный 18 2 11 2 4 2 4" xfId="3205"/>
    <cellStyle name="Обычный 18 2 11 2 4 2 5" xfId="3206"/>
    <cellStyle name="Обычный 18 2 11 2 4 3" xfId="3207"/>
    <cellStyle name="Обычный 18 2 11 2 4 4" xfId="3208"/>
    <cellStyle name="Обычный 18 2 11 2 4 5" xfId="3209"/>
    <cellStyle name="Обычный 18 2 11 2 4 6" xfId="3210"/>
    <cellStyle name="Обычный 18 2 11 2 4 7" xfId="3211"/>
    <cellStyle name="Обычный 18 2 11 2 4 8" xfId="3212"/>
    <cellStyle name="Обычный 18 2 11 2 5" xfId="3213"/>
    <cellStyle name="Обычный 18 2 11 2 5 2" xfId="3214"/>
    <cellStyle name="Обычный 18 2 11 2 5 3" xfId="3215"/>
    <cellStyle name="Обычный 18 2 11 2 5 4" xfId="3216"/>
    <cellStyle name="Обычный 18 2 11 2 5 5" xfId="3217"/>
    <cellStyle name="Обычный 18 2 11 2 6" xfId="3218"/>
    <cellStyle name="Обычный 18 2 11 2 6 2" xfId="3219"/>
    <cellStyle name="Обычный 18 2 11 2 6 3" xfId="3220"/>
    <cellStyle name="Обычный 18 2 11 2 6 4" xfId="3221"/>
    <cellStyle name="Обычный 18 2 11 2 6 5" xfId="3222"/>
    <cellStyle name="Обычный 18 2 11 2 7" xfId="3223"/>
    <cellStyle name="Обычный 18 2 11 2 8" xfId="3224"/>
    <cellStyle name="Обычный 18 2 11 2 9" xfId="3225"/>
    <cellStyle name="Обычный 18 2 11 3" xfId="3226"/>
    <cellStyle name="Обычный 18 2 11 3 10" xfId="3227"/>
    <cellStyle name="Обычный 18 2 11 3 11" xfId="3228"/>
    <cellStyle name="Обычный 18 2 11 3 12" xfId="3229"/>
    <cellStyle name="Обычный 18 2 11 3 13" xfId="3230"/>
    <cellStyle name="Обычный 18 2 11 3 2" xfId="3231"/>
    <cellStyle name="Обычный 18 2 11 3 2 2" xfId="3232"/>
    <cellStyle name="Обычный 18 2 11 3 2 2 2" xfId="3233"/>
    <cellStyle name="Обычный 18 2 11 3 2 2 3" xfId="3234"/>
    <cellStyle name="Обычный 18 2 11 3 2 2 4" xfId="3235"/>
    <cellStyle name="Обычный 18 2 11 3 2 2 5" xfId="3236"/>
    <cellStyle name="Обычный 18 2 11 3 2 3" xfId="3237"/>
    <cellStyle name="Обычный 18 2 11 3 2 4" xfId="3238"/>
    <cellStyle name="Обычный 18 2 11 3 2 5" xfId="3239"/>
    <cellStyle name="Обычный 18 2 11 3 2 6" xfId="3240"/>
    <cellStyle name="Обычный 18 2 11 3 2 7" xfId="3241"/>
    <cellStyle name="Обычный 18 2 11 3 2 8" xfId="3242"/>
    <cellStyle name="Обычный 18 2 11 3 2 9" xfId="3243"/>
    <cellStyle name="Обычный 18 2 11 3 3" xfId="3244"/>
    <cellStyle name="Обычный 18 2 11 3 3 2" xfId="3245"/>
    <cellStyle name="Обычный 18 2 11 3 3 2 2" xfId="3246"/>
    <cellStyle name="Обычный 18 2 11 3 3 2 3" xfId="3247"/>
    <cellStyle name="Обычный 18 2 11 3 3 2 4" xfId="3248"/>
    <cellStyle name="Обычный 18 2 11 3 3 2 5" xfId="3249"/>
    <cellStyle name="Обычный 18 2 11 3 3 3" xfId="3250"/>
    <cellStyle name="Обычный 18 2 11 3 3 4" xfId="3251"/>
    <cellStyle name="Обычный 18 2 11 3 3 5" xfId="3252"/>
    <cellStyle name="Обычный 18 2 11 3 3 6" xfId="3253"/>
    <cellStyle name="Обычный 18 2 11 3 3 7" xfId="3254"/>
    <cellStyle name="Обычный 18 2 11 3 3 8" xfId="3255"/>
    <cellStyle name="Обычный 18 2 11 3 4" xfId="3256"/>
    <cellStyle name="Обычный 18 2 11 3 4 2" xfId="3257"/>
    <cellStyle name="Обычный 18 2 11 3 4 3" xfId="3258"/>
    <cellStyle name="Обычный 18 2 11 3 4 4" xfId="3259"/>
    <cellStyle name="Обычный 18 2 11 3 4 5" xfId="3260"/>
    <cellStyle name="Обычный 18 2 11 3 5" xfId="3261"/>
    <cellStyle name="Обычный 18 2 11 3 5 2" xfId="3262"/>
    <cellStyle name="Обычный 18 2 11 3 5 3" xfId="3263"/>
    <cellStyle name="Обычный 18 2 11 3 5 4" xfId="3264"/>
    <cellStyle name="Обычный 18 2 11 3 5 5" xfId="3265"/>
    <cellStyle name="Обычный 18 2 11 3 6" xfId="3266"/>
    <cellStyle name="Обычный 18 2 11 3 7" xfId="3267"/>
    <cellStyle name="Обычный 18 2 11 3 8" xfId="3268"/>
    <cellStyle name="Обычный 18 2 11 3 9" xfId="3269"/>
    <cellStyle name="Обычный 18 2 11 4" xfId="3270"/>
    <cellStyle name="Обычный 18 2 11 4 2" xfId="3271"/>
    <cellStyle name="Обычный 18 2 11 4 2 2" xfId="3272"/>
    <cellStyle name="Обычный 18 2 11 4 2 3" xfId="3273"/>
    <cellStyle name="Обычный 18 2 11 4 2 4" xfId="3274"/>
    <cellStyle name="Обычный 18 2 11 4 2 5" xfId="3275"/>
    <cellStyle name="Обычный 18 2 11 4 3" xfId="3276"/>
    <cellStyle name="Обычный 18 2 11 4 4" xfId="3277"/>
    <cellStyle name="Обычный 18 2 11 4 5" xfId="3278"/>
    <cellStyle name="Обычный 18 2 11 4 6" xfId="3279"/>
    <cellStyle name="Обычный 18 2 11 4 7" xfId="3280"/>
    <cellStyle name="Обычный 18 2 11 4 8" xfId="3281"/>
    <cellStyle name="Обычный 18 2 11 4 9" xfId="3282"/>
    <cellStyle name="Обычный 18 2 11 5" xfId="3283"/>
    <cellStyle name="Обычный 18 2 11 5 2" xfId="3284"/>
    <cellStyle name="Обычный 18 2 11 5 2 2" xfId="3285"/>
    <cellStyle name="Обычный 18 2 11 5 2 3" xfId="3286"/>
    <cellStyle name="Обычный 18 2 11 5 2 4" xfId="3287"/>
    <cellStyle name="Обычный 18 2 11 5 2 5" xfId="3288"/>
    <cellStyle name="Обычный 18 2 11 5 3" xfId="3289"/>
    <cellStyle name="Обычный 18 2 11 5 4" xfId="3290"/>
    <cellStyle name="Обычный 18 2 11 5 5" xfId="3291"/>
    <cellStyle name="Обычный 18 2 11 5 6" xfId="3292"/>
    <cellStyle name="Обычный 18 2 11 5 7" xfId="3293"/>
    <cellStyle name="Обычный 18 2 11 5 8" xfId="3294"/>
    <cellStyle name="Обычный 18 2 11 6" xfId="3295"/>
    <cellStyle name="Обычный 18 2 11 6 2" xfId="3296"/>
    <cellStyle name="Обычный 18 2 11 6 3" xfId="3297"/>
    <cellStyle name="Обычный 18 2 11 6 4" xfId="3298"/>
    <cellStyle name="Обычный 18 2 11 6 5" xfId="3299"/>
    <cellStyle name="Обычный 18 2 11 7" xfId="3300"/>
    <cellStyle name="Обычный 18 2 11 7 2" xfId="3301"/>
    <cellStyle name="Обычный 18 2 11 7 3" xfId="3302"/>
    <cellStyle name="Обычный 18 2 11 7 4" xfId="3303"/>
    <cellStyle name="Обычный 18 2 11 7 5" xfId="3304"/>
    <cellStyle name="Обычный 18 2 11 8" xfId="3305"/>
    <cellStyle name="Обычный 18 2 11 9" xfId="3306"/>
    <cellStyle name="Обычный 18 2 12" xfId="3307"/>
    <cellStyle name="Обычный 18 2 12 10" xfId="3308"/>
    <cellStyle name="Обычный 18 2 12 11" xfId="3309"/>
    <cellStyle name="Обычный 18 2 12 12" xfId="3310"/>
    <cellStyle name="Обычный 18 2 12 13" xfId="3311"/>
    <cellStyle name="Обычный 18 2 12 14" xfId="3312"/>
    <cellStyle name="Обычный 18 2 12 15" xfId="3313"/>
    <cellStyle name="Обычный 18 2 12 2" xfId="3314"/>
    <cellStyle name="Обычный 18 2 12 2 10" xfId="3315"/>
    <cellStyle name="Обычный 18 2 12 2 11" xfId="3316"/>
    <cellStyle name="Обычный 18 2 12 2 12" xfId="3317"/>
    <cellStyle name="Обычный 18 2 12 2 13" xfId="3318"/>
    <cellStyle name="Обычный 18 2 12 2 14" xfId="3319"/>
    <cellStyle name="Обычный 18 2 12 2 2" xfId="3320"/>
    <cellStyle name="Обычный 18 2 12 2 2 10" xfId="3321"/>
    <cellStyle name="Обычный 18 2 12 2 2 11" xfId="3322"/>
    <cellStyle name="Обычный 18 2 12 2 2 12" xfId="3323"/>
    <cellStyle name="Обычный 18 2 12 2 2 13" xfId="3324"/>
    <cellStyle name="Обычный 18 2 12 2 2 2" xfId="3325"/>
    <cellStyle name="Обычный 18 2 12 2 2 2 2" xfId="3326"/>
    <cellStyle name="Обычный 18 2 12 2 2 2 2 2" xfId="3327"/>
    <cellStyle name="Обычный 18 2 12 2 2 2 2 3" xfId="3328"/>
    <cellStyle name="Обычный 18 2 12 2 2 2 2 4" xfId="3329"/>
    <cellStyle name="Обычный 18 2 12 2 2 2 2 5" xfId="3330"/>
    <cellStyle name="Обычный 18 2 12 2 2 2 3" xfId="3331"/>
    <cellStyle name="Обычный 18 2 12 2 2 2 4" xfId="3332"/>
    <cellStyle name="Обычный 18 2 12 2 2 2 5" xfId="3333"/>
    <cellStyle name="Обычный 18 2 12 2 2 2 6" xfId="3334"/>
    <cellStyle name="Обычный 18 2 12 2 2 2 7" xfId="3335"/>
    <cellStyle name="Обычный 18 2 12 2 2 2 8" xfId="3336"/>
    <cellStyle name="Обычный 18 2 12 2 2 2 9" xfId="3337"/>
    <cellStyle name="Обычный 18 2 12 2 2 3" xfId="3338"/>
    <cellStyle name="Обычный 18 2 12 2 2 3 2" xfId="3339"/>
    <cellStyle name="Обычный 18 2 12 2 2 3 2 2" xfId="3340"/>
    <cellStyle name="Обычный 18 2 12 2 2 3 2 3" xfId="3341"/>
    <cellStyle name="Обычный 18 2 12 2 2 3 2 4" xfId="3342"/>
    <cellStyle name="Обычный 18 2 12 2 2 3 2 5" xfId="3343"/>
    <cellStyle name="Обычный 18 2 12 2 2 3 3" xfId="3344"/>
    <cellStyle name="Обычный 18 2 12 2 2 3 4" xfId="3345"/>
    <cellStyle name="Обычный 18 2 12 2 2 3 5" xfId="3346"/>
    <cellStyle name="Обычный 18 2 12 2 2 3 6" xfId="3347"/>
    <cellStyle name="Обычный 18 2 12 2 2 3 7" xfId="3348"/>
    <cellStyle name="Обычный 18 2 12 2 2 3 8" xfId="3349"/>
    <cellStyle name="Обычный 18 2 12 2 2 4" xfId="3350"/>
    <cellStyle name="Обычный 18 2 12 2 2 4 2" xfId="3351"/>
    <cellStyle name="Обычный 18 2 12 2 2 4 3" xfId="3352"/>
    <cellStyle name="Обычный 18 2 12 2 2 4 4" xfId="3353"/>
    <cellStyle name="Обычный 18 2 12 2 2 4 5" xfId="3354"/>
    <cellStyle name="Обычный 18 2 12 2 2 5" xfId="3355"/>
    <cellStyle name="Обычный 18 2 12 2 2 5 2" xfId="3356"/>
    <cellStyle name="Обычный 18 2 12 2 2 5 3" xfId="3357"/>
    <cellStyle name="Обычный 18 2 12 2 2 5 4" xfId="3358"/>
    <cellStyle name="Обычный 18 2 12 2 2 5 5" xfId="3359"/>
    <cellStyle name="Обычный 18 2 12 2 2 6" xfId="3360"/>
    <cellStyle name="Обычный 18 2 12 2 2 7" xfId="3361"/>
    <cellStyle name="Обычный 18 2 12 2 2 8" xfId="3362"/>
    <cellStyle name="Обычный 18 2 12 2 2 9" xfId="3363"/>
    <cellStyle name="Обычный 18 2 12 2 3" xfId="3364"/>
    <cellStyle name="Обычный 18 2 12 2 3 2" xfId="3365"/>
    <cellStyle name="Обычный 18 2 12 2 3 2 2" xfId="3366"/>
    <cellStyle name="Обычный 18 2 12 2 3 2 3" xfId="3367"/>
    <cellStyle name="Обычный 18 2 12 2 3 2 4" xfId="3368"/>
    <cellStyle name="Обычный 18 2 12 2 3 2 5" xfId="3369"/>
    <cellStyle name="Обычный 18 2 12 2 3 3" xfId="3370"/>
    <cellStyle name="Обычный 18 2 12 2 3 4" xfId="3371"/>
    <cellStyle name="Обычный 18 2 12 2 3 5" xfId="3372"/>
    <cellStyle name="Обычный 18 2 12 2 3 6" xfId="3373"/>
    <cellStyle name="Обычный 18 2 12 2 3 7" xfId="3374"/>
    <cellStyle name="Обычный 18 2 12 2 3 8" xfId="3375"/>
    <cellStyle name="Обычный 18 2 12 2 3 9" xfId="3376"/>
    <cellStyle name="Обычный 18 2 12 2 4" xfId="3377"/>
    <cellStyle name="Обычный 18 2 12 2 4 2" xfId="3378"/>
    <cellStyle name="Обычный 18 2 12 2 4 2 2" xfId="3379"/>
    <cellStyle name="Обычный 18 2 12 2 4 2 3" xfId="3380"/>
    <cellStyle name="Обычный 18 2 12 2 4 2 4" xfId="3381"/>
    <cellStyle name="Обычный 18 2 12 2 4 2 5" xfId="3382"/>
    <cellStyle name="Обычный 18 2 12 2 4 3" xfId="3383"/>
    <cellStyle name="Обычный 18 2 12 2 4 4" xfId="3384"/>
    <cellStyle name="Обычный 18 2 12 2 4 5" xfId="3385"/>
    <cellStyle name="Обычный 18 2 12 2 4 6" xfId="3386"/>
    <cellStyle name="Обычный 18 2 12 2 4 7" xfId="3387"/>
    <cellStyle name="Обычный 18 2 12 2 4 8" xfId="3388"/>
    <cellStyle name="Обычный 18 2 12 2 5" xfId="3389"/>
    <cellStyle name="Обычный 18 2 12 2 5 2" xfId="3390"/>
    <cellStyle name="Обычный 18 2 12 2 5 3" xfId="3391"/>
    <cellStyle name="Обычный 18 2 12 2 5 4" xfId="3392"/>
    <cellStyle name="Обычный 18 2 12 2 5 5" xfId="3393"/>
    <cellStyle name="Обычный 18 2 12 2 6" xfId="3394"/>
    <cellStyle name="Обычный 18 2 12 2 6 2" xfId="3395"/>
    <cellStyle name="Обычный 18 2 12 2 6 3" xfId="3396"/>
    <cellStyle name="Обычный 18 2 12 2 6 4" xfId="3397"/>
    <cellStyle name="Обычный 18 2 12 2 6 5" xfId="3398"/>
    <cellStyle name="Обычный 18 2 12 2 7" xfId="3399"/>
    <cellStyle name="Обычный 18 2 12 2 8" xfId="3400"/>
    <cellStyle name="Обычный 18 2 12 2 9" xfId="3401"/>
    <cellStyle name="Обычный 18 2 12 3" xfId="3402"/>
    <cellStyle name="Обычный 18 2 12 3 10" xfId="3403"/>
    <cellStyle name="Обычный 18 2 12 3 11" xfId="3404"/>
    <cellStyle name="Обычный 18 2 12 3 12" xfId="3405"/>
    <cellStyle name="Обычный 18 2 12 3 13" xfId="3406"/>
    <cellStyle name="Обычный 18 2 12 3 2" xfId="3407"/>
    <cellStyle name="Обычный 18 2 12 3 2 2" xfId="3408"/>
    <cellStyle name="Обычный 18 2 12 3 2 2 2" xfId="3409"/>
    <cellStyle name="Обычный 18 2 12 3 2 2 3" xfId="3410"/>
    <cellStyle name="Обычный 18 2 12 3 2 2 4" xfId="3411"/>
    <cellStyle name="Обычный 18 2 12 3 2 2 5" xfId="3412"/>
    <cellStyle name="Обычный 18 2 12 3 2 3" xfId="3413"/>
    <cellStyle name="Обычный 18 2 12 3 2 4" xfId="3414"/>
    <cellStyle name="Обычный 18 2 12 3 2 5" xfId="3415"/>
    <cellStyle name="Обычный 18 2 12 3 2 6" xfId="3416"/>
    <cellStyle name="Обычный 18 2 12 3 2 7" xfId="3417"/>
    <cellStyle name="Обычный 18 2 12 3 2 8" xfId="3418"/>
    <cellStyle name="Обычный 18 2 12 3 2 9" xfId="3419"/>
    <cellStyle name="Обычный 18 2 12 3 3" xfId="3420"/>
    <cellStyle name="Обычный 18 2 12 3 3 2" xfId="3421"/>
    <cellStyle name="Обычный 18 2 12 3 3 2 2" xfId="3422"/>
    <cellStyle name="Обычный 18 2 12 3 3 2 3" xfId="3423"/>
    <cellStyle name="Обычный 18 2 12 3 3 2 4" xfId="3424"/>
    <cellStyle name="Обычный 18 2 12 3 3 2 5" xfId="3425"/>
    <cellStyle name="Обычный 18 2 12 3 3 3" xfId="3426"/>
    <cellStyle name="Обычный 18 2 12 3 3 4" xfId="3427"/>
    <cellStyle name="Обычный 18 2 12 3 3 5" xfId="3428"/>
    <cellStyle name="Обычный 18 2 12 3 3 6" xfId="3429"/>
    <cellStyle name="Обычный 18 2 12 3 3 7" xfId="3430"/>
    <cellStyle name="Обычный 18 2 12 3 3 8" xfId="3431"/>
    <cellStyle name="Обычный 18 2 12 3 4" xfId="3432"/>
    <cellStyle name="Обычный 18 2 12 3 4 2" xfId="3433"/>
    <cellStyle name="Обычный 18 2 12 3 4 3" xfId="3434"/>
    <cellStyle name="Обычный 18 2 12 3 4 4" xfId="3435"/>
    <cellStyle name="Обычный 18 2 12 3 4 5" xfId="3436"/>
    <cellStyle name="Обычный 18 2 12 3 5" xfId="3437"/>
    <cellStyle name="Обычный 18 2 12 3 5 2" xfId="3438"/>
    <cellStyle name="Обычный 18 2 12 3 5 3" xfId="3439"/>
    <cellStyle name="Обычный 18 2 12 3 5 4" xfId="3440"/>
    <cellStyle name="Обычный 18 2 12 3 5 5" xfId="3441"/>
    <cellStyle name="Обычный 18 2 12 3 6" xfId="3442"/>
    <cellStyle name="Обычный 18 2 12 3 7" xfId="3443"/>
    <cellStyle name="Обычный 18 2 12 3 8" xfId="3444"/>
    <cellStyle name="Обычный 18 2 12 3 9" xfId="3445"/>
    <cellStyle name="Обычный 18 2 12 4" xfId="3446"/>
    <cellStyle name="Обычный 18 2 12 4 2" xfId="3447"/>
    <cellStyle name="Обычный 18 2 12 4 2 2" xfId="3448"/>
    <cellStyle name="Обычный 18 2 12 4 2 3" xfId="3449"/>
    <cellStyle name="Обычный 18 2 12 4 2 4" xfId="3450"/>
    <cellStyle name="Обычный 18 2 12 4 2 5" xfId="3451"/>
    <cellStyle name="Обычный 18 2 12 4 3" xfId="3452"/>
    <cellStyle name="Обычный 18 2 12 4 4" xfId="3453"/>
    <cellStyle name="Обычный 18 2 12 4 5" xfId="3454"/>
    <cellStyle name="Обычный 18 2 12 4 6" xfId="3455"/>
    <cellStyle name="Обычный 18 2 12 4 7" xfId="3456"/>
    <cellStyle name="Обычный 18 2 12 4 8" xfId="3457"/>
    <cellStyle name="Обычный 18 2 12 4 9" xfId="3458"/>
    <cellStyle name="Обычный 18 2 12 5" xfId="3459"/>
    <cellStyle name="Обычный 18 2 12 5 2" xfId="3460"/>
    <cellStyle name="Обычный 18 2 12 5 2 2" xfId="3461"/>
    <cellStyle name="Обычный 18 2 12 5 2 3" xfId="3462"/>
    <cellStyle name="Обычный 18 2 12 5 2 4" xfId="3463"/>
    <cellStyle name="Обычный 18 2 12 5 2 5" xfId="3464"/>
    <cellStyle name="Обычный 18 2 12 5 3" xfId="3465"/>
    <cellStyle name="Обычный 18 2 12 5 4" xfId="3466"/>
    <cellStyle name="Обычный 18 2 12 5 5" xfId="3467"/>
    <cellStyle name="Обычный 18 2 12 5 6" xfId="3468"/>
    <cellStyle name="Обычный 18 2 12 5 7" xfId="3469"/>
    <cellStyle name="Обычный 18 2 12 5 8" xfId="3470"/>
    <cellStyle name="Обычный 18 2 12 6" xfId="3471"/>
    <cellStyle name="Обычный 18 2 12 6 2" xfId="3472"/>
    <cellStyle name="Обычный 18 2 12 6 3" xfId="3473"/>
    <cellStyle name="Обычный 18 2 12 6 4" xfId="3474"/>
    <cellStyle name="Обычный 18 2 12 6 5" xfId="3475"/>
    <cellStyle name="Обычный 18 2 12 7" xfId="3476"/>
    <cellStyle name="Обычный 18 2 12 7 2" xfId="3477"/>
    <cellStyle name="Обычный 18 2 12 7 3" xfId="3478"/>
    <cellStyle name="Обычный 18 2 12 7 4" xfId="3479"/>
    <cellStyle name="Обычный 18 2 12 7 5" xfId="3480"/>
    <cellStyle name="Обычный 18 2 12 8" xfId="3481"/>
    <cellStyle name="Обычный 18 2 12 9" xfId="3482"/>
    <cellStyle name="Обычный 18 2 13" xfId="3483"/>
    <cellStyle name="Обычный 18 2 13 10" xfId="3484"/>
    <cellStyle name="Обычный 18 2 13 11" xfId="3485"/>
    <cellStyle name="Обычный 18 2 13 12" xfId="3486"/>
    <cellStyle name="Обычный 18 2 13 13" xfId="3487"/>
    <cellStyle name="Обычный 18 2 13 14" xfId="3488"/>
    <cellStyle name="Обычный 18 2 13 15" xfId="3489"/>
    <cellStyle name="Обычный 18 2 13 2" xfId="3490"/>
    <cellStyle name="Обычный 18 2 13 2 10" xfId="3491"/>
    <cellStyle name="Обычный 18 2 13 2 11" xfId="3492"/>
    <cellStyle name="Обычный 18 2 13 2 12" xfId="3493"/>
    <cellStyle name="Обычный 18 2 13 2 13" xfId="3494"/>
    <cellStyle name="Обычный 18 2 13 2 14" xfId="3495"/>
    <cellStyle name="Обычный 18 2 13 2 2" xfId="3496"/>
    <cellStyle name="Обычный 18 2 13 2 2 10" xfId="3497"/>
    <cellStyle name="Обычный 18 2 13 2 2 11" xfId="3498"/>
    <cellStyle name="Обычный 18 2 13 2 2 12" xfId="3499"/>
    <cellStyle name="Обычный 18 2 13 2 2 13" xfId="3500"/>
    <cellStyle name="Обычный 18 2 13 2 2 2" xfId="3501"/>
    <cellStyle name="Обычный 18 2 13 2 2 2 2" xfId="3502"/>
    <cellStyle name="Обычный 18 2 13 2 2 2 2 2" xfId="3503"/>
    <cellStyle name="Обычный 18 2 13 2 2 2 2 3" xfId="3504"/>
    <cellStyle name="Обычный 18 2 13 2 2 2 2 4" xfId="3505"/>
    <cellStyle name="Обычный 18 2 13 2 2 2 2 5" xfId="3506"/>
    <cellStyle name="Обычный 18 2 13 2 2 2 3" xfId="3507"/>
    <cellStyle name="Обычный 18 2 13 2 2 2 4" xfId="3508"/>
    <cellStyle name="Обычный 18 2 13 2 2 2 5" xfId="3509"/>
    <cellStyle name="Обычный 18 2 13 2 2 2 6" xfId="3510"/>
    <cellStyle name="Обычный 18 2 13 2 2 2 7" xfId="3511"/>
    <cellStyle name="Обычный 18 2 13 2 2 2 8" xfId="3512"/>
    <cellStyle name="Обычный 18 2 13 2 2 2 9" xfId="3513"/>
    <cellStyle name="Обычный 18 2 13 2 2 3" xfId="3514"/>
    <cellStyle name="Обычный 18 2 13 2 2 3 2" xfId="3515"/>
    <cellStyle name="Обычный 18 2 13 2 2 3 2 2" xfId="3516"/>
    <cellStyle name="Обычный 18 2 13 2 2 3 2 3" xfId="3517"/>
    <cellStyle name="Обычный 18 2 13 2 2 3 2 4" xfId="3518"/>
    <cellStyle name="Обычный 18 2 13 2 2 3 2 5" xfId="3519"/>
    <cellStyle name="Обычный 18 2 13 2 2 3 3" xfId="3520"/>
    <cellStyle name="Обычный 18 2 13 2 2 3 4" xfId="3521"/>
    <cellStyle name="Обычный 18 2 13 2 2 3 5" xfId="3522"/>
    <cellStyle name="Обычный 18 2 13 2 2 3 6" xfId="3523"/>
    <cellStyle name="Обычный 18 2 13 2 2 3 7" xfId="3524"/>
    <cellStyle name="Обычный 18 2 13 2 2 3 8" xfId="3525"/>
    <cellStyle name="Обычный 18 2 13 2 2 4" xfId="3526"/>
    <cellStyle name="Обычный 18 2 13 2 2 4 2" xfId="3527"/>
    <cellStyle name="Обычный 18 2 13 2 2 4 3" xfId="3528"/>
    <cellStyle name="Обычный 18 2 13 2 2 4 4" xfId="3529"/>
    <cellStyle name="Обычный 18 2 13 2 2 4 5" xfId="3530"/>
    <cellStyle name="Обычный 18 2 13 2 2 5" xfId="3531"/>
    <cellStyle name="Обычный 18 2 13 2 2 5 2" xfId="3532"/>
    <cellStyle name="Обычный 18 2 13 2 2 5 3" xfId="3533"/>
    <cellStyle name="Обычный 18 2 13 2 2 5 4" xfId="3534"/>
    <cellStyle name="Обычный 18 2 13 2 2 5 5" xfId="3535"/>
    <cellStyle name="Обычный 18 2 13 2 2 6" xfId="3536"/>
    <cellStyle name="Обычный 18 2 13 2 2 7" xfId="3537"/>
    <cellStyle name="Обычный 18 2 13 2 2 8" xfId="3538"/>
    <cellStyle name="Обычный 18 2 13 2 2 9" xfId="3539"/>
    <cellStyle name="Обычный 18 2 13 2 3" xfId="3540"/>
    <cellStyle name="Обычный 18 2 13 2 3 2" xfId="3541"/>
    <cellStyle name="Обычный 18 2 13 2 3 2 2" xfId="3542"/>
    <cellStyle name="Обычный 18 2 13 2 3 2 3" xfId="3543"/>
    <cellStyle name="Обычный 18 2 13 2 3 2 4" xfId="3544"/>
    <cellStyle name="Обычный 18 2 13 2 3 2 5" xfId="3545"/>
    <cellStyle name="Обычный 18 2 13 2 3 3" xfId="3546"/>
    <cellStyle name="Обычный 18 2 13 2 3 4" xfId="3547"/>
    <cellStyle name="Обычный 18 2 13 2 3 5" xfId="3548"/>
    <cellStyle name="Обычный 18 2 13 2 3 6" xfId="3549"/>
    <cellStyle name="Обычный 18 2 13 2 3 7" xfId="3550"/>
    <cellStyle name="Обычный 18 2 13 2 3 8" xfId="3551"/>
    <cellStyle name="Обычный 18 2 13 2 3 9" xfId="3552"/>
    <cellStyle name="Обычный 18 2 13 2 4" xfId="3553"/>
    <cellStyle name="Обычный 18 2 13 2 4 2" xfId="3554"/>
    <cellStyle name="Обычный 18 2 13 2 4 2 2" xfId="3555"/>
    <cellStyle name="Обычный 18 2 13 2 4 2 3" xfId="3556"/>
    <cellStyle name="Обычный 18 2 13 2 4 2 4" xfId="3557"/>
    <cellStyle name="Обычный 18 2 13 2 4 2 5" xfId="3558"/>
    <cellStyle name="Обычный 18 2 13 2 4 3" xfId="3559"/>
    <cellStyle name="Обычный 18 2 13 2 4 4" xfId="3560"/>
    <cellStyle name="Обычный 18 2 13 2 4 5" xfId="3561"/>
    <cellStyle name="Обычный 18 2 13 2 4 6" xfId="3562"/>
    <cellStyle name="Обычный 18 2 13 2 4 7" xfId="3563"/>
    <cellStyle name="Обычный 18 2 13 2 4 8" xfId="3564"/>
    <cellStyle name="Обычный 18 2 13 2 5" xfId="3565"/>
    <cellStyle name="Обычный 18 2 13 2 5 2" xfId="3566"/>
    <cellStyle name="Обычный 18 2 13 2 5 3" xfId="3567"/>
    <cellStyle name="Обычный 18 2 13 2 5 4" xfId="3568"/>
    <cellStyle name="Обычный 18 2 13 2 5 5" xfId="3569"/>
    <cellStyle name="Обычный 18 2 13 2 6" xfId="3570"/>
    <cellStyle name="Обычный 18 2 13 2 6 2" xfId="3571"/>
    <cellStyle name="Обычный 18 2 13 2 6 3" xfId="3572"/>
    <cellStyle name="Обычный 18 2 13 2 6 4" xfId="3573"/>
    <cellStyle name="Обычный 18 2 13 2 6 5" xfId="3574"/>
    <cellStyle name="Обычный 18 2 13 2 7" xfId="3575"/>
    <cellStyle name="Обычный 18 2 13 2 8" xfId="3576"/>
    <cellStyle name="Обычный 18 2 13 2 9" xfId="3577"/>
    <cellStyle name="Обычный 18 2 13 3" xfId="3578"/>
    <cellStyle name="Обычный 18 2 13 3 10" xfId="3579"/>
    <cellStyle name="Обычный 18 2 13 3 11" xfId="3580"/>
    <cellStyle name="Обычный 18 2 13 3 12" xfId="3581"/>
    <cellStyle name="Обычный 18 2 13 3 13" xfId="3582"/>
    <cellStyle name="Обычный 18 2 13 3 2" xfId="3583"/>
    <cellStyle name="Обычный 18 2 13 3 2 2" xfId="3584"/>
    <cellStyle name="Обычный 18 2 13 3 2 2 2" xfId="3585"/>
    <cellStyle name="Обычный 18 2 13 3 2 2 3" xfId="3586"/>
    <cellStyle name="Обычный 18 2 13 3 2 2 4" xfId="3587"/>
    <cellStyle name="Обычный 18 2 13 3 2 2 5" xfId="3588"/>
    <cellStyle name="Обычный 18 2 13 3 2 3" xfId="3589"/>
    <cellStyle name="Обычный 18 2 13 3 2 4" xfId="3590"/>
    <cellStyle name="Обычный 18 2 13 3 2 5" xfId="3591"/>
    <cellStyle name="Обычный 18 2 13 3 2 6" xfId="3592"/>
    <cellStyle name="Обычный 18 2 13 3 2 7" xfId="3593"/>
    <cellStyle name="Обычный 18 2 13 3 2 8" xfId="3594"/>
    <cellStyle name="Обычный 18 2 13 3 2 9" xfId="3595"/>
    <cellStyle name="Обычный 18 2 13 3 3" xfId="3596"/>
    <cellStyle name="Обычный 18 2 13 3 3 2" xfId="3597"/>
    <cellStyle name="Обычный 18 2 13 3 3 2 2" xfId="3598"/>
    <cellStyle name="Обычный 18 2 13 3 3 2 3" xfId="3599"/>
    <cellStyle name="Обычный 18 2 13 3 3 2 4" xfId="3600"/>
    <cellStyle name="Обычный 18 2 13 3 3 2 5" xfId="3601"/>
    <cellStyle name="Обычный 18 2 13 3 3 3" xfId="3602"/>
    <cellStyle name="Обычный 18 2 13 3 3 4" xfId="3603"/>
    <cellStyle name="Обычный 18 2 13 3 3 5" xfId="3604"/>
    <cellStyle name="Обычный 18 2 13 3 3 6" xfId="3605"/>
    <cellStyle name="Обычный 18 2 13 3 3 7" xfId="3606"/>
    <cellStyle name="Обычный 18 2 13 3 3 8" xfId="3607"/>
    <cellStyle name="Обычный 18 2 13 3 4" xfId="3608"/>
    <cellStyle name="Обычный 18 2 13 3 4 2" xfId="3609"/>
    <cellStyle name="Обычный 18 2 13 3 4 3" xfId="3610"/>
    <cellStyle name="Обычный 18 2 13 3 4 4" xfId="3611"/>
    <cellStyle name="Обычный 18 2 13 3 4 5" xfId="3612"/>
    <cellStyle name="Обычный 18 2 13 3 5" xfId="3613"/>
    <cellStyle name="Обычный 18 2 13 3 5 2" xfId="3614"/>
    <cellStyle name="Обычный 18 2 13 3 5 3" xfId="3615"/>
    <cellStyle name="Обычный 18 2 13 3 5 4" xfId="3616"/>
    <cellStyle name="Обычный 18 2 13 3 5 5" xfId="3617"/>
    <cellStyle name="Обычный 18 2 13 3 6" xfId="3618"/>
    <cellStyle name="Обычный 18 2 13 3 7" xfId="3619"/>
    <cellStyle name="Обычный 18 2 13 3 8" xfId="3620"/>
    <cellStyle name="Обычный 18 2 13 3 9" xfId="3621"/>
    <cellStyle name="Обычный 18 2 13 4" xfId="3622"/>
    <cellStyle name="Обычный 18 2 13 4 2" xfId="3623"/>
    <cellStyle name="Обычный 18 2 13 4 2 2" xfId="3624"/>
    <cellStyle name="Обычный 18 2 13 4 2 3" xfId="3625"/>
    <cellStyle name="Обычный 18 2 13 4 2 4" xfId="3626"/>
    <cellStyle name="Обычный 18 2 13 4 2 5" xfId="3627"/>
    <cellStyle name="Обычный 18 2 13 4 3" xfId="3628"/>
    <cellStyle name="Обычный 18 2 13 4 4" xfId="3629"/>
    <cellStyle name="Обычный 18 2 13 4 5" xfId="3630"/>
    <cellStyle name="Обычный 18 2 13 4 6" xfId="3631"/>
    <cellStyle name="Обычный 18 2 13 4 7" xfId="3632"/>
    <cellStyle name="Обычный 18 2 13 4 8" xfId="3633"/>
    <cellStyle name="Обычный 18 2 13 4 9" xfId="3634"/>
    <cellStyle name="Обычный 18 2 13 5" xfId="3635"/>
    <cellStyle name="Обычный 18 2 13 5 2" xfId="3636"/>
    <cellStyle name="Обычный 18 2 13 5 2 2" xfId="3637"/>
    <cellStyle name="Обычный 18 2 13 5 2 3" xfId="3638"/>
    <cellStyle name="Обычный 18 2 13 5 2 4" xfId="3639"/>
    <cellStyle name="Обычный 18 2 13 5 2 5" xfId="3640"/>
    <cellStyle name="Обычный 18 2 13 5 3" xfId="3641"/>
    <cellStyle name="Обычный 18 2 13 5 4" xfId="3642"/>
    <cellStyle name="Обычный 18 2 13 5 5" xfId="3643"/>
    <cellStyle name="Обычный 18 2 13 5 6" xfId="3644"/>
    <cellStyle name="Обычный 18 2 13 5 7" xfId="3645"/>
    <cellStyle name="Обычный 18 2 13 5 8" xfId="3646"/>
    <cellStyle name="Обычный 18 2 13 6" xfId="3647"/>
    <cellStyle name="Обычный 18 2 13 6 2" xfId="3648"/>
    <cellStyle name="Обычный 18 2 13 6 3" xfId="3649"/>
    <cellStyle name="Обычный 18 2 13 6 4" xfId="3650"/>
    <cellStyle name="Обычный 18 2 13 6 5" xfId="3651"/>
    <cellStyle name="Обычный 18 2 13 7" xfId="3652"/>
    <cellStyle name="Обычный 18 2 13 7 2" xfId="3653"/>
    <cellStyle name="Обычный 18 2 13 7 3" xfId="3654"/>
    <cellStyle name="Обычный 18 2 13 7 4" xfId="3655"/>
    <cellStyle name="Обычный 18 2 13 7 5" xfId="3656"/>
    <cellStyle name="Обычный 18 2 13 8" xfId="3657"/>
    <cellStyle name="Обычный 18 2 13 9" xfId="3658"/>
    <cellStyle name="Обычный 18 2 14" xfId="3659"/>
    <cellStyle name="Обычный 18 2 14 10" xfId="3660"/>
    <cellStyle name="Обычный 18 2 14 11" xfId="3661"/>
    <cellStyle name="Обычный 18 2 14 12" xfId="3662"/>
    <cellStyle name="Обычный 18 2 14 13" xfId="3663"/>
    <cellStyle name="Обычный 18 2 14 14" xfId="3664"/>
    <cellStyle name="Обычный 18 2 14 15" xfId="3665"/>
    <cellStyle name="Обычный 18 2 14 2" xfId="3666"/>
    <cellStyle name="Обычный 18 2 14 2 10" xfId="3667"/>
    <cellStyle name="Обычный 18 2 14 2 11" xfId="3668"/>
    <cellStyle name="Обычный 18 2 14 2 12" xfId="3669"/>
    <cellStyle name="Обычный 18 2 14 2 13" xfId="3670"/>
    <cellStyle name="Обычный 18 2 14 2 14" xfId="3671"/>
    <cellStyle name="Обычный 18 2 14 2 2" xfId="3672"/>
    <cellStyle name="Обычный 18 2 14 2 2 10" xfId="3673"/>
    <cellStyle name="Обычный 18 2 14 2 2 11" xfId="3674"/>
    <cellStyle name="Обычный 18 2 14 2 2 12" xfId="3675"/>
    <cellStyle name="Обычный 18 2 14 2 2 13" xfId="3676"/>
    <cellStyle name="Обычный 18 2 14 2 2 2" xfId="3677"/>
    <cellStyle name="Обычный 18 2 14 2 2 2 2" xfId="3678"/>
    <cellStyle name="Обычный 18 2 14 2 2 2 2 2" xfId="3679"/>
    <cellStyle name="Обычный 18 2 14 2 2 2 2 3" xfId="3680"/>
    <cellStyle name="Обычный 18 2 14 2 2 2 2 4" xfId="3681"/>
    <cellStyle name="Обычный 18 2 14 2 2 2 2 5" xfId="3682"/>
    <cellStyle name="Обычный 18 2 14 2 2 2 3" xfId="3683"/>
    <cellStyle name="Обычный 18 2 14 2 2 2 4" xfId="3684"/>
    <cellStyle name="Обычный 18 2 14 2 2 2 5" xfId="3685"/>
    <cellStyle name="Обычный 18 2 14 2 2 2 6" xfId="3686"/>
    <cellStyle name="Обычный 18 2 14 2 2 2 7" xfId="3687"/>
    <cellStyle name="Обычный 18 2 14 2 2 2 8" xfId="3688"/>
    <cellStyle name="Обычный 18 2 14 2 2 2 9" xfId="3689"/>
    <cellStyle name="Обычный 18 2 14 2 2 3" xfId="3690"/>
    <cellStyle name="Обычный 18 2 14 2 2 3 2" xfId="3691"/>
    <cellStyle name="Обычный 18 2 14 2 2 3 2 2" xfId="3692"/>
    <cellStyle name="Обычный 18 2 14 2 2 3 2 3" xfId="3693"/>
    <cellStyle name="Обычный 18 2 14 2 2 3 2 4" xfId="3694"/>
    <cellStyle name="Обычный 18 2 14 2 2 3 2 5" xfId="3695"/>
    <cellStyle name="Обычный 18 2 14 2 2 3 3" xfId="3696"/>
    <cellStyle name="Обычный 18 2 14 2 2 3 4" xfId="3697"/>
    <cellStyle name="Обычный 18 2 14 2 2 3 5" xfId="3698"/>
    <cellStyle name="Обычный 18 2 14 2 2 3 6" xfId="3699"/>
    <cellStyle name="Обычный 18 2 14 2 2 3 7" xfId="3700"/>
    <cellStyle name="Обычный 18 2 14 2 2 3 8" xfId="3701"/>
    <cellStyle name="Обычный 18 2 14 2 2 4" xfId="3702"/>
    <cellStyle name="Обычный 18 2 14 2 2 4 2" xfId="3703"/>
    <cellStyle name="Обычный 18 2 14 2 2 4 3" xfId="3704"/>
    <cellStyle name="Обычный 18 2 14 2 2 4 4" xfId="3705"/>
    <cellStyle name="Обычный 18 2 14 2 2 4 5" xfId="3706"/>
    <cellStyle name="Обычный 18 2 14 2 2 5" xfId="3707"/>
    <cellStyle name="Обычный 18 2 14 2 2 5 2" xfId="3708"/>
    <cellStyle name="Обычный 18 2 14 2 2 5 3" xfId="3709"/>
    <cellStyle name="Обычный 18 2 14 2 2 5 4" xfId="3710"/>
    <cellStyle name="Обычный 18 2 14 2 2 5 5" xfId="3711"/>
    <cellStyle name="Обычный 18 2 14 2 2 6" xfId="3712"/>
    <cellStyle name="Обычный 18 2 14 2 2 7" xfId="3713"/>
    <cellStyle name="Обычный 18 2 14 2 2 8" xfId="3714"/>
    <cellStyle name="Обычный 18 2 14 2 2 9" xfId="3715"/>
    <cellStyle name="Обычный 18 2 14 2 3" xfId="3716"/>
    <cellStyle name="Обычный 18 2 14 2 3 2" xfId="3717"/>
    <cellStyle name="Обычный 18 2 14 2 3 2 2" xfId="3718"/>
    <cellStyle name="Обычный 18 2 14 2 3 2 3" xfId="3719"/>
    <cellStyle name="Обычный 18 2 14 2 3 2 4" xfId="3720"/>
    <cellStyle name="Обычный 18 2 14 2 3 2 5" xfId="3721"/>
    <cellStyle name="Обычный 18 2 14 2 3 3" xfId="3722"/>
    <cellStyle name="Обычный 18 2 14 2 3 4" xfId="3723"/>
    <cellStyle name="Обычный 18 2 14 2 3 5" xfId="3724"/>
    <cellStyle name="Обычный 18 2 14 2 3 6" xfId="3725"/>
    <cellStyle name="Обычный 18 2 14 2 3 7" xfId="3726"/>
    <cellStyle name="Обычный 18 2 14 2 3 8" xfId="3727"/>
    <cellStyle name="Обычный 18 2 14 2 3 9" xfId="3728"/>
    <cellStyle name="Обычный 18 2 14 2 4" xfId="3729"/>
    <cellStyle name="Обычный 18 2 14 2 4 2" xfId="3730"/>
    <cellStyle name="Обычный 18 2 14 2 4 2 2" xfId="3731"/>
    <cellStyle name="Обычный 18 2 14 2 4 2 3" xfId="3732"/>
    <cellStyle name="Обычный 18 2 14 2 4 2 4" xfId="3733"/>
    <cellStyle name="Обычный 18 2 14 2 4 2 5" xfId="3734"/>
    <cellStyle name="Обычный 18 2 14 2 4 3" xfId="3735"/>
    <cellStyle name="Обычный 18 2 14 2 4 4" xfId="3736"/>
    <cellStyle name="Обычный 18 2 14 2 4 5" xfId="3737"/>
    <cellStyle name="Обычный 18 2 14 2 4 6" xfId="3738"/>
    <cellStyle name="Обычный 18 2 14 2 4 7" xfId="3739"/>
    <cellStyle name="Обычный 18 2 14 2 4 8" xfId="3740"/>
    <cellStyle name="Обычный 18 2 14 2 5" xfId="3741"/>
    <cellStyle name="Обычный 18 2 14 2 5 2" xfId="3742"/>
    <cellStyle name="Обычный 18 2 14 2 5 3" xfId="3743"/>
    <cellStyle name="Обычный 18 2 14 2 5 4" xfId="3744"/>
    <cellStyle name="Обычный 18 2 14 2 5 5" xfId="3745"/>
    <cellStyle name="Обычный 18 2 14 2 6" xfId="3746"/>
    <cellStyle name="Обычный 18 2 14 2 6 2" xfId="3747"/>
    <cellStyle name="Обычный 18 2 14 2 6 3" xfId="3748"/>
    <cellStyle name="Обычный 18 2 14 2 6 4" xfId="3749"/>
    <cellStyle name="Обычный 18 2 14 2 6 5" xfId="3750"/>
    <cellStyle name="Обычный 18 2 14 2 7" xfId="3751"/>
    <cellStyle name="Обычный 18 2 14 2 8" xfId="3752"/>
    <cellStyle name="Обычный 18 2 14 2 9" xfId="3753"/>
    <cellStyle name="Обычный 18 2 14 3" xfId="3754"/>
    <cellStyle name="Обычный 18 2 14 3 10" xfId="3755"/>
    <cellStyle name="Обычный 18 2 14 3 11" xfId="3756"/>
    <cellStyle name="Обычный 18 2 14 3 12" xfId="3757"/>
    <cellStyle name="Обычный 18 2 14 3 13" xfId="3758"/>
    <cellStyle name="Обычный 18 2 14 3 2" xfId="3759"/>
    <cellStyle name="Обычный 18 2 14 3 2 2" xfId="3760"/>
    <cellStyle name="Обычный 18 2 14 3 2 2 2" xfId="3761"/>
    <cellStyle name="Обычный 18 2 14 3 2 2 3" xfId="3762"/>
    <cellStyle name="Обычный 18 2 14 3 2 2 4" xfId="3763"/>
    <cellStyle name="Обычный 18 2 14 3 2 2 5" xfId="3764"/>
    <cellStyle name="Обычный 18 2 14 3 2 3" xfId="3765"/>
    <cellStyle name="Обычный 18 2 14 3 2 4" xfId="3766"/>
    <cellStyle name="Обычный 18 2 14 3 2 5" xfId="3767"/>
    <cellStyle name="Обычный 18 2 14 3 2 6" xfId="3768"/>
    <cellStyle name="Обычный 18 2 14 3 2 7" xfId="3769"/>
    <cellStyle name="Обычный 18 2 14 3 2 8" xfId="3770"/>
    <cellStyle name="Обычный 18 2 14 3 2 9" xfId="3771"/>
    <cellStyle name="Обычный 18 2 14 3 3" xfId="3772"/>
    <cellStyle name="Обычный 18 2 14 3 3 2" xfId="3773"/>
    <cellStyle name="Обычный 18 2 14 3 3 2 2" xfId="3774"/>
    <cellStyle name="Обычный 18 2 14 3 3 2 3" xfId="3775"/>
    <cellStyle name="Обычный 18 2 14 3 3 2 4" xfId="3776"/>
    <cellStyle name="Обычный 18 2 14 3 3 2 5" xfId="3777"/>
    <cellStyle name="Обычный 18 2 14 3 3 3" xfId="3778"/>
    <cellStyle name="Обычный 18 2 14 3 3 4" xfId="3779"/>
    <cellStyle name="Обычный 18 2 14 3 3 5" xfId="3780"/>
    <cellStyle name="Обычный 18 2 14 3 3 6" xfId="3781"/>
    <cellStyle name="Обычный 18 2 14 3 3 7" xfId="3782"/>
    <cellStyle name="Обычный 18 2 14 3 3 8" xfId="3783"/>
    <cellStyle name="Обычный 18 2 14 3 4" xfId="3784"/>
    <cellStyle name="Обычный 18 2 14 3 4 2" xfId="3785"/>
    <cellStyle name="Обычный 18 2 14 3 4 3" xfId="3786"/>
    <cellStyle name="Обычный 18 2 14 3 4 4" xfId="3787"/>
    <cellStyle name="Обычный 18 2 14 3 4 5" xfId="3788"/>
    <cellStyle name="Обычный 18 2 14 3 5" xfId="3789"/>
    <cellStyle name="Обычный 18 2 14 3 5 2" xfId="3790"/>
    <cellStyle name="Обычный 18 2 14 3 5 3" xfId="3791"/>
    <cellStyle name="Обычный 18 2 14 3 5 4" xfId="3792"/>
    <cellStyle name="Обычный 18 2 14 3 5 5" xfId="3793"/>
    <cellStyle name="Обычный 18 2 14 3 6" xfId="3794"/>
    <cellStyle name="Обычный 18 2 14 3 7" xfId="3795"/>
    <cellStyle name="Обычный 18 2 14 3 8" xfId="3796"/>
    <cellStyle name="Обычный 18 2 14 3 9" xfId="3797"/>
    <cellStyle name="Обычный 18 2 14 4" xfId="3798"/>
    <cellStyle name="Обычный 18 2 14 4 2" xfId="3799"/>
    <cellStyle name="Обычный 18 2 14 4 2 2" xfId="3800"/>
    <cellStyle name="Обычный 18 2 14 4 2 3" xfId="3801"/>
    <cellStyle name="Обычный 18 2 14 4 2 4" xfId="3802"/>
    <cellStyle name="Обычный 18 2 14 4 2 5" xfId="3803"/>
    <cellStyle name="Обычный 18 2 14 4 3" xfId="3804"/>
    <cellStyle name="Обычный 18 2 14 4 4" xfId="3805"/>
    <cellStyle name="Обычный 18 2 14 4 5" xfId="3806"/>
    <cellStyle name="Обычный 18 2 14 4 6" xfId="3807"/>
    <cellStyle name="Обычный 18 2 14 4 7" xfId="3808"/>
    <cellStyle name="Обычный 18 2 14 4 8" xfId="3809"/>
    <cellStyle name="Обычный 18 2 14 4 9" xfId="3810"/>
    <cellStyle name="Обычный 18 2 14 5" xfId="3811"/>
    <cellStyle name="Обычный 18 2 14 5 2" xfId="3812"/>
    <cellStyle name="Обычный 18 2 14 5 2 2" xfId="3813"/>
    <cellStyle name="Обычный 18 2 14 5 2 3" xfId="3814"/>
    <cellStyle name="Обычный 18 2 14 5 2 4" xfId="3815"/>
    <cellStyle name="Обычный 18 2 14 5 2 5" xfId="3816"/>
    <cellStyle name="Обычный 18 2 14 5 3" xfId="3817"/>
    <cellStyle name="Обычный 18 2 14 5 4" xfId="3818"/>
    <cellStyle name="Обычный 18 2 14 5 5" xfId="3819"/>
    <cellStyle name="Обычный 18 2 14 5 6" xfId="3820"/>
    <cellStyle name="Обычный 18 2 14 5 7" xfId="3821"/>
    <cellStyle name="Обычный 18 2 14 5 8" xfId="3822"/>
    <cellStyle name="Обычный 18 2 14 6" xfId="3823"/>
    <cellStyle name="Обычный 18 2 14 6 2" xfId="3824"/>
    <cellStyle name="Обычный 18 2 14 6 3" xfId="3825"/>
    <cellStyle name="Обычный 18 2 14 6 4" xfId="3826"/>
    <cellStyle name="Обычный 18 2 14 6 5" xfId="3827"/>
    <cellStyle name="Обычный 18 2 14 7" xfId="3828"/>
    <cellStyle name="Обычный 18 2 14 7 2" xfId="3829"/>
    <cellStyle name="Обычный 18 2 14 7 3" xfId="3830"/>
    <cellStyle name="Обычный 18 2 14 7 4" xfId="3831"/>
    <cellStyle name="Обычный 18 2 14 7 5" xfId="3832"/>
    <cellStyle name="Обычный 18 2 14 8" xfId="3833"/>
    <cellStyle name="Обычный 18 2 14 9" xfId="3834"/>
    <cellStyle name="Обычный 18 2 15" xfId="3835"/>
    <cellStyle name="Обычный 18 2 15 10" xfId="3836"/>
    <cellStyle name="Обычный 18 2 15 11" xfId="3837"/>
    <cellStyle name="Обычный 18 2 15 12" xfId="3838"/>
    <cellStyle name="Обычный 18 2 15 13" xfId="3839"/>
    <cellStyle name="Обычный 18 2 15 14" xfId="3840"/>
    <cellStyle name="Обычный 18 2 15 2" xfId="3841"/>
    <cellStyle name="Обычный 18 2 15 2 10" xfId="3842"/>
    <cellStyle name="Обычный 18 2 15 2 11" xfId="3843"/>
    <cellStyle name="Обычный 18 2 15 2 12" xfId="3844"/>
    <cellStyle name="Обычный 18 2 15 2 13" xfId="3845"/>
    <cellStyle name="Обычный 18 2 15 2 2" xfId="3846"/>
    <cellStyle name="Обычный 18 2 15 2 2 2" xfId="3847"/>
    <cellStyle name="Обычный 18 2 15 2 2 2 2" xfId="3848"/>
    <cellStyle name="Обычный 18 2 15 2 2 2 3" xfId="3849"/>
    <cellStyle name="Обычный 18 2 15 2 2 2 4" xfId="3850"/>
    <cellStyle name="Обычный 18 2 15 2 2 2 5" xfId="3851"/>
    <cellStyle name="Обычный 18 2 15 2 2 3" xfId="3852"/>
    <cellStyle name="Обычный 18 2 15 2 2 4" xfId="3853"/>
    <cellStyle name="Обычный 18 2 15 2 2 5" xfId="3854"/>
    <cellStyle name="Обычный 18 2 15 2 2 6" xfId="3855"/>
    <cellStyle name="Обычный 18 2 15 2 2 7" xfId="3856"/>
    <cellStyle name="Обычный 18 2 15 2 2 8" xfId="3857"/>
    <cellStyle name="Обычный 18 2 15 2 2 9" xfId="3858"/>
    <cellStyle name="Обычный 18 2 15 2 3" xfId="3859"/>
    <cellStyle name="Обычный 18 2 15 2 3 2" xfId="3860"/>
    <cellStyle name="Обычный 18 2 15 2 3 2 2" xfId="3861"/>
    <cellStyle name="Обычный 18 2 15 2 3 2 3" xfId="3862"/>
    <cellStyle name="Обычный 18 2 15 2 3 2 4" xfId="3863"/>
    <cellStyle name="Обычный 18 2 15 2 3 2 5" xfId="3864"/>
    <cellStyle name="Обычный 18 2 15 2 3 3" xfId="3865"/>
    <cellStyle name="Обычный 18 2 15 2 3 4" xfId="3866"/>
    <cellStyle name="Обычный 18 2 15 2 3 5" xfId="3867"/>
    <cellStyle name="Обычный 18 2 15 2 3 6" xfId="3868"/>
    <cellStyle name="Обычный 18 2 15 2 3 7" xfId="3869"/>
    <cellStyle name="Обычный 18 2 15 2 3 8" xfId="3870"/>
    <cellStyle name="Обычный 18 2 15 2 4" xfId="3871"/>
    <cellStyle name="Обычный 18 2 15 2 4 2" xfId="3872"/>
    <cellStyle name="Обычный 18 2 15 2 4 3" xfId="3873"/>
    <cellStyle name="Обычный 18 2 15 2 4 4" xfId="3874"/>
    <cellStyle name="Обычный 18 2 15 2 4 5" xfId="3875"/>
    <cellStyle name="Обычный 18 2 15 2 5" xfId="3876"/>
    <cellStyle name="Обычный 18 2 15 2 5 2" xfId="3877"/>
    <cellStyle name="Обычный 18 2 15 2 5 3" xfId="3878"/>
    <cellStyle name="Обычный 18 2 15 2 5 4" xfId="3879"/>
    <cellStyle name="Обычный 18 2 15 2 5 5" xfId="3880"/>
    <cellStyle name="Обычный 18 2 15 2 6" xfId="3881"/>
    <cellStyle name="Обычный 18 2 15 2 7" xfId="3882"/>
    <cellStyle name="Обычный 18 2 15 2 8" xfId="3883"/>
    <cellStyle name="Обычный 18 2 15 2 9" xfId="3884"/>
    <cellStyle name="Обычный 18 2 15 3" xfId="3885"/>
    <cellStyle name="Обычный 18 2 15 3 2" xfId="3886"/>
    <cellStyle name="Обычный 18 2 15 3 2 2" xfId="3887"/>
    <cellStyle name="Обычный 18 2 15 3 2 3" xfId="3888"/>
    <cellStyle name="Обычный 18 2 15 3 2 4" xfId="3889"/>
    <cellStyle name="Обычный 18 2 15 3 2 5" xfId="3890"/>
    <cellStyle name="Обычный 18 2 15 3 3" xfId="3891"/>
    <cellStyle name="Обычный 18 2 15 3 4" xfId="3892"/>
    <cellStyle name="Обычный 18 2 15 3 5" xfId="3893"/>
    <cellStyle name="Обычный 18 2 15 3 6" xfId="3894"/>
    <cellStyle name="Обычный 18 2 15 3 7" xfId="3895"/>
    <cellStyle name="Обычный 18 2 15 3 8" xfId="3896"/>
    <cellStyle name="Обычный 18 2 15 3 9" xfId="3897"/>
    <cellStyle name="Обычный 18 2 15 4" xfId="3898"/>
    <cellStyle name="Обычный 18 2 15 4 2" xfId="3899"/>
    <cellStyle name="Обычный 18 2 15 4 2 2" xfId="3900"/>
    <cellStyle name="Обычный 18 2 15 4 2 3" xfId="3901"/>
    <cellStyle name="Обычный 18 2 15 4 2 4" xfId="3902"/>
    <cellStyle name="Обычный 18 2 15 4 2 5" xfId="3903"/>
    <cellStyle name="Обычный 18 2 15 4 3" xfId="3904"/>
    <cellStyle name="Обычный 18 2 15 4 4" xfId="3905"/>
    <cellStyle name="Обычный 18 2 15 4 5" xfId="3906"/>
    <cellStyle name="Обычный 18 2 15 4 6" xfId="3907"/>
    <cellStyle name="Обычный 18 2 15 4 7" xfId="3908"/>
    <cellStyle name="Обычный 18 2 15 4 8" xfId="3909"/>
    <cellStyle name="Обычный 18 2 15 5" xfId="3910"/>
    <cellStyle name="Обычный 18 2 15 5 2" xfId="3911"/>
    <cellStyle name="Обычный 18 2 15 5 3" xfId="3912"/>
    <cellStyle name="Обычный 18 2 15 5 4" xfId="3913"/>
    <cellStyle name="Обычный 18 2 15 5 5" xfId="3914"/>
    <cellStyle name="Обычный 18 2 15 6" xfId="3915"/>
    <cellStyle name="Обычный 18 2 15 6 2" xfId="3916"/>
    <cellStyle name="Обычный 18 2 15 6 3" xfId="3917"/>
    <cellStyle name="Обычный 18 2 15 6 4" xfId="3918"/>
    <cellStyle name="Обычный 18 2 15 6 5" xfId="3919"/>
    <cellStyle name="Обычный 18 2 15 7" xfId="3920"/>
    <cellStyle name="Обычный 18 2 15 8" xfId="3921"/>
    <cellStyle name="Обычный 18 2 15 9" xfId="3922"/>
    <cellStyle name="Обычный 18 2 16" xfId="3923"/>
    <cellStyle name="Обычный 18 2 16 10" xfId="3924"/>
    <cellStyle name="Обычный 18 2 16 11" xfId="3925"/>
    <cellStyle name="Обычный 18 2 16 12" xfId="3926"/>
    <cellStyle name="Обычный 18 2 16 13" xfId="3927"/>
    <cellStyle name="Обычный 18 2 16 2" xfId="3928"/>
    <cellStyle name="Обычный 18 2 16 2 2" xfId="3929"/>
    <cellStyle name="Обычный 18 2 16 2 2 2" xfId="3930"/>
    <cellStyle name="Обычный 18 2 16 2 2 3" xfId="3931"/>
    <cellStyle name="Обычный 18 2 16 2 2 4" xfId="3932"/>
    <cellStyle name="Обычный 18 2 16 2 2 5" xfId="3933"/>
    <cellStyle name="Обычный 18 2 16 2 3" xfId="3934"/>
    <cellStyle name="Обычный 18 2 16 2 4" xfId="3935"/>
    <cellStyle name="Обычный 18 2 16 2 5" xfId="3936"/>
    <cellStyle name="Обычный 18 2 16 2 6" xfId="3937"/>
    <cellStyle name="Обычный 18 2 16 2 7" xfId="3938"/>
    <cellStyle name="Обычный 18 2 16 2 8" xfId="3939"/>
    <cellStyle name="Обычный 18 2 16 2 9" xfId="3940"/>
    <cellStyle name="Обычный 18 2 16 3" xfId="3941"/>
    <cellStyle name="Обычный 18 2 16 3 2" xfId="3942"/>
    <cellStyle name="Обычный 18 2 16 3 2 2" xfId="3943"/>
    <cellStyle name="Обычный 18 2 16 3 2 3" xfId="3944"/>
    <cellStyle name="Обычный 18 2 16 3 2 4" xfId="3945"/>
    <cellStyle name="Обычный 18 2 16 3 2 5" xfId="3946"/>
    <cellStyle name="Обычный 18 2 16 3 3" xfId="3947"/>
    <cellStyle name="Обычный 18 2 16 3 4" xfId="3948"/>
    <cellStyle name="Обычный 18 2 16 3 5" xfId="3949"/>
    <cellStyle name="Обычный 18 2 16 3 6" xfId="3950"/>
    <cellStyle name="Обычный 18 2 16 3 7" xfId="3951"/>
    <cellStyle name="Обычный 18 2 16 3 8" xfId="3952"/>
    <cellStyle name="Обычный 18 2 16 4" xfId="3953"/>
    <cellStyle name="Обычный 18 2 16 4 2" xfId="3954"/>
    <cellStyle name="Обычный 18 2 16 4 3" xfId="3955"/>
    <cellStyle name="Обычный 18 2 16 4 4" xfId="3956"/>
    <cellStyle name="Обычный 18 2 16 4 5" xfId="3957"/>
    <cellStyle name="Обычный 18 2 16 5" xfId="3958"/>
    <cellStyle name="Обычный 18 2 16 5 2" xfId="3959"/>
    <cellStyle name="Обычный 18 2 16 5 3" xfId="3960"/>
    <cellStyle name="Обычный 18 2 16 5 4" xfId="3961"/>
    <cellStyle name="Обычный 18 2 16 5 5" xfId="3962"/>
    <cellStyle name="Обычный 18 2 16 6" xfId="3963"/>
    <cellStyle name="Обычный 18 2 16 7" xfId="3964"/>
    <cellStyle name="Обычный 18 2 16 8" xfId="3965"/>
    <cellStyle name="Обычный 18 2 16 9" xfId="3966"/>
    <cellStyle name="Обычный 18 2 17" xfId="3967"/>
    <cellStyle name="Обычный 18 2 17 10" xfId="3968"/>
    <cellStyle name="Обычный 18 2 17 2" xfId="3969"/>
    <cellStyle name="Обычный 18 2 17 2 2" xfId="3970"/>
    <cellStyle name="Обычный 18 2 17 2 2 2" xfId="3971"/>
    <cellStyle name="Обычный 18 2 17 2 2 3" xfId="3972"/>
    <cellStyle name="Обычный 18 2 17 2 2 4" xfId="3973"/>
    <cellStyle name="Обычный 18 2 17 2 2 5" xfId="3974"/>
    <cellStyle name="Обычный 18 2 17 2 3" xfId="3975"/>
    <cellStyle name="Обычный 18 2 17 2 4" xfId="3976"/>
    <cellStyle name="Обычный 18 2 17 2 5" xfId="3977"/>
    <cellStyle name="Обычный 18 2 17 2 6" xfId="3978"/>
    <cellStyle name="Обычный 18 2 17 2 7" xfId="3979"/>
    <cellStyle name="Обычный 18 2 17 2 8" xfId="3980"/>
    <cellStyle name="Обычный 18 2 17 2 9" xfId="3981"/>
    <cellStyle name="Обычный 18 2 17 3" xfId="3982"/>
    <cellStyle name="Обычный 18 2 17 3 2" xfId="3983"/>
    <cellStyle name="Обычный 18 2 17 3 3" xfId="3984"/>
    <cellStyle name="Обычный 18 2 17 3 4" xfId="3985"/>
    <cellStyle name="Обычный 18 2 17 3 5" xfId="3986"/>
    <cellStyle name="Обычный 18 2 17 4" xfId="3987"/>
    <cellStyle name="Обычный 18 2 17 5" xfId="3988"/>
    <cellStyle name="Обычный 18 2 17 6" xfId="3989"/>
    <cellStyle name="Обычный 18 2 17 7" xfId="3990"/>
    <cellStyle name="Обычный 18 2 17 8" xfId="3991"/>
    <cellStyle name="Обычный 18 2 17 9" xfId="3992"/>
    <cellStyle name="Обычный 18 2 18" xfId="3993"/>
    <cellStyle name="Обычный 18 2 18 2" xfId="3994"/>
    <cellStyle name="Обычный 18 2 18 2 2" xfId="3995"/>
    <cellStyle name="Обычный 18 2 18 2 3" xfId="3996"/>
    <cellStyle name="Обычный 18 2 18 2 4" xfId="3997"/>
    <cellStyle name="Обычный 18 2 18 2 5" xfId="3998"/>
    <cellStyle name="Обычный 18 2 18 3" xfId="3999"/>
    <cellStyle name="Обычный 18 2 18 4" xfId="4000"/>
    <cellStyle name="Обычный 18 2 18 5" xfId="4001"/>
    <cellStyle name="Обычный 18 2 18 6" xfId="4002"/>
    <cellStyle name="Обычный 18 2 18 7" xfId="4003"/>
    <cellStyle name="Обычный 18 2 18 8" xfId="4004"/>
    <cellStyle name="Обычный 18 2 18 9" xfId="4005"/>
    <cellStyle name="Обычный 18 2 19" xfId="4006"/>
    <cellStyle name="Обычный 18 2 19 2" xfId="4007"/>
    <cellStyle name="Обычный 18 2 19 2 2" xfId="4008"/>
    <cellStyle name="Обычный 18 2 19 2 3" xfId="4009"/>
    <cellStyle name="Обычный 18 2 19 2 4" xfId="4010"/>
    <cellStyle name="Обычный 18 2 19 2 5" xfId="4011"/>
    <cellStyle name="Обычный 18 2 19 3" xfId="4012"/>
    <cellStyle name="Обычный 18 2 19 4" xfId="4013"/>
    <cellStyle name="Обычный 18 2 19 5" xfId="4014"/>
    <cellStyle name="Обычный 18 2 19 6" xfId="4015"/>
    <cellStyle name="Обычный 18 2 19 7" xfId="4016"/>
    <cellStyle name="Обычный 18 2 19 8" xfId="4017"/>
    <cellStyle name="Обычный 18 2 2" xfId="4018"/>
    <cellStyle name="Обычный 18 2 2 10" xfId="4019"/>
    <cellStyle name="Обычный 18 2 2 10 10" xfId="4020"/>
    <cellStyle name="Обычный 18 2 2 10 11" xfId="4021"/>
    <cellStyle name="Обычный 18 2 2 10 12" xfId="4022"/>
    <cellStyle name="Обычный 18 2 2 10 13" xfId="4023"/>
    <cellStyle name="Обычный 18 2 2 10 14" xfId="4024"/>
    <cellStyle name="Обычный 18 2 2 10 15" xfId="4025"/>
    <cellStyle name="Обычный 18 2 2 10 2" xfId="4026"/>
    <cellStyle name="Обычный 18 2 2 10 2 10" xfId="4027"/>
    <cellStyle name="Обычный 18 2 2 10 2 11" xfId="4028"/>
    <cellStyle name="Обычный 18 2 2 10 2 12" xfId="4029"/>
    <cellStyle name="Обычный 18 2 2 10 2 13" xfId="4030"/>
    <cellStyle name="Обычный 18 2 2 10 2 14" xfId="4031"/>
    <cellStyle name="Обычный 18 2 2 10 2 2" xfId="4032"/>
    <cellStyle name="Обычный 18 2 2 10 2 2 10" xfId="4033"/>
    <cellStyle name="Обычный 18 2 2 10 2 2 11" xfId="4034"/>
    <cellStyle name="Обычный 18 2 2 10 2 2 12" xfId="4035"/>
    <cellStyle name="Обычный 18 2 2 10 2 2 13" xfId="4036"/>
    <cellStyle name="Обычный 18 2 2 10 2 2 2" xfId="4037"/>
    <cellStyle name="Обычный 18 2 2 10 2 2 2 2" xfId="4038"/>
    <cellStyle name="Обычный 18 2 2 10 2 2 2 2 2" xfId="4039"/>
    <cellStyle name="Обычный 18 2 2 10 2 2 2 2 3" xfId="4040"/>
    <cellStyle name="Обычный 18 2 2 10 2 2 2 2 4" xfId="4041"/>
    <cellStyle name="Обычный 18 2 2 10 2 2 2 2 5" xfId="4042"/>
    <cellStyle name="Обычный 18 2 2 10 2 2 2 3" xfId="4043"/>
    <cellStyle name="Обычный 18 2 2 10 2 2 2 4" xfId="4044"/>
    <cellStyle name="Обычный 18 2 2 10 2 2 2 5" xfId="4045"/>
    <cellStyle name="Обычный 18 2 2 10 2 2 2 6" xfId="4046"/>
    <cellStyle name="Обычный 18 2 2 10 2 2 2 7" xfId="4047"/>
    <cellStyle name="Обычный 18 2 2 10 2 2 2 8" xfId="4048"/>
    <cellStyle name="Обычный 18 2 2 10 2 2 2 9" xfId="4049"/>
    <cellStyle name="Обычный 18 2 2 10 2 2 3" xfId="4050"/>
    <cellStyle name="Обычный 18 2 2 10 2 2 3 2" xfId="4051"/>
    <cellStyle name="Обычный 18 2 2 10 2 2 3 2 2" xfId="4052"/>
    <cellStyle name="Обычный 18 2 2 10 2 2 3 2 3" xfId="4053"/>
    <cellStyle name="Обычный 18 2 2 10 2 2 3 2 4" xfId="4054"/>
    <cellStyle name="Обычный 18 2 2 10 2 2 3 2 5" xfId="4055"/>
    <cellStyle name="Обычный 18 2 2 10 2 2 3 3" xfId="4056"/>
    <cellStyle name="Обычный 18 2 2 10 2 2 3 4" xfId="4057"/>
    <cellStyle name="Обычный 18 2 2 10 2 2 3 5" xfId="4058"/>
    <cellStyle name="Обычный 18 2 2 10 2 2 3 6" xfId="4059"/>
    <cellStyle name="Обычный 18 2 2 10 2 2 3 7" xfId="4060"/>
    <cellStyle name="Обычный 18 2 2 10 2 2 3 8" xfId="4061"/>
    <cellStyle name="Обычный 18 2 2 10 2 2 4" xfId="4062"/>
    <cellStyle name="Обычный 18 2 2 10 2 2 4 2" xfId="4063"/>
    <cellStyle name="Обычный 18 2 2 10 2 2 4 3" xfId="4064"/>
    <cellStyle name="Обычный 18 2 2 10 2 2 4 4" xfId="4065"/>
    <cellStyle name="Обычный 18 2 2 10 2 2 4 5" xfId="4066"/>
    <cellStyle name="Обычный 18 2 2 10 2 2 5" xfId="4067"/>
    <cellStyle name="Обычный 18 2 2 10 2 2 5 2" xfId="4068"/>
    <cellStyle name="Обычный 18 2 2 10 2 2 5 3" xfId="4069"/>
    <cellStyle name="Обычный 18 2 2 10 2 2 5 4" xfId="4070"/>
    <cellStyle name="Обычный 18 2 2 10 2 2 5 5" xfId="4071"/>
    <cellStyle name="Обычный 18 2 2 10 2 2 6" xfId="4072"/>
    <cellStyle name="Обычный 18 2 2 10 2 2 7" xfId="4073"/>
    <cellStyle name="Обычный 18 2 2 10 2 2 8" xfId="4074"/>
    <cellStyle name="Обычный 18 2 2 10 2 2 9" xfId="4075"/>
    <cellStyle name="Обычный 18 2 2 10 2 3" xfId="4076"/>
    <cellStyle name="Обычный 18 2 2 10 2 3 2" xfId="4077"/>
    <cellStyle name="Обычный 18 2 2 10 2 3 2 2" xfId="4078"/>
    <cellStyle name="Обычный 18 2 2 10 2 3 2 3" xfId="4079"/>
    <cellStyle name="Обычный 18 2 2 10 2 3 2 4" xfId="4080"/>
    <cellStyle name="Обычный 18 2 2 10 2 3 2 5" xfId="4081"/>
    <cellStyle name="Обычный 18 2 2 10 2 3 3" xfId="4082"/>
    <cellStyle name="Обычный 18 2 2 10 2 3 4" xfId="4083"/>
    <cellStyle name="Обычный 18 2 2 10 2 3 5" xfId="4084"/>
    <cellStyle name="Обычный 18 2 2 10 2 3 6" xfId="4085"/>
    <cellStyle name="Обычный 18 2 2 10 2 3 7" xfId="4086"/>
    <cellStyle name="Обычный 18 2 2 10 2 3 8" xfId="4087"/>
    <cellStyle name="Обычный 18 2 2 10 2 3 9" xfId="4088"/>
    <cellStyle name="Обычный 18 2 2 10 2 4" xfId="4089"/>
    <cellStyle name="Обычный 18 2 2 10 2 4 2" xfId="4090"/>
    <cellStyle name="Обычный 18 2 2 10 2 4 2 2" xfId="4091"/>
    <cellStyle name="Обычный 18 2 2 10 2 4 2 3" xfId="4092"/>
    <cellStyle name="Обычный 18 2 2 10 2 4 2 4" xfId="4093"/>
    <cellStyle name="Обычный 18 2 2 10 2 4 2 5" xfId="4094"/>
    <cellStyle name="Обычный 18 2 2 10 2 4 3" xfId="4095"/>
    <cellStyle name="Обычный 18 2 2 10 2 4 4" xfId="4096"/>
    <cellStyle name="Обычный 18 2 2 10 2 4 5" xfId="4097"/>
    <cellStyle name="Обычный 18 2 2 10 2 4 6" xfId="4098"/>
    <cellStyle name="Обычный 18 2 2 10 2 4 7" xfId="4099"/>
    <cellStyle name="Обычный 18 2 2 10 2 4 8" xfId="4100"/>
    <cellStyle name="Обычный 18 2 2 10 2 5" xfId="4101"/>
    <cellStyle name="Обычный 18 2 2 10 2 5 2" xfId="4102"/>
    <cellStyle name="Обычный 18 2 2 10 2 5 3" xfId="4103"/>
    <cellStyle name="Обычный 18 2 2 10 2 5 4" xfId="4104"/>
    <cellStyle name="Обычный 18 2 2 10 2 5 5" xfId="4105"/>
    <cellStyle name="Обычный 18 2 2 10 2 6" xfId="4106"/>
    <cellStyle name="Обычный 18 2 2 10 2 6 2" xfId="4107"/>
    <cellStyle name="Обычный 18 2 2 10 2 6 3" xfId="4108"/>
    <cellStyle name="Обычный 18 2 2 10 2 6 4" xfId="4109"/>
    <cellStyle name="Обычный 18 2 2 10 2 6 5" xfId="4110"/>
    <cellStyle name="Обычный 18 2 2 10 2 7" xfId="4111"/>
    <cellStyle name="Обычный 18 2 2 10 2 8" xfId="4112"/>
    <cellStyle name="Обычный 18 2 2 10 2 9" xfId="4113"/>
    <cellStyle name="Обычный 18 2 2 10 3" xfId="4114"/>
    <cellStyle name="Обычный 18 2 2 10 3 10" xfId="4115"/>
    <cellStyle name="Обычный 18 2 2 10 3 11" xfId="4116"/>
    <cellStyle name="Обычный 18 2 2 10 3 12" xfId="4117"/>
    <cellStyle name="Обычный 18 2 2 10 3 13" xfId="4118"/>
    <cellStyle name="Обычный 18 2 2 10 3 2" xfId="4119"/>
    <cellStyle name="Обычный 18 2 2 10 3 2 2" xfId="4120"/>
    <cellStyle name="Обычный 18 2 2 10 3 2 2 2" xfId="4121"/>
    <cellStyle name="Обычный 18 2 2 10 3 2 2 3" xfId="4122"/>
    <cellStyle name="Обычный 18 2 2 10 3 2 2 4" xfId="4123"/>
    <cellStyle name="Обычный 18 2 2 10 3 2 2 5" xfId="4124"/>
    <cellStyle name="Обычный 18 2 2 10 3 2 3" xfId="4125"/>
    <cellStyle name="Обычный 18 2 2 10 3 2 4" xfId="4126"/>
    <cellStyle name="Обычный 18 2 2 10 3 2 5" xfId="4127"/>
    <cellStyle name="Обычный 18 2 2 10 3 2 6" xfId="4128"/>
    <cellStyle name="Обычный 18 2 2 10 3 2 7" xfId="4129"/>
    <cellStyle name="Обычный 18 2 2 10 3 2 8" xfId="4130"/>
    <cellStyle name="Обычный 18 2 2 10 3 2 9" xfId="4131"/>
    <cellStyle name="Обычный 18 2 2 10 3 3" xfId="4132"/>
    <cellStyle name="Обычный 18 2 2 10 3 3 2" xfId="4133"/>
    <cellStyle name="Обычный 18 2 2 10 3 3 2 2" xfId="4134"/>
    <cellStyle name="Обычный 18 2 2 10 3 3 2 3" xfId="4135"/>
    <cellStyle name="Обычный 18 2 2 10 3 3 2 4" xfId="4136"/>
    <cellStyle name="Обычный 18 2 2 10 3 3 2 5" xfId="4137"/>
    <cellStyle name="Обычный 18 2 2 10 3 3 3" xfId="4138"/>
    <cellStyle name="Обычный 18 2 2 10 3 3 4" xfId="4139"/>
    <cellStyle name="Обычный 18 2 2 10 3 3 5" xfId="4140"/>
    <cellStyle name="Обычный 18 2 2 10 3 3 6" xfId="4141"/>
    <cellStyle name="Обычный 18 2 2 10 3 3 7" xfId="4142"/>
    <cellStyle name="Обычный 18 2 2 10 3 3 8" xfId="4143"/>
    <cellStyle name="Обычный 18 2 2 10 3 4" xfId="4144"/>
    <cellStyle name="Обычный 18 2 2 10 3 4 2" xfId="4145"/>
    <cellStyle name="Обычный 18 2 2 10 3 4 3" xfId="4146"/>
    <cellStyle name="Обычный 18 2 2 10 3 4 4" xfId="4147"/>
    <cellStyle name="Обычный 18 2 2 10 3 4 5" xfId="4148"/>
    <cellStyle name="Обычный 18 2 2 10 3 5" xfId="4149"/>
    <cellStyle name="Обычный 18 2 2 10 3 5 2" xfId="4150"/>
    <cellStyle name="Обычный 18 2 2 10 3 5 3" xfId="4151"/>
    <cellStyle name="Обычный 18 2 2 10 3 5 4" xfId="4152"/>
    <cellStyle name="Обычный 18 2 2 10 3 5 5" xfId="4153"/>
    <cellStyle name="Обычный 18 2 2 10 3 6" xfId="4154"/>
    <cellStyle name="Обычный 18 2 2 10 3 7" xfId="4155"/>
    <cellStyle name="Обычный 18 2 2 10 3 8" xfId="4156"/>
    <cellStyle name="Обычный 18 2 2 10 3 9" xfId="4157"/>
    <cellStyle name="Обычный 18 2 2 10 4" xfId="4158"/>
    <cellStyle name="Обычный 18 2 2 10 4 2" xfId="4159"/>
    <cellStyle name="Обычный 18 2 2 10 4 2 2" xfId="4160"/>
    <cellStyle name="Обычный 18 2 2 10 4 2 3" xfId="4161"/>
    <cellStyle name="Обычный 18 2 2 10 4 2 4" xfId="4162"/>
    <cellStyle name="Обычный 18 2 2 10 4 2 5" xfId="4163"/>
    <cellStyle name="Обычный 18 2 2 10 4 3" xfId="4164"/>
    <cellStyle name="Обычный 18 2 2 10 4 4" xfId="4165"/>
    <cellStyle name="Обычный 18 2 2 10 4 5" xfId="4166"/>
    <cellStyle name="Обычный 18 2 2 10 4 6" xfId="4167"/>
    <cellStyle name="Обычный 18 2 2 10 4 7" xfId="4168"/>
    <cellStyle name="Обычный 18 2 2 10 4 8" xfId="4169"/>
    <cellStyle name="Обычный 18 2 2 10 4 9" xfId="4170"/>
    <cellStyle name="Обычный 18 2 2 10 5" xfId="4171"/>
    <cellStyle name="Обычный 18 2 2 10 5 2" xfId="4172"/>
    <cellStyle name="Обычный 18 2 2 10 5 2 2" xfId="4173"/>
    <cellStyle name="Обычный 18 2 2 10 5 2 3" xfId="4174"/>
    <cellStyle name="Обычный 18 2 2 10 5 2 4" xfId="4175"/>
    <cellStyle name="Обычный 18 2 2 10 5 2 5" xfId="4176"/>
    <cellStyle name="Обычный 18 2 2 10 5 3" xfId="4177"/>
    <cellStyle name="Обычный 18 2 2 10 5 4" xfId="4178"/>
    <cellStyle name="Обычный 18 2 2 10 5 5" xfId="4179"/>
    <cellStyle name="Обычный 18 2 2 10 5 6" xfId="4180"/>
    <cellStyle name="Обычный 18 2 2 10 5 7" xfId="4181"/>
    <cellStyle name="Обычный 18 2 2 10 5 8" xfId="4182"/>
    <cellStyle name="Обычный 18 2 2 10 6" xfId="4183"/>
    <cellStyle name="Обычный 18 2 2 10 6 2" xfId="4184"/>
    <cellStyle name="Обычный 18 2 2 10 6 3" xfId="4185"/>
    <cellStyle name="Обычный 18 2 2 10 6 4" xfId="4186"/>
    <cellStyle name="Обычный 18 2 2 10 6 5" xfId="4187"/>
    <cellStyle name="Обычный 18 2 2 10 7" xfId="4188"/>
    <cellStyle name="Обычный 18 2 2 10 7 2" xfId="4189"/>
    <cellStyle name="Обычный 18 2 2 10 7 3" xfId="4190"/>
    <cellStyle name="Обычный 18 2 2 10 7 4" xfId="4191"/>
    <cellStyle name="Обычный 18 2 2 10 7 5" xfId="4192"/>
    <cellStyle name="Обычный 18 2 2 10 8" xfId="4193"/>
    <cellStyle name="Обычный 18 2 2 10 9" xfId="4194"/>
    <cellStyle name="Обычный 18 2 2 11" xfId="4195"/>
    <cellStyle name="Обычный 18 2 2 11 10" xfId="4196"/>
    <cellStyle name="Обычный 18 2 2 11 11" xfId="4197"/>
    <cellStyle name="Обычный 18 2 2 11 12" xfId="4198"/>
    <cellStyle name="Обычный 18 2 2 11 13" xfId="4199"/>
    <cellStyle name="Обычный 18 2 2 11 14" xfId="4200"/>
    <cellStyle name="Обычный 18 2 2 11 15" xfId="4201"/>
    <cellStyle name="Обычный 18 2 2 11 2" xfId="4202"/>
    <cellStyle name="Обычный 18 2 2 11 2 10" xfId="4203"/>
    <cellStyle name="Обычный 18 2 2 11 2 11" xfId="4204"/>
    <cellStyle name="Обычный 18 2 2 11 2 12" xfId="4205"/>
    <cellStyle name="Обычный 18 2 2 11 2 13" xfId="4206"/>
    <cellStyle name="Обычный 18 2 2 11 2 14" xfId="4207"/>
    <cellStyle name="Обычный 18 2 2 11 2 2" xfId="4208"/>
    <cellStyle name="Обычный 18 2 2 11 2 2 10" xfId="4209"/>
    <cellStyle name="Обычный 18 2 2 11 2 2 11" xfId="4210"/>
    <cellStyle name="Обычный 18 2 2 11 2 2 12" xfId="4211"/>
    <cellStyle name="Обычный 18 2 2 11 2 2 13" xfId="4212"/>
    <cellStyle name="Обычный 18 2 2 11 2 2 2" xfId="4213"/>
    <cellStyle name="Обычный 18 2 2 11 2 2 2 2" xfId="4214"/>
    <cellStyle name="Обычный 18 2 2 11 2 2 2 2 2" xfId="4215"/>
    <cellStyle name="Обычный 18 2 2 11 2 2 2 2 3" xfId="4216"/>
    <cellStyle name="Обычный 18 2 2 11 2 2 2 2 4" xfId="4217"/>
    <cellStyle name="Обычный 18 2 2 11 2 2 2 2 5" xfId="4218"/>
    <cellStyle name="Обычный 18 2 2 11 2 2 2 3" xfId="4219"/>
    <cellStyle name="Обычный 18 2 2 11 2 2 2 4" xfId="4220"/>
    <cellStyle name="Обычный 18 2 2 11 2 2 2 5" xfId="4221"/>
    <cellStyle name="Обычный 18 2 2 11 2 2 2 6" xfId="4222"/>
    <cellStyle name="Обычный 18 2 2 11 2 2 2 7" xfId="4223"/>
    <cellStyle name="Обычный 18 2 2 11 2 2 2 8" xfId="4224"/>
    <cellStyle name="Обычный 18 2 2 11 2 2 2 9" xfId="4225"/>
    <cellStyle name="Обычный 18 2 2 11 2 2 3" xfId="4226"/>
    <cellStyle name="Обычный 18 2 2 11 2 2 3 2" xfId="4227"/>
    <cellStyle name="Обычный 18 2 2 11 2 2 3 2 2" xfId="4228"/>
    <cellStyle name="Обычный 18 2 2 11 2 2 3 2 3" xfId="4229"/>
    <cellStyle name="Обычный 18 2 2 11 2 2 3 2 4" xfId="4230"/>
    <cellStyle name="Обычный 18 2 2 11 2 2 3 2 5" xfId="4231"/>
    <cellStyle name="Обычный 18 2 2 11 2 2 3 3" xfId="4232"/>
    <cellStyle name="Обычный 18 2 2 11 2 2 3 4" xfId="4233"/>
    <cellStyle name="Обычный 18 2 2 11 2 2 3 5" xfId="4234"/>
    <cellStyle name="Обычный 18 2 2 11 2 2 3 6" xfId="4235"/>
    <cellStyle name="Обычный 18 2 2 11 2 2 3 7" xfId="4236"/>
    <cellStyle name="Обычный 18 2 2 11 2 2 3 8" xfId="4237"/>
    <cellStyle name="Обычный 18 2 2 11 2 2 4" xfId="4238"/>
    <cellStyle name="Обычный 18 2 2 11 2 2 4 2" xfId="4239"/>
    <cellStyle name="Обычный 18 2 2 11 2 2 4 3" xfId="4240"/>
    <cellStyle name="Обычный 18 2 2 11 2 2 4 4" xfId="4241"/>
    <cellStyle name="Обычный 18 2 2 11 2 2 4 5" xfId="4242"/>
    <cellStyle name="Обычный 18 2 2 11 2 2 5" xfId="4243"/>
    <cellStyle name="Обычный 18 2 2 11 2 2 5 2" xfId="4244"/>
    <cellStyle name="Обычный 18 2 2 11 2 2 5 3" xfId="4245"/>
    <cellStyle name="Обычный 18 2 2 11 2 2 5 4" xfId="4246"/>
    <cellStyle name="Обычный 18 2 2 11 2 2 5 5" xfId="4247"/>
    <cellStyle name="Обычный 18 2 2 11 2 2 6" xfId="4248"/>
    <cellStyle name="Обычный 18 2 2 11 2 2 7" xfId="4249"/>
    <cellStyle name="Обычный 18 2 2 11 2 2 8" xfId="4250"/>
    <cellStyle name="Обычный 18 2 2 11 2 2 9" xfId="4251"/>
    <cellStyle name="Обычный 18 2 2 11 2 3" xfId="4252"/>
    <cellStyle name="Обычный 18 2 2 11 2 3 2" xfId="4253"/>
    <cellStyle name="Обычный 18 2 2 11 2 3 2 2" xfId="4254"/>
    <cellStyle name="Обычный 18 2 2 11 2 3 2 3" xfId="4255"/>
    <cellStyle name="Обычный 18 2 2 11 2 3 2 4" xfId="4256"/>
    <cellStyle name="Обычный 18 2 2 11 2 3 2 5" xfId="4257"/>
    <cellStyle name="Обычный 18 2 2 11 2 3 3" xfId="4258"/>
    <cellStyle name="Обычный 18 2 2 11 2 3 4" xfId="4259"/>
    <cellStyle name="Обычный 18 2 2 11 2 3 5" xfId="4260"/>
    <cellStyle name="Обычный 18 2 2 11 2 3 6" xfId="4261"/>
    <cellStyle name="Обычный 18 2 2 11 2 3 7" xfId="4262"/>
    <cellStyle name="Обычный 18 2 2 11 2 3 8" xfId="4263"/>
    <cellStyle name="Обычный 18 2 2 11 2 3 9" xfId="4264"/>
    <cellStyle name="Обычный 18 2 2 11 2 4" xfId="4265"/>
    <cellStyle name="Обычный 18 2 2 11 2 4 2" xfId="4266"/>
    <cellStyle name="Обычный 18 2 2 11 2 4 2 2" xfId="4267"/>
    <cellStyle name="Обычный 18 2 2 11 2 4 2 3" xfId="4268"/>
    <cellStyle name="Обычный 18 2 2 11 2 4 2 4" xfId="4269"/>
    <cellStyle name="Обычный 18 2 2 11 2 4 2 5" xfId="4270"/>
    <cellStyle name="Обычный 18 2 2 11 2 4 3" xfId="4271"/>
    <cellStyle name="Обычный 18 2 2 11 2 4 4" xfId="4272"/>
    <cellStyle name="Обычный 18 2 2 11 2 4 5" xfId="4273"/>
    <cellStyle name="Обычный 18 2 2 11 2 4 6" xfId="4274"/>
    <cellStyle name="Обычный 18 2 2 11 2 4 7" xfId="4275"/>
    <cellStyle name="Обычный 18 2 2 11 2 4 8" xfId="4276"/>
    <cellStyle name="Обычный 18 2 2 11 2 5" xfId="4277"/>
    <cellStyle name="Обычный 18 2 2 11 2 5 2" xfId="4278"/>
    <cellStyle name="Обычный 18 2 2 11 2 5 3" xfId="4279"/>
    <cellStyle name="Обычный 18 2 2 11 2 5 4" xfId="4280"/>
    <cellStyle name="Обычный 18 2 2 11 2 5 5" xfId="4281"/>
    <cellStyle name="Обычный 18 2 2 11 2 6" xfId="4282"/>
    <cellStyle name="Обычный 18 2 2 11 2 6 2" xfId="4283"/>
    <cellStyle name="Обычный 18 2 2 11 2 6 3" xfId="4284"/>
    <cellStyle name="Обычный 18 2 2 11 2 6 4" xfId="4285"/>
    <cellStyle name="Обычный 18 2 2 11 2 6 5" xfId="4286"/>
    <cellStyle name="Обычный 18 2 2 11 2 7" xfId="4287"/>
    <cellStyle name="Обычный 18 2 2 11 2 8" xfId="4288"/>
    <cellStyle name="Обычный 18 2 2 11 2 9" xfId="4289"/>
    <cellStyle name="Обычный 18 2 2 11 3" xfId="4290"/>
    <cellStyle name="Обычный 18 2 2 11 3 10" xfId="4291"/>
    <cellStyle name="Обычный 18 2 2 11 3 11" xfId="4292"/>
    <cellStyle name="Обычный 18 2 2 11 3 12" xfId="4293"/>
    <cellStyle name="Обычный 18 2 2 11 3 13" xfId="4294"/>
    <cellStyle name="Обычный 18 2 2 11 3 2" xfId="4295"/>
    <cellStyle name="Обычный 18 2 2 11 3 2 2" xfId="4296"/>
    <cellStyle name="Обычный 18 2 2 11 3 2 2 2" xfId="4297"/>
    <cellStyle name="Обычный 18 2 2 11 3 2 2 3" xfId="4298"/>
    <cellStyle name="Обычный 18 2 2 11 3 2 2 4" xfId="4299"/>
    <cellStyle name="Обычный 18 2 2 11 3 2 2 5" xfId="4300"/>
    <cellStyle name="Обычный 18 2 2 11 3 2 3" xfId="4301"/>
    <cellStyle name="Обычный 18 2 2 11 3 2 4" xfId="4302"/>
    <cellStyle name="Обычный 18 2 2 11 3 2 5" xfId="4303"/>
    <cellStyle name="Обычный 18 2 2 11 3 2 6" xfId="4304"/>
    <cellStyle name="Обычный 18 2 2 11 3 2 7" xfId="4305"/>
    <cellStyle name="Обычный 18 2 2 11 3 2 8" xfId="4306"/>
    <cellStyle name="Обычный 18 2 2 11 3 2 9" xfId="4307"/>
    <cellStyle name="Обычный 18 2 2 11 3 3" xfId="4308"/>
    <cellStyle name="Обычный 18 2 2 11 3 3 2" xfId="4309"/>
    <cellStyle name="Обычный 18 2 2 11 3 3 2 2" xfId="4310"/>
    <cellStyle name="Обычный 18 2 2 11 3 3 2 3" xfId="4311"/>
    <cellStyle name="Обычный 18 2 2 11 3 3 2 4" xfId="4312"/>
    <cellStyle name="Обычный 18 2 2 11 3 3 2 5" xfId="4313"/>
    <cellStyle name="Обычный 18 2 2 11 3 3 3" xfId="4314"/>
    <cellStyle name="Обычный 18 2 2 11 3 3 4" xfId="4315"/>
    <cellStyle name="Обычный 18 2 2 11 3 3 5" xfId="4316"/>
    <cellStyle name="Обычный 18 2 2 11 3 3 6" xfId="4317"/>
    <cellStyle name="Обычный 18 2 2 11 3 3 7" xfId="4318"/>
    <cellStyle name="Обычный 18 2 2 11 3 3 8" xfId="4319"/>
    <cellStyle name="Обычный 18 2 2 11 3 4" xfId="4320"/>
    <cellStyle name="Обычный 18 2 2 11 3 4 2" xfId="4321"/>
    <cellStyle name="Обычный 18 2 2 11 3 4 3" xfId="4322"/>
    <cellStyle name="Обычный 18 2 2 11 3 4 4" xfId="4323"/>
    <cellStyle name="Обычный 18 2 2 11 3 4 5" xfId="4324"/>
    <cellStyle name="Обычный 18 2 2 11 3 5" xfId="4325"/>
    <cellStyle name="Обычный 18 2 2 11 3 5 2" xfId="4326"/>
    <cellStyle name="Обычный 18 2 2 11 3 5 3" xfId="4327"/>
    <cellStyle name="Обычный 18 2 2 11 3 5 4" xfId="4328"/>
    <cellStyle name="Обычный 18 2 2 11 3 5 5" xfId="4329"/>
    <cellStyle name="Обычный 18 2 2 11 3 6" xfId="4330"/>
    <cellStyle name="Обычный 18 2 2 11 3 7" xfId="4331"/>
    <cellStyle name="Обычный 18 2 2 11 3 8" xfId="4332"/>
    <cellStyle name="Обычный 18 2 2 11 3 9" xfId="4333"/>
    <cellStyle name="Обычный 18 2 2 11 4" xfId="4334"/>
    <cellStyle name="Обычный 18 2 2 11 4 2" xfId="4335"/>
    <cellStyle name="Обычный 18 2 2 11 4 2 2" xfId="4336"/>
    <cellStyle name="Обычный 18 2 2 11 4 2 3" xfId="4337"/>
    <cellStyle name="Обычный 18 2 2 11 4 2 4" xfId="4338"/>
    <cellStyle name="Обычный 18 2 2 11 4 2 5" xfId="4339"/>
    <cellStyle name="Обычный 18 2 2 11 4 3" xfId="4340"/>
    <cellStyle name="Обычный 18 2 2 11 4 4" xfId="4341"/>
    <cellStyle name="Обычный 18 2 2 11 4 5" xfId="4342"/>
    <cellStyle name="Обычный 18 2 2 11 4 6" xfId="4343"/>
    <cellStyle name="Обычный 18 2 2 11 4 7" xfId="4344"/>
    <cellStyle name="Обычный 18 2 2 11 4 8" xfId="4345"/>
    <cellStyle name="Обычный 18 2 2 11 4 9" xfId="4346"/>
    <cellStyle name="Обычный 18 2 2 11 5" xfId="4347"/>
    <cellStyle name="Обычный 18 2 2 11 5 2" xfId="4348"/>
    <cellStyle name="Обычный 18 2 2 11 5 2 2" xfId="4349"/>
    <cellStyle name="Обычный 18 2 2 11 5 2 3" xfId="4350"/>
    <cellStyle name="Обычный 18 2 2 11 5 2 4" xfId="4351"/>
    <cellStyle name="Обычный 18 2 2 11 5 2 5" xfId="4352"/>
    <cellStyle name="Обычный 18 2 2 11 5 3" xfId="4353"/>
    <cellStyle name="Обычный 18 2 2 11 5 4" xfId="4354"/>
    <cellStyle name="Обычный 18 2 2 11 5 5" xfId="4355"/>
    <cellStyle name="Обычный 18 2 2 11 5 6" xfId="4356"/>
    <cellStyle name="Обычный 18 2 2 11 5 7" xfId="4357"/>
    <cellStyle name="Обычный 18 2 2 11 5 8" xfId="4358"/>
    <cellStyle name="Обычный 18 2 2 11 6" xfId="4359"/>
    <cellStyle name="Обычный 18 2 2 11 6 2" xfId="4360"/>
    <cellStyle name="Обычный 18 2 2 11 6 3" xfId="4361"/>
    <cellStyle name="Обычный 18 2 2 11 6 4" xfId="4362"/>
    <cellStyle name="Обычный 18 2 2 11 6 5" xfId="4363"/>
    <cellStyle name="Обычный 18 2 2 11 7" xfId="4364"/>
    <cellStyle name="Обычный 18 2 2 11 7 2" xfId="4365"/>
    <cellStyle name="Обычный 18 2 2 11 7 3" xfId="4366"/>
    <cellStyle name="Обычный 18 2 2 11 7 4" xfId="4367"/>
    <cellStyle name="Обычный 18 2 2 11 7 5" xfId="4368"/>
    <cellStyle name="Обычный 18 2 2 11 8" xfId="4369"/>
    <cellStyle name="Обычный 18 2 2 11 9" xfId="4370"/>
    <cellStyle name="Обычный 18 2 2 12" xfId="4371"/>
    <cellStyle name="Обычный 18 2 2 12 10" xfId="4372"/>
    <cellStyle name="Обычный 18 2 2 12 11" xfId="4373"/>
    <cellStyle name="Обычный 18 2 2 12 12" xfId="4374"/>
    <cellStyle name="Обычный 18 2 2 12 13" xfId="4375"/>
    <cellStyle name="Обычный 18 2 2 12 14" xfId="4376"/>
    <cellStyle name="Обычный 18 2 2 12 15" xfId="4377"/>
    <cellStyle name="Обычный 18 2 2 12 2" xfId="4378"/>
    <cellStyle name="Обычный 18 2 2 12 2 10" xfId="4379"/>
    <cellStyle name="Обычный 18 2 2 12 2 11" xfId="4380"/>
    <cellStyle name="Обычный 18 2 2 12 2 12" xfId="4381"/>
    <cellStyle name="Обычный 18 2 2 12 2 13" xfId="4382"/>
    <cellStyle name="Обычный 18 2 2 12 2 14" xfId="4383"/>
    <cellStyle name="Обычный 18 2 2 12 2 2" xfId="4384"/>
    <cellStyle name="Обычный 18 2 2 12 2 2 10" xfId="4385"/>
    <cellStyle name="Обычный 18 2 2 12 2 2 11" xfId="4386"/>
    <cellStyle name="Обычный 18 2 2 12 2 2 12" xfId="4387"/>
    <cellStyle name="Обычный 18 2 2 12 2 2 13" xfId="4388"/>
    <cellStyle name="Обычный 18 2 2 12 2 2 2" xfId="4389"/>
    <cellStyle name="Обычный 18 2 2 12 2 2 2 2" xfId="4390"/>
    <cellStyle name="Обычный 18 2 2 12 2 2 2 2 2" xfId="4391"/>
    <cellStyle name="Обычный 18 2 2 12 2 2 2 2 3" xfId="4392"/>
    <cellStyle name="Обычный 18 2 2 12 2 2 2 2 4" xfId="4393"/>
    <cellStyle name="Обычный 18 2 2 12 2 2 2 2 5" xfId="4394"/>
    <cellStyle name="Обычный 18 2 2 12 2 2 2 3" xfId="4395"/>
    <cellStyle name="Обычный 18 2 2 12 2 2 2 4" xfId="4396"/>
    <cellStyle name="Обычный 18 2 2 12 2 2 2 5" xfId="4397"/>
    <cellStyle name="Обычный 18 2 2 12 2 2 2 6" xfId="4398"/>
    <cellStyle name="Обычный 18 2 2 12 2 2 2 7" xfId="4399"/>
    <cellStyle name="Обычный 18 2 2 12 2 2 2 8" xfId="4400"/>
    <cellStyle name="Обычный 18 2 2 12 2 2 2 9" xfId="4401"/>
    <cellStyle name="Обычный 18 2 2 12 2 2 3" xfId="4402"/>
    <cellStyle name="Обычный 18 2 2 12 2 2 3 2" xfId="4403"/>
    <cellStyle name="Обычный 18 2 2 12 2 2 3 2 2" xfId="4404"/>
    <cellStyle name="Обычный 18 2 2 12 2 2 3 2 3" xfId="4405"/>
    <cellStyle name="Обычный 18 2 2 12 2 2 3 2 4" xfId="4406"/>
    <cellStyle name="Обычный 18 2 2 12 2 2 3 2 5" xfId="4407"/>
    <cellStyle name="Обычный 18 2 2 12 2 2 3 3" xfId="4408"/>
    <cellStyle name="Обычный 18 2 2 12 2 2 3 4" xfId="4409"/>
    <cellStyle name="Обычный 18 2 2 12 2 2 3 5" xfId="4410"/>
    <cellStyle name="Обычный 18 2 2 12 2 2 3 6" xfId="4411"/>
    <cellStyle name="Обычный 18 2 2 12 2 2 3 7" xfId="4412"/>
    <cellStyle name="Обычный 18 2 2 12 2 2 3 8" xfId="4413"/>
    <cellStyle name="Обычный 18 2 2 12 2 2 4" xfId="4414"/>
    <cellStyle name="Обычный 18 2 2 12 2 2 4 2" xfId="4415"/>
    <cellStyle name="Обычный 18 2 2 12 2 2 4 3" xfId="4416"/>
    <cellStyle name="Обычный 18 2 2 12 2 2 4 4" xfId="4417"/>
    <cellStyle name="Обычный 18 2 2 12 2 2 4 5" xfId="4418"/>
    <cellStyle name="Обычный 18 2 2 12 2 2 5" xfId="4419"/>
    <cellStyle name="Обычный 18 2 2 12 2 2 5 2" xfId="4420"/>
    <cellStyle name="Обычный 18 2 2 12 2 2 5 3" xfId="4421"/>
    <cellStyle name="Обычный 18 2 2 12 2 2 5 4" xfId="4422"/>
    <cellStyle name="Обычный 18 2 2 12 2 2 5 5" xfId="4423"/>
    <cellStyle name="Обычный 18 2 2 12 2 2 6" xfId="4424"/>
    <cellStyle name="Обычный 18 2 2 12 2 2 7" xfId="4425"/>
    <cellStyle name="Обычный 18 2 2 12 2 2 8" xfId="4426"/>
    <cellStyle name="Обычный 18 2 2 12 2 2 9" xfId="4427"/>
    <cellStyle name="Обычный 18 2 2 12 2 3" xfId="4428"/>
    <cellStyle name="Обычный 18 2 2 12 2 3 2" xfId="4429"/>
    <cellStyle name="Обычный 18 2 2 12 2 3 2 2" xfId="4430"/>
    <cellStyle name="Обычный 18 2 2 12 2 3 2 3" xfId="4431"/>
    <cellStyle name="Обычный 18 2 2 12 2 3 2 4" xfId="4432"/>
    <cellStyle name="Обычный 18 2 2 12 2 3 2 5" xfId="4433"/>
    <cellStyle name="Обычный 18 2 2 12 2 3 3" xfId="4434"/>
    <cellStyle name="Обычный 18 2 2 12 2 3 4" xfId="4435"/>
    <cellStyle name="Обычный 18 2 2 12 2 3 5" xfId="4436"/>
    <cellStyle name="Обычный 18 2 2 12 2 3 6" xfId="4437"/>
    <cellStyle name="Обычный 18 2 2 12 2 3 7" xfId="4438"/>
    <cellStyle name="Обычный 18 2 2 12 2 3 8" xfId="4439"/>
    <cellStyle name="Обычный 18 2 2 12 2 3 9" xfId="4440"/>
    <cellStyle name="Обычный 18 2 2 12 2 4" xfId="4441"/>
    <cellStyle name="Обычный 18 2 2 12 2 4 2" xfId="4442"/>
    <cellStyle name="Обычный 18 2 2 12 2 4 2 2" xfId="4443"/>
    <cellStyle name="Обычный 18 2 2 12 2 4 2 3" xfId="4444"/>
    <cellStyle name="Обычный 18 2 2 12 2 4 2 4" xfId="4445"/>
    <cellStyle name="Обычный 18 2 2 12 2 4 2 5" xfId="4446"/>
    <cellStyle name="Обычный 18 2 2 12 2 4 3" xfId="4447"/>
    <cellStyle name="Обычный 18 2 2 12 2 4 4" xfId="4448"/>
    <cellStyle name="Обычный 18 2 2 12 2 4 5" xfId="4449"/>
    <cellStyle name="Обычный 18 2 2 12 2 4 6" xfId="4450"/>
    <cellStyle name="Обычный 18 2 2 12 2 4 7" xfId="4451"/>
    <cellStyle name="Обычный 18 2 2 12 2 4 8" xfId="4452"/>
    <cellStyle name="Обычный 18 2 2 12 2 5" xfId="4453"/>
    <cellStyle name="Обычный 18 2 2 12 2 5 2" xfId="4454"/>
    <cellStyle name="Обычный 18 2 2 12 2 5 3" xfId="4455"/>
    <cellStyle name="Обычный 18 2 2 12 2 5 4" xfId="4456"/>
    <cellStyle name="Обычный 18 2 2 12 2 5 5" xfId="4457"/>
    <cellStyle name="Обычный 18 2 2 12 2 6" xfId="4458"/>
    <cellStyle name="Обычный 18 2 2 12 2 6 2" xfId="4459"/>
    <cellStyle name="Обычный 18 2 2 12 2 6 3" xfId="4460"/>
    <cellStyle name="Обычный 18 2 2 12 2 6 4" xfId="4461"/>
    <cellStyle name="Обычный 18 2 2 12 2 6 5" xfId="4462"/>
    <cellStyle name="Обычный 18 2 2 12 2 7" xfId="4463"/>
    <cellStyle name="Обычный 18 2 2 12 2 8" xfId="4464"/>
    <cellStyle name="Обычный 18 2 2 12 2 9" xfId="4465"/>
    <cellStyle name="Обычный 18 2 2 12 3" xfId="4466"/>
    <cellStyle name="Обычный 18 2 2 12 3 10" xfId="4467"/>
    <cellStyle name="Обычный 18 2 2 12 3 11" xfId="4468"/>
    <cellStyle name="Обычный 18 2 2 12 3 12" xfId="4469"/>
    <cellStyle name="Обычный 18 2 2 12 3 13" xfId="4470"/>
    <cellStyle name="Обычный 18 2 2 12 3 2" xfId="4471"/>
    <cellStyle name="Обычный 18 2 2 12 3 2 2" xfId="4472"/>
    <cellStyle name="Обычный 18 2 2 12 3 2 2 2" xfId="4473"/>
    <cellStyle name="Обычный 18 2 2 12 3 2 2 3" xfId="4474"/>
    <cellStyle name="Обычный 18 2 2 12 3 2 2 4" xfId="4475"/>
    <cellStyle name="Обычный 18 2 2 12 3 2 2 5" xfId="4476"/>
    <cellStyle name="Обычный 18 2 2 12 3 2 3" xfId="4477"/>
    <cellStyle name="Обычный 18 2 2 12 3 2 4" xfId="4478"/>
    <cellStyle name="Обычный 18 2 2 12 3 2 5" xfId="4479"/>
    <cellStyle name="Обычный 18 2 2 12 3 2 6" xfId="4480"/>
    <cellStyle name="Обычный 18 2 2 12 3 2 7" xfId="4481"/>
    <cellStyle name="Обычный 18 2 2 12 3 2 8" xfId="4482"/>
    <cellStyle name="Обычный 18 2 2 12 3 2 9" xfId="4483"/>
    <cellStyle name="Обычный 18 2 2 12 3 3" xfId="4484"/>
    <cellStyle name="Обычный 18 2 2 12 3 3 2" xfId="4485"/>
    <cellStyle name="Обычный 18 2 2 12 3 3 2 2" xfId="4486"/>
    <cellStyle name="Обычный 18 2 2 12 3 3 2 3" xfId="4487"/>
    <cellStyle name="Обычный 18 2 2 12 3 3 2 4" xfId="4488"/>
    <cellStyle name="Обычный 18 2 2 12 3 3 2 5" xfId="4489"/>
    <cellStyle name="Обычный 18 2 2 12 3 3 3" xfId="4490"/>
    <cellStyle name="Обычный 18 2 2 12 3 3 4" xfId="4491"/>
    <cellStyle name="Обычный 18 2 2 12 3 3 5" xfId="4492"/>
    <cellStyle name="Обычный 18 2 2 12 3 3 6" xfId="4493"/>
    <cellStyle name="Обычный 18 2 2 12 3 3 7" xfId="4494"/>
    <cellStyle name="Обычный 18 2 2 12 3 3 8" xfId="4495"/>
    <cellStyle name="Обычный 18 2 2 12 3 4" xfId="4496"/>
    <cellStyle name="Обычный 18 2 2 12 3 4 2" xfId="4497"/>
    <cellStyle name="Обычный 18 2 2 12 3 4 3" xfId="4498"/>
    <cellStyle name="Обычный 18 2 2 12 3 4 4" xfId="4499"/>
    <cellStyle name="Обычный 18 2 2 12 3 4 5" xfId="4500"/>
    <cellStyle name="Обычный 18 2 2 12 3 5" xfId="4501"/>
    <cellStyle name="Обычный 18 2 2 12 3 5 2" xfId="4502"/>
    <cellStyle name="Обычный 18 2 2 12 3 5 3" xfId="4503"/>
    <cellStyle name="Обычный 18 2 2 12 3 5 4" xfId="4504"/>
    <cellStyle name="Обычный 18 2 2 12 3 5 5" xfId="4505"/>
    <cellStyle name="Обычный 18 2 2 12 3 6" xfId="4506"/>
    <cellStyle name="Обычный 18 2 2 12 3 7" xfId="4507"/>
    <cellStyle name="Обычный 18 2 2 12 3 8" xfId="4508"/>
    <cellStyle name="Обычный 18 2 2 12 3 9" xfId="4509"/>
    <cellStyle name="Обычный 18 2 2 12 4" xfId="4510"/>
    <cellStyle name="Обычный 18 2 2 12 4 2" xfId="4511"/>
    <cellStyle name="Обычный 18 2 2 12 4 2 2" xfId="4512"/>
    <cellStyle name="Обычный 18 2 2 12 4 2 3" xfId="4513"/>
    <cellStyle name="Обычный 18 2 2 12 4 2 4" xfId="4514"/>
    <cellStyle name="Обычный 18 2 2 12 4 2 5" xfId="4515"/>
    <cellStyle name="Обычный 18 2 2 12 4 3" xfId="4516"/>
    <cellStyle name="Обычный 18 2 2 12 4 4" xfId="4517"/>
    <cellStyle name="Обычный 18 2 2 12 4 5" xfId="4518"/>
    <cellStyle name="Обычный 18 2 2 12 4 6" xfId="4519"/>
    <cellStyle name="Обычный 18 2 2 12 4 7" xfId="4520"/>
    <cellStyle name="Обычный 18 2 2 12 4 8" xfId="4521"/>
    <cellStyle name="Обычный 18 2 2 12 4 9" xfId="4522"/>
    <cellStyle name="Обычный 18 2 2 12 5" xfId="4523"/>
    <cellStyle name="Обычный 18 2 2 12 5 2" xfId="4524"/>
    <cellStyle name="Обычный 18 2 2 12 5 2 2" xfId="4525"/>
    <cellStyle name="Обычный 18 2 2 12 5 2 3" xfId="4526"/>
    <cellStyle name="Обычный 18 2 2 12 5 2 4" xfId="4527"/>
    <cellStyle name="Обычный 18 2 2 12 5 2 5" xfId="4528"/>
    <cellStyle name="Обычный 18 2 2 12 5 3" xfId="4529"/>
    <cellStyle name="Обычный 18 2 2 12 5 4" xfId="4530"/>
    <cellStyle name="Обычный 18 2 2 12 5 5" xfId="4531"/>
    <cellStyle name="Обычный 18 2 2 12 5 6" xfId="4532"/>
    <cellStyle name="Обычный 18 2 2 12 5 7" xfId="4533"/>
    <cellStyle name="Обычный 18 2 2 12 5 8" xfId="4534"/>
    <cellStyle name="Обычный 18 2 2 12 6" xfId="4535"/>
    <cellStyle name="Обычный 18 2 2 12 6 2" xfId="4536"/>
    <cellStyle name="Обычный 18 2 2 12 6 3" xfId="4537"/>
    <cellStyle name="Обычный 18 2 2 12 6 4" xfId="4538"/>
    <cellStyle name="Обычный 18 2 2 12 6 5" xfId="4539"/>
    <cellStyle name="Обычный 18 2 2 12 7" xfId="4540"/>
    <cellStyle name="Обычный 18 2 2 12 7 2" xfId="4541"/>
    <cellStyle name="Обычный 18 2 2 12 7 3" xfId="4542"/>
    <cellStyle name="Обычный 18 2 2 12 7 4" xfId="4543"/>
    <cellStyle name="Обычный 18 2 2 12 7 5" xfId="4544"/>
    <cellStyle name="Обычный 18 2 2 12 8" xfId="4545"/>
    <cellStyle name="Обычный 18 2 2 12 9" xfId="4546"/>
    <cellStyle name="Обычный 18 2 2 13" xfId="4547"/>
    <cellStyle name="Обычный 18 2 2 13 10" xfId="4548"/>
    <cellStyle name="Обычный 18 2 2 13 11" xfId="4549"/>
    <cellStyle name="Обычный 18 2 2 13 12" xfId="4550"/>
    <cellStyle name="Обычный 18 2 2 13 13" xfId="4551"/>
    <cellStyle name="Обычный 18 2 2 13 14" xfId="4552"/>
    <cellStyle name="Обычный 18 2 2 13 15" xfId="4553"/>
    <cellStyle name="Обычный 18 2 2 13 2" xfId="4554"/>
    <cellStyle name="Обычный 18 2 2 13 2 10" xfId="4555"/>
    <cellStyle name="Обычный 18 2 2 13 2 11" xfId="4556"/>
    <cellStyle name="Обычный 18 2 2 13 2 12" xfId="4557"/>
    <cellStyle name="Обычный 18 2 2 13 2 13" xfId="4558"/>
    <cellStyle name="Обычный 18 2 2 13 2 14" xfId="4559"/>
    <cellStyle name="Обычный 18 2 2 13 2 2" xfId="4560"/>
    <cellStyle name="Обычный 18 2 2 13 2 2 10" xfId="4561"/>
    <cellStyle name="Обычный 18 2 2 13 2 2 11" xfId="4562"/>
    <cellStyle name="Обычный 18 2 2 13 2 2 12" xfId="4563"/>
    <cellStyle name="Обычный 18 2 2 13 2 2 13" xfId="4564"/>
    <cellStyle name="Обычный 18 2 2 13 2 2 2" xfId="4565"/>
    <cellStyle name="Обычный 18 2 2 13 2 2 2 2" xfId="4566"/>
    <cellStyle name="Обычный 18 2 2 13 2 2 2 2 2" xfId="4567"/>
    <cellStyle name="Обычный 18 2 2 13 2 2 2 2 3" xfId="4568"/>
    <cellStyle name="Обычный 18 2 2 13 2 2 2 2 4" xfId="4569"/>
    <cellStyle name="Обычный 18 2 2 13 2 2 2 2 5" xfId="4570"/>
    <cellStyle name="Обычный 18 2 2 13 2 2 2 3" xfId="4571"/>
    <cellStyle name="Обычный 18 2 2 13 2 2 2 4" xfId="4572"/>
    <cellStyle name="Обычный 18 2 2 13 2 2 2 5" xfId="4573"/>
    <cellStyle name="Обычный 18 2 2 13 2 2 2 6" xfId="4574"/>
    <cellStyle name="Обычный 18 2 2 13 2 2 2 7" xfId="4575"/>
    <cellStyle name="Обычный 18 2 2 13 2 2 2 8" xfId="4576"/>
    <cellStyle name="Обычный 18 2 2 13 2 2 2 9" xfId="4577"/>
    <cellStyle name="Обычный 18 2 2 13 2 2 3" xfId="4578"/>
    <cellStyle name="Обычный 18 2 2 13 2 2 3 2" xfId="4579"/>
    <cellStyle name="Обычный 18 2 2 13 2 2 3 2 2" xfId="4580"/>
    <cellStyle name="Обычный 18 2 2 13 2 2 3 2 3" xfId="4581"/>
    <cellStyle name="Обычный 18 2 2 13 2 2 3 2 4" xfId="4582"/>
    <cellStyle name="Обычный 18 2 2 13 2 2 3 2 5" xfId="4583"/>
    <cellStyle name="Обычный 18 2 2 13 2 2 3 3" xfId="4584"/>
    <cellStyle name="Обычный 18 2 2 13 2 2 3 4" xfId="4585"/>
    <cellStyle name="Обычный 18 2 2 13 2 2 3 5" xfId="4586"/>
    <cellStyle name="Обычный 18 2 2 13 2 2 3 6" xfId="4587"/>
    <cellStyle name="Обычный 18 2 2 13 2 2 3 7" xfId="4588"/>
    <cellStyle name="Обычный 18 2 2 13 2 2 3 8" xfId="4589"/>
    <cellStyle name="Обычный 18 2 2 13 2 2 4" xfId="4590"/>
    <cellStyle name="Обычный 18 2 2 13 2 2 4 2" xfId="4591"/>
    <cellStyle name="Обычный 18 2 2 13 2 2 4 3" xfId="4592"/>
    <cellStyle name="Обычный 18 2 2 13 2 2 4 4" xfId="4593"/>
    <cellStyle name="Обычный 18 2 2 13 2 2 4 5" xfId="4594"/>
    <cellStyle name="Обычный 18 2 2 13 2 2 5" xfId="4595"/>
    <cellStyle name="Обычный 18 2 2 13 2 2 5 2" xfId="4596"/>
    <cellStyle name="Обычный 18 2 2 13 2 2 5 3" xfId="4597"/>
    <cellStyle name="Обычный 18 2 2 13 2 2 5 4" xfId="4598"/>
    <cellStyle name="Обычный 18 2 2 13 2 2 5 5" xfId="4599"/>
    <cellStyle name="Обычный 18 2 2 13 2 2 6" xfId="4600"/>
    <cellStyle name="Обычный 18 2 2 13 2 2 7" xfId="4601"/>
    <cellStyle name="Обычный 18 2 2 13 2 2 8" xfId="4602"/>
    <cellStyle name="Обычный 18 2 2 13 2 2 9" xfId="4603"/>
    <cellStyle name="Обычный 18 2 2 13 2 3" xfId="4604"/>
    <cellStyle name="Обычный 18 2 2 13 2 3 2" xfId="4605"/>
    <cellStyle name="Обычный 18 2 2 13 2 3 2 2" xfId="4606"/>
    <cellStyle name="Обычный 18 2 2 13 2 3 2 3" xfId="4607"/>
    <cellStyle name="Обычный 18 2 2 13 2 3 2 4" xfId="4608"/>
    <cellStyle name="Обычный 18 2 2 13 2 3 2 5" xfId="4609"/>
    <cellStyle name="Обычный 18 2 2 13 2 3 3" xfId="4610"/>
    <cellStyle name="Обычный 18 2 2 13 2 3 4" xfId="4611"/>
    <cellStyle name="Обычный 18 2 2 13 2 3 5" xfId="4612"/>
    <cellStyle name="Обычный 18 2 2 13 2 3 6" xfId="4613"/>
    <cellStyle name="Обычный 18 2 2 13 2 3 7" xfId="4614"/>
    <cellStyle name="Обычный 18 2 2 13 2 3 8" xfId="4615"/>
    <cellStyle name="Обычный 18 2 2 13 2 3 9" xfId="4616"/>
    <cellStyle name="Обычный 18 2 2 13 2 4" xfId="4617"/>
    <cellStyle name="Обычный 18 2 2 13 2 4 2" xfId="4618"/>
    <cellStyle name="Обычный 18 2 2 13 2 4 2 2" xfId="4619"/>
    <cellStyle name="Обычный 18 2 2 13 2 4 2 3" xfId="4620"/>
    <cellStyle name="Обычный 18 2 2 13 2 4 2 4" xfId="4621"/>
    <cellStyle name="Обычный 18 2 2 13 2 4 2 5" xfId="4622"/>
    <cellStyle name="Обычный 18 2 2 13 2 4 3" xfId="4623"/>
    <cellStyle name="Обычный 18 2 2 13 2 4 4" xfId="4624"/>
    <cellStyle name="Обычный 18 2 2 13 2 4 5" xfId="4625"/>
    <cellStyle name="Обычный 18 2 2 13 2 4 6" xfId="4626"/>
    <cellStyle name="Обычный 18 2 2 13 2 4 7" xfId="4627"/>
    <cellStyle name="Обычный 18 2 2 13 2 4 8" xfId="4628"/>
    <cellStyle name="Обычный 18 2 2 13 2 5" xfId="4629"/>
    <cellStyle name="Обычный 18 2 2 13 2 5 2" xfId="4630"/>
    <cellStyle name="Обычный 18 2 2 13 2 5 3" xfId="4631"/>
    <cellStyle name="Обычный 18 2 2 13 2 5 4" xfId="4632"/>
    <cellStyle name="Обычный 18 2 2 13 2 5 5" xfId="4633"/>
    <cellStyle name="Обычный 18 2 2 13 2 6" xfId="4634"/>
    <cellStyle name="Обычный 18 2 2 13 2 6 2" xfId="4635"/>
    <cellStyle name="Обычный 18 2 2 13 2 6 3" xfId="4636"/>
    <cellStyle name="Обычный 18 2 2 13 2 6 4" xfId="4637"/>
    <cellStyle name="Обычный 18 2 2 13 2 6 5" xfId="4638"/>
    <cellStyle name="Обычный 18 2 2 13 2 7" xfId="4639"/>
    <cellStyle name="Обычный 18 2 2 13 2 8" xfId="4640"/>
    <cellStyle name="Обычный 18 2 2 13 2 9" xfId="4641"/>
    <cellStyle name="Обычный 18 2 2 13 3" xfId="4642"/>
    <cellStyle name="Обычный 18 2 2 13 3 10" xfId="4643"/>
    <cellStyle name="Обычный 18 2 2 13 3 11" xfId="4644"/>
    <cellStyle name="Обычный 18 2 2 13 3 12" xfId="4645"/>
    <cellStyle name="Обычный 18 2 2 13 3 13" xfId="4646"/>
    <cellStyle name="Обычный 18 2 2 13 3 2" xfId="4647"/>
    <cellStyle name="Обычный 18 2 2 13 3 2 2" xfId="4648"/>
    <cellStyle name="Обычный 18 2 2 13 3 2 2 2" xfId="4649"/>
    <cellStyle name="Обычный 18 2 2 13 3 2 2 3" xfId="4650"/>
    <cellStyle name="Обычный 18 2 2 13 3 2 2 4" xfId="4651"/>
    <cellStyle name="Обычный 18 2 2 13 3 2 2 5" xfId="4652"/>
    <cellStyle name="Обычный 18 2 2 13 3 2 3" xfId="4653"/>
    <cellStyle name="Обычный 18 2 2 13 3 2 4" xfId="4654"/>
    <cellStyle name="Обычный 18 2 2 13 3 2 5" xfId="4655"/>
    <cellStyle name="Обычный 18 2 2 13 3 2 6" xfId="4656"/>
    <cellStyle name="Обычный 18 2 2 13 3 2 7" xfId="4657"/>
    <cellStyle name="Обычный 18 2 2 13 3 2 8" xfId="4658"/>
    <cellStyle name="Обычный 18 2 2 13 3 2 9" xfId="4659"/>
    <cellStyle name="Обычный 18 2 2 13 3 3" xfId="4660"/>
    <cellStyle name="Обычный 18 2 2 13 3 3 2" xfId="4661"/>
    <cellStyle name="Обычный 18 2 2 13 3 3 2 2" xfId="4662"/>
    <cellStyle name="Обычный 18 2 2 13 3 3 2 3" xfId="4663"/>
    <cellStyle name="Обычный 18 2 2 13 3 3 2 4" xfId="4664"/>
    <cellStyle name="Обычный 18 2 2 13 3 3 2 5" xfId="4665"/>
    <cellStyle name="Обычный 18 2 2 13 3 3 3" xfId="4666"/>
    <cellStyle name="Обычный 18 2 2 13 3 3 4" xfId="4667"/>
    <cellStyle name="Обычный 18 2 2 13 3 3 5" xfId="4668"/>
    <cellStyle name="Обычный 18 2 2 13 3 3 6" xfId="4669"/>
    <cellStyle name="Обычный 18 2 2 13 3 3 7" xfId="4670"/>
    <cellStyle name="Обычный 18 2 2 13 3 3 8" xfId="4671"/>
    <cellStyle name="Обычный 18 2 2 13 3 4" xfId="4672"/>
    <cellStyle name="Обычный 18 2 2 13 3 4 2" xfId="4673"/>
    <cellStyle name="Обычный 18 2 2 13 3 4 3" xfId="4674"/>
    <cellStyle name="Обычный 18 2 2 13 3 4 4" xfId="4675"/>
    <cellStyle name="Обычный 18 2 2 13 3 4 5" xfId="4676"/>
    <cellStyle name="Обычный 18 2 2 13 3 5" xfId="4677"/>
    <cellStyle name="Обычный 18 2 2 13 3 5 2" xfId="4678"/>
    <cellStyle name="Обычный 18 2 2 13 3 5 3" xfId="4679"/>
    <cellStyle name="Обычный 18 2 2 13 3 5 4" xfId="4680"/>
    <cellStyle name="Обычный 18 2 2 13 3 5 5" xfId="4681"/>
    <cellStyle name="Обычный 18 2 2 13 3 6" xfId="4682"/>
    <cellStyle name="Обычный 18 2 2 13 3 7" xfId="4683"/>
    <cellStyle name="Обычный 18 2 2 13 3 8" xfId="4684"/>
    <cellStyle name="Обычный 18 2 2 13 3 9" xfId="4685"/>
    <cellStyle name="Обычный 18 2 2 13 4" xfId="4686"/>
    <cellStyle name="Обычный 18 2 2 13 4 2" xfId="4687"/>
    <cellStyle name="Обычный 18 2 2 13 4 2 2" xfId="4688"/>
    <cellStyle name="Обычный 18 2 2 13 4 2 3" xfId="4689"/>
    <cellStyle name="Обычный 18 2 2 13 4 2 4" xfId="4690"/>
    <cellStyle name="Обычный 18 2 2 13 4 2 5" xfId="4691"/>
    <cellStyle name="Обычный 18 2 2 13 4 3" xfId="4692"/>
    <cellStyle name="Обычный 18 2 2 13 4 4" xfId="4693"/>
    <cellStyle name="Обычный 18 2 2 13 4 5" xfId="4694"/>
    <cellStyle name="Обычный 18 2 2 13 4 6" xfId="4695"/>
    <cellStyle name="Обычный 18 2 2 13 4 7" xfId="4696"/>
    <cellStyle name="Обычный 18 2 2 13 4 8" xfId="4697"/>
    <cellStyle name="Обычный 18 2 2 13 4 9" xfId="4698"/>
    <cellStyle name="Обычный 18 2 2 13 5" xfId="4699"/>
    <cellStyle name="Обычный 18 2 2 13 5 2" xfId="4700"/>
    <cellStyle name="Обычный 18 2 2 13 5 2 2" xfId="4701"/>
    <cellStyle name="Обычный 18 2 2 13 5 2 3" xfId="4702"/>
    <cellStyle name="Обычный 18 2 2 13 5 2 4" xfId="4703"/>
    <cellStyle name="Обычный 18 2 2 13 5 2 5" xfId="4704"/>
    <cellStyle name="Обычный 18 2 2 13 5 3" xfId="4705"/>
    <cellStyle name="Обычный 18 2 2 13 5 4" xfId="4706"/>
    <cellStyle name="Обычный 18 2 2 13 5 5" xfId="4707"/>
    <cellStyle name="Обычный 18 2 2 13 5 6" xfId="4708"/>
    <cellStyle name="Обычный 18 2 2 13 5 7" xfId="4709"/>
    <cellStyle name="Обычный 18 2 2 13 5 8" xfId="4710"/>
    <cellStyle name="Обычный 18 2 2 13 6" xfId="4711"/>
    <cellStyle name="Обычный 18 2 2 13 6 2" xfId="4712"/>
    <cellStyle name="Обычный 18 2 2 13 6 3" xfId="4713"/>
    <cellStyle name="Обычный 18 2 2 13 6 4" xfId="4714"/>
    <cellStyle name="Обычный 18 2 2 13 6 5" xfId="4715"/>
    <cellStyle name="Обычный 18 2 2 13 7" xfId="4716"/>
    <cellStyle name="Обычный 18 2 2 13 7 2" xfId="4717"/>
    <cellStyle name="Обычный 18 2 2 13 7 3" xfId="4718"/>
    <cellStyle name="Обычный 18 2 2 13 7 4" xfId="4719"/>
    <cellStyle name="Обычный 18 2 2 13 7 5" xfId="4720"/>
    <cellStyle name="Обычный 18 2 2 13 8" xfId="4721"/>
    <cellStyle name="Обычный 18 2 2 13 9" xfId="4722"/>
    <cellStyle name="Обычный 18 2 2 14" xfId="4723"/>
    <cellStyle name="Обычный 18 2 2 14 10" xfId="4724"/>
    <cellStyle name="Обычный 18 2 2 14 11" xfId="4725"/>
    <cellStyle name="Обычный 18 2 2 14 12" xfId="4726"/>
    <cellStyle name="Обычный 18 2 2 14 13" xfId="4727"/>
    <cellStyle name="Обычный 18 2 2 14 14" xfId="4728"/>
    <cellStyle name="Обычный 18 2 2 14 2" xfId="4729"/>
    <cellStyle name="Обычный 18 2 2 14 2 10" xfId="4730"/>
    <cellStyle name="Обычный 18 2 2 14 2 11" xfId="4731"/>
    <cellStyle name="Обычный 18 2 2 14 2 12" xfId="4732"/>
    <cellStyle name="Обычный 18 2 2 14 2 13" xfId="4733"/>
    <cellStyle name="Обычный 18 2 2 14 2 2" xfId="4734"/>
    <cellStyle name="Обычный 18 2 2 14 2 2 2" xfId="4735"/>
    <cellStyle name="Обычный 18 2 2 14 2 2 2 2" xfId="4736"/>
    <cellStyle name="Обычный 18 2 2 14 2 2 2 3" xfId="4737"/>
    <cellStyle name="Обычный 18 2 2 14 2 2 2 4" xfId="4738"/>
    <cellStyle name="Обычный 18 2 2 14 2 2 2 5" xfId="4739"/>
    <cellStyle name="Обычный 18 2 2 14 2 2 3" xfId="4740"/>
    <cellStyle name="Обычный 18 2 2 14 2 2 4" xfId="4741"/>
    <cellStyle name="Обычный 18 2 2 14 2 2 5" xfId="4742"/>
    <cellStyle name="Обычный 18 2 2 14 2 2 6" xfId="4743"/>
    <cellStyle name="Обычный 18 2 2 14 2 2 7" xfId="4744"/>
    <cellStyle name="Обычный 18 2 2 14 2 2 8" xfId="4745"/>
    <cellStyle name="Обычный 18 2 2 14 2 2 9" xfId="4746"/>
    <cellStyle name="Обычный 18 2 2 14 2 3" xfId="4747"/>
    <cellStyle name="Обычный 18 2 2 14 2 3 2" xfId="4748"/>
    <cellStyle name="Обычный 18 2 2 14 2 3 2 2" xfId="4749"/>
    <cellStyle name="Обычный 18 2 2 14 2 3 2 3" xfId="4750"/>
    <cellStyle name="Обычный 18 2 2 14 2 3 2 4" xfId="4751"/>
    <cellStyle name="Обычный 18 2 2 14 2 3 2 5" xfId="4752"/>
    <cellStyle name="Обычный 18 2 2 14 2 3 3" xfId="4753"/>
    <cellStyle name="Обычный 18 2 2 14 2 3 4" xfId="4754"/>
    <cellStyle name="Обычный 18 2 2 14 2 3 5" xfId="4755"/>
    <cellStyle name="Обычный 18 2 2 14 2 3 6" xfId="4756"/>
    <cellStyle name="Обычный 18 2 2 14 2 3 7" xfId="4757"/>
    <cellStyle name="Обычный 18 2 2 14 2 3 8" xfId="4758"/>
    <cellStyle name="Обычный 18 2 2 14 2 4" xfId="4759"/>
    <cellStyle name="Обычный 18 2 2 14 2 4 2" xfId="4760"/>
    <cellStyle name="Обычный 18 2 2 14 2 4 3" xfId="4761"/>
    <cellStyle name="Обычный 18 2 2 14 2 4 4" xfId="4762"/>
    <cellStyle name="Обычный 18 2 2 14 2 4 5" xfId="4763"/>
    <cellStyle name="Обычный 18 2 2 14 2 5" xfId="4764"/>
    <cellStyle name="Обычный 18 2 2 14 2 5 2" xfId="4765"/>
    <cellStyle name="Обычный 18 2 2 14 2 5 3" xfId="4766"/>
    <cellStyle name="Обычный 18 2 2 14 2 5 4" xfId="4767"/>
    <cellStyle name="Обычный 18 2 2 14 2 5 5" xfId="4768"/>
    <cellStyle name="Обычный 18 2 2 14 2 6" xfId="4769"/>
    <cellStyle name="Обычный 18 2 2 14 2 7" xfId="4770"/>
    <cellStyle name="Обычный 18 2 2 14 2 8" xfId="4771"/>
    <cellStyle name="Обычный 18 2 2 14 2 9" xfId="4772"/>
    <cellStyle name="Обычный 18 2 2 14 3" xfId="4773"/>
    <cellStyle name="Обычный 18 2 2 14 3 2" xfId="4774"/>
    <cellStyle name="Обычный 18 2 2 14 3 2 2" xfId="4775"/>
    <cellStyle name="Обычный 18 2 2 14 3 2 3" xfId="4776"/>
    <cellStyle name="Обычный 18 2 2 14 3 2 4" xfId="4777"/>
    <cellStyle name="Обычный 18 2 2 14 3 2 5" xfId="4778"/>
    <cellStyle name="Обычный 18 2 2 14 3 3" xfId="4779"/>
    <cellStyle name="Обычный 18 2 2 14 3 4" xfId="4780"/>
    <cellStyle name="Обычный 18 2 2 14 3 5" xfId="4781"/>
    <cellStyle name="Обычный 18 2 2 14 3 6" xfId="4782"/>
    <cellStyle name="Обычный 18 2 2 14 3 7" xfId="4783"/>
    <cellStyle name="Обычный 18 2 2 14 3 8" xfId="4784"/>
    <cellStyle name="Обычный 18 2 2 14 3 9" xfId="4785"/>
    <cellStyle name="Обычный 18 2 2 14 4" xfId="4786"/>
    <cellStyle name="Обычный 18 2 2 14 4 2" xfId="4787"/>
    <cellStyle name="Обычный 18 2 2 14 4 2 2" xfId="4788"/>
    <cellStyle name="Обычный 18 2 2 14 4 2 3" xfId="4789"/>
    <cellStyle name="Обычный 18 2 2 14 4 2 4" xfId="4790"/>
    <cellStyle name="Обычный 18 2 2 14 4 2 5" xfId="4791"/>
    <cellStyle name="Обычный 18 2 2 14 4 3" xfId="4792"/>
    <cellStyle name="Обычный 18 2 2 14 4 4" xfId="4793"/>
    <cellStyle name="Обычный 18 2 2 14 4 5" xfId="4794"/>
    <cellStyle name="Обычный 18 2 2 14 4 6" xfId="4795"/>
    <cellStyle name="Обычный 18 2 2 14 4 7" xfId="4796"/>
    <cellStyle name="Обычный 18 2 2 14 4 8" xfId="4797"/>
    <cellStyle name="Обычный 18 2 2 14 5" xfId="4798"/>
    <cellStyle name="Обычный 18 2 2 14 5 2" xfId="4799"/>
    <cellStyle name="Обычный 18 2 2 14 5 3" xfId="4800"/>
    <cellStyle name="Обычный 18 2 2 14 5 4" xfId="4801"/>
    <cellStyle name="Обычный 18 2 2 14 5 5" xfId="4802"/>
    <cellStyle name="Обычный 18 2 2 14 6" xfId="4803"/>
    <cellStyle name="Обычный 18 2 2 14 6 2" xfId="4804"/>
    <cellStyle name="Обычный 18 2 2 14 6 3" xfId="4805"/>
    <cellStyle name="Обычный 18 2 2 14 6 4" xfId="4806"/>
    <cellStyle name="Обычный 18 2 2 14 6 5" xfId="4807"/>
    <cellStyle name="Обычный 18 2 2 14 7" xfId="4808"/>
    <cellStyle name="Обычный 18 2 2 14 8" xfId="4809"/>
    <cellStyle name="Обычный 18 2 2 14 9" xfId="4810"/>
    <cellStyle name="Обычный 18 2 2 15" xfId="4811"/>
    <cellStyle name="Обычный 18 2 2 15 10" xfId="4812"/>
    <cellStyle name="Обычный 18 2 2 15 11" xfId="4813"/>
    <cellStyle name="Обычный 18 2 2 15 12" xfId="4814"/>
    <cellStyle name="Обычный 18 2 2 15 13" xfId="4815"/>
    <cellStyle name="Обычный 18 2 2 15 2" xfId="4816"/>
    <cellStyle name="Обычный 18 2 2 15 2 2" xfId="4817"/>
    <cellStyle name="Обычный 18 2 2 15 2 2 2" xfId="4818"/>
    <cellStyle name="Обычный 18 2 2 15 2 2 3" xfId="4819"/>
    <cellStyle name="Обычный 18 2 2 15 2 2 4" xfId="4820"/>
    <cellStyle name="Обычный 18 2 2 15 2 2 5" xfId="4821"/>
    <cellStyle name="Обычный 18 2 2 15 2 3" xfId="4822"/>
    <cellStyle name="Обычный 18 2 2 15 2 4" xfId="4823"/>
    <cellStyle name="Обычный 18 2 2 15 2 5" xfId="4824"/>
    <cellStyle name="Обычный 18 2 2 15 2 6" xfId="4825"/>
    <cellStyle name="Обычный 18 2 2 15 2 7" xfId="4826"/>
    <cellStyle name="Обычный 18 2 2 15 2 8" xfId="4827"/>
    <cellStyle name="Обычный 18 2 2 15 2 9" xfId="4828"/>
    <cellStyle name="Обычный 18 2 2 15 3" xfId="4829"/>
    <cellStyle name="Обычный 18 2 2 15 3 2" xfId="4830"/>
    <cellStyle name="Обычный 18 2 2 15 3 2 2" xfId="4831"/>
    <cellStyle name="Обычный 18 2 2 15 3 2 3" xfId="4832"/>
    <cellStyle name="Обычный 18 2 2 15 3 2 4" xfId="4833"/>
    <cellStyle name="Обычный 18 2 2 15 3 2 5" xfId="4834"/>
    <cellStyle name="Обычный 18 2 2 15 3 3" xfId="4835"/>
    <cellStyle name="Обычный 18 2 2 15 3 4" xfId="4836"/>
    <cellStyle name="Обычный 18 2 2 15 3 5" xfId="4837"/>
    <cellStyle name="Обычный 18 2 2 15 3 6" xfId="4838"/>
    <cellStyle name="Обычный 18 2 2 15 3 7" xfId="4839"/>
    <cellStyle name="Обычный 18 2 2 15 3 8" xfId="4840"/>
    <cellStyle name="Обычный 18 2 2 15 4" xfId="4841"/>
    <cellStyle name="Обычный 18 2 2 15 4 2" xfId="4842"/>
    <cellStyle name="Обычный 18 2 2 15 4 3" xfId="4843"/>
    <cellStyle name="Обычный 18 2 2 15 4 4" xfId="4844"/>
    <cellStyle name="Обычный 18 2 2 15 4 5" xfId="4845"/>
    <cellStyle name="Обычный 18 2 2 15 5" xfId="4846"/>
    <cellStyle name="Обычный 18 2 2 15 5 2" xfId="4847"/>
    <cellStyle name="Обычный 18 2 2 15 5 3" xfId="4848"/>
    <cellStyle name="Обычный 18 2 2 15 5 4" xfId="4849"/>
    <cellStyle name="Обычный 18 2 2 15 5 5" xfId="4850"/>
    <cellStyle name="Обычный 18 2 2 15 6" xfId="4851"/>
    <cellStyle name="Обычный 18 2 2 15 7" xfId="4852"/>
    <cellStyle name="Обычный 18 2 2 15 8" xfId="4853"/>
    <cellStyle name="Обычный 18 2 2 15 9" xfId="4854"/>
    <cellStyle name="Обычный 18 2 2 16" xfId="4855"/>
    <cellStyle name="Обычный 18 2 2 16 10" xfId="4856"/>
    <cellStyle name="Обычный 18 2 2 16 2" xfId="4857"/>
    <cellStyle name="Обычный 18 2 2 16 2 2" xfId="4858"/>
    <cellStyle name="Обычный 18 2 2 16 2 2 2" xfId="4859"/>
    <cellStyle name="Обычный 18 2 2 16 2 2 3" xfId="4860"/>
    <cellStyle name="Обычный 18 2 2 16 2 2 4" xfId="4861"/>
    <cellStyle name="Обычный 18 2 2 16 2 2 5" xfId="4862"/>
    <cellStyle name="Обычный 18 2 2 16 2 3" xfId="4863"/>
    <cellStyle name="Обычный 18 2 2 16 2 4" xfId="4864"/>
    <cellStyle name="Обычный 18 2 2 16 2 5" xfId="4865"/>
    <cellStyle name="Обычный 18 2 2 16 2 6" xfId="4866"/>
    <cellStyle name="Обычный 18 2 2 16 2 7" xfId="4867"/>
    <cellStyle name="Обычный 18 2 2 16 2 8" xfId="4868"/>
    <cellStyle name="Обычный 18 2 2 16 2 9" xfId="4869"/>
    <cellStyle name="Обычный 18 2 2 16 3" xfId="4870"/>
    <cellStyle name="Обычный 18 2 2 16 3 2" xfId="4871"/>
    <cellStyle name="Обычный 18 2 2 16 3 3" xfId="4872"/>
    <cellStyle name="Обычный 18 2 2 16 3 4" xfId="4873"/>
    <cellStyle name="Обычный 18 2 2 16 3 5" xfId="4874"/>
    <cellStyle name="Обычный 18 2 2 16 4" xfId="4875"/>
    <cellStyle name="Обычный 18 2 2 16 5" xfId="4876"/>
    <cellStyle name="Обычный 18 2 2 16 6" xfId="4877"/>
    <cellStyle name="Обычный 18 2 2 16 7" xfId="4878"/>
    <cellStyle name="Обычный 18 2 2 16 8" xfId="4879"/>
    <cellStyle name="Обычный 18 2 2 16 9" xfId="4880"/>
    <cellStyle name="Обычный 18 2 2 17" xfId="4881"/>
    <cellStyle name="Обычный 18 2 2 17 2" xfId="4882"/>
    <cellStyle name="Обычный 18 2 2 17 2 2" xfId="4883"/>
    <cellStyle name="Обычный 18 2 2 17 2 3" xfId="4884"/>
    <cellStyle name="Обычный 18 2 2 17 2 4" xfId="4885"/>
    <cellStyle name="Обычный 18 2 2 17 2 5" xfId="4886"/>
    <cellStyle name="Обычный 18 2 2 17 3" xfId="4887"/>
    <cellStyle name="Обычный 18 2 2 17 4" xfId="4888"/>
    <cellStyle name="Обычный 18 2 2 17 5" xfId="4889"/>
    <cellStyle name="Обычный 18 2 2 17 6" xfId="4890"/>
    <cellStyle name="Обычный 18 2 2 17 7" xfId="4891"/>
    <cellStyle name="Обычный 18 2 2 17 8" xfId="4892"/>
    <cellStyle name="Обычный 18 2 2 17 9" xfId="4893"/>
    <cellStyle name="Обычный 18 2 2 18" xfId="4894"/>
    <cellStyle name="Обычный 18 2 2 18 2" xfId="4895"/>
    <cellStyle name="Обычный 18 2 2 18 2 2" xfId="4896"/>
    <cellStyle name="Обычный 18 2 2 18 2 3" xfId="4897"/>
    <cellStyle name="Обычный 18 2 2 18 2 4" xfId="4898"/>
    <cellStyle name="Обычный 18 2 2 18 2 5" xfId="4899"/>
    <cellStyle name="Обычный 18 2 2 18 3" xfId="4900"/>
    <cellStyle name="Обычный 18 2 2 18 4" xfId="4901"/>
    <cellStyle name="Обычный 18 2 2 18 5" xfId="4902"/>
    <cellStyle name="Обычный 18 2 2 18 6" xfId="4903"/>
    <cellStyle name="Обычный 18 2 2 18 7" xfId="4904"/>
    <cellStyle name="Обычный 18 2 2 18 8" xfId="4905"/>
    <cellStyle name="Обычный 18 2 2 19" xfId="4906"/>
    <cellStyle name="Обычный 18 2 2 19 2" xfId="4907"/>
    <cellStyle name="Обычный 18 2 2 19 3" xfId="4908"/>
    <cellStyle name="Обычный 18 2 2 19 4" xfId="4909"/>
    <cellStyle name="Обычный 18 2 2 19 5" xfId="4910"/>
    <cellStyle name="Обычный 18 2 2 2" xfId="4911"/>
    <cellStyle name="Обычный 18 2 2 2 10" xfId="4912"/>
    <cellStyle name="Обычный 18 2 2 2 10 10" xfId="4913"/>
    <cellStyle name="Обычный 18 2 2 2 10 11" xfId="4914"/>
    <cellStyle name="Обычный 18 2 2 2 10 12" xfId="4915"/>
    <cellStyle name="Обычный 18 2 2 2 10 13" xfId="4916"/>
    <cellStyle name="Обычный 18 2 2 2 10 14" xfId="4917"/>
    <cellStyle name="Обычный 18 2 2 2 10 15" xfId="4918"/>
    <cellStyle name="Обычный 18 2 2 2 10 2" xfId="4919"/>
    <cellStyle name="Обычный 18 2 2 2 10 2 10" xfId="4920"/>
    <cellStyle name="Обычный 18 2 2 2 10 2 11" xfId="4921"/>
    <cellStyle name="Обычный 18 2 2 2 10 2 12" xfId="4922"/>
    <cellStyle name="Обычный 18 2 2 2 10 2 13" xfId="4923"/>
    <cellStyle name="Обычный 18 2 2 2 10 2 14" xfId="4924"/>
    <cellStyle name="Обычный 18 2 2 2 10 2 2" xfId="4925"/>
    <cellStyle name="Обычный 18 2 2 2 10 2 2 10" xfId="4926"/>
    <cellStyle name="Обычный 18 2 2 2 10 2 2 11" xfId="4927"/>
    <cellStyle name="Обычный 18 2 2 2 10 2 2 12" xfId="4928"/>
    <cellStyle name="Обычный 18 2 2 2 10 2 2 13" xfId="4929"/>
    <cellStyle name="Обычный 18 2 2 2 10 2 2 2" xfId="4930"/>
    <cellStyle name="Обычный 18 2 2 2 10 2 2 2 2" xfId="4931"/>
    <cellStyle name="Обычный 18 2 2 2 10 2 2 2 2 2" xfId="4932"/>
    <cellStyle name="Обычный 18 2 2 2 10 2 2 2 2 3" xfId="4933"/>
    <cellStyle name="Обычный 18 2 2 2 10 2 2 2 2 4" xfId="4934"/>
    <cellStyle name="Обычный 18 2 2 2 10 2 2 2 2 5" xfId="4935"/>
    <cellStyle name="Обычный 18 2 2 2 10 2 2 2 3" xfId="4936"/>
    <cellStyle name="Обычный 18 2 2 2 10 2 2 2 4" xfId="4937"/>
    <cellStyle name="Обычный 18 2 2 2 10 2 2 2 5" xfId="4938"/>
    <cellStyle name="Обычный 18 2 2 2 10 2 2 2 6" xfId="4939"/>
    <cellStyle name="Обычный 18 2 2 2 10 2 2 2 7" xfId="4940"/>
    <cellStyle name="Обычный 18 2 2 2 10 2 2 2 8" xfId="4941"/>
    <cellStyle name="Обычный 18 2 2 2 10 2 2 2 9" xfId="4942"/>
    <cellStyle name="Обычный 18 2 2 2 10 2 2 3" xfId="4943"/>
    <cellStyle name="Обычный 18 2 2 2 10 2 2 3 2" xfId="4944"/>
    <cellStyle name="Обычный 18 2 2 2 10 2 2 3 2 2" xfId="4945"/>
    <cellStyle name="Обычный 18 2 2 2 10 2 2 3 2 3" xfId="4946"/>
    <cellStyle name="Обычный 18 2 2 2 10 2 2 3 2 4" xfId="4947"/>
    <cellStyle name="Обычный 18 2 2 2 10 2 2 3 2 5" xfId="4948"/>
    <cellStyle name="Обычный 18 2 2 2 10 2 2 3 3" xfId="4949"/>
    <cellStyle name="Обычный 18 2 2 2 10 2 2 3 4" xfId="4950"/>
    <cellStyle name="Обычный 18 2 2 2 10 2 2 3 5" xfId="4951"/>
    <cellStyle name="Обычный 18 2 2 2 10 2 2 3 6" xfId="4952"/>
    <cellStyle name="Обычный 18 2 2 2 10 2 2 3 7" xfId="4953"/>
    <cellStyle name="Обычный 18 2 2 2 10 2 2 3 8" xfId="4954"/>
    <cellStyle name="Обычный 18 2 2 2 10 2 2 4" xfId="4955"/>
    <cellStyle name="Обычный 18 2 2 2 10 2 2 4 2" xfId="4956"/>
    <cellStyle name="Обычный 18 2 2 2 10 2 2 4 3" xfId="4957"/>
    <cellStyle name="Обычный 18 2 2 2 10 2 2 4 4" xfId="4958"/>
    <cellStyle name="Обычный 18 2 2 2 10 2 2 4 5" xfId="4959"/>
    <cellStyle name="Обычный 18 2 2 2 10 2 2 5" xfId="4960"/>
    <cellStyle name="Обычный 18 2 2 2 10 2 2 5 2" xfId="4961"/>
    <cellStyle name="Обычный 18 2 2 2 10 2 2 5 3" xfId="4962"/>
    <cellStyle name="Обычный 18 2 2 2 10 2 2 5 4" xfId="4963"/>
    <cellStyle name="Обычный 18 2 2 2 10 2 2 5 5" xfId="4964"/>
    <cellStyle name="Обычный 18 2 2 2 10 2 2 6" xfId="4965"/>
    <cellStyle name="Обычный 18 2 2 2 10 2 2 7" xfId="4966"/>
    <cellStyle name="Обычный 18 2 2 2 10 2 2 8" xfId="4967"/>
    <cellStyle name="Обычный 18 2 2 2 10 2 2 9" xfId="4968"/>
    <cellStyle name="Обычный 18 2 2 2 10 2 3" xfId="4969"/>
    <cellStyle name="Обычный 18 2 2 2 10 2 3 2" xfId="4970"/>
    <cellStyle name="Обычный 18 2 2 2 10 2 3 2 2" xfId="4971"/>
    <cellStyle name="Обычный 18 2 2 2 10 2 3 2 3" xfId="4972"/>
    <cellStyle name="Обычный 18 2 2 2 10 2 3 2 4" xfId="4973"/>
    <cellStyle name="Обычный 18 2 2 2 10 2 3 2 5" xfId="4974"/>
    <cellStyle name="Обычный 18 2 2 2 10 2 3 3" xfId="4975"/>
    <cellStyle name="Обычный 18 2 2 2 10 2 3 4" xfId="4976"/>
    <cellStyle name="Обычный 18 2 2 2 10 2 3 5" xfId="4977"/>
    <cellStyle name="Обычный 18 2 2 2 10 2 3 6" xfId="4978"/>
    <cellStyle name="Обычный 18 2 2 2 10 2 3 7" xfId="4979"/>
    <cellStyle name="Обычный 18 2 2 2 10 2 3 8" xfId="4980"/>
    <cellStyle name="Обычный 18 2 2 2 10 2 3 9" xfId="4981"/>
    <cellStyle name="Обычный 18 2 2 2 10 2 4" xfId="4982"/>
    <cellStyle name="Обычный 18 2 2 2 10 2 4 2" xfId="4983"/>
    <cellStyle name="Обычный 18 2 2 2 10 2 4 2 2" xfId="4984"/>
    <cellStyle name="Обычный 18 2 2 2 10 2 4 2 3" xfId="4985"/>
    <cellStyle name="Обычный 18 2 2 2 10 2 4 2 4" xfId="4986"/>
    <cellStyle name="Обычный 18 2 2 2 10 2 4 2 5" xfId="4987"/>
    <cellStyle name="Обычный 18 2 2 2 10 2 4 3" xfId="4988"/>
    <cellStyle name="Обычный 18 2 2 2 10 2 4 4" xfId="4989"/>
    <cellStyle name="Обычный 18 2 2 2 10 2 4 5" xfId="4990"/>
    <cellStyle name="Обычный 18 2 2 2 10 2 4 6" xfId="4991"/>
    <cellStyle name="Обычный 18 2 2 2 10 2 4 7" xfId="4992"/>
    <cellStyle name="Обычный 18 2 2 2 10 2 4 8" xfId="4993"/>
    <cellStyle name="Обычный 18 2 2 2 10 2 5" xfId="4994"/>
    <cellStyle name="Обычный 18 2 2 2 10 2 5 2" xfId="4995"/>
    <cellStyle name="Обычный 18 2 2 2 10 2 5 3" xfId="4996"/>
    <cellStyle name="Обычный 18 2 2 2 10 2 5 4" xfId="4997"/>
    <cellStyle name="Обычный 18 2 2 2 10 2 5 5" xfId="4998"/>
    <cellStyle name="Обычный 18 2 2 2 10 2 6" xfId="4999"/>
    <cellStyle name="Обычный 18 2 2 2 10 2 6 2" xfId="5000"/>
    <cellStyle name="Обычный 18 2 2 2 10 2 6 3" xfId="5001"/>
    <cellStyle name="Обычный 18 2 2 2 10 2 6 4" xfId="5002"/>
    <cellStyle name="Обычный 18 2 2 2 10 2 6 5" xfId="5003"/>
    <cellStyle name="Обычный 18 2 2 2 10 2 7" xfId="5004"/>
    <cellStyle name="Обычный 18 2 2 2 10 2 8" xfId="5005"/>
    <cellStyle name="Обычный 18 2 2 2 10 2 9" xfId="5006"/>
    <cellStyle name="Обычный 18 2 2 2 10 3" xfId="5007"/>
    <cellStyle name="Обычный 18 2 2 2 10 3 10" xfId="5008"/>
    <cellStyle name="Обычный 18 2 2 2 10 3 11" xfId="5009"/>
    <cellStyle name="Обычный 18 2 2 2 10 3 12" xfId="5010"/>
    <cellStyle name="Обычный 18 2 2 2 10 3 13" xfId="5011"/>
    <cellStyle name="Обычный 18 2 2 2 10 3 2" xfId="5012"/>
    <cellStyle name="Обычный 18 2 2 2 10 3 2 2" xfId="5013"/>
    <cellStyle name="Обычный 18 2 2 2 10 3 2 2 2" xfId="5014"/>
    <cellStyle name="Обычный 18 2 2 2 10 3 2 2 3" xfId="5015"/>
    <cellStyle name="Обычный 18 2 2 2 10 3 2 2 4" xfId="5016"/>
    <cellStyle name="Обычный 18 2 2 2 10 3 2 2 5" xfId="5017"/>
    <cellStyle name="Обычный 18 2 2 2 10 3 2 3" xfId="5018"/>
    <cellStyle name="Обычный 18 2 2 2 10 3 2 4" xfId="5019"/>
    <cellStyle name="Обычный 18 2 2 2 10 3 2 5" xfId="5020"/>
    <cellStyle name="Обычный 18 2 2 2 10 3 2 6" xfId="5021"/>
    <cellStyle name="Обычный 18 2 2 2 10 3 2 7" xfId="5022"/>
    <cellStyle name="Обычный 18 2 2 2 10 3 2 8" xfId="5023"/>
    <cellStyle name="Обычный 18 2 2 2 10 3 2 9" xfId="5024"/>
    <cellStyle name="Обычный 18 2 2 2 10 3 3" xfId="5025"/>
    <cellStyle name="Обычный 18 2 2 2 10 3 3 2" xfId="5026"/>
    <cellStyle name="Обычный 18 2 2 2 10 3 3 2 2" xfId="5027"/>
    <cellStyle name="Обычный 18 2 2 2 10 3 3 2 3" xfId="5028"/>
    <cellStyle name="Обычный 18 2 2 2 10 3 3 2 4" xfId="5029"/>
    <cellStyle name="Обычный 18 2 2 2 10 3 3 2 5" xfId="5030"/>
    <cellStyle name="Обычный 18 2 2 2 10 3 3 3" xfId="5031"/>
    <cellStyle name="Обычный 18 2 2 2 10 3 3 4" xfId="5032"/>
    <cellStyle name="Обычный 18 2 2 2 10 3 3 5" xfId="5033"/>
    <cellStyle name="Обычный 18 2 2 2 10 3 3 6" xfId="5034"/>
    <cellStyle name="Обычный 18 2 2 2 10 3 3 7" xfId="5035"/>
    <cellStyle name="Обычный 18 2 2 2 10 3 3 8" xfId="5036"/>
    <cellStyle name="Обычный 18 2 2 2 10 3 4" xfId="5037"/>
    <cellStyle name="Обычный 18 2 2 2 10 3 4 2" xfId="5038"/>
    <cellStyle name="Обычный 18 2 2 2 10 3 4 3" xfId="5039"/>
    <cellStyle name="Обычный 18 2 2 2 10 3 4 4" xfId="5040"/>
    <cellStyle name="Обычный 18 2 2 2 10 3 4 5" xfId="5041"/>
    <cellStyle name="Обычный 18 2 2 2 10 3 5" xfId="5042"/>
    <cellStyle name="Обычный 18 2 2 2 10 3 5 2" xfId="5043"/>
    <cellStyle name="Обычный 18 2 2 2 10 3 5 3" xfId="5044"/>
    <cellStyle name="Обычный 18 2 2 2 10 3 5 4" xfId="5045"/>
    <cellStyle name="Обычный 18 2 2 2 10 3 5 5" xfId="5046"/>
    <cellStyle name="Обычный 18 2 2 2 10 3 6" xfId="5047"/>
    <cellStyle name="Обычный 18 2 2 2 10 3 7" xfId="5048"/>
    <cellStyle name="Обычный 18 2 2 2 10 3 8" xfId="5049"/>
    <cellStyle name="Обычный 18 2 2 2 10 3 9" xfId="5050"/>
    <cellStyle name="Обычный 18 2 2 2 10 4" xfId="5051"/>
    <cellStyle name="Обычный 18 2 2 2 10 4 2" xfId="5052"/>
    <cellStyle name="Обычный 18 2 2 2 10 4 2 2" xfId="5053"/>
    <cellStyle name="Обычный 18 2 2 2 10 4 2 3" xfId="5054"/>
    <cellStyle name="Обычный 18 2 2 2 10 4 2 4" xfId="5055"/>
    <cellStyle name="Обычный 18 2 2 2 10 4 2 5" xfId="5056"/>
    <cellStyle name="Обычный 18 2 2 2 10 4 3" xfId="5057"/>
    <cellStyle name="Обычный 18 2 2 2 10 4 4" xfId="5058"/>
    <cellStyle name="Обычный 18 2 2 2 10 4 5" xfId="5059"/>
    <cellStyle name="Обычный 18 2 2 2 10 4 6" xfId="5060"/>
    <cellStyle name="Обычный 18 2 2 2 10 4 7" xfId="5061"/>
    <cellStyle name="Обычный 18 2 2 2 10 4 8" xfId="5062"/>
    <cellStyle name="Обычный 18 2 2 2 10 4 9" xfId="5063"/>
    <cellStyle name="Обычный 18 2 2 2 10 5" xfId="5064"/>
    <cellStyle name="Обычный 18 2 2 2 10 5 2" xfId="5065"/>
    <cellStyle name="Обычный 18 2 2 2 10 5 2 2" xfId="5066"/>
    <cellStyle name="Обычный 18 2 2 2 10 5 2 3" xfId="5067"/>
    <cellStyle name="Обычный 18 2 2 2 10 5 2 4" xfId="5068"/>
    <cellStyle name="Обычный 18 2 2 2 10 5 2 5" xfId="5069"/>
    <cellStyle name="Обычный 18 2 2 2 10 5 3" xfId="5070"/>
    <cellStyle name="Обычный 18 2 2 2 10 5 4" xfId="5071"/>
    <cellStyle name="Обычный 18 2 2 2 10 5 5" xfId="5072"/>
    <cellStyle name="Обычный 18 2 2 2 10 5 6" xfId="5073"/>
    <cellStyle name="Обычный 18 2 2 2 10 5 7" xfId="5074"/>
    <cellStyle name="Обычный 18 2 2 2 10 5 8" xfId="5075"/>
    <cellStyle name="Обычный 18 2 2 2 10 6" xfId="5076"/>
    <cellStyle name="Обычный 18 2 2 2 10 6 2" xfId="5077"/>
    <cellStyle name="Обычный 18 2 2 2 10 6 3" xfId="5078"/>
    <cellStyle name="Обычный 18 2 2 2 10 6 4" xfId="5079"/>
    <cellStyle name="Обычный 18 2 2 2 10 6 5" xfId="5080"/>
    <cellStyle name="Обычный 18 2 2 2 10 7" xfId="5081"/>
    <cellStyle name="Обычный 18 2 2 2 10 7 2" xfId="5082"/>
    <cellStyle name="Обычный 18 2 2 2 10 7 3" xfId="5083"/>
    <cellStyle name="Обычный 18 2 2 2 10 7 4" xfId="5084"/>
    <cellStyle name="Обычный 18 2 2 2 10 7 5" xfId="5085"/>
    <cellStyle name="Обычный 18 2 2 2 10 8" xfId="5086"/>
    <cellStyle name="Обычный 18 2 2 2 10 9" xfId="5087"/>
    <cellStyle name="Обычный 18 2 2 2 11" xfId="5088"/>
    <cellStyle name="Обычный 18 2 2 2 11 10" xfId="5089"/>
    <cellStyle name="Обычный 18 2 2 2 11 11" xfId="5090"/>
    <cellStyle name="Обычный 18 2 2 2 11 12" xfId="5091"/>
    <cellStyle name="Обычный 18 2 2 2 11 13" xfId="5092"/>
    <cellStyle name="Обычный 18 2 2 2 11 14" xfId="5093"/>
    <cellStyle name="Обычный 18 2 2 2 11 15" xfId="5094"/>
    <cellStyle name="Обычный 18 2 2 2 11 2" xfId="5095"/>
    <cellStyle name="Обычный 18 2 2 2 11 2 10" xfId="5096"/>
    <cellStyle name="Обычный 18 2 2 2 11 2 11" xfId="5097"/>
    <cellStyle name="Обычный 18 2 2 2 11 2 12" xfId="5098"/>
    <cellStyle name="Обычный 18 2 2 2 11 2 13" xfId="5099"/>
    <cellStyle name="Обычный 18 2 2 2 11 2 14" xfId="5100"/>
    <cellStyle name="Обычный 18 2 2 2 11 2 2" xfId="5101"/>
    <cellStyle name="Обычный 18 2 2 2 11 2 2 10" xfId="5102"/>
    <cellStyle name="Обычный 18 2 2 2 11 2 2 11" xfId="5103"/>
    <cellStyle name="Обычный 18 2 2 2 11 2 2 12" xfId="5104"/>
    <cellStyle name="Обычный 18 2 2 2 11 2 2 13" xfId="5105"/>
    <cellStyle name="Обычный 18 2 2 2 11 2 2 2" xfId="5106"/>
    <cellStyle name="Обычный 18 2 2 2 11 2 2 2 2" xfId="5107"/>
    <cellStyle name="Обычный 18 2 2 2 11 2 2 2 2 2" xfId="5108"/>
    <cellStyle name="Обычный 18 2 2 2 11 2 2 2 2 3" xfId="5109"/>
    <cellStyle name="Обычный 18 2 2 2 11 2 2 2 2 4" xfId="5110"/>
    <cellStyle name="Обычный 18 2 2 2 11 2 2 2 2 5" xfId="5111"/>
    <cellStyle name="Обычный 18 2 2 2 11 2 2 2 3" xfId="5112"/>
    <cellStyle name="Обычный 18 2 2 2 11 2 2 2 4" xfId="5113"/>
    <cellStyle name="Обычный 18 2 2 2 11 2 2 2 5" xfId="5114"/>
    <cellStyle name="Обычный 18 2 2 2 11 2 2 2 6" xfId="5115"/>
    <cellStyle name="Обычный 18 2 2 2 11 2 2 2 7" xfId="5116"/>
    <cellStyle name="Обычный 18 2 2 2 11 2 2 2 8" xfId="5117"/>
    <cellStyle name="Обычный 18 2 2 2 11 2 2 2 9" xfId="5118"/>
    <cellStyle name="Обычный 18 2 2 2 11 2 2 3" xfId="5119"/>
    <cellStyle name="Обычный 18 2 2 2 11 2 2 3 2" xfId="5120"/>
    <cellStyle name="Обычный 18 2 2 2 11 2 2 3 2 2" xfId="5121"/>
    <cellStyle name="Обычный 18 2 2 2 11 2 2 3 2 3" xfId="5122"/>
    <cellStyle name="Обычный 18 2 2 2 11 2 2 3 2 4" xfId="5123"/>
    <cellStyle name="Обычный 18 2 2 2 11 2 2 3 2 5" xfId="5124"/>
    <cellStyle name="Обычный 18 2 2 2 11 2 2 3 3" xfId="5125"/>
    <cellStyle name="Обычный 18 2 2 2 11 2 2 3 4" xfId="5126"/>
    <cellStyle name="Обычный 18 2 2 2 11 2 2 3 5" xfId="5127"/>
    <cellStyle name="Обычный 18 2 2 2 11 2 2 3 6" xfId="5128"/>
    <cellStyle name="Обычный 18 2 2 2 11 2 2 3 7" xfId="5129"/>
    <cellStyle name="Обычный 18 2 2 2 11 2 2 3 8" xfId="5130"/>
    <cellStyle name="Обычный 18 2 2 2 11 2 2 4" xfId="5131"/>
    <cellStyle name="Обычный 18 2 2 2 11 2 2 4 2" xfId="5132"/>
    <cellStyle name="Обычный 18 2 2 2 11 2 2 4 3" xfId="5133"/>
    <cellStyle name="Обычный 18 2 2 2 11 2 2 4 4" xfId="5134"/>
    <cellStyle name="Обычный 18 2 2 2 11 2 2 4 5" xfId="5135"/>
    <cellStyle name="Обычный 18 2 2 2 11 2 2 5" xfId="5136"/>
    <cellStyle name="Обычный 18 2 2 2 11 2 2 5 2" xfId="5137"/>
    <cellStyle name="Обычный 18 2 2 2 11 2 2 5 3" xfId="5138"/>
    <cellStyle name="Обычный 18 2 2 2 11 2 2 5 4" xfId="5139"/>
    <cellStyle name="Обычный 18 2 2 2 11 2 2 5 5" xfId="5140"/>
    <cellStyle name="Обычный 18 2 2 2 11 2 2 6" xfId="5141"/>
    <cellStyle name="Обычный 18 2 2 2 11 2 2 7" xfId="5142"/>
    <cellStyle name="Обычный 18 2 2 2 11 2 2 8" xfId="5143"/>
    <cellStyle name="Обычный 18 2 2 2 11 2 2 9" xfId="5144"/>
    <cellStyle name="Обычный 18 2 2 2 11 2 3" xfId="5145"/>
    <cellStyle name="Обычный 18 2 2 2 11 2 3 2" xfId="5146"/>
    <cellStyle name="Обычный 18 2 2 2 11 2 3 2 2" xfId="5147"/>
    <cellStyle name="Обычный 18 2 2 2 11 2 3 2 3" xfId="5148"/>
    <cellStyle name="Обычный 18 2 2 2 11 2 3 2 4" xfId="5149"/>
    <cellStyle name="Обычный 18 2 2 2 11 2 3 2 5" xfId="5150"/>
    <cellStyle name="Обычный 18 2 2 2 11 2 3 3" xfId="5151"/>
    <cellStyle name="Обычный 18 2 2 2 11 2 3 4" xfId="5152"/>
    <cellStyle name="Обычный 18 2 2 2 11 2 3 5" xfId="5153"/>
    <cellStyle name="Обычный 18 2 2 2 11 2 3 6" xfId="5154"/>
    <cellStyle name="Обычный 18 2 2 2 11 2 3 7" xfId="5155"/>
    <cellStyle name="Обычный 18 2 2 2 11 2 3 8" xfId="5156"/>
    <cellStyle name="Обычный 18 2 2 2 11 2 3 9" xfId="5157"/>
    <cellStyle name="Обычный 18 2 2 2 11 2 4" xfId="5158"/>
    <cellStyle name="Обычный 18 2 2 2 11 2 4 2" xfId="5159"/>
    <cellStyle name="Обычный 18 2 2 2 11 2 4 2 2" xfId="5160"/>
    <cellStyle name="Обычный 18 2 2 2 11 2 4 2 3" xfId="5161"/>
    <cellStyle name="Обычный 18 2 2 2 11 2 4 2 4" xfId="5162"/>
    <cellStyle name="Обычный 18 2 2 2 11 2 4 2 5" xfId="5163"/>
    <cellStyle name="Обычный 18 2 2 2 11 2 4 3" xfId="5164"/>
    <cellStyle name="Обычный 18 2 2 2 11 2 4 4" xfId="5165"/>
    <cellStyle name="Обычный 18 2 2 2 11 2 4 5" xfId="5166"/>
    <cellStyle name="Обычный 18 2 2 2 11 2 4 6" xfId="5167"/>
    <cellStyle name="Обычный 18 2 2 2 11 2 4 7" xfId="5168"/>
    <cellStyle name="Обычный 18 2 2 2 11 2 4 8" xfId="5169"/>
    <cellStyle name="Обычный 18 2 2 2 11 2 5" xfId="5170"/>
    <cellStyle name="Обычный 18 2 2 2 11 2 5 2" xfId="5171"/>
    <cellStyle name="Обычный 18 2 2 2 11 2 5 3" xfId="5172"/>
    <cellStyle name="Обычный 18 2 2 2 11 2 5 4" xfId="5173"/>
    <cellStyle name="Обычный 18 2 2 2 11 2 5 5" xfId="5174"/>
    <cellStyle name="Обычный 18 2 2 2 11 2 6" xfId="5175"/>
    <cellStyle name="Обычный 18 2 2 2 11 2 6 2" xfId="5176"/>
    <cellStyle name="Обычный 18 2 2 2 11 2 6 3" xfId="5177"/>
    <cellStyle name="Обычный 18 2 2 2 11 2 6 4" xfId="5178"/>
    <cellStyle name="Обычный 18 2 2 2 11 2 6 5" xfId="5179"/>
    <cellStyle name="Обычный 18 2 2 2 11 2 7" xfId="5180"/>
    <cellStyle name="Обычный 18 2 2 2 11 2 8" xfId="5181"/>
    <cellStyle name="Обычный 18 2 2 2 11 2 9" xfId="5182"/>
    <cellStyle name="Обычный 18 2 2 2 11 3" xfId="5183"/>
    <cellStyle name="Обычный 18 2 2 2 11 3 10" xfId="5184"/>
    <cellStyle name="Обычный 18 2 2 2 11 3 11" xfId="5185"/>
    <cellStyle name="Обычный 18 2 2 2 11 3 12" xfId="5186"/>
    <cellStyle name="Обычный 18 2 2 2 11 3 13" xfId="5187"/>
    <cellStyle name="Обычный 18 2 2 2 11 3 2" xfId="5188"/>
    <cellStyle name="Обычный 18 2 2 2 11 3 2 2" xfId="5189"/>
    <cellStyle name="Обычный 18 2 2 2 11 3 2 2 2" xfId="5190"/>
    <cellStyle name="Обычный 18 2 2 2 11 3 2 2 3" xfId="5191"/>
    <cellStyle name="Обычный 18 2 2 2 11 3 2 2 4" xfId="5192"/>
    <cellStyle name="Обычный 18 2 2 2 11 3 2 2 5" xfId="5193"/>
    <cellStyle name="Обычный 18 2 2 2 11 3 2 3" xfId="5194"/>
    <cellStyle name="Обычный 18 2 2 2 11 3 2 4" xfId="5195"/>
    <cellStyle name="Обычный 18 2 2 2 11 3 2 5" xfId="5196"/>
    <cellStyle name="Обычный 18 2 2 2 11 3 2 6" xfId="5197"/>
    <cellStyle name="Обычный 18 2 2 2 11 3 2 7" xfId="5198"/>
    <cellStyle name="Обычный 18 2 2 2 11 3 2 8" xfId="5199"/>
    <cellStyle name="Обычный 18 2 2 2 11 3 2 9" xfId="5200"/>
    <cellStyle name="Обычный 18 2 2 2 11 3 3" xfId="5201"/>
    <cellStyle name="Обычный 18 2 2 2 11 3 3 2" xfId="5202"/>
    <cellStyle name="Обычный 18 2 2 2 11 3 3 2 2" xfId="5203"/>
    <cellStyle name="Обычный 18 2 2 2 11 3 3 2 3" xfId="5204"/>
    <cellStyle name="Обычный 18 2 2 2 11 3 3 2 4" xfId="5205"/>
    <cellStyle name="Обычный 18 2 2 2 11 3 3 2 5" xfId="5206"/>
    <cellStyle name="Обычный 18 2 2 2 11 3 3 3" xfId="5207"/>
    <cellStyle name="Обычный 18 2 2 2 11 3 3 4" xfId="5208"/>
    <cellStyle name="Обычный 18 2 2 2 11 3 3 5" xfId="5209"/>
    <cellStyle name="Обычный 18 2 2 2 11 3 3 6" xfId="5210"/>
    <cellStyle name="Обычный 18 2 2 2 11 3 3 7" xfId="5211"/>
    <cellStyle name="Обычный 18 2 2 2 11 3 3 8" xfId="5212"/>
    <cellStyle name="Обычный 18 2 2 2 11 3 4" xfId="5213"/>
    <cellStyle name="Обычный 18 2 2 2 11 3 4 2" xfId="5214"/>
    <cellStyle name="Обычный 18 2 2 2 11 3 4 3" xfId="5215"/>
    <cellStyle name="Обычный 18 2 2 2 11 3 4 4" xfId="5216"/>
    <cellStyle name="Обычный 18 2 2 2 11 3 4 5" xfId="5217"/>
    <cellStyle name="Обычный 18 2 2 2 11 3 5" xfId="5218"/>
    <cellStyle name="Обычный 18 2 2 2 11 3 5 2" xfId="5219"/>
    <cellStyle name="Обычный 18 2 2 2 11 3 5 3" xfId="5220"/>
    <cellStyle name="Обычный 18 2 2 2 11 3 5 4" xfId="5221"/>
    <cellStyle name="Обычный 18 2 2 2 11 3 5 5" xfId="5222"/>
    <cellStyle name="Обычный 18 2 2 2 11 3 6" xfId="5223"/>
    <cellStyle name="Обычный 18 2 2 2 11 3 7" xfId="5224"/>
    <cellStyle name="Обычный 18 2 2 2 11 3 8" xfId="5225"/>
    <cellStyle name="Обычный 18 2 2 2 11 3 9" xfId="5226"/>
    <cellStyle name="Обычный 18 2 2 2 11 4" xfId="5227"/>
    <cellStyle name="Обычный 18 2 2 2 11 4 2" xfId="5228"/>
    <cellStyle name="Обычный 18 2 2 2 11 4 2 2" xfId="5229"/>
    <cellStyle name="Обычный 18 2 2 2 11 4 2 3" xfId="5230"/>
    <cellStyle name="Обычный 18 2 2 2 11 4 2 4" xfId="5231"/>
    <cellStyle name="Обычный 18 2 2 2 11 4 2 5" xfId="5232"/>
    <cellStyle name="Обычный 18 2 2 2 11 4 3" xfId="5233"/>
    <cellStyle name="Обычный 18 2 2 2 11 4 4" xfId="5234"/>
    <cellStyle name="Обычный 18 2 2 2 11 4 5" xfId="5235"/>
    <cellStyle name="Обычный 18 2 2 2 11 4 6" xfId="5236"/>
    <cellStyle name="Обычный 18 2 2 2 11 4 7" xfId="5237"/>
    <cellStyle name="Обычный 18 2 2 2 11 4 8" xfId="5238"/>
    <cellStyle name="Обычный 18 2 2 2 11 4 9" xfId="5239"/>
    <cellStyle name="Обычный 18 2 2 2 11 5" xfId="5240"/>
    <cellStyle name="Обычный 18 2 2 2 11 5 2" xfId="5241"/>
    <cellStyle name="Обычный 18 2 2 2 11 5 2 2" xfId="5242"/>
    <cellStyle name="Обычный 18 2 2 2 11 5 2 3" xfId="5243"/>
    <cellStyle name="Обычный 18 2 2 2 11 5 2 4" xfId="5244"/>
    <cellStyle name="Обычный 18 2 2 2 11 5 2 5" xfId="5245"/>
    <cellStyle name="Обычный 18 2 2 2 11 5 3" xfId="5246"/>
    <cellStyle name="Обычный 18 2 2 2 11 5 4" xfId="5247"/>
    <cellStyle name="Обычный 18 2 2 2 11 5 5" xfId="5248"/>
    <cellStyle name="Обычный 18 2 2 2 11 5 6" xfId="5249"/>
    <cellStyle name="Обычный 18 2 2 2 11 5 7" xfId="5250"/>
    <cellStyle name="Обычный 18 2 2 2 11 5 8" xfId="5251"/>
    <cellStyle name="Обычный 18 2 2 2 11 6" xfId="5252"/>
    <cellStyle name="Обычный 18 2 2 2 11 6 2" xfId="5253"/>
    <cellStyle name="Обычный 18 2 2 2 11 6 3" xfId="5254"/>
    <cellStyle name="Обычный 18 2 2 2 11 6 4" xfId="5255"/>
    <cellStyle name="Обычный 18 2 2 2 11 6 5" xfId="5256"/>
    <cellStyle name="Обычный 18 2 2 2 11 7" xfId="5257"/>
    <cellStyle name="Обычный 18 2 2 2 11 7 2" xfId="5258"/>
    <cellStyle name="Обычный 18 2 2 2 11 7 3" xfId="5259"/>
    <cellStyle name="Обычный 18 2 2 2 11 7 4" xfId="5260"/>
    <cellStyle name="Обычный 18 2 2 2 11 7 5" xfId="5261"/>
    <cellStyle name="Обычный 18 2 2 2 11 8" xfId="5262"/>
    <cellStyle name="Обычный 18 2 2 2 11 9" xfId="5263"/>
    <cellStyle name="Обычный 18 2 2 2 12" xfId="5264"/>
    <cellStyle name="Обычный 18 2 2 2 12 10" xfId="5265"/>
    <cellStyle name="Обычный 18 2 2 2 12 11" xfId="5266"/>
    <cellStyle name="Обычный 18 2 2 2 12 12" xfId="5267"/>
    <cellStyle name="Обычный 18 2 2 2 12 13" xfId="5268"/>
    <cellStyle name="Обычный 18 2 2 2 12 14" xfId="5269"/>
    <cellStyle name="Обычный 18 2 2 2 12 15" xfId="5270"/>
    <cellStyle name="Обычный 18 2 2 2 12 2" xfId="5271"/>
    <cellStyle name="Обычный 18 2 2 2 12 2 10" xfId="5272"/>
    <cellStyle name="Обычный 18 2 2 2 12 2 11" xfId="5273"/>
    <cellStyle name="Обычный 18 2 2 2 12 2 12" xfId="5274"/>
    <cellStyle name="Обычный 18 2 2 2 12 2 13" xfId="5275"/>
    <cellStyle name="Обычный 18 2 2 2 12 2 14" xfId="5276"/>
    <cellStyle name="Обычный 18 2 2 2 12 2 2" xfId="5277"/>
    <cellStyle name="Обычный 18 2 2 2 12 2 2 10" xfId="5278"/>
    <cellStyle name="Обычный 18 2 2 2 12 2 2 11" xfId="5279"/>
    <cellStyle name="Обычный 18 2 2 2 12 2 2 12" xfId="5280"/>
    <cellStyle name="Обычный 18 2 2 2 12 2 2 13" xfId="5281"/>
    <cellStyle name="Обычный 18 2 2 2 12 2 2 2" xfId="5282"/>
    <cellStyle name="Обычный 18 2 2 2 12 2 2 2 2" xfId="5283"/>
    <cellStyle name="Обычный 18 2 2 2 12 2 2 2 2 2" xfId="5284"/>
    <cellStyle name="Обычный 18 2 2 2 12 2 2 2 2 3" xfId="5285"/>
    <cellStyle name="Обычный 18 2 2 2 12 2 2 2 2 4" xfId="5286"/>
    <cellStyle name="Обычный 18 2 2 2 12 2 2 2 2 5" xfId="5287"/>
    <cellStyle name="Обычный 18 2 2 2 12 2 2 2 3" xfId="5288"/>
    <cellStyle name="Обычный 18 2 2 2 12 2 2 2 4" xfId="5289"/>
    <cellStyle name="Обычный 18 2 2 2 12 2 2 2 5" xfId="5290"/>
    <cellStyle name="Обычный 18 2 2 2 12 2 2 2 6" xfId="5291"/>
    <cellStyle name="Обычный 18 2 2 2 12 2 2 2 7" xfId="5292"/>
    <cellStyle name="Обычный 18 2 2 2 12 2 2 2 8" xfId="5293"/>
    <cellStyle name="Обычный 18 2 2 2 12 2 2 2 9" xfId="5294"/>
    <cellStyle name="Обычный 18 2 2 2 12 2 2 3" xfId="5295"/>
    <cellStyle name="Обычный 18 2 2 2 12 2 2 3 2" xfId="5296"/>
    <cellStyle name="Обычный 18 2 2 2 12 2 2 3 2 2" xfId="5297"/>
    <cellStyle name="Обычный 18 2 2 2 12 2 2 3 2 3" xfId="5298"/>
    <cellStyle name="Обычный 18 2 2 2 12 2 2 3 2 4" xfId="5299"/>
    <cellStyle name="Обычный 18 2 2 2 12 2 2 3 2 5" xfId="5300"/>
    <cellStyle name="Обычный 18 2 2 2 12 2 2 3 3" xfId="5301"/>
    <cellStyle name="Обычный 18 2 2 2 12 2 2 3 4" xfId="5302"/>
    <cellStyle name="Обычный 18 2 2 2 12 2 2 3 5" xfId="5303"/>
    <cellStyle name="Обычный 18 2 2 2 12 2 2 3 6" xfId="5304"/>
    <cellStyle name="Обычный 18 2 2 2 12 2 2 3 7" xfId="5305"/>
    <cellStyle name="Обычный 18 2 2 2 12 2 2 3 8" xfId="5306"/>
    <cellStyle name="Обычный 18 2 2 2 12 2 2 4" xfId="5307"/>
    <cellStyle name="Обычный 18 2 2 2 12 2 2 4 2" xfId="5308"/>
    <cellStyle name="Обычный 18 2 2 2 12 2 2 4 3" xfId="5309"/>
    <cellStyle name="Обычный 18 2 2 2 12 2 2 4 4" xfId="5310"/>
    <cellStyle name="Обычный 18 2 2 2 12 2 2 4 5" xfId="5311"/>
    <cellStyle name="Обычный 18 2 2 2 12 2 2 5" xfId="5312"/>
    <cellStyle name="Обычный 18 2 2 2 12 2 2 5 2" xfId="5313"/>
    <cellStyle name="Обычный 18 2 2 2 12 2 2 5 3" xfId="5314"/>
    <cellStyle name="Обычный 18 2 2 2 12 2 2 5 4" xfId="5315"/>
    <cellStyle name="Обычный 18 2 2 2 12 2 2 5 5" xfId="5316"/>
    <cellStyle name="Обычный 18 2 2 2 12 2 2 6" xfId="5317"/>
    <cellStyle name="Обычный 18 2 2 2 12 2 2 7" xfId="5318"/>
    <cellStyle name="Обычный 18 2 2 2 12 2 2 8" xfId="5319"/>
    <cellStyle name="Обычный 18 2 2 2 12 2 2 9" xfId="5320"/>
    <cellStyle name="Обычный 18 2 2 2 12 2 3" xfId="5321"/>
    <cellStyle name="Обычный 18 2 2 2 12 2 3 2" xfId="5322"/>
    <cellStyle name="Обычный 18 2 2 2 12 2 3 2 2" xfId="5323"/>
    <cellStyle name="Обычный 18 2 2 2 12 2 3 2 3" xfId="5324"/>
    <cellStyle name="Обычный 18 2 2 2 12 2 3 2 4" xfId="5325"/>
    <cellStyle name="Обычный 18 2 2 2 12 2 3 2 5" xfId="5326"/>
    <cellStyle name="Обычный 18 2 2 2 12 2 3 3" xfId="5327"/>
    <cellStyle name="Обычный 18 2 2 2 12 2 3 4" xfId="5328"/>
    <cellStyle name="Обычный 18 2 2 2 12 2 3 5" xfId="5329"/>
    <cellStyle name="Обычный 18 2 2 2 12 2 3 6" xfId="5330"/>
    <cellStyle name="Обычный 18 2 2 2 12 2 3 7" xfId="5331"/>
    <cellStyle name="Обычный 18 2 2 2 12 2 3 8" xfId="5332"/>
    <cellStyle name="Обычный 18 2 2 2 12 2 3 9" xfId="5333"/>
    <cellStyle name="Обычный 18 2 2 2 12 2 4" xfId="5334"/>
    <cellStyle name="Обычный 18 2 2 2 12 2 4 2" xfId="5335"/>
    <cellStyle name="Обычный 18 2 2 2 12 2 4 2 2" xfId="5336"/>
    <cellStyle name="Обычный 18 2 2 2 12 2 4 2 3" xfId="5337"/>
    <cellStyle name="Обычный 18 2 2 2 12 2 4 2 4" xfId="5338"/>
    <cellStyle name="Обычный 18 2 2 2 12 2 4 2 5" xfId="5339"/>
    <cellStyle name="Обычный 18 2 2 2 12 2 4 3" xfId="5340"/>
    <cellStyle name="Обычный 18 2 2 2 12 2 4 4" xfId="5341"/>
    <cellStyle name="Обычный 18 2 2 2 12 2 4 5" xfId="5342"/>
    <cellStyle name="Обычный 18 2 2 2 12 2 4 6" xfId="5343"/>
    <cellStyle name="Обычный 18 2 2 2 12 2 4 7" xfId="5344"/>
    <cellStyle name="Обычный 18 2 2 2 12 2 4 8" xfId="5345"/>
    <cellStyle name="Обычный 18 2 2 2 12 2 5" xfId="5346"/>
    <cellStyle name="Обычный 18 2 2 2 12 2 5 2" xfId="5347"/>
    <cellStyle name="Обычный 18 2 2 2 12 2 5 3" xfId="5348"/>
    <cellStyle name="Обычный 18 2 2 2 12 2 5 4" xfId="5349"/>
    <cellStyle name="Обычный 18 2 2 2 12 2 5 5" xfId="5350"/>
    <cellStyle name="Обычный 18 2 2 2 12 2 6" xfId="5351"/>
    <cellStyle name="Обычный 18 2 2 2 12 2 6 2" xfId="5352"/>
    <cellStyle name="Обычный 18 2 2 2 12 2 6 3" xfId="5353"/>
    <cellStyle name="Обычный 18 2 2 2 12 2 6 4" xfId="5354"/>
    <cellStyle name="Обычный 18 2 2 2 12 2 6 5" xfId="5355"/>
    <cellStyle name="Обычный 18 2 2 2 12 2 7" xfId="5356"/>
    <cellStyle name="Обычный 18 2 2 2 12 2 8" xfId="5357"/>
    <cellStyle name="Обычный 18 2 2 2 12 2 9" xfId="5358"/>
    <cellStyle name="Обычный 18 2 2 2 12 3" xfId="5359"/>
    <cellStyle name="Обычный 18 2 2 2 12 3 10" xfId="5360"/>
    <cellStyle name="Обычный 18 2 2 2 12 3 11" xfId="5361"/>
    <cellStyle name="Обычный 18 2 2 2 12 3 12" xfId="5362"/>
    <cellStyle name="Обычный 18 2 2 2 12 3 13" xfId="5363"/>
    <cellStyle name="Обычный 18 2 2 2 12 3 2" xfId="5364"/>
    <cellStyle name="Обычный 18 2 2 2 12 3 2 2" xfId="5365"/>
    <cellStyle name="Обычный 18 2 2 2 12 3 2 2 2" xfId="5366"/>
    <cellStyle name="Обычный 18 2 2 2 12 3 2 2 3" xfId="5367"/>
    <cellStyle name="Обычный 18 2 2 2 12 3 2 2 4" xfId="5368"/>
    <cellStyle name="Обычный 18 2 2 2 12 3 2 2 5" xfId="5369"/>
    <cellStyle name="Обычный 18 2 2 2 12 3 2 3" xfId="5370"/>
    <cellStyle name="Обычный 18 2 2 2 12 3 2 4" xfId="5371"/>
    <cellStyle name="Обычный 18 2 2 2 12 3 2 5" xfId="5372"/>
    <cellStyle name="Обычный 18 2 2 2 12 3 2 6" xfId="5373"/>
    <cellStyle name="Обычный 18 2 2 2 12 3 2 7" xfId="5374"/>
    <cellStyle name="Обычный 18 2 2 2 12 3 2 8" xfId="5375"/>
    <cellStyle name="Обычный 18 2 2 2 12 3 2 9" xfId="5376"/>
    <cellStyle name="Обычный 18 2 2 2 12 3 3" xfId="5377"/>
    <cellStyle name="Обычный 18 2 2 2 12 3 3 2" xfId="5378"/>
    <cellStyle name="Обычный 18 2 2 2 12 3 3 2 2" xfId="5379"/>
    <cellStyle name="Обычный 18 2 2 2 12 3 3 2 3" xfId="5380"/>
    <cellStyle name="Обычный 18 2 2 2 12 3 3 2 4" xfId="5381"/>
    <cellStyle name="Обычный 18 2 2 2 12 3 3 2 5" xfId="5382"/>
    <cellStyle name="Обычный 18 2 2 2 12 3 3 3" xfId="5383"/>
    <cellStyle name="Обычный 18 2 2 2 12 3 3 4" xfId="5384"/>
    <cellStyle name="Обычный 18 2 2 2 12 3 3 5" xfId="5385"/>
    <cellStyle name="Обычный 18 2 2 2 12 3 3 6" xfId="5386"/>
    <cellStyle name="Обычный 18 2 2 2 12 3 3 7" xfId="5387"/>
    <cellStyle name="Обычный 18 2 2 2 12 3 3 8" xfId="5388"/>
    <cellStyle name="Обычный 18 2 2 2 12 3 4" xfId="5389"/>
    <cellStyle name="Обычный 18 2 2 2 12 3 4 2" xfId="5390"/>
    <cellStyle name="Обычный 18 2 2 2 12 3 4 3" xfId="5391"/>
    <cellStyle name="Обычный 18 2 2 2 12 3 4 4" xfId="5392"/>
    <cellStyle name="Обычный 18 2 2 2 12 3 4 5" xfId="5393"/>
    <cellStyle name="Обычный 18 2 2 2 12 3 5" xfId="5394"/>
    <cellStyle name="Обычный 18 2 2 2 12 3 5 2" xfId="5395"/>
    <cellStyle name="Обычный 18 2 2 2 12 3 5 3" xfId="5396"/>
    <cellStyle name="Обычный 18 2 2 2 12 3 5 4" xfId="5397"/>
    <cellStyle name="Обычный 18 2 2 2 12 3 5 5" xfId="5398"/>
    <cellStyle name="Обычный 18 2 2 2 12 3 6" xfId="5399"/>
    <cellStyle name="Обычный 18 2 2 2 12 3 7" xfId="5400"/>
    <cellStyle name="Обычный 18 2 2 2 12 3 8" xfId="5401"/>
    <cellStyle name="Обычный 18 2 2 2 12 3 9" xfId="5402"/>
    <cellStyle name="Обычный 18 2 2 2 12 4" xfId="5403"/>
    <cellStyle name="Обычный 18 2 2 2 12 4 2" xfId="5404"/>
    <cellStyle name="Обычный 18 2 2 2 12 4 2 2" xfId="5405"/>
    <cellStyle name="Обычный 18 2 2 2 12 4 2 3" xfId="5406"/>
    <cellStyle name="Обычный 18 2 2 2 12 4 2 4" xfId="5407"/>
    <cellStyle name="Обычный 18 2 2 2 12 4 2 5" xfId="5408"/>
    <cellStyle name="Обычный 18 2 2 2 12 4 3" xfId="5409"/>
    <cellStyle name="Обычный 18 2 2 2 12 4 4" xfId="5410"/>
    <cellStyle name="Обычный 18 2 2 2 12 4 5" xfId="5411"/>
    <cellStyle name="Обычный 18 2 2 2 12 4 6" xfId="5412"/>
    <cellStyle name="Обычный 18 2 2 2 12 4 7" xfId="5413"/>
    <cellStyle name="Обычный 18 2 2 2 12 4 8" xfId="5414"/>
    <cellStyle name="Обычный 18 2 2 2 12 4 9" xfId="5415"/>
    <cellStyle name="Обычный 18 2 2 2 12 5" xfId="5416"/>
    <cellStyle name="Обычный 18 2 2 2 12 5 2" xfId="5417"/>
    <cellStyle name="Обычный 18 2 2 2 12 5 2 2" xfId="5418"/>
    <cellStyle name="Обычный 18 2 2 2 12 5 2 3" xfId="5419"/>
    <cellStyle name="Обычный 18 2 2 2 12 5 2 4" xfId="5420"/>
    <cellStyle name="Обычный 18 2 2 2 12 5 2 5" xfId="5421"/>
    <cellStyle name="Обычный 18 2 2 2 12 5 3" xfId="5422"/>
    <cellStyle name="Обычный 18 2 2 2 12 5 4" xfId="5423"/>
    <cellStyle name="Обычный 18 2 2 2 12 5 5" xfId="5424"/>
    <cellStyle name="Обычный 18 2 2 2 12 5 6" xfId="5425"/>
    <cellStyle name="Обычный 18 2 2 2 12 5 7" xfId="5426"/>
    <cellStyle name="Обычный 18 2 2 2 12 5 8" xfId="5427"/>
    <cellStyle name="Обычный 18 2 2 2 12 6" xfId="5428"/>
    <cellStyle name="Обычный 18 2 2 2 12 6 2" xfId="5429"/>
    <cellStyle name="Обычный 18 2 2 2 12 6 3" xfId="5430"/>
    <cellStyle name="Обычный 18 2 2 2 12 6 4" xfId="5431"/>
    <cellStyle name="Обычный 18 2 2 2 12 6 5" xfId="5432"/>
    <cellStyle name="Обычный 18 2 2 2 12 7" xfId="5433"/>
    <cellStyle name="Обычный 18 2 2 2 12 7 2" xfId="5434"/>
    <cellStyle name="Обычный 18 2 2 2 12 7 3" xfId="5435"/>
    <cellStyle name="Обычный 18 2 2 2 12 7 4" xfId="5436"/>
    <cellStyle name="Обычный 18 2 2 2 12 7 5" xfId="5437"/>
    <cellStyle name="Обычный 18 2 2 2 12 8" xfId="5438"/>
    <cellStyle name="Обычный 18 2 2 2 12 9" xfId="5439"/>
    <cellStyle name="Обычный 18 2 2 2 13" xfId="5440"/>
    <cellStyle name="Обычный 18 2 2 2 13 10" xfId="5441"/>
    <cellStyle name="Обычный 18 2 2 2 13 11" xfId="5442"/>
    <cellStyle name="Обычный 18 2 2 2 13 12" xfId="5443"/>
    <cellStyle name="Обычный 18 2 2 2 13 13" xfId="5444"/>
    <cellStyle name="Обычный 18 2 2 2 13 14" xfId="5445"/>
    <cellStyle name="Обычный 18 2 2 2 13 2" xfId="5446"/>
    <cellStyle name="Обычный 18 2 2 2 13 2 10" xfId="5447"/>
    <cellStyle name="Обычный 18 2 2 2 13 2 11" xfId="5448"/>
    <cellStyle name="Обычный 18 2 2 2 13 2 12" xfId="5449"/>
    <cellStyle name="Обычный 18 2 2 2 13 2 13" xfId="5450"/>
    <cellStyle name="Обычный 18 2 2 2 13 2 2" xfId="5451"/>
    <cellStyle name="Обычный 18 2 2 2 13 2 2 2" xfId="5452"/>
    <cellStyle name="Обычный 18 2 2 2 13 2 2 2 2" xfId="5453"/>
    <cellStyle name="Обычный 18 2 2 2 13 2 2 2 3" xfId="5454"/>
    <cellStyle name="Обычный 18 2 2 2 13 2 2 2 4" xfId="5455"/>
    <cellStyle name="Обычный 18 2 2 2 13 2 2 2 5" xfId="5456"/>
    <cellStyle name="Обычный 18 2 2 2 13 2 2 3" xfId="5457"/>
    <cellStyle name="Обычный 18 2 2 2 13 2 2 4" xfId="5458"/>
    <cellStyle name="Обычный 18 2 2 2 13 2 2 5" xfId="5459"/>
    <cellStyle name="Обычный 18 2 2 2 13 2 2 6" xfId="5460"/>
    <cellStyle name="Обычный 18 2 2 2 13 2 2 7" xfId="5461"/>
    <cellStyle name="Обычный 18 2 2 2 13 2 2 8" xfId="5462"/>
    <cellStyle name="Обычный 18 2 2 2 13 2 2 9" xfId="5463"/>
    <cellStyle name="Обычный 18 2 2 2 13 2 3" xfId="5464"/>
    <cellStyle name="Обычный 18 2 2 2 13 2 3 2" xfId="5465"/>
    <cellStyle name="Обычный 18 2 2 2 13 2 3 2 2" xfId="5466"/>
    <cellStyle name="Обычный 18 2 2 2 13 2 3 2 3" xfId="5467"/>
    <cellStyle name="Обычный 18 2 2 2 13 2 3 2 4" xfId="5468"/>
    <cellStyle name="Обычный 18 2 2 2 13 2 3 2 5" xfId="5469"/>
    <cellStyle name="Обычный 18 2 2 2 13 2 3 3" xfId="5470"/>
    <cellStyle name="Обычный 18 2 2 2 13 2 3 4" xfId="5471"/>
    <cellStyle name="Обычный 18 2 2 2 13 2 3 5" xfId="5472"/>
    <cellStyle name="Обычный 18 2 2 2 13 2 3 6" xfId="5473"/>
    <cellStyle name="Обычный 18 2 2 2 13 2 3 7" xfId="5474"/>
    <cellStyle name="Обычный 18 2 2 2 13 2 3 8" xfId="5475"/>
    <cellStyle name="Обычный 18 2 2 2 13 2 4" xfId="5476"/>
    <cellStyle name="Обычный 18 2 2 2 13 2 4 2" xfId="5477"/>
    <cellStyle name="Обычный 18 2 2 2 13 2 4 3" xfId="5478"/>
    <cellStyle name="Обычный 18 2 2 2 13 2 4 4" xfId="5479"/>
    <cellStyle name="Обычный 18 2 2 2 13 2 4 5" xfId="5480"/>
    <cellStyle name="Обычный 18 2 2 2 13 2 5" xfId="5481"/>
    <cellStyle name="Обычный 18 2 2 2 13 2 5 2" xfId="5482"/>
    <cellStyle name="Обычный 18 2 2 2 13 2 5 3" xfId="5483"/>
    <cellStyle name="Обычный 18 2 2 2 13 2 5 4" xfId="5484"/>
    <cellStyle name="Обычный 18 2 2 2 13 2 5 5" xfId="5485"/>
    <cellStyle name="Обычный 18 2 2 2 13 2 6" xfId="5486"/>
    <cellStyle name="Обычный 18 2 2 2 13 2 7" xfId="5487"/>
    <cellStyle name="Обычный 18 2 2 2 13 2 8" xfId="5488"/>
    <cellStyle name="Обычный 18 2 2 2 13 2 9" xfId="5489"/>
    <cellStyle name="Обычный 18 2 2 2 13 3" xfId="5490"/>
    <cellStyle name="Обычный 18 2 2 2 13 3 2" xfId="5491"/>
    <cellStyle name="Обычный 18 2 2 2 13 3 2 2" xfId="5492"/>
    <cellStyle name="Обычный 18 2 2 2 13 3 2 3" xfId="5493"/>
    <cellStyle name="Обычный 18 2 2 2 13 3 2 4" xfId="5494"/>
    <cellStyle name="Обычный 18 2 2 2 13 3 2 5" xfId="5495"/>
    <cellStyle name="Обычный 18 2 2 2 13 3 3" xfId="5496"/>
    <cellStyle name="Обычный 18 2 2 2 13 3 4" xfId="5497"/>
    <cellStyle name="Обычный 18 2 2 2 13 3 5" xfId="5498"/>
    <cellStyle name="Обычный 18 2 2 2 13 3 6" xfId="5499"/>
    <cellStyle name="Обычный 18 2 2 2 13 3 7" xfId="5500"/>
    <cellStyle name="Обычный 18 2 2 2 13 3 8" xfId="5501"/>
    <cellStyle name="Обычный 18 2 2 2 13 3 9" xfId="5502"/>
    <cellStyle name="Обычный 18 2 2 2 13 4" xfId="5503"/>
    <cellStyle name="Обычный 18 2 2 2 13 4 2" xfId="5504"/>
    <cellStyle name="Обычный 18 2 2 2 13 4 2 2" xfId="5505"/>
    <cellStyle name="Обычный 18 2 2 2 13 4 2 3" xfId="5506"/>
    <cellStyle name="Обычный 18 2 2 2 13 4 2 4" xfId="5507"/>
    <cellStyle name="Обычный 18 2 2 2 13 4 2 5" xfId="5508"/>
    <cellStyle name="Обычный 18 2 2 2 13 4 3" xfId="5509"/>
    <cellStyle name="Обычный 18 2 2 2 13 4 4" xfId="5510"/>
    <cellStyle name="Обычный 18 2 2 2 13 4 5" xfId="5511"/>
    <cellStyle name="Обычный 18 2 2 2 13 4 6" xfId="5512"/>
    <cellStyle name="Обычный 18 2 2 2 13 4 7" xfId="5513"/>
    <cellStyle name="Обычный 18 2 2 2 13 4 8" xfId="5514"/>
    <cellStyle name="Обычный 18 2 2 2 13 5" xfId="5515"/>
    <cellStyle name="Обычный 18 2 2 2 13 5 2" xfId="5516"/>
    <cellStyle name="Обычный 18 2 2 2 13 5 3" xfId="5517"/>
    <cellStyle name="Обычный 18 2 2 2 13 5 4" xfId="5518"/>
    <cellStyle name="Обычный 18 2 2 2 13 5 5" xfId="5519"/>
    <cellStyle name="Обычный 18 2 2 2 13 6" xfId="5520"/>
    <cellStyle name="Обычный 18 2 2 2 13 6 2" xfId="5521"/>
    <cellStyle name="Обычный 18 2 2 2 13 6 3" xfId="5522"/>
    <cellStyle name="Обычный 18 2 2 2 13 6 4" xfId="5523"/>
    <cellStyle name="Обычный 18 2 2 2 13 6 5" xfId="5524"/>
    <cellStyle name="Обычный 18 2 2 2 13 7" xfId="5525"/>
    <cellStyle name="Обычный 18 2 2 2 13 8" xfId="5526"/>
    <cellStyle name="Обычный 18 2 2 2 13 9" xfId="5527"/>
    <cellStyle name="Обычный 18 2 2 2 14" xfId="5528"/>
    <cellStyle name="Обычный 18 2 2 2 14 10" xfId="5529"/>
    <cellStyle name="Обычный 18 2 2 2 14 11" xfId="5530"/>
    <cellStyle name="Обычный 18 2 2 2 14 12" xfId="5531"/>
    <cellStyle name="Обычный 18 2 2 2 14 13" xfId="5532"/>
    <cellStyle name="Обычный 18 2 2 2 14 2" xfId="5533"/>
    <cellStyle name="Обычный 18 2 2 2 14 2 2" xfId="5534"/>
    <cellStyle name="Обычный 18 2 2 2 14 2 2 2" xfId="5535"/>
    <cellStyle name="Обычный 18 2 2 2 14 2 2 3" xfId="5536"/>
    <cellStyle name="Обычный 18 2 2 2 14 2 2 4" xfId="5537"/>
    <cellStyle name="Обычный 18 2 2 2 14 2 2 5" xfId="5538"/>
    <cellStyle name="Обычный 18 2 2 2 14 2 3" xfId="5539"/>
    <cellStyle name="Обычный 18 2 2 2 14 2 4" xfId="5540"/>
    <cellStyle name="Обычный 18 2 2 2 14 2 5" xfId="5541"/>
    <cellStyle name="Обычный 18 2 2 2 14 2 6" xfId="5542"/>
    <cellStyle name="Обычный 18 2 2 2 14 2 7" xfId="5543"/>
    <cellStyle name="Обычный 18 2 2 2 14 2 8" xfId="5544"/>
    <cellStyle name="Обычный 18 2 2 2 14 2 9" xfId="5545"/>
    <cellStyle name="Обычный 18 2 2 2 14 3" xfId="5546"/>
    <cellStyle name="Обычный 18 2 2 2 14 3 2" xfId="5547"/>
    <cellStyle name="Обычный 18 2 2 2 14 3 2 2" xfId="5548"/>
    <cellStyle name="Обычный 18 2 2 2 14 3 2 3" xfId="5549"/>
    <cellStyle name="Обычный 18 2 2 2 14 3 2 4" xfId="5550"/>
    <cellStyle name="Обычный 18 2 2 2 14 3 2 5" xfId="5551"/>
    <cellStyle name="Обычный 18 2 2 2 14 3 3" xfId="5552"/>
    <cellStyle name="Обычный 18 2 2 2 14 3 4" xfId="5553"/>
    <cellStyle name="Обычный 18 2 2 2 14 3 5" xfId="5554"/>
    <cellStyle name="Обычный 18 2 2 2 14 3 6" xfId="5555"/>
    <cellStyle name="Обычный 18 2 2 2 14 3 7" xfId="5556"/>
    <cellStyle name="Обычный 18 2 2 2 14 3 8" xfId="5557"/>
    <cellStyle name="Обычный 18 2 2 2 14 4" xfId="5558"/>
    <cellStyle name="Обычный 18 2 2 2 14 4 2" xfId="5559"/>
    <cellStyle name="Обычный 18 2 2 2 14 4 3" xfId="5560"/>
    <cellStyle name="Обычный 18 2 2 2 14 4 4" xfId="5561"/>
    <cellStyle name="Обычный 18 2 2 2 14 4 5" xfId="5562"/>
    <cellStyle name="Обычный 18 2 2 2 14 5" xfId="5563"/>
    <cellStyle name="Обычный 18 2 2 2 14 5 2" xfId="5564"/>
    <cellStyle name="Обычный 18 2 2 2 14 5 3" xfId="5565"/>
    <cellStyle name="Обычный 18 2 2 2 14 5 4" xfId="5566"/>
    <cellStyle name="Обычный 18 2 2 2 14 5 5" xfId="5567"/>
    <cellStyle name="Обычный 18 2 2 2 14 6" xfId="5568"/>
    <cellStyle name="Обычный 18 2 2 2 14 7" xfId="5569"/>
    <cellStyle name="Обычный 18 2 2 2 14 8" xfId="5570"/>
    <cellStyle name="Обычный 18 2 2 2 14 9" xfId="5571"/>
    <cellStyle name="Обычный 18 2 2 2 15" xfId="5572"/>
    <cellStyle name="Обычный 18 2 2 2 15 10" xfId="5573"/>
    <cellStyle name="Обычный 18 2 2 2 15 2" xfId="5574"/>
    <cellStyle name="Обычный 18 2 2 2 15 2 2" xfId="5575"/>
    <cellStyle name="Обычный 18 2 2 2 15 2 2 2" xfId="5576"/>
    <cellStyle name="Обычный 18 2 2 2 15 2 2 3" xfId="5577"/>
    <cellStyle name="Обычный 18 2 2 2 15 2 2 4" xfId="5578"/>
    <cellStyle name="Обычный 18 2 2 2 15 2 2 5" xfId="5579"/>
    <cellStyle name="Обычный 18 2 2 2 15 2 3" xfId="5580"/>
    <cellStyle name="Обычный 18 2 2 2 15 2 4" xfId="5581"/>
    <cellStyle name="Обычный 18 2 2 2 15 2 5" xfId="5582"/>
    <cellStyle name="Обычный 18 2 2 2 15 2 6" xfId="5583"/>
    <cellStyle name="Обычный 18 2 2 2 15 2 7" xfId="5584"/>
    <cellStyle name="Обычный 18 2 2 2 15 2 8" xfId="5585"/>
    <cellStyle name="Обычный 18 2 2 2 15 2 9" xfId="5586"/>
    <cellStyle name="Обычный 18 2 2 2 15 3" xfId="5587"/>
    <cellStyle name="Обычный 18 2 2 2 15 3 2" xfId="5588"/>
    <cellStyle name="Обычный 18 2 2 2 15 3 3" xfId="5589"/>
    <cellStyle name="Обычный 18 2 2 2 15 3 4" xfId="5590"/>
    <cellStyle name="Обычный 18 2 2 2 15 3 5" xfId="5591"/>
    <cellStyle name="Обычный 18 2 2 2 15 4" xfId="5592"/>
    <cellStyle name="Обычный 18 2 2 2 15 5" xfId="5593"/>
    <cellStyle name="Обычный 18 2 2 2 15 6" xfId="5594"/>
    <cellStyle name="Обычный 18 2 2 2 15 7" xfId="5595"/>
    <cellStyle name="Обычный 18 2 2 2 15 8" xfId="5596"/>
    <cellStyle name="Обычный 18 2 2 2 15 9" xfId="5597"/>
    <cellStyle name="Обычный 18 2 2 2 16" xfId="5598"/>
    <cellStyle name="Обычный 18 2 2 2 16 2" xfId="5599"/>
    <cellStyle name="Обычный 18 2 2 2 16 2 2" xfId="5600"/>
    <cellStyle name="Обычный 18 2 2 2 16 2 3" xfId="5601"/>
    <cellStyle name="Обычный 18 2 2 2 16 2 4" xfId="5602"/>
    <cellStyle name="Обычный 18 2 2 2 16 2 5" xfId="5603"/>
    <cellStyle name="Обычный 18 2 2 2 16 3" xfId="5604"/>
    <cellStyle name="Обычный 18 2 2 2 16 4" xfId="5605"/>
    <cellStyle name="Обычный 18 2 2 2 16 5" xfId="5606"/>
    <cellStyle name="Обычный 18 2 2 2 16 6" xfId="5607"/>
    <cellStyle name="Обычный 18 2 2 2 16 7" xfId="5608"/>
    <cellStyle name="Обычный 18 2 2 2 16 8" xfId="5609"/>
    <cellStyle name="Обычный 18 2 2 2 16 9" xfId="5610"/>
    <cellStyle name="Обычный 18 2 2 2 17" xfId="5611"/>
    <cellStyle name="Обычный 18 2 2 2 17 2" xfId="5612"/>
    <cellStyle name="Обычный 18 2 2 2 17 2 2" xfId="5613"/>
    <cellStyle name="Обычный 18 2 2 2 17 2 3" xfId="5614"/>
    <cellStyle name="Обычный 18 2 2 2 17 2 4" xfId="5615"/>
    <cellStyle name="Обычный 18 2 2 2 17 2 5" xfId="5616"/>
    <cellStyle name="Обычный 18 2 2 2 17 3" xfId="5617"/>
    <cellStyle name="Обычный 18 2 2 2 17 4" xfId="5618"/>
    <cellStyle name="Обычный 18 2 2 2 17 5" xfId="5619"/>
    <cellStyle name="Обычный 18 2 2 2 17 6" xfId="5620"/>
    <cellStyle name="Обычный 18 2 2 2 17 7" xfId="5621"/>
    <cellStyle name="Обычный 18 2 2 2 17 8" xfId="5622"/>
    <cellStyle name="Обычный 18 2 2 2 18" xfId="5623"/>
    <cellStyle name="Обычный 18 2 2 2 18 2" xfId="5624"/>
    <cellStyle name="Обычный 18 2 2 2 18 3" xfId="5625"/>
    <cellStyle name="Обычный 18 2 2 2 18 4" xfId="5626"/>
    <cellStyle name="Обычный 18 2 2 2 18 5" xfId="5627"/>
    <cellStyle name="Обычный 18 2 2 2 19" xfId="5628"/>
    <cellStyle name="Обычный 18 2 2 2 19 2" xfId="5629"/>
    <cellStyle name="Обычный 18 2 2 2 19 3" xfId="5630"/>
    <cellStyle name="Обычный 18 2 2 2 19 4" xfId="5631"/>
    <cellStyle name="Обычный 18 2 2 2 19 5" xfId="5632"/>
    <cellStyle name="Обычный 18 2 2 2 2" xfId="5633"/>
    <cellStyle name="Обычный 18 2 2 2 2 10" xfId="5634"/>
    <cellStyle name="Обычный 18 2 2 2 2 11" xfId="5635"/>
    <cellStyle name="Обычный 18 2 2 2 2 12" xfId="5636"/>
    <cellStyle name="Обычный 18 2 2 2 2 13" xfId="5637"/>
    <cellStyle name="Обычный 18 2 2 2 2 14" xfId="5638"/>
    <cellStyle name="Обычный 18 2 2 2 2 15" xfId="5639"/>
    <cellStyle name="Обычный 18 2 2 2 2 16" xfId="5640"/>
    <cellStyle name="Обычный 18 2 2 2 2 17" xfId="5641"/>
    <cellStyle name="Обычный 18 2 2 2 2 2" xfId="5642"/>
    <cellStyle name="Обычный 18 2 2 2 2 2 10" xfId="5643"/>
    <cellStyle name="Обычный 18 2 2 2 2 2 11" xfId="5644"/>
    <cellStyle name="Обычный 18 2 2 2 2 2 12" xfId="5645"/>
    <cellStyle name="Обычный 18 2 2 2 2 2 13" xfId="5646"/>
    <cellStyle name="Обычный 18 2 2 2 2 2 14" xfId="5647"/>
    <cellStyle name="Обычный 18 2 2 2 2 2 15" xfId="5648"/>
    <cellStyle name="Обычный 18 2 2 2 2 2 16" xfId="5649"/>
    <cellStyle name="Обычный 18 2 2 2 2 2 2" xfId="5650"/>
    <cellStyle name="Обычный 18 2 2 2 2 2 2 10" xfId="5651"/>
    <cellStyle name="Обычный 18 2 2 2 2 2 2 11" xfId="5652"/>
    <cellStyle name="Обычный 18 2 2 2 2 2 2 12" xfId="5653"/>
    <cellStyle name="Обычный 18 2 2 2 2 2 2 13" xfId="5654"/>
    <cellStyle name="Обычный 18 2 2 2 2 2 2 14" xfId="5655"/>
    <cellStyle name="Обычный 18 2 2 2 2 2 2 2" xfId="5656"/>
    <cellStyle name="Обычный 18 2 2 2 2 2 2 2 10" xfId="5657"/>
    <cellStyle name="Обычный 18 2 2 2 2 2 2 2 11" xfId="5658"/>
    <cellStyle name="Обычный 18 2 2 2 2 2 2 2 12" xfId="5659"/>
    <cellStyle name="Обычный 18 2 2 2 2 2 2 2 13" xfId="5660"/>
    <cellStyle name="Обычный 18 2 2 2 2 2 2 2 2" xfId="5661"/>
    <cellStyle name="Обычный 18 2 2 2 2 2 2 2 2 2" xfId="5662"/>
    <cellStyle name="Обычный 18 2 2 2 2 2 2 2 2 2 2" xfId="5663"/>
    <cellStyle name="Обычный 18 2 2 2 2 2 2 2 2 2 3" xfId="5664"/>
    <cellStyle name="Обычный 18 2 2 2 2 2 2 2 2 2 4" xfId="5665"/>
    <cellStyle name="Обычный 18 2 2 2 2 2 2 2 2 2 5" xfId="5666"/>
    <cellStyle name="Обычный 18 2 2 2 2 2 2 2 2 3" xfId="5667"/>
    <cellStyle name="Обычный 18 2 2 2 2 2 2 2 2 4" xfId="5668"/>
    <cellStyle name="Обычный 18 2 2 2 2 2 2 2 2 5" xfId="5669"/>
    <cellStyle name="Обычный 18 2 2 2 2 2 2 2 2 6" xfId="5670"/>
    <cellStyle name="Обычный 18 2 2 2 2 2 2 2 2 7" xfId="5671"/>
    <cellStyle name="Обычный 18 2 2 2 2 2 2 2 2 8" xfId="5672"/>
    <cellStyle name="Обычный 18 2 2 2 2 2 2 2 2 9" xfId="5673"/>
    <cellStyle name="Обычный 18 2 2 2 2 2 2 2 3" xfId="5674"/>
    <cellStyle name="Обычный 18 2 2 2 2 2 2 2 3 2" xfId="5675"/>
    <cellStyle name="Обычный 18 2 2 2 2 2 2 2 3 2 2" xfId="5676"/>
    <cellStyle name="Обычный 18 2 2 2 2 2 2 2 3 2 3" xfId="5677"/>
    <cellStyle name="Обычный 18 2 2 2 2 2 2 2 3 2 4" xfId="5678"/>
    <cellStyle name="Обычный 18 2 2 2 2 2 2 2 3 2 5" xfId="5679"/>
    <cellStyle name="Обычный 18 2 2 2 2 2 2 2 3 3" xfId="5680"/>
    <cellStyle name="Обычный 18 2 2 2 2 2 2 2 3 4" xfId="5681"/>
    <cellStyle name="Обычный 18 2 2 2 2 2 2 2 3 5" xfId="5682"/>
    <cellStyle name="Обычный 18 2 2 2 2 2 2 2 3 6" xfId="5683"/>
    <cellStyle name="Обычный 18 2 2 2 2 2 2 2 3 7" xfId="5684"/>
    <cellStyle name="Обычный 18 2 2 2 2 2 2 2 3 8" xfId="5685"/>
    <cellStyle name="Обычный 18 2 2 2 2 2 2 2 4" xfId="5686"/>
    <cellStyle name="Обычный 18 2 2 2 2 2 2 2 4 2" xfId="5687"/>
    <cellStyle name="Обычный 18 2 2 2 2 2 2 2 4 3" xfId="5688"/>
    <cellStyle name="Обычный 18 2 2 2 2 2 2 2 4 4" xfId="5689"/>
    <cellStyle name="Обычный 18 2 2 2 2 2 2 2 4 5" xfId="5690"/>
    <cellStyle name="Обычный 18 2 2 2 2 2 2 2 5" xfId="5691"/>
    <cellStyle name="Обычный 18 2 2 2 2 2 2 2 5 2" xfId="5692"/>
    <cellStyle name="Обычный 18 2 2 2 2 2 2 2 5 3" xfId="5693"/>
    <cellStyle name="Обычный 18 2 2 2 2 2 2 2 5 4" xfId="5694"/>
    <cellStyle name="Обычный 18 2 2 2 2 2 2 2 5 5" xfId="5695"/>
    <cellStyle name="Обычный 18 2 2 2 2 2 2 2 6" xfId="5696"/>
    <cellStyle name="Обычный 18 2 2 2 2 2 2 2 7" xfId="5697"/>
    <cellStyle name="Обычный 18 2 2 2 2 2 2 2 8" xfId="5698"/>
    <cellStyle name="Обычный 18 2 2 2 2 2 2 2 9" xfId="5699"/>
    <cellStyle name="Обычный 18 2 2 2 2 2 2 3" xfId="5700"/>
    <cellStyle name="Обычный 18 2 2 2 2 2 2 3 2" xfId="5701"/>
    <cellStyle name="Обычный 18 2 2 2 2 2 2 3 2 2" xfId="5702"/>
    <cellStyle name="Обычный 18 2 2 2 2 2 2 3 2 3" xfId="5703"/>
    <cellStyle name="Обычный 18 2 2 2 2 2 2 3 2 4" xfId="5704"/>
    <cellStyle name="Обычный 18 2 2 2 2 2 2 3 2 5" xfId="5705"/>
    <cellStyle name="Обычный 18 2 2 2 2 2 2 3 3" xfId="5706"/>
    <cellStyle name="Обычный 18 2 2 2 2 2 2 3 4" xfId="5707"/>
    <cellStyle name="Обычный 18 2 2 2 2 2 2 3 5" xfId="5708"/>
    <cellStyle name="Обычный 18 2 2 2 2 2 2 3 6" xfId="5709"/>
    <cellStyle name="Обычный 18 2 2 2 2 2 2 3 7" xfId="5710"/>
    <cellStyle name="Обычный 18 2 2 2 2 2 2 3 8" xfId="5711"/>
    <cellStyle name="Обычный 18 2 2 2 2 2 2 3 9" xfId="5712"/>
    <cellStyle name="Обычный 18 2 2 2 2 2 2 4" xfId="5713"/>
    <cellStyle name="Обычный 18 2 2 2 2 2 2 4 2" xfId="5714"/>
    <cellStyle name="Обычный 18 2 2 2 2 2 2 4 2 2" xfId="5715"/>
    <cellStyle name="Обычный 18 2 2 2 2 2 2 4 2 3" xfId="5716"/>
    <cellStyle name="Обычный 18 2 2 2 2 2 2 4 2 4" xfId="5717"/>
    <cellStyle name="Обычный 18 2 2 2 2 2 2 4 2 5" xfId="5718"/>
    <cellStyle name="Обычный 18 2 2 2 2 2 2 4 3" xfId="5719"/>
    <cellStyle name="Обычный 18 2 2 2 2 2 2 4 4" xfId="5720"/>
    <cellStyle name="Обычный 18 2 2 2 2 2 2 4 5" xfId="5721"/>
    <cellStyle name="Обычный 18 2 2 2 2 2 2 4 6" xfId="5722"/>
    <cellStyle name="Обычный 18 2 2 2 2 2 2 4 7" xfId="5723"/>
    <cellStyle name="Обычный 18 2 2 2 2 2 2 4 8" xfId="5724"/>
    <cellStyle name="Обычный 18 2 2 2 2 2 2 5" xfId="5725"/>
    <cellStyle name="Обычный 18 2 2 2 2 2 2 5 2" xfId="5726"/>
    <cellStyle name="Обычный 18 2 2 2 2 2 2 5 3" xfId="5727"/>
    <cellStyle name="Обычный 18 2 2 2 2 2 2 5 4" xfId="5728"/>
    <cellStyle name="Обычный 18 2 2 2 2 2 2 5 5" xfId="5729"/>
    <cellStyle name="Обычный 18 2 2 2 2 2 2 6" xfId="5730"/>
    <cellStyle name="Обычный 18 2 2 2 2 2 2 6 2" xfId="5731"/>
    <cellStyle name="Обычный 18 2 2 2 2 2 2 6 3" xfId="5732"/>
    <cellStyle name="Обычный 18 2 2 2 2 2 2 6 4" xfId="5733"/>
    <cellStyle name="Обычный 18 2 2 2 2 2 2 6 5" xfId="5734"/>
    <cellStyle name="Обычный 18 2 2 2 2 2 2 7" xfId="5735"/>
    <cellStyle name="Обычный 18 2 2 2 2 2 2 8" xfId="5736"/>
    <cellStyle name="Обычный 18 2 2 2 2 2 2 9" xfId="5737"/>
    <cellStyle name="Обычный 18 2 2 2 2 2 3" xfId="5738"/>
    <cellStyle name="Обычный 18 2 2 2 2 2 3 10" xfId="5739"/>
    <cellStyle name="Обычный 18 2 2 2 2 2 3 11" xfId="5740"/>
    <cellStyle name="Обычный 18 2 2 2 2 2 3 12" xfId="5741"/>
    <cellStyle name="Обычный 18 2 2 2 2 2 3 13" xfId="5742"/>
    <cellStyle name="Обычный 18 2 2 2 2 2 3 2" xfId="5743"/>
    <cellStyle name="Обычный 18 2 2 2 2 2 3 2 2" xfId="5744"/>
    <cellStyle name="Обычный 18 2 2 2 2 2 3 2 2 2" xfId="5745"/>
    <cellStyle name="Обычный 18 2 2 2 2 2 3 2 2 3" xfId="5746"/>
    <cellStyle name="Обычный 18 2 2 2 2 2 3 2 2 4" xfId="5747"/>
    <cellStyle name="Обычный 18 2 2 2 2 2 3 2 2 5" xfId="5748"/>
    <cellStyle name="Обычный 18 2 2 2 2 2 3 2 3" xfId="5749"/>
    <cellStyle name="Обычный 18 2 2 2 2 2 3 2 4" xfId="5750"/>
    <cellStyle name="Обычный 18 2 2 2 2 2 3 2 5" xfId="5751"/>
    <cellStyle name="Обычный 18 2 2 2 2 2 3 2 6" xfId="5752"/>
    <cellStyle name="Обычный 18 2 2 2 2 2 3 2 7" xfId="5753"/>
    <cellStyle name="Обычный 18 2 2 2 2 2 3 2 8" xfId="5754"/>
    <cellStyle name="Обычный 18 2 2 2 2 2 3 2 9" xfId="5755"/>
    <cellStyle name="Обычный 18 2 2 2 2 2 3 3" xfId="5756"/>
    <cellStyle name="Обычный 18 2 2 2 2 2 3 3 2" xfId="5757"/>
    <cellStyle name="Обычный 18 2 2 2 2 2 3 3 2 2" xfId="5758"/>
    <cellStyle name="Обычный 18 2 2 2 2 2 3 3 2 3" xfId="5759"/>
    <cellStyle name="Обычный 18 2 2 2 2 2 3 3 2 4" xfId="5760"/>
    <cellStyle name="Обычный 18 2 2 2 2 2 3 3 2 5" xfId="5761"/>
    <cellStyle name="Обычный 18 2 2 2 2 2 3 3 3" xfId="5762"/>
    <cellStyle name="Обычный 18 2 2 2 2 2 3 3 4" xfId="5763"/>
    <cellStyle name="Обычный 18 2 2 2 2 2 3 3 5" xfId="5764"/>
    <cellStyle name="Обычный 18 2 2 2 2 2 3 3 6" xfId="5765"/>
    <cellStyle name="Обычный 18 2 2 2 2 2 3 3 7" xfId="5766"/>
    <cellStyle name="Обычный 18 2 2 2 2 2 3 3 8" xfId="5767"/>
    <cellStyle name="Обычный 18 2 2 2 2 2 3 4" xfId="5768"/>
    <cellStyle name="Обычный 18 2 2 2 2 2 3 4 2" xfId="5769"/>
    <cellStyle name="Обычный 18 2 2 2 2 2 3 4 3" xfId="5770"/>
    <cellStyle name="Обычный 18 2 2 2 2 2 3 4 4" xfId="5771"/>
    <cellStyle name="Обычный 18 2 2 2 2 2 3 4 5" xfId="5772"/>
    <cellStyle name="Обычный 18 2 2 2 2 2 3 5" xfId="5773"/>
    <cellStyle name="Обычный 18 2 2 2 2 2 3 5 2" xfId="5774"/>
    <cellStyle name="Обычный 18 2 2 2 2 2 3 5 3" xfId="5775"/>
    <cellStyle name="Обычный 18 2 2 2 2 2 3 5 4" xfId="5776"/>
    <cellStyle name="Обычный 18 2 2 2 2 2 3 5 5" xfId="5777"/>
    <cellStyle name="Обычный 18 2 2 2 2 2 3 6" xfId="5778"/>
    <cellStyle name="Обычный 18 2 2 2 2 2 3 7" xfId="5779"/>
    <cellStyle name="Обычный 18 2 2 2 2 2 3 8" xfId="5780"/>
    <cellStyle name="Обычный 18 2 2 2 2 2 3 9" xfId="5781"/>
    <cellStyle name="Обычный 18 2 2 2 2 2 4" xfId="5782"/>
    <cellStyle name="Обычный 18 2 2 2 2 2 4 10" xfId="5783"/>
    <cellStyle name="Обычный 18 2 2 2 2 2 4 2" xfId="5784"/>
    <cellStyle name="Обычный 18 2 2 2 2 2 4 2 2" xfId="5785"/>
    <cellStyle name="Обычный 18 2 2 2 2 2 4 2 2 2" xfId="5786"/>
    <cellStyle name="Обычный 18 2 2 2 2 2 4 2 2 3" xfId="5787"/>
    <cellStyle name="Обычный 18 2 2 2 2 2 4 2 2 4" xfId="5788"/>
    <cellStyle name="Обычный 18 2 2 2 2 2 4 2 2 5" xfId="5789"/>
    <cellStyle name="Обычный 18 2 2 2 2 2 4 2 3" xfId="5790"/>
    <cellStyle name="Обычный 18 2 2 2 2 2 4 2 4" xfId="5791"/>
    <cellStyle name="Обычный 18 2 2 2 2 2 4 2 5" xfId="5792"/>
    <cellStyle name="Обычный 18 2 2 2 2 2 4 2 6" xfId="5793"/>
    <cellStyle name="Обычный 18 2 2 2 2 2 4 2 7" xfId="5794"/>
    <cellStyle name="Обычный 18 2 2 2 2 2 4 2 8" xfId="5795"/>
    <cellStyle name="Обычный 18 2 2 2 2 2 4 2 9" xfId="5796"/>
    <cellStyle name="Обычный 18 2 2 2 2 2 4 3" xfId="5797"/>
    <cellStyle name="Обычный 18 2 2 2 2 2 4 3 2" xfId="5798"/>
    <cellStyle name="Обычный 18 2 2 2 2 2 4 3 3" xfId="5799"/>
    <cellStyle name="Обычный 18 2 2 2 2 2 4 3 4" xfId="5800"/>
    <cellStyle name="Обычный 18 2 2 2 2 2 4 3 5" xfId="5801"/>
    <cellStyle name="Обычный 18 2 2 2 2 2 4 4" xfId="5802"/>
    <cellStyle name="Обычный 18 2 2 2 2 2 4 5" xfId="5803"/>
    <cellStyle name="Обычный 18 2 2 2 2 2 4 6" xfId="5804"/>
    <cellStyle name="Обычный 18 2 2 2 2 2 4 7" xfId="5805"/>
    <cellStyle name="Обычный 18 2 2 2 2 2 4 8" xfId="5806"/>
    <cellStyle name="Обычный 18 2 2 2 2 2 4 9" xfId="5807"/>
    <cellStyle name="Обычный 18 2 2 2 2 2 5" xfId="5808"/>
    <cellStyle name="Обычный 18 2 2 2 2 2 5 2" xfId="5809"/>
    <cellStyle name="Обычный 18 2 2 2 2 2 5 2 2" xfId="5810"/>
    <cellStyle name="Обычный 18 2 2 2 2 2 5 2 3" xfId="5811"/>
    <cellStyle name="Обычный 18 2 2 2 2 2 5 2 4" xfId="5812"/>
    <cellStyle name="Обычный 18 2 2 2 2 2 5 2 5" xfId="5813"/>
    <cellStyle name="Обычный 18 2 2 2 2 2 5 3" xfId="5814"/>
    <cellStyle name="Обычный 18 2 2 2 2 2 5 4" xfId="5815"/>
    <cellStyle name="Обычный 18 2 2 2 2 2 5 5" xfId="5816"/>
    <cellStyle name="Обычный 18 2 2 2 2 2 5 6" xfId="5817"/>
    <cellStyle name="Обычный 18 2 2 2 2 2 5 7" xfId="5818"/>
    <cellStyle name="Обычный 18 2 2 2 2 2 5 8" xfId="5819"/>
    <cellStyle name="Обычный 18 2 2 2 2 2 5 9" xfId="5820"/>
    <cellStyle name="Обычный 18 2 2 2 2 2 6" xfId="5821"/>
    <cellStyle name="Обычный 18 2 2 2 2 2 6 2" xfId="5822"/>
    <cellStyle name="Обычный 18 2 2 2 2 2 6 2 2" xfId="5823"/>
    <cellStyle name="Обычный 18 2 2 2 2 2 6 2 3" xfId="5824"/>
    <cellStyle name="Обычный 18 2 2 2 2 2 6 2 4" xfId="5825"/>
    <cellStyle name="Обычный 18 2 2 2 2 2 6 2 5" xfId="5826"/>
    <cellStyle name="Обычный 18 2 2 2 2 2 6 3" xfId="5827"/>
    <cellStyle name="Обычный 18 2 2 2 2 2 6 4" xfId="5828"/>
    <cellStyle name="Обычный 18 2 2 2 2 2 6 5" xfId="5829"/>
    <cellStyle name="Обычный 18 2 2 2 2 2 6 6" xfId="5830"/>
    <cellStyle name="Обычный 18 2 2 2 2 2 6 7" xfId="5831"/>
    <cellStyle name="Обычный 18 2 2 2 2 2 6 8" xfId="5832"/>
    <cellStyle name="Обычный 18 2 2 2 2 2 7" xfId="5833"/>
    <cellStyle name="Обычный 18 2 2 2 2 2 7 2" xfId="5834"/>
    <cellStyle name="Обычный 18 2 2 2 2 2 7 3" xfId="5835"/>
    <cellStyle name="Обычный 18 2 2 2 2 2 7 4" xfId="5836"/>
    <cellStyle name="Обычный 18 2 2 2 2 2 7 5" xfId="5837"/>
    <cellStyle name="Обычный 18 2 2 2 2 2 8" xfId="5838"/>
    <cellStyle name="Обычный 18 2 2 2 2 2 8 2" xfId="5839"/>
    <cellStyle name="Обычный 18 2 2 2 2 2 8 3" xfId="5840"/>
    <cellStyle name="Обычный 18 2 2 2 2 2 8 4" xfId="5841"/>
    <cellStyle name="Обычный 18 2 2 2 2 2 8 5" xfId="5842"/>
    <cellStyle name="Обычный 18 2 2 2 2 2 9" xfId="5843"/>
    <cellStyle name="Обычный 18 2 2 2 2 3" xfId="5844"/>
    <cellStyle name="Обычный 18 2 2 2 2 3 10" xfId="5845"/>
    <cellStyle name="Обычный 18 2 2 2 2 3 11" xfId="5846"/>
    <cellStyle name="Обычный 18 2 2 2 2 3 12" xfId="5847"/>
    <cellStyle name="Обычный 18 2 2 2 2 3 13" xfId="5848"/>
    <cellStyle name="Обычный 18 2 2 2 2 3 14" xfId="5849"/>
    <cellStyle name="Обычный 18 2 2 2 2 3 2" xfId="5850"/>
    <cellStyle name="Обычный 18 2 2 2 2 3 2 10" xfId="5851"/>
    <cellStyle name="Обычный 18 2 2 2 2 3 2 11" xfId="5852"/>
    <cellStyle name="Обычный 18 2 2 2 2 3 2 12" xfId="5853"/>
    <cellStyle name="Обычный 18 2 2 2 2 3 2 13" xfId="5854"/>
    <cellStyle name="Обычный 18 2 2 2 2 3 2 2" xfId="5855"/>
    <cellStyle name="Обычный 18 2 2 2 2 3 2 2 2" xfId="5856"/>
    <cellStyle name="Обычный 18 2 2 2 2 3 2 2 2 2" xfId="5857"/>
    <cellStyle name="Обычный 18 2 2 2 2 3 2 2 2 3" xfId="5858"/>
    <cellStyle name="Обычный 18 2 2 2 2 3 2 2 2 4" xfId="5859"/>
    <cellStyle name="Обычный 18 2 2 2 2 3 2 2 2 5" xfId="5860"/>
    <cellStyle name="Обычный 18 2 2 2 2 3 2 2 3" xfId="5861"/>
    <cellStyle name="Обычный 18 2 2 2 2 3 2 2 4" xfId="5862"/>
    <cellStyle name="Обычный 18 2 2 2 2 3 2 2 5" xfId="5863"/>
    <cellStyle name="Обычный 18 2 2 2 2 3 2 2 6" xfId="5864"/>
    <cellStyle name="Обычный 18 2 2 2 2 3 2 2 7" xfId="5865"/>
    <cellStyle name="Обычный 18 2 2 2 2 3 2 2 8" xfId="5866"/>
    <cellStyle name="Обычный 18 2 2 2 2 3 2 2 9" xfId="5867"/>
    <cellStyle name="Обычный 18 2 2 2 2 3 2 3" xfId="5868"/>
    <cellStyle name="Обычный 18 2 2 2 2 3 2 3 2" xfId="5869"/>
    <cellStyle name="Обычный 18 2 2 2 2 3 2 3 2 2" xfId="5870"/>
    <cellStyle name="Обычный 18 2 2 2 2 3 2 3 2 3" xfId="5871"/>
    <cellStyle name="Обычный 18 2 2 2 2 3 2 3 2 4" xfId="5872"/>
    <cellStyle name="Обычный 18 2 2 2 2 3 2 3 2 5" xfId="5873"/>
    <cellStyle name="Обычный 18 2 2 2 2 3 2 3 3" xfId="5874"/>
    <cellStyle name="Обычный 18 2 2 2 2 3 2 3 4" xfId="5875"/>
    <cellStyle name="Обычный 18 2 2 2 2 3 2 3 5" xfId="5876"/>
    <cellStyle name="Обычный 18 2 2 2 2 3 2 3 6" xfId="5877"/>
    <cellStyle name="Обычный 18 2 2 2 2 3 2 3 7" xfId="5878"/>
    <cellStyle name="Обычный 18 2 2 2 2 3 2 3 8" xfId="5879"/>
    <cellStyle name="Обычный 18 2 2 2 2 3 2 4" xfId="5880"/>
    <cellStyle name="Обычный 18 2 2 2 2 3 2 4 2" xfId="5881"/>
    <cellStyle name="Обычный 18 2 2 2 2 3 2 4 3" xfId="5882"/>
    <cellStyle name="Обычный 18 2 2 2 2 3 2 4 4" xfId="5883"/>
    <cellStyle name="Обычный 18 2 2 2 2 3 2 4 5" xfId="5884"/>
    <cellStyle name="Обычный 18 2 2 2 2 3 2 5" xfId="5885"/>
    <cellStyle name="Обычный 18 2 2 2 2 3 2 5 2" xfId="5886"/>
    <cellStyle name="Обычный 18 2 2 2 2 3 2 5 3" xfId="5887"/>
    <cellStyle name="Обычный 18 2 2 2 2 3 2 5 4" xfId="5888"/>
    <cellStyle name="Обычный 18 2 2 2 2 3 2 5 5" xfId="5889"/>
    <cellStyle name="Обычный 18 2 2 2 2 3 2 6" xfId="5890"/>
    <cellStyle name="Обычный 18 2 2 2 2 3 2 7" xfId="5891"/>
    <cellStyle name="Обычный 18 2 2 2 2 3 2 8" xfId="5892"/>
    <cellStyle name="Обычный 18 2 2 2 2 3 2 9" xfId="5893"/>
    <cellStyle name="Обычный 18 2 2 2 2 3 3" xfId="5894"/>
    <cellStyle name="Обычный 18 2 2 2 2 3 3 2" xfId="5895"/>
    <cellStyle name="Обычный 18 2 2 2 2 3 3 2 2" xfId="5896"/>
    <cellStyle name="Обычный 18 2 2 2 2 3 3 2 3" xfId="5897"/>
    <cellStyle name="Обычный 18 2 2 2 2 3 3 2 4" xfId="5898"/>
    <cellStyle name="Обычный 18 2 2 2 2 3 3 2 5" xfId="5899"/>
    <cellStyle name="Обычный 18 2 2 2 2 3 3 3" xfId="5900"/>
    <cellStyle name="Обычный 18 2 2 2 2 3 3 4" xfId="5901"/>
    <cellStyle name="Обычный 18 2 2 2 2 3 3 5" xfId="5902"/>
    <cellStyle name="Обычный 18 2 2 2 2 3 3 6" xfId="5903"/>
    <cellStyle name="Обычный 18 2 2 2 2 3 3 7" xfId="5904"/>
    <cellStyle name="Обычный 18 2 2 2 2 3 3 8" xfId="5905"/>
    <cellStyle name="Обычный 18 2 2 2 2 3 3 9" xfId="5906"/>
    <cellStyle name="Обычный 18 2 2 2 2 3 4" xfId="5907"/>
    <cellStyle name="Обычный 18 2 2 2 2 3 4 2" xfId="5908"/>
    <cellStyle name="Обычный 18 2 2 2 2 3 4 2 2" xfId="5909"/>
    <cellStyle name="Обычный 18 2 2 2 2 3 4 2 3" xfId="5910"/>
    <cellStyle name="Обычный 18 2 2 2 2 3 4 2 4" xfId="5911"/>
    <cellStyle name="Обычный 18 2 2 2 2 3 4 2 5" xfId="5912"/>
    <cellStyle name="Обычный 18 2 2 2 2 3 4 3" xfId="5913"/>
    <cellStyle name="Обычный 18 2 2 2 2 3 4 4" xfId="5914"/>
    <cellStyle name="Обычный 18 2 2 2 2 3 4 5" xfId="5915"/>
    <cellStyle name="Обычный 18 2 2 2 2 3 4 6" xfId="5916"/>
    <cellStyle name="Обычный 18 2 2 2 2 3 4 7" xfId="5917"/>
    <cellStyle name="Обычный 18 2 2 2 2 3 4 8" xfId="5918"/>
    <cellStyle name="Обычный 18 2 2 2 2 3 5" xfId="5919"/>
    <cellStyle name="Обычный 18 2 2 2 2 3 5 2" xfId="5920"/>
    <cellStyle name="Обычный 18 2 2 2 2 3 5 3" xfId="5921"/>
    <cellStyle name="Обычный 18 2 2 2 2 3 5 4" xfId="5922"/>
    <cellStyle name="Обычный 18 2 2 2 2 3 5 5" xfId="5923"/>
    <cellStyle name="Обычный 18 2 2 2 2 3 6" xfId="5924"/>
    <cellStyle name="Обычный 18 2 2 2 2 3 6 2" xfId="5925"/>
    <cellStyle name="Обычный 18 2 2 2 2 3 6 3" xfId="5926"/>
    <cellStyle name="Обычный 18 2 2 2 2 3 6 4" xfId="5927"/>
    <cellStyle name="Обычный 18 2 2 2 2 3 6 5" xfId="5928"/>
    <cellStyle name="Обычный 18 2 2 2 2 3 7" xfId="5929"/>
    <cellStyle name="Обычный 18 2 2 2 2 3 8" xfId="5930"/>
    <cellStyle name="Обычный 18 2 2 2 2 3 9" xfId="5931"/>
    <cellStyle name="Обычный 18 2 2 2 2 4" xfId="5932"/>
    <cellStyle name="Обычный 18 2 2 2 2 4 10" xfId="5933"/>
    <cellStyle name="Обычный 18 2 2 2 2 4 11" xfId="5934"/>
    <cellStyle name="Обычный 18 2 2 2 2 4 12" xfId="5935"/>
    <cellStyle name="Обычный 18 2 2 2 2 4 13" xfId="5936"/>
    <cellStyle name="Обычный 18 2 2 2 2 4 2" xfId="5937"/>
    <cellStyle name="Обычный 18 2 2 2 2 4 2 2" xfId="5938"/>
    <cellStyle name="Обычный 18 2 2 2 2 4 2 2 2" xfId="5939"/>
    <cellStyle name="Обычный 18 2 2 2 2 4 2 2 3" xfId="5940"/>
    <cellStyle name="Обычный 18 2 2 2 2 4 2 2 4" xfId="5941"/>
    <cellStyle name="Обычный 18 2 2 2 2 4 2 2 5" xfId="5942"/>
    <cellStyle name="Обычный 18 2 2 2 2 4 2 3" xfId="5943"/>
    <cellStyle name="Обычный 18 2 2 2 2 4 2 4" xfId="5944"/>
    <cellStyle name="Обычный 18 2 2 2 2 4 2 5" xfId="5945"/>
    <cellStyle name="Обычный 18 2 2 2 2 4 2 6" xfId="5946"/>
    <cellStyle name="Обычный 18 2 2 2 2 4 2 7" xfId="5947"/>
    <cellStyle name="Обычный 18 2 2 2 2 4 2 8" xfId="5948"/>
    <cellStyle name="Обычный 18 2 2 2 2 4 2 9" xfId="5949"/>
    <cellStyle name="Обычный 18 2 2 2 2 4 3" xfId="5950"/>
    <cellStyle name="Обычный 18 2 2 2 2 4 3 2" xfId="5951"/>
    <cellStyle name="Обычный 18 2 2 2 2 4 3 2 2" xfId="5952"/>
    <cellStyle name="Обычный 18 2 2 2 2 4 3 2 3" xfId="5953"/>
    <cellStyle name="Обычный 18 2 2 2 2 4 3 2 4" xfId="5954"/>
    <cellStyle name="Обычный 18 2 2 2 2 4 3 2 5" xfId="5955"/>
    <cellStyle name="Обычный 18 2 2 2 2 4 3 3" xfId="5956"/>
    <cellStyle name="Обычный 18 2 2 2 2 4 3 4" xfId="5957"/>
    <cellStyle name="Обычный 18 2 2 2 2 4 3 5" xfId="5958"/>
    <cellStyle name="Обычный 18 2 2 2 2 4 3 6" xfId="5959"/>
    <cellStyle name="Обычный 18 2 2 2 2 4 3 7" xfId="5960"/>
    <cellStyle name="Обычный 18 2 2 2 2 4 3 8" xfId="5961"/>
    <cellStyle name="Обычный 18 2 2 2 2 4 4" xfId="5962"/>
    <cellStyle name="Обычный 18 2 2 2 2 4 4 2" xfId="5963"/>
    <cellStyle name="Обычный 18 2 2 2 2 4 4 3" xfId="5964"/>
    <cellStyle name="Обычный 18 2 2 2 2 4 4 4" xfId="5965"/>
    <cellStyle name="Обычный 18 2 2 2 2 4 4 5" xfId="5966"/>
    <cellStyle name="Обычный 18 2 2 2 2 4 5" xfId="5967"/>
    <cellStyle name="Обычный 18 2 2 2 2 4 5 2" xfId="5968"/>
    <cellStyle name="Обычный 18 2 2 2 2 4 5 3" xfId="5969"/>
    <cellStyle name="Обычный 18 2 2 2 2 4 5 4" xfId="5970"/>
    <cellStyle name="Обычный 18 2 2 2 2 4 5 5" xfId="5971"/>
    <cellStyle name="Обычный 18 2 2 2 2 4 6" xfId="5972"/>
    <cellStyle name="Обычный 18 2 2 2 2 4 7" xfId="5973"/>
    <cellStyle name="Обычный 18 2 2 2 2 4 8" xfId="5974"/>
    <cellStyle name="Обычный 18 2 2 2 2 4 9" xfId="5975"/>
    <cellStyle name="Обычный 18 2 2 2 2 5" xfId="5976"/>
    <cellStyle name="Обычный 18 2 2 2 2 5 10" xfId="5977"/>
    <cellStyle name="Обычный 18 2 2 2 2 5 2" xfId="5978"/>
    <cellStyle name="Обычный 18 2 2 2 2 5 2 2" xfId="5979"/>
    <cellStyle name="Обычный 18 2 2 2 2 5 2 2 2" xfId="5980"/>
    <cellStyle name="Обычный 18 2 2 2 2 5 2 2 3" xfId="5981"/>
    <cellStyle name="Обычный 18 2 2 2 2 5 2 2 4" xfId="5982"/>
    <cellStyle name="Обычный 18 2 2 2 2 5 2 2 5" xfId="5983"/>
    <cellStyle name="Обычный 18 2 2 2 2 5 2 3" xfId="5984"/>
    <cellStyle name="Обычный 18 2 2 2 2 5 2 4" xfId="5985"/>
    <cellStyle name="Обычный 18 2 2 2 2 5 2 5" xfId="5986"/>
    <cellStyle name="Обычный 18 2 2 2 2 5 2 6" xfId="5987"/>
    <cellStyle name="Обычный 18 2 2 2 2 5 2 7" xfId="5988"/>
    <cellStyle name="Обычный 18 2 2 2 2 5 2 8" xfId="5989"/>
    <cellStyle name="Обычный 18 2 2 2 2 5 2 9" xfId="5990"/>
    <cellStyle name="Обычный 18 2 2 2 2 5 3" xfId="5991"/>
    <cellStyle name="Обычный 18 2 2 2 2 5 3 2" xfId="5992"/>
    <cellStyle name="Обычный 18 2 2 2 2 5 3 3" xfId="5993"/>
    <cellStyle name="Обычный 18 2 2 2 2 5 3 4" xfId="5994"/>
    <cellStyle name="Обычный 18 2 2 2 2 5 3 5" xfId="5995"/>
    <cellStyle name="Обычный 18 2 2 2 2 5 4" xfId="5996"/>
    <cellStyle name="Обычный 18 2 2 2 2 5 5" xfId="5997"/>
    <cellStyle name="Обычный 18 2 2 2 2 5 6" xfId="5998"/>
    <cellStyle name="Обычный 18 2 2 2 2 5 7" xfId="5999"/>
    <cellStyle name="Обычный 18 2 2 2 2 5 8" xfId="6000"/>
    <cellStyle name="Обычный 18 2 2 2 2 5 9" xfId="6001"/>
    <cellStyle name="Обычный 18 2 2 2 2 6" xfId="6002"/>
    <cellStyle name="Обычный 18 2 2 2 2 6 2" xfId="6003"/>
    <cellStyle name="Обычный 18 2 2 2 2 6 2 2" xfId="6004"/>
    <cellStyle name="Обычный 18 2 2 2 2 6 2 3" xfId="6005"/>
    <cellStyle name="Обычный 18 2 2 2 2 6 2 4" xfId="6006"/>
    <cellStyle name="Обычный 18 2 2 2 2 6 2 5" xfId="6007"/>
    <cellStyle name="Обычный 18 2 2 2 2 6 3" xfId="6008"/>
    <cellStyle name="Обычный 18 2 2 2 2 6 4" xfId="6009"/>
    <cellStyle name="Обычный 18 2 2 2 2 6 5" xfId="6010"/>
    <cellStyle name="Обычный 18 2 2 2 2 6 6" xfId="6011"/>
    <cellStyle name="Обычный 18 2 2 2 2 6 7" xfId="6012"/>
    <cellStyle name="Обычный 18 2 2 2 2 6 8" xfId="6013"/>
    <cellStyle name="Обычный 18 2 2 2 2 6 9" xfId="6014"/>
    <cellStyle name="Обычный 18 2 2 2 2 7" xfId="6015"/>
    <cellStyle name="Обычный 18 2 2 2 2 7 2" xfId="6016"/>
    <cellStyle name="Обычный 18 2 2 2 2 7 2 2" xfId="6017"/>
    <cellStyle name="Обычный 18 2 2 2 2 7 2 3" xfId="6018"/>
    <cellStyle name="Обычный 18 2 2 2 2 7 2 4" xfId="6019"/>
    <cellStyle name="Обычный 18 2 2 2 2 7 2 5" xfId="6020"/>
    <cellStyle name="Обычный 18 2 2 2 2 7 3" xfId="6021"/>
    <cellStyle name="Обычный 18 2 2 2 2 7 4" xfId="6022"/>
    <cellStyle name="Обычный 18 2 2 2 2 7 5" xfId="6023"/>
    <cellStyle name="Обычный 18 2 2 2 2 7 6" xfId="6024"/>
    <cellStyle name="Обычный 18 2 2 2 2 7 7" xfId="6025"/>
    <cellStyle name="Обычный 18 2 2 2 2 7 8" xfId="6026"/>
    <cellStyle name="Обычный 18 2 2 2 2 8" xfId="6027"/>
    <cellStyle name="Обычный 18 2 2 2 2 8 2" xfId="6028"/>
    <cellStyle name="Обычный 18 2 2 2 2 8 3" xfId="6029"/>
    <cellStyle name="Обычный 18 2 2 2 2 8 4" xfId="6030"/>
    <cellStyle name="Обычный 18 2 2 2 2 8 5" xfId="6031"/>
    <cellStyle name="Обычный 18 2 2 2 2 9" xfId="6032"/>
    <cellStyle name="Обычный 18 2 2 2 2 9 2" xfId="6033"/>
    <cellStyle name="Обычный 18 2 2 2 2 9 3" xfId="6034"/>
    <cellStyle name="Обычный 18 2 2 2 2 9 4" xfId="6035"/>
    <cellStyle name="Обычный 18 2 2 2 2 9 5" xfId="6036"/>
    <cellStyle name="Обычный 18 2 2 2 20" xfId="6037"/>
    <cellStyle name="Обычный 18 2 2 2 21" xfId="6038"/>
    <cellStyle name="Обычный 18 2 2 2 22" xfId="6039"/>
    <cellStyle name="Обычный 18 2 2 2 23" xfId="6040"/>
    <cellStyle name="Обычный 18 2 2 2 24" xfId="6041"/>
    <cellStyle name="Обычный 18 2 2 2 25" xfId="6042"/>
    <cellStyle name="Обычный 18 2 2 2 26" xfId="6043"/>
    <cellStyle name="Обычный 18 2 2 2 27" xfId="6044"/>
    <cellStyle name="Обычный 18 2 2 2 3" xfId="6045"/>
    <cellStyle name="Обычный 18 2 2 2 3 10" xfId="6046"/>
    <cellStyle name="Обычный 18 2 2 2 3 11" xfId="6047"/>
    <cellStyle name="Обычный 18 2 2 2 3 12" xfId="6048"/>
    <cellStyle name="Обычный 18 2 2 2 3 13" xfId="6049"/>
    <cellStyle name="Обычный 18 2 2 2 3 14" xfId="6050"/>
    <cellStyle name="Обычный 18 2 2 2 3 15" xfId="6051"/>
    <cellStyle name="Обычный 18 2 2 2 3 16" xfId="6052"/>
    <cellStyle name="Обычный 18 2 2 2 3 2" xfId="6053"/>
    <cellStyle name="Обычный 18 2 2 2 3 2 10" xfId="6054"/>
    <cellStyle name="Обычный 18 2 2 2 3 2 11" xfId="6055"/>
    <cellStyle name="Обычный 18 2 2 2 3 2 12" xfId="6056"/>
    <cellStyle name="Обычный 18 2 2 2 3 2 13" xfId="6057"/>
    <cellStyle name="Обычный 18 2 2 2 3 2 14" xfId="6058"/>
    <cellStyle name="Обычный 18 2 2 2 3 2 2" xfId="6059"/>
    <cellStyle name="Обычный 18 2 2 2 3 2 2 10" xfId="6060"/>
    <cellStyle name="Обычный 18 2 2 2 3 2 2 11" xfId="6061"/>
    <cellStyle name="Обычный 18 2 2 2 3 2 2 12" xfId="6062"/>
    <cellStyle name="Обычный 18 2 2 2 3 2 2 13" xfId="6063"/>
    <cellStyle name="Обычный 18 2 2 2 3 2 2 2" xfId="6064"/>
    <cellStyle name="Обычный 18 2 2 2 3 2 2 2 2" xfId="6065"/>
    <cellStyle name="Обычный 18 2 2 2 3 2 2 2 2 2" xfId="6066"/>
    <cellStyle name="Обычный 18 2 2 2 3 2 2 2 2 3" xfId="6067"/>
    <cellStyle name="Обычный 18 2 2 2 3 2 2 2 2 4" xfId="6068"/>
    <cellStyle name="Обычный 18 2 2 2 3 2 2 2 2 5" xfId="6069"/>
    <cellStyle name="Обычный 18 2 2 2 3 2 2 2 3" xfId="6070"/>
    <cellStyle name="Обычный 18 2 2 2 3 2 2 2 4" xfId="6071"/>
    <cellStyle name="Обычный 18 2 2 2 3 2 2 2 5" xfId="6072"/>
    <cellStyle name="Обычный 18 2 2 2 3 2 2 2 6" xfId="6073"/>
    <cellStyle name="Обычный 18 2 2 2 3 2 2 2 7" xfId="6074"/>
    <cellStyle name="Обычный 18 2 2 2 3 2 2 2 8" xfId="6075"/>
    <cellStyle name="Обычный 18 2 2 2 3 2 2 2 9" xfId="6076"/>
    <cellStyle name="Обычный 18 2 2 2 3 2 2 3" xfId="6077"/>
    <cellStyle name="Обычный 18 2 2 2 3 2 2 3 2" xfId="6078"/>
    <cellStyle name="Обычный 18 2 2 2 3 2 2 3 2 2" xfId="6079"/>
    <cellStyle name="Обычный 18 2 2 2 3 2 2 3 2 3" xfId="6080"/>
    <cellStyle name="Обычный 18 2 2 2 3 2 2 3 2 4" xfId="6081"/>
    <cellStyle name="Обычный 18 2 2 2 3 2 2 3 2 5" xfId="6082"/>
    <cellStyle name="Обычный 18 2 2 2 3 2 2 3 3" xfId="6083"/>
    <cellStyle name="Обычный 18 2 2 2 3 2 2 3 4" xfId="6084"/>
    <cellStyle name="Обычный 18 2 2 2 3 2 2 3 5" xfId="6085"/>
    <cellStyle name="Обычный 18 2 2 2 3 2 2 3 6" xfId="6086"/>
    <cellStyle name="Обычный 18 2 2 2 3 2 2 3 7" xfId="6087"/>
    <cellStyle name="Обычный 18 2 2 2 3 2 2 3 8" xfId="6088"/>
    <cellStyle name="Обычный 18 2 2 2 3 2 2 4" xfId="6089"/>
    <cellStyle name="Обычный 18 2 2 2 3 2 2 4 2" xfId="6090"/>
    <cellStyle name="Обычный 18 2 2 2 3 2 2 4 3" xfId="6091"/>
    <cellStyle name="Обычный 18 2 2 2 3 2 2 4 4" xfId="6092"/>
    <cellStyle name="Обычный 18 2 2 2 3 2 2 4 5" xfId="6093"/>
    <cellStyle name="Обычный 18 2 2 2 3 2 2 5" xfId="6094"/>
    <cellStyle name="Обычный 18 2 2 2 3 2 2 5 2" xfId="6095"/>
    <cellStyle name="Обычный 18 2 2 2 3 2 2 5 3" xfId="6096"/>
    <cellStyle name="Обычный 18 2 2 2 3 2 2 5 4" xfId="6097"/>
    <cellStyle name="Обычный 18 2 2 2 3 2 2 5 5" xfId="6098"/>
    <cellStyle name="Обычный 18 2 2 2 3 2 2 6" xfId="6099"/>
    <cellStyle name="Обычный 18 2 2 2 3 2 2 7" xfId="6100"/>
    <cellStyle name="Обычный 18 2 2 2 3 2 2 8" xfId="6101"/>
    <cellStyle name="Обычный 18 2 2 2 3 2 2 9" xfId="6102"/>
    <cellStyle name="Обычный 18 2 2 2 3 2 3" xfId="6103"/>
    <cellStyle name="Обычный 18 2 2 2 3 2 3 2" xfId="6104"/>
    <cellStyle name="Обычный 18 2 2 2 3 2 3 2 2" xfId="6105"/>
    <cellStyle name="Обычный 18 2 2 2 3 2 3 2 3" xfId="6106"/>
    <cellStyle name="Обычный 18 2 2 2 3 2 3 2 4" xfId="6107"/>
    <cellStyle name="Обычный 18 2 2 2 3 2 3 2 5" xfId="6108"/>
    <cellStyle name="Обычный 18 2 2 2 3 2 3 3" xfId="6109"/>
    <cellStyle name="Обычный 18 2 2 2 3 2 3 4" xfId="6110"/>
    <cellStyle name="Обычный 18 2 2 2 3 2 3 5" xfId="6111"/>
    <cellStyle name="Обычный 18 2 2 2 3 2 3 6" xfId="6112"/>
    <cellStyle name="Обычный 18 2 2 2 3 2 3 7" xfId="6113"/>
    <cellStyle name="Обычный 18 2 2 2 3 2 3 8" xfId="6114"/>
    <cellStyle name="Обычный 18 2 2 2 3 2 3 9" xfId="6115"/>
    <cellStyle name="Обычный 18 2 2 2 3 2 4" xfId="6116"/>
    <cellStyle name="Обычный 18 2 2 2 3 2 4 2" xfId="6117"/>
    <cellStyle name="Обычный 18 2 2 2 3 2 4 2 2" xfId="6118"/>
    <cellStyle name="Обычный 18 2 2 2 3 2 4 2 3" xfId="6119"/>
    <cellStyle name="Обычный 18 2 2 2 3 2 4 2 4" xfId="6120"/>
    <cellStyle name="Обычный 18 2 2 2 3 2 4 2 5" xfId="6121"/>
    <cellStyle name="Обычный 18 2 2 2 3 2 4 3" xfId="6122"/>
    <cellStyle name="Обычный 18 2 2 2 3 2 4 4" xfId="6123"/>
    <cellStyle name="Обычный 18 2 2 2 3 2 4 5" xfId="6124"/>
    <cellStyle name="Обычный 18 2 2 2 3 2 4 6" xfId="6125"/>
    <cellStyle name="Обычный 18 2 2 2 3 2 4 7" xfId="6126"/>
    <cellStyle name="Обычный 18 2 2 2 3 2 4 8" xfId="6127"/>
    <cellStyle name="Обычный 18 2 2 2 3 2 5" xfId="6128"/>
    <cellStyle name="Обычный 18 2 2 2 3 2 5 2" xfId="6129"/>
    <cellStyle name="Обычный 18 2 2 2 3 2 5 3" xfId="6130"/>
    <cellStyle name="Обычный 18 2 2 2 3 2 5 4" xfId="6131"/>
    <cellStyle name="Обычный 18 2 2 2 3 2 5 5" xfId="6132"/>
    <cellStyle name="Обычный 18 2 2 2 3 2 6" xfId="6133"/>
    <cellStyle name="Обычный 18 2 2 2 3 2 6 2" xfId="6134"/>
    <cellStyle name="Обычный 18 2 2 2 3 2 6 3" xfId="6135"/>
    <cellStyle name="Обычный 18 2 2 2 3 2 6 4" xfId="6136"/>
    <cellStyle name="Обычный 18 2 2 2 3 2 6 5" xfId="6137"/>
    <cellStyle name="Обычный 18 2 2 2 3 2 7" xfId="6138"/>
    <cellStyle name="Обычный 18 2 2 2 3 2 8" xfId="6139"/>
    <cellStyle name="Обычный 18 2 2 2 3 2 9" xfId="6140"/>
    <cellStyle name="Обычный 18 2 2 2 3 3" xfId="6141"/>
    <cellStyle name="Обычный 18 2 2 2 3 3 10" xfId="6142"/>
    <cellStyle name="Обычный 18 2 2 2 3 3 11" xfId="6143"/>
    <cellStyle name="Обычный 18 2 2 2 3 3 12" xfId="6144"/>
    <cellStyle name="Обычный 18 2 2 2 3 3 13" xfId="6145"/>
    <cellStyle name="Обычный 18 2 2 2 3 3 2" xfId="6146"/>
    <cellStyle name="Обычный 18 2 2 2 3 3 2 2" xfId="6147"/>
    <cellStyle name="Обычный 18 2 2 2 3 3 2 2 2" xfId="6148"/>
    <cellStyle name="Обычный 18 2 2 2 3 3 2 2 3" xfId="6149"/>
    <cellStyle name="Обычный 18 2 2 2 3 3 2 2 4" xfId="6150"/>
    <cellStyle name="Обычный 18 2 2 2 3 3 2 2 5" xfId="6151"/>
    <cellStyle name="Обычный 18 2 2 2 3 3 2 3" xfId="6152"/>
    <cellStyle name="Обычный 18 2 2 2 3 3 2 4" xfId="6153"/>
    <cellStyle name="Обычный 18 2 2 2 3 3 2 5" xfId="6154"/>
    <cellStyle name="Обычный 18 2 2 2 3 3 2 6" xfId="6155"/>
    <cellStyle name="Обычный 18 2 2 2 3 3 2 7" xfId="6156"/>
    <cellStyle name="Обычный 18 2 2 2 3 3 2 8" xfId="6157"/>
    <cellStyle name="Обычный 18 2 2 2 3 3 2 9" xfId="6158"/>
    <cellStyle name="Обычный 18 2 2 2 3 3 3" xfId="6159"/>
    <cellStyle name="Обычный 18 2 2 2 3 3 3 2" xfId="6160"/>
    <cellStyle name="Обычный 18 2 2 2 3 3 3 2 2" xfId="6161"/>
    <cellStyle name="Обычный 18 2 2 2 3 3 3 2 3" xfId="6162"/>
    <cellStyle name="Обычный 18 2 2 2 3 3 3 2 4" xfId="6163"/>
    <cellStyle name="Обычный 18 2 2 2 3 3 3 2 5" xfId="6164"/>
    <cellStyle name="Обычный 18 2 2 2 3 3 3 3" xfId="6165"/>
    <cellStyle name="Обычный 18 2 2 2 3 3 3 4" xfId="6166"/>
    <cellStyle name="Обычный 18 2 2 2 3 3 3 5" xfId="6167"/>
    <cellStyle name="Обычный 18 2 2 2 3 3 3 6" xfId="6168"/>
    <cellStyle name="Обычный 18 2 2 2 3 3 3 7" xfId="6169"/>
    <cellStyle name="Обычный 18 2 2 2 3 3 3 8" xfId="6170"/>
    <cellStyle name="Обычный 18 2 2 2 3 3 4" xfId="6171"/>
    <cellStyle name="Обычный 18 2 2 2 3 3 4 2" xfId="6172"/>
    <cellStyle name="Обычный 18 2 2 2 3 3 4 3" xfId="6173"/>
    <cellStyle name="Обычный 18 2 2 2 3 3 4 4" xfId="6174"/>
    <cellStyle name="Обычный 18 2 2 2 3 3 4 5" xfId="6175"/>
    <cellStyle name="Обычный 18 2 2 2 3 3 5" xfId="6176"/>
    <cellStyle name="Обычный 18 2 2 2 3 3 5 2" xfId="6177"/>
    <cellStyle name="Обычный 18 2 2 2 3 3 5 3" xfId="6178"/>
    <cellStyle name="Обычный 18 2 2 2 3 3 5 4" xfId="6179"/>
    <cellStyle name="Обычный 18 2 2 2 3 3 5 5" xfId="6180"/>
    <cellStyle name="Обычный 18 2 2 2 3 3 6" xfId="6181"/>
    <cellStyle name="Обычный 18 2 2 2 3 3 7" xfId="6182"/>
    <cellStyle name="Обычный 18 2 2 2 3 3 8" xfId="6183"/>
    <cellStyle name="Обычный 18 2 2 2 3 3 9" xfId="6184"/>
    <cellStyle name="Обычный 18 2 2 2 3 4" xfId="6185"/>
    <cellStyle name="Обычный 18 2 2 2 3 4 10" xfId="6186"/>
    <cellStyle name="Обычный 18 2 2 2 3 4 2" xfId="6187"/>
    <cellStyle name="Обычный 18 2 2 2 3 4 2 2" xfId="6188"/>
    <cellStyle name="Обычный 18 2 2 2 3 4 2 2 2" xfId="6189"/>
    <cellStyle name="Обычный 18 2 2 2 3 4 2 2 3" xfId="6190"/>
    <cellStyle name="Обычный 18 2 2 2 3 4 2 2 4" xfId="6191"/>
    <cellStyle name="Обычный 18 2 2 2 3 4 2 2 5" xfId="6192"/>
    <cellStyle name="Обычный 18 2 2 2 3 4 2 3" xfId="6193"/>
    <cellStyle name="Обычный 18 2 2 2 3 4 2 4" xfId="6194"/>
    <cellStyle name="Обычный 18 2 2 2 3 4 2 5" xfId="6195"/>
    <cellStyle name="Обычный 18 2 2 2 3 4 2 6" xfId="6196"/>
    <cellStyle name="Обычный 18 2 2 2 3 4 2 7" xfId="6197"/>
    <cellStyle name="Обычный 18 2 2 2 3 4 2 8" xfId="6198"/>
    <cellStyle name="Обычный 18 2 2 2 3 4 2 9" xfId="6199"/>
    <cellStyle name="Обычный 18 2 2 2 3 4 3" xfId="6200"/>
    <cellStyle name="Обычный 18 2 2 2 3 4 3 2" xfId="6201"/>
    <cellStyle name="Обычный 18 2 2 2 3 4 3 3" xfId="6202"/>
    <cellStyle name="Обычный 18 2 2 2 3 4 3 4" xfId="6203"/>
    <cellStyle name="Обычный 18 2 2 2 3 4 3 5" xfId="6204"/>
    <cellStyle name="Обычный 18 2 2 2 3 4 4" xfId="6205"/>
    <cellStyle name="Обычный 18 2 2 2 3 4 5" xfId="6206"/>
    <cellStyle name="Обычный 18 2 2 2 3 4 6" xfId="6207"/>
    <cellStyle name="Обычный 18 2 2 2 3 4 7" xfId="6208"/>
    <cellStyle name="Обычный 18 2 2 2 3 4 8" xfId="6209"/>
    <cellStyle name="Обычный 18 2 2 2 3 4 9" xfId="6210"/>
    <cellStyle name="Обычный 18 2 2 2 3 5" xfId="6211"/>
    <cellStyle name="Обычный 18 2 2 2 3 5 2" xfId="6212"/>
    <cellStyle name="Обычный 18 2 2 2 3 5 2 2" xfId="6213"/>
    <cellStyle name="Обычный 18 2 2 2 3 5 2 3" xfId="6214"/>
    <cellStyle name="Обычный 18 2 2 2 3 5 2 4" xfId="6215"/>
    <cellStyle name="Обычный 18 2 2 2 3 5 2 5" xfId="6216"/>
    <cellStyle name="Обычный 18 2 2 2 3 5 3" xfId="6217"/>
    <cellStyle name="Обычный 18 2 2 2 3 5 4" xfId="6218"/>
    <cellStyle name="Обычный 18 2 2 2 3 5 5" xfId="6219"/>
    <cellStyle name="Обычный 18 2 2 2 3 5 6" xfId="6220"/>
    <cellStyle name="Обычный 18 2 2 2 3 5 7" xfId="6221"/>
    <cellStyle name="Обычный 18 2 2 2 3 5 8" xfId="6222"/>
    <cellStyle name="Обычный 18 2 2 2 3 5 9" xfId="6223"/>
    <cellStyle name="Обычный 18 2 2 2 3 6" xfId="6224"/>
    <cellStyle name="Обычный 18 2 2 2 3 6 2" xfId="6225"/>
    <cellStyle name="Обычный 18 2 2 2 3 6 2 2" xfId="6226"/>
    <cellStyle name="Обычный 18 2 2 2 3 6 2 3" xfId="6227"/>
    <cellStyle name="Обычный 18 2 2 2 3 6 2 4" xfId="6228"/>
    <cellStyle name="Обычный 18 2 2 2 3 6 2 5" xfId="6229"/>
    <cellStyle name="Обычный 18 2 2 2 3 6 3" xfId="6230"/>
    <cellStyle name="Обычный 18 2 2 2 3 6 4" xfId="6231"/>
    <cellStyle name="Обычный 18 2 2 2 3 6 5" xfId="6232"/>
    <cellStyle name="Обычный 18 2 2 2 3 6 6" xfId="6233"/>
    <cellStyle name="Обычный 18 2 2 2 3 6 7" xfId="6234"/>
    <cellStyle name="Обычный 18 2 2 2 3 6 8" xfId="6235"/>
    <cellStyle name="Обычный 18 2 2 2 3 7" xfId="6236"/>
    <cellStyle name="Обычный 18 2 2 2 3 7 2" xfId="6237"/>
    <cellStyle name="Обычный 18 2 2 2 3 7 3" xfId="6238"/>
    <cellStyle name="Обычный 18 2 2 2 3 7 4" xfId="6239"/>
    <cellStyle name="Обычный 18 2 2 2 3 7 5" xfId="6240"/>
    <cellStyle name="Обычный 18 2 2 2 3 8" xfId="6241"/>
    <cellStyle name="Обычный 18 2 2 2 3 8 2" xfId="6242"/>
    <cellStyle name="Обычный 18 2 2 2 3 8 3" xfId="6243"/>
    <cellStyle name="Обычный 18 2 2 2 3 8 4" xfId="6244"/>
    <cellStyle name="Обычный 18 2 2 2 3 8 5" xfId="6245"/>
    <cellStyle name="Обычный 18 2 2 2 3 9" xfId="6246"/>
    <cellStyle name="Обычный 18 2 2 2 4" xfId="6247"/>
    <cellStyle name="Обычный 18 2 2 2 4 10" xfId="6248"/>
    <cellStyle name="Обычный 18 2 2 2 4 11" xfId="6249"/>
    <cellStyle name="Обычный 18 2 2 2 4 12" xfId="6250"/>
    <cellStyle name="Обычный 18 2 2 2 4 13" xfId="6251"/>
    <cellStyle name="Обычный 18 2 2 2 4 14" xfId="6252"/>
    <cellStyle name="Обычный 18 2 2 2 4 15" xfId="6253"/>
    <cellStyle name="Обычный 18 2 2 2 4 16" xfId="6254"/>
    <cellStyle name="Обычный 18 2 2 2 4 2" xfId="6255"/>
    <cellStyle name="Обычный 18 2 2 2 4 2 10" xfId="6256"/>
    <cellStyle name="Обычный 18 2 2 2 4 2 11" xfId="6257"/>
    <cellStyle name="Обычный 18 2 2 2 4 2 12" xfId="6258"/>
    <cellStyle name="Обычный 18 2 2 2 4 2 13" xfId="6259"/>
    <cellStyle name="Обычный 18 2 2 2 4 2 14" xfId="6260"/>
    <cellStyle name="Обычный 18 2 2 2 4 2 2" xfId="6261"/>
    <cellStyle name="Обычный 18 2 2 2 4 2 2 10" xfId="6262"/>
    <cellStyle name="Обычный 18 2 2 2 4 2 2 11" xfId="6263"/>
    <cellStyle name="Обычный 18 2 2 2 4 2 2 12" xfId="6264"/>
    <cellStyle name="Обычный 18 2 2 2 4 2 2 13" xfId="6265"/>
    <cellStyle name="Обычный 18 2 2 2 4 2 2 2" xfId="6266"/>
    <cellStyle name="Обычный 18 2 2 2 4 2 2 2 2" xfId="6267"/>
    <cellStyle name="Обычный 18 2 2 2 4 2 2 2 2 2" xfId="6268"/>
    <cellStyle name="Обычный 18 2 2 2 4 2 2 2 2 3" xfId="6269"/>
    <cellStyle name="Обычный 18 2 2 2 4 2 2 2 2 4" xfId="6270"/>
    <cellStyle name="Обычный 18 2 2 2 4 2 2 2 2 5" xfId="6271"/>
    <cellStyle name="Обычный 18 2 2 2 4 2 2 2 3" xfId="6272"/>
    <cellStyle name="Обычный 18 2 2 2 4 2 2 2 4" xfId="6273"/>
    <cellStyle name="Обычный 18 2 2 2 4 2 2 2 5" xfId="6274"/>
    <cellStyle name="Обычный 18 2 2 2 4 2 2 2 6" xfId="6275"/>
    <cellStyle name="Обычный 18 2 2 2 4 2 2 2 7" xfId="6276"/>
    <cellStyle name="Обычный 18 2 2 2 4 2 2 2 8" xfId="6277"/>
    <cellStyle name="Обычный 18 2 2 2 4 2 2 2 9" xfId="6278"/>
    <cellStyle name="Обычный 18 2 2 2 4 2 2 3" xfId="6279"/>
    <cellStyle name="Обычный 18 2 2 2 4 2 2 3 2" xfId="6280"/>
    <cellStyle name="Обычный 18 2 2 2 4 2 2 3 2 2" xfId="6281"/>
    <cellStyle name="Обычный 18 2 2 2 4 2 2 3 2 3" xfId="6282"/>
    <cellStyle name="Обычный 18 2 2 2 4 2 2 3 2 4" xfId="6283"/>
    <cellStyle name="Обычный 18 2 2 2 4 2 2 3 2 5" xfId="6284"/>
    <cellStyle name="Обычный 18 2 2 2 4 2 2 3 3" xfId="6285"/>
    <cellStyle name="Обычный 18 2 2 2 4 2 2 3 4" xfId="6286"/>
    <cellStyle name="Обычный 18 2 2 2 4 2 2 3 5" xfId="6287"/>
    <cellStyle name="Обычный 18 2 2 2 4 2 2 3 6" xfId="6288"/>
    <cellStyle name="Обычный 18 2 2 2 4 2 2 3 7" xfId="6289"/>
    <cellStyle name="Обычный 18 2 2 2 4 2 2 3 8" xfId="6290"/>
    <cellStyle name="Обычный 18 2 2 2 4 2 2 4" xfId="6291"/>
    <cellStyle name="Обычный 18 2 2 2 4 2 2 4 2" xfId="6292"/>
    <cellStyle name="Обычный 18 2 2 2 4 2 2 4 3" xfId="6293"/>
    <cellStyle name="Обычный 18 2 2 2 4 2 2 4 4" xfId="6294"/>
    <cellStyle name="Обычный 18 2 2 2 4 2 2 4 5" xfId="6295"/>
    <cellStyle name="Обычный 18 2 2 2 4 2 2 5" xfId="6296"/>
    <cellStyle name="Обычный 18 2 2 2 4 2 2 5 2" xfId="6297"/>
    <cellStyle name="Обычный 18 2 2 2 4 2 2 5 3" xfId="6298"/>
    <cellStyle name="Обычный 18 2 2 2 4 2 2 5 4" xfId="6299"/>
    <cellStyle name="Обычный 18 2 2 2 4 2 2 5 5" xfId="6300"/>
    <cellStyle name="Обычный 18 2 2 2 4 2 2 6" xfId="6301"/>
    <cellStyle name="Обычный 18 2 2 2 4 2 2 7" xfId="6302"/>
    <cellStyle name="Обычный 18 2 2 2 4 2 2 8" xfId="6303"/>
    <cellStyle name="Обычный 18 2 2 2 4 2 2 9" xfId="6304"/>
    <cellStyle name="Обычный 18 2 2 2 4 2 3" xfId="6305"/>
    <cellStyle name="Обычный 18 2 2 2 4 2 3 2" xfId="6306"/>
    <cellStyle name="Обычный 18 2 2 2 4 2 3 2 2" xfId="6307"/>
    <cellStyle name="Обычный 18 2 2 2 4 2 3 2 3" xfId="6308"/>
    <cellStyle name="Обычный 18 2 2 2 4 2 3 2 4" xfId="6309"/>
    <cellStyle name="Обычный 18 2 2 2 4 2 3 2 5" xfId="6310"/>
    <cellStyle name="Обычный 18 2 2 2 4 2 3 3" xfId="6311"/>
    <cellStyle name="Обычный 18 2 2 2 4 2 3 4" xfId="6312"/>
    <cellStyle name="Обычный 18 2 2 2 4 2 3 5" xfId="6313"/>
    <cellStyle name="Обычный 18 2 2 2 4 2 3 6" xfId="6314"/>
    <cellStyle name="Обычный 18 2 2 2 4 2 3 7" xfId="6315"/>
    <cellStyle name="Обычный 18 2 2 2 4 2 3 8" xfId="6316"/>
    <cellStyle name="Обычный 18 2 2 2 4 2 3 9" xfId="6317"/>
    <cellStyle name="Обычный 18 2 2 2 4 2 4" xfId="6318"/>
    <cellStyle name="Обычный 18 2 2 2 4 2 4 2" xfId="6319"/>
    <cellStyle name="Обычный 18 2 2 2 4 2 4 2 2" xfId="6320"/>
    <cellStyle name="Обычный 18 2 2 2 4 2 4 2 3" xfId="6321"/>
    <cellStyle name="Обычный 18 2 2 2 4 2 4 2 4" xfId="6322"/>
    <cellStyle name="Обычный 18 2 2 2 4 2 4 2 5" xfId="6323"/>
    <cellStyle name="Обычный 18 2 2 2 4 2 4 3" xfId="6324"/>
    <cellStyle name="Обычный 18 2 2 2 4 2 4 4" xfId="6325"/>
    <cellStyle name="Обычный 18 2 2 2 4 2 4 5" xfId="6326"/>
    <cellStyle name="Обычный 18 2 2 2 4 2 4 6" xfId="6327"/>
    <cellStyle name="Обычный 18 2 2 2 4 2 4 7" xfId="6328"/>
    <cellStyle name="Обычный 18 2 2 2 4 2 4 8" xfId="6329"/>
    <cellStyle name="Обычный 18 2 2 2 4 2 5" xfId="6330"/>
    <cellStyle name="Обычный 18 2 2 2 4 2 5 2" xfId="6331"/>
    <cellStyle name="Обычный 18 2 2 2 4 2 5 3" xfId="6332"/>
    <cellStyle name="Обычный 18 2 2 2 4 2 5 4" xfId="6333"/>
    <cellStyle name="Обычный 18 2 2 2 4 2 5 5" xfId="6334"/>
    <cellStyle name="Обычный 18 2 2 2 4 2 6" xfId="6335"/>
    <cellStyle name="Обычный 18 2 2 2 4 2 6 2" xfId="6336"/>
    <cellStyle name="Обычный 18 2 2 2 4 2 6 3" xfId="6337"/>
    <cellStyle name="Обычный 18 2 2 2 4 2 6 4" xfId="6338"/>
    <cellStyle name="Обычный 18 2 2 2 4 2 6 5" xfId="6339"/>
    <cellStyle name="Обычный 18 2 2 2 4 2 7" xfId="6340"/>
    <cellStyle name="Обычный 18 2 2 2 4 2 8" xfId="6341"/>
    <cellStyle name="Обычный 18 2 2 2 4 2 9" xfId="6342"/>
    <cellStyle name="Обычный 18 2 2 2 4 3" xfId="6343"/>
    <cellStyle name="Обычный 18 2 2 2 4 3 10" xfId="6344"/>
    <cellStyle name="Обычный 18 2 2 2 4 3 11" xfId="6345"/>
    <cellStyle name="Обычный 18 2 2 2 4 3 12" xfId="6346"/>
    <cellStyle name="Обычный 18 2 2 2 4 3 13" xfId="6347"/>
    <cellStyle name="Обычный 18 2 2 2 4 3 2" xfId="6348"/>
    <cellStyle name="Обычный 18 2 2 2 4 3 2 2" xfId="6349"/>
    <cellStyle name="Обычный 18 2 2 2 4 3 2 2 2" xfId="6350"/>
    <cellStyle name="Обычный 18 2 2 2 4 3 2 2 3" xfId="6351"/>
    <cellStyle name="Обычный 18 2 2 2 4 3 2 2 4" xfId="6352"/>
    <cellStyle name="Обычный 18 2 2 2 4 3 2 2 5" xfId="6353"/>
    <cellStyle name="Обычный 18 2 2 2 4 3 2 3" xfId="6354"/>
    <cellStyle name="Обычный 18 2 2 2 4 3 2 4" xfId="6355"/>
    <cellStyle name="Обычный 18 2 2 2 4 3 2 5" xfId="6356"/>
    <cellStyle name="Обычный 18 2 2 2 4 3 2 6" xfId="6357"/>
    <cellStyle name="Обычный 18 2 2 2 4 3 2 7" xfId="6358"/>
    <cellStyle name="Обычный 18 2 2 2 4 3 2 8" xfId="6359"/>
    <cellStyle name="Обычный 18 2 2 2 4 3 2 9" xfId="6360"/>
    <cellStyle name="Обычный 18 2 2 2 4 3 3" xfId="6361"/>
    <cellStyle name="Обычный 18 2 2 2 4 3 3 2" xfId="6362"/>
    <cellStyle name="Обычный 18 2 2 2 4 3 3 2 2" xfId="6363"/>
    <cellStyle name="Обычный 18 2 2 2 4 3 3 2 3" xfId="6364"/>
    <cellStyle name="Обычный 18 2 2 2 4 3 3 2 4" xfId="6365"/>
    <cellStyle name="Обычный 18 2 2 2 4 3 3 2 5" xfId="6366"/>
    <cellStyle name="Обычный 18 2 2 2 4 3 3 3" xfId="6367"/>
    <cellStyle name="Обычный 18 2 2 2 4 3 3 4" xfId="6368"/>
    <cellStyle name="Обычный 18 2 2 2 4 3 3 5" xfId="6369"/>
    <cellStyle name="Обычный 18 2 2 2 4 3 3 6" xfId="6370"/>
    <cellStyle name="Обычный 18 2 2 2 4 3 3 7" xfId="6371"/>
    <cellStyle name="Обычный 18 2 2 2 4 3 3 8" xfId="6372"/>
    <cellStyle name="Обычный 18 2 2 2 4 3 4" xfId="6373"/>
    <cellStyle name="Обычный 18 2 2 2 4 3 4 2" xfId="6374"/>
    <cellStyle name="Обычный 18 2 2 2 4 3 4 3" xfId="6375"/>
    <cellStyle name="Обычный 18 2 2 2 4 3 4 4" xfId="6376"/>
    <cellStyle name="Обычный 18 2 2 2 4 3 4 5" xfId="6377"/>
    <cellStyle name="Обычный 18 2 2 2 4 3 5" xfId="6378"/>
    <cellStyle name="Обычный 18 2 2 2 4 3 5 2" xfId="6379"/>
    <cellStyle name="Обычный 18 2 2 2 4 3 5 3" xfId="6380"/>
    <cellStyle name="Обычный 18 2 2 2 4 3 5 4" xfId="6381"/>
    <cellStyle name="Обычный 18 2 2 2 4 3 5 5" xfId="6382"/>
    <cellStyle name="Обычный 18 2 2 2 4 3 6" xfId="6383"/>
    <cellStyle name="Обычный 18 2 2 2 4 3 7" xfId="6384"/>
    <cellStyle name="Обычный 18 2 2 2 4 3 8" xfId="6385"/>
    <cellStyle name="Обычный 18 2 2 2 4 3 9" xfId="6386"/>
    <cellStyle name="Обычный 18 2 2 2 4 4" xfId="6387"/>
    <cellStyle name="Обычный 18 2 2 2 4 4 10" xfId="6388"/>
    <cellStyle name="Обычный 18 2 2 2 4 4 2" xfId="6389"/>
    <cellStyle name="Обычный 18 2 2 2 4 4 2 2" xfId="6390"/>
    <cellStyle name="Обычный 18 2 2 2 4 4 2 2 2" xfId="6391"/>
    <cellStyle name="Обычный 18 2 2 2 4 4 2 2 3" xfId="6392"/>
    <cellStyle name="Обычный 18 2 2 2 4 4 2 2 4" xfId="6393"/>
    <cellStyle name="Обычный 18 2 2 2 4 4 2 2 5" xfId="6394"/>
    <cellStyle name="Обычный 18 2 2 2 4 4 2 3" xfId="6395"/>
    <cellStyle name="Обычный 18 2 2 2 4 4 2 4" xfId="6396"/>
    <cellStyle name="Обычный 18 2 2 2 4 4 2 5" xfId="6397"/>
    <cellStyle name="Обычный 18 2 2 2 4 4 2 6" xfId="6398"/>
    <cellStyle name="Обычный 18 2 2 2 4 4 2 7" xfId="6399"/>
    <cellStyle name="Обычный 18 2 2 2 4 4 2 8" xfId="6400"/>
    <cellStyle name="Обычный 18 2 2 2 4 4 2 9" xfId="6401"/>
    <cellStyle name="Обычный 18 2 2 2 4 4 3" xfId="6402"/>
    <cellStyle name="Обычный 18 2 2 2 4 4 3 2" xfId="6403"/>
    <cellStyle name="Обычный 18 2 2 2 4 4 3 3" xfId="6404"/>
    <cellStyle name="Обычный 18 2 2 2 4 4 3 4" xfId="6405"/>
    <cellStyle name="Обычный 18 2 2 2 4 4 3 5" xfId="6406"/>
    <cellStyle name="Обычный 18 2 2 2 4 4 4" xfId="6407"/>
    <cellStyle name="Обычный 18 2 2 2 4 4 5" xfId="6408"/>
    <cellStyle name="Обычный 18 2 2 2 4 4 6" xfId="6409"/>
    <cellStyle name="Обычный 18 2 2 2 4 4 7" xfId="6410"/>
    <cellStyle name="Обычный 18 2 2 2 4 4 8" xfId="6411"/>
    <cellStyle name="Обычный 18 2 2 2 4 4 9" xfId="6412"/>
    <cellStyle name="Обычный 18 2 2 2 4 5" xfId="6413"/>
    <cellStyle name="Обычный 18 2 2 2 4 5 2" xfId="6414"/>
    <cellStyle name="Обычный 18 2 2 2 4 5 2 2" xfId="6415"/>
    <cellStyle name="Обычный 18 2 2 2 4 5 2 3" xfId="6416"/>
    <cellStyle name="Обычный 18 2 2 2 4 5 2 4" xfId="6417"/>
    <cellStyle name="Обычный 18 2 2 2 4 5 2 5" xfId="6418"/>
    <cellStyle name="Обычный 18 2 2 2 4 5 3" xfId="6419"/>
    <cellStyle name="Обычный 18 2 2 2 4 5 4" xfId="6420"/>
    <cellStyle name="Обычный 18 2 2 2 4 5 5" xfId="6421"/>
    <cellStyle name="Обычный 18 2 2 2 4 5 6" xfId="6422"/>
    <cellStyle name="Обычный 18 2 2 2 4 5 7" xfId="6423"/>
    <cellStyle name="Обычный 18 2 2 2 4 5 8" xfId="6424"/>
    <cellStyle name="Обычный 18 2 2 2 4 5 9" xfId="6425"/>
    <cellStyle name="Обычный 18 2 2 2 4 6" xfId="6426"/>
    <cellStyle name="Обычный 18 2 2 2 4 6 2" xfId="6427"/>
    <cellStyle name="Обычный 18 2 2 2 4 6 2 2" xfId="6428"/>
    <cellStyle name="Обычный 18 2 2 2 4 6 2 3" xfId="6429"/>
    <cellStyle name="Обычный 18 2 2 2 4 6 2 4" xfId="6430"/>
    <cellStyle name="Обычный 18 2 2 2 4 6 2 5" xfId="6431"/>
    <cellStyle name="Обычный 18 2 2 2 4 6 3" xfId="6432"/>
    <cellStyle name="Обычный 18 2 2 2 4 6 4" xfId="6433"/>
    <cellStyle name="Обычный 18 2 2 2 4 6 5" xfId="6434"/>
    <cellStyle name="Обычный 18 2 2 2 4 6 6" xfId="6435"/>
    <cellStyle name="Обычный 18 2 2 2 4 6 7" xfId="6436"/>
    <cellStyle name="Обычный 18 2 2 2 4 6 8" xfId="6437"/>
    <cellStyle name="Обычный 18 2 2 2 4 7" xfId="6438"/>
    <cellStyle name="Обычный 18 2 2 2 4 7 2" xfId="6439"/>
    <cellStyle name="Обычный 18 2 2 2 4 7 3" xfId="6440"/>
    <cellStyle name="Обычный 18 2 2 2 4 7 4" xfId="6441"/>
    <cellStyle name="Обычный 18 2 2 2 4 7 5" xfId="6442"/>
    <cellStyle name="Обычный 18 2 2 2 4 8" xfId="6443"/>
    <cellStyle name="Обычный 18 2 2 2 4 8 2" xfId="6444"/>
    <cellStyle name="Обычный 18 2 2 2 4 8 3" xfId="6445"/>
    <cellStyle name="Обычный 18 2 2 2 4 8 4" xfId="6446"/>
    <cellStyle name="Обычный 18 2 2 2 4 8 5" xfId="6447"/>
    <cellStyle name="Обычный 18 2 2 2 4 9" xfId="6448"/>
    <cellStyle name="Обычный 18 2 2 2 5" xfId="6449"/>
    <cellStyle name="Обычный 18 2 2 2 5 10" xfId="6450"/>
    <cellStyle name="Обычный 18 2 2 2 5 11" xfId="6451"/>
    <cellStyle name="Обычный 18 2 2 2 5 12" xfId="6452"/>
    <cellStyle name="Обычный 18 2 2 2 5 13" xfId="6453"/>
    <cellStyle name="Обычный 18 2 2 2 5 14" xfId="6454"/>
    <cellStyle name="Обычный 18 2 2 2 5 15" xfId="6455"/>
    <cellStyle name="Обычный 18 2 2 2 5 2" xfId="6456"/>
    <cellStyle name="Обычный 18 2 2 2 5 2 10" xfId="6457"/>
    <cellStyle name="Обычный 18 2 2 2 5 2 11" xfId="6458"/>
    <cellStyle name="Обычный 18 2 2 2 5 2 12" xfId="6459"/>
    <cellStyle name="Обычный 18 2 2 2 5 2 13" xfId="6460"/>
    <cellStyle name="Обычный 18 2 2 2 5 2 14" xfId="6461"/>
    <cellStyle name="Обычный 18 2 2 2 5 2 2" xfId="6462"/>
    <cellStyle name="Обычный 18 2 2 2 5 2 2 10" xfId="6463"/>
    <cellStyle name="Обычный 18 2 2 2 5 2 2 11" xfId="6464"/>
    <cellStyle name="Обычный 18 2 2 2 5 2 2 12" xfId="6465"/>
    <cellStyle name="Обычный 18 2 2 2 5 2 2 13" xfId="6466"/>
    <cellStyle name="Обычный 18 2 2 2 5 2 2 2" xfId="6467"/>
    <cellStyle name="Обычный 18 2 2 2 5 2 2 2 2" xfId="6468"/>
    <cellStyle name="Обычный 18 2 2 2 5 2 2 2 2 2" xfId="6469"/>
    <cellStyle name="Обычный 18 2 2 2 5 2 2 2 2 3" xfId="6470"/>
    <cellStyle name="Обычный 18 2 2 2 5 2 2 2 2 4" xfId="6471"/>
    <cellStyle name="Обычный 18 2 2 2 5 2 2 2 2 5" xfId="6472"/>
    <cellStyle name="Обычный 18 2 2 2 5 2 2 2 3" xfId="6473"/>
    <cellStyle name="Обычный 18 2 2 2 5 2 2 2 4" xfId="6474"/>
    <cellStyle name="Обычный 18 2 2 2 5 2 2 2 5" xfId="6475"/>
    <cellStyle name="Обычный 18 2 2 2 5 2 2 2 6" xfId="6476"/>
    <cellStyle name="Обычный 18 2 2 2 5 2 2 2 7" xfId="6477"/>
    <cellStyle name="Обычный 18 2 2 2 5 2 2 2 8" xfId="6478"/>
    <cellStyle name="Обычный 18 2 2 2 5 2 2 2 9" xfId="6479"/>
    <cellStyle name="Обычный 18 2 2 2 5 2 2 3" xfId="6480"/>
    <cellStyle name="Обычный 18 2 2 2 5 2 2 3 2" xfId="6481"/>
    <cellStyle name="Обычный 18 2 2 2 5 2 2 3 2 2" xfId="6482"/>
    <cellStyle name="Обычный 18 2 2 2 5 2 2 3 2 3" xfId="6483"/>
    <cellStyle name="Обычный 18 2 2 2 5 2 2 3 2 4" xfId="6484"/>
    <cellStyle name="Обычный 18 2 2 2 5 2 2 3 2 5" xfId="6485"/>
    <cellStyle name="Обычный 18 2 2 2 5 2 2 3 3" xfId="6486"/>
    <cellStyle name="Обычный 18 2 2 2 5 2 2 3 4" xfId="6487"/>
    <cellStyle name="Обычный 18 2 2 2 5 2 2 3 5" xfId="6488"/>
    <cellStyle name="Обычный 18 2 2 2 5 2 2 3 6" xfId="6489"/>
    <cellStyle name="Обычный 18 2 2 2 5 2 2 3 7" xfId="6490"/>
    <cellStyle name="Обычный 18 2 2 2 5 2 2 3 8" xfId="6491"/>
    <cellStyle name="Обычный 18 2 2 2 5 2 2 4" xfId="6492"/>
    <cellStyle name="Обычный 18 2 2 2 5 2 2 4 2" xfId="6493"/>
    <cellStyle name="Обычный 18 2 2 2 5 2 2 4 3" xfId="6494"/>
    <cellStyle name="Обычный 18 2 2 2 5 2 2 4 4" xfId="6495"/>
    <cellStyle name="Обычный 18 2 2 2 5 2 2 4 5" xfId="6496"/>
    <cellStyle name="Обычный 18 2 2 2 5 2 2 5" xfId="6497"/>
    <cellStyle name="Обычный 18 2 2 2 5 2 2 5 2" xfId="6498"/>
    <cellStyle name="Обычный 18 2 2 2 5 2 2 5 3" xfId="6499"/>
    <cellStyle name="Обычный 18 2 2 2 5 2 2 5 4" xfId="6500"/>
    <cellStyle name="Обычный 18 2 2 2 5 2 2 5 5" xfId="6501"/>
    <cellStyle name="Обычный 18 2 2 2 5 2 2 6" xfId="6502"/>
    <cellStyle name="Обычный 18 2 2 2 5 2 2 7" xfId="6503"/>
    <cellStyle name="Обычный 18 2 2 2 5 2 2 8" xfId="6504"/>
    <cellStyle name="Обычный 18 2 2 2 5 2 2 9" xfId="6505"/>
    <cellStyle name="Обычный 18 2 2 2 5 2 3" xfId="6506"/>
    <cellStyle name="Обычный 18 2 2 2 5 2 3 2" xfId="6507"/>
    <cellStyle name="Обычный 18 2 2 2 5 2 3 2 2" xfId="6508"/>
    <cellStyle name="Обычный 18 2 2 2 5 2 3 2 3" xfId="6509"/>
    <cellStyle name="Обычный 18 2 2 2 5 2 3 2 4" xfId="6510"/>
    <cellStyle name="Обычный 18 2 2 2 5 2 3 2 5" xfId="6511"/>
    <cellStyle name="Обычный 18 2 2 2 5 2 3 3" xfId="6512"/>
    <cellStyle name="Обычный 18 2 2 2 5 2 3 4" xfId="6513"/>
    <cellStyle name="Обычный 18 2 2 2 5 2 3 5" xfId="6514"/>
    <cellStyle name="Обычный 18 2 2 2 5 2 3 6" xfId="6515"/>
    <cellStyle name="Обычный 18 2 2 2 5 2 3 7" xfId="6516"/>
    <cellStyle name="Обычный 18 2 2 2 5 2 3 8" xfId="6517"/>
    <cellStyle name="Обычный 18 2 2 2 5 2 3 9" xfId="6518"/>
    <cellStyle name="Обычный 18 2 2 2 5 2 4" xfId="6519"/>
    <cellStyle name="Обычный 18 2 2 2 5 2 4 2" xfId="6520"/>
    <cellStyle name="Обычный 18 2 2 2 5 2 4 2 2" xfId="6521"/>
    <cellStyle name="Обычный 18 2 2 2 5 2 4 2 3" xfId="6522"/>
    <cellStyle name="Обычный 18 2 2 2 5 2 4 2 4" xfId="6523"/>
    <cellStyle name="Обычный 18 2 2 2 5 2 4 2 5" xfId="6524"/>
    <cellStyle name="Обычный 18 2 2 2 5 2 4 3" xfId="6525"/>
    <cellStyle name="Обычный 18 2 2 2 5 2 4 4" xfId="6526"/>
    <cellStyle name="Обычный 18 2 2 2 5 2 4 5" xfId="6527"/>
    <cellStyle name="Обычный 18 2 2 2 5 2 4 6" xfId="6528"/>
    <cellStyle name="Обычный 18 2 2 2 5 2 4 7" xfId="6529"/>
    <cellStyle name="Обычный 18 2 2 2 5 2 4 8" xfId="6530"/>
    <cellStyle name="Обычный 18 2 2 2 5 2 5" xfId="6531"/>
    <cellStyle name="Обычный 18 2 2 2 5 2 5 2" xfId="6532"/>
    <cellStyle name="Обычный 18 2 2 2 5 2 5 3" xfId="6533"/>
    <cellStyle name="Обычный 18 2 2 2 5 2 5 4" xfId="6534"/>
    <cellStyle name="Обычный 18 2 2 2 5 2 5 5" xfId="6535"/>
    <cellStyle name="Обычный 18 2 2 2 5 2 6" xfId="6536"/>
    <cellStyle name="Обычный 18 2 2 2 5 2 6 2" xfId="6537"/>
    <cellStyle name="Обычный 18 2 2 2 5 2 6 3" xfId="6538"/>
    <cellStyle name="Обычный 18 2 2 2 5 2 6 4" xfId="6539"/>
    <cellStyle name="Обычный 18 2 2 2 5 2 6 5" xfId="6540"/>
    <cellStyle name="Обычный 18 2 2 2 5 2 7" xfId="6541"/>
    <cellStyle name="Обычный 18 2 2 2 5 2 8" xfId="6542"/>
    <cellStyle name="Обычный 18 2 2 2 5 2 9" xfId="6543"/>
    <cellStyle name="Обычный 18 2 2 2 5 3" xfId="6544"/>
    <cellStyle name="Обычный 18 2 2 2 5 3 10" xfId="6545"/>
    <cellStyle name="Обычный 18 2 2 2 5 3 11" xfId="6546"/>
    <cellStyle name="Обычный 18 2 2 2 5 3 12" xfId="6547"/>
    <cellStyle name="Обычный 18 2 2 2 5 3 13" xfId="6548"/>
    <cellStyle name="Обычный 18 2 2 2 5 3 2" xfId="6549"/>
    <cellStyle name="Обычный 18 2 2 2 5 3 2 2" xfId="6550"/>
    <cellStyle name="Обычный 18 2 2 2 5 3 2 2 2" xfId="6551"/>
    <cellStyle name="Обычный 18 2 2 2 5 3 2 2 3" xfId="6552"/>
    <cellStyle name="Обычный 18 2 2 2 5 3 2 2 4" xfId="6553"/>
    <cellStyle name="Обычный 18 2 2 2 5 3 2 2 5" xfId="6554"/>
    <cellStyle name="Обычный 18 2 2 2 5 3 2 3" xfId="6555"/>
    <cellStyle name="Обычный 18 2 2 2 5 3 2 4" xfId="6556"/>
    <cellStyle name="Обычный 18 2 2 2 5 3 2 5" xfId="6557"/>
    <cellStyle name="Обычный 18 2 2 2 5 3 2 6" xfId="6558"/>
    <cellStyle name="Обычный 18 2 2 2 5 3 2 7" xfId="6559"/>
    <cellStyle name="Обычный 18 2 2 2 5 3 2 8" xfId="6560"/>
    <cellStyle name="Обычный 18 2 2 2 5 3 2 9" xfId="6561"/>
    <cellStyle name="Обычный 18 2 2 2 5 3 3" xfId="6562"/>
    <cellStyle name="Обычный 18 2 2 2 5 3 3 2" xfId="6563"/>
    <cellStyle name="Обычный 18 2 2 2 5 3 3 2 2" xfId="6564"/>
    <cellStyle name="Обычный 18 2 2 2 5 3 3 2 3" xfId="6565"/>
    <cellStyle name="Обычный 18 2 2 2 5 3 3 2 4" xfId="6566"/>
    <cellStyle name="Обычный 18 2 2 2 5 3 3 2 5" xfId="6567"/>
    <cellStyle name="Обычный 18 2 2 2 5 3 3 3" xfId="6568"/>
    <cellStyle name="Обычный 18 2 2 2 5 3 3 4" xfId="6569"/>
    <cellStyle name="Обычный 18 2 2 2 5 3 3 5" xfId="6570"/>
    <cellStyle name="Обычный 18 2 2 2 5 3 3 6" xfId="6571"/>
    <cellStyle name="Обычный 18 2 2 2 5 3 3 7" xfId="6572"/>
    <cellStyle name="Обычный 18 2 2 2 5 3 3 8" xfId="6573"/>
    <cellStyle name="Обычный 18 2 2 2 5 3 4" xfId="6574"/>
    <cellStyle name="Обычный 18 2 2 2 5 3 4 2" xfId="6575"/>
    <cellStyle name="Обычный 18 2 2 2 5 3 4 3" xfId="6576"/>
    <cellStyle name="Обычный 18 2 2 2 5 3 4 4" xfId="6577"/>
    <cellStyle name="Обычный 18 2 2 2 5 3 4 5" xfId="6578"/>
    <cellStyle name="Обычный 18 2 2 2 5 3 5" xfId="6579"/>
    <cellStyle name="Обычный 18 2 2 2 5 3 5 2" xfId="6580"/>
    <cellStyle name="Обычный 18 2 2 2 5 3 5 3" xfId="6581"/>
    <cellStyle name="Обычный 18 2 2 2 5 3 5 4" xfId="6582"/>
    <cellStyle name="Обычный 18 2 2 2 5 3 5 5" xfId="6583"/>
    <cellStyle name="Обычный 18 2 2 2 5 3 6" xfId="6584"/>
    <cellStyle name="Обычный 18 2 2 2 5 3 7" xfId="6585"/>
    <cellStyle name="Обычный 18 2 2 2 5 3 8" xfId="6586"/>
    <cellStyle name="Обычный 18 2 2 2 5 3 9" xfId="6587"/>
    <cellStyle name="Обычный 18 2 2 2 5 4" xfId="6588"/>
    <cellStyle name="Обычный 18 2 2 2 5 4 2" xfId="6589"/>
    <cellStyle name="Обычный 18 2 2 2 5 4 2 2" xfId="6590"/>
    <cellStyle name="Обычный 18 2 2 2 5 4 2 3" xfId="6591"/>
    <cellStyle name="Обычный 18 2 2 2 5 4 2 4" xfId="6592"/>
    <cellStyle name="Обычный 18 2 2 2 5 4 2 5" xfId="6593"/>
    <cellStyle name="Обычный 18 2 2 2 5 4 3" xfId="6594"/>
    <cellStyle name="Обычный 18 2 2 2 5 4 4" xfId="6595"/>
    <cellStyle name="Обычный 18 2 2 2 5 4 5" xfId="6596"/>
    <cellStyle name="Обычный 18 2 2 2 5 4 6" xfId="6597"/>
    <cellStyle name="Обычный 18 2 2 2 5 4 7" xfId="6598"/>
    <cellStyle name="Обычный 18 2 2 2 5 4 8" xfId="6599"/>
    <cellStyle name="Обычный 18 2 2 2 5 4 9" xfId="6600"/>
    <cellStyle name="Обычный 18 2 2 2 5 5" xfId="6601"/>
    <cellStyle name="Обычный 18 2 2 2 5 5 2" xfId="6602"/>
    <cellStyle name="Обычный 18 2 2 2 5 5 2 2" xfId="6603"/>
    <cellStyle name="Обычный 18 2 2 2 5 5 2 3" xfId="6604"/>
    <cellStyle name="Обычный 18 2 2 2 5 5 2 4" xfId="6605"/>
    <cellStyle name="Обычный 18 2 2 2 5 5 2 5" xfId="6606"/>
    <cellStyle name="Обычный 18 2 2 2 5 5 3" xfId="6607"/>
    <cellStyle name="Обычный 18 2 2 2 5 5 4" xfId="6608"/>
    <cellStyle name="Обычный 18 2 2 2 5 5 5" xfId="6609"/>
    <cellStyle name="Обычный 18 2 2 2 5 5 6" xfId="6610"/>
    <cellStyle name="Обычный 18 2 2 2 5 5 7" xfId="6611"/>
    <cellStyle name="Обычный 18 2 2 2 5 5 8" xfId="6612"/>
    <cellStyle name="Обычный 18 2 2 2 5 6" xfId="6613"/>
    <cellStyle name="Обычный 18 2 2 2 5 6 2" xfId="6614"/>
    <cellStyle name="Обычный 18 2 2 2 5 6 3" xfId="6615"/>
    <cellStyle name="Обычный 18 2 2 2 5 6 4" xfId="6616"/>
    <cellStyle name="Обычный 18 2 2 2 5 6 5" xfId="6617"/>
    <cellStyle name="Обычный 18 2 2 2 5 7" xfId="6618"/>
    <cellStyle name="Обычный 18 2 2 2 5 7 2" xfId="6619"/>
    <cellStyle name="Обычный 18 2 2 2 5 7 3" xfId="6620"/>
    <cellStyle name="Обычный 18 2 2 2 5 7 4" xfId="6621"/>
    <cellStyle name="Обычный 18 2 2 2 5 7 5" xfId="6622"/>
    <cellStyle name="Обычный 18 2 2 2 5 8" xfId="6623"/>
    <cellStyle name="Обычный 18 2 2 2 5 9" xfId="6624"/>
    <cellStyle name="Обычный 18 2 2 2 6" xfId="6625"/>
    <cellStyle name="Обычный 18 2 2 2 6 10" xfId="6626"/>
    <cellStyle name="Обычный 18 2 2 2 6 11" xfId="6627"/>
    <cellStyle name="Обычный 18 2 2 2 6 12" xfId="6628"/>
    <cellStyle name="Обычный 18 2 2 2 6 13" xfId="6629"/>
    <cellStyle name="Обычный 18 2 2 2 6 14" xfId="6630"/>
    <cellStyle name="Обычный 18 2 2 2 6 15" xfId="6631"/>
    <cellStyle name="Обычный 18 2 2 2 6 2" xfId="6632"/>
    <cellStyle name="Обычный 18 2 2 2 6 2 10" xfId="6633"/>
    <cellStyle name="Обычный 18 2 2 2 6 2 11" xfId="6634"/>
    <cellStyle name="Обычный 18 2 2 2 6 2 12" xfId="6635"/>
    <cellStyle name="Обычный 18 2 2 2 6 2 13" xfId="6636"/>
    <cellStyle name="Обычный 18 2 2 2 6 2 14" xfId="6637"/>
    <cellStyle name="Обычный 18 2 2 2 6 2 2" xfId="6638"/>
    <cellStyle name="Обычный 18 2 2 2 6 2 2 10" xfId="6639"/>
    <cellStyle name="Обычный 18 2 2 2 6 2 2 11" xfId="6640"/>
    <cellStyle name="Обычный 18 2 2 2 6 2 2 12" xfId="6641"/>
    <cellStyle name="Обычный 18 2 2 2 6 2 2 13" xfId="6642"/>
    <cellStyle name="Обычный 18 2 2 2 6 2 2 2" xfId="6643"/>
    <cellStyle name="Обычный 18 2 2 2 6 2 2 2 2" xfId="6644"/>
    <cellStyle name="Обычный 18 2 2 2 6 2 2 2 2 2" xfId="6645"/>
    <cellStyle name="Обычный 18 2 2 2 6 2 2 2 2 3" xfId="6646"/>
    <cellStyle name="Обычный 18 2 2 2 6 2 2 2 2 4" xfId="6647"/>
    <cellStyle name="Обычный 18 2 2 2 6 2 2 2 2 5" xfId="6648"/>
    <cellStyle name="Обычный 18 2 2 2 6 2 2 2 3" xfId="6649"/>
    <cellStyle name="Обычный 18 2 2 2 6 2 2 2 4" xfId="6650"/>
    <cellStyle name="Обычный 18 2 2 2 6 2 2 2 5" xfId="6651"/>
    <cellStyle name="Обычный 18 2 2 2 6 2 2 2 6" xfId="6652"/>
    <cellStyle name="Обычный 18 2 2 2 6 2 2 2 7" xfId="6653"/>
    <cellStyle name="Обычный 18 2 2 2 6 2 2 2 8" xfId="6654"/>
    <cellStyle name="Обычный 18 2 2 2 6 2 2 2 9" xfId="6655"/>
    <cellStyle name="Обычный 18 2 2 2 6 2 2 3" xfId="6656"/>
    <cellStyle name="Обычный 18 2 2 2 6 2 2 3 2" xfId="6657"/>
    <cellStyle name="Обычный 18 2 2 2 6 2 2 3 2 2" xfId="6658"/>
    <cellStyle name="Обычный 18 2 2 2 6 2 2 3 2 3" xfId="6659"/>
    <cellStyle name="Обычный 18 2 2 2 6 2 2 3 2 4" xfId="6660"/>
    <cellStyle name="Обычный 18 2 2 2 6 2 2 3 2 5" xfId="6661"/>
    <cellStyle name="Обычный 18 2 2 2 6 2 2 3 3" xfId="6662"/>
    <cellStyle name="Обычный 18 2 2 2 6 2 2 3 4" xfId="6663"/>
    <cellStyle name="Обычный 18 2 2 2 6 2 2 3 5" xfId="6664"/>
    <cellStyle name="Обычный 18 2 2 2 6 2 2 3 6" xfId="6665"/>
    <cellStyle name="Обычный 18 2 2 2 6 2 2 3 7" xfId="6666"/>
    <cellStyle name="Обычный 18 2 2 2 6 2 2 3 8" xfId="6667"/>
    <cellStyle name="Обычный 18 2 2 2 6 2 2 4" xfId="6668"/>
    <cellStyle name="Обычный 18 2 2 2 6 2 2 4 2" xfId="6669"/>
    <cellStyle name="Обычный 18 2 2 2 6 2 2 4 3" xfId="6670"/>
    <cellStyle name="Обычный 18 2 2 2 6 2 2 4 4" xfId="6671"/>
    <cellStyle name="Обычный 18 2 2 2 6 2 2 4 5" xfId="6672"/>
    <cellStyle name="Обычный 18 2 2 2 6 2 2 5" xfId="6673"/>
    <cellStyle name="Обычный 18 2 2 2 6 2 2 5 2" xfId="6674"/>
    <cellStyle name="Обычный 18 2 2 2 6 2 2 5 3" xfId="6675"/>
    <cellStyle name="Обычный 18 2 2 2 6 2 2 5 4" xfId="6676"/>
    <cellStyle name="Обычный 18 2 2 2 6 2 2 5 5" xfId="6677"/>
    <cellStyle name="Обычный 18 2 2 2 6 2 2 6" xfId="6678"/>
    <cellStyle name="Обычный 18 2 2 2 6 2 2 7" xfId="6679"/>
    <cellStyle name="Обычный 18 2 2 2 6 2 2 8" xfId="6680"/>
    <cellStyle name="Обычный 18 2 2 2 6 2 2 9" xfId="6681"/>
    <cellStyle name="Обычный 18 2 2 2 6 2 3" xfId="6682"/>
    <cellStyle name="Обычный 18 2 2 2 6 2 3 2" xfId="6683"/>
    <cellStyle name="Обычный 18 2 2 2 6 2 3 2 2" xfId="6684"/>
    <cellStyle name="Обычный 18 2 2 2 6 2 3 2 3" xfId="6685"/>
    <cellStyle name="Обычный 18 2 2 2 6 2 3 2 4" xfId="6686"/>
    <cellStyle name="Обычный 18 2 2 2 6 2 3 2 5" xfId="6687"/>
    <cellStyle name="Обычный 18 2 2 2 6 2 3 3" xfId="6688"/>
    <cellStyle name="Обычный 18 2 2 2 6 2 3 4" xfId="6689"/>
    <cellStyle name="Обычный 18 2 2 2 6 2 3 5" xfId="6690"/>
    <cellStyle name="Обычный 18 2 2 2 6 2 3 6" xfId="6691"/>
    <cellStyle name="Обычный 18 2 2 2 6 2 3 7" xfId="6692"/>
    <cellStyle name="Обычный 18 2 2 2 6 2 3 8" xfId="6693"/>
    <cellStyle name="Обычный 18 2 2 2 6 2 3 9" xfId="6694"/>
    <cellStyle name="Обычный 18 2 2 2 6 2 4" xfId="6695"/>
    <cellStyle name="Обычный 18 2 2 2 6 2 4 2" xfId="6696"/>
    <cellStyle name="Обычный 18 2 2 2 6 2 4 2 2" xfId="6697"/>
    <cellStyle name="Обычный 18 2 2 2 6 2 4 2 3" xfId="6698"/>
    <cellStyle name="Обычный 18 2 2 2 6 2 4 2 4" xfId="6699"/>
    <cellStyle name="Обычный 18 2 2 2 6 2 4 2 5" xfId="6700"/>
    <cellStyle name="Обычный 18 2 2 2 6 2 4 3" xfId="6701"/>
    <cellStyle name="Обычный 18 2 2 2 6 2 4 4" xfId="6702"/>
    <cellStyle name="Обычный 18 2 2 2 6 2 4 5" xfId="6703"/>
    <cellStyle name="Обычный 18 2 2 2 6 2 4 6" xfId="6704"/>
    <cellStyle name="Обычный 18 2 2 2 6 2 4 7" xfId="6705"/>
    <cellStyle name="Обычный 18 2 2 2 6 2 4 8" xfId="6706"/>
    <cellStyle name="Обычный 18 2 2 2 6 2 5" xfId="6707"/>
    <cellStyle name="Обычный 18 2 2 2 6 2 5 2" xfId="6708"/>
    <cellStyle name="Обычный 18 2 2 2 6 2 5 3" xfId="6709"/>
    <cellStyle name="Обычный 18 2 2 2 6 2 5 4" xfId="6710"/>
    <cellStyle name="Обычный 18 2 2 2 6 2 5 5" xfId="6711"/>
    <cellStyle name="Обычный 18 2 2 2 6 2 6" xfId="6712"/>
    <cellStyle name="Обычный 18 2 2 2 6 2 6 2" xfId="6713"/>
    <cellStyle name="Обычный 18 2 2 2 6 2 6 3" xfId="6714"/>
    <cellStyle name="Обычный 18 2 2 2 6 2 6 4" xfId="6715"/>
    <cellStyle name="Обычный 18 2 2 2 6 2 6 5" xfId="6716"/>
    <cellStyle name="Обычный 18 2 2 2 6 2 7" xfId="6717"/>
    <cellStyle name="Обычный 18 2 2 2 6 2 8" xfId="6718"/>
    <cellStyle name="Обычный 18 2 2 2 6 2 9" xfId="6719"/>
    <cellStyle name="Обычный 18 2 2 2 6 3" xfId="6720"/>
    <cellStyle name="Обычный 18 2 2 2 6 3 10" xfId="6721"/>
    <cellStyle name="Обычный 18 2 2 2 6 3 11" xfId="6722"/>
    <cellStyle name="Обычный 18 2 2 2 6 3 12" xfId="6723"/>
    <cellStyle name="Обычный 18 2 2 2 6 3 13" xfId="6724"/>
    <cellStyle name="Обычный 18 2 2 2 6 3 2" xfId="6725"/>
    <cellStyle name="Обычный 18 2 2 2 6 3 2 2" xfId="6726"/>
    <cellStyle name="Обычный 18 2 2 2 6 3 2 2 2" xfId="6727"/>
    <cellStyle name="Обычный 18 2 2 2 6 3 2 2 3" xfId="6728"/>
    <cellStyle name="Обычный 18 2 2 2 6 3 2 2 4" xfId="6729"/>
    <cellStyle name="Обычный 18 2 2 2 6 3 2 2 5" xfId="6730"/>
    <cellStyle name="Обычный 18 2 2 2 6 3 2 3" xfId="6731"/>
    <cellStyle name="Обычный 18 2 2 2 6 3 2 4" xfId="6732"/>
    <cellStyle name="Обычный 18 2 2 2 6 3 2 5" xfId="6733"/>
    <cellStyle name="Обычный 18 2 2 2 6 3 2 6" xfId="6734"/>
    <cellStyle name="Обычный 18 2 2 2 6 3 2 7" xfId="6735"/>
    <cellStyle name="Обычный 18 2 2 2 6 3 2 8" xfId="6736"/>
    <cellStyle name="Обычный 18 2 2 2 6 3 2 9" xfId="6737"/>
    <cellStyle name="Обычный 18 2 2 2 6 3 3" xfId="6738"/>
    <cellStyle name="Обычный 18 2 2 2 6 3 3 2" xfId="6739"/>
    <cellStyle name="Обычный 18 2 2 2 6 3 3 2 2" xfId="6740"/>
    <cellStyle name="Обычный 18 2 2 2 6 3 3 2 3" xfId="6741"/>
    <cellStyle name="Обычный 18 2 2 2 6 3 3 2 4" xfId="6742"/>
    <cellStyle name="Обычный 18 2 2 2 6 3 3 2 5" xfId="6743"/>
    <cellStyle name="Обычный 18 2 2 2 6 3 3 3" xfId="6744"/>
    <cellStyle name="Обычный 18 2 2 2 6 3 3 4" xfId="6745"/>
    <cellStyle name="Обычный 18 2 2 2 6 3 3 5" xfId="6746"/>
    <cellStyle name="Обычный 18 2 2 2 6 3 3 6" xfId="6747"/>
    <cellStyle name="Обычный 18 2 2 2 6 3 3 7" xfId="6748"/>
    <cellStyle name="Обычный 18 2 2 2 6 3 3 8" xfId="6749"/>
    <cellStyle name="Обычный 18 2 2 2 6 3 4" xfId="6750"/>
    <cellStyle name="Обычный 18 2 2 2 6 3 4 2" xfId="6751"/>
    <cellStyle name="Обычный 18 2 2 2 6 3 4 3" xfId="6752"/>
    <cellStyle name="Обычный 18 2 2 2 6 3 4 4" xfId="6753"/>
    <cellStyle name="Обычный 18 2 2 2 6 3 4 5" xfId="6754"/>
    <cellStyle name="Обычный 18 2 2 2 6 3 5" xfId="6755"/>
    <cellStyle name="Обычный 18 2 2 2 6 3 5 2" xfId="6756"/>
    <cellStyle name="Обычный 18 2 2 2 6 3 5 3" xfId="6757"/>
    <cellStyle name="Обычный 18 2 2 2 6 3 5 4" xfId="6758"/>
    <cellStyle name="Обычный 18 2 2 2 6 3 5 5" xfId="6759"/>
    <cellStyle name="Обычный 18 2 2 2 6 3 6" xfId="6760"/>
    <cellStyle name="Обычный 18 2 2 2 6 3 7" xfId="6761"/>
    <cellStyle name="Обычный 18 2 2 2 6 3 8" xfId="6762"/>
    <cellStyle name="Обычный 18 2 2 2 6 3 9" xfId="6763"/>
    <cellStyle name="Обычный 18 2 2 2 6 4" xfId="6764"/>
    <cellStyle name="Обычный 18 2 2 2 6 4 2" xfId="6765"/>
    <cellStyle name="Обычный 18 2 2 2 6 4 2 2" xfId="6766"/>
    <cellStyle name="Обычный 18 2 2 2 6 4 2 3" xfId="6767"/>
    <cellStyle name="Обычный 18 2 2 2 6 4 2 4" xfId="6768"/>
    <cellStyle name="Обычный 18 2 2 2 6 4 2 5" xfId="6769"/>
    <cellStyle name="Обычный 18 2 2 2 6 4 3" xfId="6770"/>
    <cellStyle name="Обычный 18 2 2 2 6 4 4" xfId="6771"/>
    <cellStyle name="Обычный 18 2 2 2 6 4 5" xfId="6772"/>
    <cellStyle name="Обычный 18 2 2 2 6 4 6" xfId="6773"/>
    <cellStyle name="Обычный 18 2 2 2 6 4 7" xfId="6774"/>
    <cellStyle name="Обычный 18 2 2 2 6 4 8" xfId="6775"/>
    <cellStyle name="Обычный 18 2 2 2 6 4 9" xfId="6776"/>
    <cellStyle name="Обычный 18 2 2 2 6 5" xfId="6777"/>
    <cellStyle name="Обычный 18 2 2 2 6 5 2" xfId="6778"/>
    <cellStyle name="Обычный 18 2 2 2 6 5 2 2" xfId="6779"/>
    <cellStyle name="Обычный 18 2 2 2 6 5 2 3" xfId="6780"/>
    <cellStyle name="Обычный 18 2 2 2 6 5 2 4" xfId="6781"/>
    <cellStyle name="Обычный 18 2 2 2 6 5 2 5" xfId="6782"/>
    <cellStyle name="Обычный 18 2 2 2 6 5 3" xfId="6783"/>
    <cellStyle name="Обычный 18 2 2 2 6 5 4" xfId="6784"/>
    <cellStyle name="Обычный 18 2 2 2 6 5 5" xfId="6785"/>
    <cellStyle name="Обычный 18 2 2 2 6 5 6" xfId="6786"/>
    <cellStyle name="Обычный 18 2 2 2 6 5 7" xfId="6787"/>
    <cellStyle name="Обычный 18 2 2 2 6 5 8" xfId="6788"/>
    <cellStyle name="Обычный 18 2 2 2 6 6" xfId="6789"/>
    <cellStyle name="Обычный 18 2 2 2 6 6 2" xfId="6790"/>
    <cellStyle name="Обычный 18 2 2 2 6 6 3" xfId="6791"/>
    <cellStyle name="Обычный 18 2 2 2 6 6 4" xfId="6792"/>
    <cellStyle name="Обычный 18 2 2 2 6 6 5" xfId="6793"/>
    <cellStyle name="Обычный 18 2 2 2 6 7" xfId="6794"/>
    <cellStyle name="Обычный 18 2 2 2 6 7 2" xfId="6795"/>
    <cellStyle name="Обычный 18 2 2 2 6 7 3" xfId="6796"/>
    <cellStyle name="Обычный 18 2 2 2 6 7 4" xfId="6797"/>
    <cellStyle name="Обычный 18 2 2 2 6 7 5" xfId="6798"/>
    <cellStyle name="Обычный 18 2 2 2 6 8" xfId="6799"/>
    <cellStyle name="Обычный 18 2 2 2 6 9" xfId="6800"/>
    <cellStyle name="Обычный 18 2 2 2 7" xfId="6801"/>
    <cellStyle name="Обычный 18 2 2 2 7 10" xfId="6802"/>
    <cellStyle name="Обычный 18 2 2 2 7 11" xfId="6803"/>
    <cellStyle name="Обычный 18 2 2 2 7 12" xfId="6804"/>
    <cellStyle name="Обычный 18 2 2 2 7 13" xfId="6805"/>
    <cellStyle name="Обычный 18 2 2 2 7 14" xfId="6806"/>
    <cellStyle name="Обычный 18 2 2 2 7 15" xfId="6807"/>
    <cellStyle name="Обычный 18 2 2 2 7 2" xfId="6808"/>
    <cellStyle name="Обычный 18 2 2 2 7 2 10" xfId="6809"/>
    <cellStyle name="Обычный 18 2 2 2 7 2 11" xfId="6810"/>
    <cellStyle name="Обычный 18 2 2 2 7 2 12" xfId="6811"/>
    <cellStyle name="Обычный 18 2 2 2 7 2 13" xfId="6812"/>
    <cellStyle name="Обычный 18 2 2 2 7 2 14" xfId="6813"/>
    <cellStyle name="Обычный 18 2 2 2 7 2 2" xfId="6814"/>
    <cellStyle name="Обычный 18 2 2 2 7 2 2 10" xfId="6815"/>
    <cellStyle name="Обычный 18 2 2 2 7 2 2 11" xfId="6816"/>
    <cellStyle name="Обычный 18 2 2 2 7 2 2 12" xfId="6817"/>
    <cellStyle name="Обычный 18 2 2 2 7 2 2 13" xfId="6818"/>
    <cellStyle name="Обычный 18 2 2 2 7 2 2 2" xfId="6819"/>
    <cellStyle name="Обычный 18 2 2 2 7 2 2 2 2" xfId="6820"/>
    <cellStyle name="Обычный 18 2 2 2 7 2 2 2 2 2" xfId="6821"/>
    <cellStyle name="Обычный 18 2 2 2 7 2 2 2 2 3" xfId="6822"/>
    <cellStyle name="Обычный 18 2 2 2 7 2 2 2 2 4" xfId="6823"/>
    <cellStyle name="Обычный 18 2 2 2 7 2 2 2 2 5" xfId="6824"/>
    <cellStyle name="Обычный 18 2 2 2 7 2 2 2 3" xfId="6825"/>
    <cellStyle name="Обычный 18 2 2 2 7 2 2 2 4" xfId="6826"/>
    <cellStyle name="Обычный 18 2 2 2 7 2 2 2 5" xfId="6827"/>
    <cellStyle name="Обычный 18 2 2 2 7 2 2 2 6" xfId="6828"/>
    <cellStyle name="Обычный 18 2 2 2 7 2 2 2 7" xfId="6829"/>
    <cellStyle name="Обычный 18 2 2 2 7 2 2 2 8" xfId="6830"/>
    <cellStyle name="Обычный 18 2 2 2 7 2 2 2 9" xfId="6831"/>
    <cellStyle name="Обычный 18 2 2 2 7 2 2 3" xfId="6832"/>
    <cellStyle name="Обычный 18 2 2 2 7 2 2 3 2" xfId="6833"/>
    <cellStyle name="Обычный 18 2 2 2 7 2 2 3 2 2" xfId="6834"/>
    <cellStyle name="Обычный 18 2 2 2 7 2 2 3 2 3" xfId="6835"/>
    <cellStyle name="Обычный 18 2 2 2 7 2 2 3 2 4" xfId="6836"/>
    <cellStyle name="Обычный 18 2 2 2 7 2 2 3 2 5" xfId="6837"/>
    <cellStyle name="Обычный 18 2 2 2 7 2 2 3 3" xfId="6838"/>
    <cellStyle name="Обычный 18 2 2 2 7 2 2 3 4" xfId="6839"/>
    <cellStyle name="Обычный 18 2 2 2 7 2 2 3 5" xfId="6840"/>
    <cellStyle name="Обычный 18 2 2 2 7 2 2 3 6" xfId="6841"/>
    <cellStyle name="Обычный 18 2 2 2 7 2 2 3 7" xfId="6842"/>
    <cellStyle name="Обычный 18 2 2 2 7 2 2 3 8" xfId="6843"/>
    <cellStyle name="Обычный 18 2 2 2 7 2 2 4" xfId="6844"/>
    <cellStyle name="Обычный 18 2 2 2 7 2 2 4 2" xfId="6845"/>
    <cellStyle name="Обычный 18 2 2 2 7 2 2 4 3" xfId="6846"/>
    <cellStyle name="Обычный 18 2 2 2 7 2 2 4 4" xfId="6847"/>
    <cellStyle name="Обычный 18 2 2 2 7 2 2 4 5" xfId="6848"/>
    <cellStyle name="Обычный 18 2 2 2 7 2 2 5" xfId="6849"/>
    <cellStyle name="Обычный 18 2 2 2 7 2 2 5 2" xfId="6850"/>
    <cellStyle name="Обычный 18 2 2 2 7 2 2 5 3" xfId="6851"/>
    <cellStyle name="Обычный 18 2 2 2 7 2 2 5 4" xfId="6852"/>
    <cellStyle name="Обычный 18 2 2 2 7 2 2 5 5" xfId="6853"/>
    <cellStyle name="Обычный 18 2 2 2 7 2 2 6" xfId="6854"/>
    <cellStyle name="Обычный 18 2 2 2 7 2 2 7" xfId="6855"/>
    <cellStyle name="Обычный 18 2 2 2 7 2 2 8" xfId="6856"/>
    <cellStyle name="Обычный 18 2 2 2 7 2 2 9" xfId="6857"/>
    <cellStyle name="Обычный 18 2 2 2 7 2 3" xfId="6858"/>
    <cellStyle name="Обычный 18 2 2 2 7 2 3 2" xfId="6859"/>
    <cellStyle name="Обычный 18 2 2 2 7 2 3 2 2" xfId="6860"/>
    <cellStyle name="Обычный 18 2 2 2 7 2 3 2 3" xfId="6861"/>
    <cellStyle name="Обычный 18 2 2 2 7 2 3 2 4" xfId="6862"/>
    <cellStyle name="Обычный 18 2 2 2 7 2 3 2 5" xfId="6863"/>
    <cellStyle name="Обычный 18 2 2 2 7 2 3 3" xfId="6864"/>
    <cellStyle name="Обычный 18 2 2 2 7 2 3 4" xfId="6865"/>
    <cellStyle name="Обычный 18 2 2 2 7 2 3 5" xfId="6866"/>
    <cellStyle name="Обычный 18 2 2 2 7 2 3 6" xfId="6867"/>
    <cellStyle name="Обычный 18 2 2 2 7 2 3 7" xfId="6868"/>
    <cellStyle name="Обычный 18 2 2 2 7 2 3 8" xfId="6869"/>
    <cellStyle name="Обычный 18 2 2 2 7 2 3 9" xfId="6870"/>
    <cellStyle name="Обычный 18 2 2 2 7 2 4" xfId="6871"/>
    <cellStyle name="Обычный 18 2 2 2 7 2 4 2" xfId="6872"/>
    <cellStyle name="Обычный 18 2 2 2 7 2 4 2 2" xfId="6873"/>
    <cellStyle name="Обычный 18 2 2 2 7 2 4 2 3" xfId="6874"/>
    <cellStyle name="Обычный 18 2 2 2 7 2 4 2 4" xfId="6875"/>
    <cellStyle name="Обычный 18 2 2 2 7 2 4 2 5" xfId="6876"/>
    <cellStyle name="Обычный 18 2 2 2 7 2 4 3" xfId="6877"/>
    <cellStyle name="Обычный 18 2 2 2 7 2 4 4" xfId="6878"/>
    <cellStyle name="Обычный 18 2 2 2 7 2 4 5" xfId="6879"/>
    <cellStyle name="Обычный 18 2 2 2 7 2 4 6" xfId="6880"/>
    <cellStyle name="Обычный 18 2 2 2 7 2 4 7" xfId="6881"/>
    <cellStyle name="Обычный 18 2 2 2 7 2 4 8" xfId="6882"/>
    <cellStyle name="Обычный 18 2 2 2 7 2 5" xfId="6883"/>
    <cellStyle name="Обычный 18 2 2 2 7 2 5 2" xfId="6884"/>
    <cellStyle name="Обычный 18 2 2 2 7 2 5 3" xfId="6885"/>
    <cellStyle name="Обычный 18 2 2 2 7 2 5 4" xfId="6886"/>
    <cellStyle name="Обычный 18 2 2 2 7 2 5 5" xfId="6887"/>
    <cellStyle name="Обычный 18 2 2 2 7 2 6" xfId="6888"/>
    <cellStyle name="Обычный 18 2 2 2 7 2 6 2" xfId="6889"/>
    <cellStyle name="Обычный 18 2 2 2 7 2 6 3" xfId="6890"/>
    <cellStyle name="Обычный 18 2 2 2 7 2 6 4" xfId="6891"/>
    <cellStyle name="Обычный 18 2 2 2 7 2 6 5" xfId="6892"/>
    <cellStyle name="Обычный 18 2 2 2 7 2 7" xfId="6893"/>
    <cellStyle name="Обычный 18 2 2 2 7 2 8" xfId="6894"/>
    <cellStyle name="Обычный 18 2 2 2 7 2 9" xfId="6895"/>
    <cellStyle name="Обычный 18 2 2 2 7 3" xfId="6896"/>
    <cellStyle name="Обычный 18 2 2 2 7 3 10" xfId="6897"/>
    <cellStyle name="Обычный 18 2 2 2 7 3 11" xfId="6898"/>
    <cellStyle name="Обычный 18 2 2 2 7 3 12" xfId="6899"/>
    <cellStyle name="Обычный 18 2 2 2 7 3 13" xfId="6900"/>
    <cellStyle name="Обычный 18 2 2 2 7 3 2" xfId="6901"/>
    <cellStyle name="Обычный 18 2 2 2 7 3 2 2" xfId="6902"/>
    <cellStyle name="Обычный 18 2 2 2 7 3 2 2 2" xfId="6903"/>
    <cellStyle name="Обычный 18 2 2 2 7 3 2 2 3" xfId="6904"/>
    <cellStyle name="Обычный 18 2 2 2 7 3 2 2 4" xfId="6905"/>
    <cellStyle name="Обычный 18 2 2 2 7 3 2 2 5" xfId="6906"/>
    <cellStyle name="Обычный 18 2 2 2 7 3 2 3" xfId="6907"/>
    <cellStyle name="Обычный 18 2 2 2 7 3 2 4" xfId="6908"/>
    <cellStyle name="Обычный 18 2 2 2 7 3 2 5" xfId="6909"/>
    <cellStyle name="Обычный 18 2 2 2 7 3 2 6" xfId="6910"/>
    <cellStyle name="Обычный 18 2 2 2 7 3 2 7" xfId="6911"/>
    <cellStyle name="Обычный 18 2 2 2 7 3 2 8" xfId="6912"/>
    <cellStyle name="Обычный 18 2 2 2 7 3 2 9" xfId="6913"/>
    <cellStyle name="Обычный 18 2 2 2 7 3 3" xfId="6914"/>
    <cellStyle name="Обычный 18 2 2 2 7 3 3 2" xfId="6915"/>
    <cellStyle name="Обычный 18 2 2 2 7 3 3 2 2" xfId="6916"/>
    <cellStyle name="Обычный 18 2 2 2 7 3 3 2 3" xfId="6917"/>
    <cellStyle name="Обычный 18 2 2 2 7 3 3 2 4" xfId="6918"/>
    <cellStyle name="Обычный 18 2 2 2 7 3 3 2 5" xfId="6919"/>
    <cellStyle name="Обычный 18 2 2 2 7 3 3 3" xfId="6920"/>
    <cellStyle name="Обычный 18 2 2 2 7 3 3 4" xfId="6921"/>
    <cellStyle name="Обычный 18 2 2 2 7 3 3 5" xfId="6922"/>
    <cellStyle name="Обычный 18 2 2 2 7 3 3 6" xfId="6923"/>
    <cellStyle name="Обычный 18 2 2 2 7 3 3 7" xfId="6924"/>
    <cellStyle name="Обычный 18 2 2 2 7 3 3 8" xfId="6925"/>
    <cellStyle name="Обычный 18 2 2 2 7 3 4" xfId="6926"/>
    <cellStyle name="Обычный 18 2 2 2 7 3 4 2" xfId="6927"/>
    <cellStyle name="Обычный 18 2 2 2 7 3 4 3" xfId="6928"/>
    <cellStyle name="Обычный 18 2 2 2 7 3 4 4" xfId="6929"/>
    <cellStyle name="Обычный 18 2 2 2 7 3 4 5" xfId="6930"/>
    <cellStyle name="Обычный 18 2 2 2 7 3 5" xfId="6931"/>
    <cellStyle name="Обычный 18 2 2 2 7 3 5 2" xfId="6932"/>
    <cellStyle name="Обычный 18 2 2 2 7 3 5 3" xfId="6933"/>
    <cellStyle name="Обычный 18 2 2 2 7 3 5 4" xfId="6934"/>
    <cellStyle name="Обычный 18 2 2 2 7 3 5 5" xfId="6935"/>
    <cellStyle name="Обычный 18 2 2 2 7 3 6" xfId="6936"/>
    <cellStyle name="Обычный 18 2 2 2 7 3 7" xfId="6937"/>
    <cellStyle name="Обычный 18 2 2 2 7 3 8" xfId="6938"/>
    <cellStyle name="Обычный 18 2 2 2 7 3 9" xfId="6939"/>
    <cellStyle name="Обычный 18 2 2 2 7 4" xfId="6940"/>
    <cellStyle name="Обычный 18 2 2 2 7 4 2" xfId="6941"/>
    <cellStyle name="Обычный 18 2 2 2 7 4 2 2" xfId="6942"/>
    <cellStyle name="Обычный 18 2 2 2 7 4 2 3" xfId="6943"/>
    <cellStyle name="Обычный 18 2 2 2 7 4 2 4" xfId="6944"/>
    <cellStyle name="Обычный 18 2 2 2 7 4 2 5" xfId="6945"/>
    <cellStyle name="Обычный 18 2 2 2 7 4 3" xfId="6946"/>
    <cellStyle name="Обычный 18 2 2 2 7 4 4" xfId="6947"/>
    <cellStyle name="Обычный 18 2 2 2 7 4 5" xfId="6948"/>
    <cellStyle name="Обычный 18 2 2 2 7 4 6" xfId="6949"/>
    <cellStyle name="Обычный 18 2 2 2 7 4 7" xfId="6950"/>
    <cellStyle name="Обычный 18 2 2 2 7 4 8" xfId="6951"/>
    <cellStyle name="Обычный 18 2 2 2 7 4 9" xfId="6952"/>
    <cellStyle name="Обычный 18 2 2 2 7 5" xfId="6953"/>
    <cellStyle name="Обычный 18 2 2 2 7 5 2" xfId="6954"/>
    <cellStyle name="Обычный 18 2 2 2 7 5 2 2" xfId="6955"/>
    <cellStyle name="Обычный 18 2 2 2 7 5 2 3" xfId="6956"/>
    <cellStyle name="Обычный 18 2 2 2 7 5 2 4" xfId="6957"/>
    <cellStyle name="Обычный 18 2 2 2 7 5 2 5" xfId="6958"/>
    <cellStyle name="Обычный 18 2 2 2 7 5 3" xfId="6959"/>
    <cellStyle name="Обычный 18 2 2 2 7 5 4" xfId="6960"/>
    <cellStyle name="Обычный 18 2 2 2 7 5 5" xfId="6961"/>
    <cellStyle name="Обычный 18 2 2 2 7 5 6" xfId="6962"/>
    <cellStyle name="Обычный 18 2 2 2 7 5 7" xfId="6963"/>
    <cellStyle name="Обычный 18 2 2 2 7 5 8" xfId="6964"/>
    <cellStyle name="Обычный 18 2 2 2 7 6" xfId="6965"/>
    <cellStyle name="Обычный 18 2 2 2 7 6 2" xfId="6966"/>
    <cellStyle name="Обычный 18 2 2 2 7 6 3" xfId="6967"/>
    <cellStyle name="Обычный 18 2 2 2 7 6 4" xfId="6968"/>
    <cellStyle name="Обычный 18 2 2 2 7 6 5" xfId="6969"/>
    <cellStyle name="Обычный 18 2 2 2 7 7" xfId="6970"/>
    <cellStyle name="Обычный 18 2 2 2 7 7 2" xfId="6971"/>
    <cellStyle name="Обычный 18 2 2 2 7 7 3" xfId="6972"/>
    <cellStyle name="Обычный 18 2 2 2 7 7 4" xfId="6973"/>
    <cellStyle name="Обычный 18 2 2 2 7 7 5" xfId="6974"/>
    <cellStyle name="Обычный 18 2 2 2 7 8" xfId="6975"/>
    <cellStyle name="Обычный 18 2 2 2 7 9" xfId="6976"/>
    <cellStyle name="Обычный 18 2 2 2 8" xfId="6977"/>
    <cellStyle name="Обычный 18 2 2 2 8 10" xfId="6978"/>
    <cellStyle name="Обычный 18 2 2 2 8 11" xfId="6979"/>
    <cellStyle name="Обычный 18 2 2 2 8 12" xfId="6980"/>
    <cellStyle name="Обычный 18 2 2 2 8 13" xfId="6981"/>
    <cellStyle name="Обычный 18 2 2 2 8 14" xfId="6982"/>
    <cellStyle name="Обычный 18 2 2 2 8 15" xfId="6983"/>
    <cellStyle name="Обычный 18 2 2 2 8 2" xfId="6984"/>
    <cellStyle name="Обычный 18 2 2 2 8 2 10" xfId="6985"/>
    <cellStyle name="Обычный 18 2 2 2 8 2 11" xfId="6986"/>
    <cellStyle name="Обычный 18 2 2 2 8 2 12" xfId="6987"/>
    <cellStyle name="Обычный 18 2 2 2 8 2 13" xfId="6988"/>
    <cellStyle name="Обычный 18 2 2 2 8 2 14" xfId="6989"/>
    <cellStyle name="Обычный 18 2 2 2 8 2 2" xfId="6990"/>
    <cellStyle name="Обычный 18 2 2 2 8 2 2 10" xfId="6991"/>
    <cellStyle name="Обычный 18 2 2 2 8 2 2 11" xfId="6992"/>
    <cellStyle name="Обычный 18 2 2 2 8 2 2 12" xfId="6993"/>
    <cellStyle name="Обычный 18 2 2 2 8 2 2 13" xfId="6994"/>
    <cellStyle name="Обычный 18 2 2 2 8 2 2 2" xfId="6995"/>
    <cellStyle name="Обычный 18 2 2 2 8 2 2 2 2" xfId="6996"/>
    <cellStyle name="Обычный 18 2 2 2 8 2 2 2 2 2" xfId="6997"/>
    <cellStyle name="Обычный 18 2 2 2 8 2 2 2 2 3" xfId="6998"/>
    <cellStyle name="Обычный 18 2 2 2 8 2 2 2 2 4" xfId="6999"/>
    <cellStyle name="Обычный 18 2 2 2 8 2 2 2 2 5" xfId="7000"/>
    <cellStyle name="Обычный 18 2 2 2 8 2 2 2 3" xfId="7001"/>
    <cellStyle name="Обычный 18 2 2 2 8 2 2 2 4" xfId="7002"/>
    <cellStyle name="Обычный 18 2 2 2 8 2 2 2 5" xfId="7003"/>
    <cellStyle name="Обычный 18 2 2 2 8 2 2 2 6" xfId="7004"/>
    <cellStyle name="Обычный 18 2 2 2 8 2 2 2 7" xfId="7005"/>
    <cellStyle name="Обычный 18 2 2 2 8 2 2 2 8" xfId="7006"/>
    <cellStyle name="Обычный 18 2 2 2 8 2 2 2 9" xfId="7007"/>
    <cellStyle name="Обычный 18 2 2 2 8 2 2 3" xfId="7008"/>
    <cellStyle name="Обычный 18 2 2 2 8 2 2 3 2" xfId="7009"/>
    <cellStyle name="Обычный 18 2 2 2 8 2 2 3 2 2" xfId="7010"/>
    <cellStyle name="Обычный 18 2 2 2 8 2 2 3 2 3" xfId="7011"/>
    <cellStyle name="Обычный 18 2 2 2 8 2 2 3 2 4" xfId="7012"/>
    <cellStyle name="Обычный 18 2 2 2 8 2 2 3 2 5" xfId="7013"/>
    <cellStyle name="Обычный 18 2 2 2 8 2 2 3 3" xfId="7014"/>
    <cellStyle name="Обычный 18 2 2 2 8 2 2 3 4" xfId="7015"/>
    <cellStyle name="Обычный 18 2 2 2 8 2 2 3 5" xfId="7016"/>
    <cellStyle name="Обычный 18 2 2 2 8 2 2 3 6" xfId="7017"/>
    <cellStyle name="Обычный 18 2 2 2 8 2 2 3 7" xfId="7018"/>
    <cellStyle name="Обычный 18 2 2 2 8 2 2 3 8" xfId="7019"/>
    <cellStyle name="Обычный 18 2 2 2 8 2 2 4" xfId="7020"/>
    <cellStyle name="Обычный 18 2 2 2 8 2 2 4 2" xfId="7021"/>
    <cellStyle name="Обычный 18 2 2 2 8 2 2 4 3" xfId="7022"/>
    <cellStyle name="Обычный 18 2 2 2 8 2 2 4 4" xfId="7023"/>
    <cellStyle name="Обычный 18 2 2 2 8 2 2 4 5" xfId="7024"/>
    <cellStyle name="Обычный 18 2 2 2 8 2 2 5" xfId="7025"/>
    <cellStyle name="Обычный 18 2 2 2 8 2 2 5 2" xfId="7026"/>
    <cellStyle name="Обычный 18 2 2 2 8 2 2 5 3" xfId="7027"/>
    <cellStyle name="Обычный 18 2 2 2 8 2 2 5 4" xfId="7028"/>
    <cellStyle name="Обычный 18 2 2 2 8 2 2 5 5" xfId="7029"/>
    <cellStyle name="Обычный 18 2 2 2 8 2 2 6" xfId="7030"/>
    <cellStyle name="Обычный 18 2 2 2 8 2 2 7" xfId="7031"/>
    <cellStyle name="Обычный 18 2 2 2 8 2 2 8" xfId="7032"/>
    <cellStyle name="Обычный 18 2 2 2 8 2 2 9" xfId="7033"/>
    <cellStyle name="Обычный 18 2 2 2 8 2 3" xfId="7034"/>
    <cellStyle name="Обычный 18 2 2 2 8 2 3 2" xfId="7035"/>
    <cellStyle name="Обычный 18 2 2 2 8 2 3 2 2" xfId="7036"/>
    <cellStyle name="Обычный 18 2 2 2 8 2 3 2 3" xfId="7037"/>
    <cellStyle name="Обычный 18 2 2 2 8 2 3 2 4" xfId="7038"/>
    <cellStyle name="Обычный 18 2 2 2 8 2 3 2 5" xfId="7039"/>
    <cellStyle name="Обычный 18 2 2 2 8 2 3 3" xfId="7040"/>
    <cellStyle name="Обычный 18 2 2 2 8 2 3 4" xfId="7041"/>
    <cellStyle name="Обычный 18 2 2 2 8 2 3 5" xfId="7042"/>
    <cellStyle name="Обычный 18 2 2 2 8 2 3 6" xfId="7043"/>
    <cellStyle name="Обычный 18 2 2 2 8 2 3 7" xfId="7044"/>
    <cellStyle name="Обычный 18 2 2 2 8 2 3 8" xfId="7045"/>
    <cellStyle name="Обычный 18 2 2 2 8 2 3 9" xfId="7046"/>
    <cellStyle name="Обычный 18 2 2 2 8 2 4" xfId="7047"/>
    <cellStyle name="Обычный 18 2 2 2 8 2 4 2" xfId="7048"/>
    <cellStyle name="Обычный 18 2 2 2 8 2 4 2 2" xfId="7049"/>
    <cellStyle name="Обычный 18 2 2 2 8 2 4 2 3" xfId="7050"/>
    <cellStyle name="Обычный 18 2 2 2 8 2 4 2 4" xfId="7051"/>
    <cellStyle name="Обычный 18 2 2 2 8 2 4 2 5" xfId="7052"/>
    <cellStyle name="Обычный 18 2 2 2 8 2 4 3" xfId="7053"/>
    <cellStyle name="Обычный 18 2 2 2 8 2 4 4" xfId="7054"/>
    <cellStyle name="Обычный 18 2 2 2 8 2 4 5" xfId="7055"/>
    <cellStyle name="Обычный 18 2 2 2 8 2 4 6" xfId="7056"/>
    <cellStyle name="Обычный 18 2 2 2 8 2 4 7" xfId="7057"/>
    <cellStyle name="Обычный 18 2 2 2 8 2 4 8" xfId="7058"/>
    <cellStyle name="Обычный 18 2 2 2 8 2 5" xfId="7059"/>
    <cellStyle name="Обычный 18 2 2 2 8 2 5 2" xfId="7060"/>
    <cellStyle name="Обычный 18 2 2 2 8 2 5 3" xfId="7061"/>
    <cellStyle name="Обычный 18 2 2 2 8 2 5 4" xfId="7062"/>
    <cellStyle name="Обычный 18 2 2 2 8 2 5 5" xfId="7063"/>
    <cellStyle name="Обычный 18 2 2 2 8 2 6" xfId="7064"/>
    <cellStyle name="Обычный 18 2 2 2 8 2 6 2" xfId="7065"/>
    <cellStyle name="Обычный 18 2 2 2 8 2 6 3" xfId="7066"/>
    <cellStyle name="Обычный 18 2 2 2 8 2 6 4" xfId="7067"/>
    <cellStyle name="Обычный 18 2 2 2 8 2 6 5" xfId="7068"/>
    <cellStyle name="Обычный 18 2 2 2 8 2 7" xfId="7069"/>
    <cellStyle name="Обычный 18 2 2 2 8 2 8" xfId="7070"/>
    <cellStyle name="Обычный 18 2 2 2 8 2 9" xfId="7071"/>
    <cellStyle name="Обычный 18 2 2 2 8 3" xfId="7072"/>
    <cellStyle name="Обычный 18 2 2 2 8 3 10" xfId="7073"/>
    <cellStyle name="Обычный 18 2 2 2 8 3 11" xfId="7074"/>
    <cellStyle name="Обычный 18 2 2 2 8 3 12" xfId="7075"/>
    <cellStyle name="Обычный 18 2 2 2 8 3 13" xfId="7076"/>
    <cellStyle name="Обычный 18 2 2 2 8 3 2" xfId="7077"/>
    <cellStyle name="Обычный 18 2 2 2 8 3 2 2" xfId="7078"/>
    <cellStyle name="Обычный 18 2 2 2 8 3 2 2 2" xfId="7079"/>
    <cellStyle name="Обычный 18 2 2 2 8 3 2 2 3" xfId="7080"/>
    <cellStyle name="Обычный 18 2 2 2 8 3 2 2 4" xfId="7081"/>
    <cellStyle name="Обычный 18 2 2 2 8 3 2 2 5" xfId="7082"/>
    <cellStyle name="Обычный 18 2 2 2 8 3 2 3" xfId="7083"/>
    <cellStyle name="Обычный 18 2 2 2 8 3 2 4" xfId="7084"/>
    <cellStyle name="Обычный 18 2 2 2 8 3 2 5" xfId="7085"/>
    <cellStyle name="Обычный 18 2 2 2 8 3 2 6" xfId="7086"/>
    <cellStyle name="Обычный 18 2 2 2 8 3 2 7" xfId="7087"/>
    <cellStyle name="Обычный 18 2 2 2 8 3 2 8" xfId="7088"/>
    <cellStyle name="Обычный 18 2 2 2 8 3 2 9" xfId="7089"/>
    <cellStyle name="Обычный 18 2 2 2 8 3 3" xfId="7090"/>
    <cellStyle name="Обычный 18 2 2 2 8 3 3 2" xfId="7091"/>
    <cellStyle name="Обычный 18 2 2 2 8 3 3 2 2" xfId="7092"/>
    <cellStyle name="Обычный 18 2 2 2 8 3 3 2 3" xfId="7093"/>
    <cellStyle name="Обычный 18 2 2 2 8 3 3 2 4" xfId="7094"/>
    <cellStyle name="Обычный 18 2 2 2 8 3 3 2 5" xfId="7095"/>
    <cellStyle name="Обычный 18 2 2 2 8 3 3 3" xfId="7096"/>
    <cellStyle name="Обычный 18 2 2 2 8 3 3 4" xfId="7097"/>
    <cellStyle name="Обычный 18 2 2 2 8 3 3 5" xfId="7098"/>
    <cellStyle name="Обычный 18 2 2 2 8 3 3 6" xfId="7099"/>
    <cellStyle name="Обычный 18 2 2 2 8 3 3 7" xfId="7100"/>
    <cellStyle name="Обычный 18 2 2 2 8 3 3 8" xfId="7101"/>
    <cellStyle name="Обычный 18 2 2 2 8 3 4" xfId="7102"/>
    <cellStyle name="Обычный 18 2 2 2 8 3 4 2" xfId="7103"/>
    <cellStyle name="Обычный 18 2 2 2 8 3 4 3" xfId="7104"/>
    <cellStyle name="Обычный 18 2 2 2 8 3 4 4" xfId="7105"/>
    <cellStyle name="Обычный 18 2 2 2 8 3 4 5" xfId="7106"/>
    <cellStyle name="Обычный 18 2 2 2 8 3 5" xfId="7107"/>
    <cellStyle name="Обычный 18 2 2 2 8 3 5 2" xfId="7108"/>
    <cellStyle name="Обычный 18 2 2 2 8 3 5 3" xfId="7109"/>
    <cellStyle name="Обычный 18 2 2 2 8 3 5 4" xfId="7110"/>
    <cellStyle name="Обычный 18 2 2 2 8 3 5 5" xfId="7111"/>
    <cellStyle name="Обычный 18 2 2 2 8 3 6" xfId="7112"/>
    <cellStyle name="Обычный 18 2 2 2 8 3 7" xfId="7113"/>
    <cellStyle name="Обычный 18 2 2 2 8 3 8" xfId="7114"/>
    <cellStyle name="Обычный 18 2 2 2 8 3 9" xfId="7115"/>
    <cellStyle name="Обычный 18 2 2 2 8 4" xfId="7116"/>
    <cellStyle name="Обычный 18 2 2 2 8 4 2" xfId="7117"/>
    <cellStyle name="Обычный 18 2 2 2 8 4 2 2" xfId="7118"/>
    <cellStyle name="Обычный 18 2 2 2 8 4 2 3" xfId="7119"/>
    <cellStyle name="Обычный 18 2 2 2 8 4 2 4" xfId="7120"/>
    <cellStyle name="Обычный 18 2 2 2 8 4 2 5" xfId="7121"/>
    <cellStyle name="Обычный 18 2 2 2 8 4 3" xfId="7122"/>
    <cellStyle name="Обычный 18 2 2 2 8 4 4" xfId="7123"/>
    <cellStyle name="Обычный 18 2 2 2 8 4 5" xfId="7124"/>
    <cellStyle name="Обычный 18 2 2 2 8 4 6" xfId="7125"/>
    <cellStyle name="Обычный 18 2 2 2 8 4 7" xfId="7126"/>
    <cellStyle name="Обычный 18 2 2 2 8 4 8" xfId="7127"/>
    <cellStyle name="Обычный 18 2 2 2 8 4 9" xfId="7128"/>
    <cellStyle name="Обычный 18 2 2 2 8 5" xfId="7129"/>
    <cellStyle name="Обычный 18 2 2 2 8 5 2" xfId="7130"/>
    <cellStyle name="Обычный 18 2 2 2 8 5 2 2" xfId="7131"/>
    <cellStyle name="Обычный 18 2 2 2 8 5 2 3" xfId="7132"/>
    <cellStyle name="Обычный 18 2 2 2 8 5 2 4" xfId="7133"/>
    <cellStyle name="Обычный 18 2 2 2 8 5 2 5" xfId="7134"/>
    <cellStyle name="Обычный 18 2 2 2 8 5 3" xfId="7135"/>
    <cellStyle name="Обычный 18 2 2 2 8 5 4" xfId="7136"/>
    <cellStyle name="Обычный 18 2 2 2 8 5 5" xfId="7137"/>
    <cellStyle name="Обычный 18 2 2 2 8 5 6" xfId="7138"/>
    <cellStyle name="Обычный 18 2 2 2 8 5 7" xfId="7139"/>
    <cellStyle name="Обычный 18 2 2 2 8 5 8" xfId="7140"/>
    <cellStyle name="Обычный 18 2 2 2 8 6" xfId="7141"/>
    <cellStyle name="Обычный 18 2 2 2 8 6 2" xfId="7142"/>
    <cellStyle name="Обычный 18 2 2 2 8 6 3" xfId="7143"/>
    <cellStyle name="Обычный 18 2 2 2 8 6 4" xfId="7144"/>
    <cellStyle name="Обычный 18 2 2 2 8 6 5" xfId="7145"/>
    <cellStyle name="Обычный 18 2 2 2 8 7" xfId="7146"/>
    <cellStyle name="Обычный 18 2 2 2 8 7 2" xfId="7147"/>
    <cellStyle name="Обычный 18 2 2 2 8 7 3" xfId="7148"/>
    <cellStyle name="Обычный 18 2 2 2 8 7 4" xfId="7149"/>
    <cellStyle name="Обычный 18 2 2 2 8 7 5" xfId="7150"/>
    <cellStyle name="Обычный 18 2 2 2 8 8" xfId="7151"/>
    <cellStyle name="Обычный 18 2 2 2 8 9" xfId="7152"/>
    <cellStyle name="Обычный 18 2 2 2 9" xfId="7153"/>
    <cellStyle name="Обычный 18 2 2 2 9 10" xfId="7154"/>
    <cellStyle name="Обычный 18 2 2 2 9 11" xfId="7155"/>
    <cellStyle name="Обычный 18 2 2 2 9 12" xfId="7156"/>
    <cellStyle name="Обычный 18 2 2 2 9 13" xfId="7157"/>
    <cellStyle name="Обычный 18 2 2 2 9 14" xfId="7158"/>
    <cellStyle name="Обычный 18 2 2 2 9 15" xfId="7159"/>
    <cellStyle name="Обычный 18 2 2 2 9 2" xfId="7160"/>
    <cellStyle name="Обычный 18 2 2 2 9 2 10" xfId="7161"/>
    <cellStyle name="Обычный 18 2 2 2 9 2 11" xfId="7162"/>
    <cellStyle name="Обычный 18 2 2 2 9 2 12" xfId="7163"/>
    <cellStyle name="Обычный 18 2 2 2 9 2 13" xfId="7164"/>
    <cellStyle name="Обычный 18 2 2 2 9 2 14" xfId="7165"/>
    <cellStyle name="Обычный 18 2 2 2 9 2 2" xfId="7166"/>
    <cellStyle name="Обычный 18 2 2 2 9 2 2 10" xfId="7167"/>
    <cellStyle name="Обычный 18 2 2 2 9 2 2 11" xfId="7168"/>
    <cellStyle name="Обычный 18 2 2 2 9 2 2 12" xfId="7169"/>
    <cellStyle name="Обычный 18 2 2 2 9 2 2 13" xfId="7170"/>
    <cellStyle name="Обычный 18 2 2 2 9 2 2 2" xfId="7171"/>
    <cellStyle name="Обычный 18 2 2 2 9 2 2 2 2" xfId="7172"/>
    <cellStyle name="Обычный 18 2 2 2 9 2 2 2 2 2" xfId="7173"/>
    <cellStyle name="Обычный 18 2 2 2 9 2 2 2 2 3" xfId="7174"/>
    <cellStyle name="Обычный 18 2 2 2 9 2 2 2 2 4" xfId="7175"/>
    <cellStyle name="Обычный 18 2 2 2 9 2 2 2 2 5" xfId="7176"/>
    <cellStyle name="Обычный 18 2 2 2 9 2 2 2 3" xfId="7177"/>
    <cellStyle name="Обычный 18 2 2 2 9 2 2 2 4" xfId="7178"/>
    <cellStyle name="Обычный 18 2 2 2 9 2 2 2 5" xfId="7179"/>
    <cellStyle name="Обычный 18 2 2 2 9 2 2 2 6" xfId="7180"/>
    <cellStyle name="Обычный 18 2 2 2 9 2 2 2 7" xfId="7181"/>
    <cellStyle name="Обычный 18 2 2 2 9 2 2 2 8" xfId="7182"/>
    <cellStyle name="Обычный 18 2 2 2 9 2 2 2 9" xfId="7183"/>
    <cellStyle name="Обычный 18 2 2 2 9 2 2 3" xfId="7184"/>
    <cellStyle name="Обычный 18 2 2 2 9 2 2 3 2" xfId="7185"/>
    <cellStyle name="Обычный 18 2 2 2 9 2 2 3 2 2" xfId="7186"/>
    <cellStyle name="Обычный 18 2 2 2 9 2 2 3 2 3" xfId="7187"/>
    <cellStyle name="Обычный 18 2 2 2 9 2 2 3 2 4" xfId="7188"/>
    <cellStyle name="Обычный 18 2 2 2 9 2 2 3 2 5" xfId="7189"/>
    <cellStyle name="Обычный 18 2 2 2 9 2 2 3 3" xfId="7190"/>
    <cellStyle name="Обычный 18 2 2 2 9 2 2 3 4" xfId="7191"/>
    <cellStyle name="Обычный 18 2 2 2 9 2 2 3 5" xfId="7192"/>
    <cellStyle name="Обычный 18 2 2 2 9 2 2 3 6" xfId="7193"/>
    <cellStyle name="Обычный 18 2 2 2 9 2 2 3 7" xfId="7194"/>
    <cellStyle name="Обычный 18 2 2 2 9 2 2 3 8" xfId="7195"/>
    <cellStyle name="Обычный 18 2 2 2 9 2 2 4" xfId="7196"/>
    <cellStyle name="Обычный 18 2 2 2 9 2 2 4 2" xfId="7197"/>
    <cellStyle name="Обычный 18 2 2 2 9 2 2 4 3" xfId="7198"/>
    <cellStyle name="Обычный 18 2 2 2 9 2 2 4 4" xfId="7199"/>
    <cellStyle name="Обычный 18 2 2 2 9 2 2 4 5" xfId="7200"/>
    <cellStyle name="Обычный 18 2 2 2 9 2 2 5" xfId="7201"/>
    <cellStyle name="Обычный 18 2 2 2 9 2 2 5 2" xfId="7202"/>
    <cellStyle name="Обычный 18 2 2 2 9 2 2 5 3" xfId="7203"/>
    <cellStyle name="Обычный 18 2 2 2 9 2 2 5 4" xfId="7204"/>
    <cellStyle name="Обычный 18 2 2 2 9 2 2 5 5" xfId="7205"/>
    <cellStyle name="Обычный 18 2 2 2 9 2 2 6" xfId="7206"/>
    <cellStyle name="Обычный 18 2 2 2 9 2 2 7" xfId="7207"/>
    <cellStyle name="Обычный 18 2 2 2 9 2 2 8" xfId="7208"/>
    <cellStyle name="Обычный 18 2 2 2 9 2 2 9" xfId="7209"/>
    <cellStyle name="Обычный 18 2 2 2 9 2 3" xfId="7210"/>
    <cellStyle name="Обычный 18 2 2 2 9 2 3 2" xfId="7211"/>
    <cellStyle name="Обычный 18 2 2 2 9 2 3 2 2" xfId="7212"/>
    <cellStyle name="Обычный 18 2 2 2 9 2 3 2 3" xfId="7213"/>
    <cellStyle name="Обычный 18 2 2 2 9 2 3 2 4" xfId="7214"/>
    <cellStyle name="Обычный 18 2 2 2 9 2 3 2 5" xfId="7215"/>
    <cellStyle name="Обычный 18 2 2 2 9 2 3 3" xfId="7216"/>
    <cellStyle name="Обычный 18 2 2 2 9 2 3 4" xfId="7217"/>
    <cellStyle name="Обычный 18 2 2 2 9 2 3 5" xfId="7218"/>
    <cellStyle name="Обычный 18 2 2 2 9 2 3 6" xfId="7219"/>
    <cellStyle name="Обычный 18 2 2 2 9 2 3 7" xfId="7220"/>
    <cellStyle name="Обычный 18 2 2 2 9 2 3 8" xfId="7221"/>
    <cellStyle name="Обычный 18 2 2 2 9 2 3 9" xfId="7222"/>
    <cellStyle name="Обычный 18 2 2 2 9 2 4" xfId="7223"/>
    <cellStyle name="Обычный 18 2 2 2 9 2 4 2" xfId="7224"/>
    <cellStyle name="Обычный 18 2 2 2 9 2 4 2 2" xfId="7225"/>
    <cellStyle name="Обычный 18 2 2 2 9 2 4 2 3" xfId="7226"/>
    <cellStyle name="Обычный 18 2 2 2 9 2 4 2 4" xfId="7227"/>
    <cellStyle name="Обычный 18 2 2 2 9 2 4 2 5" xfId="7228"/>
    <cellStyle name="Обычный 18 2 2 2 9 2 4 3" xfId="7229"/>
    <cellStyle name="Обычный 18 2 2 2 9 2 4 4" xfId="7230"/>
    <cellStyle name="Обычный 18 2 2 2 9 2 4 5" xfId="7231"/>
    <cellStyle name="Обычный 18 2 2 2 9 2 4 6" xfId="7232"/>
    <cellStyle name="Обычный 18 2 2 2 9 2 4 7" xfId="7233"/>
    <cellStyle name="Обычный 18 2 2 2 9 2 4 8" xfId="7234"/>
    <cellStyle name="Обычный 18 2 2 2 9 2 5" xfId="7235"/>
    <cellStyle name="Обычный 18 2 2 2 9 2 5 2" xfId="7236"/>
    <cellStyle name="Обычный 18 2 2 2 9 2 5 3" xfId="7237"/>
    <cellStyle name="Обычный 18 2 2 2 9 2 5 4" xfId="7238"/>
    <cellStyle name="Обычный 18 2 2 2 9 2 5 5" xfId="7239"/>
    <cellStyle name="Обычный 18 2 2 2 9 2 6" xfId="7240"/>
    <cellStyle name="Обычный 18 2 2 2 9 2 6 2" xfId="7241"/>
    <cellStyle name="Обычный 18 2 2 2 9 2 6 3" xfId="7242"/>
    <cellStyle name="Обычный 18 2 2 2 9 2 6 4" xfId="7243"/>
    <cellStyle name="Обычный 18 2 2 2 9 2 6 5" xfId="7244"/>
    <cellStyle name="Обычный 18 2 2 2 9 2 7" xfId="7245"/>
    <cellStyle name="Обычный 18 2 2 2 9 2 8" xfId="7246"/>
    <cellStyle name="Обычный 18 2 2 2 9 2 9" xfId="7247"/>
    <cellStyle name="Обычный 18 2 2 2 9 3" xfId="7248"/>
    <cellStyle name="Обычный 18 2 2 2 9 3 10" xfId="7249"/>
    <cellStyle name="Обычный 18 2 2 2 9 3 11" xfId="7250"/>
    <cellStyle name="Обычный 18 2 2 2 9 3 12" xfId="7251"/>
    <cellStyle name="Обычный 18 2 2 2 9 3 13" xfId="7252"/>
    <cellStyle name="Обычный 18 2 2 2 9 3 2" xfId="7253"/>
    <cellStyle name="Обычный 18 2 2 2 9 3 2 2" xfId="7254"/>
    <cellStyle name="Обычный 18 2 2 2 9 3 2 2 2" xfId="7255"/>
    <cellStyle name="Обычный 18 2 2 2 9 3 2 2 3" xfId="7256"/>
    <cellStyle name="Обычный 18 2 2 2 9 3 2 2 4" xfId="7257"/>
    <cellStyle name="Обычный 18 2 2 2 9 3 2 2 5" xfId="7258"/>
    <cellStyle name="Обычный 18 2 2 2 9 3 2 3" xfId="7259"/>
    <cellStyle name="Обычный 18 2 2 2 9 3 2 4" xfId="7260"/>
    <cellStyle name="Обычный 18 2 2 2 9 3 2 5" xfId="7261"/>
    <cellStyle name="Обычный 18 2 2 2 9 3 2 6" xfId="7262"/>
    <cellStyle name="Обычный 18 2 2 2 9 3 2 7" xfId="7263"/>
    <cellStyle name="Обычный 18 2 2 2 9 3 2 8" xfId="7264"/>
    <cellStyle name="Обычный 18 2 2 2 9 3 2 9" xfId="7265"/>
    <cellStyle name="Обычный 18 2 2 2 9 3 3" xfId="7266"/>
    <cellStyle name="Обычный 18 2 2 2 9 3 3 2" xfId="7267"/>
    <cellStyle name="Обычный 18 2 2 2 9 3 3 2 2" xfId="7268"/>
    <cellStyle name="Обычный 18 2 2 2 9 3 3 2 3" xfId="7269"/>
    <cellStyle name="Обычный 18 2 2 2 9 3 3 2 4" xfId="7270"/>
    <cellStyle name="Обычный 18 2 2 2 9 3 3 2 5" xfId="7271"/>
    <cellStyle name="Обычный 18 2 2 2 9 3 3 3" xfId="7272"/>
    <cellStyle name="Обычный 18 2 2 2 9 3 3 4" xfId="7273"/>
    <cellStyle name="Обычный 18 2 2 2 9 3 3 5" xfId="7274"/>
    <cellStyle name="Обычный 18 2 2 2 9 3 3 6" xfId="7275"/>
    <cellStyle name="Обычный 18 2 2 2 9 3 3 7" xfId="7276"/>
    <cellStyle name="Обычный 18 2 2 2 9 3 3 8" xfId="7277"/>
    <cellStyle name="Обычный 18 2 2 2 9 3 4" xfId="7278"/>
    <cellStyle name="Обычный 18 2 2 2 9 3 4 2" xfId="7279"/>
    <cellStyle name="Обычный 18 2 2 2 9 3 4 3" xfId="7280"/>
    <cellStyle name="Обычный 18 2 2 2 9 3 4 4" xfId="7281"/>
    <cellStyle name="Обычный 18 2 2 2 9 3 4 5" xfId="7282"/>
    <cellStyle name="Обычный 18 2 2 2 9 3 5" xfId="7283"/>
    <cellStyle name="Обычный 18 2 2 2 9 3 5 2" xfId="7284"/>
    <cellStyle name="Обычный 18 2 2 2 9 3 5 3" xfId="7285"/>
    <cellStyle name="Обычный 18 2 2 2 9 3 5 4" xfId="7286"/>
    <cellStyle name="Обычный 18 2 2 2 9 3 5 5" xfId="7287"/>
    <cellStyle name="Обычный 18 2 2 2 9 3 6" xfId="7288"/>
    <cellStyle name="Обычный 18 2 2 2 9 3 7" xfId="7289"/>
    <cellStyle name="Обычный 18 2 2 2 9 3 8" xfId="7290"/>
    <cellStyle name="Обычный 18 2 2 2 9 3 9" xfId="7291"/>
    <cellStyle name="Обычный 18 2 2 2 9 4" xfId="7292"/>
    <cellStyle name="Обычный 18 2 2 2 9 4 2" xfId="7293"/>
    <cellStyle name="Обычный 18 2 2 2 9 4 2 2" xfId="7294"/>
    <cellStyle name="Обычный 18 2 2 2 9 4 2 3" xfId="7295"/>
    <cellStyle name="Обычный 18 2 2 2 9 4 2 4" xfId="7296"/>
    <cellStyle name="Обычный 18 2 2 2 9 4 2 5" xfId="7297"/>
    <cellStyle name="Обычный 18 2 2 2 9 4 3" xfId="7298"/>
    <cellStyle name="Обычный 18 2 2 2 9 4 4" xfId="7299"/>
    <cellStyle name="Обычный 18 2 2 2 9 4 5" xfId="7300"/>
    <cellStyle name="Обычный 18 2 2 2 9 4 6" xfId="7301"/>
    <cellStyle name="Обычный 18 2 2 2 9 4 7" xfId="7302"/>
    <cellStyle name="Обычный 18 2 2 2 9 4 8" xfId="7303"/>
    <cellStyle name="Обычный 18 2 2 2 9 4 9" xfId="7304"/>
    <cellStyle name="Обычный 18 2 2 2 9 5" xfId="7305"/>
    <cellStyle name="Обычный 18 2 2 2 9 5 2" xfId="7306"/>
    <cellStyle name="Обычный 18 2 2 2 9 5 2 2" xfId="7307"/>
    <cellStyle name="Обычный 18 2 2 2 9 5 2 3" xfId="7308"/>
    <cellStyle name="Обычный 18 2 2 2 9 5 2 4" xfId="7309"/>
    <cellStyle name="Обычный 18 2 2 2 9 5 2 5" xfId="7310"/>
    <cellStyle name="Обычный 18 2 2 2 9 5 3" xfId="7311"/>
    <cellStyle name="Обычный 18 2 2 2 9 5 4" xfId="7312"/>
    <cellStyle name="Обычный 18 2 2 2 9 5 5" xfId="7313"/>
    <cellStyle name="Обычный 18 2 2 2 9 5 6" xfId="7314"/>
    <cellStyle name="Обычный 18 2 2 2 9 5 7" xfId="7315"/>
    <cellStyle name="Обычный 18 2 2 2 9 5 8" xfId="7316"/>
    <cellStyle name="Обычный 18 2 2 2 9 6" xfId="7317"/>
    <cellStyle name="Обычный 18 2 2 2 9 6 2" xfId="7318"/>
    <cellStyle name="Обычный 18 2 2 2 9 6 3" xfId="7319"/>
    <cellStyle name="Обычный 18 2 2 2 9 6 4" xfId="7320"/>
    <cellStyle name="Обычный 18 2 2 2 9 6 5" xfId="7321"/>
    <cellStyle name="Обычный 18 2 2 2 9 7" xfId="7322"/>
    <cellStyle name="Обычный 18 2 2 2 9 7 2" xfId="7323"/>
    <cellStyle name="Обычный 18 2 2 2 9 7 3" xfId="7324"/>
    <cellStyle name="Обычный 18 2 2 2 9 7 4" xfId="7325"/>
    <cellStyle name="Обычный 18 2 2 2 9 7 5" xfId="7326"/>
    <cellStyle name="Обычный 18 2 2 2 9 8" xfId="7327"/>
    <cellStyle name="Обычный 18 2 2 2 9 9" xfId="7328"/>
    <cellStyle name="Обычный 18 2 2 20" xfId="7329"/>
    <cellStyle name="Обычный 18 2 2 20 2" xfId="7330"/>
    <cellStyle name="Обычный 18 2 2 20 3" xfId="7331"/>
    <cellStyle name="Обычный 18 2 2 20 4" xfId="7332"/>
    <cellStyle name="Обычный 18 2 2 20 5" xfId="7333"/>
    <cellStyle name="Обычный 18 2 2 21" xfId="7334"/>
    <cellStyle name="Обычный 18 2 2 22" xfId="7335"/>
    <cellStyle name="Обычный 18 2 2 23" xfId="7336"/>
    <cellStyle name="Обычный 18 2 2 24" xfId="7337"/>
    <cellStyle name="Обычный 18 2 2 25" xfId="7338"/>
    <cellStyle name="Обычный 18 2 2 26" xfId="7339"/>
    <cellStyle name="Обычный 18 2 2 27" xfId="7340"/>
    <cellStyle name="Обычный 18 2 2 28" xfId="7341"/>
    <cellStyle name="Обычный 18 2 2 3" xfId="7342"/>
    <cellStyle name="Обычный 18 2 2 3 10" xfId="7343"/>
    <cellStyle name="Обычный 18 2 2 3 11" xfId="7344"/>
    <cellStyle name="Обычный 18 2 2 3 12" xfId="7345"/>
    <cellStyle name="Обычный 18 2 2 3 13" xfId="7346"/>
    <cellStyle name="Обычный 18 2 2 3 14" xfId="7347"/>
    <cellStyle name="Обычный 18 2 2 3 15" xfId="7348"/>
    <cellStyle name="Обычный 18 2 2 3 16" xfId="7349"/>
    <cellStyle name="Обычный 18 2 2 3 17" xfId="7350"/>
    <cellStyle name="Обычный 18 2 2 3 2" xfId="7351"/>
    <cellStyle name="Обычный 18 2 2 3 2 10" xfId="7352"/>
    <cellStyle name="Обычный 18 2 2 3 2 11" xfId="7353"/>
    <cellStyle name="Обычный 18 2 2 3 2 12" xfId="7354"/>
    <cellStyle name="Обычный 18 2 2 3 2 13" xfId="7355"/>
    <cellStyle name="Обычный 18 2 2 3 2 14" xfId="7356"/>
    <cellStyle name="Обычный 18 2 2 3 2 15" xfId="7357"/>
    <cellStyle name="Обычный 18 2 2 3 2 16" xfId="7358"/>
    <cellStyle name="Обычный 18 2 2 3 2 2" xfId="7359"/>
    <cellStyle name="Обычный 18 2 2 3 2 2 10" xfId="7360"/>
    <cellStyle name="Обычный 18 2 2 3 2 2 11" xfId="7361"/>
    <cellStyle name="Обычный 18 2 2 3 2 2 12" xfId="7362"/>
    <cellStyle name="Обычный 18 2 2 3 2 2 13" xfId="7363"/>
    <cellStyle name="Обычный 18 2 2 3 2 2 14" xfId="7364"/>
    <cellStyle name="Обычный 18 2 2 3 2 2 2" xfId="7365"/>
    <cellStyle name="Обычный 18 2 2 3 2 2 2 10" xfId="7366"/>
    <cellStyle name="Обычный 18 2 2 3 2 2 2 11" xfId="7367"/>
    <cellStyle name="Обычный 18 2 2 3 2 2 2 12" xfId="7368"/>
    <cellStyle name="Обычный 18 2 2 3 2 2 2 13" xfId="7369"/>
    <cellStyle name="Обычный 18 2 2 3 2 2 2 2" xfId="7370"/>
    <cellStyle name="Обычный 18 2 2 3 2 2 2 2 2" xfId="7371"/>
    <cellStyle name="Обычный 18 2 2 3 2 2 2 2 2 2" xfId="7372"/>
    <cellStyle name="Обычный 18 2 2 3 2 2 2 2 2 3" xfId="7373"/>
    <cellStyle name="Обычный 18 2 2 3 2 2 2 2 2 4" xfId="7374"/>
    <cellStyle name="Обычный 18 2 2 3 2 2 2 2 2 5" xfId="7375"/>
    <cellStyle name="Обычный 18 2 2 3 2 2 2 2 3" xfId="7376"/>
    <cellStyle name="Обычный 18 2 2 3 2 2 2 2 4" xfId="7377"/>
    <cellStyle name="Обычный 18 2 2 3 2 2 2 2 5" xfId="7378"/>
    <cellStyle name="Обычный 18 2 2 3 2 2 2 2 6" xfId="7379"/>
    <cellStyle name="Обычный 18 2 2 3 2 2 2 2 7" xfId="7380"/>
    <cellStyle name="Обычный 18 2 2 3 2 2 2 2 8" xfId="7381"/>
    <cellStyle name="Обычный 18 2 2 3 2 2 2 2 9" xfId="7382"/>
    <cellStyle name="Обычный 18 2 2 3 2 2 2 3" xfId="7383"/>
    <cellStyle name="Обычный 18 2 2 3 2 2 2 3 2" xfId="7384"/>
    <cellStyle name="Обычный 18 2 2 3 2 2 2 3 2 2" xfId="7385"/>
    <cellStyle name="Обычный 18 2 2 3 2 2 2 3 2 3" xfId="7386"/>
    <cellStyle name="Обычный 18 2 2 3 2 2 2 3 2 4" xfId="7387"/>
    <cellStyle name="Обычный 18 2 2 3 2 2 2 3 2 5" xfId="7388"/>
    <cellStyle name="Обычный 18 2 2 3 2 2 2 3 3" xfId="7389"/>
    <cellStyle name="Обычный 18 2 2 3 2 2 2 3 4" xfId="7390"/>
    <cellStyle name="Обычный 18 2 2 3 2 2 2 3 5" xfId="7391"/>
    <cellStyle name="Обычный 18 2 2 3 2 2 2 3 6" xfId="7392"/>
    <cellStyle name="Обычный 18 2 2 3 2 2 2 3 7" xfId="7393"/>
    <cellStyle name="Обычный 18 2 2 3 2 2 2 3 8" xfId="7394"/>
    <cellStyle name="Обычный 18 2 2 3 2 2 2 4" xfId="7395"/>
    <cellStyle name="Обычный 18 2 2 3 2 2 2 4 2" xfId="7396"/>
    <cellStyle name="Обычный 18 2 2 3 2 2 2 4 3" xfId="7397"/>
    <cellStyle name="Обычный 18 2 2 3 2 2 2 4 4" xfId="7398"/>
    <cellStyle name="Обычный 18 2 2 3 2 2 2 4 5" xfId="7399"/>
    <cellStyle name="Обычный 18 2 2 3 2 2 2 5" xfId="7400"/>
    <cellStyle name="Обычный 18 2 2 3 2 2 2 5 2" xfId="7401"/>
    <cellStyle name="Обычный 18 2 2 3 2 2 2 5 3" xfId="7402"/>
    <cellStyle name="Обычный 18 2 2 3 2 2 2 5 4" xfId="7403"/>
    <cellStyle name="Обычный 18 2 2 3 2 2 2 5 5" xfId="7404"/>
    <cellStyle name="Обычный 18 2 2 3 2 2 2 6" xfId="7405"/>
    <cellStyle name="Обычный 18 2 2 3 2 2 2 7" xfId="7406"/>
    <cellStyle name="Обычный 18 2 2 3 2 2 2 8" xfId="7407"/>
    <cellStyle name="Обычный 18 2 2 3 2 2 2 9" xfId="7408"/>
    <cellStyle name="Обычный 18 2 2 3 2 2 3" xfId="7409"/>
    <cellStyle name="Обычный 18 2 2 3 2 2 3 2" xfId="7410"/>
    <cellStyle name="Обычный 18 2 2 3 2 2 3 2 2" xfId="7411"/>
    <cellStyle name="Обычный 18 2 2 3 2 2 3 2 3" xfId="7412"/>
    <cellStyle name="Обычный 18 2 2 3 2 2 3 2 4" xfId="7413"/>
    <cellStyle name="Обычный 18 2 2 3 2 2 3 2 5" xfId="7414"/>
    <cellStyle name="Обычный 18 2 2 3 2 2 3 3" xfId="7415"/>
    <cellStyle name="Обычный 18 2 2 3 2 2 3 4" xfId="7416"/>
    <cellStyle name="Обычный 18 2 2 3 2 2 3 5" xfId="7417"/>
    <cellStyle name="Обычный 18 2 2 3 2 2 3 6" xfId="7418"/>
    <cellStyle name="Обычный 18 2 2 3 2 2 3 7" xfId="7419"/>
    <cellStyle name="Обычный 18 2 2 3 2 2 3 8" xfId="7420"/>
    <cellStyle name="Обычный 18 2 2 3 2 2 3 9" xfId="7421"/>
    <cellStyle name="Обычный 18 2 2 3 2 2 4" xfId="7422"/>
    <cellStyle name="Обычный 18 2 2 3 2 2 4 2" xfId="7423"/>
    <cellStyle name="Обычный 18 2 2 3 2 2 4 2 2" xfId="7424"/>
    <cellStyle name="Обычный 18 2 2 3 2 2 4 2 3" xfId="7425"/>
    <cellStyle name="Обычный 18 2 2 3 2 2 4 2 4" xfId="7426"/>
    <cellStyle name="Обычный 18 2 2 3 2 2 4 2 5" xfId="7427"/>
    <cellStyle name="Обычный 18 2 2 3 2 2 4 3" xfId="7428"/>
    <cellStyle name="Обычный 18 2 2 3 2 2 4 4" xfId="7429"/>
    <cellStyle name="Обычный 18 2 2 3 2 2 4 5" xfId="7430"/>
    <cellStyle name="Обычный 18 2 2 3 2 2 4 6" xfId="7431"/>
    <cellStyle name="Обычный 18 2 2 3 2 2 4 7" xfId="7432"/>
    <cellStyle name="Обычный 18 2 2 3 2 2 4 8" xfId="7433"/>
    <cellStyle name="Обычный 18 2 2 3 2 2 5" xfId="7434"/>
    <cellStyle name="Обычный 18 2 2 3 2 2 5 2" xfId="7435"/>
    <cellStyle name="Обычный 18 2 2 3 2 2 5 3" xfId="7436"/>
    <cellStyle name="Обычный 18 2 2 3 2 2 5 4" xfId="7437"/>
    <cellStyle name="Обычный 18 2 2 3 2 2 5 5" xfId="7438"/>
    <cellStyle name="Обычный 18 2 2 3 2 2 6" xfId="7439"/>
    <cellStyle name="Обычный 18 2 2 3 2 2 6 2" xfId="7440"/>
    <cellStyle name="Обычный 18 2 2 3 2 2 6 3" xfId="7441"/>
    <cellStyle name="Обычный 18 2 2 3 2 2 6 4" xfId="7442"/>
    <cellStyle name="Обычный 18 2 2 3 2 2 6 5" xfId="7443"/>
    <cellStyle name="Обычный 18 2 2 3 2 2 7" xfId="7444"/>
    <cellStyle name="Обычный 18 2 2 3 2 2 8" xfId="7445"/>
    <cellStyle name="Обычный 18 2 2 3 2 2 9" xfId="7446"/>
    <cellStyle name="Обычный 18 2 2 3 2 3" xfId="7447"/>
    <cellStyle name="Обычный 18 2 2 3 2 3 10" xfId="7448"/>
    <cellStyle name="Обычный 18 2 2 3 2 3 11" xfId="7449"/>
    <cellStyle name="Обычный 18 2 2 3 2 3 12" xfId="7450"/>
    <cellStyle name="Обычный 18 2 2 3 2 3 13" xfId="7451"/>
    <cellStyle name="Обычный 18 2 2 3 2 3 2" xfId="7452"/>
    <cellStyle name="Обычный 18 2 2 3 2 3 2 2" xfId="7453"/>
    <cellStyle name="Обычный 18 2 2 3 2 3 2 2 2" xfId="7454"/>
    <cellStyle name="Обычный 18 2 2 3 2 3 2 2 3" xfId="7455"/>
    <cellStyle name="Обычный 18 2 2 3 2 3 2 2 4" xfId="7456"/>
    <cellStyle name="Обычный 18 2 2 3 2 3 2 2 5" xfId="7457"/>
    <cellStyle name="Обычный 18 2 2 3 2 3 2 3" xfId="7458"/>
    <cellStyle name="Обычный 18 2 2 3 2 3 2 4" xfId="7459"/>
    <cellStyle name="Обычный 18 2 2 3 2 3 2 5" xfId="7460"/>
    <cellStyle name="Обычный 18 2 2 3 2 3 2 6" xfId="7461"/>
    <cellStyle name="Обычный 18 2 2 3 2 3 2 7" xfId="7462"/>
    <cellStyle name="Обычный 18 2 2 3 2 3 2 8" xfId="7463"/>
    <cellStyle name="Обычный 18 2 2 3 2 3 2 9" xfId="7464"/>
    <cellStyle name="Обычный 18 2 2 3 2 3 3" xfId="7465"/>
    <cellStyle name="Обычный 18 2 2 3 2 3 3 2" xfId="7466"/>
    <cellStyle name="Обычный 18 2 2 3 2 3 3 2 2" xfId="7467"/>
    <cellStyle name="Обычный 18 2 2 3 2 3 3 2 3" xfId="7468"/>
    <cellStyle name="Обычный 18 2 2 3 2 3 3 2 4" xfId="7469"/>
    <cellStyle name="Обычный 18 2 2 3 2 3 3 2 5" xfId="7470"/>
    <cellStyle name="Обычный 18 2 2 3 2 3 3 3" xfId="7471"/>
    <cellStyle name="Обычный 18 2 2 3 2 3 3 4" xfId="7472"/>
    <cellStyle name="Обычный 18 2 2 3 2 3 3 5" xfId="7473"/>
    <cellStyle name="Обычный 18 2 2 3 2 3 3 6" xfId="7474"/>
    <cellStyle name="Обычный 18 2 2 3 2 3 3 7" xfId="7475"/>
    <cellStyle name="Обычный 18 2 2 3 2 3 3 8" xfId="7476"/>
    <cellStyle name="Обычный 18 2 2 3 2 3 4" xfId="7477"/>
    <cellStyle name="Обычный 18 2 2 3 2 3 4 2" xfId="7478"/>
    <cellStyle name="Обычный 18 2 2 3 2 3 4 3" xfId="7479"/>
    <cellStyle name="Обычный 18 2 2 3 2 3 4 4" xfId="7480"/>
    <cellStyle name="Обычный 18 2 2 3 2 3 4 5" xfId="7481"/>
    <cellStyle name="Обычный 18 2 2 3 2 3 5" xfId="7482"/>
    <cellStyle name="Обычный 18 2 2 3 2 3 5 2" xfId="7483"/>
    <cellStyle name="Обычный 18 2 2 3 2 3 5 3" xfId="7484"/>
    <cellStyle name="Обычный 18 2 2 3 2 3 5 4" xfId="7485"/>
    <cellStyle name="Обычный 18 2 2 3 2 3 5 5" xfId="7486"/>
    <cellStyle name="Обычный 18 2 2 3 2 3 6" xfId="7487"/>
    <cellStyle name="Обычный 18 2 2 3 2 3 7" xfId="7488"/>
    <cellStyle name="Обычный 18 2 2 3 2 3 8" xfId="7489"/>
    <cellStyle name="Обычный 18 2 2 3 2 3 9" xfId="7490"/>
    <cellStyle name="Обычный 18 2 2 3 2 4" xfId="7491"/>
    <cellStyle name="Обычный 18 2 2 3 2 4 10" xfId="7492"/>
    <cellStyle name="Обычный 18 2 2 3 2 4 2" xfId="7493"/>
    <cellStyle name="Обычный 18 2 2 3 2 4 2 2" xfId="7494"/>
    <cellStyle name="Обычный 18 2 2 3 2 4 2 2 2" xfId="7495"/>
    <cellStyle name="Обычный 18 2 2 3 2 4 2 2 3" xfId="7496"/>
    <cellStyle name="Обычный 18 2 2 3 2 4 2 2 4" xfId="7497"/>
    <cellStyle name="Обычный 18 2 2 3 2 4 2 2 5" xfId="7498"/>
    <cellStyle name="Обычный 18 2 2 3 2 4 2 3" xfId="7499"/>
    <cellStyle name="Обычный 18 2 2 3 2 4 2 4" xfId="7500"/>
    <cellStyle name="Обычный 18 2 2 3 2 4 2 5" xfId="7501"/>
    <cellStyle name="Обычный 18 2 2 3 2 4 2 6" xfId="7502"/>
    <cellStyle name="Обычный 18 2 2 3 2 4 2 7" xfId="7503"/>
    <cellStyle name="Обычный 18 2 2 3 2 4 2 8" xfId="7504"/>
    <cellStyle name="Обычный 18 2 2 3 2 4 2 9" xfId="7505"/>
    <cellStyle name="Обычный 18 2 2 3 2 4 3" xfId="7506"/>
    <cellStyle name="Обычный 18 2 2 3 2 4 3 2" xfId="7507"/>
    <cellStyle name="Обычный 18 2 2 3 2 4 3 3" xfId="7508"/>
    <cellStyle name="Обычный 18 2 2 3 2 4 3 4" xfId="7509"/>
    <cellStyle name="Обычный 18 2 2 3 2 4 3 5" xfId="7510"/>
    <cellStyle name="Обычный 18 2 2 3 2 4 4" xfId="7511"/>
    <cellStyle name="Обычный 18 2 2 3 2 4 5" xfId="7512"/>
    <cellStyle name="Обычный 18 2 2 3 2 4 6" xfId="7513"/>
    <cellStyle name="Обычный 18 2 2 3 2 4 7" xfId="7514"/>
    <cellStyle name="Обычный 18 2 2 3 2 4 8" xfId="7515"/>
    <cellStyle name="Обычный 18 2 2 3 2 4 9" xfId="7516"/>
    <cellStyle name="Обычный 18 2 2 3 2 5" xfId="7517"/>
    <cellStyle name="Обычный 18 2 2 3 2 5 2" xfId="7518"/>
    <cellStyle name="Обычный 18 2 2 3 2 5 2 2" xfId="7519"/>
    <cellStyle name="Обычный 18 2 2 3 2 5 2 3" xfId="7520"/>
    <cellStyle name="Обычный 18 2 2 3 2 5 2 4" xfId="7521"/>
    <cellStyle name="Обычный 18 2 2 3 2 5 2 5" xfId="7522"/>
    <cellStyle name="Обычный 18 2 2 3 2 5 3" xfId="7523"/>
    <cellStyle name="Обычный 18 2 2 3 2 5 4" xfId="7524"/>
    <cellStyle name="Обычный 18 2 2 3 2 5 5" xfId="7525"/>
    <cellStyle name="Обычный 18 2 2 3 2 5 6" xfId="7526"/>
    <cellStyle name="Обычный 18 2 2 3 2 5 7" xfId="7527"/>
    <cellStyle name="Обычный 18 2 2 3 2 5 8" xfId="7528"/>
    <cellStyle name="Обычный 18 2 2 3 2 5 9" xfId="7529"/>
    <cellStyle name="Обычный 18 2 2 3 2 6" xfId="7530"/>
    <cellStyle name="Обычный 18 2 2 3 2 6 2" xfId="7531"/>
    <cellStyle name="Обычный 18 2 2 3 2 6 2 2" xfId="7532"/>
    <cellStyle name="Обычный 18 2 2 3 2 6 2 3" xfId="7533"/>
    <cellStyle name="Обычный 18 2 2 3 2 6 2 4" xfId="7534"/>
    <cellStyle name="Обычный 18 2 2 3 2 6 2 5" xfId="7535"/>
    <cellStyle name="Обычный 18 2 2 3 2 6 3" xfId="7536"/>
    <cellStyle name="Обычный 18 2 2 3 2 6 4" xfId="7537"/>
    <cellStyle name="Обычный 18 2 2 3 2 6 5" xfId="7538"/>
    <cellStyle name="Обычный 18 2 2 3 2 6 6" xfId="7539"/>
    <cellStyle name="Обычный 18 2 2 3 2 6 7" xfId="7540"/>
    <cellStyle name="Обычный 18 2 2 3 2 6 8" xfId="7541"/>
    <cellStyle name="Обычный 18 2 2 3 2 7" xfId="7542"/>
    <cellStyle name="Обычный 18 2 2 3 2 7 2" xfId="7543"/>
    <cellStyle name="Обычный 18 2 2 3 2 7 3" xfId="7544"/>
    <cellStyle name="Обычный 18 2 2 3 2 7 4" xfId="7545"/>
    <cellStyle name="Обычный 18 2 2 3 2 7 5" xfId="7546"/>
    <cellStyle name="Обычный 18 2 2 3 2 8" xfId="7547"/>
    <cellStyle name="Обычный 18 2 2 3 2 8 2" xfId="7548"/>
    <cellStyle name="Обычный 18 2 2 3 2 8 3" xfId="7549"/>
    <cellStyle name="Обычный 18 2 2 3 2 8 4" xfId="7550"/>
    <cellStyle name="Обычный 18 2 2 3 2 8 5" xfId="7551"/>
    <cellStyle name="Обычный 18 2 2 3 2 9" xfId="7552"/>
    <cellStyle name="Обычный 18 2 2 3 3" xfId="7553"/>
    <cellStyle name="Обычный 18 2 2 3 3 10" xfId="7554"/>
    <cellStyle name="Обычный 18 2 2 3 3 11" xfId="7555"/>
    <cellStyle name="Обычный 18 2 2 3 3 12" xfId="7556"/>
    <cellStyle name="Обычный 18 2 2 3 3 13" xfId="7557"/>
    <cellStyle name="Обычный 18 2 2 3 3 14" xfId="7558"/>
    <cellStyle name="Обычный 18 2 2 3 3 15" xfId="7559"/>
    <cellStyle name="Обычный 18 2 2 3 3 2" xfId="7560"/>
    <cellStyle name="Обычный 18 2 2 3 3 2 10" xfId="7561"/>
    <cellStyle name="Обычный 18 2 2 3 3 2 11" xfId="7562"/>
    <cellStyle name="Обычный 18 2 2 3 3 2 12" xfId="7563"/>
    <cellStyle name="Обычный 18 2 2 3 3 2 13" xfId="7564"/>
    <cellStyle name="Обычный 18 2 2 3 3 2 2" xfId="7565"/>
    <cellStyle name="Обычный 18 2 2 3 3 2 2 2" xfId="7566"/>
    <cellStyle name="Обычный 18 2 2 3 3 2 2 2 2" xfId="7567"/>
    <cellStyle name="Обычный 18 2 2 3 3 2 2 2 3" xfId="7568"/>
    <cellStyle name="Обычный 18 2 2 3 3 2 2 2 4" xfId="7569"/>
    <cellStyle name="Обычный 18 2 2 3 3 2 2 2 5" xfId="7570"/>
    <cellStyle name="Обычный 18 2 2 3 3 2 2 3" xfId="7571"/>
    <cellStyle name="Обычный 18 2 2 3 3 2 2 4" xfId="7572"/>
    <cellStyle name="Обычный 18 2 2 3 3 2 2 5" xfId="7573"/>
    <cellStyle name="Обычный 18 2 2 3 3 2 2 6" xfId="7574"/>
    <cellStyle name="Обычный 18 2 2 3 3 2 2 7" xfId="7575"/>
    <cellStyle name="Обычный 18 2 2 3 3 2 2 8" xfId="7576"/>
    <cellStyle name="Обычный 18 2 2 3 3 2 2 9" xfId="7577"/>
    <cellStyle name="Обычный 18 2 2 3 3 2 3" xfId="7578"/>
    <cellStyle name="Обычный 18 2 2 3 3 2 3 2" xfId="7579"/>
    <cellStyle name="Обычный 18 2 2 3 3 2 3 2 2" xfId="7580"/>
    <cellStyle name="Обычный 18 2 2 3 3 2 3 2 3" xfId="7581"/>
    <cellStyle name="Обычный 18 2 2 3 3 2 3 2 4" xfId="7582"/>
    <cellStyle name="Обычный 18 2 2 3 3 2 3 2 5" xfId="7583"/>
    <cellStyle name="Обычный 18 2 2 3 3 2 3 3" xfId="7584"/>
    <cellStyle name="Обычный 18 2 2 3 3 2 3 4" xfId="7585"/>
    <cellStyle name="Обычный 18 2 2 3 3 2 3 5" xfId="7586"/>
    <cellStyle name="Обычный 18 2 2 3 3 2 3 6" xfId="7587"/>
    <cellStyle name="Обычный 18 2 2 3 3 2 3 7" xfId="7588"/>
    <cellStyle name="Обычный 18 2 2 3 3 2 3 8" xfId="7589"/>
    <cellStyle name="Обычный 18 2 2 3 3 2 4" xfId="7590"/>
    <cellStyle name="Обычный 18 2 2 3 3 2 4 2" xfId="7591"/>
    <cellStyle name="Обычный 18 2 2 3 3 2 4 3" xfId="7592"/>
    <cellStyle name="Обычный 18 2 2 3 3 2 4 4" xfId="7593"/>
    <cellStyle name="Обычный 18 2 2 3 3 2 4 5" xfId="7594"/>
    <cellStyle name="Обычный 18 2 2 3 3 2 5" xfId="7595"/>
    <cellStyle name="Обычный 18 2 2 3 3 2 5 2" xfId="7596"/>
    <cellStyle name="Обычный 18 2 2 3 3 2 5 3" xfId="7597"/>
    <cellStyle name="Обычный 18 2 2 3 3 2 5 4" xfId="7598"/>
    <cellStyle name="Обычный 18 2 2 3 3 2 5 5" xfId="7599"/>
    <cellStyle name="Обычный 18 2 2 3 3 2 6" xfId="7600"/>
    <cellStyle name="Обычный 18 2 2 3 3 2 7" xfId="7601"/>
    <cellStyle name="Обычный 18 2 2 3 3 2 8" xfId="7602"/>
    <cellStyle name="Обычный 18 2 2 3 3 2 9" xfId="7603"/>
    <cellStyle name="Обычный 18 2 2 3 3 3" xfId="7604"/>
    <cellStyle name="Обычный 18 2 2 3 3 3 10" xfId="7605"/>
    <cellStyle name="Обычный 18 2 2 3 3 3 2" xfId="7606"/>
    <cellStyle name="Обычный 18 2 2 3 3 3 2 2" xfId="7607"/>
    <cellStyle name="Обычный 18 2 2 3 3 3 2 2 2" xfId="7608"/>
    <cellStyle name="Обычный 18 2 2 3 3 3 2 2 3" xfId="7609"/>
    <cellStyle name="Обычный 18 2 2 3 3 3 2 2 4" xfId="7610"/>
    <cellStyle name="Обычный 18 2 2 3 3 3 2 2 5" xfId="7611"/>
    <cellStyle name="Обычный 18 2 2 3 3 3 2 3" xfId="7612"/>
    <cellStyle name="Обычный 18 2 2 3 3 3 2 4" xfId="7613"/>
    <cellStyle name="Обычный 18 2 2 3 3 3 2 5" xfId="7614"/>
    <cellStyle name="Обычный 18 2 2 3 3 3 2 6" xfId="7615"/>
    <cellStyle name="Обычный 18 2 2 3 3 3 2 7" xfId="7616"/>
    <cellStyle name="Обычный 18 2 2 3 3 3 2 8" xfId="7617"/>
    <cellStyle name="Обычный 18 2 2 3 3 3 2 9" xfId="7618"/>
    <cellStyle name="Обычный 18 2 2 3 3 3 3" xfId="7619"/>
    <cellStyle name="Обычный 18 2 2 3 3 3 3 2" xfId="7620"/>
    <cellStyle name="Обычный 18 2 2 3 3 3 3 3" xfId="7621"/>
    <cellStyle name="Обычный 18 2 2 3 3 3 3 4" xfId="7622"/>
    <cellStyle name="Обычный 18 2 2 3 3 3 3 5" xfId="7623"/>
    <cellStyle name="Обычный 18 2 2 3 3 3 4" xfId="7624"/>
    <cellStyle name="Обычный 18 2 2 3 3 3 5" xfId="7625"/>
    <cellStyle name="Обычный 18 2 2 3 3 3 6" xfId="7626"/>
    <cellStyle name="Обычный 18 2 2 3 3 3 7" xfId="7627"/>
    <cellStyle name="Обычный 18 2 2 3 3 3 8" xfId="7628"/>
    <cellStyle name="Обычный 18 2 2 3 3 3 9" xfId="7629"/>
    <cellStyle name="Обычный 18 2 2 3 3 4" xfId="7630"/>
    <cellStyle name="Обычный 18 2 2 3 3 4 2" xfId="7631"/>
    <cellStyle name="Обычный 18 2 2 3 3 4 2 2" xfId="7632"/>
    <cellStyle name="Обычный 18 2 2 3 3 4 2 3" xfId="7633"/>
    <cellStyle name="Обычный 18 2 2 3 3 4 2 4" xfId="7634"/>
    <cellStyle name="Обычный 18 2 2 3 3 4 2 5" xfId="7635"/>
    <cellStyle name="Обычный 18 2 2 3 3 4 3" xfId="7636"/>
    <cellStyle name="Обычный 18 2 2 3 3 4 4" xfId="7637"/>
    <cellStyle name="Обычный 18 2 2 3 3 4 5" xfId="7638"/>
    <cellStyle name="Обычный 18 2 2 3 3 4 6" xfId="7639"/>
    <cellStyle name="Обычный 18 2 2 3 3 4 7" xfId="7640"/>
    <cellStyle name="Обычный 18 2 2 3 3 4 8" xfId="7641"/>
    <cellStyle name="Обычный 18 2 2 3 3 4 9" xfId="7642"/>
    <cellStyle name="Обычный 18 2 2 3 3 5" xfId="7643"/>
    <cellStyle name="Обычный 18 2 2 3 3 5 2" xfId="7644"/>
    <cellStyle name="Обычный 18 2 2 3 3 5 2 2" xfId="7645"/>
    <cellStyle name="Обычный 18 2 2 3 3 5 2 3" xfId="7646"/>
    <cellStyle name="Обычный 18 2 2 3 3 5 2 4" xfId="7647"/>
    <cellStyle name="Обычный 18 2 2 3 3 5 2 5" xfId="7648"/>
    <cellStyle name="Обычный 18 2 2 3 3 5 3" xfId="7649"/>
    <cellStyle name="Обычный 18 2 2 3 3 5 4" xfId="7650"/>
    <cellStyle name="Обычный 18 2 2 3 3 5 5" xfId="7651"/>
    <cellStyle name="Обычный 18 2 2 3 3 5 6" xfId="7652"/>
    <cellStyle name="Обычный 18 2 2 3 3 5 7" xfId="7653"/>
    <cellStyle name="Обычный 18 2 2 3 3 5 8" xfId="7654"/>
    <cellStyle name="Обычный 18 2 2 3 3 6" xfId="7655"/>
    <cellStyle name="Обычный 18 2 2 3 3 6 2" xfId="7656"/>
    <cellStyle name="Обычный 18 2 2 3 3 6 3" xfId="7657"/>
    <cellStyle name="Обычный 18 2 2 3 3 6 4" xfId="7658"/>
    <cellStyle name="Обычный 18 2 2 3 3 6 5" xfId="7659"/>
    <cellStyle name="Обычный 18 2 2 3 3 7" xfId="7660"/>
    <cellStyle name="Обычный 18 2 2 3 3 7 2" xfId="7661"/>
    <cellStyle name="Обычный 18 2 2 3 3 7 3" xfId="7662"/>
    <cellStyle name="Обычный 18 2 2 3 3 7 4" xfId="7663"/>
    <cellStyle name="Обычный 18 2 2 3 3 7 5" xfId="7664"/>
    <cellStyle name="Обычный 18 2 2 3 3 8" xfId="7665"/>
    <cellStyle name="Обычный 18 2 2 3 3 9" xfId="7666"/>
    <cellStyle name="Обычный 18 2 2 3 4" xfId="7667"/>
    <cellStyle name="Обычный 18 2 2 3 4 10" xfId="7668"/>
    <cellStyle name="Обычный 18 2 2 3 4 11" xfId="7669"/>
    <cellStyle name="Обычный 18 2 2 3 4 12" xfId="7670"/>
    <cellStyle name="Обычный 18 2 2 3 4 13" xfId="7671"/>
    <cellStyle name="Обычный 18 2 2 3 4 2" xfId="7672"/>
    <cellStyle name="Обычный 18 2 2 3 4 2 2" xfId="7673"/>
    <cellStyle name="Обычный 18 2 2 3 4 2 2 2" xfId="7674"/>
    <cellStyle name="Обычный 18 2 2 3 4 2 2 3" xfId="7675"/>
    <cellStyle name="Обычный 18 2 2 3 4 2 2 4" xfId="7676"/>
    <cellStyle name="Обычный 18 2 2 3 4 2 2 5" xfId="7677"/>
    <cellStyle name="Обычный 18 2 2 3 4 2 3" xfId="7678"/>
    <cellStyle name="Обычный 18 2 2 3 4 2 4" xfId="7679"/>
    <cellStyle name="Обычный 18 2 2 3 4 2 5" xfId="7680"/>
    <cellStyle name="Обычный 18 2 2 3 4 2 6" xfId="7681"/>
    <cellStyle name="Обычный 18 2 2 3 4 2 7" xfId="7682"/>
    <cellStyle name="Обычный 18 2 2 3 4 2 8" xfId="7683"/>
    <cellStyle name="Обычный 18 2 2 3 4 2 9" xfId="7684"/>
    <cellStyle name="Обычный 18 2 2 3 4 3" xfId="7685"/>
    <cellStyle name="Обычный 18 2 2 3 4 3 2" xfId="7686"/>
    <cellStyle name="Обычный 18 2 2 3 4 3 2 2" xfId="7687"/>
    <cellStyle name="Обычный 18 2 2 3 4 3 2 3" xfId="7688"/>
    <cellStyle name="Обычный 18 2 2 3 4 3 2 4" xfId="7689"/>
    <cellStyle name="Обычный 18 2 2 3 4 3 2 5" xfId="7690"/>
    <cellStyle name="Обычный 18 2 2 3 4 3 3" xfId="7691"/>
    <cellStyle name="Обычный 18 2 2 3 4 3 4" xfId="7692"/>
    <cellStyle name="Обычный 18 2 2 3 4 3 5" xfId="7693"/>
    <cellStyle name="Обычный 18 2 2 3 4 3 6" xfId="7694"/>
    <cellStyle name="Обычный 18 2 2 3 4 3 7" xfId="7695"/>
    <cellStyle name="Обычный 18 2 2 3 4 3 8" xfId="7696"/>
    <cellStyle name="Обычный 18 2 2 3 4 4" xfId="7697"/>
    <cellStyle name="Обычный 18 2 2 3 4 4 2" xfId="7698"/>
    <cellStyle name="Обычный 18 2 2 3 4 4 3" xfId="7699"/>
    <cellStyle name="Обычный 18 2 2 3 4 4 4" xfId="7700"/>
    <cellStyle name="Обычный 18 2 2 3 4 4 5" xfId="7701"/>
    <cellStyle name="Обычный 18 2 2 3 4 5" xfId="7702"/>
    <cellStyle name="Обычный 18 2 2 3 4 5 2" xfId="7703"/>
    <cellStyle name="Обычный 18 2 2 3 4 5 3" xfId="7704"/>
    <cellStyle name="Обычный 18 2 2 3 4 5 4" xfId="7705"/>
    <cellStyle name="Обычный 18 2 2 3 4 5 5" xfId="7706"/>
    <cellStyle name="Обычный 18 2 2 3 4 6" xfId="7707"/>
    <cellStyle name="Обычный 18 2 2 3 4 7" xfId="7708"/>
    <cellStyle name="Обычный 18 2 2 3 4 8" xfId="7709"/>
    <cellStyle name="Обычный 18 2 2 3 4 9" xfId="7710"/>
    <cellStyle name="Обычный 18 2 2 3 5" xfId="7711"/>
    <cellStyle name="Обычный 18 2 2 3 5 10" xfId="7712"/>
    <cellStyle name="Обычный 18 2 2 3 5 2" xfId="7713"/>
    <cellStyle name="Обычный 18 2 2 3 5 2 2" xfId="7714"/>
    <cellStyle name="Обычный 18 2 2 3 5 2 2 2" xfId="7715"/>
    <cellStyle name="Обычный 18 2 2 3 5 2 2 3" xfId="7716"/>
    <cellStyle name="Обычный 18 2 2 3 5 2 2 4" xfId="7717"/>
    <cellStyle name="Обычный 18 2 2 3 5 2 2 5" xfId="7718"/>
    <cellStyle name="Обычный 18 2 2 3 5 2 3" xfId="7719"/>
    <cellStyle name="Обычный 18 2 2 3 5 2 4" xfId="7720"/>
    <cellStyle name="Обычный 18 2 2 3 5 2 5" xfId="7721"/>
    <cellStyle name="Обычный 18 2 2 3 5 2 6" xfId="7722"/>
    <cellStyle name="Обычный 18 2 2 3 5 2 7" xfId="7723"/>
    <cellStyle name="Обычный 18 2 2 3 5 2 8" xfId="7724"/>
    <cellStyle name="Обычный 18 2 2 3 5 2 9" xfId="7725"/>
    <cellStyle name="Обычный 18 2 2 3 5 3" xfId="7726"/>
    <cellStyle name="Обычный 18 2 2 3 5 3 2" xfId="7727"/>
    <cellStyle name="Обычный 18 2 2 3 5 3 3" xfId="7728"/>
    <cellStyle name="Обычный 18 2 2 3 5 3 4" xfId="7729"/>
    <cellStyle name="Обычный 18 2 2 3 5 3 5" xfId="7730"/>
    <cellStyle name="Обычный 18 2 2 3 5 4" xfId="7731"/>
    <cellStyle name="Обычный 18 2 2 3 5 5" xfId="7732"/>
    <cellStyle name="Обычный 18 2 2 3 5 6" xfId="7733"/>
    <cellStyle name="Обычный 18 2 2 3 5 7" xfId="7734"/>
    <cellStyle name="Обычный 18 2 2 3 5 8" xfId="7735"/>
    <cellStyle name="Обычный 18 2 2 3 5 9" xfId="7736"/>
    <cellStyle name="Обычный 18 2 2 3 6" xfId="7737"/>
    <cellStyle name="Обычный 18 2 2 3 6 2" xfId="7738"/>
    <cellStyle name="Обычный 18 2 2 3 6 2 2" xfId="7739"/>
    <cellStyle name="Обычный 18 2 2 3 6 2 3" xfId="7740"/>
    <cellStyle name="Обычный 18 2 2 3 6 2 4" xfId="7741"/>
    <cellStyle name="Обычный 18 2 2 3 6 2 5" xfId="7742"/>
    <cellStyle name="Обычный 18 2 2 3 6 3" xfId="7743"/>
    <cellStyle name="Обычный 18 2 2 3 6 4" xfId="7744"/>
    <cellStyle name="Обычный 18 2 2 3 6 5" xfId="7745"/>
    <cellStyle name="Обычный 18 2 2 3 6 6" xfId="7746"/>
    <cellStyle name="Обычный 18 2 2 3 6 7" xfId="7747"/>
    <cellStyle name="Обычный 18 2 2 3 6 8" xfId="7748"/>
    <cellStyle name="Обычный 18 2 2 3 6 9" xfId="7749"/>
    <cellStyle name="Обычный 18 2 2 3 7" xfId="7750"/>
    <cellStyle name="Обычный 18 2 2 3 7 2" xfId="7751"/>
    <cellStyle name="Обычный 18 2 2 3 7 2 2" xfId="7752"/>
    <cellStyle name="Обычный 18 2 2 3 7 2 3" xfId="7753"/>
    <cellStyle name="Обычный 18 2 2 3 7 2 4" xfId="7754"/>
    <cellStyle name="Обычный 18 2 2 3 7 2 5" xfId="7755"/>
    <cellStyle name="Обычный 18 2 2 3 7 3" xfId="7756"/>
    <cellStyle name="Обычный 18 2 2 3 7 4" xfId="7757"/>
    <cellStyle name="Обычный 18 2 2 3 7 5" xfId="7758"/>
    <cellStyle name="Обычный 18 2 2 3 7 6" xfId="7759"/>
    <cellStyle name="Обычный 18 2 2 3 7 7" xfId="7760"/>
    <cellStyle name="Обычный 18 2 2 3 7 8" xfId="7761"/>
    <cellStyle name="Обычный 18 2 2 3 8" xfId="7762"/>
    <cellStyle name="Обычный 18 2 2 3 8 2" xfId="7763"/>
    <cellStyle name="Обычный 18 2 2 3 8 3" xfId="7764"/>
    <cellStyle name="Обычный 18 2 2 3 8 4" xfId="7765"/>
    <cellStyle name="Обычный 18 2 2 3 8 5" xfId="7766"/>
    <cellStyle name="Обычный 18 2 2 3 9" xfId="7767"/>
    <cellStyle name="Обычный 18 2 2 3 9 2" xfId="7768"/>
    <cellStyle name="Обычный 18 2 2 3 9 3" xfId="7769"/>
    <cellStyle name="Обычный 18 2 2 3 9 4" xfId="7770"/>
    <cellStyle name="Обычный 18 2 2 3 9 5" xfId="7771"/>
    <cellStyle name="Обычный 18 2 2 4" xfId="7772"/>
    <cellStyle name="Обычный 18 2 2 4 10" xfId="7773"/>
    <cellStyle name="Обычный 18 2 2 4 11" xfId="7774"/>
    <cellStyle name="Обычный 18 2 2 4 12" xfId="7775"/>
    <cellStyle name="Обычный 18 2 2 4 13" xfId="7776"/>
    <cellStyle name="Обычный 18 2 2 4 14" xfId="7777"/>
    <cellStyle name="Обычный 18 2 2 4 15" xfId="7778"/>
    <cellStyle name="Обычный 18 2 2 4 16" xfId="7779"/>
    <cellStyle name="Обычный 18 2 2 4 2" xfId="7780"/>
    <cellStyle name="Обычный 18 2 2 4 2 10" xfId="7781"/>
    <cellStyle name="Обычный 18 2 2 4 2 11" xfId="7782"/>
    <cellStyle name="Обычный 18 2 2 4 2 12" xfId="7783"/>
    <cellStyle name="Обычный 18 2 2 4 2 13" xfId="7784"/>
    <cellStyle name="Обычный 18 2 2 4 2 14" xfId="7785"/>
    <cellStyle name="Обычный 18 2 2 4 2 2" xfId="7786"/>
    <cellStyle name="Обычный 18 2 2 4 2 2 10" xfId="7787"/>
    <cellStyle name="Обычный 18 2 2 4 2 2 11" xfId="7788"/>
    <cellStyle name="Обычный 18 2 2 4 2 2 12" xfId="7789"/>
    <cellStyle name="Обычный 18 2 2 4 2 2 13" xfId="7790"/>
    <cellStyle name="Обычный 18 2 2 4 2 2 2" xfId="7791"/>
    <cellStyle name="Обычный 18 2 2 4 2 2 2 2" xfId="7792"/>
    <cellStyle name="Обычный 18 2 2 4 2 2 2 2 2" xfId="7793"/>
    <cellStyle name="Обычный 18 2 2 4 2 2 2 2 3" xfId="7794"/>
    <cellStyle name="Обычный 18 2 2 4 2 2 2 2 4" xfId="7795"/>
    <cellStyle name="Обычный 18 2 2 4 2 2 2 2 5" xfId="7796"/>
    <cellStyle name="Обычный 18 2 2 4 2 2 2 3" xfId="7797"/>
    <cellStyle name="Обычный 18 2 2 4 2 2 2 4" xfId="7798"/>
    <cellStyle name="Обычный 18 2 2 4 2 2 2 5" xfId="7799"/>
    <cellStyle name="Обычный 18 2 2 4 2 2 2 6" xfId="7800"/>
    <cellStyle name="Обычный 18 2 2 4 2 2 2 7" xfId="7801"/>
    <cellStyle name="Обычный 18 2 2 4 2 2 2 8" xfId="7802"/>
    <cellStyle name="Обычный 18 2 2 4 2 2 2 9" xfId="7803"/>
    <cellStyle name="Обычный 18 2 2 4 2 2 3" xfId="7804"/>
    <cellStyle name="Обычный 18 2 2 4 2 2 3 2" xfId="7805"/>
    <cellStyle name="Обычный 18 2 2 4 2 2 3 2 2" xfId="7806"/>
    <cellStyle name="Обычный 18 2 2 4 2 2 3 2 3" xfId="7807"/>
    <cellStyle name="Обычный 18 2 2 4 2 2 3 2 4" xfId="7808"/>
    <cellStyle name="Обычный 18 2 2 4 2 2 3 2 5" xfId="7809"/>
    <cellStyle name="Обычный 18 2 2 4 2 2 3 3" xfId="7810"/>
    <cellStyle name="Обычный 18 2 2 4 2 2 3 4" xfId="7811"/>
    <cellStyle name="Обычный 18 2 2 4 2 2 3 5" xfId="7812"/>
    <cellStyle name="Обычный 18 2 2 4 2 2 3 6" xfId="7813"/>
    <cellStyle name="Обычный 18 2 2 4 2 2 3 7" xfId="7814"/>
    <cellStyle name="Обычный 18 2 2 4 2 2 3 8" xfId="7815"/>
    <cellStyle name="Обычный 18 2 2 4 2 2 4" xfId="7816"/>
    <cellStyle name="Обычный 18 2 2 4 2 2 4 2" xfId="7817"/>
    <cellStyle name="Обычный 18 2 2 4 2 2 4 3" xfId="7818"/>
    <cellStyle name="Обычный 18 2 2 4 2 2 4 4" xfId="7819"/>
    <cellStyle name="Обычный 18 2 2 4 2 2 4 5" xfId="7820"/>
    <cellStyle name="Обычный 18 2 2 4 2 2 5" xfId="7821"/>
    <cellStyle name="Обычный 18 2 2 4 2 2 5 2" xfId="7822"/>
    <cellStyle name="Обычный 18 2 2 4 2 2 5 3" xfId="7823"/>
    <cellStyle name="Обычный 18 2 2 4 2 2 5 4" xfId="7824"/>
    <cellStyle name="Обычный 18 2 2 4 2 2 5 5" xfId="7825"/>
    <cellStyle name="Обычный 18 2 2 4 2 2 6" xfId="7826"/>
    <cellStyle name="Обычный 18 2 2 4 2 2 7" xfId="7827"/>
    <cellStyle name="Обычный 18 2 2 4 2 2 8" xfId="7828"/>
    <cellStyle name="Обычный 18 2 2 4 2 2 9" xfId="7829"/>
    <cellStyle name="Обычный 18 2 2 4 2 3" xfId="7830"/>
    <cellStyle name="Обычный 18 2 2 4 2 3 2" xfId="7831"/>
    <cellStyle name="Обычный 18 2 2 4 2 3 2 2" xfId="7832"/>
    <cellStyle name="Обычный 18 2 2 4 2 3 2 3" xfId="7833"/>
    <cellStyle name="Обычный 18 2 2 4 2 3 2 4" xfId="7834"/>
    <cellStyle name="Обычный 18 2 2 4 2 3 2 5" xfId="7835"/>
    <cellStyle name="Обычный 18 2 2 4 2 3 3" xfId="7836"/>
    <cellStyle name="Обычный 18 2 2 4 2 3 4" xfId="7837"/>
    <cellStyle name="Обычный 18 2 2 4 2 3 5" xfId="7838"/>
    <cellStyle name="Обычный 18 2 2 4 2 3 6" xfId="7839"/>
    <cellStyle name="Обычный 18 2 2 4 2 3 7" xfId="7840"/>
    <cellStyle name="Обычный 18 2 2 4 2 3 8" xfId="7841"/>
    <cellStyle name="Обычный 18 2 2 4 2 3 9" xfId="7842"/>
    <cellStyle name="Обычный 18 2 2 4 2 4" xfId="7843"/>
    <cellStyle name="Обычный 18 2 2 4 2 4 2" xfId="7844"/>
    <cellStyle name="Обычный 18 2 2 4 2 4 2 2" xfId="7845"/>
    <cellStyle name="Обычный 18 2 2 4 2 4 2 3" xfId="7846"/>
    <cellStyle name="Обычный 18 2 2 4 2 4 2 4" xfId="7847"/>
    <cellStyle name="Обычный 18 2 2 4 2 4 2 5" xfId="7848"/>
    <cellStyle name="Обычный 18 2 2 4 2 4 3" xfId="7849"/>
    <cellStyle name="Обычный 18 2 2 4 2 4 4" xfId="7850"/>
    <cellStyle name="Обычный 18 2 2 4 2 4 5" xfId="7851"/>
    <cellStyle name="Обычный 18 2 2 4 2 4 6" xfId="7852"/>
    <cellStyle name="Обычный 18 2 2 4 2 4 7" xfId="7853"/>
    <cellStyle name="Обычный 18 2 2 4 2 4 8" xfId="7854"/>
    <cellStyle name="Обычный 18 2 2 4 2 5" xfId="7855"/>
    <cellStyle name="Обычный 18 2 2 4 2 5 2" xfId="7856"/>
    <cellStyle name="Обычный 18 2 2 4 2 5 3" xfId="7857"/>
    <cellStyle name="Обычный 18 2 2 4 2 5 4" xfId="7858"/>
    <cellStyle name="Обычный 18 2 2 4 2 5 5" xfId="7859"/>
    <cellStyle name="Обычный 18 2 2 4 2 6" xfId="7860"/>
    <cellStyle name="Обычный 18 2 2 4 2 6 2" xfId="7861"/>
    <cellStyle name="Обычный 18 2 2 4 2 6 3" xfId="7862"/>
    <cellStyle name="Обычный 18 2 2 4 2 6 4" xfId="7863"/>
    <cellStyle name="Обычный 18 2 2 4 2 6 5" xfId="7864"/>
    <cellStyle name="Обычный 18 2 2 4 2 7" xfId="7865"/>
    <cellStyle name="Обычный 18 2 2 4 2 8" xfId="7866"/>
    <cellStyle name="Обычный 18 2 2 4 2 9" xfId="7867"/>
    <cellStyle name="Обычный 18 2 2 4 3" xfId="7868"/>
    <cellStyle name="Обычный 18 2 2 4 3 10" xfId="7869"/>
    <cellStyle name="Обычный 18 2 2 4 3 11" xfId="7870"/>
    <cellStyle name="Обычный 18 2 2 4 3 12" xfId="7871"/>
    <cellStyle name="Обычный 18 2 2 4 3 13" xfId="7872"/>
    <cellStyle name="Обычный 18 2 2 4 3 2" xfId="7873"/>
    <cellStyle name="Обычный 18 2 2 4 3 2 2" xfId="7874"/>
    <cellStyle name="Обычный 18 2 2 4 3 2 2 2" xfId="7875"/>
    <cellStyle name="Обычный 18 2 2 4 3 2 2 3" xfId="7876"/>
    <cellStyle name="Обычный 18 2 2 4 3 2 2 4" xfId="7877"/>
    <cellStyle name="Обычный 18 2 2 4 3 2 2 5" xfId="7878"/>
    <cellStyle name="Обычный 18 2 2 4 3 2 3" xfId="7879"/>
    <cellStyle name="Обычный 18 2 2 4 3 2 4" xfId="7880"/>
    <cellStyle name="Обычный 18 2 2 4 3 2 5" xfId="7881"/>
    <cellStyle name="Обычный 18 2 2 4 3 2 6" xfId="7882"/>
    <cellStyle name="Обычный 18 2 2 4 3 2 7" xfId="7883"/>
    <cellStyle name="Обычный 18 2 2 4 3 2 8" xfId="7884"/>
    <cellStyle name="Обычный 18 2 2 4 3 2 9" xfId="7885"/>
    <cellStyle name="Обычный 18 2 2 4 3 3" xfId="7886"/>
    <cellStyle name="Обычный 18 2 2 4 3 3 2" xfId="7887"/>
    <cellStyle name="Обычный 18 2 2 4 3 3 2 2" xfId="7888"/>
    <cellStyle name="Обычный 18 2 2 4 3 3 2 3" xfId="7889"/>
    <cellStyle name="Обычный 18 2 2 4 3 3 2 4" xfId="7890"/>
    <cellStyle name="Обычный 18 2 2 4 3 3 2 5" xfId="7891"/>
    <cellStyle name="Обычный 18 2 2 4 3 3 3" xfId="7892"/>
    <cellStyle name="Обычный 18 2 2 4 3 3 4" xfId="7893"/>
    <cellStyle name="Обычный 18 2 2 4 3 3 5" xfId="7894"/>
    <cellStyle name="Обычный 18 2 2 4 3 3 6" xfId="7895"/>
    <cellStyle name="Обычный 18 2 2 4 3 3 7" xfId="7896"/>
    <cellStyle name="Обычный 18 2 2 4 3 3 8" xfId="7897"/>
    <cellStyle name="Обычный 18 2 2 4 3 4" xfId="7898"/>
    <cellStyle name="Обычный 18 2 2 4 3 4 2" xfId="7899"/>
    <cellStyle name="Обычный 18 2 2 4 3 4 3" xfId="7900"/>
    <cellStyle name="Обычный 18 2 2 4 3 4 4" xfId="7901"/>
    <cellStyle name="Обычный 18 2 2 4 3 4 5" xfId="7902"/>
    <cellStyle name="Обычный 18 2 2 4 3 5" xfId="7903"/>
    <cellStyle name="Обычный 18 2 2 4 3 5 2" xfId="7904"/>
    <cellStyle name="Обычный 18 2 2 4 3 5 3" xfId="7905"/>
    <cellStyle name="Обычный 18 2 2 4 3 5 4" xfId="7906"/>
    <cellStyle name="Обычный 18 2 2 4 3 5 5" xfId="7907"/>
    <cellStyle name="Обычный 18 2 2 4 3 6" xfId="7908"/>
    <cellStyle name="Обычный 18 2 2 4 3 7" xfId="7909"/>
    <cellStyle name="Обычный 18 2 2 4 3 8" xfId="7910"/>
    <cellStyle name="Обычный 18 2 2 4 3 9" xfId="7911"/>
    <cellStyle name="Обычный 18 2 2 4 4" xfId="7912"/>
    <cellStyle name="Обычный 18 2 2 4 4 10" xfId="7913"/>
    <cellStyle name="Обычный 18 2 2 4 4 2" xfId="7914"/>
    <cellStyle name="Обычный 18 2 2 4 4 2 2" xfId="7915"/>
    <cellStyle name="Обычный 18 2 2 4 4 2 2 2" xfId="7916"/>
    <cellStyle name="Обычный 18 2 2 4 4 2 2 3" xfId="7917"/>
    <cellStyle name="Обычный 18 2 2 4 4 2 2 4" xfId="7918"/>
    <cellStyle name="Обычный 18 2 2 4 4 2 2 5" xfId="7919"/>
    <cellStyle name="Обычный 18 2 2 4 4 2 3" xfId="7920"/>
    <cellStyle name="Обычный 18 2 2 4 4 2 4" xfId="7921"/>
    <cellStyle name="Обычный 18 2 2 4 4 2 5" xfId="7922"/>
    <cellStyle name="Обычный 18 2 2 4 4 2 6" xfId="7923"/>
    <cellStyle name="Обычный 18 2 2 4 4 2 7" xfId="7924"/>
    <cellStyle name="Обычный 18 2 2 4 4 2 8" xfId="7925"/>
    <cellStyle name="Обычный 18 2 2 4 4 2 9" xfId="7926"/>
    <cellStyle name="Обычный 18 2 2 4 4 3" xfId="7927"/>
    <cellStyle name="Обычный 18 2 2 4 4 3 2" xfId="7928"/>
    <cellStyle name="Обычный 18 2 2 4 4 3 3" xfId="7929"/>
    <cellStyle name="Обычный 18 2 2 4 4 3 4" xfId="7930"/>
    <cellStyle name="Обычный 18 2 2 4 4 3 5" xfId="7931"/>
    <cellStyle name="Обычный 18 2 2 4 4 4" xfId="7932"/>
    <cellStyle name="Обычный 18 2 2 4 4 5" xfId="7933"/>
    <cellStyle name="Обычный 18 2 2 4 4 6" xfId="7934"/>
    <cellStyle name="Обычный 18 2 2 4 4 7" xfId="7935"/>
    <cellStyle name="Обычный 18 2 2 4 4 8" xfId="7936"/>
    <cellStyle name="Обычный 18 2 2 4 4 9" xfId="7937"/>
    <cellStyle name="Обычный 18 2 2 4 5" xfId="7938"/>
    <cellStyle name="Обычный 18 2 2 4 5 2" xfId="7939"/>
    <cellStyle name="Обычный 18 2 2 4 5 2 2" xfId="7940"/>
    <cellStyle name="Обычный 18 2 2 4 5 2 3" xfId="7941"/>
    <cellStyle name="Обычный 18 2 2 4 5 2 4" xfId="7942"/>
    <cellStyle name="Обычный 18 2 2 4 5 2 5" xfId="7943"/>
    <cellStyle name="Обычный 18 2 2 4 5 3" xfId="7944"/>
    <cellStyle name="Обычный 18 2 2 4 5 4" xfId="7945"/>
    <cellStyle name="Обычный 18 2 2 4 5 5" xfId="7946"/>
    <cellStyle name="Обычный 18 2 2 4 5 6" xfId="7947"/>
    <cellStyle name="Обычный 18 2 2 4 5 7" xfId="7948"/>
    <cellStyle name="Обычный 18 2 2 4 5 8" xfId="7949"/>
    <cellStyle name="Обычный 18 2 2 4 5 9" xfId="7950"/>
    <cellStyle name="Обычный 18 2 2 4 6" xfId="7951"/>
    <cellStyle name="Обычный 18 2 2 4 6 2" xfId="7952"/>
    <cellStyle name="Обычный 18 2 2 4 6 2 2" xfId="7953"/>
    <cellStyle name="Обычный 18 2 2 4 6 2 3" xfId="7954"/>
    <cellStyle name="Обычный 18 2 2 4 6 2 4" xfId="7955"/>
    <cellStyle name="Обычный 18 2 2 4 6 2 5" xfId="7956"/>
    <cellStyle name="Обычный 18 2 2 4 6 3" xfId="7957"/>
    <cellStyle name="Обычный 18 2 2 4 6 4" xfId="7958"/>
    <cellStyle name="Обычный 18 2 2 4 6 5" xfId="7959"/>
    <cellStyle name="Обычный 18 2 2 4 6 6" xfId="7960"/>
    <cellStyle name="Обычный 18 2 2 4 6 7" xfId="7961"/>
    <cellStyle name="Обычный 18 2 2 4 6 8" xfId="7962"/>
    <cellStyle name="Обычный 18 2 2 4 7" xfId="7963"/>
    <cellStyle name="Обычный 18 2 2 4 7 2" xfId="7964"/>
    <cellStyle name="Обычный 18 2 2 4 7 3" xfId="7965"/>
    <cellStyle name="Обычный 18 2 2 4 7 4" xfId="7966"/>
    <cellStyle name="Обычный 18 2 2 4 7 5" xfId="7967"/>
    <cellStyle name="Обычный 18 2 2 4 8" xfId="7968"/>
    <cellStyle name="Обычный 18 2 2 4 8 2" xfId="7969"/>
    <cellStyle name="Обычный 18 2 2 4 8 3" xfId="7970"/>
    <cellStyle name="Обычный 18 2 2 4 8 4" xfId="7971"/>
    <cellStyle name="Обычный 18 2 2 4 8 5" xfId="7972"/>
    <cellStyle name="Обычный 18 2 2 4 9" xfId="7973"/>
    <cellStyle name="Обычный 18 2 2 5" xfId="7974"/>
    <cellStyle name="Обычный 18 2 2 5 10" xfId="7975"/>
    <cellStyle name="Обычный 18 2 2 5 11" xfId="7976"/>
    <cellStyle name="Обычный 18 2 2 5 12" xfId="7977"/>
    <cellStyle name="Обычный 18 2 2 5 13" xfId="7978"/>
    <cellStyle name="Обычный 18 2 2 5 14" xfId="7979"/>
    <cellStyle name="Обычный 18 2 2 5 15" xfId="7980"/>
    <cellStyle name="Обычный 18 2 2 5 16" xfId="7981"/>
    <cellStyle name="Обычный 18 2 2 5 2" xfId="7982"/>
    <cellStyle name="Обычный 18 2 2 5 2 10" xfId="7983"/>
    <cellStyle name="Обычный 18 2 2 5 2 11" xfId="7984"/>
    <cellStyle name="Обычный 18 2 2 5 2 12" xfId="7985"/>
    <cellStyle name="Обычный 18 2 2 5 2 13" xfId="7986"/>
    <cellStyle name="Обычный 18 2 2 5 2 14" xfId="7987"/>
    <cellStyle name="Обычный 18 2 2 5 2 2" xfId="7988"/>
    <cellStyle name="Обычный 18 2 2 5 2 2 10" xfId="7989"/>
    <cellStyle name="Обычный 18 2 2 5 2 2 11" xfId="7990"/>
    <cellStyle name="Обычный 18 2 2 5 2 2 12" xfId="7991"/>
    <cellStyle name="Обычный 18 2 2 5 2 2 13" xfId="7992"/>
    <cellStyle name="Обычный 18 2 2 5 2 2 2" xfId="7993"/>
    <cellStyle name="Обычный 18 2 2 5 2 2 2 2" xfId="7994"/>
    <cellStyle name="Обычный 18 2 2 5 2 2 2 2 2" xfId="7995"/>
    <cellStyle name="Обычный 18 2 2 5 2 2 2 2 3" xfId="7996"/>
    <cellStyle name="Обычный 18 2 2 5 2 2 2 2 4" xfId="7997"/>
    <cellStyle name="Обычный 18 2 2 5 2 2 2 2 5" xfId="7998"/>
    <cellStyle name="Обычный 18 2 2 5 2 2 2 3" xfId="7999"/>
    <cellStyle name="Обычный 18 2 2 5 2 2 2 4" xfId="8000"/>
    <cellStyle name="Обычный 18 2 2 5 2 2 2 5" xfId="8001"/>
    <cellStyle name="Обычный 18 2 2 5 2 2 2 6" xfId="8002"/>
    <cellStyle name="Обычный 18 2 2 5 2 2 2 7" xfId="8003"/>
    <cellStyle name="Обычный 18 2 2 5 2 2 2 8" xfId="8004"/>
    <cellStyle name="Обычный 18 2 2 5 2 2 2 9" xfId="8005"/>
    <cellStyle name="Обычный 18 2 2 5 2 2 3" xfId="8006"/>
    <cellStyle name="Обычный 18 2 2 5 2 2 3 2" xfId="8007"/>
    <cellStyle name="Обычный 18 2 2 5 2 2 3 2 2" xfId="8008"/>
    <cellStyle name="Обычный 18 2 2 5 2 2 3 2 3" xfId="8009"/>
    <cellStyle name="Обычный 18 2 2 5 2 2 3 2 4" xfId="8010"/>
    <cellStyle name="Обычный 18 2 2 5 2 2 3 2 5" xfId="8011"/>
    <cellStyle name="Обычный 18 2 2 5 2 2 3 3" xfId="8012"/>
    <cellStyle name="Обычный 18 2 2 5 2 2 3 4" xfId="8013"/>
    <cellStyle name="Обычный 18 2 2 5 2 2 3 5" xfId="8014"/>
    <cellStyle name="Обычный 18 2 2 5 2 2 3 6" xfId="8015"/>
    <cellStyle name="Обычный 18 2 2 5 2 2 3 7" xfId="8016"/>
    <cellStyle name="Обычный 18 2 2 5 2 2 3 8" xfId="8017"/>
    <cellStyle name="Обычный 18 2 2 5 2 2 4" xfId="8018"/>
    <cellStyle name="Обычный 18 2 2 5 2 2 4 2" xfId="8019"/>
    <cellStyle name="Обычный 18 2 2 5 2 2 4 3" xfId="8020"/>
    <cellStyle name="Обычный 18 2 2 5 2 2 4 4" xfId="8021"/>
    <cellStyle name="Обычный 18 2 2 5 2 2 4 5" xfId="8022"/>
    <cellStyle name="Обычный 18 2 2 5 2 2 5" xfId="8023"/>
    <cellStyle name="Обычный 18 2 2 5 2 2 5 2" xfId="8024"/>
    <cellStyle name="Обычный 18 2 2 5 2 2 5 3" xfId="8025"/>
    <cellStyle name="Обычный 18 2 2 5 2 2 5 4" xfId="8026"/>
    <cellStyle name="Обычный 18 2 2 5 2 2 5 5" xfId="8027"/>
    <cellStyle name="Обычный 18 2 2 5 2 2 6" xfId="8028"/>
    <cellStyle name="Обычный 18 2 2 5 2 2 7" xfId="8029"/>
    <cellStyle name="Обычный 18 2 2 5 2 2 8" xfId="8030"/>
    <cellStyle name="Обычный 18 2 2 5 2 2 9" xfId="8031"/>
    <cellStyle name="Обычный 18 2 2 5 2 3" xfId="8032"/>
    <cellStyle name="Обычный 18 2 2 5 2 3 2" xfId="8033"/>
    <cellStyle name="Обычный 18 2 2 5 2 3 2 2" xfId="8034"/>
    <cellStyle name="Обычный 18 2 2 5 2 3 2 3" xfId="8035"/>
    <cellStyle name="Обычный 18 2 2 5 2 3 2 4" xfId="8036"/>
    <cellStyle name="Обычный 18 2 2 5 2 3 2 5" xfId="8037"/>
    <cellStyle name="Обычный 18 2 2 5 2 3 3" xfId="8038"/>
    <cellStyle name="Обычный 18 2 2 5 2 3 4" xfId="8039"/>
    <cellStyle name="Обычный 18 2 2 5 2 3 5" xfId="8040"/>
    <cellStyle name="Обычный 18 2 2 5 2 3 6" xfId="8041"/>
    <cellStyle name="Обычный 18 2 2 5 2 3 7" xfId="8042"/>
    <cellStyle name="Обычный 18 2 2 5 2 3 8" xfId="8043"/>
    <cellStyle name="Обычный 18 2 2 5 2 3 9" xfId="8044"/>
    <cellStyle name="Обычный 18 2 2 5 2 4" xfId="8045"/>
    <cellStyle name="Обычный 18 2 2 5 2 4 2" xfId="8046"/>
    <cellStyle name="Обычный 18 2 2 5 2 4 2 2" xfId="8047"/>
    <cellStyle name="Обычный 18 2 2 5 2 4 2 3" xfId="8048"/>
    <cellStyle name="Обычный 18 2 2 5 2 4 2 4" xfId="8049"/>
    <cellStyle name="Обычный 18 2 2 5 2 4 2 5" xfId="8050"/>
    <cellStyle name="Обычный 18 2 2 5 2 4 3" xfId="8051"/>
    <cellStyle name="Обычный 18 2 2 5 2 4 4" xfId="8052"/>
    <cellStyle name="Обычный 18 2 2 5 2 4 5" xfId="8053"/>
    <cellStyle name="Обычный 18 2 2 5 2 4 6" xfId="8054"/>
    <cellStyle name="Обычный 18 2 2 5 2 4 7" xfId="8055"/>
    <cellStyle name="Обычный 18 2 2 5 2 4 8" xfId="8056"/>
    <cellStyle name="Обычный 18 2 2 5 2 5" xfId="8057"/>
    <cellStyle name="Обычный 18 2 2 5 2 5 2" xfId="8058"/>
    <cellStyle name="Обычный 18 2 2 5 2 5 3" xfId="8059"/>
    <cellStyle name="Обычный 18 2 2 5 2 5 4" xfId="8060"/>
    <cellStyle name="Обычный 18 2 2 5 2 5 5" xfId="8061"/>
    <cellStyle name="Обычный 18 2 2 5 2 6" xfId="8062"/>
    <cellStyle name="Обычный 18 2 2 5 2 6 2" xfId="8063"/>
    <cellStyle name="Обычный 18 2 2 5 2 6 3" xfId="8064"/>
    <cellStyle name="Обычный 18 2 2 5 2 6 4" xfId="8065"/>
    <cellStyle name="Обычный 18 2 2 5 2 6 5" xfId="8066"/>
    <cellStyle name="Обычный 18 2 2 5 2 7" xfId="8067"/>
    <cellStyle name="Обычный 18 2 2 5 2 8" xfId="8068"/>
    <cellStyle name="Обычный 18 2 2 5 2 9" xfId="8069"/>
    <cellStyle name="Обычный 18 2 2 5 3" xfId="8070"/>
    <cellStyle name="Обычный 18 2 2 5 3 10" xfId="8071"/>
    <cellStyle name="Обычный 18 2 2 5 3 11" xfId="8072"/>
    <cellStyle name="Обычный 18 2 2 5 3 12" xfId="8073"/>
    <cellStyle name="Обычный 18 2 2 5 3 13" xfId="8074"/>
    <cellStyle name="Обычный 18 2 2 5 3 2" xfId="8075"/>
    <cellStyle name="Обычный 18 2 2 5 3 2 2" xfId="8076"/>
    <cellStyle name="Обычный 18 2 2 5 3 2 2 2" xfId="8077"/>
    <cellStyle name="Обычный 18 2 2 5 3 2 2 3" xfId="8078"/>
    <cellStyle name="Обычный 18 2 2 5 3 2 2 4" xfId="8079"/>
    <cellStyle name="Обычный 18 2 2 5 3 2 2 5" xfId="8080"/>
    <cellStyle name="Обычный 18 2 2 5 3 2 3" xfId="8081"/>
    <cellStyle name="Обычный 18 2 2 5 3 2 4" xfId="8082"/>
    <cellStyle name="Обычный 18 2 2 5 3 2 5" xfId="8083"/>
    <cellStyle name="Обычный 18 2 2 5 3 2 6" xfId="8084"/>
    <cellStyle name="Обычный 18 2 2 5 3 2 7" xfId="8085"/>
    <cellStyle name="Обычный 18 2 2 5 3 2 8" xfId="8086"/>
    <cellStyle name="Обычный 18 2 2 5 3 2 9" xfId="8087"/>
    <cellStyle name="Обычный 18 2 2 5 3 3" xfId="8088"/>
    <cellStyle name="Обычный 18 2 2 5 3 3 2" xfId="8089"/>
    <cellStyle name="Обычный 18 2 2 5 3 3 2 2" xfId="8090"/>
    <cellStyle name="Обычный 18 2 2 5 3 3 2 3" xfId="8091"/>
    <cellStyle name="Обычный 18 2 2 5 3 3 2 4" xfId="8092"/>
    <cellStyle name="Обычный 18 2 2 5 3 3 2 5" xfId="8093"/>
    <cellStyle name="Обычный 18 2 2 5 3 3 3" xfId="8094"/>
    <cellStyle name="Обычный 18 2 2 5 3 3 4" xfId="8095"/>
    <cellStyle name="Обычный 18 2 2 5 3 3 5" xfId="8096"/>
    <cellStyle name="Обычный 18 2 2 5 3 3 6" xfId="8097"/>
    <cellStyle name="Обычный 18 2 2 5 3 3 7" xfId="8098"/>
    <cellStyle name="Обычный 18 2 2 5 3 3 8" xfId="8099"/>
    <cellStyle name="Обычный 18 2 2 5 3 4" xfId="8100"/>
    <cellStyle name="Обычный 18 2 2 5 3 4 2" xfId="8101"/>
    <cellStyle name="Обычный 18 2 2 5 3 4 3" xfId="8102"/>
    <cellStyle name="Обычный 18 2 2 5 3 4 4" xfId="8103"/>
    <cellStyle name="Обычный 18 2 2 5 3 4 5" xfId="8104"/>
    <cellStyle name="Обычный 18 2 2 5 3 5" xfId="8105"/>
    <cellStyle name="Обычный 18 2 2 5 3 5 2" xfId="8106"/>
    <cellStyle name="Обычный 18 2 2 5 3 5 3" xfId="8107"/>
    <cellStyle name="Обычный 18 2 2 5 3 5 4" xfId="8108"/>
    <cellStyle name="Обычный 18 2 2 5 3 5 5" xfId="8109"/>
    <cellStyle name="Обычный 18 2 2 5 3 6" xfId="8110"/>
    <cellStyle name="Обычный 18 2 2 5 3 7" xfId="8111"/>
    <cellStyle name="Обычный 18 2 2 5 3 8" xfId="8112"/>
    <cellStyle name="Обычный 18 2 2 5 3 9" xfId="8113"/>
    <cellStyle name="Обычный 18 2 2 5 4" xfId="8114"/>
    <cellStyle name="Обычный 18 2 2 5 4 10" xfId="8115"/>
    <cellStyle name="Обычный 18 2 2 5 4 2" xfId="8116"/>
    <cellStyle name="Обычный 18 2 2 5 4 2 2" xfId="8117"/>
    <cellStyle name="Обычный 18 2 2 5 4 2 2 2" xfId="8118"/>
    <cellStyle name="Обычный 18 2 2 5 4 2 2 3" xfId="8119"/>
    <cellStyle name="Обычный 18 2 2 5 4 2 2 4" xfId="8120"/>
    <cellStyle name="Обычный 18 2 2 5 4 2 2 5" xfId="8121"/>
    <cellStyle name="Обычный 18 2 2 5 4 2 3" xfId="8122"/>
    <cellStyle name="Обычный 18 2 2 5 4 2 4" xfId="8123"/>
    <cellStyle name="Обычный 18 2 2 5 4 2 5" xfId="8124"/>
    <cellStyle name="Обычный 18 2 2 5 4 2 6" xfId="8125"/>
    <cellStyle name="Обычный 18 2 2 5 4 2 7" xfId="8126"/>
    <cellStyle name="Обычный 18 2 2 5 4 2 8" xfId="8127"/>
    <cellStyle name="Обычный 18 2 2 5 4 2 9" xfId="8128"/>
    <cellStyle name="Обычный 18 2 2 5 4 3" xfId="8129"/>
    <cellStyle name="Обычный 18 2 2 5 4 3 2" xfId="8130"/>
    <cellStyle name="Обычный 18 2 2 5 4 3 3" xfId="8131"/>
    <cellStyle name="Обычный 18 2 2 5 4 3 4" xfId="8132"/>
    <cellStyle name="Обычный 18 2 2 5 4 3 5" xfId="8133"/>
    <cellStyle name="Обычный 18 2 2 5 4 4" xfId="8134"/>
    <cellStyle name="Обычный 18 2 2 5 4 5" xfId="8135"/>
    <cellStyle name="Обычный 18 2 2 5 4 6" xfId="8136"/>
    <cellStyle name="Обычный 18 2 2 5 4 7" xfId="8137"/>
    <cellStyle name="Обычный 18 2 2 5 4 8" xfId="8138"/>
    <cellStyle name="Обычный 18 2 2 5 4 9" xfId="8139"/>
    <cellStyle name="Обычный 18 2 2 5 5" xfId="8140"/>
    <cellStyle name="Обычный 18 2 2 5 5 2" xfId="8141"/>
    <cellStyle name="Обычный 18 2 2 5 5 2 2" xfId="8142"/>
    <cellStyle name="Обычный 18 2 2 5 5 2 3" xfId="8143"/>
    <cellStyle name="Обычный 18 2 2 5 5 2 4" xfId="8144"/>
    <cellStyle name="Обычный 18 2 2 5 5 2 5" xfId="8145"/>
    <cellStyle name="Обычный 18 2 2 5 5 3" xfId="8146"/>
    <cellStyle name="Обычный 18 2 2 5 5 4" xfId="8147"/>
    <cellStyle name="Обычный 18 2 2 5 5 5" xfId="8148"/>
    <cellStyle name="Обычный 18 2 2 5 5 6" xfId="8149"/>
    <cellStyle name="Обычный 18 2 2 5 5 7" xfId="8150"/>
    <cellStyle name="Обычный 18 2 2 5 5 8" xfId="8151"/>
    <cellStyle name="Обычный 18 2 2 5 5 9" xfId="8152"/>
    <cellStyle name="Обычный 18 2 2 5 6" xfId="8153"/>
    <cellStyle name="Обычный 18 2 2 5 6 2" xfId="8154"/>
    <cellStyle name="Обычный 18 2 2 5 6 2 2" xfId="8155"/>
    <cellStyle name="Обычный 18 2 2 5 6 2 3" xfId="8156"/>
    <cellStyle name="Обычный 18 2 2 5 6 2 4" xfId="8157"/>
    <cellStyle name="Обычный 18 2 2 5 6 2 5" xfId="8158"/>
    <cellStyle name="Обычный 18 2 2 5 6 3" xfId="8159"/>
    <cellStyle name="Обычный 18 2 2 5 6 4" xfId="8160"/>
    <cellStyle name="Обычный 18 2 2 5 6 5" xfId="8161"/>
    <cellStyle name="Обычный 18 2 2 5 6 6" xfId="8162"/>
    <cellStyle name="Обычный 18 2 2 5 6 7" xfId="8163"/>
    <cellStyle name="Обычный 18 2 2 5 6 8" xfId="8164"/>
    <cellStyle name="Обычный 18 2 2 5 7" xfId="8165"/>
    <cellStyle name="Обычный 18 2 2 5 7 2" xfId="8166"/>
    <cellStyle name="Обычный 18 2 2 5 7 3" xfId="8167"/>
    <cellStyle name="Обычный 18 2 2 5 7 4" xfId="8168"/>
    <cellStyle name="Обычный 18 2 2 5 7 5" xfId="8169"/>
    <cellStyle name="Обычный 18 2 2 5 8" xfId="8170"/>
    <cellStyle name="Обычный 18 2 2 5 8 2" xfId="8171"/>
    <cellStyle name="Обычный 18 2 2 5 8 3" xfId="8172"/>
    <cellStyle name="Обычный 18 2 2 5 8 4" xfId="8173"/>
    <cellStyle name="Обычный 18 2 2 5 8 5" xfId="8174"/>
    <cellStyle name="Обычный 18 2 2 5 9" xfId="8175"/>
    <cellStyle name="Обычный 18 2 2 6" xfId="8176"/>
    <cellStyle name="Обычный 18 2 2 6 10" xfId="8177"/>
    <cellStyle name="Обычный 18 2 2 6 11" xfId="8178"/>
    <cellStyle name="Обычный 18 2 2 6 12" xfId="8179"/>
    <cellStyle name="Обычный 18 2 2 6 13" xfId="8180"/>
    <cellStyle name="Обычный 18 2 2 6 14" xfId="8181"/>
    <cellStyle name="Обычный 18 2 2 6 15" xfId="8182"/>
    <cellStyle name="Обычный 18 2 2 6 16" xfId="8183"/>
    <cellStyle name="Обычный 18 2 2 6 2" xfId="8184"/>
    <cellStyle name="Обычный 18 2 2 6 2 10" xfId="8185"/>
    <cellStyle name="Обычный 18 2 2 6 2 11" xfId="8186"/>
    <cellStyle name="Обычный 18 2 2 6 2 12" xfId="8187"/>
    <cellStyle name="Обычный 18 2 2 6 2 13" xfId="8188"/>
    <cellStyle name="Обычный 18 2 2 6 2 14" xfId="8189"/>
    <cellStyle name="Обычный 18 2 2 6 2 2" xfId="8190"/>
    <cellStyle name="Обычный 18 2 2 6 2 2 10" xfId="8191"/>
    <cellStyle name="Обычный 18 2 2 6 2 2 11" xfId="8192"/>
    <cellStyle name="Обычный 18 2 2 6 2 2 12" xfId="8193"/>
    <cellStyle name="Обычный 18 2 2 6 2 2 13" xfId="8194"/>
    <cellStyle name="Обычный 18 2 2 6 2 2 2" xfId="8195"/>
    <cellStyle name="Обычный 18 2 2 6 2 2 2 2" xfId="8196"/>
    <cellStyle name="Обычный 18 2 2 6 2 2 2 2 2" xfId="8197"/>
    <cellStyle name="Обычный 18 2 2 6 2 2 2 2 3" xfId="8198"/>
    <cellStyle name="Обычный 18 2 2 6 2 2 2 2 4" xfId="8199"/>
    <cellStyle name="Обычный 18 2 2 6 2 2 2 2 5" xfId="8200"/>
    <cellStyle name="Обычный 18 2 2 6 2 2 2 3" xfId="8201"/>
    <cellStyle name="Обычный 18 2 2 6 2 2 2 4" xfId="8202"/>
    <cellStyle name="Обычный 18 2 2 6 2 2 2 5" xfId="8203"/>
    <cellStyle name="Обычный 18 2 2 6 2 2 2 6" xfId="8204"/>
    <cellStyle name="Обычный 18 2 2 6 2 2 2 7" xfId="8205"/>
    <cellStyle name="Обычный 18 2 2 6 2 2 2 8" xfId="8206"/>
    <cellStyle name="Обычный 18 2 2 6 2 2 2 9" xfId="8207"/>
    <cellStyle name="Обычный 18 2 2 6 2 2 3" xfId="8208"/>
    <cellStyle name="Обычный 18 2 2 6 2 2 3 2" xfId="8209"/>
    <cellStyle name="Обычный 18 2 2 6 2 2 3 2 2" xfId="8210"/>
    <cellStyle name="Обычный 18 2 2 6 2 2 3 2 3" xfId="8211"/>
    <cellStyle name="Обычный 18 2 2 6 2 2 3 2 4" xfId="8212"/>
    <cellStyle name="Обычный 18 2 2 6 2 2 3 2 5" xfId="8213"/>
    <cellStyle name="Обычный 18 2 2 6 2 2 3 3" xfId="8214"/>
    <cellStyle name="Обычный 18 2 2 6 2 2 3 4" xfId="8215"/>
    <cellStyle name="Обычный 18 2 2 6 2 2 3 5" xfId="8216"/>
    <cellStyle name="Обычный 18 2 2 6 2 2 3 6" xfId="8217"/>
    <cellStyle name="Обычный 18 2 2 6 2 2 3 7" xfId="8218"/>
    <cellStyle name="Обычный 18 2 2 6 2 2 3 8" xfId="8219"/>
    <cellStyle name="Обычный 18 2 2 6 2 2 4" xfId="8220"/>
    <cellStyle name="Обычный 18 2 2 6 2 2 4 2" xfId="8221"/>
    <cellStyle name="Обычный 18 2 2 6 2 2 4 3" xfId="8222"/>
    <cellStyle name="Обычный 18 2 2 6 2 2 4 4" xfId="8223"/>
    <cellStyle name="Обычный 18 2 2 6 2 2 4 5" xfId="8224"/>
    <cellStyle name="Обычный 18 2 2 6 2 2 5" xfId="8225"/>
    <cellStyle name="Обычный 18 2 2 6 2 2 5 2" xfId="8226"/>
    <cellStyle name="Обычный 18 2 2 6 2 2 5 3" xfId="8227"/>
    <cellStyle name="Обычный 18 2 2 6 2 2 5 4" xfId="8228"/>
    <cellStyle name="Обычный 18 2 2 6 2 2 5 5" xfId="8229"/>
    <cellStyle name="Обычный 18 2 2 6 2 2 6" xfId="8230"/>
    <cellStyle name="Обычный 18 2 2 6 2 2 7" xfId="8231"/>
    <cellStyle name="Обычный 18 2 2 6 2 2 8" xfId="8232"/>
    <cellStyle name="Обычный 18 2 2 6 2 2 9" xfId="8233"/>
    <cellStyle name="Обычный 18 2 2 6 2 3" xfId="8234"/>
    <cellStyle name="Обычный 18 2 2 6 2 3 2" xfId="8235"/>
    <cellStyle name="Обычный 18 2 2 6 2 3 2 2" xfId="8236"/>
    <cellStyle name="Обычный 18 2 2 6 2 3 2 3" xfId="8237"/>
    <cellStyle name="Обычный 18 2 2 6 2 3 2 4" xfId="8238"/>
    <cellStyle name="Обычный 18 2 2 6 2 3 2 5" xfId="8239"/>
    <cellStyle name="Обычный 18 2 2 6 2 3 3" xfId="8240"/>
    <cellStyle name="Обычный 18 2 2 6 2 3 4" xfId="8241"/>
    <cellStyle name="Обычный 18 2 2 6 2 3 5" xfId="8242"/>
    <cellStyle name="Обычный 18 2 2 6 2 3 6" xfId="8243"/>
    <cellStyle name="Обычный 18 2 2 6 2 3 7" xfId="8244"/>
    <cellStyle name="Обычный 18 2 2 6 2 3 8" xfId="8245"/>
    <cellStyle name="Обычный 18 2 2 6 2 3 9" xfId="8246"/>
    <cellStyle name="Обычный 18 2 2 6 2 4" xfId="8247"/>
    <cellStyle name="Обычный 18 2 2 6 2 4 2" xfId="8248"/>
    <cellStyle name="Обычный 18 2 2 6 2 4 2 2" xfId="8249"/>
    <cellStyle name="Обычный 18 2 2 6 2 4 2 3" xfId="8250"/>
    <cellStyle name="Обычный 18 2 2 6 2 4 2 4" xfId="8251"/>
    <cellStyle name="Обычный 18 2 2 6 2 4 2 5" xfId="8252"/>
    <cellStyle name="Обычный 18 2 2 6 2 4 3" xfId="8253"/>
    <cellStyle name="Обычный 18 2 2 6 2 4 4" xfId="8254"/>
    <cellStyle name="Обычный 18 2 2 6 2 4 5" xfId="8255"/>
    <cellStyle name="Обычный 18 2 2 6 2 4 6" xfId="8256"/>
    <cellStyle name="Обычный 18 2 2 6 2 4 7" xfId="8257"/>
    <cellStyle name="Обычный 18 2 2 6 2 4 8" xfId="8258"/>
    <cellStyle name="Обычный 18 2 2 6 2 5" xfId="8259"/>
    <cellStyle name="Обычный 18 2 2 6 2 5 2" xfId="8260"/>
    <cellStyle name="Обычный 18 2 2 6 2 5 3" xfId="8261"/>
    <cellStyle name="Обычный 18 2 2 6 2 5 4" xfId="8262"/>
    <cellStyle name="Обычный 18 2 2 6 2 5 5" xfId="8263"/>
    <cellStyle name="Обычный 18 2 2 6 2 6" xfId="8264"/>
    <cellStyle name="Обычный 18 2 2 6 2 6 2" xfId="8265"/>
    <cellStyle name="Обычный 18 2 2 6 2 6 3" xfId="8266"/>
    <cellStyle name="Обычный 18 2 2 6 2 6 4" xfId="8267"/>
    <cellStyle name="Обычный 18 2 2 6 2 6 5" xfId="8268"/>
    <cellStyle name="Обычный 18 2 2 6 2 7" xfId="8269"/>
    <cellStyle name="Обычный 18 2 2 6 2 8" xfId="8270"/>
    <cellStyle name="Обычный 18 2 2 6 2 9" xfId="8271"/>
    <cellStyle name="Обычный 18 2 2 6 3" xfId="8272"/>
    <cellStyle name="Обычный 18 2 2 6 3 10" xfId="8273"/>
    <cellStyle name="Обычный 18 2 2 6 3 11" xfId="8274"/>
    <cellStyle name="Обычный 18 2 2 6 3 12" xfId="8275"/>
    <cellStyle name="Обычный 18 2 2 6 3 13" xfId="8276"/>
    <cellStyle name="Обычный 18 2 2 6 3 2" xfId="8277"/>
    <cellStyle name="Обычный 18 2 2 6 3 2 2" xfId="8278"/>
    <cellStyle name="Обычный 18 2 2 6 3 2 2 2" xfId="8279"/>
    <cellStyle name="Обычный 18 2 2 6 3 2 2 3" xfId="8280"/>
    <cellStyle name="Обычный 18 2 2 6 3 2 2 4" xfId="8281"/>
    <cellStyle name="Обычный 18 2 2 6 3 2 2 5" xfId="8282"/>
    <cellStyle name="Обычный 18 2 2 6 3 2 3" xfId="8283"/>
    <cellStyle name="Обычный 18 2 2 6 3 2 4" xfId="8284"/>
    <cellStyle name="Обычный 18 2 2 6 3 2 5" xfId="8285"/>
    <cellStyle name="Обычный 18 2 2 6 3 2 6" xfId="8286"/>
    <cellStyle name="Обычный 18 2 2 6 3 2 7" xfId="8287"/>
    <cellStyle name="Обычный 18 2 2 6 3 2 8" xfId="8288"/>
    <cellStyle name="Обычный 18 2 2 6 3 2 9" xfId="8289"/>
    <cellStyle name="Обычный 18 2 2 6 3 3" xfId="8290"/>
    <cellStyle name="Обычный 18 2 2 6 3 3 2" xfId="8291"/>
    <cellStyle name="Обычный 18 2 2 6 3 3 2 2" xfId="8292"/>
    <cellStyle name="Обычный 18 2 2 6 3 3 2 3" xfId="8293"/>
    <cellStyle name="Обычный 18 2 2 6 3 3 2 4" xfId="8294"/>
    <cellStyle name="Обычный 18 2 2 6 3 3 2 5" xfId="8295"/>
    <cellStyle name="Обычный 18 2 2 6 3 3 3" xfId="8296"/>
    <cellStyle name="Обычный 18 2 2 6 3 3 4" xfId="8297"/>
    <cellStyle name="Обычный 18 2 2 6 3 3 5" xfId="8298"/>
    <cellStyle name="Обычный 18 2 2 6 3 3 6" xfId="8299"/>
    <cellStyle name="Обычный 18 2 2 6 3 3 7" xfId="8300"/>
    <cellStyle name="Обычный 18 2 2 6 3 3 8" xfId="8301"/>
    <cellStyle name="Обычный 18 2 2 6 3 4" xfId="8302"/>
    <cellStyle name="Обычный 18 2 2 6 3 4 2" xfId="8303"/>
    <cellStyle name="Обычный 18 2 2 6 3 4 3" xfId="8304"/>
    <cellStyle name="Обычный 18 2 2 6 3 4 4" xfId="8305"/>
    <cellStyle name="Обычный 18 2 2 6 3 4 5" xfId="8306"/>
    <cellStyle name="Обычный 18 2 2 6 3 5" xfId="8307"/>
    <cellStyle name="Обычный 18 2 2 6 3 5 2" xfId="8308"/>
    <cellStyle name="Обычный 18 2 2 6 3 5 3" xfId="8309"/>
    <cellStyle name="Обычный 18 2 2 6 3 5 4" xfId="8310"/>
    <cellStyle name="Обычный 18 2 2 6 3 5 5" xfId="8311"/>
    <cellStyle name="Обычный 18 2 2 6 3 6" xfId="8312"/>
    <cellStyle name="Обычный 18 2 2 6 3 7" xfId="8313"/>
    <cellStyle name="Обычный 18 2 2 6 3 8" xfId="8314"/>
    <cellStyle name="Обычный 18 2 2 6 3 9" xfId="8315"/>
    <cellStyle name="Обычный 18 2 2 6 4" xfId="8316"/>
    <cellStyle name="Обычный 18 2 2 6 4 10" xfId="8317"/>
    <cellStyle name="Обычный 18 2 2 6 4 2" xfId="8318"/>
    <cellStyle name="Обычный 18 2 2 6 4 2 2" xfId="8319"/>
    <cellStyle name="Обычный 18 2 2 6 4 2 2 2" xfId="8320"/>
    <cellStyle name="Обычный 18 2 2 6 4 2 2 3" xfId="8321"/>
    <cellStyle name="Обычный 18 2 2 6 4 2 2 4" xfId="8322"/>
    <cellStyle name="Обычный 18 2 2 6 4 2 2 5" xfId="8323"/>
    <cellStyle name="Обычный 18 2 2 6 4 2 3" xfId="8324"/>
    <cellStyle name="Обычный 18 2 2 6 4 2 4" xfId="8325"/>
    <cellStyle name="Обычный 18 2 2 6 4 2 5" xfId="8326"/>
    <cellStyle name="Обычный 18 2 2 6 4 2 6" xfId="8327"/>
    <cellStyle name="Обычный 18 2 2 6 4 2 7" xfId="8328"/>
    <cellStyle name="Обычный 18 2 2 6 4 2 8" xfId="8329"/>
    <cellStyle name="Обычный 18 2 2 6 4 2 9" xfId="8330"/>
    <cellStyle name="Обычный 18 2 2 6 4 3" xfId="8331"/>
    <cellStyle name="Обычный 18 2 2 6 4 3 2" xfId="8332"/>
    <cellStyle name="Обычный 18 2 2 6 4 3 3" xfId="8333"/>
    <cellStyle name="Обычный 18 2 2 6 4 3 4" xfId="8334"/>
    <cellStyle name="Обычный 18 2 2 6 4 3 5" xfId="8335"/>
    <cellStyle name="Обычный 18 2 2 6 4 4" xfId="8336"/>
    <cellStyle name="Обычный 18 2 2 6 4 5" xfId="8337"/>
    <cellStyle name="Обычный 18 2 2 6 4 6" xfId="8338"/>
    <cellStyle name="Обычный 18 2 2 6 4 7" xfId="8339"/>
    <cellStyle name="Обычный 18 2 2 6 4 8" xfId="8340"/>
    <cellStyle name="Обычный 18 2 2 6 4 9" xfId="8341"/>
    <cellStyle name="Обычный 18 2 2 6 5" xfId="8342"/>
    <cellStyle name="Обычный 18 2 2 6 5 2" xfId="8343"/>
    <cellStyle name="Обычный 18 2 2 6 5 2 2" xfId="8344"/>
    <cellStyle name="Обычный 18 2 2 6 5 2 3" xfId="8345"/>
    <cellStyle name="Обычный 18 2 2 6 5 2 4" xfId="8346"/>
    <cellStyle name="Обычный 18 2 2 6 5 2 5" xfId="8347"/>
    <cellStyle name="Обычный 18 2 2 6 5 3" xfId="8348"/>
    <cellStyle name="Обычный 18 2 2 6 5 4" xfId="8349"/>
    <cellStyle name="Обычный 18 2 2 6 5 5" xfId="8350"/>
    <cellStyle name="Обычный 18 2 2 6 5 6" xfId="8351"/>
    <cellStyle name="Обычный 18 2 2 6 5 7" xfId="8352"/>
    <cellStyle name="Обычный 18 2 2 6 5 8" xfId="8353"/>
    <cellStyle name="Обычный 18 2 2 6 5 9" xfId="8354"/>
    <cellStyle name="Обычный 18 2 2 6 6" xfId="8355"/>
    <cellStyle name="Обычный 18 2 2 6 6 2" xfId="8356"/>
    <cellStyle name="Обычный 18 2 2 6 6 2 2" xfId="8357"/>
    <cellStyle name="Обычный 18 2 2 6 6 2 3" xfId="8358"/>
    <cellStyle name="Обычный 18 2 2 6 6 2 4" xfId="8359"/>
    <cellStyle name="Обычный 18 2 2 6 6 2 5" xfId="8360"/>
    <cellStyle name="Обычный 18 2 2 6 6 3" xfId="8361"/>
    <cellStyle name="Обычный 18 2 2 6 6 4" xfId="8362"/>
    <cellStyle name="Обычный 18 2 2 6 6 5" xfId="8363"/>
    <cellStyle name="Обычный 18 2 2 6 6 6" xfId="8364"/>
    <cellStyle name="Обычный 18 2 2 6 6 7" xfId="8365"/>
    <cellStyle name="Обычный 18 2 2 6 6 8" xfId="8366"/>
    <cellStyle name="Обычный 18 2 2 6 7" xfId="8367"/>
    <cellStyle name="Обычный 18 2 2 6 7 2" xfId="8368"/>
    <cellStyle name="Обычный 18 2 2 6 7 3" xfId="8369"/>
    <cellStyle name="Обычный 18 2 2 6 7 4" xfId="8370"/>
    <cellStyle name="Обычный 18 2 2 6 7 5" xfId="8371"/>
    <cellStyle name="Обычный 18 2 2 6 8" xfId="8372"/>
    <cellStyle name="Обычный 18 2 2 6 8 2" xfId="8373"/>
    <cellStyle name="Обычный 18 2 2 6 8 3" xfId="8374"/>
    <cellStyle name="Обычный 18 2 2 6 8 4" xfId="8375"/>
    <cellStyle name="Обычный 18 2 2 6 8 5" xfId="8376"/>
    <cellStyle name="Обычный 18 2 2 6 9" xfId="8377"/>
    <cellStyle name="Обычный 18 2 2 7" xfId="8378"/>
    <cellStyle name="Обычный 18 2 2 7 10" xfId="8379"/>
    <cellStyle name="Обычный 18 2 2 7 11" xfId="8380"/>
    <cellStyle name="Обычный 18 2 2 7 12" xfId="8381"/>
    <cellStyle name="Обычный 18 2 2 7 13" xfId="8382"/>
    <cellStyle name="Обычный 18 2 2 7 14" xfId="8383"/>
    <cellStyle name="Обычный 18 2 2 7 15" xfId="8384"/>
    <cellStyle name="Обычный 18 2 2 7 2" xfId="8385"/>
    <cellStyle name="Обычный 18 2 2 7 2 10" xfId="8386"/>
    <cellStyle name="Обычный 18 2 2 7 2 11" xfId="8387"/>
    <cellStyle name="Обычный 18 2 2 7 2 12" xfId="8388"/>
    <cellStyle name="Обычный 18 2 2 7 2 13" xfId="8389"/>
    <cellStyle name="Обычный 18 2 2 7 2 14" xfId="8390"/>
    <cellStyle name="Обычный 18 2 2 7 2 2" xfId="8391"/>
    <cellStyle name="Обычный 18 2 2 7 2 2 10" xfId="8392"/>
    <cellStyle name="Обычный 18 2 2 7 2 2 11" xfId="8393"/>
    <cellStyle name="Обычный 18 2 2 7 2 2 12" xfId="8394"/>
    <cellStyle name="Обычный 18 2 2 7 2 2 13" xfId="8395"/>
    <cellStyle name="Обычный 18 2 2 7 2 2 2" xfId="8396"/>
    <cellStyle name="Обычный 18 2 2 7 2 2 2 2" xfId="8397"/>
    <cellStyle name="Обычный 18 2 2 7 2 2 2 2 2" xfId="8398"/>
    <cellStyle name="Обычный 18 2 2 7 2 2 2 2 3" xfId="8399"/>
    <cellStyle name="Обычный 18 2 2 7 2 2 2 2 4" xfId="8400"/>
    <cellStyle name="Обычный 18 2 2 7 2 2 2 2 5" xfId="8401"/>
    <cellStyle name="Обычный 18 2 2 7 2 2 2 3" xfId="8402"/>
    <cellStyle name="Обычный 18 2 2 7 2 2 2 4" xfId="8403"/>
    <cellStyle name="Обычный 18 2 2 7 2 2 2 5" xfId="8404"/>
    <cellStyle name="Обычный 18 2 2 7 2 2 2 6" xfId="8405"/>
    <cellStyle name="Обычный 18 2 2 7 2 2 2 7" xfId="8406"/>
    <cellStyle name="Обычный 18 2 2 7 2 2 2 8" xfId="8407"/>
    <cellStyle name="Обычный 18 2 2 7 2 2 2 9" xfId="8408"/>
    <cellStyle name="Обычный 18 2 2 7 2 2 3" xfId="8409"/>
    <cellStyle name="Обычный 18 2 2 7 2 2 3 2" xfId="8410"/>
    <cellStyle name="Обычный 18 2 2 7 2 2 3 2 2" xfId="8411"/>
    <cellStyle name="Обычный 18 2 2 7 2 2 3 2 3" xfId="8412"/>
    <cellStyle name="Обычный 18 2 2 7 2 2 3 2 4" xfId="8413"/>
    <cellStyle name="Обычный 18 2 2 7 2 2 3 2 5" xfId="8414"/>
    <cellStyle name="Обычный 18 2 2 7 2 2 3 3" xfId="8415"/>
    <cellStyle name="Обычный 18 2 2 7 2 2 3 4" xfId="8416"/>
    <cellStyle name="Обычный 18 2 2 7 2 2 3 5" xfId="8417"/>
    <cellStyle name="Обычный 18 2 2 7 2 2 3 6" xfId="8418"/>
    <cellStyle name="Обычный 18 2 2 7 2 2 3 7" xfId="8419"/>
    <cellStyle name="Обычный 18 2 2 7 2 2 3 8" xfId="8420"/>
    <cellStyle name="Обычный 18 2 2 7 2 2 4" xfId="8421"/>
    <cellStyle name="Обычный 18 2 2 7 2 2 4 2" xfId="8422"/>
    <cellStyle name="Обычный 18 2 2 7 2 2 4 3" xfId="8423"/>
    <cellStyle name="Обычный 18 2 2 7 2 2 4 4" xfId="8424"/>
    <cellStyle name="Обычный 18 2 2 7 2 2 4 5" xfId="8425"/>
    <cellStyle name="Обычный 18 2 2 7 2 2 5" xfId="8426"/>
    <cellStyle name="Обычный 18 2 2 7 2 2 5 2" xfId="8427"/>
    <cellStyle name="Обычный 18 2 2 7 2 2 5 3" xfId="8428"/>
    <cellStyle name="Обычный 18 2 2 7 2 2 5 4" xfId="8429"/>
    <cellStyle name="Обычный 18 2 2 7 2 2 5 5" xfId="8430"/>
    <cellStyle name="Обычный 18 2 2 7 2 2 6" xfId="8431"/>
    <cellStyle name="Обычный 18 2 2 7 2 2 7" xfId="8432"/>
    <cellStyle name="Обычный 18 2 2 7 2 2 8" xfId="8433"/>
    <cellStyle name="Обычный 18 2 2 7 2 2 9" xfId="8434"/>
    <cellStyle name="Обычный 18 2 2 7 2 3" xfId="8435"/>
    <cellStyle name="Обычный 18 2 2 7 2 3 2" xfId="8436"/>
    <cellStyle name="Обычный 18 2 2 7 2 3 2 2" xfId="8437"/>
    <cellStyle name="Обычный 18 2 2 7 2 3 2 3" xfId="8438"/>
    <cellStyle name="Обычный 18 2 2 7 2 3 2 4" xfId="8439"/>
    <cellStyle name="Обычный 18 2 2 7 2 3 2 5" xfId="8440"/>
    <cellStyle name="Обычный 18 2 2 7 2 3 3" xfId="8441"/>
    <cellStyle name="Обычный 18 2 2 7 2 3 4" xfId="8442"/>
    <cellStyle name="Обычный 18 2 2 7 2 3 5" xfId="8443"/>
    <cellStyle name="Обычный 18 2 2 7 2 3 6" xfId="8444"/>
    <cellStyle name="Обычный 18 2 2 7 2 3 7" xfId="8445"/>
    <cellStyle name="Обычный 18 2 2 7 2 3 8" xfId="8446"/>
    <cellStyle name="Обычный 18 2 2 7 2 3 9" xfId="8447"/>
    <cellStyle name="Обычный 18 2 2 7 2 4" xfId="8448"/>
    <cellStyle name="Обычный 18 2 2 7 2 4 2" xfId="8449"/>
    <cellStyle name="Обычный 18 2 2 7 2 4 2 2" xfId="8450"/>
    <cellStyle name="Обычный 18 2 2 7 2 4 2 3" xfId="8451"/>
    <cellStyle name="Обычный 18 2 2 7 2 4 2 4" xfId="8452"/>
    <cellStyle name="Обычный 18 2 2 7 2 4 2 5" xfId="8453"/>
    <cellStyle name="Обычный 18 2 2 7 2 4 3" xfId="8454"/>
    <cellStyle name="Обычный 18 2 2 7 2 4 4" xfId="8455"/>
    <cellStyle name="Обычный 18 2 2 7 2 4 5" xfId="8456"/>
    <cellStyle name="Обычный 18 2 2 7 2 4 6" xfId="8457"/>
    <cellStyle name="Обычный 18 2 2 7 2 4 7" xfId="8458"/>
    <cellStyle name="Обычный 18 2 2 7 2 4 8" xfId="8459"/>
    <cellStyle name="Обычный 18 2 2 7 2 5" xfId="8460"/>
    <cellStyle name="Обычный 18 2 2 7 2 5 2" xfId="8461"/>
    <cellStyle name="Обычный 18 2 2 7 2 5 3" xfId="8462"/>
    <cellStyle name="Обычный 18 2 2 7 2 5 4" xfId="8463"/>
    <cellStyle name="Обычный 18 2 2 7 2 5 5" xfId="8464"/>
    <cellStyle name="Обычный 18 2 2 7 2 6" xfId="8465"/>
    <cellStyle name="Обычный 18 2 2 7 2 6 2" xfId="8466"/>
    <cellStyle name="Обычный 18 2 2 7 2 6 3" xfId="8467"/>
    <cellStyle name="Обычный 18 2 2 7 2 6 4" xfId="8468"/>
    <cellStyle name="Обычный 18 2 2 7 2 6 5" xfId="8469"/>
    <cellStyle name="Обычный 18 2 2 7 2 7" xfId="8470"/>
    <cellStyle name="Обычный 18 2 2 7 2 8" xfId="8471"/>
    <cellStyle name="Обычный 18 2 2 7 2 9" xfId="8472"/>
    <cellStyle name="Обычный 18 2 2 7 3" xfId="8473"/>
    <cellStyle name="Обычный 18 2 2 7 3 10" xfId="8474"/>
    <cellStyle name="Обычный 18 2 2 7 3 11" xfId="8475"/>
    <cellStyle name="Обычный 18 2 2 7 3 12" xfId="8476"/>
    <cellStyle name="Обычный 18 2 2 7 3 13" xfId="8477"/>
    <cellStyle name="Обычный 18 2 2 7 3 2" xfId="8478"/>
    <cellStyle name="Обычный 18 2 2 7 3 2 2" xfId="8479"/>
    <cellStyle name="Обычный 18 2 2 7 3 2 2 2" xfId="8480"/>
    <cellStyle name="Обычный 18 2 2 7 3 2 2 3" xfId="8481"/>
    <cellStyle name="Обычный 18 2 2 7 3 2 2 4" xfId="8482"/>
    <cellStyle name="Обычный 18 2 2 7 3 2 2 5" xfId="8483"/>
    <cellStyle name="Обычный 18 2 2 7 3 2 3" xfId="8484"/>
    <cellStyle name="Обычный 18 2 2 7 3 2 4" xfId="8485"/>
    <cellStyle name="Обычный 18 2 2 7 3 2 5" xfId="8486"/>
    <cellStyle name="Обычный 18 2 2 7 3 2 6" xfId="8487"/>
    <cellStyle name="Обычный 18 2 2 7 3 2 7" xfId="8488"/>
    <cellStyle name="Обычный 18 2 2 7 3 2 8" xfId="8489"/>
    <cellStyle name="Обычный 18 2 2 7 3 2 9" xfId="8490"/>
    <cellStyle name="Обычный 18 2 2 7 3 3" xfId="8491"/>
    <cellStyle name="Обычный 18 2 2 7 3 3 2" xfId="8492"/>
    <cellStyle name="Обычный 18 2 2 7 3 3 2 2" xfId="8493"/>
    <cellStyle name="Обычный 18 2 2 7 3 3 2 3" xfId="8494"/>
    <cellStyle name="Обычный 18 2 2 7 3 3 2 4" xfId="8495"/>
    <cellStyle name="Обычный 18 2 2 7 3 3 2 5" xfId="8496"/>
    <cellStyle name="Обычный 18 2 2 7 3 3 3" xfId="8497"/>
    <cellStyle name="Обычный 18 2 2 7 3 3 4" xfId="8498"/>
    <cellStyle name="Обычный 18 2 2 7 3 3 5" xfId="8499"/>
    <cellStyle name="Обычный 18 2 2 7 3 3 6" xfId="8500"/>
    <cellStyle name="Обычный 18 2 2 7 3 3 7" xfId="8501"/>
    <cellStyle name="Обычный 18 2 2 7 3 3 8" xfId="8502"/>
    <cellStyle name="Обычный 18 2 2 7 3 4" xfId="8503"/>
    <cellStyle name="Обычный 18 2 2 7 3 4 2" xfId="8504"/>
    <cellStyle name="Обычный 18 2 2 7 3 4 3" xfId="8505"/>
    <cellStyle name="Обычный 18 2 2 7 3 4 4" xfId="8506"/>
    <cellStyle name="Обычный 18 2 2 7 3 4 5" xfId="8507"/>
    <cellStyle name="Обычный 18 2 2 7 3 5" xfId="8508"/>
    <cellStyle name="Обычный 18 2 2 7 3 5 2" xfId="8509"/>
    <cellStyle name="Обычный 18 2 2 7 3 5 3" xfId="8510"/>
    <cellStyle name="Обычный 18 2 2 7 3 5 4" xfId="8511"/>
    <cellStyle name="Обычный 18 2 2 7 3 5 5" xfId="8512"/>
    <cellStyle name="Обычный 18 2 2 7 3 6" xfId="8513"/>
    <cellStyle name="Обычный 18 2 2 7 3 7" xfId="8514"/>
    <cellStyle name="Обычный 18 2 2 7 3 8" xfId="8515"/>
    <cellStyle name="Обычный 18 2 2 7 3 9" xfId="8516"/>
    <cellStyle name="Обычный 18 2 2 7 4" xfId="8517"/>
    <cellStyle name="Обычный 18 2 2 7 4 2" xfId="8518"/>
    <cellStyle name="Обычный 18 2 2 7 4 2 2" xfId="8519"/>
    <cellStyle name="Обычный 18 2 2 7 4 2 3" xfId="8520"/>
    <cellStyle name="Обычный 18 2 2 7 4 2 4" xfId="8521"/>
    <cellStyle name="Обычный 18 2 2 7 4 2 5" xfId="8522"/>
    <cellStyle name="Обычный 18 2 2 7 4 3" xfId="8523"/>
    <cellStyle name="Обычный 18 2 2 7 4 4" xfId="8524"/>
    <cellStyle name="Обычный 18 2 2 7 4 5" xfId="8525"/>
    <cellStyle name="Обычный 18 2 2 7 4 6" xfId="8526"/>
    <cellStyle name="Обычный 18 2 2 7 4 7" xfId="8527"/>
    <cellStyle name="Обычный 18 2 2 7 4 8" xfId="8528"/>
    <cellStyle name="Обычный 18 2 2 7 4 9" xfId="8529"/>
    <cellStyle name="Обычный 18 2 2 7 5" xfId="8530"/>
    <cellStyle name="Обычный 18 2 2 7 5 2" xfId="8531"/>
    <cellStyle name="Обычный 18 2 2 7 5 2 2" xfId="8532"/>
    <cellStyle name="Обычный 18 2 2 7 5 2 3" xfId="8533"/>
    <cellStyle name="Обычный 18 2 2 7 5 2 4" xfId="8534"/>
    <cellStyle name="Обычный 18 2 2 7 5 2 5" xfId="8535"/>
    <cellStyle name="Обычный 18 2 2 7 5 3" xfId="8536"/>
    <cellStyle name="Обычный 18 2 2 7 5 4" xfId="8537"/>
    <cellStyle name="Обычный 18 2 2 7 5 5" xfId="8538"/>
    <cellStyle name="Обычный 18 2 2 7 5 6" xfId="8539"/>
    <cellStyle name="Обычный 18 2 2 7 5 7" xfId="8540"/>
    <cellStyle name="Обычный 18 2 2 7 5 8" xfId="8541"/>
    <cellStyle name="Обычный 18 2 2 7 6" xfId="8542"/>
    <cellStyle name="Обычный 18 2 2 7 6 2" xfId="8543"/>
    <cellStyle name="Обычный 18 2 2 7 6 3" xfId="8544"/>
    <cellStyle name="Обычный 18 2 2 7 6 4" xfId="8545"/>
    <cellStyle name="Обычный 18 2 2 7 6 5" xfId="8546"/>
    <cellStyle name="Обычный 18 2 2 7 7" xfId="8547"/>
    <cellStyle name="Обычный 18 2 2 7 7 2" xfId="8548"/>
    <cellStyle name="Обычный 18 2 2 7 7 3" xfId="8549"/>
    <cellStyle name="Обычный 18 2 2 7 7 4" xfId="8550"/>
    <cellStyle name="Обычный 18 2 2 7 7 5" xfId="8551"/>
    <cellStyle name="Обычный 18 2 2 7 8" xfId="8552"/>
    <cellStyle name="Обычный 18 2 2 7 9" xfId="8553"/>
    <cellStyle name="Обычный 18 2 2 8" xfId="8554"/>
    <cellStyle name="Обычный 18 2 2 8 10" xfId="8555"/>
    <cellStyle name="Обычный 18 2 2 8 11" xfId="8556"/>
    <cellStyle name="Обычный 18 2 2 8 12" xfId="8557"/>
    <cellStyle name="Обычный 18 2 2 8 13" xfId="8558"/>
    <cellStyle name="Обычный 18 2 2 8 14" xfId="8559"/>
    <cellStyle name="Обычный 18 2 2 8 15" xfId="8560"/>
    <cellStyle name="Обычный 18 2 2 8 2" xfId="8561"/>
    <cellStyle name="Обычный 18 2 2 8 2 10" xfId="8562"/>
    <cellStyle name="Обычный 18 2 2 8 2 11" xfId="8563"/>
    <cellStyle name="Обычный 18 2 2 8 2 12" xfId="8564"/>
    <cellStyle name="Обычный 18 2 2 8 2 13" xfId="8565"/>
    <cellStyle name="Обычный 18 2 2 8 2 14" xfId="8566"/>
    <cellStyle name="Обычный 18 2 2 8 2 2" xfId="8567"/>
    <cellStyle name="Обычный 18 2 2 8 2 2 10" xfId="8568"/>
    <cellStyle name="Обычный 18 2 2 8 2 2 11" xfId="8569"/>
    <cellStyle name="Обычный 18 2 2 8 2 2 12" xfId="8570"/>
    <cellStyle name="Обычный 18 2 2 8 2 2 13" xfId="8571"/>
    <cellStyle name="Обычный 18 2 2 8 2 2 2" xfId="8572"/>
    <cellStyle name="Обычный 18 2 2 8 2 2 2 2" xfId="8573"/>
    <cellStyle name="Обычный 18 2 2 8 2 2 2 2 2" xfId="8574"/>
    <cellStyle name="Обычный 18 2 2 8 2 2 2 2 3" xfId="8575"/>
    <cellStyle name="Обычный 18 2 2 8 2 2 2 2 4" xfId="8576"/>
    <cellStyle name="Обычный 18 2 2 8 2 2 2 2 5" xfId="8577"/>
    <cellStyle name="Обычный 18 2 2 8 2 2 2 3" xfId="8578"/>
    <cellStyle name="Обычный 18 2 2 8 2 2 2 4" xfId="8579"/>
    <cellStyle name="Обычный 18 2 2 8 2 2 2 5" xfId="8580"/>
    <cellStyle name="Обычный 18 2 2 8 2 2 2 6" xfId="8581"/>
    <cellStyle name="Обычный 18 2 2 8 2 2 2 7" xfId="8582"/>
    <cellStyle name="Обычный 18 2 2 8 2 2 2 8" xfId="8583"/>
    <cellStyle name="Обычный 18 2 2 8 2 2 2 9" xfId="8584"/>
    <cellStyle name="Обычный 18 2 2 8 2 2 3" xfId="8585"/>
    <cellStyle name="Обычный 18 2 2 8 2 2 3 2" xfId="8586"/>
    <cellStyle name="Обычный 18 2 2 8 2 2 3 2 2" xfId="8587"/>
    <cellStyle name="Обычный 18 2 2 8 2 2 3 2 3" xfId="8588"/>
    <cellStyle name="Обычный 18 2 2 8 2 2 3 2 4" xfId="8589"/>
    <cellStyle name="Обычный 18 2 2 8 2 2 3 2 5" xfId="8590"/>
    <cellStyle name="Обычный 18 2 2 8 2 2 3 3" xfId="8591"/>
    <cellStyle name="Обычный 18 2 2 8 2 2 3 4" xfId="8592"/>
    <cellStyle name="Обычный 18 2 2 8 2 2 3 5" xfId="8593"/>
    <cellStyle name="Обычный 18 2 2 8 2 2 3 6" xfId="8594"/>
    <cellStyle name="Обычный 18 2 2 8 2 2 3 7" xfId="8595"/>
    <cellStyle name="Обычный 18 2 2 8 2 2 3 8" xfId="8596"/>
    <cellStyle name="Обычный 18 2 2 8 2 2 4" xfId="8597"/>
    <cellStyle name="Обычный 18 2 2 8 2 2 4 2" xfId="8598"/>
    <cellStyle name="Обычный 18 2 2 8 2 2 4 3" xfId="8599"/>
    <cellStyle name="Обычный 18 2 2 8 2 2 4 4" xfId="8600"/>
    <cellStyle name="Обычный 18 2 2 8 2 2 4 5" xfId="8601"/>
    <cellStyle name="Обычный 18 2 2 8 2 2 5" xfId="8602"/>
    <cellStyle name="Обычный 18 2 2 8 2 2 5 2" xfId="8603"/>
    <cellStyle name="Обычный 18 2 2 8 2 2 5 3" xfId="8604"/>
    <cellStyle name="Обычный 18 2 2 8 2 2 5 4" xfId="8605"/>
    <cellStyle name="Обычный 18 2 2 8 2 2 5 5" xfId="8606"/>
    <cellStyle name="Обычный 18 2 2 8 2 2 6" xfId="8607"/>
    <cellStyle name="Обычный 18 2 2 8 2 2 7" xfId="8608"/>
    <cellStyle name="Обычный 18 2 2 8 2 2 8" xfId="8609"/>
    <cellStyle name="Обычный 18 2 2 8 2 2 9" xfId="8610"/>
    <cellStyle name="Обычный 18 2 2 8 2 3" xfId="8611"/>
    <cellStyle name="Обычный 18 2 2 8 2 3 2" xfId="8612"/>
    <cellStyle name="Обычный 18 2 2 8 2 3 2 2" xfId="8613"/>
    <cellStyle name="Обычный 18 2 2 8 2 3 2 3" xfId="8614"/>
    <cellStyle name="Обычный 18 2 2 8 2 3 2 4" xfId="8615"/>
    <cellStyle name="Обычный 18 2 2 8 2 3 2 5" xfId="8616"/>
    <cellStyle name="Обычный 18 2 2 8 2 3 3" xfId="8617"/>
    <cellStyle name="Обычный 18 2 2 8 2 3 4" xfId="8618"/>
    <cellStyle name="Обычный 18 2 2 8 2 3 5" xfId="8619"/>
    <cellStyle name="Обычный 18 2 2 8 2 3 6" xfId="8620"/>
    <cellStyle name="Обычный 18 2 2 8 2 3 7" xfId="8621"/>
    <cellStyle name="Обычный 18 2 2 8 2 3 8" xfId="8622"/>
    <cellStyle name="Обычный 18 2 2 8 2 3 9" xfId="8623"/>
    <cellStyle name="Обычный 18 2 2 8 2 4" xfId="8624"/>
    <cellStyle name="Обычный 18 2 2 8 2 4 2" xfId="8625"/>
    <cellStyle name="Обычный 18 2 2 8 2 4 2 2" xfId="8626"/>
    <cellStyle name="Обычный 18 2 2 8 2 4 2 3" xfId="8627"/>
    <cellStyle name="Обычный 18 2 2 8 2 4 2 4" xfId="8628"/>
    <cellStyle name="Обычный 18 2 2 8 2 4 2 5" xfId="8629"/>
    <cellStyle name="Обычный 18 2 2 8 2 4 3" xfId="8630"/>
    <cellStyle name="Обычный 18 2 2 8 2 4 4" xfId="8631"/>
    <cellStyle name="Обычный 18 2 2 8 2 4 5" xfId="8632"/>
    <cellStyle name="Обычный 18 2 2 8 2 4 6" xfId="8633"/>
    <cellStyle name="Обычный 18 2 2 8 2 4 7" xfId="8634"/>
    <cellStyle name="Обычный 18 2 2 8 2 4 8" xfId="8635"/>
    <cellStyle name="Обычный 18 2 2 8 2 5" xfId="8636"/>
    <cellStyle name="Обычный 18 2 2 8 2 5 2" xfId="8637"/>
    <cellStyle name="Обычный 18 2 2 8 2 5 3" xfId="8638"/>
    <cellStyle name="Обычный 18 2 2 8 2 5 4" xfId="8639"/>
    <cellStyle name="Обычный 18 2 2 8 2 5 5" xfId="8640"/>
    <cellStyle name="Обычный 18 2 2 8 2 6" xfId="8641"/>
    <cellStyle name="Обычный 18 2 2 8 2 6 2" xfId="8642"/>
    <cellStyle name="Обычный 18 2 2 8 2 6 3" xfId="8643"/>
    <cellStyle name="Обычный 18 2 2 8 2 6 4" xfId="8644"/>
    <cellStyle name="Обычный 18 2 2 8 2 6 5" xfId="8645"/>
    <cellStyle name="Обычный 18 2 2 8 2 7" xfId="8646"/>
    <cellStyle name="Обычный 18 2 2 8 2 8" xfId="8647"/>
    <cellStyle name="Обычный 18 2 2 8 2 9" xfId="8648"/>
    <cellStyle name="Обычный 18 2 2 8 3" xfId="8649"/>
    <cellStyle name="Обычный 18 2 2 8 3 10" xfId="8650"/>
    <cellStyle name="Обычный 18 2 2 8 3 11" xfId="8651"/>
    <cellStyle name="Обычный 18 2 2 8 3 12" xfId="8652"/>
    <cellStyle name="Обычный 18 2 2 8 3 13" xfId="8653"/>
    <cellStyle name="Обычный 18 2 2 8 3 2" xfId="8654"/>
    <cellStyle name="Обычный 18 2 2 8 3 2 2" xfId="8655"/>
    <cellStyle name="Обычный 18 2 2 8 3 2 2 2" xfId="8656"/>
    <cellStyle name="Обычный 18 2 2 8 3 2 2 3" xfId="8657"/>
    <cellStyle name="Обычный 18 2 2 8 3 2 2 4" xfId="8658"/>
    <cellStyle name="Обычный 18 2 2 8 3 2 2 5" xfId="8659"/>
    <cellStyle name="Обычный 18 2 2 8 3 2 3" xfId="8660"/>
    <cellStyle name="Обычный 18 2 2 8 3 2 4" xfId="8661"/>
    <cellStyle name="Обычный 18 2 2 8 3 2 5" xfId="8662"/>
    <cellStyle name="Обычный 18 2 2 8 3 2 6" xfId="8663"/>
    <cellStyle name="Обычный 18 2 2 8 3 2 7" xfId="8664"/>
    <cellStyle name="Обычный 18 2 2 8 3 2 8" xfId="8665"/>
    <cellStyle name="Обычный 18 2 2 8 3 2 9" xfId="8666"/>
    <cellStyle name="Обычный 18 2 2 8 3 3" xfId="8667"/>
    <cellStyle name="Обычный 18 2 2 8 3 3 2" xfId="8668"/>
    <cellStyle name="Обычный 18 2 2 8 3 3 2 2" xfId="8669"/>
    <cellStyle name="Обычный 18 2 2 8 3 3 2 3" xfId="8670"/>
    <cellStyle name="Обычный 18 2 2 8 3 3 2 4" xfId="8671"/>
    <cellStyle name="Обычный 18 2 2 8 3 3 2 5" xfId="8672"/>
    <cellStyle name="Обычный 18 2 2 8 3 3 3" xfId="8673"/>
    <cellStyle name="Обычный 18 2 2 8 3 3 4" xfId="8674"/>
    <cellStyle name="Обычный 18 2 2 8 3 3 5" xfId="8675"/>
    <cellStyle name="Обычный 18 2 2 8 3 3 6" xfId="8676"/>
    <cellStyle name="Обычный 18 2 2 8 3 3 7" xfId="8677"/>
    <cellStyle name="Обычный 18 2 2 8 3 3 8" xfId="8678"/>
    <cellStyle name="Обычный 18 2 2 8 3 4" xfId="8679"/>
    <cellStyle name="Обычный 18 2 2 8 3 4 2" xfId="8680"/>
    <cellStyle name="Обычный 18 2 2 8 3 4 3" xfId="8681"/>
    <cellStyle name="Обычный 18 2 2 8 3 4 4" xfId="8682"/>
    <cellStyle name="Обычный 18 2 2 8 3 4 5" xfId="8683"/>
    <cellStyle name="Обычный 18 2 2 8 3 5" xfId="8684"/>
    <cellStyle name="Обычный 18 2 2 8 3 5 2" xfId="8685"/>
    <cellStyle name="Обычный 18 2 2 8 3 5 3" xfId="8686"/>
    <cellStyle name="Обычный 18 2 2 8 3 5 4" xfId="8687"/>
    <cellStyle name="Обычный 18 2 2 8 3 5 5" xfId="8688"/>
    <cellStyle name="Обычный 18 2 2 8 3 6" xfId="8689"/>
    <cellStyle name="Обычный 18 2 2 8 3 7" xfId="8690"/>
    <cellStyle name="Обычный 18 2 2 8 3 8" xfId="8691"/>
    <cellStyle name="Обычный 18 2 2 8 3 9" xfId="8692"/>
    <cellStyle name="Обычный 18 2 2 8 4" xfId="8693"/>
    <cellStyle name="Обычный 18 2 2 8 4 2" xfId="8694"/>
    <cellStyle name="Обычный 18 2 2 8 4 2 2" xfId="8695"/>
    <cellStyle name="Обычный 18 2 2 8 4 2 3" xfId="8696"/>
    <cellStyle name="Обычный 18 2 2 8 4 2 4" xfId="8697"/>
    <cellStyle name="Обычный 18 2 2 8 4 2 5" xfId="8698"/>
    <cellStyle name="Обычный 18 2 2 8 4 3" xfId="8699"/>
    <cellStyle name="Обычный 18 2 2 8 4 4" xfId="8700"/>
    <cellStyle name="Обычный 18 2 2 8 4 5" xfId="8701"/>
    <cellStyle name="Обычный 18 2 2 8 4 6" xfId="8702"/>
    <cellStyle name="Обычный 18 2 2 8 4 7" xfId="8703"/>
    <cellStyle name="Обычный 18 2 2 8 4 8" xfId="8704"/>
    <cellStyle name="Обычный 18 2 2 8 4 9" xfId="8705"/>
    <cellStyle name="Обычный 18 2 2 8 5" xfId="8706"/>
    <cellStyle name="Обычный 18 2 2 8 5 2" xfId="8707"/>
    <cellStyle name="Обычный 18 2 2 8 5 2 2" xfId="8708"/>
    <cellStyle name="Обычный 18 2 2 8 5 2 3" xfId="8709"/>
    <cellStyle name="Обычный 18 2 2 8 5 2 4" xfId="8710"/>
    <cellStyle name="Обычный 18 2 2 8 5 2 5" xfId="8711"/>
    <cellStyle name="Обычный 18 2 2 8 5 3" xfId="8712"/>
    <cellStyle name="Обычный 18 2 2 8 5 4" xfId="8713"/>
    <cellStyle name="Обычный 18 2 2 8 5 5" xfId="8714"/>
    <cellStyle name="Обычный 18 2 2 8 5 6" xfId="8715"/>
    <cellStyle name="Обычный 18 2 2 8 5 7" xfId="8716"/>
    <cellStyle name="Обычный 18 2 2 8 5 8" xfId="8717"/>
    <cellStyle name="Обычный 18 2 2 8 6" xfId="8718"/>
    <cellStyle name="Обычный 18 2 2 8 6 2" xfId="8719"/>
    <cellStyle name="Обычный 18 2 2 8 6 3" xfId="8720"/>
    <cellStyle name="Обычный 18 2 2 8 6 4" xfId="8721"/>
    <cellStyle name="Обычный 18 2 2 8 6 5" xfId="8722"/>
    <cellStyle name="Обычный 18 2 2 8 7" xfId="8723"/>
    <cellStyle name="Обычный 18 2 2 8 7 2" xfId="8724"/>
    <cellStyle name="Обычный 18 2 2 8 7 3" xfId="8725"/>
    <cellStyle name="Обычный 18 2 2 8 7 4" xfId="8726"/>
    <cellStyle name="Обычный 18 2 2 8 7 5" xfId="8727"/>
    <cellStyle name="Обычный 18 2 2 8 8" xfId="8728"/>
    <cellStyle name="Обычный 18 2 2 8 9" xfId="8729"/>
    <cellStyle name="Обычный 18 2 2 9" xfId="8730"/>
    <cellStyle name="Обычный 18 2 2 9 10" xfId="8731"/>
    <cellStyle name="Обычный 18 2 2 9 11" xfId="8732"/>
    <cellStyle name="Обычный 18 2 2 9 12" xfId="8733"/>
    <cellStyle name="Обычный 18 2 2 9 13" xfId="8734"/>
    <cellStyle name="Обычный 18 2 2 9 14" xfId="8735"/>
    <cellStyle name="Обычный 18 2 2 9 15" xfId="8736"/>
    <cellStyle name="Обычный 18 2 2 9 2" xfId="8737"/>
    <cellStyle name="Обычный 18 2 2 9 2 10" xfId="8738"/>
    <cellStyle name="Обычный 18 2 2 9 2 11" xfId="8739"/>
    <cellStyle name="Обычный 18 2 2 9 2 12" xfId="8740"/>
    <cellStyle name="Обычный 18 2 2 9 2 13" xfId="8741"/>
    <cellStyle name="Обычный 18 2 2 9 2 14" xfId="8742"/>
    <cellStyle name="Обычный 18 2 2 9 2 2" xfId="8743"/>
    <cellStyle name="Обычный 18 2 2 9 2 2 10" xfId="8744"/>
    <cellStyle name="Обычный 18 2 2 9 2 2 11" xfId="8745"/>
    <cellStyle name="Обычный 18 2 2 9 2 2 12" xfId="8746"/>
    <cellStyle name="Обычный 18 2 2 9 2 2 13" xfId="8747"/>
    <cellStyle name="Обычный 18 2 2 9 2 2 2" xfId="8748"/>
    <cellStyle name="Обычный 18 2 2 9 2 2 2 2" xfId="8749"/>
    <cellStyle name="Обычный 18 2 2 9 2 2 2 2 2" xfId="8750"/>
    <cellStyle name="Обычный 18 2 2 9 2 2 2 2 3" xfId="8751"/>
    <cellStyle name="Обычный 18 2 2 9 2 2 2 2 4" xfId="8752"/>
    <cellStyle name="Обычный 18 2 2 9 2 2 2 2 5" xfId="8753"/>
    <cellStyle name="Обычный 18 2 2 9 2 2 2 3" xfId="8754"/>
    <cellStyle name="Обычный 18 2 2 9 2 2 2 4" xfId="8755"/>
    <cellStyle name="Обычный 18 2 2 9 2 2 2 5" xfId="8756"/>
    <cellStyle name="Обычный 18 2 2 9 2 2 2 6" xfId="8757"/>
    <cellStyle name="Обычный 18 2 2 9 2 2 2 7" xfId="8758"/>
    <cellStyle name="Обычный 18 2 2 9 2 2 2 8" xfId="8759"/>
    <cellStyle name="Обычный 18 2 2 9 2 2 2 9" xfId="8760"/>
    <cellStyle name="Обычный 18 2 2 9 2 2 3" xfId="8761"/>
    <cellStyle name="Обычный 18 2 2 9 2 2 3 2" xfId="8762"/>
    <cellStyle name="Обычный 18 2 2 9 2 2 3 2 2" xfId="8763"/>
    <cellStyle name="Обычный 18 2 2 9 2 2 3 2 3" xfId="8764"/>
    <cellStyle name="Обычный 18 2 2 9 2 2 3 2 4" xfId="8765"/>
    <cellStyle name="Обычный 18 2 2 9 2 2 3 2 5" xfId="8766"/>
    <cellStyle name="Обычный 18 2 2 9 2 2 3 3" xfId="8767"/>
    <cellStyle name="Обычный 18 2 2 9 2 2 3 4" xfId="8768"/>
    <cellStyle name="Обычный 18 2 2 9 2 2 3 5" xfId="8769"/>
    <cellStyle name="Обычный 18 2 2 9 2 2 3 6" xfId="8770"/>
    <cellStyle name="Обычный 18 2 2 9 2 2 3 7" xfId="8771"/>
    <cellStyle name="Обычный 18 2 2 9 2 2 3 8" xfId="8772"/>
    <cellStyle name="Обычный 18 2 2 9 2 2 4" xfId="8773"/>
    <cellStyle name="Обычный 18 2 2 9 2 2 4 2" xfId="8774"/>
    <cellStyle name="Обычный 18 2 2 9 2 2 4 3" xfId="8775"/>
    <cellStyle name="Обычный 18 2 2 9 2 2 4 4" xfId="8776"/>
    <cellStyle name="Обычный 18 2 2 9 2 2 4 5" xfId="8777"/>
    <cellStyle name="Обычный 18 2 2 9 2 2 5" xfId="8778"/>
    <cellStyle name="Обычный 18 2 2 9 2 2 5 2" xfId="8779"/>
    <cellStyle name="Обычный 18 2 2 9 2 2 5 3" xfId="8780"/>
    <cellStyle name="Обычный 18 2 2 9 2 2 5 4" xfId="8781"/>
    <cellStyle name="Обычный 18 2 2 9 2 2 5 5" xfId="8782"/>
    <cellStyle name="Обычный 18 2 2 9 2 2 6" xfId="8783"/>
    <cellStyle name="Обычный 18 2 2 9 2 2 7" xfId="8784"/>
    <cellStyle name="Обычный 18 2 2 9 2 2 8" xfId="8785"/>
    <cellStyle name="Обычный 18 2 2 9 2 2 9" xfId="8786"/>
    <cellStyle name="Обычный 18 2 2 9 2 3" xfId="8787"/>
    <cellStyle name="Обычный 18 2 2 9 2 3 2" xfId="8788"/>
    <cellStyle name="Обычный 18 2 2 9 2 3 2 2" xfId="8789"/>
    <cellStyle name="Обычный 18 2 2 9 2 3 2 3" xfId="8790"/>
    <cellStyle name="Обычный 18 2 2 9 2 3 2 4" xfId="8791"/>
    <cellStyle name="Обычный 18 2 2 9 2 3 2 5" xfId="8792"/>
    <cellStyle name="Обычный 18 2 2 9 2 3 3" xfId="8793"/>
    <cellStyle name="Обычный 18 2 2 9 2 3 4" xfId="8794"/>
    <cellStyle name="Обычный 18 2 2 9 2 3 5" xfId="8795"/>
    <cellStyle name="Обычный 18 2 2 9 2 3 6" xfId="8796"/>
    <cellStyle name="Обычный 18 2 2 9 2 3 7" xfId="8797"/>
    <cellStyle name="Обычный 18 2 2 9 2 3 8" xfId="8798"/>
    <cellStyle name="Обычный 18 2 2 9 2 3 9" xfId="8799"/>
    <cellStyle name="Обычный 18 2 2 9 2 4" xfId="8800"/>
    <cellStyle name="Обычный 18 2 2 9 2 4 2" xfId="8801"/>
    <cellStyle name="Обычный 18 2 2 9 2 4 2 2" xfId="8802"/>
    <cellStyle name="Обычный 18 2 2 9 2 4 2 3" xfId="8803"/>
    <cellStyle name="Обычный 18 2 2 9 2 4 2 4" xfId="8804"/>
    <cellStyle name="Обычный 18 2 2 9 2 4 2 5" xfId="8805"/>
    <cellStyle name="Обычный 18 2 2 9 2 4 3" xfId="8806"/>
    <cellStyle name="Обычный 18 2 2 9 2 4 4" xfId="8807"/>
    <cellStyle name="Обычный 18 2 2 9 2 4 5" xfId="8808"/>
    <cellStyle name="Обычный 18 2 2 9 2 4 6" xfId="8809"/>
    <cellStyle name="Обычный 18 2 2 9 2 4 7" xfId="8810"/>
    <cellStyle name="Обычный 18 2 2 9 2 4 8" xfId="8811"/>
    <cellStyle name="Обычный 18 2 2 9 2 5" xfId="8812"/>
    <cellStyle name="Обычный 18 2 2 9 2 5 2" xfId="8813"/>
    <cellStyle name="Обычный 18 2 2 9 2 5 3" xfId="8814"/>
    <cellStyle name="Обычный 18 2 2 9 2 5 4" xfId="8815"/>
    <cellStyle name="Обычный 18 2 2 9 2 5 5" xfId="8816"/>
    <cellStyle name="Обычный 18 2 2 9 2 6" xfId="8817"/>
    <cellStyle name="Обычный 18 2 2 9 2 6 2" xfId="8818"/>
    <cellStyle name="Обычный 18 2 2 9 2 6 3" xfId="8819"/>
    <cellStyle name="Обычный 18 2 2 9 2 6 4" xfId="8820"/>
    <cellStyle name="Обычный 18 2 2 9 2 6 5" xfId="8821"/>
    <cellStyle name="Обычный 18 2 2 9 2 7" xfId="8822"/>
    <cellStyle name="Обычный 18 2 2 9 2 8" xfId="8823"/>
    <cellStyle name="Обычный 18 2 2 9 2 9" xfId="8824"/>
    <cellStyle name="Обычный 18 2 2 9 3" xfId="8825"/>
    <cellStyle name="Обычный 18 2 2 9 3 10" xfId="8826"/>
    <cellStyle name="Обычный 18 2 2 9 3 11" xfId="8827"/>
    <cellStyle name="Обычный 18 2 2 9 3 12" xfId="8828"/>
    <cellStyle name="Обычный 18 2 2 9 3 13" xfId="8829"/>
    <cellStyle name="Обычный 18 2 2 9 3 2" xfId="8830"/>
    <cellStyle name="Обычный 18 2 2 9 3 2 2" xfId="8831"/>
    <cellStyle name="Обычный 18 2 2 9 3 2 2 2" xfId="8832"/>
    <cellStyle name="Обычный 18 2 2 9 3 2 2 3" xfId="8833"/>
    <cellStyle name="Обычный 18 2 2 9 3 2 2 4" xfId="8834"/>
    <cellStyle name="Обычный 18 2 2 9 3 2 2 5" xfId="8835"/>
    <cellStyle name="Обычный 18 2 2 9 3 2 3" xfId="8836"/>
    <cellStyle name="Обычный 18 2 2 9 3 2 4" xfId="8837"/>
    <cellStyle name="Обычный 18 2 2 9 3 2 5" xfId="8838"/>
    <cellStyle name="Обычный 18 2 2 9 3 2 6" xfId="8839"/>
    <cellStyle name="Обычный 18 2 2 9 3 2 7" xfId="8840"/>
    <cellStyle name="Обычный 18 2 2 9 3 2 8" xfId="8841"/>
    <cellStyle name="Обычный 18 2 2 9 3 2 9" xfId="8842"/>
    <cellStyle name="Обычный 18 2 2 9 3 3" xfId="8843"/>
    <cellStyle name="Обычный 18 2 2 9 3 3 2" xfId="8844"/>
    <cellStyle name="Обычный 18 2 2 9 3 3 2 2" xfId="8845"/>
    <cellStyle name="Обычный 18 2 2 9 3 3 2 3" xfId="8846"/>
    <cellStyle name="Обычный 18 2 2 9 3 3 2 4" xfId="8847"/>
    <cellStyle name="Обычный 18 2 2 9 3 3 2 5" xfId="8848"/>
    <cellStyle name="Обычный 18 2 2 9 3 3 3" xfId="8849"/>
    <cellStyle name="Обычный 18 2 2 9 3 3 4" xfId="8850"/>
    <cellStyle name="Обычный 18 2 2 9 3 3 5" xfId="8851"/>
    <cellStyle name="Обычный 18 2 2 9 3 3 6" xfId="8852"/>
    <cellStyle name="Обычный 18 2 2 9 3 3 7" xfId="8853"/>
    <cellStyle name="Обычный 18 2 2 9 3 3 8" xfId="8854"/>
    <cellStyle name="Обычный 18 2 2 9 3 4" xfId="8855"/>
    <cellStyle name="Обычный 18 2 2 9 3 4 2" xfId="8856"/>
    <cellStyle name="Обычный 18 2 2 9 3 4 3" xfId="8857"/>
    <cellStyle name="Обычный 18 2 2 9 3 4 4" xfId="8858"/>
    <cellStyle name="Обычный 18 2 2 9 3 4 5" xfId="8859"/>
    <cellStyle name="Обычный 18 2 2 9 3 5" xfId="8860"/>
    <cellStyle name="Обычный 18 2 2 9 3 5 2" xfId="8861"/>
    <cellStyle name="Обычный 18 2 2 9 3 5 3" xfId="8862"/>
    <cellStyle name="Обычный 18 2 2 9 3 5 4" xfId="8863"/>
    <cellStyle name="Обычный 18 2 2 9 3 5 5" xfId="8864"/>
    <cellStyle name="Обычный 18 2 2 9 3 6" xfId="8865"/>
    <cellStyle name="Обычный 18 2 2 9 3 7" xfId="8866"/>
    <cellStyle name="Обычный 18 2 2 9 3 8" xfId="8867"/>
    <cellStyle name="Обычный 18 2 2 9 3 9" xfId="8868"/>
    <cellStyle name="Обычный 18 2 2 9 4" xfId="8869"/>
    <cellStyle name="Обычный 18 2 2 9 4 2" xfId="8870"/>
    <cellStyle name="Обычный 18 2 2 9 4 2 2" xfId="8871"/>
    <cellStyle name="Обычный 18 2 2 9 4 2 3" xfId="8872"/>
    <cellStyle name="Обычный 18 2 2 9 4 2 4" xfId="8873"/>
    <cellStyle name="Обычный 18 2 2 9 4 2 5" xfId="8874"/>
    <cellStyle name="Обычный 18 2 2 9 4 3" xfId="8875"/>
    <cellStyle name="Обычный 18 2 2 9 4 4" xfId="8876"/>
    <cellStyle name="Обычный 18 2 2 9 4 5" xfId="8877"/>
    <cellStyle name="Обычный 18 2 2 9 4 6" xfId="8878"/>
    <cellStyle name="Обычный 18 2 2 9 4 7" xfId="8879"/>
    <cellStyle name="Обычный 18 2 2 9 4 8" xfId="8880"/>
    <cellStyle name="Обычный 18 2 2 9 4 9" xfId="8881"/>
    <cellStyle name="Обычный 18 2 2 9 5" xfId="8882"/>
    <cellStyle name="Обычный 18 2 2 9 5 2" xfId="8883"/>
    <cellStyle name="Обычный 18 2 2 9 5 2 2" xfId="8884"/>
    <cellStyle name="Обычный 18 2 2 9 5 2 3" xfId="8885"/>
    <cellStyle name="Обычный 18 2 2 9 5 2 4" xfId="8886"/>
    <cellStyle name="Обычный 18 2 2 9 5 2 5" xfId="8887"/>
    <cellStyle name="Обычный 18 2 2 9 5 3" xfId="8888"/>
    <cellStyle name="Обычный 18 2 2 9 5 4" xfId="8889"/>
    <cellStyle name="Обычный 18 2 2 9 5 5" xfId="8890"/>
    <cellStyle name="Обычный 18 2 2 9 5 6" xfId="8891"/>
    <cellStyle name="Обычный 18 2 2 9 5 7" xfId="8892"/>
    <cellStyle name="Обычный 18 2 2 9 5 8" xfId="8893"/>
    <cellStyle name="Обычный 18 2 2 9 6" xfId="8894"/>
    <cellStyle name="Обычный 18 2 2 9 6 2" xfId="8895"/>
    <cellStyle name="Обычный 18 2 2 9 6 3" xfId="8896"/>
    <cellStyle name="Обычный 18 2 2 9 6 4" xfId="8897"/>
    <cellStyle name="Обычный 18 2 2 9 6 5" xfId="8898"/>
    <cellStyle name="Обычный 18 2 2 9 7" xfId="8899"/>
    <cellStyle name="Обычный 18 2 2 9 7 2" xfId="8900"/>
    <cellStyle name="Обычный 18 2 2 9 7 3" xfId="8901"/>
    <cellStyle name="Обычный 18 2 2 9 7 4" xfId="8902"/>
    <cellStyle name="Обычный 18 2 2 9 7 5" xfId="8903"/>
    <cellStyle name="Обычный 18 2 2 9 8" xfId="8904"/>
    <cellStyle name="Обычный 18 2 2 9 9" xfId="8905"/>
    <cellStyle name="Обычный 18 2 20" xfId="8906"/>
    <cellStyle name="Обычный 18 2 20 2" xfId="8907"/>
    <cellStyle name="Обычный 18 2 20 3" xfId="8908"/>
    <cellStyle name="Обычный 18 2 20 4" xfId="8909"/>
    <cellStyle name="Обычный 18 2 20 5" xfId="8910"/>
    <cellStyle name="Обычный 18 2 21" xfId="8911"/>
    <cellStyle name="Обычный 18 2 21 2" xfId="8912"/>
    <cellStyle name="Обычный 18 2 21 3" xfId="8913"/>
    <cellStyle name="Обычный 18 2 21 4" xfId="8914"/>
    <cellStyle name="Обычный 18 2 21 5" xfId="8915"/>
    <cellStyle name="Обычный 18 2 22" xfId="8916"/>
    <cellStyle name="Обычный 18 2 23" xfId="8917"/>
    <cellStyle name="Обычный 18 2 24" xfId="8918"/>
    <cellStyle name="Обычный 18 2 25" xfId="8919"/>
    <cellStyle name="Обычный 18 2 26" xfId="8920"/>
    <cellStyle name="Обычный 18 2 27" xfId="8921"/>
    <cellStyle name="Обычный 18 2 28" xfId="8922"/>
    <cellStyle name="Обычный 18 2 29" xfId="8923"/>
    <cellStyle name="Обычный 18 2 3" xfId="8924"/>
    <cellStyle name="Обычный 18 2 3 10" xfId="8925"/>
    <cellStyle name="Обычный 18 2 3 10 10" xfId="8926"/>
    <cellStyle name="Обычный 18 2 3 10 11" xfId="8927"/>
    <cellStyle name="Обычный 18 2 3 10 12" xfId="8928"/>
    <cellStyle name="Обычный 18 2 3 10 13" xfId="8929"/>
    <cellStyle name="Обычный 18 2 3 10 14" xfId="8930"/>
    <cellStyle name="Обычный 18 2 3 10 15" xfId="8931"/>
    <cellStyle name="Обычный 18 2 3 10 2" xfId="8932"/>
    <cellStyle name="Обычный 18 2 3 10 2 10" xfId="8933"/>
    <cellStyle name="Обычный 18 2 3 10 2 11" xfId="8934"/>
    <cellStyle name="Обычный 18 2 3 10 2 12" xfId="8935"/>
    <cellStyle name="Обычный 18 2 3 10 2 13" xfId="8936"/>
    <cellStyle name="Обычный 18 2 3 10 2 14" xfId="8937"/>
    <cellStyle name="Обычный 18 2 3 10 2 2" xfId="8938"/>
    <cellStyle name="Обычный 18 2 3 10 2 2 10" xfId="8939"/>
    <cellStyle name="Обычный 18 2 3 10 2 2 11" xfId="8940"/>
    <cellStyle name="Обычный 18 2 3 10 2 2 12" xfId="8941"/>
    <cellStyle name="Обычный 18 2 3 10 2 2 13" xfId="8942"/>
    <cellStyle name="Обычный 18 2 3 10 2 2 2" xfId="8943"/>
    <cellStyle name="Обычный 18 2 3 10 2 2 2 2" xfId="8944"/>
    <cellStyle name="Обычный 18 2 3 10 2 2 2 2 2" xfId="8945"/>
    <cellStyle name="Обычный 18 2 3 10 2 2 2 2 3" xfId="8946"/>
    <cellStyle name="Обычный 18 2 3 10 2 2 2 2 4" xfId="8947"/>
    <cellStyle name="Обычный 18 2 3 10 2 2 2 2 5" xfId="8948"/>
    <cellStyle name="Обычный 18 2 3 10 2 2 2 3" xfId="8949"/>
    <cellStyle name="Обычный 18 2 3 10 2 2 2 4" xfId="8950"/>
    <cellStyle name="Обычный 18 2 3 10 2 2 2 5" xfId="8951"/>
    <cellStyle name="Обычный 18 2 3 10 2 2 2 6" xfId="8952"/>
    <cellStyle name="Обычный 18 2 3 10 2 2 2 7" xfId="8953"/>
    <cellStyle name="Обычный 18 2 3 10 2 2 2 8" xfId="8954"/>
    <cellStyle name="Обычный 18 2 3 10 2 2 2 9" xfId="8955"/>
    <cellStyle name="Обычный 18 2 3 10 2 2 3" xfId="8956"/>
    <cellStyle name="Обычный 18 2 3 10 2 2 3 2" xfId="8957"/>
    <cellStyle name="Обычный 18 2 3 10 2 2 3 2 2" xfId="8958"/>
    <cellStyle name="Обычный 18 2 3 10 2 2 3 2 3" xfId="8959"/>
    <cellStyle name="Обычный 18 2 3 10 2 2 3 2 4" xfId="8960"/>
    <cellStyle name="Обычный 18 2 3 10 2 2 3 2 5" xfId="8961"/>
    <cellStyle name="Обычный 18 2 3 10 2 2 3 3" xfId="8962"/>
    <cellStyle name="Обычный 18 2 3 10 2 2 3 4" xfId="8963"/>
    <cellStyle name="Обычный 18 2 3 10 2 2 3 5" xfId="8964"/>
    <cellStyle name="Обычный 18 2 3 10 2 2 3 6" xfId="8965"/>
    <cellStyle name="Обычный 18 2 3 10 2 2 3 7" xfId="8966"/>
    <cellStyle name="Обычный 18 2 3 10 2 2 3 8" xfId="8967"/>
    <cellStyle name="Обычный 18 2 3 10 2 2 4" xfId="8968"/>
    <cellStyle name="Обычный 18 2 3 10 2 2 4 2" xfId="8969"/>
    <cellStyle name="Обычный 18 2 3 10 2 2 4 3" xfId="8970"/>
    <cellStyle name="Обычный 18 2 3 10 2 2 4 4" xfId="8971"/>
    <cellStyle name="Обычный 18 2 3 10 2 2 4 5" xfId="8972"/>
    <cellStyle name="Обычный 18 2 3 10 2 2 5" xfId="8973"/>
    <cellStyle name="Обычный 18 2 3 10 2 2 5 2" xfId="8974"/>
    <cellStyle name="Обычный 18 2 3 10 2 2 5 3" xfId="8975"/>
    <cellStyle name="Обычный 18 2 3 10 2 2 5 4" xfId="8976"/>
    <cellStyle name="Обычный 18 2 3 10 2 2 5 5" xfId="8977"/>
    <cellStyle name="Обычный 18 2 3 10 2 2 6" xfId="8978"/>
    <cellStyle name="Обычный 18 2 3 10 2 2 7" xfId="8979"/>
    <cellStyle name="Обычный 18 2 3 10 2 2 8" xfId="8980"/>
    <cellStyle name="Обычный 18 2 3 10 2 2 9" xfId="8981"/>
    <cellStyle name="Обычный 18 2 3 10 2 3" xfId="8982"/>
    <cellStyle name="Обычный 18 2 3 10 2 3 2" xfId="8983"/>
    <cellStyle name="Обычный 18 2 3 10 2 3 2 2" xfId="8984"/>
    <cellStyle name="Обычный 18 2 3 10 2 3 2 3" xfId="8985"/>
    <cellStyle name="Обычный 18 2 3 10 2 3 2 4" xfId="8986"/>
    <cellStyle name="Обычный 18 2 3 10 2 3 2 5" xfId="8987"/>
    <cellStyle name="Обычный 18 2 3 10 2 3 3" xfId="8988"/>
    <cellStyle name="Обычный 18 2 3 10 2 3 4" xfId="8989"/>
    <cellStyle name="Обычный 18 2 3 10 2 3 5" xfId="8990"/>
    <cellStyle name="Обычный 18 2 3 10 2 3 6" xfId="8991"/>
    <cellStyle name="Обычный 18 2 3 10 2 3 7" xfId="8992"/>
    <cellStyle name="Обычный 18 2 3 10 2 3 8" xfId="8993"/>
    <cellStyle name="Обычный 18 2 3 10 2 3 9" xfId="8994"/>
    <cellStyle name="Обычный 18 2 3 10 2 4" xfId="8995"/>
    <cellStyle name="Обычный 18 2 3 10 2 4 2" xfId="8996"/>
    <cellStyle name="Обычный 18 2 3 10 2 4 2 2" xfId="8997"/>
    <cellStyle name="Обычный 18 2 3 10 2 4 2 3" xfId="8998"/>
    <cellStyle name="Обычный 18 2 3 10 2 4 2 4" xfId="8999"/>
    <cellStyle name="Обычный 18 2 3 10 2 4 2 5" xfId="9000"/>
    <cellStyle name="Обычный 18 2 3 10 2 4 3" xfId="9001"/>
    <cellStyle name="Обычный 18 2 3 10 2 4 4" xfId="9002"/>
    <cellStyle name="Обычный 18 2 3 10 2 4 5" xfId="9003"/>
    <cellStyle name="Обычный 18 2 3 10 2 4 6" xfId="9004"/>
    <cellStyle name="Обычный 18 2 3 10 2 4 7" xfId="9005"/>
    <cellStyle name="Обычный 18 2 3 10 2 4 8" xfId="9006"/>
    <cellStyle name="Обычный 18 2 3 10 2 5" xfId="9007"/>
    <cellStyle name="Обычный 18 2 3 10 2 5 2" xfId="9008"/>
    <cellStyle name="Обычный 18 2 3 10 2 5 3" xfId="9009"/>
    <cellStyle name="Обычный 18 2 3 10 2 5 4" xfId="9010"/>
    <cellStyle name="Обычный 18 2 3 10 2 5 5" xfId="9011"/>
    <cellStyle name="Обычный 18 2 3 10 2 6" xfId="9012"/>
    <cellStyle name="Обычный 18 2 3 10 2 6 2" xfId="9013"/>
    <cellStyle name="Обычный 18 2 3 10 2 6 3" xfId="9014"/>
    <cellStyle name="Обычный 18 2 3 10 2 6 4" xfId="9015"/>
    <cellStyle name="Обычный 18 2 3 10 2 6 5" xfId="9016"/>
    <cellStyle name="Обычный 18 2 3 10 2 7" xfId="9017"/>
    <cellStyle name="Обычный 18 2 3 10 2 8" xfId="9018"/>
    <cellStyle name="Обычный 18 2 3 10 2 9" xfId="9019"/>
    <cellStyle name="Обычный 18 2 3 10 3" xfId="9020"/>
    <cellStyle name="Обычный 18 2 3 10 3 10" xfId="9021"/>
    <cellStyle name="Обычный 18 2 3 10 3 11" xfId="9022"/>
    <cellStyle name="Обычный 18 2 3 10 3 12" xfId="9023"/>
    <cellStyle name="Обычный 18 2 3 10 3 13" xfId="9024"/>
    <cellStyle name="Обычный 18 2 3 10 3 2" xfId="9025"/>
    <cellStyle name="Обычный 18 2 3 10 3 2 2" xfId="9026"/>
    <cellStyle name="Обычный 18 2 3 10 3 2 2 2" xfId="9027"/>
    <cellStyle name="Обычный 18 2 3 10 3 2 2 3" xfId="9028"/>
    <cellStyle name="Обычный 18 2 3 10 3 2 2 4" xfId="9029"/>
    <cellStyle name="Обычный 18 2 3 10 3 2 2 5" xfId="9030"/>
    <cellStyle name="Обычный 18 2 3 10 3 2 3" xfId="9031"/>
    <cellStyle name="Обычный 18 2 3 10 3 2 4" xfId="9032"/>
    <cellStyle name="Обычный 18 2 3 10 3 2 5" xfId="9033"/>
    <cellStyle name="Обычный 18 2 3 10 3 2 6" xfId="9034"/>
    <cellStyle name="Обычный 18 2 3 10 3 2 7" xfId="9035"/>
    <cellStyle name="Обычный 18 2 3 10 3 2 8" xfId="9036"/>
    <cellStyle name="Обычный 18 2 3 10 3 2 9" xfId="9037"/>
    <cellStyle name="Обычный 18 2 3 10 3 3" xfId="9038"/>
    <cellStyle name="Обычный 18 2 3 10 3 3 2" xfId="9039"/>
    <cellStyle name="Обычный 18 2 3 10 3 3 2 2" xfId="9040"/>
    <cellStyle name="Обычный 18 2 3 10 3 3 2 3" xfId="9041"/>
    <cellStyle name="Обычный 18 2 3 10 3 3 2 4" xfId="9042"/>
    <cellStyle name="Обычный 18 2 3 10 3 3 2 5" xfId="9043"/>
    <cellStyle name="Обычный 18 2 3 10 3 3 3" xfId="9044"/>
    <cellStyle name="Обычный 18 2 3 10 3 3 4" xfId="9045"/>
    <cellStyle name="Обычный 18 2 3 10 3 3 5" xfId="9046"/>
    <cellStyle name="Обычный 18 2 3 10 3 3 6" xfId="9047"/>
    <cellStyle name="Обычный 18 2 3 10 3 3 7" xfId="9048"/>
    <cellStyle name="Обычный 18 2 3 10 3 3 8" xfId="9049"/>
    <cellStyle name="Обычный 18 2 3 10 3 4" xfId="9050"/>
    <cellStyle name="Обычный 18 2 3 10 3 4 2" xfId="9051"/>
    <cellStyle name="Обычный 18 2 3 10 3 4 3" xfId="9052"/>
    <cellStyle name="Обычный 18 2 3 10 3 4 4" xfId="9053"/>
    <cellStyle name="Обычный 18 2 3 10 3 4 5" xfId="9054"/>
    <cellStyle name="Обычный 18 2 3 10 3 5" xfId="9055"/>
    <cellStyle name="Обычный 18 2 3 10 3 5 2" xfId="9056"/>
    <cellStyle name="Обычный 18 2 3 10 3 5 3" xfId="9057"/>
    <cellStyle name="Обычный 18 2 3 10 3 5 4" xfId="9058"/>
    <cellStyle name="Обычный 18 2 3 10 3 5 5" xfId="9059"/>
    <cellStyle name="Обычный 18 2 3 10 3 6" xfId="9060"/>
    <cellStyle name="Обычный 18 2 3 10 3 7" xfId="9061"/>
    <cellStyle name="Обычный 18 2 3 10 3 8" xfId="9062"/>
    <cellStyle name="Обычный 18 2 3 10 3 9" xfId="9063"/>
    <cellStyle name="Обычный 18 2 3 10 4" xfId="9064"/>
    <cellStyle name="Обычный 18 2 3 10 4 2" xfId="9065"/>
    <cellStyle name="Обычный 18 2 3 10 4 2 2" xfId="9066"/>
    <cellStyle name="Обычный 18 2 3 10 4 2 3" xfId="9067"/>
    <cellStyle name="Обычный 18 2 3 10 4 2 4" xfId="9068"/>
    <cellStyle name="Обычный 18 2 3 10 4 2 5" xfId="9069"/>
    <cellStyle name="Обычный 18 2 3 10 4 3" xfId="9070"/>
    <cellStyle name="Обычный 18 2 3 10 4 4" xfId="9071"/>
    <cellStyle name="Обычный 18 2 3 10 4 5" xfId="9072"/>
    <cellStyle name="Обычный 18 2 3 10 4 6" xfId="9073"/>
    <cellStyle name="Обычный 18 2 3 10 4 7" xfId="9074"/>
    <cellStyle name="Обычный 18 2 3 10 4 8" xfId="9075"/>
    <cellStyle name="Обычный 18 2 3 10 4 9" xfId="9076"/>
    <cellStyle name="Обычный 18 2 3 10 5" xfId="9077"/>
    <cellStyle name="Обычный 18 2 3 10 5 2" xfId="9078"/>
    <cellStyle name="Обычный 18 2 3 10 5 2 2" xfId="9079"/>
    <cellStyle name="Обычный 18 2 3 10 5 2 3" xfId="9080"/>
    <cellStyle name="Обычный 18 2 3 10 5 2 4" xfId="9081"/>
    <cellStyle name="Обычный 18 2 3 10 5 2 5" xfId="9082"/>
    <cellStyle name="Обычный 18 2 3 10 5 3" xfId="9083"/>
    <cellStyle name="Обычный 18 2 3 10 5 4" xfId="9084"/>
    <cellStyle name="Обычный 18 2 3 10 5 5" xfId="9085"/>
    <cellStyle name="Обычный 18 2 3 10 5 6" xfId="9086"/>
    <cellStyle name="Обычный 18 2 3 10 5 7" xfId="9087"/>
    <cellStyle name="Обычный 18 2 3 10 5 8" xfId="9088"/>
    <cellStyle name="Обычный 18 2 3 10 6" xfId="9089"/>
    <cellStyle name="Обычный 18 2 3 10 6 2" xfId="9090"/>
    <cellStyle name="Обычный 18 2 3 10 6 3" xfId="9091"/>
    <cellStyle name="Обычный 18 2 3 10 6 4" xfId="9092"/>
    <cellStyle name="Обычный 18 2 3 10 6 5" xfId="9093"/>
    <cellStyle name="Обычный 18 2 3 10 7" xfId="9094"/>
    <cellStyle name="Обычный 18 2 3 10 7 2" xfId="9095"/>
    <cellStyle name="Обычный 18 2 3 10 7 3" xfId="9096"/>
    <cellStyle name="Обычный 18 2 3 10 7 4" xfId="9097"/>
    <cellStyle name="Обычный 18 2 3 10 7 5" xfId="9098"/>
    <cellStyle name="Обычный 18 2 3 10 8" xfId="9099"/>
    <cellStyle name="Обычный 18 2 3 10 9" xfId="9100"/>
    <cellStyle name="Обычный 18 2 3 11" xfId="9101"/>
    <cellStyle name="Обычный 18 2 3 11 10" xfId="9102"/>
    <cellStyle name="Обычный 18 2 3 11 11" xfId="9103"/>
    <cellStyle name="Обычный 18 2 3 11 12" xfId="9104"/>
    <cellStyle name="Обычный 18 2 3 11 13" xfId="9105"/>
    <cellStyle name="Обычный 18 2 3 11 14" xfId="9106"/>
    <cellStyle name="Обычный 18 2 3 11 15" xfId="9107"/>
    <cellStyle name="Обычный 18 2 3 11 2" xfId="9108"/>
    <cellStyle name="Обычный 18 2 3 11 2 10" xfId="9109"/>
    <cellStyle name="Обычный 18 2 3 11 2 11" xfId="9110"/>
    <cellStyle name="Обычный 18 2 3 11 2 12" xfId="9111"/>
    <cellStyle name="Обычный 18 2 3 11 2 13" xfId="9112"/>
    <cellStyle name="Обычный 18 2 3 11 2 14" xfId="9113"/>
    <cellStyle name="Обычный 18 2 3 11 2 2" xfId="9114"/>
    <cellStyle name="Обычный 18 2 3 11 2 2 10" xfId="9115"/>
    <cellStyle name="Обычный 18 2 3 11 2 2 11" xfId="9116"/>
    <cellStyle name="Обычный 18 2 3 11 2 2 12" xfId="9117"/>
    <cellStyle name="Обычный 18 2 3 11 2 2 13" xfId="9118"/>
    <cellStyle name="Обычный 18 2 3 11 2 2 2" xfId="9119"/>
    <cellStyle name="Обычный 18 2 3 11 2 2 2 2" xfId="9120"/>
    <cellStyle name="Обычный 18 2 3 11 2 2 2 2 2" xfId="9121"/>
    <cellStyle name="Обычный 18 2 3 11 2 2 2 2 3" xfId="9122"/>
    <cellStyle name="Обычный 18 2 3 11 2 2 2 2 4" xfId="9123"/>
    <cellStyle name="Обычный 18 2 3 11 2 2 2 2 5" xfId="9124"/>
    <cellStyle name="Обычный 18 2 3 11 2 2 2 3" xfId="9125"/>
    <cellStyle name="Обычный 18 2 3 11 2 2 2 4" xfId="9126"/>
    <cellStyle name="Обычный 18 2 3 11 2 2 2 5" xfId="9127"/>
    <cellStyle name="Обычный 18 2 3 11 2 2 2 6" xfId="9128"/>
    <cellStyle name="Обычный 18 2 3 11 2 2 2 7" xfId="9129"/>
    <cellStyle name="Обычный 18 2 3 11 2 2 2 8" xfId="9130"/>
    <cellStyle name="Обычный 18 2 3 11 2 2 2 9" xfId="9131"/>
    <cellStyle name="Обычный 18 2 3 11 2 2 3" xfId="9132"/>
    <cellStyle name="Обычный 18 2 3 11 2 2 3 2" xfId="9133"/>
    <cellStyle name="Обычный 18 2 3 11 2 2 3 2 2" xfId="9134"/>
    <cellStyle name="Обычный 18 2 3 11 2 2 3 2 3" xfId="9135"/>
    <cellStyle name="Обычный 18 2 3 11 2 2 3 2 4" xfId="9136"/>
    <cellStyle name="Обычный 18 2 3 11 2 2 3 2 5" xfId="9137"/>
    <cellStyle name="Обычный 18 2 3 11 2 2 3 3" xfId="9138"/>
    <cellStyle name="Обычный 18 2 3 11 2 2 3 4" xfId="9139"/>
    <cellStyle name="Обычный 18 2 3 11 2 2 3 5" xfId="9140"/>
    <cellStyle name="Обычный 18 2 3 11 2 2 3 6" xfId="9141"/>
    <cellStyle name="Обычный 18 2 3 11 2 2 3 7" xfId="9142"/>
    <cellStyle name="Обычный 18 2 3 11 2 2 3 8" xfId="9143"/>
    <cellStyle name="Обычный 18 2 3 11 2 2 4" xfId="9144"/>
    <cellStyle name="Обычный 18 2 3 11 2 2 4 2" xfId="9145"/>
    <cellStyle name="Обычный 18 2 3 11 2 2 4 3" xfId="9146"/>
    <cellStyle name="Обычный 18 2 3 11 2 2 4 4" xfId="9147"/>
    <cellStyle name="Обычный 18 2 3 11 2 2 4 5" xfId="9148"/>
    <cellStyle name="Обычный 18 2 3 11 2 2 5" xfId="9149"/>
    <cellStyle name="Обычный 18 2 3 11 2 2 5 2" xfId="9150"/>
    <cellStyle name="Обычный 18 2 3 11 2 2 5 3" xfId="9151"/>
    <cellStyle name="Обычный 18 2 3 11 2 2 5 4" xfId="9152"/>
    <cellStyle name="Обычный 18 2 3 11 2 2 5 5" xfId="9153"/>
    <cellStyle name="Обычный 18 2 3 11 2 2 6" xfId="9154"/>
    <cellStyle name="Обычный 18 2 3 11 2 2 7" xfId="9155"/>
    <cellStyle name="Обычный 18 2 3 11 2 2 8" xfId="9156"/>
    <cellStyle name="Обычный 18 2 3 11 2 2 9" xfId="9157"/>
    <cellStyle name="Обычный 18 2 3 11 2 3" xfId="9158"/>
    <cellStyle name="Обычный 18 2 3 11 2 3 2" xfId="9159"/>
    <cellStyle name="Обычный 18 2 3 11 2 3 2 2" xfId="9160"/>
    <cellStyle name="Обычный 18 2 3 11 2 3 2 3" xfId="9161"/>
    <cellStyle name="Обычный 18 2 3 11 2 3 2 4" xfId="9162"/>
    <cellStyle name="Обычный 18 2 3 11 2 3 2 5" xfId="9163"/>
    <cellStyle name="Обычный 18 2 3 11 2 3 3" xfId="9164"/>
    <cellStyle name="Обычный 18 2 3 11 2 3 4" xfId="9165"/>
    <cellStyle name="Обычный 18 2 3 11 2 3 5" xfId="9166"/>
    <cellStyle name="Обычный 18 2 3 11 2 3 6" xfId="9167"/>
    <cellStyle name="Обычный 18 2 3 11 2 3 7" xfId="9168"/>
    <cellStyle name="Обычный 18 2 3 11 2 3 8" xfId="9169"/>
    <cellStyle name="Обычный 18 2 3 11 2 3 9" xfId="9170"/>
    <cellStyle name="Обычный 18 2 3 11 2 4" xfId="9171"/>
    <cellStyle name="Обычный 18 2 3 11 2 4 2" xfId="9172"/>
    <cellStyle name="Обычный 18 2 3 11 2 4 2 2" xfId="9173"/>
    <cellStyle name="Обычный 18 2 3 11 2 4 2 3" xfId="9174"/>
    <cellStyle name="Обычный 18 2 3 11 2 4 2 4" xfId="9175"/>
    <cellStyle name="Обычный 18 2 3 11 2 4 2 5" xfId="9176"/>
    <cellStyle name="Обычный 18 2 3 11 2 4 3" xfId="9177"/>
    <cellStyle name="Обычный 18 2 3 11 2 4 4" xfId="9178"/>
    <cellStyle name="Обычный 18 2 3 11 2 4 5" xfId="9179"/>
    <cellStyle name="Обычный 18 2 3 11 2 4 6" xfId="9180"/>
    <cellStyle name="Обычный 18 2 3 11 2 4 7" xfId="9181"/>
    <cellStyle name="Обычный 18 2 3 11 2 4 8" xfId="9182"/>
    <cellStyle name="Обычный 18 2 3 11 2 5" xfId="9183"/>
    <cellStyle name="Обычный 18 2 3 11 2 5 2" xfId="9184"/>
    <cellStyle name="Обычный 18 2 3 11 2 5 3" xfId="9185"/>
    <cellStyle name="Обычный 18 2 3 11 2 5 4" xfId="9186"/>
    <cellStyle name="Обычный 18 2 3 11 2 5 5" xfId="9187"/>
    <cellStyle name="Обычный 18 2 3 11 2 6" xfId="9188"/>
    <cellStyle name="Обычный 18 2 3 11 2 6 2" xfId="9189"/>
    <cellStyle name="Обычный 18 2 3 11 2 6 3" xfId="9190"/>
    <cellStyle name="Обычный 18 2 3 11 2 6 4" xfId="9191"/>
    <cellStyle name="Обычный 18 2 3 11 2 6 5" xfId="9192"/>
    <cellStyle name="Обычный 18 2 3 11 2 7" xfId="9193"/>
    <cellStyle name="Обычный 18 2 3 11 2 8" xfId="9194"/>
    <cellStyle name="Обычный 18 2 3 11 2 9" xfId="9195"/>
    <cellStyle name="Обычный 18 2 3 11 3" xfId="9196"/>
    <cellStyle name="Обычный 18 2 3 11 3 10" xfId="9197"/>
    <cellStyle name="Обычный 18 2 3 11 3 11" xfId="9198"/>
    <cellStyle name="Обычный 18 2 3 11 3 12" xfId="9199"/>
    <cellStyle name="Обычный 18 2 3 11 3 13" xfId="9200"/>
    <cellStyle name="Обычный 18 2 3 11 3 2" xfId="9201"/>
    <cellStyle name="Обычный 18 2 3 11 3 2 2" xfId="9202"/>
    <cellStyle name="Обычный 18 2 3 11 3 2 2 2" xfId="9203"/>
    <cellStyle name="Обычный 18 2 3 11 3 2 2 3" xfId="9204"/>
    <cellStyle name="Обычный 18 2 3 11 3 2 2 4" xfId="9205"/>
    <cellStyle name="Обычный 18 2 3 11 3 2 2 5" xfId="9206"/>
    <cellStyle name="Обычный 18 2 3 11 3 2 3" xfId="9207"/>
    <cellStyle name="Обычный 18 2 3 11 3 2 4" xfId="9208"/>
    <cellStyle name="Обычный 18 2 3 11 3 2 5" xfId="9209"/>
    <cellStyle name="Обычный 18 2 3 11 3 2 6" xfId="9210"/>
    <cellStyle name="Обычный 18 2 3 11 3 2 7" xfId="9211"/>
    <cellStyle name="Обычный 18 2 3 11 3 2 8" xfId="9212"/>
    <cellStyle name="Обычный 18 2 3 11 3 2 9" xfId="9213"/>
    <cellStyle name="Обычный 18 2 3 11 3 3" xfId="9214"/>
    <cellStyle name="Обычный 18 2 3 11 3 3 2" xfId="9215"/>
    <cellStyle name="Обычный 18 2 3 11 3 3 2 2" xfId="9216"/>
    <cellStyle name="Обычный 18 2 3 11 3 3 2 3" xfId="9217"/>
    <cellStyle name="Обычный 18 2 3 11 3 3 2 4" xfId="9218"/>
    <cellStyle name="Обычный 18 2 3 11 3 3 2 5" xfId="9219"/>
    <cellStyle name="Обычный 18 2 3 11 3 3 3" xfId="9220"/>
    <cellStyle name="Обычный 18 2 3 11 3 3 4" xfId="9221"/>
    <cellStyle name="Обычный 18 2 3 11 3 3 5" xfId="9222"/>
    <cellStyle name="Обычный 18 2 3 11 3 3 6" xfId="9223"/>
    <cellStyle name="Обычный 18 2 3 11 3 3 7" xfId="9224"/>
    <cellStyle name="Обычный 18 2 3 11 3 3 8" xfId="9225"/>
    <cellStyle name="Обычный 18 2 3 11 3 4" xfId="9226"/>
    <cellStyle name="Обычный 18 2 3 11 3 4 2" xfId="9227"/>
    <cellStyle name="Обычный 18 2 3 11 3 4 3" xfId="9228"/>
    <cellStyle name="Обычный 18 2 3 11 3 4 4" xfId="9229"/>
    <cellStyle name="Обычный 18 2 3 11 3 4 5" xfId="9230"/>
    <cellStyle name="Обычный 18 2 3 11 3 5" xfId="9231"/>
    <cellStyle name="Обычный 18 2 3 11 3 5 2" xfId="9232"/>
    <cellStyle name="Обычный 18 2 3 11 3 5 3" xfId="9233"/>
    <cellStyle name="Обычный 18 2 3 11 3 5 4" xfId="9234"/>
    <cellStyle name="Обычный 18 2 3 11 3 5 5" xfId="9235"/>
    <cellStyle name="Обычный 18 2 3 11 3 6" xfId="9236"/>
    <cellStyle name="Обычный 18 2 3 11 3 7" xfId="9237"/>
    <cellStyle name="Обычный 18 2 3 11 3 8" xfId="9238"/>
    <cellStyle name="Обычный 18 2 3 11 3 9" xfId="9239"/>
    <cellStyle name="Обычный 18 2 3 11 4" xfId="9240"/>
    <cellStyle name="Обычный 18 2 3 11 4 2" xfId="9241"/>
    <cellStyle name="Обычный 18 2 3 11 4 2 2" xfId="9242"/>
    <cellStyle name="Обычный 18 2 3 11 4 2 3" xfId="9243"/>
    <cellStyle name="Обычный 18 2 3 11 4 2 4" xfId="9244"/>
    <cellStyle name="Обычный 18 2 3 11 4 2 5" xfId="9245"/>
    <cellStyle name="Обычный 18 2 3 11 4 3" xfId="9246"/>
    <cellStyle name="Обычный 18 2 3 11 4 4" xfId="9247"/>
    <cellStyle name="Обычный 18 2 3 11 4 5" xfId="9248"/>
    <cellStyle name="Обычный 18 2 3 11 4 6" xfId="9249"/>
    <cellStyle name="Обычный 18 2 3 11 4 7" xfId="9250"/>
    <cellStyle name="Обычный 18 2 3 11 4 8" xfId="9251"/>
    <cellStyle name="Обычный 18 2 3 11 4 9" xfId="9252"/>
    <cellStyle name="Обычный 18 2 3 11 5" xfId="9253"/>
    <cellStyle name="Обычный 18 2 3 11 5 2" xfId="9254"/>
    <cellStyle name="Обычный 18 2 3 11 5 2 2" xfId="9255"/>
    <cellStyle name="Обычный 18 2 3 11 5 2 3" xfId="9256"/>
    <cellStyle name="Обычный 18 2 3 11 5 2 4" xfId="9257"/>
    <cellStyle name="Обычный 18 2 3 11 5 2 5" xfId="9258"/>
    <cellStyle name="Обычный 18 2 3 11 5 3" xfId="9259"/>
    <cellStyle name="Обычный 18 2 3 11 5 4" xfId="9260"/>
    <cellStyle name="Обычный 18 2 3 11 5 5" xfId="9261"/>
    <cellStyle name="Обычный 18 2 3 11 5 6" xfId="9262"/>
    <cellStyle name="Обычный 18 2 3 11 5 7" xfId="9263"/>
    <cellStyle name="Обычный 18 2 3 11 5 8" xfId="9264"/>
    <cellStyle name="Обычный 18 2 3 11 6" xfId="9265"/>
    <cellStyle name="Обычный 18 2 3 11 6 2" xfId="9266"/>
    <cellStyle name="Обычный 18 2 3 11 6 3" xfId="9267"/>
    <cellStyle name="Обычный 18 2 3 11 6 4" xfId="9268"/>
    <cellStyle name="Обычный 18 2 3 11 6 5" xfId="9269"/>
    <cellStyle name="Обычный 18 2 3 11 7" xfId="9270"/>
    <cellStyle name="Обычный 18 2 3 11 7 2" xfId="9271"/>
    <cellStyle name="Обычный 18 2 3 11 7 3" xfId="9272"/>
    <cellStyle name="Обычный 18 2 3 11 7 4" xfId="9273"/>
    <cellStyle name="Обычный 18 2 3 11 7 5" xfId="9274"/>
    <cellStyle name="Обычный 18 2 3 11 8" xfId="9275"/>
    <cellStyle name="Обычный 18 2 3 11 9" xfId="9276"/>
    <cellStyle name="Обычный 18 2 3 12" xfId="9277"/>
    <cellStyle name="Обычный 18 2 3 12 10" xfId="9278"/>
    <cellStyle name="Обычный 18 2 3 12 11" xfId="9279"/>
    <cellStyle name="Обычный 18 2 3 12 12" xfId="9280"/>
    <cellStyle name="Обычный 18 2 3 12 13" xfId="9281"/>
    <cellStyle name="Обычный 18 2 3 12 14" xfId="9282"/>
    <cellStyle name="Обычный 18 2 3 12 15" xfId="9283"/>
    <cellStyle name="Обычный 18 2 3 12 2" xfId="9284"/>
    <cellStyle name="Обычный 18 2 3 12 2 10" xfId="9285"/>
    <cellStyle name="Обычный 18 2 3 12 2 11" xfId="9286"/>
    <cellStyle name="Обычный 18 2 3 12 2 12" xfId="9287"/>
    <cellStyle name="Обычный 18 2 3 12 2 13" xfId="9288"/>
    <cellStyle name="Обычный 18 2 3 12 2 14" xfId="9289"/>
    <cellStyle name="Обычный 18 2 3 12 2 2" xfId="9290"/>
    <cellStyle name="Обычный 18 2 3 12 2 2 10" xfId="9291"/>
    <cellStyle name="Обычный 18 2 3 12 2 2 11" xfId="9292"/>
    <cellStyle name="Обычный 18 2 3 12 2 2 12" xfId="9293"/>
    <cellStyle name="Обычный 18 2 3 12 2 2 13" xfId="9294"/>
    <cellStyle name="Обычный 18 2 3 12 2 2 2" xfId="9295"/>
    <cellStyle name="Обычный 18 2 3 12 2 2 2 2" xfId="9296"/>
    <cellStyle name="Обычный 18 2 3 12 2 2 2 2 2" xfId="9297"/>
    <cellStyle name="Обычный 18 2 3 12 2 2 2 2 3" xfId="9298"/>
    <cellStyle name="Обычный 18 2 3 12 2 2 2 2 4" xfId="9299"/>
    <cellStyle name="Обычный 18 2 3 12 2 2 2 2 5" xfId="9300"/>
    <cellStyle name="Обычный 18 2 3 12 2 2 2 3" xfId="9301"/>
    <cellStyle name="Обычный 18 2 3 12 2 2 2 4" xfId="9302"/>
    <cellStyle name="Обычный 18 2 3 12 2 2 2 5" xfId="9303"/>
    <cellStyle name="Обычный 18 2 3 12 2 2 2 6" xfId="9304"/>
    <cellStyle name="Обычный 18 2 3 12 2 2 2 7" xfId="9305"/>
    <cellStyle name="Обычный 18 2 3 12 2 2 2 8" xfId="9306"/>
    <cellStyle name="Обычный 18 2 3 12 2 2 2 9" xfId="9307"/>
    <cellStyle name="Обычный 18 2 3 12 2 2 3" xfId="9308"/>
    <cellStyle name="Обычный 18 2 3 12 2 2 3 2" xfId="9309"/>
    <cellStyle name="Обычный 18 2 3 12 2 2 3 2 2" xfId="9310"/>
    <cellStyle name="Обычный 18 2 3 12 2 2 3 2 3" xfId="9311"/>
    <cellStyle name="Обычный 18 2 3 12 2 2 3 2 4" xfId="9312"/>
    <cellStyle name="Обычный 18 2 3 12 2 2 3 2 5" xfId="9313"/>
    <cellStyle name="Обычный 18 2 3 12 2 2 3 3" xfId="9314"/>
    <cellStyle name="Обычный 18 2 3 12 2 2 3 4" xfId="9315"/>
    <cellStyle name="Обычный 18 2 3 12 2 2 3 5" xfId="9316"/>
    <cellStyle name="Обычный 18 2 3 12 2 2 3 6" xfId="9317"/>
    <cellStyle name="Обычный 18 2 3 12 2 2 3 7" xfId="9318"/>
    <cellStyle name="Обычный 18 2 3 12 2 2 3 8" xfId="9319"/>
    <cellStyle name="Обычный 18 2 3 12 2 2 4" xfId="9320"/>
    <cellStyle name="Обычный 18 2 3 12 2 2 4 2" xfId="9321"/>
    <cellStyle name="Обычный 18 2 3 12 2 2 4 3" xfId="9322"/>
    <cellStyle name="Обычный 18 2 3 12 2 2 4 4" xfId="9323"/>
    <cellStyle name="Обычный 18 2 3 12 2 2 4 5" xfId="9324"/>
    <cellStyle name="Обычный 18 2 3 12 2 2 5" xfId="9325"/>
    <cellStyle name="Обычный 18 2 3 12 2 2 5 2" xfId="9326"/>
    <cellStyle name="Обычный 18 2 3 12 2 2 5 3" xfId="9327"/>
    <cellStyle name="Обычный 18 2 3 12 2 2 5 4" xfId="9328"/>
    <cellStyle name="Обычный 18 2 3 12 2 2 5 5" xfId="9329"/>
    <cellStyle name="Обычный 18 2 3 12 2 2 6" xfId="9330"/>
    <cellStyle name="Обычный 18 2 3 12 2 2 7" xfId="9331"/>
    <cellStyle name="Обычный 18 2 3 12 2 2 8" xfId="9332"/>
    <cellStyle name="Обычный 18 2 3 12 2 2 9" xfId="9333"/>
    <cellStyle name="Обычный 18 2 3 12 2 3" xfId="9334"/>
    <cellStyle name="Обычный 18 2 3 12 2 3 2" xfId="9335"/>
    <cellStyle name="Обычный 18 2 3 12 2 3 2 2" xfId="9336"/>
    <cellStyle name="Обычный 18 2 3 12 2 3 2 3" xfId="9337"/>
    <cellStyle name="Обычный 18 2 3 12 2 3 2 4" xfId="9338"/>
    <cellStyle name="Обычный 18 2 3 12 2 3 2 5" xfId="9339"/>
    <cellStyle name="Обычный 18 2 3 12 2 3 3" xfId="9340"/>
    <cellStyle name="Обычный 18 2 3 12 2 3 4" xfId="9341"/>
    <cellStyle name="Обычный 18 2 3 12 2 3 5" xfId="9342"/>
    <cellStyle name="Обычный 18 2 3 12 2 3 6" xfId="9343"/>
    <cellStyle name="Обычный 18 2 3 12 2 3 7" xfId="9344"/>
    <cellStyle name="Обычный 18 2 3 12 2 3 8" xfId="9345"/>
    <cellStyle name="Обычный 18 2 3 12 2 3 9" xfId="9346"/>
    <cellStyle name="Обычный 18 2 3 12 2 4" xfId="9347"/>
    <cellStyle name="Обычный 18 2 3 12 2 4 2" xfId="9348"/>
    <cellStyle name="Обычный 18 2 3 12 2 4 2 2" xfId="9349"/>
    <cellStyle name="Обычный 18 2 3 12 2 4 2 3" xfId="9350"/>
    <cellStyle name="Обычный 18 2 3 12 2 4 2 4" xfId="9351"/>
    <cellStyle name="Обычный 18 2 3 12 2 4 2 5" xfId="9352"/>
    <cellStyle name="Обычный 18 2 3 12 2 4 3" xfId="9353"/>
    <cellStyle name="Обычный 18 2 3 12 2 4 4" xfId="9354"/>
    <cellStyle name="Обычный 18 2 3 12 2 4 5" xfId="9355"/>
    <cellStyle name="Обычный 18 2 3 12 2 4 6" xfId="9356"/>
    <cellStyle name="Обычный 18 2 3 12 2 4 7" xfId="9357"/>
    <cellStyle name="Обычный 18 2 3 12 2 4 8" xfId="9358"/>
    <cellStyle name="Обычный 18 2 3 12 2 5" xfId="9359"/>
    <cellStyle name="Обычный 18 2 3 12 2 5 2" xfId="9360"/>
    <cellStyle name="Обычный 18 2 3 12 2 5 3" xfId="9361"/>
    <cellStyle name="Обычный 18 2 3 12 2 5 4" xfId="9362"/>
    <cellStyle name="Обычный 18 2 3 12 2 5 5" xfId="9363"/>
    <cellStyle name="Обычный 18 2 3 12 2 6" xfId="9364"/>
    <cellStyle name="Обычный 18 2 3 12 2 6 2" xfId="9365"/>
    <cellStyle name="Обычный 18 2 3 12 2 6 3" xfId="9366"/>
    <cellStyle name="Обычный 18 2 3 12 2 6 4" xfId="9367"/>
    <cellStyle name="Обычный 18 2 3 12 2 6 5" xfId="9368"/>
    <cellStyle name="Обычный 18 2 3 12 2 7" xfId="9369"/>
    <cellStyle name="Обычный 18 2 3 12 2 8" xfId="9370"/>
    <cellStyle name="Обычный 18 2 3 12 2 9" xfId="9371"/>
    <cellStyle name="Обычный 18 2 3 12 3" xfId="9372"/>
    <cellStyle name="Обычный 18 2 3 12 3 10" xfId="9373"/>
    <cellStyle name="Обычный 18 2 3 12 3 11" xfId="9374"/>
    <cellStyle name="Обычный 18 2 3 12 3 12" xfId="9375"/>
    <cellStyle name="Обычный 18 2 3 12 3 13" xfId="9376"/>
    <cellStyle name="Обычный 18 2 3 12 3 2" xfId="9377"/>
    <cellStyle name="Обычный 18 2 3 12 3 2 2" xfId="9378"/>
    <cellStyle name="Обычный 18 2 3 12 3 2 2 2" xfId="9379"/>
    <cellStyle name="Обычный 18 2 3 12 3 2 2 3" xfId="9380"/>
    <cellStyle name="Обычный 18 2 3 12 3 2 2 4" xfId="9381"/>
    <cellStyle name="Обычный 18 2 3 12 3 2 2 5" xfId="9382"/>
    <cellStyle name="Обычный 18 2 3 12 3 2 3" xfId="9383"/>
    <cellStyle name="Обычный 18 2 3 12 3 2 4" xfId="9384"/>
    <cellStyle name="Обычный 18 2 3 12 3 2 5" xfId="9385"/>
    <cellStyle name="Обычный 18 2 3 12 3 2 6" xfId="9386"/>
    <cellStyle name="Обычный 18 2 3 12 3 2 7" xfId="9387"/>
    <cellStyle name="Обычный 18 2 3 12 3 2 8" xfId="9388"/>
    <cellStyle name="Обычный 18 2 3 12 3 2 9" xfId="9389"/>
    <cellStyle name="Обычный 18 2 3 12 3 3" xfId="9390"/>
    <cellStyle name="Обычный 18 2 3 12 3 3 2" xfId="9391"/>
    <cellStyle name="Обычный 18 2 3 12 3 3 2 2" xfId="9392"/>
    <cellStyle name="Обычный 18 2 3 12 3 3 2 3" xfId="9393"/>
    <cellStyle name="Обычный 18 2 3 12 3 3 2 4" xfId="9394"/>
    <cellStyle name="Обычный 18 2 3 12 3 3 2 5" xfId="9395"/>
    <cellStyle name="Обычный 18 2 3 12 3 3 3" xfId="9396"/>
    <cellStyle name="Обычный 18 2 3 12 3 3 4" xfId="9397"/>
    <cellStyle name="Обычный 18 2 3 12 3 3 5" xfId="9398"/>
    <cellStyle name="Обычный 18 2 3 12 3 3 6" xfId="9399"/>
    <cellStyle name="Обычный 18 2 3 12 3 3 7" xfId="9400"/>
    <cellStyle name="Обычный 18 2 3 12 3 3 8" xfId="9401"/>
    <cellStyle name="Обычный 18 2 3 12 3 4" xfId="9402"/>
    <cellStyle name="Обычный 18 2 3 12 3 4 2" xfId="9403"/>
    <cellStyle name="Обычный 18 2 3 12 3 4 3" xfId="9404"/>
    <cellStyle name="Обычный 18 2 3 12 3 4 4" xfId="9405"/>
    <cellStyle name="Обычный 18 2 3 12 3 4 5" xfId="9406"/>
    <cellStyle name="Обычный 18 2 3 12 3 5" xfId="9407"/>
    <cellStyle name="Обычный 18 2 3 12 3 5 2" xfId="9408"/>
    <cellStyle name="Обычный 18 2 3 12 3 5 3" xfId="9409"/>
    <cellStyle name="Обычный 18 2 3 12 3 5 4" xfId="9410"/>
    <cellStyle name="Обычный 18 2 3 12 3 5 5" xfId="9411"/>
    <cellStyle name="Обычный 18 2 3 12 3 6" xfId="9412"/>
    <cellStyle name="Обычный 18 2 3 12 3 7" xfId="9413"/>
    <cellStyle name="Обычный 18 2 3 12 3 8" xfId="9414"/>
    <cellStyle name="Обычный 18 2 3 12 3 9" xfId="9415"/>
    <cellStyle name="Обычный 18 2 3 12 4" xfId="9416"/>
    <cellStyle name="Обычный 18 2 3 12 4 2" xfId="9417"/>
    <cellStyle name="Обычный 18 2 3 12 4 2 2" xfId="9418"/>
    <cellStyle name="Обычный 18 2 3 12 4 2 3" xfId="9419"/>
    <cellStyle name="Обычный 18 2 3 12 4 2 4" xfId="9420"/>
    <cellStyle name="Обычный 18 2 3 12 4 2 5" xfId="9421"/>
    <cellStyle name="Обычный 18 2 3 12 4 3" xfId="9422"/>
    <cellStyle name="Обычный 18 2 3 12 4 4" xfId="9423"/>
    <cellStyle name="Обычный 18 2 3 12 4 5" xfId="9424"/>
    <cellStyle name="Обычный 18 2 3 12 4 6" xfId="9425"/>
    <cellStyle name="Обычный 18 2 3 12 4 7" xfId="9426"/>
    <cellStyle name="Обычный 18 2 3 12 4 8" xfId="9427"/>
    <cellStyle name="Обычный 18 2 3 12 4 9" xfId="9428"/>
    <cellStyle name="Обычный 18 2 3 12 5" xfId="9429"/>
    <cellStyle name="Обычный 18 2 3 12 5 2" xfId="9430"/>
    <cellStyle name="Обычный 18 2 3 12 5 2 2" xfId="9431"/>
    <cellStyle name="Обычный 18 2 3 12 5 2 3" xfId="9432"/>
    <cellStyle name="Обычный 18 2 3 12 5 2 4" xfId="9433"/>
    <cellStyle name="Обычный 18 2 3 12 5 2 5" xfId="9434"/>
    <cellStyle name="Обычный 18 2 3 12 5 3" xfId="9435"/>
    <cellStyle name="Обычный 18 2 3 12 5 4" xfId="9436"/>
    <cellStyle name="Обычный 18 2 3 12 5 5" xfId="9437"/>
    <cellStyle name="Обычный 18 2 3 12 5 6" xfId="9438"/>
    <cellStyle name="Обычный 18 2 3 12 5 7" xfId="9439"/>
    <cellStyle name="Обычный 18 2 3 12 5 8" xfId="9440"/>
    <cellStyle name="Обычный 18 2 3 12 6" xfId="9441"/>
    <cellStyle name="Обычный 18 2 3 12 6 2" xfId="9442"/>
    <cellStyle name="Обычный 18 2 3 12 6 3" xfId="9443"/>
    <cellStyle name="Обычный 18 2 3 12 6 4" xfId="9444"/>
    <cellStyle name="Обычный 18 2 3 12 6 5" xfId="9445"/>
    <cellStyle name="Обычный 18 2 3 12 7" xfId="9446"/>
    <cellStyle name="Обычный 18 2 3 12 7 2" xfId="9447"/>
    <cellStyle name="Обычный 18 2 3 12 7 3" xfId="9448"/>
    <cellStyle name="Обычный 18 2 3 12 7 4" xfId="9449"/>
    <cellStyle name="Обычный 18 2 3 12 7 5" xfId="9450"/>
    <cellStyle name="Обычный 18 2 3 12 8" xfId="9451"/>
    <cellStyle name="Обычный 18 2 3 12 9" xfId="9452"/>
    <cellStyle name="Обычный 18 2 3 13" xfId="9453"/>
    <cellStyle name="Обычный 18 2 3 13 10" xfId="9454"/>
    <cellStyle name="Обычный 18 2 3 13 11" xfId="9455"/>
    <cellStyle name="Обычный 18 2 3 13 12" xfId="9456"/>
    <cellStyle name="Обычный 18 2 3 13 13" xfId="9457"/>
    <cellStyle name="Обычный 18 2 3 13 14" xfId="9458"/>
    <cellStyle name="Обычный 18 2 3 13 2" xfId="9459"/>
    <cellStyle name="Обычный 18 2 3 13 2 10" xfId="9460"/>
    <cellStyle name="Обычный 18 2 3 13 2 11" xfId="9461"/>
    <cellStyle name="Обычный 18 2 3 13 2 12" xfId="9462"/>
    <cellStyle name="Обычный 18 2 3 13 2 13" xfId="9463"/>
    <cellStyle name="Обычный 18 2 3 13 2 2" xfId="9464"/>
    <cellStyle name="Обычный 18 2 3 13 2 2 2" xfId="9465"/>
    <cellStyle name="Обычный 18 2 3 13 2 2 2 2" xfId="9466"/>
    <cellStyle name="Обычный 18 2 3 13 2 2 2 3" xfId="9467"/>
    <cellStyle name="Обычный 18 2 3 13 2 2 2 4" xfId="9468"/>
    <cellStyle name="Обычный 18 2 3 13 2 2 2 5" xfId="9469"/>
    <cellStyle name="Обычный 18 2 3 13 2 2 3" xfId="9470"/>
    <cellStyle name="Обычный 18 2 3 13 2 2 4" xfId="9471"/>
    <cellStyle name="Обычный 18 2 3 13 2 2 5" xfId="9472"/>
    <cellStyle name="Обычный 18 2 3 13 2 2 6" xfId="9473"/>
    <cellStyle name="Обычный 18 2 3 13 2 2 7" xfId="9474"/>
    <cellStyle name="Обычный 18 2 3 13 2 2 8" xfId="9475"/>
    <cellStyle name="Обычный 18 2 3 13 2 2 9" xfId="9476"/>
    <cellStyle name="Обычный 18 2 3 13 2 3" xfId="9477"/>
    <cellStyle name="Обычный 18 2 3 13 2 3 2" xfId="9478"/>
    <cellStyle name="Обычный 18 2 3 13 2 3 2 2" xfId="9479"/>
    <cellStyle name="Обычный 18 2 3 13 2 3 2 3" xfId="9480"/>
    <cellStyle name="Обычный 18 2 3 13 2 3 2 4" xfId="9481"/>
    <cellStyle name="Обычный 18 2 3 13 2 3 2 5" xfId="9482"/>
    <cellStyle name="Обычный 18 2 3 13 2 3 3" xfId="9483"/>
    <cellStyle name="Обычный 18 2 3 13 2 3 4" xfId="9484"/>
    <cellStyle name="Обычный 18 2 3 13 2 3 5" xfId="9485"/>
    <cellStyle name="Обычный 18 2 3 13 2 3 6" xfId="9486"/>
    <cellStyle name="Обычный 18 2 3 13 2 3 7" xfId="9487"/>
    <cellStyle name="Обычный 18 2 3 13 2 3 8" xfId="9488"/>
    <cellStyle name="Обычный 18 2 3 13 2 4" xfId="9489"/>
    <cellStyle name="Обычный 18 2 3 13 2 4 2" xfId="9490"/>
    <cellStyle name="Обычный 18 2 3 13 2 4 3" xfId="9491"/>
    <cellStyle name="Обычный 18 2 3 13 2 4 4" xfId="9492"/>
    <cellStyle name="Обычный 18 2 3 13 2 4 5" xfId="9493"/>
    <cellStyle name="Обычный 18 2 3 13 2 5" xfId="9494"/>
    <cellStyle name="Обычный 18 2 3 13 2 5 2" xfId="9495"/>
    <cellStyle name="Обычный 18 2 3 13 2 5 3" xfId="9496"/>
    <cellStyle name="Обычный 18 2 3 13 2 5 4" xfId="9497"/>
    <cellStyle name="Обычный 18 2 3 13 2 5 5" xfId="9498"/>
    <cellStyle name="Обычный 18 2 3 13 2 6" xfId="9499"/>
    <cellStyle name="Обычный 18 2 3 13 2 7" xfId="9500"/>
    <cellStyle name="Обычный 18 2 3 13 2 8" xfId="9501"/>
    <cellStyle name="Обычный 18 2 3 13 2 9" xfId="9502"/>
    <cellStyle name="Обычный 18 2 3 13 3" xfId="9503"/>
    <cellStyle name="Обычный 18 2 3 13 3 2" xfId="9504"/>
    <cellStyle name="Обычный 18 2 3 13 3 2 2" xfId="9505"/>
    <cellStyle name="Обычный 18 2 3 13 3 2 3" xfId="9506"/>
    <cellStyle name="Обычный 18 2 3 13 3 2 4" xfId="9507"/>
    <cellStyle name="Обычный 18 2 3 13 3 2 5" xfId="9508"/>
    <cellStyle name="Обычный 18 2 3 13 3 3" xfId="9509"/>
    <cellStyle name="Обычный 18 2 3 13 3 4" xfId="9510"/>
    <cellStyle name="Обычный 18 2 3 13 3 5" xfId="9511"/>
    <cellStyle name="Обычный 18 2 3 13 3 6" xfId="9512"/>
    <cellStyle name="Обычный 18 2 3 13 3 7" xfId="9513"/>
    <cellStyle name="Обычный 18 2 3 13 3 8" xfId="9514"/>
    <cellStyle name="Обычный 18 2 3 13 3 9" xfId="9515"/>
    <cellStyle name="Обычный 18 2 3 13 4" xfId="9516"/>
    <cellStyle name="Обычный 18 2 3 13 4 2" xfId="9517"/>
    <cellStyle name="Обычный 18 2 3 13 4 2 2" xfId="9518"/>
    <cellStyle name="Обычный 18 2 3 13 4 2 3" xfId="9519"/>
    <cellStyle name="Обычный 18 2 3 13 4 2 4" xfId="9520"/>
    <cellStyle name="Обычный 18 2 3 13 4 2 5" xfId="9521"/>
    <cellStyle name="Обычный 18 2 3 13 4 3" xfId="9522"/>
    <cellStyle name="Обычный 18 2 3 13 4 4" xfId="9523"/>
    <cellStyle name="Обычный 18 2 3 13 4 5" xfId="9524"/>
    <cellStyle name="Обычный 18 2 3 13 4 6" xfId="9525"/>
    <cellStyle name="Обычный 18 2 3 13 4 7" xfId="9526"/>
    <cellStyle name="Обычный 18 2 3 13 4 8" xfId="9527"/>
    <cellStyle name="Обычный 18 2 3 13 5" xfId="9528"/>
    <cellStyle name="Обычный 18 2 3 13 5 2" xfId="9529"/>
    <cellStyle name="Обычный 18 2 3 13 5 3" xfId="9530"/>
    <cellStyle name="Обычный 18 2 3 13 5 4" xfId="9531"/>
    <cellStyle name="Обычный 18 2 3 13 5 5" xfId="9532"/>
    <cellStyle name="Обычный 18 2 3 13 6" xfId="9533"/>
    <cellStyle name="Обычный 18 2 3 13 6 2" xfId="9534"/>
    <cellStyle name="Обычный 18 2 3 13 6 3" xfId="9535"/>
    <cellStyle name="Обычный 18 2 3 13 6 4" xfId="9536"/>
    <cellStyle name="Обычный 18 2 3 13 6 5" xfId="9537"/>
    <cellStyle name="Обычный 18 2 3 13 7" xfId="9538"/>
    <cellStyle name="Обычный 18 2 3 13 8" xfId="9539"/>
    <cellStyle name="Обычный 18 2 3 13 9" xfId="9540"/>
    <cellStyle name="Обычный 18 2 3 14" xfId="9541"/>
    <cellStyle name="Обычный 18 2 3 14 10" xfId="9542"/>
    <cellStyle name="Обычный 18 2 3 14 11" xfId="9543"/>
    <cellStyle name="Обычный 18 2 3 14 12" xfId="9544"/>
    <cellStyle name="Обычный 18 2 3 14 13" xfId="9545"/>
    <cellStyle name="Обычный 18 2 3 14 2" xfId="9546"/>
    <cellStyle name="Обычный 18 2 3 14 2 2" xfId="9547"/>
    <cellStyle name="Обычный 18 2 3 14 2 2 2" xfId="9548"/>
    <cellStyle name="Обычный 18 2 3 14 2 2 3" xfId="9549"/>
    <cellStyle name="Обычный 18 2 3 14 2 2 4" xfId="9550"/>
    <cellStyle name="Обычный 18 2 3 14 2 2 5" xfId="9551"/>
    <cellStyle name="Обычный 18 2 3 14 2 3" xfId="9552"/>
    <cellStyle name="Обычный 18 2 3 14 2 4" xfId="9553"/>
    <cellStyle name="Обычный 18 2 3 14 2 5" xfId="9554"/>
    <cellStyle name="Обычный 18 2 3 14 2 6" xfId="9555"/>
    <cellStyle name="Обычный 18 2 3 14 2 7" xfId="9556"/>
    <cellStyle name="Обычный 18 2 3 14 2 8" xfId="9557"/>
    <cellStyle name="Обычный 18 2 3 14 2 9" xfId="9558"/>
    <cellStyle name="Обычный 18 2 3 14 3" xfId="9559"/>
    <cellStyle name="Обычный 18 2 3 14 3 2" xfId="9560"/>
    <cellStyle name="Обычный 18 2 3 14 3 2 2" xfId="9561"/>
    <cellStyle name="Обычный 18 2 3 14 3 2 3" xfId="9562"/>
    <cellStyle name="Обычный 18 2 3 14 3 2 4" xfId="9563"/>
    <cellStyle name="Обычный 18 2 3 14 3 2 5" xfId="9564"/>
    <cellStyle name="Обычный 18 2 3 14 3 3" xfId="9565"/>
    <cellStyle name="Обычный 18 2 3 14 3 4" xfId="9566"/>
    <cellStyle name="Обычный 18 2 3 14 3 5" xfId="9567"/>
    <cellStyle name="Обычный 18 2 3 14 3 6" xfId="9568"/>
    <cellStyle name="Обычный 18 2 3 14 3 7" xfId="9569"/>
    <cellStyle name="Обычный 18 2 3 14 3 8" xfId="9570"/>
    <cellStyle name="Обычный 18 2 3 14 4" xfId="9571"/>
    <cellStyle name="Обычный 18 2 3 14 4 2" xfId="9572"/>
    <cellStyle name="Обычный 18 2 3 14 4 3" xfId="9573"/>
    <cellStyle name="Обычный 18 2 3 14 4 4" xfId="9574"/>
    <cellStyle name="Обычный 18 2 3 14 4 5" xfId="9575"/>
    <cellStyle name="Обычный 18 2 3 14 5" xfId="9576"/>
    <cellStyle name="Обычный 18 2 3 14 5 2" xfId="9577"/>
    <cellStyle name="Обычный 18 2 3 14 5 3" xfId="9578"/>
    <cellStyle name="Обычный 18 2 3 14 5 4" xfId="9579"/>
    <cellStyle name="Обычный 18 2 3 14 5 5" xfId="9580"/>
    <cellStyle name="Обычный 18 2 3 14 6" xfId="9581"/>
    <cellStyle name="Обычный 18 2 3 14 7" xfId="9582"/>
    <cellStyle name="Обычный 18 2 3 14 8" xfId="9583"/>
    <cellStyle name="Обычный 18 2 3 14 9" xfId="9584"/>
    <cellStyle name="Обычный 18 2 3 15" xfId="9585"/>
    <cellStyle name="Обычный 18 2 3 15 10" xfId="9586"/>
    <cellStyle name="Обычный 18 2 3 15 2" xfId="9587"/>
    <cellStyle name="Обычный 18 2 3 15 2 2" xfId="9588"/>
    <cellStyle name="Обычный 18 2 3 15 2 2 2" xfId="9589"/>
    <cellStyle name="Обычный 18 2 3 15 2 2 3" xfId="9590"/>
    <cellStyle name="Обычный 18 2 3 15 2 2 4" xfId="9591"/>
    <cellStyle name="Обычный 18 2 3 15 2 2 5" xfId="9592"/>
    <cellStyle name="Обычный 18 2 3 15 2 3" xfId="9593"/>
    <cellStyle name="Обычный 18 2 3 15 2 4" xfId="9594"/>
    <cellStyle name="Обычный 18 2 3 15 2 5" xfId="9595"/>
    <cellStyle name="Обычный 18 2 3 15 2 6" xfId="9596"/>
    <cellStyle name="Обычный 18 2 3 15 2 7" xfId="9597"/>
    <cellStyle name="Обычный 18 2 3 15 2 8" xfId="9598"/>
    <cellStyle name="Обычный 18 2 3 15 2 9" xfId="9599"/>
    <cellStyle name="Обычный 18 2 3 15 3" xfId="9600"/>
    <cellStyle name="Обычный 18 2 3 15 3 2" xfId="9601"/>
    <cellStyle name="Обычный 18 2 3 15 3 3" xfId="9602"/>
    <cellStyle name="Обычный 18 2 3 15 3 4" xfId="9603"/>
    <cellStyle name="Обычный 18 2 3 15 3 5" xfId="9604"/>
    <cellStyle name="Обычный 18 2 3 15 4" xfId="9605"/>
    <cellStyle name="Обычный 18 2 3 15 5" xfId="9606"/>
    <cellStyle name="Обычный 18 2 3 15 6" xfId="9607"/>
    <cellStyle name="Обычный 18 2 3 15 7" xfId="9608"/>
    <cellStyle name="Обычный 18 2 3 15 8" xfId="9609"/>
    <cellStyle name="Обычный 18 2 3 15 9" xfId="9610"/>
    <cellStyle name="Обычный 18 2 3 16" xfId="9611"/>
    <cellStyle name="Обычный 18 2 3 16 2" xfId="9612"/>
    <cellStyle name="Обычный 18 2 3 16 2 2" xfId="9613"/>
    <cellStyle name="Обычный 18 2 3 16 2 3" xfId="9614"/>
    <cellStyle name="Обычный 18 2 3 16 2 4" xfId="9615"/>
    <cellStyle name="Обычный 18 2 3 16 2 5" xfId="9616"/>
    <cellStyle name="Обычный 18 2 3 16 3" xfId="9617"/>
    <cellStyle name="Обычный 18 2 3 16 4" xfId="9618"/>
    <cellStyle name="Обычный 18 2 3 16 5" xfId="9619"/>
    <cellStyle name="Обычный 18 2 3 16 6" xfId="9620"/>
    <cellStyle name="Обычный 18 2 3 16 7" xfId="9621"/>
    <cellStyle name="Обычный 18 2 3 16 8" xfId="9622"/>
    <cellStyle name="Обычный 18 2 3 16 9" xfId="9623"/>
    <cellStyle name="Обычный 18 2 3 17" xfId="9624"/>
    <cellStyle name="Обычный 18 2 3 17 2" xfId="9625"/>
    <cellStyle name="Обычный 18 2 3 17 2 2" xfId="9626"/>
    <cellStyle name="Обычный 18 2 3 17 2 3" xfId="9627"/>
    <cellStyle name="Обычный 18 2 3 17 2 4" xfId="9628"/>
    <cellStyle name="Обычный 18 2 3 17 2 5" xfId="9629"/>
    <cellStyle name="Обычный 18 2 3 17 3" xfId="9630"/>
    <cellStyle name="Обычный 18 2 3 17 4" xfId="9631"/>
    <cellStyle name="Обычный 18 2 3 17 5" xfId="9632"/>
    <cellStyle name="Обычный 18 2 3 17 6" xfId="9633"/>
    <cellStyle name="Обычный 18 2 3 17 7" xfId="9634"/>
    <cellStyle name="Обычный 18 2 3 17 8" xfId="9635"/>
    <cellStyle name="Обычный 18 2 3 18" xfId="9636"/>
    <cellStyle name="Обычный 18 2 3 18 2" xfId="9637"/>
    <cellStyle name="Обычный 18 2 3 18 3" xfId="9638"/>
    <cellStyle name="Обычный 18 2 3 18 4" xfId="9639"/>
    <cellStyle name="Обычный 18 2 3 18 5" xfId="9640"/>
    <cellStyle name="Обычный 18 2 3 19" xfId="9641"/>
    <cellStyle name="Обычный 18 2 3 19 2" xfId="9642"/>
    <cellStyle name="Обычный 18 2 3 19 3" xfId="9643"/>
    <cellStyle name="Обычный 18 2 3 19 4" xfId="9644"/>
    <cellStyle name="Обычный 18 2 3 19 5" xfId="9645"/>
    <cellStyle name="Обычный 18 2 3 2" xfId="9646"/>
    <cellStyle name="Обычный 18 2 3 2 10" xfId="9647"/>
    <cellStyle name="Обычный 18 2 3 2 11" xfId="9648"/>
    <cellStyle name="Обычный 18 2 3 2 12" xfId="9649"/>
    <cellStyle name="Обычный 18 2 3 2 13" xfId="9650"/>
    <cellStyle name="Обычный 18 2 3 2 14" xfId="9651"/>
    <cellStyle name="Обычный 18 2 3 2 15" xfId="9652"/>
    <cellStyle name="Обычный 18 2 3 2 16" xfId="9653"/>
    <cellStyle name="Обычный 18 2 3 2 17" xfId="9654"/>
    <cellStyle name="Обычный 18 2 3 2 2" xfId="9655"/>
    <cellStyle name="Обычный 18 2 3 2 2 10" xfId="9656"/>
    <cellStyle name="Обычный 18 2 3 2 2 11" xfId="9657"/>
    <cellStyle name="Обычный 18 2 3 2 2 12" xfId="9658"/>
    <cellStyle name="Обычный 18 2 3 2 2 13" xfId="9659"/>
    <cellStyle name="Обычный 18 2 3 2 2 14" xfId="9660"/>
    <cellStyle name="Обычный 18 2 3 2 2 15" xfId="9661"/>
    <cellStyle name="Обычный 18 2 3 2 2 16" xfId="9662"/>
    <cellStyle name="Обычный 18 2 3 2 2 2" xfId="9663"/>
    <cellStyle name="Обычный 18 2 3 2 2 2 10" xfId="9664"/>
    <cellStyle name="Обычный 18 2 3 2 2 2 11" xfId="9665"/>
    <cellStyle name="Обычный 18 2 3 2 2 2 12" xfId="9666"/>
    <cellStyle name="Обычный 18 2 3 2 2 2 13" xfId="9667"/>
    <cellStyle name="Обычный 18 2 3 2 2 2 14" xfId="9668"/>
    <cellStyle name="Обычный 18 2 3 2 2 2 2" xfId="9669"/>
    <cellStyle name="Обычный 18 2 3 2 2 2 2 10" xfId="9670"/>
    <cellStyle name="Обычный 18 2 3 2 2 2 2 11" xfId="9671"/>
    <cellStyle name="Обычный 18 2 3 2 2 2 2 12" xfId="9672"/>
    <cellStyle name="Обычный 18 2 3 2 2 2 2 13" xfId="9673"/>
    <cellStyle name="Обычный 18 2 3 2 2 2 2 2" xfId="9674"/>
    <cellStyle name="Обычный 18 2 3 2 2 2 2 2 2" xfId="9675"/>
    <cellStyle name="Обычный 18 2 3 2 2 2 2 2 2 2" xfId="9676"/>
    <cellStyle name="Обычный 18 2 3 2 2 2 2 2 2 3" xfId="9677"/>
    <cellStyle name="Обычный 18 2 3 2 2 2 2 2 2 4" xfId="9678"/>
    <cellStyle name="Обычный 18 2 3 2 2 2 2 2 2 5" xfId="9679"/>
    <cellStyle name="Обычный 18 2 3 2 2 2 2 2 3" xfId="9680"/>
    <cellStyle name="Обычный 18 2 3 2 2 2 2 2 4" xfId="9681"/>
    <cellStyle name="Обычный 18 2 3 2 2 2 2 2 5" xfId="9682"/>
    <cellStyle name="Обычный 18 2 3 2 2 2 2 2 6" xfId="9683"/>
    <cellStyle name="Обычный 18 2 3 2 2 2 2 2 7" xfId="9684"/>
    <cellStyle name="Обычный 18 2 3 2 2 2 2 2 8" xfId="9685"/>
    <cellStyle name="Обычный 18 2 3 2 2 2 2 2 9" xfId="9686"/>
    <cellStyle name="Обычный 18 2 3 2 2 2 2 3" xfId="9687"/>
    <cellStyle name="Обычный 18 2 3 2 2 2 2 3 2" xfId="9688"/>
    <cellStyle name="Обычный 18 2 3 2 2 2 2 3 2 2" xfId="9689"/>
    <cellStyle name="Обычный 18 2 3 2 2 2 2 3 2 3" xfId="9690"/>
    <cellStyle name="Обычный 18 2 3 2 2 2 2 3 2 4" xfId="9691"/>
    <cellStyle name="Обычный 18 2 3 2 2 2 2 3 2 5" xfId="9692"/>
    <cellStyle name="Обычный 18 2 3 2 2 2 2 3 3" xfId="9693"/>
    <cellStyle name="Обычный 18 2 3 2 2 2 2 3 4" xfId="9694"/>
    <cellStyle name="Обычный 18 2 3 2 2 2 2 3 5" xfId="9695"/>
    <cellStyle name="Обычный 18 2 3 2 2 2 2 3 6" xfId="9696"/>
    <cellStyle name="Обычный 18 2 3 2 2 2 2 3 7" xfId="9697"/>
    <cellStyle name="Обычный 18 2 3 2 2 2 2 3 8" xfId="9698"/>
    <cellStyle name="Обычный 18 2 3 2 2 2 2 4" xfId="9699"/>
    <cellStyle name="Обычный 18 2 3 2 2 2 2 4 2" xfId="9700"/>
    <cellStyle name="Обычный 18 2 3 2 2 2 2 4 3" xfId="9701"/>
    <cellStyle name="Обычный 18 2 3 2 2 2 2 4 4" xfId="9702"/>
    <cellStyle name="Обычный 18 2 3 2 2 2 2 4 5" xfId="9703"/>
    <cellStyle name="Обычный 18 2 3 2 2 2 2 5" xfId="9704"/>
    <cellStyle name="Обычный 18 2 3 2 2 2 2 5 2" xfId="9705"/>
    <cellStyle name="Обычный 18 2 3 2 2 2 2 5 3" xfId="9706"/>
    <cellStyle name="Обычный 18 2 3 2 2 2 2 5 4" xfId="9707"/>
    <cellStyle name="Обычный 18 2 3 2 2 2 2 5 5" xfId="9708"/>
    <cellStyle name="Обычный 18 2 3 2 2 2 2 6" xfId="9709"/>
    <cellStyle name="Обычный 18 2 3 2 2 2 2 7" xfId="9710"/>
    <cellStyle name="Обычный 18 2 3 2 2 2 2 8" xfId="9711"/>
    <cellStyle name="Обычный 18 2 3 2 2 2 2 9" xfId="9712"/>
    <cellStyle name="Обычный 18 2 3 2 2 2 3" xfId="9713"/>
    <cellStyle name="Обычный 18 2 3 2 2 2 3 2" xfId="9714"/>
    <cellStyle name="Обычный 18 2 3 2 2 2 3 2 2" xfId="9715"/>
    <cellStyle name="Обычный 18 2 3 2 2 2 3 2 3" xfId="9716"/>
    <cellStyle name="Обычный 18 2 3 2 2 2 3 2 4" xfId="9717"/>
    <cellStyle name="Обычный 18 2 3 2 2 2 3 2 5" xfId="9718"/>
    <cellStyle name="Обычный 18 2 3 2 2 2 3 3" xfId="9719"/>
    <cellStyle name="Обычный 18 2 3 2 2 2 3 4" xfId="9720"/>
    <cellStyle name="Обычный 18 2 3 2 2 2 3 5" xfId="9721"/>
    <cellStyle name="Обычный 18 2 3 2 2 2 3 6" xfId="9722"/>
    <cellStyle name="Обычный 18 2 3 2 2 2 3 7" xfId="9723"/>
    <cellStyle name="Обычный 18 2 3 2 2 2 3 8" xfId="9724"/>
    <cellStyle name="Обычный 18 2 3 2 2 2 3 9" xfId="9725"/>
    <cellStyle name="Обычный 18 2 3 2 2 2 4" xfId="9726"/>
    <cellStyle name="Обычный 18 2 3 2 2 2 4 2" xfId="9727"/>
    <cellStyle name="Обычный 18 2 3 2 2 2 4 2 2" xfId="9728"/>
    <cellStyle name="Обычный 18 2 3 2 2 2 4 2 3" xfId="9729"/>
    <cellStyle name="Обычный 18 2 3 2 2 2 4 2 4" xfId="9730"/>
    <cellStyle name="Обычный 18 2 3 2 2 2 4 2 5" xfId="9731"/>
    <cellStyle name="Обычный 18 2 3 2 2 2 4 3" xfId="9732"/>
    <cellStyle name="Обычный 18 2 3 2 2 2 4 4" xfId="9733"/>
    <cellStyle name="Обычный 18 2 3 2 2 2 4 5" xfId="9734"/>
    <cellStyle name="Обычный 18 2 3 2 2 2 4 6" xfId="9735"/>
    <cellStyle name="Обычный 18 2 3 2 2 2 4 7" xfId="9736"/>
    <cellStyle name="Обычный 18 2 3 2 2 2 4 8" xfId="9737"/>
    <cellStyle name="Обычный 18 2 3 2 2 2 5" xfId="9738"/>
    <cellStyle name="Обычный 18 2 3 2 2 2 5 2" xfId="9739"/>
    <cellStyle name="Обычный 18 2 3 2 2 2 5 3" xfId="9740"/>
    <cellStyle name="Обычный 18 2 3 2 2 2 5 4" xfId="9741"/>
    <cellStyle name="Обычный 18 2 3 2 2 2 5 5" xfId="9742"/>
    <cellStyle name="Обычный 18 2 3 2 2 2 6" xfId="9743"/>
    <cellStyle name="Обычный 18 2 3 2 2 2 6 2" xfId="9744"/>
    <cellStyle name="Обычный 18 2 3 2 2 2 6 3" xfId="9745"/>
    <cellStyle name="Обычный 18 2 3 2 2 2 6 4" xfId="9746"/>
    <cellStyle name="Обычный 18 2 3 2 2 2 6 5" xfId="9747"/>
    <cellStyle name="Обычный 18 2 3 2 2 2 7" xfId="9748"/>
    <cellStyle name="Обычный 18 2 3 2 2 2 8" xfId="9749"/>
    <cellStyle name="Обычный 18 2 3 2 2 2 9" xfId="9750"/>
    <cellStyle name="Обычный 18 2 3 2 2 3" xfId="9751"/>
    <cellStyle name="Обычный 18 2 3 2 2 3 10" xfId="9752"/>
    <cellStyle name="Обычный 18 2 3 2 2 3 11" xfId="9753"/>
    <cellStyle name="Обычный 18 2 3 2 2 3 12" xfId="9754"/>
    <cellStyle name="Обычный 18 2 3 2 2 3 13" xfId="9755"/>
    <cellStyle name="Обычный 18 2 3 2 2 3 2" xfId="9756"/>
    <cellStyle name="Обычный 18 2 3 2 2 3 2 2" xfId="9757"/>
    <cellStyle name="Обычный 18 2 3 2 2 3 2 2 2" xfId="9758"/>
    <cellStyle name="Обычный 18 2 3 2 2 3 2 2 3" xfId="9759"/>
    <cellStyle name="Обычный 18 2 3 2 2 3 2 2 4" xfId="9760"/>
    <cellStyle name="Обычный 18 2 3 2 2 3 2 2 5" xfId="9761"/>
    <cellStyle name="Обычный 18 2 3 2 2 3 2 3" xfId="9762"/>
    <cellStyle name="Обычный 18 2 3 2 2 3 2 4" xfId="9763"/>
    <cellStyle name="Обычный 18 2 3 2 2 3 2 5" xfId="9764"/>
    <cellStyle name="Обычный 18 2 3 2 2 3 2 6" xfId="9765"/>
    <cellStyle name="Обычный 18 2 3 2 2 3 2 7" xfId="9766"/>
    <cellStyle name="Обычный 18 2 3 2 2 3 2 8" xfId="9767"/>
    <cellStyle name="Обычный 18 2 3 2 2 3 2 9" xfId="9768"/>
    <cellStyle name="Обычный 18 2 3 2 2 3 3" xfId="9769"/>
    <cellStyle name="Обычный 18 2 3 2 2 3 3 2" xfId="9770"/>
    <cellStyle name="Обычный 18 2 3 2 2 3 3 2 2" xfId="9771"/>
    <cellStyle name="Обычный 18 2 3 2 2 3 3 2 3" xfId="9772"/>
    <cellStyle name="Обычный 18 2 3 2 2 3 3 2 4" xfId="9773"/>
    <cellStyle name="Обычный 18 2 3 2 2 3 3 2 5" xfId="9774"/>
    <cellStyle name="Обычный 18 2 3 2 2 3 3 3" xfId="9775"/>
    <cellStyle name="Обычный 18 2 3 2 2 3 3 4" xfId="9776"/>
    <cellStyle name="Обычный 18 2 3 2 2 3 3 5" xfId="9777"/>
    <cellStyle name="Обычный 18 2 3 2 2 3 3 6" xfId="9778"/>
    <cellStyle name="Обычный 18 2 3 2 2 3 3 7" xfId="9779"/>
    <cellStyle name="Обычный 18 2 3 2 2 3 3 8" xfId="9780"/>
    <cellStyle name="Обычный 18 2 3 2 2 3 4" xfId="9781"/>
    <cellStyle name="Обычный 18 2 3 2 2 3 4 2" xfId="9782"/>
    <cellStyle name="Обычный 18 2 3 2 2 3 4 3" xfId="9783"/>
    <cellStyle name="Обычный 18 2 3 2 2 3 4 4" xfId="9784"/>
    <cellStyle name="Обычный 18 2 3 2 2 3 4 5" xfId="9785"/>
    <cellStyle name="Обычный 18 2 3 2 2 3 5" xfId="9786"/>
    <cellStyle name="Обычный 18 2 3 2 2 3 5 2" xfId="9787"/>
    <cellStyle name="Обычный 18 2 3 2 2 3 5 3" xfId="9788"/>
    <cellStyle name="Обычный 18 2 3 2 2 3 5 4" xfId="9789"/>
    <cellStyle name="Обычный 18 2 3 2 2 3 5 5" xfId="9790"/>
    <cellStyle name="Обычный 18 2 3 2 2 3 6" xfId="9791"/>
    <cellStyle name="Обычный 18 2 3 2 2 3 7" xfId="9792"/>
    <cellStyle name="Обычный 18 2 3 2 2 3 8" xfId="9793"/>
    <cellStyle name="Обычный 18 2 3 2 2 3 9" xfId="9794"/>
    <cellStyle name="Обычный 18 2 3 2 2 4" xfId="9795"/>
    <cellStyle name="Обычный 18 2 3 2 2 4 10" xfId="9796"/>
    <cellStyle name="Обычный 18 2 3 2 2 4 2" xfId="9797"/>
    <cellStyle name="Обычный 18 2 3 2 2 4 2 2" xfId="9798"/>
    <cellStyle name="Обычный 18 2 3 2 2 4 2 2 2" xfId="9799"/>
    <cellStyle name="Обычный 18 2 3 2 2 4 2 2 3" xfId="9800"/>
    <cellStyle name="Обычный 18 2 3 2 2 4 2 2 4" xfId="9801"/>
    <cellStyle name="Обычный 18 2 3 2 2 4 2 2 5" xfId="9802"/>
    <cellStyle name="Обычный 18 2 3 2 2 4 2 3" xfId="9803"/>
    <cellStyle name="Обычный 18 2 3 2 2 4 2 4" xfId="9804"/>
    <cellStyle name="Обычный 18 2 3 2 2 4 2 5" xfId="9805"/>
    <cellStyle name="Обычный 18 2 3 2 2 4 2 6" xfId="9806"/>
    <cellStyle name="Обычный 18 2 3 2 2 4 2 7" xfId="9807"/>
    <cellStyle name="Обычный 18 2 3 2 2 4 2 8" xfId="9808"/>
    <cellStyle name="Обычный 18 2 3 2 2 4 2 9" xfId="9809"/>
    <cellStyle name="Обычный 18 2 3 2 2 4 3" xfId="9810"/>
    <cellStyle name="Обычный 18 2 3 2 2 4 3 2" xfId="9811"/>
    <cellStyle name="Обычный 18 2 3 2 2 4 3 3" xfId="9812"/>
    <cellStyle name="Обычный 18 2 3 2 2 4 3 4" xfId="9813"/>
    <cellStyle name="Обычный 18 2 3 2 2 4 3 5" xfId="9814"/>
    <cellStyle name="Обычный 18 2 3 2 2 4 4" xfId="9815"/>
    <cellStyle name="Обычный 18 2 3 2 2 4 5" xfId="9816"/>
    <cellStyle name="Обычный 18 2 3 2 2 4 6" xfId="9817"/>
    <cellStyle name="Обычный 18 2 3 2 2 4 7" xfId="9818"/>
    <cellStyle name="Обычный 18 2 3 2 2 4 8" xfId="9819"/>
    <cellStyle name="Обычный 18 2 3 2 2 4 9" xfId="9820"/>
    <cellStyle name="Обычный 18 2 3 2 2 5" xfId="9821"/>
    <cellStyle name="Обычный 18 2 3 2 2 5 2" xfId="9822"/>
    <cellStyle name="Обычный 18 2 3 2 2 5 2 2" xfId="9823"/>
    <cellStyle name="Обычный 18 2 3 2 2 5 2 3" xfId="9824"/>
    <cellStyle name="Обычный 18 2 3 2 2 5 2 4" xfId="9825"/>
    <cellStyle name="Обычный 18 2 3 2 2 5 2 5" xfId="9826"/>
    <cellStyle name="Обычный 18 2 3 2 2 5 3" xfId="9827"/>
    <cellStyle name="Обычный 18 2 3 2 2 5 4" xfId="9828"/>
    <cellStyle name="Обычный 18 2 3 2 2 5 5" xfId="9829"/>
    <cellStyle name="Обычный 18 2 3 2 2 5 6" xfId="9830"/>
    <cellStyle name="Обычный 18 2 3 2 2 5 7" xfId="9831"/>
    <cellStyle name="Обычный 18 2 3 2 2 5 8" xfId="9832"/>
    <cellStyle name="Обычный 18 2 3 2 2 5 9" xfId="9833"/>
    <cellStyle name="Обычный 18 2 3 2 2 6" xfId="9834"/>
    <cellStyle name="Обычный 18 2 3 2 2 6 2" xfId="9835"/>
    <cellStyle name="Обычный 18 2 3 2 2 6 2 2" xfId="9836"/>
    <cellStyle name="Обычный 18 2 3 2 2 6 2 3" xfId="9837"/>
    <cellStyle name="Обычный 18 2 3 2 2 6 2 4" xfId="9838"/>
    <cellStyle name="Обычный 18 2 3 2 2 6 2 5" xfId="9839"/>
    <cellStyle name="Обычный 18 2 3 2 2 6 3" xfId="9840"/>
    <cellStyle name="Обычный 18 2 3 2 2 6 4" xfId="9841"/>
    <cellStyle name="Обычный 18 2 3 2 2 6 5" xfId="9842"/>
    <cellStyle name="Обычный 18 2 3 2 2 6 6" xfId="9843"/>
    <cellStyle name="Обычный 18 2 3 2 2 6 7" xfId="9844"/>
    <cellStyle name="Обычный 18 2 3 2 2 6 8" xfId="9845"/>
    <cellStyle name="Обычный 18 2 3 2 2 7" xfId="9846"/>
    <cellStyle name="Обычный 18 2 3 2 2 7 2" xfId="9847"/>
    <cellStyle name="Обычный 18 2 3 2 2 7 3" xfId="9848"/>
    <cellStyle name="Обычный 18 2 3 2 2 7 4" xfId="9849"/>
    <cellStyle name="Обычный 18 2 3 2 2 7 5" xfId="9850"/>
    <cellStyle name="Обычный 18 2 3 2 2 8" xfId="9851"/>
    <cellStyle name="Обычный 18 2 3 2 2 8 2" xfId="9852"/>
    <cellStyle name="Обычный 18 2 3 2 2 8 3" xfId="9853"/>
    <cellStyle name="Обычный 18 2 3 2 2 8 4" xfId="9854"/>
    <cellStyle name="Обычный 18 2 3 2 2 8 5" xfId="9855"/>
    <cellStyle name="Обычный 18 2 3 2 2 9" xfId="9856"/>
    <cellStyle name="Обычный 18 2 3 2 3" xfId="9857"/>
    <cellStyle name="Обычный 18 2 3 2 3 10" xfId="9858"/>
    <cellStyle name="Обычный 18 2 3 2 3 11" xfId="9859"/>
    <cellStyle name="Обычный 18 2 3 2 3 12" xfId="9860"/>
    <cellStyle name="Обычный 18 2 3 2 3 13" xfId="9861"/>
    <cellStyle name="Обычный 18 2 3 2 3 14" xfId="9862"/>
    <cellStyle name="Обычный 18 2 3 2 3 2" xfId="9863"/>
    <cellStyle name="Обычный 18 2 3 2 3 2 10" xfId="9864"/>
    <cellStyle name="Обычный 18 2 3 2 3 2 11" xfId="9865"/>
    <cellStyle name="Обычный 18 2 3 2 3 2 12" xfId="9866"/>
    <cellStyle name="Обычный 18 2 3 2 3 2 13" xfId="9867"/>
    <cellStyle name="Обычный 18 2 3 2 3 2 2" xfId="9868"/>
    <cellStyle name="Обычный 18 2 3 2 3 2 2 2" xfId="9869"/>
    <cellStyle name="Обычный 18 2 3 2 3 2 2 2 2" xfId="9870"/>
    <cellStyle name="Обычный 18 2 3 2 3 2 2 2 3" xfId="9871"/>
    <cellStyle name="Обычный 18 2 3 2 3 2 2 2 4" xfId="9872"/>
    <cellStyle name="Обычный 18 2 3 2 3 2 2 2 5" xfId="9873"/>
    <cellStyle name="Обычный 18 2 3 2 3 2 2 3" xfId="9874"/>
    <cellStyle name="Обычный 18 2 3 2 3 2 2 4" xfId="9875"/>
    <cellStyle name="Обычный 18 2 3 2 3 2 2 5" xfId="9876"/>
    <cellStyle name="Обычный 18 2 3 2 3 2 2 6" xfId="9877"/>
    <cellStyle name="Обычный 18 2 3 2 3 2 2 7" xfId="9878"/>
    <cellStyle name="Обычный 18 2 3 2 3 2 2 8" xfId="9879"/>
    <cellStyle name="Обычный 18 2 3 2 3 2 2 9" xfId="9880"/>
    <cellStyle name="Обычный 18 2 3 2 3 2 3" xfId="9881"/>
    <cellStyle name="Обычный 18 2 3 2 3 2 3 2" xfId="9882"/>
    <cellStyle name="Обычный 18 2 3 2 3 2 3 2 2" xfId="9883"/>
    <cellStyle name="Обычный 18 2 3 2 3 2 3 2 3" xfId="9884"/>
    <cellStyle name="Обычный 18 2 3 2 3 2 3 2 4" xfId="9885"/>
    <cellStyle name="Обычный 18 2 3 2 3 2 3 2 5" xfId="9886"/>
    <cellStyle name="Обычный 18 2 3 2 3 2 3 3" xfId="9887"/>
    <cellStyle name="Обычный 18 2 3 2 3 2 3 4" xfId="9888"/>
    <cellStyle name="Обычный 18 2 3 2 3 2 3 5" xfId="9889"/>
    <cellStyle name="Обычный 18 2 3 2 3 2 3 6" xfId="9890"/>
    <cellStyle name="Обычный 18 2 3 2 3 2 3 7" xfId="9891"/>
    <cellStyle name="Обычный 18 2 3 2 3 2 3 8" xfId="9892"/>
    <cellStyle name="Обычный 18 2 3 2 3 2 4" xfId="9893"/>
    <cellStyle name="Обычный 18 2 3 2 3 2 4 2" xfId="9894"/>
    <cellStyle name="Обычный 18 2 3 2 3 2 4 3" xfId="9895"/>
    <cellStyle name="Обычный 18 2 3 2 3 2 4 4" xfId="9896"/>
    <cellStyle name="Обычный 18 2 3 2 3 2 4 5" xfId="9897"/>
    <cellStyle name="Обычный 18 2 3 2 3 2 5" xfId="9898"/>
    <cellStyle name="Обычный 18 2 3 2 3 2 5 2" xfId="9899"/>
    <cellStyle name="Обычный 18 2 3 2 3 2 5 3" xfId="9900"/>
    <cellStyle name="Обычный 18 2 3 2 3 2 5 4" xfId="9901"/>
    <cellStyle name="Обычный 18 2 3 2 3 2 5 5" xfId="9902"/>
    <cellStyle name="Обычный 18 2 3 2 3 2 6" xfId="9903"/>
    <cellStyle name="Обычный 18 2 3 2 3 2 7" xfId="9904"/>
    <cellStyle name="Обычный 18 2 3 2 3 2 8" xfId="9905"/>
    <cellStyle name="Обычный 18 2 3 2 3 2 9" xfId="9906"/>
    <cellStyle name="Обычный 18 2 3 2 3 3" xfId="9907"/>
    <cellStyle name="Обычный 18 2 3 2 3 3 2" xfId="9908"/>
    <cellStyle name="Обычный 18 2 3 2 3 3 2 2" xfId="9909"/>
    <cellStyle name="Обычный 18 2 3 2 3 3 2 3" xfId="9910"/>
    <cellStyle name="Обычный 18 2 3 2 3 3 2 4" xfId="9911"/>
    <cellStyle name="Обычный 18 2 3 2 3 3 2 5" xfId="9912"/>
    <cellStyle name="Обычный 18 2 3 2 3 3 3" xfId="9913"/>
    <cellStyle name="Обычный 18 2 3 2 3 3 4" xfId="9914"/>
    <cellStyle name="Обычный 18 2 3 2 3 3 5" xfId="9915"/>
    <cellStyle name="Обычный 18 2 3 2 3 3 6" xfId="9916"/>
    <cellStyle name="Обычный 18 2 3 2 3 3 7" xfId="9917"/>
    <cellStyle name="Обычный 18 2 3 2 3 3 8" xfId="9918"/>
    <cellStyle name="Обычный 18 2 3 2 3 3 9" xfId="9919"/>
    <cellStyle name="Обычный 18 2 3 2 3 4" xfId="9920"/>
    <cellStyle name="Обычный 18 2 3 2 3 4 2" xfId="9921"/>
    <cellStyle name="Обычный 18 2 3 2 3 4 2 2" xfId="9922"/>
    <cellStyle name="Обычный 18 2 3 2 3 4 2 3" xfId="9923"/>
    <cellStyle name="Обычный 18 2 3 2 3 4 2 4" xfId="9924"/>
    <cellStyle name="Обычный 18 2 3 2 3 4 2 5" xfId="9925"/>
    <cellStyle name="Обычный 18 2 3 2 3 4 3" xfId="9926"/>
    <cellStyle name="Обычный 18 2 3 2 3 4 4" xfId="9927"/>
    <cellStyle name="Обычный 18 2 3 2 3 4 5" xfId="9928"/>
    <cellStyle name="Обычный 18 2 3 2 3 4 6" xfId="9929"/>
    <cellStyle name="Обычный 18 2 3 2 3 4 7" xfId="9930"/>
    <cellStyle name="Обычный 18 2 3 2 3 4 8" xfId="9931"/>
    <cellStyle name="Обычный 18 2 3 2 3 5" xfId="9932"/>
    <cellStyle name="Обычный 18 2 3 2 3 5 2" xfId="9933"/>
    <cellStyle name="Обычный 18 2 3 2 3 5 3" xfId="9934"/>
    <cellStyle name="Обычный 18 2 3 2 3 5 4" xfId="9935"/>
    <cellStyle name="Обычный 18 2 3 2 3 5 5" xfId="9936"/>
    <cellStyle name="Обычный 18 2 3 2 3 6" xfId="9937"/>
    <cellStyle name="Обычный 18 2 3 2 3 6 2" xfId="9938"/>
    <cellStyle name="Обычный 18 2 3 2 3 6 3" xfId="9939"/>
    <cellStyle name="Обычный 18 2 3 2 3 6 4" xfId="9940"/>
    <cellStyle name="Обычный 18 2 3 2 3 6 5" xfId="9941"/>
    <cellStyle name="Обычный 18 2 3 2 3 7" xfId="9942"/>
    <cellStyle name="Обычный 18 2 3 2 3 8" xfId="9943"/>
    <cellStyle name="Обычный 18 2 3 2 3 9" xfId="9944"/>
    <cellStyle name="Обычный 18 2 3 2 4" xfId="9945"/>
    <cellStyle name="Обычный 18 2 3 2 4 10" xfId="9946"/>
    <cellStyle name="Обычный 18 2 3 2 4 11" xfId="9947"/>
    <cellStyle name="Обычный 18 2 3 2 4 12" xfId="9948"/>
    <cellStyle name="Обычный 18 2 3 2 4 13" xfId="9949"/>
    <cellStyle name="Обычный 18 2 3 2 4 2" xfId="9950"/>
    <cellStyle name="Обычный 18 2 3 2 4 2 2" xfId="9951"/>
    <cellStyle name="Обычный 18 2 3 2 4 2 2 2" xfId="9952"/>
    <cellStyle name="Обычный 18 2 3 2 4 2 2 3" xfId="9953"/>
    <cellStyle name="Обычный 18 2 3 2 4 2 2 4" xfId="9954"/>
    <cellStyle name="Обычный 18 2 3 2 4 2 2 5" xfId="9955"/>
    <cellStyle name="Обычный 18 2 3 2 4 2 3" xfId="9956"/>
    <cellStyle name="Обычный 18 2 3 2 4 2 4" xfId="9957"/>
    <cellStyle name="Обычный 18 2 3 2 4 2 5" xfId="9958"/>
    <cellStyle name="Обычный 18 2 3 2 4 2 6" xfId="9959"/>
    <cellStyle name="Обычный 18 2 3 2 4 2 7" xfId="9960"/>
    <cellStyle name="Обычный 18 2 3 2 4 2 8" xfId="9961"/>
    <cellStyle name="Обычный 18 2 3 2 4 2 9" xfId="9962"/>
    <cellStyle name="Обычный 18 2 3 2 4 3" xfId="9963"/>
    <cellStyle name="Обычный 18 2 3 2 4 3 2" xfId="9964"/>
    <cellStyle name="Обычный 18 2 3 2 4 3 2 2" xfId="9965"/>
    <cellStyle name="Обычный 18 2 3 2 4 3 2 3" xfId="9966"/>
    <cellStyle name="Обычный 18 2 3 2 4 3 2 4" xfId="9967"/>
    <cellStyle name="Обычный 18 2 3 2 4 3 2 5" xfId="9968"/>
    <cellStyle name="Обычный 18 2 3 2 4 3 3" xfId="9969"/>
    <cellStyle name="Обычный 18 2 3 2 4 3 4" xfId="9970"/>
    <cellStyle name="Обычный 18 2 3 2 4 3 5" xfId="9971"/>
    <cellStyle name="Обычный 18 2 3 2 4 3 6" xfId="9972"/>
    <cellStyle name="Обычный 18 2 3 2 4 3 7" xfId="9973"/>
    <cellStyle name="Обычный 18 2 3 2 4 3 8" xfId="9974"/>
    <cellStyle name="Обычный 18 2 3 2 4 4" xfId="9975"/>
    <cellStyle name="Обычный 18 2 3 2 4 4 2" xfId="9976"/>
    <cellStyle name="Обычный 18 2 3 2 4 4 3" xfId="9977"/>
    <cellStyle name="Обычный 18 2 3 2 4 4 4" xfId="9978"/>
    <cellStyle name="Обычный 18 2 3 2 4 4 5" xfId="9979"/>
    <cellStyle name="Обычный 18 2 3 2 4 5" xfId="9980"/>
    <cellStyle name="Обычный 18 2 3 2 4 5 2" xfId="9981"/>
    <cellStyle name="Обычный 18 2 3 2 4 5 3" xfId="9982"/>
    <cellStyle name="Обычный 18 2 3 2 4 5 4" xfId="9983"/>
    <cellStyle name="Обычный 18 2 3 2 4 5 5" xfId="9984"/>
    <cellStyle name="Обычный 18 2 3 2 4 6" xfId="9985"/>
    <cellStyle name="Обычный 18 2 3 2 4 7" xfId="9986"/>
    <cellStyle name="Обычный 18 2 3 2 4 8" xfId="9987"/>
    <cellStyle name="Обычный 18 2 3 2 4 9" xfId="9988"/>
    <cellStyle name="Обычный 18 2 3 2 5" xfId="9989"/>
    <cellStyle name="Обычный 18 2 3 2 5 10" xfId="9990"/>
    <cellStyle name="Обычный 18 2 3 2 5 2" xfId="9991"/>
    <cellStyle name="Обычный 18 2 3 2 5 2 2" xfId="9992"/>
    <cellStyle name="Обычный 18 2 3 2 5 2 2 2" xfId="9993"/>
    <cellStyle name="Обычный 18 2 3 2 5 2 2 3" xfId="9994"/>
    <cellStyle name="Обычный 18 2 3 2 5 2 2 4" xfId="9995"/>
    <cellStyle name="Обычный 18 2 3 2 5 2 2 5" xfId="9996"/>
    <cellStyle name="Обычный 18 2 3 2 5 2 3" xfId="9997"/>
    <cellStyle name="Обычный 18 2 3 2 5 2 4" xfId="9998"/>
    <cellStyle name="Обычный 18 2 3 2 5 2 5" xfId="9999"/>
    <cellStyle name="Обычный 18 2 3 2 5 2 6" xfId="10000"/>
    <cellStyle name="Обычный 18 2 3 2 5 2 7" xfId="10001"/>
    <cellStyle name="Обычный 18 2 3 2 5 2 8" xfId="10002"/>
    <cellStyle name="Обычный 18 2 3 2 5 2 9" xfId="10003"/>
    <cellStyle name="Обычный 18 2 3 2 5 3" xfId="10004"/>
    <cellStyle name="Обычный 18 2 3 2 5 3 2" xfId="10005"/>
    <cellStyle name="Обычный 18 2 3 2 5 3 3" xfId="10006"/>
    <cellStyle name="Обычный 18 2 3 2 5 3 4" xfId="10007"/>
    <cellStyle name="Обычный 18 2 3 2 5 3 5" xfId="10008"/>
    <cellStyle name="Обычный 18 2 3 2 5 4" xfId="10009"/>
    <cellStyle name="Обычный 18 2 3 2 5 5" xfId="10010"/>
    <cellStyle name="Обычный 18 2 3 2 5 6" xfId="10011"/>
    <cellStyle name="Обычный 18 2 3 2 5 7" xfId="10012"/>
    <cellStyle name="Обычный 18 2 3 2 5 8" xfId="10013"/>
    <cellStyle name="Обычный 18 2 3 2 5 9" xfId="10014"/>
    <cellStyle name="Обычный 18 2 3 2 6" xfId="10015"/>
    <cellStyle name="Обычный 18 2 3 2 6 2" xfId="10016"/>
    <cellStyle name="Обычный 18 2 3 2 6 2 2" xfId="10017"/>
    <cellStyle name="Обычный 18 2 3 2 6 2 3" xfId="10018"/>
    <cellStyle name="Обычный 18 2 3 2 6 2 4" xfId="10019"/>
    <cellStyle name="Обычный 18 2 3 2 6 2 5" xfId="10020"/>
    <cellStyle name="Обычный 18 2 3 2 6 3" xfId="10021"/>
    <cellStyle name="Обычный 18 2 3 2 6 4" xfId="10022"/>
    <cellStyle name="Обычный 18 2 3 2 6 5" xfId="10023"/>
    <cellStyle name="Обычный 18 2 3 2 6 6" xfId="10024"/>
    <cellStyle name="Обычный 18 2 3 2 6 7" xfId="10025"/>
    <cellStyle name="Обычный 18 2 3 2 6 8" xfId="10026"/>
    <cellStyle name="Обычный 18 2 3 2 6 9" xfId="10027"/>
    <cellStyle name="Обычный 18 2 3 2 7" xfId="10028"/>
    <cellStyle name="Обычный 18 2 3 2 7 2" xfId="10029"/>
    <cellStyle name="Обычный 18 2 3 2 7 2 2" xfId="10030"/>
    <cellStyle name="Обычный 18 2 3 2 7 2 3" xfId="10031"/>
    <cellStyle name="Обычный 18 2 3 2 7 2 4" xfId="10032"/>
    <cellStyle name="Обычный 18 2 3 2 7 2 5" xfId="10033"/>
    <cellStyle name="Обычный 18 2 3 2 7 3" xfId="10034"/>
    <cellStyle name="Обычный 18 2 3 2 7 4" xfId="10035"/>
    <cellStyle name="Обычный 18 2 3 2 7 5" xfId="10036"/>
    <cellStyle name="Обычный 18 2 3 2 7 6" xfId="10037"/>
    <cellStyle name="Обычный 18 2 3 2 7 7" xfId="10038"/>
    <cellStyle name="Обычный 18 2 3 2 7 8" xfId="10039"/>
    <cellStyle name="Обычный 18 2 3 2 8" xfId="10040"/>
    <cellStyle name="Обычный 18 2 3 2 8 2" xfId="10041"/>
    <cellStyle name="Обычный 18 2 3 2 8 3" xfId="10042"/>
    <cellStyle name="Обычный 18 2 3 2 8 4" xfId="10043"/>
    <cellStyle name="Обычный 18 2 3 2 8 5" xfId="10044"/>
    <cellStyle name="Обычный 18 2 3 2 9" xfId="10045"/>
    <cellStyle name="Обычный 18 2 3 2 9 2" xfId="10046"/>
    <cellStyle name="Обычный 18 2 3 2 9 3" xfId="10047"/>
    <cellStyle name="Обычный 18 2 3 2 9 4" xfId="10048"/>
    <cellStyle name="Обычный 18 2 3 2 9 5" xfId="10049"/>
    <cellStyle name="Обычный 18 2 3 20" xfId="10050"/>
    <cellStyle name="Обычный 18 2 3 21" xfId="10051"/>
    <cellStyle name="Обычный 18 2 3 22" xfId="10052"/>
    <cellStyle name="Обычный 18 2 3 23" xfId="10053"/>
    <cellStyle name="Обычный 18 2 3 24" xfId="10054"/>
    <cellStyle name="Обычный 18 2 3 25" xfId="10055"/>
    <cellStyle name="Обычный 18 2 3 26" xfId="10056"/>
    <cellStyle name="Обычный 18 2 3 27" xfId="10057"/>
    <cellStyle name="Обычный 18 2 3 3" xfId="10058"/>
    <cellStyle name="Обычный 18 2 3 3 10" xfId="10059"/>
    <cellStyle name="Обычный 18 2 3 3 11" xfId="10060"/>
    <cellStyle name="Обычный 18 2 3 3 12" xfId="10061"/>
    <cellStyle name="Обычный 18 2 3 3 13" xfId="10062"/>
    <cellStyle name="Обычный 18 2 3 3 14" xfId="10063"/>
    <cellStyle name="Обычный 18 2 3 3 15" xfId="10064"/>
    <cellStyle name="Обычный 18 2 3 3 16" xfId="10065"/>
    <cellStyle name="Обычный 18 2 3 3 2" xfId="10066"/>
    <cellStyle name="Обычный 18 2 3 3 2 10" xfId="10067"/>
    <cellStyle name="Обычный 18 2 3 3 2 11" xfId="10068"/>
    <cellStyle name="Обычный 18 2 3 3 2 12" xfId="10069"/>
    <cellStyle name="Обычный 18 2 3 3 2 13" xfId="10070"/>
    <cellStyle name="Обычный 18 2 3 3 2 14" xfId="10071"/>
    <cellStyle name="Обычный 18 2 3 3 2 2" xfId="10072"/>
    <cellStyle name="Обычный 18 2 3 3 2 2 10" xfId="10073"/>
    <cellStyle name="Обычный 18 2 3 3 2 2 11" xfId="10074"/>
    <cellStyle name="Обычный 18 2 3 3 2 2 12" xfId="10075"/>
    <cellStyle name="Обычный 18 2 3 3 2 2 13" xfId="10076"/>
    <cellStyle name="Обычный 18 2 3 3 2 2 2" xfId="10077"/>
    <cellStyle name="Обычный 18 2 3 3 2 2 2 2" xfId="10078"/>
    <cellStyle name="Обычный 18 2 3 3 2 2 2 2 2" xfId="10079"/>
    <cellStyle name="Обычный 18 2 3 3 2 2 2 2 3" xfId="10080"/>
    <cellStyle name="Обычный 18 2 3 3 2 2 2 2 4" xfId="10081"/>
    <cellStyle name="Обычный 18 2 3 3 2 2 2 2 5" xfId="10082"/>
    <cellStyle name="Обычный 18 2 3 3 2 2 2 3" xfId="10083"/>
    <cellStyle name="Обычный 18 2 3 3 2 2 2 4" xfId="10084"/>
    <cellStyle name="Обычный 18 2 3 3 2 2 2 5" xfId="10085"/>
    <cellStyle name="Обычный 18 2 3 3 2 2 2 6" xfId="10086"/>
    <cellStyle name="Обычный 18 2 3 3 2 2 2 7" xfId="10087"/>
    <cellStyle name="Обычный 18 2 3 3 2 2 2 8" xfId="10088"/>
    <cellStyle name="Обычный 18 2 3 3 2 2 2 9" xfId="10089"/>
    <cellStyle name="Обычный 18 2 3 3 2 2 3" xfId="10090"/>
    <cellStyle name="Обычный 18 2 3 3 2 2 3 2" xfId="10091"/>
    <cellStyle name="Обычный 18 2 3 3 2 2 3 2 2" xfId="10092"/>
    <cellStyle name="Обычный 18 2 3 3 2 2 3 2 3" xfId="10093"/>
    <cellStyle name="Обычный 18 2 3 3 2 2 3 2 4" xfId="10094"/>
    <cellStyle name="Обычный 18 2 3 3 2 2 3 2 5" xfId="10095"/>
    <cellStyle name="Обычный 18 2 3 3 2 2 3 3" xfId="10096"/>
    <cellStyle name="Обычный 18 2 3 3 2 2 3 4" xfId="10097"/>
    <cellStyle name="Обычный 18 2 3 3 2 2 3 5" xfId="10098"/>
    <cellStyle name="Обычный 18 2 3 3 2 2 3 6" xfId="10099"/>
    <cellStyle name="Обычный 18 2 3 3 2 2 3 7" xfId="10100"/>
    <cellStyle name="Обычный 18 2 3 3 2 2 3 8" xfId="10101"/>
    <cellStyle name="Обычный 18 2 3 3 2 2 4" xfId="10102"/>
    <cellStyle name="Обычный 18 2 3 3 2 2 4 2" xfId="10103"/>
    <cellStyle name="Обычный 18 2 3 3 2 2 4 3" xfId="10104"/>
    <cellStyle name="Обычный 18 2 3 3 2 2 4 4" xfId="10105"/>
    <cellStyle name="Обычный 18 2 3 3 2 2 4 5" xfId="10106"/>
    <cellStyle name="Обычный 18 2 3 3 2 2 5" xfId="10107"/>
    <cellStyle name="Обычный 18 2 3 3 2 2 5 2" xfId="10108"/>
    <cellStyle name="Обычный 18 2 3 3 2 2 5 3" xfId="10109"/>
    <cellStyle name="Обычный 18 2 3 3 2 2 5 4" xfId="10110"/>
    <cellStyle name="Обычный 18 2 3 3 2 2 5 5" xfId="10111"/>
    <cellStyle name="Обычный 18 2 3 3 2 2 6" xfId="10112"/>
    <cellStyle name="Обычный 18 2 3 3 2 2 7" xfId="10113"/>
    <cellStyle name="Обычный 18 2 3 3 2 2 8" xfId="10114"/>
    <cellStyle name="Обычный 18 2 3 3 2 2 9" xfId="10115"/>
    <cellStyle name="Обычный 18 2 3 3 2 3" xfId="10116"/>
    <cellStyle name="Обычный 18 2 3 3 2 3 2" xfId="10117"/>
    <cellStyle name="Обычный 18 2 3 3 2 3 2 2" xfId="10118"/>
    <cellStyle name="Обычный 18 2 3 3 2 3 2 3" xfId="10119"/>
    <cellStyle name="Обычный 18 2 3 3 2 3 2 4" xfId="10120"/>
    <cellStyle name="Обычный 18 2 3 3 2 3 2 5" xfId="10121"/>
    <cellStyle name="Обычный 18 2 3 3 2 3 3" xfId="10122"/>
    <cellStyle name="Обычный 18 2 3 3 2 3 4" xfId="10123"/>
    <cellStyle name="Обычный 18 2 3 3 2 3 5" xfId="10124"/>
    <cellStyle name="Обычный 18 2 3 3 2 3 6" xfId="10125"/>
    <cellStyle name="Обычный 18 2 3 3 2 3 7" xfId="10126"/>
    <cellStyle name="Обычный 18 2 3 3 2 3 8" xfId="10127"/>
    <cellStyle name="Обычный 18 2 3 3 2 3 9" xfId="10128"/>
    <cellStyle name="Обычный 18 2 3 3 2 4" xfId="10129"/>
    <cellStyle name="Обычный 18 2 3 3 2 4 2" xfId="10130"/>
    <cellStyle name="Обычный 18 2 3 3 2 4 2 2" xfId="10131"/>
    <cellStyle name="Обычный 18 2 3 3 2 4 2 3" xfId="10132"/>
    <cellStyle name="Обычный 18 2 3 3 2 4 2 4" xfId="10133"/>
    <cellStyle name="Обычный 18 2 3 3 2 4 2 5" xfId="10134"/>
    <cellStyle name="Обычный 18 2 3 3 2 4 3" xfId="10135"/>
    <cellStyle name="Обычный 18 2 3 3 2 4 4" xfId="10136"/>
    <cellStyle name="Обычный 18 2 3 3 2 4 5" xfId="10137"/>
    <cellStyle name="Обычный 18 2 3 3 2 4 6" xfId="10138"/>
    <cellStyle name="Обычный 18 2 3 3 2 4 7" xfId="10139"/>
    <cellStyle name="Обычный 18 2 3 3 2 4 8" xfId="10140"/>
    <cellStyle name="Обычный 18 2 3 3 2 5" xfId="10141"/>
    <cellStyle name="Обычный 18 2 3 3 2 5 2" xfId="10142"/>
    <cellStyle name="Обычный 18 2 3 3 2 5 3" xfId="10143"/>
    <cellStyle name="Обычный 18 2 3 3 2 5 4" xfId="10144"/>
    <cellStyle name="Обычный 18 2 3 3 2 5 5" xfId="10145"/>
    <cellStyle name="Обычный 18 2 3 3 2 6" xfId="10146"/>
    <cellStyle name="Обычный 18 2 3 3 2 6 2" xfId="10147"/>
    <cellStyle name="Обычный 18 2 3 3 2 6 3" xfId="10148"/>
    <cellStyle name="Обычный 18 2 3 3 2 6 4" xfId="10149"/>
    <cellStyle name="Обычный 18 2 3 3 2 6 5" xfId="10150"/>
    <cellStyle name="Обычный 18 2 3 3 2 7" xfId="10151"/>
    <cellStyle name="Обычный 18 2 3 3 2 8" xfId="10152"/>
    <cellStyle name="Обычный 18 2 3 3 2 9" xfId="10153"/>
    <cellStyle name="Обычный 18 2 3 3 3" xfId="10154"/>
    <cellStyle name="Обычный 18 2 3 3 3 10" xfId="10155"/>
    <cellStyle name="Обычный 18 2 3 3 3 11" xfId="10156"/>
    <cellStyle name="Обычный 18 2 3 3 3 12" xfId="10157"/>
    <cellStyle name="Обычный 18 2 3 3 3 13" xfId="10158"/>
    <cellStyle name="Обычный 18 2 3 3 3 2" xfId="10159"/>
    <cellStyle name="Обычный 18 2 3 3 3 2 2" xfId="10160"/>
    <cellStyle name="Обычный 18 2 3 3 3 2 2 2" xfId="10161"/>
    <cellStyle name="Обычный 18 2 3 3 3 2 2 3" xfId="10162"/>
    <cellStyle name="Обычный 18 2 3 3 3 2 2 4" xfId="10163"/>
    <cellStyle name="Обычный 18 2 3 3 3 2 2 5" xfId="10164"/>
    <cellStyle name="Обычный 18 2 3 3 3 2 3" xfId="10165"/>
    <cellStyle name="Обычный 18 2 3 3 3 2 4" xfId="10166"/>
    <cellStyle name="Обычный 18 2 3 3 3 2 5" xfId="10167"/>
    <cellStyle name="Обычный 18 2 3 3 3 2 6" xfId="10168"/>
    <cellStyle name="Обычный 18 2 3 3 3 2 7" xfId="10169"/>
    <cellStyle name="Обычный 18 2 3 3 3 2 8" xfId="10170"/>
    <cellStyle name="Обычный 18 2 3 3 3 2 9" xfId="10171"/>
    <cellStyle name="Обычный 18 2 3 3 3 3" xfId="10172"/>
    <cellStyle name="Обычный 18 2 3 3 3 3 2" xfId="10173"/>
    <cellStyle name="Обычный 18 2 3 3 3 3 2 2" xfId="10174"/>
    <cellStyle name="Обычный 18 2 3 3 3 3 2 3" xfId="10175"/>
    <cellStyle name="Обычный 18 2 3 3 3 3 2 4" xfId="10176"/>
    <cellStyle name="Обычный 18 2 3 3 3 3 2 5" xfId="10177"/>
    <cellStyle name="Обычный 18 2 3 3 3 3 3" xfId="10178"/>
    <cellStyle name="Обычный 18 2 3 3 3 3 4" xfId="10179"/>
    <cellStyle name="Обычный 18 2 3 3 3 3 5" xfId="10180"/>
    <cellStyle name="Обычный 18 2 3 3 3 3 6" xfId="10181"/>
    <cellStyle name="Обычный 18 2 3 3 3 3 7" xfId="10182"/>
    <cellStyle name="Обычный 18 2 3 3 3 3 8" xfId="10183"/>
    <cellStyle name="Обычный 18 2 3 3 3 4" xfId="10184"/>
    <cellStyle name="Обычный 18 2 3 3 3 4 2" xfId="10185"/>
    <cellStyle name="Обычный 18 2 3 3 3 4 3" xfId="10186"/>
    <cellStyle name="Обычный 18 2 3 3 3 4 4" xfId="10187"/>
    <cellStyle name="Обычный 18 2 3 3 3 4 5" xfId="10188"/>
    <cellStyle name="Обычный 18 2 3 3 3 5" xfId="10189"/>
    <cellStyle name="Обычный 18 2 3 3 3 5 2" xfId="10190"/>
    <cellStyle name="Обычный 18 2 3 3 3 5 3" xfId="10191"/>
    <cellStyle name="Обычный 18 2 3 3 3 5 4" xfId="10192"/>
    <cellStyle name="Обычный 18 2 3 3 3 5 5" xfId="10193"/>
    <cellStyle name="Обычный 18 2 3 3 3 6" xfId="10194"/>
    <cellStyle name="Обычный 18 2 3 3 3 7" xfId="10195"/>
    <cellStyle name="Обычный 18 2 3 3 3 8" xfId="10196"/>
    <cellStyle name="Обычный 18 2 3 3 3 9" xfId="10197"/>
    <cellStyle name="Обычный 18 2 3 3 4" xfId="10198"/>
    <cellStyle name="Обычный 18 2 3 3 4 10" xfId="10199"/>
    <cellStyle name="Обычный 18 2 3 3 4 2" xfId="10200"/>
    <cellStyle name="Обычный 18 2 3 3 4 2 2" xfId="10201"/>
    <cellStyle name="Обычный 18 2 3 3 4 2 2 2" xfId="10202"/>
    <cellStyle name="Обычный 18 2 3 3 4 2 2 3" xfId="10203"/>
    <cellStyle name="Обычный 18 2 3 3 4 2 2 4" xfId="10204"/>
    <cellStyle name="Обычный 18 2 3 3 4 2 2 5" xfId="10205"/>
    <cellStyle name="Обычный 18 2 3 3 4 2 3" xfId="10206"/>
    <cellStyle name="Обычный 18 2 3 3 4 2 4" xfId="10207"/>
    <cellStyle name="Обычный 18 2 3 3 4 2 5" xfId="10208"/>
    <cellStyle name="Обычный 18 2 3 3 4 2 6" xfId="10209"/>
    <cellStyle name="Обычный 18 2 3 3 4 2 7" xfId="10210"/>
    <cellStyle name="Обычный 18 2 3 3 4 2 8" xfId="10211"/>
    <cellStyle name="Обычный 18 2 3 3 4 2 9" xfId="10212"/>
    <cellStyle name="Обычный 18 2 3 3 4 3" xfId="10213"/>
    <cellStyle name="Обычный 18 2 3 3 4 3 2" xfId="10214"/>
    <cellStyle name="Обычный 18 2 3 3 4 3 3" xfId="10215"/>
    <cellStyle name="Обычный 18 2 3 3 4 3 4" xfId="10216"/>
    <cellStyle name="Обычный 18 2 3 3 4 3 5" xfId="10217"/>
    <cellStyle name="Обычный 18 2 3 3 4 4" xfId="10218"/>
    <cellStyle name="Обычный 18 2 3 3 4 5" xfId="10219"/>
    <cellStyle name="Обычный 18 2 3 3 4 6" xfId="10220"/>
    <cellStyle name="Обычный 18 2 3 3 4 7" xfId="10221"/>
    <cellStyle name="Обычный 18 2 3 3 4 8" xfId="10222"/>
    <cellStyle name="Обычный 18 2 3 3 4 9" xfId="10223"/>
    <cellStyle name="Обычный 18 2 3 3 5" xfId="10224"/>
    <cellStyle name="Обычный 18 2 3 3 5 2" xfId="10225"/>
    <cellStyle name="Обычный 18 2 3 3 5 2 2" xfId="10226"/>
    <cellStyle name="Обычный 18 2 3 3 5 2 3" xfId="10227"/>
    <cellStyle name="Обычный 18 2 3 3 5 2 4" xfId="10228"/>
    <cellStyle name="Обычный 18 2 3 3 5 2 5" xfId="10229"/>
    <cellStyle name="Обычный 18 2 3 3 5 3" xfId="10230"/>
    <cellStyle name="Обычный 18 2 3 3 5 4" xfId="10231"/>
    <cellStyle name="Обычный 18 2 3 3 5 5" xfId="10232"/>
    <cellStyle name="Обычный 18 2 3 3 5 6" xfId="10233"/>
    <cellStyle name="Обычный 18 2 3 3 5 7" xfId="10234"/>
    <cellStyle name="Обычный 18 2 3 3 5 8" xfId="10235"/>
    <cellStyle name="Обычный 18 2 3 3 5 9" xfId="10236"/>
    <cellStyle name="Обычный 18 2 3 3 6" xfId="10237"/>
    <cellStyle name="Обычный 18 2 3 3 6 2" xfId="10238"/>
    <cellStyle name="Обычный 18 2 3 3 6 2 2" xfId="10239"/>
    <cellStyle name="Обычный 18 2 3 3 6 2 3" xfId="10240"/>
    <cellStyle name="Обычный 18 2 3 3 6 2 4" xfId="10241"/>
    <cellStyle name="Обычный 18 2 3 3 6 2 5" xfId="10242"/>
    <cellStyle name="Обычный 18 2 3 3 6 3" xfId="10243"/>
    <cellStyle name="Обычный 18 2 3 3 6 4" xfId="10244"/>
    <cellStyle name="Обычный 18 2 3 3 6 5" xfId="10245"/>
    <cellStyle name="Обычный 18 2 3 3 6 6" xfId="10246"/>
    <cellStyle name="Обычный 18 2 3 3 6 7" xfId="10247"/>
    <cellStyle name="Обычный 18 2 3 3 6 8" xfId="10248"/>
    <cellStyle name="Обычный 18 2 3 3 7" xfId="10249"/>
    <cellStyle name="Обычный 18 2 3 3 7 2" xfId="10250"/>
    <cellStyle name="Обычный 18 2 3 3 7 3" xfId="10251"/>
    <cellStyle name="Обычный 18 2 3 3 7 4" xfId="10252"/>
    <cellStyle name="Обычный 18 2 3 3 7 5" xfId="10253"/>
    <cellStyle name="Обычный 18 2 3 3 8" xfId="10254"/>
    <cellStyle name="Обычный 18 2 3 3 8 2" xfId="10255"/>
    <cellStyle name="Обычный 18 2 3 3 8 3" xfId="10256"/>
    <cellStyle name="Обычный 18 2 3 3 8 4" xfId="10257"/>
    <cellStyle name="Обычный 18 2 3 3 8 5" xfId="10258"/>
    <cellStyle name="Обычный 18 2 3 3 9" xfId="10259"/>
    <cellStyle name="Обычный 18 2 3 4" xfId="10260"/>
    <cellStyle name="Обычный 18 2 3 4 10" xfId="10261"/>
    <cellStyle name="Обычный 18 2 3 4 11" xfId="10262"/>
    <cellStyle name="Обычный 18 2 3 4 12" xfId="10263"/>
    <cellStyle name="Обычный 18 2 3 4 13" xfId="10264"/>
    <cellStyle name="Обычный 18 2 3 4 14" xfId="10265"/>
    <cellStyle name="Обычный 18 2 3 4 15" xfId="10266"/>
    <cellStyle name="Обычный 18 2 3 4 16" xfId="10267"/>
    <cellStyle name="Обычный 18 2 3 4 2" xfId="10268"/>
    <cellStyle name="Обычный 18 2 3 4 2 10" xfId="10269"/>
    <cellStyle name="Обычный 18 2 3 4 2 11" xfId="10270"/>
    <cellStyle name="Обычный 18 2 3 4 2 12" xfId="10271"/>
    <cellStyle name="Обычный 18 2 3 4 2 13" xfId="10272"/>
    <cellStyle name="Обычный 18 2 3 4 2 14" xfId="10273"/>
    <cellStyle name="Обычный 18 2 3 4 2 2" xfId="10274"/>
    <cellStyle name="Обычный 18 2 3 4 2 2 10" xfId="10275"/>
    <cellStyle name="Обычный 18 2 3 4 2 2 11" xfId="10276"/>
    <cellStyle name="Обычный 18 2 3 4 2 2 12" xfId="10277"/>
    <cellStyle name="Обычный 18 2 3 4 2 2 13" xfId="10278"/>
    <cellStyle name="Обычный 18 2 3 4 2 2 2" xfId="10279"/>
    <cellStyle name="Обычный 18 2 3 4 2 2 2 2" xfId="10280"/>
    <cellStyle name="Обычный 18 2 3 4 2 2 2 2 2" xfId="10281"/>
    <cellStyle name="Обычный 18 2 3 4 2 2 2 2 3" xfId="10282"/>
    <cellStyle name="Обычный 18 2 3 4 2 2 2 2 4" xfId="10283"/>
    <cellStyle name="Обычный 18 2 3 4 2 2 2 2 5" xfId="10284"/>
    <cellStyle name="Обычный 18 2 3 4 2 2 2 3" xfId="10285"/>
    <cellStyle name="Обычный 18 2 3 4 2 2 2 4" xfId="10286"/>
    <cellStyle name="Обычный 18 2 3 4 2 2 2 5" xfId="10287"/>
    <cellStyle name="Обычный 18 2 3 4 2 2 2 6" xfId="10288"/>
    <cellStyle name="Обычный 18 2 3 4 2 2 2 7" xfId="10289"/>
    <cellStyle name="Обычный 18 2 3 4 2 2 2 8" xfId="10290"/>
    <cellStyle name="Обычный 18 2 3 4 2 2 2 9" xfId="10291"/>
    <cellStyle name="Обычный 18 2 3 4 2 2 3" xfId="10292"/>
    <cellStyle name="Обычный 18 2 3 4 2 2 3 2" xfId="10293"/>
    <cellStyle name="Обычный 18 2 3 4 2 2 3 2 2" xfId="10294"/>
    <cellStyle name="Обычный 18 2 3 4 2 2 3 2 3" xfId="10295"/>
    <cellStyle name="Обычный 18 2 3 4 2 2 3 2 4" xfId="10296"/>
    <cellStyle name="Обычный 18 2 3 4 2 2 3 2 5" xfId="10297"/>
    <cellStyle name="Обычный 18 2 3 4 2 2 3 3" xfId="10298"/>
    <cellStyle name="Обычный 18 2 3 4 2 2 3 4" xfId="10299"/>
    <cellStyle name="Обычный 18 2 3 4 2 2 3 5" xfId="10300"/>
    <cellStyle name="Обычный 18 2 3 4 2 2 3 6" xfId="10301"/>
    <cellStyle name="Обычный 18 2 3 4 2 2 3 7" xfId="10302"/>
    <cellStyle name="Обычный 18 2 3 4 2 2 3 8" xfId="10303"/>
    <cellStyle name="Обычный 18 2 3 4 2 2 4" xfId="10304"/>
    <cellStyle name="Обычный 18 2 3 4 2 2 4 2" xfId="10305"/>
    <cellStyle name="Обычный 18 2 3 4 2 2 4 3" xfId="10306"/>
    <cellStyle name="Обычный 18 2 3 4 2 2 4 4" xfId="10307"/>
    <cellStyle name="Обычный 18 2 3 4 2 2 4 5" xfId="10308"/>
    <cellStyle name="Обычный 18 2 3 4 2 2 5" xfId="10309"/>
    <cellStyle name="Обычный 18 2 3 4 2 2 5 2" xfId="10310"/>
    <cellStyle name="Обычный 18 2 3 4 2 2 5 3" xfId="10311"/>
    <cellStyle name="Обычный 18 2 3 4 2 2 5 4" xfId="10312"/>
    <cellStyle name="Обычный 18 2 3 4 2 2 5 5" xfId="10313"/>
    <cellStyle name="Обычный 18 2 3 4 2 2 6" xfId="10314"/>
    <cellStyle name="Обычный 18 2 3 4 2 2 7" xfId="10315"/>
    <cellStyle name="Обычный 18 2 3 4 2 2 8" xfId="10316"/>
    <cellStyle name="Обычный 18 2 3 4 2 2 9" xfId="10317"/>
    <cellStyle name="Обычный 18 2 3 4 2 3" xfId="10318"/>
    <cellStyle name="Обычный 18 2 3 4 2 3 2" xfId="10319"/>
    <cellStyle name="Обычный 18 2 3 4 2 3 2 2" xfId="10320"/>
    <cellStyle name="Обычный 18 2 3 4 2 3 2 3" xfId="10321"/>
    <cellStyle name="Обычный 18 2 3 4 2 3 2 4" xfId="10322"/>
    <cellStyle name="Обычный 18 2 3 4 2 3 2 5" xfId="10323"/>
    <cellStyle name="Обычный 18 2 3 4 2 3 3" xfId="10324"/>
    <cellStyle name="Обычный 18 2 3 4 2 3 4" xfId="10325"/>
    <cellStyle name="Обычный 18 2 3 4 2 3 5" xfId="10326"/>
    <cellStyle name="Обычный 18 2 3 4 2 3 6" xfId="10327"/>
    <cellStyle name="Обычный 18 2 3 4 2 3 7" xfId="10328"/>
    <cellStyle name="Обычный 18 2 3 4 2 3 8" xfId="10329"/>
    <cellStyle name="Обычный 18 2 3 4 2 3 9" xfId="10330"/>
    <cellStyle name="Обычный 18 2 3 4 2 4" xfId="10331"/>
    <cellStyle name="Обычный 18 2 3 4 2 4 2" xfId="10332"/>
    <cellStyle name="Обычный 18 2 3 4 2 4 2 2" xfId="10333"/>
    <cellStyle name="Обычный 18 2 3 4 2 4 2 3" xfId="10334"/>
    <cellStyle name="Обычный 18 2 3 4 2 4 2 4" xfId="10335"/>
    <cellStyle name="Обычный 18 2 3 4 2 4 2 5" xfId="10336"/>
    <cellStyle name="Обычный 18 2 3 4 2 4 3" xfId="10337"/>
    <cellStyle name="Обычный 18 2 3 4 2 4 4" xfId="10338"/>
    <cellStyle name="Обычный 18 2 3 4 2 4 5" xfId="10339"/>
    <cellStyle name="Обычный 18 2 3 4 2 4 6" xfId="10340"/>
    <cellStyle name="Обычный 18 2 3 4 2 4 7" xfId="10341"/>
    <cellStyle name="Обычный 18 2 3 4 2 4 8" xfId="10342"/>
    <cellStyle name="Обычный 18 2 3 4 2 5" xfId="10343"/>
    <cellStyle name="Обычный 18 2 3 4 2 5 2" xfId="10344"/>
    <cellStyle name="Обычный 18 2 3 4 2 5 3" xfId="10345"/>
    <cellStyle name="Обычный 18 2 3 4 2 5 4" xfId="10346"/>
    <cellStyle name="Обычный 18 2 3 4 2 5 5" xfId="10347"/>
    <cellStyle name="Обычный 18 2 3 4 2 6" xfId="10348"/>
    <cellStyle name="Обычный 18 2 3 4 2 6 2" xfId="10349"/>
    <cellStyle name="Обычный 18 2 3 4 2 6 3" xfId="10350"/>
    <cellStyle name="Обычный 18 2 3 4 2 6 4" xfId="10351"/>
    <cellStyle name="Обычный 18 2 3 4 2 6 5" xfId="10352"/>
    <cellStyle name="Обычный 18 2 3 4 2 7" xfId="10353"/>
    <cellStyle name="Обычный 18 2 3 4 2 8" xfId="10354"/>
    <cellStyle name="Обычный 18 2 3 4 2 9" xfId="10355"/>
    <cellStyle name="Обычный 18 2 3 4 3" xfId="10356"/>
    <cellStyle name="Обычный 18 2 3 4 3 10" xfId="10357"/>
    <cellStyle name="Обычный 18 2 3 4 3 11" xfId="10358"/>
    <cellStyle name="Обычный 18 2 3 4 3 12" xfId="10359"/>
    <cellStyle name="Обычный 18 2 3 4 3 13" xfId="10360"/>
    <cellStyle name="Обычный 18 2 3 4 3 2" xfId="10361"/>
    <cellStyle name="Обычный 18 2 3 4 3 2 2" xfId="10362"/>
    <cellStyle name="Обычный 18 2 3 4 3 2 2 2" xfId="10363"/>
    <cellStyle name="Обычный 18 2 3 4 3 2 2 3" xfId="10364"/>
    <cellStyle name="Обычный 18 2 3 4 3 2 2 4" xfId="10365"/>
    <cellStyle name="Обычный 18 2 3 4 3 2 2 5" xfId="10366"/>
    <cellStyle name="Обычный 18 2 3 4 3 2 3" xfId="10367"/>
    <cellStyle name="Обычный 18 2 3 4 3 2 4" xfId="10368"/>
    <cellStyle name="Обычный 18 2 3 4 3 2 5" xfId="10369"/>
    <cellStyle name="Обычный 18 2 3 4 3 2 6" xfId="10370"/>
    <cellStyle name="Обычный 18 2 3 4 3 2 7" xfId="10371"/>
    <cellStyle name="Обычный 18 2 3 4 3 2 8" xfId="10372"/>
    <cellStyle name="Обычный 18 2 3 4 3 2 9" xfId="10373"/>
    <cellStyle name="Обычный 18 2 3 4 3 3" xfId="10374"/>
    <cellStyle name="Обычный 18 2 3 4 3 3 2" xfId="10375"/>
    <cellStyle name="Обычный 18 2 3 4 3 3 2 2" xfId="10376"/>
    <cellStyle name="Обычный 18 2 3 4 3 3 2 3" xfId="10377"/>
    <cellStyle name="Обычный 18 2 3 4 3 3 2 4" xfId="10378"/>
    <cellStyle name="Обычный 18 2 3 4 3 3 2 5" xfId="10379"/>
    <cellStyle name="Обычный 18 2 3 4 3 3 3" xfId="10380"/>
    <cellStyle name="Обычный 18 2 3 4 3 3 4" xfId="10381"/>
    <cellStyle name="Обычный 18 2 3 4 3 3 5" xfId="10382"/>
    <cellStyle name="Обычный 18 2 3 4 3 3 6" xfId="10383"/>
    <cellStyle name="Обычный 18 2 3 4 3 3 7" xfId="10384"/>
    <cellStyle name="Обычный 18 2 3 4 3 3 8" xfId="10385"/>
    <cellStyle name="Обычный 18 2 3 4 3 4" xfId="10386"/>
    <cellStyle name="Обычный 18 2 3 4 3 4 2" xfId="10387"/>
    <cellStyle name="Обычный 18 2 3 4 3 4 3" xfId="10388"/>
    <cellStyle name="Обычный 18 2 3 4 3 4 4" xfId="10389"/>
    <cellStyle name="Обычный 18 2 3 4 3 4 5" xfId="10390"/>
    <cellStyle name="Обычный 18 2 3 4 3 5" xfId="10391"/>
    <cellStyle name="Обычный 18 2 3 4 3 5 2" xfId="10392"/>
    <cellStyle name="Обычный 18 2 3 4 3 5 3" xfId="10393"/>
    <cellStyle name="Обычный 18 2 3 4 3 5 4" xfId="10394"/>
    <cellStyle name="Обычный 18 2 3 4 3 5 5" xfId="10395"/>
    <cellStyle name="Обычный 18 2 3 4 3 6" xfId="10396"/>
    <cellStyle name="Обычный 18 2 3 4 3 7" xfId="10397"/>
    <cellStyle name="Обычный 18 2 3 4 3 8" xfId="10398"/>
    <cellStyle name="Обычный 18 2 3 4 3 9" xfId="10399"/>
    <cellStyle name="Обычный 18 2 3 4 4" xfId="10400"/>
    <cellStyle name="Обычный 18 2 3 4 4 10" xfId="10401"/>
    <cellStyle name="Обычный 18 2 3 4 4 2" xfId="10402"/>
    <cellStyle name="Обычный 18 2 3 4 4 2 2" xfId="10403"/>
    <cellStyle name="Обычный 18 2 3 4 4 2 2 2" xfId="10404"/>
    <cellStyle name="Обычный 18 2 3 4 4 2 2 3" xfId="10405"/>
    <cellStyle name="Обычный 18 2 3 4 4 2 2 4" xfId="10406"/>
    <cellStyle name="Обычный 18 2 3 4 4 2 2 5" xfId="10407"/>
    <cellStyle name="Обычный 18 2 3 4 4 2 3" xfId="10408"/>
    <cellStyle name="Обычный 18 2 3 4 4 2 4" xfId="10409"/>
    <cellStyle name="Обычный 18 2 3 4 4 2 5" xfId="10410"/>
    <cellStyle name="Обычный 18 2 3 4 4 2 6" xfId="10411"/>
    <cellStyle name="Обычный 18 2 3 4 4 2 7" xfId="10412"/>
    <cellStyle name="Обычный 18 2 3 4 4 2 8" xfId="10413"/>
    <cellStyle name="Обычный 18 2 3 4 4 2 9" xfId="10414"/>
    <cellStyle name="Обычный 18 2 3 4 4 3" xfId="10415"/>
    <cellStyle name="Обычный 18 2 3 4 4 3 2" xfId="10416"/>
    <cellStyle name="Обычный 18 2 3 4 4 3 3" xfId="10417"/>
    <cellStyle name="Обычный 18 2 3 4 4 3 4" xfId="10418"/>
    <cellStyle name="Обычный 18 2 3 4 4 3 5" xfId="10419"/>
    <cellStyle name="Обычный 18 2 3 4 4 4" xfId="10420"/>
    <cellStyle name="Обычный 18 2 3 4 4 5" xfId="10421"/>
    <cellStyle name="Обычный 18 2 3 4 4 6" xfId="10422"/>
    <cellStyle name="Обычный 18 2 3 4 4 7" xfId="10423"/>
    <cellStyle name="Обычный 18 2 3 4 4 8" xfId="10424"/>
    <cellStyle name="Обычный 18 2 3 4 4 9" xfId="10425"/>
    <cellStyle name="Обычный 18 2 3 4 5" xfId="10426"/>
    <cellStyle name="Обычный 18 2 3 4 5 2" xfId="10427"/>
    <cellStyle name="Обычный 18 2 3 4 5 2 2" xfId="10428"/>
    <cellStyle name="Обычный 18 2 3 4 5 2 3" xfId="10429"/>
    <cellStyle name="Обычный 18 2 3 4 5 2 4" xfId="10430"/>
    <cellStyle name="Обычный 18 2 3 4 5 2 5" xfId="10431"/>
    <cellStyle name="Обычный 18 2 3 4 5 3" xfId="10432"/>
    <cellStyle name="Обычный 18 2 3 4 5 4" xfId="10433"/>
    <cellStyle name="Обычный 18 2 3 4 5 5" xfId="10434"/>
    <cellStyle name="Обычный 18 2 3 4 5 6" xfId="10435"/>
    <cellStyle name="Обычный 18 2 3 4 5 7" xfId="10436"/>
    <cellStyle name="Обычный 18 2 3 4 5 8" xfId="10437"/>
    <cellStyle name="Обычный 18 2 3 4 5 9" xfId="10438"/>
    <cellStyle name="Обычный 18 2 3 4 6" xfId="10439"/>
    <cellStyle name="Обычный 18 2 3 4 6 2" xfId="10440"/>
    <cellStyle name="Обычный 18 2 3 4 6 2 2" xfId="10441"/>
    <cellStyle name="Обычный 18 2 3 4 6 2 3" xfId="10442"/>
    <cellStyle name="Обычный 18 2 3 4 6 2 4" xfId="10443"/>
    <cellStyle name="Обычный 18 2 3 4 6 2 5" xfId="10444"/>
    <cellStyle name="Обычный 18 2 3 4 6 3" xfId="10445"/>
    <cellStyle name="Обычный 18 2 3 4 6 4" xfId="10446"/>
    <cellStyle name="Обычный 18 2 3 4 6 5" xfId="10447"/>
    <cellStyle name="Обычный 18 2 3 4 6 6" xfId="10448"/>
    <cellStyle name="Обычный 18 2 3 4 6 7" xfId="10449"/>
    <cellStyle name="Обычный 18 2 3 4 6 8" xfId="10450"/>
    <cellStyle name="Обычный 18 2 3 4 7" xfId="10451"/>
    <cellStyle name="Обычный 18 2 3 4 7 2" xfId="10452"/>
    <cellStyle name="Обычный 18 2 3 4 7 3" xfId="10453"/>
    <cellStyle name="Обычный 18 2 3 4 7 4" xfId="10454"/>
    <cellStyle name="Обычный 18 2 3 4 7 5" xfId="10455"/>
    <cellStyle name="Обычный 18 2 3 4 8" xfId="10456"/>
    <cellStyle name="Обычный 18 2 3 4 8 2" xfId="10457"/>
    <cellStyle name="Обычный 18 2 3 4 8 3" xfId="10458"/>
    <cellStyle name="Обычный 18 2 3 4 8 4" xfId="10459"/>
    <cellStyle name="Обычный 18 2 3 4 8 5" xfId="10460"/>
    <cellStyle name="Обычный 18 2 3 4 9" xfId="10461"/>
    <cellStyle name="Обычный 18 2 3 5" xfId="10462"/>
    <cellStyle name="Обычный 18 2 3 5 10" xfId="10463"/>
    <cellStyle name="Обычный 18 2 3 5 11" xfId="10464"/>
    <cellStyle name="Обычный 18 2 3 5 12" xfId="10465"/>
    <cellStyle name="Обычный 18 2 3 5 13" xfId="10466"/>
    <cellStyle name="Обычный 18 2 3 5 14" xfId="10467"/>
    <cellStyle name="Обычный 18 2 3 5 15" xfId="10468"/>
    <cellStyle name="Обычный 18 2 3 5 2" xfId="10469"/>
    <cellStyle name="Обычный 18 2 3 5 2 10" xfId="10470"/>
    <cellStyle name="Обычный 18 2 3 5 2 11" xfId="10471"/>
    <cellStyle name="Обычный 18 2 3 5 2 12" xfId="10472"/>
    <cellStyle name="Обычный 18 2 3 5 2 13" xfId="10473"/>
    <cellStyle name="Обычный 18 2 3 5 2 14" xfId="10474"/>
    <cellStyle name="Обычный 18 2 3 5 2 2" xfId="10475"/>
    <cellStyle name="Обычный 18 2 3 5 2 2 10" xfId="10476"/>
    <cellStyle name="Обычный 18 2 3 5 2 2 11" xfId="10477"/>
    <cellStyle name="Обычный 18 2 3 5 2 2 12" xfId="10478"/>
    <cellStyle name="Обычный 18 2 3 5 2 2 13" xfId="10479"/>
    <cellStyle name="Обычный 18 2 3 5 2 2 2" xfId="10480"/>
    <cellStyle name="Обычный 18 2 3 5 2 2 2 2" xfId="10481"/>
    <cellStyle name="Обычный 18 2 3 5 2 2 2 2 2" xfId="10482"/>
    <cellStyle name="Обычный 18 2 3 5 2 2 2 2 3" xfId="10483"/>
    <cellStyle name="Обычный 18 2 3 5 2 2 2 2 4" xfId="10484"/>
    <cellStyle name="Обычный 18 2 3 5 2 2 2 2 5" xfId="10485"/>
    <cellStyle name="Обычный 18 2 3 5 2 2 2 3" xfId="10486"/>
    <cellStyle name="Обычный 18 2 3 5 2 2 2 4" xfId="10487"/>
    <cellStyle name="Обычный 18 2 3 5 2 2 2 5" xfId="10488"/>
    <cellStyle name="Обычный 18 2 3 5 2 2 2 6" xfId="10489"/>
    <cellStyle name="Обычный 18 2 3 5 2 2 2 7" xfId="10490"/>
    <cellStyle name="Обычный 18 2 3 5 2 2 2 8" xfId="10491"/>
    <cellStyle name="Обычный 18 2 3 5 2 2 2 9" xfId="10492"/>
    <cellStyle name="Обычный 18 2 3 5 2 2 3" xfId="10493"/>
    <cellStyle name="Обычный 18 2 3 5 2 2 3 2" xfId="10494"/>
    <cellStyle name="Обычный 18 2 3 5 2 2 3 2 2" xfId="10495"/>
    <cellStyle name="Обычный 18 2 3 5 2 2 3 2 3" xfId="10496"/>
    <cellStyle name="Обычный 18 2 3 5 2 2 3 2 4" xfId="10497"/>
    <cellStyle name="Обычный 18 2 3 5 2 2 3 2 5" xfId="10498"/>
    <cellStyle name="Обычный 18 2 3 5 2 2 3 3" xfId="10499"/>
    <cellStyle name="Обычный 18 2 3 5 2 2 3 4" xfId="10500"/>
    <cellStyle name="Обычный 18 2 3 5 2 2 3 5" xfId="10501"/>
    <cellStyle name="Обычный 18 2 3 5 2 2 3 6" xfId="10502"/>
    <cellStyle name="Обычный 18 2 3 5 2 2 3 7" xfId="10503"/>
    <cellStyle name="Обычный 18 2 3 5 2 2 3 8" xfId="10504"/>
    <cellStyle name="Обычный 18 2 3 5 2 2 4" xfId="10505"/>
    <cellStyle name="Обычный 18 2 3 5 2 2 4 2" xfId="10506"/>
    <cellStyle name="Обычный 18 2 3 5 2 2 4 3" xfId="10507"/>
    <cellStyle name="Обычный 18 2 3 5 2 2 4 4" xfId="10508"/>
    <cellStyle name="Обычный 18 2 3 5 2 2 4 5" xfId="10509"/>
    <cellStyle name="Обычный 18 2 3 5 2 2 5" xfId="10510"/>
    <cellStyle name="Обычный 18 2 3 5 2 2 5 2" xfId="10511"/>
    <cellStyle name="Обычный 18 2 3 5 2 2 5 3" xfId="10512"/>
    <cellStyle name="Обычный 18 2 3 5 2 2 5 4" xfId="10513"/>
    <cellStyle name="Обычный 18 2 3 5 2 2 5 5" xfId="10514"/>
    <cellStyle name="Обычный 18 2 3 5 2 2 6" xfId="10515"/>
    <cellStyle name="Обычный 18 2 3 5 2 2 7" xfId="10516"/>
    <cellStyle name="Обычный 18 2 3 5 2 2 8" xfId="10517"/>
    <cellStyle name="Обычный 18 2 3 5 2 2 9" xfId="10518"/>
    <cellStyle name="Обычный 18 2 3 5 2 3" xfId="10519"/>
    <cellStyle name="Обычный 18 2 3 5 2 3 2" xfId="10520"/>
    <cellStyle name="Обычный 18 2 3 5 2 3 2 2" xfId="10521"/>
    <cellStyle name="Обычный 18 2 3 5 2 3 2 3" xfId="10522"/>
    <cellStyle name="Обычный 18 2 3 5 2 3 2 4" xfId="10523"/>
    <cellStyle name="Обычный 18 2 3 5 2 3 2 5" xfId="10524"/>
    <cellStyle name="Обычный 18 2 3 5 2 3 3" xfId="10525"/>
    <cellStyle name="Обычный 18 2 3 5 2 3 4" xfId="10526"/>
    <cellStyle name="Обычный 18 2 3 5 2 3 5" xfId="10527"/>
    <cellStyle name="Обычный 18 2 3 5 2 3 6" xfId="10528"/>
    <cellStyle name="Обычный 18 2 3 5 2 3 7" xfId="10529"/>
    <cellStyle name="Обычный 18 2 3 5 2 3 8" xfId="10530"/>
    <cellStyle name="Обычный 18 2 3 5 2 3 9" xfId="10531"/>
    <cellStyle name="Обычный 18 2 3 5 2 4" xfId="10532"/>
    <cellStyle name="Обычный 18 2 3 5 2 4 2" xfId="10533"/>
    <cellStyle name="Обычный 18 2 3 5 2 4 2 2" xfId="10534"/>
    <cellStyle name="Обычный 18 2 3 5 2 4 2 3" xfId="10535"/>
    <cellStyle name="Обычный 18 2 3 5 2 4 2 4" xfId="10536"/>
    <cellStyle name="Обычный 18 2 3 5 2 4 2 5" xfId="10537"/>
    <cellStyle name="Обычный 18 2 3 5 2 4 3" xfId="10538"/>
    <cellStyle name="Обычный 18 2 3 5 2 4 4" xfId="10539"/>
    <cellStyle name="Обычный 18 2 3 5 2 4 5" xfId="10540"/>
    <cellStyle name="Обычный 18 2 3 5 2 4 6" xfId="10541"/>
    <cellStyle name="Обычный 18 2 3 5 2 4 7" xfId="10542"/>
    <cellStyle name="Обычный 18 2 3 5 2 4 8" xfId="10543"/>
    <cellStyle name="Обычный 18 2 3 5 2 5" xfId="10544"/>
    <cellStyle name="Обычный 18 2 3 5 2 5 2" xfId="10545"/>
    <cellStyle name="Обычный 18 2 3 5 2 5 3" xfId="10546"/>
    <cellStyle name="Обычный 18 2 3 5 2 5 4" xfId="10547"/>
    <cellStyle name="Обычный 18 2 3 5 2 5 5" xfId="10548"/>
    <cellStyle name="Обычный 18 2 3 5 2 6" xfId="10549"/>
    <cellStyle name="Обычный 18 2 3 5 2 6 2" xfId="10550"/>
    <cellStyle name="Обычный 18 2 3 5 2 6 3" xfId="10551"/>
    <cellStyle name="Обычный 18 2 3 5 2 6 4" xfId="10552"/>
    <cellStyle name="Обычный 18 2 3 5 2 6 5" xfId="10553"/>
    <cellStyle name="Обычный 18 2 3 5 2 7" xfId="10554"/>
    <cellStyle name="Обычный 18 2 3 5 2 8" xfId="10555"/>
    <cellStyle name="Обычный 18 2 3 5 2 9" xfId="10556"/>
    <cellStyle name="Обычный 18 2 3 5 3" xfId="10557"/>
    <cellStyle name="Обычный 18 2 3 5 3 10" xfId="10558"/>
    <cellStyle name="Обычный 18 2 3 5 3 11" xfId="10559"/>
    <cellStyle name="Обычный 18 2 3 5 3 12" xfId="10560"/>
    <cellStyle name="Обычный 18 2 3 5 3 13" xfId="10561"/>
    <cellStyle name="Обычный 18 2 3 5 3 2" xfId="10562"/>
    <cellStyle name="Обычный 18 2 3 5 3 2 2" xfId="10563"/>
    <cellStyle name="Обычный 18 2 3 5 3 2 2 2" xfId="10564"/>
    <cellStyle name="Обычный 18 2 3 5 3 2 2 3" xfId="10565"/>
    <cellStyle name="Обычный 18 2 3 5 3 2 2 4" xfId="10566"/>
    <cellStyle name="Обычный 18 2 3 5 3 2 2 5" xfId="10567"/>
    <cellStyle name="Обычный 18 2 3 5 3 2 3" xfId="10568"/>
    <cellStyle name="Обычный 18 2 3 5 3 2 4" xfId="10569"/>
    <cellStyle name="Обычный 18 2 3 5 3 2 5" xfId="10570"/>
    <cellStyle name="Обычный 18 2 3 5 3 2 6" xfId="10571"/>
    <cellStyle name="Обычный 18 2 3 5 3 2 7" xfId="10572"/>
    <cellStyle name="Обычный 18 2 3 5 3 2 8" xfId="10573"/>
    <cellStyle name="Обычный 18 2 3 5 3 2 9" xfId="10574"/>
    <cellStyle name="Обычный 18 2 3 5 3 3" xfId="10575"/>
    <cellStyle name="Обычный 18 2 3 5 3 3 2" xfId="10576"/>
    <cellStyle name="Обычный 18 2 3 5 3 3 2 2" xfId="10577"/>
    <cellStyle name="Обычный 18 2 3 5 3 3 2 3" xfId="10578"/>
    <cellStyle name="Обычный 18 2 3 5 3 3 2 4" xfId="10579"/>
    <cellStyle name="Обычный 18 2 3 5 3 3 2 5" xfId="10580"/>
    <cellStyle name="Обычный 18 2 3 5 3 3 3" xfId="10581"/>
    <cellStyle name="Обычный 18 2 3 5 3 3 4" xfId="10582"/>
    <cellStyle name="Обычный 18 2 3 5 3 3 5" xfId="10583"/>
    <cellStyle name="Обычный 18 2 3 5 3 3 6" xfId="10584"/>
    <cellStyle name="Обычный 18 2 3 5 3 3 7" xfId="10585"/>
    <cellStyle name="Обычный 18 2 3 5 3 3 8" xfId="10586"/>
    <cellStyle name="Обычный 18 2 3 5 3 4" xfId="10587"/>
    <cellStyle name="Обычный 18 2 3 5 3 4 2" xfId="10588"/>
    <cellStyle name="Обычный 18 2 3 5 3 4 3" xfId="10589"/>
    <cellStyle name="Обычный 18 2 3 5 3 4 4" xfId="10590"/>
    <cellStyle name="Обычный 18 2 3 5 3 4 5" xfId="10591"/>
    <cellStyle name="Обычный 18 2 3 5 3 5" xfId="10592"/>
    <cellStyle name="Обычный 18 2 3 5 3 5 2" xfId="10593"/>
    <cellStyle name="Обычный 18 2 3 5 3 5 3" xfId="10594"/>
    <cellStyle name="Обычный 18 2 3 5 3 5 4" xfId="10595"/>
    <cellStyle name="Обычный 18 2 3 5 3 5 5" xfId="10596"/>
    <cellStyle name="Обычный 18 2 3 5 3 6" xfId="10597"/>
    <cellStyle name="Обычный 18 2 3 5 3 7" xfId="10598"/>
    <cellStyle name="Обычный 18 2 3 5 3 8" xfId="10599"/>
    <cellStyle name="Обычный 18 2 3 5 3 9" xfId="10600"/>
    <cellStyle name="Обычный 18 2 3 5 4" xfId="10601"/>
    <cellStyle name="Обычный 18 2 3 5 4 2" xfId="10602"/>
    <cellStyle name="Обычный 18 2 3 5 4 2 2" xfId="10603"/>
    <cellStyle name="Обычный 18 2 3 5 4 2 3" xfId="10604"/>
    <cellStyle name="Обычный 18 2 3 5 4 2 4" xfId="10605"/>
    <cellStyle name="Обычный 18 2 3 5 4 2 5" xfId="10606"/>
    <cellStyle name="Обычный 18 2 3 5 4 3" xfId="10607"/>
    <cellStyle name="Обычный 18 2 3 5 4 4" xfId="10608"/>
    <cellStyle name="Обычный 18 2 3 5 4 5" xfId="10609"/>
    <cellStyle name="Обычный 18 2 3 5 4 6" xfId="10610"/>
    <cellStyle name="Обычный 18 2 3 5 4 7" xfId="10611"/>
    <cellStyle name="Обычный 18 2 3 5 4 8" xfId="10612"/>
    <cellStyle name="Обычный 18 2 3 5 4 9" xfId="10613"/>
    <cellStyle name="Обычный 18 2 3 5 5" xfId="10614"/>
    <cellStyle name="Обычный 18 2 3 5 5 2" xfId="10615"/>
    <cellStyle name="Обычный 18 2 3 5 5 2 2" xfId="10616"/>
    <cellStyle name="Обычный 18 2 3 5 5 2 3" xfId="10617"/>
    <cellStyle name="Обычный 18 2 3 5 5 2 4" xfId="10618"/>
    <cellStyle name="Обычный 18 2 3 5 5 2 5" xfId="10619"/>
    <cellStyle name="Обычный 18 2 3 5 5 3" xfId="10620"/>
    <cellStyle name="Обычный 18 2 3 5 5 4" xfId="10621"/>
    <cellStyle name="Обычный 18 2 3 5 5 5" xfId="10622"/>
    <cellStyle name="Обычный 18 2 3 5 5 6" xfId="10623"/>
    <cellStyle name="Обычный 18 2 3 5 5 7" xfId="10624"/>
    <cellStyle name="Обычный 18 2 3 5 5 8" xfId="10625"/>
    <cellStyle name="Обычный 18 2 3 5 6" xfId="10626"/>
    <cellStyle name="Обычный 18 2 3 5 6 2" xfId="10627"/>
    <cellStyle name="Обычный 18 2 3 5 6 3" xfId="10628"/>
    <cellStyle name="Обычный 18 2 3 5 6 4" xfId="10629"/>
    <cellStyle name="Обычный 18 2 3 5 6 5" xfId="10630"/>
    <cellStyle name="Обычный 18 2 3 5 7" xfId="10631"/>
    <cellStyle name="Обычный 18 2 3 5 7 2" xfId="10632"/>
    <cellStyle name="Обычный 18 2 3 5 7 3" xfId="10633"/>
    <cellStyle name="Обычный 18 2 3 5 7 4" xfId="10634"/>
    <cellStyle name="Обычный 18 2 3 5 7 5" xfId="10635"/>
    <cellStyle name="Обычный 18 2 3 5 8" xfId="10636"/>
    <cellStyle name="Обычный 18 2 3 5 9" xfId="10637"/>
    <cellStyle name="Обычный 18 2 3 6" xfId="10638"/>
    <cellStyle name="Обычный 18 2 3 6 10" xfId="10639"/>
    <cellStyle name="Обычный 18 2 3 6 11" xfId="10640"/>
    <cellStyle name="Обычный 18 2 3 6 12" xfId="10641"/>
    <cellStyle name="Обычный 18 2 3 6 13" xfId="10642"/>
    <cellStyle name="Обычный 18 2 3 6 14" xfId="10643"/>
    <cellStyle name="Обычный 18 2 3 6 15" xfId="10644"/>
    <cellStyle name="Обычный 18 2 3 6 2" xfId="10645"/>
    <cellStyle name="Обычный 18 2 3 6 2 10" xfId="10646"/>
    <cellStyle name="Обычный 18 2 3 6 2 11" xfId="10647"/>
    <cellStyle name="Обычный 18 2 3 6 2 12" xfId="10648"/>
    <cellStyle name="Обычный 18 2 3 6 2 13" xfId="10649"/>
    <cellStyle name="Обычный 18 2 3 6 2 14" xfId="10650"/>
    <cellStyle name="Обычный 18 2 3 6 2 2" xfId="10651"/>
    <cellStyle name="Обычный 18 2 3 6 2 2 10" xfId="10652"/>
    <cellStyle name="Обычный 18 2 3 6 2 2 11" xfId="10653"/>
    <cellStyle name="Обычный 18 2 3 6 2 2 12" xfId="10654"/>
    <cellStyle name="Обычный 18 2 3 6 2 2 13" xfId="10655"/>
    <cellStyle name="Обычный 18 2 3 6 2 2 2" xfId="10656"/>
    <cellStyle name="Обычный 18 2 3 6 2 2 2 2" xfId="10657"/>
    <cellStyle name="Обычный 18 2 3 6 2 2 2 2 2" xfId="10658"/>
    <cellStyle name="Обычный 18 2 3 6 2 2 2 2 3" xfId="10659"/>
    <cellStyle name="Обычный 18 2 3 6 2 2 2 2 4" xfId="10660"/>
    <cellStyle name="Обычный 18 2 3 6 2 2 2 2 5" xfId="10661"/>
    <cellStyle name="Обычный 18 2 3 6 2 2 2 3" xfId="10662"/>
    <cellStyle name="Обычный 18 2 3 6 2 2 2 4" xfId="10663"/>
    <cellStyle name="Обычный 18 2 3 6 2 2 2 5" xfId="10664"/>
    <cellStyle name="Обычный 18 2 3 6 2 2 2 6" xfId="10665"/>
    <cellStyle name="Обычный 18 2 3 6 2 2 2 7" xfId="10666"/>
    <cellStyle name="Обычный 18 2 3 6 2 2 2 8" xfId="10667"/>
    <cellStyle name="Обычный 18 2 3 6 2 2 2 9" xfId="10668"/>
    <cellStyle name="Обычный 18 2 3 6 2 2 3" xfId="10669"/>
    <cellStyle name="Обычный 18 2 3 6 2 2 3 2" xfId="10670"/>
    <cellStyle name="Обычный 18 2 3 6 2 2 3 2 2" xfId="10671"/>
    <cellStyle name="Обычный 18 2 3 6 2 2 3 2 3" xfId="10672"/>
    <cellStyle name="Обычный 18 2 3 6 2 2 3 2 4" xfId="10673"/>
    <cellStyle name="Обычный 18 2 3 6 2 2 3 2 5" xfId="10674"/>
    <cellStyle name="Обычный 18 2 3 6 2 2 3 3" xfId="10675"/>
    <cellStyle name="Обычный 18 2 3 6 2 2 3 4" xfId="10676"/>
    <cellStyle name="Обычный 18 2 3 6 2 2 3 5" xfId="10677"/>
    <cellStyle name="Обычный 18 2 3 6 2 2 3 6" xfId="10678"/>
    <cellStyle name="Обычный 18 2 3 6 2 2 3 7" xfId="10679"/>
    <cellStyle name="Обычный 18 2 3 6 2 2 3 8" xfId="10680"/>
    <cellStyle name="Обычный 18 2 3 6 2 2 4" xfId="10681"/>
    <cellStyle name="Обычный 18 2 3 6 2 2 4 2" xfId="10682"/>
    <cellStyle name="Обычный 18 2 3 6 2 2 4 3" xfId="10683"/>
    <cellStyle name="Обычный 18 2 3 6 2 2 4 4" xfId="10684"/>
    <cellStyle name="Обычный 18 2 3 6 2 2 4 5" xfId="10685"/>
    <cellStyle name="Обычный 18 2 3 6 2 2 5" xfId="10686"/>
    <cellStyle name="Обычный 18 2 3 6 2 2 5 2" xfId="10687"/>
    <cellStyle name="Обычный 18 2 3 6 2 2 5 3" xfId="10688"/>
    <cellStyle name="Обычный 18 2 3 6 2 2 5 4" xfId="10689"/>
    <cellStyle name="Обычный 18 2 3 6 2 2 5 5" xfId="10690"/>
    <cellStyle name="Обычный 18 2 3 6 2 2 6" xfId="10691"/>
    <cellStyle name="Обычный 18 2 3 6 2 2 7" xfId="10692"/>
    <cellStyle name="Обычный 18 2 3 6 2 2 8" xfId="10693"/>
    <cellStyle name="Обычный 18 2 3 6 2 2 9" xfId="10694"/>
    <cellStyle name="Обычный 18 2 3 6 2 3" xfId="10695"/>
    <cellStyle name="Обычный 18 2 3 6 2 3 2" xfId="10696"/>
    <cellStyle name="Обычный 18 2 3 6 2 3 2 2" xfId="10697"/>
    <cellStyle name="Обычный 18 2 3 6 2 3 2 3" xfId="10698"/>
    <cellStyle name="Обычный 18 2 3 6 2 3 2 4" xfId="10699"/>
    <cellStyle name="Обычный 18 2 3 6 2 3 2 5" xfId="10700"/>
    <cellStyle name="Обычный 18 2 3 6 2 3 3" xfId="10701"/>
    <cellStyle name="Обычный 18 2 3 6 2 3 4" xfId="10702"/>
    <cellStyle name="Обычный 18 2 3 6 2 3 5" xfId="10703"/>
    <cellStyle name="Обычный 18 2 3 6 2 3 6" xfId="10704"/>
    <cellStyle name="Обычный 18 2 3 6 2 3 7" xfId="10705"/>
    <cellStyle name="Обычный 18 2 3 6 2 3 8" xfId="10706"/>
    <cellStyle name="Обычный 18 2 3 6 2 3 9" xfId="10707"/>
    <cellStyle name="Обычный 18 2 3 6 2 4" xfId="10708"/>
    <cellStyle name="Обычный 18 2 3 6 2 4 2" xfId="10709"/>
    <cellStyle name="Обычный 18 2 3 6 2 4 2 2" xfId="10710"/>
    <cellStyle name="Обычный 18 2 3 6 2 4 2 3" xfId="10711"/>
    <cellStyle name="Обычный 18 2 3 6 2 4 2 4" xfId="10712"/>
    <cellStyle name="Обычный 18 2 3 6 2 4 2 5" xfId="10713"/>
    <cellStyle name="Обычный 18 2 3 6 2 4 3" xfId="10714"/>
    <cellStyle name="Обычный 18 2 3 6 2 4 4" xfId="10715"/>
    <cellStyle name="Обычный 18 2 3 6 2 4 5" xfId="10716"/>
    <cellStyle name="Обычный 18 2 3 6 2 4 6" xfId="10717"/>
    <cellStyle name="Обычный 18 2 3 6 2 4 7" xfId="10718"/>
    <cellStyle name="Обычный 18 2 3 6 2 4 8" xfId="10719"/>
    <cellStyle name="Обычный 18 2 3 6 2 5" xfId="10720"/>
    <cellStyle name="Обычный 18 2 3 6 2 5 2" xfId="10721"/>
    <cellStyle name="Обычный 18 2 3 6 2 5 3" xfId="10722"/>
    <cellStyle name="Обычный 18 2 3 6 2 5 4" xfId="10723"/>
    <cellStyle name="Обычный 18 2 3 6 2 5 5" xfId="10724"/>
    <cellStyle name="Обычный 18 2 3 6 2 6" xfId="10725"/>
    <cellStyle name="Обычный 18 2 3 6 2 6 2" xfId="10726"/>
    <cellStyle name="Обычный 18 2 3 6 2 6 3" xfId="10727"/>
    <cellStyle name="Обычный 18 2 3 6 2 6 4" xfId="10728"/>
    <cellStyle name="Обычный 18 2 3 6 2 6 5" xfId="10729"/>
    <cellStyle name="Обычный 18 2 3 6 2 7" xfId="10730"/>
    <cellStyle name="Обычный 18 2 3 6 2 8" xfId="10731"/>
    <cellStyle name="Обычный 18 2 3 6 2 9" xfId="10732"/>
    <cellStyle name="Обычный 18 2 3 6 3" xfId="10733"/>
    <cellStyle name="Обычный 18 2 3 6 3 10" xfId="10734"/>
    <cellStyle name="Обычный 18 2 3 6 3 11" xfId="10735"/>
    <cellStyle name="Обычный 18 2 3 6 3 12" xfId="10736"/>
    <cellStyle name="Обычный 18 2 3 6 3 13" xfId="10737"/>
    <cellStyle name="Обычный 18 2 3 6 3 2" xfId="10738"/>
    <cellStyle name="Обычный 18 2 3 6 3 2 2" xfId="10739"/>
    <cellStyle name="Обычный 18 2 3 6 3 2 2 2" xfId="10740"/>
    <cellStyle name="Обычный 18 2 3 6 3 2 2 3" xfId="10741"/>
    <cellStyle name="Обычный 18 2 3 6 3 2 2 4" xfId="10742"/>
    <cellStyle name="Обычный 18 2 3 6 3 2 2 5" xfId="10743"/>
    <cellStyle name="Обычный 18 2 3 6 3 2 3" xfId="10744"/>
    <cellStyle name="Обычный 18 2 3 6 3 2 4" xfId="10745"/>
    <cellStyle name="Обычный 18 2 3 6 3 2 5" xfId="10746"/>
    <cellStyle name="Обычный 18 2 3 6 3 2 6" xfId="10747"/>
    <cellStyle name="Обычный 18 2 3 6 3 2 7" xfId="10748"/>
    <cellStyle name="Обычный 18 2 3 6 3 2 8" xfId="10749"/>
    <cellStyle name="Обычный 18 2 3 6 3 2 9" xfId="10750"/>
    <cellStyle name="Обычный 18 2 3 6 3 3" xfId="10751"/>
    <cellStyle name="Обычный 18 2 3 6 3 3 2" xfId="10752"/>
    <cellStyle name="Обычный 18 2 3 6 3 3 2 2" xfId="10753"/>
    <cellStyle name="Обычный 18 2 3 6 3 3 2 3" xfId="10754"/>
    <cellStyle name="Обычный 18 2 3 6 3 3 2 4" xfId="10755"/>
    <cellStyle name="Обычный 18 2 3 6 3 3 2 5" xfId="10756"/>
    <cellStyle name="Обычный 18 2 3 6 3 3 3" xfId="10757"/>
    <cellStyle name="Обычный 18 2 3 6 3 3 4" xfId="10758"/>
    <cellStyle name="Обычный 18 2 3 6 3 3 5" xfId="10759"/>
    <cellStyle name="Обычный 18 2 3 6 3 3 6" xfId="10760"/>
    <cellStyle name="Обычный 18 2 3 6 3 3 7" xfId="10761"/>
    <cellStyle name="Обычный 18 2 3 6 3 3 8" xfId="10762"/>
    <cellStyle name="Обычный 18 2 3 6 3 4" xfId="10763"/>
    <cellStyle name="Обычный 18 2 3 6 3 4 2" xfId="10764"/>
    <cellStyle name="Обычный 18 2 3 6 3 4 3" xfId="10765"/>
    <cellStyle name="Обычный 18 2 3 6 3 4 4" xfId="10766"/>
    <cellStyle name="Обычный 18 2 3 6 3 4 5" xfId="10767"/>
    <cellStyle name="Обычный 18 2 3 6 3 5" xfId="10768"/>
    <cellStyle name="Обычный 18 2 3 6 3 5 2" xfId="10769"/>
    <cellStyle name="Обычный 18 2 3 6 3 5 3" xfId="10770"/>
    <cellStyle name="Обычный 18 2 3 6 3 5 4" xfId="10771"/>
    <cellStyle name="Обычный 18 2 3 6 3 5 5" xfId="10772"/>
    <cellStyle name="Обычный 18 2 3 6 3 6" xfId="10773"/>
    <cellStyle name="Обычный 18 2 3 6 3 7" xfId="10774"/>
    <cellStyle name="Обычный 18 2 3 6 3 8" xfId="10775"/>
    <cellStyle name="Обычный 18 2 3 6 3 9" xfId="10776"/>
    <cellStyle name="Обычный 18 2 3 6 4" xfId="10777"/>
    <cellStyle name="Обычный 18 2 3 6 4 2" xfId="10778"/>
    <cellStyle name="Обычный 18 2 3 6 4 2 2" xfId="10779"/>
    <cellStyle name="Обычный 18 2 3 6 4 2 3" xfId="10780"/>
    <cellStyle name="Обычный 18 2 3 6 4 2 4" xfId="10781"/>
    <cellStyle name="Обычный 18 2 3 6 4 2 5" xfId="10782"/>
    <cellStyle name="Обычный 18 2 3 6 4 3" xfId="10783"/>
    <cellStyle name="Обычный 18 2 3 6 4 4" xfId="10784"/>
    <cellStyle name="Обычный 18 2 3 6 4 5" xfId="10785"/>
    <cellStyle name="Обычный 18 2 3 6 4 6" xfId="10786"/>
    <cellStyle name="Обычный 18 2 3 6 4 7" xfId="10787"/>
    <cellStyle name="Обычный 18 2 3 6 4 8" xfId="10788"/>
    <cellStyle name="Обычный 18 2 3 6 4 9" xfId="10789"/>
    <cellStyle name="Обычный 18 2 3 6 5" xfId="10790"/>
    <cellStyle name="Обычный 18 2 3 6 5 2" xfId="10791"/>
    <cellStyle name="Обычный 18 2 3 6 5 2 2" xfId="10792"/>
    <cellStyle name="Обычный 18 2 3 6 5 2 3" xfId="10793"/>
    <cellStyle name="Обычный 18 2 3 6 5 2 4" xfId="10794"/>
    <cellStyle name="Обычный 18 2 3 6 5 2 5" xfId="10795"/>
    <cellStyle name="Обычный 18 2 3 6 5 3" xfId="10796"/>
    <cellStyle name="Обычный 18 2 3 6 5 4" xfId="10797"/>
    <cellStyle name="Обычный 18 2 3 6 5 5" xfId="10798"/>
    <cellStyle name="Обычный 18 2 3 6 5 6" xfId="10799"/>
    <cellStyle name="Обычный 18 2 3 6 5 7" xfId="10800"/>
    <cellStyle name="Обычный 18 2 3 6 5 8" xfId="10801"/>
    <cellStyle name="Обычный 18 2 3 6 6" xfId="10802"/>
    <cellStyle name="Обычный 18 2 3 6 6 2" xfId="10803"/>
    <cellStyle name="Обычный 18 2 3 6 6 3" xfId="10804"/>
    <cellStyle name="Обычный 18 2 3 6 6 4" xfId="10805"/>
    <cellStyle name="Обычный 18 2 3 6 6 5" xfId="10806"/>
    <cellStyle name="Обычный 18 2 3 6 7" xfId="10807"/>
    <cellStyle name="Обычный 18 2 3 6 7 2" xfId="10808"/>
    <cellStyle name="Обычный 18 2 3 6 7 3" xfId="10809"/>
    <cellStyle name="Обычный 18 2 3 6 7 4" xfId="10810"/>
    <cellStyle name="Обычный 18 2 3 6 7 5" xfId="10811"/>
    <cellStyle name="Обычный 18 2 3 6 8" xfId="10812"/>
    <cellStyle name="Обычный 18 2 3 6 9" xfId="10813"/>
    <cellStyle name="Обычный 18 2 3 7" xfId="10814"/>
    <cellStyle name="Обычный 18 2 3 7 10" xfId="10815"/>
    <cellStyle name="Обычный 18 2 3 7 11" xfId="10816"/>
    <cellStyle name="Обычный 18 2 3 7 12" xfId="10817"/>
    <cellStyle name="Обычный 18 2 3 7 13" xfId="10818"/>
    <cellStyle name="Обычный 18 2 3 7 14" xfId="10819"/>
    <cellStyle name="Обычный 18 2 3 7 15" xfId="10820"/>
    <cellStyle name="Обычный 18 2 3 7 2" xfId="10821"/>
    <cellStyle name="Обычный 18 2 3 7 2 10" xfId="10822"/>
    <cellStyle name="Обычный 18 2 3 7 2 11" xfId="10823"/>
    <cellStyle name="Обычный 18 2 3 7 2 12" xfId="10824"/>
    <cellStyle name="Обычный 18 2 3 7 2 13" xfId="10825"/>
    <cellStyle name="Обычный 18 2 3 7 2 14" xfId="10826"/>
    <cellStyle name="Обычный 18 2 3 7 2 2" xfId="10827"/>
    <cellStyle name="Обычный 18 2 3 7 2 2 10" xfId="10828"/>
    <cellStyle name="Обычный 18 2 3 7 2 2 11" xfId="10829"/>
    <cellStyle name="Обычный 18 2 3 7 2 2 12" xfId="10830"/>
    <cellStyle name="Обычный 18 2 3 7 2 2 13" xfId="10831"/>
    <cellStyle name="Обычный 18 2 3 7 2 2 2" xfId="10832"/>
    <cellStyle name="Обычный 18 2 3 7 2 2 2 2" xfId="10833"/>
    <cellStyle name="Обычный 18 2 3 7 2 2 2 2 2" xfId="10834"/>
    <cellStyle name="Обычный 18 2 3 7 2 2 2 2 3" xfId="10835"/>
    <cellStyle name="Обычный 18 2 3 7 2 2 2 2 4" xfId="10836"/>
    <cellStyle name="Обычный 18 2 3 7 2 2 2 2 5" xfId="10837"/>
    <cellStyle name="Обычный 18 2 3 7 2 2 2 3" xfId="10838"/>
    <cellStyle name="Обычный 18 2 3 7 2 2 2 4" xfId="10839"/>
    <cellStyle name="Обычный 18 2 3 7 2 2 2 5" xfId="10840"/>
    <cellStyle name="Обычный 18 2 3 7 2 2 2 6" xfId="10841"/>
    <cellStyle name="Обычный 18 2 3 7 2 2 2 7" xfId="10842"/>
    <cellStyle name="Обычный 18 2 3 7 2 2 2 8" xfId="10843"/>
    <cellStyle name="Обычный 18 2 3 7 2 2 2 9" xfId="10844"/>
    <cellStyle name="Обычный 18 2 3 7 2 2 3" xfId="10845"/>
    <cellStyle name="Обычный 18 2 3 7 2 2 3 2" xfId="10846"/>
    <cellStyle name="Обычный 18 2 3 7 2 2 3 2 2" xfId="10847"/>
    <cellStyle name="Обычный 18 2 3 7 2 2 3 2 3" xfId="10848"/>
    <cellStyle name="Обычный 18 2 3 7 2 2 3 2 4" xfId="10849"/>
    <cellStyle name="Обычный 18 2 3 7 2 2 3 2 5" xfId="10850"/>
    <cellStyle name="Обычный 18 2 3 7 2 2 3 3" xfId="10851"/>
    <cellStyle name="Обычный 18 2 3 7 2 2 3 4" xfId="10852"/>
    <cellStyle name="Обычный 18 2 3 7 2 2 3 5" xfId="10853"/>
    <cellStyle name="Обычный 18 2 3 7 2 2 3 6" xfId="10854"/>
    <cellStyle name="Обычный 18 2 3 7 2 2 3 7" xfId="10855"/>
    <cellStyle name="Обычный 18 2 3 7 2 2 3 8" xfId="10856"/>
    <cellStyle name="Обычный 18 2 3 7 2 2 4" xfId="10857"/>
    <cellStyle name="Обычный 18 2 3 7 2 2 4 2" xfId="10858"/>
    <cellStyle name="Обычный 18 2 3 7 2 2 4 3" xfId="10859"/>
    <cellStyle name="Обычный 18 2 3 7 2 2 4 4" xfId="10860"/>
    <cellStyle name="Обычный 18 2 3 7 2 2 4 5" xfId="10861"/>
    <cellStyle name="Обычный 18 2 3 7 2 2 5" xfId="10862"/>
    <cellStyle name="Обычный 18 2 3 7 2 2 5 2" xfId="10863"/>
    <cellStyle name="Обычный 18 2 3 7 2 2 5 3" xfId="10864"/>
    <cellStyle name="Обычный 18 2 3 7 2 2 5 4" xfId="10865"/>
    <cellStyle name="Обычный 18 2 3 7 2 2 5 5" xfId="10866"/>
    <cellStyle name="Обычный 18 2 3 7 2 2 6" xfId="10867"/>
    <cellStyle name="Обычный 18 2 3 7 2 2 7" xfId="10868"/>
    <cellStyle name="Обычный 18 2 3 7 2 2 8" xfId="10869"/>
    <cellStyle name="Обычный 18 2 3 7 2 2 9" xfId="10870"/>
    <cellStyle name="Обычный 18 2 3 7 2 3" xfId="10871"/>
    <cellStyle name="Обычный 18 2 3 7 2 3 2" xfId="10872"/>
    <cellStyle name="Обычный 18 2 3 7 2 3 2 2" xfId="10873"/>
    <cellStyle name="Обычный 18 2 3 7 2 3 2 3" xfId="10874"/>
    <cellStyle name="Обычный 18 2 3 7 2 3 2 4" xfId="10875"/>
    <cellStyle name="Обычный 18 2 3 7 2 3 2 5" xfId="10876"/>
    <cellStyle name="Обычный 18 2 3 7 2 3 3" xfId="10877"/>
    <cellStyle name="Обычный 18 2 3 7 2 3 4" xfId="10878"/>
    <cellStyle name="Обычный 18 2 3 7 2 3 5" xfId="10879"/>
    <cellStyle name="Обычный 18 2 3 7 2 3 6" xfId="10880"/>
    <cellStyle name="Обычный 18 2 3 7 2 3 7" xfId="10881"/>
    <cellStyle name="Обычный 18 2 3 7 2 3 8" xfId="10882"/>
    <cellStyle name="Обычный 18 2 3 7 2 3 9" xfId="10883"/>
    <cellStyle name="Обычный 18 2 3 7 2 4" xfId="10884"/>
    <cellStyle name="Обычный 18 2 3 7 2 4 2" xfId="10885"/>
    <cellStyle name="Обычный 18 2 3 7 2 4 2 2" xfId="10886"/>
    <cellStyle name="Обычный 18 2 3 7 2 4 2 3" xfId="10887"/>
    <cellStyle name="Обычный 18 2 3 7 2 4 2 4" xfId="10888"/>
    <cellStyle name="Обычный 18 2 3 7 2 4 2 5" xfId="10889"/>
    <cellStyle name="Обычный 18 2 3 7 2 4 3" xfId="10890"/>
    <cellStyle name="Обычный 18 2 3 7 2 4 4" xfId="10891"/>
    <cellStyle name="Обычный 18 2 3 7 2 4 5" xfId="10892"/>
    <cellStyle name="Обычный 18 2 3 7 2 4 6" xfId="10893"/>
    <cellStyle name="Обычный 18 2 3 7 2 4 7" xfId="10894"/>
    <cellStyle name="Обычный 18 2 3 7 2 4 8" xfId="10895"/>
    <cellStyle name="Обычный 18 2 3 7 2 5" xfId="10896"/>
    <cellStyle name="Обычный 18 2 3 7 2 5 2" xfId="10897"/>
    <cellStyle name="Обычный 18 2 3 7 2 5 3" xfId="10898"/>
    <cellStyle name="Обычный 18 2 3 7 2 5 4" xfId="10899"/>
    <cellStyle name="Обычный 18 2 3 7 2 5 5" xfId="10900"/>
    <cellStyle name="Обычный 18 2 3 7 2 6" xfId="10901"/>
    <cellStyle name="Обычный 18 2 3 7 2 6 2" xfId="10902"/>
    <cellStyle name="Обычный 18 2 3 7 2 6 3" xfId="10903"/>
    <cellStyle name="Обычный 18 2 3 7 2 6 4" xfId="10904"/>
    <cellStyle name="Обычный 18 2 3 7 2 6 5" xfId="10905"/>
    <cellStyle name="Обычный 18 2 3 7 2 7" xfId="10906"/>
    <cellStyle name="Обычный 18 2 3 7 2 8" xfId="10907"/>
    <cellStyle name="Обычный 18 2 3 7 2 9" xfId="10908"/>
    <cellStyle name="Обычный 18 2 3 7 3" xfId="10909"/>
    <cellStyle name="Обычный 18 2 3 7 3 10" xfId="10910"/>
    <cellStyle name="Обычный 18 2 3 7 3 11" xfId="10911"/>
    <cellStyle name="Обычный 18 2 3 7 3 12" xfId="10912"/>
    <cellStyle name="Обычный 18 2 3 7 3 13" xfId="10913"/>
    <cellStyle name="Обычный 18 2 3 7 3 2" xfId="10914"/>
    <cellStyle name="Обычный 18 2 3 7 3 2 2" xfId="10915"/>
    <cellStyle name="Обычный 18 2 3 7 3 2 2 2" xfId="10916"/>
    <cellStyle name="Обычный 18 2 3 7 3 2 2 3" xfId="10917"/>
    <cellStyle name="Обычный 18 2 3 7 3 2 2 4" xfId="10918"/>
    <cellStyle name="Обычный 18 2 3 7 3 2 2 5" xfId="10919"/>
    <cellStyle name="Обычный 18 2 3 7 3 2 3" xfId="10920"/>
    <cellStyle name="Обычный 18 2 3 7 3 2 4" xfId="10921"/>
    <cellStyle name="Обычный 18 2 3 7 3 2 5" xfId="10922"/>
    <cellStyle name="Обычный 18 2 3 7 3 2 6" xfId="10923"/>
    <cellStyle name="Обычный 18 2 3 7 3 2 7" xfId="10924"/>
    <cellStyle name="Обычный 18 2 3 7 3 2 8" xfId="10925"/>
    <cellStyle name="Обычный 18 2 3 7 3 2 9" xfId="10926"/>
    <cellStyle name="Обычный 18 2 3 7 3 3" xfId="10927"/>
    <cellStyle name="Обычный 18 2 3 7 3 3 2" xfId="10928"/>
    <cellStyle name="Обычный 18 2 3 7 3 3 2 2" xfId="10929"/>
    <cellStyle name="Обычный 18 2 3 7 3 3 2 3" xfId="10930"/>
    <cellStyle name="Обычный 18 2 3 7 3 3 2 4" xfId="10931"/>
    <cellStyle name="Обычный 18 2 3 7 3 3 2 5" xfId="10932"/>
    <cellStyle name="Обычный 18 2 3 7 3 3 3" xfId="10933"/>
    <cellStyle name="Обычный 18 2 3 7 3 3 4" xfId="10934"/>
    <cellStyle name="Обычный 18 2 3 7 3 3 5" xfId="10935"/>
    <cellStyle name="Обычный 18 2 3 7 3 3 6" xfId="10936"/>
    <cellStyle name="Обычный 18 2 3 7 3 3 7" xfId="10937"/>
    <cellStyle name="Обычный 18 2 3 7 3 3 8" xfId="10938"/>
    <cellStyle name="Обычный 18 2 3 7 3 4" xfId="10939"/>
    <cellStyle name="Обычный 18 2 3 7 3 4 2" xfId="10940"/>
    <cellStyle name="Обычный 18 2 3 7 3 4 3" xfId="10941"/>
    <cellStyle name="Обычный 18 2 3 7 3 4 4" xfId="10942"/>
    <cellStyle name="Обычный 18 2 3 7 3 4 5" xfId="10943"/>
    <cellStyle name="Обычный 18 2 3 7 3 5" xfId="10944"/>
    <cellStyle name="Обычный 18 2 3 7 3 5 2" xfId="10945"/>
    <cellStyle name="Обычный 18 2 3 7 3 5 3" xfId="10946"/>
    <cellStyle name="Обычный 18 2 3 7 3 5 4" xfId="10947"/>
    <cellStyle name="Обычный 18 2 3 7 3 5 5" xfId="10948"/>
    <cellStyle name="Обычный 18 2 3 7 3 6" xfId="10949"/>
    <cellStyle name="Обычный 18 2 3 7 3 7" xfId="10950"/>
    <cellStyle name="Обычный 18 2 3 7 3 8" xfId="10951"/>
    <cellStyle name="Обычный 18 2 3 7 3 9" xfId="10952"/>
    <cellStyle name="Обычный 18 2 3 7 4" xfId="10953"/>
    <cellStyle name="Обычный 18 2 3 7 4 2" xfId="10954"/>
    <cellStyle name="Обычный 18 2 3 7 4 2 2" xfId="10955"/>
    <cellStyle name="Обычный 18 2 3 7 4 2 3" xfId="10956"/>
    <cellStyle name="Обычный 18 2 3 7 4 2 4" xfId="10957"/>
    <cellStyle name="Обычный 18 2 3 7 4 2 5" xfId="10958"/>
    <cellStyle name="Обычный 18 2 3 7 4 3" xfId="10959"/>
    <cellStyle name="Обычный 18 2 3 7 4 4" xfId="10960"/>
    <cellStyle name="Обычный 18 2 3 7 4 5" xfId="10961"/>
    <cellStyle name="Обычный 18 2 3 7 4 6" xfId="10962"/>
    <cellStyle name="Обычный 18 2 3 7 4 7" xfId="10963"/>
    <cellStyle name="Обычный 18 2 3 7 4 8" xfId="10964"/>
    <cellStyle name="Обычный 18 2 3 7 4 9" xfId="10965"/>
    <cellStyle name="Обычный 18 2 3 7 5" xfId="10966"/>
    <cellStyle name="Обычный 18 2 3 7 5 2" xfId="10967"/>
    <cellStyle name="Обычный 18 2 3 7 5 2 2" xfId="10968"/>
    <cellStyle name="Обычный 18 2 3 7 5 2 3" xfId="10969"/>
    <cellStyle name="Обычный 18 2 3 7 5 2 4" xfId="10970"/>
    <cellStyle name="Обычный 18 2 3 7 5 2 5" xfId="10971"/>
    <cellStyle name="Обычный 18 2 3 7 5 3" xfId="10972"/>
    <cellStyle name="Обычный 18 2 3 7 5 4" xfId="10973"/>
    <cellStyle name="Обычный 18 2 3 7 5 5" xfId="10974"/>
    <cellStyle name="Обычный 18 2 3 7 5 6" xfId="10975"/>
    <cellStyle name="Обычный 18 2 3 7 5 7" xfId="10976"/>
    <cellStyle name="Обычный 18 2 3 7 5 8" xfId="10977"/>
    <cellStyle name="Обычный 18 2 3 7 6" xfId="10978"/>
    <cellStyle name="Обычный 18 2 3 7 6 2" xfId="10979"/>
    <cellStyle name="Обычный 18 2 3 7 6 3" xfId="10980"/>
    <cellStyle name="Обычный 18 2 3 7 6 4" xfId="10981"/>
    <cellStyle name="Обычный 18 2 3 7 6 5" xfId="10982"/>
    <cellStyle name="Обычный 18 2 3 7 7" xfId="10983"/>
    <cellStyle name="Обычный 18 2 3 7 7 2" xfId="10984"/>
    <cellStyle name="Обычный 18 2 3 7 7 3" xfId="10985"/>
    <cellStyle name="Обычный 18 2 3 7 7 4" xfId="10986"/>
    <cellStyle name="Обычный 18 2 3 7 7 5" xfId="10987"/>
    <cellStyle name="Обычный 18 2 3 7 8" xfId="10988"/>
    <cellStyle name="Обычный 18 2 3 7 9" xfId="10989"/>
    <cellStyle name="Обычный 18 2 3 8" xfId="10990"/>
    <cellStyle name="Обычный 18 2 3 8 10" xfId="10991"/>
    <cellStyle name="Обычный 18 2 3 8 11" xfId="10992"/>
    <cellStyle name="Обычный 18 2 3 8 12" xfId="10993"/>
    <cellStyle name="Обычный 18 2 3 8 13" xfId="10994"/>
    <cellStyle name="Обычный 18 2 3 8 14" xfId="10995"/>
    <cellStyle name="Обычный 18 2 3 8 15" xfId="10996"/>
    <cellStyle name="Обычный 18 2 3 8 2" xfId="10997"/>
    <cellStyle name="Обычный 18 2 3 8 2 10" xfId="10998"/>
    <cellStyle name="Обычный 18 2 3 8 2 11" xfId="10999"/>
    <cellStyle name="Обычный 18 2 3 8 2 12" xfId="11000"/>
    <cellStyle name="Обычный 18 2 3 8 2 13" xfId="11001"/>
    <cellStyle name="Обычный 18 2 3 8 2 14" xfId="11002"/>
    <cellStyle name="Обычный 18 2 3 8 2 2" xfId="11003"/>
    <cellStyle name="Обычный 18 2 3 8 2 2 10" xfId="11004"/>
    <cellStyle name="Обычный 18 2 3 8 2 2 11" xfId="11005"/>
    <cellStyle name="Обычный 18 2 3 8 2 2 12" xfId="11006"/>
    <cellStyle name="Обычный 18 2 3 8 2 2 13" xfId="11007"/>
    <cellStyle name="Обычный 18 2 3 8 2 2 2" xfId="11008"/>
    <cellStyle name="Обычный 18 2 3 8 2 2 2 2" xfId="11009"/>
    <cellStyle name="Обычный 18 2 3 8 2 2 2 2 2" xfId="11010"/>
    <cellStyle name="Обычный 18 2 3 8 2 2 2 2 3" xfId="11011"/>
    <cellStyle name="Обычный 18 2 3 8 2 2 2 2 4" xfId="11012"/>
    <cellStyle name="Обычный 18 2 3 8 2 2 2 2 5" xfId="11013"/>
    <cellStyle name="Обычный 18 2 3 8 2 2 2 3" xfId="11014"/>
    <cellStyle name="Обычный 18 2 3 8 2 2 2 4" xfId="11015"/>
    <cellStyle name="Обычный 18 2 3 8 2 2 2 5" xfId="11016"/>
    <cellStyle name="Обычный 18 2 3 8 2 2 2 6" xfId="11017"/>
    <cellStyle name="Обычный 18 2 3 8 2 2 2 7" xfId="11018"/>
    <cellStyle name="Обычный 18 2 3 8 2 2 2 8" xfId="11019"/>
    <cellStyle name="Обычный 18 2 3 8 2 2 2 9" xfId="11020"/>
    <cellStyle name="Обычный 18 2 3 8 2 2 3" xfId="11021"/>
    <cellStyle name="Обычный 18 2 3 8 2 2 3 2" xfId="11022"/>
    <cellStyle name="Обычный 18 2 3 8 2 2 3 2 2" xfId="11023"/>
    <cellStyle name="Обычный 18 2 3 8 2 2 3 2 3" xfId="11024"/>
    <cellStyle name="Обычный 18 2 3 8 2 2 3 2 4" xfId="11025"/>
    <cellStyle name="Обычный 18 2 3 8 2 2 3 2 5" xfId="11026"/>
    <cellStyle name="Обычный 18 2 3 8 2 2 3 3" xfId="11027"/>
    <cellStyle name="Обычный 18 2 3 8 2 2 3 4" xfId="11028"/>
    <cellStyle name="Обычный 18 2 3 8 2 2 3 5" xfId="11029"/>
    <cellStyle name="Обычный 18 2 3 8 2 2 3 6" xfId="11030"/>
    <cellStyle name="Обычный 18 2 3 8 2 2 3 7" xfId="11031"/>
    <cellStyle name="Обычный 18 2 3 8 2 2 3 8" xfId="11032"/>
    <cellStyle name="Обычный 18 2 3 8 2 2 4" xfId="11033"/>
    <cellStyle name="Обычный 18 2 3 8 2 2 4 2" xfId="11034"/>
    <cellStyle name="Обычный 18 2 3 8 2 2 4 3" xfId="11035"/>
    <cellStyle name="Обычный 18 2 3 8 2 2 4 4" xfId="11036"/>
    <cellStyle name="Обычный 18 2 3 8 2 2 4 5" xfId="11037"/>
    <cellStyle name="Обычный 18 2 3 8 2 2 5" xfId="11038"/>
    <cellStyle name="Обычный 18 2 3 8 2 2 5 2" xfId="11039"/>
    <cellStyle name="Обычный 18 2 3 8 2 2 5 3" xfId="11040"/>
    <cellStyle name="Обычный 18 2 3 8 2 2 5 4" xfId="11041"/>
    <cellStyle name="Обычный 18 2 3 8 2 2 5 5" xfId="11042"/>
    <cellStyle name="Обычный 18 2 3 8 2 2 6" xfId="11043"/>
    <cellStyle name="Обычный 18 2 3 8 2 2 7" xfId="11044"/>
    <cellStyle name="Обычный 18 2 3 8 2 2 8" xfId="11045"/>
    <cellStyle name="Обычный 18 2 3 8 2 2 9" xfId="11046"/>
    <cellStyle name="Обычный 18 2 3 8 2 3" xfId="11047"/>
    <cellStyle name="Обычный 18 2 3 8 2 3 2" xfId="11048"/>
    <cellStyle name="Обычный 18 2 3 8 2 3 2 2" xfId="11049"/>
    <cellStyle name="Обычный 18 2 3 8 2 3 2 3" xfId="11050"/>
    <cellStyle name="Обычный 18 2 3 8 2 3 2 4" xfId="11051"/>
    <cellStyle name="Обычный 18 2 3 8 2 3 2 5" xfId="11052"/>
    <cellStyle name="Обычный 18 2 3 8 2 3 3" xfId="11053"/>
    <cellStyle name="Обычный 18 2 3 8 2 3 4" xfId="11054"/>
    <cellStyle name="Обычный 18 2 3 8 2 3 5" xfId="11055"/>
    <cellStyle name="Обычный 18 2 3 8 2 3 6" xfId="11056"/>
    <cellStyle name="Обычный 18 2 3 8 2 3 7" xfId="11057"/>
    <cellStyle name="Обычный 18 2 3 8 2 3 8" xfId="11058"/>
    <cellStyle name="Обычный 18 2 3 8 2 3 9" xfId="11059"/>
    <cellStyle name="Обычный 18 2 3 8 2 4" xfId="11060"/>
    <cellStyle name="Обычный 18 2 3 8 2 4 2" xfId="11061"/>
    <cellStyle name="Обычный 18 2 3 8 2 4 2 2" xfId="11062"/>
    <cellStyle name="Обычный 18 2 3 8 2 4 2 3" xfId="11063"/>
    <cellStyle name="Обычный 18 2 3 8 2 4 2 4" xfId="11064"/>
    <cellStyle name="Обычный 18 2 3 8 2 4 2 5" xfId="11065"/>
    <cellStyle name="Обычный 18 2 3 8 2 4 3" xfId="11066"/>
    <cellStyle name="Обычный 18 2 3 8 2 4 4" xfId="11067"/>
    <cellStyle name="Обычный 18 2 3 8 2 4 5" xfId="11068"/>
    <cellStyle name="Обычный 18 2 3 8 2 4 6" xfId="11069"/>
    <cellStyle name="Обычный 18 2 3 8 2 4 7" xfId="11070"/>
    <cellStyle name="Обычный 18 2 3 8 2 4 8" xfId="11071"/>
    <cellStyle name="Обычный 18 2 3 8 2 5" xfId="11072"/>
    <cellStyle name="Обычный 18 2 3 8 2 5 2" xfId="11073"/>
    <cellStyle name="Обычный 18 2 3 8 2 5 3" xfId="11074"/>
    <cellStyle name="Обычный 18 2 3 8 2 5 4" xfId="11075"/>
    <cellStyle name="Обычный 18 2 3 8 2 5 5" xfId="11076"/>
    <cellStyle name="Обычный 18 2 3 8 2 6" xfId="11077"/>
    <cellStyle name="Обычный 18 2 3 8 2 6 2" xfId="11078"/>
    <cellStyle name="Обычный 18 2 3 8 2 6 3" xfId="11079"/>
    <cellStyle name="Обычный 18 2 3 8 2 6 4" xfId="11080"/>
    <cellStyle name="Обычный 18 2 3 8 2 6 5" xfId="11081"/>
    <cellStyle name="Обычный 18 2 3 8 2 7" xfId="11082"/>
    <cellStyle name="Обычный 18 2 3 8 2 8" xfId="11083"/>
    <cellStyle name="Обычный 18 2 3 8 2 9" xfId="11084"/>
    <cellStyle name="Обычный 18 2 3 8 3" xfId="11085"/>
    <cellStyle name="Обычный 18 2 3 8 3 10" xfId="11086"/>
    <cellStyle name="Обычный 18 2 3 8 3 11" xfId="11087"/>
    <cellStyle name="Обычный 18 2 3 8 3 12" xfId="11088"/>
    <cellStyle name="Обычный 18 2 3 8 3 13" xfId="11089"/>
    <cellStyle name="Обычный 18 2 3 8 3 2" xfId="11090"/>
    <cellStyle name="Обычный 18 2 3 8 3 2 2" xfId="11091"/>
    <cellStyle name="Обычный 18 2 3 8 3 2 2 2" xfId="11092"/>
    <cellStyle name="Обычный 18 2 3 8 3 2 2 3" xfId="11093"/>
    <cellStyle name="Обычный 18 2 3 8 3 2 2 4" xfId="11094"/>
    <cellStyle name="Обычный 18 2 3 8 3 2 2 5" xfId="11095"/>
    <cellStyle name="Обычный 18 2 3 8 3 2 3" xfId="11096"/>
    <cellStyle name="Обычный 18 2 3 8 3 2 4" xfId="11097"/>
    <cellStyle name="Обычный 18 2 3 8 3 2 5" xfId="11098"/>
    <cellStyle name="Обычный 18 2 3 8 3 2 6" xfId="11099"/>
    <cellStyle name="Обычный 18 2 3 8 3 2 7" xfId="11100"/>
    <cellStyle name="Обычный 18 2 3 8 3 2 8" xfId="11101"/>
    <cellStyle name="Обычный 18 2 3 8 3 2 9" xfId="11102"/>
    <cellStyle name="Обычный 18 2 3 8 3 3" xfId="11103"/>
    <cellStyle name="Обычный 18 2 3 8 3 3 2" xfId="11104"/>
    <cellStyle name="Обычный 18 2 3 8 3 3 2 2" xfId="11105"/>
    <cellStyle name="Обычный 18 2 3 8 3 3 2 3" xfId="11106"/>
    <cellStyle name="Обычный 18 2 3 8 3 3 2 4" xfId="11107"/>
    <cellStyle name="Обычный 18 2 3 8 3 3 2 5" xfId="11108"/>
    <cellStyle name="Обычный 18 2 3 8 3 3 3" xfId="11109"/>
    <cellStyle name="Обычный 18 2 3 8 3 3 4" xfId="11110"/>
    <cellStyle name="Обычный 18 2 3 8 3 3 5" xfId="11111"/>
    <cellStyle name="Обычный 18 2 3 8 3 3 6" xfId="11112"/>
    <cellStyle name="Обычный 18 2 3 8 3 3 7" xfId="11113"/>
    <cellStyle name="Обычный 18 2 3 8 3 3 8" xfId="11114"/>
    <cellStyle name="Обычный 18 2 3 8 3 4" xfId="11115"/>
    <cellStyle name="Обычный 18 2 3 8 3 4 2" xfId="11116"/>
    <cellStyle name="Обычный 18 2 3 8 3 4 3" xfId="11117"/>
    <cellStyle name="Обычный 18 2 3 8 3 4 4" xfId="11118"/>
    <cellStyle name="Обычный 18 2 3 8 3 4 5" xfId="11119"/>
    <cellStyle name="Обычный 18 2 3 8 3 5" xfId="11120"/>
    <cellStyle name="Обычный 18 2 3 8 3 5 2" xfId="11121"/>
    <cellStyle name="Обычный 18 2 3 8 3 5 3" xfId="11122"/>
    <cellStyle name="Обычный 18 2 3 8 3 5 4" xfId="11123"/>
    <cellStyle name="Обычный 18 2 3 8 3 5 5" xfId="11124"/>
    <cellStyle name="Обычный 18 2 3 8 3 6" xfId="11125"/>
    <cellStyle name="Обычный 18 2 3 8 3 7" xfId="11126"/>
    <cellStyle name="Обычный 18 2 3 8 3 8" xfId="11127"/>
    <cellStyle name="Обычный 18 2 3 8 3 9" xfId="11128"/>
    <cellStyle name="Обычный 18 2 3 8 4" xfId="11129"/>
    <cellStyle name="Обычный 18 2 3 8 4 2" xfId="11130"/>
    <cellStyle name="Обычный 18 2 3 8 4 2 2" xfId="11131"/>
    <cellStyle name="Обычный 18 2 3 8 4 2 3" xfId="11132"/>
    <cellStyle name="Обычный 18 2 3 8 4 2 4" xfId="11133"/>
    <cellStyle name="Обычный 18 2 3 8 4 2 5" xfId="11134"/>
    <cellStyle name="Обычный 18 2 3 8 4 3" xfId="11135"/>
    <cellStyle name="Обычный 18 2 3 8 4 4" xfId="11136"/>
    <cellStyle name="Обычный 18 2 3 8 4 5" xfId="11137"/>
    <cellStyle name="Обычный 18 2 3 8 4 6" xfId="11138"/>
    <cellStyle name="Обычный 18 2 3 8 4 7" xfId="11139"/>
    <cellStyle name="Обычный 18 2 3 8 4 8" xfId="11140"/>
    <cellStyle name="Обычный 18 2 3 8 4 9" xfId="11141"/>
    <cellStyle name="Обычный 18 2 3 8 5" xfId="11142"/>
    <cellStyle name="Обычный 18 2 3 8 5 2" xfId="11143"/>
    <cellStyle name="Обычный 18 2 3 8 5 2 2" xfId="11144"/>
    <cellStyle name="Обычный 18 2 3 8 5 2 3" xfId="11145"/>
    <cellStyle name="Обычный 18 2 3 8 5 2 4" xfId="11146"/>
    <cellStyle name="Обычный 18 2 3 8 5 2 5" xfId="11147"/>
    <cellStyle name="Обычный 18 2 3 8 5 3" xfId="11148"/>
    <cellStyle name="Обычный 18 2 3 8 5 4" xfId="11149"/>
    <cellStyle name="Обычный 18 2 3 8 5 5" xfId="11150"/>
    <cellStyle name="Обычный 18 2 3 8 5 6" xfId="11151"/>
    <cellStyle name="Обычный 18 2 3 8 5 7" xfId="11152"/>
    <cellStyle name="Обычный 18 2 3 8 5 8" xfId="11153"/>
    <cellStyle name="Обычный 18 2 3 8 6" xfId="11154"/>
    <cellStyle name="Обычный 18 2 3 8 6 2" xfId="11155"/>
    <cellStyle name="Обычный 18 2 3 8 6 3" xfId="11156"/>
    <cellStyle name="Обычный 18 2 3 8 6 4" xfId="11157"/>
    <cellStyle name="Обычный 18 2 3 8 6 5" xfId="11158"/>
    <cellStyle name="Обычный 18 2 3 8 7" xfId="11159"/>
    <cellStyle name="Обычный 18 2 3 8 7 2" xfId="11160"/>
    <cellStyle name="Обычный 18 2 3 8 7 3" xfId="11161"/>
    <cellStyle name="Обычный 18 2 3 8 7 4" xfId="11162"/>
    <cellStyle name="Обычный 18 2 3 8 7 5" xfId="11163"/>
    <cellStyle name="Обычный 18 2 3 8 8" xfId="11164"/>
    <cellStyle name="Обычный 18 2 3 8 9" xfId="11165"/>
    <cellStyle name="Обычный 18 2 3 9" xfId="11166"/>
    <cellStyle name="Обычный 18 2 3 9 10" xfId="11167"/>
    <cellStyle name="Обычный 18 2 3 9 11" xfId="11168"/>
    <cellStyle name="Обычный 18 2 3 9 12" xfId="11169"/>
    <cellStyle name="Обычный 18 2 3 9 13" xfId="11170"/>
    <cellStyle name="Обычный 18 2 3 9 14" xfId="11171"/>
    <cellStyle name="Обычный 18 2 3 9 15" xfId="11172"/>
    <cellStyle name="Обычный 18 2 3 9 2" xfId="11173"/>
    <cellStyle name="Обычный 18 2 3 9 2 10" xfId="11174"/>
    <cellStyle name="Обычный 18 2 3 9 2 11" xfId="11175"/>
    <cellStyle name="Обычный 18 2 3 9 2 12" xfId="11176"/>
    <cellStyle name="Обычный 18 2 3 9 2 13" xfId="11177"/>
    <cellStyle name="Обычный 18 2 3 9 2 14" xfId="11178"/>
    <cellStyle name="Обычный 18 2 3 9 2 2" xfId="11179"/>
    <cellStyle name="Обычный 18 2 3 9 2 2 10" xfId="11180"/>
    <cellStyle name="Обычный 18 2 3 9 2 2 11" xfId="11181"/>
    <cellStyle name="Обычный 18 2 3 9 2 2 12" xfId="11182"/>
    <cellStyle name="Обычный 18 2 3 9 2 2 13" xfId="11183"/>
    <cellStyle name="Обычный 18 2 3 9 2 2 2" xfId="11184"/>
    <cellStyle name="Обычный 18 2 3 9 2 2 2 2" xfId="11185"/>
    <cellStyle name="Обычный 18 2 3 9 2 2 2 2 2" xfId="11186"/>
    <cellStyle name="Обычный 18 2 3 9 2 2 2 2 3" xfId="11187"/>
    <cellStyle name="Обычный 18 2 3 9 2 2 2 2 4" xfId="11188"/>
    <cellStyle name="Обычный 18 2 3 9 2 2 2 2 5" xfId="11189"/>
    <cellStyle name="Обычный 18 2 3 9 2 2 2 3" xfId="11190"/>
    <cellStyle name="Обычный 18 2 3 9 2 2 2 4" xfId="11191"/>
    <cellStyle name="Обычный 18 2 3 9 2 2 2 5" xfId="11192"/>
    <cellStyle name="Обычный 18 2 3 9 2 2 2 6" xfId="11193"/>
    <cellStyle name="Обычный 18 2 3 9 2 2 2 7" xfId="11194"/>
    <cellStyle name="Обычный 18 2 3 9 2 2 2 8" xfId="11195"/>
    <cellStyle name="Обычный 18 2 3 9 2 2 2 9" xfId="11196"/>
    <cellStyle name="Обычный 18 2 3 9 2 2 3" xfId="11197"/>
    <cellStyle name="Обычный 18 2 3 9 2 2 3 2" xfId="11198"/>
    <cellStyle name="Обычный 18 2 3 9 2 2 3 2 2" xfId="11199"/>
    <cellStyle name="Обычный 18 2 3 9 2 2 3 2 3" xfId="11200"/>
    <cellStyle name="Обычный 18 2 3 9 2 2 3 2 4" xfId="11201"/>
    <cellStyle name="Обычный 18 2 3 9 2 2 3 2 5" xfId="11202"/>
    <cellStyle name="Обычный 18 2 3 9 2 2 3 3" xfId="11203"/>
    <cellStyle name="Обычный 18 2 3 9 2 2 3 4" xfId="11204"/>
    <cellStyle name="Обычный 18 2 3 9 2 2 3 5" xfId="11205"/>
    <cellStyle name="Обычный 18 2 3 9 2 2 3 6" xfId="11206"/>
    <cellStyle name="Обычный 18 2 3 9 2 2 3 7" xfId="11207"/>
    <cellStyle name="Обычный 18 2 3 9 2 2 3 8" xfId="11208"/>
    <cellStyle name="Обычный 18 2 3 9 2 2 4" xfId="11209"/>
    <cellStyle name="Обычный 18 2 3 9 2 2 4 2" xfId="11210"/>
    <cellStyle name="Обычный 18 2 3 9 2 2 4 3" xfId="11211"/>
    <cellStyle name="Обычный 18 2 3 9 2 2 4 4" xfId="11212"/>
    <cellStyle name="Обычный 18 2 3 9 2 2 4 5" xfId="11213"/>
    <cellStyle name="Обычный 18 2 3 9 2 2 5" xfId="11214"/>
    <cellStyle name="Обычный 18 2 3 9 2 2 5 2" xfId="11215"/>
    <cellStyle name="Обычный 18 2 3 9 2 2 5 3" xfId="11216"/>
    <cellStyle name="Обычный 18 2 3 9 2 2 5 4" xfId="11217"/>
    <cellStyle name="Обычный 18 2 3 9 2 2 5 5" xfId="11218"/>
    <cellStyle name="Обычный 18 2 3 9 2 2 6" xfId="11219"/>
    <cellStyle name="Обычный 18 2 3 9 2 2 7" xfId="11220"/>
    <cellStyle name="Обычный 18 2 3 9 2 2 8" xfId="11221"/>
    <cellStyle name="Обычный 18 2 3 9 2 2 9" xfId="11222"/>
    <cellStyle name="Обычный 18 2 3 9 2 3" xfId="11223"/>
    <cellStyle name="Обычный 18 2 3 9 2 3 2" xfId="11224"/>
    <cellStyle name="Обычный 18 2 3 9 2 3 2 2" xfId="11225"/>
    <cellStyle name="Обычный 18 2 3 9 2 3 2 3" xfId="11226"/>
    <cellStyle name="Обычный 18 2 3 9 2 3 2 4" xfId="11227"/>
    <cellStyle name="Обычный 18 2 3 9 2 3 2 5" xfId="11228"/>
    <cellStyle name="Обычный 18 2 3 9 2 3 3" xfId="11229"/>
    <cellStyle name="Обычный 18 2 3 9 2 3 4" xfId="11230"/>
    <cellStyle name="Обычный 18 2 3 9 2 3 5" xfId="11231"/>
    <cellStyle name="Обычный 18 2 3 9 2 3 6" xfId="11232"/>
    <cellStyle name="Обычный 18 2 3 9 2 3 7" xfId="11233"/>
    <cellStyle name="Обычный 18 2 3 9 2 3 8" xfId="11234"/>
    <cellStyle name="Обычный 18 2 3 9 2 3 9" xfId="11235"/>
    <cellStyle name="Обычный 18 2 3 9 2 4" xfId="11236"/>
    <cellStyle name="Обычный 18 2 3 9 2 4 2" xfId="11237"/>
    <cellStyle name="Обычный 18 2 3 9 2 4 2 2" xfId="11238"/>
    <cellStyle name="Обычный 18 2 3 9 2 4 2 3" xfId="11239"/>
    <cellStyle name="Обычный 18 2 3 9 2 4 2 4" xfId="11240"/>
    <cellStyle name="Обычный 18 2 3 9 2 4 2 5" xfId="11241"/>
    <cellStyle name="Обычный 18 2 3 9 2 4 3" xfId="11242"/>
    <cellStyle name="Обычный 18 2 3 9 2 4 4" xfId="11243"/>
    <cellStyle name="Обычный 18 2 3 9 2 4 5" xfId="11244"/>
    <cellStyle name="Обычный 18 2 3 9 2 4 6" xfId="11245"/>
    <cellStyle name="Обычный 18 2 3 9 2 4 7" xfId="11246"/>
    <cellStyle name="Обычный 18 2 3 9 2 4 8" xfId="11247"/>
    <cellStyle name="Обычный 18 2 3 9 2 5" xfId="11248"/>
    <cellStyle name="Обычный 18 2 3 9 2 5 2" xfId="11249"/>
    <cellStyle name="Обычный 18 2 3 9 2 5 3" xfId="11250"/>
    <cellStyle name="Обычный 18 2 3 9 2 5 4" xfId="11251"/>
    <cellStyle name="Обычный 18 2 3 9 2 5 5" xfId="11252"/>
    <cellStyle name="Обычный 18 2 3 9 2 6" xfId="11253"/>
    <cellStyle name="Обычный 18 2 3 9 2 6 2" xfId="11254"/>
    <cellStyle name="Обычный 18 2 3 9 2 6 3" xfId="11255"/>
    <cellStyle name="Обычный 18 2 3 9 2 6 4" xfId="11256"/>
    <cellStyle name="Обычный 18 2 3 9 2 6 5" xfId="11257"/>
    <cellStyle name="Обычный 18 2 3 9 2 7" xfId="11258"/>
    <cellStyle name="Обычный 18 2 3 9 2 8" xfId="11259"/>
    <cellStyle name="Обычный 18 2 3 9 2 9" xfId="11260"/>
    <cellStyle name="Обычный 18 2 3 9 3" xfId="11261"/>
    <cellStyle name="Обычный 18 2 3 9 3 10" xfId="11262"/>
    <cellStyle name="Обычный 18 2 3 9 3 11" xfId="11263"/>
    <cellStyle name="Обычный 18 2 3 9 3 12" xfId="11264"/>
    <cellStyle name="Обычный 18 2 3 9 3 13" xfId="11265"/>
    <cellStyle name="Обычный 18 2 3 9 3 2" xfId="11266"/>
    <cellStyle name="Обычный 18 2 3 9 3 2 2" xfId="11267"/>
    <cellStyle name="Обычный 18 2 3 9 3 2 2 2" xfId="11268"/>
    <cellStyle name="Обычный 18 2 3 9 3 2 2 3" xfId="11269"/>
    <cellStyle name="Обычный 18 2 3 9 3 2 2 4" xfId="11270"/>
    <cellStyle name="Обычный 18 2 3 9 3 2 2 5" xfId="11271"/>
    <cellStyle name="Обычный 18 2 3 9 3 2 3" xfId="11272"/>
    <cellStyle name="Обычный 18 2 3 9 3 2 4" xfId="11273"/>
    <cellStyle name="Обычный 18 2 3 9 3 2 5" xfId="11274"/>
    <cellStyle name="Обычный 18 2 3 9 3 2 6" xfId="11275"/>
    <cellStyle name="Обычный 18 2 3 9 3 2 7" xfId="11276"/>
    <cellStyle name="Обычный 18 2 3 9 3 2 8" xfId="11277"/>
    <cellStyle name="Обычный 18 2 3 9 3 2 9" xfId="11278"/>
    <cellStyle name="Обычный 18 2 3 9 3 3" xfId="11279"/>
    <cellStyle name="Обычный 18 2 3 9 3 3 2" xfId="11280"/>
    <cellStyle name="Обычный 18 2 3 9 3 3 2 2" xfId="11281"/>
    <cellStyle name="Обычный 18 2 3 9 3 3 2 3" xfId="11282"/>
    <cellStyle name="Обычный 18 2 3 9 3 3 2 4" xfId="11283"/>
    <cellStyle name="Обычный 18 2 3 9 3 3 2 5" xfId="11284"/>
    <cellStyle name="Обычный 18 2 3 9 3 3 3" xfId="11285"/>
    <cellStyle name="Обычный 18 2 3 9 3 3 4" xfId="11286"/>
    <cellStyle name="Обычный 18 2 3 9 3 3 5" xfId="11287"/>
    <cellStyle name="Обычный 18 2 3 9 3 3 6" xfId="11288"/>
    <cellStyle name="Обычный 18 2 3 9 3 3 7" xfId="11289"/>
    <cellStyle name="Обычный 18 2 3 9 3 3 8" xfId="11290"/>
    <cellStyle name="Обычный 18 2 3 9 3 4" xfId="11291"/>
    <cellStyle name="Обычный 18 2 3 9 3 4 2" xfId="11292"/>
    <cellStyle name="Обычный 18 2 3 9 3 4 3" xfId="11293"/>
    <cellStyle name="Обычный 18 2 3 9 3 4 4" xfId="11294"/>
    <cellStyle name="Обычный 18 2 3 9 3 4 5" xfId="11295"/>
    <cellStyle name="Обычный 18 2 3 9 3 5" xfId="11296"/>
    <cellStyle name="Обычный 18 2 3 9 3 5 2" xfId="11297"/>
    <cellStyle name="Обычный 18 2 3 9 3 5 3" xfId="11298"/>
    <cellStyle name="Обычный 18 2 3 9 3 5 4" xfId="11299"/>
    <cellStyle name="Обычный 18 2 3 9 3 5 5" xfId="11300"/>
    <cellStyle name="Обычный 18 2 3 9 3 6" xfId="11301"/>
    <cellStyle name="Обычный 18 2 3 9 3 7" xfId="11302"/>
    <cellStyle name="Обычный 18 2 3 9 3 8" xfId="11303"/>
    <cellStyle name="Обычный 18 2 3 9 3 9" xfId="11304"/>
    <cellStyle name="Обычный 18 2 3 9 4" xfId="11305"/>
    <cellStyle name="Обычный 18 2 3 9 4 2" xfId="11306"/>
    <cellStyle name="Обычный 18 2 3 9 4 2 2" xfId="11307"/>
    <cellStyle name="Обычный 18 2 3 9 4 2 3" xfId="11308"/>
    <cellStyle name="Обычный 18 2 3 9 4 2 4" xfId="11309"/>
    <cellStyle name="Обычный 18 2 3 9 4 2 5" xfId="11310"/>
    <cellStyle name="Обычный 18 2 3 9 4 3" xfId="11311"/>
    <cellStyle name="Обычный 18 2 3 9 4 4" xfId="11312"/>
    <cellStyle name="Обычный 18 2 3 9 4 5" xfId="11313"/>
    <cellStyle name="Обычный 18 2 3 9 4 6" xfId="11314"/>
    <cellStyle name="Обычный 18 2 3 9 4 7" xfId="11315"/>
    <cellStyle name="Обычный 18 2 3 9 4 8" xfId="11316"/>
    <cellStyle name="Обычный 18 2 3 9 4 9" xfId="11317"/>
    <cellStyle name="Обычный 18 2 3 9 5" xfId="11318"/>
    <cellStyle name="Обычный 18 2 3 9 5 2" xfId="11319"/>
    <cellStyle name="Обычный 18 2 3 9 5 2 2" xfId="11320"/>
    <cellStyle name="Обычный 18 2 3 9 5 2 3" xfId="11321"/>
    <cellStyle name="Обычный 18 2 3 9 5 2 4" xfId="11322"/>
    <cellStyle name="Обычный 18 2 3 9 5 2 5" xfId="11323"/>
    <cellStyle name="Обычный 18 2 3 9 5 3" xfId="11324"/>
    <cellStyle name="Обычный 18 2 3 9 5 4" xfId="11325"/>
    <cellStyle name="Обычный 18 2 3 9 5 5" xfId="11326"/>
    <cellStyle name="Обычный 18 2 3 9 5 6" xfId="11327"/>
    <cellStyle name="Обычный 18 2 3 9 5 7" xfId="11328"/>
    <cellStyle name="Обычный 18 2 3 9 5 8" xfId="11329"/>
    <cellStyle name="Обычный 18 2 3 9 6" xfId="11330"/>
    <cellStyle name="Обычный 18 2 3 9 6 2" xfId="11331"/>
    <cellStyle name="Обычный 18 2 3 9 6 3" xfId="11332"/>
    <cellStyle name="Обычный 18 2 3 9 6 4" xfId="11333"/>
    <cellStyle name="Обычный 18 2 3 9 6 5" xfId="11334"/>
    <cellStyle name="Обычный 18 2 3 9 7" xfId="11335"/>
    <cellStyle name="Обычный 18 2 3 9 7 2" xfId="11336"/>
    <cellStyle name="Обычный 18 2 3 9 7 3" xfId="11337"/>
    <cellStyle name="Обычный 18 2 3 9 7 4" xfId="11338"/>
    <cellStyle name="Обычный 18 2 3 9 7 5" xfId="11339"/>
    <cellStyle name="Обычный 18 2 3 9 8" xfId="11340"/>
    <cellStyle name="Обычный 18 2 3 9 9" xfId="11341"/>
    <cellStyle name="Обычный 18 2 4" xfId="11342"/>
    <cellStyle name="Обычный 18 2 4 10" xfId="11343"/>
    <cellStyle name="Обычный 18 2 4 11" xfId="11344"/>
    <cellStyle name="Обычный 18 2 4 12" xfId="11345"/>
    <cellStyle name="Обычный 18 2 4 13" xfId="11346"/>
    <cellStyle name="Обычный 18 2 4 14" xfId="11347"/>
    <cellStyle name="Обычный 18 2 4 15" xfId="11348"/>
    <cellStyle name="Обычный 18 2 4 16" xfId="11349"/>
    <cellStyle name="Обычный 18 2 4 17" xfId="11350"/>
    <cellStyle name="Обычный 18 2 4 2" xfId="11351"/>
    <cellStyle name="Обычный 18 2 4 2 10" xfId="11352"/>
    <cellStyle name="Обычный 18 2 4 2 11" xfId="11353"/>
    <cellStyle name="Обычный 18 2 4 2 12" xfId="11354"/>
    <cellStyle name="Обычный 18 2 4 2 13" xfId="11355"/>
    <cellStyle name="Обычный 18 2 4 2 14" xfId="11356"/>
    <cellStyle name="Обычный 18 2 4 2 15" xfId="11357"/>
    <cellStyle name="Обычный 18 2 4 2 16" xfId="11358"/>
    <cellStyle name="Обычный 18 2 4 2 2" xfId="11359"/>
    <cellStyle name="Обычный 18 2 4 2 2 10" xfId="11360"/>
    <cellStyle name="Обычный 18 2 4 2 2 11" xfId="11361"/>
    <cellStyle name="Обычный 18 2 4 2 2 12" xfId="11362"/>
    <cellStyle name="Обычный 18 2 4 2 2 13" xfId="11363"/>
    <cellStyle name="Обычный 18 2 4 2 2 14" xfId="11364"/>
    <cellStyle name="Обычный 18 2 4 2 2 2" xfId="11365"/>
    <cellStyle name="Обычный 18 2 4 2 2 2 10" xfId="11366"/>
    <cellStyle name="Обычный 18 2 4 2 2 2 11" xfId="11367"/>
    <cellStyle name="Обычный 18 2 4 2 2 2 12" xfId="11368"/>
    <cellStyle name="Обычный 18 2 4 2 2 2 13" xfId="11369"/>
    <cellStyle name="Обычный 18 2 4 2 2 2 2" xfId="11370"/>
    <cellStyle name="Обычный 18 2 4 2 2 2 2 2" xfId="11371"/>
    <cellStyle name="Обычный 18 2 4 2 2 2 2 2 2" xfId="11372"/>
    <cellStyle name="Обычный 18 2 4 2 2 2 2 2 3" xfId="11373"/>
    <cellStyle name="Обычный 18 2 4 2 2 2 2 2 4" xfId="11374"/>
    <cellStyle name="Обычный 18 2 4 2 2 2 2 2 5" xfId="11375"/>
    <cellStyle name="Обычный 18 2 4 2 2 2 2 3" xfId="11376"/>
    <cellStyle name="Обычный 18 2 4 2 2 2 2 4" xfId="11377"/>
    <cellStyle name="Обычный 18 2 4 2 2 2 2 5" xfId="11378"/>
    <cellStyle name="Обычный 18 2 4 2 2 2 2 6" xfId="11379"/>
    <cellStyle name="Обычный 18 2 4 2 2 2 2 7" xfId="11380"/>
    <cellStyle name="Обычный 18 2 4 2 2 2 2 8" xfId="11381"/>
    <cellStyle name="Обычный 18 2 4 2 2 2 2 9" xfId="11382"/>
    <cellStyle name="Обычный 18 2 4 2 2 2 3" xfId="11383"/>
    <cellStyle name="Обычный 18 2 4 2 2 2 3 2" xfId="11384"/>
    <cellStyle name="Обычный 18 2 4 2 2 2 3 2 2" xfId="11385"/>
    <cellStyle name="Обычный 18 2 4 2 2 2 3 2 3" xfId="11386"/>
    <cellStyle name="Обычный 18 2 4 2 2 2 3 2 4" xfId="11387"/>
    <cellStyle name="Обычный 18 2 4 2 2 2 3 2 5" xfId="11388"/>
    <cellStyle name="Обычный 18 2 4 2 2 2 3 3" xfId="11389"/>
    <cellStyle name="Обычный 18 2 4 2 2 2 3 4" xfId="11390"/>
    <cellStyle name="Обычный 18 2 4 2 2 2 3 5" xfId="11391"/>
    <cellStyle name="Обычный 18 2 4 2 2 2 3 6" xfId="11392"/>
    <cellStyle name="Обычный 18 2 4 2 2 2 3 7" xfId="11393"/>
    <cellStyle name="Обычный 18 2 4 2 2 2 3 8" xfId="11394"/>
    <cellStyle name="Обычный 18 2 4 2 2 2 4" xfId="11395"/>
    <cellStyle name="Обычный 18 2 4 2 2 2 4 2" xfId="11396"/>
    <cellStyle name="Обычный 18 2 4 2 2 2 4 3" xfId="11397"/>
    <cellStyle name="Обычный 18 2 4 2 2 2 4 4" xfId="11398"/>
    <cellStyle name="Обычный 18 2 4 2 2 2 4 5" xfId="11399"/>
    <cellStyle name="Обычный 18 2 4 2 2 2 5" xfId="11400"/>
    <cellStyle name="Обычный 18 2 4 2 2 2 5 2" xfId="11401"/>
    <cellStyle name="Обычный 18 2 4 2 2 2 5 3" xfId="11402"/>
    <cellStyle name="Обычный 18 2 4 2 2 2 5 4" xfId="11403"/>
    <cellStyle name="Обычный 18 2 4 2 2 2 5 5" xfId="11404"/>
    <cellStyle name="Обычный 18 2 4 2 2 2 6" xfId="11405"/>
    <cellStyle name="Обычный 18 2 4 2 2 2 7" xfId="11406"/>
    <cellStyle name="Обычный 18 2 4 2 2 2 8" xfId="11407"/>
    <cellStyle name="Обычный 18 2 4 2 2 2 9" xfId="11408"/>
    <cellStyle name="Обычный 18 2 4 2 2 3" xfId="11409"/>
    <cellStyle name="Обычный 18 2 4 2 2 3 2" xfId="11410"/>
    <cellStyle name="Обычный 18 2 4 2 2 3 2 2" xfId="11411"/>
    <cellStyle name="Обычный 18 2 4 2 2 3 2 3" xfId="11412"/>
    <cellStyle name="Обычный 18 2 4 2 2 3 2 4" xfId="11413"/>
    <cellStyle name="Обычный 18 2 4 2 2 3 2 5" xfId="11414"/>
    <cellStyle name="Обычный 18 2 4 2 2 3 3" xfId="11415"/>
    <cellStyle name="Обычный 18 2 4 2 2 3 4" xfId="11416"/>
    <cellStyle name="Обычный 18 2 4 2 2 3 5" xfId="11417"/>
    <cellStyle name="Обычный 18 2 4 2 2 3 6" xfId="11418"/>
    <cellStyle name="Обычный 18 2 4 2 2 3 7" xfId="11419"/>
    <cellStyle name="Обычный 18 2 4 2 2 3 8" xfId="11420"/>
    <cellStyle name="Обычный 18 2 4 2 2 3 9" xfId="11421"/>
    <cellStyle name="Обычный 18 2 4 2 2 4" xfId="11422"/>
    <cellStyle name="Обычный 18 2 4 2 2 4 2" xfId="11423"/>
    <cellStyle name="Обычный 18 2 4 2 2 4 2 2" xfId="11424"/>
    <cellStyle name="Обычный 18 2 4 2 2 4 2 3" xfId="11425"/>
    <cellStyle name="Обычный 18 2 4 2 2 4 2 4" xfId="11426"/>
    <cellStyle name="Обычный 18 2 4 2 2 4 2 5" xfId="11427"/>
    <cellStyle name="Обычный 18 2 4 2 2 4 3" xfId="11428"/>
    <cellStyle name="Обычный 18 2 4 2 2 4 4" xfId="11429"/>
    <cellStyle name="Обычный 18 2 4 2 2 4 5" xfId="11430"/>
    <cellStyle name="Обычный 18 2 4 2 2 4 6" xfId="11431"/>
    <cellStyle name="Обычный 18 2 4 2 2 4 7" xfId="11432"/>
    <cellStyle name="Обычный 18 2 4 2 2 4 8" xfId="11433"/>
    <cellStyle name="Обычный 18 2 4 2 2 5" xfId="11434"/>
    <cellStyle name="Обычный 18 2 4 2 2 5 2" xfId="11435"/>
    <cellStyle name="Обычный 18 2 4 2 2 5 3" xfId="11436"/>
    <cellStyle name="Обычный 18 2 4 2 2 5 4" xfId="11437"/>
    <cellStyle name="Обычный 18 2 4 2 2 5 5" xfId="11438"/>
    <cellStyle name="Обычный 18 2 4 2 2 6" xfId="11439"/>
    <cellStyle name="Обычный 18 2 4 2 2 6 2" xfId="11440"/>
    <cellStyle name="Обычный 18 2 4 2 2 6 3" xfId="11441"/>
    <cellStyle name="Обычный 18 2 4 2 2 6 4" xfId="11442"/>
    <cellStyle name="Обычный 18 2 4 2 2 6 5" xfId="11443"/>
    <cellStyle name="Обычный 18 2 4 2 2 7" xfId="11444"/>
    <cellStyle name="Обычный 18 2 4 2 2 8" xfId="11445"/>
    <cellStyle name="Обычный 18 2 4 2 2 9" xfId="11446"/>
    <cellStyle name="Обычный 18 2 4 2 3" xfId="11447"/>
    <cellStyle name="Обычный 18 2 4 2 3 10" xfId="11448"/>
    <cellStyle name="Обычный 18 2 4 2 3 11" xfId="11449"/>
    <cellStyle name="Обычный 18 2 4 2 3 12" xfId="11450"/>
    <cellStyle name="Обычный 18 2 4 2 3 13" xfId="11451"/>
    <cellStyle name="Обычный 18 2 4 2 3 2" xfId="11452"/>
    <cellStyle name="Обычный 18 2 4 2 3 2 2" xfId="11453"/>
    <cellStyle name="Обычный 18 2 4 2 3 2 2 2" xfId="11454"/>
    <cellStyle name="Обычный 18 2 4 2 3 2 2 3" xfId="11455"/>
    <cellStyle name="Обычный 18 2 4 2 3 2 2 4" xfId="11456"/>
    <cellStyle name="Обычный 18 2 4 2 3 2 2 5" xfId="11457"/>
    <cellStyle name="Обычный 18 2 4 2 3 2 3" xfId="11458"/>
    <cellStyle name="Обычный 18 2 4 2 3 2 4" xfId="11459"/>
    <cellStyle name="Обычный 18 2 4 2 3 2 5" xfId="11460"/>
    <cellStyle name="Обычный 18 2 4 2 3 2 6" xfId="11461"/>
    <cellStyle name="Обычный 18 2 4 2 3 2 7" xfId="11462"/>
    <cellStyle name="Обычный 18 2 4 2 3 2 8" xfId="11463"/>
    <cellStyle name="Обычный 18 2 4 2 3 2 9" xfId="11464"/>
    <cellStyle name="Обычный 18 2 4 2 3 3" xfId="11465"/>
    <cellStyle name="Обычный 18 2 4 2 3 3 2" xfId="11466"/>
    <cellStyle name="Обычный 18 2 4 2 3 3 2 2" xfId="11467"/>
    <cellStyle name="Обычный 18 2 4 2 3 3 2 3" xfId="11468"/>
    <cellStyle name="Обычный 18 2 4 2 3 3 2 4" xfId="11469"/>
    <cellStyle name="Обычный 18 2 4 2 3 3 2 5" xfId="11470"/>
    <cellStyle name="Обычный 18 2 4 2 3 3 3" xfId="11471"/>
    <cellStyle name="Обычный 18 2 4 2 3 3 4" xfId="11472"/>
    <cellStyle name="Обычный 18 2 4 2 3 3 5" xfId="11473"/>
    <cellStyle name="Обычный 18 2 4 2 3 3 6" xfId="11474"/>
    <cellStyle name="Обычный 18 2 4 2 3 3 7" xfId="11475"/>
    <cellStyle name="Обычный 18 2 4 2 3 3 8" xfId="11476"/>
    <cellStyle name="Обычный 18 2 4 2 3 4" xfId="11477"/>
    <cellStyle name="Обычный 18 2 4 2 3 4 2" xfId="11478"/>
    <cellStyle name="Обычный 18 2 4 2 3 4 3" xfId="11479"/>
    <cellStyle name="Обычный 18 2 4 2 3 4 4" xfId="11480"/>
    <cellStyle name="Обычный 18 2 4 2 3 4 5" xfId="11481"/>
    <cellStyle name="Обычный 18 2 4 2 3 5" xfId="11482"/>
    <cellStyle name="Обычный 18 2 4 2 3 5 2" xfId="11483"/>
    <cellStyle name="Обычный 18 2 4 2 3 5 3" xfId="11484"/>
    <cellStyle name="Обычный 18 2 4 2 3 5 4" xfId="11485"/>
    <cellStyle name="Обычный 18 2 4 2 3 5 5" xfId="11486"/>
    <cellStyle name="Обычный 18 2 4 2 3 6" xfId="11487"/>
    <cellStyle name="Обычный 18 2 4 2 3 7" xfId="11488"/>
    <cellStyle name="Обычный 18 2 4 2 3 8" xfId="11489"/>
    <cellStyle name="Обычный 18 2 4 2 3 9" xfId="11490"/>
    <cellStyle name="Обычный 18 2 4 2 4" xfId="11491"/>
    <cellStyle name="Обычный 18 2 4 2 4 10" xfId="11492"/>
    <cellStyle name="Обычный 18 2 4 2 4 2" xfId="11493"/>
    <cellStyle name="Обычный 18 2 4 2 4 2 2" xfId="11494"/>
    <cellStyle name="Обычный 18 2 4 2 4 2 2 2" xfId="11495"/>
    <cellStyle name="Обычный 18 2 4 2 4 2 2 3" xfId="11496"/>
    <cellStyle name="Обычный 18 2 4 2 4 2 2 4" xfId="11497"/>
    <cellStyle name="Обычный 18 2 4 2 4 2 2 5" xfId="11498"/>
    <cellStyle name="Обычный 18 2 4 2 4 2 3" xfId="11499"/>
    <cellStyle name="Обычный 18 2 4 2 4 2 4" xfId="11500"/>
    <cellStyle name="Обычный 18 2 4 2 4 2 5" xfId="11501"/>
    <cellStyle name="Обычный 18 2 4 2 4 2 6" xfId="11502"/>
    <cellStyle name="Обычный 18 2 4 2 4 2 7" xfId="11503"/>
    <cellStyle name="Обычный 18 2 4 2 4 2 8" xfId="11504"/>
    <cellStyle name="Обычный 18 2 4 2 4 2 9" xfId="11505"/>
    <cellStyle name="Обычный 18 2 4 2 4 3" xfId="11506"/>
    <cellStyle name="Обычный 18 2 4 2 4 3 2" xfId="11507"/>
    <cellStyle name="Обычный 18 2 4 2 4 3 3" xfId="11508"/>
    <cellStyle name="Обычный 18 2 4 2 4 3 4" xfId="11509"/>
    <cellStyle name="Обычный 18 2 4 2 4 3 5" xfId="11510"/>
    <cellStyle name="Обычный 18 2 4 2 4 4" xfId="11511"/>
    <cellStyle name="Обычный 18 2 4 2 4 5" xfId="11512"/>
    <cellStyle name="Обычный 18 2 4 2 4 6" xfId="11513"/>
    <cellStyle name="Обычный 18 2 4 2 4 7" xfId="11514"/>
    <cellStyle name="Обычный 18 2 4 2 4 8" xfId="11515"/>
    <cellStyle name="Обычный 18 2 4 2 4 9" xfId="11516"/>
    <cellStyle name="Обычный 18 2 4 2 5" xfId="11517"/>
    <cellStyle name="Обычный 18 2 4 2 5 2" xfId="11518"/>
    <cellStyle name="Обычный 18 2 4 2 5 2 2" xfId="11519"/>
    <cellStyle name="Обычный 18 2 4 2 5 2 3" xfId="11520"/>
    <cellStyle name="Обычный 18 2 4 2 5 2 4" xfId="11521"/>
    <cellStyle name="Обычный 18 2 4 2 5 2 5" xfId="11522"/>
    <cellStyle name="Обычный 18 2 4 2 5 3" xfId="11523"/>
    <cellStyle name="Обычный 18 2 4 2 5 4" xfId="11524"/>
    <cellStyle name="Обычный 18 2 4 2 5 5" xfId="11525"/>
    <cellStyle name="Обычный 18 2 4 2 5 6" xfId="11526"/>
    <cellStyle name="Обычный 18 2 4 2 5 7" xfId="11527"/>
    <cellStyle name="Обычный 18 2 4 2 5 8" xfId="11528"/>
    <cellStyle name="Обычный 18 2 4 2 5 9" xfId="11529"/>
    <cellStyle name="Обычный 18 2 4 2 6" xfId="11530"/>
    <cellStyle name="Обычный 18 2 4 2 6 2" xfId="11531"/>
    <cellStyle name="Обычный 18 2 4 2 6 2 2" xfId="11532"/>
    <cellStyle name="Обычный 18 2 4 2 6 2 3" xfId="11533"/>
    <cellStyle name="Обычный 18 2 4 2 6 2 4" xfId="11534"/>
    <cellStyle name="Обычный 18 2 4 2 6 2 5" xfId="11535"/>
    <cellStyle name="Обычный 18 2 4 2 6 3" xfId="11536"/>
    <cellStyle name="Обычный 18 2 4 2 6 4" xfId="11537"/>
    <cellStyle name="Обычный 18 2 4 2 6 5" xfId="11538"/>
    <cellStyle name="Обычный 18 2 4 2 6 6" xfId="11539"/>
    <cellStyle name="Обычный 18 2 4 2 6 7" xfId="11540"/>
    <cellStyle name="Обычный 18 2 4 2 6 8" xfId="11541"/>
    <cellStyle name="Обычный 18 2 4 2 7" xfId="11542"/>
    <cellStyle name="Обычный 18 2 4 2 7 2" xfId="11543"/>
    <cellStyle name="Обычный 18 2 4 2 7 3" xfId="11544"/>
    <cellStyle name="Обычный 18 2 4 2 7 4" xfId="11545"/>
    <cellStyle name="Обычный 18 2 4 2 7 5" xfId="11546"/>
    <cellStyle name="Обычный 18 2 4 2 8" xfId="11547"/>
    <cellStyle name="Обычный 18 2 4 2 8 2" xfId="11548"/>
    <cellStyle name="Обычный 18 2 4 2 8 3" xfId="11549"/>
    <cellStyle name="Обычный 18 2 4 2 8 4" xfId="11550"/>
    <cellStyle name="Обычный 18 2 4 2 8 5" xfId="11551"/>
    <cellStyle name="Обычный 18 2 4 2 9" xfId="11552"/>
    <cellStyle name="Обычный 18 2 4 3" xfId="11553"/>
    <cellStyle name="Обычный 18 2 4 3 10" xfId="11554"/>
    <cellStyle name="Обычный 18 2 4 3 11" xfId="11555"/>
    <cellStyle name="Обычный 18 2 4 3 12" xfId="11556"/>
    <cellStyle name="Обычный 18 2 4 3 13" xfId="11557"/>
    <cellStyle name="Обычный 18 2 4 3 14" xfId="11558"/>
    <cellStyle name="Обычный 18 2 4 3 15" xfId="11559"/>
    <cellStyle name="Обычный 18 2 4 3 2" xfId="11560"/>
    <cellStyle name="Обычный 18 2 4 3 2 10" xfId="11561"/>
    <cellStyle name="Обычный 18 2 4 3 2 11" xfId="11562"/>
    <cellStyle name="Обычный 18 2 4 3 2 12" xfId="11563"/>
    <cellStyle name="Обычный 18 2 4 3 2 13" xfId="11564"/>
    <cellStyle name="Обычный 18 2 4 3 2 2" xfId="11565"/>
    <cellStyle name="Обычный 18 2 4 3 2 2 2" xfId="11566"/>
    <cellStyle name="Обычный 18 2 4 3 2 2 2 2" xfId="11567"/>
    <cellStyle name="Обычный 18 2 4 3 2 2 2 3" xfId="11568"/>
    <cellStyle name="Обычный 18 2 4 3 2 2 2 4" xfId="11569"/>
    <cellStyle name="Обычный 18 2 4 3 2 2 2 5" xfId="11570"/>
    <cellStyle name="Обычный 18 2 4 3 2 2 3" xfId="11571"/>
    <cellStyle name="Обычный 18 2 4 3 2 2 4" xfId="11572"/>
    <cellStyle name="Обычный 18 2 4 3 2 2 5" xfId="11573"/>
    <cellStyle name="Обычный 18 2 4 3 2 2 6" xfId="11574"/>
    <cellStyle name="Обычный 18 2 4 3 2 2 7" xfId="11575"/>
    <cellStyle name="Обычный 18 2 4 3 2 2 8" xfId="11576"/>
    <cellStyle name="Обычный 18 2 4 3 2 2 9" xfId="11577"/>
    <cellStyle name="Обычный 18 2 4 3 2 3" xfId="11578"/>
    <cellStyle name="Обычный 18 2 4 3 2 3 2" xfId="11579"/>
    <cellStyle name="Обычный 18 2 4 3 2 3 2 2" xfId="11580"/>
    <cellStyle name="Обычный 18 2 4 3 2 3 2 3" xfId="11581"/>
    <cellStyle name="Обычный 18 2 4 3 2 3 2 4" xfId="11582"/>
    <cellStyle name="Обычный 18 2 4 3 2 3 2 5" xfId="11583"/>
    <cellStyle name="Обычный 18 2 4 3 2 3 3" xfId="11584"/>
    <cellStyle name="Обычный 18 2 4 3 2 3 4" xfId="11585"/>
    <cellStyle name="Обычный 18 2 4 3 2 3 5" xfId="11586"/>
    <cellStyle name="Обычный 18 2 4 3 2 3 6" xfId="11587"/>
    <cellStyle name="Обычный 18 2 4 3 2 3 7" xfId="11588"/>
    <cellStyle name="Обычный 18 2 4 3 2 3 8" xfId="11589"/>
    <cellStyle name="Обычный 18 2 4 3 2 4" xfId="11590"/>
    <cellStyle name="Обычный 18 2 4 3 2 4 2" xfId="11591"/>
    <cellStyle name="Обычный 18 2 4 3 2 4 3" xfId="11592"/>
    <cellStyle name="Обычный 18 2 4 3 2 4 4" xfId="11593"/>
    <cellStyle name="Обычный 18 2 4 3 2 4 5" xfId="11594"/>
    <cellStyle name="Обычный 18 2 4 3 2 5" xfId="11595"/>
    <cellStyle name="Обычный 18 2 4 3 2 5 2" xfId="11596"/>
    <cellStyle name="Обычный 18 2 4 3 2 5 3" xfId="11597"/>
    <cellStyle name="Обычный 18 2 4 3 2 5 4" xfId="11598"/>
    <cellStyle name="Обычный 18 2 4 3 2 5 5" xfId="11599"/>
    <cellStyle name="Обычный 18 2 4 3 2 6" xfId="11600"/>
    <cellStyle name="Обычный 18 2 4 3 2 7" xfId="11601"/>
    <cellStyle name="Обычный 18 2 4 3 2 8" xfId="11602"/>
    <cellStyle name="Обычный 18 2 4 3 2 9" xfId="11603"/>
    <cellStyle name="Обычный 18 2 4 3 3" xfId="11604"/>
    <cellStyle name="Обычный 18 2 4 3 3 10" xfId="11605"/>
    <cellStyle name="Обычный 18 2 4 3 3 2" xfId="11606"/>
    <cellStyle name="Обычный 18 2 4 3 3 2 2" xfId="11607"/>
    <cellStyle name="Обычный 18 2 4 3 3 2 2 2" xfId="11608"/>
    <cellStyle name="Обычный 18 2 4 3 3 2 2 3" xfId="11609"/>
    <cellStyle name="Обычный 18 2 4 3 3 2 2 4" xfId="11610"/>
    <cellStyle name="Обычный 18 2 4 3 3 2 2 5" xfId="11611"/>
    <cellStyle name="Обычный 18 2 4 3 3 2 3" xfId="11612"/>
    <cellStyle name="Обычный 18 2 4 3 3 2 4" xfId="11613"/>
    <cellStyle name="Обычный 18 2 4 3 3 2 5" xfId="11614"/>
    <cellStyle name="Обычный 18 2 4 3 3 2 6" xfId="11615"/>
    <cellStyle name="Обычный 18 2 4 3 3 2 7" xfId="11616"/>
    <cellStyle name="Обычный 18 2 4 3 3 2 8" xfId="11617"/>
    <cellStyle name="Обычный 18 2 4 3 3 2 9" xfId="11618"/>
    <cellStyle name="Обычный 18 2 4 3 3 3" xfId="11619"/>
    <cellStyle name="Обычный 18 2 4 3 3 3 2" xfId="11620"/>
    <cellStyle name="Обычный 18 2 4 3 3 3 3" xfId="11621"/>
    <cellStyle name="Обычный 18 2 4 3 3 3 4" xfId="11622"/>
    <cellStyle name="Обычный 18 2 4 3 3 3 5" xfId="11623"/>
    <cellStyle name="Обычный 18 2 4 3 3 4" xfId="11624"/>
    <cellStyle name="Обычный 18 2 4 3 3 5" xfId="11625"/>
    <cellStyle name="Обычный 18 2 4 3 3 6" xfId="11626"/>
    <cellStyle name="Обычный 18 2 4 3 3 7" xfId="11627"/>
    <cellStyle name="Обычный 18 2 4 3 3 8" xfId="11628"/>
    <cellStyle name="Обычный 18 2 4 3 3 9" xfId="11629"/>
    <cellStyle name="Обычный 18 2 4 3 4" xfId="11630"/>
    <cellStyle name="Обычный 18 2 4 3 4 2" xfId="11631"/>
    <cellStyle name="Обычный 18 2 4 3 4 2 2" xfId="11632"/>
    <cellStyle name="Обычный 18 2 4 3 4 2 3" xfId="11633"/>
    <cellStyle name="Обычный 18 2 4 3 4 2 4" xfId="11634"/>
    <cellStyle name="Обычный 18 2 4 3 4 2 5" xfId="11635"/>
    <cellStyle name="Обычный 18 2 4 3 4 3" xfId="11636"/>
    <cellStyle name="Обычный 18 2 4 3 4 4" xfId="11637"/>
    <cellStyle name="Обычный 18 2 4 3 4 5" xfId="11638"/>
    <cellStyle name="Обычный 18 2 4 3 4 6" xfId="11639"/>
    <cellStyle name="Обычный 18 2 4 3 4 7" xfId="11640"/>
    <cellStyle name="Обычный 18 2 4 3 4 8" xfId="11641"/>
    <cellStyle name="Обычный 18 2 4 3 4 9" xfId="11642"/>
    <cellStyle name="Обычный 18 2 4 3 5" xfId="11643"/>
    <cellStyle name="Обычный 18 2 4 3 5 2" xfId="11644"/>
    <cellStyle name="Обычный 18 2 4 3 5 2 2" xfId="11645"/>
    <cellStyle name="Обычный 18 2 4 3 5 2 3" xfId="11646"/>
    <cellStyle name="Обычный 18 2 4 3 5 2 4" xfId="11647"/>
    <cellStyle name="Обычный 18 2 4 3 5 2 5" xfId="11648"/>
    <cellStyle name="Обычный 18 2 4 3 5 3" xfId="11649"/>
    <cellStyle name="Обычный 18 2 4 3 5 4" xfId="11650"/>
    <cellStyle name="Обычный 18 2 4 3 5 5" xfId="11651"/>
    <cellStyle name="Обычный 18 2 4 3 5 6" xfId="11652"/>
    <cellStyle name="Обычный 18 2 4 3 5 7" xfId="11653"/>
    <cellStyle name="Обычный 18 2 4 3 5 8" xfId="11654"/>
    <cellStyle name="Обычный 18 2 4 3 6" xfId="11655"/>
    <cellStyle name="Обычный 18 2 4 3 6 2" xfId="11656"/>
    <cellStyle name="Обычный 18 2 4 3 6 3" xfId="11657"/>
    <cellStyle name="Обычный 18 2 4 3 6 4" xfId="11658"/>
    <cellStyle name="Обычный 18 2 4 3 6 5" xfId="11659"/>
    <cellStyle name="Обычный 18 2 4 3 7" xfId="11660"/>
    <cellStyle name="Обычный 18 2 4 3 7 2" xfId="11661"/>
    <cellStyle name="Обычный 18 2 4 3 7 3" xfId="11662"/>
    <cellStyle name="Обычный 18 2 4 3 7 4" xfId="11663"/>
    <cellStyle name="Обычный 18 2 4 3 7 5" xfId="11664"/>
    <cellStyle name="Обычный 18 2 4 3 8" xfId="11665"/>
    <cellStyle name="Обычный 18 2 4 3 9" xfId="11666"/>
    <cellStyle name="Обычный 18 2 4 4" xfId="11667"/>
    <cellStyle name="Обычный 18 2 4 4 10" xfId="11668"/>
    <cellStyle name="Обычный 18 2 4 4 11" xfId="11669"/>
    <cellStyle name="Обычный 18 2 4 4 12" xfId="11670"/>
    <cellStyle name="Обычный 18 2 4 4 13" xfId="11671"/>
    <cellStyle name="Обычный 18 2 4 4 2" xfId="11672"/>
    <cellStyle name="Обычный 18 2 4 4 2 2" xfId="11673"/>
    <cellStyle name="Обычный 18 2 4 4 2 2 2" xfId="11674"/>
    <cellStyle name="Обычный 18 2 4 4 2 2 3" xfId="11675"/>
    <cellStyle name="Обычный 18 2 4 4 2 2 4" xfId="11676"/>
    <cellStyle name="Обычный 18 2 4 4 2 2 5" xfId="11677"/>
    <cellStyle name="Обычный 18 2 4 4 2 3" xfId="11678"/>
    <cellStyle name="Обычный 18 2 4 4 2 4" xfId="11679"/>
    <cellStyle name="Обычный 18 2 4 4 2 5" xfId="11680"/>
    <cellStyle name="Обычный 18 2 4 4 2 6" xfId="11681"/>
    <cellStyle name="Обычный 18 2 4 4 2 7" xfId="11682"/>
    <cellStyle name="Обычный 18 2 4 4 2 8" xfId="11683"/>
    <cellStyle name="Обычный 18 2 4 4 2 9" xfId="11684"/>
    <cellStyle name="Обычный 18 2 4 4 3" xfId="11685"/>
    <cellStyle name="Обычный 18 2 4 4 3 2" xfId="11686"/>
    <cellStyle name="Обычный 18 2 4 4 3 2 2" xfId="11687"/>
    <cellStyle name="Обычный 18 2 4 4 3 2 3" xfId="11688"/>
    <cellStyle name="Обычный 18 2 4 4 3 2 4" xfId="11689"/>
    <cellStyle name="Обычный 18 2 4 4 3 2 5" xfId="11690"/>
    <cellStyle name="Обычный 18 2 4 4 3 3" xfId="11691"/>
    <cellStyle name="Обычный 18 2 4 4 3 4" xfId="11692"/>
    <cellStyle name="Обычный 18 2 4 4 3 5" xfId="11693"/>
    <cellStyle name="Обычный 18 2 4 4 3 6" xfId="11694"/>
    <cellStyle name="Обычный 18 2 4 4 3 7" xfId="11695"/>
    <cellStyle name="Обычный 18 2 4 4 3 8" xfId="11696"/>
    <cellStyle name="Обычный 18 2 4 4 4" xfId="11697"/>
    <cellStyle name="Обычный 18 2 4 4 4 2" xfId="11698"/>
    <cellStyle name="Обычный 18 2 4 4 4 3" xfId="11699"/>
    <cellStyle name="Обычный 18 2 4 4 4 4" xfId="11700"/>
    <cellStyle name="Обычный 18 2 4 4 4 5" xfId="11701"/>
    <cellStyle name="Обычный 18 2 4 4 5" xfId="11702"/>
    <cellStyle name="Обычный 18 2 4 4 5 2" xfId="11703"/>
    <cellStyle name="Обычный 18 2 4 4 5 3" xfId="11704"/>
    <cellStyle name="Обычный 18 2 4 4 5 4" xfId="11705"/>
    <cellStyle name="Обычный 18 2 4 4 5 5" xfId="11706"/>
    <cellStyle name="Обычный 18 2 4 4 6" xfId="11707"/>
    <cellStyle name="Обычный 18 2 4 4 7" xfId="11708"/>
    <cellStyle name="Обычный 18 2 4 4 8" xfId="11709"/>
    <cellStyle name="Обычный 18 2 4 4 9" xfId="11710"/>
    <cellStyle name="Обычный 18 2 4 5" xfId="11711"/>
    <cellStyle name="Обычный 18 2 4 5 10" xfId="11712"/>
    <cellStyle name="Обычный 18 2 4 5 2" xfId="11713"/>
    <cellStyle name="Обычный 18 2 4 5 2 2" xfId="11714"/>
    <cellStyle name="Обычный 18 2 4 5 2 2 2" xfId="11715"/>
    <cellStyle name="Обычный 18 2 4 5 2 2 3" xfId="11716"/>
    <cellStyle name="Обычный 18 2 4 5 2 2 4" xfId="11717"/>
    <cellStyle name="Обычный 18 2 4 5 2 2 5" xfId="11718"/>
    <cellStyle name="Обычный 18 2 4 5 2 3" xfId="11719"/>
    <cellStyle name="Обычный 18 2 4 5 2 4" xfId="11720"/>
    <cellStyle name="Обычный 18 2 4 5 2 5" xfId="11721"/>
    <cellStyle name="Обычный 18 2 4 5 2 6" xfId="11722"/>
    <cellStyle name="Обычный 18 2 4 5 2 7" xfId="11723"/>
    <cellStyle name="Обычный 18 2 4 5 2 8" xfId="11724"/>
    <cellStyle name="Обычный 18 2 4 5 2 9" xfId="11725"/>
    <cellStyle name="Обычный 18 2 4 5 3" xfId="11726"/>
    <cellStyle name="Обычный 18 2 4 5 3 2" xfId="11727"/>
    <cellStyle name="Обычный 18 2 4 5 3 3" xfId="11728"/>
    <cellStyle name="Обычный 18 2 4 5 3 4" xfId="11729"/>
    <cellStyle name="Обычный 18 2 4 5 3 5" xfId="11730"/>
    <cellStyle name="Обычный 18 2 4 5 4" xfId="11731"/>
    <cellStyle name="Обычный 18 2 4 5 5" xfId="11732"/>
    <cellStyle name="Обычный 18 2 4 5 6" xfId="11733"/>
    <cellStyle name="Обычный 18 2 4 5 7" xfId="11734"/>
    <cellStyle name="Обычный 18 2 4 5 8" xfId="11735"/>
    <cellStyle name="Обычный 18 2 4 5 9" xfId="11736"/>
    <cellStyle name="Обычный 18 2 4 6" xfId="11737"/>
    <cellStyle name="Обычный 18 2 4 6 2" xfId="11738"/>
    <cellStyle name="Обычный 18 2 4 6 2 2" xfId="11739"/>
    <cellStyle name="Обычный 18 2 4 6 2 3" xfId="11740"/>
    <cellStyle name="Обычный 18 2 4 6 2 4" xfId="11741"/>
    <cellStyle name="Обычный 18 2 4 6 2 5" xfId="11742"/>
    <cellStyle name="Обычный 18 2 4 6 3" xfId="11743"/>
    <cellStyle name="Обычный 18 2 4 6 4" xfId="11744"/>
    <cellStyle name="Обычный 18 2 4 6 5" xfId="11745"/>
    <cellStyle name="Обычный 18 2 4 6 6" xfId="11746"/>
    <cellStyle name="Обычный 18 2 4 6 7" xfId="11747"/>
    <cellStyle name="Обычный 18 2 4 6 8" xfId="11748"/>
    <cellStyle name="Обычный 18 2 4 6 9" xfId="11749"/>
    <cellStyle name="Обычный 18 2 4 7" xfId="11750"/>
    <cellStyle name="Обычный 18 2 4 7 2" xfId="11751"/>
    <cellStyle name="Обычный 18 2 4 7 2 2" xfId="11752"/>
    <cellStyle name="Обычный 18 2 4 7 2 3" xfId="11753"/>
    <cellStyle name="Обычный 18 2 4 7 2 4" xfId="11754"/>
    <cellStyle name="Обычный 18 2 4 7 2 5" xfId="11755"/>
    <cellStyle name="Обычный 18 2 4 7 3" xfId="11756"/>
    <cellStyle name="Обычный 18 2 4 7 4" xfId="11757"/>
    <cellStyle name="Обычный 18 2 4 7 5" xfId="11758"/>
    <cellStyle name="Обычный 18 2 4 7 6" xfId="11759"/>
    <cellStyle name="Обычный 18 2 4 7 7" xfId="11760"/>
    <cellStyle name="Обычный 18 2 4 7 8" xfId="11761"/>
    <cellStyle name="Обычный 18 2 4 8" xfId="11762"/>
    <cellStyle name="Обычный 18 2 4 8 2" xfId="11763"/>
    <cellStyle name="Обычный 18 2 4 8 3" xfId="11764"/>
    <cellStyle name="Обычный 18 2 4 8 4" xfId="11765"/>
    <cellStyle name="Обычный 18 2 4 8 5" xfId="11766"/>
    <cellStyle name="Обычный 18 2 4 9" xfId="11767"/>
    <cellStyle name="Обычный 18 2 4 9 2" xfId="11768"/>
    <cellStyle name="Обычный 18 2 4 9 3" xfId="11769"/>
    <cellStyle name="Обычный 18 2 4 9 4" xfId="11770"/>
    <cellStyle name="Обычный 18 2 4 9 5" xfId="11771"/>
    <cellStyle name="Обычный 18 2 5" xfId="11772"/>
    <cellStyle name="Обычный 18 2 5 10" xfId="11773"/>
    <cellStyle name="Обычный 18 2 5 11" xfId="11774"/>
    <cellStyle name="Обычный 18 2 5 12" xfId="11775"/>
    <cellStyle name="Обычный 18 2 5 13" xfId="11776"/>
    <cellStyle name="Обычный 18 2 5 14" xfId="11777"/>
    <cellStyle name="Обычный 18 2 5 15" xfId="11778"/>
    <cellStyle name="Обычный 18 2 5 16" xfId="11779"/>
    <cellStyle name="Обычный 18 2 5 2" xfId="11780"/>
    <cellStyle name="Обычный 18 2 5 2 10" xfId="11781"/>
    <cellStyle name="Обычный 18 2 5 2 11" xfId="11782"/>
    <cellStyle name="Обычный 18 2 5 2 12" xfId="11783"/>
    <cellStyle name="Обычный 18 2 5 2 13" xfId="11784"/>
    <cellStyle name="Обычный 18 2 5 2 14" xfId="11785"/>
    <cellStyle name="Обычный 18 2 5 2 2" xfId="11786"/>
    <cellStyle name="Обычный 18 2 5 2 2 10" xfId="11787"/>
    <cellStyle name="Обычный 18 2 5 2 2 11" xfId="11788"/>
    <cellStyle name="Обычный 18 2 5 2 2 12" xfId="11789"/>
    <cellStyle name="Обычный 18 2 5 2 2 13" xfId="11790"/>
    <cellStyle name="Обычный 18 2 5 2 2 2" xfId="11791"/>
    <cellStyle name="Обычный 18 2 5 2 2 2 2" xfId="11792"/>
    <cellStyle name="Обычный 18 2 5 2 2 2 2 2" xfId="11793"/>
    <cellStyle name="Обычный 18 2 5 2 2 2 2 3" xfId="11794"/>
    <cellStyle name="Обычный 18 2 5 2 2 2 2 4" xfId="11795"/>
    <cellStyle name="Обычный 18 2 5 2 2 2 2 5" xfId="11796"/>
    <cellStyle name="Обычный 18 2 5 2 2 2 3" xfId="11797"/>
    <cellStyle name="Обычный 18 2 5 2 2 2 4" xfId="11798"/>
    <cellStyle name="Обычный 18 2 5 2 2 2 5" xfId="11799"/>
    <cellStyle name="Обычный 18 2 5 2 2 2 6" xfId="11800"/>
    <cellStyle name="Обычный 18 2 5 2 2 2 7" xfId="11801"/>
    <cellStyle name="Обычный 18 2 5 2 2 2 8" xfId="11802"/>
    <cellStyle name="Обычный 18 2 5 2 2 2 9" xfId="11803"/>
    <cellStyle name="Обычный 18 2 5 2 2 3" xfId="11804"/>
    <cellStyle name="Обычный 18 2 5 2 2 3 2" xfId="11805"/>
    <cellStyle name="Обычный 18 2 5 2 2 3 2 2" xfId="11806"/>
    <cellStyle name="Обычный 18 2 5 2 2 3 2 3" xfId="11807"/>
    <cellStyle name="Обычный 18 2 5 2 2 3 2 4" xfId="11808"/>
    <cellStyle name="Обычный 18 2 5 2 2 3 2 5" xfId="11809"/>
    <cellStyle name="Обычный 18 2 5 2 2 3 3" xfId="11810"/>
    <cellStyle name="Обычный 18 2 5 2 2 3 4" xfId="11811"/>
    <cellStyle name="Обычный 18 2 5 2 2 3 5" xfId="11812"/>
    <cellStyle name="Обычный 18 2 5 2 2 3 6" xfId="11813"/>
    <cellStyle name="Обычный 18 2 5 2 2 3 7" xfId="11814"/>
    <cellStyle name="Обычный 18 2 5 2 2 3 8" xfId="11815"/>
    <cellStyle name="Обычный 18 2 5 2 2 4" xfId="11816"/>
    <cellStyle name="Обычный 18 2 5 2 2 4 2" xfId="11817"/>
    <cellStyle name="Обычный 18 2 5 2 2 4 3" xfId="11818"/>
    <cellStyle name="Обычный 18 2 5 2 2 4 4" xfId="11819"/>
    <cellStyle name="Обычный 18 2 5 2 2 4 5" xfId="11820"/>
    <cellStyle name="Обычный 18 2 5 2 2 5" xfId="11821"/>
    <cellStyle name="Обычный 18 2 5 2 2 5 2" xfId="11822"/>
    <cellStyle name="Обычный 18 2 5 2 2 5 3" xfId="11823"/>
    <cellStyle name="Обычный 18 2 5 2 2 5 4" xfId="11824"/>
    <cellStyle name="Обычный 18 2 5 2 2 5 5" xfId="11825"/>
    <cellStyle name="Обычный 18 2 5 2 2 6" xfId="11826"/>
    <cellStyle name="Обычный 18 2 5 2 2 7" xfId="11827"/>
    <cellStyle name="Обычный 18 2 5 2 2 8" xfId="11828"/>
    <cellStyle name="Обычный 18 2 5 2 2 9" xfId="11829"/>
    <cellStyle name="Обычный 18 2 5 2 3" xfId="11830"/>
    <cellStyle name="Обычный 18 2 5 2 3 2" xfId="11831"/>
    <cellStyle name="Обычный 18 2 5 2 3 2 2" xfId="11832"/>
    <cellStyle name="Обычный 18 2 5 2 3 2 3" xfId="11833"/>
    <cellStyle name="Обычный 18 2 5 2 3 2 4" xfId="11834"/>
    <cellStyle name="Обычный 18 2 5 2 3 2 5" xfId="11835"/>
    <cellStyle name="Обычный 18 2 5 2 3 3" xfId="11836"/>
    <cellStyle name="Обычный 18 2 5 2 3 4" xfId="11837"/>
    <cellStyle name="Обычный 18 2 5 2 3 5" xfId="11838"/>
    <cellStyle name="Обычный 18 2 5 2 3 6" xfId="11839"/>
    <cellStyle name="Обычный 18 2 5 2 3 7" xfId="11840"/>
    <cellStyle name="Обычный 18 2 5 2 3 8" xfId="11841"/>
    <cellStyle name="Обычный 18 2 5 2 3 9" xfId="11842"/>
    <cellStyle name="Обычный 18 2 5 2 4" xfId="11843"/>
    <cellStyle name="Обычный 18 2 5 2 4 2" xfId="11844"/>
    <cellStyle name="Обычный 18 2 5 2 4 2 2" xfId="11845"/>
    <cellStyle name="Обычный 18 2 5 2 4 2 3" xfId="11846"/>
    <cellStyle name="Обычный 18 2 5 2 4 2 4" xfId="11847"/>
    <cellStyle name="Обычный 18 2 5 2 4 2 5" xfId="11848"/>
    <cellStyle name="Обычный 18 2 5 2 4 3" xfId="11849"/>
    <cellStyle name="Обычный 18 2 5 2 4 4" xfId="11850"/>
    <cellStyle name="Обычный 18 2 5 2 4 5" xfId="11851"/>
    <cellStyle name="Обычный 18 2 5 2 4 6" xfId="11852"/>
    <cellStyle name="Обычный 18 2 5 2 4 7" xfId="11853"/>
    <cellStyle name="Обычный 18 2 5 2 4 8" xfId="11854"/>
    <cellStyle name="Обычный 18 2 5 2 5" xfId="11855"/>
    <cellStyle name="Обычный 18 2 5 2 5 2" xfId="11856"/>
    <cellStyle name="Обычный 18 2 5 2 5 3" xfId="11857"/>
    <cellStyle name="Обычный 18 2 5 2 5 4" xfId="11858"/>
    <cellStyle name="Обычный 18 2 5 2 5 5" xfId="11859"/>
    <cellStyle name="Обычный 18 2 5 2 6" xfId="11860"/>
    <cellStyle name="Обычный 18 2 5 2 6 2" xfId="11861"/>
    <cellStyle name="Обычный 18 2 5 2 6 3" xfId="11862"/>
    <cellStyle name="Обычный 18 2 5 2 6 4" xfId="11863"/>
    <cellStyle name="Обычный 18 2 5 2 6 5" xfId="11864"/>
    <cellStyle name="Обычный 18 2 5 2 7" xfId="11865"/>
    <cellStyle name="Обычный 18 2 5 2 8" xfId="11866"/>
    <cellStyle name="Обычный 18 2 5 2 9" xfId="11867"/>
    <cellStyle name="Обычный 18 2 5 3" xfId="11868"/>
    <cellStyle name="Обычный 18 2 5 3 10" xfId="11869"/>
    <cellStyle name="Обычный 18 2 5 3 11" xfId="11870"/>
    <cellStyle name="Обычный 18 2 5 3 12" xfId="11871"/>
    <cellStyle name="Обычный 18 2 5 3 13" xfId="11872"/>
    <cellStyle name="Обычный 18 2 5 3 2" xfId="11873"/>
    <cellStyle name="Обычный 18 2 5 3 2 2" xfId="11874"/>
    <cellStyle name="Обычный 18 2 5 3 2 2 2" xfId="11875"/>
    <cellStyle name="Обычный 18 2 5 3 2 2 3" xfId="11876"/>
    <cellStyle name="Обычный 18 2 5 3 2 2 4" xfId="11877"/>
    <cellStyle name="Обычный 18 2 5 3 2 2 5" xfId="11878"/>
    <cellStyle name="Обычный 18 2 5 3 2 3" xfId="11879"/>
    <cellStyle name="Обычный 18 2 5 3 2 4" xfId="11880"/>
    <cellStyle name="Обычный 18 2 5 3 2 5" xfId="11881"/>
    <cellStyle name="Обычный 18 2 5 3 2 6" xfId="11882"/>
    <cellStyle name="Обычный 18 2 5 3 2 7" xfId="11883"/>
    <cellStyle name="Обычный 18 2 5 3 2 8" xfId="11884"/>
    <cellStyle name="Обычный 18 2 5 3 2 9" xfId="11885"/>
    <cellStyle name="Обычный 18 2 5 3 3" xfId="11886"/>
    <cellStyle name="Обычный 18 2 5 3 3 2" xfId="11887"/>
    <cellStyle name="Обычный 18 2 5 3 3 2 2" xfId="11888"/>
    <cellStyle name="Обычный 18 2 5 3 3 2 3" xfId="11889"/>
    <cellStyle name="Обычный 18 2 5 3 3 2 4" xfId="11890"/>
    <cellStyle name="Обычный 18 2 5 3 3 2 5" xfId="11891"/>
    <cellStyle name="Обычный 18 2 5 3 3 3" xfId="11892"/>
    <cellStyle name="Обычный 18 2 5 3 3 4" xfId="11893"/>
    <cellStyle name="Обычный 18 2 5 3 3 5" xfId="11894"/>
    <cellStyle name="Обычный 18 2 5 3 3 6" xfId="11895"/>
    <cellStyle name="Обычный 18 2 5 3 3 7" xfId="11896"/>
    <cellStyle name="Обычный 18 2 5 3 3 8" xfId="11897"/>
    <cellStyle name="Обычный 18 2 5 3 4" xfId="11898"/>
    <cellStyle name="Обычный 18 2 5 3 4 2" xfId="11899"/>
    <cellStyle name="Обычный 18 2 5 3 4 3" xfId="11900"/>
    <cellStyle name="Обычный 18 2 5 3 4 4" xfId="11901"/>
    <cellStyle name="Обычный 18 2 5 3 4 5" xfId="11902"/>
    <cellStyle name="Обычный 18 2 5 3 5" xfId="11903"/>
    <cellStyle name="Обычный 18 2 5 3 5 2" xfId="11904"/>
    <cellStyle name="Обычный 18 2 5 3 5 3" xfId="11905"/>
    <cellStyle name="Обычный 18 2 5 3 5 4" xfId="11906"/>
    <cellStyle name="Обычный 18 2 5 3 5 5" xfId="11907"/>
    <cellStyle name="Обычный 18 2 5 3 6" xfId="11908"/>
    <cellStyle name="Обычный 18 2 5 3 7" xfId="11909"/>
    <cellStyle name="Обычный 18 2 5 3 8" xfId="11910"/>
    <cellStyle name="Обычный 18 2 5 3 9" xfId="11911"/>
    <cellStyle name="Обычный 18 2 5 4" xfId="11912"/>
    <cellStyle name="Обычный 18 2 5 4 10" xfId="11913"/>
    <cellStyle name="Обычный 18 2 5 4 2" xfId="11914"/>
    <cellStyle name="Обычный 18 2 5 4 2 2" xfId="11915"/>
    <cellStyle name="Обычный 18 2 5 4 2 2 2" xfId="11916"/>
    <cellStyle name="Обычный 18 2 5 4 2 2 3" xfId="11917"/>
    <cellStyle name="Обычный 18 2 5 4 2 2 4" xfId="11918"/>
    <cellStyle name="Обычный 18 2 5 4 2 2 5" xfId="11919"/>
    <cellStyle name="Обычный 18 2 5 4 2 3" xfId="11920"/>
    <cellStyle name="Обычный 18 2 5 4 2 4" xfId="11921"/>
    <cellStyle name="Обычный 18 2 5 4 2 5" xfId="11922"/>
    <cellStyle name="Обычный 18 2 5 4 2 6" xfId="11923"/>
    <cellStyle name="Обычный 18 2 5 4 2 7" xfId="11924"/>
    <cellStyle name="Обычный 18 2 5 4 2 8" xfId="11925"/>
    <cellStyle name="Обычный 18 2 5 4 2 9" xfId="11926"/>
    <cellStyle name="Обычный 18 2 5 4 3" xfId="11927"/>
    <cellStyle name="Обычный 18 2 5 4 3 2" xfId="11928"/>
    <cellStyle name="Обычный 18 2 5 4 3 3" xfId="11929"/>
    <cellStyle name="Обычный 18 2 5 4 3 4" xfId="11930"/>
    <cellStyle name="Обычный 18 2 5 4 3 5" xfId="11931"/>
    <cellStyle name="Обычный 18 2 5 4 4" xfId="11932"/>
    <cellStyle name="Обычный 18 2 5 4 5" xfId="11933"/>
    <cellStyle name="Обычный 18 2 5 4 6" xfId="11934"/>
    <cellStyle name="Обычный 18 2 5 4 7" xfId="11935"/>
    <cellStyle name="Обычный 18 2 5 4 8" xfId="11936"/>
    <cellStyle name="Обычный 18 2 5 4 9" xfId="11937"/>
    <cellStyle name="Обычный 18 2 5 5" xfId="11938"/>
    <cellStyle name="Обычный 18 2 5 5 2" xfId="11939"/>
    <cellStyle name="Обычный 18 2 5 5 2 2" xfId="11940"/>
    <cellStyle name="Обычный 18 2 5 5 2 3" xfId="11941"/>
    <cellStyle name="Обычный 18 2 5 5 2 4" xfId="11942"/>
    <cellStyle name="Обычный 18 2 5 5 2 5" xfId="11943"/>
    <cellStyle name="Обычный 18 2 5 5 3" xfId="11944"/>
    <cellStyle name="Обычный 18 2 5 5 4" xfId="11945"/>
    <cellStyle name="Обычный 18 2 5 5 5" xfId="11946"/>
    <cellStyle name="Обычный 18 2 5 5 6" xfId="11947"/>
    <cellStyle name="Обычный 18 2 5 5 7" xfId="11948"/>
    <cellStyle name="Обычный 18 2 5 5 8" xfId="11949"/>
    <cellStyle name="Обычный 18 2 5 5 9" xfId="11950"/>
    <cellStyle name="Обычный 18 2 5 6" xfId="11951"/>
    <cellStyle name="Обычный 18 2 5 6 2" xfId="11952"/>
    <cellStyle name="Обычный 18 2 5 6 2 2" xfId="11953"/>
    <cellStyle name="Обычный 18 2 5 6 2 3" xfId="11954"/>
    <cellStyle name="Обычный 18 2 5 6 2 4" xfId="11955"/>
    <cellStyle name="Обычный 18 2 5 6 2 5" xfId="11956"/>
    <cellStyle name="Обычный 18 2 5 6 3" xfId="11957"/>
    <cellStyle name="Обычный 18 2 5 6 4" xfId="11958"/>
    <cellStyle name="Обычный 18 2 5 6 5" xfId="11959"/>
    <cellStyle name="Обычный 18 2 5 6 6" xfId="11960"/>
    <cellStyle name="Обычный 18 2 5 6 7" xfId="11961"/>
    <cellStyle name="Обычный 18 2 5 6 8" xfId="11962"/>
    <cellStyle name="Обычный 18 2 5 7" xfId="11963"/>
    <cellStyle name="Обычный 18 2 5 7 2" xfId="11964"/>
    <cellStyle name="Обычный 18 2 5 7 3" xfId="11965"/>
    <cellStyle name="Обычный 18 2 5 7 4" xfId="11966"/>
    <cellStyle name="Обычный 18 2 5 7 5" xfId="11967"/>
    <cellStyle name="Обычный 18 2 5 8" xfId="11968"/>
    <cellStyle name="Обычный 18 2 5 8 2" xfId="11969"/>
    <cellStyle name="Обычный 18 2 5 8 3" xfId="11970"/>
    <cellStyle name="Обычный 18 2 5 8 4" xfId="11971"/>
    <cellStyle name="Обычный 18 2 5 8 5" xfId="11972"/>
    <cellStyle name="Обычный 18 2 5 9" xfId="11973"/>
    <cellStyle name="Обычный 18 2 6" xfId="11974"/>
    <cellStyle name="Обычный 18 2 6 10" xfId="11975"/>
    <cellStyle name="Обычный 18 2 6 11" xfId="11976"/>
    <cellStyle name="Обычный 18 2 6 12" xfId="11977"/>
    <cellStyle name="Обычный 18 2 6 13" xfId="11978"/>
    <cellStyle name="Обычный 18 2 6 14" xfId="11979"/>
    <cellStyle name="Обычный 18 2 6 15" xfId="11980"/>
    <cellStyle name="Обычный 18 2 6 16" xfId="11981"/>
    <cellStyle name="Обычный 18 2 6 2" xfId="11982"/>
    <cellStyle name="Обычный 18 2 6 2 10" xfId="11983"/>
    <cellStyle name="Обычный 18 2 6 2 11" xfId="11984"/>
    <cellStyle name="Обычный 18 2 6 2 12" xfId="11985"/>
    <cellStyle name="Обычный 18 2 6 2 13" xfId="11986"/>
    <cellStyle name="Обычный 18 2 6 2 14" xfId="11987"/>
    <cellStyle name="Обычный 18 2 6 2 2" xfId="11988"/>
    <cellStyle name="Обычный 18 2 6 2 2 10" xfId="11989"/>
    <cellStyle name="Обычный 18 2 6 2 2 11" xfId="11990"/>
    <cellStyle name="Обычный 18 2 6 2 2 12" xfId="11991"/>
    <cellStyle name="Обычный 18 2 6 2 2 13" xfId="11992"/>
    <cellStyle name="Обычный 18 2 6 2 2 2" xfId="11993"/>
    <cellStyle name="Обычный 18 2 6 2 2 2 2" xfId="11994"/>
    <cellStyle name="Обычный 18 2 6 2 2 2 2 2" xfId="11995"/>
    <cellStyle name="Обычный 18 2 6 2 2 2 2 3" xfId="11996"/>
    <cellStyle name="Обычный 18 2 6 2 2 2 2 4" xfId="11997"/>
    <cellStyle name="Обычный 18 2 6 2 2 2 2 5" xfId="11998"/>
    <cellStyle name="Обычный 18 2 6 2 2 2 3" xfId="11999"/>
    <cellStyle name="Обычный 18 2 6 2 2 2 4" xfId="12000"/>
    <cellStyle name="Обычный 18 2 6 2 2 2 5" xfId="12001"/>
    <cellStyle name="Обычный 18 2 6 2 2 2 6" xfId="12002"/>
    <cellStyle name="Обычный 18 2 6 2 2 2 7" xfId="12003"/>
    <cellStyle name="Обычный 18 2 6 2 2 2 8" xfId="12004"/>
    <cellStyle name="Обычный 18 2 6 2 2 2 9" xfId="12005"/>
    <cellStyle name="Обычный 18 2 6 2 2 3" xfId="12006"/>
    <cellStyle name="Обычный 18 2 6 2 2 3 2" xfId="12007"/>
    <cellStyle name="Обычный 18 2 6 2 2 3 2 2" xfId="12008"/>
    <cellStyle name="Обычный 18 2 6 2 2 3 2 3" xfId="12009"/>
    <cellStyle name="Обычный 18 2 6 2 2 3 2 4" xfId="12010"/>
    <cellStyle name="Обычный 18 2 6 2 2 3 2 5" xfId="12011"/>
    <cellStyle name="Обычный 18 2 6 2 2 3 3" xfId="12012"/>
    <cellStyle name="Обычный 18 2 6 2 2 3 4" xfId="12013"/>
    <cellStyle name="Обычный 18 2 6 2 2 3 5" xfId="12014"/>
    <cellStyle name="Обычный 18 2 6 2 2 3 6" xfId="12015"/>
    <cellStyle name="Обычный 18 2 6 2 2 3 7" xfId="12016"/>
    <cellStyle name="Обычный 18 2 6 2 2 3 8" xfId="12017"/>
    <cellStyle name="Обычный 18 2 6 2 2 4" xfId="12018"/>
    <cellStyle name="Обычный 18 2 6 2 2 4 2" xfId="12019"/>
    <cellStyle name="Обычный 18 2 6 2 2 4 3" xfId="12020"/>
    <cellStyle name="Обычный 18 2 6 2 2 4 4" xfId="12021"/>
    <cellStyle name="Обычный 18 2 6 2 2 4 5" xfId="12022"/>
    <cellStyle name="Обычный 18 2 6 2 2 5" xfId="12023"/>
    <cellStyle name="Обычный 18 2 6 2 2 5 2" xfId="12024"/>
    <cellStyle name="Обычный 18 2 6 2 2 5 3" xfId="12025"/>
    <cellStyle name="Обычный 18 2 6 2 2 5 4" xfId="12026"/>
    <cellStyle name="Обычный 18 2 6 2 2 5 5" xfId="12027"/>
    <cellStyle name="Обычный 18 2 6 2 2 6" xfId="12028"/>
    <cellStyle name="Обычный 18 2 6 2 2 7" xfId="12029"/>
    <cellStyle name="Обычный 18 2 6 2 2 8" xfId="12030"/>
    <cellStyle name="Обычный 18 2 6 2 2 9" xfId="12031"/>
    <cellStyle name="Обычный 18 2 6 2 3" xfId="12032"/>
    <cellStyle name="Обычный 18 2 6 2 3 2" xfId="12033"/>
    <cellStyle name="Обычный 18 2 6 2 3 2 2" xfId="12034"/>
    <cellStyle name="Обычный 18 2 6 2 3 2 3" xfId="12035"/>
    <cellStyle name="Обычный 18 2 6 2 3 2 4" xfId="12036"/>
    <cellStyle name="Обычный 18 2 6 2 3 2 5" xfId="12037"/>
    <cellStyle name="Обычный 18 2 6 2 3 3" xfId="12038"/>
    <cellStyle name="Обычный 18 2 6 2 3 4" xfId="12039"/>
    <cellStyle name="Обычный 18 2 6 2 3 5" xfId="12040"/>
    <cellStyle name="Обычный 18 2 6 2 3 6" xfId="12041"/>
    <cellStyle name="Обычный 18 2 6 2 3 7" xfId="12042"/>
    <cellStyle name="Обычный 18 2 6 2 3 8" xfId="12043"/>
    <cellStyle name="Обычный 18 2 6 2 3 9" xfId="12044"/>
    <cellStyle name="Обычный 18 2 6 2 4" xfId="12045"/>
    <cellStyle name="Обычный 18 2 6 2 4 2" xfId="12046"/>
    <cellStyle name="Обычный 18 2 6 2 4 2 2" xfId="12047"/>
    <cellStyle name="Обычный 18 2 6 2 4 2 3" xfId="12048"/>
    <cellStyle name="Обычный 18 2 6 2 4 2 4" xfId="12049"/>
    <cellStyle name="Обычный 18 2 6 2 4 2 5" xfId="12050"/>
    <cellStyle name="Обычный 18 2 6 2 4 3" xfId="12051"/>
    <cellStyle name="Обычный 18 2 6 2 4 4" xfId="12052"/>
    <cellStyle name="Обычный 18 2 6 2 4 5" xfId="12053"/>
    <cellStyle name="Обычный 18 2 6 2 4 6" xfId="12054"/>
    <cellStyle name="Обычный 18 2 6 2 4 7" xfId="12055"/>
    <cellStyle name="Обычный 18 2 6 2 4 8" xfId="12056"/>
    <cellStyle name="Обычный 18 2 6 2 5" xfId="12057"/>
    <cellStyle name="Обычный 18 2 6 2 5 2" xfId="12058"/>
    <cellStyle name="Обычный 18 2 6 2 5 3" xfId="12059"/>
    <cellStyle name="Обычный 18 2 6 2 5 4" xfId="12060"/>
    <cellStyle name="Обычный 18 2 6 2 5 5" xfId="12061"/>
    <cellStyle name="Обычный 18 2 6 2 6" xfId="12062"/>
    <cellStyle name="Обычный 18 2 6 2 6 2" xfId="12063"/>
    <cellStyle name="Обычный 18 2 6 2 6 3" xfId="12064"/>
    <cellStyle name="Обычный 18 2 6 2 6 4" xfId="12065"/>
    <cellStyle name="Обычный 18 2 6 2 6 5" xfId="12066"/>
    <cellStyle name="Обычный 18 2 6 2 7" xfId="12067"/>
    <cellStyle name="Обычный 18 2 6 2 8" xfId="12068"/>
    <cellStyle name="Обычный 18 2 6 2 9" xfId="12069"/>
    <cellStyle name="Обычный 18 2 6 3" xfId="12070"/>
    <cellStyle name="Обычный 18 2 6 3 10" xfId="12071"/>
    <cellStyle name="Обычный 18 2 6 3 11" xfId="12072"/>
    <cellStyle name="Обычный 18 2 6 3 12" xfId="12073"/>
    <cellStyle name="Обычный 18 2 6 3 13" xfId="12074"/>
    <cellStyle name="Обычный 18 2 6 3 2" xfId="12075"/>
    <cellStyle name="Обычный 18 2 6 3 2 2" xfId="12076"/>
    <cellStyle name="Обычный 18 2 6 3 2 2 2" xfId="12077"/>
    <cellStyle name="Обычный 18 2 6 3 2 2 3" xfId="12078"/>
    <cellStyle name="Обычный 18 2 6 3 2 2 4" xfId="12079"/>
    <cellStyle name="Обычный 18 2 6 3 2 2 5" xfId="12080"/>
    <cellStyle name="Обычный 18 2 6 3 2 3" xfId="12081"/>
    <cellStyle name="Обычный 18 2 6 3 2 4" xfId="12082"/>
    <cellStyle name="Обычный 18 2 6 3 2 5" xfId="12083"/>
    <cellStyle name="Обычный 18 2 6 3 2 6" xfId="12084"/>
    <cellStyle name="Обычный 18 2 6 3 2 7" xfId="12085"/>
    <cellStyle name="Обычный 18 2 6 3 2 8" xfId="12086"/>
    <cellStyle name="Обычный 18 2 6 3 2 9" xfId="12087"/>
    <cellStyle name="Обычный 18 2 6 3 3" xfId="12088"/>
    <cellStyle name="Обычный 18 2 6 3 3 2" xfId="12089"/>
    <cellStyle name="Обычный 18 2 6 3 3 2 2" xfId="12090"/>
    <cellStyle name="Обычный 18 2 6 3 3 2 3" xfId="12091"/>
    <cellStyle name="Обычный 18 2 6 3 3 2 4" xfId="12092"/>
    <cellStyle name="Обычный 18 2 6 3 3 2 5" xfId="12093"/>
    <cellStyle name="Обычный 18 2 6 3 3 3" xfId="12094"/>
    <cellStyle name="Обычный 18 2 6 3 3 4" xfId="12095"/>
    <cellStyle name="Обычный 18 2 6 3 3 5" xfId="12096"/>
    <cellStyle name="Обычный 18 2 6 3 3 6" xfId="12097"/>
    <cellStyle name="Обычный 18 2 6 3 3 7" xfId="12098"/>
    <cellStyle name="Обычный 18 2 6 3 3 8" xfId="12099"/>
    <cellStyle name="Обычный 18 2 6 3 4" xfId="12100"/>
    <cellStyle name="Обычный 18 2 6 3 4 2" xfId="12101"/>
    <cellStyle name="Обычный 18 2 6 3 4 3" xfId="12102"/>
    <cellStyle name="Обычный 18 2 6 3 4 4" xfId="12103"/>
    <cellStyle name="Обычный 18 2 6 3 4 5" xfId="12104"/>
    <cellStyle name="Обычный 18 2 6 3 5" xfId="12105"/>
    <cellStyle name="Обычный 18 2 6 3 5 2" xfId="12106"/>
    <cellStyle name="Обычный 18 2 6 3 5 3" xfId="12107"/>
    <cellStyle name="Обычный 18 2 6 3 5 4" xfId="12108"/>
    <cellStyle name="Обычный 18 2 6 3 5 5" xfId="12109"/>
    <cellStyle name="Обычный 18 2 6 3 6" xfId="12110"/>
    <cellStyle name="Обычный 18 2 6 3 7" xfId="12111"/>
    <cellStyle name="Обычный 18 2 6 3 8" xfId="12112"/>
    <cellStyle name="Обычный 18 2 6 3 9" xfId="12113"/>
    <cellStyle name="Обычный 18 2 6 4" xfId="12114"/>
    <cellStyle name="Обычный 18 2 6 4 10" xfId="12115"/>
    <cellStyle name="Обычный 18 2 6 4 2" xfId="12116"/>
    <cellStyle name="Обычный 18 2 6 4 2 2" xfId="12117"/>
    <cellStyle name="Обычный 18 2 6 4 2 2 2" xfId="12118"/>
    <cellStyle name="Обычный 18 2 6 4 2 2 3" xfId="12119"/>
    <cellStyle name="Обычный 18 2 6 4 2 2 4" xfId="12120"/>
    <cellStyle name="Обычный 18 2 6 4 2 2 5" xfId="12121"/>
    <cellStyle name="Обычный 18 2 6 4 2 3" xfId="12122"/>
    <cellStyle name="Обычный 18 2 6 4 2 4" xfId="12123"/>
    <cellStyle name="Обычный 18 2 6 4 2 5" xfId="12124"/>
    <cellStyle name="Обычный 18 2 6 4 2 6" xfId="12125"/>
    <cellStyle name="Обычный 18 2 6 4 2 7" xfId="12126"/>
    <cellStyle name="Обычный 18 2 6 4 2 8" xfId="12127"/>
    <cellStyle name="Обычный 18 2 6 4 2 9" xfId="12128"/>
    <cellStyle name="Обычный 18 2 6 4 3" xfId="12129"/>
    <cellStyle name="Обычный 18 2 6 4 3 2" xfId="12130"/>
    <cellStyle name="Обычный 18 2 6 4 3 3" xfId="12131"/>
    <cellStyle name="Обычный 18 2 6 4 3 4" xfId="12132"/>
    <cellStyle name="Обычный 18 2 6 4 3 5" xfId="12133"/>
    <cellStyle name="Обычный 18 2 6 4 4" xfId="12134"/>
    <cellStyle name="Обычный 18 2 6 4 5" xfId="12135"/>
    <cellStyle name="Обычный 18 2 6 4 6" xfId="12136"/>
    <cellStyle name="Обычный 18 2 6 4 7" xfId="12137"/>
    <cellStyle name="Обычный 18 2 6 4 8" xfId="12138"/>
    <cellStyle name="Обычный 18 2 6 4 9" xfId="12139"/>
    <cellStyle name="Обычный 18 2 6 5" xfId="12140"/>
    <cellStyle name="Обычный 18 2 6 5 2" xfId="12141"/>
    <cellStyle name="Обычный 18 2 6 5 2 2" xfId="12142"/>
    <cellStyle name="Обычный 18 2 6 5 2 3" xfId="12143"/>
    <cellStyle name="Обычный 18 2 6 5 2 4" xfId="12144"/>
    <cellStyle name="Обычный 18 2 6 5 2 5" xfId="12145"/>
    <cellStyle name="Обычный 18 2 6 5 3" xfId="12146"/>
    <cellStyle name="Обычный 18 2 6 5 4" xfId="12147"/>
    <cellStyle name="Обычный 18 2 6 5 5" xfId="12148"/>
    <cellStyle name="Обычный 18 2 6 5 6" xfId="12149"/>
    <cellStyle name="Обычный 18 2 6 5 7" xfId="12150"/>
    <cellStyle name="Обычный 18 2 6 5 8" xfId="12151"/>
    <cellStyle name="Обычный 18 2 6 5 9" xfId="12152"/>
    <cellStyle name="Обычный 18 2 6 6" xfId="12153"/>
    <cellStyle name="Обычный 18 2 6 6 2" xfId="12154"/>
    <cellStyle name="Обычный 18 2 6 6 2 2" xfId="12155"/>
    <cellStyle name="Обычный 18 2 6 6 2 3" xfId="12156"/>
    <cellStyle name="Обычный 18 2 6 6 2 4" xfId="12157"/>
    <cellStyle name="Обычный 18 2 6 6 2 5" xfId="12158"/>
    <cellStyle name="Обычный 18 2 6 6 3" xfId="12159"/>
    <cellStyle name="Обычный 18 2 6 6 4" xfId="12160"/>
    <cellStyle name="Обычный 18 2 6 6 5" xfId="12161"/>
    <cellStyle name="Обычный 18 2 6 6 6" xfId="12162"/>
    <cellStyle name="Обычный 18 2 6 6 7" xfId="12163"/>
    <cellStyle name="Обычный 18 2 6 6 8" xfId="12164"/>
    <cellStyle name="Обычный 18 2 6 7" xfId="12165"/>
    <cellStyle name="Обычный 18 2 6 7 2" xfId="12166"/>
    <cellStyle name="Обычный 18 2 6 7 3" xfId="12167"/>
    <cellStyle name="Обычный 18 2 6 7 4" xfId="12168"/>
    <cellStyle name="Обычный 18 2 6 7 5" xfId="12169"/>
    <cellStyle name="Обычный 18 2 6 8" xfId="12170"/>
    <cellStyle name="Обычный 18 2 6 8 2" xfId="12171"/>
    <cellStyle name="Обычный 18 2 6 8 3" xfId="12172"/>
    <cellStyle name="Обычный 18 2 6 8 4" xfId="12173"/>
    <cellStyle name="Обычный 18 2 6 8 5" xfId="12174"/>
    <cellStyle name="Обычный 18 2 6 9" xfId="12175"/>
    <cellStyle name="Обычный 18 2 7" xfId="12176"/>
    <cellStyle name="Обычный 18 2 7 10" xfId="12177"/>
    <cellStyle name="Обычный 18 2 7 11" xfId="12178"/>
    <cellStyle name="Обычный 18 2 7 12" xfId="12179"/>
    <cellStyle name="Обычный 18 2 7 13" xfId="12180"/>
    <cellStyle name="Обычный 18 2 7 14" xfId="12181"/>
    <cellStyle name="Обычный 18 2 7 15" xfId="12182"/>
    <cellStyle name="Обычный 18 2 7 16" xfId="12183"/>
    <cellStyle name="Обычный 18 2 7 2" xfId="12184"/>
    <cellStyle name="Обычный 18 2 7 2 10" xfId="12185"/>
    <cellStyle name="Обычный 18 2 7 2 11" xfId="12186"/>
    <cellStyle name="Обычный 18 2 7 2 12" xfId="12187"/>
    <cellStyle name="Обычный 18 2 7 2 13" xfId="12188"/>
    <cellStyle name="Обычный 18 2 7 2 14" xfId="12189"/>
    <cellStyle name="Обычный 18 2 7 2 2" xfId="12190"/>
    <cellStyle name="Обычный 18 2 7 2 2 10" xfId="12191"/>
    <cellStyle name="Обычный 18 2 7 2 2 11" xfId="12192"/>
    <cellStyle name="Обычный 18 2 7 2 2 12" xfId="12193"/>
    <cellStyle name="Обычный 18 2 7 2 2 13" xfId="12194"/>
    <cellStyle name="Обычный 18 2 7 2 2 2" xfId="12195"/>
    <cellStyle name="Обычный 18 2 7 2 2 2 2" xfId="12196"/>
    <cellStyle name="Обычный 18 2 7 2 2 2 2 2" xfId="12197"/>
    <cellStyle name="Обычный 18 2 7 2 2 2 2 3" xfId="12198"/>
    <cellStyle name="Обычный 18 2 7 2 2 2 2 4" xfId="12199"/>
    <cellStyle name="Обычный 18 2 7 2 2 2 2 5" xfId="12200"/>
    <cellStyle name="Обычный 18 2 7 2 2 2 3" xfId="12201"/>
    <cellStyle name="Обычный 18 2 7 2 2 2 4" xfId="12202"/>
    <cellStyle name="Обычный 18 2 7 2 2 2 5" xfId="12203"/>
    <cellStyle name="Обычный 18 2 7 2 2 2 6" xfId="12204"/>
    <cellStyle name="Обычный 18 2 7 2 2 2 7" xfId="12205"/>
    <cellStyle name="Обычный 18 2 7 2 2 2 8" xfId="12206"/>
    <cellStyle name="Обычный 18 2 7 2 2 2 9" xfId="12207"/>
    <cellStyle name="Обычный 18 2 7 2 2 3" xfId="12208"/>
    <cellStyle name="Обычный 18 2 7 2 2 3 2" xfId="12209"/>
    <cellStyle name="Обычный 18 2 7 2 2 3 2 2" xfId="12210"/>
    <cellStyle name="Обычный 18 2 7 2 2 3 2 3" xfId="12211"/>
    <cellStyle name="Обычный 18 2 7 2 2 3 2 4" xfId="12212"/>
    <cellStyle name="Обычный 18 2 7 2 2 3 2 5" xfId="12213"/>
    <cellStyle name="Обычный 18 2 7 2 2 3 3" xfId="12214"/>
    <cellStyle name="Обычный 18 2 7 2 2 3 4" xfId="12215"/>
    <cellStyle name="Обычный 18 2 7 2 2 3 5" xfId="12216"/>
    <cellStyle name="Обычный 18 2 7 2 2 3 6" xfId="12217"/>
    <cellStyle name="Обычный 18 2 7 2 2 3 7" xfId="12218"/>
    <cellStyle name="Обычный 18 2 7 2 2 3 8" xfId="12219"/>
    <cellStyle name="Обычный 18 2 7 2 2 4" xfId="12220"/>
    <cellStyle name="Обычный 18 2 7 2 2 4 2" xfId="12221"/>
    <cellStyle name="Обычный 18 2 7 2 2 4 3" xfId="12222"/>
    <cellStyle name="Обычный 18 2 7 2 2 4 4" xfId="12223"/>
    <cellStyle name="Обычный 18 2 7 2 2 4 5" xfId="12224"/>
    <cellStyle name="Обычный 18 2 7 2 2 5" xfId="12225"/>
    <cellStyle name="Обычный 18 2 7 2 2 5 2" xfId="12226"/>
    <cellStyle name="Обычный 18 2 7 2 2 5 3" xfId="12227"/>
    <cellStyle name="Обычный 18 2 7 2 2 5 4" xfId="12228"/>
    <cellStyle name="Обычный 18 2 7 2 2 5 5" xfId="12229"/>
    <cellStyle name="Обычный 18 2 7 2 2 6" xfId="12230"/>
    <cellStyle name="Обычный 18 2 7 2 2 7" xfId="12231"/>
    <cellStyle name="Обычный 18 2 7 2 2 8" xfId="12232"/>
    <cellStyle name="Обычный 18 2 7 2 2 9" xfId="12233"/>
    <cellStyle name="Обычный 18 2 7 2 3" xfId="12234"/>
    <cellStyle name="Обычный 18 2 7 2 3 2" xfId="12235"/>
    <cellStyle name="Обычный 18 2 7 2 3 2 2" xfId="12236"/>
    <cellStyle name="Обычный 18 2 7 2 3 2 3" xfId="12237"/>
    <cellStyle name="Обычный 18 2 7 2 3 2 4" xfId="12238"/>
    <cellStyle name="Обычный 18 2 7 2 3 2 5" xfId="12239"/>
    <cellStyle name="Обычный 18 2 7 2 3 3" xfId="12240"/>
    <cellStyle name="Обычный 18 2 7 2 3 4" xfId="12241"/>
    <cellStyle name="Обычный 18 2 7 2 3 5" xfId="12242"/>
    <cellStyle name="Обычный 18 2 7 2 3 6" xfId="12243"/>
    <cellStyle name="Обычный 18 2 7 2 3 7" xfId="12244"/>
    <cellStyle name="Обычный 18 2 7 2 3 8" xfId="12245"/>
    <cellStyle name="Обычный 18 2 7 2 3 9" xfId="12246"/>
    <cellStyle name="Обычный 18 2 7 2 4" xfId="12247"/>
    <cellStyle name="Обычный 18 2 7 2 4 2" xfId="12248"/>
    <cellStyle name="Обычный 18 2 7 2 4 2 2" xfId="12249"/>
    <cellStyle name="Обычный 18 2 7 2 4 2 3" xfId="12250"/>
    <cellStyle name="Обычный 18 2 7 2 4 2 4" xfId="12251"/>
    <cellStyle name="Обычный 18 2 7 2 4 2 5" xfId="12252"/>
    <cellStyle name="Обычный 18 2 7 2 4 3" xfId="12253"/>
    <cellStyle name="Обычный 18 2 7 2 4 4" xfId="12254"/>
    <cellStyle name="Обычный 18 2 7 2 4 5" xfId="12255"/>
    <cellStyle name="Обычный 18 2 7 2 4 6" xfId="12256"/>
    <cellStyle name="Обычный 18 2 7 2 4 7" xfId="12257"/>
    <cellStyle name="Обычный 18 2 7 2 4 8" xfId="12258"/>
    <cellStyle name="Обычный 18 2 7 2 5" xfId="12259"/>
    <cellStyle name="Обычный 18 2 7 2 5 2" xfId="12260"/>
    <cellStyle name="Обычный 18 2 7 2 5 3" xfId="12261"/>
    <cellStyle name="Обычный 18 2 7 2 5 4" xfId="12262"/>
    <cellStyle name="Обычный 18 2 7 2 5 5" xfId="12263"/>
    <cellStyle name="Обычный 18 2 7 2 6" xfId="12264"/>
    <cellStyle name="Обычный 18 2 7 2 6 2" xfId="12265"/>
    <cellStyle name="Обычный 18 2 7 2 6 3" xfId="12266"/>
    <cellStyle name="Обычный 18 2 7 2 6 4" xfId="12267"/>
    <cellStyle name="Обычный 18 2 7 2 6 5" xfId="12268"/>
    <cellStyle name="Обычный 18 2 7 2 7" xfId="12269"/>
    <cellStyle name="Обычный 18 2 7 2 8" xfId="12270"/>
    <cellStyle name="Обычный 18 2 7 2 9" xfId="12271"/>
    <cellStyle name="Обычный 18 2 7 3" xfId="12272"/>
    <cellStyle name="Обычный 18 2 7 3 10" xfId="12273"/>
    <cellStyle name="Обычный 18 2 7 3 11" xfId="12274"/>
    <cellStyle name="Обычный 18 2 7 3 12" xfId="12275"/>
    <cellStyle name="Обычный 18 2 7 3 13" xfId="12276"/>
    <cellStyle name="Обычный 18 2 7 3 2" xfId="12277"/>
    <cellStyle name="Обычный 18 2 7 3 2 2" xfId="12278"/>
    <cellStyle name="Обычный 18 2 7 3 2 2 2" xfId="12279"/>
    <cellStyle name="Обычный 18 2 7 3 2 2 3" xfId="12280"/>
    <cellStyle name="Обычный 18 2 7 3 2 2 4" xfId="12281"/>
    <cellStyle name="Обычный 18 2 7 3 2 2 5" xfId="12282"/>
    <cellStyle name="Обычный 18 2 7 3 2 3" xfId="12283"/>
    <cellStyle name="Обычный 18 2 7 3 2 4" xfId="12284"/>
    <cellStyle name="Обычный 18 2 7 3 2 5" xfId="12285"/>
    <cellStyle name="Обычный 18 2 7 3 2 6" xfId="12286"/>
    <cellStyle name="Обычный 18 2 7 3 2 7" xfId="12287"/>
    <cellStyle name="Обычный 18 2 7 3 2 8" xfId="12288"/>
    <cellStyle name="Обычный 18 2 7 3 2 9" xfId="12289"/>
    <cellStyle name="Обычный 18 2 7 3 3" xfId="12290"/>
    <cellStyle name="Обычный 18 2 7 3 3 2" xfId="12291"/>
    <cellStyle name="Обычный 18 2 7 3 3 2 2" xfId="12292"/>
    <cellStyle name="Обычный 18 2 7 3 3 2 3" xfId="12293"/>
    <cellStyle name="Обычный 18 2 7 3 3 2 4" xfId="12294"/>
    <cellStyle name="Обычный 18 2 7 3 3 2 5" xfId="12295"/>
    <cellStyle name="Обычный 18 2 7 3 3 3" xfId="12296"/>
    <cellStyle name="Обычный 18 2 7 3 3 4" xfId="12297"/>
    <cellStyle name="Обычный 18 2 7 3 3 5" xfId="12298"/>
    <cellStyle name="Обычный 18 2 7 3 3 6" xfId="12299"/>
    <cellStyle name="Обычный 18 2 7 3 3 7" xfId="12300"/>
    <cellStyle name="Обычный 18 2 7 3 3 8" xfId="12301"/>
    <cellStyle name="Обычный 18 2 7 3 4" xfId="12302"/>
    <cellStyle name="Обычный 18 2 7 3 4 2" xfId="12303"/>
    <cellStyle name="Обычный 18 2 7 3 4 3" xfId="12304"/>
    <cellStyle name="Обычный 18 2 7 3 4 4" xfId="12305"/>
    <cellStyle name="Обычный 18 2 7 3 4 5" xfId="12306"/>
    <cellStyle name="Обычный 18 2 7 3 5" xfId="12307"/>
    <cellStyle name="Обычный 18 2 7 3 5 2" xfId="12308"/>
    <cellStyle name="Обычный 18 2 7 3 5 3" xfId="12309"/>
    <cellStyle name="Обычный 18 2 7 3 5 4" xfId="12310"/>
    <cellStyle name="Обычный 18 2 7 3 5 5" xfId="12311"/>
    <cellStyle name="Обычный 18 2 7 3 6" xfId="12312"/>
    <cellStyle name="Обычный 18 2 7 3 7" xfId="12313"/>
    <cellStyle name="Обычный 18 2 7 3 8" xfId="12314"/>
    <cellStyle name="Обычный 18 2 7 3 9" xfId="12315"/>
    <cellStyle name="Обычный 18 2 7 4" xfId="12316"/>
    <cellStyle name="Обычный 18 2 7 4 10" xfId="12317"/>
    <cellStyle name="Обычный 18 2 7 4 2" xfId="12318"/>
    <cellStyle name="Обычный 18 2 7 4 2 2" xfId="12319"/>
    <cellStyle name="Обычный 18 2 7 4 2 2 2" xfId="12320"/>
    <cellStyle name="Обычный 18 2 7 4 2 2 3" xfId="12321"/>
    <cellStyle name="Обычный 18 2 7 4 2 2 4" xfId="12322"/>
    <cellStyle name="Обычный 18 2 7 4 2 2 5" xfId="12323"/>
    <cellStyle name="Обычный 18 2 7 4 2 3" xfId="12324"/>
    <cellStyle name="Обычный 18 2 7 4 2 4" xfId="12325"/>
    <cellStyle name="Обычный 18 2 7 4 2 5" xfId="12326"/>
    <cellStyle name="Обычный 18 2 7 4 2 6" xfId="12327"/>
    <cellStyle name="Обычный 18 2 7 4 2 7" xfId="12328"/>
    <cellStyle name="Обычный 18 2 7 4 2 8" xfId="12329"/>
    <cellStyle name="Обычный 18 2 7 4 2 9" xfId="12330"/>
    <cellStyle name="Обычный 18 2 7 4 3" xfId="12331"/>
    <cellStyle name="Обычный 18 2 7 4 3 2" xfId="12332"/>
    <cellStyle name="Обычный 18 2 7 4 3 3" xfId="12333"/>
    <cellStyle name="Обычный 18 2 7 4 3 4" xfId="12334"/>
    <cellStyle name="Обычный 18 2 7 4 3 5" xfId="12335"/>
    <cellStyle name="Обычный 18 2 7 4 4" xfId="12336"/>
    <cellStyle name="Обычный 18 2 7 4 5" xfId="12337"/>
    <cellStyle name="Обычный 18 2 7 4 6" xfId="12338"/>
    <cellStyle name="Обычный 18 2 7 4 7" xfId="12339"/>
    <cellStyle name="Обычный 18 2 7 4 8" xfId="12340"/>
    <cellStyle name="Обычный 18 2 7 4 9" xfId="12341"/>
    <cellStyle name="Обычный 18 2 7 5" xfId="12342"/>
    <cellStyle name="Обычный 18 2 7 5 2" xfId="12343"/>
    <cellStyle name="Обычный 18 2 7 5 2 2" xfId="12344"/>
    <cellStyle name="Обычный 18 2 7 5 2 3" xfId="12345"/>
    <cellStyle name="Обычный 18 2 7 5 2 4" xfId="12346"/>
    <cellStyle name="Обычный 18 2 7 5 2 5" xfId="12347"/>
    <cellStyle name="Обычный 18 2 7 5 3" xfId="12348"/>
    <cellStyle name="Обычный 18 2 7 5 4" xfId="12349"/>
    <cellStyle name="Обычный 18 2 7 5 5" xfId="12350"/>
    <cellStyle name="Обычный 18 2 7 5 6" xfId="12351"/>
    <cellStyle name="Обычный 18 2 7 5 7" xfId="12352"/>
    <cellStyle name="Обычный 18 2 7 5 8" xfId="12353"/>
    <cellStyle name="Обычный 18 2 7 5 9" xfId="12354"/>
    <cellStyle name="Обычный 18 2 7 6" xfId="12355"/>
    <cellStyle name="Обычный 18 2 7 6 2" xfId="12356"/>
    <cellStyle name="Обычный 18 2 7 6 2 2" xfId="12357"/>
    <cellStyle name="Обычный 18 2 7 6 2 3" xfId="12358"/>
    <cellStyle name="Обычный 18 2 7 6 2 4" xfId="12359"/>
    <cellStyle name="Обычный 18 2 7 6 2 5" xfId="12360"/>
    <cellStyle name="Обычный 18 2 7 6 3" xfId="12361"/>
    <cellStyle name="Обычный 18 2 7 6 4" xfId="12362"/>
    <cellStyle name="Обычный 18 2 7 6 5" xfId="12363"/>
    <cellStyle name="Обычный 18 2 7 6 6" xfId="12364"/>
    <cellStyle name="Обычный 18 2 7 6 7" xfId="12365"/>
    <cellStyle name="Обычный 18 2 7 6 8" xfId="12366"/>
    <cellStyle name="Обычный 18 2 7 7" xfId="12367"/>
    <cellStyle name="Обычный 18 2 7 7 2" xfId="12368"/>
    <cellStyle name="Обычный 18 2 7 7 3" xfId="12369"/>
    <cellStyle name="Обычный 18 2 7 7 4" xfId="12370"/>
    <cellStyle name="Обычный 18 2 7 7 5" xfId="12371"/>
    <cellStyle name="Обычный 18 2 7 8" xfId="12372"/>
    <cellStyle name="Обычный 18 2 7 8 2" xfId="12373"/>
    <cellStyle name="Обычный 18 2 7 8 3" xfId="12374"/>
    <cellStyle name="Обычный 18 2 7 8 4" xfId="12375"/>
    <cellStyle name="Обычный 18 2 7 8 5" xfId="12376"/>
    <cellStyle name="Обычный 18 2 7 9" xfId="12377"/>
    <cellStyle name="Обычный 18 2 8" xfId="12378"/>
    <cellStyle name="Обычный 18 2 8 10" xfId="12379"/>
    <cellStyle name="Обычный 18 2 8 11" xfId="12380"/>
    <cellStyle name="Обычный 18 2 8 12" xfId="12381"/>
    <cellStyle name="Обычный 18 2 8 13" xfId="12382"/>
    <cellStyle name="Обычный 18 2 8 14" xfId="12383"/>
    <cellStyle name="Обычный 18 2 8 15" xfId="12384"/>
    <cellStyle name="Обычный 18 2 8 2" xfId="12385"/>
    <cellStyle name="Обычный 18 2 8 2 10" xfId="12386"/>
    <cellStyle name="Обычный 18 2 8 2 11" xfId="12387"/>
    <cellStyle name="Обычный 18 2 8 2 12" xfId="12388"/>
    <cellStyle name="Обычный 18 2 8 2 13" xfId="12389"/>
    <cellStyle name="Обычный 18 2 8 2 14" xfId="12390"/>
    <cellStyle name="Обычный 18 2 8 2 2" xfId="12391"/>
    <cellStyle name="Обычный 18 2 8 2 2 10" xfId="12392"/>
    <cellStyle name="Обычный 18 2 8 2 2 11" xfId="12393"/>
    <cellStyle name="Обычный 18 2 8 2 2 12" xfId="12394"/>
    <cellStyle name="Обычный 18 2 8 2 2 13" xfId="12395"/>
    <cellStyle name="Обычный 18 2 8 2 2 2" xfId="12396"/>
    <cellStyle name="Обычный 18 2 8 2 2 2 2" xfId="12397"/>
    <cellStyle name="Обычный 18 2 8 2 2 2 2 2" xfId="12398"/>
    <cellStyle name="Обычный 18 2 8 2 2 2 2 3" xfId="12399"/>
    <cellStyle name="Обычный 18 2 8 2 2 2 2 4" xfId="12400"/>
    <cellStyle name="Обычный 18 2 8 2 2 2 2 5" xfId="12401"/>
    <cellStyle name="Обычный 18 2 8 2 2 2 3" xfId="12402"/>
    <cellStyle name="Обычный 18 2 8 2 2 2 4" xfId="12403"/>
    <cellStyle name="Обычный 18 2 8 2 2 2 5" xfId="12404"/>
    <cellStyle name="Обычный 18 2 8 2 2 2 6" xfId="12405"/>
    <cellStyle name="Обычный 18 2 8 2 2 2 7" xfId="12406"/>
    <cellStyle name="Обычный 18 2 8 2 2 2 8" xfId="12407"/>
    <cellStyle name="Обычный 18 2 8 2 2 2 9" xfId="12408"/>
    <cellStyle name="Обычный 18 2 8 2 2 3" xfId="12409"/>
    <cellStyle name="Обычный 18 2 8 2 2 3 2" xfId="12410"/>
    <cellStyle name="Обычный 18 2 8 2 2 3 2 2" xfId="12411"/>
    <cellStyle name="Обычный 18 2 8 2 2 3 2 3" xfId="12412"/>
    <cellStyle name="Обычный 18 2 8 2 2 3 2 4" xfId="12413"/>
    <cellStyle name="Обычный 18 2 8 2 2 3 2 5" xfId="12414"/>
    <cellStyle name="Обычный 18 2 8 2 2 3 3" xfId="12415"/>
    <cellStyle name="Обычный 18 2 8 2 2 3 4" xfId="12416"/>
    <cellStyle name="Обычный 18 2 8 2 2 3 5" xfId="12417"/>
    <cellStyle name="Обычный 18 2 8 2 2 3 6" xfId="12418"/>
    <cellStyle name="Обычный 18 2 8 2 2 3 7" xfId="12419"/>
    <cellStyle name="Обычный 18 2 8 2 2 3 8" xfId="12420"/>
    <cellStyle name="Обычный 18 2 8 2 2 4" xfId="12421"/>
    <cellStyle name="Обычный 18 2 8 2 2 4 2" xfId="12422"/>
    <cellStyle name="Обычный 18 2 8 2 2 4 3" xfId="12423"/>
    <cellStyle name="Обычный 18 2 8 2 2 4 4" xfId="12424"/>
    <cellStyle name="Обычный 18 2 8 2 2 4 5" xfId="12425"/>
    <cellStyle name="Обычный 18 2 8 2 2 5" xfId="12426"/>
    <cellStyle name="Обычный 18 2 8 2 2 5 2" xfId="12427"/>
    <cellStyle name="Обычный 18 2 8 2 2 5 3" xfId="12428"/>
    <cellStyle name="Обычный 18 2 8 2 2 5 4" xfId="12429"/>
    <cellStyle name="Обычный 18 2 8 2 2 5 5" xfId="12430"/>
    <cellStyle name="Обычный 18 2 8 2 2 6" xfId="12431"/>
    <cellStyle name="Обычный 18 2 8 2 2 7" xfId="12432"/>
    <cellStyle name="Обычный 18 2 8 2 2 8" xfId="12433"/>
    <cellStyle name="Обычный 18 2 8 2 2 9" xfId="12434"/>
    <cellStyle name="Обычный 18 2 8 2 3" xfId="12435"/>
    <cellStyle name="Обычный 18 2 8 2 3 2" xfId="12436"/>
    <cellStyle name="Обычный 18 2 8 2 3 2 2" xfId="12437"/>
    <cellStyle name="Обычный 18 2 8 2 3 2 3" xfId="12438"/>
    <cellStyle name="Обычный 18 2 8 2 3 2 4" xfId="12439"/>
    <cellStyle name="Обычный 18 2 8 2 3 2 5" xfId="12440"/>
    <cellStyle name="Обычный 18 2 8 2 3 3" xfId="12441"/>
    <cellStyle name="Обычный 18 2 8 2 3 4" xfId="12442"/>
    <cellStyle name="Обычный 18 2 8 2 3 5" xfId="12443"/>
    <cellStyle name="Обычный 18 2 8 2 3 6" xfId="12444"/>
    <cellStyle name="Обычный 18 2 8 2 3 7" xfId="12445"/>
    <cellStyle name="Обычный 18 2 8 2 3 8" xfId="12446"/>
    <cellStyle name="Обычный 18 2 8 2 3 9" xfId="12447"/>
    <cellStyle name="Обычный 18 2 8 2 4" xfId="12448"/>
    <cellStyle name="Обычный 18 2 8 2 4 2" xfId="12449"/>
    <cellStyle name="Обычный 18 2 8 2 4 2 2" xfId="12450"/>
    <cellStyle name="Обычный 18 2 8 2 4 2 3" xfId="12451"/>
    <cellStyle name="Обычный 18 2 8 2 4 2 4" xfId="12452"/>
    <cellStyle name="Обычный 18 2 8 2 4 2 5" xfId="12453"/>
    <cellStyle name="Обычный 18 2 8 2 4 3" xfId="12454"/>
    <cellStyle name="Обычный 18 2 8 2 4 4" xfId="12455"/>
    <cellStyle name="Обычный 18 2 8 2 4 5" xfId="12456"/>
    <cellStyle name="Обычный 18 2 8 2 4 6" xfId="12457"/>
    <cellStyle name="Обычный 18 2 8 2 4 7" xfId="12458"/>
    <cellStyle name="Обычный 18 2 8 2 4 8" xfId="12459"/>
    <cellStyle name="Обычный 18 2 8 2 5" xfId="12460"/>
    <cellStyle name="Обычный 18 2 8 2 5 2" xfId="12461"/>
    <cellStyle name="Обычный 18 2 8 2 5 3" xfId="12462"/>
    <cellStyle name="Обычный 18 2 8 2 5 4" xfId="12463"/>
    <cellStyle name="Обычный 18 2 8 2 5 5" xfId="12464"/>
    <cellStyle name="Обычный 18 2 8 2 6" xfId="12465"/>
    <cellStyle name="Обычный 18 2 8 2 6 2" xfId="12466"/>
    <cellStyle name="Обычный 18 2 8 2 6 3" xfId="12467"/>
    <cellStyle name="Обычный 18 2 8 2 6 4" xfId="12468"/>
    <cellStyle name="Обычный 18 2 8 2 6 5" xfId="12469"/>
    <cellStyle name="Обычный 18 2 8 2 7" xfId="12470"/>
    <cellStyle name="Обычный 18 2 8 2 8" xfId="12471"/>
    <cellStyle name="Обычный 18 2 8 2 9" xfId="12472"/>
    <cellStyle name="Обычный 18 2 8 3" xfId="12473"/>
    <cellStyle name="Обычный 18 2 8 3 10" xfId="12474"/>
    <cellStyle name="Обычный 18 2 8 3 11" xfId="12475"/>
    <cellStyle name="Обычный 18 2 8 3 12" xfId="12476"/>
    <cellStyle name="Обычный 18 2 8 3 13" xfId="12477"/>
    <cellStyle name="Обычный 18 2 8 3 2" xfId="12478"/>
    <cellStyle name="Обычный 18 2 8 3 2 2" xfId="12479"/>
    <cellStyle name="Обычный 18 2 8 3 2 2 2" xfId="12480"/>
    <cellStyle name="Обычный 18 2 8 3 2 2 3" xfId="12481"/>
    <cellStyle name="Обычный 18 2 8 3 2 2 4" xfId="12482"/>
    <cellStyle name="Обычный 18 2 8 3 2 2 5" xfId="12483"/>
    <cellStyle name="Обычный 18 2 8 3 2 3" xfId="12484"/>
    <cellStyle name="Обычный 18 2 8 3 2 4" xfId="12485"/>
    <cellStyle name="Обычный 18 2 8 3 2 5" xfId="12486"/>
    <cellStyle name="Обычный 18 2 8 3 2 6" xfId="12487"/>
    <cellStyle name="Обычный 18 2 8 3 2 7" xfId="12488"/>
    <cellStyle name="Обычный 18 2 8 3 2 8" xfId="12489"/>
    <cellStyle name="Обычный 18 2 8 3 2 9" xfId="12490"/>
    <cellStyle name="Обычный 18 2 8 3 3" xfId="12491"/>
    <cellStyle name="Обычный 18 2 8 3 3 2" xfId="12492"/>
    <cellStyle name="Обычный 18 2 8 3 3 2 2" xfId="12493"/>
    <cellStyle name="Обычный 18 2 8 3 3 2 3" xfId="12494"/>
    <cellStyle name="Обычный 18 2 8 3 3 2 4" xfId="12495"/>
    <cellStyle name="Обычный 18 2 8 3 3 2 5" xfId="12496"/>
    <cellStyle name="Обычный 18 2 8 3 3 3" xfId="12497"/>
    <cellStyle name="Обычный 18 2 8 3 3 4" xfId="12498"/>
    <cellStyle name="Обычный 18 2 8 3 3 5" xfId="12499"/>
    <cellStyle name="Обычный 18 2 8 3 3 6" xfId="12500"/>
    <cellStyle name="Обычный 18 2 8 3 3 7" xfId="12501"/>
    <cellStyle name="Обычный 18 2 8 3 3 8" xfId="12502"/>
    <cellStyle name="Обычный 18 2 8 3 4" xfId="12503"/>
    <cellStyle name="Обычный 18 2 8 3 4 2" xfId="12504"/>
    <cellStyle name="Обычный 18 2 8 3 4 3" xfId="12505"/>
    <cellStyle name="Обычный 18 2 8 3 4 4" xfId="12506"/>
    <cellStyle name="Обычный 18 2 8 3 4 5" xfId="12507"/>
    <cellStyle name="Обычный 18 2 8 3 5" xfId="12508"/>
    <cellStyle name="Обычный 18 2 8 3 5 2" xfId="12509"/>
    <cellStyle name="Обычный 18 2 8 3 5 3" xfId="12510"/>
    <cellStyle name="Обычный 18 2 8 3 5 4" xfId="12511"/>
    <cellStyle name="Обычный 18 2 8 3 5 5" xfId="12512"/>
    <cellStyle name="Обычный 18 2 8 3 6" xfId="12513"/>
    <cellStyle name="Обычный 18 2 8 3 7" xfId="12514"/>
    <cellStyle name="Обычный 18 2 8 3 8" xfId="12515"/>
    <cellStyle name="Обычный 18 2 8 3 9" xfId="12516"/>
    <cellStyle name="Обычный 18 2 8 4" xfId="12517"/>
    <cellStyle name="Обычный 18 2 8 4 2" xfId="12518"/>
    <cellStyle name="Обычный 18 2 8 4 2 2" xfId="12519"/>
    <cellStyle name="Обычный 18 2 8 4 2 3" xfId="12520"/>
    <cellStyle name="Обычный 18 2 8 4 2 4" xfId="12521"/>
    <cellStyle name="Обычный 18 2 8 4 2 5" xfId="12522"/>
    <cellStyle name="Обычный 18 2 8 4 3" xfId="12523"/>
    <cellStyle name="Обычный 18 2 8 4 4" xfId="12524"/>
    <cellStyle name="Обычный 18 2 8 4 5" xfId="12525"/>
    <cellStyle name="Обычный 18 2 8 4 6" xfId="12526"/>
    <cellStyle name="Обычный 18 2 8 4 7" xfId="12527"/>
    <cellStyle name="Обычный 18 2 8 4 8" xfId="12528"/>
    <cellStyle name="Обычный 18 2 8 4 9" xfId="12529"/>
    <cellStyle name="Обычный 18 2 8 5" xfId="12530"/>
    <cellStyle name="Обычный 18 2 8 5 2" xfId="12531"/>
    <cellStyle name="Обычный 18 2 8 5 2 2" xfId="12532"/>
    <cellStyle name="Обычный 18 2 8 5 2 3" xfId="12533"/>
    <cellStyle name="Обычный 18 2 8 5 2 4" xfId="12534"/>
    <cellStyle name="Обычный 18 2 8 5 2 5" xfId="12535"/>
    <cellStyle name="Обычный 18 2 8 5 3" xfId="12536"/>
    <cellStyle name="Обычный 18 2 8 5 4" xfId="12537"/>
    <cellStyle name="Обычный 18 2 8 5 5" xfId="12538"/>
    <cellStyle name="Обычный 18 2 8 5 6" xfId="12539"/>
    <cellStyle name="Обычный 18 2 8 5 7" xfId="12540"/>
    <cellStyle name="Обычный 18 2 8 5 8" xfId="12541"/>
    <cellStyle name="Обычный 18 2 8 6" xfId="12542"/>
    <cellStyle name="Обычный 18 2 8 6 2" xfId="12543"/>
    <cellStyle name="Обычный 18 2 8 6 3" xfId="12544"/>
    <cellStyle name="Обычный 18 2 8 6 4" xfId="12545"/>
    <cellStyle name="Обычный 18 2 8 6 5" xfId="12546"/>
    <cellStyle name="Обычный 18 2 8 7" xfId="12547"/>
    <cellStyle name="Обычный 18 2 8 7 2" xfId="12548"/>
    <cellStyle name="Обычный 18 2 8 7 3" xfId="12549"/>
    <cellStyle name="Обычный 18 2 8 7 4" xfId="12550"/>
    <cellStyle name="Обычный 18 2 8 7 5" xfId="12551"/>
    <cellStyle name="Обычный 18 2 8 8" xfId="12552"/>
    <cellStyle name="Обычный 18 2 8 9" xfId="12553"/>
    <cellStyle name="Обычный 18 2 9" xfId="12554"/>
    <cellStyle name="Обычный 18 2 9 10" xfId="12555"/>
    <cellStyle name="Обычный 18 2 9 11" xfId="12556"/>
    <cellStyle name="Обычный 18 2 9 12" xfId="12557"/>
    <cellStyle name="Обычный 18 2 9 13" xfId="12558"/>
    <cellStyle name="Обычный 18 2 9 14" xfId="12559"/>
    <cellStyle name="Обычный 18 2 9 15" xfId="12560"/>
    <cellStyle name="Обычный 18 2 9 2" xfId="12561"/>
    <cellStyle name="Обычный 18 2 9 2 10" xfId="12562"/>
    <cellStyle name="Обычный 18 2 9 2 11" xfId="12563"/>
    <cellStyle name="Обычный 18 2 9 2 12" xfId="12564"/>
    <cellStyle name="Обычный 18 2 9 2 13" xfId="12565"/>
    <cellStyle name="Обычный 18 2 9 2 14" xfId="12566"/>
    <cellStyle name="Обычный 18 2 9 2 2" xfId="12567"/>
    <cellStyle name="Обычный 18 2 9 2 2 10" xfId="12568"/>
    <cellStyle name="Обычный 18 2 9 2 2 11" xfId="12569"/>
    <cellStyle name="Обычный 18 2 9 2 2 12" xfId="12570"/>
    <cellStyle name="Обычный 18 2 9 2 2 13" xfId="12571"/>
    <cellStyle name="Обычный 18 2 9 2 2 2" xfId="12572"/>
    <cellStyle name="Обычный 18 2 9 2 2 2 2" xfId="12573"/>
    <cellStyle name="Обычный 18 2 9 2 2 2 2 2" xfId="12574"/>
    <cellStyle name="Обычный 18 2 9 2 2 2 2 3" xfId="12575"/>
    <cellStyle name="Обычный 18 2 9 2 2 2 2 4" xfId="12576"/>
    <cellStyle name="Обычный 18 2 9 2 2 2 2 5" xfId="12577"/>
    <cellStyle name="Обычный 18 2 9 2 2 2 3" xfId="12578"/>
    <cellStyle name="Обычный 18 2 9 2 2 2 4" xfId="12579"/>
    <cellStyle name="Обычный 18 2 9 2 2 2 5" xfId="12580"/>
    <cellStyle name="Обычный 18 2 9 2 2 2 6" xfId="12581"/>
    <cellStyle name="Обычный 18 2 9 2 2 2 7" xfId="12582"/>
    <cellStyle name="Обычный 18 2 9 2 2 2 8" xfId="12583"/>
    <cellStyle name="Обычный 18 2 9 2 2 2 9" xfId="12584"/>
    <cellStyle name="Обычный 18 2 9 2 2 3" xfId="12585"/>
    <cellStyle name="Обычный 18 2 9 2 2 3 2" xfId="12586"/>
    <cellStyle name="Обычный 18 2 9 2 2 3 2 2" xfId="12587"/>
    <cellStyle name="Обычный 18 2 9 2 2 3 2 3" xfId="12588"/>
    <cellStyle name="Обычный 18 2 9 2 2 3 2 4" xfId="12589"/>
    <cellStyle name="Обычный 18 2 9 2 2 3 2 5" xfId="12590"/>
    <cellStyle name="Обычный 18 2 9 2 2 3 3" xfId="12591"/>
    <cellStyle name="Обычный 18 2 9 2 2 3 4" xfId="12592"/>
    <cellStyle name="Обычный 18 2 9 2 2 3 5" xfId="12593"/>
    <cellStyle name="Обычный 18 2 9 2 2 3 6" xfId="12594"/>
    <cellStyle name="Обычный 18 2 9 2 2 3 7" xfId="12595"/>
    <cellStyle name="Обычный 18 2 9 2 2 3 8" xfId="12596"/>
    <cellStyle name="Обычный 18 2 9 2 2 4" xfId="12597"/>
    <cellStyle name="Обычный 18 2 9 2 2 4 2" xfId="12598"/>
    <cellStyle name="Обычный 18 2 9 2 2 4 3" xfId="12599"/>
    <cellStyle name="Обычный 18 2 9 2 2 4 4" xfId="12600"/>
    <cellStyle name="Обычный 18 2 9 2 2 4 5" xfId="12601"/>
    <cellStyle name="Обычный 18 2 9 2 2 5" xfId="12602"/>
    <cellStyle name="Обычный 18 2 9 2 2 5 2" xfId="12603"/>
    <cellStyle name="Обычный 18 2 9 2 2 5 3" xfId="12604"/>
    <cellStyle name="Обычный 18 2 9 2 2 5 4" xfId="12605"/>
    <cellStyle name="Обычный 18 2 9 2 2 5 5" xfId="12606"/>
    <cellStyle name="Обычный 18 2 9 2 2 6" xfId="12607"/>
    <cellStyle name="Обычный 18 2 9 2 2 7" xfId="12608"/>
    <cellStyle name="Обычный 18 2 9 2 2 8" xfId="12609"/>
    <cellStyle name="Обычный 18 2 9 2 2 9" xfId="12610"/>
    <cellStyle name="Обычный 18 2 9 2 3" xfId="12611"/>
    <cellStyle name="Обычный 18 2 9 2 3 2" xfId="12612"/>
    <cellStyle name="Обычный 18 2 9 2 3 2 2" xfId="12613"/>
    <cellStyle name="Обычный 18 2 9 2 3 2 3" xfId="12614"/>
    <cellStyle name="Обычный 18 2 9 2 3 2 4" xfId="12615"/>
    <cellStyle name="Обычный 18 2 9 2 3 2 5" xfId="12616"/>
    <cellStyle name="Обычный 18 2 9 2 3 3" xfId="12617"/>
    <cellStyle name="Обычный 18 2 9 2 3 4" xfId="12618"/>
    <cellStyle name="Обычный 18 2 9 2 3 5" xfId="12619"/>
    <cellStyle name="Обычный 18 2 9 2 3 6" xfId="12620"/>
    <cellStyle name="Обычный 18 2 9 2 3 7" xfId="12621"/>
    <cellStyle name="Обычный 18 2 9 2 3 8" xfId="12622"/>
    <cellStyle name="Обычный 18 2 9 2 3 9" xfId="12623"/>
    <cellStyle name="Обычный 18 2 9 2 4" xfId="12624"/>
    <cellStyle name="Обычный 18 2 9 2 4 2" xfId="12625"/>
    <cellStyle name="Обычный 18 2 9 2 4 2 2" xfId="12626"/>
    <cellStyle name="Обычный 18 2 9 2 4 2 3" xfId="12627"/>
    <cellStyle name="Обычный 18 2 9 2 4 2 4" xfId="12628"/>
    <cellStyle name="Обычный 18 2 9 2 4 2 5" xfId="12629"/>
    <cellStyle name="Обычный 18 2 9 2 4 3" xfId="12630"/>
    <cellStyle name="Обычный 18 2 9 2 4 4" xfId="12631"/>
    <cellStyle name="Обычный 18 2 9 2 4 5" xfId="12632"/>
    <cellStyle name="Обычный 18 2 9 2 4 6" xfId="12633"/>
    <cellStyle name="Обычный 18 2 9 2 4 7" xfId="12634"/>
    <cellStyle name="Обычный 18 2 9 2 4 8" xfId="12635"/>
    <cellStyle name="Обычный 18 2 9 2 5" xfId="12636"/>
    <cellStyle name="Обычный 18 2 9 2 5 2" xfId="12637"/>
    <cellStyle name="Обычный 18 2 9 2 5 3" xfId="12638"/>
    <cellStyle name="Обычный 18 2 9 2 5 4" xfId="12639"/>
    <cellStyle name="Обычный 18 2 9 2 5 5" xfId="12640"/>
    <cellStyle name="Обычный 18 2 9 2 6" xfId="12641"/>
    <cellStyle name="Обычный 18 2 9 2 6 2" xfId="12642"/>
    <cellStyle name="Обычный 18 2 9 2 6 3" xfId="12643"/>
    <cellStyle name="Обычный 18 2 9 2 6 4" xfId="12644"/>
    <cellStyle name="Обычный 18 2 9 2 6 5" xfId="12645"/>
    <cellStyle name="Обычный 18 2 9 2 7" xfId="12646"/>
    <cellStyle name="Обычный 18 2 9 2 8" xfId="12647"/>
    <cellStyle name="Обычный 18 2 9 2 9" xfId="12648"/>
    <cellStyle name="Обычный 18 2 9 3" xfId="12649"/>
    <cellStyle name="Обычный 18 2 9 3 10" xfId="12650"/>
    <cellStyle name="Обычный 18 2 9 3 11" xfId="12651"/>
    <cellStyle name="Обычный 18 2 9 3 12" xfId="12652"/>
    <cellStyle name="Обычный 18 2 9 3 13" xfId="12653"/>
    <cellStyle name="Обычный 18 2 9 3 2" xfId="12654"/>
    <cellStyle name="Обычный 18 2 9 3 2 2" xfId="12655"/>
    <cellStyle name="Обычный 18 2 9 3 2 2 2" xfId="12656"/>
    <cellStyle name="Обычный 18 2 9 3 2 2 3" xfId="12657"/>
    <cellStyle name="Обычный 18 2 9 3 2 2 4" xfId="12658"/>
    <cellStyle name="Обычный 18 2 9 3 2 2 5" xfId="12659"/>
    <cellStyle name="Обычный 18 2 9 3 2 3" xfId="12660"/>
    <cellStyle name="Обычный 18 2 9 3 2 4" xfId="12661"/>
    <cellStyle name="Обычный 18 2 9 3 2 5" xfId="12662"/>
    <cellStyle name="Обычный 18 2 9 3 2 6" xfId="12663"/>
    <cellStyle name="Обычный 18 2 9 3 2 7" xfId="12664"/>
    <cellStyle name="Обычный 18 2 9 3 2 8" xfId="12665"/>
    <cellStyle name="Обычный 18 2 9 3 2 9" xfId="12666"/>
    <cellStyle name="Обычный 18 2 9 3 3" xfId="12667"/>
    <cellStyle name="Обычный 18 2 9 3 3 2" xfId="12668"/>
    <cellStyle name="Обычный 18 2 9 3 3 2 2" xfId="12669"/>
    <cellStyle name="Обычный 18 2 9 3 3 2 3" xfId="12670"/>
    <cellStyle name="Обычный 18 2 9 3 3 2 4" xfId="12671"/>
    <cellStyle name="Обычный 18 2 9 3 3 2 5" xfId="12672"/>
    <cellStyle name="Обычный 18 2 9 3 3 3" xfId="12673"/>
    <cellStyle name="Обычный 18 2 9 3 3 4" xfId="12674"/>
    <cellStyle name="Обычный 18 2 9 3 3 5" xfId="12675"/>
    <cellStyle name="Обычный 18 2 9 3 3 6" xfId="12676"/>
    <cellStyle name="Обычный 18 2 9 3 3 7" xfId="12677"/>
    <cellStyle name="Обычный 18 2 9 3 3 8" xfId="12678"/>
    <cellStyle name="Обычный 18 2 9 3 4" xfId="12679"/>
    <cellStyle name="Обычный 18 2 9 3 4 2" xfId="12680"/>
    <cellStyle name="Обычный 18 2 9 3 4 3" xfId="12681"/>
    <cellStyle name="Обычный 18 2 9 3 4 4" xfId="12682"/>
    <cellStyle name="Обычный 18 2 9 3 4 5" xfId="12683"/>
    <cellStyle name="Обычный 18 2 9 3 5" xfId="12684"/>
    <cellStyle name="Обычный 18 2 9 3 5 2" xfId="12685"/>
    <cellStyle name="Обычный 18 2 9 3 5 3" xfId="12686"/>
    <cellStyle name="Обычный 18 2 9 3 5 4" xfId="12687"/>
    <cellStyle name="Обычный 18 2 9 3 5 5" xfId="12688"/>
    <cellStyle name="Обычный 18 2 9 3 6" xfId="12689"/>
    <cellStyle name="Обычный 18 2 9 3 7" xfId="12690"/>
    <cellStyle name="Обычный 18 2 9 3 8" xfId="12691"/>
    <cellStyle name="Обычный 18 2 9 3 9" xfId="12692"/>
    <cellStyle name="Обычный 18 2 9 4" xfId="12693"/>
    <cellStyle name="Обычный 18 2 9 4 2" xfId="12694"/>
    <cellStyle name="Обычный 18 2 9 4 2 2" xfId="12695"/>
    <cellStyle name="Обычный 18 2 9 4 2 3" xfId="12696"/>
    <cellStyle name="Обычный 18 2 9 4 2 4" xfId="12697"/>
    <cellStyle name="Обычный 18 2 9 4 2 5" xfId="12698"/>
    <cellStyle name="Обычный 18 2 9 4 3" xfId="12699"/>
    <cellStyle name="Обычный 18 2 9 4 4" xfId="12700"/>
    <cellStyle name="Обычный 18 2 9 4 5" xfId="12701"/>
    <cellStyle name="Обычный 18 2 9 4 6" xfId="12702"/>
    <cellStyle name="Обычный 18 2 9 4 7" xfId="12703"/>
    <cellStyle name="Обычный 18 2 9 4 8" xfId="12704"/>
    <cellStyle name="Обычный 18 2 9 4 9" xfId="12705"/>
    <cellStyle name="Обычный 18 2 9 5" xfId="12706"/>
    <cellStyle name="Обычный 18 2 9 5 2" xfId="12707"/>
    <cellStyle name="Обычный 18 2 9 5 2 2" xfId="12708"/>
    <cellStyle name="Обычный 18 2 9 5 2 3" xfId="12709"/>
    <cellStyle name="Обычный 18 2 9 5 2 4" xfId="12710"/>
    <cellStyle name="Обычный 18 2 9 5 2 5" xfId="12711"/>
    <cellStyle name="Обычный 18 2 9 5 3" xfId="12712"/>
    <cellStyle name="Обычный 18 2 9 5 4" xfId="12713"/>
    <cellStyle name="Обычный 18 2 9 5 5" xfId="12714"/>
    <cellStyle name="Обычный 18 2 9 5 6" xfId="12715"/>
    <cellStyle name="Обычный 18 2 9 5 7" xfId="12716"/>
    <cellStyle name="Обычный 18 2 9 5 8" xfId="12717"/>
    <cellStyle name="Обычный 18 2 9 6" xfId="12718"/>
    <cellStyle name="Обычный 18 2 9 6 2" xfId="12719"/>
    <cellStyle name="Обычный 18 2 9 6 3" xfId="12720"/>
    <cellStyle name="Обычный 18 2 9 6 4" xfId="12721"/>
    <cellStyle name="Обычный 18 2 9 6 5" xfId="12722"/>
    <cellStyle name="Обычный 18 2 9 7" xfId="12723"/>
    <cellStyle name="Обычный 18 2 9 7 2" xfId="12724"/>
    <cellStyle name="Обычный 18 2 9 7 3" xfId="12725"/>
    <cellStyle name="Обычный 18 2 9 7 4" xfId="12726"/>
    <cellStyle name="Обычный 18 2 9 7 5" xfId="12727"/>
    <cellStyle name="Обычный 18 2 9 8" xfId="12728"/>
    <cellStyle name="Обычный 18 2 9 9" xfId="12729"/>
    <cellStyle name="Обычный 18 20" xfId="12730"/>
    <cellStyle name="Обычный 18 20 2" xfId="12731"/>
    <cellStyle name="Обычный 18 20 2 2" xfId="12732"/>
    <cellStyle name="Обычный 18 20 2 3" xfId="12733"/>
    <cellStyle name="Обычный 18 20 2 4" xfId="12734"/>
    <cellStyle name="Обычный 18 20 2 5" xfId="12735"/>
    <cellStyle name="Обычный 18 20 3" xfId="12736"/>
    <cellStyle name="Обычный 18 20 4" xfId="12737"/>
    <cellStyle name="Обычный 18 20 5" xfId="12738"/>
    <cellStyle name="Обычный 18 20 6" xfId="12739"/>
    <cellStyle name="Обычный 18 20 7" xfId="12740"/>
    <cellStyle name="Обычный 18 20 8" xfId="12741"/>
    <cellStyle name="Обычный 18 20 9" xfId="12742"/>
    <cellStyle name="Обычный 18 21" xfId="12743"/>
    <cellStyle name="Обычный 18 21 2" xfId="12744"/>
    <cellStyle name="Обычный 18 21 2 2" xfId="12745"/>
    <cellStyle name="Обычный 18 21 2 3" xfId="12746"/>
    <cellStyle name="Обычный 18 21 2 4" xfId="12747"/>
    <cellStyle name="Обычный 18 21 2 5" xfId="12748"/>
    <cellStyle name="Обычный 18 21 3" xfId="12749"/>
    <cellStyle name="Обычный 18 21 4" xfId="12750"/>
    <cellStyle name="Обычный 18 21 5" xfId="12751"/>
    <cellStyle name="Обычный 18 21 6" xfId="12752"/>
    <cellStyle name="Обычный 18 21 7" xfId="12753"/>
    <cellStyle name="Обычный 18 21 8" xfId="12754"/>
    <cellStyle name="Обычный 18 22" xfId="12755"/>
    <cellStyle name="Обычный 18 22 2" xfId="12756"/>
    <cellStyle name="Обычный 18 22 3" xfId="12757"/>
    <cellStyle name="Обычный 18 22 4" xfId="12758"/>
    <cellStyle name="Обычный 18 22 5" xfId="12759"/>
    <cellStyle name="Обычный 18 23" xfId="12760"/>
    <cellStyle name="Обычный 18 23 2" xfId="12761"/>
    <cellStyle name="Обычный 18 23 3" xfId="12762"/>
    <cellStyle name="Обычный 18 23 4" xfId="12763"/>
    <cellStyle name="Обычный 18 23 5" xfId="12764"/>
    <cellStyle name="Обычный 18 24" xfId="12765"/>
    <cellStyle name="Обычный 18 25" xfId="12766"/>
    <cellStyle name="Обычный 18 26" xfId="12767"/>
    <cellStyle name="Обычный 18 27" xfId="12768"/>
    <cellStyle name="Обычный 18 28" xfId="12769"/>
    <cellStyle name="Обычный 18 29" xfId="12770"/>
    <cellStyle name="Обычный 18 3" xfId="12771"/>
    <cellStyle name="Обычный 18 3 10" xfId="12772"/>
    <cellStyle name="Обычный 18 3 10 10" xfId="12773"/>
    <cellStyle name="Обычный 18 3 10 11" xfId="12774"/>
    <cellStyle name="Обычный 18 3 10 12" xfId="12775"/>
    <cellStyle name="Обычный 18 3 10 13" xfId="12776"/>
    <cellStyle name="Обычный 18 3 10 14" xfId="12777"/>
    <cellStyle name="Обычный 18 3 10 15" xfId="12778"/>
    <cellStyle name="Обычный 18 3 10 2" xfId="12779"/>
    <cellStyle name="Обычный 18 3 10 2 10" xfId="12780"/>
    <cellStyle name="Обычный 18 3 10 2 11" xfId="12781"/>
    <cellStyle name="Обычный 18 3 10 2 12" xfId="12782"/>
    <cellStyle name="Обычный 18 3 10 2 13" xfId="12783"/>
    <cellStyle name="Обычный 18 3 10 2 14" xfId="12784"/>
    <cellStyle name="Обычный 18 3 10 2 2" xfId="12785"/>
    <cellStyle name="Обычный 18 3 10 2 2 10" xfId="12786"/>
    <cellStyle name="Обычный 18 3 10 2 2 11" xfId="12787"/>
    <cellStyle name="Обычный 18 3 10 2 2 12" xfId="12788"/>
    <cellStyle name="Обычный 18 3 10 2 2 13" xfId="12789"/>
    <cellStyle name="Обычный 18 3 10 2 2 2" xfId="12790"/>
    <cellStyle name="Обычный 18 3 10 2 2 2 2" xfId="12791"/>
    <cellStyle name="Обычный 18 3 10 2 2 2 2 2" xfId="12792"/>
    <cellStyle name="Обычный 18 3 10 2 2 2 2 3" xfId="12793"/>
    <cellStyle name="Обычный 18 3 10 2 2 2 2 4" xfId="12794"/>
    <cellStyle name="Обычный 18 3 10 2 2 2 2 5" xfId="12795"/>
    <cellStyle name="Обычный 18 3 10 2 2 2 3" xfId="12796"/>
    <cellStyle name="Обычный 18 3 10 2 2 2 4" xfId="12797"/>
    <cellStyle name="Обычный 18 3 10 2 2 2 5" xfId="12798"/>
    <cellStyle name="Обычный 18 3 10 2 2 2 6" xfId="12799"/>
    <cellStyle name="Обычный 18 3 10 2 2 2 7" xfId="12800"/>
    <cellStyle name="Обычный 18 3 10 2 2 2 8" xfId="12801"/>
    <cellStyle name="Обычный 18 3 10 2 2 2 9" xfId="12802"/>
    <cellStyle name="Обычный 18 3 10 2 2 3" xfId="12803"/>
    <cellStyle name="Обычный 18 3 10 2 2 3 2" xfId="12804"/>
    <cellStyle name="Обычный 18 3 10 2 2 3 2 2" xfId="12805"/>
    <cellStyle name="Обычный 18 3 10 2 2 3 2 3" xfId="12806"/>
    <cellStyle name="Обычный 18 3 10 2 2 3 2 4" xfId="12807"/>
    <cellStyle name="Обычный 18 3 10 2 2 3 2 5" xfId="12808"/>
    <cellStyle name="Обычный 18 3 10 2 2 3 3" xfId="12809"/>
    <cellStyle name="Обычный 18 3 10 2 2 3 4" xfId="12810"/>
    <cellStyle name="Обычный 18 3 10 2 2 3 5" xfId="12811"/>
    <cellStyle name="Обычный 18 3 10 2 2 3 6" xfId="12812"/>
    <cellStyle name="Обычный 18 3 10 2 2 3 7" xfId="12813"/>
    <cellStyle name="Обычный 18 3 10 2 2 3 8" xfId="12814"/>
    <cellStyle name="Обычный 18 3 10 2 2 4" xfId="12815"/>
    <cellStyle name="Обычный 18 3 10 2 2 4 2" xfId="12816"/>
    <cellStyle name="Обычный 18 3 10 2 2 4 3" xfId="12817"/>
    <cellStyle name="Обычный 18 3 10 2 2 4 4" xfId="12818"/>
    <cellStyle name="Обычный 18 3 10 2 2 4 5" xfId="12819"/>
    <cellStyle name="Обычный 18 3 10 2 2 5" xfId="12820"/>
    <cellStyle name="Обычный 18 3 10 2 2 5 2" xfId="12821"/>
    <cellStyle name="Обычный 18 3 10 2 2 5 3" xfId="12822"/>
    <cellStyle name="Обычный 18 3 10 2 2 5 4" xfId="12823"/>
    <cellStyle name="Обычный 18 3 10 2 2 5 5" xfId="12824"/>
    <cellStyle name="Обычный 18 3 10 2 2 6" xfId="12825"/>
    <cellStyle name="Обычный 18 3 10 2 2 7" xfId="12826"/>
    <cellStyle name="Обычный 18 3 10 2 2 8" xfId="12827"/>
    <cellStyle name="Обычный 18 3 10 2 2 9" xfId="12828"/>
    <cellStyle name="Обычный 18 3 10 2 3" xfId="12829"/>
    <cellStyle name="Обычный 18 3 10 2 3 2" xfId="12830"/>
    <cellStyle name="Обычный 18 3 10 2 3 2 2" xfId="12831"/>
    <cellStyle name="Обычный 18 3 10 2 3 2 3" xfId="12832"/>
    <cellStyle name="Обычный 18 3 10 2 3 2 4" xfId="12833"/>
    <cellStyle name="Обычный 18 3 10 2 3 2 5" xfId="12834"/>
    <cellStyle name="Обычный 18 3 10 2 3 3" xfId="12835"/>
    <cellStyle name="Обычный 18 3 10 2 3 4" xfId="12836"/>
    <cellStyle name="Обычный 18 3 10 2 3 5" xfId="12837"/>
    <cellStyle name="Обычный 18 3 10 2 3 6" xfId="12838"/>
    <cellStyle name="Обычный 18 3 10 2 3 7" xfId="12839"/>
    <cellStyle name="Обычный 18 3 10 2 3 8" xfId="12840"/>
    <cellStyle name="Обычный 18 3 10 2 3 9" xfId="12841"/>
    <cellStyle name="Обычный 18 3 10 2 4" xfId="12842"/>
    <cellStyle name="Обычный 18 3 10 2 4 2" xfId="12843"/>
    <cellStyle name="Обычный 18 3 10 2 4 2 2" xfId="12844"/>
    <cellStyle name="Обычный 18 3 10 2 4 2 3" xfId="12845"/>
    <cellStyle name="Обычный 18 3 10 2 4 2 4" xfId="12846"/>
    <cellStyle name="Обычный 18 3 10 2 4 2 5" xfId="12847"/>
    <cellStyle name="Обычный 18 3 10 2 4 3" xfId="12848"/>
    <cellStyle name="Обычный 18 3 10 2 4 4" xfId="12849"/>
    <cellStyle name="Обычный 18 3 10 2 4 5" xfId="12850"/>
    <cellStyle name="Обычный 18 3 10 2 4 6" xfId="12851"/>
    <cellStyle name="Обычный 18 3 10 2 4 7" xfId="12852"/>
    <cellStyle name="Обычный 18 3 10 2 4 8" xfId="12853"/>
    <cellStyle name="Обычный 18 3 10 2 5" xfId="12854"/>
    <cellStyle name="Обычный 18 3 10 2 5 2" xfId="12855"/>
    <cellStyle name="Обычный 18 3 10 2 5 3" xfId="12856"/>
    <cellStyle name="Обычный 18 3 10 2 5 4" xfId="12857"/>
    <cellStyle name="Обычный 18 3 10 2 5 5" xfId="12858"/>
    <cellStyle name="Обычный 18 3 10 2 6" xfId="12859"/>
    <cellStyle name="Обычный 18 3 10 2 6 2" xfId="12860"/>
    <cellStyle name="Обычный 18 3 10 2 6 3" xfId="12861"/>
    <cellStyle name="Обычный 18 3 10 2 6 4" xfId="12862"/>
    <cellStyle name="Обычный 18 3 10 2 6 5" xfId="12863"/>
    <cellStyle name="Обычный 18 3 10 2 7" xfId="12864"/>
    <cellStyle name="Обычный 18 3 10 2 8" xfId="12865"/>
    <cellStyle name="Обычный 18 3 10 2 9" xfId="12866"/>
    <cellStyle name="Обычный 18 3 10 3" xfId="12867"/>
    <cellStyle name="Обычный 18 3 10 3 10" xfId="12868"/>
    <cellStyle name="Обычный 18 3 10 3 11" xfId="12869"/>
    <cellStyle name="Обычный 18 3 10 3 12" xfId="12870"/>
    <cellStyle name="Обычный 18 3 10 3 13" xfId="12871"/>
    <cellStyle name="Обычный 18 3 10 3 2" xfId="12872"/>
    <cellStyle name="Обычный 18 3 10 3 2 2" xfId="12873"/>
    <cellStyle name="Обычный 18 3 10 3 2 2 2" xfId="12874"/>
    <cellStyle name="Обычный 18 3 10 3 2 2 3" xfId="12875"/>
    <cellStyle name="Обычный 18 3 10 3 2 2 4" xfId="12876"/>
    <cellStyle name="Обычный 18 3 10 3 2 2 5" xfId="12877"/>
    <cellStyle name="Обычный 18 3 10 3 2 3" xfId="12878"/>
    <cellStyle name="Обычный 18 3 10 3 2 4" xfId="12879"/>
    <cellStyle name="Обычный 18 3 10 3 2 5" xfId="12880"/>
    <cellStyle name="Обычный 18 3 10 3 2 6" xfId="12881"/>
    <cellStyle name="Обычный 18 3 10 3 2 7" xfId="12882"/>
    <cellStyle name="Обычный 18 3 10 3 2 8" xfId="12883"/>
    <cellStyle name="Обычный 18 3 10 3 2 9" xfId="12884"/>
    <cellStyle name="Обычный 18 3 10 3 3" xfId="12885"/>
    <cellStyle name="Обычный 18 3 10 3 3 2" xfId="12886"/>
    <cellStyle name="Обычный 18 3 10 3 3 2 2" xfId="12887"/>
    <cellStyle name="Обычный 18 3 10 3 3 2 3" xfId="12888"/>
    <cellStyle name="Обычный 18 3 10 3 3 2 4" xfId="12889"/>
    <cellStyle name="Обычный 18 3 10 3 3 2 5" xfId="12890"/>
    <cellStyle name="Обычный 18 3 10 3 3 3" xfId="12891"/>
    <cellStyle name="Обычный 18 3 10 3 3 4" xfId="12892"/>
    <cellStyle name="Обычный 18 3 10 3 3 5" xfId="12893"/>
    <cellStyle name="Обычный 18 3 10 3 3 6" xfId="12894"/>
    <cellStyle name="Обычный 18 3 10 3 3 7" xfId="12895"/>
    <cellStyle name="Обычный 18 3 10 3 3 8" xfId="12896"/>
    <cellStyle name="Обычный 18 3 10 3 4" xfId="12897"/>
    <cellStyle name="Обычный 18 3 10 3 4 2" xfId="12898"/>
    <cellStyle name="Обычный 18 3 10 3 4 3" xfId="12899"/>
    <cellStyle name="Обычный 18 3 10 3 4 4" xfId="12900"/>
    <cellStyle name="Обычный 18 3 10 3 4 5" xfId="12901"/>
    <cellStyle name="Обычный 18 3 10 3 5" xfId="12902"/>
    <cellStyle name="Обычный 18 3 10 3 5 2" xfId="12903"/>
    <cellStyle name="Обычный 18 3 10 3 5 3" xfId="12904"/>
    <cellStyle name="Обычный 18 3 10 3 5 4" xfId="12905"/>
    <cellStyle name="Обычный 18 3 10 3 5 5" xfId="12906"/>
    <cellStyle name="Обычный 18 3 10 3 6" xfId="12907"/>
    <cellStyle name="Обычный 18 3 10 3 7" xfId="12908"/>
    <cellStyle name="Обычный 18 3 10 3 8" xfId="12909"/>
    <cellStyle name="Обычный 18 3 10 3 9" xfId="12910"/>
    <cellStyle name="Обычный 18 3 10 4" xfId="12911"/>
    <cellStyle name="Обычный 18 3 10 4 2" xfId="12912"/>
    <cellStyle name="Обычный 18 3 10 4 2 2" xfId="12913"/>
    <cellStyle name="Обычный 18 3 10 4 2 3" xfId="12914"/>
    <cellStyle name="Обычный 18 3 10 4 2 4" xfId="12915"/>
    <cellStyle name="Обычный 18 3 10 4 2 5" xfId="12916"/>
    <cellStyle name="Обычный 18 3 10 4 3" xfId="12917"/>
    <cellStyle name="Обычный 18 3 10 4 4" xfId="12918"/>
    <cellStyle name="Обычный 18 3 10 4 5" xfId="12919"/>
    <cellStyle name="Обычный 18 3 10 4 6" xfId="12920"/>
    <cellStyle name="Обычный 18 3 10 4 7" xfId="12921"/>
    <cellStyle name="Обычный 18 3 10 4 8" xfId="12922"/>
    <cellStyle name="Обычный 18 3 10 4 9" xfId="12923"/>
    <cellStyle name="Обычный 18 3 10 5" xfId="12924"/>
    <cellStyle name="Обычный 18 3 10 5 2" xfId="12925"/>
    <cellStyle name="Обычный 18 3 10 5 2 2" xfId="12926"/>
    <cellStyle name="Обычный 18 3 10 5 2 3" xfId="12927"/>
    <cellStyle name="Обычный 18 3 10 5 2 4" xfId="12928"/>
    <cellStyle name="Обычный 18 3 10 5 2 5" xfId="12929"/>
    <cellStyle name="Обычный 18 3 10 5 3" xfId="12930"/>
    <cellStyle name="Обычный 18 3 10 5 4" xfId="12931"/>
    <cellStyle name="Обычный 18 3 10 5 5" xfId="12932"/>
    <cellStyle name="Обычный 18 3 10 5 6" xfId="12933"/>
    <cellStyle name="Обычный 18 3 10 5 7" xfId="12934"/>
    <cellStyle name="Обычный 18 3 10 5 8" xfId="12935"/>
    <cellStyle name="Обычный 18 3 10 6" xfId="12936"/>
    <cellStyle name="Обычный 18 3 10 6 2" xfId="12937"/>
    <cellStyle name="Обычный 18 3 10 6 3" xfId="12938"/>
    <cellStyle name="Обычный 18 3 10 6 4" xfId="12939"/>
    <cellStyle name="Обычный 18 3 10 6 5" xfId="12940"/>
    <cellStyle name="Обычный 18 3 10 7" xfId="12941"/>
    <cellStyle name="Обычный 18 3 10 7 2" xfId="12942"/>
    <cellStyle name="Обычный 18 3 10 7 3" xfId="12943"/>
    <cellStyle name="Обычный 18 3 10 7 4" xfId="12944"/>
    <cellStyle name="Обычный 18 3 10 7 5" xfId="12945"/>
    <cellStyle name="Обычный 18 3 10 8" xfId="12946"/>
    <cellStyle name="Обычный 18 3 10 9" xfId="12947"/>
    <cellStyle name="Обычный 18 3 11" xfId="12948"/>
    <cellStyle name="Обычный 18 3 11 10" xfId="12949"/>
    <cellStyle name="Обычный 18 3 11 11" xfId="12950"/>
    <cellStyle name="Обычный 18 3 11 12" xfId="12951"/>
    <cellStyle name="Обычный 18 3 11 13" xfId="12952"/>
    <cellStyle name="Обычный 18 3 11 14" xfId="12953"/>
    <cellStyle name="Обычный 18 3 11 15" xfId="12954"/>
    <cellStyle name="Обычный 18 3 11 2" xfId="12955"/>
    <cellStyle name="Обычный 18 3 11 2 10" xfId="12956"/>
    <cellStyle name="Обычный 18 3 11 2 11" xfId="12957"/>
    <cellStyle name="Обычный 18 3 11 2 12" xfId="12958"/>
    <cellStyle name="Обычный 18 3 11 2 13" xfId="12959"/>
    <cellStyle name="Обычный 18 3 11 2 14" xfId="12960"/>
    <cellStyle name="Обычный 18 3 11 2 2" xfId="12961"/>
    <cellStyle name="Обычный 18 3 11 2 2 10" xfId="12962"/>
    <cellStyle name="Обычный 18 3 11 2 2 11" xfId="12963"/>
    <cellStyle name="Обычный 18 3 11 2 2 12" xfId="12964"/>
    <cellStyle name="Обычный 18 3 11 2 2 13" xfId="12965"/>
    <cellStyle name="Обычный 18 3 11 2 2 2" xfId="12966"/>
    <cellStyle name="Обычный 18 3 11 2 2 2 2" xfId="12967"/>
    <cellStyle name="Обычный 18 3 11 2 2 2 2 2" xfId="12968"/>
    <cellStyle name="Обычный 18 3 11 2 2 2 2 3" xfId="12969"/>
    <cellStyle name="Обычный 18 3 11 2 2 2 2 4" xfId="12970"/>
    <cellStyle name="Обычный 18 3 11 2 2 2 2 5" xfId="12971"/>
    <cellStyle name="Обычный 18 3 11 2 2 2 3" xfId="12972"/>
    <cellStyle name="Обычный 18 3 11 2 2 2 4" xfId="12973"/>
    <cellStyle name="Обычный 18 3 11 2 2 2 5" xfId="12974"/>
    <cellStyle name="Обычный 18 3 11 2 2 2 6" xfId="12975"/>
    <cellStyle name="Обычный 18 3 11 2 2 2 7" xfId="12976"/>
    <cellStyle name="Обычный 18 3 11 2 2 2 8" xfId="12977"/>
    <cellStyle name="Обычный 18 3 11 2 2 2 9" xfId="12978"/>
    <cellStyle name="Обычный 18 3 11 2 2 3" xfId="12979"/>
    <cellStyle name="Обычный 18 3 11 2 2 3 2" xfId="12980"/>
    <cellStyle name="Обычный 18 3 11 2 2 3 2 2" xfId="12981"/>
    <cellStyle name="Обычный 18 3 11 2 2 3 2 3" xfId="12982"/>
    <cellStyle name="Обычный 18 3 11 2 2 3 2 4" xfId="12983"/>
    <cellStyle name="Обычный 18 3 11 2 2 3 2 5" xfId="12984"/>
    <cellStyle name="Обычный 18 3 11 2 2 3 3" xfId="12985"/>
    <cellStyle name="Обычный 18 3 11 2 2 3 4" xfId="12986"/>
    <cellStyle name="Обычный 18 3 11 2 2 3 5" xfId="12987"/>
    <cellStyle name="Обычный 18 3 11 2 2 3 6" xfId="12988"/>
    <cellStyle name="Обычный 18 3 11 2 2 3 7" xfId="12989"/>
    <cellStyle name="Обычный 18 3 11 2 2 3 8" xfId="12990"/>
    <cellStyle name="Обычный 18 3 11 2 2 4" xfId="12991"/>
    <cellStyle name="Обычный 18 3 11 2 2 4 2" xfId="12992"/>
    <cellStyle name="Обычный 18 3 11 2 2 4 3" xfId="12993"/>
    <cellStyle name="Обычный 18 3 11 2 2 4 4" xfId="12994"/>
    <cellStyle name="Обычный 18 3 11 2 2 4 5" xfId="12995"/>
    <cellStyle name="Обычный 18 3 11 2 2 5" xfId="12996"/>
    <cellStyle name="Обычный 18 3 11 2 2 5 2" xfId="12997"/>
    <cellStyle name="Обычный 18 3 11 2 2 5 3" xfId="12998"/>
    <cellStyle name="Обычный 18 3 11 2 2 5 4" xfId="12999"/>
    <cellStyle name="Обычный 18 3 11 2 2 5 5" xfId="13000"/>
    <cellStyle name="Обычный 18 3 11 2 2 6" xfId="13001"/>
    <cellStyle name="Обычный 18 3 11 2 2 7" xfId="13002"/>
    <cellStyle name="Обычный 18 3 11 2 2 8" xfId="13003"/>
    <cellStyle name="Обычный 18 3 11 2 2 9" xfId="13004"/>
    <cellStyle name="Обычный 18 3 11 2 3" xfId="13005"/>
    <cellStyle name="Обычный 18 3 11 2 3 2" xfId="13006"/>
    <cellStyle name="Обычный 18 3 11 2 3 2 2" xfId="13007"/>
    <cellStyle name="Обычный 18 3 11 2 3 2 3" xfId="13008"/>
    <cellStyle name="Обычный 18 3 11 2 3 2 4" xfId="13009"/>
    <cellStyle name="Обычный 18 3 11 2 3 2 5" xfId="13010"/>
    <cellStyle name="Обычный 18 3 11 2 3 3" xfId="13011"/>
    <cellStyle name="Обычный 18 3 11 2 3 4" xfId="13012"/>
    <cellStyle name="Обычный 18 3 11 2 3 5" xfId="13013"/>
    <cellStyle name="Обычный 18 3 11 2 3 6" xfId="13014"/>
    <cellStyle name="Обычный 18 3 11 2 3 7" xfId="13015"/>
    <cellStyle name="Обычный 18 3 11 2 3 8" xfId="13016"/>
    <cellStyle name="Обычный 18 3 11 2 3 9" xfId="13017"/>
    <cellStyle name="Обычный 18 3 11 2 4" xfId="13018"/>
    <cellStyle name="Обычный 18 3 11 2 4 2" xfId="13019"/>
    <cellStyle name="Обычный 18 3 11 2 4 2 2" xfId="13020"/>
    <cellStyle name="Обычный 18 3 11 2 4 2 3" xfId="13021"/>
    <cellStyle name="Обычный 18 3 11 2 4 2 4" xfId="13022"/>
    <cellStyle name="Обычный 18 3 11 2 4 2 5" xfId="13023"/>
    <cellStyle name="Обычный 18 3 11 2 4 3" xfId="13024"/>
    <cellStyle name="Обычный 18 3 11 2 4 4" xfId="13025"/>
    <cellStyle name="Обычный 18 3 11 2 4 5" xfId="13026"/>
    <cellStyle name="Обычный 18 3 11 2 4 6" xfId="13027"/>
    <cellStyle name="Обычный 18 3 11 2 4 7" xfId="13028"/>
    <cellStyle name="Обычный 18 3 11 2 4 8" xfId="13029"/>
    <cellStyle name="Обычный 18 3 11 2 5" xfId="13030"/>
    <cellStyle name="Обычный 18 3 11 2 5 2" xfId="13031"/>
    <cellStyle name="Обычный 18 3 11 2 5 3" xfId="13032"/>
    <cellStyle name="Обычный 18 3 11 2 5 4" xfId="13033"/>
    <cellStyle name="Обычный 18 3 11 2 5 5" xfId="13034"/>
    <cellStyle name="Обычный 18 3 11 2 6" xfId="13035"/>
    <cellStyle name="Обычный 18 3 11 2 6 2" xfId="13036"/>
    <cellStyle name="Обычный 18 3 11 2 6 3" xfId="13037"/>
    <cellStyle name="Обычный 18 3 11 2 6 4" xfId="13038"/>
    <cellStyle name="Обычный 18 3 11 2 6 5" xfId="13039"/>
    <cellStyle name="Обычный 18 3 11 2 7" xfId="13040"/>
    <cellStyle name="Обычный 18 3 11 2 8" xfId="13041"/>
    <cellStyle name="Обычный 18 3 11 2 9" xfId="13042"/>
    <cellStyle name="Обычный 18 3 11 3" xfId="13043"/>
    <cellStyle name="Обычный 18 3 11 3 10" xfId="13044"/>
    <cellStyle name="Обычный 18 3 11 3 11" xfId="13045"/>
    <cellStyle name="Обычный 18 3 11 3 12" xfId="13046"/>
    <cellStyle name="Обычный 18 3 11 3 13" xfId="13047"/>
    <cellStyle name="Обычный 18 3 11 3 2" xfId="13048"/>
    <cellStyle name="Обычный 18 3 11 3 2 2" xfId="13049"/>
    <cellStyle name="Обычный 18 3 11 3 2 2 2" xfId="13050"/>
    <cellStyle name="Обычный 18 3 11 3 2 2 3" xfId="13051"/>
    <cellStyle name="Обычный 18 3 11 3 2 2 4" xfId="13052"/>
    <cellStyle name="Обычный 18 3 11 3 2 2 5" xfId="13053"/>
    <cellStyle name="Обычный 18 3 11 3 2 3" xfId="13054"/>
    <cellStyle name="Обычный 18 3 11 3 2 4" xfId="13055"/>
    <cellStyle name="Обычный 18 3 11 3 2 5" xfId="13056"/>
    <cellStyle name="Обычный 18 3 11 3 2 6" xfId="13057"/>
    <cellStyle name="Обычный 18 3 11 3 2 7" xfId="13058"/>
    <cellStyle name="Обычный 18 3 11 3 2 8" xfId="13059"/>
    <cellStyle name="Обычный 18 3 11 3 2 9" xfId="13060"/>
    <cellStyle name="Обычный 18 3 11 3 3" xfId="13061"/>
    <cellStyle name="Обычный 18 3 11 3 3 2" xfId="13062"/>
    <cellStyle name="Обычный 18 3 11 3 3 2 2" xfId="13063"/>
    <cellStyle name="Обычный 18 3 11 3 3 2 3" xfId="13064"/>
    <cellStyle name="Обычный 18 3 11 3 3 2 4" xfId="13065"/>
    <cellStyle name="Обычный 18 3 11 3 3 2 5" xfId="13066"/>
    <cellStyle name="Обычный 18 3 11 3 3 3" xfId="13067"/>
    <cellStyle name="Обычный 18 3 11 3 3 4" xfId="13068"/>
    <cellStyle name="Обычный 18 3 11 3 3 5" xfId="13069"/>
    <cellStyle name="Обычный 18 3 11 3 3 6" xfId="13070"/>
    <cellStyle name="Обычный 18 3 11 3 3 7" xfId="13071"/>
    <cellStyle name="Обычный 18 3 11 3 3 8" xfId="13072"/>
    <cellStyle name="Обычный 18 3 11 3 4" xfId="13073"/>
    <cellStyle name="Обычный 18 3 11 3 4 2" xfId="13074"/>
    <cellStyle name="Обычный 18 3 11 3 4 3" xfId="13075"/>
    <cellStyle name="Обычный 18 3 11 3 4 4" xfId="13076"/>
    <cellStyle name="Обычный 18 3 11 3 4 5" xfId="13077"/>
    <cellStyle name="Обычный 18 3 11 3 5" xfId="13078"/>
    <cellStyle name="Обычный 18 3 11 3 5 2" xfId="13079"/>
    <cellStyle name="Обычный 18 3 11 3 5 3" xfId="13080"/>
    <cellStyle name="Обычный 18 3 11 3 5 4" xfId="13081"/>
    <cellStyle name="Обычный 18 3 11 3 5 5" xfId="13082"/>
    <cellStyle name="Обычный 18 3 11 3 6" xfId="13083"/>
    <cellStyle name="Обычный 18 3 11 3 7" xfId="13084"/>
    <cellStyle name="Обычный 18 3 11 3 8" xfId="13085"/>
    <cellStyle name="Обычный 18 3 11 3 9" xfId="13086"/>
    <cellStyle name="Обычный 18 3 11 4" xfId="13087"/>
    <cellStyle name="Обычный 18 3 11 4 2" xfId="13088"/>
    <cellStyle name="Обычный 18 3 11 4 2 2" xfId="13089"/>
    <cellStyle name="Обычный 18 3 11 4 2 3" xfId="13090"/>
    <cellStyle name="Обычный 18 3 11 4 2 4" xfId="13091"/>
    <cellStyle name="Обычный 18 3 11 4 2 5" xfId="13092"/>
    <cellStyle name="Обычный 18 3 11 4 3" xfId="13093"/>
    <cellStyle name="Обычный 18 3 11 4 4" xfId="13094"/>
    <cellStyle name="Обычный 18 3 11 4 5" xfId="13095"/>
    <cellStyle name="Обычный 18 3 11 4 6" xfId="13096"/>
    <cellStyle name="Обычный 18 3 11 4 7" xfId="13097"/>
    <cellStyle name="Обычный 18 3 11 4 8" xfId="13098"/>
    <cellStyle name="Обычный 18 3 11 4 9" xfId="13099"/>
    <cellStyle name="Обычный 18 3 11 5" xfId="13100"/>
    <cellStyle name="Обычный 18 3 11 5 2" xfId="13101"/>
    <cellStyle name="Обычный 18 3 11 5 2 2" xfId="13102"/>
    <cellStyle name="Обычный 18 3 11 5 2 3" xfId="13103"/>
    <cellStyle name="Обычный 18 3 11 5 2 4" xfId="13104"/>
    <cellStyle name="Обычный 18 3 11 5 2 5" xfId="13105"/>
    <cellStyle name="Обычный 18 3 11 5 3" xfId="13106"/>
    <cellStyle name="Обычный 18 3 11 5 4" xfId="13107"/>
    <cellStyle name="Обычный 18 3 11 5 5" xfId="13108"/>
    <cellStyle name="Обычный 18 3 11 5 6" xfId="13109"/>
    <cellStyle name="Обычный 18 3 11 5 7" xfId="13110"/>
    <cellStyle name="Обычный 18 3 11 5 8" xfId="13111"/>
    <cellStyle name="Обычный 18 3 11 6" xfId="13112"/>
    <cellStyle name="Обычный 18 3 11 6 2" xfId="13113"/>
    <cellStyle name="Обычный 18 3 11 6 3" xfId="13114"/>
    <cellStyle name="Обычный 18 3 11 6 4" xfId="13115"/>
    <cellStyle name="Обычный 18 3 11 6 5" xfId="13116"/>
    <cellStyle name="Обычный 18 3 11 7" xfId="13117"/>
    <cellStyle name="Обычный 18 3 11 7 2" xfId="13118"/>
    <cellStyle name="Обычный 18 3 11 7 3" xfId="13119"/>
    <cellStyle name="Обычный 18 3 11 7 4" xfId="13120"/>
    <cellStyle name="Обычный 18 3 11 7 5" xfId="13121"/>
    <cellStyle name="Обычный 18 3 11 8" xfId="13122"/>
    <cellStyle name="Обычный 18 3 11 9" xfId="13123"/>
    <cellStyle name="Обычный 18 3 12" xfId="13124"/>
    <cellStyle name="Обычный 18 3 12 10" xfId="13125"/>
    <cellStyle name="Обычный 18 3 12 11" xfId="13126"/>
    <cellStyle name="Обычный 18 3 12 12" xfId="13127"/>
    <cellStyle name="Обычный 18 3 12 13" xfId="13128"/>
    <cellStyle name="Обычный 18 3 12 14" xfId="13129"/>
    <cellStyle name="Обычный 18 3 12 15" xfId="13130"/>
    <cellStyle name="Обычный 18 3 12 2" xfId="13131"/>
    <cellStyle name="Обычный 18 3 12 2 10" xfId="13132"/>
    <cellStyle name="Обычный 18 3 12 2 11" xfId="13133"/>
    <cellStyle name="Обычный 18 3 12 2 12" xfId="13134"/>
    <cellStyle name="Обычный 18 3 12 2 13" xfId="13135"/>
    <cellStyle name="Обычный 18 3 12 2 14" xfId="13136"/>
    <cellStyle name="Обычный 18 3 12 2 2" xfId="13137"/>
    <cellStyle name="Обычный 18 3 12 2 2 10" xfId="13138"/>
    <cellStyle name="Обычный 18 3 12 2 2 11" xfId="13139"/>
    <cellStyle name="Обычный 18 3 12 2 2 12" xfId="13140"/>
    <cellStyle name="Обычный 18 3 12 2 2 13" xfId="13141"/>
    <cellStyle name="Обычный 18 3 12 2 2 2" xfId="13142"/>
    <cellStyle name="Обычный 18 3 12 2 2 2 2" xfId="13143"/>
    <cellStyle name="Обычный 18 3 12 2 2 2 2 2" xfId="13144"/>
    <cellStyle name="Обычный 18 3 12 2 2 2 2 3" xfId="13145"/>
    <cellStyle name="Обычный 18 3 12 2 2 2 2 4" xfId="13146"/>
    <cellStyle name="Обычный 18 3 12 2 2 2 2 5" xfId="13147"/>
    <cellStyle name="Обычный 18 3 12 2 2 2 3" xfId="13148"/>
    <cellStyle name="Обычный 18 3 12 2 2 2 4" xfId="13149"/>
    <cellStyle name="Обычный 18 3 12 2 2 2 5" xfId="13150"/>
    <cellStyle name="Обычный 18 3 12 2 2 2 6" xfId="13151"/>
    <cellStyle name="Обычный 18 3 12 2 2 2 7" xfId="13152"/>
    <cellStyle name="Обычный 18 3 12 2 2 2 8" xfId="13153"/>
    <cellStyle name="Обычный 18 3 12 2 2 2 9" xfId="13154"/>
    <cellStyle name="Обычный 18 3 12 2 2 3" xfId="13155"/>
    <cellStyle name="Обычный 18 3 12 2 2 3 2" xfId="13156"/>
    <cellStyle name="Обычный 18 3 12 2 2 3 2 2" xfId="13157"/>
    <cellStyle name="Обычный 18 3 12 2 2 3 2 3" xfId="13158"/>
    <cellStyle name="Обычный 18 3 12 2 2 3 2 4" xfId="13159"/>
    <cellStyle name="Обычный 18 3 12 2 2 3 2 5" xfId="13160"/>
    <cellStyle name="Обычный 18 3 12 2 2 3 3" xfId="13161"/>
    <cellStyle name="Обычный 18 3 12 2 2 3 4" xfId="13162"/>
    <cellStyle name="Обычный 18 3 12 2 2 3 5" xfId="13163"/>
    <cellStyle name="Обычный 18 3 12 2 2 3 6" xfId="13164"/>
    <cellStyle name="Обычный 18 3 12 2 2 3 7" xfId="13165"/>
    <cellStyle name="Обычный 18 3 12 2 2 3 8" xfId="13166"/>
    <cellStyle name="Обычный 18 3 12 2 2 4" xfId="13167"/>
    <cellStyle name="Обычный 18 3 12 2 2 4 2" xfId="13168"/>
    <cellStyle name="Обычный 18 3 12 2 2 4 3" xfId="13169"/>
    <cellStyle name="Обычный 18 3 12 2 2 4 4" xfId="13170"/>
    <cellStyle name="Обычный 18 3 12 2 2 4 5" xfId="13171"/>
    <cellStyle name="Обычный 18 3 12 2 2 5" xfId="13172"/>
    <cellStyle name="Обычный 18 3 12 2 2 5 2" xfId="13173"/>
    <cellStyle name="Обычный 18 3 12 2 2 5 3" xfId="13174"/>
    <cellStyle name="Обычный 18 3 12 2 2 5 4" xfId="13175"/>
    <cellStyle name="Обычный 18 3 12 2 2 5 5" xfId="13176"/>
    <cellStyle name="Обычный 18 3 12 2 2 6" xfId="13177"/>
    <cellStyle name="Обычный 18 3 12 2 2 7" xfId="13178"/>
    <cellStyle name="Обычный 18 3 12 2 2 8" xfId="13179"/>
    <cellStyle name="Обычный 18 3 12 2 2 9" xfId="13180"/>
    <cellStyle name="Обычный 18 3 12 2 3" xfId="13181"/>
    <cellStyle name="Обычный 18 3 12 2 3 2" xfId="13182"/>
    <cellStyle name="Обычный 18 3 12 2 3 2 2" xfId="13183"/>
    <cellStyle name="Обычный 18 3 12 2 3 2 3" xfId="13184"/>
    <cellStyle name="Обычный 18 3 12 2 3 2 4" xfId="13185"/>
    <cellStyle name="Обычный 18 3 12 2 3 2 5" xfId="13186"/>
    <cellStyle name="Обычный 18 3 12 2 3 3" xfId="13187"/>
    <cellStyle name="Обычный 18 3 12 2 3 4" xfId="13188"/>
    <cellStyle name="Обычный 18 3 12 2 3 5" xfId="13189"/>
    <cellStyle name="Обычный 18 3 12 2 3 6" xfId="13190"/>
    <cellStyle name="Обычный 18 3 12 2 3 7" xfId="13191"/>
    <cellStyle name="Обычный 18 3 12 2 3 8" xfId="13192"/>
    <cellStyle name="Обычный 18 3 12 2 3 9" xfId="13193"/>
    <cellStyle name="Обычный 18 3 12 2 4" xfId="13194"/>
    <cellStyle name="Обычный 18 3 12 2 4 2" xfId="13195"/>
    <cellStyle name="Обычный 18 3 12 2 4 2 2" xfId="13196"/>
    <cellStyle name="Обычный 18 3 12 2 4 2 3" xfId="13197"/>
    <cellStyle name="Обычный 18 3 12 2 4 2 4" xfId="13198"/>
    <cellStyle name="Обычный 18 3 12 2 4 2 5" xfId="13199"/>
    <cellStyle name="Обычный 18 3 12 2 4 3" xfId="13200"/>
    <cellStyle name="Обычный 18 3 12 2 4 4" xfId="13201"/>
    <cellStyle name="Обычный 18 3 12 2 4 5" xfId="13202"/>
    <cellStyle name="Обычный 18 3 12 2 4 6" xfId="13203"/>
    <cellStyle name="Обычный 18 3 12 2 4 7" xfId="13204"/>
    <cellStyle name="Обычный 18 3 12 2 4 8" xfId="13205"/>
    <cellStyle name="Обычный 18 3 12 2 5" xfId="13206"/>
    <cellStyle name="Обычный 18 3 12 2 5 2" xfId="13207"/>
    <cellStyle name="Обычный 18 3 12 2 5 3" xfId="13208"/>
    <cellStyle name="Обычный 18 3 12 2 5 4" xfId="13209"/>
    <cellStyle name="Обычный 18 3 12 2 5 5" xfId="13210"/>
    <cellStyle name="Обычный 18 3 12 2 6" xfId="13211"/>
    <cellStyle name="Обычный 18 3 12 2 6 2" xfId="13212"/>
    <cellStyle name="Обычный 18 3 12 2 6 3" xfId="13213"/>
    <cellStyle name="Обычный 18 3 12 2 6 4" xfId="13214"/>
    <cellStyle name="Обычный 18 3 12 2 6 5" xfId="13215"/>
    <cellStyle name="Обычный 18 3 12 2 7" xfId="13216"/>
    <cellStyle name="Обычный 18 3 12 2 8" xfId="13217"/>
    <cellStyle name="Обычный 18 3 12 2 9" xfId="13218"/>
    <cellStyle name="Обычный 18 3 12 3" xfId="13219"/>
    <cellStyle name="Обычный 18 3 12 3 10" xfId="13220"/>
    <cellStyle name="Обычный 18 3 12 3 11" xfId="13221"/>
    <cellStyle name="Обычный 18 3 12 3 12" xfId="13222"/>
    <cellStyle name="Обычный 18 3 12 3 13" xfId="13223"/>
    <cellStyle name="Обычный 18 3 12 3 2" xfId="13224"/>
    <cellStyle name="Обычный 18 3 12 3 2 2" xfId="13225"/>
    <cellStyle name="Обычный 18 3 12 3 2 2 2" xfId="13226"/>
    <cellStyle name="Обычный 18 3 12 3 2 2 3" xfId="13227"/>
    <cellStyle name="Обычный 18 3 12 3 2 2 4" xfId="13228"/>
    <cellStyle name="Обычный 18 3 12 3 2 2 5" xfId="13229"/>
    <cellStyle name="Обычный 18 3 12 3 2 3" xfId="13230"/>
    <cellStyle name="Обычный 18 3 12 3 2 4" xfId="13231"/>
    <cellStyle name="Обычный 18 3 12 3 2 5" xfId="13232"/>
    <cellStyle name="Обычный 18 3 12 3 2 6" xfId="13233"/>
    <cellStyle name="Обычный 18 3 12 3 2 7" xfId="13234"/>
    <cellStyle name="Обычный 18 3 12 3 2 8" xfId="13235"/>
    <cellStyle name="Обычный 18 3 12 3 2 9" xfId="13236"/>
    <cellStyle name="Обычный 18 3 12 3 3" xfId="13237"/>
    <cellStyle name="Обычный 18 3 12 3 3 2" xfId="13238"/>
    <cellStyle name="Обычный 18 3 12 3 3 2 2" xfId="13239"/>
    <cellStyle name="Обычный 18 3 12 3 3 2 3" xfId="13240"/>
    <cellStyle name="Обычный 18 3 12 3 3 2 4" xfId="13241"/>
    <cellStyle name="Обычный 18 3 12 3 3 2 5" xfId="13242"/>
    <cellStyle name="Обычный 18 3 12 3 3 3" xfId="13243"/>
    <cellStyle name="Обычный 18 3 12 3 3 4" xfId="13244"/>
    <cellStyle name="Обычный 18 3 12 3 3 5" xfId="13245"/>
    <cellStyle name="Обычный 18 3 12 3 3 6" xfId="13246"/>
    <cellStyle name="Обычный 18 3 12 3 3 7" xfId="13247"/>
    <cellStyle name="Обычный 18 3 12 3 3 8" xfId="13248"/>
    <cellStyle name="Обычный 18 3 12 3 4" xfId="13249"/>
    <cellStyle name="Обычный 18 3 12 3 4 2" xfId="13250"/>
    <cellStyle name="Обычный 18 3 12 3 4 3" xfId="13251"/>
    <cellStyle name="Обычный 18 3 12 3 4 4" xfId="13252"/>
    <cellStyle name="Обычный 18 3 12 3 4 5" xfId="13253"/>
    <cellStyle name="Обычный 18 3 12 3 5" xfId="13254"/>
    <cellStyle name="Обычный 18 3 12 3 5 2" xfId="13255"/>
    <cellStyle name="Обычный 18 3 12 3 5 3" xfId="13256"/>
    <cellStyle name="Обычный 18 3 12 3 5 4" xfId="13257"/>
    <cellStyle name="Обычный 18 3 12 3 5 5" xfId="13258"/>
    <cellStyle name="Обычный 18 3 12 3 6" xfId="13259"/>
    <cellStyle name="Обычный 18 3 12 3 7" xfId="13260"/>
    <cellStyle name="Обычный 18 3 12 3 8" xfId="13261"/>
    <cellStyle name="Обычный 18 3 12 3 9" xfId="13262"/>
    <cellStyle name="Обычный 18 3 12 4" xfId="13263"/>
    <cellStyle name="Обычный 18 3 12 4 2" xfId="13264"/>
    <cellStyle name="Обычный 18 3 12 4 2 2" xfId="13265"/>
    <cellStyle name="Обычный 18 3 12 4 2 3" xfId="13266"/>
    <cellStyle name="Обычный 18 3 12 4 2 4" xfId="13267"/>
    <cellStyle name="Обычный 18 3 12 4 2 5" xfId="13268"/>
    <cellStyle name="Обычный 18 3 12 4 3" xfId="13269"/>
    <cellStyle name="Обычный 18 3 12 4 4" xfId="13270"/>
    <cellStyle name="Обычный 18 3 12 4 5" xfId="13271"/>
    <cellStyle name="Обычный 18 3 12 4 6" xfId="13272"/>
    <cellStyle name="Обычный 18 3 12 4 7" xfId="13273"/>
    <cellStyle name="Обычный 18 3 12 4 8" xfId="13274"/>
    <cellStyle name="Обычный 18 3 12 4 9" xfId="13275"/>
    <cellStyle name="Обычный 18 3 12 5" xfId="13276"/>
    <cellStyle name="Обычный 18 3 12 5 2" xfId="13277"/>
    <cellStyle name="Обычный 18 3 12 5 2 2" xfId="13278"/>
    <cellStyle name="Обычный 18 3 12 5 2 3" xfId="13279"/>
    <cellStyle name="Обычный 18 3 12 5 2 4" xfId="13280"/>
    <cellStyle name="Обычный 18 3 12 5 2 5" xfId="13281"/>
    <cellStyle name="Обычный 18 3 12 5 3" xfId="13282"/>
    <cellStyle name="Обычный 18 3 12 5 4" xfId="13283"/>
    <cellStyle name="Обычный 18 3 12 5 5" xfId="13284"/>
    <cellStyle name="Обычный 18 3 12 5 6" xfId="13285"/>
    <cellStyle name="Обычный 18 3 12 5 7" xfId="13286"/>
    <cellStyle name="Обычный 18 3 12 5 8" xfId="13287"/>
    <cellStyle name="Обычный 18 3 12 6" xfId="13288"/>
    <cellStyle name="Обычный 18 3 12 6 2" xfId="13289"/>
    <cellStyle name="Обычный 18 3 12 6 3" xfId="13290"/>
    <cellStyle name="Обычный 18 3 12 6 4" xfId="13291"/>
    <cellStyle name="Обычный 18 3 12 6 5" xfId="13292"/>
    <cellStyle name="Обычный 18 3 12 7" xfId="13293"/>
    <cellStyle name="Обычный 18 3 12 7 2" xfId="13294"/>
    <cellStyle name="Обычный 18 3 12 7 3" xfId="13295"/>
    <cellStyle name="Обычный 18 3 12 7 4" xfId="13296"/>
    <cellStyle name="Обычный 18 3 12 7 5" xfId="13297"/>
    <cellStyle name="Обычный 18 3 12 8" xfId="13298"/>
    <cellStyle name="Обычный 18 3 12 9" xfId="13299"/>
    <cellStyle name="Обычный 18 3 13" xfId="13300"/>
    <cellStyle name="Обычный 18 3 13 10" xfId="13301"/>
    <cellStyle name="Обычный 18 3 13 11" xfId="13302"/>
    <cellStyle name="Обычный 18 3 13 12" xfId="13303"/>
    <cellStyle name="Обычный 18 3 13 13" xfId="13304"/>
    <cellStyle name="Обычный 18 3 13 14" xfId="13305"/>
    <cellStyle name="Обычный 18 3 13 15" xfId="13306"/>
    <cellStyle name="Обычный 18 3 13 2" xfId="13307"/>
    <cellStyle name="Обычный 18 3 13 2 10" xfId="13308"/>
    <cellStyle name="Обычный 18 3 13 2 11" xfId="13309"/>
    <cellStyle name="Обычный 18 3 13 2 12" xfId="13310"/>
    <cellStyle name="Обычный 18 3 13 2 13" xfId="13311"/>
    <cellStyle name="Обычный 18 3 13 2 14" xfId="13312"/>
    <cellStyle name="Обычный 18 3 13 2 2" xfId="13313"/>
    <cellStyle name="Обычный 18 3 13 2 2 10" xfId="13314"/>
    <cellStyle name="Обычный 18 3 13 2 2 11" xfId="13315"/>
    <cellStyle name="Обычный 18 3 13 2 2 12" xfId="13316"/>
    <cellStyle name="Обычный 18 3 13 2 2 13" xfId="13317"/>
    <cellStyle name="Обычный 18 3 13 2 2 2" xfId="13318"/>
    <cellStyle name="Обычный 18 3 13 2 2 2 2" xfId="13319"/>
    <cellStyle name="Обычный 18 3 13 2 2 2 2 2" xfId="13320"/>
    <cellStyle name="Обычный 18 3 13 2 2 2 2 3" xfId="13321"/>
    <cellStyle name="Обычный 18 3 13 2 2 2 2 4" xfId="13322"/>
    <cellStyle name="Обычный 18 3 13 2 2 2 2 5" xfId="13323"/>
    <cellStyle name="Обычный 18 3 13 2 2 2 3" xfId="13324"/>
    <cellStyle name="Обычный 18 3 13 2 2 2 4" xfId="13325"/>
    <cellStyle name="Обычный 18 3 13 2 2 2 5" xfId="13326"/>
    <cellStyle name="Обычный 18 3 13 2 2 2 6" xfId="13327"/>
    <cellStyle name="Обычный 18 3 13 2 2 2 7" xfId="13328"/>
    <cellStyle name="Обычный 18 3 13 2 2 2 8" xfId="13329"/>
    <cellStyle name="Обычный 18 3 13 2 2 2 9" xfId="13330"/>
    <cellStyle name="Обычный 18 3 13 2 2 3" xfId="13331"/>
    <cellStyle name="Обычный 18 3 13 2 2 3 2" xfId="13332"/>
    <cellStyle name="Обычный 18 3 13 2 2 3 2 2" xfId="13333"/>
    <cellStyle name="Обычный 18 3 13 2 2 3 2 3" xfId="13334"/>
    <cellStyle name="Обычный 18 3 13 2 2 3 2 4" xfId="13335"/>
    <cellStyle name="Обычный 18 3 13 2 2 3 2 5" xfId="13336"/>
    <cellStyle name="Обычный 18 3 13 2 2 3 3" xfId="13337"/>
    <cellStyle name="Обычный 18 3 13 2 2 3 4" xfId="13338"/>
    <cellStyle name="Обычный 18 3 13 2 2 3 5" xfId="13339"/>
    <cellStyle name="Обычный 18 3 13 2 2 3 6" xfId="13340"/>
    <cellStyle name="Обычный 18 3 13 2 2 3 7" xfId="13341"/>
    <cellStyle name="Обычный 18 3 13 2 2 3 8" xfId="13342"/>
    <cellStyle name="Обычный 18 3 13 2 2 4" xfId="13343"/>
    <cellStyle name="Обычный 18 3 13 2 2 4 2" xfId="13344"/>
    <cellStyle name="Обычный 18 3 13 2 2 4 3" xfId="13345"/>
    <cellStyle name="Обычный 18 3 13 2 2 4 4" xfId="13346"/>
    <cellStyle name="Обычный 18 3 13 2 2 4 5" xfId="13347"/>
    <cellStyle name="Обычный 18 3 13 2 2 5" xfId="13348"/>
    <cellStyle name="Обычный 18 3 13 2 2 5 2" xfId="13349"/>
    <cellStyle name="Обычный 18 3 13 2 2 5 3" xfId="13350"/>
    <cellStyle name="Обычный 18 3 13 2 2 5 4" xfId="13351"/>
    <cellStyle name="Обычный 18 3 13 2 2 5 5" xfId="13352"/>
    <cellStyle name="Обычный 18 3 13 2 2 6" xfId="13353"/>
    <cellStyle name="Обычный 18 3 13 2 2 7" xfId="13354"/>
    <cellStyle name="Обычный 18 3 13 2 2 8" xfId="13355"/>
    <cellStyle name="Обычный 18 3 13 2 2 9" xfId="13356"/>
    <cellStyle name="Обычный 18 3 13 2 3" xfId="13357"/>
    <cellStyle name="Обычный 18 3 13 2 3 2" xfId="13358"/>
    <cellStyle name="Обычный 18 3 13 2 3 2 2" xfId="13359"/>
    <cellStyle name="Обычный 18 3 13 2 3 2 3" xfId="13360"/>
    <cellStyle name="Обычный 18 3 13 2 3 2 4" xfId="13361"/>
    <cellStyle name="Обычный 18 3 13 2 3 2 5" xfId="13362"/>
    <cellStyle name="Обычный 18 3 13 2 3 3" xfId="13363"/>
    <cellStyle name="Обычный 18 3 13 2 3 4" xfId="13364"/>
    <cellStyle name="Обычный 18 3 13 2 3 5" xfId="13365"/>
    <cellStyle name="Обычный 18 3 13 2 3 6" xfId="13366"/>
    <cellStyle name="Обычный 18 3 13 2 3 7" xfId="13367"/>
    <cellStyle name="Обычный 18 3 13 2 3 8" xfId="13368"/>
    <cellStyle name="Обычный 18 3 13 2 3 9" xfId="13369"/>
    <cellStyle name="Обычный 18 3 13 2 4" xfId="13370"/>
    <cellStyle name="Обычный 18 3 13 2 4 2" xfId="13371"/>
    <cellStyle name="Обычный 18 3 13 2 4 2 2" xfId="13372"/>
    <cellStyle name="Обычный 18 3 13 2 4 2 3" xfId="13373"/>
    <cellStyle name="Обычный 18 3 13 2 4 2 4" xfId="13374"/>
    <cellStyle name="Обычный 18 3 13 2 4 2 5" xfId="13375"/>
    <cellStyle name="Обычный 18 3 13 2 4 3" xfId="13376"/>
    <cellStyle name="Обычный 18 3 13 2 4 4" xfId="13377"/>
    <cellStyle name="Обычный 18 3 13 2 4 5" xfId="13378"/>
    <cellStyle name="Обычный 18 3 13 2 4 6" xfId="13379"/>
    <cellStyle name="Обычный 18 3 13 2 4 7" xfId="13380"/>
    <cellStyle name="Обычный 18 3 13 2 4 8" xfId="13381"/>
    <cellStyle name="Обычный 18 3 13 2 5" xfId="13382"/>
    <cellStyle name="Обычный 18 3 13 2 5 2" xfId="13383"/>
    <cellStyle name="Обычный 18 3 13 2 5 3" xfId="13384"/>
    <cellStyle name="Обычный 18 3 13 2 5 4" xfId="13385"/>
    <cellStyle name="Обычный 18 3 13 2 5 5" xfId="13386"/>
    <cellStyle name="Обычный 18 3 13 2 6" xfId="13387"/>
    <cellStyle name="Обычный 18 3 13 2 6 2" xfId="13388"/>
    <cellStyle name="Обычный 18 3 13 2 6 3" xfId="13389"/>
    <cellStyle name="Обычный 18 3 13 2 6 4" xfId="13390"/>
    <cellStyle name="Обычный 18 3 13 2 6 5" xfId="13391"/>
    <cellStyle name="Обычный 18 3 13 2 7" xfId="13392"/>
    <cellStyle name="Обычный 18 3 13 2 8" xfId="13393"/>
    <cellStyle name="Обычный 18 3 13 2 9" xfId="13394"/>
    <cellStyle name="Обычный 18 3 13 3" xfId="13395"/>
    <cellStyle name="Обычный 18 3 13 3 10" xfId="13396"/>
    <cellStyle name="Обычный 18 3 13 3 11" xfId="13397"/>
    <cellStyle name="Обычный 18 3 13 3 12" xfId="13398"/>
    <cellStyle name="Обычный 18 3 13 3 13" xfId="13399"/>
    <cellStyle name="Обычный 18 3 13 3 2" xfId="13400"/>
    <cellStyle name="Обычный 18 3 13 3 2 2" xfId="13401"/>
    <cellStyle name="Обычный 18 3 13 3 2 2 2" xfId="13402"/>
    <cellStyle name="Обычный 18 3 13 3 2 2 3" xfId="13403"/>
    <cellStyle name="Обычный 18 3 13 3 2 2 4" xfId="13404"/>
    <cellStyle name="Обычный 18 3 13 3 2 2 5" xfId="13405"/>
    <cellStyle name="Обычный 18 3 13 3 2 3" xfId="13406"/>
    <cellStyle name="Обычный 18 3 13 3 2 4" xfId="13407"/>
    <cellStyle name="Обычный 18 3 13 3 2 5" xfId="13408"/>
    <cellStyle name="Обычный 18 3 13 3 2 6" xfId="13409"/>
    <cellStyle name="Обычный 18 3 13 3 2 7" xfId="13410"/>
    <cellStyle name="Обычный 18 3 13 3 2 8" xfId="13411"/>
    <cellStyle name="Обычный 18 3 13 3 2 9" xfId="13412"/>
    <cellStyle name="Обычный 18 3 13 3 3" xfId="13413"/>
    <cellStyle name="Обычный 18 3 13 3 3 2" xfId="13414"/>
    <cellStyle name="Обычный 18 3 13 3 3 2 2" xfId="13415"/>
    <cellStyle name="Обычный 18 3 13 3 3 2 3" xfId="13416"/>
    <cellStyle name="Обычный 18 3 13 3 3 2 4" xfId="13417"/>
    <cellStyle name="Обычный 18 3 13 3 3 2 5" xfId="13418"/>
    <cellStyle name="Обычный 18 3 13 3 3 3" xfId="13419"/>
    <cellStyle name="Обычный 18 3 13 3 3 4" xfId="13420"/>
    <cellStyle name="Обычный 18 3 13 3 3 5" xfId="13421"/>
    <cellStyle name="Обычный 18 3 13 3 3 6" xfId="13422"/>
    <cellStyle name="Обычный 18 3 13 3 3 7" xfId="13423"/>
    <cellStyle name="Обычный 18 3 13 3 3 8" xfId="13424"/>
    <cellStyle name="Обычный 18 3 13 3 4" xfId="13425"/>
    <cellStyle name="Обычный 18 3 13 3 4 2" xfId="13426"/>
    <cellStyle name="Обычный 18 3 13 3 4 3" xfId="13427"/>
    <cellStyle name="Обычный 18 3 13 3 4 4" xfId="13428"/>
    <cellStyle name="Обычный 18 3 13 3 4 5" xfId="13429"/>
    <cellStyle name="Обычный 18 3 13 3 5" xfId="13430"/>
    <cellStyle name="Обычный 18 3 13 3 5 2" xfId="13431"/>
    <cellStyle name="Обычный 18 3 13 3 5 3" xfId="13432"/>
    <cellStyle name="Обычный 18 3 13 3 5 4" xfId="13433"/>
    <cellStyle name="Обычный 18 3 13 3 5 5" xfId="13434"/>
    <cellStyle name="Обычный 18 3 13 3 6" xfId="13435"/>
    <cellStyle name="Обычный 18 3 13 3 7" xfId="13436"/>
    <cellStyle name="Обычный 18 3 13 3 8" xfId="13437"/>
    <cellStyle name="Обычный 18 3 13 3 9" xfId="13438"/>
    <cellStyle name="Обычный 18 3 13 4" xfId="13439"/>
    <cellStyle name="Обычный 18 3 13 4 2" xfId="13440"/>
    <cellStyle name="Обычный 18 3 13 4 2 2" xfId="13441"/>
    <cellStyle name="Обычный 18 3 13 4 2 3" xfId="13442"/>
    <cellStyle name="Обычный 18 3 13 4 2 4" xfId="13443"/>
    <cellStyle name="Обычный 18 3 13 4 2 5" xfId="13444"/>
    <cellStyle name="Обычный 18 3 13 4 3" xfId="13445"/>
    <cellStyle name="Обычный 18 3 13 4 4" xfId="13446"/>
    <cellStyle name="Обычный 18 3 13 4 5" xfId="13447"/>
    <cellStyle name="Обычный 18 3 13 4 6" xfId="13448"/>
    <cellStyle name="Обычный 18 3 13 4 7" xfId="13449"/>
    <cellStyle name="Обычный 18 3 13 4 8" xfId="13450"/>
    <cellStyle name="Обычный 18 3 13 4 9" xfId="13451"/>
    <cellStyle name="Обычный 18 3 13 5" xfId="13452"/>
    <cellStyle name="Обычный 18 3 13 5 2" xfId="13453"/>
    <cellStyle name="Обычный 18 3 13 5 2 2" xfId="13454"/>
    <cellStyle name="Обычный 18 3 13 5 2 3" xfId="13455"/>
    <cellStyle name="Обычный 18 3 13 5 2 4" xfId="13456"/>
    <cellStyle name="Обычный 18 3 13 5 2 5" xfId="13457"/>
    <cellStyle name="Обычный 18 3 13 5 3" xfId="13458"/>
    <cellStyle name="Обычный 18 3 13 5 4" xfId="13459"/>
    <cellStyle name="Обычный 18 3 13 5 5" xfId="13460"/>
    <cellStyle name="Обычный 18 3 13 5 6" xfId="13461"/>
    <cellStyle name="Обычный 18 3 13 5 7" xfId="13462"/>
    <cellStyle name="Обычный 18 3 13 5 8" xfId="13463"/>
    <cellStyle name="Обычный 18 3 13 6" xfId="13464"/>
    <cellStyle name="Обычный 18 3 13 6 2" xfId="13465"/>
    <cellStyle name="Обычный 18 3 13 6 3" xfId="13466"/>
    <cellStyle name="Обычный 18 3 13 6 4" xfId="13467"/>
    <cellStyle name="Обычный 18 3 13 6 5" xfId="13468"/>
    <cellStyle name="Обычный 18 3 13 7" xfId="13469"/>
    <cellStyle name="Обычный 18 3 13 7 2" xfId="13470"/>
    <cellStyle name="Обычный 18 3 13 7 3" xfId="13471"/>
    <cellStyle name="Обычный 18 3 13 7 4" xfId="13472"/>
    <cellStyle name="Обычный 18 3 13 7 5" xfId="13473"/>
    <cellStyle name="Обычный 18 3 13 8" xfId="13474"/>
    <cellStyle name="Обычный 18 3 13 9" xfId="13475"/>
    <cellStyle name="Обычный 18 3 14" xfId="13476"/>
    <cellStyle name="Обычный 18 3 14 10" xfId="13477"/>
    <cellStyle name="Обычный 18 3 14 11" xfId="13478"/>
    <cellStyle name="Обычный 18 3 14 12" xfId="13479"/>
    <cellStyle name="Обычный 18 3 14 13" xfId="13480"/>
    <cellStyle name="Обычный 18 3 14 14" xfId="13481"/>
    <cellStyle name="Обычный 18 3 14 2" xfId="13482"/>
    <cellStyle name="Обычный 18 3 14 2 10" xfId="13483"/>
    <cellStyle name="Обычный 18 3 14 2 11" xfId="13484"/>
    <cellStyle name="Обычный 18 3 14 2 12" xfId="13485"/>
    <cellStyle name="Обычный 18 3 14 2 13" xfId="13486"/>
    <cellStyle name="Обычный 18 3 14 2 2" xfId="13487"/>
    <cellStyle name="Обычный 18 3 14 2 2 2" xfId="13488"/>
    <cellStyle name="Обычный 18 3 14 2 2 2 2" xfId="13489"/>
    <cellStyle name="Обычный 18 3 14 2 2 2 3" xfId="13490"/>
    <cellStyle name="Обычный 18 3 14 2 2 2 4" xfId="13491"/>
    <cellStyle name="Обычный 18 3 14 2 2 2 5" xfId="13492"/>
    <cellStyle name="Обычный 18 3 14 2 2 3" xfId="13493"/>
    <cellStyle name="Обычный 18 3 14 2 2 4" xfId="13494"/>
    <cellStyle name="Обычный 18 3 14 2 2 5" xfId="13495"/>
    <cellStyle name="Обычный 18 3 14 2 2 6" xfId="13496"/>
    <cellStyle name="Обычный 18 3 14 2 2 7" xfId="13497"/>
    <cellStyle name="Обычный 18 3 14 2 2 8" xfId="13498"/>
    <cellStyle name="Обычный 18 3 14 2 2 9" xfId="13499"/>
    <cellStyle name="Обычный 18 3 14 2 3" xfId="13500"/>
    <cellStyle name="Обычный 18 3 14 2 3 2" xfId="13501"/>
    <cellStyle name="Обычный 18 3 14 2 3 2 2" xfId="13502"/>
    <cellStyle name="Обычный 18 3 14 2 3 2 3" xfId="13503"/>
    <cellStyle name="Обычный 18 3 14 2 3 2 4" xfId="13504"/>
    <cellStyle name="Обычный 18 3 14 2 3 2 5" xfId="13505"/>
    <cellStyle name="Обычный 18 3 14 2 3 3" xfId="13506"/>
    <cellStyle name="Обычный 18 3 14 2 3 4" xfId="13507"/>
    <cellStyle name="Обычный 18 3 14 2 3 5" xfId="13508"/>
    <cellStyle name="Обычный 18 3 14 2 3 6" xfId="13509"/>
    <cellStyle name="Обычный 18 3 14 2 3 7" xfId="13510"/>
    <cellStyle name="Обычный 18 3 14 2 3 8" xfId="13511"/>
    <cellStyle name="Обычный 18 3 14 2 4" xfId="13512"/>
    <cellStyle name="Обычный 18 3 14 2 4 2" xfId="13513"/>
    <cellStyle name="Обычный 18 3 14 2 4 3" xfId="13514"/>
    <cellStyle name="Обычный 18 3 14 2 4 4" xfId="13515"/>
    <cellStyle name="Обычный 18 3 14 2 4 5" xfId="13516"/>
    <cellStyle name="Обычный 18 3 14 2 5" xfId="13517"/>
    <cellStyle name="Обычный 18 3 14 2 5 2" xfId="13518"/>
    <cellStyle name="Обычный 18 3 14 2 5 3" xfId="13519"/>
    <cellStyle name="Обычный 18 3 14 2 5 4" xfId="13520"/>
    <cellStyle name="Обычный 18 3 14 2 5 5" xfId="13521"/>
    <cellStyle name="Обычный 18 3 14 2 6" xfId="13522"/>
    <cellStyle name="Обычный 18 3 14 2 7" xfId="13523"/>
    <cellStyle name="Обычный 18 3 14 2 8" xfId="13524"/>
    <cellStyle name="Обычный 18 3 14 2 9" xfId="13525"/>
    <cellStyle name="Обычный 18 3 14 3" xfId="13526"/>
    <cellStyle name="Обычный 18 3 14 3 2" xfId="13527"/>
    <cellStyle name="Обычный 18 3 14 3 2 2" xfId="13528"/>
    <cellStyle name="Обычный 18 3 14 3 2 3" xfId="13529"/>
    <cellStyle name="Обычный 18 3 14 3 2 4" xfId="13530"/>
    <cellStyle name="Обычный 18 3 14 3 2 5" xfId="13531"/>
    <cellStyle name="Обычный 18 3 14 3 3" xfId="13532"/>
    <cellStyle name="Обычный 18 3 14 3 4" xfId="13533"/>
    <cellStyle name="Обычный 18 3 14 3 5" xfId="13534"/>
    <cellStyle name="Обычный 18 3 14 3 6" xfId="13535"/>
    <cellStyle name="Обычный 18 3 14 3 7" xfId="13536"/>
    <cellStyle name="Обычный 18 3 14 3 8" xfId="13537"/>
    <cellStyle name="Обычный 18 3 14 3 9" xfId="13538"/>
    <cellStyle name="Обычный 18 3 14 4" xfId="13539"/>
    <cellStyle name="Обычный 18 3 14 4 2" xfId="13540"/>
    <cellStyle name="Обычный 18 3 14 4 2 2" xfId="13541"/>
    <cellStyle name="Обычный 18 3 14 4 2 3" xfId="13542"/>
    <cellStyle name="Обычный 18 3 14 4 2 4" xfId="13543"/>
    <cellStyle name="Обычный 18 3 14 4 2 5" xfId="13544"/>
    <cellStyle name="Обычный 18 3 14 4 3" xfId="13545"/>
    <cellStyle name="Обычный 18 3 14 4 4" xfId="13546"/>
    <cellStyle name="Обычный 18 3 14 4 5" xfId="13547"/>
    <cellStyle name="Обычный 18 3 14 4 6" xfId="13548"/>
    <cellStyle name="Обычный 18 3 14 4 7" xfId="13549"/>
    <cellStyle name="Обычный 18 3 14 4 8" xfId="13550"/>
    <cellStyle name="Обычный 18 3 14 5" xfId="13551"/>
    <cellStyle name="Обычный 18 3 14 5 2" xfId="13552"/>
    <cellStyle name="Обычный 18 3 14 5 3" xfId="13553"/>
    <cellStyle name="Обычный 18 3 14 5 4" xfId="13554"/>
    <cellStyle name="Обычный 18 3 14 5 5" xfId="13555"/>
    <cellStyle name="Обычный 18 3 14 6" xfId="13556"/>
    <cellStyle name="Обычный 18 3 14 6 2" xfId="13557"/>
    <cellStyle name="Обычный 18 3 14 6 3" xfId="13558"/>
    <cellStyle name="Обычный 18 3 14 6 4" xfId="13559"/>
    <cellStyle name="Обычный 18 3 14 6 5" xfId="13560"/>
    <cellStyle name="Обычный 18 3 14 7" xfId="13561"/>
    <cellStyle name="Обычный 18 3 14 8" xfId="13562"/>
    <cellStyle name="Обычный 18 3 14 9" xfId="13563"/>
    <cellStyle name="Обычный 18 3 15" xfId="13564"/>
    <cellStyle name="Обычный 18 3 15 10" xfId="13565"/>
    <cellStyle name="Обычный 18 3 15 11" xfId="13566"/>
    <cellStyle name="Обычный 18 3 15 12" xfId="13567"/>
    <cellStyle name="Обычный 18 3 15 13" xfId="13568"/>
    <cellStyle name="Обычный 18 3 15 2" xfId="13569"/>
    <cellStyle name="Обычный 18 3 15 2 2" xfId="13570"/>
    <cellStyle name="Обычный 18 3 15 2 2 2" xfId="13571"/>
    <cellStyle name="Обычный 18 3 15 2 2 3" xfId="13572"/>
    <cellStyle name="Обычный 18 3 15 2 2 4" xfId="13573"/>
    <cellStyle name="Обычный 18 3 15 2 2 5" xfId="13574"/>
    <cellStyle name="Обычный 18 3 15 2 3" xfId="13575"/>
    <cellStyle name="Обычный 18 3 15 2 4" xfId="13576"/>
    <cellStyle name="Обычный 18 3 15 2 5" xfId="13577"/>
    <cellStyle name="Обычный 18 3 15 2 6" xfId="13578"/>
    <cellStyle name="Обычный 18 3 15 2 7" xfId="13579"/>
    <cellStyle name="Обычный 18 3 15 2 8" xfId="13580"/>
    <cellStyle name="Обычный 18 3 15 2 9" xfId="13581"/>
    <cellStyle name="Обычный 18 3 15 3" xfId="13582"/>
    <cellStyle name="Обычный 18 3 15 3 2" xfId="13583"/>
    <cellStyle name="Обычный 18 3 15 3 2 2" xfId="13584"/>
    <cellStyle name="Обычный 18 3 15 3 2 3" xfId="13585"/>
    <cellStyle name="Обычный 18 3 15 3 2 4" xfId="13586"/>
    <cellStyle name="Обычный 18 3 15 3 2 5" xfId="13587"/>
    <cellStyle name="Обычный 18 3 15 3 3" xfId="13588"/>
    <cellStyle name="Обычный 18 3 15 3 4" xfId="13589"/>
    <cellStyle name="Обычный 18 3 15 3 5" xfId="13590"/>
    <cellStyle name="Обычный 18 3 15 3 6" xfId="13591"/>
    <cellStyle name="Обычный 18 3 15 3 7" xfId="13592"/>
    <cellStyle name="Обычный 18 3 15 3 8" xfId="13593"/>
    <cellStyle name="Обычный 18 3 15 4" xfId="13594"/>
    <cellStyle name="Обычный 18 3 15 4 2" xfId="13595"/>
    <cellStyle name="Обычный 18 3 15 4 3" xfId="13596"/>
    <cellStyle name="Обычный 18 3 15 4 4" xfId="13597"/>
    <cellStyle name="Обычный 18 3 15 4 5" xfId="13598"/>
    <cellStyle name="Обычный 18 3 15 5" xfId="13599"/>
    <cellStyle name="Обычный 18 3 15 5 2" xfId="13600"/>
    <cellStyle name="Обычный 18 3 15 5 3" xfId="13601"/>
    <cellStyle name="Обычный 18 3 15 5 4" xfId="13602"/>
    <cellStyle name="Обычный 18 3 15 5 5" xfId="13603"/>
    <cellStyle name="Обычный 18 3 15 6" xfId="13604"/>
    <cellStyle name="Обычный 18 3 15 7" xfId="13605"/>
    <cellStyle name="Обычный 18 3 15 8" xfId="13606"/>
    <cellStyle name="Обычный 18 3 15 9" xfId="13607"/>
    <cellStyle name="Обычный 18 3 16" xfId="13608"/>
    <cellStyle name="Обычный 18 3 16 10" xfId="13609"/>
    <cellStyle name="Обычный 18 3 16 2" xfId="13610"/>
    <cellStyle name="Обычный 18 3 16 2 2" xfId="13611"/>
    <cellStyle name="Обычный 18 3 16 2 2 2" xfId="13612"/>
    <cellStyle name="Обычный 18 3 16 2 2 3" xfId="13613"/>
    <cellStyle name="Обычный 18 3 16 2 2 4" xfId="13614"/>
    <cellStyle name="Обычный 18 3 16 2 2 5" xfId="13615"/>
    <cellStyle name="Обычный 18 3 16 2 3" xfId="13616"/>
    <cellStyle name="Обычный 18 3 16 2 4" xfId="13617"/>
    <cellStyle name="Обычный 18 3 16 2 5" xfId="13618"/>
    <cellStyle name="Обычный 18 3 16 2 6" xfId="13619"/>
    <cellStyle name="Обычный 18 3 16 2 7" xfId="13620"/>
    <cellStyle name="Обычный 18 3 16 2 8" xfId="13621"/>
    <cellStyle name="Обычный 18 3 16 2 9" xfId="13622"/>
    <cellStyle name="Обычный 18 3 16 3" xfId="13623"/>
    <cellStyle name="Обычный 18 3 16 3 2" xfId="13624"/>
    <cellStyle name="Обычный 18 3 16 3 3" xfId="13625"/>
    <cellStyle name="Обычный 18 3 16 3 4" xfId="13626"/>
    <cellStyle name="Обычный 18 3 16 3 5" xfId="13627"/>
    <cellStyle name="Обычный 18 3 16 4" xfId="13628"/>
    <cellStyle name="Обычный 18 3 16 5" xfId="13629"/>
    <cellStyle name="Обычный 18 3 16 6" xfId="13630"/>
    <cellStyle name="Обычный 18 3 16 7" xfId="13631"/>
    <cellStyle name="Обычный 18 3 16 8" xfId="13632"/>
    <cellStyle name="Обычный 18 3 16 9" xfId="13633"/>
    <cellStyle name="Обычный 18 3 17" xfId="13634"/>
    <cellStyle name="Обычный 18 3 17 2" xfId="13635"/>
    <cellStyle name="Обычный 18 3 17 2 2" xfId="13636"/>
    <cellStyle name="Обычный 18 3 17 2 3" xfId="13637"/>
    <cellStyle name="Обычный 18 3 17 2 4" xfId="13638"/>
    <cellStyle name="Обычный 18 3 17 2 5" xfId="13639"/>
    <cellStyle name="Обычный 18 3 17 3" xfId="13640"/>
    <cellStyle name="Обычный 18 3 17 4" xfId="13641"/>
    <cellStyle name="Обычный 18 3 17 5" xfId="13642"/>
    <cellStyle name="Обычный 18 3 17 6" xfId="13643"/>
    <cellStyle name="Обычный 18 3 17 7" xfId="13644"/>
    <cellStyle name="Обычный 18 3 17 8" xfId="13645"/>
    <cellStyle name="Обычный 18 3 17 9" xfId="13646"/>
    <cellStyle name="Обычный 18 3 18" xfId="13647"/>
    <cellStyle name="Обычный 18 3 18 2" xfId="13648"/>
    <cellStyle name="Обычный 18 3 18 2 2" xfId="13649"/>
    <cellStyle name="Обычный 18 3 18 2 3" xfId="13650"/>
    <cellStyle name="Обычный 18 3 18 2 4" xfId="13651"/>
    <cellStyle name="Обычный 18 3 18 2 5" xfId="13652"/>
    <cellStyle name="Обычный 18 3 18 3" xfId="13653"/>
    <cellStyle name="Обычный 18 3 18 4" xfId="13654"/>
    <cellStyle name="Обычный 18 3 18 5" xfId="13655"/>
    <cellStyle name="Обычный 18 3 18 6" xfId="13656"/>
    <cellStyle name="Обычный 18 3 18 7" xfId="13657"/>
    <cellStyle name="Обычный 18 3 18 8" xfId="13658"/>
    <cellStyle name="Обычный 18 3 19" xfId="13659"/>
    <cellStyle name="Обычный 18 3 19 2" xfId="13660"/>
    <cellStyle name="Обычный 18 3 19 3" xfId="13661"/>
    <cellStyle name="Обычный 18 3 19 4" xfId="13662"/>
    <cellStyle name="Обычный 18 3 19 5" xfId="13663"/>
    <cellStyle name="Обычный 18 3 2" xfId="13664"/>
    <cellStyle name="Обычный 18 3 2 10" xfId="13665"/>
    <cellStyle name="Обычный 18 3 2 10 10" xfId="13666"/>
    <cellStyle name="Обычный 18 3 2 10 11" xfId="13667"/>
    <cellStyle name="Обычный 18 3 2 10 12" xfId="13668"/>
    <cellStyle name="Обычный 18 3 2 10 13" xfId="13669"/>
    <cellStyle name="Обычный 18 3 2 10 14" xfId="13670"/>
    <cellStyle name="Обычный 18 3 2 10 15" xfId="13671"/>
    <cellStyle name="Обычный 18 3 2 10 2" xfId="13672"/>
    <cellStyle name="Обычный 18 3 2 10 2 10" xfId="13673"/>
    <cellStyle name="Обычный 18 3 2 10 2 11" xfId="13674"/>
    <cellStyle name="Обычный 18 3 2 10 2 12" xfId="13675"/>
    <cellStyle name="Обычный 18 3 2 10 2 13" xfId="13676"/>
    <cellStyle name="Обычный 18 3 2 10 2 14" xfId="13677"/>
    <cellStyle name="Обычный 18 3 2 10 2 2" xfId="13678"/>
    <cellStyle name="Обычный 18 3 2 10 2 2 10" xfId="13679"/>
    <cellStyle name="Обычный 18 3 2 10 2 2 11" xfId="13680"/>
    <cellStyle name="Обычный 18 3 2 10 2 2 12" xfId="13681"/>
    <cellStyle name="Обычный 18 3 2 10 2 2 13" xfId="13682"/>
    <cellStyle name="Обычный 18 3 2 10 2 2 2" xfId="13683"/>
    <cellStyle name="Обычный 18 3 2 10 2 2 2 2" xfId="13684"/>
    <cellStyle name="Обычный 18 3 2 10 2 2 2 2 2" xfId="13685"/>
    <cellStyle name="Обычный 18 3 2 10 2 2 2 2 3" xfId="13686"/>
    <cellStyle name="Обычный 18 3 2 10 2 2 2 2 4" xfId="13687"/>
    <cellStyle name="Обычный 18 3 2 10 2 2 2 2 5" xfId="13688"/>
    <cellStyle name="Обычный 18 3 2 10 2 2 2 3" xfId="13689"/>
    <cellStyle name="Обычный 18 3 2 10 2 2 2 4" xfId="13690"/>
    <cellStyle name="Обычный 18 3 2 10 2 2 2 5" xfId="13691"/>
    <cellStyle name="Обычный 18 3 2 10 2 2 2 6" xfId="13692"/>
    <cellStyle name="Обычный 18 3 2 10 2 2 2 7" xfId="13693"/>
    <cellStyle name="Обычный 18 3 2 10 2 2 2 8" xfId="13694"/>
    <cellStyle name="Обычный 18 3 2 10 2 2 2 9" xfId="13695"/>
    <cellStyle name="Обычный 18 3 2 10 2 2 3" xfId="13696"/>
    <cellStyle name="Обычный 18 3 2 10 2 2 3 2" xfId="13697"/>
    <cellStyle name="Обычный 18 3 2 10 2 2 3 2 2" xfId="13698"/>
    <cellStyle name="Обычный 18 3 2 10 2 2 3 2 3" xfId="13699"/>
    <cellStyle name="Обычный 18 3 2 10 2 2 3 2 4" xfId="13700"/>
    <cellStyle name="Обычный 18 3 2 10 2 2 3 2 5" xfId="13701"/>
    <cellStyle name="Обычный 18 3 2 10 2 2 3 3" xfId="13702"/>
    <cellStyle name="Обычный 18 3 2 10 2 2 3 4" xfId="13703"/>
    <cellStyle name="Обычный 18 3 2 10 2 2 3 5" xfId="13704"/>
    <cellStyle name="Обычный 18 3 2 10 2 2 3 6" xfId="13705"/>
    <cellStyle name="Обычный 18 3 2 10 2 2 3 7" xfId="13706"/>
    <cellStyle name="Обычный 18 3 2 10 2 2 3 8" xfId="13707"/>
    <cellStyle name="Обычный 18 3 2 10 2 2 4" xfId="13708"/>
    <cellStyle name="Обычный 18 3 2 10 2 2 4 2" xfId="13709"/>
    <cellStyle name="Обычный 18 3 2 10 2 2 4 3" xfId="13710"/>
    <cellStyle name="Обычный 18 3 2 10 2 2 4 4" xfId="13711"/>
    <cellStyle name="Обычный 18 3 2 10 2 2 4 5" xfId="13712"/>
    <cellStyle name="Обычный 18 3 2 10 2 2 5" xfId="13713"/>
    <cellStyle name="Обычный 18 3 2 10 2 2 5 2" xfId="13714"/>
    <cellStyle name="Обычный 18 3 2 10 2 2 5 3" xfId="13715"/>
    <cellStyle name="Обычный 18 3 2 10 2 2 5 4" xfId="13716"/>
    <cellStyle name="Обычный 18 3 2 10 2 2 5 5" xfId="13717"/>
    <cellStyle name="Обычный 18 3 2 10 2 2 6" xfId="13718"/>
    <cellStyle name="Обычный 18 3 2 10 2 2 7" xfId="13719"/>
    <cellStyle name="Обычный 18 3 2 10 2 2 8" xfId="13720"/>
    <cellStyle name="Обычный 18 3 2 10 2 2 9" xfId="13721"/>
    <cellStyle name="Обычный 18 3 2 10 2 3" xfId="13722"/>
    <cellStyle name="Обычный 18 3 2 10 2 3 2" xfId="13723"/>
    <cellStyle name="Обычный 18 3 2 10 2 3 2 2" xfId="13724"/>
    <cellStyle name="Обычный 18 3 2 10 2 3 2 3" xfId="13725"/>
    <cellStyle name="Обычный 18 3 2 10 2 3 2 4" xfId="13726"/>
    <cellStyle name="Обычный 18 3 2 10 2 3 2 5" xfId="13727"/>
    <cellStyle name="Обычный 18 3 2 10 2 3 3" xfId="13728"/>
    <cellStyle name="Обычный 18 3 2 10 2 3 4" xfId="13729"/>
    <cellStyle name="Обычный 18 3 2 10 2 3 5" xfId="13730"/>
    <cellStyle name="Обычный 18 3 2 10 2 3 6" xfId="13731"/>
    <cellStyle name="Обычный 18 3 2 10 2 3 7" xfId="13732"/>
    <cellStyle name="Обычный 18 3 2 10 2 3 8" xfId="13733"/>
    <cellStyle name="Обычный 18 3 2 10 2 3 9" xfId="13734"/>
    <cellStyle name="Обычный 18 3 2 10 2 4" xfId="13735"/>
    <cellStyle name="Обычный 18 3 2 10 2 4 2" xfId="13736"/>
    <cellStyle name="Обычный 18 3 2 10 2 4 2 2" xfId="13737"/>
    <cellStyle name="Обычный 18 3 2 10 2 4 2 3" xfId="13738"/>
    <cellStyle name="Обычный 18 3 2 10 2 4 2 4" xfId="13739"/>
    <cellStyle name="Обычный 18 3 2 10 2 4 2 5" xfId="13740"/>
    <cellStyle name="Обычный 18 3 2 10 2 4 3" xfId="13741"/>
    <cellStyle name="Обычный 18 3 2 10 2 4 4" xfId="13742"/>
    <cellStyle name="Обычный 18 3 2 10 2 4 5" xfId="13743"/>
    <cellStyle name="Обычный 18 3 2 10 2 4 6" xfId="13744"/>
    <cellStyle name="Обычный 18 3 2 10 2 4 7" xfId="13745"/>
    <cellStyle name="Обычный 18 3 2 10 2 4 8" xfId="13746"/>
    <cellStyle name="Обычный 18 3 2 10 2 5" xfId="13747"/>
    <cellStyle name="Обычный 18 3 2 10 2 5 2" xfId="13748"/>
    <cellStyle name="Обычный 18 3 2 10 2 5 3" xfId="13749"/>
    <cellStyle name="Обычный 18 3 2 10 2 5 4" xfId="13750"/>
    <cellStyle name="Обычный 18 3 2 10 2 5 5" xfId="13751"/>
    <cellStyle name="Обычный 18 3 2 10 2 6" xfId="13752"/>
    <cellStyle name="Обычный 18 3 2 10 2 6 2" xfId="13753"/>
    <cellStyle name="Обычный 18 3 2 10 2 6 3" xfId="13754"/>
    <cellStyle name="Обычный 18 3 2 10 2 6 4" xfId="13755"/>
    <cellStyle name="Обычный 18 3 2 10 2 6 5" xfId="13756"/>
    <cellStyle name="Обычный 18 3 2 10 2 7" xfId="13757"/>
    <cellStyle name="Обычный 18 3 2 10 2 8" xfId="13758"/>
    <cellStyle name="Обычный 18 3 2 10 2 9" xfId="13759"/>
    <cellStyle name="Обычный 18 3 2 10 3" xfId="13760"/>
    <cellStyle name="Обычный 18 3 2 10 3 10" xfId="13761"/>
    <cellStyle name="Обычный 18 3 2 10 3 11" xfId="13762"/>
    <cellStyle name="Обычный 18 3 2 10 3 12" xfId="13763"/>
    <cellStyle name="Обычный 18 3 2 10 3 13" xfId="13764"/>
    <cellStyle name="Обычный 18 3 2 10 3 2" xfId="13765"/>
    <cellStyle name="Обычный 18 3 2 10 3 2 2" xfId="13766"/>
    <cellStyle name="Обычный 18 3 2 10 3 2 2 2" xfId="13767"/>
    <cellStyle name="Обычный 18 3 2 10 3 2 2 3" xfId="13768"/>
    <cellStyle name="Обычный 18 3 2 10 3 2 2 4" xfId="13769"/>
    <cellStyle name="Обычный 18 3 2 10 3 2 2 5" xfId="13770"/>
    <cellStyle name="Обычный 18 3 2 10 3 2 3" xfId="13771"/>
    <cellStyle name="Обычный 18 3 2 10 3 2 4" xfId="13772"/>
    <cellStyle name="Обычный 18 3 2 10 3 2 5" xfId="13773"/>
    <cellStyle name="Обычный 18 3 2 10 3 2 6" xfId="13774"/>
    <cellStyle name="Обычный 18 3 2 10 3 2 7" xfId="13775"/>
    <cellStyle name="Обычный 18 3 2 10 3 2 8" xfId="13776"/>
    <cellStyle name="Обычный 18 3 2 10 3 2 9" xfId="13777"/>
    <cellStyle name="Обычный 18 3 2 10 3 3" xfId="13778"/>
    <cellStyle name="Обычный 18 3 2 10 3 3 2" xfId="13779"/>
    <cellStyle name="Обычный 18 3 2 10 3 3 2 2" xfId="13780"/>
    <cellStyle name="Обычный 18 3 2 10 3 3 2 3" xfId="13781"/>
    <cellStyle name="Обычный 18 3 2 10 3 3 2 4" xfId="13782"/>
    <cellStyle name="Обычный 18 3 2 10 3 3 2 5" xfId="13783"/>
    <cellStyle name="Обычный 18 3 2 10 3 3 3" xfId="13784"/>
    <cellStyle name="Обычный 18 3 2 10 3 3 4" xfId="13785"/>
    <cellStyle name="Обычный 18 3 2 10 3 3 5" xfId="13786"/>
    <cellStyle name="Обычный 18 3 2 10 3 3 6" xfId="13787"/>
    <cellStyle name="Обычный 18 3 2 10 3 3 7" xfId="13788"/>
    <cellStyle name="Обычный 18 3 2 10 3 3 8" xfId="13789"/>
    <cellStyle name="Обычный 18 3 2 10 3 4" xfId="13790"/>
    <cellStyle name="Обычный 18 3 2 10 3 4 2" xfId="13791"/>
    <cellStyle name="Обычный 18 3 2 10 3 4 3" xfId="13792"/>
    <cellStyle name="Обычный 18 3 2 10 3 4 4" xfId="13793"/>
    <cellStyle name="Обычный 18 3 2 10 3 4 5" xfId="13794"/>
    <cellStyle name="Обычный 18 3 2 10 3 5" xfId="13795"/>
    <cellStyle name="Обычный 18 3 2 10 3 5 2" xfId="13796"/>
    <cellStyle name="Обычный 18 3 2 10 3 5 3" xfId="13797"/>
    <cellStyle name="Обычный 18 3 2 10 3 5 4" xfId="13798"/>
    <cellStyle name="Обычный 18 3 2 10 3 5 5" xfId="13799"/>
    <cellStyle name="Обычный 18 3 2 10 3 6" xfId="13800"/>
    <cellStyle name="Обычный 18 3 2 10 3 7" xfId="13801"/>
    <cellStyle name="Обычный 18 3 2 10 3 8" xfId="13802"/>
    <cellStyle name="Обычный 18 3 2 10 3 9" xfId="13803"/>
    <cellStyle name="Обычный 18 3 2 10 4" xfId="13804"/>
    <cellStyle name="Обычный 18 3 2 10 4 2" xfId="13805"/>
    <cellStyle name="Обычный 18 3 2 10 4 2 2" xfId="13806"/>
    <cellStyle name="Обычный 18 3 2 10 4 2 3" xfId="13807"/>
    <cellStyle name="Обычный 18 3 2 10 4 2 4" xfId="13808"/>
    <cellStyle name="Обычный 18 3 2 10 4 2 5" xfId="13809"/>
    <cellStyle name="Обычный 18 3 2 10 4 3" xfId="13810"/>
    <cellStyle name="Обычный 18 3 2 10 4 4" xfId="13811"/>
    <cellStyle name="Обычный 18 3 2 10 4 5" xfId="13812"/>
    <cellStyle name="Обычный 18 3 2 10 4 6" xfId="13813"/>
    <cellStyle name="Обычный 18 3 2 10 4 7" xfId="13814"/>
    <cellStyle name="Обычный 18 3 2 10 4 8" xfId="13815"/>
    <cellStyle name="Обычный 18 3 2 10 4 9" xfId="13816"/>
    <cellStyle name="Обычный 18 3 2 10 5" xfId="13817"/>
    <cellStyle name="Обычный 18 3 2 10 5 2" xfId="13818"/>
    <cellStyle name="Обычный 18 3 2 10 5 2 2" xfId="13819"/>
    <cellStyle name="Обычный 18 3 2 10 5 2 3" xfId="13820"/>
    <cellStyle name="Обычный 18 3 2 10 5 2 4" xfId="13821"/>
    <cellStyle name="Обычный 18 3 2 10 5 2 5" xfId="13822"/>
    <cellStyle name="Обычный 18 3 2 10 5 3" xfId="13823"/>
    <cellStyle name="Обычный 18 3 2 10 5 4" xfId="13824"/>
    <cellStyle name="Обычный 18 3 2 10 5 5" xfId="13825"/>
    <cellStyle name="Обычный 18 3 2 10 5 6" xfId="13826"/>
    <cellStyle name="Обычный 18 3 2 10 5 7" xfId="13827"/>
    <cellStyle name="Обычный 18 3 2 10 5 8" xfId="13828"/>
    <cellStyle name="Обычный 18 3 2 10 6" xfId="13829"/>
    <cellStyle name="Обычный 18 3 2 10 6 2" xfId="13830"/>
    <cellStyle name="Обычный 18 3 2 10 6 3" xfId="13831"/>
    <cellStyle name="Обычный 18 3 2 10 6 4" xfId="13832"/>
    <cellStyle name="Обычный 18 3 2 10 6 5" xfId="13833"/>
    <cellStyle name="Обычный 18 3 2 10 7" xfId="13834"/>
    <cellStyle name="Обычный 18 3 2 10 7 2" xfId="13835"/>
    <cellStyle name="Обычный 18 3 2 10 7 3" xfId="13836"/>
    <cellStyle name="Обычный 18 3 2 10 7 4" xfId="13837"/>
    <cellStyle name="Обычный 18 3 2 10 7 5" xfId="13838"/>
    <cellStyle name="Обычный 18 3 2 10 8" xfId="13839"/>
    <cellStyle name="Обычный 18 3 2 10 9" xfId="13840"/>
    <cellStyle name="Обычный 18 3 2 11" xfId="13841"/>
    <cellStyle name="Обычный 18 3 2 11 10" xfId="13842"/>
    <cellStyle name="Обычный 18 3 2 11 11" xfId="13843"/>
    <cellStyle name="Обычный 18 3 2 11 12" xfId="13844"/>
    <cellStyle name="Обычный 18 3 2 11 13" xfId="13845"/>
    <cellStyle name="Обычный 18 3 2 11 14" xfId="13846"/>
    <cellStyle name="Обычный 18 3 2 11 15" xfId="13847"/>
    <cellStyle name="Обычный 18 3 2 11 2" xfId="13848"/>
    <cellStyle name="Обычный 18 3 2 11 2 10" xfId="13849"/>
    <cellStyle name="Обычный 18 3 2 11 2 11" xfId="13850"/>
    <cellStyle name="Обычный 18 3 2 11 2 12" xfId="13851"/>
    <cellStyle name="Обычный 18 3 2 11 2 13" xfId="13852"/>
    <cellStyle name="Обычный 18 3 2 11 2 14" xfId="13853"/>
    <cellStyle name="Обычный 18 3 2 11 2 2" xfId="13854"/>
    <cellStyle name="Обычный 18 3 2 11 2 2 10" xfId="13855"/>
    <cellStyle name="Обычный 18 3 2 11 2 2 11" xfId="13856"/>
    <cellStyle name="Обычный 18 3 2 11 2 2 12" xfId="13857"/>
    <cellStyle name="Обычный 18 3 2 11 2 2 13" xfId="13858"/>
    <cellStyle name="Обычный 18 3 2 11 2 2 2" xfId="13859"/>
    <cellStyle name="Обычный 18 3 2 11 2 2 2 2" xfId="13860"/>
    <cellStyle name="Обычный 18 3 2 11 2 2 2 2 2" xfId="13861"/>
    <cellStyle name="Обычный 18 3 2 11 2 2 2 2 3" xfId="13862"/>
    <cellStyle name="Обычный 18 3 2 11 2 2 2 2 4" xfId="13863"/>
    <cellStyle name="Обычный 18 3 2 11 2 2 2 2 5" xfId="13864"/>
    <cellStyle name="Обычный 18 3 2 11 2 2 2 3" xfId="13865"/>
    <cellStyle name="Обычный 18 3 2 11 2 2 2 4" xfId="13866"/>
    <cellStyle name="Обычный 18 3 2 11 2 2 2 5" xfId="13867"/>
    <cellStyle name="Обычный 18 3 2 11 2 2 2 6" xfId="13868"/>
    <cellStyle name="Обычный 18 3 2 11 2 2 2 7" xfId="13869"/>
    <cellStyle name="Обычный 18 3 2 11 2 2 2 8" xfId="13870"/>
    <cellStyle name="Обычный 18 3 2 11 2 2 2 9" xfId="13871"/>
    <cellStyle name="Обычный 18 3 2 11 2 2 3" xfId="13872"/>
    <cellStyle name="Обычный 18 3 2 11 2 2 3 2" xfId="13873"/>
    <cellStyle name="Обычный 18 3 2 11 2 2 3 2 2" xfId="13874"/>
    <cellStyle name="Обычный 18 3 2 11 2 2 3 2 3" xfId="13875"/>
    <cellStyle name="Обычный 18 3 2 11 2 2 3 2 4" xfId="13876"/>
    <cellStyle name="Обычный 18 3 2 11 2 2 3 2 5" xfId="13877"/>
    <cellStyle name="Обычный 18 3 2 11 2 2 3 3" xfId="13878"/>
    <cellStyle name="Обычный 18 3 2 11 2 2 3 4" xfId="13879"/>
    <cellStyle name="Обычный 18 3 2 11 2 2 3 5" xfId="13880"/>
    <cellStyle name="Обычный 18 3 2 11 2 2 3 6" xfId="13881"/>
    <cellStyle name="Обычный 18 3 2 11 2 2 3 7" xfId="13882"/>
    <cellStyle name="Обычный 18 3 2 11 2 2 3 8" xfId="13883"/>
    <cellStyle name="Обычный 18 3 2 11 2 2 4" xfId="13884"/>
    <cellStyle name="Обычный 18 3 2 11 2 2 4 2" xfId="13885"/>
    <cellStyle name="Обычный 18 3 2 11 2 2 4 3" xfId="13886"/>
    <cellStyle name="Обычный 18 3 2 11 2 2 4 4" xfId="13887"/>
    <cellStyle name="Обычный 18 3 2 11 2 2 4 5" xfId="13888"/>
    <cellStyle name="Обычный 18 3 2 11 2 2 5" xfId="13889"/>
    <cellStyle name="Обычный 18 3 2 11 2 2 5 2" xfId="13890"/>
    <cellStyle name="Обычный 18 3 2 11 2 2 5 3" xfId="13891"/>
    <cellStyle name="Обычный 18 3 2 11 2 2 5 4" xfId="13892"/>
    <cellStyle name="Обычный 18 3 2 11 2 2 5 5" xfId="13893"/>
    <cellStyle name="Обычный 18 3 2 11 2 2 6" xfId="13894"/>
    <cellStyle name="Обычный 18 3 2 11 2 2 7" xfId="13895"/>
    <cellStyle name="Обычный 18 3 2 11 2 2 8" xfId="13896"/>
    <cellStyle name="Обычный 18 3 2 11 2 2 9" xfId="13897"/>
    <cellStyle name="Обычный 18 3 2 11 2 3" xfId="13898"/>
    <cellStyle name="Обычный 18 3 2 11 2 3 2" xfId="13899"/>
    <cellStyle name="Обычный 18 3 2 11 2 3 2 2" xfId="13900"/>
    <cellStyle name="Обычный 18 3 2 11 2 3 2 3" xfId="13901"/>
    <cellStyle name="Обычный 18 3 2 11 2 3 2 4" xfId="13902"/>
    <cellStyle name="Обычный 18 3 2 11 2 3 2 5" xfId="13903"/>
    <cellStyle name="Обычный 18 3 2 11 2 3 3" xfId="13904"/>
    <cellStyle name="Обычный 18 3 2 11 2 3 4" xfId="13905"/>
    <cellStyle name="Обычный 18 3 2 11 2 3 5" xfId="13906"/>
    <cellStyle name="Обычный 18 3 2 11 2 3 6" xfId="13907"/>
    <cellStyle name="Обычный 18 3 2 11 2 3 7" xfId="13908"/>
    <cellStyle name="Обычный 18 3 2 11 2 3 8" xfId="13909"/>
    <cellStyle name="Обычный 18 3 2 11 2 3 9" xfId="13910"/>
    <cellStyle name="Обычный 18 3 2 11 2 4" xfId="13911"/>
    <cellStyle name="Обычный 18 3 2 11 2 4 2" xfId="13912"/>
    <cellStyle name="Обычный 18 3 2 11 2 4 2 2" xfId="13913"/>
    <cellStyle name="Обычный 18 3 2 11 2 4 2 3" xfId="13914"/>
    <cellStyle name="Обычный 18 3 2 11 2 4 2 4" xfId="13915"/>
    <cellStyle name="Обычный 18 3 2 11 2 4 2 5" xfId="13916"/>
    <cellStyle name="Обычный 18 3 2 11 2 4 3" xfId="13917"/>
    <cellStyle name="Обычный 18 3 2 11 2 4 4" xfId="13918"/>
    <cellStyle name="Обычный 18 3 2 11 2 4 5" xfId="13919"/>
    <cellStyle name="Обычный 18 3 2 11 2 4 6" xfId="13920"/>
    <cellStyle name="Обычный 18 3 2 11 2 4 7" xfId="13921"/>
    <cellStyle name="Обычный 18 3 2 11 2 4 8" xfId="13922"/>
    <cellStyle name="Обычный 18 3 2 11 2 5" xfId="13923"/>
    <cellStyle name="Обычный 18 3 2 11 2 5 2" xfId="13924"/>
    <cellStyle name="Обычный 18 3 2 11 2 5 3" xfId="13925"/>
    <cellStyle name="Обычный 18 3 2 11 2 5 4" xfId="13926"/>
    <cellStyle name="Обычный 18 3 2 11 2 5 5" xfId="13927"/>
    <cellStyle name="Обычный 18 3 2 11 2 6" xfId="13928"/>
    <cellStyle name="Обычный 18 3 2 11 2 6 2" xfId="13929"/>
    <cellStyle name="Обычный 18 3 2 11 2 6 3" xfId="13930"/>
    <cellStyle name="Обычный 18 3 2 11 2 6 4" xfId="13931"/>
    <cellStyle name="Обычный 18 3 2 11 2 6 5" xfId="13932"/>
    <cellStyle name="Обычный 18 3 2 11 2 7" xfId="13933"/>
    <cellStyle name="Обычный 18 3 2 11 2 8" xfId="13934"/>
    <cellStyle name="Обычный 18 3 2 11 2 9" xfId="13935"/>
    <cellStyle name="Обычный 18 3 2 11 3" xfId="13936"/>
    <cellStyle name="Обычный 18 3 2 11 3 10" xfId="13937"/>
    <cellStyle name="Обычный 18 3 2 11 3 11" xfId="13938"/>
    <cellStyle name="Обычный 18 3 2 11 3 12" xfId="13939"/>
    <cellStyle name="Обычный 18 3 2 11 3 13" xfId="13940"/>
    <cellStyle name="Обычный 18 3 2 11 3 2" xfId="13941"/>
    <cellStyle name="Обычный 18 3 2 11 3 2 2" xfId="13942"/>
    <cellStyle name="Обычный 18 3 2 11 3 2 2 2" xfId="13943"/>
    <cellStyle name="Обычный 18 3 2 11 3 2 2 3" xfId="13944"/>
    <cellStyle name="Обычный 18 3 2 11 3 2 2 4" xfId="13945"/>
    <cellStyle name="Обычный 18 3 2 11 3 2 2 5" xfId="13946"/>
    <cellStyle name="Обычный 18 3 2 11 3 2 3" xfId="13947"/>
    <cellStyle name="Обычный 18 3 2 11 3 2 4" xfId="13948"/>
    <cellStyle name="Обычный 18 3 2 11 3 2 5" xfId="13949"/>
    <cellStyle name="Обычный 18 3 2 11 3 2 6" xfId="13950"/>
    <cellStyle name="Обычный 18 3 2 11 3 2 7" xfId="13951"/>
    <cellStyle name="Обычный 18 3 2 11 3 2 8" xfId="13952"/>
    <cellStyle name="Обычный 18 3 2 11 3 2 9" xfId="13953"/>
    <cellStyle name="Обычный 18 3 2 11 3 3" xfId="13954"/>
    <cellStyle name="Обычный 18 3 2 11 3 3 2" xfId="13955"/>
    <cellStyle name="Обычный 18 3 2 11 3 3 2 2" xfId="13956"/>
    <cellStyle name="Обычный 18 3 2 11 3 3 2 3" xfId="13957"/>
    <cellStyle name="Обычный 18 3 2 11 3 3 2 4" xfId="13958"/>
    <cellStyle name="Обычный 18 3 2 11 3 3 2 5" xfId="13959"/>
    <cellStyle name="Обычный 18 3 2 11 3 3 3" xfId="13960"/>
    <cellStyle name="Обычный 18 3 2 11 3 3 4" xfId="13961"/>
    <cellStyle name="Обычный 18 3 2 11 3 3 5" xfId="13962"/>
    <cellStyle name="Обычный 18 3 2 11 3 3 6" xfId="13963"/>
    <cellStyle name="Обычный 18 3 2 11 3 3 7" xfId="13964"/>
    <cellStyle name="Обычный 18 3 2 11 3 3 8" xfId="13965"/>
    <cellStyle name="Обычный 18 3 2 11 3 4" xfId="13966"/>
    <cellStyle name="Обычный 18 3 2 11 3 4 2" xfId="13967"/>
    <cellStyle name="Обычный 18 3 2 11 3 4 3" xfId="13968"/>
    <cellStyle name="Обычный 18 3 2 11 3 4 4" xfId="13969"/>
    <cellStyle name="Обычный 18 3 2 11 3 4 5" xfId="13970"/>
    <cellStyle name="Обычный 18 3 2 11 3 5" xfId="13971"/>
    <cellStyle name="Обычный 18 3 2 11 3 5 2" xfId="13972"/>
    <cellStyle name="Обычный 18 3 2 11 3 5 3" xfId="13973"/>
    <cellStyle name="Обычный 18 3 2 11 3 5 4" xfId="13974"/>
    <cellStyle name="Обычный 18 3 2 11 3 5 5" xfId="13975"/>
    <cellStyle name="Обычный 18 3 2 11 3 6" xfId="13976"/>
    <cellStyle name="Обычный 18 3 2 11 3 7" xfId="13977"/>
    <cellStyle name="Обычный 18 3 2 11 3 8" xfId="13978"/>
    <cellStyle name="Обычный 18 3 2 11 3 9" xfId="13979"/>
    <cellStyle name="Обычный 18 3 2 11 4" xfId="13980"/>
    <cellStyle name="Обычный 18 3 2 11 4 2" xfId="13981"/>
    <cellStyle name="Обычный 18 3 2 11 4 2 2" xfId="13982"/>
    <cellStyle name="Обычный 18 3 2 11 4 2 3" xfId="13983"/>
    <cellStyle name="Обычный 18 3 2 11 4 2 4" xfId="13984"/>
    <cellStyle name="Обычный 18 3 2 11 4 2 5" xfId="13985"/>
    <cellStyle name="Обычный 18 3 2 11 4 3" xfId="13986"/>
    <cellStyle name="Обычный 18 3 2 11 4 4" xfId="13987"/>
    <cellStyle name="Обычный 18 3 2 11 4 5" xfId="13988"/>
    <cellStyle name="Обычный 18 3 2 11 4 6" xfId="13989"/>
    <cellStyle name="Обычный 18 3 2 11 4 7" xfId="13990"/>
    <cellStyle name="Обычный 18 3 2 11 4 8" xfId="13991"/>
    <cellStyle name="Обычный 18 3 2 11 4 9" xfId="13992"/>
    <cellStyle name="Обычный 18 3 2 11 5" xfId="13993"/>
    <cellStyle name="Обычный 18 3 2 11 5 2" xfId="13994"/>
    <cellStyle name="Обычный 18 3 2 11 5 2 2" xfId="13995"/>
    <cellStyle name="Обычный 18 3 2 11 5 2 3" xfId="13996"/>
    <cellStyle name="Обычный 18 3 2 11 5 2 4" xfId="13997"/>
    <cellStyle name="Обычный 18 3 2 11 5 2 5" xfId="13998"/>
    <cellStyle name="Обычный 18 3 2 11 5 3" xfId="13999"/>
    <cellStyle name="Обычный 18 3 2 11 5 4" xfId="14000"/>
    <cellStyle name="Обычный 18 3 2 11 5 5" xfId="14001"/>
    <cellStyle name="Обычный 18 3 2 11 5 6" xfId="14002"/>
    <cellStyle name="Обычный 18 3 2 11 5 7" xfId="14003"/>
    <cellStyle name="Обычный 18 3 2 11 5 8" xfId="14004"/>
    <cellStyle name="Обычный 18 3 2 11 6" xfId="14005"/>
    <cellStyle name="Обычный 18 3 2 11 6 2" xfId="14006"/>
    <cellStyle name="Обычный 18 3 2 11 6 3" xfId="14007"/>
    <cellStyle name="Обычный 18 3 2 11 6 4" xfId="14008"/>
    <cellStyle name="Обычный 18 3 2 11 6 5" xfId="14009"/>
    <cellStyle name="Обычный 18 3 2 11 7" xfId="14010"/>
    <cellStyle name="Обычный 18 3 2 11 7 2" xfId="14011"/>
    <cellStyle name="Обычный 18 3 2 11 7 3" xfId="14012"/>
    <cellStyle name="Обычный 18 3 2 11 7 4" xfId="14013"/>
    <cellStyle name="Обычный 18 3 2 11 7 5" xfId="14014"/>
    <cellStyle name="Обычный 18 3 2 11 8" xfId="14015"/>
    <cellStyle name="Обычный 18 3 2 11 9" xfId="14016"/>
    <cellStyle name="Обычный 18 3 2 12" xfId="14017"/>
    <cellStyle name="Обычный 18 3 2 12 10" xfId="14018"/>
    <cellStyle name="Обычный 18 3 2 12 11" xfId="14019"/>
    <cellStyle name="Обычный 18 3 2 12 12" xfId="14020"/>
    <cellStyle name="Обычный 18 3 2 12 13" xfId="14021"/>
    <cellStyle name="Обычный 18 3 2 12 14" xfId="14022"/>
    <cellStyle name="Обычный 18 3 2 12 15" xfId="14023"/>
    <cellStyle name="Обычный 18 3 2 12 2" xfId="14024"/>
    <cellStyle name="Обычный 18 3 2 12 2 10" xfId="14025"/>
    <cellStyle name="Обычный 18 3 2 12 2 11" xfId="14026"/>
    <cellStyle name="Обычный 18 3 2 12 2 12" xfId="14027"/>
    <cellStyle name="Обычный 18 3 2 12 2 13" xfId="14028"/>
    <cellStyle name="Обычный 18 3 2 12 2 14" xfId="14029"/>
    <cellStyle name="Обычный 18 3 2 12 2 2" xfId="14030"/>
    <cellStyle name="Обычный 18 3 2 12 2 2 10" xfId="14031"/>
    <cellStyle name="Обычный 18 3 2 12 2 2 11" xfId="14032"/>
    <cellStyle name="Обычный 18 3 2 12 2 2 12" xfId="14033"/>
    <cellStyle name="Обычный 18 3 2 12 2 2 13" xfId="14034"/>
    <cellStyle name="Обычный 18 3 2 12 2 2 2" xfId="14035"/>
    <cellStyle name="Обычный 18 3 2 12 2 2 2 2" xfId="14036"/>
    <cellStyle name="Обычный 18 3 2 12 2 2 2 2 2" xfId="14037"/>
    <cellStyle name="Обычный 18 3 2 12 2 2 2 2 3" xfId="14038"/>
    <cellStyle name="Обычный 18 3 2 12 2 2 2 2 4" xfId="14039"/>
    <cellStyle name="Обычный 18 3 2 12 2 2 2 2 5" xfId="14040"/>
    <cellStyle name="Обычный 18 3 2 12 2 2 2 3" xfId="14041"/>
    <cellStyle name="Обычный 18 3 2 12 2 2 2 4" xfId="14042"/>
    <cellStyle name="Обычный 18 3 2 12 2 2 2 5" xfId="14043"/>
    <cellStyle name="Обычный 18 3 2 12 2 2 2 6" xfId="14044"/>
    <cellStyle name="Обычный 18 3 2 12 2 2 2 7" xfId="14045"/>
    <cellStyle name="Обычный 18 3 2 12 2 2 2 8" xfId="14046"/>
    <cellStyle name="Обычный 18 3 2 12 2 2 2 9" xfId="14047"/>
    <cellStyle name="Обычный 18 3 2 12 2 2 3" xfId="14048"/>
    <cellStyle name="Обычный 18 3 2 12 2 2 3 2" xfId="14049"/>
    <cellStyle name="Обычный 18 3 2 12 2 2 3 2 2" xfId="14050"/>
    <cellStyle name="Обычный 18 3 2 12 2 2 3 2 3" xfId="14051"/>
    <cellStyle name="Обычный 18 3 2 12 2 2 3 2 4" xfId="14052"/>
    <cellStyle name="Обычный 18 3 2 12 2 2 3 2 5" xfId="14053"/>
    <cellStyle name="Обычный 18 3 2 12 2 2 3 3" xfId="14054"/>
    <cellStyle name="Обычный 18 3 2 12 2 2 3 4" xfId="14055"/>
    <cellStyle name="Обычный 18 3 2 12 2 2 3 5" xfId="14056"/>
    <cellStyle name="Обычный 18 3 2 12 2 2 3 6" xfId="14057"/>
    <cellStyle name="Обычный 18 3 2 12 2 2 3 7" xfId="14058"/>
    <cellStyle name="Обычный 18 3 2 12 2 2 3 8" xfId="14059"/>
    <cellStyle name="Обычный 18 3 2 12 2 2 4" xfId="14060"/>
    <cellStyle name="Обычный 18 3 2 12 2 2 4 2" xfId="14061"/>
    <cellStyle name="Обычный 18 3 2 12 2 2 4 3" xfId="14062"/>
    <cellStyle name="Обычный 18 3 2 12 2 2 4 4" xfId="14063"/>
    <cellStyle name="Обычный 18 3 2 12 2 2 4 5" xfId="14064"/>
    <cellStyle name="Обычный 18 3 2 12 2 2 5" xfId="14065"/>
    <cellStyle name="Обычный 18 3 2 12 2 2 5 2" xfId="14066"/>
    <cellStyle name="Обычный 18 3 2 12 2 2 5 3" xfId="14067"/>
    <cellStyle name="Обычный 18 3 2 12 2 2 5 4" xfId="14068"/>
    <cellStyle name="Обычный 18 3 2 12 2 2 5 5" xfId="14069"/>
    <cellStyle name="Обычный 18 3 2 12 2 2 6" xfId="14070"/>
    <cellStyle name="Обычный 18 3 2 12 2 2 7" xfId="14071"/>
    <cellStyle name="Обычный 18 3 2 12 2 2 8" xfId="14072"/>
    <cellStyle name="Обычный 18 3 2 12 2 2 9" xfId="14073"/>
    <cellStyle name="Обычный 18 3 2 12 2 3" xfId="14074"/>
    <cellStyle name="Обычный 18 3 2 12 2 3 2" xfId="14075"/>
    <cellStyle name="Обычный 18 3 2 12 2 3 2 2" xfId="14076"/>
    <cellStyle name="Обычный 18 3 2 12 2 3 2 3" xfId="14077"/>
    <cellStyle name="Обычный 18 3 2 12 2 3 2 4" xfId="14078"/>
    <cellStyle name="Обычный 18 3 2 12 2 3 2 5" xfId="14079"/>
    <cellStyle name="Обычный 18 3 2 12 2 3 3" xfId="14080"/>
    <cellStyle name="Обычный 18 3 2 12 2 3 4" xfId="14081"/>
    <cellStyle name="Обычный 18 3 2 12 2 3 5" xfId="14082"/>
    <cellStyle name="Обычный 18 3 2 12 2 3 6" xfId="14083"/>
    <cellStyle name="Обычный 18 3 2 12 2 3 7" xfId="14084"/>
    <cellStyle name="Обычный 18 3 2 12 2 3 8" xfId="14085"/>
    <cellStyle name="Обычный 18 3 2 12 2 3 9" xfId="14086"/>
    <cellStyle name="Обычный 18 3 2 12 2 4" xfId="14087"/>
    <cellStyle name="Обычный 18 3 2 12 2 4 2" xfId="14088"/>
    <cellStyle name="Обычный 18 3 2 12 2 4 2 2" xfId="14089"/>
    <cellStyle name="Обычный 18 3 2 12 2 4 2 3" xfId="14090"/>
    <cellStyle name="Обычный 18 3 2 12 2 4 2 4" xfId="14091"/>
    <cellStyle name="Обычный 18 3 2 12 2 4 2 5" xfId="14092"/>
    <cellStyle name="Обычный 18 3 2 12 2 4 3" xfId="14093"/>
    <cellStyle name="Обычный 18 3 2 12 2 4 4" xfId="14094"/>
    <cellStyle name="Обычный 18 3 2 12 2 4 5" xfId="14095"/>
    <cellStyle name="Обычный 18 3 2 12 2 4 6" xfId="14096"/>
    <cellStyle name="Обычный 18 3 2 12 2 4 7" xfId="14097"/>
    <cellStyle name="Обычный 18 3 2 12 2 4 8" xfId="14098"/>
    <cellStyle name="Обычный 18 3 2 12 2 5" xfId="14099"/>
    <cellStyle name="Обычный 18 3 2 12 2 5 2" xfId="14100"/>
    <cellStyle name="Обычный 18 3 2 12 2 5 3" xfId="14101"/>
    <cellStyle name="Обычный 18 3 2 12 2 5 4" xfId="14102"/>
    <cellStyle name="Обычный 18 3 2 12 2 5 5" xfId="14103"/>
    <cellStyle name="Обычный 18 3 2 12 2 6" xfId="14104"/>
    <cellStyle name="Обычный 18 3 2 12 2 6 2" xfId="14105"/>
    <cellStyle name="Обычный 18 3 2 12 2 6 3" xfId="14106"/>
    <cellStyle name="Обычный 18 3 2 12 2 6 4" xfId="14107"/>
    <cellStyle name="Обычный 18 3 2 12 2 6 5" xfId="14108"/>
    <cellStyle name="Обычный 18 3 2 12 2 7" xfId="14109"/>
    <cellStyle name="Обычный 18 3 2 12 2 8" xfId="14110"/>
    <cellStyle name="Обычный 18 3 2 12 2 9" xfId="14111"/>
    <cellStyle name="Обычный 18 3 2 12 3" xfId="14112"/>
    <cellStyle name="Обычный 18 3 2 12 3 10" xfId="14113"/>
    <cellStyle name="Обычный 18 3 2 12 3 11" xfId="14114"/>
    <cellStyle name="Обычный 18 3 2 12 3 12" xfId="14115"/>
    <cellStyle name="Обычный 18 3 2 12 3 13" xfId="14116"/>
    <cellStyle name="Обычный 18 3 2 12 3 2" xfId="14117"/>
    <cellStyle name="Обычный 18 3 2 12 3 2 2" xfId="14118"/>
    <cellStyle name="Обычный 18 3 2 12 3 2 2 2" xfId="14119"/>
    <cellStyle name="Обычный 18 3 2 12 3 2 2 3" xfId="14120"/>
    <cellStyle name="Обычный 18 3 2 12 3 2 2 4" xfId="14121"/>
    <cellStyle name="Обычный 18 3 2 12 3 2 2 5" xfId="14122"/>
    <cellStyle name="Обычный 18 3 2 12 3 2 3" xfId="14123"/>
    <cellStyle name="Обычный 18 3 2 12 3 2 4" xfId="14124"/>
    <cellStyle name="Обычный 18 3 2 12 3 2 5" xfId="14125"/>
    <cellStyle name="Обычный 18 3 2 12 3 2 6" xfId="14126"/>
    <cellStyle name="Обычный 18 3 2 12 3 2 7" xfId="14127"/>
    <cellStyle name="Обычный 18 3 2 12 3 2 8" xfId="14128"/>
    <cellStyle name="Обычный 18 3 2 12 3 2 9" xfId="14129"/>
    <cellStyle name="Обычный 18 3 2 12 3 3" xfId="14130"/>
    <cellStyle name="Обычный 18 3 2 12 3 3 2" xfId="14131"/>
    <cellStyle name="Обычный 18 3 2 12 3 3 2 2" xfId="14132"/>
    <cellStyle name="Обычный 18 3 2 12 3 3 2 3" xfId="14133"/>
    <cellStyle name="Обычный 18 3 2 12 3 3 2 4" xfId="14134"/>
    <cellStyle name="Обычный 18 3 2 12 3 3 2 5" xfId="14135"/>
    <cellStyle name="Обычный 18 3 2 12 3 3 3" xfId="14136"/>
    <cellStyle name="Обычный 18 3 2 12 3 3 4" xfId="14137"/>
    <cellStyle name="Обычный 18 3 2 12 3 3 5" xfId="14138"/>
    <cellStyle name="Обычный 18 3 2 12 3 3 6" xfId="14139"/>
    <cellStyle name="Обычный 18 3 2 12 3 3 7" xfId="14140"/>
    <cellStyle name="Обычный 18 3 2 12 3 3 8" xfId="14141"/>
    <cellStyle name="Обычный 18 3 2 12 3 4" xfId="14142"/>
    <cellStyle name="Обычный 18 3 2 12 3 4 2" xfId="14143"/>
    <cellStyle name="Обычный 18 3 2 12 3 4 3" xfId="14144"/>
    <cellStyle name="Обычный 18 3 2 12 3 4 4" xfId="14145"/>
    <cellStyle name="Обычный 18 3 2 12 3 4 5" xfId="14146"/>
    <cellStyle name="Обычный 18 3 2 12 3 5" xfId="14147"/>
    <cellStyle name="Обычный 18 3 2 12 3 5 2" xfId="14148"/>
    <cellStyle name="Обычный 18 3 2 12 3 5 3" xfId="14149"/>
    <cellStyle name="Обычный 18 3 2 12 3 5 4" xfId="14150"/>
    <cellStyle name="Обычный 18 3 2 12 3 5 5" xfId="14151"/>
    <cellStyle name="Обычный 18 3 2 12 3 6" xfId="14152"/>
    <cellStyle name="Обычный 18 3 2 12 3 7" xfId="14153"/>
    <cellStyle name="Обычный 18 3 2 12 3 8" xfId="14154"/>
    <cellStyle name="Обычный 18 3 2 12 3 9" xfId="14155"/>
    <cellStyle name="Обычный 18 3 2 12 4" xfId="14156"/>
    <cellStyle name="Обычный 18 3 2 12 4 2" xfId="14157"/>
    <cellStyle name="Обычный 18 3 2 12 4 2 2" xfId="14158"/>
    <cellStyle name="Обычный 18 3 2 12 4 2 3" xfId="14159"/>
    <cellStyle name="Обычный 18 3 2 12 4 2 4" xfId="14160"/>
    <cellStyle name="Обычный 18 3 2 12 4 2 5" xfId="14161"/>
    <cellStyle name="Обычный 18 3 2 12 4 3" xfId="14162"/>
    <cellStyle name="Обычный 18 3 2 12 4 4" xfId="14163"/>
    <cellStyle name="Обычный 18 3 2 12 4 5" xfId="14164"/>
    <cellStyle name="Обычный 18 3 2 12 4 6" xfId="14165"/>
    <cellStyle name="Обычный 18 3 2 12 4 7" xfId="14166"/>
    <cellStyle name="Обычный 18 3 2 12 4 8" xfId="14167"/>
    <cellStyle name="Обычный 18 3 2 12 4 9" xfId="14168"/>
    <cellStyle name="Обычный 18 3 2 12 5" xfId="14169"/>
    <cellStyle name="Обычный 18 3 2 12 5 2" xfId="14170"/>
    <cellStyle name="Обычный 18 3 2 12 5 2 2" xfId="14171"/>
    <cellStyle name="Обычный 18 3 2 12 5 2 3" xfId="14172"/>
    <cellStyle name="Обычный 18 3 2 12 5 2 4" xfId="14173"/>
    <cellStyle name="Обычный 18 3 2 12 5 2 5" xfId="14174"/>
    <cellStyle name="Обычный 18 3 2 12 5 3" xfId="14175"/>
    <cellStyle name="Обычный 18 3 2 12 5 4" xfId="14176"/>
    <cellStyle name="Обычный 18 3 2 12 5 5" xfId="14177"/>
    <cellStyle name="Обычный 18 3 2 12 5 6" xfId="14178"/>
    <cellStyle name="Обычный 18 3 2 12 5 7" xfId="14179"/>
    <cellStyle name="Обычный 18 3 2 12 5 8" xfId="14180"/>
    <cellStyle name="Обычный 18 3 2 12 6" xfId="14181"/>
    <cellStyle name="Обычный 18 3 2 12 6 2" xfId="14182"/>
    <cellStyle name="Обычный 18 3 2 12 6 3" xfId="14183"/>
    <cellStyle name="Обычный 18 3 2 12 6 4" xfId="14184"/>
    <cellStyle name="Обычный 18 3 2 12 6 5" xfId="14185"/>
    <cellStyle name="Обычный 18 3 2 12 7" xfId="14186"/>
    <cellStyle name="Обычный 18 3 2 12 7 2" xfId="14187"/>
    <cellStyle name="Обычный 18 3 2 12 7 3" xfId="14188"/>
    <cellStyle name="Обычный 18 3 2 12 7 4" xfId="14189"/>
    <cellStyle name="Обычный 18 3 2 12 7 5" xfId="14190"/>
    <cellStyle name="Обычный 18 3 2 12 8" xfId="14191"/>
    <cellStyle name="Обычный 18 3 2 12 9" xfId="14192"/>
    <cellStyle name="Обычный 18 3 2 13" xfId="14193"/>
    <cellStyle name="Обычный 18 3 2 13 10" xfId="14194"/>
    <cellStyle name="Обычный 18 3 2 13 11" xfId="14195"/>
    <cellStyle name="Обычный 18 3 2 13 12" xfId="14196"/>
    <cellStyle name="Обычный 18 3 2 13 13" xfId="14197"/>
    <cellStyle name="Обычный 18 3 2 13 14" xfId="14198"/>
    <cellStyle name="Обычный 18 3 2 13 2" xfId="14199"/>
    <cellStyle name="Обычный 18 3 2 13 2 10" xfId="14200"/>
    <cellStyle name="Обычный 18 3 2 13 2 11" xfId="14201"/>
    <cellStyle name="Обычный 18 3 2 13 2 12" xfId="14202"/>
    <cellStyle name="Обычный 18 3 2 13 2 13" xfId="14203"/>
    <cellStyle name="Обычный 18 3 2 13 2 2" xfId="14204"/>
    <cellStyle name="Обычный 18 3 2 13 2 2 2" xfId="14205"/>
    <cellStyle name="Обычный 18 3 2 13 2 2 2 2" xfId="14206"/>
    <cellStyle name="Обычный 18 3 2 13 2 2 2 3" xfId="14207"/>
    <cellStyle name="Обычный 18 3 2 13 2 2 2 4" xfId="14208"/>
    <cellStyle name="Обычный 18 3 2 13 2 2 2 5" xfId="14209"/>
    <cellStyle name="Обычный 18 3 2 13 2 2 3" xfId="14210"/>
    <cellStyle name="Обычный 18 3 2 13 2 2 4" xfId="14211"/>
    <cellStyle name="Обычный 18 3 2 13 2 2 5" xfId="14212"/>
    <cellStyle name="Обычный 18 3 2 13 2 2 6" xfId="14213"/>
    <cellStyle name="Обычный 18 3 2 13 2 2 7" xfId="14214"/>
    <cellStyle name="Обычный 18 3 2 13 2 2 8" xfId="14215"/>
    <cellStyle name="Обычный 18 3 2 13 2 2 9" xfId="14216"/>
    <cellStyle name="Обычный 18 3 2 13 2 3" xfId="14217"/>
    <cellStyle name="Обычный 18 3 2 13 2 3 2" xfId="14218"/>
    <cellStyle name="Обычный 18 3 2 13 2 3 2 2" xfId="14219"/>
    <cellStyle name="Обычный 18 3 2 13 2 3 2 3" xfId="14220"/>
    <cellStyle name="Обычный 18 3 2 13 2 3 2 4" xfId="14221"/>
    <cellStyle name="Обычный 18 3 2 13 2 3 2 5" xfId="14222"/>
    <cellStyle name="Обычный 18 3 2 13 2 3 3" xfId="14223"/>
    <cellStyle name="Обычный 18 3 2 13 2 3 4" xfId="14224"/>
    <cellStyle name="Обычный 18 3 2 13 2 3 5" xfId="14225"/>
    <cellStyle name="Обычный 18 3 2 13 2 3 6" xfId="14226"/>
    <cellStyle name="Обычный 18 3 2 13 2 3 7" xfId="14227"/>
    <cellStyle name="Обычный 18 3 2 13 2 3 8" xfId="14228"/>
    <cellStyle name="Обычный 18 3 2 13 2 4" xfId="14229"/>
    <cellStyle name="Обычный 18 3 2 13 2 4 2" xfId="14230"/>
    <cellStyle name="Обычный 18 3 2 13 2 4 3" xfId="14231"/>
    <cellStyle name="Обычный 18 3 2 13 2 4 4" xfId="14232"/>
    <cellStyle name="Обычный 18 3 2 13 2 4 5" xfId="14233"/>
    <cellStyle name="Обычный 18 3 2 13 2 5" xfId="14234"/>
    <cellStyle name="Обычный 18 3 2 13 2 5 2" xfId="14235"/>
    <cellStyle name="Обычный 18 3 2 13 2 5 3" xfId="14236"/>
    <cellStyle name="Обычный 18 3 2 13 2 5 4" xfId="14237"/>
    <cellStyle name="Обычный 18 3 2 13 2 5 5" xfId="14238"/>
    <cellStyle name="Обычный 18 3 2 13 2 6" xfId="14239"/>
    <cellStyle name="Обычный 18 3 2 13 2 7" xfId="14240"/>
    <cellStyle name="Обычный 18 3 2 13 2 8" xfId="14241"/>
    <cellStyle name="Обычный 18 3 2 13 2 9" xfId="14242"/>
    <cellStyle name="Обычный 18 3 2 13 3" xfId="14243"/>
    <cellStyle name="Обычный 18 3 2 13 3 2" xfId="14244"/>
    <cellStyle name="Обычный 18 3 2 13 3 2 2" xfId="14245"/>
    <cellStyle name="Обычный 18 3 2 13 3 2 3" xfId="14246"/>
    <cellStyle name="Обычный 18 3 2 13 3 2 4" xfId="14247"/>
    <cellStyle name="Обычный 18 3 2 13 3 2 5" xfId="14248"/>
    <cellStyle name="Обычный 18 3 2 13 3 3" xfId="14249"/>
    <cellStyle name="Обычный 18 3 2 13 3 4" xfId="14250"/>
    <cellStyle name="Обычный 18 3 2 13 3 5" xfId="14251"/>
    <cellStyle name="Обычный 18 3 2 13 3 6" xfId="14252"/>
    <cellStyle name="Обычный 18 3 2 13 3 7" xfId="14253"/>
    <cellStyle name="Обычный 18 3 2 13 3 8" xfId="14254"/>
    <cellStyle name="Обычный 18 3 2 13 3 9" xfId="14255"/>
    <cellStyle name="Обычный 18 3 2 13 4" xfId="14256"/>
    <cellStyle name="Обычный 18 3 2 13 4 2" xfId="14257"/>
    <cellStyle name="Обычный 18 3 2 13 4 2 2" xfId="14258"/>
    <cellStyle name="Обычный 18 3 2 13 4 2 3" xfId="14259"/>
    <cellStyle name="Обычный 18 3 2 13 4 2 4" xfId="14260"/>
    <cellStyle name="Обычный 18 3 2 13 4 2 5" xfId="14261"/>
    <cellStyle name="Обычный 18 3 2 13 4 3" xfId="14262"/>
    <cellStyle name="Обычный 18 3 2 13 4 4" xfId="14263"/>
    <cellStyle name="Обычный 18 3 2 13 4 5" xfId="14264"/>
    <cellStyle name="Обычный 18 3 2 13 4 6" xfId="14265"/>
    <cellStyle name="Обычный 18 3 2 13 4 7" xfId="14266"/>
    <cellStyle name="Обычный 18 3 2 13 4 8" xfId="14267"/>
    <cellStyle name="Обычный 18 3 2 13 5" xfId="14268"/>
    <cellStyle name="Обычный 18 3 2 13 5 2" xfId="14269"/>
    <cellStyle name="Обычный 18 3 2 13 5 3" xfId="14270"/>
    <cellStyle name="Обычный 18 3 2 13 5 4" xfId="14271"/>
    <cellStyle name="Обычный 18 3 2 13 5 5" xfId="14272"/>
    <cellStyle name="Обычный 18 3 2 13 6" xfId="14273"/>
    <cellStyle name="Обычный 18 3 2 13 6 2" xfId="14274"/>
    <cellStyle name="Обычный 18 3 2 13 6 3" xfId="14275"/>
    <cellStyle name="Обычный 18 3 2 13 6 4" xfId="14276"/>
    <cellStyle name="Обычный 18 3 2 13 6 5" xfId="14277"/>
    <cellStyle name="Обычный 18 3 2 13 7" xfId="14278"/>
    <cellStyle name="Обычный 18 3 2 13 8" xfId="14279"/>
    <cellStyle name="Обычный 18 3 2 13 9" xfId="14280"/>
    <cellStyle name="Обычный 18 3 2 14" xfId="14281"/>
    <cellStyle name="Обычный 18 3 2 14 10" xfId="14282"/>
    <cellStyle name="Обычный 18 3 2 14 11" xfId="14283"/>
    <cellStyle name="Обычный 18 3 2 14 12" xfId="14284"/>
    <cellStyle name="Обычный 18 3 2 14 13" xfId="14285"/>
    <cellStyle name="Обычный 18 3 2 14 2" xfId="14286"/>
    <cellStyle name="Обычный 18 3 2 14 2 2" xfId="14287"/>
    <cellStyle name="Обычный 18 3 2 14 2 2 2" xfId="14288"/>
    <cellStyle name="Обычный 18 3 2 14 2 2 3" xfId="14289"/>
    <cellStyle name="Обычный 18 3 2 14 2 2 4" xfId="14290"/>
    <cellStyle name="Обычный 18 3 2 14 2 2 5" xfId="14291"/>
    <cellStyle name="Обычный 18 3 2 14 2 3" xfId="14292"/>
    <cellStyle name="Обычный 18 3 2 14 2 4" xfId="14293"/>
    <cellStyle name="Обычный 18 3 2 14 2 5" xfId="14294"/>
    <cellStyle name="Обычный 18 3 2 14 2 6" xfId="14295"/>
    <cellStyle name="Обычный 18 3 2 14 2 7" xfId="14296"/>
    <cellStyle name="Обычный 18 3 2 14 2 8" xfId="14297"/>
    <cellStyle name="Обычный 18 3 2 14 2 9" xfId="14298"/>
    <cellStyle name="Обычный 18 3 2 14 3" xfId="14299"/>
    <cellStyle name="Обычный 18 3 2 14 3 2" xfId="14300"/>
    <cellStyle name="Обычный 18 3 2 14 3 2 2" xfId="14301"/>
    <cellStyle name="Обычный 18 3 2 14 3 2 3" xfId="14302"/>
    <cellStyle name="Обычный 18 3 2 14 3 2 4" xfId="14303"/>
    <cellStyle name="Обычный 18 3 2 14 3 2 5" xfId="14304"/>
    <cellStyle name="Обычный 18 3 2 14 3 3" xfId="14305"/>
    <cellStyle name="Обычный 18 3 2 14 3 4" xfId="14306"/>
    <cellStyle name="Обычный 18 3 2 14 3 5" xfId="14307"/>
    <cellStyle name="Обычный 18 3 2 14 3 6" xfId="14308"/>
    <cellStyle name="Обычный 18 3 2 14 3 7" xfId="14309"/>
    <cellStyle name="Обычный 18 3 2 14 3 8" xfId="14310"/>
    <cellStyle name="Обычный 18 3 2 14 4" xfId="14311"/>
    <cellStyle name="Обычный 18 3 2 14 4 2" xfId="14312"/>
    <cellStyle name="Обычный 18 3 2 14 4 3" xfId="14313"/>
    <cellStyle name="Обычный 18 3 2 14 4 4" xfId="14314"/>
    <cellStyle name="Обычный 18 3 2 14 4 5" xfId="14315"/>
    <cellStyle name="Обычный 18 3 2 14 5" xfId="14316"/>
    <cellStyle name="Обычный 18 3 2 14 5 2" xfId="14317"/>
    <cellStyle name="Обычный 18 3 2 14 5 3" xfId="14318"/>
    <cellStyle name="Обычный 18 3 2 14 5 4" xfId="14319"/>
    <cellStyle name="Обычный 18 3 2 14 5 5" xfId="14320"/>
    <cellStyle name="Обычный 18 3 2 14 6" xfId="14321"/>
    <cellStyle name="Обычный 18 3 2 14 7" xfId="14322"/>
    <cellStyle name="Обычный 18 3 2 14 8" xfId="14323"/>
    <cellStyle name="Обычный 18 3 2 14 9" xfId="14324"/>
    <cellStyle name="Обычный 18 3 2 15" xfId="14325"/>
    <cellStyle name="Обычный 18 3 2 15 10" xfId="14326"/>
    <cellStyle name="Обычный 18 3 2 15 2" xfId="14327"/>
    <cellStyle name="Обычный 18 3 2 15 2 2" xfId="14328"/>
    <cellStyle name="Обычный 18 3 2 15 2 2 2" xfId="14329"/>
    <cellStyle name="Обычный 18 3 2 15 2 2 3" xfId="14330"/>
    <cellStyle name="Обычный 18 3 2 15 2 2 4" xfId="14331"/>
    <cellStyle name="Обычный 18 3 2 15 2 2 5" xfId="14332"/>
    <cellStyle name="Обычный 18 3 2 15 2 3" xfId="14333"/>
    <cellStyle name="Обычный 18 3 2 15 2 4" xfId="14334"/>
    <cellStyle name="Обычный 18 3 2 15 2 5" xfId="14335"/>
    <cellStyle name="Обычный 18 3 2 15 2 6" xfId="14336"/>
    <cellStyle name="Обычный 18 3 2 15 2 7" xfId="14337"/>
    <cellStyle name="Обычный 18 3 2 15 2 8" xfId="14338"/>
    <cellStyle name="Обычный 18 3 2 15 2 9" xfId="14339"/>
    <cellStyle name="Обычный 18 3 2 15 3" xfId="14340"/>
    <cellStyle name="Обычный 18 3 2 15 3 2" xfId="14341"/>
    <cellStyle name="Обычный 18 3 2 15 3 3" xfId="14342"/>
    <cellStyle name="Обычный 18 3 2 15 3 4" xfId="14343"/>
    <cellStyle name="Обычный 18 3 2 15 3 5" xfId="14344"/>
    <cellStyle name="Обычный 18 3 2 15 4" xfId="14345"/>
    <cellStyle name="Обычный 18 3 2 15 5" xfId="14346"/>
    <cellStyle name="Обычный 18 3 2 15 6" xfId="14347"/>
    <cellStyle name="Обычный 18 3 2 15 7" xfId="14348"/>
    <cellStyle name="Обычный 18 3 2 15 8" xfId="14349"/>
    <cellStyle name="Обычный 18 3 2 15 9" xfId="14350"/>
    <cellStyle name="Обычный 18 3 2 16" xfId="14351"/>
    <cellStyle name="Обычный 18 3 2 16 2" xfId="14352"/>
    <cellStyle name="Обычный 18 3 2 16 2 2" xfId="14353"/>
    <cellStyle name="Обычный 18 3 2 16 2 3" xfId="14354"/>
    <cellStyle name="Обычный 18 3 2 16 2 4" xfId="14355"/>
    <cellStyle name="Обычный 18 3 2 16 2 5" xfId="14356"/>
    <cellStyle name="Обычный 18 3 2 16 3" xfId="14357"/>
    <cellStyle name="Обычный 18 3 2 16 4" xfId="14358"/>
    <cellStyle name="Обычный 18 3 2 16 5" xfId="14359"/>
    <cellStyle name="Обычный 18 3 2 16 6" xfId="14360"/>
    <cellStyle name="Обычный 18 3 2 16 7" xfId="14361"/>
    <cellStyle name="Обычный 18 3 2 16 8" xfId="14362"/>
    <cellStyle name="Обычный 18 3 2 16 9" xfId="14363"/>
    <cellStyle name="Обычный 18 3 2 17" xfId="14364"/>
    <cellStyle name="Обычный 18 3 2 17 2" xfId="14365"/>
    <cellStyle name="Обычный 18 3 2 17 2 2" xfId="14366"/>
    <cellStyle name="Обычный 18 3 2 17 2 3" xfId="14367"/>
    <cellStyle name="Обычный 18 3 2 17 2 4" xfId="14368"/>
    <cellStyle name="Обычный 18 3 2 17 2 5" xfId="14369"/>
    <cellStyle name="Обычный 18 3 2 17 3" xfId="14370"/>
    <cellStyle name="Обычный 18 3 2 17 4" xfId="14371"/>
    <cellStyle name="Обычный 18 3 2 17 5" xfId="14372"/>
    <cellStyle name="Обычный 18 3 2 17 6" xfId="14373"/>
    <cellStyle name="Обычный 18 3 2 17 7" xfId="14374"/>
    <cellStyle name="Обычный 18 3 2 17 8" xfId="14375"/>
    <cellStyle name="Обычный 18 3 2 18" xfId="14376"/>
    <cellStyle name="Обычный 18 3 2 18 2" xfId="14377"/>
    <cellStyle name="Обычный 18 3 2 18 3" xfId="14378"/>
    <cellStyle name="Обычный 18 3 2 18 4" xfId="14379"/>
    <cellStyle name="Обычный 18 3 2 18 5" xfId="14380"/>
    <cellStyle name="Обычный 18 3 2 19" xfId="14381"/>
    <cellStyle name="Обычный 18 3 2 19 2" xfId="14382"/>
    <cellStyle name="Обычный 18 3 2 19 3" xfId="14383"/>
    <cellStyle name="Обычный 18 3 2 19 4" xfId="14384"/>
    <cellStyle name="Обычный 18 3 2 19 5" xfId="14385"/>
    <cellStyle name="Обычный 18 3 2 2" xfId="14386"/>
    <cellStyle name="Обычный 18 3 2 2 10" xfId="14387"/>
    <cellStyle name="Обычный 18 3 2 2 11" xfId="14388"/>
    <cellStyle name="Обычный 18 3 2 2 12" xfId="14389"/>
    <cellStyle name="Обычный 18 3 2 2 13" xfId="14390"/>
    <cellStyle name="Обычный 18 3 2 2 14" xfId="14391"/>
    <cellStyle name="Обычный 18 3 2 2 15" xfId="14392"/>
    <cellStyle name="Обычный 18 3 2 2 16" xfId="14393"/>
    <cellStyle name="Обычный 18 3 2 2 17" xfId="14394"/>
    <cellStyle name="Обычный 18 3 2 2 2" xfId="14395"/>
    <cellStyle name="Обычный 18 3 2 2 2 10" xfId="14396"/>
    <cellStyle name="Обычный 18 3 2 2 2 11" xfId="14397"/>
    <cellStyle name="Обычный 18 3 2 2 2 12" xfId="14398"/>
    <cellStyle name="Обычный 18 3 2 2 2 13" xfId="14399"/>
    <cellStyle name="Обычный 18 3 2 2 2 14" xfId="14400"/>
    <cellStyle name="Обычный 18 3 2 2 2 15" xfId="14401"/>
    <cellStyle name="Обычный 18 3 2 2 2 16" xfId="14402"/>
    <cellStyle name="Обычный 18 3 2 2 2 2" xfId="14403"/>
    <cellStyle name="Обычный 18 3 2 2 2 2 10" xfId="14404"/>
    <cellStyle name="Обычный 18 3 2 2 2 2 11" xfId="14405"/>
    <cellStyle name="Обычный 18 3 2 2 2 2 12" xfId="14406"/>
    <cellStyle name="Обычный 18 3 2 2 2 2 13" xfId="14407"/>
    <cellStyle name="Обычный 18 3 2 2 2 2 14" xfId="14408"/>
    <cellStyle name="Обычный 18 3 2 2 2 2 2" xfId="14409"/>
    <cellStyle name="Обычный 18 3 2 2 2 2 2 10" xfId="14410"/>
    <cellStyle name="Обычный 18 3 2 2 2 2 2 11" xfId="14411"/>
    <cellStyle name="Обычный 18 3 2 2 2 2 2 12" xfId="14412"/>
    <cellStyle name="Обычный 18 3 2 2 2 2 2 13" xfId="14413"/>
    <cellStyle name="Обычный 18 3 2 2 2 2 2 2" xfId="14414"/>
    <cellStyle name="Обычный 18 3 2 2 2 2 2 2 2" xfId="14415"/>
    <cellStyle name="Обычный 18 3 2 2 2 2 2 2 2 2" xfId="14416"/>
    <cellStyle name="Обычный 18 3 2 2 2 2 2 2 2 3" xfId="14417"/>
    <cellStyle name="Обычный 18 3 2 2 2 2 2 2 2 4" xfId="14418"/>
    <cellStyle name="Обычный 18 3 2 2 2 2 2 2 2 5" xfId="14419"/>
    <cellStyle name="Обычный 18 3 2 2 2 2 2 2 3" xfId="14420"/>
    <cellStyle name="Обычный 18 3 2 2 2 2 2 2 4" xfId="14421"/>
    <cellStyle name="Обычный 18 3 2 2 2 2 2 2 5" xfId="14422"/>
    <cellStyle name="Обычный 18 3 2 2 2 2 2 2 6" xfId="14423"/>
    <cellStyle name="Обычный 18 3 2 2 2 2 2 2 7" xfId="14424"/>
    <cellStyle name="Обычный 18 3 2 2 2 2 2 2 8" xfId="14425"/>
    <cellStyle name="Обычный 18 3 2 2 2 2 2 2 9" xfId="14426"/>
    <cellStyle name="Обычный 18 3 2 2 2 2 2 3" xfId="14427"/>
    <cellStyle name="Обычный 18 3 2 2 2 2 2 3 2" xfId="14428"/>
    <cellStyle name="Обычный 18 3 2 2 2 2 2 3 2 2" xfId="14429"/>
    <cellStyle name="Обычный 18 3 2 2 2 2 2 3 2 3" xfId="14430"/>
    <cellStyle name="Обычный 18 3 2 2 2 2 2 3 2 4" xfId="14431"/>
    <cellStyle name="Обычный 18 3 2 2 2 2 2 3 2 5" xfId="14432"/>
    <cellStyle name="Обычный 18 3 2 2 2 2 2 3 3" xfId="14433"/>
    <cellStyle name="Обычный 18 3 2 2 2 2 2 3 4" xfId="14434"/>
    <cellStyle name="Обычный 18 3 2 2 2 2 2 3 5" xfId="14435"/>
    <cellStyle name="Обычный 18 3 2 2 2 2 2 3 6" xfId="14436"/>
    <cellStyle name="Обычный 18 3 2 2 2 2 2 3 7" xfId="14437"/>
    <cellStyle name="Обычный 18 3 2 2 2 2 2 3 8" xfId="14438"/>
    <cellStyle name="Обычный 18 3 2 2 2 2 2 4" xfId="14439"/>
    <cellStyle name="Обычный 18 3 2 2 2 2 2 4 2" xfId="14440"/>
    <cellStyle name="Обычный 18 3 2 2 2 2 2 4 3" xfId="14441"/>
    <cellStyle name="Обычный 18 3 2 2 2 2 2 4 4" xfId="14442"/>
    <cellStyle name="Обычный 18 3 2 2 2 2 2 4 5" xfId="14443"/>
    <cellStyle name="Обычный 18 3 2 2 2 2 2 5" xfId="14444"/>
    <cellStyle name="Обычный 18 3 2 2 2 2 2 5 2" xfId="14445"/>
    <cellStyle name="Обычный 18 3 2 2 2 2 2 5 3" xfId="14446"/>
    <cellStyle name="Обычный 18 3 2 2 2 2 2 5 4" xfId="14447"/>
    <cellStyle name="Обычный 18 3 2 2 2 2 2 5 5" xfId="14448"/>
    <cellStyle name="Обычный 18 3 2 2 2 2 2 6" xfId="14449"/>
    <cellStyle name="Обычный 18 3 2 2 2 2 2 7" xfId="14450"/>
    <cellStyle name="Обычный 18 3 2 2 2 2 2 8" xfId="14451"/>
    <cellStyle name="Обычный 18 3 2 2 2 2 2 9" xfId="14452"/>
    <cellStyle name="Обычный 18 3 2 2 2 2 3" xfId="14453"/>
    <cellStyle name="Обычный 18 3 2 2 2 2 3 2" xfId="14454"/>
    <cellStyle name="Обычный 18 3 2 2 2 2 3 2 2" xfId="14455"/>
    <cellStyle name="Обычный 18 3 2 2 2 2 3 2 3" xfId="14456"/>
    <cellStyle name="Обычный 18 3 2 2 2 2 3 2 4" xfId="14457"/>
    <cellStyle name="Обычный 18 3 2 2 2 2 3 2 5" xfId="14458"/>
    <cellStyle name="Обычный 18 3 2 2 2 2 3 3" xfId="14459"/>
    <cellStyle name="Обычный 18 3 2 2 2 2 3 4" xfId="14460"/>
    <cellStyle name="Обычный 18 3 2 2 2 2 3 5" xfId="14461"/>
    <cellStyle name="Обычный 18 3 2 2 2 2 3 6" xfId="14462"/>
    <cellStyle name="Обычный 18 3 2 2 2 2 3 7" xfId="14463"/>
    <cellStyle name="Обычный 18 3 2 2 2 2 3 8" xfId="14464"/>
    <cellStyle name="Обычный 18 3 2 2 2 2 3 9" xfId="14465"/>
    <cellStyle name="Обычный 18 3 2 2 2 2 4" xfId="14466"/>
    <cellStyle name="Обычный 18 3 2 2 2 2 4 2" xfId="14467"/>
    <cellStyle name="Обычный 18 3 2 2 2 2 4 2 2" xfId="14468"/>
    <cellStyle name="Обычный 18 3 2 2 2 2 4 2 3" xfId="14469"/>
    <cellStyle name="Обычный 18 3 2 2 2 2 4 2 4" xfId="14470"/>
    <cellStyle name="Обычный 18 3 2 2 2 2 4 2 5" xfId="14471"/>
    <cellStyle name="Обычный 18 3 2 2 2 2 4 3" xfId="14472"/>
    <cellStyle name="Обычный 18 3 2 2 2 2 4 4" xfId="14473"/>
    <cellStyle name="Обычный 18 3 2 2 2 2 4 5" xfId="14474"/>
    <cellStyle name="Обычный 18 3 2 2 2 2 4 6" xfId="14475"/>
    <cellStyle name="Обычный 18 3 2 2 2 2 4 7" xfId="14476"/>
    <cellStyle name="Обычный 18 3 2 2 2 2 4 8" xfId="14477"/>
    <cellStyle name="Обычный 18 3 2 2 2 2 5" xfId="14478"/>
    <cellStyle name="Обычный 18 3 2 2 2 2 5 2" xfId="14479"/>
    <cellStyle name="Обычный 18 3 2 2 2 2 5 3" xfId="14480"/>
    <cellStyle name="Обычный 18 3 2 2 2 2 5 4" xfId="14481"/>
    <cellStyle name="Обычный 18 3 2 2 2 2 5 5" xfId="14482"/>
    <cellStyle name="Обычный 18 3 2 2 2 2 6" xfId="14483"/>
    <cellStyle name="Обычный 18 3 2 2 2 2 6 2" xfId="14484"/>
    <cellStyle name="Обычный 18 3 2 2 2 2 6 3" xfId="14485"/>
    <cellStyle name="Обычный 18 3 2 2 2 2 6 4" xfId="14486"/>
    <cellStyle name="Обычный 18 3 2 2 2 2 6 5" xfId="14487"/>
    <cellStyle name="Обычный 18 3 2 2 2 2 7" xfId="14488"/>
    <cellStyle name="Обычный 18 3 2 2 2 2 8" xfId="14489"/>
    <cellStyle name="Обычный 18 3 2 2 2 2 9" xfId="14490"/>
    <cellStyle name="Обычный 18 3 2 2 2 3" xfId="14491"/>
    <cellStyle name="Обычный 18 3 2 2 2 3 10" xfId="14492"/>
    <cellStyle name="Обычный 18 3 2 2 2 3 11" xfId="14493"/>
    <cellStyle name="Обычный 18 3 2 2 2 3 12" xfId="14494"/>
    <cellStyle name="Обычный 18 3 2 2 2 3 13" xfId="14495"/>
    <cellStyle name="Обычный 18 3 2 2 2 3 2" xfId="14496"/>
    <cellStyle name="Обычный 18 3 2 2 2 3 2 2" xfId="14497"/>
    <cellStyle name="Обычный 18 3 2 2 2 3 2 2 2" xfId="14498"/>
    <cellStyle name="Обычный 18 3 2 2 2 3 2 2 3" xfId="14499"/>
    <cellStyle name="Обычный 18 3 2 2 2 3 2 2 4" xfId="14500"/>
    <cellStyle name="Обычный 18 3 2 2 2 3 2 2 5" xfId="14501"/>
    <cellStyle name="Обычный 18 3 2 2 2 3 2 3" xfId="14502"/>
    <cellStyle name="Обычный 18 3 2 2 2 3 2 4" xfId="14503"/>
    <cellStyle name="Обычный 18 3 2 2 2 3 2 5" xfId="14504"/>
    <cellStyle name="Обычный 18 3 2 2 2 3 2 6" xfId="14505"/>
    <cellStyle name="Обычный 18 3 2 2 2 3 2 7" xfId="14506"/>
    <cellStyle name="Обычный 18 3 2 2 2 3 2 8" xfId="14507"/>
    <cellStyle name="Обычный 18 3 2 2 2 3 2 9" xfId="14508"/>
    <cellStyle name="Обычный 18 3 2 2 2 3 3" xfId="14509"/>
    <cellStyle name="Обычный 18 3 2 2 2 3 3 2" xfId="14510"/>
    <cellStyle name="Обычный 18 3 2 2 2 3 3 2 2" xfId="14511"/>
    <cellStyle name="Обычный 18 3 2 2 2 3 3 2 3" xfId="14512"/>
    <cellStyle name="Обычный 18 3 2 2 2 3 3 2 4" xfId="14513"/>
    <cellStyle name="Обычный 18 3 2 2 2 3 3 2 5" xfId="14514"/>
    <cellStyle name="Обычный 18 3 2 2 2 3 3 3" xfId="14515"/>
    <cellStyle name="Обычный 18 3 2 2 2 3 3 4" xfId="14516"/>
    <cellStyle name="Обычный 18 3 2 2 2 3 3 5" xfId="14517"/>
    <cellStyle name="Обычный 18 3 2 2 2 3 3 6" xfId="14518"/>
    <cellStyle name="Обычный 18 3 2 2 2 3 3 7" xfId="14519"/>
    <cellStyle name="Обычный 18 3 2 2 2 3 3 8" xfId="14520"/>
    <cellStyle name="Обычный 18 3 2 2 2 3 4" xfId="14521"/>
    <cellStyle name="Обычный 18 3 2 2 2 3 4 2" xfId="14522"/>
    <cellStyle name="Обычный 18 3 2 2 2 3 4 3" xfId="14523"/>
    <cellStyle name="Обычный 18 3 2 2 2 3 4 4" xfId="14524"/>
    <cellStyle name="Обычный 18 3 2 2 2 3 4 5" xfId="14525"/>
    <cellStyle name="Обычный 18 3 2 2 2 3 5" xfId="14526"/>
    <cellStyle name="Обычный 18 3 2 2 2 3 5 2" xfId="14527"/>
    <cellStyle name="Обычный 18 3 2 2 2 3 5 3" xfId="14528"/>
    <cellStyle name="Обычный 18 3 2 2 2 3 5 4" xfId="14529"/>
    <cellStyle name="Обычный 18 3 2 2 2 3 5 5" xfId="14530"/>
    <cellStyle name="Обычный 18 3 2 2 2 3 6" xfId="14531"/>
    <cellStyle name="Обычный 18 3 2 2 2 3 7" xfId="14532"/>
    <cellStyle name="Обычный 18 3 2 2 2 3 8" xfId="14533"/>
    <cellStyle name="Обычный 18 3 2 2 2 3 9" xfId="14534"/>
    <cellStyle name="Обычный 18 3 2 2 2 4" xfId="14535"/>
    <cellStyle name="Обычный 18 3 2 2 2 4 10" xfId="14536"/>
    <cellStyle name="Обычный 18 3 2 2 2 4 2" xfId="14537"/>
    <cellStyle name="Обычный 18 3 2 2 2 4 2 2" xfId="14538"/>
    <cellStyle name="Обычный 18 3 2 2 2 4 2 2 2" xfId="14539"/>
    <cellStyle name="Обычный 18 3 2 2 2 4 2 2 3" xfId="14540"/>
    <cellStyle name="Обычный 18 3 2 2 2 4 2 2 4" xfId="14541"/>
    <cellStyle name="Обычный 18 3 2 2 2 4 2 2 5" xfId="14542"/>
    <cellStyle name="Обычный 18 3 2 2 2 4 2 3" xfId="14543"/>
    <cellStyle name="Обычный 18 3 2 2 2 4 2 4" xfId="14544"/>
    <cellStyle name="Обычный 18 3 2 2 2 4 2 5" xfId="14545"/>
    <cellStyle name="Обычный 18 3 2 2 2 4 2 6" xfId="14546"/>
    <cellStyle name="Обычный 18 3 2 2 2 4 2 7" xfId="14547"/>
    <cellStyle name="Обычный 18 3 2 2 2 4 2 8" xfId="14548"/>
    <cellStyle name="Обычный 18 3 2 2 2 4 2 9" xfId="14549"/>
    <cellStyle name="Обычный 18 3 2 2 2 4 3" xfId="14550"/>
    <cellStyle name="Обычный 18 3 2 2 2 4 3 2" xfId="14551"/>
    <cellStyle name="Обычный 18 3 2 2 2 4 3 3" xfId="14552"/>
    <cellStyle name="Обычный 18 3 2 2 2 4 3 4" xfId="14553"/>
    <cellStyle name="Обычный 18 3 2 2 2 4 3 5" xfId="14554"/>
    <cellStyle name="Обычный 18 3 2 2 2 4 4" xfId="14555"/>
    <cellStyle name="Обычный 18 3 2 2 2 4 5" xfId="14556"/>
    <cellStyle name="Обычный 18 3 2 2 2 4 6" xfId="14557"/>
    <cellStyle name="Обычный 18 3 2 2 2 4 7" xfId="14558"/>
    <cellStyle name="Обычный 18 3 2 2 2 4 8" xfId="14559"/>
    <cellStyle name="Обычный 18 3 2 2 2 4 9" xfId="14560"/>
    <cellStyle name="Обычный 18 3 2 2 2 5" xfId="14561"/>
    <cellStyle name="Обычный 18 3 2 2 2 5 2" xfId="14562"/>
    <cellStyle name="Обычный 18 3 2 2 2 5 2 2" xfId="14563"/>
    <cellStyle name="Обычный 18 3 2 2 2 5 2 3" xfId="14564"/>
    <cellStyle name="Обычный 18 3 2 2 2 5 2 4" xfId="14565"/>
    <cellStyle name="Обычный 18 3 2 2 2 5 2 5" xfId="14566"/>
    <cellStyle name="Обычный 18 3 2 2 2 5 3" xfId="14567"/>
    <cellStyle name="Обычный 18 3 2 2 2 5 4" xfId="14568"/>
    <cellStyle name="Обычный 18 3 2 2 2 5 5" xfId="14569"/>
    <cellStyle name="Обычный 18 3 2 2 2 5 6" xfId="14570"/>
    <cellStyle name="Обычный 18 3 2 2 2 5 7" xfId="14571"/>
    <cellStyle name="Обычный 18 3 2 2 2 5 8" xfId="14572"/>
    <cellStyle name="Обычный 18 3 2 2 2 5 9" xfId="14573"/>
    <cellStyle name="Обычный 18 3 2 2 2 6" xfId="14574"/>
    <cellStyle name="Обычный 18 3 2 2 2 6 2" xfId="14575"/>
    <cellStyle name="Обычный 18 3 2 2 2 6 2 2" xfId="14576"/>
    <cellStyle name="Обычный 18 3 2 2 2 6 2 3" xfId="14577"/>
    <cellStyle name="Обычный 18 3 2 2 2 6 2 4" xfId="14578"/>
    <cellStyle name="Обычный 18 3 2 2 2 6 2 5" xfId="14579"/>
    <cellStyle name="Обычный 18 3 2 2 2 6 3" xfId="14580"/>
    <cellStyle name="Обычный 18 3 2 2 2 6 4" xfId="14581"/>
    <cellStyle name="Обычный 18 3 2 2 2 6 5" xfId="14582"/>
    <cellStyle name="Обычный 18 3 2 2 2 6 6" xfId="14583"/>
    <cellStyle name="Обычный 18 3 2 2 2 6 7" xfId="14584"/>
    <cellStyle name="Обычный 18 3 2 2 2 6 8" xfId="14585"/>
    <cellStyle name="Обычный 18 3 2 2 2 7" xfId="14586"/>
    <cellStyle name="Обычный 18 3 2 2 2 7 2" xfId="14587"/>
    <cellStyle name="Обычный 18 3 2 2 2 7 3" xfId="14588"/>
    <cellStyle name="Обычный 18 3 2 2 2 7 4" xfId="14589"/>
    <cellStyle name="Обычный 18 3 2 2 2 7 5" xfId="14590"/>
    <cellStyle name="Обычный 18 3 2 2 2 8" xfId="14591"/>
    <cellStyle name="Обычный 18 3 2 2 2 8 2" xfId="14592"/>
    <cellStyle name="Обычный 18 3 2 2 2 8 3" xfId="14593"/>
    <cellStyle name="Обычный 18 3 2 2 2 8 4" xfId="14594"/>
    <cellStyle name="Обычный 18 3 2 2 2 8 5" xfId="14595"/>
    <cellStyle name="Обычный 18 3 2 2 2 9" xfId="14596"/>
    <cellStyle name="Обычный 18 3 2 2 3" xfId="14597"/>
    <cellStyle name="Обычный 18 3 2 2 3 10" xfId="14598"/>
    <cellStyle name="Обычный 18 3 2 2 3 11" xfId="14599"/>
    <cellStyle name="Обычный 18 3 2 2 3 12" xfId="14600"/>
    <cellStyle name="Обычный 18 3 2 2 3 13" xfId="14601"/>
    <cellStyle name="Обычный 18 3 2 2 3 14" xfId="14602"/>
    <cellStyle name="Обычный 18 3 2 2 3 2" xfId="14603"/>
    <cellStyle name="Обычный 18 3 2 2 3 2 10" xfId="14604"/>
    <cellStyle name="Обычный 18 3 2 2 3 2 11" xfId="14605"/>
    <cellStyle name="Обычный 18 3 2 2 3 2 12" xfId="14606"/>
    <cellStyle name="Обычный 18 3 2 2 3 2 13" xfId="14607"/>
    <cellStyle name="Обычный 18 3 2 2 3 2 2" xfId="14608"/>
    <cellStyle name="Обычный 18 3 2 2 3 2 2 2" xfId="14609"/>
    <cellStyle name="Обычный 18 3 2 2 3 2 2 2 2" xfId="14610"/>
    <cellStyle name="Обычный 18 3 2 2 3 2 2 2 3" xfId="14611"/>
    <cellStyle name="Обычный 18 3 2 2 3 2 2 2 4" xfId="14612"/>
    <cellStyle name="Обычный 18 3 2 2 3 2 2 2 5" xfId="14613"/>
    <cellStyle name="Обычный 18 3 2 2 3 2 2 3" xfId="14614"/>
    <cellStyle name="Обычный 18 3 2 2 3 2 2 4" xfId="14615"/>
    <cellStyle name="Обычный 18 3 2 2 3 2 2 5" xfId="14616"/>
    <cellStyle name="Обычный 18 3 2 2 3 2 2 6" xfId="14617"/>
    <cellStyle name="Обычный 18 3 2 2 3 2 2 7" xfId="14618"/>
    <cellStyle name="Обычный 18 3 2 2 3 2 2 8" xfId="14619"/>
    <cellStyle name="Обычный 18 3 2 2 3 2 2 9" xfId="14620"/>
    <cellStyle name="Обычный 18 3 2 2 3 2 3" xfId="14621"/>
    <cellStyle name="Обычный 18 3 2 2 3 2 3 2" xfId="14622"/>
    <cellStyle name="Обычный 18 3 2 2 3 2 3 2 2" xfId="14623"/>
    <cellStyle name="Обычный 18 3 2 2 3 2 3 2 3" xfId="14624"/>
    <cellStyle name="Обычный 18 3 2 2 3 2 3 2 4" xfId="14625"/>
    <cellStyle name="Обычный 18 3 2 2 3 2 3 2 5" xfId="14626"/>
    <cellStyle name="Обычный 18 3 2 2 3 2 3 3" xfId="14627"/>
    <cellStyle name="Обычный 18 3 2 2 3 2 3 4" xfId="14628"/>
    <cellStyle name="Обычный 18 3 2 2 3 2 3 5" xfId="14629"/>
    <cellStyle name="Обычный 18 3 2 2 3 2 3 6" xfId="14630"/>
    <cellStyle name="Обычный 18 3 2 2 3 2 3 7" xfId="14631"/>
    <cellStyle name="Обычный 18 3 2 2 3 2 3 8" xfId="14632"/>
    <cellStyle name="Обычный 18 3 2 2 3 2 4" xfId="14633"/>
    <cellStyle name="Обычный 18 3 2 2 3 2 4 2" xfId="14634"/>
    <cellStyle name="Обычный 18 3 2 2 3 2 4 3" xfId="14635"/>
    <cellStyle name="Обычный 18 3 2 2 3 2 4 4" xfId="14636"/>
    <cellStyle name="Обычный 18 3 2 2 3 2 4 5" xfId="14637"/>
    <cellStyle name="Обычный 18 3 2 2 3 2 5" xfId="14638"/>
    <cellStyle name="Обычный 18 3 2 2 3 2 5 2" xfId="14639"/>
    <cellStyle name="Обычный 18 3 2 2 3 2 5 3" xfId="14640"/>
    <cellStyle name="Обычный 18 3 2 2 3 2 5 4" xfId="14641"/>
    <cellStyle name="Обычный 18 3 2 2 3 2 5 5" xfId="14642"/>
    <cellStyle name="Обычный 18 3 2 2 3 2 6" xfId="14643"/>
    <cellStyle name="Обычный 18 3 2 2 3 2 7" xfId="14644"/>
    <cellStyle name="Обычный 18 3 2 2 3 2 8" xfId="14645"/>
    <cellStyle name="Обычный 18 3 2 2 3 2 9" xfId="14646"/>
    <cellStyle name="Обычный 18 3 2 2 3 3" xfId="14647"/>
    <cellStyle name="Обычный 18 3 2 2 3 3 2" xfId="14648"/>
    <cellStyle name="Обычный 18 3 2 2 3 3 2 2" xfId="14649"/>
    <cellStyle name="Обычный 18 3 2 2 3 3 2 3" xfId="14650"/>
    <cellStyle name="Обычный 18 3 2 2 3 3 2 4" xfId="14651"/>
    <cellStyle name="Обычный 18 3 2 2 3 3 2 5" xfId="14652"/>
    <cellStyle name="Обычный 18 3 2 2 3 3 3" xfId="14653"/>
    <cellStyle name="Обычный 18 3 2 2 3 3 4" xfId="14654"/>
    <cellStyle name="Обычный 18 3 2 2 3 3 5" xfId="14655"/>
    <cellStyle name="Обычный 18 3 2 2 3 3 6" xfId="14656"/>
    <cellStyle name="Обычный 18 3 2 2 3 3 7" xfId="14657"/>
    <cellStyle name="Обычный 18 3 2 2 3 3 8" xfId="14658"/>
    <cellStyle name="Обычный 18 3 2 2 3 3 9" xfId="14659"/>
    <cellStyle name="Обычный 18 3 2 2 3 4" xfId="14660"/>
    <cellStyle name="Обычный 18 3 2 2 3 4 2" xfId="14661"/>
    <cellStyle name="Обычный 18 3 2 2 3 4 2 2" xfId="14662"/>
    <cellStyle name="Обычный 18 3 2 2 3 4 2 3" xfId="14663"/>
    <cellStyle name="Обычный 18 3 2 2 3 4 2 4" xfId="14664"/>
    <cellStyle name="Обычный 18 3 2 2 3 4 2 5" xfId="14665"/>
    <cellStyle name="Обычный 18 3 2 2 3 4 3" xfId="14666"/>
    <cellStyle name="Обычный 18 3 2 2 3 4 4" xfId="14667"/>
    <cellStyle name="Обычный 18 3 2 2 3 4 5" xfId="14668"/>
    <cellStyle name="Обычный 18 3 2 2 3 4 6" xfId="14669"/>
    <cellStyle name="Обычный 18 3 2 2 3 4 7" xfId="14670"/>
    <cellStyle name="Обычный 18 3 2 2 3 4 8" xfId="14671"/>
    <cellStyle name="Обычный 18 3 2 2 3 5" xfId="14672"/>
    <cellStyle name="Обычный 18 3 2 2 3 5 2" xfId="14673"/>
    <cellStyle name="Обычный 18 3 2 2 3 5 3" xfId="14674"/>
    <cellStyle name="Обычный 18 3 2 2 3 5 4" xfId="14675"/>
    <cellStyle name="Обычный 18 3 2 2 3 5 5" xfId="14676"/>
    <cellStyle name="Обычный 18 3 2 2 3 6" xfId="14677"/>
    <cellStyle name="Обычный 18 3 2 2 3 6 2" xfId="14678"/>
    <cellStyle name="Обычный 18 3 2 2 3 6 3" xfId="14679"/>
    <cellStyle name="Обычный 18 3 2 2 3 6 4" xfId="14680"/>
    <cellStyle name="Обычный 18 3 2 2 3 6 5" xfId="14681"/>
    <cellStyle name="Обычный 18 3 2 2 3 7" xfId="14682"/>
    <cellStyle name="Обычный 18 3 2 2 3 8" xfId="14683"/>
    <cellStyle name="Обычный 18 3 2 2 3 9" xfId="14684"/>
    <cellStyle name="Обычный 18 3 2 2 4" xfId="14685"/>
    <cellStyle name="Обычный 18 3 2 2 4 10" xfId="14686"/>
    <cellStyle name="Обычный 18 3 2 2 4 11" xfId="14687"/>
    <cellStyle name="Обычный 18 3 2 2 4 12" xfId="14688"/>
    <cellStyle name="Обычный 18 3 2 2 4 13" xfId="14689"/>
    <cellStyle name="Обычный 18 3 2 2 4 2" xfId="14690"/>
    <cellStyle name="Обычный 18 3 2 2 4 2 2" xfId="14691"/>
    <cellStyle name="Обычный 18 3 2 2 4 2 2 2" xfId="14692"/>
    <cellStyle name="Обычный 18 3 2 2 4 2 2 3" xfId="14693"/>
    <cellStyle name="Обычный 18 3 2 2 4 2 2 4" xfId="14694"/>
    <cellStyle name="Обычный 18 3 2 2 4 2 2 5" xfId="14695"/>
    <cellStyle name="Обычный 18 3 2 2 4 2 3" xfId="14696"/>
    <cellStyle name="Обычный 18 3 2 2 4 2 4" xfId="14697"/>
    <cellStyle name="Обычный 18 3 2 2 4 2 5" xfId="14698"/>
    <cellStyle name="Обычный 18 3 2 2 4 2 6" xfId="14699"/>
    <cellStyle name="Обычный 18 3 2 2 4 2 7" xfId="14700"/>
    <cellStyle name="Обычный 18 3 2 2 4 2 8" xfId="14701"/>
    <cellStyle name="Обычный 18 3 2 2 4 2 9" xfId="14702"/>
    <cellStyle name="Обычный 18 3 2 2 4 3" xfId="14703"/>
    <cellStyle name="Обычный 18 3 2 2 4 3 2" xfId="14704"/>
    <cellStyle name="Обычный 18 3 2 2 4 3 2 2" xfId="14705"/>
    <cellStyle name="Обычный 18 3 2 2 4 3 2 3" xfId="14706"/>
    <cellStyle name="Обычный 18 3 2 2 4 3 2 4" xfId="14707"/>
    <cellStyle name="Обычный 18 3 2 2 4 3 2 5" xfId="14708"/>
    <cellStyle name="Обычный 18 3 2 2 4 3 3" xfId="14709"/>
    <cellStyle name="Обычный 18 3 2 2 4 3 4" xfId="14710"/>
    <cellStyle name="Обычный 18 3 2 2 4 3 5" xfId="14711"/>
    <cellStyle name="Обычный 18 3 2 2 4 3 6" xfId="14712"/>
    <cellStyle name="Обычный 18 3 2 2 4 3 7" xfId="14713"/>
    <cellStyle name="Обычный 18 3 2 2 4 3 8" xfId="14714"/>
    <cellStyle name="Обычный 18 3 2 2 4 4" xfId="14715"/>
    <cellStyle name="Обычный 18 3 2 2 4 4 2" xfId="14716"/>
    <cellStyle name="Обычный 18 3 2 2 4 4 3" xfId="14717"/>
    <cellStyle name="Обычный 18 3 2 2 4 4 4" xfId="14718"/>
    <cellStyle name="Обычный 18 3 2 2 4 4 5" xfId="14719"/>
    <cellStyle name="Обычный 18 3 2 2 4 5" xfId="14720"/>
    <cellStyle name="Обычный 18 3 2 2 4 5 2" xfId="14721"/>
    <cellStyle name="Обычный 18 3 2 2 4 5 3" xfId="14722"/>
    <cellStyle name="Обычный 18 3 2 2 4 5 4" xfId="14723"/>
    <cellStyle name="Обычный 18 3 2 2 4 5 5" xfId="14724"/>
    <cellStyle name="Обычный 18 3 2 2 4 6" xfId="14725"/>
    <cellStyle name="Обычный 18 3 2 2 4 7" xfId="14726"/>
    <cellStyle name="Обычный 18 3 2 2 4 8" xfId="14727"/>
    <cellStyle name="Обычный 18 3 2 2 4 9" xfId="14728"/>
    <cellStyle name="Обычный 18 3 2 2 5" xfId="14729"/>
    <cellStyle name="Обычный 18 3 2 2 5 10" xfId="14730"/>
    <cellStyle name="Обычный 18 3 2 2 5 2" xfId="14731"/>
    <cellStyle name="Обычный 18 3 2 2 5 2 2" xfId="14732"/>
    <cellStyle name="Обычный 18 3 2 2 5 2 2 2" xfId="14733"/>
    <cellStyle name="Обычный 18 3 2 2 5 2 2 3" xfId="14734"/>
    <cellStyle name="Обычный 18 3 2 2 5 2 2 4" xfId="14735"/>
    <cellStyle name="Обычный 18 3 2 2 5 2 2 5" xfId="14736"/>
    <cellStyle name="Обычный 18 3 2 2 5 2 3" xfId="14737"/>
    <cellStyle name="Обычный 18 3 2 2 5 2 4" xfId="14738"/>
    <cellStyle name="Обычный 18 3 2 2 5 2 5" xfId="14739"/>
    <cellStyle name="Обычный 18 3 2 2 5 2 6" xfId="14740"/>
    <cellStyle name="Обычный 18 3 2 2 5 2 7" xfId="14741"/>
    <cellStyle name="Обычный 18 3 2 2 5 2 8" xfId="14742"/>
    <cellStyle name="Обычный 18 3 2 2 5 2 9" xfId="14743"/>
    <cellStyle name="Обычный 18 3 2 2 5 3" xfId="14744"/>
    <cellStyle name="Обычный 18 3 2 2 5 3 2" xfId="14745"/>
    <cellStyle name="Обычный 18 3 2 2 5 3 3" xfId="14746"/>
    <cellStyle name="Обычный 18 3 2 2 5 3 4" xfId="14747"/>
    <cellStyle name="Обычный 18 3 2 2 5 3 5" xfId="14748"/>
    <cellStyle name="Обычный 18 3 2 2 5 4" xfId="14749"/>
    <cellStyle name="Обычный 18 3 2 2 5 5" xfId="14750"/>
    <cellStyle name="Обычный 18 3 2 2 5 6" xfId="14751"/>
    <cellStyle name="Обычный 18 3 2 2 5 7" xfId="14752"/>
    <cellStyle name="Обычный 18 3 2 2 5 8" xfId="14753"/>
    <cellStyle name="Обычный 18 3 2 2 5 9" xfId="14754"/>
    <cellStyle name="Обычный 18 3 2 2 6" xfId="14755"/>
    <cellStyle name="Обычный 18 3 2 2 6 2" xfId="14756"/>
    <cellStyle name="Обычный 18 3 2 2 6 2 2" xfId="14757"/>
    <cellStyle name="Обычный 18 3 2 2 6 2 3" xfId="14758"/>
    <cellStyle name="Обычный 18 3 2 2 6 2 4" xfId="14759"/>
    <cellStyle name="Обычный 18 3 2 2 6 2 5" xfId="14760"/>
    <cellStyle name="Обычный 18 3 2 2 6 3" xfId="14761"/>
    <cellStyle name="Обычный 18 3 2 2 6 4" xfId="14762"/>
    <cellStyle name="Обычный 18 3 2 2 6 5" xfId="14763"/>
    <cellStyle name="Обычный 18 3 2 2 6 6" xfId="14764"/>
    <cellStyle name="Обычный 18 3 2 2 6 7" xfId="14765"/>
    <cellStyle name="Обычный 18 3 2 2 6 8" xfId="14766"/>
    <cellStyle name="Обычный 18 3 2 2 6 9" xfId="14767"/>
    <cellStyle name="Обычный 18 3 2 2 7" xfId="14768"/>
    <cellStyle name="Обычный 18 3 2 2 7 2" xfId="14769"/>
    <cellStyle name="Обычный 18 3 2 2 7 2 2" xfId="14770"/>
    <cellStyle name="Обычный 18 3 2 2 7 2 3" xfId="14771"/>
    <cellStyle name="Обычный 18 3 2 2 7 2 4" xfId="14772"/>
    <cellStyle name="Обычный 18 3 2 2 7 2 5" xfId="14773"/>
    <cellStyle name="Обычный 18 3 2 2 7 3" xfId="14774"/>
    <cellStyle name="Обычный 18 3 2 2 7 4" xfId="14775"/>
    <cellStyle name="Обычный 18 3 2 2 7 5" xfId="14776"/>
    <cellStyle name="Обычный 18 3 2 2 7 6" xfId="14777"/>
    <cellStyle name="Обычный 18 3 2 2 7 7" xfId="14778"/>
    <cellStyle name="Обычный 18 3 2 2 7 8" xfId="14779"/>
    <cellStyle name="Обычный 18 3 2 2 8" xfId="14780"/>
    <cellStyle name="Обычный 18 3 2 2 8 2" xfId="14781"/>
    <cellStyle name="Обычный 18 3 2 2 8 3" xfId="14782"/>
    <cellStyle name="Обычный 18 3 2 2 8 4" xfId="14783"/>
    <cellStyle name="Обычный 18 3 2 2 8 5" xfId="14784"/>
    <cellStyle name="Обычный 18 3 2 2 9" xfId="14785"/>
    <cellStyle name="Обычный 18 3 2 2 9 2" xfId="14786"/>
    <cellStyle name="Обычный 18 3 2 2 9 3" xfId="14787"/>
    <cellStyle name="Обычный 18 3 2 2 9 4" xfId="14788"/>
    <cellStyle name="Обычный 18 3 2 2 9 5" xfId="14789"/>
    <cellStyle name="Обычный 18 3 2 20" xfId="14790"/>
    <cellStyle name="Обычный 18 3 2 21" xfId="14791"/>
    <cellStyle name="Обычный 18 3 2 22" xfId="14792"/>
    <cellStyle name="Обычный 18 3 2 23" xfId="14793"/>
    <cellStyle name="Обычный 18 3 2 24" xfId="14794"/>
    <cellStyle name="Обычный 18 3 2 25" xfId="14795"/>
    <cellStyle name="Обычный 18 3 2 26" xfId="14796"/>
    <cellStyle name="Обычный 18 3 2 27" xfId="14797"/>
    <cellStyle name="Обычный 18 3 2 3" xfId="14798"/>
    <cellStyle name="Обычный 18 3 2 3 10" xfId="14799"/>
    <cellStyle name="Обычный 18 3 2 3 11" xfId="14800"/>
    <cellStyle name="Обычный 18 3 2 3 12" xfId="14801"/>
    <cellStyle name="Обычный 18 3 2 3 13" xfId="14802"/>
    <cellStyle name="Обычный 18 3 2 3 14" xfId="14803"/>
    <cellStyle name="Обычный 18 3 2 3 15" xfId="14804"/>
    <cellStyle name="Обычный 18 3 2 3 16" xfId="14805"/>
    <cellStyle name="Обычный 18 3 2 3 2" xfId="14806"/>
    <cellStyle name="Обычный 18 3 2 3 2 10" xfId="14807"/>
    <cellStyle name="Обычный 18 3 2 3 2 11" xfId="14808"/>
    <cellStyle name="Обычный 18 3 2 3 2 12" xfId="14809"/>
    <cellStyle name="Обычный 18 3 2 3 2 13" xfId="14810"/>
    <cellStyle name="Обычный 18 3 2 3 2 14" xfId="14811"/>
    <cellStyle name="Обычный 18 3 2 3 2 2" xfId="14812"/>
    <cellStyle name="Обычный 18 3 2 3 2 2 10" xfId="14813"/>
    <cellStyle name="Обычный 18 3 2 3 2 2 11" xfId="14814"/>
    <cellStyle name="Обычный 18 3 2 3 2 2 12" xfId="14815"/>
    <cellStyle name="Обычный 18 3 2 3 2 2 13" xfId="14816"/>
    <cellStyle name="Обычный 18 3 2 3 2 2 2" xfId="14817"/>
    <cellStyle name="Обычный 18 3 2 3 2 2 2 2" xfId="14818"/>
    <cellStyle name="Обычный 18 3 2 3 2 2 2 2 2" xfId="14819"/>
    <cellStyle name="Обычный 18 3 2 3 2 2 2 2 3" xfId="14820"/>
    <cellStyle name="Обычный 18 3 2 3 2 2 2 2 4" xfId="14821"/>
    <cellStyle name="Обычный 18 3 2 3 2 2 2 2 5" xfId="14822"/>
    <cellStyle name="Обычный 18 3 2 3 2 2 2 3" xfId="14823"/>
    <cellStyle name="Обычный 18 3 2 3 2 2 2 4" xfId="14824"/>
    <cellStyle name="Обычный 18 3 2 3 2 2 2 5" xfId="14825"/>
    <cellStyle name="Обычный 18 3 2 3 2 2 2 6" xfId="14826"/>
    <cellStyle name="Обычный 18 3 2 3 2 2 2 7" xfId="14827"/>
    <cellStyle name="Обычный 18 3 2 3 2 2 2 8" xfId="14828"/>
    <cellStyle name="Обычный 18 3 2 3 2 2 2 9" xfId="14829"/>
    <cellStyle name="Обычный 18 3 2 3 2 2 3" xfId="14830"/>
    <cellStyle name="Обычный 18 3 2 3 2 2 3 2" xfId="14831"/>
    <cellStyle name="Обычный 18 3 2 3 2 2 3 2 2" xfId="14832"/>
    <cellStyle name="Обычный 18 3 2 3 2 2 3 2 3" xfId="14833"/>
    <cellStyle name="Обычный 18 3 2 3 2 2 3 2 4" xfId="14834"/>
    <cellStyle name="Обычный 18 3 2 3 2 2 3 2 5" xfId="14835"/>
    <cellStyle name="Обычный 18 3 2 3 2 2 3 3" xfId="14836"/>
    <cellStyle name="Обычный 18 3 2 3 2 2 3 4" xfId="14837"/>
    <cellStyle name="Обычный 18 3 2 3 2 2 3 5" xfId="14838"/>
    <cellStyle name="Обычный 18 3 2 3 2 2 3 6" xfId="14839"/>
    <cellStyle name="Обычный 18 3 2 3 2 2 3 7" xfId="14840"/>
    <cellStyle name="Обычный 18 3 2 3 2 2 3 8" xfId="14841"/>
    <cellStyle name="Обычный 18 3 2 3 2 2 4" xfId="14842"/>
    <cellStyle name="Обычный 18 3 2 3 2 2 4 2" xfId="14843"/>
    <cellStyle name="Обычный 18 3 2 3 2 2 4 3" xfId="14844"/>
    <cellStyle name="Обычный 18 3 2 3 2 2 4 4" xfId="14845"/>
    <cellStyle name="Обычный 18 3 2 3 2 2 4 5" xfId="14846"/>
    <cellStyle name="Обычный 18 3 2 3 2 2 5" xfId="14847"/>
    <cellStyle name="Обычный 18 3 2 3 2 2 5 2" xfId="14848"/>
    <cellStyle name="Обычный 18 3 2 3 2 2 5 3" xfId="14849"/>
    <cellStyle name="Обычный 18 3 2 3 2 2 5 4" xfId="14850"/>
    <cellStyle name="Обычный 18 3 2 3 2 2 5 5" xfId="14851"/>
    <cellStyle name="Обычный 18 3 2 3 2 2 6" xfId="14852"/>
    <cellStyle name="Обычный 18 3 2 3 2 2 7" xfId="14853"/>
    <cellStyle name="Обычный 18 3 2 3 2 2 8" xfId="14854"/>
    <cellStyle name="Обычный 18 3 2 3 2 2 9" xfId="14855"/>
    <cellStyle name="Обычный 18 3 2 3 2 3" xfId="14856"/>
    <cellStyle name="Обычный 18 3 2 3 2 3 2" xfId="14857"/>
    <cellStyle name="Обычный 18 3 2 3 2 3 2 2" xfId="14858"/>
    <cellStyle name="Обычный 18 3 2 3 2 3 2 3" xfId="14859"/>
    <cellStyle name="Обычный 18 3 2 3 2 3 2 4" xfId="14860"/>
    <cellStyle name="Обычный 18 3 2 3 2 3 2 5" xfId="14861"/>
    <cellStyle name="Обычный 18 3 2 3 2 3 3" xfId="14862"/>
    <cellStyle name="Обычный 18 3 2 3 2 3 4" xfId="14863"/>
    <cellStyle name="Обычный 18 3 2 3 2 3 5" xfId="14864"/>
    <cellStyle name="Обычный 18 3 2 3 2 3 6" xfId="14865"/>
    <cellStyle name="Обычный 18 3 2 3 2 3 7" xfId="14866"/>
    <cellStyle name="Обычный 18 3 2 3 2 3 8" xfId="14867"/>
    <cellStyle name="Обычный 18 3 2 3 2 3 9" xfId="14868"/>
    <cellStyle name="Обычный 18 3 2 3 2 4" xfId="14869"/>
    <cellStyle name="Обычный 18 3 2 3 2 4 2" xfId="14870"/>
    <cellStyle name="Обычный 18 3 2 3 2 4 2 2" xfId="14871"/>
    <cellStyle name="Обычный 18 3 2 3 2 4 2 3" xfId="14872"/>
    <cellStyle name="Обычный 18 3 2 3 2 4 2 4" xfId="14873"/>
    <cellStyle name="Обычный 18 3 2 3 2 4 2 5" xfId="14874"/>
    <cellStyle name="Обычный 18 3 2 3 2 4 3" xfId="14875"/>
    <cellStyle name="Обычный 18 3 2 3 2 4 4" xfId="14876"/>
    <cellStyle name="Обычный 18 3 2 3 2 4 5" xfId="14877"/>
    <cellStyle name="Обычный 18 3 2 3 2 4 6" xfId="14878"/>
    <cellStyle name="Обычный 18 3 2 3 2 4 7" xfId="14879"/>
    <cellStyle name="Обычный 18 3 2 3 2 4 8" xfId="14880"/>
    <cellStyle name="Обычный 18 3 2 3 2 5" xfId="14881"/>
    <cellStyle name="Обычный 18 3 2 3 2 5 2" xfId="14882"/>
    <cellStyle name="Обычный 18 3 2 3 2 5 3" xfId="14883"/>
    <cellStyle name="Обычный 18 3 2 3 2 5 4" xfId="14884"/>
    <cellStyle name="Обычный 18 3 2 3 2 5 5" xfId="14885"/>
    <cellStyle name="Обычный 18 3 2 3 2 6" xfId="14886"/>
    <cellStyle name="Обычный 18 3 2 3 2 6 2" xfId="14887"/>
    <cellStyle name="Обычный 18 3 2 3 2 6 3" xfId="14888"/>
    <cellStyle name="Обычный 18 3 2 3 2 6 4" xfId="14889"/>
    <cellStyle name="Обычный 18 3 2 3 2 6 5" xfId="14890"/>
    <cellStyle name="Обычный 18 3 2 3 2 7" xfId="14891"/>
    <cellStyle name="Обычный 18 3 2 3 2 8" xfId="14892"/>
    <cellStyle name="Обычный 18 3 2 3 2 9" xfId="14893"/>
    <cellStyle name="Обычный 18 3 2 3 3" xfId="14894"/>
    <cellStyle name="Обычный 18 3 2 3 3 10" xfId="14895"/>
    <cellStyle name="Обычный 18 3 2 3 3 11" xfId="14896"/>
    <cellStyle name="Обычный 18 3 2 3 3 12" xfId="14897"/>
    <cellStyle name="Обычный 18 3 2 3 3 13" xfId="14898"/>
    <cellStyle name="Обычный 18 3 2 3 3 2" xfId="14899"/>
    <cellStyle name="Обычный 18 3 2 3 3 2 2" xfId="14900"/>
    <cellStyle name="Обычный 18 3 2 3 3 2 2 2" xfId="14901"/>
    <cellStyle name="Обычный 18 3 2 3 3 2 2 3" xfId="14902"/>
    <cellStyle name="Обычный 18 3 2 3 3 2 2 4" xfId="14903"/>
    <cellStyle name="Обычный 18 3 2 3 3 2 2 5" xfId="14904"/>
    <cellStyle name="Обычный 18 3 2 3 3 2 3" xfId="14905"/>
    <cellStyle name="Обычный 18 3 2 3 3 2 4" xfId="14906"/>
    <cellStyle name="Обычный 18 3 2 3 3 2 5" xfId="14907"/>
    <cellStyle name="Обычный 18 3 2 3 3 2 6" xfId="14908"/>
    <cellStyle name="Обычный 18 3 2 3 3 2 7" xfId="14909"/>
    <cellStyle name="Обычный 18 3 2 3 3 2 8" xfId="14910"/>
    <cellStyle name="Обычный 18 3 2 3 3 2 9" xfId="14911"/>
    <cellStyle name="Обычный 18 3 2 3 3 3" xfId="14912"/>
    <cellStyle name="Обычный 18 3 2 3 3 3 2" xfId="14913"/>
    <cellStyle name="Обычный 18 3 2 3 3 3 2 2" xfId="14914"/>
    <cellStyle name="Обычный 18 3 2 3 3 3 2 3" xfId="14915"/>
    <cellStyle name="Обычный 18 3 2 3 3 3 2 4" xfId="14916"/>
    <cellStyle name="Обычный 18 3 2 3 3 3 2 5" xfId="14917"/>
    <cellStyle name="Обычный 18 3 2 3 3 3 3" xfId="14918"/>
    <cellStyle name="Обычный 18 3 2 3 3 3 4" xfId="14919"/>
    <cellStyle name="Обычный 18 3 2 3 3 3 5" xfId="14920"/>
    <cellStyle name="Обычный 18 3 2 3 3 3 6" xfId="14921"/>
    <cellStyle name="Обычный 18 3 2 3 3 3 7" xfId="14922"/>
    <cellStyle name="Обычный 18 3 2 3 3 3 8" xfId="14923"/>
    <cellStyle name="Обычный 18 3 2 3 3 4" xfId="14924"/>
    <cellStyle name="Обычный 18 3 2 3 3 4 2" xfId="14925"/>
    <cellStyle name="Обычный 18 3 2 3 3 4 3" xfId="14926"/>
    <cellStyle name="Обычный 18 3 2 3 3 4 4" xfId="14927"/>
    <cellStyle name="Обычный 18 3 2 3 3 4 5" xfId="14928"/>
    <cellStyle name="Обычный 18 3 2 3 3 5" xfId="14929"/>
    <cellStyle name="Обычный 18 3 2 3 3 5 2" xfId="14930"/>
    <cellStyle name="Обычный 18 3 2 3 3 5 3" xfId="14931"/>
    <cellStyle name="Обычный 18 3 2 3 3 5 4" xfId="14932"/>
    <cellStyle name="Обычный 18 3 2 3 3 5 5" xfId="14933"/>
    <cellStyle name="Обычный 18 3 2 3 3 6" xfId="14934"/>
    <cellStyle name="Обычный 18 3 2 3 3 7" xfId="14935"/>
    <cellStyle name="Обычный 18 3 2 3 3 8" xfId="14936"/>
    <cellStyle name="Обычный 18 3 2 3 3 9" xfId="14937"/>
    <cellStyle name="Обычный 18 3 2 3 4" xfId="14938"/>
    <cellStyle name="Обычный 18 3 2 3 4 10" xfId="14939"/>
    <cellStyle name="Обычный 18 3 2 3 4 2" xfId="14940"/>
    <cellStyle name="Обычный 18 3 2 3 4 2 2" xfId="14941"/>
    <cellStyle name="Обычный 18 3 2 3 4 2 2 2" xfId="14942"/>
    <cellStyle name="Обычный 18 3 2 3 4 2 2 3" xfId="14943"/>
    <cellStyle name="Обычный 18 3 2 3 4 2 2 4" xfId="14944"/>
    <cellStyle name="Обычный 18 3 2 3 4 2 2 5" xfId="14945"/>
    <cellStyle name="Обычный 18 3 2 3 4 2 3" xfId="14946"/>
    <cellStyle name="Обычный 18 3 2 3 4 2 4" xfId="14947"/>
    <cellStyle name="Обычный 18 3 2 3 4 2 5" xfId="14948"/>
    <cellStyle name="Обычный 18 3 2 3 4 2 6" xfId="14949"/>
    <cellStyle name="Обычный 18 3 2 3 4 2 7" xfId="14950"/>
    <cellStyle name="Обычный 18 3 2 3 4 2 8" xfId="14951"/>
    <cellStyle name="Обычный 18 3 2 3 4 2 9" xfId="14952"/>
    <cellStyle name="Обычный 18 3 2 3 4 3" xfId="14953"/>
    <cellStyle name="Обычный 18 3 2 3 4 3 2" xfId="14954"/>
    <cellStyle name="Обычный 18 3 2 3 4 3 3" xfId="14955"/>
    <cellStyle name="Обычный 18 3 2 3 4 3 4" xfId="14956"/>
    <cellStyle name="Обычный 18 3 2 3 4 3 5" xfId="14957"/>
    <cellStyle name="Обычный 18 3 2 3 4 4" xfId="14958"/>
    <cellStyle name="Обычный 18 3 2 3 4 5" xfId="14959"/>
    <cellStyle name="Обычный 18 3 2 3 4 6" xfId="14960"/>
    <cellStyle name="Обычный 18 3 2 3 4 7" xfId="14961"/>
    <cellStyle name="Обычный 18 3 2 3 4 8" xfId="14962"/>
    <cellStyle name="Обычный 18 3 2 3 4 9" xfId="14963"/>
    <cellStyle name="Обычный 18 3 2 3 5" xfId="14964"/>
    <cellStyle name="Обычный 18 3 2 3 5 2" xfId="14965"/>
    <cellStyle name="Обычный 18 3 2 3 5 2 2" xfId="14966"/>
    <cellStyle name="Обычный 18 3 2 3 5 2 3" xfId="14967"/>
    <cellStyle name="Обычный 18 3 2 3 5 2 4" xfId="14968"/>
    <cellStyle name="Обычный 18 3 2 3 5 2 5" xfId="14969"/>
    <cellStyle name="Обычный 18 3 2 3 5 3" xfId="14970"/>
    <cellStyle name="Обычный 18 3 2 3 5 4" xfId="14971"/>
    <cellStyle name="Обычный 18 3 2 3 5 5" xfId="14972"/>
    <cellStyle name="Обычный 18 3 2 3 5 6" xfId="14973"/>
    <cellStyle name="Обычный 18 3 2 3 5 7" xfId="14974"/>
    <cellStyle name="Обычный 18 3 2 3 5 8" xfId="14975"/>
    <cellStyle name="Обычный 18 3 2 3 5 9" xfId="14976"/>
    <cellStyle name="Обычный 18 3 2 3 6" xfId="14977"/>
    <cellStyle name="Обычный 18 3 2 3 6 2" xfId="14978"/>
    <cellStyle name="Обычный 18 3 2 3 6 2 2" xfId="14979"/>
    <cellStyle name="Обычный 18 3 2 3 6 2 3" xfId="14980"/>
    <cellStyle name="Обычный 18 3 2 3 6 2 4" xfId="14981"/>
    <cellStyle name="Обычный 18 3 2 3 6 2 5" xfId="14982"/>
    <cellStyle name="Обычный 18 3 2 3 6 3" xfId="14983"/>
    <cellStyle name="Обычный 18 3 2 3 6 4" xfId="14984"/>
    <cellStyle name="Обычный 18 3 2 3 6 5" xfId="14985"/>
    <cellStyle name="Обычный 18 3 2 3 6 6" xfId="14986"/>
    <cellStyle name="Обычный 18 3 2 3 6 7" xfId="14987"/>
    <cellStyle name="Обычный 18 3 2 3 6 8" xfId="14988"/>
    <cellStyle name="Обычный 18 3 2 3 7" xfId="14989"/>
    <cellStyle name="Обычный 18 3 2 3 7 2" xfId="14990"/>
    <cellStyle name="Обычный 18 3 2 3 7 3" xfId="14991"/>
    <cellStyle name="Обычный 18 3 2 3 7 4" xfId="14992"/>
    <cellStyle name="Обычный 18 3 2 3 7 5" xfId="14993"/>
    <cellStyle name="Обычный 18 3 2 3 8" xfId="14994"/>
    <cellStyle name="Обычный 18 3 2 3 8 2" xfId="14995"/>
    <cellStyle name="Обычный 18 3 2 3 8 3" xfId="14996"/>
    <cellStyle name="Обычный 18 3 2 3 8 4" xfId="14997"/>
    <cellStyle name="Обычный 18 3 2 3 8 5" xfId="14998"/>
    <cellStyle name="Обычный 18 3 2 3 9" xfId="14999"/>
    <cellStyle name="Обычный 18 3 2 4" xfId="15000"/>
    <cellStyle name="Обычный 18 3 2 4 10" xfId="15001"/>
    <cellStyle name="Обычный 18 3 2 4 11" xfId="15002"/>
    <cellStyle name="Обычный 18 3 2 4 12" xfId="15003"/>
    <cellStyle name="Обычный 18 3 2 4 13" xfId="15004"/>
    <cellStyle name="Обычный 18 3 2 4 14" xfId="15005"/>
    <cellStyle name="Обычный 18 3 2 4 15" xfId="15006"/>
    <cellStyle name="Обычный 18 3 2 4 16" xfId="15007"/>
    <cellStyle name="Обычный 18 3 2 4 2" xfId="15008"/>
    <cellStyle name="Обычный 18 3 2 4 2 10" xfId="15009"/>
    <cellStyle name="Обычный 18 3 2 4 2 11" xfId="15010"/>
    <cellStyle name="Обычный 18 3 2 4 2 12" xfId="15011"/>
    <cellStyle name="Обычный 18 3 2 4 2 13" xfId="15012"/>
    <cellStyle name="Обычный 18 3 2 4 2 14" xfId="15013"/>
    <cellStyle name="Обычный 18 3 2 4 2 2" xfId="15014"/>
    <cellStyle name="Обычный 18 3 2 4 2 2 10" xfId="15015"/>
    <cellStyle name="Обычный 18 3 2 4 2 2 11" xfId="15016"/>
    <cellStyle name="Обычный 18 3 2 4 2 2 12" xfId="15017"/>
    <cellStyle name="Обычный 18 3 2 4 2 2 13" xfId="15018"/>
    <cellStyle name="Обычный 18 3 2 4 2 2 2" xfId="15019"/>
    <cellStyle name="Обычный 18 3 2 4 2 2 2 2" xfId="15020"/>
    <cellStyle name="Обычный 18 3 2 4 2 2 2 2 2" xfId="15021"/>
    <cellStyle name="Обычный 18 3 2 4 2 2 2 2 3" xfId="15022"/>
    <cellStyle name="Обычный 18 3 2 4 2 2 2 2 4" xfId="15023"/>
    <cellStyle name="Обычный 18 3 2 4 2 2 2 2 5" xfId="15024"/>
    <cellStyle name="Обычный 18 3 2 4 2 2 2 3" xfId="15025"/>
    <cellStyle name="Обычный 18 3 2 4 2 2 2 4" xfId="15026"/>
    <cellStyle name="Обычный 18 3 2 4 2 2 2 5" xfId="15027"/>
    <cellStyle name="Обычный 18 3 2 4 2 2 2 6" xfId="15028"/>
    <cellStyle name="Обычный 18 3 2 4 2 2 2 7" xfId="15029"/>
    <cellStyle name="Обычный 18 3 2 4 2 2 2 8" xfId="15030"/>
    <cellStyle name="Обычный 18 3 2 4 2 2 2 9" xfId="15031"/>
    <cellStyle name="Обычный 18 3 2 4 2 2 3" xfId="15032"/>
    <cellStyle name="Обычный 18 3 2 4 2 2 3 2" xfId="15033"/>
    <cellStyle name="Обычный 18 3 2 4 2 2 3 2 2" xfId="15034"/>
    <cellStyle name="Обычный 18 3 2 4 2 2 3 2 3" xfId="15035"/>
    <cellStyle name="Обычный 18 3 2 4 2 2 3 2 4" xfId="15036"/>
    <cellStyle name="Обычный 18 3 2 4 2 2 3 2 5" xfId="15037"/>
    <cellStyle name="Обычный 18 3 2 4 2 2 3 3" xfId="15038"/>
    <cellStyle name="Обычный 18 3 2 4 2 2 3 4" xfId="15039"/>
    <cellStyle name="Обычный 18 3 2 4 2 2 3 5" xfId="15040"/>
    <cellStyle name="Обычный 18 3 2 4 2 2 3 6" xfId="15041"/>
    <cellStyle name="Обычный 18 3 2 4 2 2 3 7" xfId="15042"/>
    <cellStyle name="Обычный 18 3 2 4 2 2 3 8" xfId="15043"/>
    <cellStyle name="Обычный 18 3 2 4 2 2 4" xfId="15044"/>
    <cellStyle name="Обычный 18 3 2 4 2 2 4 2" xfId="15045"/>
    <cellStyle name="Обычный 18 3 2 4 2 2 4 3" xfId="15046"/>
    <cellStyle name="Обычный 18 3 2 4 2 2 4 4" xfId="15047"/>
    <cellStyle name="Обычный 18 3 2 4 2 2 4 5" xfId="15048"/>
    <cellStyle name="Обычный 18 3 2 4 2 2 5" xfId="15049"/>
    <cellStyle name="Обычный 18 3 2 4 2 2 5 2" xfId="15050"/>
    <cellStyle name="Обычный 18 3 2 4 2 2 5 3" xfId="15051"/>
    <cellStyle name="Обычный 18 3 2 4 2 2 5 4" xfId="15052"/>
    <cellStyle name="Обычный 18 3 2 4 2 2 5 5" xfId="15053"/>
    <cellStyle name="Обычный 18 3 2 4 2 2 6" xfId="15054"/>
    <cellStyle name="Обычный 18 3 2 4 2 2 7" xfId="15055"/>
    <cellStyle name="Обычный 18 3 2 4 2 2 8" xfId="15056"/>
    <cellStyle name="Обычный 18 3 2 4 2 2 9" xfId="15057"/>
    <cellStyle name="Обычный 18 3 2 4 2 3" xfId="15058"/>
    <cellStyle name="Обычный 18 3 2 4 2 3 2" xfId="15059"/>
    <cellStyle name="Обычный 18 3 2 4 2 3 2 2" xfId="15060"/>
    <cellStyle name="Обычный 18 3 2 4 2 3 2 3" xfId="15061"/>
    <cellStyle name="Обычный 18 3 2 4 2 3 2 4" xfId="15062"/>
    <cellStyle name="Обычный 18 3 2 4 2 3 2 5" xfId="15063"/>
    <cellStyle name="Обычный 18 3 2 4 2 3 3" xfId="15064"/>
    <cellStyle name="Обычный 18 3 2 4 2 3 4" xfId="15065"/>
    <cellStyle name="Обычный 18 3 2 4 2 3 5" xfId="15066"/>
    <cellStyle name="Обычный 18 3 2 4 2 3 6" xfId="15067"/>
    <cellStyle name="Обычный 18 3 2 4 2 3 7" xfId="15068"/>
    <cellStyle name="Обычный 18 3 2 4 2 3 8" xfId="15069"/>
    <cellStyle name="Обычный 18 3 2 4 2 3 9" xfId="15070"/>
    <cellStyle name="Обычный 18 3 2 4 2 4" xfId="15071"/>
    <cellStyle name="Обычный 18 3 2 4 2 4 2" xfId="15072"/>
    <cellStyle name="Обычный 18 3 2 4 2 4 2 2" xfId="15073"/>
    <cellStyle name="Обычный 18 3 2 4 2 4 2 3" xfId="15074"/>
    <cellStyle name="Обычный 18 3 2 4 2 4 2 4" xfId="15075"/>
    <cellStyle name="Обычный 18 3 2 4 2 4 2 5" xfId="15076"/>
    <cellStyle name="Обычный 18 3 2 4 2 4 3" xfId="15077"/>
    <cellStyle name="Обычный 18 3 2 4 2 4 4" xfId="15078"/>
    <cellStyle name="Обычный 18 3 2 4 2 4 5" xfId="15079"/>
    <cellStyle name="Обычный 18 3 2 4 2 4 6" xfId="15080"/>
    <cellStyle name="Обычный 18 3 2 4 2 4 7" xfId="15081"/>
    <cellStyle name="Обычный 18 3 2 4 2 4 8" xfId="15082"/>
    <cellStyle name="Обычный 18 3 2 4 2 5" xfId="15083"/>
    <cellStyle name="Обычный 18 3 2 4 2 5 2" xfId="15084"/>
    <cellStyle name="Обычный 18 3 2 4 2 5 3" xfId="15085"/>
    <cellStyle name="Обычный 18 3 2 4 2 5 4" xfId="15086"/>
    <cellStyle name="Обычный 18 3 2 4 2 5 5" xfId="15087"/>
    <cellStyle name="Обычный 18 3 2 4 2 6" xfId="15088"/>
    <cellStyle name="Обычный 18 3 2 4 2 6 2" xfId="15089"/>
    <cellStyle name="Обычный 18 3 2 4 2 6 3" xfId="15090"/>
    <cellStyle name="Обычный 18 3 2 4 2 6 4" xfId="15091"/>
    <cellStyle name="Обычный 18 3 2 4 2 6 5" xfId="15092"/>
    <cellStyle name="Обычный 18 3 2 4 2 7" xfId="15093"/>
    <cellStyle name="Обычный 18 3 2 4 2 8" xfId="15094"/>
    <cellStyle name="Обычный 18 3 2 4 2 9" xfId="15095"/>
    <cellStyle name="Обычный 18 3 2 4 3" xfId="15096"/>
    <cellStyle name="Обычный 18 3 2 4 3 10" xfId="15097"/>
    <cellStyle name="Обычный 18 3 2 4 3 11" xfId="15098"/>
    <cellStyle name="Обычный 18 3 2 4 3 12" xfId="15099"/>
    <cellStyle name="Обычный 18 3 2 4 3 13" xfId="15100"/>
    <cellStyle name="Обычный 18 3 2 4 3 2" xfId="15101"/>
    <cellStyle name="Обычный 18 3 2 4 3 2 2" xfId="15102"/>
    <cellStyle name="Обычный 18 3 2 4 3 2 2 2" xfId="15103"/>
    <cellStyle name="Обычный 18 3 2 4 3 2 2 3" xfId="15104"/>
    <cellStyle name="Обычный 18 3 2 4 3 2 2 4" xfId="15105"/>
    <cellStyle name="Обычный 18 3 2 4 3 2 2 5" xfId="15106"/>
    <cellStyle name="Обычный 18 3 2 4 3 2 3" xfId="15107"/>
    <cellStyle name="Обычный 18 3 2 4 3 2 4" xfId="15108"/>
    <cellStyle name="Обычный 18 3 2 4 3 2 5" xfId="15109"/>
    <cellStyle name="Обычный 18 3 2 4 3 2 6" xfId="15110"/>
    <cellStyle name="Обычный 18 3 2 4 3 2 7" xfId="15111"/>
    <cellStyle name="Обычный 18 3 2 4 3 2 8" xfId="15112"/>
    <cellStyle name="Обычный 18 3 2 4 3 2 9" xfId="15113"/>
    <cellStyle name="Обычный 18 3 2 4 3 3" xfId="15114"/>
    <cellStyle name="Обычный 18 3 2 4 3 3 2" xfId="15115"/>
    <cellStyle name="Обычный 18 3 2 4 3 3 2 2" xfId="15116"/>
    <cellStyle name="Обычный 18 3 2 4 3 3 2 3" xfId="15117"/>
    <cellStyle name="Обычный 18 3 2 4 3 3 2 4" xfId="15118"/>
    <cellStyle name="Обычный 18 3 2 4 3 3 2 5" xfId="15119"/>
    <cellStyle name="Обычный 18 3 2 4 3 3 3" xfId="15120"/>
    <cellStyle name="Обычный 18 3 2 4 3 3 4" xfId="15121"/>
    <cellStyle name="Обычный 18 3 2 4 3 3 5" xfId="15122"/>
    <cellStyle name="Обычный 18 3 2 4 3 3 6" xfId="15123"/>
    <cellStyle name="Обычный 18 3 2 4 3 3 7" xfId="15124"/>
    <cellStyle name="Обычный 18 3 2 4 3 3 8" xfId="15125"/>
    <cellStyle name="Обычный 18 3 2 4 3 4" xfId="15126"/>
    <cellStyle name="Обычный 18 3 2 4 3 4 2" xfId="15127"/>
    <cellStyle name="Обычный 18 3 2 4 3 4 3" xfId="15128"/>
    <cellStyle name="Обычный 18 3 2 4 3 4 4" xfId="15129"/>
    <cellStyle name="Обычный 18 3 2 4 3 4 5" xfId="15130"/>
    <cellStyle name="Обычный 18 3 2 4 3 5" xfId="15131"/>
    <cellStyle name="Обычный 18 3 2 4 3 5 2" xfId="15132"/>
    <cellStyle name="Обычный 18 3 2 4 3 5 3" xfId="15133"/>
    <cellStyle name="Обычный 18 3 2 4 3 5 4" xfId="15134"/>
    <cellStyle name="Обычный 18 3 2 4 3 5 5" xfId="15135"/>
    <cellStyle name="Обычный 18 3 2 4 3 6" xfId="15136"/>
    <cellStyle name="Обычный 18 3 2 4 3 7" xfId="15137"/>
    <cellStyle name="Обычный 18 3 2 4 3 8" xfId="15138"/>
    <cellStyle name="Обычный 18 3 2 4 3 9" xfId="15139"/>
    <cellStyle name="Обычный 18 3 2 4 4" xfId="15140"/>
    <cellStyle name="Обычный 18 3 2 4 4 10" xfId="15141"/>
    <cellStyle name="Обычный 18 3 2 4 4 2" xfId="15142"/>
    <cellStyle name="Обычный 18 3 2 4 4 2 2" xfId="15143"/>
    <cellStyle name="Обычный 18 3 2 4 4 2 2 2" xfId="15144"/>
    <cellStyle name="Обычный 18 3 2 4 4 2 2 3" xfId="15145"/>
    <cellStyle name="Обычный 18 3 2 4 4 2 2 4" xfId="15146"/>
    <cellStyle name="Обычный 18 3 2 4 4 2 2 5" xfId="15147"/>
    <cellStyle name="Обычный 18 3 2 4 4 2 3" xfId="15148"/>
    <cellStyle name="Обычный 18 3 2 4 4 2 4" xfId="15149"/>
    <cellStyle name="Обычный 18 3 2 4 4 2 5" xfId="15150"/>
    <cellStyle name="Обычный 18 3 2 4 4 2 6" xfId="15151"/>
    <cellStyle name="Обычный 18 3 2 4 4 2 7" xfId="15152"/>
    <cellStyle name="Обычный 18 3 2 4 4 2 8" xfId="15153"/>
    <cellStyle name="Обычный 18 3 2 4 4 2 9" xfId="15154"/>
    <cellStyle name="Обычный 18 3 2 4 4 3" xfId="15155"/>
    <cellStyle name="Обычный 18 3 2 4 4 3 2" xfId="15156"/>
    <cellStyle name="Обычный 18 3 2 4 4 3 3" xfId="15157"/>
    <cellStyle name="Обычный 18 3 2 4 4 3 4" xfId="15158"/>
    <cellStyle name="Обычный 18 3 2 4 4 3 5" xfId="15159"/>
    <cellStyle name="Обычный 18 3 2 4 4 4" xfId="15160"/>
    <cellStyle name="Обычный 18 3 2 4 4 5" xfId="15161"/>
    <cellStyle name="Обычный 18 3 2 4 4 6" xfId="15162"/>
    <cellStyle name="Обычный 18 3 2 4 4 7" xfId="15163"/>
    <cellStyle name="Обычный 18 3 2 4 4 8" xfId="15164"/>
    <cellStyle name="Обычный 18 3 2 4 4 9" xfId="15165"/>
    <cellStyle name="Обычный 18 3 2 4 5" xfId="15166"/>
    <cellStyle name="Обычный 18 3 2 4 5 2" xfId="15167"/>
    <cellStyle name="Обычный 18 3 2 4 5 2 2" xfId="15168"/>
    <cellStyle name="Обычный 18 3 2 4 5 2 3" xfId="15169"/>
    <cellStyle name="Обычный 18 3 2 4 5 2 4" xfId="15170"/>
    <cellStyle name="Обычный 18 3 2 4 5 2 5" xfId="15171"/>
    <cellStyle name="Обычный 18 3 2 4 5 3" xfId="15172"/>
    <cellStyle name="Обычный 18 3 2 4 5 4" xfId="15173"/>
    <cellStyle name="Обычный 18 3 2 4 5 5" xfId="15174"/>
    <cellStyle name="Обычный 18 3 2 4 5 6" xfId="15175"/>
    <cellStyle name="Обычный 18 3 2 4 5 7" xfId="15176"/>
    <cellStyle name="Обычный 18 3 2 4 5 8" xfId="15177"/>
    <cellStyle name="Обычный 18 3 2 4 5 9" xfId="15178"/>
    <cellStyle name="Обычный 18 3 2 4 6" xfId="15179"/>
    <cellStyle name="Обычный 18 3 2 4 6 2" xfId="15180"/>
    <cellStyle name="Обычный 18 3 2 4 6 2 2" xfId="15181"/>
    <cellStyle name="Обычный 18 3 2 4 6 2 3" xfId="15182"/>
    <cellStyle name="Обычный 18 3 2 4 6 2 4" xfId="15183"/>
    <cellStyle name="Обычный 18 3 2 4 6 2 5" xfId="15184"/>
    <cellStyle name="Обычный 18 3 2 4 6 3" xfId="15185"/>
    <cellStyle name="Обычный 18 3 2 4 6 4" xfId="15186"/>
    <cellStyle name="Обычный 18 3 2 4 6 5" xfId="15187"/>
    <cellStyle name="Обычный 18 3 2 4 6 6" xfId="15188"/>
    <cellStyle name="Обычный 18 3 2 4 6 7" xfId="15189"/>
    <cellStyle name="Обычный 18 3 2 4 6 8" xfId="15190"/>
    <cellStyle name="Обычный 18 3 2 4 7" xfId="15191"/>
    <cellStyle name="Обычный 18 3 2 4 7 2" xfId="15192"/>
    <cellStyle name="Обычный 18 3 2 4 7 3" xfId="15193"/>
    <cellStyle name="Обычный 18 3 2 4 7 4" xfId="15194"/>
    <cellStyle name="Обычный 18 3 2 4 7 5" xfId="15195"/>
    <cellStyle name="Обычный 18 3 2 4 8" xfId="15196"/>
    <cellStyle name="Обычный 18 3 2 4 8 2" xfId="15197"/>
    <cellStyle name="Обычный 18 3 2 4 8 3" xfId="15198"/>
    <cellStyle name="Обычный 18 3 2 4 8 4" xfId="15199"/>
    <cellStyle name="Обычный 18 3 2 4 8 5" xfId="15200"/>
    <cellStyle name="Обычный 18 3 2 4 9" xfId="15201"/>
    <cellStyle name="Обычный 18 3 2 5" xfId="15202"/>
    <cellStyle name="Обычный 18 3 2 5 10" xfId="15203"/>
    <cellStyle name="Обычный 18 3 2 5 11" xfId="15204"/>
    <cellStyle name="Обычный 18 3 2 5 12" xfId="15205"/>
    <cellStyle name="Обычный 18 3 2 5 13" xfId="15206"/>
    <cellStyle name="Обычный 18 3 2 5 14" xfId="15207"/>
    <cellStyle name="Обычный 18 3 2 5 15" xfId="15208"/>
    <cellStyle name="Обычный 18 3 2 5 2" xfId="15209"/>
    <cellStyle name="Обычный 18 3 2 5 2 10" xfId="15210"/>
    <cellStyle name="Обычный 18 3 2 5 2 11" xfId="15211"/>
    <cellStyle name="Обычный 18 3 2 5 2 12" xfId="15212"/>
    <cellStyle name="Обычный 18 3 2 5 2 13" xfId="15213"/>
    <cellStyle name="Обычный 18 3 2 5 2 14" xfId="15214"/>
    <cellStyle name="Обычный 18 3 2 5 2 2" xfId="15215"/>
    <cellStyle name="Обычный 18 3 2 5 2 2 10" xfId="15216"/>
    <cellStyle name="Обычный 18 3 2 5 2 2 11" xfId="15217"/>
    <cellStyle name="Обычный 18 3 2 5 2 2 12" xfId="15218"/>
    <cellStyle name="Обычный 18 3 2 5 2 2 13" xfId="15219"/>
    <cellStyle name="Обычный 18 3 2 5 2 2 2" xfId="15220"/>
    <cellStyle name="Обычный 18 3 2 5 2 2 2 2" xfId="15221"/>
    <cellStyle name="Обычный 18 3 2 5 2 2 2 2 2" xfId="15222"/>
    <cellStyle name="Обычный 18 3 2 5 2 2 2 2 3" xfId="15223"/>
    <cellStyle name="Обычный 18 3 2 5 2 2 2 2 4" xfId="15224"/>
    <cellStyle name="Обычный 18 3 2 5 2 2 2 2 5" xfId="15225"/>
    <cellStyle name="Обычный 18 3 2 5 2 2 2 3" xfId="15226"/>
    <cellStyle name="Обычный 18 3 2 5 2 2 2 4" xfId="15227"/>
    <cellStyle name="Обычный 18 3 2 5 2 2 2 5" xfId="15228"/>
    <cellStyle name="Обычный 18 3 2 5 2 2 2 6" xfId="15229"/>
    <cellStyle name="Обычный 18 3 2 5 2 2 2 7" xfId="15230"/>
    <cellStyle name="Обычный 18 3 2 5 2 2 2 8" xfId="15231"/>
    <cellStyle name="Обычный 18 3 2 5 2 2 2 9" xfId="15232"/>
    <cellStyle name="Обычный 18 3 2 5 2 2 3" xfId="15233"/>
    <cellStyle name="Обычный 18 3 2 5 2 2 3 2" xfId="15234"/>
    <cellStyle name="Обычный 18 3 2 5 2 2 3 2 2" xfId="15235"/>
    <cellStyle name="Обычный 18 3 2 5 2 2 3 2 3" xfId="15236"/>
    <cellStyle name="Обычный 18 3 2 5 2 2 3 2 4" xfId="15237"/>
    <cellStyle name="Обычный 18 3 2 5 2 2 3 2 5" xfId="15238"/>
    <cellStyle name="Обычный 18 3 2 5 2 2 3 3" xfId="15239"/>
    <cellStyle name="Обычный 18 3 2 5 2 2 3 4" xfId="15240"/>
    <cellStyle name="Обычный 18 3 2 5 2 2 3 5" xfId="15241"/>
    <cellStyle name="Обычный 18 3 2 5 2 2 3 6" xfId="15242"/>
    <cellStyle name="Обычный 18 3 2 5 2 2 3 7" xfId="15243"/>
    <cellStyle name="Обычный 18 3 2 5 2 2 3 8" xfId="15244"/>
    <cellStyle name="Обычный 18 3 2 5 2 2 4" xfId="15245"/>
    <cellStyle name="Обычный 18 3 2 5 2 2 4 2" xfId="15246"/>
    <cellStyle name="Обычный 18 3 2 5 2 2 4 3" xfId="15247"/>
    <cellStyle name="Обычный 18 3 2 5 2 2 4 4" xfId="15248"/>
    <cellStyle name="Обычный 18 3 2 5 2 2 4 5" xfId="15249"/>
    <cellStyle name="Обычный 18 3 2 5 2 2 5" xfId="15250"/>
    <cellStyle name="Обычный 18 3 2 5 2 2 5 2" xfId="15251"/>
    <cellStyle name="Обычный 18 3 2 5 2 2 5 3" xfId="15252"/>
    <cellStyle name="Обычный 18 3 2 5 2 2 5 4" xfId="15253"/>
    <cellStyle name="Обычный 18 3 2 5 2 2 5 5" xfId="15254"/>
    <cellStyle name="Обычный 18 3 2 5 2 2 6" xfId="15255"/>
    <cellStyle name="Обычный 18 3 2 5 2 2 7" xfId="15256"/>
    <cellStyle name="Обычный 18 3 2 5 2 2 8" xfId="15257"/>
    <cellStyle name="Обычный 18 3 2 5 2 2 9" xfId="15258"/>
    <cellStyle name="Обычный 18 3 2 5 2 3" xfId="15259"/>
    <cellStyle name="Обычный 18 3 2 5 2 3 2" xfId="15260"/>
    <cellStyle name="Обычный 18 3 2 5 2 3 2 2" xfId="15261"/>
    <cellStyle name="Обычный 18 3 2 5 2 3 2 3" xfId="15262"/>
    <cellStyle name="Обычный 18 3 2 5 2 3 2 4" xfId="15263"/>
    <cellStyle name="Обычный 18 3 2 5 2 3 2 5" xfId="15264"/>
    <cellStyle name="Обычный 18 3 2 5 2 3 3" xfId="15265"/>
    <cellStyle name="Обычный 18 3 2 5 2 3 4" xfId="15266"/>
    <cellStyle name="Обычный 18 3 2 5 2 3 5" xfId="15267"/>
    <cellStyle name="Обычный 18 3 2 5 2 3 6" xfId="15268"/>
    <cellStyle name="Обычный 18 3 2 5 2 3 7" xfId="15269"/>
    <cellStyle name="Обычный 18 3 2 5 2 3 8" xfId="15270"/>
    <cellStyle name="Обычный 18 3 2 5 2 3 9" xfId="15271"/>
    <cellStyle name="Обычный 18 3 2 5 2 4" xfId="15272"/>
    <cellStyle name="Обычный 18 3 2 5 2 4 2" xfId="15273"/>
    <cellStyle name="Обычный 18 3 2 5 2 4 2 2" xfId="15274"/>
    <cellStyle name="Обычный 18 3 2 5 2 4 2 3" xfId="15275"/>
    <cellStyle name="Обычный 18 3 2 5 2 4 2 4" xfId="15276"/>
    <cellStyle name="Обычный 18 3 2 5 2 4 2 5" xfId="15277"/>
    <cellStyle name="Обычный 18 3 2 5 2 4 3" xfId="15278"/>
    <cellStyle name="Обычный 18 3 2 5 2 4 4" xfId="15279"/>
    <cellStyle name="Обычный 18 3 2 5 2 4 5" xfId="15280"/>
    <cellStyle name="Обычный 18 3 2 5 2 4 6" xfId="15281"/>
    <cellStyle name="Обычный 18 3 2 5 2 4 7" xfId="15282"/>
    <cellStyle name="Обычный 18 3 2 5 2 4 8" xfId="15283"/>
    <cellStyle name="Обычный 18 3 2 5 2 5" xfId="15284"/>
    <cellStyle name="Обычный 18 3 2 5 2 5 2" xfId="15285"/>
    <cellStyle name="Обычный 18 3 2 5 2 5 3" xfId="15286"/>
    <cellStyle name="Обычный 18 3 2 5 2 5 4" xfId="15287"/>
    <cellStyle name="Обычный 18 3 2 5 2 5 5" xfId="15288"/>
    <cellStyle name="Обычный 18 3 2 5 2 6" xfId="15289"/>
    <cellStyle name="Обычный 18 3 2 5 2 6 2" xfId="15290"/>
    <cellStyle name="Обычный 18 3 2 5 2 6 3" xfId="15291"/>
    <cellStyle name="Обычный 18 3 2 5 2 6 4" xfId="15292"/>
    <cellStyle name="Обычный 18 3 2 5 2 6 5" xfId="15293"/>
    <cellStyle name="Обычный 18 3 2 5 2 7" xfId="15294"/>
    <cellStyle name="Обычный 18 3 2 5 2 8" xfId="15295"/>
    <cellStyle name="Обычный 18 3 2 5 2 9" xfId="15296"/>
    <cellStyle name="Обычный 18 3 2 5 3" xfId="15297"/>
    <cellStyle name="Обычный 18 3 2 5 3 10" xfId="15298"/>
    <cellStyle name="Обычный 18 3 2 5 3 11" xfId="15299"/>
    <cellStyle name="Обычный 18 3 2 5 3 12" xfId="15300"/>
    <cellStyle name="Обычный 18 3 2 5 3 13" xfId="15301"/>
    <cellStyle name="Обычный 18 3 2 5 3 2" xfId="15302"/>
    <cellStyle name="Обычный 18 3 2 5 3 2 2" xfId="15303"/>
    <cellStyle name="Обычный 18 3 2 5 3 2 2 2" xfId="15304"/>
    <cellStyle name="Обычный 18 3 2 5 3 2 2 3" xfId="15305"/>
    <cellStyle name="Обычный 18 3 2 5 3 2 2 4" xfId="15306"/>
    <cellStyle name="Обычный 18 3 2 5 3 2 2 5" xfId="15307"/>
    <cellStyle name="Обычный 18 3 2 5 3 2 3" xfId="15308"/>
    <cellStyle name="Обычный 18 3 2 5 3 2 4" xfId="15309"/>
    <cellStyle name="Обычный 18 3 2 5 3 2 5" xfId="15310"/>
    <cellStyle name="Обычный 18 3 2 5 3 2 6" xfId="15311"/>
    <cellStyle name="Обычный 18 3 2 5 3 2 7" xfId="15312"/>
    <cellStyle name="Обычный 18 3 2 5 3 2 8" xfId="15313"/>
    <cellStyle name="Обычный 18 3 2 5 3 2 9" xfId="15314"/>
    <cellStyle name="Обычный 18 3 2 5 3 3" xfId="15315"/>
    <cellStyle name="Обычный 18 3 2 5 3 3 2" xfId="15316"/>
    <cellStyle name="Обычный 18 3 2 5 3 3 2 2" xfId="15317"/>
    <cellStyle name="Обычный 18 3 2 5 3 3 2 3" xfId="15318"/>
    <cellStyle name="Обычный 18 3 2 5 3 3 2 4" xfId="15319"/>
    <cellStyle name="Обычный 18 3 2 5 3 3 2 5" xfId="15320"/>
    <cellStyle name="Обычный 18 3 2 5 3 3 3" xfId="15321"/>
    <cellStyle name="Обычный 18 3 2 5 3 3 4" xfId="15322"/>
    <cellStyle name="Обычный 18 3 2 5 3 3 5" xfId="15323"/>
    <cellStyle name="Обычный 18 3 2 5 3 3 6" xfId="15324"/>
    <cellStyle name="Обычный 18 3 2 5 3 3 7" xfId="15325"/>
    <cellStyle name="Обычный 18 3 2 5 3 3 8" xfId="15326"/>
    <cellStyle name="Обычный 18 3 2 5 3 4" xfId="15327"/>
    <cellStyle name="Обычный 18 3 2 5 3 4 2" xfId="15328"/>
    <cellStyle name="Обычный 18 3 2 5 3 4 3" xfId="15329"/>
    <cellStyle name="Обычный 18 3 2 5 3 4 4" xfId="15330"/>
    <cellStyle name="Обычный 18 3 2 5 3 4 5" xfId="15331"/>
    <cellStyle name="Обычный 18 3 2 5 3 5" xfId="15332"/>
    <cellStyle name="Обычный 18 3 2 5 3 5 2" xfId="15333"/>
    <cellStyle name="Обычный 18 3 2 5 3 5 3" xfId="15334"/>
    <cellStyle name="Обычный 18 3 2 5 3 5 4" xfId="15335"/>
    <cellStyle name="Обычный 18 3 2 5 3 5 5" xfId="15336"/>
    <cellStyle name="Обычный 18 3 2 5 3 6" xfId="15337"/>
    <cellStyle name="Обычный 18 3 2 5 3 7" xfId="15338"/>
    <cellStyle name="Обычный 18 3 2 5 3 8" xfId="15339"/>
    <cellStyle name="Обычный 18 3 2 5 3 9" xfId="15340"/>
    <cellStyle name="Обычный 18 3 2 5 4" xfId="15341"/>
    <cellStyle name="Обычный 18 3 2 5 4 2" xfId="15342"/>
    <cellStyle name="Обычный 18 3 2 5 4 2 2" xfId="15343"/>
    <cellStyle name="Обычный 18 3 2 5 4 2 3" xfId="15344"/>
    <cellStyle name="Обычный 18 3 2 5 4 2 4" xfId="15345"/>
    <cellStyle name="Обычный 18 3 2 5 4 2 5" xfId="15346"/>
    <cellStyle name="Обычный 18 3 2 5 4 3" xfId="15347"/>
    <cellStyle name="Обычный 18 3 2 5 4 4" xfId="15348"/>
    <cellStyle name="Обычный 18 3 2 5 4 5" xfId="15349"/>
    <cellStyle name="Обычный 18 3 2 5 4 6" xfId="15350"/>
    <cellStyle name="Обычный 18 3 2 5 4 7" xfId="15351"/>
    <cellStyle name="Обычный 18 3 2 5 4 8" xfId="15352"/>
    <cellStyle name="Обычный 18 3 2 5 4 9" xfId="15353"/>
    <cellStyle name="Обычный 18 3 2 5 5" xfId="15354"/>
    <cellStyle name="Обычный 18 3 2 5 5 2" xfId="15355"/>
    <cellStyle name="Обычный 18 3 2 5 5 2 2" xfId="15356"/>
    <cellStyle name="Обычный 18 3 2 5 5 2 3" xfId="15357"/>
    <cellStyle name="Обычный 18 3 2 5 5 2 4" xfId="15358"/>
    <cellStyle name="Обычный 18 3 2 5 5 2 5" xfId="15359"/>
    <cellStyle name="Обычный 18 3 2 5 5 3" xfId="15360"/>
    <cellStyle name="Обычный 18 3 2 5 5 4" xfId="15361"/>
    <cellStyle name="Обычный 18 3 2 5 5 5" xfId="15362"/>
    <cellStyle name="Обычный 18 3 2 5 5 6" xfId="15363"/>
    <cellStyle name="Обычный 18 3 2 5 5 7" xfId="15364"/>
    <cellStyle name="Обычный 18 3 2 5 5 8" xfId="15365"/>
    <cellStyle name="Обычный 18 3 2 5 6" xfId="15366"/>
    <cellStyle name="Обычный 18 3 2 5 6 2" xfId="15367"/>
    <cellStyle name="Обычный 18 3 2 5 6 3" xfId="15368"/>
    <cellStyle name="Обычный 18 3 2 5 6 4" xfId="15369"/>
    <cellStyle name="Обычный 18 3 2 5 6 5" xfId="15370"/>
    <cellStyle name="Обычный 18 3 2 5 7" xfId="15371"/>
    <cellStyle name="Обычный 18 3 2 5 7 2" xfId="15372"/>
    <cellStyle name="Обычный 18 3 2 5 7 3" xfId="15373"/>
    <cellStyle name="Обычный 18 3 2 5 7 4" xfId="15374"/>
    <cellStyle name="Обычный 18 3 2 5 7 5" xfId="15375"/>
    <cellStyle name="Обычный 18 3 2 5 8" xfId="15376"/>
    <cellStyle name="Обычный 18 3 2 5 9" xfId="15377"/>
    <cellStyle name="Обычный 18 3 2 6" xfId="15378"/>
    <cellStyle name="Обычный 18 3 2 6 10" xfId="15379"/>
    <cellStyle name="Обычный 18 3 2 6 11" xfId="15380"/>
    <cellStyle name="Обычный 18 3 2 6 12" xfId="15381"/>
    <cellStyle name="Обычный 18 3 2 6 13" xfId="15382"/>
    <cellStyle name="Обычный 18 3 2 6 14" xfId="15383"/>
    <cellStyle name="Обычный 18 3 2 6 15" xfId="15384"/>
    <cellStyle name="Обычный 18 3 2 6 2" xfId="15385"/>
    <cellStyle name="Обычный 18 3 2 6 2 10" xfId="15386"/>
    <cellStyle name="Обычный 18 3 2 6 2 11" xfId="15387"/>
    <cellStyle name="Обычный 18 3 2 6 2 12" xfId="15388"/>
    <cellStyle name="Обычный 18 3 2 6 2 13" xfId="15389"/>
    <cellStyle name="Обычный 18 3 2 6 2 14" xfId="15390"/>
    <cellStyle name="Обычный 18 3 2 6 2 2" xfId="15391"/>
    <cellStyle name="Обычный 18 3 2 6 2 2 10" xfId="15392"/>
    <cellStyle name="Обычный 18 3 2 6 2 2 11" xfId="15393"/>
    <cellStyle name="Обычный 18 3 2 6 2 2 12" xfId="15394"/>
    <cellStyle name="Обычный 18 3 2 6 2 2 13" xfId="15395"/>
    <cellStyle name="Обычный 18 3 2 6 2 2 2" xfId="15396"/>
    <cellStyle name="Обычный 18 3 2 6 2 2 2 2" xfId="15397"/>
    <cellStyle name="Обычный 18 3 2 6 2 2 2 2 2" xfId="15398"/>
    <cellStyle name="Обычный 18 3 2 6 2 2 2 2 3" xfId="15399"/>
    <cellStyle name="Обычный 18 3 2 6 2 2 2 2 4" xfId="15400"/>
    <cellStyle name="Обычный 18 3 2 6 2 2 2 2 5" xfId="15401"/>
    <cellStyle name="Обычный 18 3 2 6 2 2 2 3" xfId="15402"/>
    <cellStyle name="Обычный 18 3 2 6 2 2 2 4" xfId="15403"/>
    <cellStyle name="Обычный 18 3 2 6 2 2 2 5" xfId="15404"/>
    <cellStyle name="Обычный 18 3 2 6 2 2 2 6" xfId="15405"/>
    <cellStyle name="Обычный 18 3 2 6 2 2 2 7" xfId="15406"/>
    <cellStyle name="Обычный 18 3 2 6 2 2 2 8" xfId="15407"/>
    <cellStyle name="Обычный 18 3 2 6 2 2 2 9" xfId="15408"/>
    <cellStyle name="Обычный 18 3 2 6 2 2 3" xfId="15409"/>
    <cellStyle name="Обычный 18 3 2 6 2 2 3 2" xfId="15410"/>
    <cellStyle name="Обычный 18 3 2 6 2 2 3 2 2" xfId="15411"/>
    <cellStyle name="Обычный 18 3 2 6 2 2 3 2 3" xfId="15412"/>
    <cellStyle name="Обычный 18 3 2 6 2 2 3 2 4" xfId="15413"/>
    <cellStyle name="Обычный 18 3 2 6 2 2 3 2 5" xfId="15414"/>
    <cellStyle name="Обычный 18 3 2 6 2 2 3 3" xfId="15415"/>
    <cellStyle name="Обычный 18 3 2 6 2 2 3 4" xfId="15416"/>
    <cellStyle name="Обычный 18 3 2 6 2 2 3 5" xfId="15417"/>
    <cellStyle name="Обычный 18 3 2 6 2 2 3 6" xfId="15418"/>
    <cellStyle name="Обычный 18 3 2 6 2 2 3 7" xfId="15419"/>
    <cellStyle name="Обычный 18 3 2 6 2 2 3 8" xfId="15420"/>
    <cellStyle name="Обычный 18 3 2 6 2 2 4" xfId="15421"/>
    <cellStyle name="Обычный 18 3 2 6 2 2 4 2" xfId="15422"/>
    <cellStyle name="Обычный 18 3 2 6 2 2 4 3" xfId="15423"/>
    <cellStyle name="Обычный 18 3 2 6 2 2 4 4" xfId="15424"/>
    <cellStyle name="Обычный 18 3 2 6 2 2 4 5" xfId="15425"/>
    <cellStyle name="Обычный 18 3 2 6 2 2 5" xfId="15426"/>
    <cellStyle name="Обычный 18 3 2 6 2 2 5 2" xfId="15427"/>
    <cellStyle name="Обычный 18 3 2 6 2 2 5 3" xfId="15428"/>
    <cellStyle name="Обычный 18 3 2 6 2 2 5 4" xfId="15429"/>
    <cellStyle name="Обычный 18 3 2 6 2 2 5 5" xfId="15430"/>
    <cellStyle name="Обычный 18 3 2 6 2 2 6" xfId="15431"/>
    <cellStyle name="Обычный 18 3 2 6 2 2 7" xfId="15432"/>
    <cellStyle name="Обычный 18 3 2 6 2 2 8" xfId="15433"/>
    <cellStyle name="Обычный 18 3 2 6 2 2 9" xfId="15434"/>
    <cellStyle name="Обычный 18 3 2 6 2 3" xfId="15435"/>
    <cellStyle name="Обычный 18 3 2 6 2 3 2" xfId="15436"/>
    <cellStyle name="Обычный 18 3 2 6 2 3 2 2" xfId="15437"/>
    <cellStyle name="Обычный 18 3 2 6 2 3 2 3" xfId="15438"/>
    <cellStyle name="Обычный 18 3 2 6 2 3 2 4" xfId="15439"/>
    <cellStyle name="Обычный 18 3 2 6 2 3 2 5" xfId="15440"/>
    <cellStyle name="Обычный 18 3 2 6 2 3 3" xfId="15441"/>
    <cellStyle name="Обычный 18 3 2 6 2 3 4" xfId="15442"/>
    <cellStyle name="Обычный 18 3 2 6 2 3 5" xfId="15443"/>
    <cellStyle name="Обычный 18 3 2 6 2 3 6" xfId="15444"/>
    <cellStyle name="Обычный 18 3 2 6 2 3 7" xfId="15445"/>
    <cellStyle name="Обычный 18 3 2 6 2 3 8" xfId="15446"/>
    <cellStyle name="Обычный 18 3 2 6 2 3 9" xfId="15447"/>
    <cellStyle name="Обычный 18 3 2 6 2 4" xfId="15448"/>
    <cellStyle name="Обычный 18 3 2 6 2 4 2" xfId="15449"/>
    <cellStyle name="Обычный 18 3 2 6 2 4 2 2" xfId="15450"/>
    <cellStyle name="Обычный 18 3 2 6 2 4 2 3" xfId="15451"/>
    <cellStyle name="Обычный 18 3 2 6 2 4 2 4" xfId="15452"/>
    <cellStyle name="Обычный 18 3 2 6 2 4 2 5" xfId="15453"/>
    <cellStyle name="Обычный 18 3 2 6 2 4 3" xfId="15454"/>
    <cellStyle name="Обычный 18 3 2 6 2 4 4" xfId="15455"/>
    <cellStyle name="Обычный 18 3 2 6 2 4 5" xfId="15456"/>
    <cellStyle name="Обычный 18 3 2 6 2 4 6" xfId="15457"/>
    <cellStyle name="Обычный 18 3 2 6 2 4 7" xfId="15458"/>
    <cellStyle name="Обычный 18 3 2 6 2 4 8" xfId="15459"/>
    <cellStyle name="Обычный 18 3 2 6 2 5" xfId="15460"/>
    <cellStyle name="Обычный 18 3 2 6 2 5 2" xfId="15461"/>
    <cellStyle name="Обычный 18 3 2 6 2 5 3" xfId="15462"/>
    <cellStyle name="Обычный 18 3 2 6 2 5 4" xfId="15463"/>
    <cellStyle name="Обычный 18 3 2 6 2 5 5" xfId="15464"/>
    <cellStyle name="Обычный 18 3 2 6 2 6" xfId="15465"/>
    <cellStyle name="Обычный 18 3 2 6 2 6 2" xfId="15466"/>
    <cellStyle name="Обычный 18 3 2 6 2 6 3" xfId="15467"/>
    <cellStyle name="Обычный 18 3 2 6 2 6 4" xfId="15468"/>
    <cellStyle name="Обычный 18 3 2 6 2 6 5" xfId="15469"/>
    <cellStyle name="Обычный 18 3 2 6 2 7" xfId="15470"/>
    <cellStyle name="Обычный 18 3 2 6 2 8" xfId="15471"/>
    <cellStyle name="Обычный 18 3 2 6 2 9" xfId="15472"/>
    <cellStyle name="Обычный 18 3 2 6 3" xfId="15473"/>
    <cellStyle name="Обычный 18 3 2 6 3 10" xfId="15474"/>
    <cellStyle name="Обычный 18 3 2 6 3 11" xfId="15475"/>
    <cellStyle name="Обычный 18 3 2 6 3 12" xfId="15476"/>
    <cellStyle name="Обычный 18 3 2 6 3 13" xfId="15477"/>
    <cellStyle name="Обычный 18 3 2 6 3 2" xfId="15478"/>
    <cellStyle name="Обычный 18 3 2 6 3 2 2" xfId="15479"/>
    <cellStyle name="Обычный 18 3 2 6 3 2 2 2" xfId="15480"/>
    <cellStyle name="Обычный 18 3 2 6 3 2 2 3" xfId="15481"/>
    <cellStyle name="Обычный 18 3 2 6 3 2 2 4" xfId="15482"/>
    <cellStyle name="Обычный 18 3 2 6 3 2 2 5" xfId="15483"/>
    <cellStyle name="Обычный 18 3 2 6 3 2 3" xfId="15484"/>
    <cellStyle name="Обычный 18 3 2 6 3 2 4" xfId="15485"/>
    <cellStyle name="Обычный 18 3 2 6 3 2 5" xfId="15486"/>
    <cellStyle name="Обычный 18 3 2 6 3 2 6" xfId="15487"/>
    <cellStyle name="Обычный 18 3 2 6 3 2 7" xfId="15488"/>
    <cellStyle name="Обычный 18 3 2 6 3 2 8" xfId="15489"/>
    <cellStyle name="Обычный 18 3 2 6 3 2 9" xfId="15490"/>
    <cellStyle name="Обычный 18 3 2 6 3 3" xfId="15491"/>
    <cellStyle name="Обычный 18 3 2 6 3 3 2" xfId="15492"/>
    <cellStyle name="Обычный 18 3 2 6 3 3 2 2" xfId="15493"/>
    <cellStyle name="Обычный 18 3 2 6 3 3 2 3" xfId="15494"/>
    <cellStyle name="Обычный 18 3 2 6 3 3 2 4" xfId="15495"/>
    <cellStyle name="Обычный 18 3 2 6 3 3 2 5" xfId="15496"/>
    <cellStyle name="Обычный 18 3 2 6 3 3 3" xfId="15497"/>
    <cellStyle name="Обычный 18 3 2 6 3 3 4" xfId="15498"/>
    <cellStyle name="Обычный 18 3 2 6 3 3 5" xfId="15499"/>
    <cellStyle name="Обычный 18 3 2 6 3 3 6" xfId="15500"/>
    <cellStyle name="Обычный 18 3 2 6 3 3 7" xfId="15501"/>
    <cellStyle name="Обычный 18 3 2 6 3 3 8" xfId="15502"/>
    <cellStyle name="Обычный 18 3 2 6 3 4" xfId="15503"/>
    <cellStyle name="Обычный 18 3 2 6 3 4 2" xfId="15504"/>
    <cellStyle name="Обычный 18 3 2 6 3 4 3" xfId="15505"/>
    <cellStyle name="Обычный 18 3 2 6 3 4 4" xfId="15506"/>
    <cellStyle name="Обычный 18 3 2 6 3 4 5" xfId="15507"/>
    <cellStyle name="Обычный 18 3 2 6 3 5" xfId="15508"/>
    <cellStyle name="Обычный 18 3 2 6 3 5 2" xfId="15509"/>
    <cellStyle name="Обычный 18 3 2 6 3 5 3" xfId="15510"/>
    <cellStyle name="Обычный 18 3 2 6 3 5 4" xfId="15511"/>
    <cellStyle name="Обычный 18 3 2 6 3 5 5" xfId="15512"/>
    <cellStyle name="Обычный 18 3 2 6 3 6" xfId="15513"/>
    <cellStyle name="Обычный 18 3 2 6 3 7" xfId="15514"/>
    <cellStyle name="Обычный 18 3 2 6 3 8" xfId="15515"/>
    <cellStyle name="Обычный 18 3 2 6 3 9" xfId="15516"/>
    <cellStyle name="Обычный 18 3 2 6 4" xfId="15517"/>
    <cellStyle name="Обычный 18 3 2 6 4 2" xfId="15518"/>
    <cellStyle name="Обычный 18 3 2 6 4 2 2" xfId="15519"/>
    <cellStyle name="Обычный 18 3 2 6 4 2 3" xfId="15520"/>
    <cellStyle name="Обычный 18 3 2 6 4 2 4" xfId="15521"/>
    <cellStyle name="Обычный 18 3 2 6 4 2 5" xfId="15522"/>
    <cellStyle name="Обычный 18 3 2 6 4 3" xfId="15523"/>
    <cellStyle name="Обычный 18 3 2 6 4 4" xfId="15524"/>
    <cellStyle name="Обычный 18 3 2 6 4 5" xfId="15525"/>
    <cellStyle name="Обычный 18 3 2 6 4 6" xfId="15526"/>
    <cellStyle name="Обычный 18 3 2 6 4 7" xfId="15527"/>
    <cellStyle name="Обычный 18 3 2 6 4 8" xfId="15528"/>
    <cellStyle name="Обычный 18 3 2 6 4 9" xfId="15529"/>
    <cellStyle name="Обычный 18 3 2 6 5" xfId="15530"/>
    <cellStyle name="Обычный 18 3 2 6 5 2" xfId="15531"/>
    <cellStyle name="Обычный 18 3 2 6 5 2 2" xfId="15532"/>
    <cellStyle name="Обычный 18 3 2 6 5 2 3" xfId="15533"/>
    <cellStyle name="Обычный 18 3 2 6 5 2 4" xfId="15534"/>
    <cellStyle name="Обычный 18 3 2 6 5 2 5" xfId="15535"/>
    <cellStyle name="Обычный 18 3 2 6 5 3" xfId="15536"/>
    <cellStyle name="Обычный 18 3 2 6 5 4" xfId="15537"/>
    <cellStyle name="Обычный 18 3 2 6 5 5" xfId="15538"/>
    <cellStyle name="Обычный 18 3 2 6 5 6" xfId="15539"/>
    <cellStyle name="Обычный 18 3 2 6 5 7" xfId="15540"/>
    <cellStyle name="Обычный 18 3 2 6 5 8" xfId="15541"/>
    <cellStyle name="Обычный 18 3 2 6 6" xfId="15542"/>
    <cellStyle name="Обычный 18 3 2 6 6 2" xfId="15543"/>
    <cellStyle name="Обычный 18 3 2 6 6 3" xfId="15544"/>
    <cellStyle name="Обычный 18 3 2 6 6 4" xfId="15545"/>
    <cellStyle name="Обычный 18 3 2 6 6 5" xfId="15546"/>
    <cellStyle name="Обычный 18 3 2 6 7" xfId="15547"/>
    <cellStyle name="Обычный 18 3 2 6 7 2" xfId="15548"/>
    <cellStyle name="Обычный 18 3 2 6 7 3" xfId="15549"/>
    <cellStyle name="Обычный 18 3 2 6 7 4" xfId="15550"/>
    <cellStyle name="Обычный 18 3 2 6 7 5" xfId="15551"/>
    <cellStyle name="Обычный 18 3 2 6 8" xfId="15552"/>
    <cellStyle name="Обычный 18 3 2 6 9" xfId="15553"/>
    <cellStyle name="Обычный 18 3 2 7" xfId="15554"/>
    <cellStyle name="Обычный 18 3 2 7 10" xfId="15555"/>
    <cellStyle name="Обычный 18 3 2 7 11" xfId="15556"/>
    <cellStyle name="Обычный 18 3 2 7 12" xfId="15557"/>
    <cellStyle name="Обычный 18 3 2 7 13" xfId="15558"/>
    <cellStyle name="Обычный 18 3 2 7 14" xfId="15559"/>
    <cellStyle name="Обычный 18 3 2 7 15" xfId="15560"/>
    <cellStyle name="Обычный 18 3 2 7 2" xfId="15561"/>
    <cellStyle name="Обычный 18 3 2 7 2 10" xfId="15562"/>
    <cellStyle name="Обычный 18 3 2 7 2 11" xfId="15563"/>
    <cellStyle name="Обычный 18 3 2 7 2 12" xfId="15564"/>
    <cellStyle name="Обычный 18 3 2 7 2 13" xfId="15565"/>
    <cellStyle name="Обычный 18 3 2 7 2 14" xfId="15566"/>
    <cellStyle name="Обычный 18 3 2 7 2 2" xfId="15567"/>
    <cellStyle name="Обычный 18 3 2 7 2 2 10" xfId="15568"/>
    <cellStyle name="Обычный 18 3 2 7 2 2 11" xfId="15569"/>
    <cellStyle name="Обычный 18 3 2 7 2 2 12" xfId="15570"/>
    <cellStyle name="Обычный 18 3 2 7 2 2 13" xfId="15571"/>
    <cellStyle name="Обычный 18 3 2 7 2 2 2" xfId="15572"/>
    <cellStyle name="Обычный 18 3 2 7 2 2 2 2" xfId="15573"/>
    <cellStyle name="Обычный 18 3 2 7 2 2 2 2 2" xfId="15574"/>
    <cellStyle name="Обычный 18 3 2 7 2 2 2 2 3" xfId="15575"/>
    <cellStyle name="Обычный 18 3 2 7 2 2 2 2 4" xfId="15576"/>
    <cellStyle name="Обычный 18 3 2 7 2 2 2 2 5" xfId="15577"/>
    <cellStyle name="Обычный 18 3 2 7 2 2 2 3" xfId="15578"/>
    <cellStyle name="Обычный 18 3 2 7 2 2 2 4" xfId="15579"/>
    <cellStyle name="Обычный 18 3 2 7 2 2 2 5" xfId="15580"/>
    <cellStyle name="Обычный 18 3 2 7 2 2 2 6" xfId="15581"/>
    <cellStyle name="Обычный 18 3 2 7 2 2 2 7" xfId="15582"/>
    <cellStyle name="Обычный 18 3 2 7 2 2 2 8" xfId="15583"/>
    <cellStyle name="Обычный 18 3 2 7 2 2 2 9" xfId="15584"/>
    <cellStyle name="Обычный 18 3 2 7 2 2 3" xfId="15585"/>
    <cellStyle name="Обычный 18 3 2 7 2 2 3 2" xfId="15586"/>
    <cellStyle name="Обычный 18 3 2 7 2 2 3 2 2" xfId="15587"/>
    <cellStyle name="Обычный 18 3 2 7 2 2 3 2 3" xfId="15588"/>
    <cellStyle name="Обычный 18 3 2 7 2 2 3 2 4" xfId="15589"/>
    <cellStyle name="Обычный 18 3 2 7 2 2 3 2 5" xfId="15590"/>
    <cellStyle name="Обычный 18 3 2 7 2 2 3 3" xfId="15591"/>
    <cellStyle name="Обычный 18 3 2 7 2 2 3 4" xfId="15592"/>
    <cellStyle name="Обычный 18 3 2 7 2 2 3 5" xfId="15593"/>
    <cellStyle name="Обычный 18 3 2 7 2 2 3 6" xfId="15594"/>
    <cellStyle name="Обычный 18 3 2 7 2 2 3 7" xfId="15595"/>
    <cellStyle name="Обычный 18 3 2 7 2 2 3 8" xfId="15596"/>
    <cellStyle name="Обычный 18 3 2 7 2 2 4" xfId="15597"/>
    <cellStyle name="Обычный 18 3 2 7 2 2 4 2" xfId="15598"/>
    <cellStyle name="Обычный 18 3 2 7 2 2 4 3" xfId="15599"/>
    <cellStyle name="Обычный 18 3 2 7 2 2 4 4" xfId="15600"/>
    <cellStyle name="Обычный 18 3 2 7 2 2 4 5" xfId="15601"/>
    <cellStyle name="Обычный 18 3 2 7 2 2 5" xfId="15602"/>
    <cellStyle name="Обычный 18 3 2 7 2 2 5 2" xfId="15603"/>
    <cellStyle name="Обычный 18 3 2 7 2 2 5 3" xfId="15604"/>
    <cellStyle name="Обычный 18 3 2 7 2 2 5 4" xfId="15605"/>
    <cellStyle name="Обычный 18 3 2 7 2 2 5 5" xfId="15606"/>
    <cellStyle name="Обычный 18 3 2 7 2 2 6" xfId="15607"/>
    <cellStyle name="Обычный 18 3 2 7 2 2 7" xfId="15608"/>
    <cellStyle name="Обычный 18 3 2 7 2 2 8" xfId="15609"/>
    <cellStyle name="Обычный 18 3 2 7 2 2 9" xfId="15610"/>
    <cellStyle name="Обычный 18 3 2 7 2 3" xfId="15611"/>
    <cellStyle name="Обычный 18 3 2 7 2 3 2" xfId="15612"/>
    <cellStyle name="Обычный 18 3 2 7 2 3 2 2" xfId="15613"/>
    <cellStyle name="Обычный 18 3 2 7 2 3 2 3" xfId="15614"/>
    <cellStyle name="Обычный 18 3 2 7 2 3 2 4" xfId="15615"/>
    <cellStyle name="Обычный 18 3 2 7 2 3 2 5" xfId="15616"/>
    <cellStyle name="Обычный 18 3 2 7 2 3 3" xfId="15617"/>
    <cellStyle name="Обычный 18 3 2 7 2 3 4" xfId="15618"/>
    <cellStyle name="Обычный 18 3 2 7 2 3 5" xfId="15619"/>
    <cellStyle name="Обычный 18 3 2 7 2 3 6" xfId="15620"/>
    <cellStyle name="Обычный 18 3 2 7 2 3 7" xfId="15621"/>
    <cellStyle name="Обычный 18 3 2 7 2 3 8" xfId="15622"/>
    <cellStyle name="Обычный 18 3 2 7 2 3 9" xfId="15623"/>
    <cellStyle name="Обычный 18 3 2 7 2 4" xfId="15624"/>
    <cellStyle name="Обычный 18 3 2 7 2 4 2" xfId="15625"/>
    <cellStyle name="Обычный 18 3 2 7 2 4 2 2" xfId="15626"/>
    <cellStyle name="Обычный 18 3 2 7 2 4 2 3" xfId="15627"/>
    <cellStyle name="Обычный 18 3 2 7 2 4 2 4" xfId="15628"/>
    <cellStyle name="Обычный 18 3 2 7 2 4 2 5" xfId="15629"/>
    <cellStyle name="Обычный 18 3 2 7 2 4 3" xfId="15630"/>
    <cellStyle name="Обычный 18 3 2 7 2 4 4" xfId="15631"/>
    <cellStyle name="Обычный 18 3 2 7 2 4 5" xfId="15632"/>
    <cellStyle name="Обычный 18 3 2 7 2 4 6" xfId="15633"/>
    <cellStyle name="Обычный 18 3 2 7 2 4 7" xfId="15634"/>
    <cellStyle name="Обычный 18 3 2 7 2 4 8" xfId="15635"/>
    <cellStyle name="Обычный 18 3 2 7 2 5" xfId="15636"/>
    <cellStyle name="Обычный 18 3 2 7 2 5 2" xfId="15637"/>
    <cellStyle name="Обычный 18 3 2 7 2 5 3" xfId="15638"/>
    <cellStyle name="Обычный 18 3 2 7 2 5 4" xfId="15639"/>
    <cellStyle name="Обычный 18 3 2 7 2 5 5" xfId="15640"/>
    <cellStyle name="Обычный 18 3 2 7 2 6" xfId="15641"/>
    <cellStyle name="Обычный 18 3 2 7 2 6 2" xfId="15642"/>
    <cellStyle name="Обычный 18 3 2 7 2 6 3" xfId="15643"/>
    <cellStyle name="Обычный 18 3 2 7 2 6 4" xfId="15644"/>
    <cellStyle name="Обычный 18 3 2 7 2 6 5" xfId="15645"/>
    <cellStyle name="Обычный 18 3 2 7 2 7" xfId="15646"/>
    <cellStyle name="Обычный 18 3 2 7 2 8" xfId="15647"/>
    <cellStyle name="Обычный 18 3 2 7 2 9" xfId="15648"/>
    <cellStyle name="Обычный 18 3 2 7 3" xfId="15649"/>
    <cellStyle name="Обычный 18 3 2 7 3 10" xfId="15650"/>
    <cellStyle name="Обычный 18 3 2 7 3 11" xfId="15651"/>
    <cellStyle name="Обычный 18 3 2 7 3 12" xfId="15652"/>
    <cellStyle name="Обычный 18 3 2 7 3 13" xfId="15653"/>
    <cellStyle name="Обычный 18 3 2 7 3 2" xfId="15654"/>
    <cellStyle name="Обычный 18 3 2 7 3 2 2" xfId="15655"/>
    <cellStyle name="Обычный 18 3 2 7 3 2 2 2" xfId="15656"/>
    <cellStyle name="Обычный 18 3 2 7 3 2 2 3" xfId="15657"/>
    <cellStyle name="Обычный 18 3 2 7 3 2 2 4" xfId="15658"/>
    <cellStyle name="Обычный 18 3 2 7 3 2 2 5" xfId="15659"/>
    <cellStyle name="Обычный 18 3 2 7 3 2 3" xfId="15660"/>
    <cellStyle name="Обычный 18 3 2 7 3 2 4" xfId="15661"/>
    <cellStyle name="Обычный 18 3 2 7 3 2 5" xfId="15662"/>
    <cellStyle name="Обычный 18 3 2 7 3 2 6" xfId="15663"/>
    <cellStyle name="Обычный 18 3 2 7 3 2 7" xfId="15664"/>
    <cellStyle name="Обычный 18 3 2 7 3 2 8" xfId="15665"/>
    <cellStyle name="Обычный 18 3 2 7 3 2 9" xfId="15666"/>
    <cellStyle name="Обычный 18 3 2 7 3 3" xfId="15667"/>
    <cellStyle name="Обычный 18 3 2 7 3 3 2" xfId="15668"/>
    <cellStyle name="Обычный 18 3 2 7 3 3 2 2" xfId="15669"/>
    <cellStyle name="Обычный 18 3 2 7 3 3 2 3" xfId="15670"/>
    <cellStyle name="Обычный 18 3 2 7 3 3 2 4" xfId="15671"/>
    <cellStyle name="Обычный 18 3 2 7 3 3 2 5" xfId="15672"/>
    <cellStyle name="Обычный 18 3 2 7 3 3 3" xfId="15673"/>
    <cellStyle name="Обычный 18 3 2 7 3 3 4" xfId="15674"/>
    <cellStyle name="Обычный 18 3 2 7 3 3 5" xfId="15675"/>
    <cellStyle name="Обычный 18 3 2 7 3 3 6" xfId="15676"/>
    <cellStyle name="Обычный 18 3 2 7 3 3 7" xfId="15677"/>
    <cellStyle name="Обычный 18 3 2 7 3 3 8" xfId="15678"/>
    <cellStyle name="Обычный 18 3 2 7 3 4" xfId="15679"/>
    <cellStyle name="Обычный 18 3 2 7 3 4 2" xfId="15680"/>
    <cellStyle name="Обычный 18 3 2 7 3 4 3" xfId="15681"/>
    <cellStyle name="Обычный 18 3 2 7 3 4 4" xfId="15682"/>
    <cellStyle name="Обычный 18 3 2 7 3 4 5" xfId="15683"/>
    <cellStyle name="Обычный 18 3 2 7 3 5" xfId="15684"/>
    <cellStyle name="Обычный 18 3 2 7 3 5 2" xfId="15685"/>
    <cellStyle name="Обычный 18 3 2 7 3 5 3" xfId="15686"/>
    <cellStyle name="Обычный 18 3 2 7 3 5 4" xfId="15687"/>
    <cellStyle name="Обычный 18 3 2 7 3 5 5" xfId="15688"/>
    <cellStyle name="Обычный 18 3 2 7 3 6" xfId="15689"/>
    <cellStyle name="Обычный 18 3 2 7 3 7" xfId="15690"/>
    <cellStyle name="Обычный 18 3 2 7 3 8" xfId="15691"/>
    <cellStyle name="Обычный 18 3 2 7 3 9" xfId="15692"/>
    <cellStyle name="Обычный 18 3 2 7 4" xfId="15693"/>
    <cellStyle name="Обычный 18 3 2 7 4 2" xfId="15694"/>
    <cellStyle name="Обычный 18 3 2 7 4 2 2" xfId="15695"/>
    <cellStyle name="Обычный 18 3 2 7 4 2 3" xfId="15696"/>
    <cellStyle name="Обычный 18 3 2 7 4 2 4" xfId="15697"/>
    <cellStyle name="Обычный 18 3 2 7 4 2 5" xfId="15698"/>
    <cellStyle name="Обычный 18 3 2 7 4 3" xfId="15699"/>
    <cellStyle name="Обычный 18 3 2 7 4 4" xfId="15700"/>
    <cellStyle name="Обычный 18 3 2 7 4 5" xfId="15701"/>
    <cellStyle name="Обычный 18 3 2 7 4 6" xfId="15702"/>
    <cellStyle name="Обычный 18 3 2 7 4 7" xfId="15703"/>
    <cellStyle name="Обычный 18 3 2 7 4 8" xfId="15704"/>
    <cellStyle name="Обычный 18 3 2 7 4 9" xfId="15705"/>
    <cellStyle name="Обычный 18 3 2 7 5" xfId="15706"/>
    <cellStyle name="Обычный 18 3 2 7 5 2" xfId="15707"/>
    <cellStyle name="Обычный 18 3 2 7 5 2 2" xfId="15708"/>
    <cellStyle name="Обычный 18 3 2 7 5 2 3" xfId="15709"/>
    <cellStyle name="Обычный 18 3 2 7 5 2 4" xfId="15710"/>
    <cellStyle name="Обычный 18 3 2 7 5 2 5" xfId="15711"/>
    <cellStyle name="Обычный 18 3 2 7 5 3" xfId="15712"/>
    <cellStyle name="Обычный 18 3 2 7 5 4" xfId="15713"/>
    <cellStyle name="Обычный 18 3 2 7 5 5" xfId="15714"/>
    <cellStyle name="Обычный 18 3 2 7 5 6" xfId="15715"/>
    <cellStyle name="Обычный 18 3 2 7 5 7" xfId="15716"/>
    <cellStyle name="Обычный 18 3 2 7 5 8" xfId="15717"/>
    <cellStyle name="Обычный 18 3 2 7 6" xfId="15718"/>
    <cellStyle name="Обычный 18 3 2 7 6 2" xfId="15719"/>
    <cellStyle name="Обычный 18 3 2 7 6 3" xfId="15720"/>
    <cellStyle name="Обычный 18 3 2 7 6 4" xfId="15721"/>
    <cellStyle name="Обычный 18 3 2 7 6 5" xfId="15722"/>
    <cellStyle name="Обычный 18 3 2 7 7" xfId="15723"/>
    <cellStyle name="Обычный 18 3 2 7 7 2" xfId="15724"/>
    <cellStyle name="Обычный 18 3 2 7 7 3" xfId="15725"/>
    <cellStyle name="Обычный 18 3 2 7 7 4" xfId="15726"/>
    <cellStyle name="Обычный 18 3 2 7 7 5" xfId="15727"/>
    <cellStyle name="Обычный 18 3 2 7 8" xfId="15728"/>
    <cellStyle name="Обычный 18 3 2 7 9" xfId="15729"/>
    <cellStyle name="Обычный 18 3 2 8" xfId="15730"/>
    <cellStyle name="Обычный 18 3 2 8 10" xfId="15731"/>
    <cellStyle name="Обычный 18 3 2 8 11" xfId="15732"/>
    <cellStyle name="Обычный 18 3 2 8 12" xfId="15733"/>
    <cellStyle name="Обычный 18 3 2 8 13" xfId="15734"/>
    <cellStyle name="Обычный 18 3 2 8 14" xfId="15735"/>
    <cellStyle name="Обычный 18 3 2 8 15" xfId="15736"/>
    <cellStyle name="Обычный 18 3 2 8 2" xfId="15737"/>
    <cellStyle name="Обычный 18 3 2 8 2 10" xfId="15738"/>
    <cellStyle name="Обычный 18 3 2 8 2 11" xfId="15739"/>
    <cellStyle name="Обычный 18 3 2 8 2 12" xfId="15740"/>
    <cellStyle name="Обычный 18 3 2 8 2 13" xfId="15741"/>
    <cellStyle name="Обычный 18 3 2 8 2 14" xfId="15742"/>
    <cellStyle name="Обычный 18 3 2 8 2 2" xfId="15743"/>
    <cellStyle name="Обычный 18 3 2 8 2 2 10" xfId="15744"/>
    <cellStyle name="Обычный 18 3 2 8 2 2 11" xfId="15745"/>
    <cellStyle name="Обычный 18 3 2 8 2 2 12" xfId="15746"/>
    <cellStyle name="Обычный 18 3 2 8 2 2 13" xfId="15747"/>
    <cellStyle name="Обычный 18 3 2 8 2 2 2" xfId="15748"/>
    <cellStyle name="Обычный 18 3 2 8 2 2 2 2" xfId="15749"/>
    <cellStyle name="Обычный 18 3 2 8 2 2 2 2 2" xfId="15750"/>
    <cellStyle name="Обычный 18 3 2 8 2 2 2 2 3" xfId="15751"/>
    <cellStyle name="Обычный 18 3 2 8 2 2 2 2 4" xfId="15752"/>
    <cellStyle name="Обычный 18 3 2 8 2 2 2 2 5" xfId="15753"/>
    <cellStyle name="Обычный 18 3 2 8 2 2 2 3" xfId="15754"/>
    <cellStyle name="Обычный 18 3 2 8 2 2 2 4" xfId="15755"/>
    <cellStyle name="Обычный 18 3 2 8 2 2 2 5" xfId="15756"/>
    <cellStyle name="Обычный 18 3 2 8 2 2 2 6" xfId="15757"/>
    <cellStyle name="Обычный 18 3 2 8 2 2 2 7" xfId="15758"/>
    <cellStyle name="Обычный 18 3 2 8 2 2 2 8" xfId="15759"/>
    <cellStyle name="Обычный 18 3 2 8 2 2 2 9" xfId="15760"/>
    <cellStyle name="Обычный 18 3 2 8 2 2 3" xfId="15761"/>
    <cellStyle name="Обычный 18 3 2 8 2 2 3 2" xfId="15762"/>
    <cellStyle name="Обычный 18 3 2 8 2 2 3 2 2" xfId="15763"/>
    <cellStyle name="Обычный 18 3 2 8 2 2 3 2 3" xfId="15764"/>
    <cellStyle name="Обычный 18 3 2 8 2 2 3 2 4" xfId="15765"/>
    <cellStyle name="Обычный 18 3 2 8 2 2 3 2 5" xfId="15766"/>
    <cellStyle name="Обычный 18 3 2 8 2 2 3 3" xfId="15767"/>
    <cellStyle name="Обычный 18 3 2 8 2 2 3 4" xfId="15768"/>
    <cellStyle name="Обычный 18 3 2 8 2 2 3 5" xfId="15769"/>
    <cellStyle name="Обычный 18 3 2 8 2 2 3 6" xfId="15770"/>
    <cellStyle name="Обычный 18 3 2 8 2 2 3 7" xfId="15771"/>
    <cellStyle name="Обычный 18 3 2 8 2 2 3 8" xfId="15772"/>
    <cellStyle name="Обычный 18 3 2 8 2 2 4" xfId="15773"/>
    <cellStyle name="Обычный 18 3 2 8 2 2 4 2" xfId="15774"/>
    <cellStyle name="Обычный 18 3 2 8 2 2 4 3" xfId="15775"/>
    <cellStyle name="Обычный 18 3 2 8 2 2 4 4" xfId="15776"/>
    <cellStyle name="Обычный 18 3 2 8 2 2 4 5" xfId="15777"/>
    <cellStyle name="Обычный 18 3 2 8 2 2 5" xfId="15778"/>
    <cellStyle name="Обычный 18 3 2 8 2 2 5 2" xfId="15779"/>
    <cellStyle name="Обычный 18 3 2 8 2 2 5 3" xfId="15780"/>
    <cellStyle name="Обычный 18 3 2 8 2 2 5 4" xfId="15781"/>
    <cellStyle name="Обычный 18 3 2 8 2 2 5 5" xfId="15782"/>
    <cellStyle name="Обычный 18 3 2 8 2 2 6" xfId="15783"/>
    <cellStyle name="Обычный 18 3 2 8 2 2 7" xfId="15784"/>
    <cellStyle name="Обычный 18 3 2 8 2 2 8" xfId="15785"/>
    <cellStyle name="Обычный 18 3 2 8 2 2 9" xfId="15786"/>
    <cellStyle name="Обычный 18 3 2 8 2 3" xfId="15787"/>
    <cellStyle name="Обычный 18 3 2 8 2 3 2" xfId="15788"/>
    <cellStyle name="Обычный 18 3 2 8 2 3 2 2" xfId="15789"/>
    <cellStyle name="Обычный 18 3 2 8 2 3 2 3" xfId="15790"/>
    <cellStyle name="Обычный 18 3 2 8 2 3 2 4" xfId="15791"/>
    <cellStyle name="Обычный 18 3 2 8 2 3 2 5" xfId="15792"/>
    <cellStyle name="Обычный 18 3 2 8 2 3 3" xfId="15793"/>
    <cellStyle name="Обычный 18 3 2 8 2 3 4" xfId="15794"/>
    <cellStyle name="Обычный 18 3 2 8 2 3 5" xfId="15795"/>
    <cellStyle name="Обычный 18 3 2 8 2 3 6" xfId="15796"/>
    <cellStyle name="Обычный 18 3 2 8 2 3 7" xfId="15797"/>
    <cellStyle name="Обычный 18 3 2 8 2 3 8" xfId="15798"/>
    <cellStyle name="Обычный 18 3 2 8 2 3 9" xfId="15799"/>
    <cellStyle name="Обычный 18 3 2 8 2 4" xfId="15800"/>
    <cellStyle name="Обычный 18 3 2 8 2 4 2" xfId="15801"/>
    <cellStyle name="Обычный 18 3 2 8 2 4 2 2" xfId="15802"/>
    <cellStyle name="Обычный 18 3 2 8 2 4 2 3" xfId="15803"/>
    <cellStyle name="Обычный 18 3 2 8 2 4 2 4" xfId="15804"/>
    <cellStyle name="Обычный 18 3 2 8 2 4 2 5" xfId="15805"/>
    <cellStyle name="Обычный 18 3 2 8 2 4 3" xfId="15806"/>
    <cellStyle name="Обычный 18 3 2 8 2 4 4" xfId="15807"/>
    <cellStyle name="Обычный 18 3 2 8 2 4 5" xfId="15808"/>
    <cellStyle name="Обычный 18 3 2 8 2 4 6" xfId="15809"/>
    <cellStyle name="Обычный 18 3 2 8 2 4 7" xfId="15810"/>
    <cellStyle name="Обычный 18 3 2 8 2 4 8" xfId="15811"/>
    <cellStyle name="Обычный 18 3 2 8 2 5" xfId="15812"/>
    <cellStyle name="Обычный 18 3 2 8 2 5 2" xfId="15813"/>
    <cellStyle name="Обычный 18 3 2 8 2 5 3" xfId="15814"/>
    <cellStyle name="Обычный 18 3 2 8 2 5 4" xfId="15815"/>
    <cellStyle name="Обычный 18 3 2 8 2 5 5" xfId="15816"/>
    <cellStyle name="Обычный 18 3 2 8 2 6" xfId="15817"/>
    <cellStyle name="Обычный 18 3 2 8 2 6 2" xfId="15818"/>
    <cellStyle name="Обычный 18 3 2 8 2 6 3" xfId="15819"/>
    <cellStyle name="Обычный 18 3 2 8 2 6 4" xfId="15820"/>
    <cellStyle name="Обычный 18 3 2 8 2 6 5" xfId="15821"/>
    <cellStyle name="Обычный 18 3 2 8 2 7" xfId="15822"/>
    <cellStyle name="Обычный 18 3 2 8 2 8" xfId="15823"/>
    <cellStyle name="Обычный 18 3 2 8 2 9" xfId="15824"/>
    <cellStyle name="Обычный 18 3 2 8 3" xfId="15825"/>
    <cellStyle name="Обычный 18 3 2 8 3 10" xfId="15826"/>
    <cellStyle name="Обычный 18 3 2 8 3 11" xfId="15827"/>
    <cellStyle name="Обычный 18 3 2 8 3 12" xfId="15828"/>
    <cellStyle name="Обычный 18 3 2 8 3 13" xfId="15829"/>
    <cellStyle name="Обычный 18 3 2 8 3 2" xfId="15830"/>
    <cellStyle name="Обычный 18 3 2 8 3 2 2" xfId="15831"/>
    <cellStyle name="Обычный 18 3 2 8 3 2 2 2" xfId="15832"/>
    <cellStyle name="Обычный 18 3 2 8 3 2 2 3" xfId="15833"/>
    <cellStyle name="Обычный 18 3 2 8 3 2 2 4" xfId="15834"/>
    <cellStyle name="Обычный 18 3 2 8 3 2 2 5" xfId="15835"/>
    <cellStyle name="Обычный 18 3 2 8 3 2 3" xfId="15836"/>
    <cellStyle name="Обычный 18 3 2 8 3 2 4" xfId="15837"/>
    <cellStyle name="Обычный 18 3 2 8 3 2 5" xfId="15838"/>
    <cellStyle name="Обычный 18 3 2 8 3 2 6" xfId="15839"/>
    <cellStyle name="Обычный 18 3 2 8 3 2 7" xfId="15840"/>
    <cellStyle name="Обычный 18 3 2 8 3 2 8" xfId="15841"/>
    <cellStyle name="Обычный 18 3 2 8 3 2 9" xfId="15842"/>
    <cellStyle name="Обычный 18 3 2 8 3 3" xfId="15843"/>
    <cellStyle name="Обычный 18 3 2 8 3 3 2" xfId="15844"/>
    <cellStyle name="Обычный 18 3 2 8 3 3 2 2" xfId="15845"/>
    <cellStyle name="Обычный 18 3 2 8 3 3 2 3" xfId="15846"/>
    <cellStyle name="Обычный 18 3 2 8 3 3 2 4" xfId="15847"/>
    <cellStyle name="Обычный 18 3 2 8 3 3 2 5" xfId="15848"/>
    <cellStyle name="Обычный 18 3 2 8 3 3 3" xfId="15849"/>
    <cellStyle name="Обычный 18 3 2 8 3 3 4" xfId="15850"/>
    <cellStyle name="Обычный 18 3 2 8 3 3 5" xfId="15851"/>
    <cellStyle name="Обычный 18 3 2 8 3 3 6" xfId="15852"/>
    <cellStyle name="Обычный 18 3 2 8 3 3 7" xfId="15853"/>
    <cellStyle name="Обычный 18 3 2 8 3 3 8" xfId="15854"/>
    <cellStyle name="Обычный 18 3 2 8 3 4" xfId="15855"/>
    <cellStyle name="Обычный 18 3 2 8 3 4 2" xfId="15856"/>
    <cellStyle name="Обычный 18 3 2 8 3 4 3" xfId="15857"/>
    <cellStyle name="Обычный 18 3 2 8 3 4 4" xfId="15858"/>
    <cellStyle name="Обычный 18 3 2 8 3 4 5" xfId="15859"/>
    <cellStyle name="Обычный 18 3 2 8 3 5" xfId="15860"/>
    <cellStyle name="Обычный 18 3 2 8 3 5 2" xfId="15861"/>
    <cellStyle name="Обычный 18 3 2 8 3 5 3" xfId="15862"/>
    <cellStyle name="Обычный 18 3 2 8 3 5 4" xfId="15863"/>
    <cellStyle name="Обычный 18 3 2 8 3 5 5" xfId="15864"/>
    <cellStyle name="Обычный 18 3 2 8 3 6" xfId="15865"/>
    <cellStyle name="Обычный 18 3 2 8 3 7" xfId="15866"/>
    <cellStyle name="Обычный 18 3 2 8 3 8" xfId="15867"/>
    <cellStyle name="Обычный 18 3 2 8 3 9" xfId="15868"/>
    <cellStyle name="Обычный 18 3 2 8 4" xfId="15869"/>
    <cellStyle name="Обычный 18 3 2 8 4 2" xfId="15870"/>
    <cellStyle name="Обычный 18 3 2 8 4 2 2" xfId="15871"/>
    <cellStyle name="Обычный 18 3 2 8 4 2 3" xfId="15872"/>
    <cellStyle name="Обычный 18 3 2 8 4 2 4" xfId="15873"/>
    <cellStyle name="Обычный 18 3 2 8 4 2 5" xfId="15874"/>
    <cellStyle name="Обычный 18 3 2 8 4 3" xfId="15875"/>
    <cellStyle name="Обычный 18 3 2 8 4 4" xfId="15876"/>
    <cellStyle name="Обычный 18 3 2 8 4 5" xfId="15877"/>
    <cellStyle name="Обычный 18 3 2 8 4 6" xfId="15878"/>
    <cellStyle name="Обычный 18 3 2 8 4 7" xfId="15879"/>
    <cellStyle name="Обычный 18 3 2 8 4 8" xfId="15880"/>
    <cellStyle name="Обычный 18 3 2 8 4 9" xfId="15881"/>
    <cellStyle name="Обычный 18 3 2 8 5" xfId="15882"/>
    <cellStyle name="Обычный 18 3 2 8 5 2" xfId="15883"/>
    <cellStyle name="Обычный 18 3 2 8 5 2 2" xfId="15884"/>
    <cellStyle name="Обычный 18 3 2 8 5 2 3" xfId="15885"/>
    <cellStyle name="Обычный 18 3 2 8 5 2 4" xfId="15886"/>
    <cellStyle name="Обычный 18 3 2 8 5 2 5" xfId="15887"/>
    <cellStyle name="Обычный 18 3 2 8 5 3" xfId="15888"/>
    <cellStyle name="Обычный 18 3 2 8 5 4" xfId="15889"/>
    <cellStyle name="Обычный 18 3 2 8 5 5" xfId="15890"/>
    <cellStyle name="Обычный 18 3 2 8 5 6" xfId="15891"/>
    <cellStyle name="Обычный 18 3 2 8 5 7" xfId="15892"/>
    <cellStyle name="Обычный 18 3 2 8 5 8" xfId="15893"/>
    <cellStyle name="Обычный 18 3 2 8 6" xfId="15894"/>
    <cellStyle name="Обычный 18 3 2 8 6 2" xfId="15895"/>
    <cellStyle name="Обычный 18 3 2 8 6 3" xfId="15896"/>
    <cellStyle name="Обычный 18 3 2 8 6 4" xfId="15897"/>
    <cellStyle name="Обычный 18 3 2 8 6 5" xfId="15898"/>
    <cellStyle name="Обычный 18 3 2 8 7" xfId="15899"/>
    <cellStyle name="Обычный 18 3 2 8 7 2" xfId="15900"/>
    <cellStyle name="Обычный 18 3 2 8 7 3" xfId="15901"/>
    <cellStyle name="Обычный 18 3 2 8 7 4" xfId="15902"/>
    <cellStyle name="Обычный 18 3 2 8 7 5" xfId="15903"/>
    <cellStyle name="Обычный 18 3 2 8 8" xfId="15904"/>
    <cellStyle name="Обычный 18 3 2 8 9" xfId="15905"/>
    <cellStyle name="Обычный 18 3 2 9" xfId="15906"/>
    <cellStyle name="Обычный 18 3 2 9 10" xfId="15907"/>
    <cellStyle name="Обычный 18 3 2 9 11" xfId="15908"/>
    <cellStyle name="Обычный 18 3 2 9 12" xfId="15909"/>
    <cellStyle name="Обычный 18 3 2 9 13" xfId="15910"/>
    <cellStyle name="Обычный 18 3 2 9 14" xfId="15911"/>
    <cellStyle name="Обычный 18 3 2 9 15" xfId="15912"/>
    <cellStyle name="Обычный 18 3 2 9 2" xfId="15913"/>
    <cellStyle name="Обычный 18 3 2 9 2 10" xfId="15914"/>
    <cellStyle name="Обычный 18 3 2 9 2 11" xfId="15915"/>
    <cellStyle name="Обычный 18 3 2 9 2 12" xfId="15916"/>
    <cellStyle name="Обычный 18 3 2 9 2 13" xfId="15917"/>
    <cellStyle name="Обычный 18 3 2 9 2 14" xfId="15918"/>
    <cellStyle name="Обычный 18 3 2 9 2 2" xfId="15919"/>
    <cellStyle name="Обычный 18 3 2 9 2 2 10" xfId="15920"/>
    <cellStyle name="Обычный 18 3 2 9 2 2 11" xfId="15921"/>
    <cellStyle name="Обычный 18 3 2 9 2 2 12" xfId="15922"/>
    <cellStyle name="Обычный 18 3 2 9 2 2 13" xfId="15923"/>
    <cellStyle name="Обычный 18 3 2 9 2 2 2" xfId="15924"/>
    <cellStyle name="Обычный 18 3 2 9 2 2 2 2" xfId="15925"/>
    <cellStyle name="Обычный 18 3 2 9 2 2 2 2 2" xfId="15926"/>
    <cellStyle name="Обычный 18 3 2 9 2 2 2 2 3" xfId="15927"/>
    <cellStyle name="Обычный 18 3 2 9 2 2 2 2 4" xfId="15928"/>
    <cellStyle name="Обычный 18 3 2 9 2 2 2 2 5" xfId="15929"/>
    <cellStyle name="Обычный 18 3 2 9 2 2 2 3" xfId="15930"/>
    <cellStyle name="Обычный 18 3 2 9 2 2 2 4" xfId="15931"/>
    <cellStyle name="Обычный 18 3 2 9 2 2 2 5" xfId="15932"/>
    <cellStyle name="Обычный 18 3 2 9 2 2 2 6" xfId="15933"/>
    <cellStyle name="Обычный 18 3 2 9 2 2 2 7" xfId="15934"/>
    <cellStyle name="Обычный 18 3 2 9 2 2 2 8" xfId="15935"/>
    <cellStyle name="Обычный 18 3 2 9 2 2 2 9" xfId="15936"/>
    <cellStyle name="Обычный 18 3 2 9 2 2 3" xfId="15937"/>
    <cellStyle name="Обычный 18 3 2 9 2 2 3 2" xfId="15938"/>
    <cellStyle name="Обычный 18 3 2 9 2 2 3 2 2" xfId="15939"/>
    <cellStyle name="Обычный 18 3 2 9 2 2 3 2 3" xfId="15940"/>
    <cellStyle name="Обычный 18 3 2 9 2 2 3 2 4" xfId="15941"/>
    <cellStyle name="Обычный 18 3 2 9 2 2 3 2 5" xfId="15942"/>
    <cellStyle name="Обычный 18 3 2 9 2 2 3 3" xfId="15943"/>
    <cellStyle name="Обычный 18 3 2 9 2 2 3 4" xfId="15944"/>
    <cellStyle name="Обычный 18 3 2 9 2 2 3 5" xfId="15945"/>
    <cellStyle name="Обычный 18 3 2 9 2 2 3 6" xfId="15946"/>
    <cellStyle name="Обычный 18 3 2 9 2 2 3 7" xfId="15947"/>
    <cellStyle name="Обычный 18 3 2 9 2 2 3 8" xfId="15948"/>
    <cellStyle name="Обычный 18 3 2 9 2 2 4" xfId="15949"/>
    <cellStyle name="Обычный 18 3 2 9 2 2 4 2" xfId="15950"/>
    <cellStyle name="Обычный 18 3 2 9 2 2 4 3" xfId="15951"/>
    <cellStyle name="Обычный 18 3 2 9 2 2 4 4" xfId="15952"/>
    <cellStyle name="Обычный 18 3 2 9 2 2 4 5" xfId="15953"/>
    <cellStyle name="Обычный 18 3 2 9 2 2 5" xfId="15954"/>
    <cellStyle name="Обычный 18 3 2 9 2 2 5 2" xfId="15955"/>
    <cellStyle name="Обычный 18 3 2 9 2 2 5 3" xfId="15956"/>
    <cellStyle name="Обычный 18 3 2 9 2 2 5 4" xfId="15957"/>
    <cellStyle name="Обычный 18 3 2 9 2 2 5 5" xfId="15958"/>
    <cellStyle name="Обычный 18 3 2 9 2 2 6" xfId="15959"/>
    <cellStyle name="Обычный 18 3 2 9 2 2 7" xfId="15960"/>
    <cellStyle name="Обычный 18 3 2 9 2 2 8" xfId="15961"/>
    <cellStyle name="Обычный 18 3 2 9 2 2 9" xfId="15962"/>
    <cellStyle name="Обычный 18 3 2 9 2 3" xfId="15963"/>
    <cellStyle name="Обычный 18 3 2 9 2 3 2" xfId="15964"/>
    <cellStyle name="Обычный 18 3 2 9 2 3 2 2" xfId="15965"/>
    <cellStyle name="Обычный 18 3 2 9 2 3 2 3" xfId="15966"/>
    <cellStyle name="Обычный 18 3 2 9 2 3 2 4" xfId="15967"/>
    <cellStyle name="Обычный 18 3 2 9 2 3 2 5" xfId="15968"/>
    <cellStyle name="Обычный 18 3 2 9 2 3 3" xfId="15969"/>
    <cellStyle name="Обычный 18 3 2 9 2 3 4" xfId="15970"/>
    <cellStyle name="Обычный 18 3 2 9 2 3 5" xfId="15971"/>
    <cellStyle name="Обычный 18 3 2 9 2 3 6" xfId="15972"/>
    <cellStyle name="Обычный 18 3 2 9 2 3 7" xfId="15973"/>
    <cellStyle name="Обычный 18 3 2 9 2 3 8" xfId="15974"/>
    <cellStyle name="Обычный 18 3 2 9 2 3 9" xfId="15975"/>
    <cellStyle name="Обычный 18 3 2 9 2 4" xfId="15976"/>
    <cellStyle name="Обычный 18 3 2 9 2 4 2" xfId="15977"/>
    <cellStyle name="Обычный 18 3 2 9 2 4 2 2" xfId="15978"/>
    <cellStyle name="Обычный 18 3 2 9 2 4 2 3" xfId="15979"/>
    <cellStyle name="Обычный 18 3 2 9 2 4 2 4" xfId="15980"/>
    <cellStyle name="Обычный 18 3 2 9 2 4 2 5" xfId="15981"/>
    <cellStyle name="Обычный 18 3 2 9 2 4 3" xfId="15982"/>
    <cellStyle name="Обычный 18 3 2 9 2 4 4" xfId="15983"/>
    <cellStyle name="Обычный 18 3 2 9 2 4 5" xfId="15984"/>
    <cellStyle name="Обычный 18 3 2 9 2 4 6" xfId="15985"/>
    <cellStyle name="Обычный 18 3 2 9 2 4 7" xfId="15986"/>
    <cellStyle name="Обычный 18 3 2 9 2 4 8" xfId="15987"/>
    <cellStyle name="Обычный 18 3 2 9 2 5" xfId="15988"/>
    <cellStyle name="Обычный 18 3 2 9 2 5 2" xfId="15989"/>
    <cellStyle name="Обычный 18 3 2 9 2 5 3" xfId="15990"/>
    <cellStyle name="Обычный 18 3 2 9 2 5 4" xfId="15991"/>
    <cellStyle name="Обычный 18 3 2 9 2 5 5" xfId="15992"/>
    <cellStyle name="Обычный 18 3 2 9 2 6" xfId="15993"/>
    <cellStyle name="Обычный 18 3 2 9 2 6 2" xfId="15994"/>
    <cellStyle name="Обычный 18 3 2 9 2 6 3" xfId="15995"/>
    <cellStyle name="Обычный 18 3 2 9 2 6 4" xfId="15996"/>
    <cellStyle name="Обычный 18 3 2 9 2 6 5" xfId="15997"/>
    <cellStyle name="Обычный 18 3 2 9 2 7" xfId="15998"/>
    <cellStyle name="Обычный 18 3 2 9 2 8" xfId="15999"/>
    <cellStyle name="Обычный 18 3 2 9 2 9" xfId="16000"/>
    <cellStyle name="Обычный 18 3 2 9 3" xfId="16001"/>
    <cellStyle name="Обычный 18 3 2 9 3 10" xfId="16002"/>
    <cellStyle name="Обычный 18 3 2 9 3 11" xfId="16003"/>
    <cellStyle name="Обычный 18 3 2 9 3 12" xfId="16004"/>
    <cellStyle name="Обычный 18 3 2 9 3 13" xfId="16005"/>
    <cellStyle name="Обычный 18 3 2 9 3 2" xfId="16006"/>
    <cellStyle name="Обычный 18 3 2 9 3 2 2" xfId="16007"/>
    <cellStyle name="Обычный 18 3 2 9 3 2 2 2" xfId="16008"/>
    <cellStyle name="Обычный 18 3 2 9 3 2 2 3" xfId="16009"/>
    <cellStyle name="Обычный 18 3 2 9 3 2 2 4" xfId="16010"/>
    <cellStyle name="Обычный 18 3 2 9 3 2 2 5" xfId="16011"/>
    <cellStyle name="Обычный 18 3 2 9 3 2 3" xfId="16012"/>
    <cellStyle name="Обычный 18 3 2 9 3 2 4" xfId="16013"/>
    <cellStyle name="Обычный 18 3 2 9 3 2 5" xfId="16014"/>
    <cellStyle name="Обычный 18 3 2 9 3 2 6" xfId="16015"/>
    <cellStyle name="Обычный 18 3 2 9 3 2 7" xfId="16016"/>
    <cellStyle name="Обычный 18 3 2 9 3 2 8" xfId="16017"/>
    <cellStyle name="Обычный 18 3 2 9 3 2 9" xfId="16018"/>
    <cellStyle name="Обычный 18 3 2 9 3 3" xfId="16019"/>
    <cellStyle name="Обычный 18 3 2 9 3 3 2" xfId="16020"/>
    <cellStyle name="Обычный 18 3 2 9 3 3 2 2" xfId="16021"/>
    <cellStyle name="Обычный 18 3 2 9 3 3 2 3" xfId="16022"/>
    <cellStyle name="Обычный 18 3 2 9 3 3 2 4" xfId="16023"/>
    <cellStyle name="Обычный 18 3 2 9 3 3 2 5" xfId="16024"/>
    <cellStyle name="Обычный 18 3 2 9 3 3 3" xfId="16025"/>
    <cellStyle name="Обычный 18 3 2 9 3 3 4" xfId="16026"/>
    <cellStyle name="Обычный 18 3 2 9 3 3 5" xfId="16027"/>
    <cellStyle name="Обычный 18 3 2 9 3 3 6" xfId="16028"/>
    <cellStyle name="Обычный 18 3 2 9 3 3 7" xfId="16029"/>
    <cellStyle name="Обычный 18 3 2 9 3 3 8" xfId="16030"/>
    <cellStyle name="Обычный 18 3 2 9 3 4" xfId="16031"/>
    <cellStyle name="Обычный 18 3 2 9 3 4 2" xfId="16032"/>
    <cellStyle name="Обычный 18 3 2 9 3 4 3" xfId="16033"/>
    <cellStyle name="Обычный 18 3 2 9 3 4 4" xfId="16034"/>
    <cellStyle name="Обычный 18 3 2 9 3 4 5" xfId="16035"/>
    <cellStyle name="Обычный 18 3 2 9 3 5" xfId="16036"/>
    <cellStyle name="Обычный 18 3 2 9 3 5 2" xfId="16037"/>
    <cellStyle name="Обычный 18 3 2 9 3 5 3" xfId="16038"/>
    <cellStyle name="Обычный 18 3 2 9 3 5 4" xfId="16039"/>
    <cellStyle name="Обычный 18 3 2 9 3 5 5" xfId="16040"/>
    <cellStyle name="Обычный 18 3 2 9 3 6" xfId="16041"/>
    <cellStyle name="Обычный 18 3 2 9 3 7" xfId="16042"/>
    <cellStyle name="Обычный 18 3 2 9 3 8" xfId="16043"/>
    <cellStyle name="Обычный 18 3 2 9 3 9" xfId="16044"/>
    <cellStyle name="Обычный 18 3 2 9 4" xfId="16045"/>
    <cellStyle name="Обычный 18 3 2 9 4 2" xfId="16046"/>
    <cellStyle name="Обычный 18 3 2 9 4 2 2" xfId="16047"/>
    <cellStyle name="Обычный 18 3 2 9 4 2 3" xfId="16048"/>
    <cellStyle name="Обычный 18 3 2 9 4 2 4" xfId="16049"/>
    <cellStyle name="Обычный 18 3 2 9 4 2 5" xfId="16050"/>
    <cellStyle name="Обычный 18 3 2 9 4 3" xfId="16051"/>
    <cellStyle name="Обычный 18 3 2 9 4 4" xfId="16052"/>
    <cellStyle name="Обычный 18 3 2 9 4 5" xfId="16053"/>
    <cellStyle name="Обычный 18 3 2 9 4 6" xfId="16054"/>
    <cellStyle name="Обычный 18 3 2 9 4 7" xfId="16055"/>
    <cellStyle name="Обычный 18 3 2 9 4 8" xfId="16056"/>
    <cellStyle name="Обычный 18 3 2 9 4 9" xfId="16057"/>
    <cellStyle name="Обычный 18 3 2 9 5" xfId="16058"/>
    <cellStyle name="Обычный 18 3 2 9 5 2" xfId="16059"/>
    <cellStyle name="Обычный 18 3 2 9 5 2 2" xfId="16060"/>
    <cellStyle name="Обычный 18 3 2 9 5 2 3" xfId="16061"/>
    <cellStyle name="Обычный 18 3 2 9 5 2 4" xfId="16062"/>
    <cellStyle name="Обычный 18 3 2 9 5 2 5" xfId="16063"/>
    <cellStyle name="Обычный 18 3 2 9 5 3" xfId="16064"/>
    <cellStyle name="Обычный 18 3 2 9 5 4" xfId="16065"/>
    <cellStyle name="Обычный 18 3 2 9 5 5" xfId="16066"/>
    <cellStyle name="Обычный 18 3 2 9 5 6" xfId="16067"/>
    <cellStyle name="Обычный 18 3 2 9 5 7" xfId="16068"/>
    <cellStyle name="Обычный 18 3 2 9 5 8" xfId="16069"/>
    <cellStyle name="Обычный 18 3 2 9 6" xfId="16070"/>
    <cellStyle name="Обычный 18 3 2 9 6 2" xfId="16071"/>
    <cellStyle name="Обычный 18 3 2 9 6 3" xfId="16072"/>
    <cellStyle name="Обычный 18 3 2 9 6 4" xfId="16073"/>
    <cellStyle name="Обычный 18 3 2 9 6 5" xfId="16074"/>
    <cellStyle name="Обычный 18 3 2 9 7" xfId="16075"/>
    <cellStyle name="Обычный 18 3 2 9 7 2" xfId="16076"/>
    <cellStyle name="Обычный 18 3 2 9 7 3" xfId="16077"/>
    <cellStyle name="Обычный 18 3 2 9 7 4" xfId="16078"/>
    <cellStyle name="Обычный 18 3 2 9 7 5" xfId="16079"/>
    <cellStyle name="Обычный 18 3 2 9 8" xfId="16080"/>
    <cellStyle name="Обычный 18 3 2 9 9" xfId="16081"/>
    <cellStyle name="Обычный 18 3 20" xfId="16082"/>
    <cellStyle name="Обычный 18 3 20 2" xfId="16083"/>
    <cellStyle name="Обычный 18 3 20 3" xfId="16084"/>
    <cellStyle name="Обычный 18 3 20 4" xfId="16085"/>
    <cellStyle name="Обычный 18 3 20 5" xfId="16086"/>
    <cellStyle name="Обычный 18 3 21" xfId="16087"/>
    <cellStyle name="Обычный 18 3 22" xfId="16088"/>
    <cellStyle name="Обычный 18 3 23" xfId="16089"/>
    <cellStyle name="Обычный 18 3 24" xfId="16090"/>
    <cellStyle name="Обычный 18 3 25" xfId="16091"/>
    <cellStyle name="Обычный 18 3 26" xfId="16092"/>
    <cellStyle name="Обычный 18 3 27" xfId="16093"/>
    <cellStyle name="Обычный 18 3 28" xfId="16094"/>
    <cellStyle name="Обычный 18 3 3" xfId="16095"/>
    <cellStyle name="Обычный 18 3 3 10" xfId="16096"/>
    <cellStyle name="Обычный 18 3 3 11" xfId="16097"/>
    <cellStyle name="Обычный 18 3 3 12" xfId="16098"/>
    <cellStyle name="Обычный 18 3 3 13" xfId="16099"/>
    <cellStyle name="Обычный 18 3 3 14" xfId="16100"/>
    <cellStyle name="Обычный 18 3 3 15" xfId="16101"/>
    <cellStyle name="Обычный 18 3 3 16" xfId="16102"/>
    <cellStyle name="Обычный 18 3 3 17" xfId="16103"/>
    <cellStyle name="Обычный 18 3 3 2" xfId="16104"/>
    <cellStyle name="Обычный 18 3 3 2 10" xfId="16105"/>
    <cellStyle name="Обычный 18 3 3 2 11" xfId="16106"/>
    <cellStyle name="Обычный 18 3 3 2 12" xfId="16107"/>
    <cellStyle name="Обычный 18 3 3 2 13" xfId="16108"/>
    <cellStyle name="Обычный 18 3 3 2 14" xfId="16109"/>
    <cellStyle name="Обычный 18 3 3 2 15" xfId="16110"/>
    <cellStyle name="Обычный 18 3 3 2 16" xfId="16111"/>
    <cellStyle name="Обычный 18 3 3 2 2" xfId="16112"/>
    <cellStyle name="Обычный 18 3 3 2 2 10" xfId="16113"/>
    <cellStyle name="Обычный 18 3 3 2 2 11" xfId="16114"/>
    <cellStyle name="Обычный 18 3 3 2 2 12" xfId="16115"/>
    <cellStyle name="Обычный 18 3 3 2 2 13" xfId="16116"/>
    <cellStyle name="Обычный 18 3 3 2 2 14" xfId="16117"/>
    <cellStyle name="Обычный 18 3 3 2 2 2" xfId="16118"/>
    <cellStyle name="Обычный 18 3 3 2 2 2 10" xfId="16119"/>
    <cellStyle name="Обычный 18 3 3 2 2 2 11" xfId="16120"/>
    <cellStyle name="Обычный 18 3 3 2 2 2 12" xfId="16121"/>
    <cellStyle name="Обычный 18 3 3 2 2 2 13" xfId="16122"/>
    <cellStyle name="Обычный 18 3 3 2 2 2 2" xfId="16123"/>
    <cellStyle name="Обычный 18 3 3 2 2 2 2 2" xfId="16124"/>
    <cellStyle name="Обычный 18 3 3 2 2 2 2 2 2" xfId="16125"/>
    <cellStyle name="Обычный 18 3 3 2 2 2 2 2 3" xfId="16126"/>
    <cellStyle name="Обычный 18 3 3 2 2 2 2 2 4" xfId="16127"/>
    <cellStyle name="Обычный 18 3 3 2 2 2 2 2 5" xfId="16128"/>
    <cellStyle name="Обычный 18 3 3 2 2 2 2 3" xfId="16129"/>
    <cellStyle name="Обычный 18 3 3 2 2 2 2 4" xfId="16130"/>
    <cellStyle name="Обычный 18 3 3 2 2 2 2 5" xfId="16131"/>
    <cellStyle name="Обычный 18 3 3 2 2 2 2 6" xfId="16132"/>
    <cellStyle name="Обычный 18 3 3 2 2 2 2 7" xfId="16133"/>
    <cellStyle name="Обычный 18 3 3 2 2 2 2 8" xfId="16134"/>
    <cellStyle name="Обычный 18 3 3 2 2 2 2 9" xfId="16135"/>
    <cellStyle name="Обычный 18 3 3 2 2 2 3" xfId="16136"/>
    <cellStyle name="Обычный 18 3 3 2 2 2 3 2" xfId="16137"/>
    <cellStyle name="Обычный 18 3 3 2 2 2 3 2 2" xfId="16138"/>
    <cellStyle name="Обычный 18 3 3 2 2 2 3 2 3" xfId="16139"/>
    <cellStyle name="Обычный 18 3 3 2 2 2 3 2 4" xfId="16140"/>
    <cellStyle name="Обычный 18 3 3 2 2 2 3 2 5" xfId="16141"/>
    <cellStyle name="Обычный 18 3 3 2 2 2 3 3" xfId="16142"/>
    <cellStyle name="Обычный 18 3 3 2 2 2 3 4" xfId="16143"/>
    <cellStyle name="Обычный 18 3 3 2 2 2 3 5" xfId="16144"/>
    <cellStyle name="Обычный 18 3 3 2 2 2 3 6" xfId="16145"/>
    <cellStyle name="Обычный 18 3 3 2 2 2 3 7" xfId="16146"/>
    <cellStyle name="Обычный 18 3 3 2 2 2 3 8" xfId="16147"/>
    <cellStyle name="Обычный 18 3 3 2 2 2 4" xfId="16148"/>
    <cellStyle name="Обычный 18 3 3 2 2 2 4 2" xfId="16149"/>
    <cellStyle name="Обычный 18 3 3 2 2 2 4 3" xfId="16150"/>
    <cellStyle name="Обычный 18 3 3 2 2 2 4 4" xfId="16151"/>
    <cellStyle name="Обычный 18 3 3 2 2 2 4 5" xfId="16152"/>
    <cellStyle name="Обычный 18 3 3 2 2 2 5" xfId="16153"/>
    <cellStyle name="Обычный 18 3 3 2 2 2 5 2" xfId="16154"/>
    <cellStyle name="Обычный 18 3 3 2 2 2 5 3" xfId="16155"/>
    <cellStyle name="Обычный 18 3 3 2 2 2 5 4" xfId="16156"/>
    <cellStyle name="Обычный 18 3 3 2 2 2 5 5" xfId="16157"/>
    <cellStyle name="Обычный 18 3 3 2 2 2 6" xfId="16158"/>
    <cellStyle name="Обычный 18 3 3 2 2 2 7" xfId="16159"/>
    <cellStyle name="Обычный 18 3 3 2 2 2 8" xfId="16160"/>
    <cellStyle name="Обычный 18 3 3 2 2 2 9" xfId="16161"/>
    <cellStyle name="Обычный 18 3 3 2 2 3" xfId="16162"/>
    <cellStyle name="Обычный 18 3 3 2 2 3 2" xfId="16163"/>
    <cellStyle name="Обычный 18 3 3 2 2 3 2 2" xfId="16164"/>
    <cellStyle name="Обычный 18 3 3 2 2 3 2 3" xfId="16165"/>
    <cellStyle name="Обычный 18 3 3 2 2 3 2 4" xfId="16166"/>
    <cellStyle name="Обычный 18 3 3 2 2 3 2 5" xfId="16167"/>
    <cellStyle name="Обычный 18 3 3 2 2 3 3" xfId="16168"/>
    <cellStyle name="Обычный 18 3 3 2 2 3 4" xfId="16169"/>
    <cellStyle name="Обычный 18 3 3 2 2 3 5" xfId="16170"/>
    <cellStyle name="Обычный 18 3 3 2 2 3 6" xfId="16171"/>
    <cellStyle name="Обычный 18 3 3 2 2 3 7" xfId="16172"/>
    <cellStyle name="Обычный 18 3 3 2 2 3 8" xfId="16173"/>
    <cellStyle name="Обычный 18 3 3 2 2 3 9" xfId="16174"/>
    <cellStyle name="Обычный 18 3 3 2 2 4" xfId="16175"/>
    <cellStyle name="Обычный 18 3 3 2 2 4 2" xfId="16176"/>
    <cellStyle name="Обычный 18 3 3 2 2 4 2 2" xfId="16177"/>
    <cellStyle name="Обычный 18 3 3 2 2 4 2 3" xfId="16178"/>
    <cellStyle name="Обычный 18 3 3 2 2 4 2 4" xfId="16179"/>
    <cellStyle name="Обычный 18 3 3 2 2 4 2 5" xfId="16180"/>
    <cellStyle name="Обычный 18 3 3 2 2 4 3" xfId="16181"/>
    <cellStyle name="Обычный 18 3 3 2 2 4 4" xfId="16182"/>
    <cellStyle name="Обычный 18 3 3 2 2 4 5" xfId="16183"/>
    <cellStyle name="Обычный 18 3 3 2 2 4 6" xfId="16184"/>
    <cellStyle name="Обычный 18 3 3 2 2 4 7" xfId="16185"/>
    <cellStyle name="Обычный 18 3 3 2 2 4 8" xfId="16186"/>
    <cellStyle name="Обычный 18 3 3 2 2 5" xfId="16187"/>
    <cellStyle name="Обычный 18 3 3 2 2 5 2" xfId="16188"/>
    <cellStyle name="Обычный 18 3 3 2 2 5 3" xfId="16189"/>
    <cellStyle name="Обычный 18 3 3 2 2 5 4" xfId="16190"/>
    <cellStyle name="Обычный 18 3 3 2 2 5 5" xfId="16191"/>
    <cellStyle name="Обычный 18 3 3 2 2 6" xfId="16192"/>
    <cellStyle name="Обычный 18 3 3 2 2 6 2" xfId="16193"/>
    <cellStyle name="Обычный 18 3 3 2 2 6 3" xfId="16194"/>
    <cellStyle name="Обычный 18 3 3 2 2 6 4" xfId="16195"/>
    <cellStyle name="Обычный 18 3 3 2 2 6 5" xfId="16196"/>
    <cellStyle name="Обычный 18 3 3 2 2 7" xfId="16197"/>
    <cellStyle name="Обычный 18 3 3 2 2 8" xfId="16198"/>
    <cellStyle name="Обычный 18 3 3 2 2 9" xfId="16199"/>
    <cellStyle name="Обычный 18 3 3 2 3" xfId="16200"/>
    <cellStyle name="Обычный 18 3 3 2 3 10" xfId="16201"/>
    <cellStyle name="Обычный 18 3 3 2 3 11" xfId="16202"/>
    <cellStyle name="Обычный 18 3 3 2 3 12" xfId="16203"/>
    <cellStyle name="Обычный 18 3 3 2 3 13" xfId="16204"/>
    <cellStyle name="Обычный 18 3 3 2 3 2" xfId="16205"/>
    <cellStyle name="Обычный 18 3 3 2 3 2 2" xfId="16206"/>
    <cellStyle name="Обычный 18 3 3 2 3 2 2 2" xfId="16207"/>
    <cellStyle name="Обычный 18 3 3 2 3 2 2 3" xfId="16208"/>
    <cellStyle name="Обычный 18 3 3 2 3 2 2 4" xfId="16209"/>
    <cellStyle name="Обычный 18 3 3 2 3 2 2 5" xfId="16210"/>
    <cellStyle name="Обычный 18 3 3 2 3 2 3" xfId="16211"/>
    <cellStyle name="Обычный 18 3 3 2 3 2 4" xfId="16212"/>
    <cellStyle name="Обычный 18 3 3 2 3 2 5" xfId="16213"/>
    <cellStyle name="Обычный 18 3 3 2 3 2 6" xfId="16214"/>
    <cellStyle name="Обычный 18 3 3 2 3 2 7" xfId="16215"/>
    <cellStyle name="Обычный 18 3 3 2 3 2 8" xfId="16216"/>
    <cellStyle name="Обычный 18 3 3 2 3 2 9" xfId="16217"/>
    <cellStyle name="Обычный 18 3 3 2 3 3" xfId="16218"/>
    <cellStyle name="Обычный 18 3 3 2 3 3 2" xfId="16219"/>
    <cellStyle name="Обычный 18 3 3 2 3 3 2 2" xfId="16220"/>
    <cellStyle name="Обычный 18 3 3 2 3 3 2 3" xfId="16221"/>
    <cellStyle name="Обычный 18 3 3 2 3 3 2 4" xfId="16222"/>
    <cellStyle name="Обычный 18 3 3 2 3 3 2 5" xfId="16223"/>
    <cellStyle name="Обычный 18 3 3 2 3 3 3" xfId="16224"/>
    <cellStyle name="Обычный 18 3 3 2 3 3 4" xfId="16225"/>
    <cellStyle name="Обычный 18 3 3 2 3 3 5" xfId="16226"/>
    <cellStyle name="Обычный 18 3 3 2 3 3 6" xfId="16227"/>
    <cellStyle name="Обычный 18 3 3 2 3 3 7" xfId="16228"/>
    <cellStyle name="Обычный 18 3 3 2 3 3 8" xfId="16229"/>
    <cellStyle name="Обычный 18 3 3 2 3 4" xfId="16230"/>
    <cellStyle name="Обычный 18 3 3 2 3 4 2" xfId="16231"/>
    <cellStyle name="Обычный 18 3 3 2 3 4 3" xfId="16232"/>
    <cellStyle name="Обычный 18 3 3 2 3 4 4" xfId="16233"/>
    <cellStyle name="Обычный 18 3 3 2 3 4 5" xfId="16234"/>
    <cellStyle name="Обычный 18 3 3 2 3 5" xfId="16235"/>
    <cellStyle name="Обычный 18 3 3 2 3 5 2" xfId="16236"/>
    <cellStyle name="Обычный 18 3 3 2 3 5 3" xfId="16237"/>
    <cellStyle name="Обычный 18 3 3 2 3 5 4" xfId="16238"/>
    <cellStyle name="Обычный 18 3 3 2 3 5 5" xfId="16239"/>
    <cellStyle name="Обычный 18 3 3 2 3 6" xfId="16240"/>
    <cellStyle name="Обычный 18 3 3 2 3 7" xfId="16241"/>
    <cellStyle name="Обычный 18 3 3 2 3 8" xfId="16242"/>
    <cellStyle name="Обычный 18 3 3 2 3 9" xfId="16243"/>
    <cellStyle name="Обычный 18 3 3 2 4" xfId="16244"/>
    <cellStyle name="Обычный 18 3 3 2 4 10" xfId="16245"/>
    <cellStyle name="Обычный 18 3 3 2 4 2" xfId="16246"/>
    <cellStyle name="Обычный 18 3 3 2 4 2 2" xfId="16247"/>
    <cellStyle name="Обычный 18 3 3 2 4 2 2 2" xfId="16248"/>
    <cellStyle name="Обычный 18 3 3 2 4 2 2 3" xfId="16249"/>
    <cellStyle name="Обычный 18 3 3 2 4 2 2 4" xfId="16250"/>
    <cellStyle name="Обычный 18 3 3 2 4 2 2 5" xfId="16251"/>
    <cellStyle name="Обычный 18 3 3 2 4 2 3" xfId="16252"/>
    <cellStyle name="Обычный 18 3 3 2 4 2 4" xfId="16253"/>
    <cellStyle name="Обычный 18 3 3 2 4 2 5" xfId="16254"/>
    <cellStyle name="Обычный 18 3 3 2 4 2 6" xfId="16255"/>
    <cellStyle name="Обычный 18 3 3 2 4 2 7" xfId="16256"/>
    <cellStyle name="Обычный 18 3 3 2 4 2 8" xfId="16257"/>
    <cellStyle name="Обычный 18 3 3 2 4 2 9" xfId="16258"/>
    <cellStyle name="Обычный 18 3 3 2 4 3" xfId="16259"/>
    <cellStyle name="Обычный 18 3 3 2 4 3 2" xfId="16260"/>
    <cellStyle name="Обычный 18 3 3 2 4 3 3" xfId="16261"/>
    <cellStyle name="Обычный 18 3 3 2 4 3 4" xfId="16262"/>
    <cellStyle name="Обычный 18 3 3 2 4 3 5" xfId="16263"/>
    <cellStyle name="Обычный 18 3 3 2 4 4" xfId="16264"/>
    <cellStyle name="Обычный 18 3 3 2 4 5" xfId="16265"/>
    <cellStyle name="Обычный 18 3 3 2 4 6" xfId="16266"/>
    <cellStyle name="Обычный 18 3 3 2 4 7" xfId="16267"/>
    <cellStyle name="Обычный 18 3 3 2 4 8" xfId="16268"/>
    <cellStyle name="Обычный 18 3 3 2 4 9" xfId="16269"/>
    <cellStyle name="Обычный 18 3 3 2 5" xfId="16270"/>
    <cellStyle name="Обычный 18 3 3 2 5 2" xfId="16271"/>
    <cellStyle name="Обычный 18 3 3 2 5 2 2" xfId="16272"/>
    <cellStyle name="Обычный 18 3 3 2 5 2 3" xfId="16273"/>
    <cellStyle name="Обычный 18 3 3 2 5 2 4" xfId="16274"/>
    <cellStyle name="Обычный 18 3 3 2 5 2 5" xfId="16275"/>
    <cellStyle name="Обычный 18 3 3 2 5 3" xfId="16276"/>
    <cellStyle name="Обычный 18 3 3 2 5 4" xfId="16277"/>
    <cellStyle name="Обычный 18 3 3 2 5 5" xfId="16278"/>
    <cellStyle name="Обычный 18 3 3 2 5 6" xfId="16279"/>
    <cellStyle name="Обычный 18 3 3 2 5 7" xfId="16280"/>
    <cellStyle name="Обычный 18 3 3 2 5 8" xfId="16281"/>
    <cellStyle name="Обычный 18 3 3 2 5 9" xfId="16282"/>
    <cellStyle name="Обычный 18 3 3 2 6" xfId="16283"/>
    <cellStyle name="Обычный 18 3 3 2 6 2" xfId="16284"/>
    <cellStyle name="Обычный 18 3 3 2 6 2 2" xfId="16285"/>
    <cellStyle name="Обычный 18 3 3 2 6 2 3" xfId="16286"/>
    <cellStyle name="Обычный 18 3 3 2 6 2 4" xfId="16287"/>
    <cellStyle name="Обычный 18 3 3 2 6 2 5" xfId="16288"/>
    <cellStyle name="Обычный 18 3 3 2 6 3" xfId="16289"/>
    <cellStyle name="Обычный 18 3 3 2 6 4" xfId="16290"/>
    <cellStyle name="Обычный 18 3 3 2 6 5" xfId="16291"/>
    <cellStyle name="Обычный 18 3 3 2 6 6" xfId="16292"/>
    <cellStyle name="Обычный 18 3 3 2 6 7" xfId="16293"/>
    <cellStyle name="Обычный 18 3 3 2 6 8" xfId="16294"/>
    <cellStyle name="Обычный 18 3 3 2 7" xfId="16295"/>
    <cellStyle name="Обычный 18 3 3 2 7 2" xfId="16296"/>
    <cellStyle name="Обычный 18 3 3 2 7 3" xfId="16297"/>
    <cellStyle name="Обычный 18 3 3 2 7 4" xfId="16298"/>
    <cellStyle name="Обычный 18 3 3 2 7 5" xfId="16299"/>
    <cellStyle name="Обычный 18 3 3 2 8" xfId="16300"/>
    <cellStyle name="Обычный 18 3 3 2 8 2" xfId="16301"/>
    <cellStyle name="Обычный 18 3 3 2 8 3" xfId="16302"/>
    <cellStyle name="Обычный 18 3 3 2 8 4" xfId="16303"/>
    <cellStyle name="Обычный 18 3 3 2 8 5" xfId="16304"/>
    <cellStyle name="Обычный 18 3 3 2 9" xfId="16305"/>
    <cellStyle name="Обычный 18 3 3 3" xfId="16306"/>
    <cellStyle name="Обычный 18 3 3 3 10" xfId="16307"/>
    <cellStyle name="Обычный 18 3 3 3 11" xfId="16308"/>
    <cellStyle name="Обычный 18 3 3 3 12" xfId="16309"/>
    <cellStyle name="Обычный 18 3 3 3 13" xfId="16310"/>
    <cellStyle name="Обычный 18 3 3 3 14" xfId="16311"/>
    <cellStyle name="Обычный 18 3 3 3 15" xfId="16312"/>
    <cellStyle name="Обычный 18 3 3 3 2" xfId="16313"/>
    <cellStyle name="Обычный 18 3 3 3 2 10" xfId="16314"/>
    <cellStyle name="Обычный 18 3 3 3 2 11" xfId="16315"/>
    <cellStyle name="Обычный 18 3 3 3 2 12" xfId="16316"/>
    <cellStyle name="Обычный 18 3 3 3 2 13" xfId="16317"/>
    <cellStyle name="Обычный 18 3 3 3 2 2" xfId="16318"/>
    <cellStyle name="Обычный 18 3 3 3 2 2 2" xfId="16319"/>
    <cellStyle name="Обычный 18 3 3 3 2 2 2 2" xfId="16320"/>
    <cellStyle name="Обычный 18 3 3 3 2 2 2 3" xfId="16321"/>
    <cellStyle name="Обычный 18 3 3 3 2 2 2 4" xfId="16322"/>
    <cellStyle name="Обычный 18 3 3 3 2 2 2 5" xfId="16323"/>
    <cellStyle name="Обычный 18 3 3 3 2 2 3" xfId="16324"/>
    <cellStyle name="Обычный 18 3 3 3 2 2 4" xfId="16325"/>
    <cellStyle name="Обычный 18 3 3 3 2 2 5" xfId="16326"/>
    <cellStyle name="Обычный 18 3 3 3 2 2 6" xfId="16327"/>
    <cellStyle name="Обычный 18 3 3 3 2 2 7" xfId="16328"/>
    <cellStyle name="Обычный 18 3 3 3 2 2 8" xfId="16329"/>
    <cellStyle name="Обычный 18 3 3 3 2 2 9" xfId="16330"/>
    <cellStyle name="Обычный 18 3 3 3 2 3" xfId="16331"/>
    <cellStyle name="Обычный 18 3 3 3 2 3 2" xfId="16332"/>
    <cellStyle name="Обычный 18 3 3 3 2 3 2 2" xfId="16333"/>
    <cellStyle name="Обычный 18 3 3 3 2 3 2 3" xfId="16334"/>
    <cellStyle name="Обычный 18 3 3 3 2 3 2 4" xfId="16335"/>
    <cellStyle name="Обычный 18 3 3 3 2 3 2 5" xfId="16336"/>
    <cellStyle name="Обычный 18 3 3 3 2 3 3" xfId="16337"/>
    <cellStyle name="Обычный 18 3 3 3 2 3 4" xfId="16338"/>
    <cellStyle name="Обычный 18 3 3 3 2 3 5" xfId="16339"/>
    <cellStyle name="Обычный 18 3 3 3 2 3 6" xfId="16340"/>
    <cellStyle name="Обычный 18 3 3 3 2 3 7" xfId="16341"/>
    <cellStyle name="Обычный 18 3 3 3 2 3 8" xfId="16342"/>
    <cellStyle name="Обычный 18 3 3 3 2 4" xfId="16343"/>
    <cellStyle name="Обычный 18 3 3 3 2 4 2" xfId="16344"/>
    <cellStyle name="Обычный 18 3 3 3 2 4 3" xfId="16345"/>
    <cellStyle name="Обычный 18 3 3 3 2 4 4" xfId="16346"/>
    <cellStyle name="Обычный 18 3 3 3 2 4 5" xfId="16347"/>
    <cellStyle name="Обычный 18 3 3 3 2 5" xfId="16348"/>
    <cellStyle name="Обычный 18 3 3 3 2 5 2" xfId="16349"/>
    <cellStyle name="Обычный 18 3 3 3 2 5 3" xfId="16350"/>
    <cellStyle name="Обычный 18 3 3 3 2 5 4" xfId="16351"/>
    <cellStyle name="Обычный 18 3 3 3 2 5 5" xfId="16352"/>
    <cellStyle name="Обычный 18 3 3 3 2 6" xfId="16353"/>
    <cellStyle name="Обычный 18 3 3 3 2 7" xfId="16354"/>
    <cellStyle name="Обычный 18 3 3 3 2 8" xfId="16355"/>
    <cellStyle name="Обычный 18 3 3 3 2 9" xfId="16356"/>
    <cellStyle name="Обычный 18 3 3 3 3" xfId="16357"/>
    <cellStyle name="Обычный 18 3 3 3 3 10" xfId="16358"/>
    <cellStyle name="Обычный 18 3 3 3 3 2" xfId="16359"/>
    <cellStyle name="Обычный 18 3 3 3 3 2 2" xfId="16360"/>
    <cellStyle name="Обычный 18 3 3 3 3 2 2 2" xfId="16361"/>
    <cellStyle name="Обычный 18 3 3 3 3 2 2 3" xfId="16362"/>
    <cellStyle name="Обычный 18 3 3 3 3 2 2 4" xfId="16363"/>
    <cellStyle name="Обычный 18 3 3 3 3 2 2 5" xfId="16364"/>
    <cellStyle name="Обычный 18 3 3 3 3 2 3" xfId="16365"/>
    <cellStyle name="Обычный 18 3 3 3 3 2 4" xfId="16366"/>
    <cellStyle name="Обычный 18 3 3 3 3 2 5" xfId="16367"/>
    <cellStyle name="Обычный 18 3 3 3 3 2 6" xfId="16368"/>
    <cellStyle name="Обычный 18 3 3 3 3 2 7" xfId="16369"/>
    <cellStyle name="Обычный 18 3 3 3 3 2 8" xfId="16370"/>
    <cellStyle name="Обычный 18 3 3 3 3 2 9" xfId="16371"/>
    <cellStyle name="Обычный 18 3 3 3 3 3" xfId="16372"/>
    <cellStyle name="Обычный 18 3 3 3 3 3 2" xfId="16373"/>
    <cellStyle name="Обычный 18 3 3 3 3 3 3" xfId="16374"/>
    <cellStyle name="Обычный 18 3 3 3 3 3 4" xfId="16375"/>
    <cellStyle name="Обычный 18 3 3 3 3 3 5" xfId="16376"/>
    <cellStyle name="Обычный 18 3 3 3 3 4" xfId="16377"/>
    <cellStyle name="Обычный 18 3 3 3 3 5" xfId="16378"/>
    <cellStyle name="Обычный 18 3 3 3 3 6" xfId="16379"/>
    <cellStyle name="Обычный 18 3 3 3 3 7" xfId="16380"/>
    <cellStyle name="Обычный 18 3 3 3 3 8" xfId="16381"/>
    <cellStyle name="Обычный 18 3 3 3 3 9" xfId="16382"/>
    <cellStyle name="Обычный 18 3 3 3 4" xfId="16383"/>
    <cellStyle name="Обычный 18 3 3 3 4 2" xfId="16384"/>
    <cellStyle name="Обычный 18 3 3 3 4 2 2" xfId="16385"/>
    <cellStyle name="Обычный 18 3 3 3 4 2 3" xfId="16386"/>
    <cellStyle name="Обычный 18 3 3 3 4 2 4" xfId="16387"/>
    <cellStyle name="Обычный 18 3 3 3 4 2 5" xfId="16388"/>
    <cellStyle name="Обычный 18 3 3 3 4 3" xfId="16389"/>
    <cellStyle name="Обычный 18 3 3 3 4 4" xfId="16390"/>
    <cellStyle name="Обычный 18 3 3 3 4 5" xfId="16391"/>
    <cellStyle name="Обычный 18 3 3 3 4 6" xfId="16392"/>
    <cellStyle name="Обычный 18 3 3 3 4 7" xfId="16393"/>
    <cellStyle name="Обычный 18 3 3 3 4 8" xfId="16394"/>
    <cellStyle name="Обычный 18 3 3 3 4 9" xfId="16395"/>
    <cellStyle name="Обычный 18 3 3 3 5" xfId="16396"/>
    <cellStyle name="Обычный 18 3 3 3 5 2" xfId="16397"/>
    <cellStyle name="Обычный 18 3 3 3 5 2 2" xfId="16398"/>
    <cellStyle name="Обычный 18 3 3 3 5 2 3" xfId="16399"/>
    <cellStyle name="Обычный 18 3 3 3 5 2 4" xfId="16400"/>
    <cellStyle name="Обычный 18 3 3 3 5 2 5" xfId="16401"/>
    <cellStyle name="Обычный 18 3 3 3 5 3" xfId="16402"/>
    <cellStyle name="Обычный 18 3 3 3 5 4" xfId="16403"/>
    <cellStyle name="Обычный 18 3 3 3 5 5" xfId="16404"/>
    <cellStyle name="Обычный 18 3 3 3 5 6" xfId="16405"/>
    <cellStyle name="Обычный 18 3 3 3 5 7" xfId="16406"/>
    <cellStyle name="Обычный 18 3 3 3 5 8" xfId="16407"/>
    <cellStyle name="Обычный 18 3 3 3 6" xfId="16408"/>
    <cellStyle name="Обычный 18 3 3 3 6 2" xfId="16409"/>
    <cellStyle name="Обычный 18 3 3 3 6 3" xfId="16410"/>
    <cellStyle name="Обычный 18 3 3 3 6 4" xfId="16411"/>
    <cellStyle name="Обычный 18 3 3 3 6 5" xfId="16412"/>
    <cellStyle name="Обычный 18 3 3 3 7" xfId="16413"/>
    <cellStyle name="Обычный 18 3 3 3 7 2" xfId="16414"/>
    <cellStyle name="Обычный 18 3 3 3 7 3" xfId="16415"/>
    <cellStyle name="Обычный 18 3 3 3 7 4" xfId="16416"/>
    <cellStyle name="Обычный 18 3 3 3 7 5" xfId="16417"/>
    <cellStyle name="Обычный 18 3 3 3 8" xfId="16418"/>
    <cellStyle name="Обычный 18 3 3 3 9" xfId="16419"/>
    <cellStyle name="Обычный 18 3 3 4" xfId="16420"/>
    <cellStyle name="Обычный 18 3 3 4 10" xfId="16421"/>
    <cellStyle name="Обычный 18 3 3 4 11" xfId="16422"/>
    <cellStyle name="Обычный 18 3 3 4 12" xfId="16423"/>
    <cellStyle name="Обычный 18 3 3 4 13" xfId="16424"/>
    <cellStyle name="Обычный 18 3 3 4 2" xfId="16425"/>
    <cellStyle name="Обычный 18 3 3 4 2 2" xfId="16426"/>
    <cellStyle name="Обычный 18 3 3 4 2 2 2" xfId="16427"/>
    <cellStyle name="Обычный 18 3 3 4 2 2 3" xfId="16428"/>
    <cellStyle name="Обычный 18 3 3 4 2 2 4" xfId="16429"/>
    <cellStyle name="Обычный 18 3 3 4 2 2 5" xfId="16430"/>
    <cellStyle name="Обычный 18 3 3 4 2 3" xfId="16431"/>
    <cellStyle name="Обычный 18 3 3 4 2 4" xfId="16432"/>
    <cellStyle name="Обычный 18 3 3 4 2 5" xfId="16433"/>
    <cellStyle name="Обычный 18 3 3 4 2 6" xfId="16434"/>
    <cellStyle name="Обычный 18 3 3 4 2 7" xfId="16435"/>
    <cellStyle name="Обычный 18 3 3 4 2 8" xfId="16436"/>
    <cellStyle name="Обычный 18 3 3 4 2 9" xfId="16437"/>
    <cellStyle name="Обычный 18 3 3 4 3" xfId="16438"/>
    <cellStyle name="Обычный 18 3 3 4 3 2" xfId="16439"/>
    <cellStyle name="Обычный 18 3 3 4 3 2 2" xfId="16440"/>
    <cellStyle name="Обычный 18 3 3 4 3 2 3" xfId="16441"/>
    <cellStyle name="Обычный 18 3 3 4 3 2 4" xfId="16442"/>
    <cellStyle name="Обычный 18 3 3 4 3 2 5" xfId="16443"/>
    <cellStyle name="Обычный 18 3 3 4 3 3" xfId="16444"/>
    <cellStyle name="Обычный 18 3 3 4 3 4" xfId="16445"/>
    <cellStyle name="Обычный 18 3 3 4 3 5" xfId="16446"/>
    <cellStyle name="Обычный 18 3 3 4 3 6" xfId="16447"/>
    <cellStyle name="Обычный 18 3 3 4 3 7" xfId="16448"/>
    <cellStyle name="Обычный 18 3 3 4 3 8" xfId="16449"/>
    <cellStyle name="Обычный 18 3 3 4 4" xfId="16450"/>
    <cellStyle name="Обычный 18 3 3 4 4 2" xfId="16451"/>
    <cellStyle name="Обычный 18 3 3 4 4 3" xfId="16452"/>
    <cellStyle name="Обычный 18 3 3 4 4 4" xfId="16453"/>
    <cellStyle name="Обычный 18 3 3 4 4 5" xfId="16454"/>
    <cellStyle name="Обычный 18 3 3 4 5" xfId="16455"/>
    <cellStyle name="Обычный 18 3 3 4 5 2" xfId="16456"/>
    <cellStyle name="Обычный 18 3 3 4 5 3" xfId="16457"/>
    <cellStyle name="Обычный 18 3 3 4 5 4" xfId="16458"/>
    <cellStyle name="Обычный 18 3 3 4 5 5" xfId="16459"/>
    <cellStyle name="Обычный 18 3 3 4 6" xfId="16460"/>
    <cellStyle name="Обычный 18 3 3 4 7" xfId="16461"/>
    <cellStyle name="Обычный 18 3 3 4 8" xfId="16462"/>
    <cellStyle name="Обычный 18 3 3 4 9" xfId="16463"/>
    <cellStyle name="Обычный 18 3 3 5" xfId="16464"/>
    <cellStyle name="Обычный 18 3 3 5 10" xfId="16465"/>
    <cellStyle name="Обычный 18 3 3 5 2" xfId="16466"/>
    <cellStyle name="Обычный 18 3 3 5 2 2" xfId="16467"/>
    <cellStyle name="Обычный 18 3 3 5 2 2 2" xfId="16468"/>
    <cellStyle name="Обычный 18 3 3 5 2 2 3" xfId="16469"/>
    <cellStyle name="Обычный 18 3 3 5 2 2 4" xfId="16470"/>
    <cellStyle name="Обычный 18 3 3 5 2 2 5" xfId="16471"/>
    <cellStyle name="Обычный 18 3 3 5 2 3" xfId="16472"/>
    <cellStyle name="Обычный 18 3 3 5 2 4" xfId="16473"/>
    <cellStyle name="Обычный 18 3 3 5 2 5" xfId="16474"/>
    <cellStyle name="Обычный 18 3 3 5 2 6" xfId="16475"/>
    <cellStyle name="Обычный 18 3 3 5 2 7" xfId="16476"/>
    <cellStyle name="Обычный 18 3 3 5 2 8" xfId="16477"/>
    <cellStyle name="Обычный 18 3 3 5 2 9" xfId="16478"/>
    <cellStyle name="Обычный 18 3 3 5 3" xfId="16479"/>
    <cellStyle name="Обычный 18 3 3 5 3 2" xfId="16480"/>
    <cellStyle name="Обычный 18 3 3 5 3 3" xfId="16481"/>
    <cellStyle name="Обычный 18 3 3 5 3 4" xfId="16482"/>
    <cellStyle name="Обычный 18 3 3 5 3 5" xfId="16483"/>
    <cellStyle name="Обычный 18 3 3 5 4" xfId="16484"/>
    <cellStyle name="Обычный 18 3 3 5 5" xfId="16485"/>
    <cellStyle name="Обычный 18 3 3 5 6" xfId="16486"/>
    <cellStyle name="Обычный 18 3 3 5 7" xfId="16487"/>
    <cellStyle name="Обычный 18 3 3 5 8" xfId="16488"/>
    <cellStyle name="Обычный 18 3 3 5 9" xfId="16489"/>
    <cellStyle name="Обычный 18 3 3 6" xfId="16490"/>
    <cellStyle name="Обычный 18 3 3 6 2" xfId="16491"/>
    <cellStyle name="Обычный 18 3 3 6 2 2" xfId="16492"/>
    <cellStyle name="Обычный 18 3 3 6 2 3" xfId="16493"/>
    <cellStyle name="Обычный 18 3 3 6 2 4" xfId="16494"/>
    <cellStyle name="Обычный 18 3 3 6 2 5" xfId="16495"/>
    <cellStyle name="Обычный 18 3 3 6 3" xfId="16496"/>
    <cellStyle name="Обычный 18 3 3 6 4" xfId="16497"/>
    <cellStyle name="Обычный 18 3 3 6 5" xfId="16498"/>
    <cellStyle name="Обычный 18 3 3 6 6" xfId="16499"/>
    <cellStyle name="Обычный 18 3 3 6 7" xfId="16500"/>
    <cellStyle name="Обычный 18 3 3 6 8" xfId="16501"/>
    <cellStyle name="Обычный 18 3 3 6 9" xfId="16502"/>
    <cellStyle name="Обычный 18 3 3 7" xfId="16503"/>
    <cellStyle name="Обычный 18 3 3 7 2" xfId="16504"/>
    <cellStyle name="Обычный 18 3 3 7 2 2" xfId="16505"/>
    <cellStyle name="Обычный 18 3 3 7 2 3" xfId="16506"/>
    <cellStyle name="Обычный 18 3 3 7 2 4" xfId="16507"/>
    <cellStyle name="Обычный 18 3 3 7 2 5" xfId="16508"/>
    <cellStyle name="Обычный 18 3 3 7 3" xfId="16509"/>
    <cellStyle name="Обычный 18 3 3 7 4" xfId="16510"/>
    <cellStyle name="Обычный 18 3 3 7 5" xfId="16511"/>
    <cellStyle name="Обычный 18 3 3 7 6" xfId="16512"/>
    <cellStyle name="Обычный 18 3 3 7 7" xfId="16513"/>
    <cellStyle name="Обычный 18 3 3 7 8" xfId="16514"/>
    <cellStyle name="Обычный 18 3 3 8" xfId="16515"/>
    <cellStyle name="Обычный 18 3 3 8 2" xfId="16516"/>
    <cellStyle name="Обычный 18 3 3 8 3" xfId="16517"/>
    <cellStyle name="Обычный 18 3 3 8 4" xfId="16518"/>
    <cellStyle name="Обычный 18 3 3 8 5" xfId="16519"/>
    <cellStyle name="Обычный 18 3 3 9" xfId="16520"/>
    <cellStyle name="Обычный 18 3 3 9 2" xfId="16521"/>
    <cellStyle name="Обычный 18 3 3 9 3" xfId="16522"/>
    <cellStyle name="Обычный 18 3 3 9 4" xfId="16523"/>
    <cellStyle name="Обычный 18 3 3 9 5" xfId="16524"/>
    <cellStyle name="Обычный 18 3 4" xfId="16525"/>
    <cellStyle name="Обычный 18 3 4 10" xfId="16526"/>
    <cellStyle name="Обычный 18 3 4 11" xfId="16527"/>
    <cellStyle name="Обычный 18 3 4 12" xfId="16528"/>
    <cellStyle name="Обычный 18 3 4 13" xfId="16529"/>
    <cellStyle name="Обычный 18 3 4 14" xfId="16530"/>
    <cellStyle name="Обычный 18 3 4 15" xfId="16531"/>
    <cellStyle name="Обычный 18 3 4 16" xfId="16532"/>
    <cellStyle name="Обычный 18 3 4 2" xfId="16533"/>
    <cellStyle name="Обычный 18 3 4 2 10" xfId="16534"/>
    <cellStyle name="Обычный 18 3 4 2 11" xfId="16535"/>
    <cellStyle name="Обычный 18 3 4 2 12" xfId="16536"/>
    <cellStyle name="Обычный 18 3 4 2 13" xfId="16537"/>
    <cellStyle name="Обычный 18 3 4 2 14" xfId="16538"/>
    <cellStyle name="Обычный 18 3 4 2 2" xfId="16539"/>
    <cellStyle name="Обычный 18 3 4 2 2 10" xfId="16540"/>
    <cellStyle name="Обычный 18 3 4 2 2 11" xfId="16541"/>
    <cellStyle name="Обычный 18 3 4 2 2 12" xfId="16542"/>
    <cellStyle name="Обычный 18 3 4 2 2 13" xfId="16543"/>
    <cellStyle name="Обычный 18 3 4 2 2 2" xfId="16544"/>
    <cellStyle name="Обычный 18 3 4 2 2 2 2" xfId="16545"/>
    <cellStyle name="Обычный 18 3 4 2 2 2 2 2" xfId="16546"/>
    <cellStyle name="Обычный 18 3 4 2 2 2 2 3" xfId="16547"/>
    <cellStyle name="Обычный 18 3 4 2 2 2 2 4" xfId="16548"/>
    <cellStyle name="Обычный 18 3 4 2 2 2 2 5" xfId="16549"/>
    <cellStyle name="Обычный 18 3 4 2 2 2 3" xfId="16550"/>
    <cellStyle name="Обычный 18 3 4 2 2 2 4" xfId="16551"/>
    <cellStyle name="Обычный 18 3 4 2 2 2 5" xfId="16552"/>
    <cellStyle name="Обычный 18 3 4 2 2 2 6" xfId="16553"/>
    <cellStyle name="Обычный 18 3 4 2 2 2 7" xfId="16554"/>
    <cellStyle name="Обычный 18 3 4 2 2 2 8" xfId="16555"/>
    <cellStyle name="Обычный 18 3 4 2 2 2 9" xfId="16556"/>
    <cellStyle name="Обычный 18 3 4 2 2 3" xfId="16557"/>
    <cellStyle name="Обычный 18 3 4 2 2 3 2" xfId="16558"/>
    <cellStyle name="Обычный 18 3 4 2 2 3 2 2" xfId="16559"/>
    <cellStyle name="Обычный 18 3 4 2 2 3 2 3" xfId="16560"/>
    <cellStyle name="Обычный 18 3 4 2 2 3 2 4" xfId="16561"/>
    <cellStyle name="Обычный 18 3 4 2 2 3 2 5" xfId="16562"/>
    <cellStyle name="Обычный 18 3 4 2 2 3 3" xfId="16563"/>
    <cellStyle name="Обычный 18 3 4 2 2 3 4" xfId="16564"/>
    <cellStyle name="Обычный 18 3 4 2 2 3 5" xfId="16565"/>
    <cellStyle name="Обычный 18 3 4 2 2 3 6" xfId="16566"/>
    <cellStyle name="Обычный 18 3 4 2 2 3 7" xfId="16567"/>
    <cellStyle name="Обычный 18 3 4 2 2 3 8" xfId="16568"/>
    <cellStyle name="Обычный 18 3 4 2 2 4" xfId="16569"/>
    <cellStyle name="Обычный 18 3 4 2 2 4 2" xfId="16570"/>
    <cellStyle name="Обычный 18 3 4 2 2 4 3" xfId="16571"/>
    <cellStyle name="Обычный 18 3 4 2 2 4 4" xfId="16572"/>
    <cellStyle name="Обычный 18 3 4 2 2 4 5" xfId="16573"/>
    <cellStyle name="Обычный 18 3 4 2 2 5" xfId="16574"/>
    <cellStyle name="Обычный 18 3 4 2 2 5 2" xfId="16575"/>
    <cellStyle name="Обычный 18 3 4 2 2 5 3" xfId="16576"/>
    <cellStyle name="Обычный 18 3 4 2 2 5 4" xfId="16577"/>
    <cellStyle name="Обычный 18 3 4 2 2 5 5" xfId="16578"/>
    <cellStyle name="Обычный 18 3 4 2 2 6" xfId="16579"/>
    <cellStyle name="Обычный 18 3 4 2 2 7" xfId="16580"/>
    <cellStyle name="Обычный 18 3 4 2 2 8" xfId="16581"/>
    <cellStyle name="Обычный 18 3 4 2 2 9" xfId="16582"/>
    <cellStyle name="Обычный 18 3 4 2 3" xfId="16583"/>
    <cellStyle name="Обычный 18 3 4 2 3 2" xfId="16584"/>
    <cellStyle name="Обычный 18 3 4 2 3 2 2" xfId="16585"/>
    <cellStyle name="Обычный 18 3 4 2 3 2 3" xfId="16586"/>
    <cellStyle name="Обычный 18 3 4 2 3 2 4" xfId="16587"/>
    <cellStyle name="Обычный 18 3 4 2 3 2 5" xfId="16588"/>
    <cellStyle name="Обычный 18 3 4 2 3 3" xfId="16589"/>
    <cellStyle name="Обычный 18 3 4 2 3 4" xfId="16590"/>
    <cellStyle name="Обычный 18 3 4 2 3 5" xfId="16591"/>
    <cellStyle name="Обычный 18 3 4 2 3 6" xfId="16592"/>
    <cellStyle name="Обычный 18 3 4 2 3 7" xfId="16593"/>
    <cellStyle name="Обычный 18 3 4 2 3 8" xfId="16594"/>
    <cellStyle name="Обычный 18 3 4 2 3 9" xfId="16595"/>
    <cellStyle name="Обычный 18 3 4 2 4" xfId="16596"/>
    <cellStyle name="Обычный 18 3 4 2 4 2" xfId="16597"/>
    <cellStyle name="Обычный 18 3 4 2 4 2 2" xfId="16598"/>
    <cellStyle name="Обычный 18 3 4 2 4 2 3" xfId="16599"/>
    <cellStyle name="Обычный 18 3 4 2 4 2 4" xfId="16600"/>
    <cellStyle name="Обычный 18 3 4 2 4 2 5" xfId="16601"/>
    <cellStyle name="Обычный 18 3 4 2 4 3" xfId="16602"/>
    <cellStyle name="Обычный 18 3 4 2 4 4" xfId="16603"/>
    <cellStyle name="Обычный 18 3 4 2 4 5" xfId="16604"/>
    <cellStyle name="Обычный 18 3 4 2 4 6" xfId="16605"/>
    <cellStyle name="Обычный 18 3 4 2 4 7" xfId="16606"/>
    <cellStyle name="Обычный 18 3 4 2 4 8" xfId="16607"/>
    <cellStyle name="Обычный 18 3 4 2 5" xfId="16608"/>
    <cellStyle name="Обычный 18 3 4 2 5 2" xfId="16609"/>
    <cellStyle name="Обычный 18 3 4 2 5 3" xfId="16610"/>
    <cellStyle name="Обычный 18 3 4 2 5 4" xfId="16611"/>
    <cellStyle name="Обычный 18 3 4 2 5 5" xfId="16612"/>
    <cellStyle name="Обычный 18 3 4 2 6" xfId="16613"/>
    <cellStyle name="Обычный 18 3 4 2 6 2" xfId="16614"/>
    <cellStyle name="Обычный 18 3 4 2 6 3" xfId="16615"/>
    <cellStyle name="Обычный 18 3 4 2 6 4" xfId="16616"/>
    <cellStyle name="Обычный 18 3 4 2 6 5" xfId="16617"/>
    <cellStyle name="Обычный 18 3 4 2 7" xfId="16618"/>
    <cellStyle name="Обычный 18 3 4 2 8" xfId="16619"/>
    <cellStyle name="Обычный 18 3 4 2 9" xfId="16620"/>
    <cellStyle name="Обычный 18 3 4 3" xfId="16621"/>
    <cellStyle name="Обычный 18 3 4 3 10" xfId="16622"/>
    <cellStyle name="Обычный 18 3 4 3 11" xfId="16623"/>
    <cellStyle name="Обычный 18 3 4 3 12" xfId="16624"/>
    <cellStyle name="Обычный 18 3 4 3 13" xfId="16625"/>
    <cellStyle name="Обычный 18 3 4 3 2" xfId="16626"/>
    <cellStyle name="Обычный 18 3 4 3 2 2" xfId="16627"/>
    <cellStyle name="Обычный 18 3 4 3 2 2 2" xfId="16628"/>
    <cellStyle name="Обычный 18 3 4 3 2 2 3" xfId="16629"/>
    <cellStyle name="Обычный 18 3 4 3 2 2 4" xfId="16630"/>
    <cellStyle name="Обычный 18 3 4 3 2 2 5" xfId="16631"/>
    <cellStyle name="Обычный 18 3 4 3 2 3" xfId="16632"/>
    <cellStyle name="Обычный 18 3 4 3 2 4" xfId="16633"/>
    <cellStyle name="Обычный 18 3 4 3 2 5" xfId="16634"/>
    <cellStyle name="Обычный 18 3 4 3 2 6" xfId="16635"/>
    <cellStyle name="Обычный 18 3 4 3 2 7" xfId="16636"/>
    <cellStyle name="Обычный 18 3 4 3 2 8" xfId="16637"/>
    <cellStyle name="Обычный 18 3 4 3 2 9" xfId="16638"/>
    <cellStyle name="Обычный 18 3 4 3 3" xfId="16639"/>
    <cellStyle name="Обычный 18 3 4 3 3 2" xfId="16640"/>
    <cellStyle name="Обычный 18 3 4 3 3 2 2" xfId="16641"/>
    <cellStyle name="Обычный 18 3 4 3 3 2 3" xfId="16642"/>
    <cellStyle name="Обычный 18 3 4 3 3 2 4" xfId="16643"/>
    <cellStyle name="Обычный 18 3 4 3 3 2 5" xfId="16644"/>
    <cellStyle name="Обычный 18 3 4 3 3 3" xfId="16645"/>
    <cellStyle name="Обычный 18 3 4 3 3 4" xfId="16646"/>
    <cellStyle name="Обычный 18 3 4 3 3 5" xfId="16647"/>
    <cellStyle name="Обычный 18 3 4 3 3 6" xfId="16648"/>
    <cellStyle name="Обычный 18 3 4 3 3 7" xfId="16649"/>
    <cellStyle name="Обычный 18 3 4 3 3 8" xfId="16650"/>
    <cellStyle name="Обычный 18 3 4 3 4" xfId="16651"/>
    <cellStyle name="Обычный 18 3 4 3 4 2" xfId="16652"/>
    <cellStyle name="Обычный 18 3 4 3 4 3" xfId="16653"/>
    <cellStyle name="Обычный 18 3 4 3 4 4" xfId="16654"/>
    <cellStyle name="Обычный 18 3 4 3 4 5" xfId="16655"/>
    <cellStyle name="Обычный 18 3 4 3 5" xfId="16656"/>
    <cellStyle name="Обычный 18 3 4 3 5 2" xfId="16657"/>
    <cellStyle name="Обычный 18 3 4 3 5 3" xfId="16658"/>
    <cellStyle name="Обычный 18 3 4 3 5 4" xfId="16659"/>
    <cellStyle name="Обычный 18 3 4 3 5 5" xfId="16660"/>
    <cellStyle name="Обычный 18 3 4 3 6" xfId="16661"/>
    <cellStyle name="Обычный 18 3 4 3 7" xfId="16662"/>
    <cellStyle name="Обычный 18 3 4 3 8" xfId="16663"/>
    <cellStyle name="Обычный 18 3 4 3 9" xfId="16664"/>
    <cellStyle name="Обычный 18 3 4 4" xfId="16665"/>
    <cellStyle name="Обычный 18 3 4 4 10" xfId="16666"/>
    <cellStyle name="Обычный 18 3 4 4 2" xfId="16667"/>
    <cellStyle name="Обычный 18 3 4 4 2 2" xfId="16668"/>
    <cellStyle name="Обычный 18 3 4 4 2 2 2" xfId="16669"/>
    <cellStyle name="Обычный 18 3 4 4 2 2 3" xfId="16670"/>
    <cellStyle name="Обычный 18 3 4 4 2 2 4" xfId="16671"/>
    <cellStyle name="Обычный 18 3 4 4 2 2 5" xfId="16672"/>
    <cellStyle name="Обычный 18 3 4 4 2 3" xfId="16673"/>
    <cellStyle name="Обычный 18 3 4 4 2 4" xfId="16674"/>
    <cellStyle name="Обычный 18 3 4 4 2 5" xfId="16675"/>
    <cellStyle name="Обычный 18 3 4 4 2 6" xfId="16676"/>
    <cellStyle name="Обычный 18 3 4 4 2 7" xfId="16677"/>
    <cellStyle name="Обычный 18 3 4 4 2 8" xfId="16678"/>
    <cellStyle name="Обычный 18 3 4 4 2 9" xfId="16679"/>
    <cellStyle name="Обычный 18 3 4 4 3" xfId="16680"/>
    <cellStyle name="Обычный 18 3 4 4 3 2" xfId="16681"/>
    <cellStyle name="Обычный 18 3 4 4 3 3" xfId="16682"/>
    <cellStyle name="Обычный 18 3 4 4 3 4" xfId="16683"/>
    <cellStyle name="Обычный 18 3 4 4 3 5" xfId="16684"/>
    <cellStyle name="Обычный 18 3 4 4 4" xfId="16685"/>
    <cellStyle name="Обычный 18 3 4 4 5" xfId="16686"/>
    <cellStyle name="Обычный 18 3 4 4 6" xfId="16687"/>
    <cellStyle name="Обычный 18 3 4 4 7" xfId="16688"/>
    <cellStyle name="Обычный 18 3 4 4 8" xfId="16689"/>
    <cellStyle name="Обычный 18 3 4 4 9" xfId="16690"/>
    <cellStyle name="Обычный 18 3 4 5" xfId="16691"/>
    <cellStyle name="Обычный 18 3 4 5 2" xfId="16692"/>
    <cellStyle name="Обычный 18 3 4 5 2 2" xfId="16693"/>
    <cellStyle name="Обычный 18 3 4 5 2 3" xfId="16694"/>
    <cellStyle name="Обычный 18 3 4 5 2 4" xfId="16695"/>
    <cellStyle name="Обычный 18 3 4 5 2 5" xfId="16696"/>
    <cellStyle name="Обычный 18 3 4 5 3" xfId="16697"/>
    <cellStyle name="Обычный 18 3 4 5 4" xfId="16698"/>
    <cellStyle name="Обычный 18 3 4 5 5" xfId="16699"/>
    <cellStyle name="Обычный 18 3 4 5 6" xfId="16700"/>
    <cellStyle name="Обычный 18 3 4 5 7" xfId="16701"/>
    <cellStyle name="Обычный 18 3 4 5 8" xfId="16702"/>
    <cellStyle name="Обычный 18 3 4 5 9" xfId="16703"/>
    <cellStyle name="Обычный 18 3 4 6" xfId="16704"/>
    <cellStyle name="Обычный 18 3 4 6 2" xfId="16705"/>
    <cellStyle name="Обычный 18 3 4 6 2 2" xfId="16706"/>
    <cellStyle name="Обычный 18 3 4 6 2 3" xfId="16707"/>
    <cellStyle name="Обычный 18 3 4 6 2 4" xfId="16708"/>
    <cellStyle name="Обычный 18 3 4 6 2 5" xfId="16709"/>
    <cellStyle name="Обычный 18 3 4 6 3" xfId="16710"/>
    <cellStyle name="Обычный 18 3 4 6 4" xfId="16711"/>
    <cellStyle name="Обычный 18 3 4 6 5" xfId="16712"/>
    <cellStyle name="Обычный 18 3 4 6 6" xfId="16713"/>
    <cellStyle name="Обычный 18 3 4 6 7" xfId="16714"/>
    <cellStyle name="Обычный 18 3 4 6 8" xfId="16715"/>
    <cellStyle name="Обычный 18 3 4 7" xfId="16716"/>
    <cellStyle name="Обычный 18 3 4 7 2" xfId="16717"/>
    <cellStyle name="Обычный 18 3 4 7 3" xfId="16718"/>
    <cellStyle name="Обычный 18 3 4 7 4" xfId="16719"/>
    <cellStyle name="Обычный 18 3 4 7 5" xfId="16720"/>
    <cellStyle name="Обычный 18 3 4 8" xfId="16721"/>
    <cellStyle name="Обычный 18 3 4 8 2" xfId="16722"/>
    <cellStyle name="Обычный 18 3 4 8 3" xfId="16723"/>
    <cellStyle name="Обычный 18 3 4 8 4" xfId="16724"/>
    <cellStyle name="Обычный 18 3 4 8 5" xfId="16725"/>
    <cellStyle name="Обычный 18 3 4 9" xfId="16726"/>
    <cellStyle name="Обычный 18 3 5" xfId="16727"/>
    <cellStyle name="Обычный 18 3 5 10" xfId="16728"/>
    <cellStyle name="Обычный 18 3 5 11" xfId="16729"/>
    <cellStyle name="Обычный 18 3 5 12" xfId="16730"/>
    <cellStyle name="Обычный 18 3 5 13" xfId="16731"/>
    <cellStyle name="Обычный 18 3 5 14" xfId="16732"/>
    <cellStyle name="Обычный 18 3 5 15" xfId="16733"/>
    <cellStyle name="Обычный 18 3 5 16" xfId="16734"/>
    <cellStyle name="Обычный 18 3 5 2" xfId="16735"/>
    <cellStyle name="Обычный 18 3 5 2 10" xfId="16736"/>
    <cellStyle name="Обычный 18 3 5 2 11" xfId="16737"/>
    <cellStyle name="Обычный 18 3 5 2 12" xfId="16738"/>
    <cellStyle name="Обычный 18 3 5 2 13" xfId="16739"/>
    <cellStyle name="Обычный 18 3 5 2 14" xfId="16740"/>
    <cellStyle name="Обычный 18 3 5 2 2" xfId="16741"/>
    <cellStyle name="Обычный 18 3 5 2 2 10" xfId="16742"/>
    <cellStyle name="Обычный 18 3 5 2 2 11" xfId="16743"/>
    <cellStyle name="Обычный 18 3 5 2 2 12" xfId="16744"/>
    <cellStyle name="Обычный 18 3 5 2 2 13" xfId="16745"/>
    <cellStyle name="Обычный 18 3 5 2 2 2" xfId="16746"/>
    <cellStyle name="Обычный 18 3 5 2 2 2 2" xfId="16747"/>
    <cellStyle name="Обычный 18 3 5 2 2 2 2 2" xfId="16748"/>
    <cellStyle name="Обычный 18 3 5 2 2 2 2 3" xfId="16749"/>
    <cellStyle name="Обычный 18 3 5 2 2 2 2 4" xfId="16750"/>
    <cellStyle name="Обычный 18 3 5 2 2 2 2 5" xfId="16751"/>
    <cellStyle name="Обычный 18 3 5 2 2 2 3" xfId="16752"/>
    <cellStyle name="Обычный 18 3 5 2 2 2 4" xfId="16753"/>
    <cellStyle name="Обычный 18 3 5 2 2 2 5" xfId="16754"/>
    <cellStyle name="Обычный 18 3 5 2 2 2 6" xfId="16755"/>
    <cellStyle name="Обычный 18 3 5 2 2 2 7" xfId="16756"/>
    <cellStyle name="Обычный 18 3 5 2 2 2 8" xfId="16757"/>
    <cellStyle name="Обычный 18 3 5 2 2 2 9" xfId="16758"/>
    <cellStyle name="Обычный 18 3 5 2 2 3" xfId="16759"/>
    <cellStyle name="Обычный 18 3 5 2 2 3 2" xfId="16760"/>
    <cellStyle name="Обычный 18 3 5 2 2 3 2 2" xfId="16761"/>
    <cellStyle name="Обычный 18 3 5 2 2 3 2 3" xfId="16762"/>
    <cellStyle name="Обычный 18 3 5 2 2 3 2 4" xfId="16763"/>
    <cellStyle name="Обычный 18 3 5 2 2 3 2 5" xfId="16764"/>
    <cellStyle name="Обычный 18 3 5 2 2 3 3" xfId="16765"/>
    <cellStyle name="Обычный 18 3 5 2 2 3 4" xfId="16766"/>
    <cellStyle name="Обычный 18 3 5 2 2 3 5" xfId="16767"/>
    <cellStyle name="Обычный 18 3 5 2 2 3 6" xfId="16768"/>
    <cellStyle name="Обычный 18 3 5 2 2 3 7" xfId="16769"/>
    <cellStyle name="Обычный 18 3 5 2 2 3 8" xfId="16770"/>
    <cellStyle name="Обычный 18 3 5 2 2 4" xfId="16771"/>
    <cellStyle name="Обычный 18 3 5 2 2 4 2" xfId="16772"/>
    <cellStyle name="Обычный 18 3 5 2 2 4 3" xfId="16773"/>
    <cellStyle name="Обычный 18 3 5 2 2 4 4" xfId="16774"/>
    <cellStyle name="Обычный 18 3 5 2 2 4 5" xfId="16775"/>
    <cellStyle name="Обычный 18 3 5 2 2 5" xfId="16776"/>
    <cellStyle name="Обычный 18 3 5 2 2 5 2" xfId="16777"/>
    <cellStyle name="Обычный 18 3 5 2 2 5 3" xfId="16778"/>
    <cellStyle name="Обычный 18 3 5 2 2 5 4" xfId="16779"/>
    <cellStyle name="Обычный 18 3 5 2 2 5 5" xfId="16780"/>
    <cellStyle name="Обычный 18 3 5 2 2 6" xfId="16781"/>
    <cellStyle name="Обычный 18 3 5 2 2 7" xfId="16782"/>
    <cellStyle name="Обычный 18 3 5 2 2 8" xfId="16783"/>
    <cellStyle name="Обычный 18 3 5 2 2 9" xfId="16784"/>
    <cellStyle name="Обычный 18 3 5 2 3" xfId="16785"/>
    <cellStyle name="Обычный 18 3 5 2 3 2" xfId="16786"/>
    <cellStyle name="Обычный 18 3 5 2 3 2 2" xfId="16787"/>
    <cellStyle name="Обычный 18 3 5 2 3 2 3" xfId="16788"/>
    <cellStyle name="Обычный 18 3 5 2 3 2 4" xfId="16789"/>
    <cellStyle name="Обычный 18 3 5 2 3 2 5" xfId="16790"/>
    <cellStyle name="Обычный 18 3 5 2 3 3" xfId="16791"/>
    <cellStyle name="Обычный 18 3 5 2 3 4" xfId="16792"/>
    <cellStyle name="Обычный 18 3 5 2 3 5" xfId="16793"/>
    <cellStyle name="Обычный 18 3 5 2 3 6" xfId="16794"/>
    <cellStyle name="Обычный 18 3 5 2 3 7" xfId="16795"/>
    <cellStyle name="Обычный 18 3 5 2 3 8" xfId="16796"/>
    <cellStyle name="Обычный 18 3 5 2 3 9" xfId="16797"/>
    <cellStyle name="Обычный 18 3 5 2 4" xfId="16798"/>
    <cellStyle name="Обычный 18 3 5 2 4 2" xfId="16799"/>
    <cellStyle name="Обычный 18 3 5 2 4 2 2" xfId="16800"/>
    <cellStyle name="Обычный 18 3 5 2 4 2 3" xfId="16801"/>
    <cellStyle name="Обычный 18 3 5 2 4 2 4" xfId="16802"/>
    <cellStyle name="Обычный 18 3 5 2 4 2 5" xfId="16803"/>
    <cellStyle name="Обычный 18 3 5 2 4 3" xfId="16804"/>
    <cellStyle name="Обычный 18 3 5 2 4 4" xfId="16805"/>
    <cellStyle name="Обычный 18 3 5 2 4 5" xfId="16806"/>
    <cellStyle name="Обычный 18 3 5 2 4 6" xfId="16807"/>
    <cellStyle name="Обычный 18 3 5 2 4 7" xfId="16808"/>
    <cellStyle name="Обычный 18 3 5 2 4 8" xfId="16809"/>
    <cellStyle name="Обычный 18 3 5 2 5" xfId="16810"/>
    <cellStyle name="Обычный 18 3 5 2 5 2" xfId="16811"/>
    <cellStyle name="Обычный 18 3 5 2 5 3" xfId="16812"/>
    <cellStyle name="Обычный 18 3 5 2 5 4" xfId="16813"/>
    <cellStyle name="Обычный 18 3 5 2 5 5" xfId="16814"/>
    <cellStyle name="Обычный 18 3 5 2 6" xfId="16815"/>
    <cellStyle name="Обычный 18 3 5 2 6 2" xfId="16816"/>
    <cellStyle name="Обычный 18 3 5 2 6 3" xfId="16817"/>
    <cellStyle name="Обычный 18 3 5 2 6 4" xfId="16818"/>
    <cellStyle name="Обычный 18 3 5 2 6 5" xfId="16819"/>
    <cellStyle name="Обычный 18 3 5 2 7" xfId="16820"/>
    <cellStyle name="Обычный 18 3 5 2 8" xfId="16821"/>
    <cellStyle name="Обычный 18 3 5 2 9" xfId="16822"/>
    <cellStyle name="Обычный 18 3 5 3" xfId="16823"/>
    <cellStyle name="Обычный 18 3 5 3 10" xfId="16824"/>
    <cellStyle name="Обычный 18 3 5 3 11" xfId="16825"/>
    <cellStyle name="Обычный 18 3 5 3 12" xfId="16826"/>
    <cellStyle name="Обычный 18 3 5 3 13" xfId="16827"/>
    <cellStyle name="Обычный 18 3 5 3 2" xfId="16828"/>
    <cellStyle name="Обычный 18 3 5 3 2 2" xfId="16829"/>
    <cellStyle name="Обычный 18 3 5 3 2 2 2" xfId="16830"/>
    <cellStyle name="Обычный 18 3 5 3 2 2 3" xfId="16831"/>
    <cellStyle name="Обычный 18 3 5 3 2 2 4" xfId="16832"/>
    <cellStyle name="Обычный 18 3 5 3 2 2 5" xfId="16833"/>
    <cellStyle name="Обычный 18 3 5 3 2 3" xfId="16834"/>
    <cellStyle name="Обычный 18 3 5 3 2 4" xfId="16835"/>
    <cellStyle name="Обычный 18 3 5 3 2 5" xfId="16836"/>
    <cellStyle name="Обычный 18 3 5 3 2 6" xfId="16837"/>
    <cellStyle name="Обычный 18 3 5 3 2 7" xfId="16838"/>
    <cellStyle name="Обычный 18 3 5 3 2 8" xfId="16839"/>
    <cellStyle name="Обычный 18 3 5 3 2 9" xfId="16840"/>
    <cellStyle name="Обычный 18 3 5 3 3" xfId="16841"/>
    <cellStyle name="Обычный 18 3 5 3 3 2" xfId="16842"/>
    <cellStyle name="Обычный 18 3 5 3 3 2 2" xfId="16843"/>
    <cellStyle name="Обычный 18 3 5 3 3 2 3" xfId="16844"/>
    <cellStyle name="Обычный 18 3 5 3 3 2 4" xfId="16845"/>
    <cellStyle name="Обычный 18 3 5 3 3 2 5" xfId="16846"/>
    <cellStyle name="Обычный 18 3 5 3 3 3" xfId="16847"/>
    <cellStyle name="Обычный 18 3 5 3 3 4" xfId="16848"/>
    <cellStyle name="Обычный 18 3 5 3 3 5" xfId="16849"/>
    <cellStyle name="Обычный 18 3 5 3 3 6" xfId="16850"/>
    <cellStyle name="Обычный 18 3 5 3 3 7" xfId="16851"/>
    <cellStyle name="Обычный 18 3 5 3 3 8" xfId="16852"/>
    <cellStyle name="Обычный 18 3 5 3 4" xfId="16853"/>
    <cellStyle name="Обычный 18 3 5 3 4 2" xfId="16854"/>
    <cellStyle name="Обычный 18 3 5 3 4 3" xfId="16855"/>
    <cellStyle name="Обычный 18 3 5 3 4 4" xfId="16856"/>
    <cellStyle name="Обычный 18 3 5 3 4 5" xfId="16857"/>
    <cellStyle name="Обычный 18 3 5 3 5" xfId="16858"/>
    <cellStyle name="Обычный 18 3 5 3 5 2" xfId="16859"/>
    <cellStyle name="Обычный 18 3 5 3 5 3" xfId="16860"/>
    <cellStyle name="Обычный 18 3 5 3 5 4" xfId="16861"/>
    <cellStyle name="Обычный 18 3 5 3 5 5" xfId="16862"/>
    <cellStyle name="Обычный 18 3 5 3 6" xfId="16863"/>
    <cellStyle name="Обычный 18 3 5 3 7" xfId="16864"/>
    <cellStyle name="Обычный 18 3 5 3 8" xfId="16865"/>
    <cellStyle name="Обычный 18 3 5 3 9" xfId="16866"/>
    <cellStyle name="Обычный 18 3 5 4" xfId="16867"/>
    <cellStyle name="Обычный 18 3 5 4 10" xfId="16868"/>
    <cellStyle name="Обычный 18 3 5 4 2" xfId="16869"/>
    <cellStyle name="Обычный 18 3 5 4 2 2" xfId="16870"/>
    <cellStyle name="Обычный 18 3 5 4 2 2 2" xfId="16871"/>
    <cellStyle name="Обычный 18 3 5 4 2 2 3" xfId="16872"/>
    <cellStyle name="Обычный 18 3 5 4 2 2 4" xfId="16873"/>
    <cellStyle name="Обычный 18 3 5 4 2 2 5" xfId="16874"/>
    <cellStyle name="Обычный 18 3 5 4 2 3" xfId="16875"/>
    <cellStyle name="Обычный 18 3 5 4 2 4" xfId="16876"/>
    <cellStyle name="Обычный 18 3 5 4 2 5" xfId="16877"/>
    <cellStyle name="Обычный 18 3 5 4 2 6" xfId="16878"/>
    <cellStyle name="Обычный 18 3 5 4 2 7" xfId="16879"/>
    <cellStyle name="Обычный 18 3 5 4 2 8" xfId="16880"/>
    <cellStyle name="Обычный 18 3 5 4 2 9" xfId="16881"/>
    <cellStyle name="Обычный 18 3 5 4 3" xfId="16882"/>
    <cellStyle name="Обычный 18 3 5 4 3 2" xfId="16883"/>
    <cellStyle name="Обычный 18 3 5 4 3 3" xfId="16884"/>
    <cellStyle name="Обычный 18 3 5 4 3 4" xfId="16885"/>
    <cellStyle name="Обычный 18 3 5 4 3 5" xfId="16886"/>
    <cellStyle name="Обычный 18 3 5 4 4" xfId="16887"/>
    <cellStyle name="Обычный 18 3 5 4 5" xfId="16888"/>
    <cellStyle name="Обычный 18 3 5 4 6" xfId="16889"/>
    <cellStyle name="Обычный 18 3 5 4 7" xfId="16890"/>
    <cellStyle name="Обычный 18 3 5 4 8" xfId="16891"/>
    <cellStyle name="Обычный 18 3 5 4 9" xfId="16892"/>
    <cellStyle name="Обычный 18 3 5 5" xfId="16893"/>
    <cellStyle name="Обычный 18 3 5 5 2" xfId="16894"/>
    <cellStyle name="Обычный 18 3 5 5 2 2" xfId="16895"/>
    <cellStyle name="Обычный 18 3 5 5 2 3" xfId="16896"/>
    <cellStyle name="Обычный 18 3 5 5 2 4" xfId="16897"/>
    <cellStyle name="Обычный 18 3 5 5 2 5" xfId="16898"/>
    <cellStyle name="Обычный 18 3 5 5 3" xfId="16899"/>
    <cellStyle name="Обычный 18 3 5 5 4" xfId="16900"/>
    <cellStyle name="Обычный 18 3 5 5 5" xfId="16901"/>
    <cellStyle name="Обычный 18 3 5 5 6" xfId="16902"/>
    <cellStyle name="Обычный 18 3 5 5 7" xfId="16903"/>
    <cellStyle name="Обычный 18 3 5 5 8" xfId="16904"/>
    <cellStyle name="Обычный 18 3 5 5 9" xfId="16905"/>
    <cellStyle name="Обычный 18 3 5 6" xfId="16906"/>
    <cellStyle name="Обычный 18 3 5 6 2" xfId="16907"/>
    <cellStyle name="Обычный 18 3 5 6 2 2" xfId="16908"/>
    <cellStyle name="Обычный 18 3 5 6 2 3" xfId="16909"/>
    <cellStyle name="Обычный 18 3 5 6 2 4" xfId="16910"/>
    <cellStyle name="Обычный 18 3 5 6 2 5" xfId="16911"/>
    <cellStyle name="Обычный 18 3 5 6 3" xfId="16912"/>
    <cellStyle name="Обычный 18 3 5 6 4" xfId="16913"/>
    <cellStyle name="Обычный 18 3 5 6 5" xfId="16914"/>
    <cellStyle name="Обычный 18 3 5 6 6" xfId="16915"/>
    <cellStyle name="Обычный 18 3 5 6 7" xfId="16916"/>
    <cellStyle name="Обычный 18 3 5 6 8" xfId="16917"/>
    <cellStyle name="Обычный 18 3 5 7" xfId="16918"/>
    <cellStyle name="Обычный 18 3 5 7 2" xfId="16919"/>
    <cellStyle name="Обычный 18 3 5 7 3" xfId="16920"/>
    <cellStyle name="Обычный 18 3 5 7 4" xfId="16921"/>
    <cellStyle name="Обычный 18 3 5 7 5" xfId="16922"/>
    <cellStyle name="Обычный 18 3 5 8" xfId="16923"/>
    <cellStyle name="Обычный 18 3 5 8 2" xfId="16924"/>
    <cellStyle name="Обычный 18 3 5 8 3" xfId="16925"/>
    <cellStyle name="Обычный 18 3 5 8 4" xfId="16926"/>
    <cellStyle name="Обычный 18 3 5 8 5" xfId="16927"/>
    <cellStyle name="Обычный 18 3 5 9" xfId="16928"/>
    <cellStyle name="Обычный 18 3 6" xfId="16929"/>
    <cellStyle name="Обычный 18 3 6 10" xfId="16930"/>
    <cellStyle name="Обычный 18 3 6 11" xfId="16931"/>
    <cellStyle name="Обычный 18 3 6 12" xfId="16932"/>
    <cellStyle name="Обычный 18 3 6 13" xfId="16933"/>
    <cellStyle name="Обычный 18 3 6 14" xfId="16934"/>
    <cellStyle name="Обычный 18 3 6 15" xfId="16935"/>
    <cellStyle name="Обычный 18 3 6 16" xfId="16936"/>
    <cellStyle name="Обычный 18 3 6 2" xfId="16937"/>
    <cellStyle name="Обычный 18 3 6 2 10" xfId="16938"/>
    <cellStyle name="Обычный 18 3 6 2 11" xfId="16939"/>
    <cellStyle name="Обычный 18 3 6 2 12" xfId="16940"/>
    <cellStyle name="Обычный 18 3 6 2 13" xfId="16941"/>
    <cellStyle name="Обычный 18 3 6 2 14" xfId="16942"/>
    <cellStyle name="Обычный 18 3 6 2 2" xfId="16943"/>
    <cellStyle name="Обычный 18 3 6 2 2 10" xfId="16944"/>
    <cellStyle name="Обычный 18 3 6 2 2 11" xfId="16945"/>
    <cellStyle name="Обычный 18 3 6 2 2 12" xfId="16946"/>
    <cellStyle name="Обычный 18 3 6 2 2 13" xfId="16947"/>
    <cellStyle name="Обычный 18 3 6 2 2 2" xfId="16948"/>
    <cellStyle name="Обычный 18 3 6 2 2 2 2" xfId="16949"/>
    <cellStyle name="Обычный 18 3 6 2 2 2 2 2" xfId="16950"/>
    <cellStyle name="Обычный 18 3 6 2 2 2 2 3" xfId="16951"/>
    <cellStyle name="Обычный 18 3 6 2 2 2 2 4" xfId="16952"/>
    <cellStyle name="Обычный 18 3 6 2 2 2 2 5" xfId="16953"/>
    <cellStyle name="Обычный 18 3 6 2 2 2 3" xfId="16954"/>
    <cellStyle name="Обычный 18 3 6 2 2 2 4" xfId="16955"/>
    <cellStyle name="Обычный 18 3 6 2 2 2 5" xfId="16956"/>
    <cellStyle name="Обычный 18 3 6 2 2 2 6" xfId="16957"/>
    <cellStyle name="Обычный 18 3 6 2 2 2 7" xfId="16958"/>
    <cellStyle name="Обычный 18 3 6 2 2 2 8" xfId="16959"/>
    <cellStyle name="Обычный 18 3 6 2 2 2 9" xfId="16960"/>
    <cellStyle name="Обычный 18 3 6 2 2 3" xfId="16961"/>
    <cellStyle name="Обычный 18 3 6 2 2 3 2" xfId="16962"/>
    <cellStyle name="Обычный 18 3 6 2 2 3 2 2" xfId="16963"/>
    <cellStyle name="Обычный 18 3 6 2 2 3 2 3" xfId="16964"/>
    <cellStyle name="Обычный 18 3 6 2 2 3 2 4" xfId="16965"/>
    <cellStyle name="Обычный 18 3 6 2 2 3 2 5" xfId="16966"/>
    <cellStyle name="Обычный 18 3 6 2 2 3 3" xfId="16967"/>
    <cellStyle name="Обычный 18 3 6 2 2 3 4" xfId="16968"/>
    <cellStyle name="Обычный 18 3 6 2 2 3 5" xfId="16969"/>
    <cellStyle name="Обычный 18 3 6 2 2 3 6" xfId="16970"/>
    <cellStyle name="Обычный 18 3 6 2 2 3 7" xfId="16971"/>
    <cellStyle name="Обычный 18 3 6 2 2 3 8" xfId="16972"/>
    <cellStyle name="Обычный 18 3 6 2 2 4" xfId="16973"/>
    <cellStyle name="Обычный 18 3 6 2 2 4 2" xfId="16974"/>
    <cellStyle name="Обычный 18 3 6 2 2 4 3" xfId="16975"/>
    <cellStyle name="Обычный 18 3 6 2 2 4 4" xfId="16976"/>
    <cellStyle name="Обычный 18 3 6 2 2 4 5" xfId="16977"/>
    <cellStyle name="Обычный 18 3 6 2 2 5" xfId="16978"/>
    <cellStyle name="Обычный 18 3 6 2 2 5 2" xfId="16979"/>
    <cellStyle name="Обычный 18 3 6 2 2 5 3" xfId="16980"/>
    <cellStyle name="Обычный 18 3 6 2 2 5 4" xfId="16981"/>
    <cellStyle name="Обычный 18 3 6 2 2 5 5" xfId="16982"/>
    <cellStyle name="Обычный 18 3 6 2 2 6" xfId="16983"/>
    <cellStyle name="Обычный 18 3 6 2 2 7" xfId="16984"/>
    <cellStyle name="Обычный 18 3 6 2 2 8" xfId="16985"/>
    <cellStyle name="Обычный 18 3 6 2 2 9" xfId="16986"/>
    <cellStyle name="Обычный 18 3 6 2 3" xfId="16987"/>
    <cellStyle name="Обычный 18 3 6 2 3 2" xfId="16988"/>
    <cellStyle name="Обычный 18 3 6 2 3 2 2" xfId="16989"/>
    <cellStyle name="Обычный 18 3 6 2 3 2 3" xfId="16990"/>
    <cellStyle name="Обычный 18 3 6 2 3 2 4" xfId="16991"/>
    <cellStyle name="Обычный 18 3 6 2 3 2 5" xfId="16992"/>
    <cellStyle name="Обычный 18 3 6 2 3 3" xfId="16993"/>
    <cellStyle name="Обычный 18 3 6 2 3 4" xfId="16994"/>
    <cellStyle name="Обычный 18 3 6 2 3 5" xfId="16995"/>
    <cellStyle name="Обычный 18 3 6 2 3 6" xfId="16996"/>
    <cellStyle name="Обычный 18 3 6 2 3 7" xfId="16997"/>
    <cellStyle name="Обычный 18 3 6 2 3 8" xfId="16998"/>
    <cellStyle name="Обычный 18 3 6 2 3 9" xfId="16999"/>
    <cellStyle name="Обычный 18 3 6 2 4" xfId="17000"/>
    <cellStyle name="Обычный 18 3 6 2 4 2" xfId="17001"/>
    <cellStyle name="Обычный 18 3 6 2 4 2 2" xfId="17002"/>
    <cellStyle name="Обычный 18 3 6 2 4 2 3" xfId="17003"/>
    <cellStyle name="Обычный 18 3 6 2 4 2 4" xfId="17004"/>
    <cellStyle name="Обычный 18 3 6 2 4 2 5" xfId="17005"/>
    <cellStyle name="Обычный 18 3 6 2 4 3" xfId="17006"/>
    <cellStyle name="Обычный 18 3 6 2 4 4" xfId="17007"/>
    <cellStyle name="Обычный 18 3 6 2 4 5" xfId="17008"/>
    <cellStyle name="Обычный 18 3 6 2 4 6" xfId="17009"/>
    <cellStyle name="Обычный 18 3 6 2 4 7" xfId="17010"/>
    <cellStyle name="Обычный 18 3 6 2 4 8" xfId="17011"/>
    <cellStyle name="Обычный 18 3 6 2 5" xfId="17012"/>
    <cellStyle name="Обычный 18 3 6 2 5 2" xfId="17013"/>
    <cellStyle name="Обычный 18 3 6 2 5 3" xfId="17014"/>
    <cellStyle name="Обычный 18 3 6 2 5 4" xfId="17015"/>
    <cellStyle name="Обычный 18 3 6 2 5 5" xfId="17016"/>
    <cellStyle name="Обычный 18 3 6 2 6" xfId="17017"/>
    <cellStyle name="Обычный 18 3 6 2 6 2" xfId="17018"/>
    <cellStyle name="Обычный 18 3 6 2 6 3" xfId="17019"/>
    <cellStyle name="Обычный 18 3 6 2 6 4" xfId="17020"/>
    <cellStyle name="Обычный 18 3 6 2 6 5" xfId="17021"/>
    <cellStyle name="Обычный 18 3 6 2 7" xfId="17022"/>
    <cellStyle name="Обычный 18 3 6 2 8" xfId="17023"/>
    <cellStyle name="Обычный 18 3 6 2 9" xfId="17024"/>
    <cellStyle name="Обычный 18 3 6 3" xfId="17025"/>
    <cellStyle name="Обычный 18 3 6 3 10" xfId="17026"/>
    <cellStyle name="Обычный 18 3 6 3 11" xfId="17027"/>
    <cellStyle name="Обычный 18 3 6 3 12" xfId="17028"/>
    <cellStyle name="Обычный 18 3 6 3 13" xfId="17029"/>
    <cellStyle name="Обычный 18 3 6 3 2" xfId="17030"/>
    <cellStyle name="Обычный 18 3 6 3 2 2" xfId="17031"/>
    <cellStyle name="Обычный 18 3 6 3 2 2 2" xfId="17032"/>
    <cellStyle name="Обычный 18 3 6 3 2 2 3" xfId="17033"/>
    <cellStyle name="Обычный 18 3 6 3 2 2 4" xfId="17034"/>
    <cellStyle name="Обычный 18 3 6 3 2 2 5" xfId="17035"/>
    <cellStyle name="Обычный 18 3 6 3 2 3" xfId="17036"/>
    <cellStyle name="Обычный 18 3 6 3 2 4" xfId="17037"/>
    <cellStyle name="Обычный 18 3 6 3 2 5" xfId="17038"/>
    <cellStyle name="Обычный 18 3 6 3 2 6" xfId="17039"/>
    <cellStyle name="Обычный 18 3 6 3 2 7" xfId="17040"/>
    <cellStyle name="Обычный 18 3 6 3 2 8" xfId="17041"/>
    <cellStyle name="Обычный 18 3 6 3 2 9" xfId="17042"/>
    <cellStyle name="Обычный 18 3 6 3 3" xfId="17043"/>
    <cellStyle name="Обычный 18 3 6 3 3 2" xfId="17044"/>
    <cellStyle name="Обычный 18 3 6 3 3 2 2" xfId="17045"/>
    <cellStyle name="Обычный 18 3 6 3 3 2 3" xfId="17046"/>
    <cellStyle name="Обычный 18 3 6 3 3 2 4" xfId="17047"/>
    <cellStyle name="Обычный 18 3 6 3 3 2 5" xfId="17048"/>
    <cellStyle name="Обычный 18 3 6 3 3 3" xfId="17049"/>
    <cellStyle name="Обычный 18 3 6 3 3 4" xfId="17050"/>
    <cellStyle name="Обычный 18 3 6 3 3 5" xfId="17051"/>
    <cellStyle name="Обычный 18 3 6 3 3 6" xfId="17052"/>
    <cellStyle name="Обычный 18 3 6 3 3 7" xfId="17053"/>
    <cellStyle name="Обычный 18 3 6 3 3 8" xfId="17054"/>
    <cellStyle name="Обычный 18 3 6 3 4" xfId="17055"/>
    <cellStyle name="Обычный 18 3 6 3 4 2" xfId="17056"/>
    <cellStyle name="Обычный 18 3 6 3 4 3" xfId="17057"/>
    <cellStyle name="Обычный 18 3 6 3 4 4" xfId="17058"/>
    <cellStyle name="Обычный 18 3 6 3 4 5" xfId="17059"/>
    <cellStyle name="Обычный 18 3 6 3 5" xfId="17060"/>
    <cellStyle name="Обычный 18 3 6 3 5 2" xfId="17061"/>
    <cellStyle name="Обычный 18 3 6 3 5 3" xfId="17062"/>
    <cellStyle name="Обычный 18 3 6 3 5 4" xfId="17063"/>
    <cellStyle name="Обычный 18 3 6 3 5 5" xfId="17064"/>
    <cellStyle name="Обычный 18 3 6 3 6" xfId="17065"/>
    <cellStyle name="Обычный 18 3 6 3 7" xfId="17066"/>
    <cellStyle name="Обычный 18 3 6 3 8" xfId="17067"/>
    <cellStyle name="Обычный 18 3 6 3 9" xfId="17068"/>
    <cellStyle name="Обычный 18 3 6 4" xfId="17069"/>
    <cellStyle name="Обычный 18 3 6 4 10" xfId="17070"/>
    <cellStyle name="Обычный 18 3 6 4 2" xfId="17071"/>
    <cellStyle name="Обычный 18 3 6 4 2 2" xfId="17072"/>
    <cellStyle name="Обычный 18 3 6 4 2 2 2" xfId="17073"/>
    <cellStyle name="Обычный 18 3 6 4 2 2 3" xfId="17074"/>
    <cellStyle name="Обычный 18 3 6 4 2 2 4" xfId="17075"/>
    <cellStyle name="Обычный 18 3 6 4 2 2 5" xfId="17076"/>
    <cellStyle name="Обычный 18 3 6 4 2 3" xfId="17077"/>
    <cellStyle name="Обычный 18 3 6 4 2 4" xfId="17078"/>
    <cellStyle name="Обычный 18 3 6 4 2 5" xfId="17079"/>
    <cellStyle name="Обычный 18 3 6 4 2 6" xfId="17080"/>
    <cellStyle name="Обычный 18 3 6 4 2 7" xfId="17081"/>
    <cellStyle name="Обычный 18 3 6 4 2 8" xfId="17082"/>
    <cellStyle name="Обычный 18 3 6 4 2 9" xfId="17083"/>
    <cellStyle name="Обычный 18 3 6 4 3" xfId="17084"/>
    <cellStyle name="Обычный 18 3 6 4 3 2" xfId="17085"/>
    <cellStyle name="Обычный 18 3 6 4 3 3" xfId="17086"/>
    <cellStyle name="Обычный 18 3 6 4 3 4" xfId="17087"/>
    <cellStyle name="Обычный 18 3 6 4 3 5" xfId="17088"/>
    <cellStyle name="Обычный 18 3 6 4 4" xfId="17089"/>
    <cellStyle name="Обычный 18 3 6 4 5" xfId="17090"/>
    <cellStyle name="Обычный 18 3 6 4 6" xfId="17091"/>
    <cellStyle name="Обычный 18 3 6 4 7" xfId="17092"/>
    <cellStyle name="Обычный 18 3 6 4 8" xfId="17093"/>
    <cellStyle name="Обычный 18 3 6 4 9" xfId="17094"/>
    <cellStyle name="Обычный 18 3 6 5" xfId="17095"/>
    <cellStyle name="Обычный 18 3 6 5 2" xfId="17096"/>
    <cellStyle name="Обычный 18 3 6 5 2 2" xfId="17097"/>
    <cellStyle name="Обычный 18 3 6 5 2 3" xfId="17098"/>
    <cellStyle name="Обычный 18 3 6 5 2 4" xfId="17099"/>
    <cellStyle name="Обычный 18 3 6 5 2 5" xfId="17100"/>
    <cellStyle name="Обычный 18 3 6 5 3" xfId="17101"/>
    <cellStyle name="Обычный 18 3 6 5 4" xfId="17102"/>
    <cellStyle name="Обычный 18 3 6 5 5" xfId="17103"/>
    <cellStyle name="Обычный 18 3 6 5 6" xfId="17104"/>
    <cellStyle name="Обычный 18 3 6 5 7" xfId="17105"/>
    <cellStyle name="Обычный 18 3 6 5 8" xfId="17106"/>
    <cellStyle name="Обычный 18 3 6 5 9" xfId="17107"/>
    <cellStyle name="Обычный 18 3 6 6" xfId="17108"/>
    <cellStyle name="Обычный 18 3 6 6 2" xfId="17109"/>
    <cellStyle name="Обычный 18 3 6 6 2 2" xfId="17110"/>
    <cellStyle name="Обычный 18 3 6 6 2 3" xfId="17111"/>
    <cellStyle name="Обычный 18 3 6 6 2 4" xfId="17112"/>
    <cellStyle name="Обычный 18 3 6 6 2 5" xfId="17113"/>
    <cellStyle name="Обычный 18 3 6 6 3" xfId="17114"/>
    <cellStyle name="Обычный 18 3 6 6 4" xfId="17115"/>
    <cellStyle name="Обычный 18 3 6 6 5" xfId="17116"/>
    <cellStyle name="Обычный 18 3 6 6 6" xfId="17117"/>
    <cellStyle name="Обычный 18 3 6 6 7" xfId="17118"/>
    <cellStyle name="Обычный 18 3 6 6 8" xfId="17119"/>
    <cellStyle name="Обычный 18 3 6 7" xfId="17120"/>
    <cellStyle name="Обычный 18 3 6 7 2" xfId="17121"/>
    <cellStyle name="Обычный 18 3 6 7 3" xfId="17122"/>
    <cellStyle name="Обычный 18 3 6 7 4" xfId="17123"/>
    <cellStyle name="Обычный 18 3 6 7 5" xfId="17124"/>
    <cellStyle name="Обычный 18 3 6 8" xfId="17125"/>
    <cellStyle name="Обычный 18 3 6 8 2" xfId="17126"/>
    <cellStyle name="Обычный 18 3 6 8 3" xfId="17127"/>
    <cellStyle name="Обычный 18 3 6 8 4" xfId="17128"/>
    <cellStyle name="Обычный 18 3 6 8 5" xfId="17129"/>
    <cellStyle name="Обычный 18 3 6 9" xfId="17130"/>
    <cellStyle name="Обычный 18 3 7" xfId="17131"/>
    <cellStyle name="Обычный 18 3 7 10" xfId="17132"/>
    <cellStyle name="Обычный 18 3 7 11" xfId="17133"/>
    <cellStyle name="Обычный 18 3 7 12" xfId="17134"/>
    <cellStyle name="Обычный 18 3 7 13" xfId="17135"/>
    <cellStyle name="Обычный 18 3 7 14" xfId="17136"/>
    <cellStyle name="Обычный 18 3 7 15" xfId="17137"/>
    <cellStyle name="Обычный 18 3 7 2" xfId="17138"/>
    <cellStyle name="Обычный 18 3 7 2 10" xfId="17139"/>
    <cellStyle name="Обычный 18 3 7 2 11" xfId="17140"/>
    <cellStyle name="Обычный 18 3 7 2 12" xfId="17141"/>
    <cellStyle name="Обычный 18 3 7 2 13" xfId="17142"/>
    <cellStyle name="Обычный 18 3 7 2 14" xfId="17143"/>
    <cellStyle name="Обычный 18 3 7 2 2" xfId="17144"/>
    <cellStyle name="Обычный 18 3 7 2 2 10" xfId="17145"/>
    <cellStyle name="Обычный 18 3 7 2 2 11" xfId="17146"/>
    <cellStyle name="Обычный 18 3 7 2 2 12" xfId="17147"/>
    <cellStyle name="Обычный 18 3 7 2 2 13" xfId="17148"/>
    <cellStyle name="Обычный 18 3 7 2 2 2" xfId="17149"/>
    <cellStyle name="Обычный 18 3 7 2 2 2 2" xfId="17150"/>
    <cellStyle name="Обычный 18 3 7 2 2 2 2 2" xfId="17151"/>
    <cellStyle name="Обычный 18 3 7 2 2 2 2 3" xfId="17152"/>
    <cellStyle name="Обычный 18 3 7 2 2 2 2 4" xfId="17153"/>
    <cellStyle name="Обычный 18 3 7 2 2 2 2 5" xfId="17154"/>
    <cellStyle name="Обычный 18 3 7 2 2 2 3" xfId="17155"/>
    <cellStyle name="Обычный 18 3 7 2 2 2 4" xfId="17156"/>
    <cellStyle name="Обычный 18 3 7 2 2 2 5" xfId="17157"/>
    <cellStyle name="Обычный 18 3 7 2 2 2 6" xfId="17158"/>
    <cellStyle name="Обычный 18 3 7 2 2 2 7" xfId="17159"/>
    <cellStyle name="Обычный 18 3 7 2 2 2 8" xfId="17160"/>
    <cellStyle name="Обычный 18 3 7 2 2 2 9" xfId="17161"/>
    <cellStyle name="Обычный 18 3 7 2 2 3" xfId="17162"/>
    <cellStyle name="Обычный 18 3 7 2 2 3 2" xfId="17163"/>
    <cellStyle name="Обычный 18 3 7 2 2 3 2 2" xfId="17164"/>
    <cellStyle name="Обычный 18 3 7 2 2 3 2 3" xfId="17165"/>
    <cellStyle name="Обычный 18 3 7 2 2 3 2 4" xfId="17166"/>
    <cellStyle name="Обычный 18 3 7 2 2 3 2 5" xfId="17167"/>
    <cellStyle name="Обычный 18 3 7 2 2 3 3" xfId="17168"/>
    <cellStyle name="Обычный 18 3 7 2 2 3 4" xfId="17169"/>
    <cellStyle name="Обычный 18 3 7 2 2 3 5" xfId="17170"/>
    <cellStyle name="Обычный 18 3 7 2 2 3 6" xfId="17171"/>
    <cellStyle name="Обычный 18 3 7 2 2 3 7" xfId="17172"/>
    <cellStyle name="Обычный 18 3 7 2 2 3 8" xfId="17173"/>
    <cellStyle name="Обычный 18 3 7 2 2 4" xfId="17174"/>
    <cellStyle name="Обычный 18 3 7 2 2 4 2" xfId="17175"/>
    <cellStyle name="Обычный 18 3 7 2 2 4 3" xfId="17176"/>
    <cellStyle name="Обычный 18 3 7 2 2 4 4" xfId="17177"/>
    <cellStyle name="Обычный 18 3 7 2 2 4 5" xfId="17178"/>
    <cellStyle name="Обычный 18 3 7 2 2 5" xfId="17179"/>
    <cellStyle name="Обычный 18 3 7 2 2 5 2" xfId="17180"/>
    <cellStyle name="Обычный 18 3 7 2 2 5 3" xfId="17181"/>
    <cellStyle name="Обычный 18 3 7 2 2 5 4" xfId="17182"/>
    <cellStyle name="Обычный 18 3 7 2 2 5 5" xfId="17183"/>
    <cellStyle name="Обычный 18 3 7 2 2 6" xfId="17184"/>
    <cellStyle name="Обычный 18 3 7 2 2 7" xfId="17185"/>
    <cellStyle name="Обычный 18 3 7 2 2 8" xfId="17186"/>
    <cellStyle name="Обычный 18 3 7 2 2 9" xfId="17187"/>
    <cellStyle name="Обычный 18 3 7 2 3" xfId="17188"/>
    <cellStyle name="Обычный 18 3 7 2 3 2" xfId="17189"/>
    <cellStyle name="Обычный 18 3 7 2 3 2 2" xfId="17190"/>
    <cellStyle name="Обычный 18 3 7 2 3 2 3" xfId="17191"/>
    <cellStyle name="Обычный 18 3 7 2 3 2 4" xfId="17192"/>
    <cellStyle name="Обычный 18 3 7 2 3 2 5" xfId="17193"/>
    <cellStyle name="Обычный 18 3 7 2 3 3" xfId="17194"/>
    <cellStyle name="Обычный 18 3 7 2 3 4" xfId="17195"/>
    <cellStyle name="Обычный 18 3 7 2 3 5" xfId="17196"/>
    <cellStyle name="Обычный 18 3 7 2 3 6" xfId="17197"/>
    <cellStyle name="Обычный 18 3 7 2 3 7" xfId="17198"/>
    <cellStyle name="Обычный 18 3 7 2 3 8" xfId="17199"/>
    <cellStyle name="Обычный 18 3 7 2 3 9" xfId="17200"/>
    <cellStyle name="Обычный 18 3 7 2 4" xfId="17201"/>
    <cellStyle name="Обычный 18 3 7 2 4 2" xfId="17202"/>
    <cellStyle name="Обычный 18 3 7 2 4 2 2" xfId="17203"/>
    <cellStyle name="Обычный 18 3 7 2 4 2 3" xfId="17204"/>
    <cellStyle name="Обычный 18 3 7 2 4 2 4" xfId="17205"/>
    <cellStyle name="Обычный 18 3 7 2 4 2 5" xfId="17206"/>
    <cellStyle name="Обычный 18 3 7 2 4 3" xfId="17207"/>
    <cellStyle name="Обычный 18 3 7 2 4 4" xfId="17208"/>
    <cellStyle name="Обычный 18 3 7 2 4 5" xfId="17209"/>
    <cellStyle name="Обычный 18 3 7 2 4 6" xfId="17210"/>
    <cellStyle name="Обычный 18 3 7 2 4 7" xfId="17211"/>
    <cellStyle name="Обычный 18 3 7 2 4 8" xfId="17212"/>
    <cellStyle name="Обычный 18 3 7 2 5" xfId="17213"/>
    <cellStyle name="Обычный 18 3 7 2 5 2" xfId="17214"/>
    <cellStyle name="Обычный 18 3 7 2 5 3" xfId="17215"/>
    <cellStyle name="Обычный 18 3 7 2 5 4" xfId="17216"/>
    <cellStyle name="Обычный 18 3 7 2 5 5" xfId="17217"/>
    <cellStyle name="Обычный 18 3 7 2 6" xfId="17218"/>
    <cellStyle name="Обычный 18 3 7 2 6 2" xfId="17219"/>
    <cellStyle name="Обычный 18 3 7 2 6 3" xfId="17220"/>
    <cellStyle name="Обычный 18 3 7 2 6 4" xfId="17221"/>
    <cellStyle name="Обычный 18 3 7 2 6 5" xfId="17222"/>
    <cellStyle name="Обычный 18 3 7 2 7" xfId="17223"/>
    <cellStyle name="Обычный 18 3 7 2 8" xfId="17224"/>
    <cellStyle name="Обычный 18 3 7 2 9" xfId="17225"/>
    <cellStyle name="Обычный 18 3 7 3" xfId="17226"/>
    <cellStyle name="Обычный 18 3 7 3 10" xfId="17227"/>
    <cellStyle name="Обычный 18 3 7 3 11" xfId="17228"/>
    <cellStyle name="Обычный 18 3 7 3 12" xfId="17229"/>
    <cellStyle name="Обычный 18 3 7 3 13" xfId="17230"/>
    <cellStyle name="Обычный 18 3 7 3 2" xfId="17231"/>
    <cellStyle name="Обычный 18 3 7 3 2 2" xfId="17232"/>
    <cellStyle name="Обычный 18 3 7 3 2 2 2" xfId="17233"/>
    <cellStyle name="Обычный 18 3 7 3 2 2 3" xfId="17234"/>
    <cellStyle name="Обычный 18 3 7 3 2 2 4" xfId="17235"/>
    <cellStyle name="Обычный 18 3 7 3 2 2 5" xfId="17236"/>
    <cellStyle name="Обычный 18 3 7 3 2 3" xfId="17237"/>
    <cellStyle name="Обычный 18 3 7 3 2 4" xfId="17238"/>
    <cellStyle name="Обычный 18 3 7 3 2 5" xfId="17239"/>
    <cellStyle name="Обычный 18 3 7 3 2 6" xfId="17240"/>
    <cellStyle name="Обычный 18 3 7 3 2 7" xfId="17241"/>
    <cellStyle name="Обычный 18 3 7 3 2 8" xfId="17242"/>
    <cellStyle name="Обычный 18 3 7 3 2 9" xfId="17243"/>
    <cellStyle name="Обычный 18 3 7 3 3" xfId="17244"/>
    <cellStyle name="Обычный 18 3 7 3 3 2" xfId="17245"/>
    <cellStyle name="Обычный 18 3 7 3 3 2 2" xfId="17246"/>
    <cellStyle name="Обычный 18 3 7 3 3 2 3" xfId="17247"/>
    <cellStyle name="Обычный 18 3 7 3 3 2 4" xfId="17248"/>
    <cellStyle name="Обычный 18 3 7 3 3 2 5" xfId="17249"/>
    <cellStyle name="Обычный 18 3 7 3 3 3" xfId="17250"/>
    <cellStyle name="Обычный 18 3 7 3 3 4" xfId="17251"/>
    <cellStyle name="Обычный 18 3 7 3 3 5" xfId="17252"/>
    <cellStyle name="Обычный 18 3 7 3 3 6" xfId="17253"/>
    <cellStyle name="Обычный 18 3 7 3 3 7" xfId="17254"/>
    <cellStyle name="Обычный 18 3 7 3 3 8" xfId="17255"/>
    <cellStyle name="Обычный 18 3 7 3 4" xfId="17256"/>
    <cellStyle name="Обычный 18 3 7 3 4 2" xfId="17257"/>
    <cellStyle name="Обычный 18 3 7 3 4 3" xfId="17258"/>
    <cellStyle name="Обычный 18 3 7 3 4 4" xfId="17259"/>
    <cellStyle name="Обычный 18 3 7 3 4 5" xfId="17260"/>
    <cellStyle name="Обычный 18 3 7 3 5" xfId="17261"/>
    <cellStyle name="Обычный 18 3 7 3 5 2" xfId="17262"/>
    <cellStyle name="Обычный 18 3 7 3 5 3" xfId="17263"/>
    <cellStyle name="Обычный 18 3 7 3 5 4" xfId="17264"/>
    <cellStyle name="Обычный 18 3 7 3 5 5" xfId="17265"/>
    <cellStyle name="Обычный 18 3 7 3 6" xfId="17266"/>
    <cellStyle name="Обычный 18 3 7 3 7" xfId="17267"/>
    <cellStyle name="Обычный 18 3 7 3 8" xfId="17268"/>
    <cellStyle name="Обычный 18 3 7 3 9" xfId="17269"/>
    <cellStyle name="Обычный 18 3 7 4" xfId="17270"/>
    <cellStyle name="Обычный 18 3 7 4 2" xfId="17271"/>
    <cellStyle name="Обычный 18 3 7 4 2 2" xfId="17272"/>
    <cellStyle name="Обычный 18 3 7 4 2 3" xfId="17273"/>
    <cellStyle name="Обычный 18 3 7 4 2 4" xfId="17274"/>
    <cellStyle name="Обычный 18 3 7 4 2 5" xfId="17275"/>
    <cellStyle name="Обычный 18 3 7 4 3" xfId="17276"/>
    <cellStyle name="Обычный 18 3 7 4 4" xfId="17277"/>
    <cellStyle name="Обычный 18 3 7 4 5" xfId="17278"/>
    <cellStyle name="Обычный 18 3 7 4 6" xfId="17279"/>
    <cellStyle name="Обычный 18 3 7 4 7" xfId="17280"/>
    <cellStyle name="Обычный 18 3 7 4 8" xfId="17281"/>
    <cellStyle name="Обычный 18 3 7 4 9" xfId="17282"/>
    <cellStyle name="Обычный 18 3 7 5" xfId="17283"/>
    <cellStyle name="Обычный 18 3 7 5 2" xfId="17284"/>
    <cellStyle name="Обычный 18 3 7 5 2 2" xfId="17285"/>
    <cellStyle name="Обычный 18 3 7 5 2 3" xfId="17286"/>
    <cellStyle name="Обычный 18 3 7 5 2 4" xfId="17287"/>
    <cellStyle name="Обычный 18 3 7 5 2 5" xfId="17288"/>
    <cellStyle name="Обычный 18 3 7 5 3" xfId="17289"/>
    <cellStyle name="Обычный 18 3 7 5 4" xfId="17290"/>
    <cellStyle name="Обычный 18 3 7 5 5" xfId="17291"/>
    <cellStyle name="Обычный 18 3 7 5 6" xfId="17292"/>
    <cellStyle name="Обычный 18 3 7 5 7" xfId="17293"/>
    <cellStyle name="Обычный 18 3 7 5 8" xfId="17294"/>
    <cellStyle name="Обычный 18 3 7 6" xfId="17295"/>
    <cellStyle name="Обычный 18 3 7 6 2" xfId="17296"/>
    <cellStyle name="Обычный 18 3 7 6 3" xfId="17297"/>
    <cellStyle name="Обычный 18 3 7 6 4" xfId="17298"/>
    <cellStyle name="Обычный 18 3 7 6 5" xfId="17299"/>
    <cellStyle name="Обычный 18 3 7 7" xfId="17300"/>
    <cellStyle name="Обычный 18 3 7 7 2" xfId="17301"/>
    <cellStyle name="Обычный 18 3 7 7 3" xfId="17302"/>
    <cellStyle name="Обычный 18 3 7 7 4" xfId="17303"/>
    <cellStyle name="Обычный 18 3 7 7 5" xfId="17304"/>
    <cellStyle name="Обычный 18 3 7 8" xfId="17305"/>
    <cellStyle name="Обычный 18 3 7 9" xfId="17306"/>
    <cellStyle name="Обычный 18 3 8" xfId="17307"/>
    <cellStyle name="Обычный 18 3 8 10" xfId="17308"/>
    <cellStyle name="Обычный 18 3 8 11" xfId="17309"/>
    <cellStyle name="Обычный 18 3 8 12" xfId="17310"/>
    <cellStyle name="Обычный 18 3 8 13" xfId="17311"/>
    <cellStyle name="Обычный 18 3 8 14" xfId="17312"/>
    <cellStyle name="Обычный 18 3 8 15" xfId="17313"/>
    <cellStyle name="Обычный 18 3 8 2" xfId="17314"/>
    <cellStyle name="Обычный 18 3 8 2 10" xfId="17315"/>
    <cellStyle name="Обычный 18 3 8 2 11" xfId="17316"/>
    <cellStyle name="Обычный 18 3 8 2 12" xfId="17317"/>
    <cellStyle name="Обычный 18 3 8 2 13" xfId="17318"/>
    <cellStyle name="Обычный 18 3 8 2 14" xfId="17319"/>
    <cellStyle name="Обычный 18 3 8 2 2" xfId="17320"/>
    <cellStyle name="Обычный 18 3 8 2 2 10" xfId="17321"/>
    <cellStyle name="Обычный 18 3 8 2 2 11" xfId="17322"/>
    <cellStyle name="Обычный 18 3 8 2 2 12" xfId="17323"/>
    <cellStyle name="Обычный 18 3 8 2 2 13" xfId="17324"/>
    <cellStyle name="Обычный 18 3 8 2 2 2" xfId="17325"/>
    <cellStyle name="Обычный 18 3 8 2 2 2 2" xfId="17326"/>
    <cellStyle name="Обычный 18 3 8 2 2 2 2 2" xfId="17327"/>
    <cellStyle name="Обычный 18 3 8 2 2 2 2 3" xfId="17328"/>
    <cellStyle name="Обычный 18 3 8 2 2 2 2 4" xfId="17329"/>
    <cellStyle name="Обычный 18 3 8 2 2 2 2 5" xfId="17330"/>
    <cellStyle name="Обычный 18 3 8 2 2 2 3" xfId="17331"/>
    <cellStyle name="Обычный 18 3 8 2 2 2 4" xfId="17332"/>
    <cellStyle name="Обычный 18 3 8 2 2 2 5" xfId="17333"/>
    <cellStyle name="Обычный 18 3 8 2 2 2 6" xfId="17334"/>
    <cellStyle name="Обычный 18 3 8 2 2 2 7" xfId="17335"/>
    <cellStyle name="Обычный 18 3 8 2 2 2 8" xfId="17336"/>
    <cellStyle name="Обычный 18 3 8 2 2 2 9" xfId="17337"/>
    <cellStyle name="Обычный 18 3 8 2 2 3" xfId="17338"/>
    <cellStyle name="Обычный 18 3 8 2 2 3 2" xfId="17339"/>
    <cellStyle name="Обычный 18 3 8 2 2 3 2 2" xfId="17340"/>
    <cellStyle name="Обычный 18 3 8 2 2 3 2 3" xfId="17341"/>
    <cellStyle name="Обычный 18 3 8 2 2 3 2 4" xfId="17342"/>
    <cellStyle name="Обычный 18 3 8 2 2 3 2 5" xfId="17343"/>
    <cellStyle name="Обычный 18 3 8 2 2 3 3" xfId="17344"/>
    <cellStyle name="Обычный 18 3 8 2 2 3 4" xfId="17345"/>
    <cellStyle name="Обычный 18 3 8 2 2 3 5" xfId="17346"/>
    <cellStyle name="Обычный 18 3 8 2 2 3 6" xfId="17347"/>
    <cellStyle name="Обычный 18 3 8 2 2 3 7" xfId="17348"/>
    <cellStyle name="Обычный 18 3 8 2 2 3 8" xfId="17349"/>
    <cellStyle name="Обычный 18 3 8 2 2 4" xfId="17350"/>
    <cellStyle name="Обычный 18 3 8 2 2 4 2" xfId="17351"/>
    <cellStyle name="Обычный 18 3 8 2 2 4 3" xfId="17352"/>
    <cellStyle name="Обычный 18 3 8 2 2 4 4" xfId="17353"/>
    <cellStyle name="Обычный 18 3 8 2 2 4 5" xfId="17354"/>
    <cellStyle name="Обычный 18 3 8 2 2 5" xfId="17355"/>
    <cellStyle name="Обычный 18 3 8 2 2 5 2" xfId="17356"/>
    <cellStyle name="Обычный 18 3 8 2 2 5 3" xfId="17357"/>
    <cellStyle name="Обычный 18 3 8 2 2 5 4" xfId="17358"/>
    <cellStyle name="Обычный 18 3 8 2 2 5 5" xfId="17359"/>
    <cellStyle name="Обычный 18 3 8 2 2 6" xfId="17360"/>
    <cellStyle name="Обычный 18 3 8 2 2 7" xfId="17361"/>
    <cellStyle name="Обычный 18 3 8 2 2 8" xfId="17362"/>
    <cellStyle name="Обычный 18 3 8 2 2 9" xfId="17363"/>
    <cellStyle name="Обычный 18 3 8 2 3" xfId="17364"/>
    <cellStyle name="Обычный 18 3 8 2 3 2" xfId="17365"/>
    <cellStyle name="Обычный 18 3 8 2 3 2 2" xfId="17366"/>
    <cellStyle name="Обычный 18 3 8 2 3 2 3" xfId="17367"/>
    <cellStyle name="Обычный 18 3 8 2 3 2 4" xfId="17368"/>
    <cellStyle name="Обычный 18 3 8 2 3 2 5" xfId="17369"/>
    <cellStyle name="Обычный 18 3 8 2 3 3" xfId="17370"/>
    <cellStyle name="Обычный 18 3 8 2 3 4" xfId="17371"/>
    <cellStyle name="Обычный 18 3 8 2 3 5" xfId="17372"/>
    <cellStyle name="Обычный 18 3 8 2 3 6" xfId="17373"/>
    <cellStyle name="Обычный 18 3 8 2 3 7" xfId="17374"/>
    <cellStyle name="Обычный 18 3 8 2 3 8" xfId="17375"/>
    <cellStyle name="Обычный 18 3 8 2 3 9" xfId="17376"/>
    <cellStyle name="Обычный 18 3 8 2 4" xfId="17377"/>
    <cellStyle name="Обычный 18 3 8 2 4 2" xfId="17378"/>
    <cellStyle name="Обычный 18 3 8 2 4 2 2" xfId="17379"/>
    <cellStyle name="Обычный 18 3 8 2 4 2 3" xfId="17380"/>
    <cellStyle name="Обычный 18 3 8 2 4 2 4" xfId="17381"/>
    <cellStyle name="Обычный 18 3 8 2 4 2 5" xfId="17382"/>
    <cellStyle name="Обычный 18 3 8 2 4 3" xfId="17383"/>
    <cellStyle name="Обычный 18 3 8 2 4 4" xfId="17384"/>
    <cellStyle name="Обычный 18 3 8 2 4 5" xfId="17385"/>
    <cellStyle name="Обычный 18 3 8 2 4 6" xfId="17386"/>
    <cellStyle name="Обычный 18 3 8 2 4 7" xfId="17387"/>
    <cellStyle name="Обычный 18 3 8 2 4 8" xfId="17388"/>
    <cellStyle name="Обычный 18 3 8 2 5" xfId="17389"/>
    <cellStyle name="Обычный 18 3 8 2 5 2" xfId="17390"/>
    <cellStyle name="Обычный 18 3 8 2 5 3" xfId="17391"/>
    <cellStyle name="Обычный 18 3 8 2 5 4" xfId="17392"/>
    <cellStyle name="Обычный 18 3 8 2 5 5" xfId="17393"/>
    <cellStyle name="Обычный 18 3 8 2 6" xfId="17394"/>
    <cellStyle name="Обычный 18 3 8 2 6 2" xfId="17395"/>
    <cellStyle name="Обычный 18 3 8 2 6 3" xfId="17396"/>
    <cellStyle name="Обычный 18 3 8 2 6 4" xfId="17397"/>
    <cellStyle name="Обычный 18 3 8 2 6 5" xfId="17398"/>
    <cellStyle name="Обычный 18 3 8 2 7" xfId="17399"/>
    <cellStyle name="Обычный 18 3 8 2 8" xfId="17400"/>
    <cellStyle name="Обычный 18 3 8 2 9" xfId="17401"/>
    <cellStyle name="Обычный 18 3 8 3" xfId="17402"/>
    <cellStyle name="Обычный 18 3 8 3 10" xfId="17403"/>
    <cellStyle name="Обычный 18 3 8 3 11" xfId="17404"/>
    <cellStyle name="Обычный 18 3 8 3 12" xfId="17405"/>
    <cellStyle name="Обычный 18 3 8 3 13" xfId="17406"/>
    <cellStyle name="Обычный 18 3 8 3 2" xfId="17407"/>
    <cellStyle name="Обычный 18 3 8 3 2 2" xfId="17408"/>
    <cellStyle name="Обычный 18 3 8 3 2 2 2" xfId="17409"/>
    <cellStyle name="Обычный 18 3 8 3 2 2 3" xfId="17410"/>
    <cellStyle name="Обычный 18 3 8 3 2 2 4" xfId="17411"/>
    <cellStyle name="Обычный 18 3 8 3 2 2 5" xfId="17412"/>
    <cellStyle name="Обычный 18 3 8 3 2 3" xfId="17413"/>
    <cellStyle name="Обычный 18 3 8 3 2 4" xfId="17414"/>
    <cellStyle name="Обычный 18 3 8 3 2 5" xfId="17415"/>
    <cellStyle name="Обычный 18 3 8 3 2 6" xfId="17416"/>
    <cellStyle name="Обычный 18 3 8 3 2 7" xfId="17417"/>
    <cellStyle name="Обычный 18 3 8 3 2 8" xfId="17418"/>
    <cellStyle name="Обычный 18 3 8 3 2 9" xfId="17419"/>
    <cellStyle name="Обычный 18 3 8 3 3" xfId="17420"/>
    <cellStyle name="Обычный 18 3 8 3 3 2" xfId="17421"/>
    <cellStyle name="Обычный 18 3 8 3 3 2 2" xfId="17422"/>
    <cellStyle name="Обычный 18 3 8 3 3 2 3" xfId="17423"/>
    <cellStyle name="Обычный 18 3 8 3 3 2 4" xfId="17424"/>
    <cellStyle name="Обычный 18 3 8 3 3 2 5" xfId="17425"/>
    <cellStyle name="Обычный 18 3 8 3 3 3" xfId="17426"/>
    <cellStyle name="Обычный 18 3 8 3 3 4" xfId="17427"/>
    <cellStyle name="Обычный 18 3 8 3 3 5" xfId="17428"/>
    <cellStyle name="Обычный 18 3 8 3 3 6" xfId="17429"/>
    <cellStyle name="Обычный 18 3 8 3 3 7" xfId="17430"/>
    <cellStyle name="Обычный 18 3 8 3 3 8" xfId="17431"/>
    <cellStyle name="Обычный 18 3 8 3 4" xfId="17432"/>
    <cellStyle name="Обычный 18 3 8 3 4 2" xfId="17433"/>
    <cellStyle name="Обычный 18 3 8 3 4 3" xfId="17434"/>
    <cellStyle name="Обычный 18 3 8 3 4 4" xfId="17435"/>
    <cellStyle name="Обычный 18 3 8 3 4 5" xfId="17436"/>
    <cellStyle name="Обычный 18 3 8 3 5" xfId="17437"/>
    <cellStyle name="Обычный 18 3 8 3 5 2" xfId="17438"/>
    <cellStyle name="Обычный 18 3 8 3 5 3" xfId="17439"/>
    <cellStyle name="Обычный 18 3 8 3 5 4" xfId="17440"/>
    <cellStyle name="Обычный 18 3 8 3 5 5" xfId="17441"/>
    <cellStyle name="Обычный 18 3 8 3 6" xfId="17442"/>
    <cellStyle name="Обычный 18 3 8 3 7" xfId="17443"/>
    <cellStyle name="Обычный 18 3 8 3 8" xfId="17444"/>
    <cellStyle name="Обычный 18 3 8 3 9" xfId="17445"/>
    <cellStyle name="Обычный 18 3 8 4" xfId="17446"/>
    <cellStyle name="Обычный 18 3 8 4 2" xfId="17447"/>
    <cellStyle name="Обычный 18 3 8 4 2 2" xfId="17448"/>
    <cellStyle name="Обычный 18 3 8 4 2 3" xfId="17449"/>
    <cellStyle name="Обычный 18 3 8 4 2 4" xfId="17450"/>
    <cellStyle name="Обычный 18 3 8 4 2 5" xfId="17451"/>
    <cellStyle name="Обычный 18 3 8 4 3" xfId="17452"/>
    <cellStyle name="Обычный 18 3 8 4 4" xfId="17453"/>
    <cellStyle name="Обычный 18 3 8 4 5" xfId="17454"/>
    <cellStyle name="Обычный 18 3 8 4 6" xfId="17455"/>
    <cellStyle name="Обычный 18 3 8 4 7" xfId="17456"/>
    <cellStyle name="Обычный 18 3 8 4 8" xfId="17457"/>
    <cellStyle name="Обычный 18 3 8 4 9" xfId="17458"/>
    <cellStyle name="Обычный 18 3 8 5" xfId="17459"/>
    <cellStyle name="Обычный 18 3 8 5 2" xfId="17460"/>
    <cellStyle name="Обычный 18 3 8 5 2 2" xfId="17461"/>
    <cellStyle name="Обычный 18 3 8 5 2 3" xfId="17462"/>
    <cellStyle name="Обычный 18 3 8 5 2 4" xfId="17463"/>
    <cellStyle name="Обычный 18 3 8 5 2 5" xfId="17464"/>
    <cellStyle name="Обычный 18 3 8 5 3" xfId="17465"/>
    <cellStyle name="Обычный 18 3 8 5 4" xfId="17466"/>
    <cellStyle name="Обычный 18 3 8 5 5" xfId="17467"/>
    <cellStyle name="Обычный 18 3 8 5 6" xfId="17468"/>
    <cellStyle name="Обычный 18 3 8 5 7" xfId="17469"/>
    <cellStyle name="Обычный 18 3 8 5 8" xfId="17470"/>
    <cellStyle name="Обычный 18 3 8 6" xfId="17471"/>
    <cellStyle name="Обычный 18 3 8 6 2" xfId="17472"/>
    <cellStyle name="Обычный 18 3 8 6 3" xfId="17473"/>
    <cellStyle name="Обычный 18 3 8 6 4" xfId="17474"/>
    <cellStyle name="Обычный 18 3 8 6 5" xfId="17475"/>
    <cellStyle name="Обычный 18 3 8 7" xfId="17476"/>
    <cellStyle name="Обычный 18 3 8 7 2" xfId="17477"/>
    <cellStyle name="Обычный 18 3 8 7 3" xfId="17478"/>
    <cellStyle name="Обычный 18 3 8 7 4" xfId="17479"/>
    <cellStyle name="Обычный 18 3 8 7 5" xfId="17480"/>
    <cellStyle name="Обычный 18 3 8 8" xfId="17481"/>
    <cellStyle name="Обычный 18 3 8 9" xfId="17482"/>
    <cellStyle name="Обычный 18 3 9" xfId="17483"/>
    <cellStyle name="Обычный 18 3 9 10" xfId="17484"/>
    <cellStyle name="Обычный 18 3 9 11" xfId="17485"/>
    <cellStyle name="Обычный 18 3 9 12" xfId="17486"/>
    <cellStyle name="Обычный 18 3 9 13" xfId="17487"/>
    <cellStyle name="Обычный 18 3 9 14" xfId="17488"/>
    <cellStyle name="Обычный 18 3 9 15" xfId="17489"/>
    <cellStyle name="Обычный 18 3 9 2" xfId="17490"/>
    <cellStyle name="Обычный 18 3 9 2 10" xfId="17491"/>
    <cellStyle name="Обычный 18 3 9 2 11" xfId="17492"/>
    <cellStyle name="Обычный 18 3 9 2 12" xfId="17493"/>
    <cellStyle name="Обычный 18 3 9 2 13" xfId="17494"/>
    <cellStyle name="Обычный 18 3 9 2 14" xfId="17495"/>
    <cellStyle name="Обычный 18 3 9 2 2" xfId="17496"/>
    <cellStyle name="Обычный 18 3 9 2 2 10" xfId="17497"/>
    <cellStyle name="Обычный 18 3 9 2 2 11" xfId="17498"/>
    <cellStyle name="Обычный 18 3 9 2 2 12" xfId="17499"/>
    <cellStyle name="Обычный 18 3 9 2 2 13" xfId="17500"/>
    <cellStyle name="Обычный 18 3 9 2 2 2" xfId="17501"/>
    <cellStyle name="Обычный 18 3 9 2 2 2 2" xfId="17502"/>
    <cellStyle name="Обычный 18 3 9 2 2 2 2 2" xfId="17503"/>
    <cellStyle name="Обычный 18 3 9 2 2 2 2 3" xfId="17504"/>
    <cellStyle name="Обычный 18 3 9 2 2 2 2 4" xfId="17505"/>
    <cellStyle name="Обычный 18 3 9 2 2 2 2 5" xfId="17506"/>
    <cellStyle name="Обычный 18 3 9 2 2 2 3" xfId="17507"/>
    <cellStyle name="Обычный 18 3 9 2 2 2 4" xfId="17508"/>
    <cellStyle name="Обычный 18 3 9 2 2 2 5" xfId="17509"/>
    <cellStyle name="Обычный 18 3 9 2 2 2 6" xfId="17510"/>
    <cellStyle name="Обычный 18 3 9 2 2 2 7" xfId="17511"/>
    <cellStyle name="Обычный 18 3 9 2 2 2 8" xfId="17512"/>
    <cellStyle name="Обычный 18 3 9 2 2 2 9" xfId="17513"/>
    <cellStyle name="Обычный 18 3 9 2 2 3" xfId="17514"/>
    <cellStyle name="Обычный 18 3 9 2 2 3 2" xfId="17515"/>
    <cellStyle name="Обычный 18 3 9 2 2 3 2 2" xfId="17516"/>
    <cellStyle name="Обычный 18 3 9 2 2 3 2 3" xfId="17517"/>
    <cellStyle name="Обычный 18 3 9 2 2 3 2 4" xfId="17518"/>
    <cellStyle name="Обычный 18 3 9 2 2 3 2 5" xfId="17519"/>
    <cellStyle name="Обычный 18 3 9 2 2 3 3" xfId="17520"/>
    <cellStyle name="Обычный 18 3 9 2 2 3 4" xfId="17521"/>
    <cellStyle name="Обычный 18 3 9 2 2 3 5" xfId="17522"/>
    <cellStyle name="Обычный 18 3 9 2 2 3 6" xfId="17523"/>
    <cellStyle name="Обычный 18 3 9 2 2 3 7" xfId="17524"/>
    <cellStyle name="Обычный 18 3 9 2 2 3 8" xfId="17525"/>
    <cellStyle name="Обычный 18 3 9 2 2 4" xfId="17526"/>
    <cellStyle name="Обычный 18 3 9 2 2 4 2" xfId="17527"/>
    <cellStyle name="Обычный 18 3 9 2 2 4 3" xfId="17528"/>
    <cellStyle name="Обычный 18 3 9 2 2 4 4" xfId="17529"/>
    <cellStyle name="Обычный 18 3 9 2 2 4 5" xfId="17530"/>
    <cellStyle name="Обычный 18 3 9 2 2 5" xfId="17531"/>
    <cellStyle name="Обычный 18 3 9 2 2 5 2" xfId="17532"/>
    <cellStyle name="Обычный 18 3 9 2 2 5 3" xfId="17533"/>
    <cellStyle name="Обычный 18 3 9 2 2 5 4" xfId="17534"/>
    <cellStyle name="Обычный 18 3 9 2 2 5 5" xfId="17535"/>
    <cellStyle name="Обычный 18 3 9 2 2 6" xfId="17536"/>
    <cellStyle name="Обычный 18 3 9 2 2 7" xfId="17537"/>
    <cellStyle name="Обычный 18 3 9 2 2 8" xfId="17538"/>
    <cellStyle name="Обычный 18 3 9 2 2 9" xfId="17539"/>
    <cellStyle name="Обычный 18 3 9 2 3" xfId="17540"/>
    <cellStyle name="Обычный 18 3 9 2 3 2" xfId="17541"/>
    <cellStyle name="Обычный 18 3 9 2 3 2 2" xfId="17542"/>
    <cellStyle name="Обычный 18 3 9 2 3 2 3" xfId="17543"/>
    <cellStyle name="Обычный 18 3 9 2 3 2 4" xfId="17544"/>
    <cellStyle name="Обычный 18 3 9 2 3 2 5" xfId="17545"/>
    <cellStyle name="Обычный 18 3 9 2 3 3" xfId="17546"/>
    <cellStyle name="Обычный 18 3 9 2 3 4" xfId="17547"/>
    <cellStyle name="Обычный 18 3 9 2 3 5" xfId="17548"/>
    <cellStyle name="Обычный 18 3 9 2 3 6" xfId="17549"/>
    <cellStyle name="Обычный 18 3 9 2 3 7" xfId="17550"/>
    <cellStyle name="Обычный 18 3 9 2 3 8" xfId="17551"/>
    <cellStyle name="Обычный 18 3 9 2 3 9" xfId="17552"/>
    <cellStyle name="Обычный 18 3 9 2 4" xfId="17553"/>
    <cellStyle name="Обычный 18 3 9 2 4 2" xfId="17554"/>
    <cellStyle name="Обычный 18 3 9 2 4 2 2" xfId="17555"/>
    <cellStyle name="Обычный 18 3 9 2 4 2 3" xfId="17556"/>
    <cellStyle name="Обычный 18 3 9 2 4 2 4" xfId="17557"/>
    <cellStyle name="Обычный 18 3 9 2 4 2 5" xfId="17558"/>
    <cellStyle name="Обычный 18 3 9 2 4 3" xfId="17559"/>
    <cellStyle name="Обычный 18 3 9 2 4 4" xfId="17560"/>
    <cellStyle name="Обычный 18 3 9 2 4 5" xfId="17561"/>
    <cellStyle name="Обычный 18 3 9 2 4 6" xfId="17562"/>
    <cellStyle name="Обычный 18 3 9 2 4 7" xfId="17563"/>
    <cellStyle name="Обычный 18 3 9 2 4 8" xfId="17564"/>
    <cellStyle name="Обычный 18 3 9 2 5" xfId="17565"/>
    <cellStyle name="Обычный 18 3 9 2 5 2" xfId="17566"/>
    <cellStyle name="Обычный 18 3 9 2 5 3" xfId="17567"/>
    <cellStyle name="Обычный 18 3 9 2 5 4" xfId="17568"/>
    <cellStyle name="Обычный 18 3 9 2 5 5" xfId="17569"/>
    <cellStyle name="Обычный 18 3 9 2 6" xfId="17570"/>
    <cellStyle name="Обычный 18 3 9 2 6 2" xfId="17571"/>
    <cellStyle name="Обычный 18 3 9 2 6 3" xfId="17572"/>
    <cellStyle name="Обычный 18 3 9 2 6 4" xfId="17573"/>
    <cellStyle name="Обычный 18 3 9 2 6 5" xfId="17574"/>
    <cellStyle name="Обычный 18 3 9 2 7" xfId="17575"/>
    <cellStyle name="Обычный 18 3 9 2 8" xfId="17576"/>
    <cellStyle name="Обычный 18 3 9 2 9" xfId="17577"/>
    <cellStyle name="Обычный 18 3 9 3" xfId="17578"/>
    <cellStyle name="Обычный 18 3 9 3 10" xfId="17579"/>
    <cellStyle name="Обычный 18 3 9 3 11" xfId="17580"/>
    <cellStyle name="Обычный 18 3 9 3 12" xfId="17581"/>
    <cellStyle name="Обычный 18 3 9 3 13" xfId="17582"/>
    <cellStyle name="Обычный 18 3 9 3 2" xfId="17583"/>
    <cellStyle name="Обычный 18 3 9 3 2 2" xfId="17584"/>
    <cellStyle name="Обычный 18 3 9 3 2 2 2" xfId="17585"/>
    <cellStyle name="Обычный 18 3 9 3 2 2 3" xfId="17586"/>
    <cellStyle name="Обычный 18 3 9 3 2 2 4" xfId="17587"/>
    <cellStyle name="Обычный 18 3 9 3 2 2 5" xfId="17588"/>
    <cellStyle name="Обычный 18 3 9 3 2 3" xfId="17589"/>
    <cellStyle name="Обычный 18 3 9 3 2 4" xfId="17590"/>
    <cellStyle name="Обычный 18 3 9 3 2 5" xfId="17591"/>
    <cellStyle name="Обычный 18 3 9 3 2 6" xfId="17592"/>
    <cellStyle name="Обычный 18 3 9 3 2 7" xfId="17593"/>
    <cellStyle name="Обычный 18 3 9 3 2 8" xfId="17594"/>
    <cellStyle name="Обычный 18 3 9 3 2 9" xfId="17595"/>
    <cellStyle name="Обычный 18 3 9 3 3" xfId="17596"/>
    <cellStyle name="Обычный 18 3 9 3 3 2" xfId="17597"/>
    <cellStyle name="Обычный 18 3 9 3 3 2 2" xfId="17598"/>
    <cellStyle name="Обычный 18 3 9 3 3 2 3" xfId="17599"/>
    <cellStyle name="Обычный 18 3 9 3 3 2 4" xfId="17600"/>
    <cellStyle name="Обычный 18 3 9 3 3 2 5" xfId="17601"/>
    <cellStyle name="Обычный 18 3 9 3 3 3" xfId="17602"/>
    <cellStyle name="Обычный 18 3 9 3 3 4" xfId="17603"/>
    <cellStyle name="Обычный 18 3 9 3 3 5" xfId="17604"/>
    <cellStyle name="Обычный 18 3 9 3 3 6" xfId="17605"/>
    <cellStyle name="Обычный 18 3 9 3 3 7" xfId="17606"/>
    <cellStyle name="Обычный 18 3 9 3 3 8" xfId="17607"/>
    <cellStyle name="Обычный 18 3 9 3 4" xfId="17608"/>
    <cellStyle name="Обычный 18 3 9 3 4 2" xfId="17609"/>
    <cellStyle name="Обычный 18 3 9 3 4 3" xfId="17610"/>
    <cellStyle name="Обычный 18 3 9 3 4 4" xfId="17611"/>
    <cellStyle name="Обычный 18 3 9 3 4 5" xfId="17612"/>
    <cellStyle name="Обычный 18 3 9 3 5" xfId="17613"/>
    <cellStyle name="Обычный 18 3 9 3 5 2" xfId="17614"/>
    <cellStyle name="Обычный 18 3 9 3 5 3" xfId="17615"/>
    <cellStyle name="Обычный 18 3 9 3 5 4" xfId="17616"/>
    <cellStyle name="Обычный 18 3 9 3 5 5" xfId="17617"/>
    <cellStyle name="Обычный 18 3 9 3 6" xfId="17618"/>
    <cellStyle name="Обычный 18 3 9 3 7" xfId="17619"/>
    <cellStyle name="Обычный 18 3 9 3 8" xfId="17620"/>
    <cellStyle name="Обычный 18 3 9 3 9" xfId="17621"/>
    <cellStyle name="Обычный 18 3 9 4" xfId="17622"/>
    <cellStyle name="Обычный 18 3 9 4 2" xfId="17623"/>
    <cellStyle name="Обычный 18 3 9 4 2 2" xfId="17624"/>
    <cellStyle name="Обычный 18 3 9 4 2 3" xfId="17625"/>
    <cellStyle name="Обычный 18 3 9 4 2 4" xfId="17626"/>
    <cellStyle name="Обычный 18 3 9 4 2 5" xfId="17627"/>
    <cellStyle name="Обычный 18 3 9 4 3" xfId="17628"/>
    <cellStyle name="Обычный 18 3 9 4 4" xfId="17629"/>
    <cellStyle name="Обычный 18 3 9 4 5" xfId="17630"/>
    <cellStyle name="Обычный 18 3 9 4 6" xfId="17631"/>
    <cellStyle name="Обычный 18 3 9 4 7" xfId="17632"/>
    <cellStyle name="Обычный 18 3 9 4 8" xfId="17633"/>
    <cellStyle name="Обычный 18 3 9 4 9" xfId="17634"/>
    <cellStyle name="Обычный 18 3 9 5" xfId="17635"/>
    <cellStyle name="Обычный 18 3 9 5 2" xfId="17636"/>
    <cellStyle name="Обычный 18 3 9 5 2 2" xfId="17637"/>
    <cellStyle name="Обычный 18 3 9 5 2 3" xfId="17638"/>
    <cellStyle name="Обычный 18 3 9 5 2 4" xfId="17639"/>
    <cellStyle name="Обычный 18 3 9 5 2 5" xfId="17640"/>
    <cellStyle name="Обычный 18 3 9 5 3" xfId="17641"/>
    <cellStyle name="Обычный 18 3 9 5 4" xfId="17642"/>
    <cellStyle name="Обычный 18 3 9 5 5" xfId="17643"/>
    <cellStyle name="Обычный 18 3 9 5 6" xfId="17644"/>
    <cellStyle name="Обычный 18 3 9 5 7" xfId="17645"/>
    <cellStyle name="Обычный 18 3 9 5 8" xfId="17646"/>
    <cellStyle name="Обычный 18 3 9 6" xfId="17647"/>
    <cellStyle name="Обычный 18 3 9 6 2" xfId="17648"/>
    <cellStyle name="Обычный 18 3 9 6 3" xfId="17649"/>
    <cellStyle name="Обычный 18 3 9 6 4" xfId="17650"/>
    <cellStyle name="Обычный 18 3 9 6 5" xfId="17651"/>
    <cellStyle name="Обычный 18 3 9 7" xfId="17652"/>
    <cellStyle name="Обычный 18 3 9 7 2" xfId="17653"/>
    <cellStyle name="Обычный 18 3 9 7 3" xfId="17654"/>
    <cellStyle name="Обычный 18 3 9 7 4" xfId="17655"/>
    <cellStyle name="Обычный 18 3 9 7 5" xfId="17656"/>
    <cellStyle name="Обычный 18 3 9 8" xfId="17657"/>
    <cellStyle name="Обычный 18 3 9 9" xfId="17658"/>
    <cellStyle name="Обычный 18 30" xfId="17659"/>
    <cellStyle name="Обычный 18 31" xfId="17660"/>
    <cellStyle name="Обычный 18 4" xfId="17661"/>
    <cellStyle name="Обычный 18 4 10" xfId="17662"/>
    <cellStyle name="Обычный 18 4 10 10" xfId="17663"/>
    <cellStyle name="Обычный 18 4 10 11" xfId="17664"/>
    <cellStyle name="Обычный 18 4 10 12" xfId="17665"/>
    <cellStyle name="Обычный 18 4 10 13" xfId="17666"/>
    <cellStyle name="Обычный 18 4 10 14" xfId="17667"/>
    <cellStyle name="Обычный 18 4 10 15" xfId="17668"/>
    <cellStyle name="Обычный 18 4 10 2" xfId="17669"/>
    <cellStyle name="Обычный 18 4 10 2 10" xfId="17670"/>
    <cellStyle name="Обычный 18 4 10 2 11" xfId="17671"/>
    <cellStyle name="Обычный 18 4 10 2 12" xfId="17672"/>
    <cellStyle name="Обычный 18 4 10 2 13" xfId="17673"/>
    <cellStyle name="Обычный 18 4 10 2 14" xfId="17674"/>
    <cellStyle name="Обычный 18 4 10 2 2" xfId="17675"/>
    <cellStyle name="Обычный 18 4 10 2 2 10" xfId="17676"/>
    <cellStyle name="Обычный 18 4 10 2 2 11" xfId="17677"/>
    <cellStyle name="Обычный 18 4 10 2 2 12" xfId="17678"/>
    <cellStyle name="Обычный 18 4 10 2 2 13" xfId="17679"/>
    <cellStyle name="Обычный 18 4 10 2 2 2" xfId="17680"/>
    <cellStyle name="Обычный 18 4 10 2 2 2 2" xfId="17681"/>
    <cellStyle name="Обычный 18 4 10 2 2 2 2 2" xfId="17682"/>
    <cellStyle name="Обычный 18 4 10 2 2 2 2 3" xfId="17683"/>
    <cellStyle name="Обычный 18 4 10 2 2 2 2 4" xfId="17684"/>
    <cellStyle name="Обычный 18 4 10 2 2 2 2 5" xfId="17685"/>
    <cellStyle name="Обычный 18 4 10 2 2 2 3" xfId="17686"/>
    <cellStyle name="Обычный 18 4 10 2 2 2 4" xfId="17687"/>
    <cellStyle name="Обычный 18 4 10 2 2 2 5" xfId="17688"/>
    <cellStyle name="Обычный 18 4 10 2 2 2 6" xfId="17689"/>
    <cellStyle name="Обычный 18 4 10 2 2 2 7" xfId="17690"/>
    <cellStyle name="Обычный 18 4 10 2 2 2 8" xfId="17691"/>
    <cellStyle name="Обычный 18 4 10 2 2 2 9" xfId="17692"/>
    <cellStyle name="Обычный 18 4 10 2 2 3" xfId="17693"/>
    <cellStyle name="Обычный 18 4 10 2 2 3 2" xfId="17694"/>
    <cellStyle name="Обычный 18 4 10 2 2 3 2 2" xfId="17695"/>
    <cellStyle name="Обычный 18 4 10 2 2 3 2 3" xfId="17696"/>
    <cellStyle name="Обычный 18 4 10 2 2 3 2 4" xfId="17697"/>
    <cellStyle name="Обычный 18 4 10 2 2 3 2 5" xfId="17698"/>
    <cellStyle name="Обычный 18 4 10 2 2 3 3" xfId="17699"/>
    <cellStyle name="Обычный 18 4 10 2 2 3 4" xfId="17700"/>
    <cellStyle name="Обычный 18 4 10 2 2 3 5" xfId="17701"/>
    <cellStyle name="Обычный 18 4 10 2 2 3 6" xfId="17702"/>
    <cellStyle name="Обычный 18 4 10 2 2 3 7" xfId="17703"/>
    <cellStyle name="Обычный 18 4 10 2 2 3 8" xfId="17704"/>
    <cellStyle name="Обычный 18 4 10 2 2 4" xfId="17705"/>
    <cellStyle name="Обычный 18 4 10 2 2 4 2" xfId="17706"/>
    <cellStyle name="Обычный 18 4 10 2 2 4 3" xfId="17707"/>
    <cellStyle name="Обычный 18 4 10 2 2 4 4" xfId="17708"/>
    <cellStyle name="Обычный 18 4 10 2 2 4 5" xfId="17709"/>
    <cellStyle name="Обычный 18 4 10 2 2 5" xfId="17710"/>
    <cellStyle name="Обычный 18 4 10 2 2 5 2" xfId="17711"/>
    <cellStyle name="Обычный 18 4 10 2 2 5 3" xfId="17712"/>
    <cellStyle name="Обычный 18 4 10 2 2 5 4" xfId="17713"/>
    <cellStyle name="Обычный 18 4 10 2 2 5 5" xfId="17714"/>
    <cellStyle name="Обычный 18 4 10 2 2 6" xfId="17715"/>
    <cellStyle name="Обычный 18 4 10 2 2 7" xfId="17716"/>
    <cellStyle name="Обычный 18 4 10 2 2 8" xfId="17717"/>
    <cellStyle name="Обычный 18 4 10 2 2 9" xfId="17718"/>
    <cellStyle name="Обычный 18 4 10 2 3" xfId="17719"/>
    <cellStyle name="Обычный 18 4 10 2 3 2" xfId="17720"/>
    <cellStyle name="Обычный 18 4 10 2 3 2 2" xfId="17721"/>
    <cellStyle name="Обычный 18 4 10 2 3 2 3" xfId="17722"/>
    <cellStyle name="Обычный 18 4 10 2 3 2 4" xfId="17723"/>
    <cellStyle name="Обычный 18 4 10 2 3 2 5" xfId="17724"/>
    <cellStyle name="Обычный 18 4 10 2 3 3" xfId="17725"/>
    <cellStyle name="Обычный 18 4 10 2 3 4" xfId="17726"/>
    <cellStyle name="Обычный 18 4 10 2 3 5" xfId="17727"/>
    <cellStyle name="Обычный 18 4 10 2 3 6" xfId="17728"/>
    <cellStyle name="Обычный 18 4 10 2 3 7" xfId="17729"/>
    <cellStyle name="Обычный 18 4 10 2 3 8" xfId="17730"/>
    <cellStyle name="Обычный 18 4 10 2 3 9" xfId="17731"/>
    <cellStyle name="Обычный 18 4 10 2 4" xfId="17732"/>
    <cellStyle name="Обычный 18 4 10 2 4 2" xfId="17733"/>
    <cellStyle name="Обычный 18 4 10 2 4 2 2" xfId="17734"/>
    <cellStyle name="Обычный 18 4 10 2 4 2 3" xfId="17735"/>
    <cellStyle name="Обычный 18 4 10 2 4 2 4" xfId="17736"/>
    <cellStyle name="Обычный 18 4 10 2 4 2 5" xfId="17737"/>
    <cellStyle name="Обычный 18 4 10 2 4 3" xfId="17738"/>
    <cellStyle name="Обычный 18 4 10 2 4 4" xfId="17739"/>
    <cellStyle name="Обычный 18 4 10 2 4 5" xfId="17740"/>
    <cellStyle name="Обычный 18 4 10 2 4 6" xfId="17741"/>
    <cellStyle name="Обычный 18 4 10 2 4 7" xfId="17742"/>
    <cellStyle name="Обычный 18 4 10 2 4 8" xfId="17743"/>
    <cellStyle name="Обычный 18 4 10 2 5" xfId="17744"/>
    <cellStyle name="Обычный 18 4 10 2 5 2" xfId="17745"/>
    <cellStyle name="Обычный 18 4 10 2 5 3" xfId="17746"/>
    <cellStyle name="Обычный 18 4 10 2 5 4" xfId="17747"/>
    <cellStyle name="Обычный 18 4 10 2 5 5" xfId="17748"/>
    <cellStyle name="Обычный 18 4 10 2 6" xfId="17749"/>
    <cellStyle name="Обычный 18 4 10 2 6 2" xfId="17750"/>
    <cellStyle name="Обычный 18 4 10 2 6 3" xfId="17751"/>
    <cellStyle name="Обычный 18 4 10 2 6 4" xfId="17752"/>
    <cellStyle name="Обычный 18 4 10 2 6 5" xfId="17753"/>
    <cellStyle name="Обычный 18 4 10 2 7" xfId="17754"/>
    <cellStyle name="Обычный 18 4 10 2 8" xfId="17755"/>
    <cellStyle name="Обычный 18 4 10 2 9" xfId="17756"/>
    <cellStyle name="Обычный 18 4 10 3" xfId="17757"/>
    <cellStyle name="Обычный 18 4 10 3 10" xfId="17758"/>
    <cellStyle name="Обычный 18 4 10 3 11" xfId="17759"/>
    <cellStyle name="Обычный 18 4 10 3 12" xfId="17760"/>
    <cellStyle name="Обычный 18 4 10 3 13" xfId="17761"/>
    <cellStyle name="Обычный 18 4 10 3 2" xfId="17762"/>
    <cellStyle name="Обычный 18 4 10 3 2 2" xfId="17763"/>
    <cellStyle name="Обычный 18 4 10 3 2 2 2" xfId="17764"/>
    <cellStyle name="Обычный 18 4 10 3 2 2 3" xfId="17765"/>
    <cellStyle name="Обычный 18 4 10 3 2 2 4" xfId="17766"/>
    <cellStyle name="Обычный 18 4 10 3 2 2 5" xfId="17767"/>
    <cellStyle name="Обычный 18 4 10 3 2 3" xfId="17768"/>
    <cellStyle name="Обычный 18 4 10 3 2 4" xfId="17769"/>
    <cellStyle name="Обычный 18 4 10 3 2 5" xfId="17770"/>
    <cellStyle name="Обычный 18 4 10 3 2 6" xfId="17771"/>
    <cellStyle name="Обычный 18 4 10 3 2 7" xfId="17772"/>
    <cellStyle name="Обычный 18 4 10 3 2 8" xfId="17773"/>
    <cellStyle name="Обычный 18 4 10 3 2 9" xfId="17774"/>
    <cellStyle name="Обычный 18 4 10 3 3" xfId="17775"/>
    <cellStyle name="Обычный 18 4 10 3 3 2" xfId="17776"/>
    <cellStyle name="Обычный 18 4 10 3 3 2 2" xfId="17777"/>
    <cellStyle name="Обычный 18 4 10 3 3 2 3" xfId="17778"/>
    <cellStyle name="Обычный 18 4 10 3 3 2 4" xfId="17779"/>
    <cellStyle name="Обычный 18 4 10 3 3 2 5" xfId="17780"/>
    <cellStyle name="Обычный 18 4 10 3 3 3" xfId="17781"/>
    <cellStyle name="Обычный 18 4 10 3 3 4" xfId="17782"/>
    <cellStyle name="Обычный 18 4 10 3 3 5" xfId="17783"/>
    <cellStyle name="Обычный 18 4 10 3 3 6" xfId="17784"/>
    <cellStyle name="Обычный 18 4 10 3 3 7" xfId="17785"/>
    <cellStyle name="Обычный 18 4 10 3 3 8" xfId="17786"/>
    <cellStyle name="Обычный 18 4 10 3 4" xfId="17787"/>
    <cellStyle name="Обычный 18 4 10 3 4 2" xfId="17788"/>
    <cellStyle name="Обычный 18 4 10 3 4 3" xfId="17789"/>
    <cellStyle name="Обычный 18 4 10 3 4 4" xfId="17790"/>
    <cellStyle name="Обычный 18 4 10 3 4 5" xfId="17791"/>
    <cellStyle name="Обычный 18 4 10 3 5" xfId="17792"/>
    <cellStyle name="Обычный 18 4 10 3 5 2" xfId="17793"/>
    <cellStyle name="Обычный 18 4 10 3 5 3" xfId="17794"/>
    <cellStyle name="Обычный 18 4 10 3 5 4" xfId="17795"/>
    <cellStyle name="Обычный 18 4 10 3 5 5" xfId="17796"/>
    <cellStyle name="Обычный 18 4 10 3 6" xfId="17797"/>
    <cellStyle name="Обычный 18 4 10 3 7" xfId="17798"/>
    <cellStyle name="Обычный 18 4 10 3 8" xfId="17799"/>
    <cellStyle name="Обычный 18 4 10 3 9" xfId="17800"/>
    <cellStyle name="Обычный 18 4 10 4" xfId="17801"/>
    <cellStyle name="Обычный 18 4 10 4 2" xfId="17802"/>
    <cellStyle name="Обычный 18 4 10 4 2 2" xfId="17803"/>
    <cellStyle name="Обычный 18 4 10 4 2 3" xfId="17804"/>
    <cellStyle name="Обычный 18 4 10 4 2 4" xfId="17805"/>
    <cellStyle name="Обычный 18 4 10 4 2 5" xfId="17806"/>
    <cellStyle name="Обычный 18 4 10 4 3" xfId="17807"/>
    <cellStyle name="Обычный 18 4 10 4 4" xfId="17808"/>
    <cellStyle name="Обычный 18 4 10 4 5" xfId="17809"/>
    <cellStyle name="Обычный 18 4 10 4 6" xfId="17810"/>
    <cellStyle name="Обычный 18 4 10 4 7" xfId="17811"/>
    <cellStyle name="Обычный 18 4 10 4 8" xfId="17812"/>
    <cellStyle name="Обычный 18 4 10 4 9" xfId="17813"/>
    <cellStyle name="Обычный 18 4 10 5" xfId="17814"/>
    <cellStyle name="Обычный 18 4 10 5 2" xfId="17815"/>
    <cellStyle name="Обычный 18 4 10 5 2 2" xfId="17816"/>
    <cellStyle name="Обычный 18 4 10 5 2 3" xfId="17817"/>
    <cellStyle name="Обычный 18 4 10 5 2 4" xfId="17818"/>
    <cellStyle name="Обычный 18 4 10 5 2 5" xfId="17819"/>
    <cellStyle name="Обычный 18 4 10 5 3" xfId="17820"/>
    <cellStyle name="Обычный 18 4 10 5 4" xfId="17821"/>
    <cellStyle name="Обычный 18 4 10 5 5" xfId="17822"/>
    <cellStyle name="Обычный 18 4 10 5 6" xfId="17823"/>
    <cellStyle name="Обычный 18 4 10 5 7" xfId="17824"/>
    <cellStyle name="Обычный 18 4 10 5 8" xfId="17825"/>
    <cellStyle name="Обычный 18 4 10 6" xfId="17826"/>
    <cellStyle name="Обычный 18 4 10 6 2" xfId="17827"/>
    <cellStyle name="Обычный 18 4 10 6 3" xfId="17828"/>
    <cellStyle name="Обычный 18 4 10 6 4" xfId="17829"/>
    <cellStyle name="Обычный 18 4 10 6 5" xfId="17830"/>
    <cellStyle name="Обычный 18 4 10 7" xfId="17831"/>
    <cellStyle name="Обычный 18 4 10 7 2" xfId="17832"/>
    <cellStyle name="Обычный 18 4 10 7 3" xfId="17833"/>
    <cellStyle name="Обычный 18 4 10 7 4" xfId="17834"/>
    <cellStyle name="Обычный 18 4 10 7 5" xfId="17835"/>
    <cellStyle name="Обычный 18 4 10 8" xfId="17836"/>
    <cellStyle name="Обычный 18 4 10 9" xfId="17837"/>
    <cellStyle name="Обычный 18 4 11" xfId="17838"/>
    <cellStyle name="Обычный 18 4 11 10" xfId="17839"/>
    <cellStyle name="Обычный 18 4 11 11" xfId="17840"/>
    <cellStyle name="Обычный 18 4 11 12" xfId="17841"/>
    <cellStyle name="Обычный 18 4 11 13" xfId="17842"/>
    <cellStyle name="Обычный 18 4 11 14" xfId="17843"/>
    <cellStyle name="Обычный 18 4 11 15" xfId="17844"/>
    <cellStyle name="Обычный 18 4 11 2" xfId="17845"/>
    <cellStyle name="Обычный 18 4 11 2 10" xfId="17846"/>
    <cellStyle name="Обычный 18 4 11 2 11" xfId="17847"/>
    <cellStyle name="Обычный 18 4 11 2 12" xfId="17848"/>
    <cellStyle name="Обычный 18 4 11 2 13" xfId="17849"/>
    <cellStyle name="Обычный 18 4 11 2 14" xfId="17850"/>
    <cellStyle name="Обычный 18 4 11 2 2" xfId="17851"/>
    <cellStyle name="Обычный 18 4 11 2 2 10" xfId="17852"/>
    <cellStyle name="Обычный 18 4 11 2 2 11" xfId="17853"/>
    <cellStyle name="Обычный 18 4 11 2 2 12" xfId="17854"/>
    <cellStyle name="Обычный 18 4 11 2 2 13" xfId="17855"/>
    <cellStyle name="Обычный 18 4 11 2 2 2" xfId="17856"/>
    <cellStyle name="Обычный 18 4 11 2 2 2 2" xfId="17857"/>
    <cellStyle name="Обычный 18 4 11 2 2 2 2 2" xfId="17858"/>
    <cellStyle name="Обычный 18 4 11 2 2 2 2 3" xfId="17859"/>
    <cellStyle name="Обычный 18 4 11 2 2 2 2 4" xfId="17860"/>
    <cellStyle name="Обычный 18 4 11 2 2 2 2 5" xfId="17861"/>
    <cellStyle name="Обычный 18 4 11 2 2 2 3" xfId="17862"/>
    <cellStyle name="Обычный 18 4 11 2 2 2 4" xfId="17863"/>
    <cellStyle name="Обычный 18 4 11 2 2 2 5" xfId="17864"/>
    <cellStyle name="Обычный 18 4 11 2 2 2 6" xfId="17865"/>
    <cellStyle name="Обычный 18 4 11 2 2 2 7" xfId="17866"/>
    <cellStyle name="Обычный 18 4 11 2 2 2 8" xfId="17867"/>
    <cellStyle name="Обычный 18 4 11 2 2 2 9" xfId="17868"/>
    <cellStyle name="Обычный 18 4 11 2 2 3" xfId="17869"/>
    <cellStyle name="Обычный 18 4 11 2 2 3 2" xfId="17870"/>
    <cellStyle name="Обычный 18 4 11 2 2 3 2 2" xfId="17871"/>
    <cellStyle name="Обычный 18 4 11 2 2 3 2 3" xfId="17872"/>
    <cellStyle name="Обычный 18 4 11 2 2 3 2 4" xfId="17873"/>
    <cellStyle name="Обычный 18 4 11 2 2 3 2 5" xfId="17874"/>
    <cellStyle name="Обычный 18 4 11 2 2 3 3" xfId="17875"/>
    <cellStyle name="Обычный 18 4 11 2 2 3 4" xfId="17876"/>
    <cellStyle name="Обычный 18 4 11 2 2 3 5" xfId="17877"/>
    <cellStyle name="Обычный 18 4 11 2 2 3 6" xfId="17878"/>
    <cellStyle name="Обычный 18 4 11 2 2 3 7" xfId="17879"/>
    <cellStyle name="Обычный 18 4 11 2 2 3 8" xfId="17880"/>
    <cellStyle name="Обычный 18 4 11 2 2 4" xfId="17881"/>
    <cellStyle name="Обычный 18 4 11 2 2 4 2" xfId="17882"/>
    <cellStyle name="Обычный 18 4 11 2 2 4 3" xfId="17883"/>
    <cellStyle name="Обычный 18 4 11 2 2 4 4" xfId="17884"/>
    <cellStyle name="Обычный 18 4 11 2 2 4 5" xfId="17885"/>
    <cellStyle name="Обычный 18 4 11 2 2 5" xfId="17886"/>
    <cellStyle name="Обычный 18 4 11 2 2 5 2" xfId="17887"/>
    <cellStyle name="Обычный 18 4 11 2 2 5 3" xfId="17888"/>
    <cellStyle name="Обычный 18 4 11 2 2 5 4" xfId="17889"/>
    <cellStyle name="Обычный 18 4 11 2 2 5 5" xfId="17890"/>
    <cellStyle name="Обычный 18 4 11 2 2 6" xfId="17891"/>
    <cellStyle name="Обычный 18 4 11 2 2 7" xfId="17892"/>
    <cellStyle name="Обычный 18 4 11 2 2 8" xfId="17893"/>
    <cellStyle name="Обычный 18 4 11 2 2 9" xfId="17894"/>
    <cellStyle name="Обычный 18 4 11 2 3" xfId="17895"/>
    <cellStyle name="Обычный 18 4 11 2 3 2" xfId="17896"/>
    <cellStyle name="Обычный 18 4 11 2 3 2 2" xfId="17897"/>
    <cellStyle name="Обычный 18 4 11 2 3 2 3" xfId="17898"/>
    <cellStyle name="Обычный 18 4 11 2 3 2 4" xfId="17899"/>
    <cellStyle name="Обычный 18 4 11 2 3 2 5" xfId="17900"/>
    <cellStyle name="Обычный 18 4 11 2 3 3" xfId="17901"/>
    <cellStyle name="Обычный 18 4 11 2 3 4" xfId="17902"/>
    <cellStyle name="Обычный 18 4 11 2 3 5" xfId="17903"/>
    <cellStyle name="Обычный 18 4 11 2 3 6" xfId="17904"/>
    <cellStyle name="Обычный 18 4 11 2 3 7" xfId="17905"/>
    <cellStyle name="Обычный 18 4 11 2 3 8" xfId="17906"/>
    <cellStyle name="Обычный 18 4 11 2 3 9" xfId="17907"/>
    <cellStyle name="Обычный 18 4 11 2 4" xfId="17908"/>
    <cellStyle name="Обычный 18 4 11 2 4 2" xfId="17909"/>
    <cellStyle name="Обычный 18 4 11 2 4 2 2" xfId="17910"/>
    <cellStyle name="Обычный 18 4 11 2 4 2 3" xfId="17911"/>
    <cellStyle name="Обычный 18 4 11 2 4 2 4" xfId="17912"/>
    <cellStyle name="Обычный 18 4 11 2 4 2 5" xfId="17913"/>
    <cellStyle name="Обычный 18 4 11 2 4 3" xfId="17914"/>
    <cellStyle name="Обычный 18 4 11 2 4 4" xfId="17915"/>
    <cellStyle name="Обычный 18 4 11 2 4 5" xfId="17916"/>
    <cellStyle name="Обычный 18 4 11 2 4 6" xfId="17917"/>
    <cellStyle name="Обычный 18 4 11 2 4 7" xfId="17918"/>
    <cellStyle name="Обычный 18 4 11 2 4 8" xfId="17919"/>
    <cellStyle name="Обычный 18 4 11 2 5" xfId="17920"/>
    <cellStyle name="Обычный 18 4 11 2 5 2" xfId="17921"/>
    <cellStyle name="Обычный 18 4 11 2 5 3" xfId="17922"/>
    <cellStyle name="Обычный 18 4 11 2 5 4" xfId="17923"/>
    <cellStyle name="Обычный 18 4 11 2 5 5" xfId="17924"/>
    <cellStyle name="Обычный 18 4 11 2 6" xfId="17925"/>
    <cellStyle name="Обычный 18 4 11 2 6 2" xfId="17926"/>
    <cellStyle name="Обычный 18 4 11 2 6 3" xfId="17927"/>
    <cellStyle name="Обычный 18 4 11 2 6 4" xfId="17928"/>
    <cellStyle name="Обычный 18 4 11 2 6 5" xfId="17929"/>
    <cellStyle name="Обычный 18 4 11 2 7" xfId="17930"/>
    <cellStyle name="Обычный 18 4 11 2 8" xfId="17931"/>
    <cellStyle name="Обычный 18 4 11 2 9" xfId="17932"/>
    <cellStyle name="Обычный 18 4 11 3" xfId="17933"/>
    <cellStyle name="Обычный 18 4 11 3 10" xfId="17934"/>
    <cellStyle name="Обычный 18 4 11 3 11" xfId="17935"/>
    <cellStyle name="Обычный 18 4 11 3 12" xfId="17936"/>
    <cellStyle name="Обычный 18 4 11 3 13" xfId="17937"/>
    <cellStyle name="Обычный 18 4 11 3 2" xfId="17938"/>
    <cellStyle name="Обычный 18 4 11 3 2 2" xfId="17939"/>
    <cellStyle name="Обычный 18 4 11 3 2 2 2" xfId="17940"/>
    <cellStyle name="Обычный 18 4 11 3 2 2 3" xfId="17941"/>
    <cellStyle name="Обычный 18 4 11 3 2 2 4" xfId="17942"/>
    <cellStyle name="Обычный 18 4 11 3 2 2 5" xfId="17943"/>
    <cellStyle name="Обычный 18 4 11 3 2 3" xfId="17944"/>
    <cellStyle name="Обычный 18 4 11 3 2 4" xfId="17945"/>
    <cellStyle name="Обычный 18 4 11 3 2 5" xfId="17946"/>
    <cellStyle name="Обычный 18 4 11 3 2 6" xfId="17947"/>
    <cellStyle name="Обычный 18 4 11 3 2 7" xfId="17948"/>
    <cellStyle name="Обычный 18 4 11 3 2 8" xfId="17949"/>
    <cellStyle name="Обычный 18 4 11 3 2 9" xfId="17950"/>
    <cellStyle name="Обычный 18 4 11 3 3" xfId="17951"/>
    <cellStyle name="Обычный 18 4 11 3 3 2" xfId="17952"/>
    <cellStyle name="Обычный 18 4 11 3 3 2 2" xfId="17953"/>
    <cellStyle name="Обычный 18 4 11 3 3 2 3" xfId="17954"/>
    <cellStyle name="Обычный 18 4 11 3 3 2 4" xfId="17955"/>
    <cellStyle name="Обычный 18 4 11 3 3 2 5" xfId="17956"/>
    <cellStyle name="Обычный 18 4 11 3 3 3" xfId="17957"/>
    <cellStyle name="Обычный 18 4 11 3 3 4" xfId="17958"/>
    <cellStyle name="Обычный 18 4 11 3 3 5" xfId="17959"/>
    <cellStyle name="Обычный 18 4 11 3 3 6" xfId="17960"/>
    <cellStyle name="Обычный 18 4 11 3 3 7" xfId="17961"/>
    <cellStyle name="Обычный 18 4 11 3 3 8" xfId="17962"/>
    <cellStyle name="Обычный 18 4 11 3 4" xfId="17963"/>
    <cellStyle name="Обычный 18 4 11 3 4 2" xfId="17964"/>
    <cellStyle name="Обычный 18 4 11 3 4 3" xfId="17965"/>
    <cellStyle name="Обычный 18 4 11 3 4 4" xfId="17966"/>
    <cellStyle name="Обычный 18 4 11 3 4 5" xfId="17967"/>
    <cellStyle name="Обычный 18 4 11 3 5" xfId="17968"/>
    <cellStyle name="Обычный 18 4 11 3 5 2" xfId="17969"/>
    <cellStyle name="Обычный 18 4 11 3 5 3" xfId="17970"/>
    <cellStyle name="Обычный 18 4 11 3 5 4" xfId="17971"/>
    <cellStyle name="Обычный 18 4 11 3 5 5" xfId="17972"/>
    <cellStyle name="Обычный 18 4 11 3 6" xfId="17973"/>
    <cellStyle name="Обычный 18 4 11 3 7" xfId="17974"/>
    <cellStyle name="Обычный 18 4 11 3 8" xfId="17975"/>
    <cellStyle name="Обычный 18 4 11 3 9" xfId="17976"/>
    <cellStyle name="Обычный 18 4 11 4" xfId="17977"/>
    <cellStyle name="Обычный 18 4 11 4 2" xfId="17978"/>
    <cellStyle name="Обычный 18 4 11 4 2 2" xfId="17979"/>
    <cellStyle name="Обычный 18 4 11 4 2 3" xfId="17980"/>
    <cellStyle name="Обычный 18 4 11 4 2 4" xfId="17981"/>
    <cellStyle name="Обычный 18 4 11 4 2 5" xfId="17982"/>
    <cellStyle name="Обычный 18 4 11 4 3" xfId="17983"/>
    <cellStyle name="Обычный 18 4 11 4 4" xfId="17984"/>
    <cellStyle name="Обычный 18 4 11 4 5" xfId="17985"/>
    <cellStyle name="Обычный 18 4 11 4 6" xfId="17986"/>
    <cellStyle name="Обычный 18 4 11 4 7" xfId="17987"/>
    <cellStyle name="Обычный 18 4 11 4 8" xfId="17988"/>
    <cellStyle name="Обычный 18 4 11 4 9" xfId="17989"/>
    <cellStyle name="Обычный 18 4 11 5" xfId="17990"/>
    <cellStyle name="Обычный 18 4 11 5 2" xfId="17991"/>
    <cellStyle name="Обычный 18 4 11 5 2 2" xfId="17992"/>
    <cellStyle name="Обычный 18 4 11 5 2 3" xfId="17993"/>
    <cellStyle name="Обычный 18 4 11 5 2 4" xfId="17994"/>
    <cellStyle name="Обычный 18 4 11 5 2 5" xfId="17995"/>
    <cellStyle name="Обычный 18 4 11 5 3" xfId="17996"/>
    <cellStyle name="Обычный 18 4 11 5 4" xfId="17997"/>
    <cellStyle name="Обычный 18 4 11 5 5" xfId="17998"/>
    <cellStyle name="Обычный 18 4 11 5 6" xfId="17999"/>
    <cellStyle name="Обычный 18 4 11 5 7" xfId="18000"/>
    <cellStyle name="Обычный 18 4 11 5 8" xfId="18001"/>
    <cellStyle name="Обычный 18 4 11 6" xfId="18002"/>
    <cellStyle name="Обычный 18 4 11 6 2" xfId="18003"/>
    <cellStyle name="Обычный 18 4 11 6 3" xfId="18004"/>
    <cellStyle name="Обычный 18 4 11 6 4" xfId="18005"/>
    <cellStyle name="Обычный 18 4 11 6 5" xfId="18006"/>
    <cellStyle name="Обычный 18 4 11 7" xfId="18007"/>
    <cellStyle name="Обычный 18 4 11 7 2" xfId="18008"/>
    <cellStyle name="Обычный 18 4 11 7 3" xfId="18009"/>
    <cellStyle name="Обычный 18 4 11 7 4" xfId="18010"/>
    <cellStyle name="Обычный 18 4 11 7 5" xfId="18011"/>
    <cellStyle name="Обычный 18 4 11 8" xfId="18012"/>
    <cellStyle name="Обычный 18 4 11 9" xfId="18013"/>
    <cellStyle name="Обычный 18 4 12" xfId="18014"/>
    <cellStyle name="Обычный 18 4 12 10" xfId="18015"/>
    <cellStyle name="Обычный 18 4 12 11" xfId="18016"/>
    <cellStyle name="Обычный 18 4 12 12" xfId="18017"/>
    <cellStyle name="Обычный 18 4 12 13" xfId="18018"/>
    <cellStyle name="Обычный 18 4 12 14" xfId="18019"/>
    <cellStyle name="Обычный 18 4 12 15" xfId="18020"/>
    <cellStyle name="Обычный 18 4 12 2" xfId="18021"/>
    <cellStyle name="Обычный 18 4 12 2 10" xfId="18022"/>
    <cellStyle name="Обычный 18 4 12 2 11" xfId="18023"/>
    <cellStyle name="Обычный 18 4 12 2 12" xfId="18024"/>
    <cellStyle name="Обычный 18 4 12 2 13" xfId="18025"/>
    <cellStyle name="Обычный 18 4 12 2 14" xfId="18026"/>
    <cellStyle name="Обычный 18 4 12 2 2" xfId="18027"/>
    <cellStyle name="Обычный 18 4 12 2 2 10" xfId="18028"/>
    <cellStyle name="Обычный 18 4 12 2 2 11" xfId="18029"/>
    <cellStyle name="Обычный 18 4 12 2 2 12" xfId="18030"/>
    <cellStyle name="Обычный 18 4 12 2 2 13" xfId="18031"/>
    <cellStyle name="Обычный 18 4 12 2 2 2" xfId="18032"/>
    <cellStyle name="Обычный 18 4 12 2 2 2 2" xfId="18033"/>
    <cellStyle name="Обычный 18 4 12 2 2 2 2 2" xfId="18034"/>
    <cellStyle name="Обычный 18 4 12 2 2 2 2 3" xfId="18035"/>
    <cellStyle name="Обычный 18 4 12 2 2 2 2 4" xfId="18036"/>
    <cellStyle name="Обычный 18 4 12 2 2 2 2 5" xfId="18037"/>
    <cellStyle name="Обычный 18 4 12 2 2 2 3" xfId="18038"/>
    <cellStyle name="Обычный 18 4 12 2 2 2 4" xfId="18039"/>
    <cellStyle name="Обычный 18 4 12 2 2 2 5" xfId="18040"/>
    <cellStyle name="Обычный 18 4 12 2 2 2 6" xfId="18041"/>
    <cellStyle name="Обычный 18 4 12 2 2 2 7" xfId="18042"/>
    <cellStyle name="Обычный 18 4 12 2 2 2 8" xfId="18043"/>
    <cellStyle name="Обычный 18 4 12 2 2 2 9" xfId="18044"/>
    <cellStyle name="Обычный 18 4 12 2 2 3" xfId="18045"/>
    <cellStyle name="Обычный 18 4 12 2 2 3 2" xfId="18046"/>
    <cellStyle name="Обычный 18 4 12 2 2 3 2 2" xfId="18047"/>
    <cellStyle name="Обычный 18 4 12 2 2 3 2 3" xfId="18048"/>
    <cellStyle name="Обычный 18 4 12 2 2 3 2 4" xfId="18049"/>
    <cellStyle name="Обычный 18 4 12 2 2 3 2 5" xfId="18050"/>
    <cellStyle name="Обычный 18 4 12 2 2 3 3" xfId="18051"/>
    <cellStyle name="Обычный 18 4 12 2 2 3 4" xfId="18052"/>
    <cellStyle name="Обычный 18 4 12 2 2 3 5" xfId="18053"/>
    <cellStyle name="Обычный 18 4 12 2 2 3 6" xfId="18054"/>
    <cellStyle name="Обычный 18 4 12 2 2 3 7" xfId="18055"/>
    <cellStyle name="Обычный 18 4 12 2 2 3 8" xfId="18056"/>
    <cellStyle name="Обычный 18 4 12 2 2 4" xfId="18057"/>
    <cellStyle name="Обычный 18 4 12 2 2 4 2" xfId="18058"/>
    <cellStyle name="Обычный 18 4 12 2 2 4 3" xfId="18059"/>
    <cellStyle name="Обычный 18 4 12 2 2 4 4" xfId="18060"/>
    <cellStyle name="Обычный 18 4 12 2 2 4 5" xfId="18061"/>
    <cellStyle name="Обычный 18 4 12 2 2 5" xfId="18062"/>
    <cellStyle name="Обычный 18 4 12 2 2 5 2" xfId="18063"/>
    <cellStyle name="Обычный 18 4 12 2 2 5 3" xfId="18064"/>
    <cellStyle name="Обычный 18 4 12 2 2 5 4" xfId="18065"/>
    <cellStyle name="Обычный 18 4 12 2 2 5 5" xfId="18066"/>
    <cellStyle name="Обычный 18 4 12 2 2 6" xfId="18067"/>
    <cellStyle name="Обычный 18 4 12 2 2 7" xfId="18068"/>
    <cellStyle name="Обычный 18 4 12 2 2 8" xfId="18069"/>
    <cellStyle name="Обычный 18 4 12 2 2 9" xfId="18070"/>
    <cellStyle name="Обычный 18 4 12 2 3" xfId="18071"/>
    <cellStyle name="Обычный 18 4 12 2 3 2" xfId="18072"/>
    <cellStyle name="Обычный 18 4 12 2 3 2 2" xfId="18073"/>
    <cellStyle name="Обычный 18 4 12 2 3 2 3" xfId="18074"/>
    <cellStyle name="Обычный 18 4 12 2 3 2 4" xfId="18075"/>
    <cellStyle name="Обычный 18 4 12 2 3 2 5" xfId="18076"/>
    <cellStyle name="Обычный 18 4 12 2 3 3" xfId="18077"/>
    <cellStyle name="Обычный 18 4 12 2 3 4" xfId="18078"/>
    <cellStyle name="Обычный 18 4 12 2 3 5" xfId="18079"/>
    <cellStyle name="Обычный 18 4 12 2 3 6" xfId="18080"/>
    <cellStyle name="Обычный 18 4 12 2 3 7" xfId="18081"/>
    <cellStyle name="Обычный 18 4 12 2 3 8" xfId="18082"/>
    <cellStyle name="Обычный 18 4 12 2 3 9" xfId="18083"/>
    <cellStyle name="Обычный 18 4 12 2 4" xfId="18084"/>
    <cellStyle name="Обычный 18 4 12 2 4 2" xfId="18085"/>
    <cellStyle name="Обычный 18 4 12 2 4 2 2" xfId="18086"/>
    <cellStyle name="Обычный 18 4 12 2 4 2 3" xfId="18087"/>
    <cellStyle name="Обычный 18 4 12 2 4 2 4" xfId="18088"/>
    <cellStyle name="Обычный 18 4 12 2 4 2 5" xfId="18089"/>
    <cellStyle name="Обычный 18 4 12 2 4 3" xfId="18090"/>
    <cellStyle name="Обычный 18 4 12 2 4 4" xfId="18091"/>
    <cellStyle name="Обычный 18 4 12 2 4 5" xfId="18092"/>
    <cellStyle name="Обычный 18 4 12 2 4 6" xfId="18093"/>
    <cellStyle name="Обычный 18 4 12 2 4 7" xfId="18094"/>
    <cellStyle name="Обычный 18 4 12 2 4 8" xfId="18095"/>
    <cellStyle name="Обычный 18 4 12 2 5" xfId="18096"/>
    <cellStyle name="Обычный 18 4 12 2 5 2" xfId="18097"/>
    <cellStyle name="Обычный 18 4 12 2 5 3" xfId="18098"/>
    <cellStyle name="Обычный 18 4 12 2 5 4" xfId="18099"/>
    <cellStyle name="Обычный 18 4 12 2 5 5" xfId="18100"/>
    <cellStyle name="Обычный 18 4 12 2 6" xfId="18101"/>
    <cellStyle name="Обычный 18 4 12 2 6 2" xfId="18102"/>
    <cellStyle name="Обычный 18 4 12 2 6 3" xfId="18103"/>
    <cellStyle name="Обычный 18 4 12 2 6 4" xfId="18104"/>
    <cellStyle name="Обычный 18 4 12 2 6 5" xfId="18105"/>
    <cellStyle name="Обычный 18 4 12 2 7" xfId="18106"/>
    <cellStyle name="Обычный 18 4 12 2 8" xfId="18107"/>
    <cellStyle name="Обычный 18 4 12 2 9" xfId="18108"/>
    <cellStyle name="Обычный 18 4 12 3" xfId="18109"/>
    <cellStyle name="Обычный 18 4 12 3 10" xfId="18110"/>
    <cellStyle name="Обычный 18 4 12 3 11" xfId="18111"/>
    <cellStyle name="Обычный 18 4 12 3 12" xfId="18112"/>
    <cellStyle name="Обычный 18 4 12 3 13" xfId="18113"/>
    <cellStyle name="Обычный 18 4 12 3 2" xfId="18114"/>
    <cellStyle name="Обычный 18 4 12 3 2 2" xfId="18115"/>
    <cellStyle name="Обычный 18 4 12 3 2 2 2" xfId="18116"/>
    <cellStyle name="Обычный 18 4 12 3 2 2 3" xfId="18117"/>
    <cellStyle name="Обычный 18 4 12 3 2 2 4" xfId="18118"/>
    <cellStyle name="Обычный 18 4 12 3 2 2 5" xfId="18119"/>
    <cellStyle name="Обычный 18 4 12 3 2 3" xfId="18120"/>
    <cellStyle name="Обычный 18 4 12 3 2 4" xfId="18121"/>
    <cellStyle name="Обычный 18 4 12 3 2 5" xfId="18122"/>
    <cellStyle name="Обычный 18 4 12 3 2 6" xfId="18123"/>
    <cellStyle name="Обычный 18 4 12 3 2 7" xfId="18124"/>
    <cellStyle name="Обычный 18 4 12 3 2 8" xfId="18125"/>
    <cellStyle name="Обычный 18 4 12 3 2 9" xfId="18126"/>
    <cellStyle name="Обычный 18 4 12 3 3" xfId="18127"/>
    <cellStyle name="Обычный 18 4 12 3 3 2" xfId="18128"/>
    <cellStyle name="Обычный 18 4 12 3 3 2 2" xfId="18129"/>
    <cellStyle name="Обычный 18 4 12 3 3 2 3" xfId="18130"/>
    <cellStyle name="Обычный 18 4 12 3 3 2 4" xfId="18131"/>
    <cellStyle name="Обычный 18 4 12 3 3 2 5" xfId="18132"/>
    <cellStyle name="Обычный 18 4 12 3 3 3" xfId="18133"/>
    <cellStyle name="Обычный 18 4 12 3 3 4" xfId="18134"/>
    <cellStyle name="Обычный 18 4 12 3 3 5" xfId="18135"/>
    <cellStyle name="Обычный 18 4 12 3 3 6" xfId="18136"/>
    <cellStyle name="Обычный 18 4 12 3 3 7" xfId="18137"/>
    <cellStyle name="Обычный 18 4 12 3 3 8" xfId="18138"/>
    <cellStyle name="Обычный 18 4 12 3 4" xfId="18139"/>
    <cellStyle name="Обычный 18 4 12 3 4 2" xfId="18140"/>
    <cellStyle name="Обычный 18 4 12 3 4 3" xfId="18141"/>
    <cellStyle name="Обычный 18 4 12 3 4 4" xfId="18142"/>
    <cellStyle name="Обычный 18 4 12 3 4 5" xfId="18143"/>
    <cellStyle name="Обычный 18 4 12 3 5" xfId="18144"/>
    <cellStyle name="Обычный 18 4 12 3 5 2" xfId="18145"/>
    <cellStyle name="Обычный 18 4 12 3 5 3" xfId="18146"/>
    <cellStyle name="Обычный 18 4 12 3 5 4" xfId="18147"/>
    <cellStyle name="Обычный 18 4 12 3 5 5" xfId="18148"/>
    <cellStyle name="Обычный 18 4 12 3 6" xfId="18149"/>
    <cellStyle name="Обычный 18 4 12 3 7" xfId="18150"/>
    <cellStyle name="Обычный 18 4 12 3 8" xfId="18151"/>
    <cellStyle name="Обычный 18 4 12 3 9" xfId="18152"/>
    <cellStyle name="Обычный 18 4 12 4" xfId="18153"/>
    <cellStyle name="Обычный 18 4 12 4 2" xfId="18154"/>
    <cellStyle name="Обычный 18 4 12 4 2 2" xfId="18155"/>
    <cellStyle name="Обычный 18 4 12 4 2 3" xfId="18156"/>
    <cellStyle name="Обычный 18 4 12 4 2 4" xfId="18157"/>
    <cellStyle name="Обычный 18 4 12 4 2 5" xfId="18158"/>
    <cellStyle name="Обычный 18 4 12 4 3" xfId="18159"/>
    <cellStyle name="Обычный 18 4 12 4 4" xfId="18160"/>
    <cellStyle name="Обычный 18 4 12 4 5" xfId="18161"/>
    <cellStyle name="Обычный 18 4 12 4 6" xfId="18162"/>
    <cellStyle name="Обычный 18 4 12 4 7" xfId="18163"/>
    <cellStyle name="Обычный 18 4 12 4 8" xfId="18164"/>
    <cellStyle name="Обычный 18 4 12 4 9" xfId="18165"/>
    <cellStyle name="Обычный 18 4 12 5" xfId="18166"/>
    <cellStyle name="Обычный 18 4 12 5 2" xfId="18167"/>
    <cellStyle name="Обычный 18 4 12 5 2 2" xfId="18168"/>
    <cellStyle name="Обычный 18 4 12 5 2 3" xfId="18169"/>
    <cellStyle name="Обычный 18 4 12 5 2 4" xfId="18170"/>
    <cellStyle name="Обычный 18 4 12 5 2 5" xfId="18171"/>
    <cellStyle name="Обычный 18 4 12 5 3" xfId="18172"/>
    <cellStyle name="Обычный 18 4 12 5 4" xfId="18173"/>
    <cellStyle name="Обычный 18 4 12 5 5" xfId="18174"/>
    <cellStyle name="Обычный 18 4 12 5 6" xfId="18175"/>
    <cellStyle name="Обычный 18 4 12 5 7" xfId="18176"/>
    <cellStyle name="Обычный 18 4 12 5 8" xfId="18177"/>
    <cellStyle name="Обычный 18 4 12 6" xfId="18178"/>
    <cellStyle name="Обычный 18 4 12 6 2" xfId="18179"/>
    <cellStyle name="Обычный 18 4 12 6 3" xfId="18180"/>
    <cellStyle name="Обычный 18 4 12 6 4" xfId="18181"/>
    <cellStyle name="Обычный 18 4 12 6 5" xfId="18182"/>
    <cellStyle name="Обычный 18 4 12 7" xfId="18183"/>
    <cellStyle name="Обычный 18 4 12 7 2" xfId="18184"/>
    <cellStyle name="Обычный 18 4 12 7 3" xfId="18185"/>
    <cellStyle name="Обычный 18 4 12 7 4" xfId="18186"/>
    <cellStyle name="Обычный 18 4 12 7 5" xfId="18187"/>
    <cellStyle name="Обычный 18 4 12 8" xfId="18188"/>
    <cellStyle name="Обычный 18 4 12 9" xfId="18189"/>
    <cellStyle name="Обычный 18 4 13" xfId="18190"/>
    <cellStyle name="Обычный 18 4 13 10" xfId="18191"/>
    <cellStyle name="Обычный 18 4 13 11" xfId="18192"/>
    <cellStyle name="Обычный 18 4 13 12" xfId="18193"/>
    <cellStyle name="Обычный 18 4 13 13" xfId="18194"/>
    <cellStyle name="Обычный 18 4 13 14" xfId="18195"/>
    <cellStyle name="Обычный 18 4 13 2" xfId="18196"/>
    <cellStyle name="Обычный 18 4 13 2 10" xfId="18197"/>
    <cellStyle name="Обычный 18 4 13 2 11" xfId="18198"/>
    <cellStyle name="Обычный 18 4 13 2 12" xfId="18199"/>
    <cellStyle name="Обычный 18 4 13 2 13" xfId="18200"/>
    <cellStyle name="Обычный 18 4 13 2 2" xfId="18201"/>
    <cellStyle name="Обычный 18 4 13 2 2 2" xfId="18202"/>
    <cellStyle name="Обычный 18 4 13 2 2 2 2" xfId="18203"/>
    <cellStyle name="Обычный 18 4 13 2 2 2 3" xfId="18204"/>
    <cellStyle name="Обычный 18 4 13 2 2 2 4" xfId="18205"/>
    <cellStyle name="Обычный 18 4 13 2 2 2 5" xfId="18206"/>
    <cellStyle name="Обычный 18 4 13 2 2 3" xfId="18207"/>
    <cellStyle name="Обычный 18 4 13 2 2 4" xfId="18208"/>
    <cellStyle name="Обычный 18 4 13 2 2 5" xfId="18209"/>
    <cellStyle name="Обычный 18 4 13 2 2 6" xfId="18210"/>
    <cellStyle name="Обычный 18 4 13 2 2 7" xfId="18211"/>
    <cellStyle name="Обычный 18 4 13 2 2 8" xfId="18212"/>
    <cellStyle name="Обычный 18 4 13 2 2 9" xfId="18213"/>
    <cellStyle name="Обычный 18 4 13 2 3" xfId="18214"/>
    <cellStyle name="Обычный 18 4 13 2 3 2" xfId="18215"/>
    <cellStyle name="Обычный 18 4 13 2 3 2 2" xfId="18216"/>
    <cellStyle name="Обычный 18 4 13 2 3 2 3" xfId="18217"/>
    <cellStyle name="Обычный 18 4 13 2 3 2 4" xfId="18218"/>
    <cellStyle name="Обычный 18 4 13 2 3 2 5" xfId="18219"/>
    <cellStyle name="Обычный 18 4 13 2 3 3" xfId="18220"/>
    <cellStyle name="Обычный 18 4 13 2 3 4" xfId="18221"/>
    <cellStyle name="Обычный 18 4 13 2 3 5" xfId="18222"/>
    <cellStyle name="Обычный 18 4 13 2 3 6" xfId="18223"/>
    <cellStyle name="Обычный 18 4 13 2 3 7" xfId="18224"/>
    <cellStyle name="Обычный 18 4 13 2 3 8" xfId="18225"/>
    <cellStyle name="Обычный 18 4 13 2 4" xfId="18226"/>
    <cellStyle name="Обычный 18 4 13 2 4 2" xfId="18227"/>
    <cellStyle name="Обычный 18 4 13 2 4 3" xfId="18228"/>
    <cellStyle name="Обычный 18 4 13 2 4 4" xfId="18229"/>
    <cellStyle name="Обычный 18 4 13 2 4 5" xfId="18230"/>
    <cellStyle name="Обычный 18 4 13 2 5" xfId="18231"/>
    <cellStyle name="Обычный 18 4 13 2 5 2" xfId="18232"/>
    <cellStyle name="Обычный 18 4 13 2 5 3" xfId="18233"/>
    <cellStyle name="Обычный 18 4 13 2 5 4" xfId="18234"/>
    <cellStyle name="Обычный 18 4 13 2 5 5" xfId="18235"/>
    <cellStyle name="Обычный 18 4 13 2 6" xfId="18236"/>
    <cellStyle name="Обычный 18 4 13 2 7" xfId="18237"/>
    <cellStyle name="Обычный 18 4 13 2 8" xfId="18238"/>
    <cellStyle name="Обычный 18 4 13 2 9" xfId="18239"/>
    <cellStyle name="Обычный 18 4 13 3" xfId="18240"/>
    <cellStyle name="Обычный 18 4 13 3 2" xfId="18241"/>
    <cellStyle name="Обычный 18 4 13 3 2 2" xfId="18242"/>
    <cellStyle name="Обычный 18 4 13 3 2 3" xfId="18243"/>
    <cellStyle name="Обычный 18 4 13 3 2 4" xfId="18244"/>
    <cellStyle name="Обычный 18 4 13 3 2 5" xfId="18245"/>
    <cellStyle name="Обычный 18 4 13 3 3" xfId="18246"/>
    <cellStyle name="Обычный 18 4 13 3 4" xfId="18247"/>
    <cellStyle name="Обычный 18 4 13 3 5" xfId="18248"/>
    <cellStyle name="Обычный 18 4 13 3 6" xfId="18249"/>
    <cellStyle name="Обычный 18 4 13 3 7" xfId="18250"/>
    <cellStyle name="Обычный 18 4 13 3 8" xfId="18251"/>
    <cellStyle name="Обычный 18 4 13 3 9" xfId="18252"/>
    <cellStyle name="Обычный 18 4 13 4" xfId="18253"/>
    <cellStyle name="Обычный 18 4 13 4 2" xfId="18254"/>
    <cellStyle name="Обычный 18 4 13 4 2 2" xfId="18255"/>
    <cellStyle name="Обычный 18 4 13 4 2 3" xfId="18256"/>
    <cellStyle name="Обычный 18 4 13 4 2 4" xfId="18257"/>
    <cellStyle name="Обычный 18 4 13 4 2 5" xfId="18258"/>
    <cellStyle name="Обычный 18 4 13 4 3" xfId="18259"/>
    <cellStyle name="Обычный 18 4 13 4 4" xfId="18260"/>
    <cellStyle name="Обычный 18 4 13 4 5" xfId="18261"/>
    <cellStyle name="Обычный 18 4 13 4 6" xfId="18262"/>
    <cellStyle name="Обычный 18 4 13 4 7" xfId="18263"/>
    <cellStyle name="Обычный 18 4 13 4 8" xfId="18264"/>
    <cellStyle name="Обычный 18 4 13 5" xfId="18265"/>
    <cellStyle name="Обычный 18 4 13 5 2" xfId="18266"/>
    <cellStyle name="Обычный 18 4 13 5 3" xfId="18267"/>
    <cellStyle name="Обычный 18 4 13 5 4" xfId="18268"/>
    <cellStyle name="Обычный 18 4 13 5 5" xfId="18269"/>
    <cellStyle name="Обычный 18 4 13 6" xfId="18270"/>
    <cellStyle name="Обычный 18 4 13 6 2" xfId="18271"/>
    <cellStyle name="Обычный 18 4 13 6 3" xfId="18272"/>
    <cellStyle name="Обычный 18 4 13 6 4" xfId="18273"/>
    <cellStyle name="Обычный 18 4 13 6 5" xfId="18274"/>
    <cellStyle name="Обычный 18 4 13 7" xfId="18275"/>
    <cellStyle name="Обычный 18 4 13 8" xfId="18276"/>
    <cellStyle name="Обычный 18 4 13 9" xfId="18277"/>
    <cellStyle name="Обычный 18 4 14" xfId="18278"/>
    <cellStyle name="Обычный 18 4 14 10" xfId="18279"/>
    <cellStyle name="Обычный 18 4 14 11" xfId="18280"/>
    <cellStyle name="Обычный 18 4 14 12" xfId="18281"/>
    <cellStyle name="Обычный 18 4 14 13" xfId="18282"/>
    <cellStyle name="Обычный 18 4 14 2" xfId="18283"/>
    <cellStyle name="Обычный 18 4 14 2 2" xfId="18284"/>
    <cellStyle name="Обычный 18 4 14 2 2 2" xfId="18285"/>
    <cellStyle name="Обычный 18 4 14 2 2 3" xfId="18286"/>
    <cellStyle name="Обычный 18 4 14 2 2 4" xfId="18287"/>
    <cellStyle name="Обычный 18 4 14 2 2 5" xfId="18288"/>
    <cellStyle name="Обычный 18 4 14 2 3" xfId="18289"/>
    <cellStyle name="Обычный 18 4 14 2 4" xfId="18290"/>
    <cellStyle name="Обычный 18 4 14 2 5" xfId="18291"/>
    <cellStyle name="Обычный 18 4 14 2 6" xfId="18292"/>
    <cellStyle name="Обычный 18 4 14 2 7" xfId="18293"/>
    <cellStyle name="Обычный 18 4 14 2 8" xfId="18294"/>
    <cellStyle name="Обычный 18 4 14 2 9" xfId="18295"/>
    <cellStyle name="Обычный 18 4 14 3" xfId="18296"/>
    <cellStyle name="Обычный 18 4 14 3 2" xfId="18297"/>
    <cellStyle name="Обычный 18 4 14 3 2 2" xfId="18298"/>
    <cellStyle name="Обычный 18 4 14 3 2 3" xfId="18299"/>
    <cellStyle name="Обычный 18 4 14 3 2 4" xfId="18300"/>
    <cellStyle name="Обычный 18 4 14 3 2 5" xfId="18301"/>
    <cellStyle name="Обычный 18 4 14 3 3" xfId="18302"/>
    <cellStyle name="Обычный 18 4 14 3 4" xfId="18303"/>
    <cellStyle name="Обычный 18 4 14 3 5" xfId="18304"/>
    <cellStyle name="Обычный 18 4 14 3 6" xfId="18305"/>
    <cellStyle name="Обычный 18 4 14 3 7" xfId="18306"/>
    <cellStyle name="Обычный 18 4 14 3 8" xfId="18307"/>
    <cellStyle name="Обычный 18 4 14 4" xfId="18308"/>
    <cellStyle name="Обычный 18 4 14 4 2" xfId="18309"/>
    <cellStyle name="Обычный 18 4 14 4 3" xfId="18310"/>
    <cellStyle name="Обычный 18 4 14 4 4" xfId="18311"/>
    <cellStyle name="Обычный 18 4 14 4 5" xfId="18312"/>
    <cellStyle name="Обычный 18 4 14 5" xfId="18313"/>
    <cellStyle name="Обычный 18 4 14 5 2" xfId="18314"/>
    <cellStyle name="Обычный 18 4 14 5 3" xfId="18315"/>
    <cellStyle name="Обычный 18 4 14 5 4" xfId="18316"/>
    <cellStyle name="Обычный 18 4 14 5 5" xfId="18317"/>
    <cellStyle name="Обычный 18 4 14 6" xfId="18318"/>
    <cellStyle name="Обычный 18 4 14 7" xfId="18319"/>
    <cellStyle name="Обычный 18 4 14 8" xfId="18320"/>
    <cellStyle name="Обычный 18 4 14 9" xfId="18321"/>
    <cellStyle name="Обычный 18 4 15" xfId="18322"/>
    <cellStyle name="Обычный 18 4 15 10" xfId="18323"/>
    <cellStyle name="Обычный 18 4 15 2" xfId="18324"/>
    <cellStyle name="Обычный 18 4 15 2 2" xfId="18325"/>
    <cellStyle name="Обычный 18 4 15 2 2 2" xfId="18326"/>
    <cellStyle name="Обычный 18 4 15 2 2 3" xfId="18327"/>
    <cellStyle name="Обычный 18 4 15 2 2 4" xfId="18328"/>
    <cellStyle name="Обычный 18 4 15 2 2 5" xfId="18329"/>
    <cellStyle name="Обычный 18 4 15 2 3" xfId="18330"/>
    <cellStyle name="Обычный 18 4 15 2 4" xfId="18331"/>
    <cellStyle name="Обычный 18 4 15 2 5" xfId="18332"/>
    <cellStyle name="Обычный 18 4 15 2 6" xfId="18333"/>
    <cellStyle name="Обычный 18 4 15 2 7" xfId="18334"/>
    <cellStyle name="Обычный 18 4 15 2 8" xfId="18335"/>
    <cellStyle name="Обычный 18 4 15 2 9" xfId="18336"/>
    <cellStyle name="Обычный 18 4 15 3" xfId="18337"/>
    <cellStyle name="Обычный 18 4 15 3 2" xfId="18338"/>
    <cellStyle name="Обычный 18 4 15 3 3" xfId="18339"/>
    <cellStyle name="Обычный 18 4 15 3 4" xfId="18340"/>
    <cellStyle name="Обычный 18 4 15 3 5" xfId="18341"/>
    <cellStyle name="Обычный 18 4 15 4" xfId="18342"/>
    <cellStyle name="Обычный 18 4 15 5" xfId="18343"/>
    <cellStyle name="Обычный 18 4 15 6" xfId="18344"/>
    <cellStyle name="Обычный 18 4 15 7" xfId="18345"/>
    <cellStyle name="Обычный 18 4 15 8" xfId="18346"/>
    <cellStyle name="Обычный 18 4 15 9" xfId="18347"/>
    <cellStyle name="Обычный 18 4 16" xfId="18348"/>
    <cellStyle name="Обычный 18 4 16 2" xfId="18349"/>
    <cellStyle name="Обычный 18 4 16 2 2" xfId="18350"/>
    <cellStyle name="Обычный 18 4 16 2 3" xfId="18351"/>
    <cellStyle name="Обычный 18 4 16 2 4" xfId="18352"/>
    <cellStyle name="Обычный 18 4 16 2 5" xfId="18353"/>
    <cellStyle name="Обычный 18 4 16 3" xfId="18354"/>
    <cellStyle name="Обычный 18 4 16 4" xfId="18355"/>
    <cellStyle name="Обычный 18 4 16 5" xfId="18356"/>
    <cellStyle name="Обычный 18 4 16 6" xfId="18357"/>
    <cellStyle name="Обычный 18 4 16 7" xfId="18358"/>
    <cellStyle name="Обычный 18 4 16 8" xfId="18359"/>
    <cellStyle name="Обычный 18 4 16 9" xfId="18360"/>
    <cellStyle name="Обычный 18 4 17" xfId="18361"/>
    <cellStyle name="Обычный 18 4 17 2" xfId="18362"/>
    <cellStyle name="Обычный 18 4 17 2 2" xfId="18363"/>
    <cellStyle name="Обычный 18 4 17 2 3" xfId="18364"/>
    <cellStyle name="Обычный 18 4 17 2 4" xfId="18365"/>
    <cellStyle name="Обычный 18 4 17 2 5" xfId="18366"/>
    <cellStyle name="Обычный 18 4 17 3" xfId="18367"/>
    <cellStyle name="Обычный 18 4 17 4" xfId="18368"/>
    <cellStyle name="Обычный 18 4 17 5" xfId="18369"/>
    <cellStyle name="Обычный 18 4 17 6" xfId="18370"/>
    <cellStyle name="Обычный 18 4 17 7" xfId="18371"/>
    <cellStyle name="Обычный 18 4 17 8" xfId="18372"/>
    <cellStyle name="Обычный 18 4 18" xfId="18373"/>
    <cellStyle name="Обычный 18 4 18 2" xfId="18374"/>
    <cellStyle name="Обычный 18 4 18 3" xfId="18375"/>
    <cellStyle name="Обычный 18 4 18 4" xfId="18376"/>
    <cellStyle name="Обычный 18 4 18 5" xfId="18377"/>
    <cellStyle name="Обычный 18 4 19" xfId="18378"/>
    <cellStyle name="Обычный 18 4 19 2" xfId="18379"/>
    <cellStyle name="Обычный 18 4 19 3" xfId="18380"/>
    <cellStyle name="Обычный 18 4 19 4" xfId="18381"/>
    <cellStyle name="Обычный 18 4 19 5" xfId="18382"/>
    <cellStyle name="Обычный 18 4 2" xfId="18383"/>
    <cellStyle name="Обычный 18 4 2 10" xfId="18384"/>
    <cellStyle name="Обычный 18 4 2 11" xfId="18385"/>
    <cellStyle name="Обычный 18 4 2 12" xfId="18386"/>
    <cellStyle name="Обычный 18 4 2 13" xfId="18387"/>
    <cellStyle name="Обычный 18 4 2 14" xfId="18388"/>
    <cellStyle name="Обычный 18 4 2 15" xfId="18389"/>
    <cellStyle name="Обычный 18 4 2 16" xfId="18390"/>
    <cellStyle name="Обычный 18 4 2 17" xfId="18391"/>
    <cellStyle name="Обычный 18 4 2 2" xfId="18392"/>
    <cellStyle name="Обычный 18 4 2 2 10" xfId="18393"/>
    <cellStyle name="Обычный 18 4 2 2 11" xfId="18394"/>
    <cellStyle name="Обычный 18 4 2 2 12" xfId="18395"/>
    <cellStyle name="Обычный 18 4 2 2 13" xfId="18396"/>
    <cellStyle name="Обычный 18 4 2 2 14" xfId="18397"/>
    <cellStyle name="Обычный 18 4 2 2 15" xfId="18398"/>
    <cellStyle name="Обычный 18 4 2 2 16" xfId="18399"/>
    <cellStyle name="Обычный 18 4 2 2 2" xfId="18400"/>
    <cellStyle name="Обычный 18 4 2 2 2 10" xfId="18401"/>
    <cellStyle name="Обычный 18 4 2 2 2 11" xfId="18402"/>
    <cellStyle name="Обычный 18 4 2 2 2 12" xfId="18403"/>
    <cellStyle name="Обычный 18 4 2 2 2 13" xfId="18404"/>
    <cellStyle name="Обычный 18 4 2 2 2 14" xfId="18405"/>
    <cellStyle name="Обычный 18 4 2 2 2 2" xfId="18406"/>
    <cellStyle name="Обычный 18 4 2 2 2 2 10" xfId="18407"/>
    <cellStyle name="Обычный 18 4 2 2 2 2 11" xfId="18408"/>
    <cellStyle name="Обычный 18 4 2 2 2 2 12" xfId="18409"/>
    <cellStyle name="Обычный 18 4 2 2 2 2 13" xfId="18410"/>
    <cellStyle name="Обычный 18 4 2 2 2 2 2" xfId="18411"/>
    <cellStyle name="Обычный 18 4 2 2 2 2 2 2" xfId="18412"/>
    <cellStyle name="Обычный 18 4 2 2 2 2 2 2 2" xfId="18413"/>
    <cellStyle name="Обычный 18 4 2 2 2 2 2 2 3" xfId="18414"/>
    <cellStyle name="Обычный 18 4 2 2 2 2 2 2 4" xfId="18415"/>
    <cellStyle name="Обычный 18 4 2 2 2 2 2 2 5" xfId="18416"/>
    <cellStyle name="Обычный 18 4 2 2 2 2 2 3" xfId="18417"/>
    <cellStyle name="Обычный 18 4 2 2 2 2 2 4" xfId="18418"/>
    <cellStyle name="Обычный 18 4 2 2 2 2 2 5" xfId="18419"/>
    <cellStyle name="Обычный 18 4 2 2 2 2 2 6" xfId="18420"/>
    <cellStyle name="Обычный 18 4 2 2 2 2 2 7" xfId="18421"/>
    <cellStyle name="Обычный 18 4 2 2 2 2 2 8" xfId="18422"/>
    <cellStyle name="Обычный 18 4 2 2 2 2 2 9" xfId="18423"/>
    <cellStyle name="Обычный 18 4 2 2 2 2 3" xfId="18424"/>
    <cellStyle name="Обычный 18 4 2 2 2 2 3 2" xfId="18425"/>
    <cellStyle name="Обычный 18 4 2 2 2 2 3 2 2" xfId="18426"/>
    <cellStyle name="Обычный 18 4 2 2 2 2 3 2 3" xfId="18427"/>
    <cellStyle name="Обычный 18 4 2 2 2 2 3 2 4" xfId="18428"/>
    <cellStyle name="Обычный 18 4 2 2 2 2 3 2 5" xfId="18429"/>
    <cellStyle name="Обычный 18 4 2 2 2 2 3 3" xfId="18430"/>
    <cellStyle name="Обычный 18 4 2 2 2 2 3 4" xfId="18431"/>
    <cellStyle name="Обычный 18 4 2 2 2 2 3 5" xfId="18432"/>
    <cellStyle name="Обычный 18 4 2 2 2 2 3 6" xfId="18433"/>
    <cellStyle name="Обычный 18 4 2 2 2 2 3 7" xfId="18434"/>
    <cellStyle name="Обычный 18 4 2 2 2 2 3 8" xfId="18435"/>
    <cellStyle name="Обычный 18 4 2 2 2 2 4" xfId="18436"/>
    <cellStyle name="Обычный 18 4 2 2 2 2 4 2" xfId="18437"/>
    <cellStyle name="Обычный 18 4 2 2 2 2 4 3" xfId="18438"/>
    <cellStyle name="Обычный 18 4 2 2 2 2 4 4" xfId="18439"/>
    <cellStyle name="Обычный 18 4 2 2 2 2 4 5" xfId="18440"/>
    <cellStyle name="Обычный 18 4 2 2 2 2 5" xfId="18441"/>
    <cellStyle name="Обычный 18 4 2 2 2 2 5 2" xfId="18442"/>
    <cellStyle name="Обычный 18 4 2 2 2 2 5 3" xfId="18443"/>
    <cellStyle name="Обычный 18 4 2 2 2 2 5 4" xfId="18444"/>
    <cellStyle name="Обычный 18 4 2 2 2 2 5 5" xfId="18445"/>
    <cellStyle name="Обычный 18 4 2 2 2 2 6" xfId="18446"/>
    <cellStyle name="Обычный 18 4 2 2 2 2 7" xfId="18447"/>
    <cellStyle name="Обычный 18 4 2 2 2 2 8" xfId="18448"/>
    <cellStyle name="Обычный 18 4 2 2 2 2 9" xfId="18449"/>
    <cellStyle name="Обычный 18 4 2 2 2 3" xfId="18450"/>
    <cellStyle name="Обычный 18 4 2 2 2 3 2" xfId="18451"/>
    <cellStyle name="Обычный 18 4 2 2 2 3 2 2" xfId="18452"/>
    <cellStyle name="Обычный 18 4 2 2 2 3 2 3" xfId="18453"/>
    <cellStyle name="Обычный 18 4 2 2 2 3 2 4" xfId="18454"/>
    <cellStyle name="Обычный 18 4 2 2 2 3 2 5" xfId="18455"/>
    <cellStyle name="Обычный 18 4 2 2 2 3 3" xfId="18456"/>
    <cellStyle name="Обычный 18 4 2 2 2 3 4" xfId="18457"/>
    <cellStyle name="Обычный 18 4 2 2 2 3 5" xfId="18458"/>
    <cellStyle name="Обычный 18 4 2 2 2 3 6" xfId="18459"/>
    <cellStyle name="Обычный 18 4 2 2 2 3 7" xfId="18460"/>
    <cellStyle name="Обычный 18 4 2 2 2 3 8" xfId="18461"/>
    <cellStyle name="Обычный 18 4 2 2 2 3 9" xfId="18462"/>
    <cellStyle name="Обычный 18 4 2 2 2 4" xfId="18463"/>
    <cellStyle name="Обычный 18 4 2 2 2 4 2" xfId="18464"/>
    <cellStyle name="Обычный 18 4 2 2 2 4 2 2" xfId="18465"/>
    <cellStyle name="Обычный 18 4 2 2 2 4 2 3" xfId="18466"/>
    <cellStyle name="Обычный 18 4 2 2 2 4 2 4" xfId="18467"/>
    <cellStyle name="Обычный 18 4 2 2 2 4 2 5" xfId="18468"/>
    <cellStyle name="Обычный 18 4 2 2 2 4 3" xfId="18469"/>
    <cellStyle name="Обычный 18 4 2 2 2 4 4" xfId="18470"/>
    <cellStyle name="Обычный 18 4 2 2 2 4 5" xfId="18471"/>
    <cellStyle name="Обычный 18 4 2 2 2 4 6" xfId="18472"/>
    <cellStyle name="Обычный 18 4 2 2 2 4 7" xfId="18473"/>
    <cellStyle name="Обычный 18 4 2 2 2 4 8" xfId="18474"/>
    <cellStyle name="Обычный 18 4 2 2 2 5" xfId="18475"/>
    <cellStyle name="Обычный 18 4 2 2 2 5 2" xfId="18476"/>
    <cellStyle name="Обычный 18 4 2 2 2 5 3" xfId="18477"/>
    <cellStyle name="Обычный 18 4 2 2 2 5 4" xfId="18478"/>
    <cellStyle name="Обычный 18 4 2 2 2 5 5" xfId="18479"/>
    <cellStyle name="Обычный 18 4 2 2 2 6" xfId="18480"/>
    <cellStyle name="Обычный 18 4 2 2 2 6 2" xfId="18481"/>
    <cellStyle name="Обычный 18 4 2 2 2 6 3" xfId="18482"/>
    <cellStyle name="Обычный 18 4 2 2 2 6 4" xfId="18483"/>
    <cellStyle name="Обычный 18 4 2 2 2 6 5" xfId="18484"/>
    <cellStyle name="Обычный 18 4 2 2 2 7" xfId="18485"/>
    <cellStyle name="Обычный 18 4 2 2 2 8" xfId="18486"/>
    <cellStyle name="Обычный 18 4 2 2 2 9" xfId="18487"/>
    <cellStyle name="Обычный 18 4 2 2 3" xfId="18488"/>
    <cellStyle name="Обычный 18 4 2 2 3 10" xfId="18489"/>
    <cellStyle name="Обычный 18 4 2 2 3 11" xfId="18490"/>
    <cellStyle name="Обычный 18 4 2 2 3 12" xfId="18491"/>
    <cellStyle name="Обычный 18 4 2 2 3 13" xfId="18492"/>
    <cellStyle name="Обычный 18 4 2 2 3 2" xfId="18493"/>
    <cellStyle name="Обычный 18 4 2 2 3 2 2" xfId="18494"/>
    <cellStyle name="Обычный 18 4 2 2 3 2 2 2" xfId="18495"/>
    <cellStyle name="Обычный 18 4 2 2 3 2 2 3" xfId="18496"/>
    <cellStyle name="Обычный 18 4 2 2 3 2 2 4" xfId="18497"/>
    <cellStyle name="Обычный 18 4 2 2 3 2 2 5" xfId="18498"/>
    <cellStyle name="Обычный 18 4 2 2 3 2 3" xfId="18499"/>
    <cellStyle name="Обычный 18 4 2 2 3 2 4" xfId="18500"/>
    <cellStyle name="Обычный 18 4 2 2 3 2 5" xfId="18501"/>
    <cellStyle name="Обычный 18 4 2 2 3 2 6" xfId="18502"/>
    <cellStyle name="Обычный 18 4 2 2 3 2 7" xfId="18503"/>
    <cellStyle name="Обычный 18 4 2 2 3 2 8" xfId="18504"/>
    <cellStyle name="Обычный 18 4 2 2 3 2 9" xfId="18505"/>
    <cellStyle name="Обычный 18 4 2 2 3 3" xfId="18506"/>
    <cellStyle name="Обычный 18 4 2 2 3 3 2" xfId="18507"/>
    <cellStyle name="Обычный 18 4 2 2 3 3 2 2" xfId="18508"/>
    <cellStyle name="Обычный 18 4 2 2 3 3 2 3" xfId="18509"/>
    <cellStyle name="Обычный 18 4 2 2 3 3 2 4" xfId="18510"/>
    <cellStyle name="Обычный 18 4 2 2 3 3 2 5" xfId="18511"/>
    <cellStyle name="Обычный 18 4 2 2 3 3 3" xfId="18512"/>
    <cellStyle name="Обычный 18 4 2 2 3 3 4" xfId="18513"/>
    <cellStyle name="Обычный 18 4 2 2 3 3 5" xfId="18514"/>
    <cellStyle name="Обычный 18 4 2 2 3 3 6" xfId="18515"/>
    <cellStyle name="Обычный 18 4 2 2 3 3 7" xfId="18516"/>
    <cellStyle name="Обычный 18 4 2 2 3 3 8" xfId="18517"/>
    <cellStyle name="Обычный 18 4 2 2 3 4" xfId="18518"/>
    <cellStyle name="Обычный 18 4 2 2 3 4 2" xfId="18519"/>
    <cellStyle name="Обычный 18 4 2 2 3 4 3" xfId="18520"/>
    <cellStyle name="Обычный 18 4 2 2 3 4 4" xfId="18521"/>
    <cellStyle name="Обычный 18 4 2 2 3 4 5" xfId="18522"/>
    <cellStyle name="Обычный 18 4 2 2 3 5" xfId="18523"/>
    <cellStyle name="Обычный 18 4 2 2 3 5 2" xfId="18524"/>
    <cellStyle name="Обычный 18 4 2 2 3 5 3" xfId="18525"/>
    <cellStyle name="Обычный 18 4 2 2 3 5 4" xfId="18526"/>
    <cellStyle name="Обычный 18 4 2 2 3 5 5" xfId="18527"/>
    <cellStyle name="Обычный 18 4 2 2 3 6" xfId="18528"/>
    <cellStyle name="Обычный 18 4 2 2 3 7" xfId="18529"/>
    <cellStyle name="Обычный 18 4 2 2 3 8" xfId="18530"/>
    <cellStyle name="Обычный 18 4 2 2 3 9" xfId="18531"/>
    <cellStyle name="Обычный 18 4 2 2 4" xfId="18532"/>
    <cellStyle name="Обычный 18 4 2 2 4 10" xfId="18533"/>
    <cellStyle name="Обычный 18 4 2 2 4 2" xfId="18534"/>
    <cellStyle name="Обычный 18 4 2 2 4 2 2" xfId="18535"/>
    <cellStyle name="Обычный 18 4 2 2 4 2 2 2" xfId="18536"/>
    <cellStyle name="Обычный 18 4 2 2 4 2 2 3" xfId="18537"/>
    <cellStyle name="Обычный 18 4 2 2 4 2 2 4" xfId="18538"/>
    <cellStyle name="Обычный 18 4 2 2 4 2 2 5" xfId="18539"/>
    <cellStyle name="Обычный 18 4 2 2 4 2 3" xfId="18540"/>
    <cellStyle name="Обычный 18 4 2 2 4 2 4" xfId="18541"/>
    <cellStyle name="Обычный 18 4 2 2 4 2 5" xfId="18542"/>
    <cellStyle name="Обычный 18 4 2 2 4 2 6" xfId="18543"/>
    <cellStyle name="Обычный 18 4 2 2 4 2 7" xfId="18544"/>
    <cellStyle name="Обычный 18 4 2 2 4 2 8" xfId="18545"/>
    <cellStyle name="Обычный 18 4 2 2 4 2 9" xfId="18546"/>
    <cellStyle name="Обычный 18 4 2 2 4 3" xfId="18547"/>
    <cellStyle name="Обычный 18 4 2 2 4 3 2" xfId="18548"/>
    <cellStyle name="Обычный 18 4 2 2 4 3 3" xfId="18549"/>
    <cellStyle name="Обычный 18 4 2 2 4 3 4" xfId="18550"/>
    <cellStyle name="Обычный 18 4 2 2 4 3 5" xfId="18551"/>
    <cellStyle name="Обычный 18 4 2 2 4 4" xfId="18552"/>
    <cellStyle name="Обычный 18 4 2 2 4 5" xfId="18553"/>
    <cellStyle name="Обычный 18 4 2 2 4 6" xfId="18554"/>
    <cellStyle name="Обычный 18 4 2 2 4 7" xfId="18555"/>
    <cellStyle name="Обычный 18 4 2 2 4 8" xfId="18556"/>
    <cellStyle name="Обычный 18 4 2 2 4 9" xfId="18557"/>
    <cellStyle name="Обычный 18 4 2 2 5" xfId="18558"/>
    <cellStyle name="Обычный 18 4 2 2 5 2" xfId="18559"/>
    <cellStyle name="Обычный 18 4 2 2 5 2 2" xfId="18560"/>
    <cellStyle name="Обычный 18 4 2 2 5 2 3" xfId="18561"/>
    <cellStyle name="Обычный 18 4 2 2 5 2 4" xfId="18562"/>
    <cellStyle name="Обычный 18 4 2 2 5 2 5" xfId="18563"/>
    <cellStyle name="Обычный 18 4 2 2 5 3" xfId="18564"/>
    <cellStyle name="Обычный 18 4 2 2 5 4" xfId="18565"/>
    <cellStyle name="Обычный 18 4 2 2 5 5" xfId="18566"/>
    <cellStyle name="Обычный 18 4 2 2 5 6" xfId="18567"/>
    <cellStyle name="Обычный 18 4 2 2 5 7" xfId="18568"/>
    <cellStyle name="Обычный 18 4 2 2 5 8" xfId="18569"/>
    <cellStyle name="Обычный 18 4 2 2 5 9" xfId="18570"/>
    <cellStyle name="Обычный 18 4 2 2 6" xfId="18571"/>
    <cellStyle name="Обычный 18 4 2 2 6 2" xfId="18572"/>
    <cellStyle name="Обычный 18 4 2 2 6 2 2" xfId="18573"/>
    <cellStyle name="Обычный 18 4 2 2 6 2 3" xfId="18574"/>
    <cellStyle name="Обычный 18 4 2 2 6 2 4" xfId="18575"/>
    <cellStyle name="Обычный 18 4 2 2 6 2 5" xfId="18576"/>
    <cellStyle name="Обычный 18 4 2 2 6 3" xfId="18577"/>
    <cellStyle name="Обычный 18 4 2 2 6 4" xfId="18578"/>
    <cellStyle name="Обычный 18 4 2 2 6 5" xfId="18579"/>
    <cellStyle name="Обычный 18 4 2 2 6 6" xfId="18580"/>
    <cellStyle name="Обычный 18 4 2 2 6 7" xfId="18581"/>
    <cellStyle name="Обычный 18 4 2 2 6 8" xfId="18582"/>
    <cellStyle name="Обычный 18 4 2 2 7" xfId="18583"/>
    <cellStyle name="Обычный 18 4 2 2 7 2" xfId="18584"/>
    <cellStyle name="Обычный 18 4 2 2 7 3" xfId="18585"/>
    <cellStyle name="Обычный 18 4 2 2 7 4" xfId="18586"/>
    <cellStyle name="Обычный 18 4 2 2 7 5" xfId="18587"/>
    <cellStyle name="Обычный 18 4 2 2 8" xfId="18588"/>
    <cellStyle name="Обычный 18 4 2 2 8 2" xfId="18589"/>
    <cellStyle name="Обычный 18 4 2 2 8 3" xfId="18590"/>
    <cellStyle name="Обычный 18 4 2 2 8 4" xfId="18591"/>
    <cellStyle name="Обычный 18 4 2 2 8 5" xfId="18592"/>
    <cellStyle name="Обычный 18 4 2 2 9" xfId="18593"/>
    <cellStyle name="Обычный 18 4 2 3" xfId="18594"/>
    <cellStyle name="Обычный 18 4 2 3 10" xfId="18595"/>
    <cellStyle name="Обычный 18 4 2 3 11" xfId="18596"/>
    <cellStyle name="Обычный 18 4 2 3 12" xfId="18597"/>
    <cellStyle name="Обычный 18 4 2 3 13" xfId="18598"/>
    <cellStyle name="Обычный 18 4 2 3 14" xfId="18599"/>
    <cellStyle name="Обычный 18 4 2 3 2" xfId="18600"/>
    <cellStyle name="Обычный 18 4 2 3 2 10" xfId="18601"/>
    <cellStyle name="Обычный 18 4 2 3 2 11" xfId="18602"/>
    <cellStyle name="Обычный 18 4 2 3 2 12" xfId="18603"/>
    <cellStyle name="Обычный 18 4 2 3 2 13" xfId="18604"/>
    <cellStyle name="Обычный 18 4 2 3 2 2" xfId="18605"/>
    <cellStyle name="Обычный 18 4 2 3 2 2 2" xfId="18606"/>
    <cellStyle name="Обычный 18 4 2 3 2 2 2 2" xfId="18607"/>
    <cellStyle name="Обычный 18 4 2 3 2 2 2 3" xfId="18608"/>
    <cellStyle name="Обычный 18 4 2 3 2 2 2 4" xfId="18609"/>
    <cellStyle name="Обычный 18 4 2 3 2 2 2 5" xfId="18610"/>
    <cellStyle name="Обычный 18 4 2 3 2 2 3" xfId="18611"/>
    <cellStyle name="Обычный 18 4 2 3 2 2 4" xfId="18612"/>
    <cellStyle name="Обычный 18 4 2 3 2 2 5" xfId="18613"/>
    <cellStyle name="Обычный 18 4 2 3 2 2 6" xfId="18614"/>
    <cellStyle name="Обычный 18 4 2 3 2 2 7" xfId="18615"/>
    <cellStyle name="Обычный 18 4 2 3 2 2 8" xfId="18616"/>
    <cellStyle name="Обычный 18 4 2 3 2 2 9" xfId="18617"/>
    <cellStyle name="Обычный 18 4 2 3 2 3" xfId="18618"/>
    <cellStyle name="Обычный 18 4 2 3 2 3 2" xfId="18619"/>
    <cellStyle name="Обычный 18 4 2 3 2 3 2 2" xfId="18620"/>
    <cellStyle name="Обычный 18 4 2 3 2 3 2 3" xfId="18621"/>
    <cellStyle name="Обычный 18 4 2 3 2 3 2 4" xfId="18622"/>
    <cellStyle name="Обычный 18 4 2 3 2 3 2 5" xfId="18623"/>
    <cellStyle name="Обычный 18 4 2 3 2 3 3" xfId="18624"/>
    <cellStyle name="Обычный 18 4 2 3 2 3 4" xfId="18625"/>
    <cellStyle name="Обычный 18 4 2 3 2 3 5" xfId="18626"/>
    <cellStyle name="Обычный 18 4 2 3 2 3 6" xfId="18627"/>
    <cellStyle name="Обычный 18 4 2 3 2 3 7" xfId="18628"/>
    <cellStyle name="Обычный 18 4 2 3 2 3 8" xfId="18629"/>
    <cellStyle name="Обычный 18 4 2 3 2 4" xfId="18630"/>
    <cellStyle name="Обычный 18 4 2 3 2 4 2" xfId="18631"/>
    <cellStyle name="Обычный 18 4 2 3 2 4 3" xfId="18632"/>
    <cellStyle name="Обычный 18 4 2 3 2 4 4" xfId="18633"/>
    <cellStyle name="Обычный 18 4 2 3 2 4 5" xfId="18634"/>
    <cellStyle name="Обычный 18 4 2 3 2 5" xfId="18635"/>
    <cellStyle name="Обычный 18 4 2 3 2 5 2" xfId="18636"/>
    <cellStyle name="Обычный 18 4 2 3 2 5 3" xfId="18637"/>
    <cellStyle name="Обычный 18 4 2 3 2 5 4" xfId="18638"/>
    <cellStyle name="Обычный 18 4 2 3 2 5 5" xfId="18639"/>
    <cellStyle name="Обычный 18 4 2 3 2 6" xfId="18640"/>
    <cellStyle name="Обычный 18 4 2 3 2 7" xfId="18641"/>
    <cellStyle name="Обычный 18 4 2 3 2 8" xfId="18642"/>
    <cellStyle name="Обычный 18 4 2 3 2 9" xfId="18643"/>
    <cellStyle name="Обычный 18 4 2 3 3" xfId="18644"/>
    <cellStyle name="Обычный 18 4 2 3 3 2" xfId="18645"/>
    <cellStyle name="Обычный 18 4 2 3 3 2 2" xfId="18646"/>
    <cellStyle name="Обычный 18 4 2 3 3 2 3" xfId="18647"/>
    <cellStyle name="Обычный 18 4 2 3 3 2 4" xfId="18648"/>
    <cellStyle name="Обычный 18 4 2 3 3 2 5" xfId="18649"/>
    <cellStyle name="Обычный 18 4 2 3 3 3" xfId="18650"/>
    <cellStyle name="Обычный 18 4 2 3 3 4" xfId="18651"/>
    <cellStyle name="Обычный 18 4 2 3 3 5" xfId="18652"/>
    <cellStyle name="Обычный 18 4 2 3 3 6" xfId="18653"/>
    <cellStyle name="Обычный 18 4 2 3 3 7" xfId="18654"/>
    <cellStyle name="Обычный 18 4 2 3 3 8" xfId="18655"/>
    <cellStyle name="Обычный 18 4 2 3 3 9" xfId="18656"/>
    <cellStyle name="Обычный 18 4 2 3 4" xfId="18657"/>
    <cellStyle name="Обычный 18 4 2 3 4 2" xfId="18658"/>
    <cellStyle name="Обычный 18 4 2 3 4 2 2" xfId="18659"/>
    <cellStyle name="Обычный 18 4 2 3 4 2 3" xfId="18660"/>
    <cellStyle name="Обычный 18 4 2 3 4 2 4" xfId="18661"/>
    <cellStyle name="Обычный 18 4 2 3 4 2 5" xfId="18662"/>
    <cellStyle name="Обычный 18 4 2 3 4 3" xfId="18663"/>
    <cellStyle name="Обычный 18 4 2 3 4 4" xfId="18664"/>
    <cellStyle name="Обычный 18 4 2 3 4 5" xfId="18665"/>
    <cellStyle name="Обычный 18 4 2 3 4 6" xfId="18666"/>
    <cellStyle name="Обычный 18 4 2 3 4 7" xfId="18667"/>
    <cellStyle name="Обычный 18 4 2 3 4 8" xfId="18668"/>
    <cellStyle name="Обычный 18 4 2 3 5" xfId="18669"/>
    <cellStyle name="Обычный 18 4 2 3 5 2" xfId="18670"/>
    <cellStyle name="Обычный 18 4 2 3 5 3" xfId="18671"/>
    <cellStyle name="Обычный 18 4 2 3 5 4" xfId="18672"/>
    <cellStyle name="Обычный 18 4 2 3 5 5" xfId="18673"/>
    <cellStyle name="Обычный 18 4 2 3 6" xfId="18674"/>
    <cellStyle name="Обычный 18 4 2 3 6 2" xfId="18675"/>
    <cellStyle name="Обычный 18 4 2 3 6 3" xfId="18676"/>
    <cellStyle name="Обычный 18 4 2 3 6 4" xfId="18677"/>
    <cellStyle name="Обычный 18 4 2 3 6 5" xfId="18678"/>
    <cellStyle name="Обычный 18 4 2 3 7" xfId="18679"/>
    <cellStyle name="Обычный 18 4 2 3 8" xfId="18680"/>
    <cellStyle name="Обычный 18 4 2 3 9" xfId="18681"/>
    <cellStyle name="Обычный 18 4 2 4" xfId="18682"/>
    <cellStyle name="Обычный 18 4 2 4 10" xfId="18683"/>
    <cellStyle name="Обычный 18 4 2 4 11" xfId="18684"/>
    <cellStyle name="Обычный 18 4 2 4 12" xfId="18685"/>
    <cellStyle name="Обычный 18 4 2 4 13" xfId="18686"/>
    <cellStyle name="Обычный 18 4 2 4 2" xfId="18687"/>
    <cellStyle name="Обычный 18 4 2 4 2 2" xfId="18688"/>
    <cellStyle name="Обычный 18 4 2 4 2 2 2" xfId="18689"/>
    <cellStyle name="Обычный 18 4 2 4 2 2 3" xfId="18690"/>
    <cellStyle name="Обычный 18 4 2 4 2 2 4" xfId="18691"/>
    <cellStyle name="Обычный 18 4 2 4 2 2 5" xfId="18692"/>
    <cellStyle name="Обычный 18 4 2 4 2 3" xfId="18693"/>
    <cellStyle name="Обычный 18 4 2 4 2 4" xfId="18694"/>
    <cellStyle name="Обычный 18 4 2 4 2 5" xfId="18695"/>
    <cellStyle name="Обычный 18 4 2 4 2 6" xfId="18696"/>
    <cellStyle name="Обычный 18 4 2 4 2 7" xfId="18697"/>
    <cellStyle name="Обычный 18 4 2 4 2 8" xfId="18698"/>
    <cellStyle name="Обычный 18 4 2 4 2 9" xfId="18699"/>
    <cellStyle name="Обычный 18 4 2 4 3" xfId="18700"/>
    <cellStyle name="Обычный 18 4 2 4 3 2" xfId="18701"/>
    <cellStyle name="Обычный 18 4 2 4 3 2 2" xfId="18702"/>
    <cellStyle name="Обычный 18 4 2 4 3 2 3" xfId="18703"/>
    <cellStyle name="Обычный 18 4 2 4 3 2 4" xfId="18704"/>
    <cellStyle name="Обычный 18 4 2 4 3 2 5" xfId="18705"/>
    <cellStyle name="Обычный 18 4 2 4 3 3" xfId="18706"/>
    <cellStyle name="Обычный 18 4 2 4 3 4" xfId="18707"/>
    <cellStyle name="Обычный 18 4 2 4 3 5" xfId="18708"/>
    <cellStyle name="Обычный 18 4 2 4 3 6" xfId="18709"/>
    <cellStyle name="Обычный 18 4 2 4 3 7" xfId="18710"/>
    <cellStyle name="Обычный 18 4 2 4 3 8" xfId="18711"/>
    <cellStyle name="Обычный 18 4 2 4 4" xfId="18712"/>
    <cellStyle name="Обычный 18 4 2 4 4 2" xfId="18713"/>
    <cellStyle name="Обычный 18 4 2 4 4 3" xfId="18714"/>
    <cellStyle name="Обычный 18 4 2 4 4 4" xfId="18715"/>
    <cellStyle name="Обычный 18 4 2 4 4 5" xfId="18716"/>
    <cellStyle name="Обычный 18 4 2 4 5" xfId="18717"/>
    <cellStyle name="Обычный 18 4 2 4 5 2" xfId="18718"/>
    <cellStyle name="Обычный 18 4 2 4 5 3" xfId="18719"/>
    <cellStyle name="Обычный 18 4 2 4 5 4" xfId="18720"/>
    <cellStyle name="Обычный 18 4 2 4 5 5" xfId="18721"/>
    <cellStyle name="Обычный 18 4 2 4 6" xfId="18722"/>
    <cellStyle name="Обычный 18 4 2 4 7" xfId="18723"/>
    <cellStyle name="Обычный 18 4 2 4 8" xfId="18724"/>
    <cellStyle name="Обычный 18 4 2 4 9" xfId="18725"/>
    <cellStyle name="Обычный 18 4 2 5" xfId="18726"/>
    <cellStyle name="Обычный 18 4 2 5 10" xfId="18727"/>
    <cellStyle name="Обычный 18 4 2 5 2" xfId="18728"/>
    <cellStyle name="Обычный 18 4 2 5 2 2" xfId="18729"/>
    <cellStyle name="Обычный 18 4 2 5 2 2 2" xfId="18730"/>
    <cellStyle name="Обычный 18 4 2 5 2 2 3" xfId="18731"/>
    <cellStyle name="Обычный 18 4 2 5 2 2 4" xfId="18732"/>
    <cellStyle name="Обычный 18 4 2 5 2 2 5" xfId="18733"/>
    <cellStyle name="Обычный 18 4 2 5 2 3" xfId="18734"/>
    <cellStyle name="Обычный 18 4 2 5 2 4" xfId="18735"/>
    <cellStyle name="Обычный 18 4 2 5 2 5" xfId="18736"/>
    <cellStyle name="Обычный 18 4 2 5 2 6" xfId="18737"/>
    <cellStyle name="Обычный 18 4 2 5 2 7" xfId="18738"/>
    <cellStyle name="Обычный 18 4 2 5 2 8" xfId="18739"/>
    <cellStyle name="Обычный 18 4 2 5 2 9" xfId="18740"/>
    <cellStyle name="Обычный 18 4 2 5 3" xfId="18741"/>
    <cellStyle name="Обычный 18 4 2 5 3 2" xfId="18742"/>
    <cellStyle name="Обычный 18 4 2 5 3 3" xfId="18743"/>
    <cellStyle name="Обычный 18 4 2 5 3 4" xfId="18744"/>
    <cellStyle name="Обычный 18 4 2 5 3 5" xfId="18745"/>
    <cellStyle name="Обычный 18 4 2 5 4" xfId="18746"/>
    <cellStyle name="Обычный 18 4 2 5 5" xfId="18747"/>
    <cellStyle name="Обычный 18 4 2 5 6" xfId="18748"/>
    <cellStyle name="Обычный 18 4 2 5 7" xfId="18749"/>
    <cellStyle name="Обычный 18 4 2 5 8" xfId="18750"/>
    <cellStyle name="Обычный 18 4 2 5 9" xfId="18751"/>
    <cellStyle name="Обычный 18 4 2 6" xfId="18752"/>
    <cellStyle name="Обычный 18 4 2 6 2" xfId="18753"/>
    <cellStyle name="Обычный 18 4 2 6 2 2" xfId="18754"/>
    <cellStyle name="Обычный 18 4 2 6 2 3" xfId="18755"/>
    <cellStyle name="Обычный 18 4 2 6 2 4" xfId="18756"/>
    <cellStyle name="Обычный 18 4 2 6 2 5" xfId="18757"/>
    <cellStyle name="Обычный 18 4 2 6 3" xfId="18758"/>
    <cellStyle name="Обычный 18 4 2 6 4" xfId="18759"/>
    <cellStyle name="Обычный 18 4 2 6 5" xfId="18760"/>
    <cellStyle name="Обычный 18 4 2 6 6" xfId="18761"/>
    <cellStyle name="Обычный 18 4 2 6 7" xfId="18762"/>
    <cellStyle name="Обычный 18 4 2 6 8" xfId="18763"/>
    <cellStyle name="Обычный 18 4 2 6 9" xfId="18764"/>
    <cellStyle name="Обычный 18 4 2 7" xfId="18765"/>
    <cellStyle name="Обычный 18 4 2 7 2" xfId="18766"/>
    <cellStyle name="Обычный 18 4 2 7 2 2" xfId="18767"/>
    <cellStyle name="Обычный 18 4 2 7 2 3" xfId="18768"/>
    <cellStyle name="Обычный 18 4 2 7 2 4" xfId="18769"/>
    <cellStyle name="Обычный 18 4 2 7 2 5" xfId="18770"/>
    <cellStyle name="Обычный 18 4 2 7 3" xfId="18771"/>
    <cellStyle name="Обычный 18 4 2 7 4" xfId="18772"/>
    <cellStyle name="Обычный 18 4 2 7 5" xfId="18773"/>
    <cellStyle name="Обычный 18 4 2 7 6" xfId="18774"/>
    <cellStyle name="Обычный 18 4 2 7 7" xfId="18775"/>
    <cellStyle name="Обычный 18 4 2 7 8" xfId="18776"/>
    <cellStyle name="Обычный 18 4 2 8" xfId="18777"/>
    <cellStyle name="Обычный 18 4 2 8 2" xfId="18778"/>
    <cellStyle name="Обычный 18 4 2 8 3" xfId="18779"/>
    <cellStyle name="Обычный 18 4 2 8 4" xfId="18780"/>
    <cellStyle name="Обычный 18 4 2 8 5" xfId="18781"/>
    <cellStyle name="Обычный 18 4 2 9" xfId="18782"/>
    <cellStyle name="Обычный 18 4 2 9 2" xfId="18783"/>
    <cellStyle name="Обычный 18 4 2 9 3" xfId="18784"/>
    <cellStyle name="Обычный 18 4 2 9 4" xfId="18785"/>
    <cellStyle name="Обычный 18 4 2 9 5" xfId="18786"/>
    <cellStyle name="Обычный 18 4 20" xfId="18787"/>
    <cellStyle name="Обычный 18 4 21" xfId="18788"/>
    <cellStyle name="Обычный 18 4 22" xfId="18789"/>
    <cellStyle name="Обычный 18 4 23" xfId="18790"/>
    <cellStyle name="Обычный 18 4 24" xfId="18791"/>
    <cellStyle name="Обычный 18 4 25" xfId="18792"/>
    <cellStyle name="Обычный 18 4 26" xfId="18793"/>
    <cellStyle name="Обычный 18 4 27" xfId="18794"/>
    <cellStyle name="Обычный 18 4 3" xfId="18795"/>
    <cellStyle name="Обычный 18 4 3 10" xfId="18796"/>
    <cellStyle name="Обычный 18 4 3 11" xfId="18797"/>
    <cellStyle name="Обычный 18 4 3 12" xfId="18798"/>
    <cellStyle name="Обычный 18 4 3 13" xfId="18799"/>
    <cellStyle name="Обычный 18 4 3 14" xfId="18800"/>
    <cellStyle name="Обычный 18 4 3 15" xfId="18801"/>
    <cellStyle name="Обычный 18 4 3 16" xfId="18802"/>
    <cellStyle name="Обычный 18 4 3 2" xfId="18803"/>
    <cellStyle name="Обычный 18 4 3 2 10" xfId="18804"/>
    <cellStyle name="Обычный 18 4 3 2 11" xfId="18805"/>
    <cellStyle name="Обычный 18 4 3 2 12" xfId="18806"/>
    <cellStyle name="Обычный 18 4 3 2 13" xfId="18807"/>
    <cellStyle name="Обычный 18 4 3 2 14" xfId="18808"/>
    <cellStyle name="Обычный 18 4 3 2 2" xfId="18809"/>
    <cellStyle name="Обычный 18 4 3 2 2 10" xfId="18810"/>
    <cellStyle name="Обычный 18 4 3 2 2 11" xfId="18811"/>
    <cellStyle name="Обычный 18 4 3 2 2 12" xfId="18812"/>
    <cellStyle name="Обычный 18 4 3 2 2 13" xfId="18813"/>
    <cellStyle name="Обычный 18 4 3 2 2 2" xfId="18814"/>
    <cellStyle name="Обычный 18 4 3 2 2 2 2" xfId="18815"/>
    <cellStyle name="Обычный 18 4 3 2 2 2 2 2" xfId="18816"/>
    <cellStyle name="Обычный 18 4 3 2 2 2 2 3" xfId="18817"/>
    <cellStyle name="Обычный 18 4 3 2 2 2 2 4" xfId="18818"/>
    <cellStyle name="Обычный 18 4 3 2 2 2 2 5" xfId="18819"/>
    <cellStyle name="Обычный 18 4 3 2 2 2 3" xfId="18820"/>
    <cellStyle name="Обычный 18 4 3 2 2 2 4" xfId="18821"/>
    <cellStyle name="Обычный 18 4 3 2 2 2 5" xfId="18822"/>
    <cellStyle name="Обычный 18 4 3 2 2 2 6" xfId="18823"/>
    <cellStyle name="Обычный 18 4 3 2 2 2 7" xfId="18824"/>
    <cellStyle name="Обычный 18 4 3 2 2 2 8" xfId="18825"/>
    <cellStyle name="Обычный 18 4 3 2 2 2 9" xfId="18826"/>
    <cellStyle name="Обычный 18 4 3 2 2 3" xfId="18827"/>
    <cellStyle name="Обычный 18 4 3 2 2 3 2" xfId="18828"/>
    <cellStyle name="Обычный 18 4 3 2 2 3 2 2" xfId="18829"/>
    <cellStyle name="Обычный 18 4 3 2 2 3 2 3" xfId="18830"/>
    <cellStyle name="Обычный 18 4 3 2 2 3 2 4" xfId="18831"/>
    <cellStyle name="Обычный 18 4 3 2 2 3 2 5" xfId="18832"/>
    <cellStyle name="Обычный 18 4 3 2 2 3 3" xfId="18833"/>
    <cellStyle name="Обычный 18 4 3 2 2 3 4" xfId="18834"/>
    <cellStyle name="Обычный 18 4 3 2 2 3 5" xfId="18835"/>
    <cellStyle name="Обычный 18 4 3 2 2 3 6" xfId="18836"/>
    <cellStyle name="Обычный 18 4 3 2 2 3 7" xfId="18837"/>
    <cellStyle name="Обычный 18 4 3 2 2 3 8" xfId="18838"/>
    <cellStyle name="Обычный 18 4 3 2 2 4" xfId="18839"/>
    <cellStyle name="Обычный 18 4 3 2 2 4 2" xfId="18840"/>
    <cellStyle name="Обычный 18 4 3 2 2 4 3" xfId="18841"/>
    <cellStyle name="Обычный 18 4 3 2 2 4 4" xfId="18842"/>
    <cellStyle name="Обычный 18 4 3 2 2 4 5" xfId="18843"/>
    <cellStyle name="Обычный 18 4 3 2 2 5" xfId="18844"/>
    <cellStyle name="Обычный 18 4 3 2 2 5 2" xfId="18845"/>
    <cellStyle name="Обычный 18 4 3 2 2 5 3" xfId="18846"/>
    <cellStyle name="Обычный 18 4 3 2 2 5 4" xfId="18847"/>
    <cellStyle name="Обычный 18 4 3 2 2 5 5" xfId="18848"/>
    <cellStyle name="Обычный 18 4 3 2 2 6" xfId="18849"/>
    <cellStyle name="Обычный 18 4 3 2 2 7" xfId="18850"/>
    <cellStyle name="Обычный 18 4 3 2 2 8" xfId="18851"/>
    <cellStyle name="Обычный 18 4 3 2 2 9" xfId="18852"/>
    <cellStyle name="Обычный 18 4 3 2 3" xfId="18853"/>
    <cellStyle name="Обычный 18 4 3 2 3 2" xfId="18854"/>
    <cellStyle name="Обычный 18 4 3 2 3 2 2" xfId="18855"/>
    <cellStyle name="Обычный 18 4 3 2 3 2 3" xfId="18856"/>
    <cellStyle name="Обычный 18 4 3 2 3 2 4" xfId="18857"/>
    <cellStyle name="Обычный 18 4 3 2 3 2 5" xfId="18858"/>
    <cellStyle name="Обычный 18 4 3 2 3 3" xfId="18859"/>
    <cellStyle name="Обычный 18 4 3 2 3 4" xfId="18860"/>
    <cellStyle name="Обычный 18 4 3 2 3 5" xfId="18861"/>
    <cellStyle name="Обычный 18 4 3 2 3 6" xfId="18862"/>
    <cellStyle name="Обычный 18 4 3 2 3 7" xfId="18863"/>
    <cellStyle name="Обычный 18 4 3 2 3 8" xfId="18864"/>
    <cellStyle name="Обычный 18 4 3 2 3 9" xfId="18865"/>
    <cellStyle name="Обычный 18 4 3 2 4" xfId="18866"/>
    <cellStyle name="Обычный 18 4 3 2 4 2" xfId="18867"/>
    <cellStyle name="Обычный 18 4 3 2 4 2 2" xfId="18868"/>
    <cellStyle name="Обычный 18 4 3 2 4 2 3" xfId="18869"/>
    <cellStyle name="Обычный 18 4 3 2 4 2 4" xfId="18870"/>
    <cellStyle name="Обычный 18 4 3 2 4 2 5" xfId="18871"/>
    <cellStyle name="Обычный 18 4 3 2 4 3" xfId="18872"/>
    <cellStyle name="Обычный 18 4 3 2 4 4" xfId="18873"/>
    <cellStyle name="Обычный 18 4 3 2 4 5" xfId="18874"/>
    <cellStyle name="Обычный 18 4 3 2 4 6" xfId="18875"/>
    <cellStyle name="Обычный 18 4 3 2 4 7" xfId="18876"/>
    <cellStyle name="Обычный 18 4 3 2 4 8" xfId="18877"/>
    <cellStyle name="Обычный 18 4 3 2 5" xfId="18878"/>
    <cellStyle name="Обычный 18 4 3 2 5 2" xfId="18879"/>
    <cellStyle name="Обычный 18 4 3 2 5 3" xfId="18880"/>
    <cellStyle name="Обычный 18 4 3 2 5 4" xfId="18881"/>
    <cellStyle name="Обычный 18 4 3 2 5 5" xfId="18882"/>
    <cellStyle name="Обычный 18 4 3 2 6" xfId="18883"/>
    <cellStyle name="Обычный 18 4 3 2 6 2" xfId="18884"/>
    <cellStyle name="Обычный 18 4 3 2 6 3" xfId="18885"/>
    <cellStyle name="Обычный 18 4 3 2 6 4" xfId="18886"/>
    <cellStyle name="Обычный 18 4 3 2 6 5" xfId="18887"/>
    <cellStyle name="Обычный 18 4 3 2 7" xfId="18888"/>
    <cellStyle name="Обычный 18 4 3 2 8" xfId="18889"/>
    <cellStyle name="Обычный 18 4 3 2 9" xfId="18890"/>
    <cellStyle name="Обычный 18 4 3 3" xfId="18891"/>
    <cellStyle name="Обычный 18 4 3 3 10" xfId="18892"/>
    <cellStyle name="Обычный 18 4 3 3 11" xfId="18893"/>
    <cellStyle name="Обычный 18 4 3 3 12" xfId="18894"/>
    <cellStyle name="Обычный 18 4 3 3 13" xfId="18895"/>
    <cellStyle name="Обычный 18 4 3 3 2" xfId="18896"/>
    <cellStyle name="Обычный 18 4 3 3 2 2" xfId="18897"/>
    <cellStyle name="Обычный 18 4 3 3 2 2 2" xfId="18898"/>
    <cellStyle name="Обычный 18 4 3 3 2 2 3" xfId="18899"/>
    <cellStyle name="Обычный 18 4 3 3 2 2 4" xfId="18900"/>
    <cellStyle name="Обычный 18 4 3 3 2 2 5" xfId="18901"/>
    <cellStyle name="Обычный 18 4 3 3 2 3" xfId="18902"/>
    <cellStyle name="Обычный 18 4 3 3 2 4" xfId="18903"/>
    <cellStyle name="Обычный 18 4 3 3 2 5" xfId="18904"/>
    <cellStyle name="Обычный 18 4 3 3 2 6" xfId="18905"/>
    <cellStyle name="Обычный 18 4 3 3 2 7" xfId="18906"/>
    <cellStyle name="Обычный 18 4 3 3 2 8" xfId="18907"/>
    <cellStyle name="Обычный 18 4 3 3 2 9" xfId="18908"/>
    <cellStyle name="Обычный 18 4 3 3 3" xfId="18909"/>
    <cellStyle name="Обычный 18 4 3 3 3 2" xfId="18910"/>
    <cellStyle name="Обычный 18 4 3 3 3 2 2" xfId="18911"/>
    <cellStyle name="Обычный 18 4 3 3 3 2 3" xfId="18912"/>
    <cellStyle name="Обычный 18 4 3 3 3 2 4" xfId="18913"/>
    <cellStyle name="Обычный 18 4 3 3 3 2 5" xfId="18914"/>
    <cellStyle name="Обычный 18 4 3 3 3 3" xfId="18915"/>
    <cellStyle name="Обычный 18 4 3 3 3 4" xfId="18916"/>
    <cellStyle name="Обычный 18 4 3 3 3 5" xfId="18917"/>
    <cellStyle name="Обычный 18 4 3 3 3 6" xfId="18918"/>
    <cellStyle name="Обычный 18 4 3 3 3 7" xfId="18919"/>
    <cellStyle name="Обычный 18 4 3 3 3 8" xfId="18920"/>
    <cellStyle name="Обычный 18 4 3 3 4" xfId="18921"/>
    <cellStyle name="Обычный 18 4 3 3 4 2" xfId="18922"/>
    <cellStyle name="Обычный 18 4 3 3 4 3" xfId="18923"/>
    <cellStyle name="Обычный 18 4 3 3 4 4" xfId="18924"/>
    <cellStyle name="Обычный 18 4 3 3 4 5" xfId="18925"/>
    <cellStyle name="Обычный 18 4 3 3 5" xfId="18926"/>
    <cellStyle name="Обычный 18 4 3 3 5 2" xfId="18927"/>
    <cellStyle name="Обычный 18 4 3 3 5 3" xfId="18928"/>
    <cellStyle name="Обычный 18 4 3 3 5 4" xfId="18929"/>
    <cellStyle name="Обычный 18 4 3 3 5 5" xfId="18930"/>
    <cellStyle name="Обычный 18 4 3 3 6" xfId="18931"/>
    <cellStyle name="Обычный 18 4 3 3 7" xfId="18932"/>
    <cellStyle name="Обычный 18 4 3 3 8" xfId="18933"/>
    <cellStyle name="Обычный 18 4 3 3 9" xfId="18934"/>
    <cellStyle name="Обычный 18 4 3 4" xfId="18935"/>
    <cellStyle name="Обычный 18 4 3 4 10" xfId="18936"/>
    <cellStyle name="Обычный 18 4 3 4 2" xfId="18937"/>
    <cellStyle name="Обычный 18 4 3 4 2 2" xfId="18938"/>
    <cellStyle name="Обычный 18 4 3 4 2 2 2" xfId="18939"/>
    <cellStyle name="Обычный 18 4 3 4 2 2 3" xfId="18940"/>
    <cellStyle name="Обычный 18 4 3 4 2 2 4" xfId="18941"/>
    <cellStyle name="Обычный 18 4 3 4 2 2 5" xfId="18942"/>
    <cellStyle name="Обычный 18 4 3 4 2 3" xfId="18943"/>
    <cellStyle name="Обычный 18 4 3 4 2 4" xfId="18944"/>
    <cellStyle name="Обычный 18 4 3 4 2 5" xfId="18945"/>
    <cellStyle name="Обычный 18 4 3 4 2 6" xfId="18946"/>
    <cellStyle name="Обычный 18 4 3 4 2 7" xfId="18947"/>
    <cellStyle name="Обычный 18 4 3 4 2 8" xfId="18948"/>
    <cellStyle name="Обычный 18 4 3 4 2 9" xfId="18949"/>
    <cellStyle name="Обычный 18 4 3 4 3" xfId="18950"/>
    <cellStyle name="Обычный 18 4 3 4 3 2" xfId="18951"/>
    <cellStyle name="Обычный 18 4 3 4 3 3" xfId="18952"/>
    <cellStyle name="Обычный 18 4 3 4 3 4" xfId="18953"/>
    <cellStyle name="Обычный 18 4 3 4 3 5" xfId="18954"/>
    <cellStyle name="Обычный 18 4 3 4 4" xfId="18955"/>
    <cellStyle name="Обычный 18 4 3 4 5" xfId="18956"/>
    <cellStyle name="Обычный 18 4 3 4 6" xfId="18957"/>
    <cellStyle name="Обычный 18 4 3 4 7" xfId="18958"/>
    <cellStyle name="Обычный 18 4 3 4 8" xfId="18959"/>
    <cellStyle name="Обычный 18 4 3 4 9" xfId="18960"/>
    <cellStyle name="Обычный 18 4 3 5" xfId="18961"/>
    <cellStyle name="Обычный 18 4 3 5 2" xfId="18962"/>
    <cellStyle name="Обычный 18 4 3 5 2 2" xfId="18963"/>
    <cellStyle name="Обычный 18 4 3 5 2 3" xfId="18964"/>
    <cellStyle name="Обычный 18 4 3 5 2 4" xfId="18965"/>
    <cellStyle name="Обычный 18 4 3 5 2 5" xfId="18966"/>
    <cellStyle name="Обычный 18 4 3 5 3" xfId="18967"/>
    <cellStyle name="Обычный 18 4 3 5 4" xfId="18968"/>
    <cellStyle name="Обычный 18 4 3 5 5" xfId="18969"/>
    <cellStyle name="Обычный 18 4 3 5 6" xfId="18970"/>
    <cellStyle name="Обычный 18 4 3 5 7" xfId="18971"/>
    <cellStyle name="Обычный 18 4 3 5 8" xfId="18972"/>
    <cellStyle name="Обычный 18 4 3 5 9" xfId="18973"/>
    <cellStyle name="Обычный 18 4 3 6" xfId="18974"/>
    <cellStyle name="Обычный 18 4 3 6 2" xfId="18975"/>
    <cellStyle name="Обычный 18 4 3 6 2 2" xfId="18976"/>
    <cellStyle name="Обычный 18 4 3 6 2 3" xfId="18977"/>
    <cellStyle name="Обычный 18 4 3 6 2 4" xfId="18978"/>
    <cellStyle name="Обычный 18 4 3 6 2 5" xfId="18979"/>
    <cellStyle name="Обычный 18 4 3 6 3" xfId="18980"/>
    <cellStyle name="Обычный 18 4 3 6 4" xfId="18981"/>
    <cellStyle name="Обычный 18 4 3 6 5" xfId="18982"/>
    <cellStyle name="Обычный 18 4 3 6 6" xfId="18983"/>
    <cellStyle name="Обычный 18 4 3 6 7" xfId="18984"/>
    <cellStyle name="Обычный 18 4 3 6 8" xfId="18985"/>
    <cellStyle name="Обычный 18 4 3 7" xfId="18986"/>
    <cellStyle name="Обычный 18 4 3 7 2" xfId="18987"/>
    <cellStyle name="Обычный 18 4 3 7 3" xfId="18988"/>
    <cellStyle name="Обычный 18 4 3 7 4" xfId="18989"/>
    <cellStyle name="Обычный 18 4 3 7 5" xfId="18990"/>
    <cellStyle name="Обычный 18 4 3 8" xfId="18991"/>
    <cellStyle name="Обычный 18 4 3 8 2" xfId="18992"/>
    <cellStyle name="Обычный 18 4 3 8 3" xfId="18993"/>
    <cellStyle name="Обычный 18 4 3 8 4" xfId="18994"/>
    <cellStyle name="Обычный 18 4 3 8 5" xfId="18995"/>
    <cellStyle name="Обычный 18 4 3 9" xfId="18996"/>
    <cellStyle name="Обычный 18 4 4" xfId="18997"/>
    <cellStyle name="Обычный 18 4 4 10" xfId="18998"/>
    <cellStyle name="Обычный 18 4 4 11" xfId="18999"/>
    <cellStyle name="Обычный 18 4 4 12" xfId="19000"/>
    <cellStyle name="Обычный 18 4 4 13" xfId="19001"/>
    <cellStyle name="Обычный 18 4 4 14" xfId="19002"/>
    <cellStyle name="Обычный 18 4 4 15" xfId="19003"/>
    <cellStyle name="Обычный 18 4 4 16" xfId="19004"/>
    <cellStyle name="Обычный 18 4 4 2" xfId="19005"/>
    <cellStyle name="Обычный 18 4 4 2 10" xfId="19006"/>
    <cellStyle name="Обычный 18 4 4 2 11" xfId="19007"/>
    <cellStyle name="Обычный 18 4 4 2 12" xfId="19008"/>
    <cellStyle name="Обычный 18 4 4 2 13" xfId="19009"/>
    <cellStyle name="Обычный 18 4 4 2 14" xfId="19010"/>
    <cellStyle name="Обычный 18 4 4 2 2" xfId="19011"/>
    <cellStyle name="Обычный 18 4 4 2 2 10" xfId="19012"/>
    <cellStyle name="Обычный 18 4 4 2 2 11" xfId="19013"/>
    <cellStyle name="Обычный 18 4 4 2 2 12" xfId="19014"/>
    <cellStyle name="Обычный 18 4 4 2 2 13" xfId="19015"/>
    <cellStyle name="Обычный 18 4 4 2 2 2" xfId="19016"/>
    <cellStyle name="Обычный 18 4 4 2 2 2 2" xfId="19017"/>
    <cellStyle name="Обычный 18 4 4 2 2 2 2 2" xfId="19018"/>
    <cellStyle name="Обычный 18 4 4 2 2 2 2 3" xfId="19019"/>
    <cellStyle name="Обычный 18 4 4 2 2 2 2 4" xfId="19020"/>
    <cellStyle name="Обычный 18 4 4 2 2 2 2 5" xfId="19021"/>
    <cellStyle name="Обычный 18 4 4 2 2 2 3" xfId="19022"/>
    <cellStyle name="Обычный 18 4 4 2 2 2 4" xfId="19023"/>
    <cellStyle name="Обычный 18 4 4 2 2 2 5" xfId="19024"/>
    <cellStyle name="Обычный 18 4 4 2 2 2 6" xfId="19025"/>
    <cellStyle name="Обычный 18 4 4 2 2 2 7" xfId="19026"/>
    <cellStyle name="Обычный 18 4 4 2 2 2 8" xfId="19027"/>
    <cellStyle name="Обычный 18 4 4 2 2 2 9" xfId="19028"/>
    <cellStyle name="Обычный 18 4 4 2 2 3" xfId="19029"/>
    <cellStyle name="Обычный 18 4 4 2 2 3 2" xfId="19030"/>
    <cellStyle name="Обычный 18 4 4 2 2 3 2 2" xfId="19031"/>
    <cellStyle name="Обычный 18 4 4 2 2 3 2 3" xfId="19032"/>
    <cellStyle name="Обычный 18 4 4 2 2 3 2 4" xfId="19033"/>
    <cellStyle name="Обычный 18 4 4 2 2 3 2 5" xfId="19034"/>
    <cellStyle name="Обычный 18 4 4 2 2 3 3" xfId="19035"/>
    <cellStyle name="Обычный 18 4 4 2 2 3 4" xfId="19036"/>
    <cellStyle name="Обычный 18 4 4 2 2 3 5" xfId="19037"/>
    <cellStyle name="Обычный 18 4 4 2 2 3 6" xfId="19038"/>
    <cellStyle name="Обычный 18 4 4 2 2 3 7" xfId="19039"/>
    <cellStyle name="Обычный 18 4 4 2 2 3 8" xfId="19040"/>
    <cellStyle name="Обычный 18 4 4 2 2 4" xfId="19041"/>
    <cellStyle name="Обычный 18 4 4 2 2 4 2" xfId="19042"/>
    <cellStyle name="Обычный 18 4 4 2 2 4 3" xfId="19043"/>
    <cellStyle name="Обычный 18 4 4 2 2 4 4" xfId="19044"/>
    <cellStyle name="Обычный 18 4 4 2 2 4 5" xfId="19045"/>
    <cellStyle name="Обычный 18 4 4 2 2 5" xfId="19046"/>
    <cellStyle name="Обычный 18 4 4 2 2 5 2" xfId="19047"/>
    <cellStyle name="Обычный 18 4 4 2 2 5 3" xfId="19048"/>
    <cellStyle name="Обычный 18 4 4 2 2 5 4" xfId="19049"/>
    <cellStyle name="Обычный 18 4 4 2 2 5 5" xfId="19050"/>
    <cellStyle name="Обычный 18 4 4 2 2 6" xfId="19051"/>
    <cellStyle name="Обычный 18 4 4 2 2 7" xfId="19052"/>
    <cellStyle name="Обычный 18 4 4 2 2 8" xfId="19053"/>
    <cellStyle name="Обычный 18 4 4 2 2 9" xfId="19054"/>
    <cellStyle name="Обычный 18 4 4 2 3" xfId="19055"/>
    <cellStyle name="Обычный 18 4 4 2 3 2" xfId="19056"/>
    <cellStyle name="Обычный 18 4 4 2 3 2 2" xfId="19057"/>
    <cellStyle name="Обычный 18 4 4 2 3 2 3" xfId="19058"/>
    <cellStyle name="Обычный 18 4 4 2 3 2 4" xfId="19059"/>
    <cellStyle name="Обычный 18 4 4 2 3 2 5" xfId="19060"/>
    <cellStyle name="Обычный 18 4 4 2 3 3" xfId="19061"/>
    <cellStyle name="Обычный 18 4 4 2 3 4" xfId="19062"/>
    <cellStyle name="Обычный 18 4 4 2 3 5" xfId="19063"/>
    <cellStyle name="Обычный 18 4 4 2 3 6" xfId="19064"/>
    <cellStyle name="Обычный 18 4 4 2 3 7" xfId="19065"/>
    <cellStyle name="Обычный 18 4 4 2 3 8" xfId="19066"/>
    <cellStyle name="Обычный 18 4 4 2 3 9" xfId="19067"/>
    <cellStyle name="Обычный 18 4 4 2 4" xfId="19068"/>
    <cellStyle name="Обычный 18 4 4 2 4 2" xfId="19069"/>
    <cellStyle name="Обычный 18 4 4 2 4 2 2" xfId="19070"/>
    <cellStyle name="Обычный 18 4 4 2 4 2 3" xfId="19071"/>
    <cellStyle name="Обычный 18 4 4 2 4 2 4" xfId="19072"/>
    <cellStyle name="Обычный 18 4 4 2 4 2 5" xfId="19073"/>
    <cellStyle name="Обычный 18 4 4 2 4 3" xfId="19074"/>
    <cellStyle name="Обычный 18 4 4 2 4 4" xfId="19075"/>
    <cellStyle name="Обычный 18 4 4 2 4 5" xfId="19076"/>
    <cellStyle name="Обычный 18 4 4 2 4 6" xfId="19077"/>
    <cellStyle name="Обычный 18 4 4 2 4 7" xfId="19078"/>
    <cellStyle name="Обычный 18 4 4 2 4 8" xfId="19079"/>
    <cellStyle name="Обычный 18 4 4 2 5" xfId="19080"/>
    <cellStyle name="Обычный 18 4 4 2 5 2" xfId="19081"/>
    <cellStyle name="Обычный 18 4 4 2 5 3" xfId="19082"/>
    <cellStyle name="Обычный 18 4 4 2 5 4" xfId="19083"/>
    <cellStyle name="Обычный 18 4 4 2 5 5" xfId="19084"/>
    <cellStyle name="Обычный 18 4 4 2 6" xfId="19085"/>
    <cellStyle name="Обычный 18 4 4 2 6 2" xfId="19086"/>
    <cellStyle name="Обычный 18 4 4 2 6 3" xfId="19087"/>
    <cellStyle name="Обычный 18 4 4 2 6 4" xfId="19088"/>
    <cellStyle name="Обычный 18 4 4 2 6 5" xfId="19089"/>
    <cellStyle name="Обычный 18 4 4 2 7" xfId="19090"/>
    <cellStyle name="Обычный 18 4 4 2 8" xfId="19091"/>
    <cellStyle name="Обычный 18 4 4 2 9" xfId="19092"/>
    <cellStyle name="Обычный 18 4 4 3" xfId="19093"/>
    <cellStyle name="Обычный 18 4 4 3 10" xfId="19094"/>
    <cellStyle name="Обычный 18 4 4 3 11" xfId="19095"/>
    <cellStyle name="Обычный 18 4 4 3 12" xfId="19096"/>
    <cellStyle name="Обычный 18 4 4 3 13" xfId="19097"/>
    <cellStyle name="Обычный 18 4 4 3 2" xfId="19098"/>
    <cellStyle name="Обычный 18 4 4 3 2 2" xfId="19099"/>
    <cellStyle name="Обычный 18 4 4 3 2 2 2" xfId="19100"/>
    <cellStyle name="Обычный 18 4 4 3 2 2 3" xfId="19101"/>
    <cellStyle name="Обычный 18 4 4 3 2 2 4" xfId="19102"/>
    <cellStyle name="Обычный 18 4 4 3 2 2 5" xfId="19103"/>
    <cellStyle name="Обычный 18 4 4 3 2 3" xfId="19104"/>
    <cellStyle name="Обычный 18 4 4 3 2 4" xfId="19105"/>
    <cellStyle name="Обычный 18 4 4 3 2 5" xfId="19106"/>
    <cellStyle name="Обычный 18 4 4 3 2 6" xfId="19107"/>
    <cellStyle name="Обычный 18 4 4 3 2 7" xfId="19108"/>
    <cellStyle name="Обычный 18 4 4 3 2 8" xfId="19109"/>
    <cellStyle name="Обычный 18 4 4 3 2 9" xfId="19110"/>
    <cellStyle name="Обычный 18 4 4 3 3" xfId="19111"/>
    <cellStyle name="Обычный 18 4 4 3 3 2" xfId="19112"/>
    <cellStyle name="Обычный 18 4 4 3 3 2 2" xfId="19113"/>
    <cellStyle name="Обычный 18 4 4 3 3 2 3" xfId="19114"/>
    <cellStyle name="Обычный 18 4 4 3 3 2 4" xfId="19115"/>
    <cellStyle name="Обычный 18 4 4 3 3 2 5" xfId="19116"/>
    <cellStyle name="Обычный 18 4 4 3 3 3" xfId="19117"/>
    <cellStyle name="Обычный 18 4 4 3 3 4" xfId="19118"/>
    <cellStyle name="Обычный 18 4 4 3 3 5" xfId="19119"/>
    <cellStyle name="Обычный 18 4 4 3 3 6" xfId="19120"/>
    <cellStyle name="Обычный 18 4 4 3 3 7" xfId="19121"/>
    <cellStyle name="Обычный 18 4 4 3 3 8" xfId="19122"/>
    <cellStyle name="Обычный 18 4 4 3 4" xfId="19123"/>
    <cellStyle name="Обычный 18 4 4 3 4 2" xfId="19124"/>
    <cellStyle name="Обычный 18 4 4 3 4 3" xfId="19125"/>
    <cellStyle name="Обычный 18 4 4 3 4 4" xfId="19126"/>
    <cellStyle name="Обычный 18 4 4 3 4 5" xfId="19127"/>
    <cellStyle name="Обычный 18 4 4 3 5" xfId="19128"/>
    <cellStyle name="Обычный 18 4 4 3 5 2" xfId="19129"/>
    <cellStyle name="Обычный 18 4 4 3 5 3" xfId="19130"/>
    <cellStyle name="Обычный 18 4 4 3 5 4" xfId="19131"/>
    <cellStyle name="Обычный 18 4 4 3 5 5" xfId="19132"/>
    <cellStyle name="Обычный 18 4 4 3 6" xfId="19133"/>
    <cellStyle name="Обычный 18 4 4 3 7" xfId="19134"/>
    <cellStyle name="Обычный 18 4 4 3 8" xfId="19135"/>
    <cellStyle name="Обычный 18 4 4 3 9" xfId="19136"/>
    <cellStyle name="Обычный 18 4 4 4" xfId="19137"/>
    <cellStyle name="Обычный 18 4 4 4 10" xfId="19138"/>
    <cellStyle name="Обычный 18 4 4 4 2" xfId="19139"/>
    <cellStyle name="Обычный 18 4 4 4 2 2" xfId="19140"/>
    <cellStyle name="Обычный 18 4 4 4 2 2 2" xfId="19141"/>
    <cellStyle name="Обычный 18 4 4 4 2 2 3" xfId="19142"/>
    <cellStyle name="Обычный 18 4 4 4 2 2 4" xfId="19143"/>
    <cellStyle name="Обычный 18 4 4 4 2 2 5" xfId="19144"/>
    <cellStyle name="Обычный 18 4 4 4 2 3" xfId="19145"/>
    <cellStyle name="Обычный 18 4 4 4 2 4" xfId="19146"/>
    <cellStyle name="Обычный 18 4 4 4 2 5" xfId="19147"/>
    <cellStyle name="Обычный 18 4 4 4 2 6" xfId="19148"/>
    <cellStyle name="Обычный 18 4 4 4 2 7" xfId="19149"/>
    <cellStyle name="Обычный 18 4 4 4 2 8" xfId="19150"/>
    <cellStyle name="Обычный 18 4 4 4 2 9" xfId="19151"/>
    <cellStyle name="Обычный 18 4 4 4 3" xfId="19152"/>
    <cellStyle name="Обычный 18 4 4 4 3 2" xfId="19153"/>
    <cellStyle name="Обычный 18 4 4 4 3 3" xfId="19154"/>
    <cellStyle name="Обычный 18 4 4 4 3 4" xfId="19155"/>
    <cellStyle name="Обычный 18 4 4 4 3 5" xfId="19156"/>
    <cellStyle name="Обычный 18 4 4 4 4" xfId="19157"/>
    <cellStyle name="Обычный 18 4 4 4 5" xfId="19158"/>
    <cellStyle name="Обычный 18 4 4 4 6" xfId="19159"/>
    <cellStyle name="Обычный 18 4 4 4 7" xfId="19160"/>
    <cellStyle name="Обычный 18 4 4 4 8" xfId="19161"/>
    <cellStyle name="Обычный 18 4 4 4 9" xfId="19162"/>
    <cellStyle name="Обычный 18 4 4 5" xfId="19163"/>
    <cellStyle name="Обычный 18 4 4 5 2" xfId="19164"/>
    <cellStyle name="Обычный 18 4 4 5 2 2" xfId="19165"/>
    <cellStyle name="Обычный 18 4 4 5 2 3" xfId="19166"/>
    <cellStyle name="Обычный 18 4 4 5 2 4" xfId="19167"/>
    <cellStyle name="Обычный 18 4 4 5 2 5" xfId="19168"/>
    <cellStyle name="Обычный 18 4 4 5 3" xfId="19169"/>
    <cellStyle name="Обычный 18 4 4 5 4" xfId="19170"/>
    <cellStyle name="Обычный 18 4 4 5 5" xfId="19171"/>
    <cellStyle name="Обычный 18 4 4 5 6" xfId="19172"/>
    <cellStyle name="Обычный 18 4 4 5 7" xfId="19173"/>
    <cellStyle name="Обычный 18 4 4 5 8" xfId="19174"/>
    <cellStyle name="Обычный 18 4 4 5 9" xfId="19175"/>
    <cellStyle name="Обычный 18 4 4 6" xfId="19176"/>
    <cellStyle name="Обычный 18 4 4 6 2" xfId="19177"/>
    <cellStyle name="Обычный 18 4 4 6 2 2" xfId="19178"/>
    <cellStyle name="Обычный 18 4 4 6 2 3" xfId="19179"/>
    <cellStyle name="Обычный 18 4 4 6 2 4" xfId="19180"/>
    <cellStyle name="Обычный 18 4 4 6 2 5" xfId="19181"/>
    <cellStyle name="Обычный 18 4 4 6 3" xfId="19182"/>
    <cellStyle name="Обычный 18 4 4 6 4" xfId="19183"/>
    <cellStyle name="Обычный 18 4 4 6 5" xfId="19184"/>
    <cellStyle name="Обычный 18 4 4 6 6" xfId="19185"/>
    <cellStyle name="Обычный 18 4 4 6 7" xfId="19186"/>
    <cellStyle name="Обычный 18 4 4 6 8" xfId="19187"/>
    <cellStyle name="Обычный 18 4 4 7" xfId="19188"/>
    <cellStyle name="Обычный 18 4 4 7 2" xfId="19189"/>
    <cellStyle name="Обычный 18 4 4 7 3" xfId="19190"/>
    <cellStyle name="Обычный 18 4 4 7 4" xfId="19191"/>
    <cellStyle name="Обычный 18 4 4 7 5" xfId="19192"/>
    <cellStyle name="Обычный 18 4 4 8" xfId="19193"/>
    <cellStyle name="Обычный 18 4 4 8 2" xfId="19194"/>
    <cellStyle name="Обычный 18 4 4 8 3" xfId="19195"/>
    <cellStyle name="Обычный 18 4 4 8 4" xfId="19196"/>
    <cellStyle name="Обычный 18 4 4 8 5" xfId="19197"/>
    <cellStyle name="Обычный 18 4 4 9" xfId="19198"/>
    <cellStyle name="Обычный 18 4 5" xfId="19199"/>
    <cellStyle name="Обычный 18 4 5 10" xfId="19200"/>
    <cellStyle name="Обычный 18 4 5 11" xfId="19201"/>
    <cellStyle name="Обычный 18 4 5 12" xfId="19202"/>
    <cellStyle name="Обычный 18 4 5 13" xfId="19203"/>
    <cellStyle name="Обычный 18 4 5 14" xfId="19204"/>
    <cellStyle name="Обычный 18 4 5 15" xfId="19205"/>
    <cellStyle name="Обычный 18 4 5 2" xfId="19206"/>
    <cellStyle name="Обычный 18 4 5 2 10" xfId="19207"/>
    <cellStyle name="Обычный 18 4 5 2 11" xfId="19208"/>
    <cellStyle name="Обычный 18 4 5 2 12" xfId="19209"/>
    <cellStyle name="Обычный 18 4 5 2 13" xfId="19210"/>
    <cellStyle name="Обычный 18 4 5 2 14" xfId="19211"/>
    <cellStyle name="Обычный 18 4 5 2 2" xfId="19212"/>
    <cellStyle name="Обычный 18 4 5 2 2 10" xfId="19213"/>
    <cellStyle name="Обычный 18 4 5 2 2 11" xfId="19214"/>
    <cellStyle name="Обычный 18 4 5 2 2 12" xfId="19215"/>
    <cellStyle name="Обычный 18 4 5 2 2 13" xfId="19216"/>
    <cellStyle name="Обычный 18 4 5 2 2 2" xfId="19217"/>
    <cellStyle name="Обычный 18 4 5 2 2 2 2" xfId="19218"/>
    <cellStyle name="Обычный 18 4 5 2 2 2 2 2" xfId="19219"/>
    <cellStyle name="Обычный 18 4 5 2 2 2 2 3" xfId="19220"/>
    <cellStyle name="Обычный 18 4 5 2 2 2 2 4" xfId="19221"/>
    <cellStyle name="Обычный 18 4 5 2 2 2 2 5" xfId="19222"/>
    <cellStyle name="Обычный 18 4 5 2 2 2 3" xfId="19223"/>
    <cellStyle name="Обычный 18 4 5 2 2 2 4" xfId="19224"/>
    <cellStyle name="Обычный 18 4 5 2 2 2 5" xfId="19225"/>
    <cellStyle name="Обычный 18 4 5 2 2 2 6" xfId="19226"/>
    <cellStyle name="Обычный 18 4 5 2 2 2 7" xfId="19227"/>
    <cellStyle name="Обычный 18 4 5 2 2 2 8" xfId="19228"/>
    <cellStyle name="Обычный 18 4 5 2 2 2 9" xfId="19229"/>
    <cellStyle name="Обычный 18 4 5 2 2 3" xfId="19230"/>
    <cellStyle name="Обычный 18 4 5 2 2 3 2" xfId="19231"/>
    <cellStyle name="Обычный 18 4 5 2 2 3 2 2" xfId="19232"/>
    <cellStyle name="Обычный 18 4 5 2 2 3 2 3" xfId="19233"/>
    <cellStyle name="Обычный 18 4 5 2 2 3 2 4" xfId="19234"/>
    <cellStyle name="Обычный 18 4 5 2 2 3 2 5" xfId="19235"/>
    <cellStyle name="Обычный 18 4 5 2 2 3 3" xfId="19236"/>
    <cellStyle name="Обычный 18 4 5 2 2 3 4" xfId="19237"/>
    <cellStyle name="Обычный 18 4 5 2 2 3 5" xfId="19238"/>
    <cellStyle name="Обычный 18 4 5 2 2 3 6" xfId="19239"/>
    <cellStyle name="Обычный 18 4 5 2 2 3 7" xfId="19240"/>
    <cellStyle name="Обычный 18 4 5 2 2 3 8" xfId="19241"/>
    <cellStyle name="Обычный 18 4 5 2 2 4" xfId="19242"/>
    <cellStyle name="Обычный 18 4 5 2 2 4 2" xfId="19243"/>
    <cellStyle name="Обычный 18 4 5 2 2 4 3" xfId="19244"/>
    <cellStyle name="Обычный 18 4 5 2 2 4 4" xfId="19245"/>
    <cellStyle name="Обычный 18 4 5 2 2 4 5" xfId="19246"/>
    <cellStyle name="Обычный 18 4 5 2 2 5" xfId="19247"/>
    <cellStyle name="Обычный 18 4 5 2 2 5 2" xfId="19248"/>
    <cellStyle name="Обычный 18 4 5 2 2 5 3" xfId="19249"/>
    <cellStyle name="Обычный 18 4 5 2 2 5 4" xfId="19250"/>
    <cellStyle name="Обычный 18 4 5 2 2 5 5" xfId="19251"/>
    <cellStyle name="Обычный 18 4 5 2 2 6" xfId="19252"/>
    <cellStyle name="Обычный 18 4 5 2 2 7" xfId="19253"/>
    <cellStyle name="Обычный 18 4 5 2 2 8" xfId="19254"/>
    <cellStyle name="Обычный 18 4 5 2 2 9" xfId="19255"/>
    <cellStyle name="Обычный 18 4 5 2 3" xfId="19256"/>
    <cellStyle name="Обычный 18 4 5 2 3 2" xfId="19257"/>
    <cellStyle name="Обычный 18 4 5 2 3 2 2" xfId="19258"/>
    <cellStyle name="Обычный 18 4 5 2 3 2 3" xfId="19259"/>
    <cellStyle name="Обычный 18 4 5 2 3 2 4" xfId="19260"/>
    <cellStyle name="Обычный 18 4 5 2 3 2 5" xfId="19261"/>
    <cellStyle name="Обычный 18 4 5 2 3 3" xfId="19262"/>
    <cellStyle name="Обычный 18 4 5 2 3 4" xfId="19263"/>
    <cellStyle name="Обычный 18 4 5 2 3 5" xfId="19264"/>
    <cellStyle name="Обычный 18 4 5 2 3 6" xfId="19265"/>
    <cellStyle name="Обычный 18 4 5 2 3 7" xfId="19266"/>
    <cellStyle name="Обычный 18 4 5 2 3 8" xfId="19267"/>
    <cellStyle name="Обычный 18 4 5 2 3 9" xfId="19268"/>
    <cellStyle name="Обычный 18 4 5 2 4" xfId="19269"/>
    <cellStyle name="Обычный 18 4 5 2 4 2" xfId="19270"/>
    <cellStyle name="Обычный 18 4 5 2 4 2 2" xfId="19271"/>
    <cellStyle name="Обычный 18 4 5 2 4 2 3" xfId="19272"/>
    <cellStyle name="Обычный 18 4 5 2 4 2 4" xfId="19273"/>
    <cellStyle name="Обычный 18 4 5 2 4 2 5" xfId="19274"/>
    <cellStyle name="Обычный 18 4 5 2 4 3" xfId="19275"/>
    <cellStyle name="Обычный 18 4 5 2 4 4" xfId="19276"/>
    <cellStyle name="Обычный 18 4 5 2 4 5" xfId="19277"/>
    <cellStyle name="Обычный 18 4 5 2 4 6" xfId="19278"/>
    <cellStyle name="Обычный 18 4 5 2 4 7" xfId="19279"/>
    <cellStyle name="Обычный 18 4 5 2 4 8" xfId="19280"/>
    <cellStyle name="Обычный 18 4 5 2 5" xfId="19281"/>
    <cellStyle name="Обычный 18 4 5 2 5 2" xfId="19282"/>
    <cellStyle name="Обычный 18 4 5 2 5 3" xfId="19283"/>
    <cellStyle name="Обычный 18 4 5 2 5 4" xfId="19284"/>
    <cellStyle name="Обычный 18 4 5 2 5 5" xfId="19285"/>
    <cellStyle name="Обычный 18 4 5 2 6" xfId="19286"/>
    <cellStyle name="Обычный 18 4 5 2 6 2" xfId="19287"/>
    <cellStyle name="Обычный 18 4 5 2 6 3" xfId="19288"/>
    <cellStyle name="Обычный 18 4 5 2 6 4" xfId="19289"/>
    <cellStyle name="Обычный 18 4 5 2 6 5" xfId="19290"/>
    <cellStyle name="Обычный 18 4 5 2 7" xfId="19291"/>
    <cellStyle name="Обычный 18 4 5 2 8" xfId="19292"/>
    <cellStyle name="Обычный 18 4 5 2 9" xfId="19293"/>
    <cellStyle name="Обычный 18 4 5 3" xfId="19294"/>
    <cellStyle name="Обычный 18 4 5 3 10" xfId="19295"/>
    <cellStyle name="Обычный 18 4 5 3 11" xfId="19296"/>
    <cellStyle name="Обычный 18 4 5 3 12" xfId="19297"/>
    <cellStyle name="Обычный 18 4 5 3 13" xfId="19298"/>
    <cellStyle name="Обычный 18 4 5 3 2" xfId="19299"/>
    <cellStyle name="Обычный 18 4 5 3 2 2" xfId="19300"/>
    <cellStyle name="Обычный 18 4 5 3 2 2 2" xfId="19301"/>
    <cellStyle name="Обычный 18 4 5 3 2 2 3" xfId="19302"/>
    <cellStyle name="Обычный 18 4 5 3 2 2 4" xfId="19303"/>
    <cellStyle name="Обычный 18 4 5 3 2 2 5" xfId="19304"/>
    <cellStyle name="Обычный 18 4 5 3 2 3" xfId="19305"/>
    <cellStyle name="Обычный 18 4 5 3 2 4" xfId="19306"/>
    <cellStyle name="Обычный 18 4 5 3 2 5" xfId="19307"/>
    <cellStyle name="Обычный 18 4 5 3 2 6" xfId="19308"/>
    <cellStyle name="Обычный 18 4 5 3 2 7" xfId="19309"/>
    <cellStyle name="Обычный 18 4 5 3 2 8" xfId="19310"/>
    <cellStyle name="Обычный 18 4 5 3 2 9" xfId="19311"/>
    <cellStyle name="Обычный 18 4 5 3 3" xfId="19312"/>
    <cellStyle name="Обычный 18 4 5 3 3 2" xfId="19313"/>
    <cellStyle name="Обычный 18 4 5 3 3 2 2" xfId="19314"/>
    <cellStyle name="Обычный 18 4 5 3 3 2 3" xfId="19315"/>
    <cellStyle name="Обычный 18 4 5 3 3 2 4" xfId="19316"/>
    <cellStyle name="Обычный 18 4 5 3 3 2 5" xfId="19317"/>
    <cellStyle name="Обычный 18 4 5 3 3 3" xfId="19318"/>
    <cellStyle name="Обычный 18 4 5 3 3 4" xfId="19319"/>
    <cellStyle name="Обычный 18 4 5 3 3 5" xfId="19320"/>
    <cellStyle name="Обычный 18 4 5 3 3 6" xfId="19321"/>
    <cellStyle name="Обычный 18 4 5 3 3 7" xfId="19322"/>
    <cellStyle name="Обычный 18 4 5 3 3 8" xfId="19323"/>
    <cellStyle name="Обычный 18 4 5 3 4" xfId="19324"/>
    <cellStyle name="Обычный 18 4 5 3 4 2" xfId="19325"/>
    <cellStyle name="Обычный 18 4 5 3 4 3" xfId="19326"/>
    <cellStyle name="Обычный 18 4 5 3 4 4" xfId="19327"/>
    <cellStyle name="Обычный 18 4 5 3 4 5" xfId="19328"/>
    <cellStyle name="Обычный 18 4 5 3 5" xfId="19329"/>
    <cellStyle name="Обычный 18 4 5 3 5 2" xfId="19330"/>
    <cellStyle name="Обычный 18 4 5 3 5 3" xfId="19331"/>
    <cellStyle name="Обычный 18 4 5 3 5 4" xfId="19332"/>
    <cellStyle name="Обычный 18 4 5 3 5 5" xfId="19333"/>
    <cellStyle name="Обычный 18 4 5 3 6" xfId="19334"/>
    <cellStyle name="Обычный 18 4 5 3 7" xfId="19335"/>
    <cellStyle name="Обычный 18 4 5 3 8" xfId="19336"/>
    <cellStyle name="Обычный 18 4 5 3 9" xfId="19337"/>
    <cellStyle name="Обычный 18 4 5 4" xfId="19338"/>
    <cellStyle name="Обычный 18 4 5 4 2" xfId="19339"/>
    <cellStyle name="Обычный 18 4 5 4 2 2" xfId="19340"/>
    <cellStyle name="Обычный 18 4 5 4 2 3" xfId="19341"/>
    <cellStyle name="Обычный 18 4 5 4 2 4" xfId="19342"/>
    <cellStyle name="Обычный 18 4 5 4 2 5" xfId="19343"/>
    <cellStyle name="Обычный 18 4 5 4 3" xfId="19344"/>
    <cellStyle name="Обычный 18 4 5 4 4" xfId="19345"/>
    <cellStyle name="Обычный 18 4 5 4 5" xfId="19346"/>
    <cellStyle name="Обычный 18 4 5 4 6" xfId="19347"/>
    <cellStyle name="Обычный 18 4 5 4 7" xfId="19348"/>
    <cellStyle name="Обычный 18 4 5 4 8" xfId="19349"/>
    <cellStyle name="Обычный 18 4 5 4 9" xfId="19350"/>
    <cellStyle name="Обычный 18 4 5 5" xfId="19351"/>
    <cellStyle name="Обычный 18 4 5 5 2" xfId="19352"/>
    <cellStyle name="Обычный 18 4 5 5 2 2" xfId="19353"/>
    <cellStyle name="Обычный 18 4 5 5 2 3" xfId="19354"/>
    <cellStyle name="Обычный 18 4 5 5 2 4" xfId="19355"/>
    <cellStyle name="Обычный 18 4 5 5 2 5" xfId="19356"/>
    <cellStyle name="Обычный 18 4 5 5 3" xfId="19357"/>
    <cellStyle name="Обычный 18 4 5 5 4" xfId="19358"/>
    <cellStyle name="Обычный 18 4 5 5 5" xfId="19359"/>
    <cellStyle name="Обычный 18 4 5 5 6" xfId="19360"/>
    <cellStyle name="Обычный 18 4 5 5 7" xfId="19361"/>
    <cellStyle name="Обычный 18 4 5 5 8" xfId="19362"/>
    <cellStyle name="Обычный 18 4 5 6" xfId="19363"/>
    <cellStyle name="Обычный 18 4 5 6 2" xfId="19364"/>
    <cellStyle name="Обычный 18 4 5 6 3" xfId="19365"/>
    <cellStyle name="Обычный 18 4 5 6 4" xfId="19366"/>
    <cellStyle name="Обычный 18 4 5 6 5" xfId="19367"/>
    <cellStyle name="Обычный 18 4 5 7" xfId="19368"/>
    <cellStyle name="Обычный 18 4 5 7 2" xfId="19369"/>
    <cellStyle name="Обычный 18 4 5 7 3" xfId="19370"/>
    <cellStyle name="Обычный 18 4 5 7 4" xfId="19371"/>
    <cellStyle name="Обычный 18 4 5 7 5" xfId="19372"/>
    <cellStyle name="Обычный 18 4 5 8" xfId="19373"/>
    <cellStyle name="Обычный 18 4 5 9" xfId="19374"/>
    <cellStyle name="Обычный 18 4 6" xfId="19375"/>
    <cellStyle name="Обычный 18 4 6 10" xfId="19376"/>
    <cellStyle name="Обычный 18 4 6 11" xfId="19377"/>
    <cellStyle name="Обычный 18 4 6 12" xfId="19378"/>
    <cellStyle name="Обычный 18 4 6 13" xfId="19379"/>
    <cellStyle name="Обычный 18 4 6 14" xfId="19380"/>
    <cellStyle name="Обычный 18 4 6 15" xfId="19381"/>
    <cellStyle name="Обычный 18 4 6 2" xfId="19382"/>
    <cellStyle name="Обычный 18 4 6 2 10" xfId="19383"/>
    <cellStyle name="Обычный 18 4 6 2 11" xfId="19384"/>
    <cellStyle name="Обычный 18 4 6 2 12" xfId="19385"/>
    <cellStyle name="Обычный 18 4 6 2 13" xfId="19386"/>
    <cellStyle name="Обычный 18 4 6 2 14" xfId="19387"/>
    <cellStyle name="Обычный 18 4 6 2 2" xfId="19388"/>
    <cellStyle name="Обычный 18 4 6 2 2 10" xfId="19389"/>
    <cellStyle name="Обычный 18 4 6 2 2 11" xfId="19390"/>
    <cellStyle name="Обычный 18 4 6 2 2 12" xfId="19391"/>
    <cellStyle name="Обычный 18 4 6 2 2 13" xfId="19392"/>
    <cellStyle name="Обычный 18 4 6 2 2 2" xfId="19393"/>
    <cellStyle name="Обычный 18 4 6 2 2 2 2" xfId="19394"/>
    <cellStyle name="Обычный 18 4 6 2 2 2 2 2" xfId="19395"/>
    <cellStyle name="Обычный 18 4 6 2 2 2 2 3" xfId="19396"/>
    <cellStyle name="Обычный 18 4 6 2 2 2 2 4" xfId="19397"/>
    <cellStyle name="Обычный 18 4 6 2 2 2 2 5" xfId="19398"/>
    <cellStyle name="Обычный 18 4 6 2 2 2 3" xfId="19399"/>
    <cellStyle name="Обычный 18 4 6 2 2 2 4" xfId="19400"/>
    <cellStyle name="Обычный 18 4 6 2 2 2 5" xfId="19401"/>
    <cellStyle name="Обычный 18 4 6 2 2 2 6" xfId="19402"/>
    <cellStyle name="Обычный 18 4 6 2 2 2 7" xfId="19403"/>
    <cellStyle name="Обычный 18 4 6 2 2 2 8" xfId="19404"/>
    <cellStyle name="Обычный 18 4 6 2 2 2 9" xfId="19405"/>
    <cellStyle name="Обычный 18 4 6 2 2 3" xfId="19406"/>
    <cellStyle name="Обычный 18 4 6 2 2 3 2" xfId="19407"/>
    <cellStyle name="Обычный 18 4 6 2 2 3 2 2" xfId="19408"/>
    <cellStyle name="Обычный 18 4 6 2 2 3 2 3" xfId="19409"/>
    <cellStyle name="Обычный 18 4 6 2 2 3 2 4" xfId="19410"/>
    <cellStyle name="Обычный 18 4 6 2 2 3 2 5" xfId="19411"/>
    <cellStyle name="Обычный 18 4 6 2 2 3 3" xfId="19412"/>
    <cellStyle name="Обычный 18 4 6 2 2 3 4" xfId="19413"/>
    <cellStyle name="Обычный 18 4 6 2 2 3 5" xfId="19414"/>
    <cellStyle name="Обычный 18 4 6 2 2 3 6" xfId="19415"/>
    <cellStyle name="Обычный 18 4 6 2 2 3 7" xfId="19416"/>
    <cellStyle name="Обычный 18 4 6 2 2 3 8" xfId="19417"/>
    <cellStyle name="Обычный 18 4 6 2 2 4" xfId="19418"/>
    <cellStyle name="Обычный 18 4 6 2 2 4 2" xfId="19419"/>
    <cellStyle name="Обычный 18 4 6 2 2 4 3" xfId="19420"/>
    <cellStyle name="Обычный 18 4 6 2 2 4 4" xfId="19421"/>
    <cellStyle name="Обычный 18 4 6 2 2 4 5" xfId="19422"/>
    <cellStyle name="Обычный 18 4 6 2 2 5" xfId="19423"/>
    <cellStyle name="Обычный 18 4 6 2 2 5 2" xfId="19424"/>
    <cellStyle name="Обычный 18 4 6 2 2 5 3" xfId="19425"/>
    <cellStyle name="Обычный 18 4 6 2 2 5 4" xfId="19426"/>
    <cellStyle name="Обычный 18 4 6 2 2 5 5" xfId="19427"/>
    <cellStyle name="Обычный 18 4 6 2 2 6" xfId="19428"/>
    <cellStyle name="Обычный 18 4 6 2 2 7" xfId="19429"/>
    <cellStyle name="Обычный 18 4 6 2 2 8" xfId="19430"/>
    <cellStyle name="Обычный 18 4 6 2 2 9" xfId="19431"/>
    <cellStyle name="Обычный 18 4 6 2 3" xfId="19432"/>
    <cellStyle name="Обычный 18 4 6 2 3 2" xfId="19433"/>
    <cellStyle name="Обычный 18 4 6 2 3 2 2" xfId="19434"/>
    <cellStyle name="Обычный 18 4 6 2 3 2 3" xfId="19435"/>
    <cellStyle name="Обычный 18 4 6 2 3 2 4" xfId="19436"/>
    <cellStyle name="Обычный 18 4 6 2 3 2 5" xfId="19437"/>
    <cellStyle name="Обычный 18 4 6 2 3 3" xfId="19438"/>
    <cellStyle name="Обычный 18 4 6 2 3 4" xfId="19439"/>
    <cellStyle name="Обычный 18 4 6 2 3 5" xfId="19440"/>
    <cellStyle name="Обычный 18 4 6 2 3 6" xfId="19441"/>
    <cellStyle name="Обычный 18 4 6 2 3 7" xfId="19442"/>
    <cellStyle name="Обычный 18 4 6 2 3 8" xfId="19443"/>
    <cellStyle name="Обычный 18 4 6 2 3 9" xfId="19444"/>
    <cellStyle name="Обычный 18 4 6 2 4" xfId="19445"/>
    <cellStyle name="Обычный 18 4 6 2 4 2" xfId="19446"/>
    <cellStyle name="Обычный 18 4 6 2 4 2 2" xfId="19447"/>
    <cellStyle name="Обычный 18 4 6 2 4 2 3" xfId="19448"/>
    <cellStyle name="Обычный 18 4 6 2 4 2 4" xfId="19449"/>
    <cellStyle name="Обычный 18 4 6 2 4 2 5" xfId="19450"/>
    <cellStyle name="Обычный 18 4 6 2 4 3" xfId="19451"/>
    <cellStyle name="Обычный 18 4 6 2 4 4" xfId="19452"/>
    <cellStyle name="Обычный 18 4 6 2 4 5" xfId="19453"/>
    <cellStyle name="Обычный 18 4 6 2 4 6" xfId="19454"/>
    <cellStyle name="Обычный 18 4 6 2 4 7" xfId="19455"/>
    <cellStyle name="Обычный 18 4 6 2 4 8" xfId="19456"/>
    <cellStyle name="Обычный 18 4 6 2 5" xfId="19457"/>
    <cellStyle name="Обычный 18 4 6 2 5 2" xfId="19458"/>
    <cellStyle name="Обычный 18 4 6 2 5 3" xfId="19459"/>
    <cellStyle name="Обычный 18 4 6 2 5 4" xfId="19460"/>
    <cellStyle name="Обычный 18 4 6 2 5 5" xfId="19461"/>
    <cellStyle name="Обычный 18 4 6 2 6" xfId="19462"/>
    <cellStyle name="Обычный 18 4 6 2 6 2" xfId="19463"/>
    <cellStyle name="Обычный 18 4 6 2 6 3" xfId="19464"/>
    <cellStyle name="Обычный 18 4 6 2 6 4" xfId="19465"/>
    <cellStyle name="Обычный 18 4 6 2 6 5" xfId="19466"/>
    <cellStyle name="Обычный 18 4 6 2 7" xfId="19467"/>
    <cellStyle name="Обычный 18 4 6 2 8" xfId="19468"/>
    <cellStyle name="Обычный 18 4 6 2 9" xfId="19469"/>
    <cellStyle name="Обычный 18 4 6 3" xfId="19470"/>
    <cellStyle name="Обычный 18 4 6 3 10" xfId="19471"/>
    <cellStyle name="Обычный 18 4 6 3 11" xfId="19472"/>
    <cellStyle name="Обычный 18 4 6 3 12" xfId="19473"/>
    <cellStyle name="Обычный 18 4 6 3 13" xfId="19474"/>
    <cellStyle name="Обычный 18 4 6 3 2" xfId="19475"/>
    <cellStyle name="Обычный 18 4 6 3 2 2" xfId="19476"/>
    <cellStyle name="Обычный 18 4 6 3 2 2 2" xfId="19477"/>
    <cellStyle name="Обычный 18 4 6 3 2 2 3" xfId="19478"/>
    <cellStyle name="Обычный 18 4 6 3 2 2 4" xfId="19479"/>
    <cellStyle name="Обычный 18 4 6 3 2 2 5" xfId="19480"/>
    <cellStyle name="Обычный 18 4 6 3 2 3" xfId="19481"/>
    <cellStyle name="Обычный 18 4 6 3 2 4" xfId="19482"/>
    <cellStyle name="Обычный 18 4 6 3 2 5" xfId="19483"/>
    <cellStyle name="Обычный 18 4 6 3 2 6" xfId="19484"/>
    <cellStyle name="Обычный 18 4 6 3 2 7" xfId="19485"/>
    <cellStyle name="Обычный 18 4 6 3 2 8" xfId="19486"/>
    <cellStyle name="Обычный 18 4 6 3 2 9" xfId="19487"/>
    <cellStyle name="Обычный 18 4 6 3 3" xfId="19488"/>
    <cellStyle name="Обычный 18 4 6 3 3 2" xfId="19489"/>
    <cellStyle name="Обычный 18 4 6 3 3 2 2" xfId="19490"/>
    <cellStyle name="Обычный 18 4 6 3 3 2 3" xfId="19491"/>
    <cellStyle name="Обычный 18 4 6 3 3 2 4" xfId="19492"/>
    <cellStyle name="Обычный 18 4 6 3 3 2 5" xfId="19493"/>
    <cellStyle name="Обычный 18 4 6 3 3 3" xfId="19494"/>
    <cellStyle name="Обычный 18 4 6 3 3 4" xfId="19495"/>
    <cellStyle name="Обычный 18 4 6 3 3 5" xfId="19496"/>
    <cellStyle name="Обычный 18 4 6 3 3 6" xfId="19497"/>
    <cellStyle name="Обычный 18 4 6 3 3 7" xfId="19498"/>
    <cellStyle name="Обычный 18 4 6 3 3 8" xfId="19499"/>
    <cellStyle name="Обычный 18 4 6 3 4" xfId="19500"/>
    <cellStyle name="Обычный 18 4 6 3 4 2" xfId="19501"/>
    <cellStyle name="Обычный 18 4 6 3 4 3" xfId="19502"/>
    <cellStyle name="Обычный 18 4 6 3 4 4" xfId="19503"/>
    <cellStyle name="Обычный 18 4 6 3 4 5" xfId="19504"/>
    <cellStyle name="Обычный 18 4 6 3 5" xfId="19505"/>
    <cellStyle name="Обычный 18 4 6 3 5 2" xfId="19506"/>
    <cellStyle name="Обычный 18 4 6 3 5 3" xfId="19507"/>
    <cellStyle name="Обычный 18 4 6 3 5 4" xfId="19508"/>
    <cellStyle name="Обычный 18 4 6 3 5 5" xfId="19509"/>
    <cellStyle name="Обычный 18 4 6 3 6" xfId="19510"/>
    <cellStyle name="Обычный 18 4 6 3 7" xfId="19511"/>
    <cellStyle name="Обычный 18 4 6 3 8" xfId="19512"/>
    <cellStyle name="Обычный 18 4 6 3 9" xfId="19513"/>
    <cellStyle name="Обычный 18 4 6 4" xfId="19514"/>
    <cellStyle name="Обычный 18 4 6 4 2" xfId="19515"/>
    <cellStyle name="Обычный 18 4 6 4 2 2" xfId="19516"/>
    <cellStyle name="Обычный 18 4 6 4 2 3" xfId="19517"/>
    <cellStyle name="Обычный 18 4 6 4 2 4" xfId="19518"/>
    <cellStyle name="Обычный 18 4 6 4 2 5" xfId="19519"/>
    <cellStyle name="Обычный 18 4 6 4 3" xfId="19520"/>
    <cellStyle name="Обычный 18 4 6 4 4" xfId="19521"/>
    <cellStyle name="Обычный 18 4 6 4 5" xfId="19522"/>
    <cellStyle name="Обычный 18 4 6 4 6" xfId="19523"/>
    <cellStyle name="Обычный 18 4 6 4 7" xfId="19524"/>
    <cellStyle name="Обычный 18 4 6 4 8" xfId="19525"/>
    <cellStyle name="Обычный 18 4 6 4 9" xfId="19526"/>
    <cellStyle name="Обычный 18 4 6 5" xfId="19527"/>
    <cellStyle name="Обычный 18 4 6 5 2" xfId="19528"/>
    <cellStyle name="Обычный 18 4 6 5 2 2" xfId="19529"/>
    <cellStyle name="Обычный 18 4 6 5 2 3" xfId="19530"/>
    <cellStyle name="Обычный 18 4 6 5 2 4" xfId="19531"/>
    <cellStyle name="Обычный 18 4 6 5 2 5" xfId="19532"/>
    <cellStyle name="Обычный 18 4 6 5 3" xfId="19533"/>
    <cellStyle name="Обычный 18 4 6 5 4" xfId="19534"/>
    <cellStyle name="Обычный 18 4 6 5 5" xfId="19535"/>
    <cellStyle name="Обычный 18 4 6 5 6" xfId="19536"/>
    <cellStyle name="Обычный 18 4 6 5 7" xfId="19537"/>
    <cellStyle name="Обычный 18 4 6 5 8" xfId="19538"/>
    <cellStyle name="Обычный 18 4 6 6" xfId="19539"/>
    <cellStyle name="Обычный 18 4 6 6 2" xfId="19540"/>
    <cellStyle name="Обычный 18 4 6 6 3" xfId="19541"/>
    <cellStyle name="Обычный 18 4 6 6 4" xfId="19542"/>
    <cellStyle name="Обычный 18 4 6 6 5" xfId="19543"/>
    <cellStyle name="Обычный 18 4 6 7" xfId="19544"/>
    <cellStyle name="Обычный 18 4 6 7 2" xfId="19545"/>
    <cellStyle name="Обычный 18 4 6 7 3" xfId="19546"/>
    <cellStyle name="Обычный 18 4 6 7 4" xfId="19547"/>
    <cellStyle name="Обычный 18 4 6 7 5" xfId="19548"/>
    <cellStyle name="Обычный 18 4 6 8" xfId="19549"/>
    <cellStyle name="Обычный 18 4 6 9" xfId="19550"/>
    <cellStyle name="Обычный 18 4 7" xfId="19551"/>
    <cellStyle name="Обычный 18 4 7 10" xfId="19552"/>
    <cellStyle name="Обычный 18 4 7 11" xfId="19553"/>
    <cellStyle name="Обычный 18 4 7 12" xfId="19554"/>
    <cellStyle name="Обычный 18 4 7 13" xfId="19555"/>
    <cellStyle name="Обычный 18 4 7 14" xfId="19556"/>
    <cellStyle name="Обычный 18 4 7 15" xfId="19557"/>
    <cellStyle name="Обычный 18 4 7 2" xfId="19558"/>
    <cellStyle name="Обычный 18 4 7 2 10" xfId="19559"/>
    <cellStyle name="Обычный 18 4 7 2 11" xfId="19560"/>
    <cellStyle name="Обычный 18 4 7 2 12" xfId="19561"/>
    <cellStyle name="Обычный 18 4 7 2 13" xfId="19562"/>
    <cellStyle name="Обычный 18 4 7 2 14" xfId="19563"/>
    <cellStyle name="Обычный 18 4 7 2 2" xfId="19564"/>
    <cellStyle name="Обычный 18 4 7 2 2 10" xfId="19565"/>
    <cellStyle name="Обычный 18 4 7 2 2 11" xfId="19566"/>
    <cellStyle name="Обычный 18 4 7 2 2 12" xfId="19567"/>
    <cellStyle name="Обычный 18 4 7 2 2 13" xfId="19568"/>
    <cellStyle name="Обычный 18 4 7 2 2 2" xfId="19569"/>
    <cellStyle name="Обычный 18 4 7 2 2 2 2" xfId="19570"/>
    <cellStyle name="Обычный 18 4 7 2 2 2 2 2" xfId="19571"/>
    <cellStyle name="Обычный 18 4 7 2 2 2 2 3" xfId="19572"/>
    <cellStyle name="Обычный 18 4 7 2 2 2 2 4" xfId="19573"/>
    <cellStyle name="Обычный 18 4 7 2 2 2 2 5" xfId="19574"/>
    <cellStyle name="Обычный 18 4 7 2 2 2 3" xfId="19575"/>
    <cellStyle name="Обычный 18 4 7 2 2 2 4" xfId="19576"/>
    <cellStyle name="Обычный 18 4 7 2 2 2 5" xfId="19577"/>
    <cellStyle name="Обычный 18 4 7 2 2 2 6" xfId="19578"/>
    <cellStyle name="Обычный 18 4 7 2 2 2 7" xfId="19579"/>
    <cellStyle name="Обычный 18 4 7 2 2 2 8" xfId="19580"/>
    <cellStyle name="Обычный 18 4 7 2 2 2 9" xfId="19581"/>
    <cellStyle name="Обычный 18 4 7 2 2 3" xfId="19582"/>
    <cellStyle name="Обычный 18 4 7 2 2 3 2" xfId="19583"/>
    <cellStyle name="Обычный 18 4 7 2 2 3 2 2" xfId="19584"/>
    <cellStyle name="Обычный 18 4 7 2 2 3 2 3" xfId="19585"/>
    <cellStyle name="Обычный 18 4 7 2 2 3 2 4" xfId="19586"/>
    <cellStyle name="Обычный 18 4 7 2 2 3 2 5" xfId="19587"/>
    <cellStyle name="Обычный 18 4 7 2 2 3 3" xfId="19588"/>
    <cellStyle name="Обычный 18 4 7 2 2 3 4" xfId="19589"/>
    <cellStyle name="Обычный 18 4 7 2 2 3 5" xfId="19590"/>
    <cellStyle name="Обычный 18 4 7 2 2 3 6" xfId="19591"/>
    <cellStyle name="Обычный 18 4 7 2 2 3 7" xfId="19592"/>
    <cellStyle name="Обычный 18 4 7 2 2 3 8" xfId="19593"/>
    <cellStyle name="Обычный 18 4 7 2 2 4" xfId="19594"/>
    <cellStyle name="Обычный 18 4 7 2 2 4 2" xfId="19595"/>
    <cellStyle name="Обычный 18 4 7 2 2 4 3" xfId="19596"/>
    <cellStyle name="Обычный 18 4 7 2 2 4 4" xfId="19597"/>
    <cellStyle name="Обычный 18 4 7 2 2 4 5" xfId="19598"/>
    <cellStyle name="Обычный 18 4 7 2 2 5" xfId="19599"/>
    <cellStyle name="Обычный 18 4 7 2 2 5 2" xfId="19600"/>
    <cellStyle name="Обычный 18 4 7 2 2 5 3" xfId="19601"/>
    <cellStyle name="Обычный 18 4 7 2 2 5 4" xfId="19602"/>
    <cellStyle name="Обычный 18 4 7 2 2 5 5" xfId="19603"/>
    <cellStyle name="Обычный 18 4 7 2 2 6" xfId="19604"/>
    <cellStyle name="Обычный 18 4 7 2 2 7" xfId="19605"/>
    <cellStyle name="Обычный 18 4 7 2 2 8" xfId="19606"/>
    <cellStyle name="Обычный 18 4 7 2 2 9" xfId="19607"/>
    <cellStyle name="Обычный 18 4 7 2 3" xfId="19608"/>
    <cellStyle name="Обычный 18 4 7 2 3 2" xfId="19609"/>
    <cellStyle name="Обычный 18 4 7 2 3 2 2" xfId="19610"/>
    <cellStyle name="Обычный 18 4 7 2 3 2 3" xfId="19611"/>
    <cellStyle name="Обычный 18 4 7 2 3 2 4" xfId="19612"/>
    <cellStyle name="Обычный 18 4 7 2 3 2 5" xfId="19613"/>
    <cellStyle name="Обычный 18 4 7 2 3 3" xfId="19614"/>
    <cellStyle name="Обычный 18 4 7 2 3 4" xfId="19615"/>
    <cellStyle name="Обычный 18 4 7 2 3 5" xfId="19616"/>
    <cellStyle name="Обычный 18 4 7 2 3 6" xfId="19617"/>
    <cellStyle name="Обычный 18 4 7 2 3 7" xfId="19618"/>
    <cellStyle name="Обычный 18 4 7 2 3 8" xfId="19619"/>
    <cellStyle name="Обычный 18 4 7 2 3 9" xfId="19620"/>
    <cellStyle name="Обычный 18 4 7 2 4" xfId="19621"/>
    <cellStyle name="Обычный 18 4 7 2 4 2" xfId="19622"/>
    <cellStyle name="Обычный 18 4 7 2 4 2 2" xfId="19623"/>
    <cellStyle name="Обычный 18 4 7 2 4 2 3" xfId="19624"/>
    <cellStyle name="Обычный 18 4 7 2 4 2 4" xfId="19625"/>
    <cellStyle name="Обычный 18 4 7 2 4 2 5" xfId="19626"/>
    <cellStyle name="Обычный 18 4 7 2 4 3" xfId="19627"/>
    <cellStyle name="Обычный 18 4 7 2 4 4" xfId="19628"/>
    <cellStyle name="Обычный 18 4 7 2 4 5" xfId="19629"/>
    <cellStyle name="Обычный 18 4 7 2 4 6" xfId="19630"/>
    <cellStyle name="Обычный 18 4 7 2 4 7" xfId="19631"/>
    <cellStyle name="Обычный 18 4 7 2 4 8" xfId="19632"/>
    <cellStyle name="Обычный 18 4 7 2 5" xfId="19633"/>
    <cellStyle name="Обычный 18 4 7 2 5 2" xfId="19634"/>
    <cellStyle name="Обычный 18 4 7 2 5 3" xfId="19635"/>
    <cellStyle name="Обычный 18 4 7 2 5 4" xfId="19636"/>
    <cellStyle name="Обычный 18 4 7 2 5 5" xfId="19637"/>
    <cellStyle name="Обычный 18 4 7 2 6" xfId="19638"/>
    <cellStyle name="Обычный 18 4 7 2 6 2" xfId="19639"/>
    <cellStyle name="Обычный 18 4 7 2 6 3" xfId="19640"/>
    <cellStyle name="Обычный 18 4 7 2 6 4" xfId="19641"/>
    <cellStyle name="Обычный 18 4 7 2 6 5" xfId="19642"/>
    <cellStyle name="Обычный 18 4 7 2 7" xfId="19643"/>
    <cellStyle name="Обычный 18 4 7 2 8" xfId="19644"/>
    <cellStyle name="Обычный 18 4 7 2 9" xfId="19645"/>
    <cellStyle name="Обычный 18 4 7 3" xfId="19646"/>
    <cellStyle name="Обычный 18 4 7 3 10" xfId="19647"/>
    <cellStyle name="Обычный 18 4 7 3 11" xfId="19648"/>
    <cellStyle name="Обычный 18 4 7 3 12" xfId="19649"/>
    <cellStyle name="Обычный 18 4 7 3 13" xfId="19650"/>
    <cellStyle name="Обычный 18 4 7 3 2" xfId="19651"/>
    <cellStyle name="Обычный 18 4 7 3 2 2" xfId="19652"/>
    <cellStyle name="Обычный 18 4 7 3 2 2 2" xfId="19653"/>
    <cellStyle name="Обычный 18 4 7 3 2 2 3" xfId="19654"/>
    <cellStyle name="Обычный 18 4 7 3 2 2 4" xfId="19655"/>
    <cellStyle name="Обычный 18 4 7 3 2 2 5" xfId="19656"/>
    <cellStyle name="Обычный 18 4 7 3 2 3" xfId="19657"/>
    <cellStyle name="Обычный 18 4 7 3 2 4" xfId="19658"/>
    <cellStyle name="Обычный 18 4 7 3 2 5" xfId="19659"/>
    <cellStyle name="Обычный 18 4 7 3 2 6" xfId="19660"/>
    <cellStyle name="Обычный 18 4 7 3 2 7" xfId="19661"/>
    <cellStyle name="Обычный 18 4 7 3 2 8" xfId="19662"/>
    <cellStyle name="Обычный 18 4 7 3 2 9" xfId="19663"/>
    <cellStyle name="Обычный 18 4 7 3 3" xfId="19664"/>
    <cellStyle name="Обычный 18 4 7 3 3 2" xfId="19665"/>
    <cellStyle name="Обычный 18 4 7 3 3 2 2" xfId="19666"/>
    <cellStyle name="Обычный 18 4 7 3 3 2 3" xfId="19667"/>
    <cellStyle name="Обычный 18 4 7 3 3 2 4" xfId="19668"/>
    <cellStyle name="Обычный 18 4 7 3 3 2 5" xfId="19669"/>
    <cellStyle name="Обычный 18 4 7 3 3 3" xfId="19670"/>
    <cellStyle name="Обычный 18 4 7 3 3 4" xfId="19671"/>
    <cellStyle name="Обычный 18 4 7 3 3 5" xfId="19672"/>
    <cellStyle name="Обычный 18 4 7 3 3 6" xfId="19673"/>
    <cellStyle name="Обычный 18 4 7 3 3 7" xfId="19674"/>
    <cellStyle name="Обычный 18 4 7 3 3 8" xfId="19675"/>
    <cellStyle name="Обычный 18 4 7 3 4" xfId="19676"/>
    <cellStyle name="Обычный 18 4 7 3 4 2" xfId="19677"/>
    <cellStyle name="Обычный 18 4 7 3 4 3" xfId="19678"/>
    <cellStyle name="Обычный 18 4 7 3 4 4" xfId="19679"/>
    <cellStyle name="Обычный 18 4 7 3 4 5" xfId="19680"/>
    <cellStyle name="Обычный 18 4 7 3 5" xfId="19681"/>
    <cellStyle name="Обычный 18 4 7 3 5 2" xfId="19682"/>
    <cellStyle name="Обычный 18 4 7 3 5 3" xfId="19683"/>
    <cellStyle name="Обычный 18 4 7 3 5 4" xfId="19684"/>
    <cellStyle name="Обычный 18 4 7 3 5 5" xfId="19685"/>
    <cellStyle name="Обычный 18 4 7 3 6" xfId="19686"/>
    <cellStyle name="Обычный 18 4 7 3 7" xfId="19687"/>
    <cellStyle name="Обычный 18 4 7 3 8" xfId="19688"/>
    <cellStyle name="Обычный 18 4 7 3 9" xfId="19689"/>
    <cellStyle name="Обычный 18 4 7 4" xfId="19690"/>
    <cellStyle name="Обычный 18 4 7 4 2" xfId="19691"/>
    <cellStyle name="Обычный 18 4 7 4 2 2" xfId="19692"/>
    <cellStyle name="Обычный 18 4 7 4 2 3" xfId="19693"/>
    <cellStyle name="Обычный 18 4 7 4 2 4" xfId="19694"/>
    <cellStyle name="Обычный 18 4 7 4 2 5" xfId="19695"/>
    <cellStyle name="Обычный 18 4 7 4 3" xfId="19696"/>
    <cellStyle name="Обычный 18 4 7 4 4" xfId="19697"/>
    <cellStyle name="Обычный 18 4 7 4 5" xfId="19698"/>
    <cellStyle name="Обычный 18 4 7 4 6" xfId="19699"/>
    <cellStyle name="Обычный 18 4 7 4 7" xfId="19700"/>
    <cellStyle name="Обычный 18 4 7 4 8" xfId="19701"/>
    <cellStyle name="Обычный 18 4 7 4 9" xfId="19702"/>
    <cellStyle name="Обычный 18 4 7 5" xfId="19703"/>
    <cellStyle name="Обычный 18 4 7 5 2" xfId="19704"/>
    <cellStyle name="Обычный 18 4 7 5 2 2" xfId="19705"/>
    <cellStyle name="Обычный 18 4 7 5 2 3" xfId="19706"/>
    <cellStyle name="Обычный 18 4 7 5 2 4" xfId="19707"/>
    <cellStyle name="Обычный 18 4 7 5 2 5" xfId="19708"/>
    <cellStyle name="Обычный 18 4 7 5 3" xfId="19709"/>
    <cellStyle name="Обычный 18 4 7 5 4" xfId="19710"/>
    <cellStyle name="Обычный 18 4 7 5 5" xfId="19711"/>
    <cellStyle name="Обычный 18 4 7 5 6" xfId="19712"/>
    <cellStyle name="Обычный 18 4 7 5 7" xfId="19713"/>
    <cellStyle name="Обычный 18 4 7 5 8" xfId="19714"/>
    <cellStyle name="Обычный 18 4 7 6" xfId="19715"/>
    <cellStyle name="Обычный 18 4 7 6 2" xfId="19716"/>
    <cellStyle name="Обычный 18 4 7 6 3" xfId="19717"/>
    <cellStyle name="Обычный 18 4 7 6 4" xfId="19718"/>
    <cellStyle name="Обычный 18 4 7 6 5" xfId="19719"/>
    <cellStyle name="Обычный 18 4 7 7" xfId="19720"/>
    <cellStyle name="Обычный 18 4 7 7 2" xfId="19721"/>
    <cellStyle name="Обычный 18 4 7 7 3" xfId="19722"/>
    <cellStyle name="Обычный 18 4 7 7 4" xfId="19723"/>
    <cellStyle name="Обычный 18 4 7 7 5" xfId="19724"/>
    <cellStyle name="Обычный 18 4 7 8" xfId="19725"/>
    <cellStyle name="Обычный 18 4 7 9" xfId="19726"/>
    <cellStyle name="Обычный 18 4 8" xfId="19727"/>
    <cellStyle name="Обычный 18 4 8 10" xfId="19728"/>
    <cellStyle name="Обычный 18 4 8 11" xfId="19729"/>
    <cellStyle name="Обычный 18 4 8 12" xfId="19730"/>
    <cellStyle name="Обычный 18 4 8 13" xfId="19731"/>
    <cellStyle name="Обычный 18 4 8 14" xfId="19732"/>
    <cellStyle name="Обычный 18 4 8 15" xfId="19733"/>
    <cellStyle name="Обычный 18 4 8 2" xfId="19734"/>
    <cellStyle name="Обычный 18 4 8 2 10" xfId="19735"/>
    <cellStyle name="Обычный 18 4 8 2 11" xfId="19736"/>
    <cellStyle name="Обычный 18 4 8 2 12" xfId="19737"/>
    <cellStyle name="Обычный 18 4 8 2 13" xfId="19738"/>
    <cellStyle name="Обычный 18 4 8 2 14" xfId="19739"/>
    <cellStyle name="Обычный 18 4 8 2 2" xfId="19740"/>
    <cellStyle name="Обычный 18 4 8 2 2 10" xfId="19741"/>
    <cellStyle name="Обычный 18 4 8 2 2 11" xfId="19742"/>
    <cellStyle name="Обычный 18 4 8 2 2 12" xfId="19743"/>
    <cellStyle name="Обычный 18 4 8 2 2 13" xfId="19744"/>
    <cellStyle name="Обычный 18 4 8 2 2 2" xfId="19745"/>
    <cellStyle name="Обычный 18 4 8 2 2 2 2" xfId="19746"/>
    <cellStyle name="Обычный 18 4 8 2 2 2 2 2" xfId="19747"/>
    <cellStyle name="Обычный 18 4 8 2 2 2 2 3" xfId="19748"/>
    <cellStyle name="Обычный 18 4 8 2 2 2 2 4" xfId="19749"/>
    <cellStyle name="Обычный 18 4 8 2 2 2 2 5" xfId="19750"/>
    <cellStyle name="Обычный 18 4 8 2 2 2 3" xfId="19751"/>
    <cellStyle name="Обычный 18 4 8 2 2 2 4" xfId="19752"/>
    <cellStyle name="Обычный 18 4 8 2 2 2 5" xfId="19753"/>
    <cellStyle name="Обычный 18 4 8 2 2 2 6" xfId="19754"/>
    <cellStyle name="Обычный 18 4 8 2 2 2 7" xfId="19755"/>
    <cellStyle name="Обычный 18 4 8 2 2 2 8" xfId="19756"/>
    <cellStyle name="Обычный 18 4 8 2 2 2 9" xfId="19757"/>
    <cellStyle name="Обычный 18 4 8 2 2 3" xfId="19758"/>
    <cellStyle name="Обычный 18 4 8 2 2 3 2" xfId="19759"/>
    <cellStyle name="Обычный 18 4 8 2 2 3 2 2" xfId="19760"/>
    <cellStyle name="Обычный 18 4 8 2 2 3 2 3" xfId="19761"/>
    <cellStyle name="Обычный 18 4 8 2 2 3 2 4" xfId="19762"/>
    <cellStyle name="Обычный 18 4 8 2 2 3 2 5" xfId="19763"/>
    <cellStyle name="Обычный 18 4 8 2 2 3 3" xfId="19764"/>
    <cellStyle name="Обычный 18 4 8 2 2 3 4" xfId="19765"/>
    <cellStyle name="Обычный 18 4 8 2 2 3 5" xfId="19766"/>
    <cellStyle name="Обычный 18 4 8 2 2 3 6" xfId="19767"/>
    <cellStyle name="Обычный 18 4 8 2 2 3 7" xfId="19768"/>
    <cellStyle name="Обычный 18 4 8 2 2 3 8" xfId="19769"/>
    <cellStyle name="Обычный 18 4 8 2 2 4" xfId="19770"/>
    <cellStyle name="Обычный 18 4 8 2 2 4 2" xfId="19771"/>
    <cellStyle name="Обычный 18 4 8 2 2 4 3" xfId="19772"/>
    <cellStyle name="Обычный 18 4 8 2 2 4 4" xfId="19773"/>
    <cellStyle name="Обычный 18 4 8 2 2 4 5" xfId="19774"/>
    <cellStyle name="Обычный 18 4 8 2 2 5" xfId="19775"/>
    <cellStyle name="Обычный 18 4 8 2 2 5 2" xfId="19776"/>
    <cellStyle name="Обычный 18 4 8 2 2 5 3" xfId="19777"/>
    <cellStyle name="Обычный 18 4 8 2 2 5 4" xfId="19778"/>
    <cellStyle name="Обычный 18 4 8 2 2 5 5" xfId="19779"/>
    <cellStyle name="Обычный 18 4 8 2 2 6" xfId="19780"/>
    <cellStyle name="Обычный 18 4 8 2 2 7" xfId="19781"/>
    <cellStyle name="Обычный 18 4 8 2 2 8" xfId="19782"/>
    <cellStyle name="Обычный 18 4 8 2 2 9" xfId="19783"/>
    <cellStyle name="Обычный 18 4 8 2 3" xfId="19784"/>
    <cellStyle name="Обычный 18 4 8 2 3 2" xfId="19785"/>
    <cellStyle name="Обычный 18 4 8 2 3 2 2" xfId="19786"/>
    <cellStyle name="Обычный 18 4 8 2 3 2 3" xfId="19787"/>
    <cellStyle name="Обычный 18 4 8 2 3 2 4" xfId="19788"/>
    <cellStyle name="Обычный 18 4 8 2 3 2 5" xfId="19789"/>
    <cellStyle name="Обычный 18 4 8 2 3 3" xfId="19790"/>
    <cellStyle name="Обычный 18 4 8 2 3 4" xfId="19791"/>
    <cellStyle name="Обычный 18 4 8 2 3 5" xfId="19792"/>
    <cellStyle name="Обычный 18 4 8 2 3 6" xfId="19793"/>
    <cellStyle name="Обычный 18 4 8 2 3 7" xfId="19794"/>
    <cellStyle name="Обычный 18 4 8 2 3 8" xfId="19795"/>
    <cellStyle name="Обычный 18 4 8 2 3 9" xfId="19796"/>
    <cellStyle name="Обычный 18 4 8 2 4" xfId="19797"/>
    <cellStyle name="Обычный 18 4 8 2 4 2" xfId="19798"/>
    <cellStyle name="Обычный 18 4 8 2 4 2 2" xfId="19799"/>
    <cellStyle name="Обычный 18 4 8 2 4 2 3" xfId="19800"/>
    <cellStyle name="Обычный 18 4 8 2 4 2 4" xfId="19801"/>
    <cellStyle name="Обычный 18 4 8 2 4 2 5" xfId="19802"/>
    <cellStyle name="Обычный 18 4 8 2 4 3" xfId="19803"/>
    <cellStyle name="Обычный 18 4 8 2 4 4" xfId="19804"/>
    <cellStyle name="Обычный 18 4 8 2 4 5" xfId="19805"/>
    <cellStyle name="Обычный 18 4 8 2 4 6" xfId="19806"/>
    <cellStyle name="Обычный 18 4 8 2 4 7" xfId="19807"/>
    <cellStyle name="Обычный 18 4 8 2 4 8" xfId="19808"/>
    <cellStyle name="Обычный 18 4 8 2 5" xfId="19809"/>
    <cellStyle name="Обычный 18 4 8 2 5 2" xfId="19810"/>
    <cellStyle name="Обычный 18 4 8 2 5 3" xfId="19811"/>
    <cellStyle name="Обычный 18 4 8 2 5 4" xfId="19812"/>
    <cellStyle name="Обычный 18 4 8 2 5 5" xfId="19813"/>
    <cellStyle name="Обычный 18 4 8 2 6" xfId="19814"/>
    <cellStyle name="Обычный 18 4 8 2 6 2" xfId="19815"/>
    <cellStyle name="Обычный 18 4 8 2 6 3" xfId="19816"/>
    <cellStyle name="Обычный 18 4 8 2 6 4" xfId="19817"/>
    <cellStyle name="Обычный 18 4 8 2 6 5" xfId="19818"/>
    <cellStyle name="Обычный 18 4 8 2 7" xfId="19819"/>
    <cellStyle name="Обычный 18 4 8 2 8" xfId="19820"/>
    <cellStyle name="Обычный 18 4 8 2 9" xfId="19821"/>
    <cellStyle name="Обычный 18 4 8 3" xfId="19822"/>
    <cellStyle name="Обычный 18 4 8 3 10" xfId="19823"/>
    <cellStyle name="Обычный 18 4 8 3 11" xfId="19824"/>
    <cellStyle name="Обычный 18 4 8 3 12" xfId="19825"/>
    <cellStyle name="Обычный 18 4 8 3 13" xfId="19826"/>
    <cellStyle name="Обычный 18 4 8 3 2" xfId="19827"/>
    <cellStyle name="Обычный 18 4 8 3 2 2" xfId="19828"/>
    <cellStyle name="Обычный 18 4 8 3 2 2 2" xfId="19829"/>
    <cellStyle name="Обычный 18 4 8 3 2 2 3" xfId="19830"/>
    <cellStyle name="Обычный 18 4 8 3 2 2 4" xfId="19831"/>
    <cellStyle name="Обычный 18 4 8 3 2 2 5" xfId="19832"/>
    <cellStyle name="Обычный 18 4 8 3 2 3" xfId="19833"/>
    <cellStyle name="Обычный 18 4 8 3 2 4" xfId="19834"/>
    <cellStyle name="Обычный 18 4 8 3 2 5" xfId="19835"/>
    <cellStyle name="Обычный 18 4 8 3 2 6" xfId="19836"/>
    <cellStyle name="Обычный 18 4 8 3 2 7" xfId="19837"/>
    <cellStyle name="Обычный 18 4 8 3 2 8" xfId="19838"/>
    <cellStyle name="Обычный 18 4 8 3 2 9" xfId="19839"/>
    <cellStyle name="Обычный 18 4 8 3 3" xfId="19840"/>
    <cellStyle name="Обычный 18 4 8 3 3 2" xfId="19841"/>
    <cellStyle name="Обычный 18 4 8 3 3 2 2" xfId="19842"/>
    <cellStyle name="Обычный 18 4 8 3 3 2 3" xfId="19843"/>
    <cellStyle name="Обычный 18 4 8 3 3 2 4" xfId="19844"/>
    <cellStyle name="Обычный 18 4 8 3 3 2 5" xfId="19845"/>
    <cellStyle name="Обычный 18 4 8 3 3 3" xfId="19846"/>
    <cellStyle name="Обычный 18 4 8 3 3 4" xfId="19847"/>
    <cellStyle name="Обычный 18 4 8 3 3 5" xfId="19848"/>
    <cellStyle name="Обычный 18 4 8 3 3 6" xfId="19849"/>
    <cellStyle name="Обычный 18 4 8 3 3 7" xfId="19850"/>
    <cellStyle name="Обычный 18 4 8 3 3 8" xfId="19851"/>
    <cellStyle name="Обычный 18 4 8 3 4" xfId="19852"/>
    <cellStyle name="Обычный 18 4 8 3 4 2" xfId="19853"/>
    <cellStyle name="Обычный 18 4 8 3 4 3" xfId="19854"/>
    <cellStyle name="Обычный 18 4 8 3 4 4" xfId="19855"/>
    <cellStyle name="Обычный 18 4 8 3 4 5" xfId="19856"/>
    <cellStyle name="Обычный 18 4 8 3 5" xfId="19857"/>
    <cellStyle name="Обычный 18 4 8 3 5 2" xfId="19858"/>
    <cellStyle name="Обычный 18 4 8 3 5 3" xfId="19859"/>
    <cellStyle name="Обычный 18 4 8 3 5 4" xfId="19860"/>
    <cellStyle name="Обычный 18 4 8 3 5 5" xfId="19861"/>
    <cellStyle name="Обычный 18 4 8 3 6" xfId="19862"/>
    <cellStyle name="Обычный 18 4 8 3 7" xfId="19863"/>
    <cellStyle name="Обычный 18 4 8 3 8" xfId="19864"/>
    <cellStyle name="Обычный 18 4 8 3 9" xfId="19865"/>
    <cellStyle name="Обычный 18 4 8 4" xfId="19866"/>
    <cellStyle name="Обычный 18 4 8 4 2" xfId="19867"/>
    <cellStyle name="Обычный 18 4 8 4 2 2" xfId="19868"/>
    <cellStyle name="Обычный 18 4 8 4 2 3" xfId="19869"/>
    <cellStyle name="Обычный 18 4 8 4 2 4" xfId="19870"/>
    <cellStyle name="Обычный 18 4 8 4 2 5" xfId="19871"/>
    <cellStyle name="Обычный 18 4 8 4 3" xfId="19872"/>
    <cellStyle name="Обычный 18 4 8 4 4" xfId="19873"/>
    <cellStyle name="Обычный 18 4 8 4 5" xfId="19874"/>
    <cellStyle name="Обычный 18 4 8 4 6" xfId="19875"/>
    <cellStyle name="Обычный 18 4 8 4 7" xfId="19876"/>
    <cellStyle name="Обычный 18 4 8 4 8" xfId="19877"/>
    <cellStyle name="Обычный 18 4 8 4 9" xfId="19878"/>
    <cellStyle name="Обычный 18 4 8 5" xfId="19879"/>
    <cellStyle name="Обычный 18 4 8 5 2" xfId="19880"/>
    <cellStyle name="Обычный 18 4 8 5 2 2" xfId="19881"/>
    <cellStyle name="Обычный 18 4 8 5 2 3" xfId="19882"/>
    <cellStyle name="Обычный 18 4 8 5 2 4" xfId="19883"/>
    <cellStyle name="Обычный 18 4 8 5 2 5" xfId="19884"/>
    <cellStyle name="Обычный 18 4 8 5 3" xfId="19885"/>
    <cellStyle name="Обычный 18 4 8 5 4" xfId="19886"/>
    <cellStyle name="Обычный 18 4 8 5 5" xfId="19887"/>
    <cellStyle name="Обычный 18 4 8 5 6" xfId="19888"/>
    <cellStyle name="Обычный 18 4 8 5 7" xfId="19889"/>
    <cellStyle name="Обычный 18 4 8 5 8" xfId="19890"/>
    <cellStyle name="Обычный 18 4 8 6" xfId="19891"/>
    <cellStyle name="Обычный 18 4 8 6 2" xfId="19892"/>
    <cellStyle name="Обычный 18 4 8 6 3" xfId="19893"/>
    <cellStyle name="Обычный 18 4 8 6 4" xfId="19894"/>
    <cellStyle name="Обычный 18 4 8 6 5" xfId="19895"/>
    <cellStyle name="Обычный 18 4 8 7" xfId="19896"/>
    <cellStyle name="Обычный 18 4 8 7 2" xfId="19897"/>
    <cellStyle name="Обычный 18 4 8 7 3" xfId="19898"/>
    <cellStyle name="Обычный 18 4 8 7 4" xfId="19899"/>
    <cellStyle name="Обычный 18 4 8 7 5" xfId="19900"/>
    <cellStyle name="Обычный 18 4 8 8" xfId="19901"/>
    <cellStyle name="Обычный 18 4 8 9" xfId="19902"/>
    <cellStyle name="Обычный 18 4 9" xfId="19903"/>
    <cellStyle name="Обычный 18 4 9 10" xfId="19904"/>
    <cellStyle name="Обычный 18 4 9 11" xfId="19905"/>
    <cellStyle name="Обычный 18 4 9 12" xfId="19906"/>
    <cellStyle name="Обычный 18 4 9 13" xfId="19907"/>
    <cellStyle name="Обычный 18 4 9 14" xfId="19908"/>
    <cellStyle name="Обычный 18 4 9 15" xfId="19909"/>
    <cellStyle name="Обычный 18 4 9 2" xfId="19910"/>
    <cellStyle name="Обычный 18 4 9 2 10" xfId="19911"/>
    <cellStyle name="Обычный 18 4 9 2 11" xfId="19912"/>
    <cellStyle name="Обычный 18 4 9 2 12" xfId="19913"/>
    <cellStyle name="Обычный 18 4 9 2 13" xfId="19914"/>
    <cellStyle name="Обычный 18 4 9 2 14" xfId="19915"/>
    <cellStyle name="Обычный 18 4 9 2 2" xfId="19916"/>
    <cellStyle name="Обычный 18 4 9 2 2 10" xfId="19917"/>
    <cellStyle name="Обычный 18 4 9 2 2 11" xfId="19918"/>
    <cellStyle name="Обычный 18 4 9 2 2 12" xfId="19919"/>
    <cellStyle name="Обычный 18 4 9 2 2 13" xfId="19920"/>
    <cellStyle name="Обычный 18 4 9 2 2 2" xfId="19921"/>
    <cellStyle name="Обычный 18 4 9 2 2 2 2" xfId="19922"/>
    <cellStyle name="Обычный 18 4 9 2 2 2 2 2" xfId="19923"/>
    <cellStyle name="Обычный 18 4 9 2 2 2 2 3" xfId="19924"/>
    <cellStyle name="Обычный 18 4 9 2 2 2 2 4" xfId="19925"/>
    <cellStyle name="Обычный 18 4 9 2 2 2 2 5" xfId="19926"/>
    <cellStyle name="Обычный 18 4 9 2 2 2 3" xfId="19927"/>
    <cellStyle name="Обычный 18 4 9 2 2 2 4" xfId="19928"/>
    <cellStyle name="Обычный 18 4 9 2 2 2 5" xfId="19929"/>
    <cellStyle name="Обычный 18 4 9 2 2 2 6" xfId="19930"/>
    <cellStyle name="Обычный 18 4 9 2 2 2 7" xfId="19931"/>
    <cellStyle name="Обычный 18 4 9 2 2 2 8" xfId="19932"/>
    <cellStyle name="Обычный 18 4 9 2 2 2 9" xfId="19933"/>
    <cellStyle name="Обычный 18 4 9 2 2 3" xfId="19934"/>
    <cellStyle name="Обычный 18 4 9 2 2 3 2" xfId="19935"/>
    <cellStyle name="Обычный 18 4 9 2 2 3 2 2" xfId="19936"/>
    <cellStyle name="Обычный 18 4 9 2 2 3 2 3" xfId="19937"/>
    <cellStyle name="Обычный 18 4 9 2 2 3 2 4" xfId="19938"/>
    <cellStyle name="Обычный 18 4 9 2 2 3 2 5" xfId="19939"/>
    <cellStyle name="Обычный 18 4 9 2 2 3 3" xfId="19940"/>
    <cellStyle name="Обычный 18 4 9 2 2 3 4" xfId="19941"/>
    <cellStyle name="Обычный 18 4 9 2 2 3 5" xfId="19942"/>
    <cellStyle name="Обычный 18 4 9 2 2 3 6" xfId="19943"/>
    <cellStyle name="Обычный 18 4 9 2 2 3 7" xfId="19944"/>
    <cellStyle name="Обычный 18 4 9 2 2 3 8" xfId="19945"/>
    <cellStyle name="Обычный 18 4 9 2 2 4" xfId="19946"/>
    <cellStyle name="Обычный 18 4 9 2 2 4 2" xfId="19947"/>
    <cellStyle name="Обычный 18 4 9 2 2 4 3" xfId="19948"/>
    <cellStyle name="Обычный 18 4 9 2 2 4 4" xfId="19949"/>
    <cellStyle name="Обычный 18 4 9 2 2 4 5" xfId="19950"/>
    <cellStyle name="Обычный 18 4 9 2 2 5" xfId="19951"/>
    <cellStyle name="Обычный 18 4 9 2 2 5 2" xfId="19952"/>
    <cellStyle name="Обычный 18 4 9 2 2 5 3" xfId="19953"/>
    <cellStyle name="Обычный 18 4 9 2 2 5 4" xfId="19954"/>
    <cellStyle name="Обычный 18 4 9 2 2 5 5" xfId="19955"/>
    <cellStyle name="Обычный 18 4 9 2 2 6" xfId="19956"/>
    <cellStyle name="Обычный 18 4 9 2 2 7" xfId="19957"/>
    <cellStyle name="Обычный 18 4 9 2 2 8" xfId="19958"/>
    <cellStyle name="Обычный 18 4 9 2 2 9" xfId="19959"/>
    <cellStyle name="Обычный 18 4 9 2 3" xfId="19960"/>
    <cellStyle name="Обычный 18 4 9 2 3 2" xfId="19961"/>
    <cellStyle name="Обычный 18 4 9 2 3 2 2" xfId="19962"/>
    <cellStyle name="Обычный 18 4 9 2 3 2 3" xfId="19963"/>
    <cellStyle name="Обычный 18 4 9 2 3 2 4" xfId="19964"/>
    <cellStyle name="Обычный 18 4 9 2 3 2 5" xfId="19965"/>
    <cellStyle name="Обычный 18 4 9 2 3 3" xfId="19966"/>
    <cellStyle name="Обычный 18 4 9 2 3 4" xfId="19967"/>
    <cellStyle name="Обычный 18 4 9 2 3 5" xfId="19968"/>
    <cellStyle name="Обычный 18 4 9 2 3 6" xfId="19969"/>
    <cellStyle name="Обычный 18 4 9 2 3 7" xfId="19970"/>
    <cellStyle name="Обычный 18 4 9 2 3 8" xfId="19971"/>
    <cellStyle name="Обычный 18 4 9 2 3 9" xfId="19972"/>
    <cellStyle name="Обычный 18 4 9 2 4" xfId="19973"/>
    <cellStyle name="Обычный 18 4 9 2 4 2" xfId="19974"/>
    <cellStyle name="Обычный 18 4 9 2 4 2 2" xfId="19975"/>
    <cellStyle name="Обычный 18 4 9 2 4 2 3" xfId="19976"/>
    <cellStyle name="Обычный 18 4 9 2 4 2 4" xfId="19977"/>
    <cellStyle name="Обычный 18 4 9 2 4 2 5" xfId="19978"/>
    <cellStyle name="Обычный 18 4 9 2 4 3" xfId="19979"/>
    <cellStyle name="Обычный 18 4 9 2 4 4" xfId="19980"/>
    <cellStyle name="Обычный 18 4 9 2 4 5" xfId="19981"/>
    <cellStyle name="Обычный 18 4 9 2 4 6" xfId="19982"/>
    <cellStyle name="Обычный 18 4 9 2 4 7" xfId="19983"/>
    <cellStyle name="Обычный 18 4 9 2 4 8" xfId="19984"/>
    <cellStyle name="Обычный 18 4 9 2 5" xfId="19985"/>
    <cellStyle name="Обычный 18 4 9 2 5 2" xfId="19986"/>
    <cellStyle name="Обычный 18 4 9 2 5 3" xfId="19987"/>
    <cellStyle name="Обычный 18 4 9 2 5 4" xfId="19988"/>
    <cellStyle name="Обычный 18 4 9 2 5 5" xfId="19989"/>
    <cellStyle name="Обычный 18 4 9 2 6" xfId="19990"/>
    <cellStyle name="Обычный 18 4 9 2 6 2" xfId="19991"/>
    <cellStyle name="Обычный 18 4 9 2 6 3" xfId="19992"/>
    <cellStyle name="Обычный 18 4 9 2 6 4" xfId="19993"/>
    <cellStyle name="Обычный 18 4 9 2 6 5" xfId="19994"/>
    <cellStyle name="Обычный 18 4 9 2 7" xfId="19995"/>
    <cellStyle name="Обычный 18 4 9 2 8" xfId="19996"/>
    <cellStyle name="Обычный 18 4 9 2 9" xfId="19997"/>
    <cellStyle name="Обычный 18 4 9 3" xfId="19998"/>
    <cellStyle name="Обычный 18 4 9 3 10" xfId="19999"/>
    <cellStyle name="Обычный 18 4 9 3 11" xfId="20000"/>
    <cellStyle name="Обычный 18 4 9 3 12" xfId="20001"/>
    <cellStyle name="Обычный 18 4 9 3 13" xfId="20002"/>
    <cellStyle name="Обычный 18 4 9 3 2" xfId="20003"/>
    <cellStyle name="Обычный 18 4 9 3 2 2" xfId="20004"/>
    <cellStyle name="Обычный 18 4 9 3 2 2 2" xfId="20005"/>
    <cellStyle name="Обычный 18 4 9 3 2 2 3" xfId="20006"/>
    <cellStyle name="Обычный 18 4 9 3 2 2 4" xfId="20007"/>
    <cellStyle name="Обычный 18 4 9 3 2 2 5" xfId="20008"/>
    <cellStyle name="Обычный 18 4 9 3 2 3" xfId="20009"/>
    <cellStyle name="Обычный 18 4 9 3 2 4" xfId="20010"/>
    <cellStyle name="Обычный 18 4 9 3 2 5" xfId="20011"/>
    <cellStyle name="Обычный 18 4 9 3 2 6" xfId="20012"/>
    <cellStyle name="Обычный 18 4 9 3 2 7" xfId="20013"/>
    <cellStyle name="Обычный 18 4 9 3 2 8" xfId="20014"/>
    <cellStyle name="Обычный 18 4 9 3 2 9" xfId="20015"/>
    <cellStyle name="Обычный 18 4 9 3 3" xfId="20016"/>
    <cellStyle name="Обычный 18 4 9 3 3 2" xfId="20017"/>
    <cellStyle name="Обычный 18 4 9 3 3 2 2" xfId="20018"/>
    <cellStyle name="Обычный 18 4 9 3 3 2 3" xfId="20019"/>
    <cellStyle name="Обычный 18 4 9 3 3 2 4" xfId="20020"/>
    <cellStyle name="Обычный 18 4 9 3 3 2 5" xfId="20021"/>
    <cellStyle name="Обычный 18 4 9 3 3 3" xfId="20022"/>
    <cellStyle name="Обычный 18 4 9 3 3 4" xfId="20023"/>
    <cellStyle name="Обычный 18 4 9 3 3 5" xfId="20024"/>
    <cellStyle name="Обычный 18 4 9 3 3 6" xfId="20025"/>
    <cellStyle name="Обычный 18 4 9 3 3 7" xfId="20026"/>
    <cellStyle name="Обычный 18 4 9 3 3 8" xfId="20027"/>
    <cellStyle name="Обычный 18 4 9 3 4" xfId="20028"/>
    <cellStyle name="Обычный 18 4 9 3 4 2" xfId="20029"/>
    <cellStyle name="Обычный 18 4 9 3 4 3" xfId="20030"/>
    <cellStyle name="Обычный 18 4 9 3 4 4" xfId="20031"/>
    <cellStyle name="Обычный 18 4 9 3 4 5" xfId="20032"/>
    <cellStyle name="Обычный 18 4 9 3 5" xfId="20033"/>
    <cellStyle name="Обычный 18 4 9 3 5 2" xfId="20034"/>
    <cellStyle name="Обычный 18 4 9 3 5 3" xfId="20035"/>
    <cellStyle name="Обычный 18 4 9 3 5 4" xfId="20036"/>
    <cellStyle name="Обычный 18 4 9 3 5 5" xfId="20037"/>
    <cellStyle name="Обычный 18 4 9 3 6" xfId="20038"/>
    <cellStyle name="Обычный 18 4 9 3 7" xfId="20039"/>
    <cellStyle name="Обычный 18 4 9 3 8" xfId="20040"/>
    <cellStyle name="Обычный 18 4 9 3 9" xfId="20041"/>
    <cellStyle name="Обычный 18 4 9 4" xfId="20042"/>
    <cellStyle name="Обычный 18 4 9 4 2" xfId="20043"/>
    <cellStyle name="Обычный 18 4 9 4 2 2" xfId="20044"/>
    <cellStyle name="Обычный 18 4 9 4 2 3" xfId="20045"/>
    <cellStyle name="Обычный 18 4 9 4 2 4" xfId="20046"/>
    <cellStyle name="Обычный 18 4 9 4 2 5" xfId="20047"/>
    <cellStyle name="Обычный 18 4 9 4 3" xfId="20048"/>
    <cellStyle name="Обычный 18 4 9 4 4" xfId="20049"/>
    <cellStyle name="Обычный 18 4 9 4 5" xfId="20050"/>
    <cellStyle name="Обычный 18 4 9 4 6" xfId="20051"/>
    <cellStyle name="Обычный 18 4 9 4 7" xfId="20052"/>
    <cellStyle name="Обычный 18 4 9 4 8" xfId="20053"/>
    <cellStyle name="Обычный 18 4 9 4 9" xfId="20054"/>
    <cellStyle name="Обычный 18 4 9 5" xfId="20055"/>
    <cellStyle name="Обычный 18 4 9 5 2" xfId="20056"/>
    <cellStyle name="Обычный 18 4 9 5 2 2" xfId="20057"/>
    <cellStyle name="Обычный 18 4 9 5 2 3" xfId="20058"/>
    <cellStyle name="Обычный 18 4 9 5 2 4" xfId="20059"/>
    <cellStyle name="Обычный 18 4 9 5 2 5" xfId="20060"/>
    <cellStyle name="Обычный 18 4 9 5 3" xfId="20061"/>
    <cellStyle name="Обычный 18 4 9 5 4" xfId="20062"/>
    <cellStyle name="Обычный 18 4 9 5 5" xfId="20063"/>
    <cellStyle name="Обычный 18 4 9 5 6" xfId="20064"/>
    <cellStyle name="Обычный 18 4 9 5 7" xfId="20065"/>
    <cellStyle name="Обычный 18 4 9 5 8" xfId="20066"/>
    <cellStyle name="Обычный 18 4 9 6" xfId="20067"/>
    <cellStyle name="Обычный 18 4 9 6 2" xfId="20068"/>
    <cellStyle name="Обычный 18 4 9 6 3" xfId="20069"/>
    <cellStyle name="Обычный 18 4 9 6 4" xfId="20070"/>
    <cellStyle name="Обычный 18 4 9 6 5" xfId="20071"/>
    <cellStyle name="Обычный 18 4 9 7" xfId="20072"/>
    <cellStyle name="Обычный 18 4 9 7 2" xfId="20073"/>
    <cellStyle name="Обычный 18 4 9 7 3" xfId="20074"/>
    <cellStyle name="Обычный 18 4 9 7 4" xfId="20075"/>
    <cellStyle name="Обычный 18 4 9 7 5" xfId="20076"/>
    <cellStyle name="Обычный 18 4 9 8" xfId="20077"/>
    <cellStyle name="Обычный 18 4 9 9" xfId="20078"/>
    <cellStyle name="Обычный 18 5" xfId="20079"/>
    <cellStyle name="Обычный 18 5 2" xfId="20080"/>
    <cellStyle name="Обычный 18 5 2 10" xfId="20081"/>
    <cellStyle name="Обычный 18 5 2 11" xfId="20082"/>
    <cellStyle name="Обычный 18 5 2 12" xfId="20083"/>
    <cellStyle name="Обычный 18 5 2 13" xfId="20084"/>
    <cellStyle name="Обычный 18 5 2 14" xfId="20085"/>
    <cellStyle name="Обычный 18 5 2 15" xfId="20086"/>
    <cellStyle name="Обычный 18 5 2 16" xfId="20087"/>
    <cellStyle name="Обычный 18 5 2 2" xfId="20088"/>
    <cellStyle name="Обычный 18 5 2 2 10" xfId="20089"/>
    <cellStyle name="Обычный 18 5 2 2 11" xfId="20090"/>
    <cellStyle name="Обычный 18 5 2 2 12" xfId="20091"/>
    <cellStyle name="Обычный 18 5 2 2 13" xfId="20092"/>
    <cellStyle name="Обычный 18 5 2 2 14" xfId="20093"/>
    <cellStyle name="Обычный 18 5 2 2 2" xfId="20094"/>
    <cellStyle name="Обычный 18 5 2 2 2 10" xfId="20095"/>
    <cellStyle name="Обычный 18 5 2 2 2 11" xfId="20096"/>
    <cellStyle name="Обычный 18 5 2 2 2 12" xfId="20097"/>
    <cellStyle name="Обычный 18 5 2 2 2 13" xfId="20098"/>
    <cellStyle name="Обычный 18 5 2 2 2 2" xfId="20099"/>
    <cellStyle name="Обычный 18 5 2 2 2 2 2" xfId="20100"/>
    <cellStyle name="Обычный 18 5 2 2 2 2 2 2" xfId="20101"/>
    <cellStyle name="Обычный 18 5 2 2 2 2 2 3" xfId="20102"/>
    <cellStyle name="Обычный 18 5 2 2 2 2 2 4" xfId="20103"/>
    <cellStyle name="Обычный 18 5 2 2 2 2 2 5" xfId="20104"/>
    <cellStyle name="Обычный 18 5 2 2 2 2 3" xfId="20105"/>
    <cellStyle name="Обычный 18 5 2 2 2 2 4" xfId="20106"/>
    <cellStyle name="Обычный 18 5 2 2 2 2 5" xfId="20107"/>
    <cellStyle name="Обычный 18 5 2 2 2 2 6" xfId="20108"/>
    <cellStyle name="Обычный 18 5 2 2 2 2 7" xfId="20109"/>
    <cellStyle name="Обычный 18 5 2 2 2 2 8" xfId="20110"/>
    <cellStyle name="Обычный 18 5 2 2 2 2 9" xfId="20111"/>
    <cellStyle name="Обычный 18 5 2 2 2 3" xfId="20112"/>
    <cellStyle name="Обычный 18 5 2 2 2 3 2" xfId="20113"/>
    <cellStyle name="Обычный 18 5 2 2 2 3 2 2" xfId="20114"/>
    <cellStyle name="Обычный 18 5 2 2 2 3 2 3" xfId="20115"/>
    <cellStyle name="Обычный 18 5 2 2 2 3 2 4" xfId="20116"/>
    <cellStyle name="Обычный 18 5 2 2 2 3 2 5" xfId="20117"/>
    <cellStyle name="Обычный 18 5 2 2 2 3 3" xfId="20118"/>
    <cellStyle name="Обычный 18 5 2 2 2 3 4" xfId="20119"/>
    <cellStyle name="Обычный 18 5 2 2 2 3 5" xfId="20120"/>
    <cellStyle name="Обычный 18 5 2 2 2 3 6" xfId="20121"/>
    <cellStyle name="Обычный 18 5 2 2 2 3 7" xfId="20122"/>
    <cellStyle name="Обычный 18 5 2 2 2 3 8" xfId="20123"/>
    <cellStyle name="Обычный 18 5 2 2 2 4" xfId="20124"/>
    <cellStyle name="Обычный 18 5 2 2 2 4 2" xfId="20125"/>
    <cellStyle name="Обычный 18 5 2 2 2 4 3" xfId="20126"/>
    <cellStyle name="Обычный 18 5 2 2 2 4 4" xfId="20127"/>
    <cellStyle name="Обычный 18 5 2 2 2 4 5" xfId="20128"/>
    <cellStyle name="Обычный 18 5 2 2 2 5" xfId="20129"/>
    <cellStyle name="Обычный 18 5 2 2 2 5 2" xfId="20130"/>
    <cellStyle name="Обычный 18 5 2 2 2 5 3" xfId="20131"/>
    <cellStyle name="Обычный 18 5 2 2 2 5 4" xfId="20132"/>
    <cellStyle name="Обычный 18 5 2 2 2 5 5" xfId="20133"/>
    <cellStyle name="Обычный 18 5 2 2 2 6" xfId="20134"/>
    <cellStyle name="Обычный 18 5 2 2 2 7" xfId="20135"/>
    <cellStyle name="Обычный 18 5 2 2 2 8" xfId="20136"/>
    <cellStyle name="Обычный 18 5 2 2 2 9" xfId="20137"/>
    <cellStyle name="Обычный 18 5 2 2 3" xfId="20138"/>
    <cellStyle name="Обычный 18 5 2 2 3 2" xfId="20139"/>
    <cellStyle name="Обычный 18 5 2 2 3 2 2" xfId="20140"/>
    <cellStyle name="Обычный 18 5 2 2 3 2 3" xfId="20141"/>
    <cellStyle name="Обычный 18 5 2 2 3 2 4" xfId="20142"/>
    <cellStyle name="Обычный 18 5 2 2 3 2 5" xfId="20143"/>
    <cellStyle name="Обычный 18 5 2 2 3 3" xfId="20144"/>
    <cellStyle name="Обычный 18 5 2 2 3 4" xfId="20145"/>
    <cellStyle name="Обычный 18 5 2 2 3 5" xfId="20146"/>
    <cellStyle name="Обычный 18 5 2 2 3 6" xfId="20147"/>
    <cellStyle name="Обычный 18 5 2 2 3 7" xfId="20148"/>
    <cellStyle name="Обычный 18 5 2 2 3 8" xfId="20149"/>
    <cellStyle name="Обычный 18 5 2 2 3 9" xfId="20150"/>
    <cellStyle name="Обычный 18 5 2 2 4" xfId="20151"/>
    <cellStyle name="Обычный 18 5 2 2 4 2" xfId="20152"/>
    <cellStyle name="Обычный 18 5 2 2 4 2 2" xfId="20153"/>
    <cellStyle name="Обычный 18 5 2 2 4 2 3" xfId="20154"/>
    <cellStyle name="Обычный 18 5 2 2 4 2 4" xfId="20155"/>
    <cellStyle name="Обычный 18 5 2 2 4 2 5" xfId="20156"/>
    <cellStyle name="Обычный 18 5 2 2 4 3" xfId="20157"/>
    <cellStyle name="Обычный 18 5 2 2 4 4" xfId="20158"/>
    <cellStyle name="Обычный 18 5 2 2 4 5" xfId="20159"/>
    <cellStyle name="Обычный 18 5 2 2 4 6" xfId="20160"/>
    <cellStyle name="Обычный 18 5 2 2 4 7" xfId="20161"/>
    <cellStyle name="Обычный 18 5 2 2 4 8" xfId="20162"/>
    <cellStyle name="Обычный 18 5 2 2 5" xfId="20163"/>
    <cellStyle name="Обычный 18 5 2 2 5 2" xfId="20164"/>
    <cellStyle name="Обычный 18 5 2 2 5 3" xfId="20165"/>
    <cellStyle name="Обычный 18 5 2 2 5 4" xfId="20166"/>
    <cellStyle name="Обычный 18 5 2 2 5 5" xfId="20167"/>
    <cellStyle name="Обычный 18 5 2 2 6" xfId="20168"/>
    <cellStyle name="Обычный 18 5 2 2 6 2" xfId="20169"/>
    <cellStyle name="Обычный 18 5 2 2 6 3" xfId="20170"/>
    <cellStyle name="Обычный 18 5 2 2 6 4" xfId="20171"/>
    <cellStyle name="Обычный 18 5 2 2 6 5" xfId="20172"/>
    <cellStyle name="Обычный 18 5 2 2 7" xfId="20173"/>
    <cellStyle name="Обычный 18 5 2 2 8" xfId="20174"/>
    <cellStyle name="Обычный 18 5 2 2 9" xfId="20175"/>
    <cellStyle name="Обычный 18 5 2 3" xfId="20176"/>
    <cellStyle name="Обычный 18 5 2 3 10" xfId="20177"/>
    <cellStyle name="Обычный 18 5 2 3 11" xfId="20178"/>
    <cellStyle name="Обычный 18 5 2 3 12" xfId="20179"/>
    <cellStyle name="Обычный 18 5 2 3 13" xfId="20180"/>
    <cellStyle name="Обычный 18 5 2 3 2" xfId="20181"/>
    <cellStyle name="Обычный 18 5 2 3 2 2" xfId="20182"/>
    <cellStyle name="Обычный 18 5 2 3 2 2 2" xfId="20183"/>
    <cellStyle name="Обычный 18 5 2 3 2 2 3" xfId="20184"/>
    <cellStyle name="Обычный 18 5 2 3 2 2 4" xfId="20185"/>
    <cellStyle name="Обычный 18 5 2 3 2 2 5" xfId="20186"/>
    <cellStyle name="Обычный 18 5 2 3 2 3" xfId="20187"/>
    <cellStyle name="Обычный 18 5 2 3 2 4" xfId="20188"/>
    <cellStyle name="Обычный 18 5 2 3 2 5" xfId="20189"/>
    <cellStyle name="Обычный 18 5 2 3 2 6" xfId="20190"/>
    <cellStyle name="Обычный 18 5 2 3 2 7" xfId="20191"/>
    <cellStyle name="Обычный 18 5 2 3 2 8" xfId="20192"/>
    <cellStyle name="Обычный 18 5 2 3 2 9" xfId="20193"/>
    <cellStyle name="Обычный 18 5 2 3 3" xfId="20194"/>
    <cellStyle name="Обычный 18 5 2 3 3 2" xfId="20195"/>
    <cellStyle name="Обычный 18 5 2 3 3 2 2" xfId="20196"/>
    <cellStyle name="Обычный 18 5 2 3 3 2 3" xfId="20197"/>
    <cellStyle name="Обычный 18 5 2 3 3 2 4" xfId="20198"/>
    <cellStyle name="Обычный 18 5 2 3 3 2 5" xfId="20199"/>
    <cellStyle name="Обычный 18 5 2 3 3 3" xfId="20200"/>
    <cellStyle name="Обычный 18 5 2 3 3 4" xfId="20201"/>
    <cellStyle name="Обычный 18 5 2 3 3 5" xfId="20202"/>
    <cellStyle name="Обычный 18 5 2 3 3 6" xfId="20203"/>
    <cellStyle name="Обычный 18 5 2 3 3 7" xfId="20204"/>
    <cellStyle name="Обычный 18 5 2 3 3 8" xfId="20205"/>
    <cellStyle name="Обычный 18 5 2 3 4" xfId="20206"/>
    <cellStyle name="Обычный 18 5 2 3 4 2" xfId="20207"/>
    <cellStyle name="Обычный 18 5 2 3 4 3" xfId="20208"/>
    <cellStyle name="Обычный 18 5 2 3 4 4" xfId="20209"/>
    <cellStyle name="Обычный 18 5 2 3 4 5" xfId="20210"/>
    <cellStyle name="Обычный 18 5 2 3 5" xfId="20211"/>
    <cellStyle name="Обычный 18 5 2 3 5 2" xfId="20212"/>
    <cellStyle name="Обычный 18 5 2 3 5 3" xfId="20213"/>
    <cellStyle name="Обычный 18 5 2 3 5 4" xfId="20214"/>
    <cellStyle name="Обычный 18 5 2 3 5 5" xfId="20215"/>
    <cellStyle name="Обычный 18 5 2 3 6" xfId="20216"/>
    <cellStyle name="Обычный 18 5 2 3 7" xfId="20217"/>
    <cellStyle name="Обычный 18 5 2 3 8" xfId="20218"/>
    <cellStyle name="Обычный 18 5 2 3 9" xfId="20219"/>
    <cellStyle name="Обычный 18 5 2 4" xfId="20220"/>
    <cellStyle name="Обычный 18 5 2 4 10" xfId="20221"/>
    <cellStyle name="Обычный 18 5 2 4 2" xfId="20222"/>
    <cellStyle name="Обычный 18 5 2 4 2 2" xfId="20223"/>
    <cellStyle name="Обычный 18 5 2 4 2 2 2" xfId="20224"/>
    <cellStyle name="Обычный 18 5 2 4 2 2 3" xfId="20225"/>
    <cellStyle name="Обычный 18 5 2 4 2 2 4" xfId="20226"/>
    <cellStyle name="Обычный 18 5 2 4 2 2 5" xfId="20227"/>
    <cellStyle name="Обычный 18 5 2 4 2 3" xfId="20228"/>
    <cellStyle name="Обычный 18 5 2 4 2 4" xfId="20229"/>
    <cellStyle name="Обычный 18 5 2 4 2 5" xfId="20230"/>
    <cellStyle name="Обычный 18 5 2 4 2 6" xfId="20231"/>
    <cellStyle name="Обычный 18 5 2 4 2 7" xfId="20232"/>
    <cellStyle name="Обычный 18 5 2 4 2 8" xfId="20233"/>
    <cellStyle name="Обычный 18 5 2 4 2 9" xfId="20234"/>
    <cellStyle name="Обычный 18 5 2 4 3" xfId="20235"/>
    <cellStyle name="Обычный 18 5 2 4 3 2" xfId="20236"/>
    <cellStyle name="Обычный 18 5 2 4 3 3" xfId="20237"/>
    <cellStyle name="Обычный 18 5 2 4 3 4" xfId="20238"/>
    <cellStyle name="Обычный 18 5 2 4 3 5" xfId="20239"/>
    <cellStyle name="Обычный 18 5 2 4 4" xfId="20240"/>
    <cellStyle name="Обычный 18 5 2 4 5" xfId="20241"/>
    <cellStyle name="Обычный 18 5 2 4 6" xfId="20242"/>
    <cellStyle name="Обычный 18 5 2 4 7" xfId="20243"/>
    <cellStyle name="Обычный 18 5 2 4 8" xfId="20244"/>
    <cellStyle name="Обычный 18 5 2 4 9" xfId="20245"/>
    <cellStyle name="Обычный 18 5 2 5" xfId="20246"/>
    <cellStyle name="Обычный 18 5 2 5 2" xfId="20247"/>
    <cellStyle name="Обычный 18 5 2 5 2 2" xfId="20248"/>
    <cellStyle name="Обычный 18 5 2 5 2 3" xfId="20249"/>
    <cellStyle name="Обычный 18 5 2 5 2 4" xfId="20250"/>
    <cellStyle name="Обычный 18 5 2 5 2 5" xfId="20251"/>
    <cellStyle name="Обычный 18 5 2 5 3" xfId="20252"/>
    <cellStyle name="Обычный 18 5 2 5 4" xfId="20253"/>
    <cellStyle name="Обычный 18 5 2 5 5" xfId="20254"/>
    <cellStyle name="Обычный 18 5 2 5 6" xfId="20255"/>
    <cellStyle name="Обычный 18 5 2 5 7" xfId="20256"/>
    <cellStyle name="Обычный 18 5 2 5 8" xfId="20257"/>
    <cellStyle name="Обычный 18 5 2 5 9" xfId="20258"/>
    <cellStyle name="Обычный 18 5 2 6" xfId="20259"/>
    <cellStyle name="Обычный 18 5 2 6 2" xfId="20260"/>
    <cellStyle name="Обычный 18 5 2 6 2 2" xfId="20261"/>
    <cellStyle name="Обычный 18 5 2 6 2 3" xfId="20262"/>
    <cellStyle name="Обычный 18 5 2 6 2 4" xfId="20263"/>
    <cellStyle name="Обычный 18 5 2 6 2 5" xfId="20264"/>
    <cellStyle name="Обычный 18 5 2 6 3" xfId="20265"/>
    <cellStyle name="Обычный 18 5 2 6 4" xfId="20266"/>
    <cellStyle name="Обычный 18 5 2 6 5" xfId="20267"/>
    <cellStyle name="Обычный 18 5 2 6 6" xfId="20268"/>
    <cellStyle name="Обычный 18 5 2 6 7" xfId="20269"/>
    <cellStyle name="Обычный 18 5 2 6 8" xfId="20270"/>
    <cellStyle name="Обычный 18 5 2 7" xfId="20271"/>
    <cellStyle name="Обычный 18 5 2 7 2" xfId="20272"/>
    <cellStyle name="Обычный 18 5 2 7 3" xfId="20273"/>
    <cellStyle name="Обычный 18 5 2 7 4" xfId="20274"/>
    <cellStyle name="Обычный 18 5 2 7 5" xfId="20275"/>
    <cellStyle name="Обычный 18 5 2 8" xfId="20276"/>
    <cellStyle name="Обычный 18 5 2 8 2" xfId="20277"/>
    <cellStyle name="Обычный 18 5 2 8 3" xfId="20278"/>
    <cellStyle name="Обычный 18 5 2 8 4" xfId="20279"/>
    <cellStyle name="Обычный 18 5 2 8 5" xfId="20280"/>
    <cellStyle name="Обычный 18 5 2 9" xfId="20281"/>
    <cellStyle name="Обычный 18 5 3" xfId="20282"/>
    <cellStyle name="Обычный 18 5 3 10" xfId="20283"/>
    <cellStyle name="Обычный 18 5 3 11" xfId="20284"/>
    <cellStyle name="Обычный 18 5 3 2" xfId="20285"/>
    <cellStyle name="Обычный 18 5 3 2 2" xfId="20286"/>
    <cellStyle name="Обычный 18 5 3 2 2 2" xfId="20287"/>
    <cellStyle name="Обычный 18 5 3 2 2 3" xfId="20288"/>
    <cellStyle name="Обычный 18 5 3 2 2 4" xfId="20289"/>
    <cellStyle name="Обычный 18 5 3 2 2 5" xfId="20290"/>
    <cellStyle name="Обычный 18 5 3 2 3" xfId="20291"/>
    <cellStyle name="Обычный 18 5 3 2 4" xfId="20292"/>
    <cellStyle name="Обычный 18 5 3 2 5" xfId="20293"/>
    <cellStyle name="Обычный 18 5 3 2 6" xfId="20294"/>
    <cellStyle name="Обычный 18 5 3 2 7" xfId="20295"/>
    <cellStyle name="Обычный 18 5 3 2 8" xfId="20296"/>
    <cellStyle name="Обычный 18 5 3 2 9" xfId="20297"/>
    <cellStyle name="Обычный 18 5 3 3" xfId="20298"/>
    <cellStyle name="Обычный 18 5 3 3 2" xfId="20299"/>
    <cellStyle name="Обычный 18 5 3 3 3" xfId="20300"/>
    <cellStyle name="Обычный 18 5 3 3 4" xfId="20301"/>
    <cellStyle name="Обычный 18 5 3 3 5" xfId="20302"/>
    <cellStyle name="Обычный 18 5 3 4" xfId="20303"/>
    <cellStyle name="Обычный 18 5 3 5" xfId="20304"/>
    <cellStyle name="Обычный 18 5 3 6" xfId="20305"/>
    <cellStyle name="Обычный 18 5 3 7" xfId="20306"/>
    <cellStyle name="Обычный 18 5 3 8" xfId="20307"/>
    <cellStyle name="Обычный 18 5 3 9" xfId="20308"/>
    <cellStyle name="Обычный 18 5 4" xfId="20309"/>
    <cellStyle name="Обычный 18 5 5" xfId="20310"/>
    <cellStyle name="Обычный 18 5 5 2" xfId="20311"/>
    <cellStyle name="Обычный 18 5 5 2 2" xfId="20312"/>
    <cellStyle name="Обычный 18 5 5 2 3" xfId="20313"/>
    <cellStyle name="Обычный 18 5 5 2 4" xfId="20314"/>
    <cellStyle name="Обычный 18 5 5 2 5" xfId="20315"/>
    <cellStyle name="Обычный 18 5 5 3" xfId="20316"/>
    <cellStyle name="Обычный 18 5 5 4" xfId="20317"/>
    <cellStyle name="Обычный 18 5 5 5" xfId="20318"/>
    <cellStyle name="Обычный 18 5 5 6" xfId="20319"/>
    <cellStyle name="Обычный 18 5 5 7" xfId="20320"/>
    <cellStyle name="Обычный 18 5 5 8" xfId="20321"/>
    <cellStyle name="Обычный 18 5 5 9" xfId="20322"/>
    <cellStyle name="Обычный 18 5 6" xfId="20323"/>
    <cellStyle name="Обычный 18 5 6 2" xfId="20324"/>
    <cellStyle name="Обычный 18 5 6 2 2" xfId="20325"/>
    <cellStyle name="Обычный 18 5 6 2 3" xfId="20326"/>
    <cellStyle name="Обычный 18 5 6 2 4" xfId="20327"/>
    <cellStyle name="Обычный 18 5 6 2 5" xfId="20328"/>
    <cellStyle name="Обычный 18 5 6 3" xfId="20329"/>
    <cellStyle name="Обычный 18 5 6 4" xfId="20330"/>
    <cellStyle name="Обычный 18 5 6 5" xfId="20331"/>
    <cellStyle name="Обычный 18 5 6 6" xfId="20332"/>
    <cellStyle name="Обычный 18 5 6 7" xfId="20333"/>
    <cellStyle name="Обычный 18 5 6 8" xfId="20334"/>
    <cellStyle name="Обычный 18 5 7" xfId="20335"/>
    <cellStyle name="Обычный 18 6" xfId="20336"/>
    <cellStyle name="Обычный 18 6 10" xfId="20337"/>
    <cellStyle name="Обычный 18 6 11" xfId="20338"/>
    <cellStyle name="Обычный 18 6 12" xfId="20339"/>
    <cellStyle name="Обычный 18 6 13" xfId="20340"/>
    <cellStyle name="Обычный 18 6 14" xfId="20341"/>
    <cellStyle name="Обычный 18 6 15" xfId="20342"/>
    <cellStyle name="Обычный 18 6 16" xfId="20343"/>
    <cellStyle name="Обычный 18 6 2" xfId="20344"/>
    <cellStyle name="Обычный 18 6 2 10" xfId="20345"/>
    <cellStyle name="Обычный 18 6 2 11" xfId="20346"/>
    <cellStyle name="Обычный 18 6 2 12" xfId="20347"/>
    <cellStyle name="Обычный 18 6 2 13" xfId="20348"/>
    <cellStyle name="Обычный 18 6 2 14" xfId="20349"/>
    <cellStyle name="Обычный 18 6 2 2" xfId="20350"/>
    <cellStyle name="Обычный 18 6 2 2 10" xfId="20351"/>
    <cellStyle name="Обычный 18 6 2 2 11" xfId="20352"/>
    <cellStyle name="Обычный 18 6 2 2 12" xfId="20353"/>
    <cellStyle name="Обычный 18 6 2 2 13" xfId="20354"/>
    <cellStyle name="Обычный 18 6 2 2 2" xfId="20355"/>
    <cellStyle name="Обычный 18 6 2 2 2 2" xfId="20356"/>
    <cellStyle name="Обычный 18 6 2 2 2 2 2" xfId="20357"/>
    <cellStyle name="Обычный 18 6 2 2 2 2 3" xfId="20358"/>
    <cellStyle name="Обычный 18 6 2 2 2 2 4" xfId="20359"/>
    <cellStyle name="Обычный 18 6 2 2 2 2 5" xfId="20360"/>
    <cellStyle name="Обычный 18 6 2 2 2 3" xfId="20361"/>
    <cellStyle name="Обычный 18 6 2 2 2 4" xfId="20362"/>
    <cellStyle name="Обычный 18 6 2 2 2 5" xfId="20363"/>
    <cellStyle name="Обычный 18 6 2 2 2 6" xfId="20364"/>
    <cellStyle name="Обычный 18 6 2 2 2 7" xfId="20365"/>
    <cellStyle name="Обычный 18 6 2 2 2 8" xfId="20366"/>
    <cellStyle name="Обычный 18 6 2 2 2 9" xfId="20367"/>
    <cellStyle name="Обычный 18 6 2 2 3" xfId="20368"/>
    <cellStyle name="Обычный 18 6 2 2 3 2" xfId="20369"/>
    <cellStyle name="Обычный 18 6 2 2 3 2 2" xfId="20370"/>
    <cellStyle name="Обычный 18 6 2 2 3 2 3" xfId="20371"/>
    <cellStyle name="Обычный 18 6 2 2 3 2 4" xfId="20372"/>
    <cellStyle name="Обычный 18 6 2 2 3 2 5" xfId="20373"/>
    <cellStyle name="Обычный 18 6 2 2 3 3" xfId="20374"/>
    <cellStyle name="Обычный 18 6 2 2 3 4" xfId="20375"/>
    <cellStyle name="Обычный 18 6 2 2 3 5" xfId="20376"/>
    <cellStyle name="Обычный 18 6 2 2 3 6" xfId="20377"/>
    <cellStyle name="Обычный 18 6 2 2 3 7" xfId="20378"/>
    <cellStyle name="Обычный 18 6 2 2 3 8" xfId="20379"/>
    <cellStyle name="Обычный 18 6 2 2 4" xfId="20380"/>
    <cellStyle name="Обычный 18 6 2 2 4 2" xfId="20381"/>
    <cellStyle name="Обычный 18 6 2 2 4 3" xfId="20382"/>
    <cellStyle name="Обычный 18 6 2 2 4 4" xfId="20383"/>
    <cellStyle name="Обычный 18 6 2 2 4 5" xfId="20384"/>
    <cellStyle name="Обычный 18 6 2 2 5" xfId="20385"/>
    <cellStyle name="Обычный 18 6 2 2 5 2" xfId="20386"/>
    <cellStyle name="Обычный 18 6 2 2 5 3" xfId="20387"/>
    <cellStyle name="Обычный 18 6 2 2 5 4" xfId="20388"/>
    <cellStyle name="Обычный 18 6 2 2 5 5" xfId="20389"/>
    <cellStyle name="Обычный 18 6 2 2 6" xfId="20390"/>
    <cellStyle name="Обычный 18 6 2 2 7" xfId="20391"/>
    <cellStyle name="Обычный 18 6 2 2 8" xfId="20392"/>
    <cellStyle name="Обычный 18 6 2 2 9" xfId="20393"/>
    <cellStyle name="Обычный 18 6 2 3" xfId="20394"/>
    <cellStyle name="Обычный 18 6 2 3 2" xfId="20395"/>
    <cellStyle name="Обычный 18 6 2 3 2 2" xfId="20396"/>
    <cellStyle name="Обычный 18 6 2 3 2 3" xfId="20397"/>
    <cellStyle name="Обычный 18 6 2 3 2 4" xfId="20398"/>
    <cellStyle name="Обычный 18 6 2 3 2 5" xfId="20399"/>
    <cellStyle name="Обычный 18 6 2 3 3" xfId="20400"/>
    <cellStyle name="Обычный 18 6 2 3 4" xfId="20401"/>
    <cellStyle name="Обычный 18 6 2 3 5" xfId="20402"/>
    <cellStyle name="Обычный 18 6 2 3 6" xfId="20403"/>
    <cellStyle name="Обычный 18 6 2 3 7" xfId="20404"/>
    <cellStyle name="Обычный 18 6 2 3 8" xfId="20405"/>
    <cellStyle name="Обычный 18 6 2 3 9" xfId="20406"/>
    <cellStyle name="Обычный 18 6 2 4" xfId="20407"/>
    <cellStyle name="Обычный 18 6 2 4 2" xfId="20408"/>
    <cellStyle name="Обычный 18 6 2 4 2 2" xfId="20409"/>
    <cellStyle name="Обычный 18 6 2 4 2 3" xfId="20410"/>
    <cellStyle name="Обычный 18 6 2 4 2 4" xfId="20411"/>
    <cellStyle name="Обычный 18 6 2 4 2 5" xfId="20412"/>
    <cellStyle name="Обычный 18 6 2 4 3" xfId="20413"/>
    <cellStyle name="Обычный 18 6 2 4 4" xfId="20414"/>
    <cellStyle name="Обычный 18 6 2 4 5" xfId="20415"/>
    <cellStyle name="Обычный 18 6 2 4 6" xfId="20416"/>
    <cellStyle name="Обычный 18 6 2 4 7" xfId="20417"/>
    <cellStyle name="Обычный 18 6 2 4 8" xfId="20418"/>
    <cellStyle name="Обычный 18 6 2 5" xfId="20419"/>
    <cellStyle name="Обычный 18 6 2 5 2" xfId="20420"/>
    <cellStyle name="Обычный 18 6 2 5 3" xfId="20421"/>
    <cellStyle name="Обычный 18 6 2 5 4" xfId="20422"/>
    <cellStyle name="Обычный 18 6 2 5 5" xfId="20423"/>
    <cellStyle name="Обычный 18 6 2 6" xfId="20424"/>
    <cellStyle name="Обычный 18 6 2 6 2" xfId="20425"/>
    <cellStyle name="Обычный 18 6 2 6 3" xfId="20426"/>
    <cellStyle name="Обычный 18 6 2 6 4" xfId="20427"/>
    <cellStyle name="Обычный 18 6 2 6 5" xfId="20428"/>
    <cellStyle name="Обычный 18 6 2 7" xfId="20429"/>
    <cellStyle name="Обычный 18 6 2 8" xfId="20430"/>
    <cellStyle name="Обычный 18 6 2 9" xfId="20431"/>
    <cellStyle name="Обычный 18 6 3" xfId="20432"/>
    <cellStyle name="Обычный 18 6 3 10" xfId="20433"/>
    <cellStyle name="Обычный 18 6 3 11" xfId="20434"/>
    <cellStyle name="Обычный 18 6 3 12" xfId="20435"/>
    <cellStyle name="Обычный 18 6 3 13" xfId="20436"/>
    <cellStyle name="Обычный 18 6 3 2" xfId="20437"/>
    <cellStyle name="Обычный 18 6 3 2 2" xfId="20438"/>
    <cellStyle name="Обычный 18 6 3 2 2 2" xfId="20439"/>
    <cellStyle name="Обычный 18 6 3 2 2 3" xfId="20440"/>
    <cellStyle name="Обычный 18 6 3 2 2 4" xfId="20441"/>
    <cellStyle name="Обычный 18 6 3 2 2 5" xfId="20442"/>
    <cellStyle name="Обычный 18 6 3 2 3" xfId="20443"/>
    <cellStyle name="Обычный 18 6 3 2 4" xfId="20444"/>
    <cellStyle name="Обычный 18 6 3 2 5" xfId="20445"/>
    <cellStyle name="Обычный 18 6 3 2 6" xfId="20446"/>
    <cellStyle name="Обычный 18 6 3 2 7" xfId="20447"/>
    <cellStyle name="Обычный 18 6 3 2 8" xfId="20448"/>
    <cellStyle name="Обычный 18 6 3 2 9" xfId="20449"/>
    <cellStyle name="Обычный 18 6 3 3" xfId="20450"/>
    <cellStyle name="Обычный 18 6 3 3 2" xfId="20451"/>
    <cellStyle name="Обычный 18 6 3 3 2 2" xfId="20452"/>
    <cellStyle name="Обычный 18 6 3 3 2 3" xfId="20453"/>
    <cellStyle name="Обычный 18 6 3 3 2 4" xfId="20454"/>
    <cellStyle name="Обычный 18 6 3 3 2 5" xfId="20455"/>
    <cellStyle name="Обычный 18 6 3 3 3" xfId="20456"/>
    <cellStyle name="Обычный 18 6 3 3 4" xfId="20457"/>
    <cellStyle name="Обычный 18 6 3 3 5" xfId="20458"/>
    <cellStyle name="Обычный 18 6 3 3 6" xfId="20459"/>
    <cellStyle name="Обычный 18 6 3 3 7" xfId="20460"/>
    <cellStyle name="Обычный 18 6 3 3 8" xfId="20461"/>
    <cellStyle name="Обычный 18 6 3 4" xfId="20462"/>
    <cellStyle name="Обычный 18 6 3 4 2" xfId="20463"/>
    <cellStyle name="Обычный 18 6 3 4 3" xfId="20464"/>
    <cellStyle name="Обычный 18 6 3 4 4" xfId="20465"/>
    <cellStyle name="Обычный 18 6 3 4 5" xfId="20466"/>
    <cellStyle name="Обычный 18 6 3 5" xfId="20467"/>
    <cellStyle name="Обычный 18 6 3 5 2" xfId="20468"/>
    <cellStyle name="Обычный 18 6 3 5 3" xfId="20469"/>
    <cellStyle name="Обычный 18 6 3 5 4" xfId="20470"/>
    <cellStyle name="Обычный 18 6 3 5 5" xfId="20471"/>
    <cellStyle name="Обычный 18 6 3 6" xfId="20472"/>
    <cellStyle name="Обычный 18 6 3 7" xfId="20473"/>
    <cellStyle name="Обычный 18 6 3 8" xfId="20474"/>
    <cellStyle name="Обычный 18 6 3 9" xfId="20475"/>
    <cellStyle name="Обычный 18 6 4" xfId="20476"/>
    <cellStyle name="Обычный 18 6 4 10" xfId="20477"/>
    <cellStyle name="Обычный 18 6 4 2" xfId="20478"/>
    <cellStyle name="Обычный 18 6 4 2 2" xfId="20479"/>
    <cellStyle name="Обычный 18 6 4 2 2 2" xfId="20480"/>
    <cellStyle name="Обычный 18 6 4 2 2 3" xfId="20481"/>
    <cellStyle name="Обычный 18 6 4 2 2 4" xfId="20482"/>
    <cellStyle name="Обычный 18 6 4 2 2 5" xfId="20483"/>
    <cellStyle name="Обычный 18 6 4 2 3" xfId="20484"/>
    <cellStyle name="Обычный 18 6 4 2 4" xfId="20485"/>
    <cellStyle name="Обычный 18 6 4 2 5" xfId="20486"/>
    <cellStyle name="Обычный 18 6 4 2 6" xfId="20487"/>
    <cellStyle name="Обычный 18 6 4 2 7" xfId="20488"/>
    <cellStyle name="Обычный 18 6 4 2 8" xfId="20489"/>
    <cellStyle name="Обычный 18 6 4 2 9" xfId="20490"/>
    <cellStyle name="Обычный 18 6 4 3" xfId="20491"/>
    <cellStyle name="Обычный 18 6 4 3 2" xfId="20492"/>
    <cellStyle name="Обычный 18 6 4 3 3" xfId="20493"/>
    <cellStyle name="Обычный 18 6 4 3 4" xfId="20494"/>
    <cellStyle name="Обычный 18 6 4 3 5" xfId="20495"/>
    <cellStyle name="Обычный 18 6 4 4" xfId="20496"/>
    <cellStyle name="Обычный 18 6 4 5" xfId="20497"/>
    <cellStyle name="Обычный 18 6 4 6" xfId="20498"/>
    <cellStyle name="Обычный 18 6 4 7" xfId="20499"/>
    <cellStyle name="Обычный 18 6 4 8" xfId="20500"/>
    <cellStyle name="Обычный 18 6 4 9" xfId="20501"/>
    <cellStyle name="Обычный 18 6 5" xfId="20502"/>
    <cellStyle name="Обычный 18 6 5 2" xfId="20503"/>
    <cellStyle name="Обычный 18 6 5 2 2" xfId="20504"/>
    <cellStyle name="Обычный 18 6 5 2 3" xfId="20505"/>
    <cellStyle name="Обычный 18 6 5 2 4" xfId="20506"/>
    <cellStyle name="Обычный 18 6 5 2 5" xfId="20507"/>
    <cellStyle name="Обычный 18 6 5 3" xfId="20508"/>
    <cellStyle name="Обычный 18 6 5 4" xfId="20509"/>
    <cellStyle name="Обычный 18 6 5 5" xfId="20510"/>
    <cellStyle name="Обычный 18 6 5 6" xfId="20511"/>
    <cellStyle name="Обычный 18 6 5 7" xfId="20512"/>
    <cellStyle name="Обычный 18 6 5 8" xfId="20513"/>
    <cellStyle name="Обычный 18 6 5 9" xfId="20514"/>
    <cellStyle name="Обычный 18 6 6" xfId="20515"/>
    <cellStyle name="Обычный 18 6 6 2" xfId="20516"/>
    <cellStyle name="Обычный 18 6 6 2 2" xfId="20517"/>
    <cellStyle name="Обычный 18 6 6 2 3" xfId="20518"/>
    <cellStyle name="Обычный 18 6 6 2 4" xfId="20519"/>
    <cellStyle name="Обычный 18 6 6 2 5" xfId="20520"/>
    <cellStyle name="Обычный 18 6 6 3" xfId="20521"/>
    <cellStyle name="Обычный 18 6 6 4" xfId="20522"/>
    <cellStyle name="Обычный 18 6 6 5" xfId="20523"/>
    <cellStyle name="Обычный 18 6 6 6" xfId="20524"/>
    <cellStyle name="Обычный 18 6 6 7" xfId="20525"/>
    <cellStyle name="Обычный 18 6 6 8" xfId="20526"/>
    <cellStyle name="Обычный 18 6 7" xfId="20527"/>
    <cellStyle name="Обычный 18 6 7 2" xfId="20528"/>
    <cellStyle name="Обычный 18 6 7 3" xfId="20529"/>
    <cellStyle name="Обычный 18 6 7 4" xfId="20530"/>
    <cellStyle name="Обычный 18 6 7 5" xfId="20531"/>
    <cellStyle name="Обычный 18 6 8" xfId="20532"/>
    <cellStyle name="Обычный 18 6 8 2" xfId="20533"/>
    <cellStyle name="Обычный 18 6 8 3" xfId="20534"/>
    <cellStyle name="Обычный 18 6 8 4" xfId="20535"/>
    <cellStyle name="Обычный 18 6 8 5" xfId="20536"/>
    <cellStyle name="Обычный 18 6 9" xfId="20537"/>
    <cellStyle name="Обычный 18 7" xfId="20538"/>
    <cellStyle name="Обычный 18 7 10" xfId="20539"/>
    <cellStyle name="Обычный 18 7 11" xfId="20540"/>
    <cellStyle name="Обычный 18 7 12" xfId="20541"/>
    <cellStyle name="Обычный 18 7 13" xfId="20542"/>
    <cellStyle name="Обычный 18 7 14" xfId="20543"/>
    <cellStyle name="Обычный 18 7 15" xfId="20544"/>
    <cellStyle name="Обычный 18 7 16" xfId="20545"/>
    <cellStyle name="Обычный 18 7 2" xfId="20546"/>
    <cellStyle name="Обычный 18 7 2 10" xfId="20547"/>
    <cellStyle name="Обычный 18 7 2 11" xfId="20548"/>
    <cellStyle name="Обычный 18 7 2 12" xfId="20549"/>
    <cellStyle name="Обычный 18 7 2 13" xfId="20550"/>
    <cellStyle name="Обычный 18 7 2 14" xfId="20551"/>
    <cellStyle name="Обычный 18 7 2 2" xfId="20552"/>
    <cellStyle name="Обычный 18 7 2 2 10" xfId="20553"/>
    <cellStyle name="Обычный 18 7 2 2 11" xfId="20554"/>
    <cellStyle name="Обычный 18 7 2 2 12" xfId="20555"/>
    <cellStyle name="Обычный 18 7 2 2 13" xfId="20556"/>
    <cellStyle name="Обычный 18 7 2 2 2" xfId="20557"/>
    <cellStyle name="Обычный 18 7 2 2 2 2" xfId="20558"/>
    <cellStyle name="Обычный 18 7 2 2 2 2 2" xfId="20559"/>
    <cellStyle name="Обычный 18 7 2 2 2 2 3" xfId="20560"/>
    <cellStyle name="Обычный 18 7 2 2 2 2 4" xfId="20561"/>
    <cellStyle name="Обычный 18 7 2 2 2 2 5" xfId="20562"/>
    <cellStyle name="Обычный 18 7 2 2 2 3" xfId="20563"/>
    <cellStyle name="Обычный 18 7 2 2 2 4" xfId="20564"/>
    <cellStyle name="Обычный 18 7 2 2 2 5" xfId="20565"/>
    <cellStyle name="Обычный 18 7 2 2 2 6" xfId="20566"/>
    <cellStyle name="Обычный 18 7 2 2 2 7" xfId="20567"/>
    <cellStyle name="Обычный 18 7 2 2 2 8" xfId="20568"/>
    <cellStyle name="Обычный 18 7 2 2 2 9" xfId="20569"/>
    <cellStyle name="Обычный 18 7 2 2 3" xfId="20570"/>
    <cellStyle name="Обычный 18 7 2 2 3 2" xfId="20571"/>
    <cellStyle name="Обычный 18 7 2 2 3 2 2" xfId="20572"/>
    <cellStyle name="Обычный 18 7 2 2 3 2 3" xfId="20573"/>
    <cellStyle name="Обычный 18 7 2 2 3 2 4" xfId="20574"/>
    <cellStyle name="Обычный 18 7 2 2 3 2 5" xfId="20575"/>
    <cellStyle name="Обычный 18 7 2 2 3 3" xfId="20576"/>
    <cellStyle name="Обычный 18 7 2 2 3 4" xfId="20577"/>
    <cellStyle name="Обычный 18 7 2 2 3 5" xfId="20578"/>
    <cellStyle name="Обычный 18 7 2 2 3 6" xfId="20579"/>
    <cellStyle name="Обычный 18 7 2 2 3 7" xfId="20580"/>
    <cellStyle name="Обычный 18 7 2 2 3 8" xfId="20581"/>
    <cellStyle name="Обычный 18 7 2 2 4" xfId="20582"/>
    <cellStyle name="Обычный 18 7 2 2 4 2" xfId="20583"/>
    <cellStyle name="Обычный 18 7 2 2 4 3" xfId="20584"/>
    <cellStyle name="Обычный 18 7 2 2 4 4" xfId="20585"/>
    <cellStyle name="Обычный 18 7 2 2 4 5" xfId="20586"/>
    <cellStyle name="Обычный 18 7 2 2 5" xfId="20587"/>
    <cellStyle name="Обычный 18 7 2 2 5 2" xfId="20588"/>
    <cellStyle name="Обычный 18 7 2 2 5 3" xfId="20589"/>
    <cellStyle name="Обычный 18 7 2 2 5 4" xfId="20590"/>
    <cellStyle name="Обычный 18 7 2 2 5 5" xfId="20591"/>
    <cellStyle name="Обычный 18 7 2 2 6" xfId="20592"/>
    <cellStyle name="Обычный 18 7 2 2 7" xfId="20593"/>
    <cellStyle name="Обычный 18 7 2 2 8" xfId="20594"/>
    <cellStyle name="Обычный 18 7 2 2 9" xfId="20595"/>
    <cellStyle name="Обычный 18 7 2 3" xfId="20596"/>
    <cellStyle name="Обычный 18 7 2 3 2" xfId="20597"/>
    <cellStyle name="Обычный 18 7 2 3 2 2" xfId="20598"/>
    <cellStyle name="Обычный 18 7 2 3 2 3" xfId="20599"/>
    <cellStyle name="Обычный 18 7 2 3 2 4" xfId="20600"/>
    <cellStyle name="Обычный 18 7 2 3 2 5" xfId="20601"/>
    <cellStyle name="Обычный 18 7 2 3 3" xfId="20602"/>
    <cellStyle name="Обычный 18 7 2 3 4" xfId="20603"/>
    <cellStyle name="Обычный 18 7 2 3 5" xfId="20604"/>
    <cellStyle name="Обычный 18 7 2 3 6" xfId="20605"/>
    <cellStyle name="Обычный 18 7 2 3 7" xfId="20606"/>
    <cellStyle name="Обычный 18 7 2 3 8" xfId="20607"/>
    <cellStyle name="Обычный 18 7 2 3 9" xfId="20608"/>
    <cellStyle name="Обычный 18 7 2 4" xfId="20609"/>
    <cellStyle name="Обычный 18 7 2 4 2" xfId="20610"/>
    <cellStyle name="Обычный 18 7 2 4 2 2" xfId="20611"/>
    <cellStyle name="Обычный 18 7 2 4 2 3" xfId="20612"/>
    <cellStyle name="Обычный 18 7 2 4 2 4" xfId="20613"/>
    <cellStyle name="Обычный 18 7 2 4 2 5" xfId="20614"/>
    <cellStyle name="Обычный 18 7 2 4 3" xfId="20615"/>
    <cellStyle name="Обычный 18 7 2 4 4" xfId="20616"/>
    <cellStyle name="Обычный 18 7 2 4 5" xfId="20617"/>
    <cellStyle name="Обычный 18 7 2 4 6" xfId="20618"/>
    <cellStyle name="Обычный 18 7 2 4 7" xfId="20619"/>
    <cellStyle name="Обычный 18 7 2 4 8" xfId="20620"/>
    <cellStyle name="Обычный 18 7 2 5" xfId="20621"/>
    <cellStyle name="Обычный 18 7 2 5 2" xfId="20622"/>
    <cellStyle name="Обычный 18 7 2 5 3" xfId="20623"/>
    <cellStyle name="Обычный 18 7 2 5 4" xfId="20624"/>
    <cellStyle name="Обычный 18 7 2 5 5" xfId="20625"/>
    <cellStyle name="Обычный 18 7 2 6" xfId="20626"/>
    <cellStyle name="Обычный 18 7 2 6 2" xfId="20627"/>
    <cellStyle name="Обычный 18 7 2 6 3" xfId="20628"/>
    <cellStyle name="Обычный 18 7 2 6 4" xfId="20629"/>
    <cellStyle name="Обычный 18 7 2 6 5" xfId="20630"/>
    <cellStyle name="Обычный 18 7 2 7" xfId="20631"/>
    <cellStyle name="Обычный 18 7 2 8" xfId="20632"/>
    <cellStyle name="Обычный 18 7 2 9" xfId="20633"/>
    <cellStyle name="Обычный 18 7 3" xfId="20634"/>
    <cellStyle name="Обычный 18 7 3 10" xfId="20635"/>
    <cellStyle name="Обычный 18 7 3 11" xfId="20636"/>
    <cellStyle name="Обычный 18 7 3 12" xfId="20637"/>
    <cellStyle name="Обычный 18 7 3 13" xfId="20638"/>
    <cellStyle name="Обычный 18 7 3 2" xfId="20639"/>
    <cellStyle name="Обычный 18 7 3 2 2" xfId="20640"/>
    <cellStyle name="Обычный 18 7 3 2 2 2" xfId="20641"/>
    <cellStyle name="Обычный 18 7 3 2 2 3" xfId="20642"/>
    <cellStyle name="Обычный 18 7 3 2 2 4" xfId="20643"/>
    <cellStyle name="Обычный 18 7 3 2 2 5" xfId="20644"/>
    <cellStyle name="Обычный 18 7 3 2 3" xfId="20645"/>
    <cellStyle name="Обычный 18 7 3 2 4" xfId="20646"/>
    <cellStyle name="Обычный 18 7 3 2 5" xfId="20647"/>
    <cellStyle name="Обычный 18 7 3 2 6" xfId="20648"/>
    <cellStyle name="Обычный 18 7 3 2 7" xfId="20649"/>
    <cellStyle name="Обычный 18 7 3 2 8" xfId="20650"/>
    <cellStyle name="Обычный 18 7 3 2 9" xfId="20651"/>
    <cellStyle name="Обычный 18 7 3 3" xfId="20652"/>
    <cellStyle name="Обычный 18 7 3 3 2" xfId="20653"/>
    <cellStyle name="Обычный 18 7 3 3 2 2" xfId="20654"/>
    <cellStyle name="Обычный 18 7 3 3 2 3" xfId="20655"/>
    <cellStyle name="Обычный 18 7 3 3 2 4" xfId="20656"/>
    <cellStyle name="Обычный 18 7 3 3 2 5" xfId="20657"/>
    <cellStyle name="Обычный 18 7 3 3 3" xfId="20658"/>
    <cellStyle name="Обычный 18 7 3 3 4" xfId="20659"/>
    <cellStyle name="Обычный 18 7 3 3 5" xfId="20660"/>
    <cellStyle name="Обычный 18 7 3 3 6" xfId="20661"/>
    <cellStyle name="Обычный 18 7 3 3 7" xfId="20662"/>
    <cellStyle name="Обычный 18 7 3 3 8" xfId="20663"/>
    <cellStyle name="Обычный 18 7 3 4" xfId="20664"/>
    <cellStyle name="Обычный 18 7 3 4 2" xfId="20665"/>
    <cellStyle name="Обычный 18 7 3 4 3" xfId="20666"/>
    <cellStyle name="Обычный 18 7 3 4 4" xfId="20667"/>
    <cellStyle name="Обычный 18 7 3 4 5" xfId="20668"/>
    <cellStyle name="Обычный 18 7 3 5" xfId="20669"/>
    <cellStyle name="Обычный 18 7 3 5 2" xfId="20670"/>
    <cellStyle name="Обычный 18 7 3 5 3" xfId="20671"/>
    <cellStyle name="Обычный 18 7 3 5 4" xfId="20672"/>
    <cellStyle name="Обычный 18 7 3 5 5" xfId="20673"/>
    <cellStyle name="Обычный 18 7 3 6" xfId="20674"/>
    <cellStyle name="Обычный 18 7 3 7" xfId="20675"/>
    <cellStyle name="Обычный 18 7 3 8" xfId="20676"/>
    <cellStyle name="Обычный 18 7 3 9" xfId="20677"/>
    <cellStyle name="Обычный 18 7 4" xfId="20678"/>
    <cellStyle name="Обычный 18 7 4 10" xfId="20679"/>
    <cellStyle name="Обычный 18 7 4 2" xfId="20680"/>
    <cellStyle name="Обычный 18 7 4 2 2" xfId="20681"/>
    <cellStyle name="Обычный 18 7 4 2 2 2" xfId="20682"/>
    <cellStyle name="Обычный 18 7 4 2 2 3" xfId="20683"/>
    <cellStyle name="Обычный 18 7 4 2 2 4" xfId="20684"/>
    <cellStyle name="Обычный 18 7 4 2 2 5" xfId="20685"/>
    <cellStyle name="Обычный 18 7 4 2 3" xfId="20686"/>
    <cellStyle name="Обычный 18 7 4 2 4" xfId="20687"/>
    <cellStyle name="Обычный 18 7 4 2 5" xfId="20688"/>
    <cellStyle name="Обычный 18 7 4 2 6" xfId="20689"/>
    <cellStyle name="Обычный 18 7 4 2 7" xfId="20690"/>
    <cellStyle name="Обычный 18 7 4 2 8" xfId="20691"/>
    <cellStyle name="Обычный 18 7 4 2 9" xfId="20692"/>
    <cellStyle name="Обычный 18 7 4 3" xfId="20693"/>
    <cellStyle name="Обычный 18 7 4 3 2" xfId="20694"/>
    <cellStyle name="Обычный 18 7 4 3 3" xfId="20695"/>
    <cellStyle name="Обычный 18 7 4 3 4" xfId="20696"/>
    <cellStyle name="Обычный 18 7 4 3 5" xfId="20697"/>
    <cellStyle name="Обычный 18 7 4 4" xfId="20698"/>
    <cellStyle name="Обычный 18 7 4 5" xfId="20699"/>
    <cellStyle name="Обычный 18 7 4 6" xfId="20700"/>
    <cellStyle name="Обычный 18 7 4 7" xfId="20701"/>
    <cellStyle name="Обычный 18 7 4 8" xfId="20702"/>
    <cellStyle name="Обычный 18 7 4 9" xfId="20703"/>
    <cellStyle name="Обычный 18 7 5" xfId="20704"/>
    <cellStyle name="Обычный 18 7 5 2" xfId="20705"/>
    <cellStyle name="Обычный 18 7 5 2 2" xfId="20706"/>
    <cellStyle name="Обычный 18 7 5 2 3" xfId="20707"/>
    <cellStyle name="Обычный 18 7 5 2 4" xfId="20708"/>
    <cellStyle name="Обычный 18 7 5 2 5" xfId="20709"/>
    <cellStyle name="Обычный 18 7 5 3" xfId="20710"/>
    <cellStyle name="Обычный 18 7 5 4" xfId="20711"/>
    <cellStyle name="Обычный 18 7 5 5" xfId="20712"/>
    <cellStyle name="Обычный 18 7 5 6" xfId="20713"/>
    <cellStyle name="Обычный 18 7 5 7" xfId="20714"/>
    <cellStyle name="Обычный 18 7 5 8" xfId="20715"/>
    <cellStyle name="Обычный 18 7 5 9" xfId="20716"/>
    <cellStyle name="Обычный 18 7 6" xfId="20717"/>
    <cellStyle name="Обычный 18 7 6 2" xfId="20718"/>
    <cellStyle name="Обычный 18 7 6 2 2" xfId="20719"/>
    <cellStyle name="Обычный 18 7 6 2 3" xfId="20720"/>
    <cellStyle name="Обычный 18 7 6 2 4" xfId="20721"/>
    <cellStyle name="Обычный 18 7 6 2 5" xfId="20722"/>
    <cellStyle name="Обычный 18 7 6 3" xfId="20723"/>
    <cellStyle name="Обычный 18 7 6 4" xfId="20724"/>
    <cellStyle name="Обычный 18 7 6 5" xfId="20725"/>
    <cellStyle name="Обычный 18 7 6 6" xfId="20726"/>
    <cellStyle name="Обычный 18 7 6 7" xfId="20727"/>
    <cellStyle name="Обычный 18 7 6 8" xfId="20728"/>
    <cellStyle name="Обычный 18 7 7" xfId="20729"/>
    <cellStyle name="Обычный 18 7 7 2" xfId="20730"/>
    <cellStyle name="Обычный 18 7 7 3" xfId="20731"/>
    <cellStyle name="Обычный 18 7 7 4" xfId="20732"/>
    <cellStyle name="Обычный 18 7 7 5" xfId="20733"/>
    <cellStyle name="Обычный 18 7 8" xfId="20734"/>
    <cellStyle name="Обычный 18 7 8 2" xfId="20735"/>
    <cellStyle name="Обычный 18 7 8 3" xfId="20736"/>
    <cellStyle name="Обычный 18 7 8 4" xfId="20737"/>
    <cellStyle name="Обычный 18 7 8 5" xfId="20738"/>
    <cellStyle name="Обычный 18 7 9" xfId="20739"/>
    <cellStyle name="Обычный 18 8" xfId="20740"/>
    <cellStyle name="Обычный 18 8 10" xfId="20741"/>
    <cellStyle name="Обычный 18 8 11" xfId="20742"/>
    <cellStyle name="Обычный 18 8 12" xfId="20743"/>
    <cellStyle name="Обычный 18 8 13" xfId="20744"/>
    <cellStyle name="Обычный 18 8 14" xfId="20745"/>
    <cellStyle name="Обычный 18 8 15" xfId="20746"/>
    <cellStyle name="Обычный 18 8 16" xfId="20747"/>
    <cellStyle name="Обычный 18 8 2" xfId="20748"/>
    <cellStyle name="Обычный 18 8 2 10" xfId="20749"/>
    <cellStyle name="Обычный 18 8 2 11" xfId="20750"/>
    <cellStyle name="Обычный 18 8 2 12" xfId="20751"/>
    <cellStyle name="Обычный 18 8 2 13" xfId="20752"/>
    <cellStyle name="Обычный 18 8 2 14" xfId="20753"/>
    <cellStyle name="Обычный 18 8 2 2" xfId="20754"/>
    <cellStyle name="Обычный 18 8 2 2 10" xfId="20755"/>
    <cellStyle name="Обычный 18 8 2 2 11" xfId="20756"/>
    <cellStyle name="Обычный 18 8 2 2 12" xfId="20757"/>
    <cellStyle name="Обычный 18 8 2 2 13" xfId="20758"/>
    <cellStyle name="Обычный 18 8 2 2 2" xfId="20759"/>
    <cellStyle name="Обычный 18 8 2 2 2 2" xfId="20760"/>
    <cellStyle name="Обычный 18 8 2 2 2 2 2" xfId="20761"/>
    <cellStyle name="Обычный 18 8 2 2 2 2 3" xfId="20762"/>
    <cellStyle name="Обычный 18 8 2 2 2 2 4" xfId="20763"/>
    <cellStyle name="Обычный 18 8 2 2 2 2 5" xfId="20764"/>
    <cellStyle name="Обычный 18 8 2 2 2 3" xfId="20765"/>
    <cellStyle name="Обычный 18 8 2 2 2 4" xfId="20766"/>
    <cellStyle name="Обычный 18 8 2 2 2 5" xfId="20767"/>
    <cellStyle name="Обычный 18 8 2 2 2 6" xfId="20768"/>
    <cellStyle name="Обычный 18 8 2 2 2 7" xfId="20769"/>
    <cellStyle name="Обычный 18 8 2 2 2 8" xfId="20770"/>
    <cellStyle name="Обычный 18 8 2 2 2 9" xfId="20771"/>
    <cellStyle name="Обычный 18 8 2 2 3" xfId="20772"/>
    <cellStyle name="Обычный 18 8 2 2 3 2" xfId="20773"/>
    <cellStyle name="Обычный 18 8 2 2 3 2 2" xfId="20774"/>
    <cellStyle name="Обычный 18 8 2 2 3 2 3" xfId="20775"/>
    <cellStyle name="Обычный 18 8 2 2 3 2 4" xfId="20776"/>
    <cellStyle name="Обычный 18 8 2 2 3 2 5" xfId="20777"/>
    <cellStyle name="Обычный 18 8 2 2 3 3" xfId="20778"/>
    <cellStyle name="Обычный 18 8 2 2 3 4" xfId="20779"/>
    <cellStyle name="Обычный 18 8 2 2 3 5" xfId="20780"/>
    <cellStyle name="Обычный 18 8 2 2 3 6" xfId="20781"/>
    <cellStyle name="Обычный 18 8 2 2 3 7" xfId="20782"/>
    <cellStyle name="Обычный 18 8 2 2 3 8" xfId="20783"/>
    <cellStyle name="Обычный 18 8 2 2 4" xfId="20784"/>
    <cellStyle name="Обычный 18 8 2 2 4 2" xfId="20785"/>
    <cellStyle name="Обычный 18 8 2 2 4 3" xfId="20786"/>
    <cellStyle name="Обычный 18 8 2 2 4 4" xfId="20787"/>
    <cellStyle name="Обычный 18 8 2 2 4 5" xfId="20788"/>
    <cellStyle name="Обычный 18 8 2 2 5" xfId="20789"/>
    <cellStyle name="Обычный 18 8 2 2 5 2" xfId="20790"/>
    <cellStyle name="Обычный 18 8 2 2 5 3" xfId="20791"/>
    <cellStyle name="Обычный 18 8 2 2 5 4" xfId="20792"/>
    <cellStyle name="Обычный 18 8 2 2 5 5" xfId="20793"/>
    <cellStyle name="Обычный 18 8 2 2 6" xfId="20794"/>
    <cellStyle name="Обычный 18 8 2 2 7" xfId="20795"/>
    <cellStyle name="Обычный 18 8 2 2 8" xfId="20796"/>
    <cellStyle name="Обычный 18 8 2 2 9" xfId="20797"/>
    <cellStyle name="Обычный 18 8 2 3" xfId="20798"/>
    <cellStyle name="Обычный 18 8 2 3 2" xfId="20799"/>
    <cellStyle name="Обычный 18 8 2 3 2 2" xfId="20800"/>
    <cellStyle name="Обычный 18 8 2 3 2 3" xfId="20801"/>
    <cellStyle name="Обычный 18 8 2 3 2 4" xfId="20802"/>
    <cellStyle name="Обычный 18 8 2 3 2 5" xfId="20803"/>
    <cellStyle name="Обычный 18 8 2 3 3" xfId="20804"/>
    <cellStyle name="Обычный 18 8 2 3 4" xfId="20805"/>
    <cellStyle name="Обычный 18 8 2 3 5" xfId="20806"/>
    <cellStyle name="Обычный 18 8 2 3 6" xfId="20807"/>
    <cellStyle name="Обычный 18 8 2 3 7" xfId="20808"/>
    <cellStyle name="Обычный 18 8 2 3 8" xfId="20809"/>
    <cellStyle name="Обычный 18 8 2 3 9" xfId="20810"/>
    <cellStyle name="Обычный 18 8 2 4" xfId="20811"/>
    <cellStyle name="Обычный 18 8 2 4 2" xfId="20812"/>
    <cellStyle name="Обычный 18 8 2 4 2 2" xfId="20813"/>
    <cellStyle name="Обычный 18 8 2 4 2 3" xfId="20814"/>
    <cellStyle name="Обычный 18 8 2 4 2 4" xfId="20815"/>
    <cellStyle name="Обычный 18 8 2 4 2 5" xfId="20816"/>
    <cellStyle name="Обычный 18 8 2 4 3" xfId="20817"/>
    <cellStyle name="Обычный 18 8 2 4 4" xfId="20818"/>
    <cellStyle name="Обычный 18 8 2 4 5" xfId="20819"/>
    <cellStyle name="Обычный 18 8 2 4 6" xfId="20820"/>
    <cellStyle name="Обычный 18 8 2 4 7" xfId="20821"/>
    <cellStyle name="Обычный 18 8 2 4 8" xfId="20822"/>
    <cellStyle name="Обычный 18 8 2 5" xfId="20823"/>
    <cellStyle name="Обычный 18 8 2 5 2" xfId="20824"/>
    <cellStyle name="Обычный 18 8 2 5 3" xfId="20825"/>
    <cellStyle name="Обычный 18 8 2 5 4" xfId="20826"/>
    <cellStyle name="Обычный 18 8 2 5 5" xfId="20827"/>
    <cellStyle name="Обычный 18 8 2 6" xfId="20828"/>
    <cellStyle name="Обычный 18 8 2 6 2" xfId="20829"/>
    <cellStyle name="Обычный 18 8 2 6 3" xfId="20830"/>
    <cellStyle name="Обычный 18 8 2 6 4" xfId="20831"/>
    <cellStyle name="Обычный 18 8 2 6 5" xfId="20832"/>
    <cellStyle name="Обычный 18 8 2 7" xfId="20833"/>
    <cellStyle name="Обычный 18 8 2 8" xfId="20834"/>
    <cellStyle name="Обычный 18 8 2 9" xfId="20835"/>
    <cellStyle name="Обычный 18 8 3" xfId="20836"/>
    <cellStyle name="Обычный 18 8 3 10" xfId="20837"/>
    <cellStyle name="Обычный 18 8 3 11" xfId="20838"/>
    <cellStyle name="Обычный 18 8 3 12" xfId="20839"/>
    <cellStyle name="Обычный 18 8 3 13" xfId="20840"/>
    <cellStyle name="Обычный 18 8 3 2" xfId="20841"/>
    <cellStyle name="Обычный 18 8 3 2 2" xfId="20842"/>
    <cellStyle name="Обычный 18 8 3 2 2 2" xfId="20843"/>
    <cellStyle name="Обычный 18 8 3 2 2 3" xfId="20844"/>
    <cellStyle name="Обычный 18 8 3 2 2 4" xfId="20845"/>
    <cellStyle name="Обычный 18 8 3 2 2 5" xfId="20846"/>
    <cellStyle name="Обычный 18 8 3 2 3" xfId="20847"/>
    <cellStyle name="Обычный 18 8 3 2 4" xfId="20848"/>
    <cellStyle name="Обычный 18 8 3 2 5" xfId="20849"/>
    <cellStyle name="Обычный 18 8 3 2 6" xfId="20850"/>
    <cellStyle name="Обычный 18 8 3 2 7" xfId="20851"/>
    <cellStyle name="Обычный 18 8 3 2 8" xfId="20852"/>
    <cellStyle name="Обычный 18 8 3 2 9" xfId="20853"/>
    <cellStyle name="Обычный 18 8 3 3" xfId="20854"/>
    <cellStyle name="Обычный 18 8 3 3 2" xfId="20855"/>
    <cellStyle name="Обычный 18 8 3 3 2 2" xfId="20856"/>
    <cellStyle name="Обычный 18 8 3 3 2 3" xfId="20857"/>
    <cellStyle name="Обычный 18 8 3 3 2 4" xfId="20858"/>
    <cellStyle name="Обычный 18 8 3 3 2 5" xfId="20859"/>
    <cellStyle name="Обычный 18 8 3 3 3" xfId="20860"/>
    <cellStyle name="Обычный 18 8 3 3 4" xfId="20861"/>
    <cellStyle name="Обычный 18 8 3 3 5" xfId="20862"/>
    <cellStyle name="Обычный 18 8 3 3 6" xfId="20863"/>
    <cellStyle name="Обычный 18 8 3 3 7" xfId="20864"/>
    <cellStyle name="Обычный 18 8 3 3 8" xfId="20865"/>
    <cellStyle name="Обычный 18 8 3 4" xfId="20866"/>
    <cellStyle name="Обычный 18 8 3 4 2" xfId="20867"/>
    <cellStyle name="Обычный 18 8 3 4 3" xfId="20868"/>
    <cellStyle name="Обычный 18 8 3 4 4" xfId="20869"/>
    <cellStyle name="Обычный 18 8 3 4 5" xfId="20870"/>
    <cellStyle name="Обычный 18 8 3 5" xfId="20871"/>
    <cellStyle name="Обычный 18 8 3 5 2" xfId="20872"/>
    <cellStyle name="Обычный 18 8 3 5 3" xfId="20873"/>
    <cellStyle name="Обычный 18 8 3 5 4" xfId="20874"/>
    <cellStyle name="Обычный 18 8 3 5 5" xfId="20875"/>
    <cellStyle name="Обычный 18 8 3 6" xfId="20876"/>
    <cellStyle name="Обычный 18 8 3 7" xfId="20877"/>
    <cellStyle name="Обычный 18 8 3 8" xfId="20878"/>
    <cellStyle name="Обычный 18 8 3 9" xfId="20879"/>
    <cellStyle name="Обычный 18 8 4" xfId="20880"/>
    <cellStyle name="Обычный 18 8 4 10" xfId="20881"/>
    <cellStyle name="Обычный 18 8 4 2" xfId="20882"/>
    <cellStyle name="Обычный 18 8 4 2 2" xfId="20883"/>
    <cellStyle name="Обычный 18 8 4 2 2 2" xfId="20884"/>
    <cellStyle name="Обычный 18 8 4 2 2 3" xfId="20885"/>
    <cellStyle name="Обычный 18 8 4 2 2 4" xfId="20886"/>
    <cellStyle name="Обычный 18 8 4 2 2 5" xfId="20887"/>
    <cellStyle name="Обычный 18 8 4 2 3" xfId="20888"/>
    <cellStyle name="Обычный 18 8 4 2 4" xfId="20889"/>
    <cellStyle name="Обычный 18 8 4 2 5" xfId="20890"/>
    <cellStyle name="Обычный 18 8 4 2 6" xfId="20891"/>
    <cellStyle name="Обычный 18 8 4 2 7" xfId="20892"/>
    <cellStyle name="Обычный 18 8 4 2 8" xfId="20893"/>
    <cellStyle name="Обычный 18 8 4 2 9" xfId="20894"/>
    <cellStyle name="Обычный 18 8 4 3" xfId="20895"/>
    <cellStyle name="Обычный 18 8 4 3 2" xfId="20896"/>
    <cellStyle name="Обычный 18 8 4 3 3" xfId="20897"/>
    <cellStyle name="Обычный 18 8 4 3 4" xfId="20898"/>
    <cellStyle name="Обычный 18 8 4 3 5" xfId="20899"/>
    <cellStyle name="Обычный 18 8 4 4" xfId="20900"/>
    <cellStyle name="Обычный 18 8 4 5" xfId="20901"/>
    <cellStyle name="Обычный 18 8 4 6" xfId="20902"/>
    <cellStyle name="Обычный 18 8 4 7" xfId="20903"/>
    <cellStyle name="Обычный 18 8 4 8" xfId="20904"/>
    <cellStyle name="Обычный 18 8 4 9" xfId="20905"/>
    <cellStyle name="Обычный 18 8 5" xfId="20906"/>
    <cellStyle name="Обычный 18 8 5 2" xfId="20907"/>
    <cellStyle name="Обычный 18 8 5 2 2" xfId="20908"/>
    <cellStyle name="Обычный 18 8 5 2 3" xfId="20909"/>
    <cellStyle name="Обычный 18 8 5 2 4" xfId="20910"/>
    <cellStyle name="Обычный 18 8 5 2 5" xfId="20911"/>
    <cellStyle name="Обычный 18 8 5 3" xfId="20912"/>
    <cellStyle name="Обычный 18 8 5 4" xfId="20913"/>
    <cellStyle name="Обычный 18 8 5 5" xfId="20914"/>
    <cellStyle name="Обычный 18 8 5 6" xfId="20915"/>
    <cellStyle name="Обычный 18 8 5 7" xfId="20916"/>
    <cellStyle name="Обычный 18 8 5 8" xfId="20917"/>
    <cellStyle name="Обычный 18 8 5 9" xfId="20918"/>
    <cellStyle name="Обычный 18 8 6" xfId="20919"/>
    <cellStyle name="Обычный 18 8 6 2" xfId="20920"/>
    <cellStyle name="Обычный 18 8 6 2 2" xfId="20921"/>
    <cellStyle name="Обычный 18 8 6 2 3" xfId="20922"/>
    <cellStyle name="Обычный 18 8 6 2 4" xfId="20923"/>
    <cellStyle name="Обычный 18 8 6 2 5" xfId="20924"/>
    <cellStyle name="Обычный 18 8 6 3" xfId="20925"/>
    <cellStyle name="Обычный 18 8 6 4" xfId="20926"/>
    <cellStyle name="Обычный 18 8 6 5" xfId="20927"/>
    <cellStyle name="Обычный 18 8 6 6" xfId="20928"/>
    <cellStyle name="Обычный 18 8 6 7" xfId="20929"/>
    <cellStyle name="Обычный 18 8 6 8" xfId="20930"/>
    <cellStyle name="Обычный 18 8 7" xfId="20931"/>
    <cellStyle name="Обычный 18 8 7 2" xfId="20932"/>
    <cellStyle name="Обычный 18 8 7 3" xfId="20933"/>
    <cellStyle name="Обычный 18 8 7 4" xfId="20934"/>
    <cellStyle name="Обычный 18 8 7 5" xfId="20935"/>
    <cellStyle name="Обычный 18 8 8" xfId="20936"/>
    <cellStyle name="Обычный 18 8 8 2" xfId="20937"/>
    <cellStyle name="Обычный 18 8 8 3" xfId="20938"/>
    <cellStyle name="Обычный 18 8 8 4" xfId="20939"/>
    <cellStyle name="Обычный 18 8 8 5" xfId="20940"/>
    <cellStyle name="Обычный 18 8 9" xfId="20941"/>
    <cellStyle name="Обычный 18 9" xfId="20942"/>
    <cellStyle name="Обычный 18 9 10" xfId="20943"/>
    <cellStyle name="Обычный 18 9 11" xfId="20944"/>
    <cellStyle name="Обычный 18 9 12" xfId="20945"/>
    <cellStyle name="Обычный 18 9 13" xfId="20946"/>
    <cellStyle name="Обычный 18 9 14" xfId="20947"/>
    <cellStyle name="Обычный 18 9 15" xfId="20948"/>
    <cellStyle name="Обычный 18 9 2" xfId="20949"/>
    <cellStyle name="Обычный 18 9 2 10" xfId="20950"/>
    <cellStyle name="Обычный 18 9 2 11" xfId="20951"/>
    <cellStyle name="Обычный 18 9 2 12" xfId="20952"/>
    <cellStyle name="Обычный 18 9 2 13" xfId="20953"/>
    <cellStyle name="Обычный 18 9 2 14" xfId="20954"/>
    <cellStyle name="Обычный 18 9 2 2" xfId="20955"/>
    <cellStyle name="Обычный 18 9 2 2 10" xfId="20956"/>
    <cellStyle name="Обычный 18 9 2 2 11" xfId="20957"/>
    <cellStyle name="Обычный 18 9 2 2 12" xfId="20958"/>
    <cellStyle name="Обычный 18 9 2 2 13" xfId="20959"/>
    <cellStyle name="Обычный 18 9 2 2 2" xfId="20960"/>
    <cellStyle name="Обычный 18 9 2 2 2 2" xfId="20961"/>
    <cellStyle name="Обычный 18 9 2 2 2 2 2" xfId="20962"/>
    <cellStyle name="Обычный 18 9 2 2 2 2 3" xfId="20963"/>
    <cellStyle name="Обычный 18 9 2 2 2 2 4" xfId="20964"/>
    <cellStyle name="Обычный 18 9 2 2 2 2 5" xfId="20965"/>
    <cellStyle name="Обычный 18 9 2 2 2 3" xfId="20966"/>
    <cellStyle name="Обычный 18 9 2 2 2 4" xfId="20967"/>
    <cellStyle name="Обычный 18 9 2 2 2 5" xfId="20968"/>
    <cellStyle name="Обычный 18 9 2 2 2 6" xfId="20969"/>
    <cellStyle name="Обычный 18 9 2 2 2 7" xfId="20970"/>
    <cellStyle name="Обычный 18 9 2 2 2 8" xfId="20971"/>
    <cellStyle name="Обычный 18 9 2 2 2 9" xfId="20972"/>
    <cellStyle name="Обычный 18 9 2 2 3" xfId="20973"/>
    <cellStyle name="Обычный 18 9 2 2 3 2" xfId="20974"/>
    <cellStyle name="Обычный 18 9 2 2 3 2 2" xfId="20975"/>
    <cellStyle name="Обычный 18 9 2 2 3 2 3" xfId="20976"/>
    <cellStyle name="Обычный 18 9 2 2 3 2 4" xfId="20977"/>
    <cellStyle name="Обычный 18 9 2 2 3 2 5" xfId="20978"/>
    <cellStyle name="Обычный 18 9 2 2 3 3" xfId="20979"/>
    <cellStyle name="Обычный 18 9 2 2 3 4" xfId="20980"/>
    <cellStyle name="Обычный 18 9 2 2 3 5" xfId="20981"/>
    <cellStyle name="Обычный 18 9 2 2 3 6" xfId="20982"/>
    <cellStyle name="Обычный 18 9 2 2 3 7" xfId="20983"/>
    <cellStyle name="Обычный 18 9 2 2 3 8" xfId="20984"/>
    <cellStyle name="Обычный 18 9 2 2 4" xfId="20985"/>
    <cellStyle name="Обычный 18 9 2 2 4 2" xfId="20986"/>
    <cellStyle name="Обычный 18 9 2 2 4 3" xfId="20987"/>
    <cellStyle name="Обычный 18 9 2 2 4 4" xfId="20988"/>
    <cellStyle name="Обычный 18 9 2 2 4 5" xfId="20989"/>
    <cellStyle name="Обычный 18 9 2 2 5" xfId="20990"/>
    <cellStyle name="Обычный 18 9 2 2 5 2" xfId="20991"/>
    <cellStyle name="Обычный 18 9 2 2 5 3" xfId="20992"/>
    <cellStyle name="Обычный 18 9 2 2 5 4" xfId="20993"/>
    <cellStyle name="Обычный 18 9 2 2 5 5" xfId="20994"/>
    <cellStyle name="Обычный 18 9 2 2 6" xfId="20995"/>
    <cellStyle name="Обычный 18 9 2 2 7" xfId="20996"/>
    <cellStyle name="Обычный 18 9 2 2 8" xfId="20997"/>
    <cellStyle name="Обычный 18 9 2 2 9" xfId="20998"/>
    <cellStyle name="Обычный 18 9 2 3" xfId="20999"/>
    <cellStyle name="Обычный 18 9 2 3 2" xfId="21000"/>
    <cellStyle name="Обычный 18 9 2 3 2 2" xfId="21001"/>
    <cellStyle name="Обычный 18 9 2 3 2 3" xfId="21002"/>
    <cellStyle name="Обычный 18 9 2 3 2 4" xfId="21003"/>
    <cellStyle name="Обычный 18 9 2 3 2 5" xfId="21004"/>
    <cellStyle name="Обычный 18 9 2 3 3" xfId="21005"/>
    <cellStyle name="Обычный 18 9 2 3 4" xfId="21006"/>
    <cellStyle name="Обычный 18 9 2 3 5" xfId="21007"/>
    <cellStyle name="Обычный 18 9 2 3 6" xfId="21008"/>
    <cellStyle name="Обычный 18 9 2 3 7" xfId="21009"/>
    <cellStyle name="Обычный 18 9 2 3 8" xfId="21010"/>
    <cellStyle name="Обычный 18 9 2 3 9" xfId="21011"/>
    <cellStyle name="Обычный 18 9 2 4" xfId="21012"/>
    <cellStyle name="Обычный 18 9 2 4 2" xfId="21013"/>
    <cellStyle name="Обычный 18 9 2 4 2 2" xfId="21014"/>
    <cellStyle name="Обычный 18 9 2 4 2 3" xfId="21015"/>
    <cellStyle name="Обычный 18 9 2 4 2 4" xfId="21016"/>
    <cellStyle name="Обычный 18 9 2 4 2 5" xfId="21017"/>
    <cellStyle name="Обычный 18 9 2 4 3" xfId="21018"/>
    <cellStyle name="Обычный 18 9 2 4 4" xfId="21019"/>
    <cellStyle name="Обычный 18 9 2 4 5" xfId="21020"/>
    <cellStyle name="Обычный 18 9 2 4 6" xfId="21021"/>
    <cellStyle name="Обычный 18 9 2 4 7" xfId="21022"/>
    <cellStyle name="Обычный 18 9 2 4 8" xfId="21023"/>
    <cellStyle name="Обычный 18 9 2 5" xfId="21024"/>
    <cellStyle name="Обычный 18 9 2 5 2" xfId="21025"/>
    <cellStyle name="Обычный 18 9 2 5 3" xfId="21026"/>
    <cellStyle name="Обычный 18 9 2 5 4" xfId="21027"/>
    <cellStyle name="Обычный 18 9 2 5 5" xfId="21028"/>
    <cellStyle name="Обычный 18 9 2 6" xfId="21029"/>
    <cellStyle name="Обычный 18 9 2 6 2" xfId="21030"/>
    <cellStyle name="Обычный 18 9 2 6 3" xfId="21031"/>
    <cellStyle name="Обычный 18 9 2 6 4" xfId="21032"/>
    <cellStyle name="Обычный 18 9 2 6 5" xfId="21033"/>
    <cellStyle name="Обычный 18 9 2 7" xfId="21034"/>
    <cellStyle name="Обычный 18 9 2 8" xfId="21035"/>
    <cellStyle name="Обычный 18 9 2 9" xfId="21036"/>
    <cellStyle name="Обычный 18 9 3" xfId="21037"/>
    <cellStyle name="Обычный 18 9 3 10" xfId="21038"/>
    <cellStyle name="Обычный 18 9 3 11" xfId="21039"/>
    <cellStyle name="Обычный 18 9 3 12" xfId="21040"/>
    <cellStyle name="Обычный 18 9 3 13" xfId="21041"/>
    <cellStyle name="Обычный 18 9 3 2" xfId="21042"/>
    <cellStyle name="Обычный 18 9 3 2 2" xfId="21043"/>
    <cellStyle name="Обычный 18 9 3 2 2 2" xfId="21044"/>
    <cellStyle name="Обычный 18 9 3 2 2 3" xfId="21045"/>
    <cellStyle name="Обычный 18 9 3 2 2 4" xfId="21046"/>
    <cellStyle name="Обычный 18 9 3 2 2 5" xfId="21047"/>
    <cellStyle name="Обычный 18 9 3 2 3" xfId="21048"/>
    <cellStyle name="Обычный 18 9 3 2 4" xfId="21049"/>
    <cellStyle name="Обычный 18 9 3 2 5" xfId="21050"/>
    <cellStyle name="Обычный 18 9 3 2 6" xfId="21051"/>
    <cellStyle name="Обычный 18 9 3 2 7" xfId="21052"/>
    <cellStyle name="Обычный 18 9 3 2 8" xfId="21053"/>
    <cellStyle name="Обычный 18 9 3 2 9" xfId="21054"/>
    <cellStyle name="Обычный 18 9 3 3" xfId="21055"/>
    <cellStyle name="Обычный 18 9 3 3 2" xfId="21056"/>
    <cellStyle name="Обычный 18 9 3 3 2 2" xfId="21057"/>
    <cellStyle name="Обычный 18 9 3 3 2 3" xfId="21058"/>
    <cellStyle name="Обычный 18 9 3 3 2 4" xfId="21059"/>
    <cellStyle name="Обычный 18 9 3 3 2 5" xfId="21060"/>
    <cellStyle name="Обычный 18 9 3 3 3" xfId="21061"/>
    <cellStyle name="Обычный 18 9 3 3 4" xfId="21062"/>
    <cellStyle name="Обычный 18 9 3 3 5" xfId="21063"/>
    <cellStyle name="Обычный 18 9 3 3 6" xfId="21064"/>
    <cellStyle name="Обычный 18 9 3 3 7" xfId="21065"/>
    <cellStyle name="Обычный 18 9 3 3 8" xfId="21066"/>
    <cellStyle name="Обычный 18 9 3 4" xfId="21067"/>
    <cellStyle name="Обычный 18 9 3 4 2" xfId="21068"/>
    <cellStyle name="Обычный 18 9 3 4 3" xfId="21069"/>
    <cellStyle name="Обычный 18 9 3 4 4" xfId="21070"/>
    <cellStyle name="Обычный 18 9 3 4 5" xfId="21071"/>
    <cellStyle name="Обычный 18 9 3 5" xfId="21072"/>
    <cellStyle name="Обычный 18 9 3 5 2" xfId="21073"/>
    <cellStyle name="Обычный 18 9 3 5 3" xfId="21074"/>
    <cellStyle name="Обычный 18 9 3 5 4" xfId="21075"/>
    <cellStyle name="Обычный 18 9 3 5 5" xfId="21076"/>
    <cellStyle name="Обычный 18 9 3 6" xfId="21077"/>
    <cellStyle name="Обычный 18 9 3 7" xfId="21078"/>
    <cellStyle name="Обычный 18 9 3 8" xfId="21079"/>
    <cellStyle name="Обычный 18 9 3 9" xfId="21080"/>
    <cellStyle name="Обычный 18 9 4" xfId="21081"/>
    <cellStyle name="Обычный 18 9 4 2" xfId="21082"/>
    <cellStyle name="Обычный 18 9 4 2 2" xfId="21083"/>
    <cellStyle name="Обычный 18 9 4 2 3" xfId="21084"/>
    <cellStyle name="Обычный 18 9 4 2 4" xfId="21085"/>
    <cellStyle name="Обычный 18 9 4 2 5" xfId="21086"/>
    <cellStyle name="Обычный 18 9 4 3" xfId="21087"/>
    <cellStyle name="Обычный 18 9 4 4" xfId="21088"/>
    <cellStyle name="Обычный 18 9 4 5" xfId="21089"/>
    <cellStyle name="Обычный 18 9 4 6" xfId="21090"/>
    <cellStyle name="Обычный 18 9 4 7" xfId="21091"/>
    <cellStyle name="Обычный 18 9 4 8" xfId="21092"/>
    <cellStyle name="Обычный 18 9 4 9" xfId="21093"/>
    <cellStyle name="Обычный 18 9 5" xfId="21094"/>
    <cellStyle name="Обычный 18 9 5 2" xfId="21095"/>
    <cellStyle name="Обычный 18 9 5 2 2" xfId="21096"/>
    <cellStyle name="Обычный 18 9 5 2 3" xfId="21097"/>
    <cellStyle name="Обычный 18 9 5 2 4" xfId="21098"/>
    <cellStyle name="Обычный 18 9 5 2 5" xfId="21099"/>
    <cellStyle name="Обычный 18 9 5 3" xfId="21100"/>
    <cellStyle name="Обычный 18 9 5 4" xfId="21101"/>
    <cellStyle name="Обычный 18 9 5 5" xfId="21102"/>
    <cellStyle name="Обычный 18 9 5 6" xfId="21103"/>
    <cellStyle name="Обычный 18 9 5 7" xfId="21104"/>
    <cellStyle name="Обычный 18 9 5 8" xfId="21105"/>
    <cellStyle name="Обычный 18 9 6" xfId="21106"/>
    <cellStyle name="Обычный 18 9 6 2" xfId="21107"/>
    <cellStyle name="Обычный 18 9 6 3" xfId="21108"/>
    <cellStyle name="Обычный 18 9 6 4" xfId="21109"/>
    <cellStyle name="Обычный 18 9 6 5" xfId="21110"/>
    <cellStyle name="Обычный 18 9 7" xfId="21111"/>
    <cellStyle name="Обычный 18 9 7 2" xfId="21112"/>
    <cellStyle name="Обычный 18 9 7 3" xfId="21113"/>
    <cellStyle name="Обычный 18 9 7 4" xfId="21114"/>
    <cellStyle name="Обычный 18 9 7 5" xfId="21115"/>
    <cellStyle name="Обычный 18 9 8" xfId="21116"/>
    <cellStyle name="Обычный 18 9 9" xfId="21117"/>
    <cellStyle name="Обычный 19" xfId="21118"/>
    <cellStyle name="Обычный 19 2" xfId="21119"/>
    <cellStyle name="Обычный 19 2 2" xfId="21120"/>
    <cellStyle name="Обычный 2" xfId="6"/>
    <cellStyle name="Обычный 2 10" xfId="21121"/>
    <cellStyle name="Обычный 2 11" xfId="21122"/>
    <cellStyle name="Обычный 2 12" xfId="21123"/>
    <cellStyle name="Обычный 2 13" xfId="21124"/>
    <cellStyle name="Обычный 2 14" xfId="21125"/>
    <cellStyle name="Обычный 2 15" xfId="21126"/>
    <cellStyle name="Обычный 2 16" xfId="21127"/>
    <cellStyle name="Обычный 2 17" xfId="21128"/>
    <cellStyle name="Обычный 2 18" xfId="21129"/>
    <cellStyle name="Обычный 2 19" xfId="21130"/>
    <cellStyle name="Обычный 2 2" xfId="21131"/>
    <cellStyle name="Обычный 2 2 10" xfId="21132"/>
    <cellStyle name="Обычный 2 2 11" xfId="21133"/>
    <cellStyle name="Обычный 2 2 12" xfId="21134"/>
    <cellStyle name="Обычный 2 2 13" xfId="21135"/>
    <cellStyle name="Обычный 2 2 14" xfId="21136"/>
    <cellStyle name="Обычный 2 2 15" xfId="21137"/>
    <cellStyle name="Обычный 2 2 16" xfId="21138"/>
    <cellStyle name="Обычный 2 2 17" xfId="21139"/>
    <cellStyle name="Обычный 2 2 18" xfId="21140"/>
    <cellStyle name="Обычный 2 2 19" xfId="21141"/>
    <cellStyle name="Обычный 2 2 2" xfId="21142"/>
    <cellStyle name="Обычный 2 2 2 10" xfId="21143"/>
    <cellStyle name="Обычный 2 2 2 11" xfId="21144"/>
    <cellStyle name="Обычный 2 2 2 12" xfId="21145"/>
    <cellStyle name="Обычный 2 2 2 13" xfId="21146"/>
    <cellStyle name="Обычный 2 2 2 14" xfId="21147"/>
    <cellStyle name="Обычный 2 2 2 15" xfId="21148"/>
    <cellStyle name="Обычный 2 2 2 16" xfId="21149"/>
    <cellStyle name="Обычный 2 2 2 17" xfId="21150"/>
    <cellStyle name="Обычный 2 2 2 18" xfId="21151"/>
    <cellStyle name="Обычный 2 2 2 2" xfId="21152"/>
    <cellStyle name="Обычный 2 2 2 3" xfId="21153"/>
    <cellStyle name="Обычный 2 2 2 4" xfId="21154"/>
    <cellStyle name="Обычный 2 2 2 5" xfId="21155"/>
    <cellStyle name="Обычный 2 2 2 6" xfId="21156"/>
    <cellStyle name="Обычный 2 2 2 7" xfId="21157"/>
    <cellStyle name="Обычный 2 2 2 8" xfId="21158"/>
    <cellStyle name="Обычный 2 2 2 9" xfId="21159"/>
    <cellStyle name="Обычный 2 2 3" xfId="21160"/>
    <cellStyle name="Обычный 2 2 4" xfId="21161"/>
    <cellStyle name="Обычный 2 2 5" xfId="21162"/>
    <cellStyle name="Обычный 2 2 6" xfId="21163"/>
    <cellStyle name="Обычный 2 2 7" xfId="21164"/>
    <cellStyle name="Обычный 2 2 8" xfId="21165"/>
    <cellStyle name="Обычный 2 2 9" xfId="21166"/>
    <cellStyle name="Обычный 2 20" xfId="21167"/>
    <cellStyle name="Обычный 2 21" xfId="21168"/>
    <cellStyle name="Обычный 2 22" xfId="21169"/>
    <cellStyle name="Обычный 2 23" xfId="21170"/>
    <cellStyle name="Обычный 2 24" xfId="21171"/>
    <cellStyle name="Обычный 2 25" xfId="21172"/>
    <cellStyle name="Обычный 2 26" xfId="21173"/>
    <cellStyle name="Обычный 2 26 2" xfId="21174"/>
    <cellStyle name="Обычный 2 27" xfId="21175"/>
    <cellStyle name="Обычный 2 28" xfId="21176"/>
    <cellStyle name="Обычный 2 3" xfId="21177"/>
    <cellStyle name="Обычный 2 3 2" xfId="21178"/>
    <cellStyle name="Обычный 2 3 3" xfId="21179"/>
    <cellStyle name="Обычный 2 3 3 2" xfId="21180"/>
    <cellStyle name="Обычный 2 4" xfId="21181"/>
    <cellStyle name="Обычный 2 5" xfId="21182"/>
    <cellStyle name="Обычный 2 6" xfId="21183"/>
    <cellStyle name="Обычный 2 7" xfId="21184"/>
    <cellStyle name="Обычный 2 8" xfId="21185"/>
    <cellStyle name="Обычный 2 9" xfId="21186"/>
    <cellStyle name="Обычный 20" xfId="21187"/>
    <cellStyle name="Обычный 20 2" xfId="21188"/>
    <cellStyle name="Обычный 20 3" xfId="21189"/>
    <cellStyle name="Обычный 20 3 2" xfId="21190"/>
    <cellStyle name="Обычный 20 3 2 10" xfId="21191"/>
    <cellStyle name="Обычный 20 3 2 11" xfId="21192"/>
    <cellStyle name="Обычный 20 3 2 12" xfId="21193"/>
    <cellStyle name="Обычный 20 3 2 13" xfId="21194"/>
    <cellStyle name="Обычный 20 3 2 14" xfId="21195"/>
    <cellStyle name="Обычный 20 3 2 15" xfId="21196"/>
    <cellStyle name="Обычный 20 3 2 2" xfId="21197"/>
    <cellStyle name="Обычный 20 3 2 2 10" xfId="21198"/>
    <cellStyle name="Обычный 20 3 2 2 11" xfId="21199"/>
    <cellStyle name="Обычный 20 3 2 2 12" xfId="21200"/>
    <cellStyle name="Обычный 20 3 2 2 13" xfId="21201"/>
    <cellStyle name="Обычный 20 3 2 2 14" xfId="21202"/>
    <cellStyle name="Обычный 20 3 2 2 2" xfId="21203"/>
    <cellStyle name="Обычный 20 3 2 2 2 10" xfId="21204"/>
    <cellStyle name="Обычный 20 3 2 2 2 11" xfId="21205"/>
    <cellStyle name="Обычный 20 3 2 2 2 12" xfId="21206"/>
    <cellStyle name="Обычный 20 3 2 2 2 13" xfId="21207"/>
    <cellStyle name="Обычный 20 3 2 2 2 2" xfId="21208"/>
    <cellStyle name="Обычный 20 3 2 2 2 2 2" xfId="21209"/>
    <cellStyle name="Обычный 20 3 2 2 2 2 2 2" xfId="21210"/>
    <cellStyle name="Обычный 20 3 2 2 2 2 2 3" xfId="21211"/>
    <cellStyle name="Обычный 20 3 2 2 2 2 2 4" xfId="21212"/>
    <cellStyle name="Обычный 20 3 2 2 2 2 2 5" xfId="21213"/>
    <cellStyle name="Обычный 20 3 2 2 2 2 3" xfId="21214"/>
    <cellStyle name="Обычный 20 3 2 2 2 2 4" xfId="21215"/>
    <cellStyle name="Обычный 20 3 2 2 2 2 5" xfId="21216"/>
    <cellStyle name="Обычный 20 3 2 2 2 2 6" xfId="21217"/>
    <cellStyle name="Обычный 20 3 2 2 2 2 7" xfId="21218"/>
    <cellStyle name="Обычный 20 3 2 2 2 2 8" xfId="21219"/>
    <cellStyle name="Обычный 20 3 2 2 2 2 9" xfId="21220"/>
    <cellStyle name="Обычный 20 3 2 2 2 3" xfId="21221"/>
    <cellStyle name="Обычный 20 3 2 2 2 3 2" xfId="21222"/>
    <cellStyle name="Обычный 20 3 2 2 2 3 2 2" xfId="21223"/>
    <cellStyle name="Обычный 20 3 2 2 2 3 2 3" xfId="21224"/>
    <cellStyle name="Обычный 20 3 2 2 2 3 2 4" xfId="21225"/>
    <cellStyle name="Обычный 20 3 2 2 2 3 2 5" xfId="21226"/>
    <cellStyle name="Обычный 20 3 2 2 2 3 3" xfId="21227"/>
    <cellStyle name="Обычный 20 3 2 2 2 3 4" xfId="21228"/>
    <cellStyle name="Обычный 20 3 2 2 2 3 5" xfId="21229"/>
    <cellStyle name="Обычный 20 3 2 2 2 3 6" xfId="21230"/>
    <cellStyle name="Обычный 20 3 2 2 2 3 7" xfId="21231"/>
    <cellStyle name="Обычный 20 3 2 2 2 3 8" xfId="21232"/>
    <cellStyle name="Обычный 20 3 2 2 2 4" xfId="21233"/>
    <cellStyle name="Обычный 20 3 2 2 2 4 2" xfId="21234"/>
    <cellStyle name="Обычный 20 3 2 2 2 4 3" xfId="21235"/>
    <cellStyle name="Обычный 20 3 2 2 2 4 4" xfId="21236"/>
    <cellStyle name="Обычный 20 3 2 2 2 4 5" xfId="21237"/>
    <cellStyle name="Обычный 20 3 2 2 2 5" xfId="21238"/>
    <cellStyle name="Обычный 20 3 2 2 2 5 2" xfId="21239"/>
    <cellStyle name="Обычный 20 3 2 2 2 5 3" xfId="21240"/>
    <cellStyle name="Обычный 20 3 2 2 2 5 4" xfId="21241"/>
    <cellStyle name="Обычный 20 3 2 2 2 5 5" xfId="21242"/>
    <cellStyle name="Обычный 20 3 2 2 2 6" xfId="21243"/>
    <cellStyle name="Обычный 20 3 2 2 2 7" xfId="21244"/>
    <cellStyle name="Обычный 20 3 2 2 2 8" xfId="21245"/>
    <cellStyle name="Обычный 20 3 2 2 2 9" xfId="21246"/>
    <cellStyle name="Обычный 20 3 2 2 3" xfId="21247"/>
    <cellStyle name="Обычный 20 3 2 2 3 2" xfId="21248"/>
    <cellStyle name="Обычный 20 3 2 2 3 2 2" xfId="21249"/>
    <cellStyle name="Обычный 20 3 2 2 3 2 3" xfId="21250"/>
    <cellStyle name="Обычный 20 3 2 2 3 2 4" xfId="21251"/>
    <cellStyle name="Обычный 20 3 2 2 3 2 5" xfId="21252"/>
    <cellStyle name="Обычный 20 3 2 2 3 3" xfId="21253"/>
    <cellStyle name="Обычный 20 3 2 2 3 4" xfId="21254"/>
    <cellStyle name="Обычный 20 3 2 2 3 5" xfId="21255"/>
    <cellStyle name="Обычный 20 3 2 2 3 6" xfId="21256"/>
    <cellStyle name="Обычный 20 3 2 2 3 7" xfId="21257"/>
    <cellStyle name="Обычный 20 3 2 2 3 8" xfId="21258"/>
    <cellStyle name="Обычный 20 3 2 2 3 9" xfId="21259"/>
    <cellStyle name="Обычный 20 3 2 2 4" xfId="21260"/>
    <cellStyle name="Обычный 20 3 2 2 4 2" xfId="21261"/>
    <cellStyle name="Обычный 20 3 2 2 4 2 2" xfId="21262"/>
    <cellStyle name="Обычный 20 3 2 2 4 2 3" xfId="21263"/>
    <cellStyle name="Обычный 20 3 2 2 4 2 4" xfId="21264"/>
    <cellStyle name="Обычный 20 3 2 2 4 2 5" xfId="21265"/>
    <cellStyle name="Обычный 20 3 2 2 4 3" xfId="21266"/>
    <cellStyle name="Обычный 20 3 2 2 4 4" xfId="21267"/>
    <cellStyle name="Обычный 20 3 2 2 4 5" xfId="21268"/>
    <cellStyle name="Обычный 20 3 2 2 4 6" xfId="21269"/>
    <cellStyle name="Обычный 20 3 2 2 4 7" xfId="21270"/>
    <cellStyle name="Обычный 20 3 2 2 4 8" xfId="21271"/>
    <cellStyle name="Обычный 20 3 2 2 5" xfId="21272"/>
    <cellStyle name="Обычный 20 3 2 2 5 2" xfId="21273"/>
    <cellStyle name="Обычный 20 3 2 2 5 3" xfId="21274"/>
    <cellStyle name="Обычный 20 3 2 2 5 4" xfId="21275"/>
    <cellStyle name="Обычный 20 3 2 2 5 5" xfId="21276"/>
    <cellStyle name="Обычный 20 3 2 2 6" xfId="21277"/>
    <cellStyle name="Обычный 20 3 2 2 6 2" xfId="21278"/>
    <cellStyle name="Обычный 20 3 2 2 6 3" xfId="21279"/>
    <cellStyle name="Обычный 20 3 2 2 6 4" xfId="21280"/>
    <cellStyle name="Обычный 20 3 2 2 6 5" xfId="21281"/>
    <cellStyle name="Обычный 20 3 2 2 7" xfId="21282"/>
    <cellStyle name="Обычный 20 3 2 2 8" xfId="21283"/>
    <cellStyle name="Обычный 20 3 2 2 9" xfId="21284"/>
    <cellStyle name="Обычный 20 3 2 3" xfId="21285"/>
    <cellStyle name="Обычный 20 3 2 3 10" xfId="21286"/>
    <cellStyle name="Обычный 20 3 2 3 11" xfId="21287"/>
    <cellStyle name="Обычный 20 3 2 3 12" xfId="21288"/>
    <cellStyle name="Обычный 20 3 2 3 13" xfId="21289"/>
    <cellStyle name="Обычный 20 3 2 3 2" xfId="21290"/>
    <cellStyle name="Обычный 20 3 2 3 2 2" xfId="21291"/>
    <cellStyle name="Обычный 20 3 2 3 2 2 2" xfId="21292"/>
    <cellStyle name="Обычный 20 3 2 3 2 2 3" xfId="21293"/>
    <cellStyle name="Обычный 20 3 2 3 2 2 4" xfId="21294"/>
    <cellStyle name="Обычный 20 3 2 3 2 2 5" xfId="21295"/>
    <cellStyle name="Обычный 20 3 2 3 2 3" xfId="21296"/>
    <cellStyle name="Обычный 20 3 2 3 2 4" xfId="21297"/>
    <cellStyle name="Обычный 20 3 2 3 2 5" xfId="21298"/>
    <cellStyle name="Обычный 20 3 2 3 2 6" xfId="21299"/>
    <cellStyle name="Обычный 20 3 2 3 2 7" xfId="21300"/>
    <cellStyle name="Обычный 20 3 2 3 2 8" xfId="21301"/>
    <cellStyle name="Обычный 20 3 2 3 2 9" xfId="21302"/>
    <cellStyle name="Обычный 20 3 2 3 3" xfId="21303"/>
    <cellStyle name="Обычный 20 3 2 3 3 2" xfId="21304"/>
    <cellStyle name="Обычный 20 3 2 3 3 2 2" xfId="21305"/>
    <cellStyle name="Обычный 20 3 2 3 3 2 3" xfId="21306"/>
    <cellStyle name="Обычный 20 3 2 3 3 2 4" xfId="21307"/>
    <cellStyle name="Обычный 20 3 2 3 3 2 5" xfId="21308"/>
    <cellStyle name="Обычный 20 3 2 3 3 3" xfId="21309"/>
    <cellStyle name="Обычный 20 3 2 3 3 4" xfId="21310"/>
    <cellStyle name="Обычный 20 3 2 3 3 5" xfId="21311"/>
    <cellStyle name="Обычный 20 3 2 3 3 6" xfId="21312"/>
    <cellStyle name="Обычный 20 3 2 3 3 7" xfId="21313"/>
    <cellStyle name="Обычный 20 3 2 3 3 8" xfId="21314"/>
    <cellStyle name="Обычный 20 3 2 3 4" xfId="21315"/>
    <cellStyle name="Обычный 20 3 2 3 4 2" xfId="21316"/>
    <cellStyle name="Обычный 20 3 2 3 4 3" xfId="21317"/>
    <cellStyle name="Обычный 20 3 2 3 4 4" xfId="21318"/>
    <cellStyle name="Обычный 20 3 2 3 4 5" xfId="21319"/>
    <cellStyle name="Обычный 20 3 2 3 5" xfId="21320"/>
    <cellStyle name="Обычный 20 3 2 3 5 2" xfId="21321"/>
    <cellStyle name="Обычный 20 3 2 3 5 3" xfId="21322"/>
    <cellStyle name="Обычный 20 3 2 3 5 4" xfId="21323"/>
    <cellStyle name="Обычный 20 3 2 3 5 5" xfId="21324"/>
    <cellStyle name="Обычный 20 3 2 3 6" xfId="21325"/>
    <cellStyle name="Обычный 20 3 2 3 7" xfId="21326"/>
    <cellStyle name="Обычный 20 3 2 3 8" xfId="21327"/>
    <cellStyle name="Обычный 20 3 2 3 9" xfId="21328"/>
    <cellStyle name="Обычный 20 3 2 4" xfId="21329"/>
    <cellStyle name="Обычный 20 3 2 4 2" xfId="21330"/>
    <cellStyle name="Обычный 20 3 2 4 2 2" xfId="21331"/>
    <cellStyle name="Обычный 20 3 2 4 2 3" xfId="21332"/>
    <cellStyle name="Обычный 20 3 2 4 2 4" xfId="21333"/>
    <cellStyle name="Обычный 20 3 2 4 2 5" xfId="21334"/>
    <cellStyle name="Обычный 20 3 2 4 3" xfId="21335"/>
    <cellStyle name="Обычный 20 3 2 4 4" xfId="21336"/>
    <cellStyle name="Обычный 20 3 2 4 5" xfId="21337"/>
    <cellStyle name="Обычный 20 3 2 4 6" xfId="21338"/>
    <cellStyle name="Обычный 20 3 2 4 7" xfId="21339"/>
    <cellStyle name="Обычный 20 3 2 4 8" xfId="21340"/>
    <cellStyle name="Обычный 20 3 2 4 9" xfId="21341"/>
    <cellStyle name="Обычный 20 3 2 5" xfId="21342"/>
    <cellStyle name="Обычный 20 3 2 5 2" xfId="21343"/>
    <cellStyle name="Обычный 20 3 2 5 2 2" xfId="21344"/>
    <cellStyle name="Обычный 20 3 2 5 2 3" xfId="21345"/>
    <cellStyle name="Обычный 20 3 2 5 2 4" xfId="21346"/>
    <cellStyle name="Обычный 20 3 2 5 2 5" xfId="21347"/>
    <cellStyle name="Обычный 20 3 2 5 3" xfId="21348"/>
    <cellStyle name="Обычный 20 3 2 5 4" xfId="21349"/>
    <cellStyle name="Обычный 20 3 2 5 5" xfId="21350"/>
    <cellStyle name="Обычный 20 3 2 5 6" xfId="21351"/>
    <cellStyle name="Обычный 20 3 2 5 7" xfId="21352"/>
    <cellStyle name="Обычный 20 3 2 5 8" xfId="21353"/>
    <cellStyle name="Обычный 20 3 2 6" xfId="21354"/>
    <cellStyle name="Обычный 20 3 2 6 2" xfId="21355"/>
    <cellStyle name="Обычный 20 3 2 6 3" xfId="21356"/>
    <cellStyle name="Обычный 20 3 2 6 4" xfId="21357"/>
    <cellStyle name="Обычный 20 3 2 6 5" xfId="21358"/>
    <cellStyle name="Обычный 20 3 2 7" xfId="21359"/>
    <cellStyle name="Обычный 20 3 2 7 2" xfId="21360"/>
    <cellStyle name="Обычный 20 3 2 7 3" xfId="21361"/>
    <cellStyle name="Обычный 20 3 2 7 4" xfId="21362"/>
    <cellStyle name="Обычный 20 3 2 7 5" xfId="21363"/>
    <cellStyle name="Обычный 20 3 2 8" xfId="21364"/>
    <cellStyle name="Обычный 20 3 2 9" xfId="21365"/>
    <cellStyle name="Обычный 20 4" xfId="21366"/>
    <cellStyle name="Обычный 21" xfId="21367"/>
    <cellStyle name="Обычный 21 2" xfId="21368"/>
    <cellStyle name="Обычный 21 3" xfId="21369"/>
    <cellStyle name="Обычный 21 3 2" xfId="21370"/>
    <cellStyle name="Обычный 21 3 2 2" xfId="21371"/>
    <cellStyle name="Обычный 21 3 2 3" xfId="21372"/>
    <cellStyle name="Обычный 21 3 2 4" xfId="21373"/>
    <cellStyle name="Обычный 21 3 2 5" xfId="21374"/>
    <cellStyle name="Обычный 21 3 3" xfId="21375"/>
    <cellStyle name="Обычный 21 3 4" xfId="21376"/>
    <cellStyle name="Обычный 21 3 5" xfId="21377"/>
    <cellStyle name="Обычный 21 3 6" xfId="21378"/>
    <cellStyle name="Обычный 21 3 7" xfId="21379"/>
    <cellStyle name="Обычный 21 3 8" xfId="21380"/>
    <cellStyle name="Обычный 21 3 9" xfId="21381"/>
    <cellStyle name="Обычный 21 4" xfId="21382"/>
    <cellStyle name="Обычный 21 4 2" xfId="21383"/>
    <cellStyle name="Обычный 21 4 2 2" xfId="21384"/>
    <cellStyle name="Обычный 21 4 2 3" xfId="21385"/>
    <cellStyle name="Обычный 21 4 2 4" xfId="21386"/>
    <cellStyle name="Обычный 21 4 2 5" xfId="21387"/>
    <cellStyle name="Обычный 21 4 3" xfId="21388"/>
    <cellStyle name="Обычный 21 4 4" xfId="21389"/>
    <cellStyle name="Обычный 21 4 5" xfId="21390"/>
    <cellStyle name="Обычный 21 4 6" xfId="21391"/>
    <cellStyle name="Обычный 21 4 7" xfId="21392"/>
    <cellStyle name="Обычный 21 4 8" xfId="21393"/>
    <cellStyle name="Обычный 21 5" xfId="21394"/>
    <cellStyle name="Обычный 22" xfId="21395"/>
    <cellStyle name="Обычный 22 2" xfId="21396"/>
    <cellStyle name="Обычный 22 3" xfId="21397"/>
    <cellStyle name="Обычный 22 3 2" xfId="21398"/>
    <cellStyle name="Обычный 22 3 2 2" xfId="21399"/>
    <cellStyle name="Обычный 22 3 2 3" xfId="21400"/>
    <cellStyle name="Обычный 22 3 2 4" xfId="21401"/>
    <cellStyle name="Обычный 22 3 2 5" xfId="21402"/>
    <cellStyle name="Обычный 22 3 3" xfId="21403"/>
    <cellStyle name="Обычный 22 3 4" xfId="21404"/>
    <cellStyle name="Обычный 22 3 5" xfId="21405"/>
    <cellStyle name="Обычный 22 3 6" xfId="21406"/>
    <cellStyle name="Обычный 22 3 7" xfId="21407"/>
    <cellStyle name="Обычный 22 3 8" xfId="21408"/>
    <cellStyle name="Обычный 22 3 9" xfId="21409"/>
    <cellStyle name="Обычный 22 4" xfId="21410"/>
    <cellStyle name="Обычный 22 4 2" xfId="21411"/>
    <cellStyle name="Обычный 22 4 2 2" xfId="21412"/>
    <cellStyle name="Обычный 22 4 2 3" xfId="21413"/>
    <cellStyle name="Обычный 22 4 2 4" xfId="21414"/>
    <cellStyle name="Обычный 22 4 2 5" xfId="21415"/>
    <cellStyle name="Обычный 22 4 3" xfId="21416"/>
    <cellStyle name="Обычный 22 4 4" xfId="21417"/>
    <cellStyle name="Обычный 22 4 5" xfId="21418"/>
    <cellStyle name="Обычный 22 4 6" xfId="21419"/>
    <cellStyle name="Обычный 22 4 7" xfId="21420"/>
    <cellStyle name="Обычный 22 4 8" xfId="21421"/>
    <cellStyle name="Обычный 22 5" xfId="21422"/>
    <cellStyle name="Обычный 23" xfId="21423"/>
    <cellStyle name="Обычный 24" xfId="21424"/>
    <cellStyle name="Обычный 24 10" xfId="21425"/>
    <cellStyle name="Обычный 24 11" xfId="21426"/>
    <cellStyle name="Обычный 24 12" xfId="21427"/>
    <cellStyle name="Обычный 24 13" xfId="21428"/>
    <cellStyle name="Обычный 24 14" xfId="21429"/>
    <cellStyle name="Обычный 24 15" xfId="21430"/>
    <cellStyle name="Обычный 24 2" xfId="21431"/>
    <cellStyle name="Обычный 24 2 10" xfId="21432"/>
    <cellStyle name="Обычный 24 2 11" xfId="21433"/>
    <cellStyle name="Обычный 24 2 12" xfId="21434"/>
    <cellStyle name="Обычный 24 2 13" xfId="21435"/>
    <cellStyle name="Обычный 24 2 14" xfId="21436"/>
    <cellStyle name="Обычный 24 2 2" xfId="21437"/>
    <cellStyle name="Обычный 24 2 2 10" xfId="21438"/>
    <cellStyle name="Обычный 24 2 2 11" xfId="21439"/>
    <cellStyle name="Обычный 24 2 2 12" xfId="21440"/>
    <cellStyle name="Обычный 24 2 2 13" xfId="21441"/>
    <cellStyle name="Обычный 24 2 2 2" xfId="21442"/>
    <cellStyle name="Обычный 24 2 2 2 2" xfId="21443"/>
    <cellStyle name="Обычный 24 2 2 2 2 2" xfId="21444"/>
    <cellStyle name="Обычный 24 2 2 2 2 3" xfId="21445"/>
    <cellStyle name="Обычный 24 2 2 2 2 4" xfId="21446"/>
    <cellStyle name="Обычный 24 2 2 2 2 5" xfId="21447"/>
    <cellStyle name="Обычный 24 2 2 2 3" xfId="21448"/>
    <cellStyle name="Обычный 24 2 2 2 4" xfId="21449"/>
    <cellStyle name="Обычный 24 2 2 2 5" xfId="21450"/>
    <cellStyle name="Обычный 24 2 2 2 6" xfId="21451"/>
    <cellStyle name="Обычный 24 2 2 2 7" xfId="21452"/>
    <cellStyle name="Обычный 24 2 2 2 8" xfId="21453"/>
    <cellStyle name="Обычный 24 2 2 2 9" xfId="21454"/>
    <cellStyle name="Обычный 24 2 2 3" xfId="21455"/>
    <cellStyle name="Обычный 24 2 2 3 2" xfId="21456"/>
    <cellStyle name="Обычный 24 2 2 3 2 2" xfId="21457"/>
    <cellStyle name="Обычный 24 2 2 3 2 3" xfId="21458"/>
    <cellStyle name="Обычный 24 2 2 3 2 4" xfId="21459"/>
    <cellStyle name="Обычный 24 2 2 3 2 5" xfId="21460"/>
    <cellStyle name="Обычный 24 2 2 3 3" xfId="21461"/>
    <cellStyle name="Обычный 24 2 2 3 4" xfId="21462"/>
    <cellStyle name="Обычный 24 2 2 3 5" xfId="21463"/>
    <cellStyle name="Обычный 24 2 2 3 6" xfId="21464"/>
    <cellStyle name="Обычный 24 2 2 3 7" xfId="21465"/>
    <cellStyle name="Обычный 24 2 2 3 8" xfId="21466"/>
    <cellStyle name="Обычный 24 2 2 4" xfId="21467"/>
    <cellStyle name="Обычный 24 2 2 4 2" xfId="21468"/>
    <cellStyle name="Обычный 24 2 2 4 3" xfId="21469"/>
    <cellStyle name="Обычный 24 2 2 4 4" xfId="21470"/>
    <cellStyle name="Обычный 24 2 2 4 5" xfId="21471"/>
    <cellStyle name="Обычный 24 2 2 5" xfId="21472"/>
    <cellStyle name="Обычный 24 2 2 5 2" xfId="21473"/>
    <cellStyle name="Обычный 24 2 2 5 3" xfId="21474"/>
    <cellStyle name="Обычный 24 2 2 5 4" xfId="21475"/>
    <cellStyle name="Обычный 24 2 2 5 5" xfId="21476"/>
    <cellStyle name="Обычный 24 2 2 6" xfId="21477"/>
    <cellStyle name="Обычный 24 2 2 7" xfId="21478"/>
    <cellStyle name="Обычный 24 2 2 8" xfId="21479"/>
    <cellStyle name="Обычный 24 2 2 9" xfId="21480"/>
    <cellStyle name="Обычный 24 2 3" xfId="21481"/>
    <cellStyle name="Обычный 24 2 3 2" xfId="21482"/>
    <cellStyle name="Обычный 24 2 3 2 2" xfId="21483"/>
    <cellStyle name="Обычный 24 2 3 2 3" xfId="21484"/>
    <cellStyle name="Обычный 24 2 3 2 4" xfId="21485"/>
    <cellStyle name="Обычный 24 2 3 2 5" xfId="21486"/>
    <cellStyle name="Обычный 24 2 3 3" xfId="21487"/>
    <cellStyle name="Обычный 24 2 3 4" xfId="21488"/>
    <cellStyle name="Обычный 24 2 3 5" xfId="21489"/>
    <cellStyle name="Обычный 24 2 3 6" xfId="21490"/>
    <cellStyle name="Обычный 24 2 3 7" xfId="21491"/>
    <cellStyle name="Обычный 24 2 3 8" xfId="21492"/>
    <cellStyle name="Обычный 24 2 3 9" xfId="21493"/>
    <cellStyle name="Обычный 24 2 4" xfId="21494"/>
    <cellStyle name="Обычный 24 2 4 2" xfId="21495"/>
    <cellStyle name="Обычный 24 2 4 2 2" xfId="21496"/>
    <cellStyle name="Обычный 24 2 4 2 3" xfId="21497"/>
    <cellStyle name="Обычный 24 2 4 2 4" xfId="21498"/>
    <cellStyle name="Обычный 24 2 4 2 5" xfId="21499"/>
    <cellStyle name="Обычный 24 2 4 3" xfId="21500"/>
    <cellStyle name="Обычный 24 2 4 4" xfId="21501"/>
    <cellStyle name="Обычный 24 2 4 5" xfId="21502"/>
    <cellStyle name="Обычный 24 2 4 6" xfId="21503"/>
    <cellStyle name="Обычный 24 2 4 7" xfId="21504"/>
    <cellStyle name="Обычный 24 2 4 8" xfId="21505"/>
    <cellStyle name="Обычный 24 2 5" xfId="21506"/>
    <cellStyle name="Обычный 24 2 5 2" xfId="21507"/>
    <cellStyle name="Обычный 24 2 5 3" xfId="21508"/>
    <cellStyle name="Обычный 24 2 5 4" xfId="21509"/>
    <cellStyle name="Обычный 24 2 5 5" xfId="21510"/>
    <cellStyle name="Обычный 24 2 6" xfId="21511"/>
    <cellStyle name="Обычный 24 2 6 2" xfId="21512"/>
    <cellStyle name="Обычный 24 2 6 3" xfId="21513"/>
    <cellStyle name="Обычный 24 2 6 4" xfId="21514"/>
    <cellStyle name="Обычный 24 2 6 5" xfId="21515"/>
    <cellStyle name="Обычный 24 2 7" xfId="21516"/>
    <cellStyle name="Обычный 24 2 8" xfId="21517"/>
    <cellStyle name="Обычный 24 2 9" xfId="21518"/>
    <cellStyle name="Обычный 24 3" xfId="21519"/>
    <cellStyle name="Обычный 24 3 10" xfId="21520"/>
    <cellStyle name="Обычный 24 3 11" xfId="21521"/>
    <cellStyle name="Обычный 24 3 12" xfId="21522"/>
    <cellStyle name="Обычный 24 3 13" xfId="21523"/>
    <cellStyle name="Обычный 24 3 2" xfId="21524"/>
    <cellStyle name="Обычный 24 3 2 2" xfId="21525"/>
    <cellStyle name="Обычный 24 3 2 2 2" xfId="21526"/>
    <cellStyle name="Обычный 24 3 2 2 3" xfId="21527"/>
    <cellStyle name="Обычный 24 3 2 2 4" xfId="21528"/>
    <cellStyle name="Обычный 24 3 2 2 5" xfId="21529"/>
    <cellStyle name="Обычный 24 3 2 3" xfId="21530"/>
    <cellStyle name="Обычный 24 3 2 4" xfId="21531"/>
    <cellStyle name="Обычный 24 3 2 5" xfId="21532"/>
    <cellStyle name="Обычный 24 3 2 6" xfId="21533"/>
    <cellStyle name="Обычный 24 3 2 7" xfId="21534"/>
    <cellStyle name="Обычный 24 3 2 8" xfId="21535"/>
    <cellStyle name="Обычный 24 3 2 9" xfId="21536"/>
    <cellStyle name="Обычный 24 3 3" xfId="21537"/>
    <cellStyle name="Обычный 24 3 3 2" xfId="21538"/>
    <cellStyle name="Обычный 24 3 3 2 2" xfId="21539"/>
    <cellStyle name="Обычный 24 3 3 2 3" xfId="21540"/>
    <cellStyle name="Обычный 24 3 3 2 4" xfId="21541"/>
    <cellStyle name="Обычный 24 3 3 2 5" xfId="21542"/>
    <cellStyle name="Обычный 24 3 3 3" xfId="21543"/>
    <cellStyle name="Обычный 24 3 3 4" xfId="21544"/>
    <cellStyle name="Обычный 24 3 3 5" xfId="21545"/>
    <cellStyle name="Обычный 24 3 3 6" xfId="21546"/>
    <cellStyle name="Обычный 24 3 3 7" xfId="21547"/>
    <cellStyle name="Обычный 24 3 3 8" xfId="21548"/>
    <cellStyle name="Обычный 24 3 4" xfId="21549"/>
    <cellStyle name="Обычный 24 3 4 2" xfId="21550"/>
    <cellStyle name="Обычный 24 3 4 3" xfId="21551"/>
    <cellStyle name="Обычный 24 3 4 4" xfId="21552"/>
    <cellStyle name="Обычный 24 3 4 5" xfId="21553"/>
    <cellStyle name="Обычный 24 3 5" xfId="21554"/>
    <cellStyle name="Обычный 24 3 5 2" xfId="21555"/>
    <cellStyle name="Обычный 24 3 5 3" xfId="21556"/>
    <cellStyle name="Обычный 24 3 5 4" xfId="21557"/>
    <cellStyle name="Обычный 24 3 5 5" xfId="21558"/>
    <cellStyle name="Обычный 24 3 6" xfId="21559"/>
    <cellStyle name="Обычный 24 3 7" xfId="21560"/>
    <cellStyle name="Обычный 24 3 8" xfId="21561"/>
    <cellStyle name="Обычный 24 3 9" xfId="21562"/>
    <cellStyle name="Обычный 24 4" xfId="21563"/>
    <cellStyle name="Обычный 24 4 2" xfId="21564"/>
    <cellStyle name="Обычный 24 4 2 2" xfId="21565"/>
    <cellStyle name="Обычный 24 4 2 3" xfId="21566"/>
    <cellStyle name="Обычный 24 4 2 4" xfId="21567"/>
    <cellStyle name="Обычный 24 4 2 5" xfId="21568"/>
    <cellStyle name="Обычный 24 4 3" xfId="21569"/>
    <cellStyle name="Обычный 24 4 4" xfId="21570"/>
    <cellStyle name="Обычный 24 4 5" xfId="21571"/>
    <cellStyle name="Обычный 24 4 6" xfId="21572"/>
    <cellStyle name="Обычный 24 4 7" xfId="21573"/>
    <cellStyle name="Обычный 24 4 8" xfId="21574"/>
    <cellStyle name="Обычный 24 4 9" xfId="21575"/>
    <cellStyle name="Обычный 24 5" xfId="21576"/>
    <cellStyle name="Обычный 24 5 2" xfId="21577"/>
    <cellStyle name="Обычный 24 5 2 2" xfId="21578"/>
    <cellStyle name="Обычный 24 5 2 3" xfId="21579"/>
    <cellStyle name="Обычный 24 5 2 4" xfId="21580"/>
    <cellStyle name="Обычный 24 5 2 5" xfId="21581"/>
    <cellStyle name="Обычный 24 5 3" xfId="21582"/>
    <cellStyle name="Обычный 24 5 4" xfId="21583"/>
    <cellStyle name="Обычный 24 5 5" xfId="21584"/>
    <cellStyle name="Обычный 24 5 6" xfId="21585"/>
    <cellStyle name="Обычный 24 5 7" xfId="21586"/>
    <cellStyle name="Обычный 24 5 8" xfId="21587"/>
    <cellStyle name="Обычный 24 6" xfId="21588"/>
    <cellStyle name="Обычный 24 6 2" xfId="21589"/>
    <cellStyle name="Обычный 24 6 3" xfId="21590"/>
    <cellStyle name="Обычный 24 6 4" xfId="21591"/>
    <cellStyle name="Обычный 24 6 5" xfId="21592"/>
    <cellStyle name="Обычный 24 7" xfId="21593"/>
    <cellStyle name="Обычный 24 7 2" xfId="21594"/>
    <cellStyle name="Обычный 24 7 3" xfId="21595"/>
    <cellStyle name="Обычный 24 7 4" xfId="21596"/>
    <cellStyle name="Обычный 24 7 5" xfId="21597"/>
    <cellStyle name="Обычный 24 8" xfId="21598"/>
    <cellStyle name="Обычный 24 9" xfId="21599"/>
    <cellStyle name="Обычный 25" xfId="21600"/>
    <cellStyle name="Обычный 25 10" xfId="21601"/>
    <cellStyle name="Обычный 25 11" xfId="21602"/>
    <cellStyle name="Обычный 25 12" xfId="21603"/>
    <cellStyle name="Обычный 25 13" xfId="21604"/>
    <cellStyle name="Обычный 25 2" xfId="21605"/>
    <cellStyle name="Обычный 25 2 10" xfId="21606"/>
    <cellStyle name="Обычный 25 2 2" xfId="21607"/>
    <cellStyle name="Обычный 25 2 2 2" xfId="21608"/>
    <cellStyle name="Обычный 25 2 2 3" xfId="21609"/>
    <cellStyle name="Обычный 25 2 2 4" xfId="21610"/>
    <cellStyle name="Обычный 25 2 2 5" xfId="21611"/>
    <cellStyle name="Обычный 25 2 3" xfId="21612"/>
    <cellStyle name="Обычный 25 2 3 2" xfId="21613"/>
    <cellStyle name="Обычный 25 2 3 3" xfId="21614"/>
    <cellStyle name="Обычный 25 2 3 4" xfId="21615"/>
    <cellStyle name="Обычный 25 2 3 5" xfId="21616"/>
    <cellStyle name="Обычный 25 2 4" xfId="21617"/>
    <cellStyle name="Обычный 25 2 5" xfId="21618"/>
    <cellStyle name="Обычный 25 2 6" xfId="21619"/>
    <cellStyle name="Обычный 25 2 7" xfId="21620"/>
    <cellStyle name="Обычный 25 2 8" xfId="21621"/>
    <cellStyle name="Обычный 25 2 9" xfId="21622"/>
    <cellStyle name="Обычный 25 3" xfId="21623"/>
    <cellStyle name="Обычный 25 3 2" xfId="21624"/>
    <cellStyle name="Обычный 25 3 2 2" xfId="21625"/>
    <cellStyle name="Обычный 25 3 2 3" xfId="21626"/>
    <cellStyle name="Обычный 25 3 2 4" xfId="21627"/>
    <cellStyle name="Обычный 25 3 2 5" xfId="21628"/>
    <cellStyle name="Обычный 25 3 3" xfId="21629"/>
    <cellStyle name="Обычный 25 3 4" xfId="21630"/>
    <cellStyle name="Обычный 25 3 5" xfId="21631"/>
    <cellStyle name="Обычный 25 3 6" xfId="21632"/>
    <cellStyle name="Обычный 25 3 7" xfId="21633"/>
    <cellStyle name="Обычный 25 3 8" xfId="21634"/>
    <cellStyle name="Обычный 25 4" xfId="21635"/>
    <cellStyle name="Обычный 25 4 2" xfId="21636"/>
    <cellStyle name="Обычный 25 4 3" xfId="21637"/>
    <cellStyle name="Обычный 25 4 4" xfId="21638"/>
    <cellStyle name="Обычный 25 4 5" xfId="21639"/>
    <cellStyle name="Обычный 25 5" xfId="21640"/>
    <cellStyle name="Обычный 25 5 2" xfId="21641"/>
    <cellStyle name="Обычный 25 5 3" xfId="21642"/>
    <cellStyle name="Обычный 25 5 4" xfId="21643"/>
    <cellStyle name="Обычный 25 5 5" xfId="21644"/>
    <cellStyle name="Обычный 25 6" xfId="21645"/>
    <cellStyle name="Обычный 25 7" xfId="21646"/>
    <cellStyle name="Обычный 25 8" xfId="21647"/>
    <cellStyle name="Обычный 25 9" xfId="21648"/>
    <cellStyle name="Обычный 26" xfId="21649"/>
    <cellStyle name="Обычный 26 10" xfId="21650"/>
    <cellStyle name="Обычный 26 11" xfId="21651"/>
    <cellStyle name="Обычный 26 12" xfId="21652"/>
    <cellStyle name="Обычный 26 2" xfId="21653"/>
    <cellStyle name="Обычный 26 2 2" xfId="21654"/>
    <cellStyle name="Обычный 26 3" xfId="21655"/>
    <cellStyle name="Обычный 26 3 2" xfId="21656"/>
    <cellStyle name="Обычный 26 3 3" xfId="21657"/>
    <cellStyle name="Обычный 26 3 4" xfId="21658"/>
    <cellStyle name="Обычный 26 3 5" xfId="21659"/>
    <cellStyle name="Обычный 26 4" xfId="21660"/>
    <cellStyle name="Обычный 26 4 2" xfId="21661"/>
    <cellStyle name="Обычный 26 4 3" xfId="21662"/>
    <cellStyle name="Обычный 26 4 4" xfId="21663"/>
    <cellStyle name="Обычный 26 4 5" xfId="21664"/>
    <cellStyle name="Обычный 26 5" xfId="21665"/>
    <cellStyle name="Обычный 26 6" xfId="21666"/>
    <cellStyle name="Обычный 26 7" xfId="21667"/>
    <cellStyle name="Обычный 26 8" xfId="21668"/>
    <cellStyle name="Обычный 26 9" xfId="21669"/>
    <cellStyle name="Обычный 27" xfId="21670"/>
    <cellStyle name="Обычный 27 2" xfId="21671"/>
    <cellStyle name="Обычный 27 3" xfId="21672"/>
    <cellStyle name="Обычный 27 4" xfId="21673"/>
    <cellStyle name="Обычный 28" xfId="21674"/>
    <cellStyle name="Обычный 28 2" xfId="21675"/>
    <cellStyle name="Обычный 29" xfId="21676"/>
    <cellStyle name="Обычный 3" xfId="3"/>
    <cellStyle name="Обычный 3 10" xfId="21677"/>
    <cellStyle name="Обычный 3 11" xfId="21678"/>
    <cellStyle name="Обычный 3 12" xfId="21679"/>
    <cellStyle name="Обычный 3 13" xfId="21680"/>
    <cellStyle name="Обычный 3 14" xfId="21681"/>
    <cellStyle name="Обычный 3 15" xfId="21682"/>
    <cellStyle name="Обычный 3 16" xfId="21683"/>
    <cellStyle name="Обычный 3 17" xfId="21684"/>
    <cellStyle name="Обычный 3 18" xfId="21685"/>
    <cellStyle name="Обычный 3 19" xfId="21686"/>
    <cellStyle name="Обычный 3 2" xfId="21687"/>
    <cellStyle name="Обычный 3 2 2" xfId="21688"/>
    <cellStyle name="Обычный 3 2 2 2" xfId="21689"/>
    <cellStyle name="Обычный 3 2 2 2 2" xfId="21690"/>
    <cellStyle name="Обычный 3 2 2 3" xfId="21691"/>
    <cellStyle name="Обычный 3 2 2 4" xfId="21692"/>
    <cellStyle name="Обычный 3 2 3" xfId="21693"/>
    <cellStyle name="Обычный 3 2 4" xfId="21694"/>
    <cellStyle name="Обычный 3 20" xfId="21695"/>
    <cellStyle name="Обычный 3 21" xfId="21696"/>
    <cellStyle name="Обычный 3 3" xfId="21697"/>
    <cellStyle name="Обычный 3 3 2" xfId="21698"/>
    <cellStyle name="Обычный 3 4" xfId="21699"/>
    <cellStyle name="Обычный 3 4 2" xfId="21700"/>
    <cellStyle name="Обычный 3 5" xfId="21701"/>
    <cellStyle name="Обычный 3 5 2" xfId="21702"/>
    <cellStyle name="Обычный 3 5 3" xfId="21703"/>
    <cellStyle name="Обычный 3 5 4" xfId="21704"/>
    <cellStyle name="Обычный 3 6" xfId="21705"/>
    <cellStyle name="Обычный 3 7" xfId="21706"/>
    <cellStyle name="Обычный 3 8" xfId="21707"/>
    <cellStyle name="Обычный 3 9" xfId="21708"/>
    <cellStyle name="Обычный 4" xfId="21709"/>
    <cellStyle name="Обычный 4 10" xfId="21710"/>
    <cellStyle name="Обычный 4 11" xfId="21711"/>
    <cellStyle name="Обычный 4 12" xfId="21712"/>
    <cellStyle name="Обычный 4 13" xfId="21713"/>
    <cellStyle name="Обычный 4 14" xfId="21714"/>
    <cellStyle name="Обычный 4 15" xfId="21715"/>
    <cellStyle name="Обычный 4 16" xfId="21716"/>
    <cellStyle name="Обычный 4 17" xfId="21717"/>
    <cellStyle name="Обычный 4 18" xfId="21718"/>
    <cellStyle name="Обычный 4 19" xfId="21719"/>
    <cellStyle name="Обычный 4 2" xfId="21720"/>
    <cellStyle name="Обычный 4 2 2" xfId="21721"/>
    <cellStyle name="Обычный 4 2 3" xfId="21722"/>
    <cellStyle name="Обычный 4 20" xfId="21723"/>
    <cellStyle name="Обычный 4 21" xfId="21724"/>
    <cellStyle name="Обычный 4 22" xfId="21725"/>
    <cellStyle name="Обычный 4 23" xfId="21726"/>
    <cellStyle name="Обычный 4 3" xfId="21727"/>
    <cellStyle name="Обычный 4 4" xfId="21728"/>
    <cellStyle name="Обычный 4 5" xfId="21729"/>
    <cellStyle name="Обычный 4 6" xfId="21730"/>
    <cellStyle name="Обычный 4 7" xfId="21731"/>
    <cellStyle name="Обычный 4 8" xfId="21732"/>
    <cellStyle name="Обычный 4 9" xfId="21733"/>
    <cellStyle name="Обычный 5" xfId="21734"/>
    <cellStyle name="Обычный 5 10" xfId="21735"/>
    <cellStyle name="Обычный 5 10 10" xfId="21736"/>
    <cellStyle name="Обычный 5 10 11" xfId="21737"/>
    <cellStyle name="Обычный 5 10 12" xfId="21738"/>
    <cellStyle name="Обычный 5 10 13" xfId="21739"/>
    <cellStyle name="Обычный 5 10 14" xfId="21740"/>
    <cellStyle name="Обычный 5 10 15" xfId="21741"/>
    <cellStyle name="Обычный 5 10 2" xfId="21742"/>
    <cellStyle name="Обычный 5 10 2 10" xfId="21743"/>
    <cellStyle name="Обычный 5 10 2 11" xfId="21744"/>
    <cellStyle name="Обычный 5 10 2 12" xfId="21745"/>
    <cellStyle name="Обычный 5 10 2 13" xfId="21746"/>
    <cellStyle name="Обычный 5 10 2 14" xfId="21747"/>
    <cellStyle name="Обычный 5 10 2 2" xfId="21748"/>
    <cellStyle name="Обычный 5 10 2 2 10" xfId="21749"/>
    <cellStyle name="Обычный 5 10 2 2 11" xfId="21750"/>
    <cellStyle name="Обычный 5 10 2 2 12" xfId="21751"/>
    <cellStyle name="Обычный 5 10 2 2 13" xfId="21752"/>
    <cellStyle name="Обычный 5 10 2 2 2" xfId="21753"/>
    <cellStyle name="Обычный 5 10 2 2 2 2" xfId="21754"/>
    <cellStyle name="Обычный 5 10 2 2 2 2 2" xfId="21755"/>
    <cellStyle name="Обычный 5 10 2 2 2 2 3" xfId="21756"/>
    <cellStyle name="Обычный 5 10 2 2 2 2 4" xfId="21757"/>
    <cellStyle name="Обычный 5 10 2 2 2 2 5" xfId="21758"/>
    <cellStyle name="Обычный 5 10 2 2 2 3" xfId="21759"/>
    <cellStyle name="Обычный 5 10 2 2 2 4" xfId="21760"/>
    <cellStyle name="Обычный 5 10 2 2 2 5" xfId="21761"/>
    <cellStyle name="Обычный 5 10 2 2 2 6" xfId="21762"/>
    <cellStyle name="Обычный 5 10 2 2 2 7" xfId="21763"/>
    <cellStyle name="Обычный 5 10 2 2 2 8" xfId="21764"/>
    <cellStyle name="Обычный 5 10 2 2 2 9" xfId="21765"/>
    <cellStyle name="Обычный 5 10 2 2 3" xfId="21766"/>
    <cellStyle name="Обычный 5 10 2 2 3 2" xfId="21767"/>
    <cellStyle name="Обычный 5 10 2 2 3 2 2" xfId="21768"/>
    <cellStyle name="Обычный 5 10 2 2 3 2 3" xfId="21769"/>
    <cellStyle name="Обычный 5 10 2 2 3 2 4" xfId="21770"/>
    <cellStyle name="Обычный 5 10 2 2 3 2 5" xfId="21771"/>
    <cellStyle name="Обычный 5 10 2 2 3 3" xfId="21772"/>
    <cellStyle name="Обычный 5 10 2 2 3 4" xfId="21773"/>
    <cellStyle name="Обычный 5 10 2 2 3 5" xfId="21774"/>
    <cellStyle name="Обычный 5 10 2 2 3 6" xfId="21775"/>
    <cellStyle name="Обычный 5 10 2 2 3 7" xfId="21776"/>
    <cellStyle name="Обычный 5 10 2 2 3 8" xfId="21777"/>
    <cellStyle name="Обычный 5 10 2 2 4" xfId="21778"/>
    <cellStyle name="Обычный 5 10 2 2 4 2" xfId="21779"/>
    <cellStyle name="Обычный 5 10 2 2 4 3" xfId="21780"/>
    <cellStyle name="Обычный 5 10 2 2 4 4" xfId="21781"/>
    <cellStyle name="Обычный 5 10 2 2 4 5" xfId="21782"/>
    <cellStyle name="Обычный 5 10 2 2 5" xfId="21783"/>
    <cellStyle name="Обычный 5 10 2 2 5 2" xfId="21784"/>
    <cellStyle name="Обычный 5 10 2 2 5 3" xfId="21785"/>
    <cellStyle name="Обычный 5 10 2 2 5 4" xfId="21786"/>
    <cellStyle name="Обычный 5 10 2 2 5 5" xfId="21787"/>
    <cellStyle name="Обычный 5 10 2 2 6" xfId="21788"/>
    <cellStyle name="Обычный 5 10 2 2 7" xfId="21789"/>
    <cellStyle name="Обычный 5 10 2 2 8" xfId="21790"/>
    <cellStyle name="Обычный 5 10 2 2 9" xfId="21791"/>
    <cellStyle name="Обычный 5 10 2 3" xfId="21792"/>
    <cellStyle name="Обычный 5 10 2 3 2" xfId="21793"/>
    <cellStyle name="Обычный 5 10 2 3 2 2" xfId="21794"/>
    <cellStyle name="Обычный 5 10 2 3 2 3" xfId="21795"/>
    <cellStyle name="Обычный 5 10 2 3 2 4" xfId="21796"/>
    <cellStyle name="Обычный 5 10 2 3 2 5" xfId="21797"/>
    <cellStyle name="Обычный 5 10 2 3 3" xfId="21798"/>
    <cellStyle name="Обычный 5 10 2 3 4" xfId="21799"/>
    <cellStyle name="Обычный 5 10 2 3 5" xfId="21800"/>
    <cellStyle name="Обычный 5 10 2 3 6" xfId="21801"/>
    <cellStyle name="Обычный 5 10 2 3 7" xfId="21802"/>
    <cellStyle name="Обычный 5 10 2 3 8" xfId="21803"/>
    <cellStyle name="Обычный 5 10 2 3 9" xfId="21804"/>
    <cellStyle name="Обычный 5 10 2 4" xfId="21805"/>
    <cellStyle name="Обычный 5 10 2 4 2" xfId="21806"/>
    <cellStyle name="Обычный 5 10 2 4 2 2" xfId="21807"/>
    <cellStyle name="Обычный 5 10 2 4 2 3" xfId="21808"/>
    <cellStyle name="Обычный 5 10 2 4 2 4" xfId="21809"/>
    <cellStyle name="Обычный 5 10 2 4 2 5" xfId="21810"/>
    <cellStyle name="Обычный 5 10 2 4 3" xfId="21811"/>
    <cellStyle name="Обычный 5 10 2 4 4" xfId="21812"/>
    <cellStyle name="Обычный 5 10 2 4 5" xfId="21813"/>
    <cellStyle name="Обычный 5 10 2 4 6" xfId="21814"/>
    <cellStyle name="Обычный 5 10 2 4 7" xfId="21815"/>
    <cellStyle name="Обычный 5 10 2 4 8" xfId="21816"/>
    <cellStyle name="Обычный 5 10 2 5" xfId="21817"/>
    <cellStyle name="Обычный 5 10 2 5 2" xfId="21818"/>
    <cellStyle name="Обычный 5 10 2 5 3" xfId="21819"/>
    <cellStyle name="Обычный 5 10 2 5 4" xfId="21820"/>
    <cellStyle name="Обычный 5 10 2 5 5" xfId="21821"/>
    <cellStyle name="Обычный 5 10 2 6" xfId="21822"/>
    <cellStyle name="Обычный 5 10 2 6 2" xfId="21823"/>
    <cellStyle name="Обычный 5 10 2 6 3" xfId="21824"/>
    <cellStyle name="Обычный 5 10 2 6 4" xfId="21825"/>
    <cellStyle name="Обычный 5 10 2 6 5" xfId="21826"/>
    <cellStyle name="Обычный 5 10 2 7" xfId="21827"/>
    <cellStyle name="Обычный 5 10 2 8" xfId="21828"/>
    <cellStyle name="Обычный 5 10 2 9" xfId="21829"/>
    <cellStyle name="Обычный 5 10 3" xfId="21830"/>
    <cellStyle name="Обычный 5 10 3 10" xfId="21831"/>
    <cellStyle name="Обычный 5 10 3 11" xfId="21832"/>
    <cellStyle name="Обычный 5 10 3 12" xfId="21833"/>
    <cellStyle name="Обычный 5 10 3 13" xfId="21834"/>
    <cellStyle name="Обычный 5 10 3 2" xfId="21835"/>
    <cellStyle name="Обычный 5 10 3 2 2" xfId="21836"/>
    <cellStyle name="Обычный 5 10 3 2 2 2" xfId="21837"/>
    <cellStyle name="Обычный 5 10 3 2 2 3" xfId="21838"/>
    <cellStyle name="Обычный 5 10 3 2 2 4" xfId="21839"/>
    <cellStyle name="Обычный 5 10 3 2 2 5" xfId="21840"/>
    <cellStyle name="Обычный 5 10 3 2 3" xfId="21841"/>
    <cellStyle name="Обычный 5 10 3 2 4" xfId="21842"/>
    <cellStyle name="Обычный 5 10 3 2 5" xfId="21843"/>
    <cellStyle name="Обычный 5 10 3 2 6" xfId="21844"/>
    <cellStyle name="Обычный 5 10 3 2 7" xfId="21845"/>
    <cellStyle name="Обычный 5 10 3 2 8" xfId="21846"/>
    <cellStyle name="Обычный 5 10 3 2 9" xfId="21847"/>
    <cellStyle name="Обычный 5 10 3 3" xfId="21848"/>
    <cellStyle name="Обычный 5 10 3 3 2" xfId="21849"/>
    <cellStyle name="Обычный 5 10 3 3 2 2" xfId="21850"/>
    <cellStyle name="Обычный 5 10 3 3 2 3" xfId="21851"/>
    <cellStyle name="Обычный 5 10 3 3 2 4" xfId="21852"/>
    <cellStyle name="Обычный 5 10 3 3 2 5" xfId="21853"/>
    <cellStyle name="Обычный 5 10 3 3 3" xfId="21854"/>
    <cellStyle name="Обычный 5 10 3 3 4" xfId="21855"/>
    <cellStyle name="Обычный 5 10 3 3 5" xfId="21856"/>
    <cellStyle name="Обычный 5 10 3 3 6" xfId="21857"/>
    <cellStyle name="Обычный 5 10 3 3 7" xfId="21858"/>
    <cellStyle name="Обычный 5 10 3 3 8" xfId="21859"/>
    <cellStyle name="Обычный 5 10 3 4" xfId="21860"/>
    <cellStyle name="Обычный 5 10 3 4 2" xfId="21861"/>
    <cellStyle name="Обычный 5 10 3 4 3" xfId="21862"/>
    <cellStyle name="Обычный 5 10 3 4 4" xfId="21863"/>
    <cellStyle name="Обычный 5 10 3 4 5" xfId="21864"/>
    <cellStyle name="Обычный 5 10 3 5" xfId="21865"/>
    <cellStyle name="Обычный 5 10 3 5 2" xfId="21866"/>
    <cellStyle name="Обычный 5 10 3 5 3" xfId="21867"/>
    <cellStyle name="Обычный 5 10 3 5 4" xfId="21868"/>
    <cellStyle name="Обычный 5 10 3 5 5" xfId="21869"/>
    <cellStyle name="Обычный 5 10 3 6" xfId="21870"/>
    <cellStyle name="Обычный 5 10 3 7" xfId="21871"/>
    <cellStyle name="Обычный 5 10 3 8" xfId="21872"/>
    <cellStyle name="Обычный 5 10 3 9" xfId="21873"/>
    <cellStyle name="Обычный 5 10 4" xfId="21874"/>
    <cellStyle name="Обычный 5 10 4 2" xfId="21875"/>
    <cellStyle name="Обычный 5 10 4 2 2" xfId="21876"/>
    <cellStyle name="Обычный 5 10 4 2 3" xfId="21877"/>
    <cellStyle name="Обычный 5 10 4 2 4" xfId="21878"/>
    <cellStyle name="Обычный 5 10 4 2 5" xfId="21879"/>
    <cellStyle name="Обычный 5 10 4 3" xfId="21880"/>
    <cellStyle name="Обычный 5 10 4 4" xfId="21881"/>
    <cellStyle name="Обычный 5 10 4 5" xfId="21882"/>
    <cellStyle name="Обычный 5 10 4 6" xfId="21883"/>
    <cellStyle name="Обычный 5 10 4 7" xfId="21884"/>
    <cellStyle name="Обычный 5 10 4 8" xfId="21885"/>
    <cellStyle name="Обычный 5 10 4 9" xfId="21886"/>
    <cellStyle name="Обычный 5 10 5" xfId="21887"/>
    <cellStyle name="Обычный 5 10 5 2" xfId="21888"/>
    <cellStyle name="Обычный 5 10 5 2 2" xfId="21889"/>
    <cellStyle name="Обычный 5 10 5 2 3" xfId="21890"/>
    <cellStyle name="Обычный 5 10 5 2 4" xfId="21891"/>
    <cellStyle name="Обычный 5 10 5 2 5" xfId="21892"/>
    <cellStyle name="Обычный 5 10 5 3" xfId="21893"/>
    <cellStyle name="Обычный 5 10 5 4" xfId="21894"/>
    <cellStyle name="Обычный 5 10 5 5" xfId="21895"/>
    <cellStyle name="Обычный 5 10 5 6" xfId="21896"/>
    <cellStyle name="Обычный 5 10 5 7" xfId="21897"/>
    <cellStyle name="Обычный 5 10 5 8" xfId="21898"/>
    <cellStyle name="Обычный 5 10 6" xfId="21899"/>
    <cellStyle name="Обычный 5 10 6 2" xfId="21900"/>
    <cellStyle name="Обычный 5 10 6 3" xfId="21901"/>
    <cellStyle name="Обычный 5 10 6 4" xfId="21902"/>
    <cellStyle name="Обычный 5 10 6 5" xfId="21903"/>
    <cellStyle name="Обычный 5 10 7" xfId="21904"/>
    <cellStyle name="Обычный 5 10 7 2" xfId="21905"/>
    <cellStyle name="Обычный 5 10 7 3" xfId="21906"/>
    <cellStyle name="Обычный 5 10 7 4" xfId="21907"/>
    <cellStyle name="Обычный 5 10 7 5" xfId="21908"/>
    <cellStyle name="Обычный 5 10 8" xfId="21909"/>
    <cellStyle name="Обычный 5 10 9" xfId="21910"/>
    <cellStyle name="Обычный 5 11" xfId="21911"/>
    <cellStyle name="Обычный 5 11 10" xfId="21912"/>
    <cellStyle name="Обычный 5 11 11" xfId="21913"/>
    <cellStyle name="Обычный 5 11 12" xfId="21914"/>
    <cellStyle name="Обычный 5 11 13" xfId="21915"/>
    <cellStyle name="Обычный 5 11 14" xfId="21916"/>
    <cellStyle name="Обычный 5 11 15" xfId="21917"/>
    <cellStyle name="Обычный 5 11 2" xfId="21918"/>
    <cellStyle name="Обычный 5 11 2 10" xfId="21919"/>
    <cellStyle name="Обычный 5 11 2 11" xfId="21920"/>
    <cellStyle name="Обычный 5 11 2 12" xfId="21921"/>
    <cellStyle name="Обычный 5 11 2 13" xfId="21922"/>
    <cellStyle name="Обычный 5 11 2 14" xfId="21923"/>
    <cellStyle name="Обычный 5 11 2 2" xfId="21924"/>
    <cellStyle name="Обычный 5 11 2 2 10" xfId="21925"/>
    <cellStyle name="Обычный 5 11 2 2 11" xfId="21926"/>
    <cellStyle name="Обычный 5 11 2 2 12" xfId="21927"/>
    <cellStyle name="Обычный 5 11 2 2 13" xfId="21928"/>
    <cellStyle name="Обычный 5 11 2 2 2" xfId="21929"/>
    <cellStyle name="Обычный 5 11 2 2 2 2" xfId="21930"/>
    <cellStyle name="Обычный 5 11 2 2 2 2 2" xfId="21931"/>
    <cellStyle name="Обычный 5 11 2 2 2 2 3" xfId="21932"/>
    <cellStyle name="Обычный 5 11 2 2 2 2 4" xfId="21933"/>
    <cellStyle name="Обычный 5 11 2 2 2 2 5" xfId="21934"/>
    <cellStyle name="Обычный 5 11 2 2 2 3" xfId="21935"/>
    <cellStyle name="Обычный 5 11 2 2 2 4" xfId="21936"/>
    <cellStyle name="Обычный 5 11 2 2 2 5" xfId="21937"/>
    <cellStyle name="Обычный 5 11 2 2 2 6" xfId="21938"/>
    <cellStyle name="Обычный 5 11 2 2 2 7" xfId="21939"/>
    <cellStyle name="Обычный 5 11 2 2 2 8" xfId="21940"/>
    <cellStyle name="Обычный 5 11 2 2 2 9" xfId="21941"/>
    <cellStyle name="Обычный 5 11 2 2 3" xfId="21942"/>
    <cellStyle name="Обычный 5 11 2 2 3 2" xfId="21943"/>
    <cellStyle name="Обычный 5 11 2 2 3 2 2" xfId="21944"/>
    <cellStyle name="Обычный 5 11 2 2 3 2 3" xfId="21945"/>
    <cellStyle name="Обычный 5 11 2 2 3 2 4" xfId="21946"/>
    <cellStyle name="Обычный 5 11 2 2 3 2 5" xfId="21947"/>
    <cellStyle name="Обычный 5 11 2 2 3 3" xfId="21948"/>
    <cellStyle name="Обычный 5 11 2 2 3 4" xfId="21949"/>
    <cellStyle name="Обычный 5 11 2 2 3 5" xfId="21950"/>
    <cellStyle name="Обычный 5 11 2 2 3 6" xfId="21951"/>
    <cellStyle name="Обычный 5 11 2 2 3 7" xfId="21952"/>
    <cellStyle name="Обычный 5 11 2 2 3 8" xfId="21953"/>
    <cellStyle name="Обычный 5 11 2 2 4" xfId="21954"/>
    <cellStyle name="Обычный 5 11 2 2 4 2" xfId="21955"/>
    <cellStyle name="Обычный 5 11 2 2 4 3" xfId="21956"/>
    <cellStyle name="Обычный 5 11 2 2 4 4" xfId="21957"/>
    <cellStyle name="Обычный 5 11 2 2 4 5" xfId="21958"/>
    <cellStyle name="Обычный 5 11 2 2 5" xfId="21959"/>
    <cellStyle name="Обычный 5 11 2 2 5 2" xfId="21960"/>
    <cellStyle name="Обычный 5 11 2 2 5 3" xfId="21961"/>
    <cellStyle name="Обычный 5 11 2 2 5 4" xfId="21962"/>
    <cellStyle name="Обычный 5 11 2 2 5 5" xfId="21963"/>
    <cellStyle name="Обычный 5 11 2 2 6" xfId="21964"/>
    <cellStyle name="Обычный 5 11 2 2 7" xfId="21965"/>
    <cellStyle name="Обычный 5 11 2 2 8" xfId="21966"/>
    <cellStyle name="Обычный 5 11 2 2 9" xfId="21967"/>
    <cellStyle name="Обычный 5 11 2 3" xfId="21968"/>
    <cellStyle name="Обычный 5 11 2 3 2" xfId="21969"/>
    <cellStyle name="Обычный 5 11 2 3 2 2" xfId="21970"/>
    <cellStyle name="Обычный 5 11 2 3 2 3" xfId="21971"/>
    <cellStyle name="Обычный 5 11 2 3 2 4" xfId="21972"/>
    <cellStyle name="Обычный 5 11 2 3 2 5" xfId="21973"/>
    <cellStyle name="Обычный 5 11 2 3 3" xfId="21974"/>
    <cellStyle name="Обычный 5 11 2 3 4" xfId="21975"/>
    <cellStyle name="Обычный 5 11 2 3 5" xfId="21976"/>
    <cellStyle name="Обычный 5 11 2 3 6" xfId="21977"/>
    <cellStyle name="Обычный 5 11 2 3 7" xfId="21978"/>
    <cellStyle name="Обычный 5 11 2 3 8" xfId="21979"/>
    <cellStyle name="Обычный 5 11 2 3 9" xfId="21980"/>
    <cellStyle name="Обычный 5 11 2 4" xfId="21981"/>
    <cellStyle name="Обычный 5 11 2 4 2" xfId="21982"/>
    <cellStyle name="Обычный 5 11 2 4 2 2" xfId="21983"/>
    <cellStyle name="Обычный 5 11 2 4 2 3" xfId="21984"/>
    <cellStyle name="Обычный 5 11 2 4 2 4" xfId="21985"/>
    <cellStyle name="Обычный 5 11 2 4 2 5" xfId="21986"/>
    <cellStyle name="Обычный 5 11 2 4 3" xfId="21987"/>
    <cellStyle name="Обычный 5 11 2 4 4" xfId="21988"/>
    <cellStyle name="Обычный 5 11 2 4 5" xfId="21989"/>
    <cellStyle name="Обычный 5 11 2 4 6" xfId="21990"/>
    <cellStyle name="Обычный 5 11 2 4 7" xfId="21991"/>
    <cellStyle name="Обычный 5 11 2 4 8" xfId="21992"/>
    <cellStyle name="Обычный 5 11 2 5" xfId="21993"/>
    <cellStyle name="Обычный 5 11 2 5 2" xfId="21994"/>
    <cellStyle name="Обычный 5 11 2 5 3" xfId="21995"/>
    <cellStyle name="Обычный 5 11 2 5 4" xfId="21996"/>
    <cellStyle name="Обычный 5 11 2 5 5" xfId="21997"/>
    <cellStyle name="Обычный 5 11 2 6" xfId="21998"/>
    <cellStyle name="Обычный 5 11 2 6 2" xfId="21999"/>
    <cellStyle name="Обычный 5 11 2 6 3" xfId="22000"/>
    <cellStyle name="Обычный 5 11 2 6 4" xfId="22001"/>
    <cellStyle name="Обычный 5 11 2 6 5" xfId="22002"/>
    <cellStyle name="Обычный 5 11 2 7" xfId="22003"/>
    <cellStyle name="Обычный 5 11 2 8" xfId="22004"/>
    <cellStyle name="Обычный 5 11 2 9" xfId="22005"/>
    <cellStyle name="Обычный 5 11 3" xfId="22006"/>
    <cellStyle name="Обычный 5 11 3 10" xfId="22007"/>
    <cellStyle name="Обычный 5 11 3 11" xfId="22008"/>
    <cellStyle name="Обычный 5 11 3 12" xfId="22009"/>
    <cellStyle name="Обычный 5 11 3 13" xfId="22010"/>
    <cellStyle name="Обычный 5 11 3 2" xfId="22011"/>
    <cellStyle name="Обычный 5 11 3 2 2" xfId="22012"/>
    <cellStyle name="Обычный 5 11 3 2 2 2" xfId="22013"/>
    <cellStyle name="Обычный 5 11 3 2 2 3" xfId="22014"/>
    <cellStyle name="Обычный 5 11 3 2 2 4" xfId="22015"/>
    <cellStyle name="Обычный 5 11 3 2 2 5" xfId="22016"/>
    <cellStyle name="Обычный 5 11 3 2 3" xfId="22017"/>
    <cellStyle name="Обычный 5 11 3 2 4" xfId="22018"/>
    <cellStyle name="Обычный 5 11 3 2 5" xfId="22019"/>
    <cellStyle name="Обычный 5 11 3 2 6" xfId="22020"/>
    <cellStyle name="Обычный 5 11 3 2 7" xfId="22021"/>
    <cellStyle name="Обычный 5 11 3 2 8" xfId="22022"/>
    <cellStyle name="Обычный 5 11 3 2 9" xfId="22023"/>
    <cellStyle name="Обычный 5 11 3 3" xfId="22024"/>
    <cellStyle name="Обычный 5 11 3 3 2" xfId="22025"/>
    <cellStyle name="Обычный 5 11 3 3 2 2" xfId="22026"/>
    <cellStyle name="Обычный 5 11 3 3 2 3" xfId="22027"/>
    <cellStyle name="Обычный 5 11 3 3 2 4" xfId="22028"/>
    <cellStyle name="Обычный 5 11 3 3 2 5" xfId="22029"/>
    <cellStyle name="Обычный 5 11 3 3 3" xfId="22030"/>
    <cellStyle name="Обычный 5 11 3 3 4" xfId="22031"/>
    <cellStyle name="Обычный 5 11 3 3 5" xfId="22032"/>
    <cellStyle name="Обычный 5 11 3 3 6" xfId="22033"/>
    <cellStyle name="Обычный 5 11 3 3 7" xfId="22034"/>
    <cellStyle name="Обычный 5 11 3 3 8" xfId="22035"/>
    <cellStyle name="Обычный 5 11 3 4" xfId="22036"/>
    <cellStyle name="Обычный 5 11 3 4 2" xfId="22037"/>
    <cellStyle name="Обычный 5 11 3 4 3" xfId="22038"/>
    <cellStyle name="Обычный 5 11 3 4 4" xfId="22039"/>
    <cellStyle name="Обычный 5 11 3 4 5" xfId="22040"/>
    <cellStyle name="Обычный 5 11 3 5" xfId="22041"/>
    <cellStyle name="Обычный 5 11 3 5 2" xfId="22042"/>
    <cellStyle name="Обычный 5 11 3 5 3" xfId="22043"/>
    <cellStyle name="Обычный 5 11 3 5 4" xfId="22044"/>
    <cellStyle name="Обычный 5 11 3 5 5" xfId="22045"/>
    <cellStyle name="Обычный 5 11 3 6" xfId="22046"/>
    <cellStyle name="Обычный 5 11 3 7" xfId="22047"/>
    <cellStyle name="Обычный 5 11 3 8" xfId="22048"/>
    <cellStyle name="Обычный 5 11 3 9" xfId="22049"/>
    <cellStyle name="Обычный 5 11 4" xfId="22050"/>
    <cellStyle name="Обычный 5 11 4 2" xfId="22051"/>
    <cellStyle name="Обычный 5 11 4 2 2" xfId="22052"/>
    <cellStyle name="Обычный 5 11 4 2 3" xfId="22053"/>
    <cellStyle name="Обычный 5 11 4 2 4" xfId="22054"/>
    <cellStyle name="Обычный 5 11 4 2 5" xfId="22055"/>
    <cellStyle name="Обычный 5 11 4 3" xfId="22056"/>
    <cellStyle name="Обычный 5 11 4 4" xfId="22057"/>
    <cellStyle name="Обычный 5 11 4 5" xfId="22058"/>
    <cellStyle name="Обычный 5 11 4 6" xfId="22059"/>
    <cellStyle name="Обычный 5 11 4 7" xfId="22060"/>
    <cellStyle name="Обычный 5 11 4 8" xfId="22061"/>
    <cellStyle name="Обычный 5 11 4 9" xfId="22062"/>
    <cellStyle name="Обычный 5 11 5" xfId="22063"/>
    <cellStyle name="Обычный 5 11 5 2" xfId="22064"/>
    <cellStyle name="Обычный 5 11 5 2 2" xfId="22065"/>
    <cellStyle name="Обычный 5 11 5 2 3" xfId="22066"/>
    <cellStyle name="Обычный 5 11 5 2 4" xfId="22067"/>
    <cellStyle name="Обычный 5 11 5 2 5" xfId="22068"/>
    <cellStyle name="Обычный 5 11 5 3" xfId="22069"/>
    <cellStyle name="Обычный 5 11 5 4" xfId="22070"/>
    <cellStyle name="Обычный 5 11 5 5" xfId="22071"/>
    <cellStyle name="Обычный 5 11 5 6" xfId="22072"/>
    <cellStyle name="Обычный 5 11 5 7" xfId="22073"/>
    <cellStyle name="Обычный 5 11 5 8" xfId="22074"/>
    <cellStyle name="Обычный 5 11 6" xfId="22075"/>
    <cellStyle name="Обычный 5 11 6 2" xfId="22076"/>
    <cellStyle name="Обычный 5 11 6 3" xfId="22077"/>
    <cellStyle name="Обычный 5 11 6 4" xfId="22078"/>
    <cellStyle name="Обычный 5 11 6 5" xfId="22079"/>
    <cellStyle name="Обычный 5 11 7" xfId="22080"/>
    <cellStyle name="Обычный 5 11 7 2" xfId="22081"/>
    <cellStyle name="Обычный 5 11 7 3" xfId="22082"/>
    <cellStyle name="Обычный 5 11 7 4" xfId="22083"/>
    <cellStyle name="Обычный 5 11 7 5" xfId="22084"/>
    <cellStyle name="Обычный 5 11 8" xfId="22085"/>
    <cellStyle name="Обычный 5 11 9" xfId="22086"/>
    <cellStyle name="Обычный 5 12" xfId="22087"/>
    <cellStyle name="Обычный 5 12 10" xfId="22088"/>
    <cellStyle name="Обычный 5 12 11" xfId="22089"/>
    <cellStyle name="Обычный 5 12 12" xfId="22090"/>
    <cellStyle name="Обычный 5 12 13" xfId="22091"/>
    <cellStyle name="Обычный 5 12 14" xfId="22092"/>
    <cellStyle name="Обычный 5 12 15" xfId="22093"/>
    <cellStyle name="Обычный 5 12 2" xfId="22094"/>
    <cellStyle name="Обычный 5 12 2 10" xfId="22095"/>
    <cellStyle name="Обычный 5 12 2 11" xfId="22096"/>
    <cellStyle name="Обычный 5 12 2 12" xfId="22097"/>
    <cellStyle name="Обычный 5 12 2 13" xfId="22098"/>
    <cellStyle name="Обычный 5 12 2 14" xfId="22099"/>
    <cellStyle name="Обычный 5 12 2 2" xfId="22100"/>
    <cellStyle name="Обычный 5 12 2 2 10" xfId="22101"/>
    <cellStyle name="Обычный 5 12 2 2 11" xfId="22102"/>
    <cellStyle name="Обычный 5 12 2 2 12" xfId="22103"/>
    <cellStyle name="Обычный 5 12 2 2 13" xfId="22104"/>
    <cellStyle name="Обычный 5 12 2 2 2" xfId="22105"/>
    <cellStyle name="Обычный 5 12 2 2 2 2" xfId="22106"/>
    <cellStyle name="Обычный 5 12 2 2 2 2 2" xfId="22107"/>
    <cellStyle name="Обычный 5 12 2 2 2 2 3" xfId="22108"/>
    <cellStyle name="Обычный 5 12 2 2 2 2 4" xfId="22109"/>
    <cellStyle name="Обычный 5 12 2 2 2 2 5" xfId="22110"/>
    <cellStyle name="Обычный 5 12 2 2 2 3" xfId="22111"/>
    <cellStyle name="Обычный 5 12 2 2 2 4" xfId="22112"/>
    <cellStyle name="Обычный 5 12 2 2 2 5" xfId="22113"/>
    <cellStyle name="Обычный 5 12 2 2 2 6" xfId="22114"/>
    <cellStyle name="Обычный 5 12 2 2 2 7" xfId="22115"/>
    <cellStyle name="Обычный 5 12 2 2 2 8" xfId="22116"/>
    <cellStyle name="Обычный 5 12 2 2 2 9" xfId="22117"/>
    <cellStyle name="Обычный 5 12 2 2 3" xfId="22118"/>
    <cellStyle name="Обычный 5 12 2 2 3 2" xfId="22119"/>
    <cellStyle name="Обычный 5 12 2 2 3 2 2" xfId="22120"/>
    <cellStyle name="Обычный 5 12 2 2 3 2 3" xfId="22121"/>
    <cellStyle name="Обычный 5 12 2 2 3 2 4" xfId="22122"/>
    <cellStyle name="Обычный 5 12 2 2 3 2 5" xfId="22123"/>
    <cellStyle name="Обычный 5 12 2 2 3 3" xfId="22124"/>
    <cellStyle name="Обычный 5 12 2 2 3 4" xfId="22125"/>
    <cellStyle name="Обычный 5 12 2 2 3 5" xfId="22126"/>
    <cellStyle name="Обычный 5 12 2 2 3 6" xfId="22127"/>
    <cellStyle name="Обычный 5 12 2 2 3 7" xfId="22128"/>
    <cellStyle name="Обычный 5 12 2 2 3 8" xfId="22129"/>
    <cellStyle name="Обычный 5 12 2 2 4" xfId="22130"/>
    <cellStyle name="Обычный 5 12 2 2 4 2" xfId="22131"/>
    <cellStyle name="Обычный 5 12 2 2 4 3" xfId="22132"/>
    <cellStyle name="Обычный 5 12 2 2 4 4" xfId="22133"/>
    <cellStyle name="Обычный 5 12 2 2 4 5" xfId="22134"/>
    <cellStyle name="Обычный 5 12 2 2 5" xfId="22135"/>
    <cellStyle name="Обычный 5 12 2 2 5 2" xfId="22136"/>
    <cellStyle name="Обычный 5 12 2 2 5 3" xfId="22137"/>
    <cellStyle name="Обычный 5 12 2 2 5 4" xfId="22138"/>
    <cellStyle name="Обычный 5 12 2 2 5 5" xfId="22139"/>
    <cellStyle name="Обычный 5 12 2 2 6" xfId="22140"/>
    <cellStyle name="Обычный 5 12 2 2 7" xfId="22141"/>
    <cellStyle name="Обычный 5 12 2 2 8" xfId="22142"/>
    <cellStyle name="Обычный 5 12 2 2 9" xfId="22143"/>
    <cellStyle name="Обычный 5 12 2 3" xfId="22144"/>
    <cellStyle name="Обычный 5 12 2 3 2" xfId="22145"/>
    <cellStyle name="Обычный 5 12 2 3 2 2" xfId="22146"/>
    <cellStyle name="Обычный 5 12 2 3 2 3" xfId="22147"/>
    <cellStyle name="Обычный 5 12 2 3 2 4" xfId="22148"/>
    <cellStyle name="Обычный 5 12 2 3 2 5" xfId="22149"/>
    <cellStyle name="Обычный 5 12 2 3 3" xfId="22150"/>
    <cellStyle name="Обычный 5 12 2 3 4" xfId="22151"/>
    <cellStyle name="Обычный 5 12 2 3 5" xfId="22152"/>
    <cellStyle name="Обычный 5 12 2 3 6" xfId="22153"/>
    <cellStyle name="Обычный 5 12 2 3 7" xfId="22154"/>
    <cellStyle name="Обычный 5 12 2 3 8" xfId="22155"/>
    <cellStyle name="Обычный 5 12 2 3 9" xfId="22156"/>
    <cellStyle name="Обычный 5 12 2 4" xfId="22157"/>
    <cellStyle name="Обычный 5 12 2 4 2" xfId="22158"/>
    <cellStyle name="Обычный 5 12 2 4 2 2" xfId="22159"/>
    <cellStyle name="Обычный 5 12 2 4 2 3" xfId="22160"/>
    <cellStyle name="Обычный 5 12 2 4 2 4" xfId="22161"/>
    <cellStyle name="Обычный 5 12 2 4 2 5" xfId="22162"/>
    <cellStyle name="Обычный 5 12 2 4 3" xfId="22163"/>
    <cellStyle name="Обычный 5 12 2 4 4" xfId="22164"/>
    <cellStyle name="Обычный 5 12 2 4 5" xfId="22165"/>
    <cellStyle name="Обычный 5 12 2 4 6" xfId="22166"/>
    <cellStyle name="Обычный 5 12 2 4 7" xfId="22167"/>
    <cellStyle name="Обычный 5 12 2 4 8" xfId="22168"/>
    <cellStyle name="Обычный 5 12 2 5" xfId="22169"/>
    <cellStyle name="Обычный 5 12 2 5 2" xfId="22170"/>
    <cellStyle name="Обычный 5 12 2 5 3" xfId="22171"/>
    <cellStyle name="Обычный 5 12 2 5 4" xfId="22172"/>
    <cellStyle name="Обычный 5 12 2 5 5" xfId="22173"/>
    <cellStyle name="Обычный 5 12 2 6" xfId="22174"/>
    <cellStyle name="Обычный 5 12 2 6 2" xfId="22175"/>
    <cellStyle name="Обычный 5 12 2 6 3" xfId="22176"/>
    <cellStyle name="Обычный 5 12 2 6 4" xfId="22177"/>
    <cellStyle name="Обычный 5 12 2 6 5" xfId="22178"/>
    <cellStyle name="Обычный 5 12 2 7" xfId="22179"/>
    <cellStyle name="Обычный 5 12 2 8" xfId="22180"/>
    <cellStyle name="Обычный 5 12 2 9" xfId="22181"/>
    <cellStyle name="Обычный 5 12 3" xfId="22182"/>
    <cellStyle name="Обычный 5 12 3 10" xfId="22183"/>
    <cellStyle name="Обычный 5 12 3 11" xfId="22184"/>
    <cellStyle name="Обычный 5 12 3 12" xfId="22185"/>
    <cellStyle name="Обычный 5 12 3 13" xfId="22186"/>
    <cellStyle name="Обычный 5 12 3 2" xfId="22187"/>
    <cellStyle name="Обычный 5 12 3 2 2" xfId="22188"/>
    <cellStyle name="Обычный 5 12 3 2 2 2" xfId="22189"/>
    <cellStyle name="Обычный 5 12 3 2 2 3" xfId="22190"/>
    <cellStyle name="Обычный 5 12 3 2 2 4" xfId="22191"/>
    <cellStyle name="Обычный 5 12 3 2 2 5" xfId="22192"/>
    <cellStyle name="Обычный 5 12 3 2 3" xfId="22193"/>
    <cellStyle name="Обычный 5 12 3 2 4" xfId="22194"/>
    <cellStyle name="Обычный 5 12 3 2 5" xfId="22195"/>
    <cellStyle name="Обычный 5 12 3 2 6" xfId="22196"/>
    <cellStyle name="Обычный 5 12 3 2 7" xfId="22197"/>
    <cellStyle name="Обычный 5 12 3 2 8" xfId="22198"/>
    <cellStyle name="Обычный 5 12 3 2 9" xfId="22199"/>
    <cellStyle name="Обычный 5 12 3 3" xfId="22200"/>
    <cellStyle name="Обычный 5 12 3 3 2" xfId="22201"/>
    <cellStyle name="Обычный 5 12 3 3 2 2" xfId="22202"/>
    <cellStyle name="Обычный 5 12 3 3 2 3" xfId="22203"/>
    <cellStyle name="Обычный 5 12 3 3 2 4" xfId="22204"/>
    <cellStyle name="Обычный 5 12 3 3 2 5" xfId="22205"/>
    <cellStyle name="Обычный 5 12 3 3 3" xfId="22206"/>
    <cellStyle name="Обычный 5 12 3 3 4" xfId="22207"/>
    <cellStyle name="Обычный 5 12 3 3 5" xfId="22208"/>
    <cellStyle name="Обычный 5 12 3 3 6" xfId="22209"/>
    <cellStyle name="Обычный 5 12 3 3 7" xfId="22210"/>
    <cellStyle name="Обычный 5 12 3 3 8" xfId="22211"/>
    <cellStyle name="Обычный 5 12 3 4" xfId="22212"/>
    <cellStyle name="Обычный 5 12 3 4 2" xfId="22213"/>
    <cellStyle name="Обычный 5 12 3 4 3" xfId="22214"/>
    <cellStyle name="Обычный 5 12 3 4 4" xfId="22215"/>
    <cellStyle name="Обычный 5 12 3 4 5" xfId="22216"/>
    <cellStyle name="Обычный 5 12 3 5" xfId="22217"/>
    <cellStyle name="Обычный 5 12 3 5 2" xfId="22218"/>
    <cellStyle name="Обычный 5 12 3 5 3" xfId="22219"/>
    <cellStyle name="Обычный 5 12 3 5 4" xfId="22220"/>
    <cellStyle name="Обычный 5 12 3 5 5" xfId="22221"/>
    <cellStyle name="Обычный 5 12 3 6" xfId="22222"/>
    <cellStyle name="Обычный 5 12 3 7" xfId="22223"/>
    <cellStyle name="Обычный 5 12 3 8" xfId="22224"/>
    <cellStyle name="Обычный 5 12 3 9" xfId="22225"/>
    <cellStyle name="Обычный 5 12 4" xfId="22226"/>
    <cellStyle name="Обычный 5 12 4 2" xfId="22227"/>
    <cellStyle name="Обычный 5 12 4 2 2" xfId="22228"/>
    <cellStyle name="Обычный 5 12 4 2 3" xfId="22229"/>
    <cellStyle name="Обычный 5 12 4 2 4" xfId="22230"/>
    <cellStyle name="Обычный 5 12 4 2 5" xfId="22231"/>
    <cellStyle name="Обычный 5 12 4 3" xfId="22232"/>
    <cellStyle name="Обычный 5 12 4 4" xfId="22233"/>
    <cellStyle name="Обычный 5 12 4 5" xfId="22234"/>
    <cellStyle name="Обычный 5 12 4 6" xfId="22235"/>
    <cellStyle name="Обычный 5 12 4 7" xfId="22236"/>
    <cellStyle name="Обычный 5 12 4 8" xfId="22237"/>
    <cellStyle name="Обычный 5 12 4 9" xfId="22238"/>
    <cellStyle name="Обычный 5 12 5" xfId="22239"/>
    <cellStyle name="Обычный 5 12 5 2" xfId="22240"/>
    <cellStyle name="Обычный 5 12 5 2 2" xfId="22241"/>
    <cellStyle name="Обычный 5 12 5 2 3" xfId="22242"/>
    <cellStyle name="Обычный 5 12 5 2 4" xfId="22243"/>
    <cellStyle name="Обычный 5 12 5 2 5" xfId="22244"/>
    <cellStyle name="Обычный 5 12 5 3" xfId="22245"/>
    <cellStyle name="Обычный 5 12 5 4" xfId="22246"/>
    <cellStyle name="Обычный 5 12 5 5" xfId="22247"/>
    <cellStyle name="Обычный 5 12 5 6" xfId="22248"/>
    <cellStyle name="Обычный 5 12 5 7" xfId="22249"/>
    <cellStyle name="Обычный 5 12 5 8" xfId="22250"/>
    <cellStyle name="Обычный 5 12 6" xfId="22251"/>
    <cellStyle name="Обычный 5 12 6 2" xfId="22252"/>
    <cellStyle name="Обычный 5 12 6 3" xfId="22253"/>
    <cellStyle name="Обычный 5 12 6 4" xfId="22254"/>
    <cellStyle name="Обычный 5 12 6 5" xfId="22255"/>
    <cellStyle name="Обычный 5 12 7" xfId="22256"/>
    <cellStyle name="Обычный 5 12 7 2" xfId="22257"/>
    <cellStyle name="Обычный 5 12 7 3" xfId="22258"/>
    <cellStyle name="Обычный 5 12 7 4" xfId="22259"/>
    <cellStyle name="Обычный 5 12 7 5" xfId="22260"/>
    <cellStyle name="Обычный 5 12 8" xfId="22261"/>
    <cellStyle name="Обычный 5 12 9" xfId="22262"/>
    <cellStyle name="Обычный 5 13" xfId="22263"/>
    <cellStyle name="Обычный 5 13 10" xfId="22264"/>
    <cellStyle name="Обычный 5 13 11" xfId="22265"/>
    <cellStyle name="Обычный 5 13 12" xfId="22266"/>
    <cellStyle name="Обычный 5 13 13" xfId="22267"/>
    <cellStyle name="Обычный 5 13 14" xfId="22268"/>
    <cellStyle name="Обычный 5 13 15" xfId="22269"/>
    <cellStyle name="Обычный 5 13 2" xfId="22270"/>
    <cellStyle name="Обычный 5 13 2 10" xfId="22271"/>
    <cellStyle name="Обычный 5 13 2 11" xfId="22272"/>
    <cellStyle name="Обычный 5 13 2 12" xfId="22273"/>
    <cellStyle name="Обычный 5 13 2 13" xfId="22274"/>
    <cellStyle name="Обычный 5 13 2 14" xfId="22275"/>
    <cellStyle name="Обычный 5 13 2 2" xfId="22276"/>
    <cellStyle name="Обычный 5 13 2 2 10" xfId="22277"/>
    <cellStyle name="Обычный 5 13 2 2 11" xfId="22278"/>
    <cellStyle name="Обычный 5 13 2 2 12" xfId="22279"/>
    <cellStyle name="Обычный 5 13 2 2 13" xfId="22280"/>
    <cellStyle name="Обычный 5 13 2 2 2" xfId="22281"/>
    <cellStyle name="Обычный 5 13 2 2 2 2" xfId="22282"/>
    <cellStyle name="Обычный 5 13 2 2 2 2 2" xfId="22283"/>
    <cellStyle name="Обычный 5 13 2 2 2 2 3" xfId="22284"/>
    <cellStyle name="Обычный 5 13 2 2 2 2 4" xfId="22285"/>
    <cellStyle name="Обычный 5 13 2 2 2 2 5" xfId="22286"/>
    <cellStyle name="Обычный 5 13 2 2 2 3" xfId="22287"/>
    <cellStyle name="Обычный 5 13 2 2 2 4" xfId="22288"/>
    <cellStyle name="Обычный 5 13 2 2 2 5" xfId="22289"/>
    <cellStyle name="Обычный 5 13 2 2 2 6" xfId="22290"/>
    <cellStyle name="Обычный 5 13 2 2 2 7" xfId="22291"/>
    <cellStyle name="Обычный 5 13 2 2 2 8" xfId="22292"/>
    <cellStyle name="Обычный 5 13 2 2 2 9" xfId="22293"/>
    <cellStyle name="Обычный 5 13 2 2 3" xfId="22294"/>
    <cellStyle name="Обычный 5 13 2 2 3 2" xfId="22295"/>
    <cellStyle name="Обычный 5 13 2 2 3 2 2" xfId="22296"/>
    <cellStyle name="Обычный 5 13 2 2 3 2 3" xfId="22297"/>
    <cellStyle name="Обычный 5 13 2 2 3 2 4" xfId="22298"/>
    <cellStyle name="Обычный 5 13 2 2 3 2 5" xfId="22299"/>
    <cellStyle name="Обычный 5 13 2 2 3 3" xfId="22300"/>
    <cellStyle name="Обычный 5 13 2 2 3 4" xfId="22301"/>
    <cellStyle name="Обычный 5 13 2 2 3 5" xfId="22302"/>
    <cellStyle name="Обычный 5 13 2 2 3 6" xfId="22303"/>
    <cellStyle name="Обычный 5 13 2 2 3 7" xfId="22304"/>
    <cellStyle name="Обычный 5 13 2 2 3 8" xfId="22305"/>
    <cellStyle name="Обычный 5 13 2 2 4" xfId="22306"/>
    <cellStyle name="Обычный 5 13 2 2 4 2" xfId="22307"/>
    <cellStyle name="Обычный 5 13 2 2 4 3" xfId="22308"/>
    <cellStyle name="Обычный 5 13 2 2 4 4" xfId="22309"/>
    <cellStyle name="Обычный 5 13 2 2 4 5" xfId="22310"/>
    <cellStyle name="Обычный 5 13 2 2 5" xfId="22311"/>
    <cellStyle name="Обычный 5 13 2 2 5 2" xfId="22312"/>
    <cellStyle name="Обычный 5 13 2 2 5 3" xfId="22313"/>
    <cellStyle name="Обычный 5 13 2 2 5 4" xfId="22314"/>
    <cellStyle name="Обычный 5 13 2 2 5 5" xfId="22315"/>
    <cellStyle name="Обычный 5 13 2 2 6" xfId="22316"/>
    <cellStyle name="Обычный 5 13 2 2 7" xfId="22317"/>
    <cellStyle name="Обычный 5 13 2 2 8" xfId="22318"/>
    <cellStyle name="Обычный 5 13 2 2 9" xfId="22319"/>
    <cellStyle name="Обычный 5 13 2 3" xfId="22320"/>
    <cellStyle name="Обычный 5 13 2 3 2" xfId="22321"/>
    <cellStyle name="Обычный 5 13 2 3 2 2" xfId="22322"/>
    <cellStyle name="Обычный 5 13 2 3 2 3" xfId="22323"/>
    <cellStyle name="Обычный 5 13 2 3 2 4" xfId="22324"/>
    <cellStyle name="Обычный 5 13 2 3 2 5" xfId="22325"/>
    <cellStyle name="Обычный 5 13 2 3 3" xfId="22326"/>
    <cellStyle name="Обычный 5 13 2 3 4" xfId="22327"/>
    <cellStyle name="Обычный 5 13 2 3 5" xfId="22328"/>
    <cellStyle name="Обычный 5 13 2 3 6" xfId="22329"/>
    <cellStyle name="Обычный 5 13 2 3 7" xfId="22330"/>
    <cellStyle name="Обычный 5 13 2 3 8" xfId="22331"/>
    <cellStyle name="Обычный 5 13 2 3 9" xfId="22332"/>
    <cellStyle name="Обычный 5 13 2 4" xfId="22333"/>
    <cellStyle name="Обычный 5 13 2 4 2" xfId="22334"/>
    <cellStyle name="Обычный 5 13 2 4 2 2" xfId="22335"/>
    <cellStyle name="Обычный 5 13 2 4 2 3" xfId="22336"/>
    <cellStyle name="Обычный 5 13 2 4 2 4" xfId="22337"/>
    <cellStyle name="Обычный 5 13 2 4 2 5" xfId="22338"/>
    <cellStyle name="Обычный 5 13 2 4 3" xfId="22339"/>
    <cellStyle name="Обычный 5 13 2 4 4" xfId="22340"/>
    <cellStyle name="Обычный 5 13 2 4 5" xfId="22341"/>
    <cellStyle name="Обычный 5 13 2 4 6" xfId="22342"/>
    <cellStyle name="Обычный 5 13 2 4 7" xfId="22343"/>
    <cellStyle name="Обычный 5 13 2 4 8" xfId="22344"/>
    <cellStyle name="Обычный 5 13 2 5" xfId="22345"/>
    <cellStyle name="Обычный 5 13 2 5 2" xfId="22346"/>
    <cellStyle name="Обычный 5 13 2 5 3" xfId="22347"/>
    <cellStyle name="Обычный 5 13 2 5 4" xfId="22348"/>
    <cellStyle name="Обычный 5 13 2 5 5" xfId="22349"/>
    <cellStyle name="Обычный 5 13 2 6" xfId="22350"/>
    <cellStyle name="Обычный 5 13 2 6 2" xfId="22351"/>
    <cellStyle name="Обычный 5 13 2 6 3" xfId="22352"/>
    <cellStyle name="Обычный 5 13 2 6 4" xfId="22353"/>
    <cellStyle name="Обычный 5 13 2 6 5" xfId="22354"/>
    <cellStyle name="Обычный 5 13 2 7" xfId="22355"/>
    <cellStyle name="Обычный 5 13 2 8" xfId="22356"/>
    <cellStyle name="Обычный 5 13 2 9" xfId="22357"/>
    <cellStyle name="Обычный 5 13 3" xfId="22358"/>
    <cellStyle name="Обычный 5 13 3 10" xfId="22359"/>
    <cellStyle name="Обычный 5 13 3 11" xfId="22360"/>
    <cellStyle name="Обычный 5 13 3 12" xfId="22361"/>
    <cellStyle name="Обычный 5 13 3 13" xfId="22362"/>
    <cellStyle name="Обычный 5 13 3 2" xfId="22363"/>
    <cellStyle name="Обычный 5 13 3 2 2" xfId="22364"/>
    <cellStyle name="Обычный 5 13 3 2 2 2" xfId="22365"/>
    <cellStyle name="Обычный 5 13 3 2 2 3" xfId="22366"/>
    <cellStyle name="Обычный 5 13 3 2 2 4" xfId="22367"/>
    <cellStyle name="Обычный 5 13 3 2 2 5" xfId="22368"/>
    <cellStyle name="Обычный 5 13 3 2 3" xfId="22369"/>
    <cellStyle name="Обычный 5 13 3 2 4" xfId="22370"/>
    <cellStyle name="Обычный 5 13 3 2 5" xfId="22371"/>
    <cellStyle name="Обычный 5 13 3 2 6" xfId="22372"/>
    <cellStyle name="Обычный 5 13 3 2 7" xfId="22373"/>
    <cellStyle name="Обычный 5 13 3 2 8" xfId="22374"/>
    <cellStyle name="Обычный 5 13 3 2 9" xfId="22375"/>
    <cellStyle name="Обычный 5 13 3 3" xfId="22376"/>
    <cellStyle name="Обычный 5 13 3 3 2" xfId="22377"/>
    <cellStyle name="Обычный 5 13 3 3 2 2" xfId="22378"/>
    <cellStyle name="Обычный 5 13 3 3 2 3" xfId="22379"/>
    <cellStyle name="Обычный 5 13 3 3 2 4" xfId="22380"/>
    <cellStyle name="Обычный 5 13 3 3 2 5" xfId="22381"/>
    <cellStyle name="Обычный 5 13 3 3 3" xfId="22382"/>
    <cellStyle name="Обычный 5 13 3 3 4" xfId="22383"/>
    <cellStyle name="Обычный 5 13 3 3 5" xfId="22384"/>
    <cellStyle name="Обычный 5 13 3 3 6" xfId="22385"/>
    <cellStyle name="Обычный 5 13 3 3 7" xfId="22386"/>
    <cellStyle name="Обычный 5 13 3 3 8" xfId="22387"/>
    <cellStyle name="Обычный 5 13 3 4" xfId="22388"/>
    <cellStyle name="Обычный 5 13 3 4 2" xfId="22389"/>
    <cellStyle name="Обычный 5 13 3 4 3" xfId="22390"/>
    <cellStyle name="Обычный 5 13 3 4 4" xfId="22391"/>
    <cellStyle name="Обычный 5 13 3 4 5" xfId="22392"/>
    <cellStyle name="Обычный 5 13 3 5" xfId="22393"/>
    <cellStyle name="Обычный 5 13 3 5 2" xfId="22394"/>
    <cellStyle name="Обычный 5 13 3 5 3" xfId="22395"/>
    <cellStyle name="Обычный 5 13 3 5 4" xfId="22396"/>
    <cellStyle name="Обычный 5 13 3 5 5" xfId="22397"/>
    <cellStyle name="Обычный 5 13 3 6" xfId="22398"/>
    <cellStyle name="Обычный 5 13 3 7" xfId="22399"/>
    <cellStyle name="Обычный 5 13 3 8" xfId="22400"/>
    <cellStyle name="Обычный 5 13 3 9" xfId="22401"/>
    <cellStyle name="Обычный 5 13 4" xfId="22402"/>
    <cellStyle name="Обычный 5 13 4 2" xfId="22403"/>
    <cellStyle name="Обычный 5 13 4 2 2" xfId="22404"/>
    <cellStyle name="Обычный 5 13 4 2 3" xfId="22405"/>
    <cellStyle name="Обычный 5 13 4 2 4" xfId="22406"/>
    <cellStyle name="Обычный 5 13 4 2 5" xfId="22407"/>
    <cellStyle name="Обычный 5 13 4 3" xfId="22408"/>
    <cellStyle name="Обычный 5 13 4 4" xfId="22409"/>
    <cellStyle name="Обычный 5 13 4 5" xfId="22410"/>
    <cellStyle name="Обычный 5 13 4 6" xfId="22411"/>
    <cellStyle name="Обычный 5 13 4 7" xfId="22412"/>
    <cellStyle name="Обычный 5 13 4 8" xfId="22413"/>
    <cellStyle name="Обычный 5 13 4 9" xfId="22414"/>
    <cellStyle name="Обычный 5 13 5" xfId="22415"/>
    <cellStyle name="Обычный 5 13 5 2" xfId="22416"/>
    <cellStyle name="Обычный 5 13 5 2 2" xfId="22417"/>
    <cellStyle name="Обычный 5 13 5 2 3" xfId="22418"/>
    <cellStyle name="Обычный 5 13 5 2 4" xfId="22419"/>
    <cellStyle name="Обычный 5 13 5 2 5" xfId="22420"/>
    <cellStyle name="Обычный 5 13 5 3" xfId="22421"/>
    <cellStyle name="Обычный 5 13 5 4" xfId="22422"/>
    <cellStyle name="Обычный 5 13 5 5" xfId="22423"/>
    <cellStyle name="Обычный 5 13 5 6" xfId="22424"/>
    <cellStyle name="Обычный 5 13 5 7" xfId="22425"/>
    <cellStyle name="Обычный 5 13 5 8" xfId="22426"/>
    <cellStyle name="Обычный 5 13 6" xfId="22427"/>
    <cellStyle name="Обычный 5 13 6 2" xfId="22428"/>
    <cellStyle name="Обычный 5 13 6 3" xfId="22429"/>
    <cellStyle name="Обычный 5 13 6 4" xfId="22430"/>
    <cellStyle name="Обычный 5 13 6 5" xfId="22431"/>
    <cellStyle name="Обычный 5 13 7" xfId="22432"/>
    <cellStyle name="Обычный 5 13 7 2" xfId="22433"/>
    <cellStyle name="Обычный 5 13 7 3" xfId="22434"/>
    <cellStyle name="Обычный 5 13 7 4" xfId="22435"/>
    <cellStyle name="Обычный 5 13 7 5" xfId="22436"/>
    <cellStyle name="Обычный 5 13 8" xfId="22437"/>
    <cellStyle name="Обычный 5 13 9" xfId="22438"/>
    <cellStyle name="Обычный 5 14" xfId="22439"/>
    <cellStyle name="Обычный 5 14 10" xfId="22440"/>
    <cellStyle name="Обычный 5 14 11" xfId="22441"/>
    <cellStyle name="Обычный 5 14 12" xfId="22442"/>
    <cellStyle name="Обычный 5 14 13" xfId="22443"/>
    <cellStyle name="Обычный 5 14 14" xfId="22444"/>
    <cellStyle name="Обычный 5 14 15" xfId="22445"/>
    <cellStyle name="Обычный 5 14 2" xfId="22446"/>
    <cellStyle name="Обычный 5 14 2 10" xfId="22447"/>
    <cellStyle name="Обычный 5 14 2 11" xfId="22448"/>
    <cellStyle name="Обычный 5 14 2 12" xfId="22449"/>
    <cellStyle name="Обычный 5 14 2 13" xfId="22450"/>
    <cellStyle name="Обычный 5 14 2 14" xfId="22451"/>
    <cellStyle name="Обычный 5 14 2 2" xfId="22452"/>
    <cellStyle name="Обычный 5 14 2 2 10" xfId="22453"/>
    <cellStyle name="Обычный 5 14 2 2 11" xfId="22454"/>
    <cellStyle name="Обычный 5 14 2 2 12" xfId="22455"/>
    <cellStyle name="Обычный 5 14 2 2 13" xfId="22456"/>
    <cellStyle name="Обычный 5 14 2 2 2" xfId="22457"/>
    <cellStyle name="Обычный 5 14 2 2 2 2" xfId="22458"/>
    <cellStyle name="Обычный 5 14 2 2 2 2 2" xfId="22459"/>
    <cellStyle name="Обычный 5 14 2 2 2 2 3" xfId="22460"/>
    <cellStyle name="Обычный 5 14 2 2 2 2 4" xfId="22461"/>
    <cellStyle name="Обычный 5 14 2 2 2 2 5" xfId="22462"/>
    <cellStyle name="Обычный 5 14 2 2 2 3" xfId="22463"/>
    <cellStyle name="Обычный 5 14 2 2 2 4" xfId="22464"/>
    <cellStyle name="Обычный 5 14 2 2 2 5" xfId="22465"/>
    <cellStyle name="Обычный 5 14 2 2 2 6" xfId="22466"/>
    <cellStyle name="Обычный 5 14 2 2 2 7" xfId="22467"/>
    <cellStyle name="Обычный 5 14 2 2 2 8" xfId="22468"/>
    <cellStyle name="Обычный 5 14 2 2 2 9" xfId="22469"/>
    <cellStyle name="Обычный 5 14 2 2 3" xfId="22470"/>
    <cellStyle name="Обычный 5 14 2 2 3 2" xfId="22471"/>
    <cellStyle name="Обычный 5 14 2 2 3 2 2" xfId="22472"/>
    <cellStyle name="Обычный 5 14 2 2 3 2 3" xfId="22473"/>
    <cellStyle name="Обычный 5 14 2 2 3 2 4" xfId="22474"/>
    <cellStyle name="Обычный 5 14 2 2 3 2 5" xfId="22475"/>
    <cellStyle name="Обычный 5 14 2 2 3 3" xfId="22476"/>
    <cellStyle name="Обычный 5 14 2 2 3 4" xfId="22477"/>
    <cellStyle name="Обычный 5 14 2 2 3 5" xfId="22478"/>
    <cellStyle name="Обычный 5 14 2 2 3 6" xfId="22479"/>
    <cellStyle name="Обычный 5 14 2 2 3 7" xfId="22480"/>
    <cellStyle name="Обычный 5 14 2 2 3 8" xfId="22481"/>
    <cellStyle name="Обычный 5 14 2 2 4" xfId="22482"/>
    <cellStyle name="Обычный 5 14 2 2 4 2" xfId="22483"/>
    <cellStyle name="Обычный 5 14 2 2 4 3" xfId="22484"/>
    <cellStyle name="Обычный 5 14 2 2 4 4" xfId="22485"/>
    <cellStyle name="Обычный 5 14 2 2 4 5" xfId="22486"/>
    <cellStyle name="Обычный 5 14 2 2 5" xfId="22487"/>
    <cellStyle name="Обычный 5 14 2 2 5 2" xfId="22488"/>
    <cellStyle name="Обычный 5 14 2 2 5 3" xfId="22489"/>
    <cellStyle name="Обычный 5 14 2 2 5 4" xfId="22490"/>
    <cellStyle name="Обычный 5 14 2 2 5 5" xfId="22491"/>
    <cellStyle name="Обычный 5 14 2 2 6" xfId="22492"/>
    <cellStyle name="Обычный 5 14 2 2 7" xfId="22493"/>
    <cellStyle name="Обычный 5 14 2 2 8" xfId="22494"/>
    <cellStyle name="Обычный 5 14 2 2 9" xfId="22495"/>
    <cellStyle name="Обычный 5 14 2 3" xfId="22496"/>
    <cellStyle name="Обычный 5 14 2 3 2" xfId="22497"/>
    <cellStyle name="Обычный 5 14 2 3 2 2" xfId="22498"/>
    <cellStyle name="Обычный 5 14 2 3 2 3" xfId="22499"/>
    <cellStyle name="Обычный 5 14 2 3 2 4" xfId="22500"/>
    <cellStyle name="Обычный 5 14 2 3 2 5" xfId="22501"/>
    <cellStyle name="Обычный 5 14 2 3 3" xfId="22502"/>
    <cellStyle name="Обычный 5 14 2 3 4" xfId="22503"/>
    <cellStyle name="Обычный 5 14 2 3 5" xfId="22504"/>
    <cellStyle name="Обычный 5 14 2 3 6" xfId="22505"/>
    <cellStyle name="Обычный 5 14 2 3 7" xfId="22506"/>
    <cellStyle name="Обычный 5 14 2 3 8" xfId="22507"/>
    <cellStyle name="Обычный 5 14 2 3 9" xfId="22508"/>
    <cellStyle name="Обычный 5 14 2 4" xfId="22509"/>
    <cellStyle name="Обычный 5 14 2 4 2" xfId="22510"/>
    <cellStyle name="Обычный 5 14 2 4 2 2" xfId="22511"/>
    <cellStyle name="Обычный 5 14 2 4 2 3" xfId="22512"/>
    <cellStyle name="Обычный 5 14 2 4 2 4" xfId="22513"/>
    <cellStyle name="Обычный 5 14 2 4 2 5" xfId="22514"/>
    <cellStyle name="Обычный 5 14 2 4 3" xfId="22515"/>
    <cellStyle name="Обычный 5 14 2 4 4" xfId="22516"/>
    <cellStyle name="Обычный 5 14 2 4 5" xfId="22517"/>
    <cellStyle name="Обычный 5 14 2 4 6" xfId="22518"/>
    <cellStyle name="Обычный 5 14 2 4 7" xfId="22519"/>
    <cellStyle name="Обычный 5 14 2 4 8" xfId="22520"/>
    <cellStyle name="Обычный 5 14 2 5" xfId="22521"/>
    <cellStyle name="Обычный 5 14 2 5 2" xfId="22522"/>
    <cellStyle name="Обычный 5 14 2 5 3" xfId="22523"/>
    <cellStyle name="Обычный 5 14 2 5 4" xfId="22524"/>
    <cellStyle name="Обычный 5 14 2 5 5" xfId="22525"/>
    <cellStyle name="Обычный 5 14 2 6" xfId="22526"/>
    <cellStyle name="Обычный 5 14 2 6 2" xfId="22527"/>
    <cellStyle name="Обычный 5 14 2 6 3" xfId="22528"/>
    <cellStyle name="Обычный 5 14 2 6 4" xfId="22529"/>
    <cellStyle name="Обычный 5 14 2 6 5" xfId="22530"/>
    <cellStyle name="Обычный 5 14 2 7" xfId="22531"/>
    <cellStyle name="Обычный 5 14 2 8" xfId="22532"/>
    <cellStyle name="Обычный 5 14 2 9" xfId="22533"/>
    <cellStyle name="Обычный 5 14 3" xfId="22534"/>
    <cellStyle name="Обычный 5 14 3 10" xfId="22535"/>
    <cellStyle name="Обычный 5 14 3 11" xfId="22536"/>
    <cellStyle name="Обычный 5 14 3 12" xfId="22537"/>
    <cellStyle name="Обычный 5 14 3 13" xfId="22538"/>
    <cellStyle name="Обычный 5 14 3 2" xfId="22539"/>
    <cellStyle name="Обычный 5 14 3 2 2" xfId="22540"/>
    <cellStyle name="Обычный 5 14 3 2 2 2" xfId="22541"/>
    <cellStyle name="Обычный 5 14 3 2 2 3" xfId="22542"/>
    <cellStyle name="Обычный 5 14 3 2 2 4" xfId="22543"/>
    <cellStyle name="Обычный 5 14 3 2 2 5" xfId="22544"/>
    <cellStyle name="Обычный 5 14 3 2 3" xfId="22545"/>
    <cellStyle name="Обычный 5 14 3 2 4" xfId="22546"/>
    <cellStyle name="Обычный 5 14 3 2 5" xfId="22547"/>
    <cellStyle name="Обычный 5 14 3 2 6" xfId="22548"/>
    <cellStyle name="Обычный 5 14 3 2 7" xfId="22549"/>
    <cellStyle name="Обычный 5 14 3 2 8" xfId="22550"/>
    <cellStyle name="Обычный 5 14 3 2 9" xfId="22551"/>
    <cellStyle name="Обычный 5 14 3 3" xfId="22552"/>
    <cellStyle name="Обычный 5 14 3 3 2" xfId="22553"/>
    <cellStyle name="Обычный 5 14 3 3 2 2" xfId="22554"/>
    <cellStyle name="Обычный 5 14 3 3 2 3" xfId="22555"/>
    <cellStyle name="Обычный 5 14 3 3 2 4" xfId="22556"/>
    <cellStyle name="Обычный 5 14 3 3 2 5" xfId="22557"/>
    <cellStyle name="Обычный 5 14 3 3 3" xfId="22558"/>
    <cellStyle name="Обычный 5 14 3 3 4" xfId="22559"/>
    <cellStyle name="Обычный 5 14 3 3 5" xfId="22560"/>
    <cellStyle name="Обычный 5 14 3 3 6" xfId="22561"/>
    <cellStyle name="Обычный 5 14 3 3 7" xfId="22562"/>
    <cellStyle name="Обычный 5 14 3 3 8" xfId="22563"/>
    <cellStyle name="Обычный 5 14 3 4" xfId="22564"/>
    <cellStyle name="Обычный 5 14 3 4 2" xfId="22565"/>
    <cellStyle name="Обычный 5 14 3 4 3" xfId="22566"/>
    <cellStyle name="Обычный 5 14 3 4 4" xfId="22567"/>
    <cellStyle name="Обычный 5 14 3 4 5" xfId="22568"/>
    <cellStyle name="Обычный 5 14 3 5" xfId="22569"/>
    <cellStyle name="Обычный 5 14 3 5 2" xfId="22570"/>
    <cellStyle name="Обычный 5 14 3 5 3" xfId="22571"/>
    <cellStyle name="Обычный 5 14 3 5 4" xfId="22572"/>
    <cellStyle name="Обычный 5 14 3 5 5" xfId="22573"/>
    <cellStyle name="Обычный 5 14 3 6" xfId="22574"/>
    <cellStyle name="Обычный 5 14 3 7" xfId="22575"/>
    <cellStyle name="Обычный 5 14 3 8" xfId="22576"/>
    <cellStyle name="Обычный 5 14 3 9" xfId="22577"/>
    <cellStyle name="Обычный 5 14 4" xfId="22578"/>
    <cellStyle name="Обычный 5 14 4 2" xfId="22579"/>
    <cellStyle name="Обычный 5 14 4 2 2" xfId="22580"/>
    <cellStyle name="Обычный 5 14 4 2 3" xfId="22581"/>
    <cellStyle name="Обычный 5 14 4 2 4" xfId="22582"/>
    <cellStyle name="Обычный 5 14 4 2 5" xfId="22583"/>
    <cellStyle name="Обычный 5 14 4 3" xfId="22584"/>
    <cellStyle name="Обычный 5 14 4 4" xfId="22585"/>
    <cellStyle name="Обычный 5 14 4 5" xfId="22586"/>
    <cellStyle name="Обычный 5 14 4 6" xfId="22587"/>
    <cellStyle name="Обычный 5 14 4 7" xfId="22588"/>
    <cellStyle name="Обычный 5 14 4 8" xfId="22589"/>
    <cellStyle name="Обычный 5 14 4 9" xfId="22590"/>
    <cellStyle name="Обычный 5 14 5" xfId="22591"/>
    <cellStyle name="Обычный 5 14 5 2" xfId="22592"/>
    <cellStyle name="Обычный 5 14 5 2 2" xfId="22593"/>
    <cellStyle name="Обычный 5 14 5 2 3" xfId="22594"/>
    <cellStyle name="Обычный 5 14 5 2 4" xfId="22595"/>
    <cellStyle name="Обычный 5 14 5 2 5" xfId="22596"/>
    <cellStyle name="Обычный 5 14 5 3" xfId="22597"/>
    <cellStyle name="Обычный 5 14 5 4" xfId="22598"/>
    <cellStyle name="Обычный 5 14 5 5" xfId="22599"/>
    <cellStyle name="Обычный 5 14 5 6" xfId="22600"/>
    <cellStyle name="Обычный 5 14 5 7" xfId="22601"/>
    <cellStyle name="Обычный 5 14 5 8" xfId="22602"/>
    <cellStyle name="Обычный 5 14 6" xfId="22603"/>
    <cellStyle name="Обычный 5 14 6 2" xfId="22604"/>
    <cellStyle name="Обычный 5 14 6 3" xfId="22605"/>
    <cellStyle name="Обычный 5 14 6 4" xfId="22606"/>
    <cellStyle name="Обычный 5 14 6 5" xfId="22607"/>
    <cellStyle name="Обычный 5 14 7" xfId="22608"/>
    <cellStyle name="Обычный 5 14 7 2" xfId="22609"/>
    <cellStyle name="Обычный 5 14 7 3" xfId="22610"/>
    <cellStyle name="Обычный 5 14 7 4" xfId="22611"/>
    <cellStyle name="Обычный 5 14 7 5" xfId="22612"/>
    <cellStyle name="Обычный 5 14 8" xfId="22613"/>
    <cellStyle name="Обычный 5 14 9" xfId="22614"/>
    <cellStyle name="Обычный 5 15" xfId="22615"/>
    <cellStyle name="Обычный 5 15 10" xfId="22616"/>
    <cellStyle name="Обычный 5 15 11" xfId="22617"/>
    <cellStyle name="Обычный 5 15 12" xfId="22618"/>
    <cellStyle name="Обычный 5 15 13" xfId="22619"/>
    <cellStyle name="Обычный 5 15 14" xfId="22620"/>
    <cellStyle name="Обычный 5 15 15" xfId="22621"/>
    <cellStyle name="Обычный 5 15 2" xfId="22622"/>
    <cellStyle name="Обычный 5 15 2 10" xfId="22623"/>
    <cellStyle name="Обычный 5 15 2 11" xfId="22624"/>
    <cellStyle name="Обычный 5 15 2 12" xfId="22625"/>
    <cellStyle name="Обычный 5 15 2 13" xfId="22626"/>
    <cellStyle name="Обычный 5 15 2 14" xfId="22627"/>
    <cellStyle name="Обычный 5 15 2 2" xfId="22628"/>
    <cellStyle name="Обычный 5 15 2 2 10" xfId="22629"/>
    <cellStyle name="Обычный 5 15 2 2 11" xfId="22630"/>
    <cellStyle name="Обычный 5 15 2 2 12" xfId="22631"/>
    <cellStyle name="Обычный 5 15 2 2 13" xfId="22632"/>
    <cellStyle name="Обычный 5 15 2 2 2" xfId="22633"/>
    <cellStyle name="Обычный 5 15 2 2 2 2" xfId="22634"/>
    <cellStyle name="Обычный 5 15 2 2 2 2 2" xfId="22635"/>
    <cellStyle name="Обычный 5 15 2 2 2 2 3" xfId="22636"/>
    <cellStyle name="Обычный 5 15 2 2 2 2 4" xfId="22637"/>
    <cellStyle name="Обычный 5 15 2 2 2 2 5" xfId="22638"/>
    <cellStyle name="Обычный 5 15 2 2 2 3" xfId="22639"/>
    <cellStyle name="Обычный 5 15 2 2 2 4" xfId="22640"/>
    <cellStyle name="Обычный 5 15 2 2 2 5" xfId="22641"/>
    <cellStyle name="Обычный 5 15 2 2 2 6" xfId="22642"/>
    <cellStyle name="Обычный 5 15 2 2 2 7" xfId="22643"/>
    <cellStyle name="Обычный 5 15 2 2 2 8" xfId="22644"/>
    <cellStyle name="Обычный 5 15 2 2 2 9" xfId="22645"/>
    <cellStyle name="Обычный 5 15 2 2 3" xfId="22646"/>
    <cellStyle name="Обычный 5 15 2 2 3 2" xfId="22647"/>
    <cellStyle name="Обычный 5 15 2 2 3 2 2" xfId="22648"/>
    <cellStyle name="Обычный 5 15 2 2 3 2 3" xfId="22649"/>
    <cellStyle name="Обычный 5 15 2 2 3 2 4" xfId="22650"/>
    <cellStyle name="Обычный 5 15 2 2 3 2 5" xfId="22651"/>
    <cellStyle name="Обычный 5 15 2 2 3 3" xfId="22652"/>
    <cellStyle name="Обычный 5 15 2 2 3 4" xfId="22653"/>
    <cellStyle name="Обычный 5 15 2 2 3 5" xfId="22654"/>
    <cellStyle name="Обычный 5 15 2 2 3 6" xfId="22655"/>
    <cellStyle name="Обычный 5 15 2 2 3 7" xfId="22656"/>
    <cellStyle name="Обычный 5 15 2 2 3 8" xfId="22657"/>
    <cellStyle name="Обычный 5 15 2 2 4" xfId="22658"/>
    <cellStyle name="Обычный 5 15 2 2 4 2" xfId="22659"/>
    <cellStyle name="Обычный 5 15 2 2 4 3" xfId="22660"/>
    <cellStyle name="Обычный 5 15 2 2 4 4" xfId="22661"/>
    <cellStyle name="Обычный 5 15 2 2 4 5" xfId="22662"/>
    <cellStyle name="Обычный 5 15 2 2 5" xfId="22663"/>
    <cellStyle name="Обычный 5 15 2 2 5 2" xfId="22664"/>
    <cellStyle name="Обычный 5 15 2 2 5 3" xfId="22665"/>
    <cellStyle name="Обычный 5 15 2 2 5 4" xfId="22666"/>
    <cellStyle name="Обычный 5 15 2 2 5 5" xfId="22667"/>
    <cellStyle name="Обычный 5 15 2 2 6" xfId="22668"/>
    <cellStyle name="Обычный 5 15 2 2 7" xfId="22669"/>
    <cellStyle name="Обычный 5 15 2 2 8" xfId="22670"/>
    <cellStyle name="Обычный 5 15 2 2 9" xfId="22671"/>
    <cellStyle name="Обычный 5 15 2 3" xfId="22672"/>
    <cellStyle name="Обычный 5 15 2 3 2" xfId="22673"/>
    <cellStyle name="Обычный 5 15 2 3 2 2" xfId="22674"/>
    <cellStyle name="Обычный 5 15 2 3 2 3" xfId="22675"/>
    <cellStyle name="Обычный 5 15 2 3 2 4" xfId="22676"/>
    <cellStyle name="Обычный 5 15 2 3 2 5" xfId="22677"/>
    <cellStyle name="Обычный 5 15 2 3 3" xfId="22678"/>
    <cellStyle name="Обычный 5 15 2 3 4" xfId="22679"/>
    <cellStyle name="Обычный 5 15 2 3 5" xfId="22680"/>
    <cellStyle name="Обычный 5 15 2 3 6" xfId="22681"/>
    <cellStyle name="Обычный 5 15 2 3 7" xfId="22682"/>
    <cellStyle name="Обычный 5 15 2 3 8" xfId="22683"/>
    <cellStyle name="Обычный 5 15 2 3 9" xfId="22684"/>
    <cellStyle name="Обычный 5 15 2 4" xfId="22685"/>
    <cellStyle name="Обычный 5 15 2 4 2" xfId="22686"/>
    <cellStyle name="Обычный 5 15 2 4 2 2" xfId="22687"/>
    <cellStyle name="Обычный 5 15 2 4 2 3" xfId="22688"/>
    <cellStyle name="Обычный 5 15 2 4 2 4" xfId="22689"/>
    <cellStyle name="Обычный 5 15 2 4 2 5" xfId="22690"/>
    <cellStyle name="Обычный 5 15 2 4 3" xfId="22691"/>
    <cellStyle name="Обычный 5 15 2 4 4" xfId="22692"/>
    <cellStyle name="Обычный 5 15 2 4 5" xfId="22693"/>
    <cellStyle name="Обычный 5 15 2 4 6" xfId="22694"/>
    <cellStyle name="Обычный 5 15 2 4 7" xfId="22695"/>
    <cellStyle name="Обычный 5 15 2 4 8" xfId="22696"/>
    <cellStyle name="Обычный 5 15 2 5" xfId="22697"/>
    <cellStyle name="Обычный 5 15 2 5 2" xfId="22698"/>
    <cellStyle name="Обычный 5 15 2 5 3" xfId="22699"/>
    <cellStyle name="Обычный 5 15 2 5 4" xfId="22700"/>
    <cellStyle name="Обычный 5 15 2 5 5" xfId="22701"/>
    <cellStyle name="Обычный 5 15 2 6" xfId="22702"/>
    <cellStyle name="Обычный 5 15 2 6 2" xfId="22703"/>
    <cellStyle name="Обычный 5 15 2 6 3" xfId="22704"/>
    <cellStyle name="Обычный 5 15 2 6 4" xfId="22705"/>
    <cellStyle name="Обычный 5 15 2 6 5" xfId="22706"/>
    <cellStyle name="Обычный 5 15 2 7" xfId="22707"/>
    <cellStyle name="Обычный 5 15 2 8" xfId="22708"/>
    <cellStyle name="Обычный 5 15 2 9" xfId="22709"/>
    <cellStyle name="Обычный 5 15 3" xfId="22710"/>
    <cellStyle name="Обычный 5 15 3 10" xfId="22711"/>
    <cellStyle name="Обычный 5 15 3 11" xfId="22712"/>
    <cellStyle name="Обычный 5 15 3 12" xfId="22713"/>
    <cellStyle name="Обычный 5 15 3 13" xfId="22714"/>
    <cellStyle name="Обычный 5 15 3 2" xfId="22715"/>
    <cellStyle name="Обычный 5 15 3 2 2" xfId="22716"/>
    <cellStyle name="Обычный 5 15 3 2 2 2" xfId="22717"/>
    <cellStyle name="Обычный 5 15 3 2 2 3" xfId="22718"/>
    <cellStyle name="Обычный 5 15 3 2 2 4" xfId="22719"/>
    <cellStyle name="Обычный 5 15 3 2 2 5" xfId="22720"/>
    <cellStyle name="Обычный 5 15 3 2 3" xfId="22721"/>
    <cellStyle name="Обычный 5 15 3 2 4" xfId="22722"/>
    <cellStyle name="Обычный 5 15 3 2 5" xfId="22723"/>
    <cellStyle name="Обычный 5 15 3 2 6" xfId="22724"/>
    <cellStyle name="Обычный 5 15 3 2 7" xfId="22725"/>
    <cellStyle name="Обычный 5 15 3 2 8" xfId="22726"/>
    <cellStyle name="Обычный 5 15 3 2 9" xfId="22727"/>
    <cellStyle name="Обычный 5 15 3 3" xfId="22728"/>
    <cellStyle name="Обычный 5 15 3 3 2" xfId="22729"/>
    <cellStyle name="Обычный 5 15 3 3 2 2" xfId="22730"/>
    <cellStyle name="Обычный 5 15 3 3 2 3" xfId="22731"/>
    <cellStyle name="Обычный 5 15 3 3 2 4" xfId="22732"/>
    <cellStyle name="Обычный 5 15 3 3 2 5" xfId="22733"/>
    <cellStyle name="Обычный 5 15 3 3 3" xfId="22734"/>
    <cellStyle name="Обычный 5 15 3 3 4" xfId="22735"/>
    <cellStyle name="Обычный 5 15 3 3 5" xfId="22736"/>
    <cellStyle name="Обычный 5 15 3 3 6" xfId="22737"/>
    <cellStyle name="Обычный 5 15 3 3 7" xfId="22738"/>
    <cellStyle name="Обычный 5 15 3 3 8" xfId="22739"/>
    <cellStyle name="Обычный 5 15 3 4" xfId="22740"/>
    <cellStyle name="Обычный 5 15 3 4 2" xfId="22741"/>
    <cellStyle name="Обычный 5 15 3 4 3" xfId="22742"/>
    <cellStyle name="Обычный 5 15 3 4 4" xfId="22743"/>
    <cellStyle name="Обычный 5 15 3 4 5" xfId="22744"/>
    <cellStyle name="Обычный 5 15 3 5" xfId="22745"/>
    <cellStyle name="Обычный 5 15 3 5 2" xfId="22746"/>
    <cellStyle name="Обычный 5 15 3 5 3" xfId="22747"/>
    <cellStyle name="Обычный 5 15 3 5 4" xfId="22748"/>
    <cellStyle name="Обычный 5 15 3 5 5" xfId="22749"/>
    <cellStyle name="Обычный 5 15 3 6" xfId="22750"/>
    <cellStyle name="Обычный 5 15 3 7" xfId="22751"/>
    <cellStyle name="Обычный 5 15 3 8" xfId="22752"/>
    <cellStyle name="Обычный 5 15 3 9" xfId="22753"/>
    <cellStyle name="Обычный 5 15 4" xfId="22754"/>
    <cellStyle name="Обычный 5 15 4 2" xfId="22755"/>
    <cellStyle name="Обычный 5 15 4 2 2" xfId="22756"/>
    <cellStyle name="Обычный 5 15 4 2 3" xfId="22757"/>
    <cellStyle name="Обычный 5 15 4 2 4" xfId="22758"/>
    <cellStyle name="Обычный 5 15 4 2 5" xfId="22759"/>
    <cellStyle name="Обычный 5 15 4 3" xfId="22760"/>
    <cellStyle name="Обычный 5 15 4 4" xfId="22761"/>
    <cellStyle name="Обычный 5 15 4 5" xfId="22762"/>
    <cellStyle name="Обычный 5 15 4 6" xfId="22763"/>
    <cellStyle name="Обычный 5 15 4 7" xfId="22764"/>
    <cellStyle name="Обычный 5 15 4 8" xfId="22765"/>
    <cellStyle name="Обычный 5 15 4 9" xfId="22766"/>
    <cellStyle name="Обычный 5 15 5" xfId="22767"/>
    <cellStyle name="Обычный 5 15 5 2" xfId="22768"/>
    <cellStyle name="Обычный 5 15 5 2 2" xfId="22769"/>
    <cellStyle name="Обычный 5 15 5 2 3" xfId="22770"/>
    <cellStyle name="Обычный 5 15 5 2 4" xfId="22771"/>
    <cellStyle name="Обычный 5 15 5 2 5" xfId="22772"/>
    <cellStyle name="Обычный 5 15 5 3" xfId="22773"/>
    <cellStyle name="Обычный 5 15 5 4" xfId="22774"/>
    <cellStyle name="Обычный 5 15 5 5" xfId="22775"/>
    <cellStyle name="Обычный 5 15 5 6" xfId="22776"/>
    <cellStyle name="Обычный 5 15 5 7" xfId="22777"/>
    <cellStyle name="Обычный 5 15 5 8" xfId="22778"/>
    <cellStyle name="Обычный 5 15 6" xfId="22779"/>
    <cellStyle name="Обычный 5 15 6 2" xfId="22780"/>
    <cellStyle name="Обычный 5 15 6 3" xfId="22781"/>
    <cellStyle name="Обычный 5 15 6 4" xfId="22782"/>
    <cellStyle name="Обычный 5 15 6 5" xfId="22783"/>
    <cellStyle name="Обычный 5 15 7" xfId="22784"/>
    <cellStyle name="Обычный 5 15 7 2" xfId="22785"/>
    <cellStyle name="Обычный 5 15 7 3" xfId="22786"/>
    <cellStyle name="Обычный 5 15 7 4" xfId="22787"/>
    <cellStyle name="Обычный 5 15 7 5" xfId="22788"/>
    <cellStyle name="Обычный 5 15 8" xfId="22789"/>
    <cellStyle name="Обычный 5 15 9" xfId="22790"/>
    <cellStyle name="Обычный 5 16" xfId="22791"/>
    <cellStyle name="Обычный 5 16 10" xfId="22792"/>
    <cellStyle name="Обычный 5 16 11" xfId="22793"/>
    <cellStyle name="Обычный 5 16 12" xfId="22794"/>
    <cellStyle name="Обычный 5 16 13" xfId="22795"/>
    <cellStyle name="Обычный 5 16 14" xfId="22796"/>
    <cellStyle name="Обычный 5 16 15" xfId="22797"/>
    <cellStyle name="Обычный 5 16 2" xfId="22798"/>
    <cellStyle name="Обычный 5 16 2 10" xfId="22799"/>
    <cellStyle name="Обычный 5 16 2 11" xfId="22800"/>
    <cellStyle name="Обычный 5 16 2 12" xfId="22801"/>
    <cellStyle name="Обычный 5 16 2 13" xfId="22802"/>
    <cellStyle name="Обычный 5 16 2 14" xfId="22803"/>
    <cellStyle name="Обычный 5 16 2 2" xfId="22804"/>
    <cellStyle name="Обычный 5 16 2 2 10" xfId="22805"/>
    <cellStyle name="Обычный 5 16 2 2 11" xfId="22806"/>
    <cellStyle name="Обычный 5 16 2 2 12" xfId="22807"/>
    <cellStyle name="Обычный 5 16 2 2 13" xfId="22808"/>
    <cellStyle name="Обычный 5 16 2 2 2" xfId="22809"/>
    <cellStyle name="Обычный 5 16 2 2 2 2" xfId="22810"/>
    <cellStyle name="Обычный 5 16 2 2 2 2 2" xfId="22811"/>
    <cellStyle name="Обычный 5 16 2 2 2 2 3" xfId="22812"/>
    <cellStyle name="Обычный 5 16 2 2 2 2 4" xfId="22813"/>
    <cellStyle name="Обычный 5 16 2 2 2 2 5" xfId="22814"/>
    <cellStyle name="Обычный 5 16 2 2 2 3" xfId="22815"/>
    <cellStyle name="Обычный 5 16 2 2 2 4" xfId="22816"/>
    <cellStyle name="Обычный 5 16 2 2 2 5" xfId="22817"/>
    <cellStyle name="Обычный 5 16 2 2 2 6" xfId="22818"/>
    <cellStyle name="Обычный 5 16 2 2 2 7" xfId="22819"/>
    <cellStyle name="Обычный 5 16 2 2 2 8" xfId="22820"/>
    <cellStyle name="Обычный 5 16 2 2 2 9" xfId="22821"/>
    <cellStyle name="Обычный 5 16 2 2 3" xfId="22822"/>
    <cellStyle name="Обычный 5 16 2 2 3 2" xfId="22823"/>
    <cellStyle name="Обычный 5 16 2 2 3 2 2" xfId="22824"/>
    <cellStyle name="Обычный 5 16 2 2 3 2 3" xfId="22825"/>
    <cellStyle name="Обычный 5 16 2 2 3 2 4" xfId="22826"/>
    <cellStyle name="Обычный 5 16 2 2 3 2 5" xfId="22827"/>
    <cellStyle name="Обычный 5 16 2 2 3 3" xfId="22828"/>
    <cellStyle name="Обычный 5 16 2 2 3 4" xfId="22829"/>
    <cellStyle name="Обычный 5 16 2 2 3 5" xfId="22830"/>
    <cellStyle name="Обычный 5 16 2 2 3 6" xfId="22831"/>
    <cellStyle name="Обычный 5 16 2 2 3 7" xfId="22832"/>
    <cellStyle name="Обычный 5 16 2 2 3 8" xfId="22833"/>
    <cellStyle name="Обычный 5 16 2 2 4" xfId="22834"/>
    <cellStyle name="Обычный 5 16 2 2 4 2" xfId="22835"/>
    <cellStyle name="Обычный 5 16 2 2 4 3" xfId="22836"/>
    <cellStyle name="Обычный 5 16 2 2 4 4" xfId="22837"/>
    <cellStyle name="Обычный 5 16 2 2 4 5" xfId="22838"/>
    <cellStyle name="Обычный 5 16 2 2 5" xfId="22839"/>
    <cellStyle name="Обычный 5 16 2 2 5 2" xfId="22840"/>
    <cellStyle name="Обычный 5 16 2 2 5 3" xfId="22841"/>
    <cellStyle name="Обычный 5 16 2 2 5 4" xfId="22842"/>
    <cellStyle name="Обычный 5 16 2 2 5 5" xfId="22843"/>
    <cellStyle name="Обычный 5 16 2 2 6" xfId="22844"/>
    <cellStyle name="Обычный 5 16 2 2 7" xfId="22845"/>
    <cellStyle name="Обычный 5 16 2 2 8" xfId="22846"/>
    <cellStyle name="Обычный 5 16 2 2 9" xfId="22847"/>
    <cellStyle name="Обычный 5 16 2 3" xfId="22848"/>
    <cellStyle name="Обычный 5 16 2 3 2" xfId="22849"/>
    <cellStyle name="Обычный 5 16 2 3 2 2" xfId="22850"/>
    <cellStyle name="Обычный 5 16 2 3 2 3" xfId="22851"/>
    <cellStyle name="Обычный 5 16 2 3 2 4" xfId="22852"/>
    <cellStyle name="Обычный 5 16 2 3 2 5" xfId="22853"/>
    <cellStyle name="Обычный 5 16 2 3 3" xfId="22854"/>
    <cellStyle name="Обычный 5 16 2 3 4" xfId="22855"/>
    <cellStyle name="Обычный 5 16 2 3 5" xfId="22856"/>
    <cellStyle name="Обычный 5 16 2 3 6" xfId="22857"/>
    <cellStyle name="Обычный 5 16 2 3 7" xfId="22858"/>
    <cellStyle name="Обычный 5 16 2 3 8" xfId="22859"/>
    <cellStyle name="Обычный 5 16 2 3 9" xfId="22860"/>
    <cellStyle name="Обычный 5 16 2 4" xfId="22861"/>
    <cellStyle name="Обычный 5 16 2 4 2" xfId="22862"/>
    <cellStyle name="Обычный 5 16 2 4 2 2" xfId="22863"/>
    <cellStyle name="Обычный 5 16 2 4 2 3" xfId="22864"/>
    <cellStyle name="Обычный 5 16 2 4 2 4" xfId="22865"/>
    <cellStyle name="Обычный 5 16 2 4 2 5" xfId="22866"/>
    <cellStyle name="Обычный 5 16 2 4 3" xfId="22867"/>
    <cellStyle name="Обычный 5 16 2 4 4" xfId="22868"/>
    <cellStyle name="Обычный 5 16 2 4 5" xfId="22869"/>
    <cellStyle name="Обычный 5 16 2 4 6" xfId="22870"/>
    <cellStyle name="Обычный 5 16 2 4 7" xfId="22871"/>
    <cellStyle name="Обычный 5 16 2 4 8" xfId="22872"/>
    <cellStyle name="Обычный 5 16 2 5" xfId="22873"/>
    <cellStyle name="Обычный 5 16 2 5 2" xfId="22874"/>
    <cellStyle name="Обычный 5 16 2 5 3" xfId="22875"/>
    <cellStyle name="Обычный 5 16 2 5 4" xfId="22876"/>
    <cellStyle name="Обычный 5 16 2 5 5" xfId="22877"/>
    <cellStyle name="Обычный 5 16 2 6" xfId="22878"/>
    <cellStyle name="Обычный 5 16 2 6 2" xfId="22879"/>
    <cellStyle name="Обычный 5 16 2 6 3" xfId="22880"/>
    <cellStyle name="Обычный 5 16 2 6 4" xfId="22881"/>
    <cellStyle name="Обычный 5 16 2 6 5" xfId="22882"/>
    <cellStyle name="Обычный 5 16 2 7" xfId="22883"/>
    <cellStyle name="Обычный 5 16 2 8" xfId="22884"/>
    <cellStyle name="Обычный 5 16 2 9" xfId="22885"/>
    <cellStyle name="Обычный 5 16 3" xfId="22886"/>
    <cellStyle name="Обычный 5 16 3 10" xfId="22887"/>
    <cellStyle name="Обычный 5 16 3 11" xfId="22888"/>
    <cellStyle name="Обычный 5 16 3 12" xfId="22889"/>
    <cellStyle name="Обычный 5 16 3 13" xfId="22890"/>
    <cellStyle name="Обычный 5 16 3 2" xfId="22891"/>
    <cellStyle name="Обычный 5 16 3 2 2" xfId="22892"/>
    <cellStyle name="Обычный 5 16 3 2 2 2" xfId="22893"/>
    <cellStyle name="Обычный 5 16 3 2 2 3" xfId="22894"/>
    <cellStyle name="Обычный 5 16 3 2 2 4" xfId="22895"/>
    <cellStyle name="Обычный 5 16 3 2 2 5" xfId="22896"/>
    <cellStyle name="Обычный 5 16 3 2 3" xfId="22897"/>
    <cellStyle name="Обычный 5 16 3 2 4" xfId="22898"/>
    <cellStyle name="Обычный 5 16 3 2 5" xfId="22899"/>
    <cellStyle name="Обычный 5 16 3 2 6" xfId="22900"/>
    <cellStyle name="Обычный 5 16 3 2 7" xfId="22901"/>
    <cellStyle name="Обычный 5 16 3 2 8" xfId="22902"/>
    <cellStyle name="Обычный 5 16 3 2 9" xfId="22903"/>
    <cellStyle name="Обычный 5 16 3 3" xfId="22904"/>
    <cellStyle name="Обычный 5 16 3 3 2" xfId="22905"/>
    <cellStyle name="Обычный 5 16 3 3 2 2" xfId="22906"/>
    <cellStyle name="Обычный 5 16 3 3 2 3" xfId="22907"/>
    <cellStyle name="Обычный 5 16 3 3 2 4" xfId="22908"/>
    <cellStyle name="Обычный 5 16 3 3 2 5" xfId="22909"/>
    <cellStyle name="Обычный 5 16 3 3 3" xfId="22910"/>
    <cellStyle name="Обычный 5 16 3 3 4" xfId="22911"/>
    <cellStyle name="Обычный 5 16 3 3 5" xfId="22912"/>
    <cellStyle name="Обычный 5 16 3 3 6" xfId="22913"/>
    <cellStyle name="Обычный 5 16 3 3 7" xfId="22914"/>
    <cellStyle name="Обычный 5 16 3 3 8" xfId="22915"/>
    <cellStyle name="Обычный 5 16 3 4" xfId="22916"/>
    <cellStyle name="Обычный 5 16 3 4 2" xfId="22917"/>
    <cellStyle name="Обычный 5 16 3 4 3" xfId="22918"/>
    <cellStyle name="Обычный 5 16 3 4 4" xfId="22919"/>
    <cellStyle name="Обычный 5 16 3 4 5" xfId="22920"/>
    <cellStyle name="Обычный 5 16 3 5" xfId="22921"/>
    <cellStyle name="Обычный 5 16 3 5 2" xfId="22922"/>
    <cellStyle name="Обычный 5 16 3 5 3" xfId="22923"/>
    <cellStyle name="Обычный 5 16 3 5 4" xfId="22924"/>
    <cellStyle name="Обычный 5 16 3 5 5" xfId="22925"/>
    <cellStyle name="Обычный 5 16 3 6" xfId="22926"/>
    <cellStyle name="Обычный 5 16 3 7" xfId="22927"/>
    <cellStyle name="Обычный 5 16 3 8" xfId="22928"/>
    <cellStyle name="Обычный 5 16 3 9" xfId="22929"/>
    <cellStyle name="Обычный 5 16 4" xfId="22930"/>
    <cellStyle name="Обычный 5 16 4 2" xfId="22931"/>
    <cellStyle name="Обычный 5 16 4 2 2" xfId="22932"/>
    <cellStyle name="Обычный 5 16 4 2 3" xfId="22933"/>
    <cellStyle name="Обычный 5 16 4 2 4" xfId="22934"/>
    <cellStyle name="Обычный 5 16 4 2 5" xfId="22935"/>
    <cellStyle name="Обычный 5 16 4 3" xfId="22936"/>
    <cellStyle name="Обычный 5 16 4 4" xfId="22937"/>
    <cellStyle name="Обычный 5 16 4 5" xfId="22938"/>
    <cellStyle name="Обычный 5 16 4 6" xfId="22939"/>
    <cellStyle name="Обычный 5 16 4 7" xfId="22940"/>
    <cellStyle name="Обычный 5 16 4 8" xfId="22941"/>
    <cellStyle name="Обычный 5 16 4 9" xfId="22942"/>
    <cellStyle name="Обычный 5 16 5" xfId="22943"/>
    <cellStyle name="Обычный 5 16 5 2" xfId="22944"/>
    <cellStyle name="Обычный 5 16 5 2 2" xfId="22945"/>
    <cellStyle name="Обычный 5 16 5 2 3" xfId="22946"/>
    <cellStyle name="Обычный 5 16 5 2 4" xfId="22947"/>
    <cellStyle name="Обычный 5 16 5 2 5" xfId="22948"/>
    <cellStyle name="Обычный 5 16 5 3" xfId="22949"/>
    <cellStyle name="Обычный 5 16 5 4" xfId="22950"/>
    <cellStyle name="Обычный 5 16 5 5" xfId="22951"/>
    <cellStyle name="Обычный 5 16 5 6" xfId="22952"/>
    <cellStyle name="Обычный 5 16 5 7" xfId="22953"/>
    <cellStyle name="Обычный 5 16 5 8" xfId="22954"/>
    <cellStyle name="Обычный 5 16 6" xfId="22955"/>
    <cellStyle name="Обычный 5 16 6 2" xfId="22956"/>
    <cellStyle name="Обычный 5 16 6 3" xfId="22957"/>
    <cellStyle name="Обычный 5 16 6 4" xfId="22958"/>
    <cellStyle name="Обычный 5 16 6 5" xfId="22959"/>
    <cellStyle name="Обычный 5 16 7" xfId="22960"/>
    <cellStyle name="Обычный 5 16 7 2" xfId="22961"/>
    <cellStyle name="Обычный 5 16 7 3" xfId="22962"/>
    <cellStyle name="Обычный 5 16 7 4" xfId="22963"/>
    <cellStyle name="Обычный 5 16 7 5" xfId="22964"/>
    <cellStyle name="Обычный 5 16 8" xfId="22965"/>
    <cellStyle name="Обычный 5 16 9" xfId="22966"/>
    <cellStyle name="Обычный 5 17" xfId="22967"/>
    <cellStyle name="Обычный 5 17 10" xfId="22968"/>
    <cellStyle name="Обычный 5 17 11" xfId="22969"/>
    <cellStyle name="Обычный 5 17 12" xfId="22970"/>
    <cellStyle name="Обычный 5 17 13" xfId="22971"/>
    <cellStyle name="Обычный 5 17 14" xfId="22972"/>
    <cellStyle name="Обычный 5 17 15" xfId="22973"/>
    <cellStyle name="Обычный 5 17 2" xfId="22974"/>
    <cellStyle name="Обычный 5 17 2 10" xfId="22975"/>
    <cellStyle name="Обычный 5 17 2 11" xfId="22976"/>
    <cellStyle name="Обычный 5 17 2 12" xfId="22977"/>
    <cellStyle name="Обычный 5 17 2 13" xfId="22978"/>
    <cellStyle name="Обычный 5 17 2 14" xfId="22979"/>
    <cellStyle name="Обычный 5 17 2 2" xfId="22980"/>
    <cellStyle name="Обычный 5 17 2 2 10" xfId="22981"/>
    <cellStyle name="Обычный 5 17 2 2 11" xfId="22982"/>
    <cellStyle name="Обычный 5 17 2 2 12" xfId="22983"/>
    <cellStyle name="Обычный 5 17 2 2 13" xfId="22984"/>
    <cellStyle name="Обычный 5 17 2 2 2" xfId="22985"/>
    <cellStyle name="Обычный 5 17 2 2 2 2" xfId="22986"/>
    <cellStyle name="Обычный 5 17 2 2 2 2 2" xfId="22987"/>
    <cellStyle name="Обычный 5 17 2 2 2 2 3" xfId="22988"/>
    <cellStyle name="Обычный 5 17 2 2 2 2 4" xfId="22989"/>
    <cellStyle name="Обычный 5 17 2 2 2 2 5" xfId="22990"/>
    <cellStyle name="Обычный 5 17 2 2 2 3" xfId="22991"/>
    <cellStyle name="Обычный 5 17 2 2 2 4" xfId="22992"/>
    <cellStyle name="Обычный 5 17 2 2 2 5" xfId="22993"/>
    <cellStyle name="Обычный 5 17 2 2 2 6" xfId="22994"/>
    <cellStyle name="Обычный 5 17 2 2 2 7" xfId="22995"/>
    <cellStyle name="Обычный 5 17 2 2 2 8" xfId="22996"/>
    <cellStyle name="Обычный 5 17 2 2 2 9" xfId="22997"/>
    <cellStyle name="Обычный 5 17 2 2 3" xfId="22998"/>
    <cellStyle name="Обычный 5 17 2 2 3 2" xfId="22999"/>
    <cellStyle name="Обычный 5 17 2 2 3 2 2" xfId="23000"/>
    <cellStyle name="Обычный 5 17 2 2 3 2 3" xfId="23001"/>
    <cellStyle name="Обычный 5 17 2 2 3 2 4" xfId="23002"/>
    <cellStyle name="Обычный 5 17 2 2 3 2 5" xfId="23003"/>
    <cellStyle name="Обычный 5 17 2 2 3 3" xfId="23004"/>
    <cellStyle name="Обычный 5 17 2 2 3 4" xfId="23005"/>
    <cellStyle name="Обычный 5 17 2 2 3 5" xfId="23006"/>
    <cellStyle name="Обычный 5 17 2 2 3 6" xfId="23007"/>
    <cellStyle name="Обычный 5 17 2 2 3 7" xfId="23008"/>
    <cellStyle name="Обычный 5 17 2 2 3 8" xfId="23009"/>
    <cellStyle name="Обычный 5 17 2 2 4" xfId="23010"/>
    <cellStyle name="Обычный 5 17 2 2 4 2" xfId="23011"/>
    <cellStyle name="Обычный 5 17 2 2 4 3" xfId="23012"/>
    <cellStyle name="Обычный 5 17 2 2 4 4" xfId="23013"/>
    <cellStyle name="Обычный 5 17 2 2 4 5" xfId="23014"/>
    <cellStyle name="Обычный 5 17 2 2 5" xfId="23015"/>
    <cellStyle name="Обычный 5 17 2 2 5 2" xfId="23016"/>
    <cellStyle name="Обычный 5 17 2 2 5 3" xfId="23017"/>
    <cellStyle name="Обычный 5 17 2 2 5 4" xfId="23018"/>
    <cellStyle name="Обычный 5 17 2 2 5 5" xfId="23019"/>
    <cellStyle name="Обычный 5 17 2 2 6" xfId="23020"/>
    <cellStyle name="Обычный 5 17 2 2 7" xfId="23021"/>
    <cellStyle name="Обычный 5 17 2 2 8" xfId="23022"/>
    <cellStyle name="Обычный 5 17 2 2 9" xfId="23023"/>
    <cellStyle name="Обычный 5 17 2 3" xfId="23024"/>
    <cellStyle name="Обычный 5 17 2 3 2" xfId="23025"/>
    <cellStyle name="Обычный 5 17 2 3 2 2" xfId="23026"/>
    <cellStyle name="Обычный 5 17 2 3 2 3" xfId="23027"/>
    <cellStyle name="Обычный 5 17 2 3 2 4" xfId="23028"/>
    <cellStyle name="Обычный 5 17 2 3 2 5" xfId="23029"/>
    <cellStyle name="Обычный 5 17 2 3 3" xfId="23030"/>
    <cellStyle name="Обычный 5 17 2 3 4" xfId="23031"/>
    <cellStyle name="Обычный 5 17 2 3 5" xfId="23032"/>
    <cellStyle name="Обычный 5 17 2 3 6" xfId="23033"/>
    <cellStyle name="Обычный 5 17 2 3 7" xfId="23034"/>
    <cellStyle name="Обычный 5 17 2 3 8" xfId="23035"/>
    <cellStyle name="Обычный 5 17 2 3 9" xfId="23036"/>
    <cellStyle name="Обычный 5 17 2 4" xfId="23037"/>
    <cellStyle name="Обычный 5 17 2 4 2" xfId="23038"/>
    <cellStyle name="Обычный 5 17 2 4 2 2" xfId="23039"/>
    <cellStyle name="Обычный 5 17 2 4 2 3" xfId="23040"/>
    <cellStyle name="Обычный 5 17 2 4 2 4" xfId="23041"/>
    <cellStyle name="Обычный 5 17 2 4 2 5" xfId="23042"/>
    <cellStyle name="Обычный 5 17 2 4 3" xfId="23043"/>
    <cellStyle name="Обычный 5 17 2 4 4" xfId="23044"/>
    <cellStyle name="Обычный 5 17 2 4 5" xfId="23045"/>
    <cellStyle name="Обычный 5 17 2 4 6" xfId="23046"/>
    <cellStyle name="Обычный 5 17 2 4 7" xfId="23047"/>
    <cellStyle name="Обычный 5 17 2 4 8" xfId="23048"/>
    <cellStyle name="Обычный 5 17 2 5" xfId="23049"/>
    <cellStyle name="Обычный 5 17 2 5 2" xfId="23050"/>
    <cellStyle name="Обычный 5 17 2 5 3" xfId="23051"/>
    <cellStyle name="Обычный 5 17 2 5 4" xfId="23052"/>
    <cellStyle name="Обычный 5 17 2 5 5" xfId="23053"/>
    <cellStyle name="Обычный 5 17 2 6" xfId="23054"/>
    <cellStyle name="Обычный 5 17 2 6 2" xfId="23055"/>
    <cellStyle name="Обычный 5 17 2 6 3" xfId="23056"/>
    <cellStyle name="Обычный 5 17 2 6 4" xfId="23057"/>
    <cellStyle name="Обычный 5 17 2 6 5" xfId="23058"/>
    <cellStyle name="Обычный 5 17 2 7" xfId="23059"/>
    <cellStyle name="Обычный 5 17 2 8" xfId="23060"/>
    <cellStyle name="Обычный 5 17 2 9" xfId="23061"/>
    <cellStyle name="Обычный 5 17 3" xfId="23062"/>
    <cellStyle name="Обычный 5 17 3 10" xfId="23063"/>
    <cellStyle name="Обычный 5 17 3 11" xfId="23064"/>
    <cellStyle name="Обычный 5 17 3 12" xfId="23065"/>
    <cellStyle name="Обычный 5 17 3 13" xfId="23066"/>
    <cellStyle name="Обычный 5 17 3 2" xfId="23067"/>
    <cellStyle name="Обычный 5 17 3 2 2" xfId="23068"/>
    <cellStyle name="Обычный 5 17 3 2 2 2" xfId="23069"/>
    <cellStyle name="Обычный 5 17 3 2 2 3" xfId="23070"/>
    <cellStyle name="Обычный 5 17 3 2 2 4" xfId="23071"/>
    <cellStyle name="Обычный 5 17 3 2 2 5" xfId="23072"/>
    <cellStyle name="Обычный 5 17 3 2 3" xfId="23073"/>
    <cellStyle name="Обычный 5 17 3 2 4" xfId="23074"/>
    <cellStyle name="Обычный 5 17 3 2 5" xfId="23075"/>
    <cellStyle name="Обычный 5 17 3 2 6" xfId="23076"/>
    <cellStyle name="Обычный 5 17 3 2 7" xfId="23077"/>
    <cellStyle name="Обычный 5 17 3 2 8" xfId="23078"/>
    <cellStyle name="Обычный 5 17 3 2 9" xfId="23079"/>
    <cellStyle name="Обычный 5 17 3 3" xfId="23080"/>
    <cellStyle name="Обычный 5 17 3 3 2" xfId="23081"/>
    <cellStyle name="Обычный 5 17 3 3 2 2" xfId="23082"/>
    <cellStyle name="Обычный 5 17 3 3 2 3" xfId="23083"/>
    <cellStyle name="Обычный 5 17 3 3 2 4" xfId="23084"/>
    <cellStyle name="Обычный 5 17 3 3 2 5" xfId="23085"/>
    <cellStyle name="Обычный 5 17 3 3 3" xfId="23086"/>
    <cellStyle name="Обычный 5 17 3 3 4" xfId="23087"/>
    <cellStyle name="Обычный 5 17 3 3 5" xfId="23088"/>
    <cellStyle name="Обычный 5 17 3 3 6" xfId="23089"/>
    <cellStyle name="Обычный 5 17 3 3 7" xfId="23090"/>
    <cellStyle name="Обычный 5 17 3 3 8" xfId="23091"/>
    <cellStyle name="Обычный 5 17 3 4" xfId="23092"/>
    <cellStyle name="Обычный 5 17 3 4 2" xfId="23093"/>
    <cellStyle name="Обычный 5 17 3 4 3" xfId="23094"/>
    <cellStyle name="Обычный 5 17 3 4 4" xfId="23095"/>
    <cellStyle name="Обычный 5 17 3 4 5" xfId="23096"/>
    <cellStyle name="Обычный 5 17 3 5" xfId="23097"/>
    <cellStyle name="Обычный 5 17 3 5 2" xfId="23098"/>
    <cellStyle name="Обычный 5 17 3 5 3" xfId="23099"/>
    <cellStyle name="Обычный 5 17 3 5 4" xfId="23100"/>
    <cellStyle name="Обычный 5 17 3 5 5" xfId="23101"/>
    <cellStyle name="Обычный 5 17 3 6" xfId="23102"/>
    <cellStyle name="Обычный 5 17 3 7" xfId="23103"/>
    <cellStyle name="Обычный 5 17 3 8" xfId="23104"/>
    <cellStyle name="Обычный 5 17 3 9" xfId="23105"/>
    <cellStyle name="Обычный 5 17 4" xfId="23106"/>
    <cellStyle name="Обычный 5 17 4 2" xfId="23107"/>
    <cellStyle name="Обычный 5 17 4 2 2" xfId="23108"/>
    <cellStyle name="Обычный 5 17 4 2 3" xfId="23109"/>
    <cellStyle name="Обычный 5 17 4 2 4" xfId="23110"/>
    <cellStyle name="Обычный 5 17 4 2 5" xfId="23111"/>
    <cellStyle name="Обычный 5 17 4 3" xfId="23112"/>
    <cellStyle name="Обычный 5 17 4 4" xfId="23113"/>
    <cellStyle name="Обычный 5 17 4 5" xfId="23114"/>
    <cellStyle name="Обычный 5 17 4 6" xfId="23115"/>
    <cellStyle name="Обычный 5 17 4 7" xfId="23116"/>
    <cellStyle name="Обычный 5 17 4 8" xfId="23117"/>
    <cellStyle name="Обычный 5 17 4 9" xfId="23118"/>
    <cellStyle name="Обычный 5 17 5" xfId="23119"/>
    <cellStyle name="Обычный 5 17 5 2" xfId="23120"/>
    <cellStyle name="Обычный 5 17 5 2 2" xfId="23121"/>
    <cellStyle name="Обычный 5 17 5 2 3" xfId="23122"/>
    <cellStyle name="Обычный 5 17 5 2 4" xfId="23123"/>
    <cellStyle name="Обычный 5 17 5 2 5" xfId="23124"/>
    <cellStyle name="Обычный 5 17 5 3" xfId="23125"/>
    <cellStyle name="Обычный 5 17 5 4" xfId="23126"/>
    <cellStyle name="Обычный 5 17 5 5" xfId="23127"/>
    <cellStyle name="Обычный 5 17 5 6" xfId="23128"/>
    <cellStyle name="Обычный 5 17 5 7" xfId="23129"/>
    <cellStyle name="Обычный 5 17 5 8" xfId="23130"/>
    <cellStyle name="Обычный 5 17 6" xfId="23131"/>
    <cellStyle name="Обычный 5 17 6 2" xfId="23132"/>
    <cellStyle name="Обычный 5 17 6 3" xfId="23133"/>
    <cellStyle name="Обычный 5 17 6 4" xfId="23134"/>
    <cellStyle name="Обычный 5 17 6 5" xfId="23135"/>
    <cellStyle name="Обычный 5 17 7" xfId="23136"/>
    <cellStyle name="Обычный 5 17 7 2" xfId="23137"/>
    <cellStyle name="Обычный 5 17 7 3" xfId="23138"/>
    <cellStyle name="Обычный 5 17 7 4" xfId="23139"/>
    <cellStyle name="Обычный 5 17 7 5" xfId="23140"/>
    <cellStyle name="Обычный 5 17 8" xfId="23141"/>
    <cellStyle name="Обычный 5 17 9" xfId="23142"/>
    <cellStyle name="Обычный 5 18" xfId="23143"/>
    <cellStyle name="Обычный 5 18 10" xfId="23144"/>
    <cellStyle name="Обычный 5 18 11" xfId="23145"/>
    <cellStyle name="Обычный 5 18 12" xfId="23146"/>
    <cellStyle name="Обычный 5 18 13" xfId="23147"/>
    <cellStyle name="Обычный 5 18 14" xfId="23148"/>
    <cellStyle name="Обычный 5 18 15" xfId="23149"/>
    <cellStyle name="Обычный 5 18 2" xfId="23150"/>
    <cellStyle name="Обычный 5 18 2 10" xfId="23151"/>
    <cellStyle name="Обычный 5 18 2 11" xfId="23152"/>
    <cellStyle name="Обычный 5 18 2 12" xfId="23153"/>
    <cellStyle name="Обычный 5 18 2 13" xfId="23154"/>
    <cellStyle name="Обычный 5 18 2 14" xfId="23155"/>
    <cellStyle name="Обычный 5 18 2 2" xfId="23156"/>
    <cellStyle name="Обычный 5 18 2 2 10" xfId="23157"/>
    <cellStyle name="Обычный 5 18 2 2 11" xfId="23158"/>
    <cellStyle name="Обычный 5 18 2 2 12" xfId="23159"/>
    <cellStyle name="Обычный 5 18 2 2 13" xfId="23160"/>
    <cellStyle name="Обычный 5 18 2 2 2" xfId="23161"/>
    <cellStyle name="Обычный 5 18 2 2 2 2" xfId="23162"/>
    <cellStyle name="Обычный 5 18 2 2 2 2 2" xfId="23163"/>
    <cellStyle name="Обычный 5 18 2 2 2 2 3" xfId="23164"/>
    <cellStyle name="Обычный 5 18 2 2 2 2 4" xfId="23165"/>
    <cellStyle name="Обычный 5 18 2 2 2 2 5" xfId="23166"/>
    <cellStyle name="Обычный 5 18 2 2 2 3" xfId="23167"/>
    <cellStyle name="Обычный 5 18 2 2 2 4" xfId="23168"/>
    <cellStyle name="Обычный 5 18 2 2 2 5" xfId="23169"/>
    <cellStyle name="Обычный 5 18 2 2 2 6" xfId="23170"/>
    <cellStyle name="Обычный 5 18 2 2 2 7" xfId="23171"/>
    <cellStyle name="Обычный 5 18 2 2 2 8" xfId="23172"/>
    <cellStyle name="Обычный 5 18 2 2 2 9" xfId="23173"/>
    <cellStyle name="Обычный 5 18 2 2 3" xfId="23174"/>
    <cellStyle name="Обычный 5 18 2 2 3 2" xfId="23175"/>
    <cellStyle name="Обычный 5 18 2 2 3 2 2" xfId="23176"/>
    <cellStyle name="Обычный 5 18 2 2 3 2 3" xfId="23177"/>
    <cellStyle name="Обычный 5 18 2 2 3 2 4" xfId="23178"/>
    <cellStyle name="Обычный 5 18 2 2 3 2 5" xfId="23179"/>
    <cellStyle name="Обычный 5 18 2 2 3 3" xfId="23180"/>
    <cellStyle name="Обычный 5 18 2 2 3 4" xfId="23181"/>
    <cellStyle name="Обычный 5 18 2 2 3 5" xfId="23182"/>
    <cellStyle name="Обычный 5 18 2 2 3 6" xfId="23183"/>
    <cellStyle name="Обычный 5 18 2 2 3 7" xfId="23184"/>
    <cellStyle name="Обычный 5 18 2 2 3 8" xfId="23185"/>
    <cellStyle name="Обычный 5 18 2 2 4" xfId="23186"/>
    <cellStyle name="Обычный 5 18 2 2 4 2" xfId="23187"/>
    <cellStyle name="Обычный 5 18 2 2 4 3" xfId="23188"/>
    <cellStyle name="Обычный 5 18 2 2 4 4" xfId="23189"/>
    <cellStyle name="Обычный 5 18 2 2 4 5" xfId="23190"/>
    <cellStyle name="Обычный 5 18 2 2 5" xfId="23191"/>
    <cellStyle name="Обычный 5 18 2 2 5 2" xfId="23192"/>
    <cellStyle name="Обычный 5 18 2 2 5 3" xfId="23193"/>
    <cellStyle name="Обычный 5 18 2 2 5 4" xfId="23194"/>
    <cellStyle name="Обычный 5 18 2 2 5 5" xfId="23195"/>
    <cellStyle name="Обычный 5 18 2 2 6" xfId="23196"/>
    <cellStyle name="Обычный 5 18 2 2 7" xfId="23197"/>
    <cellStyle name="Обычный 5 18 2 2 8" xfId="23198"/>
    <cellStyle name="Обычный 5 18 2 2 9" xfId="23199"/>
    <cellStyle name="Обычный 5 18 2 3" xfId="23200"/>
    <cellStyle name="Обычный 5 18 2 3 2" xfId="23201"/>
    <cellStyle name="Обычный 5 18 2 3 2 2" xfId="23202"/>
    <cellStyle name="Обычный 5 18 2 3 2 3" xfId="23203"/>
    <cellStyle name="Обычный 5 18 2 3 2 4" xfId="23204"/>
    <cellStyle name="Обычный 5 18 2 3 2 5" xfId="23205"/>
    <cellStyle name="Обычный 5 18 2 3 3" xfId="23206"/>
    <cellStyle name="Обычный 5 18 2 3 4" xfId="23207"/>
    <cellStyle name="Обычный 5 18 2 3 5" xfId="23208"/>
    <cellStyle name="Обычный 5 18 2 3 6" xfId="23209"/>
    <cellStyle name="Обычный 5 18 2 3 7" xfId="23210"/>
    <cellStyle name="Обычный 5 18 2 3 8" xfId="23211"/>
    <cellStyle name="Обычный 5 18 2 3 9" xfId="23212"/>
    <cellStyle name="Обычный 5 18 2 4" xfId="23213"/>
    <cellStyle name="Обычный 5 18 2 4 2" xfId="23214"/>
    <cellStyle name="Обычный 5 18 2 4 2 2" xfId="23215"/>
    <cellStyle name="Обычный 5 18 2 4 2 3" xfId="23216"/>
    <cellStyle name="Обычный 5 18 2 4 2 4" xfId="23217"/>
    <cellStyle name="Обычный 5 18 2 4 2 5" xfId="23218"/>
    <cellStyle name="Обычный 5 18 2 4 3" xfId="23219"/>
    <cellStyle name="Обычный 5 18 2 4 4" xfId="23220"/>
    <cellStyle name="Обычный 5 18 2 4 5" xfId="23221"/>
    <cellStyle name="Обычный 5 18 2 4 6" xfId="23222"/>
    <cellStyle name="Обычный 5 18 2 4 7" xfId="23223"/>
    <cellStyle name="Обычный 5 18 2 4 8" xfId="23224"/>
    <cellStyle name="Обычный 5 18 2 5" xfId="23225"/>
    <cellStyle name="Обычный 5 18 2 5 2" xfId="23226"/>
    <cellStyle name="Обычный 5 18 2 5 3" xfId="23227"/>
    <cellStyle name="Обычный 5 18 2 5 4" xfId="23228"/>
    <cellStyle name="Обычный 5 18 2 5 5" xfId="23229"/>
    <cellStyle name="Обычный 5 18 2 6" xfId="23230"/>
    <cellStyle name="Обычный 5 18 2 6 2" xfId="23231"/>
    <cellStyle name="Обычный 5 18 2 6 3" xfId="23232"/>
    <cellStyle name="Обычный 5 18 2 6 4" xfId="23233"/>
    <cellStyle name="Обычный 5 18 2 6 5" xfId="23234"/>
    <cellStyle name="Обычный 5 18 2 7" xfId="23235"/>
    <cellStyle name="Обычный 5 18 2 8" xfId="23236"/>
    <cellStyle name="Обычный 5 18 2 9" xfId="23237"/>
    <cellStyle name="Обычный 5 18 3" xfId="23238"/>
    <cellStyle name="Обычный 5 18 3 10" xfId="23239"/>
    <cellStyle name="Обычный 5 18 3 11" xfId="23240"/>
    <cellStyle name="Обычный 5 18 3 12" xfId="23241"/>
    <cellStyle name="Обычный 5 18 3 13" xfId="23242"/>
    <cellStyle name="Обычный 5 18 3 2" xfId="23243"/>
    <cellStyle name="Обычный 5 18 3 2 2" xfId="23244"/>
    <cellStyle name="Обычный 5 18 3 2 2 2" xfId="23245"/>
    <cellStyle name="Обычный 5 18 3 2 2 3" xfId="23246"/>
    <cellStyle name="Обычный 5 18 3 2 2 4" xfId="23247"/>
    <cellStyle name="Обычный 5 18 3 2 2 5" xfId="23248"/>
    <cellStyle name="Обычный 5 18 3 2 3" xfId="23249"/>
    <cellStyle name="Обычный 5 18 3 2 4" xfId="23250"/>
    <cellStyle name="Обычный 5 18 3 2 5" xfId="23251"/>
    <cellStyle name="Обычный 5 18 3 2 6" xfId="23252"/>
    <cellStyle name="Обычный 5 18 3 2 7" xfId="23253"/>
    <cellStyle name="Обычный 5 18 3 2 8" xfId="23254"/>
    <cellStyle name="Обычный 5 18 3 2 9" xfId="23255"/>
    <cellStyle name="Обычный 5 18 3 3" xfId="23256"/>
    <cellStyle name="Обычный 5 18 3 3 2" xfId="23257"/>
    <cellStyle name="Обычный 5 18 3 3 2 2" xfId="23258"/>
    <cellStyle name="Обычный 5 18 3 3 2 3" xfId="23259"/>
    <cellStyle name="Обычный 5 18 3 3 2 4" xfId="23260"/>
    <cellStyle name="Обычный 5 18 3 3 2 5" xfId="23261"/>
    <cellStyle name="Обычный 5 18 3 3 3" xfId="23262"/>
    <cellStyle name="Обычный 5 18 3 3 4" xfId="23263"/>
    <cellStyle name="Обычный 5 18 3 3 5" xfId="23264"/>
    <cellStyle name="Обычный 5 18 3 3 6" xfId="23265"/>
    <cellStyle name="Обычный 5 18 3 3 7" xfId="23266"/>
    <cellStyle name="Обычный 5 18 3 3 8" xfId="23267"/>
    <cellStyle name="Обычный 5 18 3 4" xfId="23268"/>
    <cellStyle name="Обычный 5 18 3 4 2" xfId="23269"/>
    <cellStyle name="Обычный 5 18 3 4 3" xfId="23270"/>
    <cellStyle name="Обычный 5 18 3 4 4" xfId="23271"/>
    <cellStyle name="Обычный 5 18 3 4 5" xfId="23272"/>
    <cellStyle name="Обычный 5 18 3 5" xfId="23273"/>
    <cellStyle name="Обычный 5 18 3 5 2" xfId="23274"/>
    <cellStyle name="Обычный 5 18 3 5 3" xfId="23275"/>
    <cellStyle name="Обычный 5 18 3 5 4" xfId="23276"/>
    <cellStyle name="Обычный 5 18 3 5 5" xfId="23277"/>
    <cellStyle name="Обычный 5 18 3 6" xfId="23278"/>
    <cellStyle name="Обычный 5 18 3 7" xfId="23279"/>
    <cellStyle name="Обычный 5 18 3 8" xfId="23280"/>
    <cellStyle name="Обычный 5 18 3 9" xfId="23281"/>
    <cellStyle name="Обычный 5 18 4" xfId="23282"/>
    <cellStyle name="Обычный 5 18 4 2" xfId="23283"/>
    <cellStyle name="Обычный 5 18 4 2 2" xfId="23284"/>
    <cellStyle name="Обычный 5 18 4 2 3" xfId="23285"/>
    <cellStyle name="Обычный 5 18 4 2 4" xfId="23286"/>
    <cellStyle name="Обычный 5 18 4 2 5" xfId="23287"/>
    <cellStyle name="Обычный 5 18 4 3" xfId="23288"/>
    <cellStyle name="Обычный 5 18 4 4" xfId="23289"/>
    <cellStyle name="Обычный 5 18 4 5" xfId="23290"/>
    <cellStyle name="Обычный 5 18 4 6" xfId="23291"/>
    <cellStyle name="Обычный 5 18 4 7" xfId="23292"/>
    <cellStyle name="Обычный 5 18 4 8" xfId="23293"/>
    <cellStyle name="Обычный 5 18 4 9" xfId="23294"/>
    <cellStyle name="Обычный 5 18 5" xfId="23295"/>
    <cellStyle name="Обычный 5 18 5 2" xfId="23296"/>
    <cellStyle name="Обычный 5 18 5 2 2" xfId="23297"/>
    <cellStyle name="Обычный 5 18 5 2 3" xfId="23298"/>
    <cellStyle name="Обычный 5 18 5 2 4" xfId="23299"/>
    <cellStyle name="Обычный 5 18 5 2 5" xfId="23300"/>
    <cellStyle name="Обычный 5 18 5 3" xfId="23301"/>
    <cellStyle name="Обычный 5 18 5 4" xfId="23302"/>
    <cellStyle name="Обычный 5 18 5 5" xfId="23303"/>
    <cellStyle name="Обычный 5 18 5 6" xfId="23304"/>
    <cellStyle name="Обычный 5 18 5 7" xfId="23305"/>
    <cellStyle name="Обычный 5 18 5 8" xfId="23306"/>
    <cellStyle name="Обычный 5 18 6" xfId="23307"/>
    <cellStyle name="Обычный 5 18 6 2" xfId="23308"/>
    <cellStyle name="Обычный 5 18 6 3" xfId="23309"/>
    <cellStyle name="Обычный 5 18 6 4" xfId="23310"/>
    <cellStyle name="Обычный 5 18 6 5" xfId="23311"/>
    <cellStyle name="Обычный 5 18 7" xfId="23312"/>
    <cellStyle name="Обычный 5 18 7 2" xfId="23313"/>
    <cellStyle name="Обычный 5 18 7 3" xfId="23314"/>
    <cellStyle name="Обычный 5 18 7 4" xfId="23315"/>
    <cellStyle name="Обычный 5 18 7 5" xfId="23316"/>
    <cellStyle name="Обычный 5 18 8" xfId="23317"/>
    <cellStyle name="Обычный 5 18 9" xfId="23318"/>
    <cellStyle name="Обычный 5 19" xfId="23319"/>
    <cellStyle name="Обычный 5 19 10" xfId="23320"/>
    <cellStyle name="Обычный 5 19 11" xfId="23321"/>
    <cellStyle name="Обычный 5 19 12" xfId="23322"/>
    <cellStyle name="Обычный 5 19 13" xfId="23323"/>
    <cellStyle name="Обычный 5 19 14" xfId="23324"/>
    <cellStyle name="Обычный 5 19 15" xfId="23325"/>
    <cellStyle name="Обычный 5 19 2" xfId="23326"/>
    <cellStyle name="Обычный 5 19 2 10" xfId="23327"/>
    <cellStyle name="Обычный 5 19 2 11" xfId="23328"/>
    <cellStyle name="Обычный 5 19 2 12" xfId="23329"/>
    <cellStyle name="Обычный 5 19 2 13" xfId="23330"/>
    <cellStyle name="Обычный 5 19 2 14" xfId="23331"/>
    <cellStyle name="Обычный 5 19 2 2" xfId="23332"/>
    <cellStyle name="Обычный 5 19 2 2 10" xfId="23333"/>
    <cellStyle name="Обычный 5 19 2 2 11" xfId="23334"/>
    <cellStyle name="Обычный 5 19 2 2 12" xfId="23335"/>
    <cellStyle name="Обычный 5 19 2 2 13" xfId="23336"/>
    <cellStyle name="Обычный 5 19 2 2 2" xfId="23337"/>
    <cellStyle name="Обычный 5 19 2 2 2 2" xfId="23338"/>
    <cellStyle name="Обычный 5 19 2 2 2 2 2" xfId="23339"/>
    <cellStyle name="Обычный 5 19 2 2 2 2 3" xfId="23340"/>
    <cellStyle name="Обычный 5 19 2 2 2 2 4" xfId="23341"/>
    <cellStyle name="Обычный 5 19 2 2 2 2 5" xfId="23342"/>
    <cellStyle name="Обычный 5 19 2 2 2 3" xfId="23343"/>
    <cellStyle name="Обычный 5 19 2 2 2 4" xfId="23344"/>
    <cellStyle name="Обычный 5 19 2 2 2 5" xfId="23345"/>
    <cellStyle name="Обычный 5 19 2 2 2 6" xfId="23346"/>
    <cellStyle name="Обычный 5 19 2 2 2 7" xfId="23347"/>
    <cellStyle name="Обычный 5 19 2 2 2 8" xfId="23348"/>
    <cellStyle name="Обычный 5 19 2 2 2 9" xfId="23349"/>
    <cellStyle name="Обычный 5 19 2 2 3" xfId="23350"/>
    <cellStyle name="Обычный 5 19 2 2 3 2" xfId="23351"/>
    <cellStyle name="Обычный 5 19 2 2 3 2 2" xfId="23352"/>
    <cellStyle name="Обычный 5 19 2 2 3 2 3" xfId="23353"/>
    <cellStyle name="Обычный 5 19 2 2 3 2 4" xfId="23354"/>
    <cellStyle name="Обычный 5 19 2 2 3 2 5" xfId="23355"/>
    <cellStyle name="Обычный 5 19 2 2 3 3" xfId="23356"/>
    <cellStyle name="Обычный 5 19 2 2 3 4" xfId="23357"/>
    <cellStyle name="Обычный 5 19 2 2 3 5" xfId="23358"/>
    <cellStyle name="Обычный 5 19 2 2 3 6" xfId="23359"/>
    <cellStyle name="Обычный 5 19 2 2 3 7" xfId="23360"/>
    <cellStyle name="Обычный 5 19 2 2 3 8" xfId="23361"/>
    <cellStyle name="Обычный 5 19 2 2 4" xfId="23362"/>
    <cellStyle name="Обычный 5 19 2 2 4 2" xfId="23363"/>
    <cellStyle name="Обычный 5 19 2 2 4 3" xfId="23364"/>
    <cellStyle name="Обычный 5 19 2 2 4 4" xfId="23365"/>
    <cellStyle name="Обычный 5 19 2 2 4 5" xfId="23366"/>
    <cellStyle name="Обычный 5 19 2 2 5" xfId="23367"/>
    <cellStyle name="Обычный 5 19 2 2 5 2" xfId="23368"/>
    <cellStyle name="Обычный 5 19 2 2 5 3" xfId="23369"/>
    <cellStyle name="Обычный 5 19 2 2 5 4" xfId="23370"/>
    <cellStyle name="Обычный 5 19 2 2 5 5" xfId="23371"/>
    <cellStyle name="Обычный 5 19 2 2 6" xfId="23372"/>
    <cellStyle name="Обычный 5 19 2 2 7" xfId="23373"/>
    <cellStyle name="Обычный 5 19 2 2 8" xfId="23374"/>
    <cellStyle name="Обычный 5 19 2 2 9" xfId="23375"/>
    <cellStyle name="Обычный 5 19 2 3" xfId="23376"/>
    <cellStyle name="Обычный 5 19 2 3 2" xfId="23377"/>
    <cellStyle name="Обычный 5 19 2 3 2 2" xfId="23378"/>
    <cellStyle name="Обычный 5 19 2 3 2 3" xfId="23379"/>
    <cellStyle name="Обычный 5 19 2 3 2 4" xfId="23380"/>
    <cellStyle name="Обычный 5 19 2 3 2 5" xfId="23381"/>
    <cellStyle name="Обычный 5 19 2 3 3" xfId="23382"/>
    <cellStyle name="Обычный 5 19 2 3 4" xfId="23383"/>
    <cellStyle name="Обычный 5 19 2 3 5" xfId="23384"/>
    <cellStyle name="Обычный 5 19 2 3 6" xfId="23385"/>
    <cellStyle name="Обычный 5 19 2 3 7" xfId="23386"/>
    <cellStyle name="Обычный 5 19 2 3 8" xfId="23387"/>
    <cellStyle name="Обычный 5 19 2 3 9" xfId="23388"/>
    <cellStyle name="Обычный 5 19 2 4" xfId="23389"/>
    <cellStyle name="Обычный 5 19 2 4 2" xfId="23390"/>
    <cellStyle name="Обычный 5 19 2 4 2 2" xfId="23391"/>
    <cellStyle name="Обычный 5 19 2 4 2 3" xfId="23392"/>
    <cellStyle name="Обычный 5 19 2 4 2 4" xfId="23393"/>
    <cellStyle name="Обычный 5 19 2 4 2 5" xfId="23394"/>
    <cellStyle name="Обычный 5 19 2 4 3" xfId="23395"/>
    <cellStyle name="Обычный 5 19 2 4 4" xfId="23396"/>
    <cellStyle name="Обычный 5 19 2 4 5" xfId="23397"/>
    <cellStyle name="Обычный 5 19 2 4 6" xfId="23398"/>
    <cellStyle name="Обычный 5 19 2 4 7" xfId="23399"/>
    <cellStyle name="Обычный 5 19 2 4 8" xfId="23400"/>
    <cellStyle name="Обычный 5 19 2 5" xfId="23401"/>
    <cellStyle name="Обычный 5 19 2 5 2" xfId="23402"/>
    <cellStyle name="Обычный 5 19 2 5 3" xfId="23403"/>
    <cellStyle name="Обычный 5 19 2 5 4" xfId="23404"/>
    <cellStyle name="Обычный 5 19 2 5 5" xfId="23405"/>
    <cellStyle name="Обычный 5 19 2 6" xfId="23406"/>
    <cellStyle name="Обычный 5 19 2 6 2" xfId="23407"/>
    <cellStyle name="Обычный 5 19 2 6 3" xfId="23408"/>
    <cellStyle name="Обычный 5 19 2 6 4" xfId="23409"/>
    <cellStyle name="Обычный 5 19 2 6 5" xfId="23410"/>
    <cellStyle name="Обычный 5 19 2 7" xfId="23411"/>
    <cellStyle name="Обычный 5 19 2 8" xfId="23412"/>
    <cellStyle name="Обычный 5 19 2 9" xfId="23413"/>
    <cellStyle name="Обычный 5 19 3" xfId="23414"/>
    <cellStyle name="Обычный 5 19 3 10" xfId="23415"/>
    <cellStyle name="Обычный 5 19 3 11" xfId="23416"/>
    <cellStyle name="Обычный 5 19 3 12" xfId="23417"/>
    <cellStyle name="Обычный 5 19 3 13" xfId="23418"/>
    <cellStyle name="Обычный 5 19 3 2" xfId="23419"/>
    <cellStyle name="Обычный 5 19 3 2 2" xfId="23420"/>
    <cellStyle name="Обычный 5 19 3 2 2 2" xfId="23421"/>
    <cellStyle name="Обычный 5 19 3 2 2 3" xfId="23422"/>
    <cellStyle name="Обычный 5 19 3 2 2 4" xfId="23423"/>
    <cellStyle name="Обычный 5 19 3 2 2 5" xfId="23424"/>
    <cellStyle name="Обычный 5 19 3 2 3" xfId="23425"/>
    <cellStyle name="Обычный 5 19 3 2 4" xfId="23426"/>
    <cellStyle name="Обычный 5 19 3 2 5" xfId="23427"/>
    <cellStyle name="Обычный 5 19 3 2 6" xfId="23428"/>
    <cellStyle name="Обычный 5 19 3 2 7" xfId="23429"/>
    <cellStyle name="Обычный 5 19 3 2 8" xfId="23430"/>
    <cellStyle name="Обычный 5 19 3 2 9" xfId="23431"/>
    <cellStyle name="Обычный 5 19 3 3" xfId="23432"/>
    <cellStyle name="Обычный 5 19 3 3 2" xfId="23433"/>
    <cellStyle name="Обычный 5 19 3 3 2 2" xfId="23434"/>
    <cellStyle name="Обычный 5 19 3 3 2 3" xfId="23435"/>
    <cellStyle name="Обычный 5 19 3 3 2 4" xfId="23436"/>
    <cellStyle name="Обычный 5 19 3 3 2 5" xfId="23437"/>
    <cellStyle name="Обычный 5 19 3 3 3" xfId="23438"/>
    <cellStyle name="Обычный 5 19 3 3 4" xfId="23439"/>
    <cellStyle name="Обычный 5 19 3 3 5" xfId="23440"/>
    <cellStyle name="Обычный 5 19 3 3 6" xfId="23441"/>
    <cellStyle name="Обычный 5 19 3 3 7" xfId="23442"/>
    <cellStyle name="Обычный 5 19 3 3 8" xfId="23443"/>
    <cellStyle name="Обычный 5 19 3 4" xfId="23444"/>
    <cellStyle name="Обычный 5 19 3 4 2" xfId="23445"/>
    <cellStyle name="Обычный 5 19 3 4 3" xfId="23446"/>
    <cellStyle name="Обычный 5 19 3 4 4" xfId="23447"/>
    <cellStyle name="Обычный 5 19 3 4 5" xfId="23448"/>
    <cellStyle name="Обычный 5 19 3 5" xfId="23449"/>
    <cellStyle name="Обычный 5 19 3 5 2" xfId="23450"/>
    <cellStyle name="Обычный 5 19 3 5 3" xfId="23451"/>
    <cellStyle name="Обычный 5 19 3 5 4" xfId="23452"/>
    <cellStyle name="Обычный 5 19 3 5 5" xfId="23453"/>
    <cellStyle name="Обычный 5 19 3 6" xfId="23454"/>
    <cellStyle name="Обычный 5 19 3 7" xfId="23455"/>
    <cellStyle name="Обычный 5 19 3 8" xfId="23456"/>
    <cellStyle name="Обычный 5 19 3 9" xfId="23457"/>
    <cellStyle name="Обычный 5 19 4" xfId="23458"/>
    <cellStyle name="Обычный 5 19 4 2" xfId="23459"/>
    <cellStyle name="Обычный 5 19 4 2 2" xfId="23460"/>
    <cellStyle name="Обычный 5 19 4 2 3" xfId="23461"/>
    <cellStyle name="Обычный 5 19 4 2 4" xfId="23462"/>
    <cellStyle name="Обычный 5 19 4 2 5" xfId="23463"/>
    <cellStyle name="Обычный 5 19 4 3" xfId="23464"/>
    <cellStyle name="Обычный 5 19 4 4" xfId="23465"/>
    <cellStyle name="Обычный 5 19 4 5" xfId="23466"/>
    <cellStyle name="Обычный 5 19 4 6" xfId="23467"/>
    <cellStyle name="Обычный 5 19 4 7" xfId="23468"/>
    <cellStyle name="Обычный 5 19 4 8" xfId="23469"/>
    <cellStyle name="Обычный 5 19 4 9" xfId="23470"/>
    <cellStyle name="Обычный 5 19 5" xfId="23471"/>
    <cellStyle name="Обычный 5 19 5 2" xfId="23472"/>
    <cellStyle name="Обычный 5 19 5 2 2" xfId="23473"/>
    <cellStyle name="Обычный 5 19 5 2 3" xfId="23474"/>
    <cellStyle name="Обычный 5 19 5 2 4" xfId="23475"/>
    <cellStyle name="Обычный 5 19 5 2 5" xfId="23476"/>
    <cellStyle name="Обычный 5 19 5 3" xfId="23477"/>
    <cellStyle name="Обычный 5 19 5 4" xfId="23478"/>
    <cellStyle name="Обычный 5 19 5 5" xfId="23479"/>
    <cellStyle name="Обычный 5 19 5 6" xfId="23480"/>
    <cellStyle name="Обычный 5 19 5 7" xfId="23481"/>
    <cellStyle name="Обычный 5 19 5 8" xfId="23482"/>
    <cellStyle name="Обычный 5 19 6" xfId="23483"/>
    <cellStyle name="Обычный 5 19 6 2" xfId="23484"/>
    <cellStyle name="Обычный 5 19 6 3" xfId="23485"/>
    <cellStyle name="Обычный 5 19 6 4" xfId="23486"/>
    <cellStyle name="Обычный 5 19 6 5" xfId="23487"/>
    <cellStyle name="Обычный 5 19 7" xfId="23488"/>
    <cellStyle name="Обычный 5 19 7 2" xfId="23489"/>
    <cellStyle name="Обычный 5 19 7 3" xfId="23490"/>
    <cellStyle name="Обычный 5 19 7 4" xfId="23491"/>
    <cellStyle name="Обычный 5 19 7 5" xfId="23492"/>
    <cellStyle name="Обычный 5 19 8" xfId="23493"/>
    <cellStyle name="Обычный 5 19 9" xfId="23494"/>
    <cellStyle name="Обычный 5 2" xfId="23495"/>
    <cellStyle name="Обычный 5 2 10" xfId="23496"/>
    <cellStyle name="Обычный 5 2 10 10" xfId="23497"/>
    <cellStyle name="Обычный 5 2 10 11" xfId="23498"/>
    <cellStyle name="Обычный 5 2 10 12" xfId="23499"/>
    <cellStyle name="Обычный 5 2 10 13" xfId="23500"/>
    <cellStyle name="Обычный 5 2 10 14" xfId="23501"/>
    <cellStyle name="Обычный 5 2 10 15" xfId="23502"/>
    <cellStyle name="Обычный 5 2 10 2" xfId="23503"/>
    <cellStyle name="Обычный 5 2 10 2 10" xfId="23504"/>
    <cellStyle name="Обычный 5 2 10 2 11" xfId="23505"/>
    <cellStyle name="Обычный 5 2 10 2 12" xfId="23506"/>
    <cellStyle name="Обычный 5 2 10 2 13" xfId="23507"/>
    <cellStyle name="Обычный 5 2 10 2 14" xfId="23508"/>
    <cellStyle name="Обычный 5 2 10 2 2" xfId="23509"/>
    <cellStyle name="Обычный 5 2 10 2 2 10" xfId="23510"/>
    <cellStyle name="Обычный 5 2 10 2 2 11" xfId="23511"/>
    <cellStyle name="Обычный 5 2 10 2 2 12" xfId="23512"/>
    <cellStyle name="Обычный 5 2 10 2 2 13" xfId="23513"/>
    <cellStyle name="Обычный 5 2 10 2 2 2" xfId="23514"/>
    <cellStyle name="Обычный 5 2 10 2 2 2 2" xfId="23515"/>
    <cellStyle name="Обычный 5 2 10 2 2 2 2 2" xfId="23516"/>
    <cellStyle name="Обычный 5 2 10 2 2 2 2 3" xfId="23517"/>
    <cellStyle name="Обычный 5 2 10 2 2 2 2 4" xfId="23518"/>
    <cellStyle name="Обычный 5 2 10 2 2 2 2 5" xfId="23519"/>
    <cellStyle name="Обычный 5 2 10 2 2 2 3" xfId="23520"/>
    <cellStyle name="Обычный 5 2 10 2 2 2 4" xfId="23521"/>
    <cellStyle name="Обычный 5 2 10 2 2 2 5" xfId="23522"/>
    <cellStyle name="Обычный 5 2 10 2 2 2 6" xfId="23523"/>
    <cellStyle name="Обычный 5 2 10 2 2 2 7" xfId="23524"/>
    <cellStyle name="Обычный 5 2 10 2 2 2 8" xfId="23525"/>
    <cellStyle name="Обычный 5 2 10 2 2 2 9" xfId="23526"/>
    <cellStyle name="Обычный 5 2 10 2 2 3" xfId="23527"/>
    <cellStyle name="Обычный 5 2 10 2 2 3 2" xfId="23528"/>
    <cellStyle name="Обычный 5 2 10 2 2 3 2 2" xfId="23529"/>
    <cellStyle name="Обычный 5 2 10 2 2 3 2 3" xfId="23530"/>
    <cellStyle name="Обычный 5 2 10 2 2 3 2 4" xfId="23531"/>
    <cellStyle name="Обычный 5 2 10 2 2 3 2 5" xfId="23532"/>
    <cellStyle name="Обычный 5 2 10 2 2 3 3" xfId="23533"/>
    <cellStyle name="Обычный 5 2 10 2 2 3 4" xfId="23534"/>
    <cellStyle name="Обычный 5 2 10 2 2 3 5" xfId="23535"/>
    <cellStyle name="Обычный 5 2 10 2 2 3 6" xfId="23536"/>
    <cellStyle name="Обычный 5 2 10 2 2 3 7" xfId="23537"/>
    <cellStyle name="Обычный 5 2 10 2 2 3 8" xfId="23538"/>
    <cellStyle name="Обычный 5 2 10 2 2 4" xfId="23539"/>
    <cellStyle name="Обычный 5 2 10 2 2 4 2" xfId="23540"/>
    <cellStyle name="Обычный 5 2 10 2 2 4 3" xfId="23541"/>
    <cellStyle name="Обычный 5 2 10 2 2 4 4" xfId="23542"/>
    <cellStyle name="Обычный 5 2 10 2 2 4 5" xfId="23543"/>
    <cellStyle name="Обычный 5 2 10 2 2 5" xfId="23544"/>
    <cellStyle name="Обычный 5 2 10 2 2 5 2" xfId="23545"/>
    <cellStyle name="Обычный 5 2 10 2 2 5 3" xfId="23546"/>
    <cellStyle name="Обычный 5 2 10 2 2 5 4" xfId="23547"/>
    <cellStyle name="Обычный 5 2 10 2 2 5 5" xfId="23548"/>
    <cellStyle name="Обычный 5 2 10 2 2 6" xfId="23549"/>
    <cellStyle name="Обычный 5 2 10 2 2 7" xfId="23550"/>
    <cellStyle name="Обычный 5 2 10 2 2 8" xfId="23551"/>
    <cellStyle name="Обычный 5 2 10 2 2 9" xfId="23552"/>
    <cellStyle name="Обычный 5 2 10 2 3" xfId="23553"/>
    <cellStyle name="Обычный 5 2 10 2 3 2" xfId="23554"/>
    <cellStyle name="Обычный 5 2 10 2 3 2 2" xfId="23555"/>
    <cellStyle name="Обычный 5 2 10 2 3 2 3" xfId="23556"/>
    <cellStyle name="Обычный 5 2 10 2 3 2 4" xfId="23557"/>
    <cellStyle name="Обычный 5 2 10 2 3 2 5" xfId="23558"/>
    <cellStyle name="Обычный 5 2 10 2 3 3" xfId="23559"/>
    <cellStyle name="Обычный 5 2 10 2 3 4" xfId="23560"/>
    <cellStyle name="Обычный 5 2 10 2 3 5" xfId="23561"/>
    <cellStyle name="Обычный 5 2 10 2 3 6" xfId="23562"/>
    <cellStyle name="Обычный 5 2 10 2 3 7" xfId="23563"/>
    <cellStyle name="Обычный 5 2 10 2 3 8" xfId="23564"/>
    <cellStyle name="Обычный 5 2 10 2 3 9" xfId="23565"/>
    <cellStyle name="Обычный 5 2 10 2 4" xfId="23566"/>
    <cellStyle name="Обычный 5 2 10 2 4 2" xfId="23567"/>
    <cellStyle name="Обычный 5 2 10 2 4 2 2" xfId="23568"/>
    <cellStyle name="Обычный 5 2 10 2 4 2 3" xfId="23569"/>
    <cellStyle name="Обычный 5 2 10 2 4 2 4" xfId="23570"/>
    <cellStyle name="Обычный 5 2 10 2 4 2 5" xfId="23571"/>
    <cellStyle name="Обычный 5 2 10 2 4 3" xfId="23572"/>
    <cellStyle name="Обычный 5 2 10 2 4 4" xfId="23573"/>
    <cellStyle name="Обычный 5 2 10 2 4 5" xfId="23574"/>
    <cellStyle name="Обычный 5 2 10 2 4 6" xfId="23575"/>
    <cellStyle name="Обычный 5 2 10 2 4 7" xfId="23576"/>
    <cellStyle name="Обычный 5 2 10 2 4 8" xfId="23577"/>
    <cellStyle name="Обычный 5 2 10 2 5" xfId="23578"/>
    <cellStyle name="Обычный 5 2 10 2 5 2" xfId="23579"/>
    <cellStyle name="Обычный 5 2 10 2 5 3" xfId="23580"/>
    <cellStyle name="Обычный 5 2 10 2 5 4" xfId="23581"/>
    <cellStyle name="Обычный 5 2 10 2 5 5" xfId="23582"/>
    <cellStyle name="Обычный 5 2 10 2 6" xfId="23583"/>
    <cellStyle name="Обычный 5 2 10 2 6 2" xfId="23584"/>
    <cellStyle name="Обычный 5 2 10 2 6 3" xfId="23585"/>
    <cellStyle name="Обычный 5 2 10 2 6 4" xfId="23586"/>
    <cellStyle name="Обычный 5 2 10 2 6 5" xfId="23587"/>
    <cellStyle name="Обычный 5 2 10 2 7" xfId="23588"/>
    <cellStyle name="Обычный 5 2 10 2 8" xfId="23589"/>
    <cellStyle name="Обычный 5 2 10 2 9" xfId="23590"/>
    <cellStyle name="Обычный 5 2 10 3" xfId="23591"/>
    <cellStyle name="Обычный 5 2 10 3 10" xfId="23592"/>
    <cellStyle name="Обычный 5 2 10 3 11" xfId="23593"/>
    <cellStyle name="Обычный 5 2 10 3 12" xfId="23594"/>
    <cellStyle name="Обычный 5 2 10 3 13" xfId="23595"/>
    <cellStyle name="Обычный 5 2 10 3 2" xfId="23596"/>
    <cellStyle name="Обычный 5 2 10 3 2 2" xfId="23597"/>
    <cellStyle name="Обычный 5 2 10 3 2 2 2" xfId="23598"/>
    <cellStyle name="Обычный 5 2 10 3 2 2 3" xfId="23599"/>
    <cellStyle name="Обычный 5 2 10 3 2 2 4" xfId="23600"/>
    <cellStyle name="Обычный 5 2 10 3 2 2 5" xfId="23601"/>
    <cellStyle name="Обычный 5 2 10 3 2 3" xfId="23602"/>
    <cellStyle name="Обычный 5 2 10 3 2 4" xfId="23603"/>
    <cellStyle name="Обычный 5 2 10 3 2 5" xfId="23604"/>
    <cellStyle name="Обычный 5 2 10 3 2 6" xfId="23605"/>
    <cellStyle name="Обычный 5 2 10 3 2 7" xfId="23606"/>
    <cellStyle name="Обычный 5 2 10 3 2 8" xfId="23607"/>
    <cellStyle name="Обычный 5 2 10 3 2 9" xfId="23608"/>
    <cellStyle name="Обычный 5 2 10 3 3" xfId="23609"/>
    <cellStyle name="Обычный 5 2 10 3 3 2" xfId="23610"/>
    <cellStyle name="Обычный 5 2 10 3 3 2 2" xfId="23611"/>
    <cellStyle name="Обычный 5 2 10 3 3 2 3" xfId="23612"/>
    <cellStyle name="Обычный 5 2 10 3 3 2 4" xfId="23613"/>
    <cellStyle name="Обычный 5 2 10 3 3 2 5" xfId="23614"/>
    <cellStyle name="Обычный 5 2 10 3 3 3" xfId="23615"/>
    <cellStyle name="Обычный 5 2 10 3 3 4" xfId="23616"/>
    <cellStyle name="Обычный 5 2 10 3 3 5" xfId="23617"/>
    <cellStyle name="Обычный 5 2 10 3 3 6" xfId="23618"/>
    <cellStyle name="Обычный 5 2 10 3 3 7" xfId="23619"/>
    <cellStyle name="Обычный 5 2 10 3 3 8" xfId="23620"/>
    <cellStyle name="Обычный 5 2 10 3 4" xfId="23621"/>
    <cellStyle name="Обычный 5 2 10 3 4 2" xfId="23622"/>
    <cellStyle name="Обычный 5 2 10 3 4 3" xfId="23623"/>
    <cellStyle name="Обычный 5 2 10 3 4 4" xfId="23624"/>
    <cellStyle name="Обычный 5 2 10 3 4 5" xfId="23625"/>
    <cellStyle name="Обычный 5 2 10 3 5" xfId="23626"/>
    <cellStyle name="Обычный 5 2 10 3 5 2" xfId="23627"/>
    <cellStyle name="Обычный 5 2 10 3 5 3" xfId="23628"/>
    <cellStyle name="Обычный 5 2 10 3 5 4" xfId="23629"/>
    <cellStyle name="Обычный 5 2 10 3 5 5" xfId="23630"/>
    <cellStyle name="Обычный 5 2 10 3 6" xfId="23631"/>
    <cellStyle name="Обычный 5 2 10 3 7" xfId="23632"/>
    <cellStyle name="Обычный 5 2 10 3 8" xfId="23633"/>
    <cellStyle name="Обычный 5 2 10 3 9" xfId="23634"/>
    <cellStyle name="Обычный 5 2 10 4" xfId="23635"/>
    <cellStyle name="Обычный 5 2 10 4 2" xfId="23636"/>
    <cellStyle name="Обычный 5 2 10 4 2 2" xfId="23637"/>
    <cellStyle name="Обычный 5 2 10 4 2 3" xfId="23638"/>
    <cellStyle name="Обычный 5 2 10 4 2 4" xfId="23639"/>
    <cellStyle name="Обычный 5 2 10 4 2 5" xfId="23640"/>
    <cellStyle name="Обычный 5 2 10 4 3" xfId="23641"/>
    <cellStyle name="Обычный 5 2 10 4 4" xfId="23642"/>
    <cellStyle name="Обычный 5 2 10 4 5" xfId="23643"/>
    <cellStyle name="Обычный 5 2 10 4 6" xfId="23644"/>
    <cellStyle name="Обычный 5 2 10 4 7" xfId="23645"/>
    <cellStyle name="Обычный 5 2 10 4 8" xfId="23646"/>
    <cellStyle name="Обычный 5 2 10 4 9" xfId="23647"/>
    <cellStyle name="Обычный 5 2 10 5" xfId="23648"/>
    <cellStyle name="Обычный 5 2 10 5 2" xfId="23649"/>
    <cellStyle name="Обычный 5 2 10 5 2 2" xfId="23650"/>
    <cellStyle name="Обычный 5 2 10 5 2 3" xfId="23651"/>
    <cellStyle name="Обычный 5 2 10 5 2 4" xfId="23652"/>
    <cellStyle name="Обычный 5 2 10 5 2 5" xfId="23653"/>
    <cellStyle name="Обычный 5 2 10 5 3" xfId="23654"/>
    <cellStyle name="Обычный 5 2 10 5 4" xfId="23655"/>
    <cellStyle name="Обычный 5 2 10 5 5" xfId="23656"/>
    <cellStyle name="Обычный 5 2 10 5 6" xfId="23657"/>
    <cellStyle name="Обычный 5 2 10 5 7" xfId="23658"/>
    <cellStyle name="Обычный 5 2 10 5 8" xfId="23659"/>
    <cellStyle name="Обычный 5 2 10 6" xfId="23660"/>
    <cellStyle name="Обычный 5 2 10 6 2" xfId="23661"/>
    <cellStyle name="Обычный 5 2 10 6 3" xfId="23662"/>
    <cellStyle name="Обычный 5 2 10 6 4" xfId="23663"/>
    <cellStyle name="Обычный 5 2 10 6 5" xfId="23664"/>
    <cellStyle name="Обычный 5 2 10 7" xfId="23665"/>
    <cellStyle name="Обычный 5 2 10 7 2" xfId="23666"/>
    <cellStyle name="Обычный 5 2 10 7 3" xfId="23667"/>
    <cellStyle name="Обычный 5 2 10 7 4" xfId="23668"/>
    <cellStyle name="Обычный 5 2 10 7 5" xfId="23669"/>
    <cellStyle name="Обычный 5 2 10 8" xfId="23670"/>
    <cellStyle name="Обычный 5 2 10 9" xfId="23671"/>
    <cellStyle name="Обычный 5 2 11" xfId="23672"/>
    <cellStyle name="Обычный 5 2 11 10" xfId="23673"/>
    <cellStyle name="Обычный 5 2 11 11" xfId="23674"/>
    <cellStyle name="Обычный 5 2 11 12" xfId="23675"/>
    <cellStyle name="Обычный 5 2 11 13" xfId="23676"/>
    <cellStyle name="Обычный 5 2 11 14" xfId="23677"/>
    <cellStyle name="Обычный 5 2 11 15" xfId="23678"/>
    <cellStyle name="Обычный 5 2 11 2" xfId="23679"/>
    <cellStyle name="Обычный 5 2 11 2 10" xfId="23680"/>
    <cellStyle name="Обычный 5 2 11 2 11" xfId="23681"/>
    <cellStyle name="Обычный 5 2 11 2 12" xfId="23682"/>
    <cellStyle name="Обычный 5 2 11 2 13" xfId="23683"/>
    <cellStyle name="Обычный 5 2 11 2 14" xfId="23684"/>
    <cellStyle name="Обычный 5 2 11 2 2" xfId="23685"/>
    <cellStyle name="Обычный 5 2 11 2 2 10" xfId="23686"/>
    <cellStyle name="Обычный 5 2 11 2 2 11" xfId="23687"/>
    <cellStyle name="Обычный 5 2 11 2 2 12" xfId="23688"/>
    <cellStyle name="Обычный 5 2 11 2 2 13" xfId="23689"/>
    <cellStyle name="Обычный 5 2 11 2 2 2" xfId="23690"/>
    <cellStyle name="Обычный 5 2 11 2 2 2 2" xfId="23691"/>
    <cellStyle name="Обычный 5 2 11 2 2 2 2 2" xfId="23692"/>
    <cellStyle name="Обычный 5 2 11 2 2 2 2 3" xfId="23693"/>
    <cellStyle name="Обычный 5 2 11 2 2 2 2 4" xfId="23694"/>
    <cellStyle name="Обычный 5 2 11 2 2 2 2 5" xfId="23695"/>
    <cellStyle name="Обычный 5 2 11 2 2 2 3" xfId="23696"/>
    <cellStyle name="Обычный 5 2 11 2 2 2 4" xfId="23697"/>
    <cellStyle name="Обычный 5 2 11 2 2 2 5" xfId="23698"/>
    <cellStyle name="Обычный 5 2 11 2 2 2 6" xfId="23699"/>
    <cellStyle name="Обычный 5 2 11 2 2 2 7" xfId="23700"/>
    <cellStyle name="Обычный 5 2 11 2 2 2 8" xfId="23701"/>
    <cellStyle name="Обычный 5 2 11 2 2 2 9" xfId="23702"/>
    <cellStyle name="Обычный 5 2 11 2 2 3" xfId="23703"/>
    <cellStyle name="Обычный 5 2 11 2 2 3 2" xfId="23704"/>
    <cellStyle name="Обычный 5 2 11 2 2 3 2 2" xfId="23705"/>
    <cellStyle name="Обычный 5 2 11 2 2 3 2 3" xfId="23706"/>
    <cellStyle name="Обычный 5 2 11 2 2 3 2 4" xfId="23707"/>
    <cellStyle name="Обычный 5 2 11 2 2 3 2 5" xfId="23708"/>
    <cellStyle name="Обычный 5 2 11 2 2 3 3" xfId="23709"/>
    <cellStyle name="Обычный 5 2 11 2 2 3 4" xfId="23710"/>
    <cellStyle name="Обычный 5 2 11 2 2 3 5" xfId="23711"/>
    <cellStyle name="Обычный 5 2 11 2 2 3 6" xfId="23712"/>
    <cellStyle name="Обычный 5 2 11 2 2 3 7" xfId="23713"/>
    <cellStyle name="Обычный 5 2 11 2 2 3 8" xfId="23714"/>
    <cellStyle name="Обычный 5 2 11 2 2 4" xfId="23715"/>
    <cellStyle name="Обычный 5 2 11 2 2 4 2" xfId="23716"/>
    <cellStyle name="Обычный 5 2 11 2 2 4 3" xfId="23717"/>
    <cellStyle name="Обычный 5 2 11 2 2 4 4" xfId="23718"/>
    <cellStyle name="Обычный 5 2 11 2 2 4 5" xfId="23719"/>
    <cellStyle name="Обычный 5 2 11 2 2 5" xfId="23720"/>
    <cellStyle name="Обычный 5 2 11 2 2 5 2" xfId="23721"/>
    <cellStyle name="Обычный 5 2 11 2 2 5 3" xfId="23722"/>
    <cellStyle name="Обычный 5 2 11 2 2 5 4" xfId="23723"/>
    <cellStyle name="Обычный 5 2 11 2 2 5 5" xfId="23724"/>
    <cellStyle name="Обычный 5 2 11 2 2 6" xfId="23725"/>
    <cellStyle name="Обычный 5 2 11 2 2 7" xfId="23726"/>
    <cellStyle name="Обычный 5 2 11 2 2 8" xfId="23727"/>
    <cellStyle name="Обычный 5 2 11 2 2 9" xfId="23728"/>
    <cellStyle name="Обычный 5 2 11 2 3" xfId="23729"/>
    <cellStyle name="Обычный 5 2 11 2 3 2" xfId="23730"/>
    <cellStyle name="Обычный 5 2 11 2 3 2 2" xfId="23731"/>
    <cellStyle name="Обычный 5 2 11 2 3 2 3" xfId="23732"/>
    <cellStyle name="Обычный 5 2 11 2 3 2 4" xfId="23733"/>
    <cellStyle name="Обычный 5 2 11 2 3 2 5" xfId="23734"/>
    <cellStyle name="Обычный 5 2 11 2 3 3" xfId="23735"/>
    <cellStyle name="Обычный 5 2 11 2 3 4" xfId="23736"/>
    <cellStyle name="Обычный 5 2 11 2 3 5" xfId="23737"/>
    <cellStyle name="Обычный 5 2 11 2 3 6" xfId="23738"/>
    <cellStyle name="Обычный 5 2 11 2 3 7" xfId="23739"/>
    <cellStyle name="Обычный 5 2 11 2 3 8" xfId="23740"/>
    <cellStyle name="Обычный 5 2 11 2 3 9" xfId="23741"/>
    <cellStyle name="Обычный 5 2 11 2 4" xfId="23742"/>
    <cellStyle name="Обычный 5 2 11 2 4 2" xfId="23743"/>
    <cellStyle name="Обычный 5 2 11 2 4 2 2" xfId="23744"/>
    <cellStyle name="Обычный 5 2 11 2 4 2 3" xfId="23745"/>
    <cellStyle name="Обычный 5 2 11 2 4 2 4" xfId="23746"/>
    <cellStyle name="Обычный 5 2 11 2 4 2 5" xfId="23747"/>
    <cellStyle name="Обычный 5 2 11 2 4 3" xfId="23748"/>
    <cellStyle name="Обычный 5 2 11 2 4 4" xfId="23749"/>
    <cellStyle name="Обычный 5 2 11 2 4 5" xfId="23750"/>
    <cellStyle name="Обычный 5 2 11 2 4 6" xfId="23751"/>
    <cellStyle name="Обычный 5 2 11 2 4 7" xfId="23752"/>
    <cellStyle name="Обычный 5 2 11 2 4 8" xfId="23753"/>
    <cellStyle name="Обычный 5 2 11 2 5" xfId="23754"/>
    <cellStyle name="Обычный 5 2 11 2 5 2" xfId="23755"/>
    <cellStyle name="Обычный 5 2 11 2 5 3" xfId="23756"/>
    <cellStyle name="Обычный 5 2 11 2 5 4" xfId="23757"/>
    <cellStyle name="Обычный 5 2 11 2 5 5" xfId="23758"/>
    <cellStyle name="Обычный 5 2 11 2 6" xfId="23759"/>
    <cellStyle name="Обычный 5 2 11 2 6 2" xfId="23760"/>
    <cellStyle name="Обычный 5 2 11 2 6 3" xfId="23761"/>
    <cellStyle name="Обычный 5 2 11 2 6 4" xfId="23762"/>
    <cellStyle name="Обычный 5 2 11 2 6 5" xfId="23763"/>
    <cellStyle name="Обычный 5 2 11 2 7" xfId="23764"/>
    <cellStyle name="Обычный 5 2 11 2 8" xfId="23765"/>
    <cellStyle name="Обычный 5 2 11 2 9" xfId="23766"/>
    <cellStyle name="Обычный 5 2 11 3" xfId="23767"/>
    <cellStyle name="Обычный 5 2 11 3 10" xfId="23768"/>
    <cellStyle name="Обычный 5 2 11 3 11" xfId="23769"/>
    <cellStyle name="Обычный 5 2 11 3 12" xfId="23770"/>
    <cellStyle name="Обычный 5 2 11 3 13" xfId="23771"/>
    <cellStyle name="Обычный 5 2 11 3 2" xfId="23772"/>
    <cellStyle name="Обычный 5 2 11 3 2 2" xfId="23773"/>
    <cellStyle name="Обычный 5 2 11 3 2 2 2" xfId="23774"/>
    <cellStyle name="Обычный 5 2 11 3 2 2 3" xfId="23775"/>
    <cellStyle name="Обычный 5 2 11 3 2 2 4" xfId="23776"/>
    <cellStyle name="Обычный 5 2 11 3 2 2 5" xfId="23777"/>
    <cellStyle name="Обычный 5 2 11 3 2 3" xfId="23778"/>
    <cellStyle name="Обычный 5 2 11 3 2 4" xfId="23779"/>
    <cellStyle name="Обычный 5 2 11 3 2 5" xfId="23780"/>
    <cellStyle name="Обычный 5 2 11 3 2 6" xfId="23781"/>
    <cellStyle name="Обычный 5 2 11 3 2 7" xfId="23782"/>
    <cellStyle name="Обычный 5 2 11 3 2 8" xfId="23783"/>
    <cellStyle name="Обычный 5 2 11 3 2 9" xfId="23784"/>
    <cellStyle name="Обычный 5 2 11 3 3" xfId="23785"/>
    <cellStyle name="Обычный 5 2 11 3 3 2" xfId="23786"/>
    <cellStyle name="Обычный 5 2 11 3 3 2 2" xfId="23787"/>
    <cellStyle name="Обычный 5 2 11 3 3 2 3" xfId="23788"/>
    <cellStyle name="Обычный 5 2 11 3 3 2 4" xfId="23789"/>
    <cellStyle name="Обычный 5 2 11 3 3 2 5" xfId="23790"/>
    <cellStyle name="Обычный 5 2 11 3 3 3" xfId="23791"/>
    <cellStyle name="Обычный 5 2 11 3 3 4" xfId="23792"/>
    <cellStyle name="Обычный 5 2 11 3 3 5" xfId="23793"/>
    <cellStyle name="Обычный 5 2 11 3 3 6" xfId="23794"/>
    <cellStyle name="Обычный 5 2 11 3 3 7" xfId="23795"/>
    <cellStyle name="Обычный 5 2 11 3 3 8" xfId="23796"/>
    <cellStyle name="Обычный 5 2 11 3 4" xfId="23797"/>
    <cellStyle name="Обычный 5 2 11 3 4 2" xfId="23798"/>
    <cellStyle name="Обычный 5 2 11 3 4 3" xfId="23799"/>
    <cellStyle name="Обычный 5 2 11 3 4 4" xfId="23800"/>
    <cellStyle name="Обычный 5 2 11 3 4 5" xfId="23801"/>
    <cellStyle name="Обычный 5 2 11 3 5" xfId="23802"/>
    <cellStyle name="Обычный 5 2 11 3 5 2" xfId="23803"/>
    <cellStyle name="Обычный 5 2 11 3 5 3" xfId="23804"/>
    <cellStyle name="Обычный 5 2 11 3 5 4" xfId="23805"/>
    <cellStyle name="Обычный 5 2 11 3 5 5" xfId="23806"/>
    <cellStyle name="Обычный 5 2 11 3 6" xfId="23807"/>
    <cellStyle name="Обычный 5 2 11 3 7" xfId="23808"/>
    <cellStyle name="Обычный 5 2 11 3 8" xfId="23809"/>
    <cellStyle name="Обычный 5 2 11 3 9" xfId="23810"/>
    <cellStyle name="Обычный 5 2 11 4" xfId="23811"/>
    <cellStyle name="Обычный 5 2 11 4 2" xfId="23812"/>
    <cellStyle name="Обычный 5 2 11 4 2 2" xfId="23813"/>
    <cellStyle name="Обычный 5 2 11 4 2 3" xfId="23814"/>
    <cellStyle name="Обычный 5 2 11 4 2 4" xfId="23815"/>
    <cellStyle name="Обычный 5 2 11 4 2 5" xfId="23816"/>
    <cellStyle name="Обычный 5 2 11 4 3" xfId="23817"/>
    <cellStyle name="Обычный 5 2 11 4 4" xfId="23818"/>
    <cellStyle name="Обычный 5 2 11 4 5" xfId="23819"/>
    <cellStyle name="Обычный 5 2 11 4 6" xfId="23820"/>
    <cellStyle name="Обычный 5 2 11 4 7" xfId="23821"/>
    <cellStyle name="Обычный 5 2 11 4 8" xfId="23822"/>
    <cellStyle name="Обычный 5 2 11 4 9" xfId="23823"/>
    <cellStyle name="Обычный 5 2 11 5" xfId="23824"/>
    <cellStyle name="Обычный 5 2 11 5 2" xfId="23825"/>
    <cellStyle name="Обычный 5 2 11 5 2 2" xfId="23826"/>
    <cellStyle name="Обычный 5 2 11 5 2 3" xfId="23827"/>
    <cellStyle name="Обычный 5 2 11 5 2 4" xfId="23828"/>
    <cellStyle name="Обычный 5 2 11 5 2 5" xfId="23829"/>
    <cellStyle name="Обычный 5 2 11 5 3" xfId="23830"/>
    <cellStyle name="Обычный 5 2 11 5 4" xfId="23831"/>
    <cellStyle name="Обычный 5 2 11 5 5" xfId="23832"/>
    <cellStyle name="Обычный 5 2 11 5 6" xfId="23833"/>
    <cellStyle name="Обычный 5 2 11 5 7" xfId="23834"/>
    <cellStyle name="Обычный 5 2 11 5 8" xfId="23835"/>
    <cellStyle name="Обычный 5 2 11 6" xfId="23836"/>
    <cellStyle name="Обычный 5 2 11 6 2" xfId="23837"/>
    <cellStyle name="Обычный 5 2 11 6 3" xfId="23838"/>
    <cellStyle name="Обычный 5 2 11 6 4" xfId="23839"/>
    <cellStyle name="Обычный 5 2 11 6 5" xfId="23840"/>
    <cellStyle name="Обычный 5 2 11 7" xfId="23841"/>
    <cellStyle name="Обычный 5 2 11 7 2" xfId="23842"/>
    <cellStyle name="Обычный 5 2 11 7 3" xfId="23843"/>
    <cellStyle name="Обычный 5 2 11 7 4" xfId="23844"/>
    <cellStyle name="Обычный 5 2 11 7 5" xfId="23845"/>
    <cellStyle name="Обычный 5 2 11 8" xfId="23846"/>
    <cellStyle name="Обычный 5 2 11 9" xfId="23847"/>
    <cellStyle name="Обычный 5 2 12" xfId="23848"/>
    <cellStyle name="Обычный 5 2 12 10" xfId="23849"/>
    <cellStyle name="Обычный 5 2 12 11" xfId="23850"/>
    <cellStyle name="Обычный 5 2 12 12" xfId="23851"/>
    <cellStyle name="Обычный 5 2 12 13" xfId="23852"/>
    <cellStyle name="Обычный 5 2 12 14" xfId="23853"/>
    <cellStyle name="Обычный 5 2 12 15" xfId="23854"/>
    <cellStyle name="Обычный 5 2 12 2" xfId="23855"/>
    <cellStyle name="Обычный 5 2 12 2 10" xfId="23856"/>
    <cellStyle name="Обычный 5 2 12 2 11" xfId="23857"/>
    <cellStyle name="Обычный 5 2 12 2 12" xfId="23858"/>
    <cellStyle name="Обычный 5 2 12 2 13" xfId="23859"/>
    <cellStyle name="Обычный 5 2 12 2 14" xfId="23860"/>
    <cellStyle name="Обычный 5 2 12 2 2" xfId="23861"/>
    <cellStyle name="Обычный 5 2 12 2 2 10" xfId="23862"/>
    <cellStyle name="Обычный 5 2 12 2 2 11" xfId="23863"/>
    <cellStyle name="Обычный 5 2 12 2 2 12" xfId="23864"/>
    <cellStyle name="Обычный 5 2 12 2 2 13" xfId="23865"/>
    <cellStyle name="Обычный 5 2 12 2 2 2" xfId="23866"/>
    <cellStyle name="Обычный 5 2 12 2 2 2 2" xfId="23867"/>
    <cellStyle name="Обычный 5 2 12 2 2 2 2 2" xfId="23868"/>
    <cellStyle name="Обычный 5 2 12 2 2 2 2 3" xfId="23869"/>
    <cellStyle name="Обычный 5 2 12 2 2 2 2 4" xfId="23870"/>
    <cellStyle name="Обычный 5 2 12 2 2 2 2 5" xfId="23871"/>
    <cellStyle name="Обычный 5 2 12 2 2 2 3" xfId="23872"/>
    <cellStyle name="Обычный 5 2 12 2 2 2 4" xfId="23873"/>
    <cellStyle name="Обычный 5 2 12 2 2 2 5" xfId="23874"/>
    <cellStyle name="Обычный 5 2 12 2 2 2 6" xfId="23875"/>
    <cellStyle name="Обычный 5 2 12 2 2 2 7" xfId="23876"/>
    <cellStyle name="Обычный 5 2 12 2 2 2 8" xfId="23877"/>
    <cellStyle name="Обычный 5 2 12 2 2 2 9" xfId="23878"/>
    <cellStyle name="Обычный 5 2 12 2 2 3" xfId="23879"/>
    <cellStyle name="Обычный 5 2 12 2 2 3 2" xfId="23880"/>
    <cellStyle name="Обычный 5 2 12 2 2 3 2 2" xfId="23881"/>
    <cellStyle name="Обычный 5 2 12 2 2 3 2 3" xfId="23882"/>
    <cellStyle name="Обычный 5 2 12 2 2 3 2 4" xfId="23883"/>
    <cellStyle name="Обычный 5 2 12 2 2 3 2 5" xfId="23884"/>
    <cellStyle name="Обычный 5 2 12 2 2 3 3" xfId="23885"/>
    <cellStyle name="Обычный 5 2 12 2 2 3 4" xfId="23886"/>
    <cellStyle name="Обычный 5 2 12 2 2 3 5" xfId="23887"/>
    <cellStyle name="Обычный 5 2 12 2 2 3 6" xfId="23888"/>
    <cellStyle name="Обычный 5 2 12 2 2 3 7" xfId="23889"/>
    <cellStyle name="Обычный 5 2 12 2 2 3 8" xfId="23890"/>
    <cellStyle name="Обычный 5 2 12 2 2 4" xfId="23891"/>
    <cellStyle name="Обычный 5 2 12 2 2 4 2" xfId="23892"/>
    <cellStyle name="Обычный 5 2 12 2 2 4 3" xfId="23893"/>
    <cellStyle name="Обычный 5 2 12 2 2 4 4" xfId="23894"/>
    <cellStyle name="Обычный 5 2 12 2 2 4 5" xfId="23895"/>
    <cellStyle name="Обычный 5 2 12 2 2 5" xfId="23896"/>
    <cellStyle name="Обычный 5 2 12 2 2 5 2" xfId="23897"/>
    <cellStyle name="Обычный 5 2 12 2 2 5 3" xfId="23898"/>
    <cellStyle name="Обычный 5 2 12 2 2 5 4" xfId="23899"/>
    <cellStyle name="Обычный 5 2 12 2 2 5 5" xfId="23900"/>
    <cellStyle name="Обычный 5 2 12 2 2 6" xfId="23901"/>
    <cellStyle name="Обычный 5 2 12 2 2 7" xfId="23902"/>
    <cellStyle name="Обычный 5 2 12 2 2 8" xfId="23903"/>
    <cellStyle name="Обычный 5 2 12 2 2 9" xfId="23904"/>
    <cellStyle name="Обычный 5 2 12 2 3" xfId="23905"/>
    <cellStyle name="Обычный 5 2 12 2 3 2" xfId="23906"/>
    <cellStyle name="Обычный 5 2 12 2 3 2 2" xfId="23907"/>
    <cellStyle name="Обычный 5 2 12 2 3 2 3" xfId="23908"/>
    <cellStyle name="Обычный 5 2 12 2 3 2 4" xfId="23909"/>
    <cellStyle name="Обычный 5 2 12 2 3 2 5" xfId="23910"/>
    <cellStyle name="Обычный 5 2 12 2 3 3" xfId="23911"/>
    <cellStyle name="Обычный 5 2 12 2 3 4" xfId="23912"/>
    <cellStyle name="Обычный 5 2 12 2 3 5" xfId="23913"/>
    <cellStyle name="Обычный 5 2 12 2 3 6" xfId="23914"/>
    <cellStyle name="Обычный 5 2 12 2 3 7" xfId="23915"/>
    <cellStyle name="Обычный 5 2 12 2 3 8" xfId="23916"/>
    <cellStyle name="Обычный 5 2 12 2 3 9" xfId="23917"/>
    <cellStyle name="Обычный 5 2 12 2 4" xfId="23918"/>
    <cellStyle name="Обычный 5 2 12 2 4 2" xfId="23919"/>
    <cellStyle name="Обычный 5 2 12 2 4 2 2" xfId="23920"/>
    <cellStyle name="Обычный 5 2 12 2 4 2 3" xfId="23921"/>
    <cellStyle name="Обычный 5 2 12 2 4 2 4" xfId="23922"/>
    <cellStyle name="Обычный 5 2 12 2 4 2 5" xfId="23923"/>
    <cellStyle name="Обычный 5 2 12 2 4 3" xfId="23924"/>
    <cellStyle name="Обычный 5 2 12 2 4 4" xfId="23925"/>
    <cellStyle name="Обычный 5 2 12 2 4 5" xfId="23926"/>
    <cellStyle name="Обычный 5 2 12 2 4 6" xfId="23927"/>
    <cellStyle name="Обычный 5 2 12 2 4 7" xfId="23928"/>
    <cellStyle name="Обычный 5 2 12 2 4 8" xfId="23929"/>
    <cellStyle name="Обычный 5 2 12 2 5" xfId="23930"/>
    <cellStyle name="Обычный 5 2 12 2 5 2" xfId="23931"/>
    <cellStyle name="Обычный 5 2 12 2 5 3" xfId="23932"/>
    <cellStyle name="Обычный 5 2 12 2 5 4" xfId="23933"/>
    <cellStyle name="Обычный 5 2 12 2 5 5" xfId="23934"/>
    <cellStyle name="Обычный 5 2 12 2 6" xfId="23935"/>
    <cellStyle name="Обычный 5 2 12 2 6 2" xfId="23936"/>
    <cellStyle name="Обычный 5 2 12 2 6 3" xfId="23937"/>
    <cellStyle name="Обычный 5 2 12 2 6 4" xfId="23938"/>
    <cellStyle name="Обычный 5 2 12 2 6 5" xfId="23939"/>
    <cellStyle name="Обычный 5 2 12 2 7" xfId="23940"/>
    <cellStyle name="Обычный 5 2 12 2 8" xfId="23941"/>
    <cellStyle name="Обычный 5 2 12 2 9" xfId="23942"/>
    <cellStyle name="Обычный 5 2 12 3" xfId="23943"/>
    <cellStyle name="Обычный 5 2 12 3 10" xfId="23944"/>
    <cellStyle name="Обычный 5 2 12 3 11" xfId="23945"/>
    <cellStyle name="Обычный 5 2 12 3 12" xfId="23946"/>
    <cellStyle name="Обычный 5 2 12 3 13" xfId="23947"/>
    <cellStyle name="Обычный 5 2 12 3 2" xfId="23948"/>
    <cellStyle name="Обычный 5 2 12 3 2 2" xfId="23949"/>
    <cellStyle name="Обычный 5 2 12 3 2 2 2" xfId="23950"/>
    <cellStyle name="Обычный 5 2 12 3 2 2 3" xfId="23951"/>
    <cellStyle name="Обычный 5 2 12 3 2 2 4" xfId="23952"/>
    <cellStyle name="Обычный 5 2 12 3 2 2 5" xfId="23953"/>
    <cellStyle name="Обычный 5 2 12 3 2 3" xfId="23954"/>
    <cellStyle name="Обычный 5 2 12 3 2 4" xfId="23955"/>
    <cellStyle name="Обычный 5 2 12 3 2 5" xfId="23956"/>
    <cellStyle name="Обычный 5 2 12 3 2 6" xfId="23957"/>
    <cellStyle name="Обычный 5 2 12 3 2 7" xfId="23958"/>
    <cellStyle name="Обычный 5 2 12 3 2 8" xfId="23959"/>
    <cellStyle name="Обычный 5 2 12 3 2 9" xfId="23960"/>
    <cellStyle name="Обычный 5 2 12 3 3" xfId="23961"/>
    <cellStyle name="Обычный 5 2 12 3 3 2" xfId="23962"/>
    <cellStyle name="Обычный 5 2 12 3 3 2 2" xfId="23963"/>
    <cellStyle name="Обычный 5 2 12 3 3 2 3" xfId="23964"/>
    <cellStyle name="Обычный 5 2 12 3 3 2 4" xfId="23965"/>
    <cellStyle name="Обычный 5 2 12 3 3 2 5" xfId="23966"/>
    <cellStyle name="Обычный 5 2 12 3 3 3" xfId="23967"/>
    <cellStyle name="Обычный 5 2 12 3 3 4" xfId="23968"/>
    <cellStyle name="Обычный 5 2 12 3 3 5" xfId="23969"/>
    <cellStyle name="Обычный 5 2 12 3 3 6" xfId="23970"/>
    <cellStyle name="Обычный 5 2 12 3 3 7" xfId="23971"/>
    <cellStyle name="Обычный 5 2 12 3 3 8" xfId="23972"/>
    <cellStyle name="Обычный 5 2 12 3 4" xfId="23973"/>
    <cellStyle name="Обычный 5 2 12 3 4 2" xfId="23974"/>
    <cellStyle name="Обычный 5 2 12 3 4 3" xfId="23975"/>
    <cellStyle name="Обычный 5 2 12 3 4 4" xfId="23976"/>
    <cellStyle name="Обычный 5 2 12 3 4 5" xfId="23977"/>
    <cellStyle name="Обычный 5 2 12 3 5" xfId="23978"/>
    <cellStyle name="Обычный 5 2 12 3 5 2" xfId="23979"/>
    <cellStyle name="Обычный 5 2 12 3 5 3" xfId="23980"/>
    <cellStyle name="Обычный 5 2 12 3 5 4" xfId="23981"/>
    <cellStyle name="Обычный 5 2 12 3 5 5" xfId="23982"/>
    <cellStyle name="Обычный 5 2 12 3 6" xfId="23983"/>
    <cellStyle name="Обычный 5 2 12 3 7" xfId="23984"/>
    <cellStyle name="Обычный 5 2 12 3 8" xfId="23985"/>
    <cellStyle name="Обычный 5 2 12 3 9" xfId="23986"/>
    <cellStyle name="Обычный 5 2 12 4" xfId="23987"/>
    <cellStyle name="Обычный 5 2 12 4 2" xfId="23988"/>
    <cellStyle name="Обычный 5 2 12 4 2 2" xfId="23989"/>
    <cellStyle name="Обычный 5 2 12 4 2 3" xfId="23990"/>
    <cellStyle name="Обычный 5 2 12 4 2 4" xfId="23991"/>
    <cellStyle name="Обычный 5 2 12 4 2 5" xfId="23992"/>
    <cellStyle name="Обычный 5 2 12 4 3" xfId="23993"/>
    <cellStyle name="Обычный 5 2 12 4 4" xfId="23994"/>
    <cellStyle name="Обычный 5 2 12 4 5" xfId="23995"/>
    <cellStyle name="Обычный 5 2 12 4 6" xfId="23996"/>
    <cellStyle name="Обычный 5 2 12 4 7" xfId="23997"/>
    <cellStyle name="Обычный 5 2 12 4 8" xfId="23998"/>
    <cellStyle name="Обычный 5 2 12 4 9" xfId="23999"/>
    <cellStyle name="Обычный 5 2 12 5" xfId="24000"/>
    <cellStyle name="Обычный 5 2 12 5 2" xfId="24001"/>
    <cellStyle name="Обычный 5 2 12 5 2 2" xfId="24002"/>
    <cellStyle name="Обычный 5 2 12 5 2 3" xfId="24003"/>
    <cellStyle name="Обычный 5 2 12 5 2 4" xfId="24004"/>
    <cellStyle name="Обычный 5 2 12 5 2 5" xfId="24005"/>
    <cellStyle name="Обычный 5 2 12 5 3" xfId="24006"/>
    <cellStyle name="Обычный 5 2 12 5 4" xfId="24007"/>
    <cellStyle name="Обычный 5 2 12 5 5" xfId="24008"/>
    <cellStyle name="Обычный 5 2 12 5 6" xfId="24009"/>
    <cellStyle name="Обычный 5 2 12 5 7" xfId="24010"/>
    <cellStyle name="Обычный 5 2 12 5 8" xfId="24011"/>
    <cellStyle name="Обычный 5 2 12 6" xfId="24012"/>
    <cellStyle name="Обычный 5 2 12 6 2" xfId="24013"/>
    <cellStyle name="Обычный 5 2 12 6 3" xfId="24014"/>
    <cellStyle name="Обычный 5 2 12 6 4" xfId="24015"/>
    <cellStyle name="Обычный 5 2 12 6 5" xfId="24016"/>
    <cellStyle name="Обычный 5 2 12 7" xfId="24017"/>
    <cellStyle name="Обычный 5 2 12 7 2" xfId="24018"/>
    <cellStyle name="Обычный 5 2 12 7 3" xfId="24019"/>
    <cellStyle name="Обычный 5 2 12 7 4" xfId="24020"/>
    <cellStyle name="Обычный 5 2 12 7 5" xfId="24021"/>
    <cellStyle name="Обычный 5 2 12 8" xfId="24022"/>
    <cellStyle name="Обычный 5 2 12 9" xfId="24023"/>
    <cellStyle name="Обычный 5 2 13" xfId="24024"/>
    <cellStyle name="Обычный 5 2 13 10" xfId="24025"/>
    <cellStyle name="Обычный 5 2 13 11" xfId="24026"/>
    <cellStyle name="Обычный 5 2 13 12" xfId="24027"/>
    <cellStyle name="Обычный 5 2 13 13" xfId="24028"/>
    <cellStyle name="Обычный 5 2 13 14" xfId="24029"/>
    <cellStyle name="Обычный 5 2 13 15" xfId="24030"/>
    <cellStyle name="Обычный 5 2 13 2" xfId="24031"/>
    <cellStyle name="Обычный 5 2 13 2 10" xfId="24032"/>
    <cellStyle name="Обычный 5 2 13 2 11" xfId="24033"/>
    <cellStyle name="Обычный 5 2 13 2 12" xfId="24034"/>
    <cellStyle name="Обычный 5 2 13 2 13" xfId="24035"/>
    <cellStyle name="Обычный 5 2 13 2 14" xfId="24036"/>
    <cellStyle name="Обычный 5 2 13 2 2" xfId="24037"/>
    <cellStyle name="Обычный 5 2 13 2 2 10" xfId="24038"/>
    <cellStyle name="Обычный 5 2 13 2 2 11" xfId="24039"/>
    <cellStyle name="Обычный 5 2 13 2 2 12" xfId="24040"/>
    <cellStyle name="Обычный 5 2 13 2 2 13" xfId="24041"/>
    <cellStyle name="Обычный 5 2 13 2 2 2" xfId="24042"/>
    <cellStyle name="Обычный 5 2 13 2 2 2 2" xfId="24043"/>
    <cellStyle name="Обычный 5 2 13 2 2 2 2 2" xfId="24044"/>
    <cellStyle name="Обычный 5 2 13 2 2 2 2 3" xfId="24045"/>
    <cellStyle name="Обычный 5 2 13 2 2 2 2 4" xfId="24046"/>
    <cellStyle name="Обычный 5 2 13 2 2 2 2 5" xfId="24047"/>
    <cellStyle name="Обычный 5 2 13 2 2 2 3" xfId="24048"/>
    <cellStyle name="Обычный 5 2 13 2 2 2 4" xfId="24049"/>
    <cellStyle name="Обычный 5 2 13 2 2 2 5" xfId="24050"/>
    <cellStyle name="Обычный 5 2 13 2 2 2 6" xfId="24051"/>
    <cellStyle name="Обычный 5 2 13 2 2 2 7" xfId="24052"/>
    <cellStyle name="Обычный 5 2 13 2 2 2 8" xfId="24053"/>
    <cellStyle name="Обычный 5 2 13 2 2 2 9" xfId="24054"/>
    <cellStyle name="Обычный 5 2 13 2 2 3" xfId="24055"/>
    <cellStyle name="Обычный 5 2 13 2 2 3 2" xfId="24056"/>
    <cellStyle name="Обычный 5 2 13 2 2 3 2 2" xfId="24057"/>
    <cellStyle name="Обычный 5 2 13 2 2 3 2 3" xfId="24058"/>
    <cellStyle name="Обычный 5 2 13 2 2 3 2 4" xfId="24059"/>
    <cellStyle name="Обычный 5 2 13 2 2 3 2 5" xfId="24060"/>
    <cellStyle name="Обычный 5 2 13 2 2 3 3" xfId="24061"/>
    <cellStyle name="Обычный 5 2 13 2 2 3 4" xfId="24062"/>
    <cellStyle name="Обычный 5 2 13 2 2 3 5" xfId="24063"/>
    <cellStyle name="Обычный 5 2 13 2 2 3 6" xfId="24064"/>
    <cellStyle name="Обычный 5 2 13 2 2 3 7" xfId="24065"/>
    <cellStyle name="Обычный 5 2 13 2 2 3 8" xfId="24066"/>
    <cellStyle name="Обычный 5 2 13 2 2 4" xfId="24067"/>
    <cellStyle name="Обычный 5 2 13 2 2 4 2" xfId="24068"/>
    <cellStyle name="Обычный 5 2 13 2 2 4 3" xfId="24069"/>
    <cellStyle name="Обычный 5 2 13 2 2 4 4" xfId="24070"/>
    <cellStyle name="Обычный 5 2 13 2 2 4 5" xfId="24071"/>
    <cellStyle name="Обычный 5 2 13 2 2 5" xfId="24072"/>
    <cellStyle name="Обычный 5 2 13 2 2 5 2" xfId="24073"/>
    <cellStyle name="Обычный 5 2 13 2 2 5 3" xfId="24074"/>
    <cellStyle name="Обычный 5 2 13 2 2 5 4" xfId="24075"/>
    <cellStyle name="Обычный 5 2 13 2 2 5 5" xfId="24076"/>
    <cellStyle name="Обычный 5 2 13 2 2 6" xfId="24077"/>
    <cellStyle name="Обычный 5 2 13 2 2 7" xfId="24078"/>
    <cellStyle name="Обычный 5 2 13 2 2 8" xfId="24079"/>
    <cellStyle name="Обычный 5 2 13 2 2 9" xfId="24080"/>
    <cellStyle name="Обычный 5 2 13 2 3" xfId="24081"/>
    <cellStyle name="Обычный 5 2 13 2 3 2" xfId="24082"/>
    <cellStyle name="Обычный 5 2 13 2 3 2 2" xfId="24083"/>
    <cellStyle name="Обычный 5 2 13 2 3 2 3" xfId="24084"/>
    <cellStyle name="Обычный 5 2 13 2 3 2 4" xfId="24085"/>
    <cellStyle name="Обычный 5 2 13 2 3 2 5" xfId="24086"/>
    <cellStyle name="Обычный 5 2 13 2 3 3" xfId="24087"/>
    <cellStyle name="Обычный 5 2 13 2 3 4" xfId="24088"/>
    <cellStyle name="Обычный 5 2 13 2 3 5" xfId="24089"/>
    <cellStyle name="Обычный 5 2 13 2 3 6" xfId="24090"/>
    <cellStyle name="Обычный 5 2 13 2 3 7" xfId="24091"/>
    <cellStyle name="Обычный 5 2 13 2 3 8" xfId="24092"/>
    <cellStyle name="Обычный 5 2 13 2 3 9" xfId="24093"/>
    <cellStyle name="Обычный 5 2 13 2 4" xfId="24094"/>
    <cellStyle name="Обычный 5 2 13 2 4 2" xfId="24095"/>
    <cellStyle name="Обычный 5 2 13 2 4 2 2" xfId="24096"/>
    <cellStyle name="Обычный 5 2 13 2 4 2 3" xfId="24097"/>
    <cellStyle name="Обычный 5 2 13 2 4 2 4" xfId="24098"/>
    <cellStyle name="Обычный 5 2 13 2 4 2 5" xfId="24099"/>
    <cellStyle name="Обычный 5 2 13 2 4 3" xfId="24100"/>
    <cellStyle name="Обычный 5 2 13 2 4 4" xfId="24101"/>
    <cellStyle name="Обычный 5 2 13 2 4 5" xfId="24102"/>
    <cellStyle name="Обычный 5 2 13 2 4 6" xfId="24103"/>
    <cellStyle name="Обычный 5 2 13 2 4 7" xfId="24104"/>
    <cellStyle name="Обычный 5 2 13 2 4 8" xfId="24105"/>
    <cellStyle name="Обычный 5 2 13 2 5" xfId="24106"/>
    <cellStyle name="Обычный 5 2 13 2 5 2" xfId="24107"/>
    <cellStyle name="Обычный 5 2 13 2 5 3" xfId="24108"/>
    <cellStyle name="Обычный 5 2 13 2 5 4" xfId="24109"/>
    <cellStyle name="Обычный 5 2 13 2 5 5" xfId="24110"/>
    <cellStyle name="Обычный 5 2 13 2 6" xfId="24111"/>
    <cellStyle name="Обычный 5 2 13 2 6 2" xfId="24112"/>
    <cellStyle name="Обычный 5 2 13 2 6 3" xfId="24113"/>
    <cellStyle name="Обычный 5 2 13 2 6 4" xfId="24114"/>
    <cellStyle name="Обычный 5 2 13 2 6 5" xfId="24115"/>
    <cellStyle name="Обычный 5 2 13 2 7" xfId="24116"/>
    <cellStyle name="Обычный 5 2 13 2 8" xfId="24117"/>
    <cellStyle name="Обычный 5 2 13 2 9" xfId="24118"/>
    <cellStyle name="Обычный 5 2 13 3" xfId="24119"/>
    <cellStyle name="Обычный 5 2 13 3 10" xfId="24120"/>
    <cellStyle name="Обычный 5 2 13 3 11" xfId="24121"/>
    <cellStyle name="Обычный 5 2 13 3 12" xfId="24122"/>
    <cellStyle name="Обычный 5 2 13 3 13" xfId="24123"/>
    <cellStyle name="Обычный 5 2 13 3 2" xfId="24124"/>
    <cellStyle name="Обычный 5 2 13 3 2 2" xfId="24125"/>
    <cellStyle name="Обычный 5 2 13 3 2 2 2" xfId="24126"/>
    <cellStyle name="Обычный 5 2 13 3 2 2 3" xfId="24127"/>
    <cellStyle name="Обычный 5 2 13 3 2 2 4" xfId="24128"/>
    <cellStyle name="Обычный 5 2 13 3 2 2 5" xfId="24129"/>
    <cellStyle name="Обычный 5 2 13 3 2 3" xfId="24130"/>
    <cellStyle name="Обычный 5 2 13 3 2 4" xfId="24131"/>
    <cellStyle name="Обычный 5 2 13 3 2 5" xfId="24132"/>
    <cellStyle name="Обычный 5 2 13 3 2 6" xfId="24133"/>
    <cellStyle name="Обычный 5 2 13 3 2 7" xfId="24134"/>
    <cellStyle name="Обычный 5 2 13 3 2 8" xfId="24135"/>
    <cellStyle name="Обычный 5 2 13 3 2 9" xfId="24136"/>
    <cellStyle name="Обычный 5 2 13 3 3" xfId="24137"/>
    <cellStyle name="Обычный 5 2 13 3 3 2" xfId="24138"/>
    <cellStyle name="Обычный 5 2 13 3 3 2 2" xfId="24139"/>
    <cellStyle name="Обычный 5 2 13 3 3 2 3" xfId="24140"/>
    <cellStyle name="Обычный 5 2 13 3 3 2 4" xfId="24141"/>
    <cellStyle name="Обычный 5 2 13 3 3 2 5" xfId="24142"/>
    <cellStyle name="Обычный 5 2 13 3 3 3" xfId="24143"/>
    <cellStyle name="Обычный 5 2 13 3 3 4" xfId="24144"/>
    <cellStyle name="Обычный 5 2 13 3 3 5" xfId="24145"/>
    <cellStyle name="Обычный 5 2 13 3 3 6" xfId="24146"/>
    <cellStyle name="Обычный 5 2 13 3 3 7" xfId="24147"/>
    <cellStyle name="Обычный 5 2 13 3 3 8" xfId="24148"/>
    <cellStyle name="Обычный 5 2 13 3 4" xfId="24149"/>
    <cellStyle name="Обычный 5 2 13 3 4 2" xfId="24150"/>
    <cellStyle name="Обычный 5 2 13 3 4 3" xfId="24151"/>
    <cellStyle name="Обычный 5 2 13 3 4 4" xfId="24152"/>
    <cellStyle name="Обычный 5 2 13 3 4 5" xfId="24153"/>
    <cellStyle name="Обычный 5 2 13 3 5" xfId="24154"/>
    <cellStyle name="Обычный 5 2 13 3 5 2" xfId="24155"/>
    <cellStyle name="Обычный 5 2 13 3 5 3" xfId="24156"/>
    <cellStyle name="Обычный 5 2 13 3 5 4" xfId="24157"/>
    <cellStyle name="Обычный 5 2 13 3 5 5" xfId="24158"/>
    <cellStyle name="Обычный 5 2 13 3 6" xfId="24159"/>
    <cellStyle name="Обычный 5 2 13 3 7" xfId="24160"/>
    <cellStyle name="Обычный 5 2 13 3 8" xfId="24161"/>
    <cellStyle name="Обычный 5 2 13 3 9" xfId="24162"/>
    <cellStyle name="Обычный 5 2 13 4" xfId="24163"/>
    <cellStyle name="Обычный 5 2 13 4 2" xfId="24164"/>
    <cellStyle name="Обычный 5 2 13 4 2 2" xfId="24165"/>
    <cellStyle name="Обычный 5 2 13 4 2 3" xfId="24166"/>
    <cellStyle name="Обычный 5 2 13 4 2 4" xfId="24167"/>
    <cellStyle name="Обычный 5 2 13 4 2 5" xfId="24168"/>
    <cellStyle name="Обычный 5 2 13 4 3" xfId="24169"/>
    <cellStyle name="Обычный 5 2 13 4 4" xfId="24170"/>
    <cellStyle name="Обычный 5 2 13 4 5" xfId="24171"/>
    <cellStyle name="Обычный 5 2 13 4 6" xfId="24172"/>
    <cellStyle name="Обычный 5 2 13 4 7" xfId="24173"/>
    <cellStyle name="Обычный 5 2 13 4 8" xfId="24174"/>
    <cellStyle name="Обычный 5 2 13 4 9" xfId="24175"/>
    <cellStyle name="Обычный 5 2 13 5" xfId="24176"/>
    <cellStyle name="Обычный 5 2 13 5 2" xfId="24177"/>
    <cellStyle name="Обычный 5 2 13 5 2 2" xfId="24178"/>
    <cellStyle name="Обычный 5 2 13 5 2 3" xfId="24179"/>
    <cellStyle name="Обычный 5 2 13 5 2 4" xfId="24180"/>
    <cellStyle name="Обычный 5 2 13 5 2 5" xfId="24181"/>
    <cellStyle name="Обычный 5 2 13 5 3" xfId="24182"/>
    <cellStyle name="Обычный 5 2 13 5 4" xfId="24183"/>
    <cellStyle name="Обычный 5 2 13 5 5" xfId="24184"/>
    <cellStyle name="Обычный 5 2 13 5 6" xfId="24185"/>
    <cellStyle name="Обычный 5 2 13 5 7" xfId="24186"/>
    <cellStyle name="Обычный 5 2 13 5 8" xfId="24187"/>
    <cellStyle name="Обычный 5 2 13 6" xfId="24188"/>
    <cellStyle name="Обычный 5 2 13 6 2" xfId="24189"/>
    <cellStyle name="Обычный 5 2 13 6 3" xfId="24190"/>
    <cellStyle name="Обычный 5 2 13 6 4" xfId="24191"/>
    <cellStyle name="Обычный 5 2 13 6 5" xfId="24192"/>
    <cellStyle name="Обычный 5 2 13 7" xfId="24193"/>
    <cellStyle name="Обычный 5 2 13 7 2" xfId="24194"/>
    <cellStyle name="Обычный 5 2 13 7 3" xfId="24195"/>
    <cellStyle name="Обычный 5 2 13 7 4" xfId="24196"/>
    <cellStyle name="Обычный 5 2 13 7 5" xfId="24197"/>
    <cellStyle name="Обычный 5 2 13 8" xfId="24198"/>
    <cellStyle name="Обычный 5 2 13 9" xfId="24199"/>
    <cellStyle name="Обычный 5 2 14" xfId="24200"/>
    <cellStyle name="Обычный 5 2 14 10" xfId="24201"/>
    <cellStyle name="Обычный 5 2 14 11" xfId="24202"/>
    <cellStyle name="Обычный 5 2 14 12" xfId="24203"/>
    <cellStyle name="Обычный 5 2 14 13" xfId="24204"/>
    <cellStyle name="Обычный 5 2 14 14" xfId="24205"/>
    <cellStyle name="Обычный 5 2 14 15" xfId="24206"/>
    <cellStyle name="Обычный 5 2 14 2" xfId="24207"/>
    <cellStyle name="Обычный 5 2 14 2 10" xfId="24208"/>
    <cellStyle name="Обычный 5 2 14 2 11" xfId="24209"/>
    <cellStyle name="Обычный 5 2 14 2 12" xfId="24210"/>
    <cellStyle name="Обычный 5 2 14 2 13" xfId="24211"/>
    <cellStyle name="Обычный 5 2 14 2 14" xfId="24212"/>
    <cellStyle name="Обычный 5 2 14 2 2" xfId="24213"/>
    <cellStyle name="Обычный 5 2 14 2 2 10" xfId="24214"/>
    <cellStyle name="Обычный 5 2 14 2 2 11" xfId="24215"/>
    <cellStyle name="Обычный 5 2 14 2 2 12" xfId="24216"/>
    <cellStyle name="Обычный 5 2 14 2 2 13" xfId="24217"/>
    <cellStyle name="Обычный 5 2 14 2 2 2" xfId="24218"/>
    <cellStyle name="Обычный 5 2 14 2 2 2 2" xfId="24219"/>
    <cellStyle name="Обычный 5 2 14 2 2 2 2 2" xfId="24220"/>
    <cellStyle name="Обычный 5 2 14 2 2 2 2 3" xfId="24221"/>
    <cellStyle name="Обычный 5 2 14 2 2 2 2 4" xfId="24222"/>
    <cellStyle name="Обычный 5 2 14 2 2 2 2 5" xfId="24223"/>
    <cellStyle name="Обычный 5 2 14 2 2 2 3" xfId="24224"/>
    <cellStyle name="Обычный 5 2 14 2 2 2 4" xfId="24225"/>
    <cellStyle name="Обычный 5 2 14 2 2 2 5" xfId="24226"/>
    <cellStyle name="Обычный 5 2 14 2 2 2 6" xfId="24227"/>
    <cellStyle name="Обычный 5 2 14 2 2 2 7" xfId="24228"/>
    <cellStyle name="Обычный 5 2 14 2 2 2 8" xfId="24229"/>
    <cellStyle name="Обычный 5 2 14 2 2 2 9" xfId="24230"/>
    <cellStyle name="Обычный 5 2 14 2 2 3" xfId="24231"/>
    <cellStyle name="Обычный 5 2 14 2 2 3 2" xfId="24232"/>
    <cellStyle name="Обычный 5 2 14 2 2 3 2 2" xfId="24233"/>
    <cellStyle name="Обычный 5 2 14 2 2 3 2 3" xfId="24234"/>
    <cellStyle name="Обычный 5 2 14 2 2 3 2 4" xfId="24235"/>
    <cellStyle name="Обычный 5 2 14 2 2 3 2 5" xfId="24236"/>
    <cellStyle name="Обычный 5 2 14 2 2 3 3" xfId="24237"/>
    <cellStyle name="Обычный 5 2 14 2 2 3 4" xfId="24238"/>
    <cellStyle name="Обычный 5 2 14 2 2 3 5" xfId="24239"/>
    <cellStyle name="Обычный 5 2 14 2 2 3 6" xfId="24240"/>
    <cellStyle name="Обычный 5 2 14 2 2 3 7" xfId="24241"/>
    <cellStyle name="Обычный 5 2 14 2 2 3 8" xfId="24242"/>
    <cellStyle name="Обычный 5 2 14 2 2 4" xfId="24243"/>
    <cellStyle name="Обычный 5 2 14 2 2 4 2" xfId="24244"/>
    <cellStyle name="Обычный 5 2 14 2 2 4 3" xfId="24245"/>
    <cellStyle name="Обычный 5 2 14 2 2 4 4" xfId="24246"/>
    <cellStyle name="Обычный 5 2 14 2 2 4 5" xfId="24247"/>
    <cellStyle name="Обычный 5 2 14 2 2 5" xfId="24248"/>
    <cellStyle name="Обычный 5 2 14 2 2 5 2" xfId="24249"/>
    <cellStyle name="Обычный 5 2 14 2 2 5 3" xfId="24250"/>
    <cellStyle name="Обычный 5 2 14 2 2 5 4" xfId="24251"/>
    <cellStyle name="Обычный 5 2 14 2 2 5 5" xfId="24252"/>
    <cellStyle name="Обычный 5 2 14 2 2 6" xfId="24253"/>
    <cellStyle name="Обычный 5 2 14 2 2 7" xfId="24254"/>
    <cellStyle name="Обычный 5 2 14 2 2 8" xfId="24255"/>
    <cellStyle name="Обычный 5 2 14 2 2 9" xfId="24256"/>
    <cellStyle name="Обычный 5 2 14 2 3" xfId="24257"/>
    <cellStyle name="Обычный 5 2 14 2 3 2" xfId="24258"/>
    <cellStyle name="Обычный 5 2 14 2 3 2 2" xfId="24259"/>
    <cellStyle name="Обычный 5 2 14 2 3 2 3" xfId="24260"/>
    <cellStyle name="Обычный 5 2 14 2 3 2 4" xfId="24261"/>
    <cellStyle name="Обычный 5 2 14 2 3 2 5" xfId="24262"/>
    <cellStyle name="Обычный 5 2 14 2 3 3" xfId="24263"/>
    <cellStyle name="Обычный 5 2 14 2 3 4" xfId="24264"/>
    <cellStyle name="Обычный 5 2 14 2 3 5" xfId="24265"/>
    <cellStyle name="Обычный 5 2 14 2 3 6" xfId="24266"/>
    <cellStyle name="Обычный 5 2 14 2 3 7" xfId="24267"/>
    <cellStyle name="Обычный 5 2 14 2 3 8" xfId="24268"/>
    <cellStyle name="Обычный 5 2 14 2 3 9" xfId="24269"/>
    <cellStyle name="Обычный 5 2 14 2 4" xfId="24270"/>
    <cellStyle name="Обычный 5 2 14 2 4 2" xfId="24271"/>
    <cellStyle name="Обычный 5 2 14 2 4 2 2" xfId="24272"/>
    <cellStyle name="Обычный 5 2 14 2 4 2 3" xfId="24273"/>
    <cellStyle name="Обычный 5 2 14 2 4 2 4" xfId="24274"/>
    <cellStyle name="Обычный 5 2 14 2 4 2 5" xfId="24275"/>
    <cellStyle name="Обычный 5 2 14 2 4 3" xfId="24276"/>
    <cellStyle name="Обычный 5 2 14 2 4 4" xfId="24277"/>
    <cellStyle name="Обычный 5 2 14 2 4 5" xfId="24278"/>
    <cellStyle name="Обычный 5 2 14 2 4 6" xfId="24279"/>
    <cellStyle name="Обычный 5 2 14 2 4 7" xfId="24280"/>
    <cellStyle name="Обычный 5 2 14 2 4 8" xfId="24281"/>
    <cellStyle name="Обычный 5 2 14 2 5" xfId="24282"/>
    <cellStyle name="Обычный 5 2 14 2 5 2" xfId="24283"/>
    <cellStyle name="Обычный 5 2 14 2 5 3" xfId="24284"/>
    <cellStyle name="Обычный 5 2 14 2 5 4" xfId="24285"/>
    <cellStyle name="Обычный 5 2 14 2 5 5" xfId="24286"/>
    <cellStyle name="Обычный 5 2 14 2 6" xfId="24287"/>
    <cellStyle name="Обычный 5 2 14 2 6 2" xfId="24288"/>
    <cellStyle name="Обычный 5 2 14 2 6 3" xfId="24289"/>
    <cellStyle name="Обычный 5 2 14 2 6 4" xfId="24290"/>
    <cellStyle name="Обычный 5 2 14 2 6 5" xfId="24291"/>
    <cellStyle name="Обычный 5 2 14 2 7" xfId="24292"/>
    <cellStyle name="Обычный 5 2 14 2 8" xfId="24293"/>
    <cellStyle name="Обычный 5 2 14 2 9" xfId="24294"/>
    <cellStyle name="Обычный 5 2 14 3" xfId="24295"/>
    <cellStyle name="Обычный 5 2 14 3 10" xfId="24296"/>
    <cellStyle name="Обычный 5 2 14 3 11" xfId="24297"/>
    <cellStyle name="Обычный 5 2 14 3 12" xfId="24298"/>
    <cellStyle name="Обычный 5 2 14 3 13" xfId="24299"/>
    <cellStyle name="Обычный 5 2 14 3 2" xfId="24300"/>
    <cellStyle name="Обычный 5 2 14 3 2 2" xfId="24301"/>
    <cellStyle name="Обычный 5 2 14 3 2 2 2" xfId="24302"/>
    <cellStyle name="Обычный 5 2 14 3 2 2 3" xfId="24303"/>
    <cellStyle name="Обычный 5 2 14 3 2 2 4" xfId="24304"/>
    <cellStyle name="Обычный 5 2 14 3 2 2 5" xfId="24305"/>
    <cellStyle name="Обычный 5 2 14 3 2 3" xfId="24306"/>
    <cellStyle name="Обычный 5 2 14 3 2 4" xfId="24307"/>
    <cellStyle name="Обычный 5 2 14 3 2 5" xfId="24308"/>
    <cellStyle name="Обычный 5 2 14 3 2 6" xfId="24309"/>
    <cellStyle name="Обычный 5 2 14 3 2 7" xfId="24310"/>
    <cellStyle name="Обычный 5 2 14 3 2 8" xfId="24311"/>
    <cellStyle name="Обычный 5 2 14 3 2 9" xfId="24312"/>
    <cellStyle name="Обычный 5 2 14 3 3" xfId="24313"/>
    <cellStyle name="Обычный 5 2 14 3 3 2" xfId="24314"/>
    <cellStyle name="Обычный 5 2 14 3 3 2 2" xfId="24315"/>
    <cellStyle name="Обычный 5 2 14 3 3 2 3" xfId="24316"/>
    <cellStyle name="Обычный 5 2 14 3 3 2 4" xfId="24317"/>
    <cellStyle name="Обычный 5 2 14 3 3 2 5" xfId="24318"/>
    <cellStyle name="Обычный 5 2 14 3 3 3" xfId="24319"/>
    <cellStyle name="Обычный 5 2 14 3 3 4" xfId="24320"/>
    <cellStyle name="Обычный 5 2 14 3 3 5" xfId="24321"/>
    <cellStyle name="Обычный 5 2 14 3 3 6" xfId="24322"/>
    <cellStyle name="Обычный 5 2 14 3 3 7" xfId="24323"/>
    <cellStyle name="Обычный 5 2 14 3 3 8" xfId="24324"/>
    <cellStyle name="Обычный 5 2 14 3 4" xfId="24325"/>
    <cellStyle name="Обычный 5 2 14 3 4 2" xfId="24326"/>
    <cellStyle name="Обычный 5 2 14 3 4 3" xfId="24327"/>
    <cellStyle name="Обычный 5 2 14 3 4 4" xfId="24328"/>
    <cellStyle name="Обычный 5 2 14 3 4 5" xfId="24329"/>
    <cellStyle name="Обычный 5 2 14 3 5" xfId="24330"/>
    <cellStyle name="Обычный 5 2 14 3 5 2" xfId="24331"/>
    <cellStyle name="Обычный 5 2 14 3 5 3" xfId="24332"/>
    <cellStyle name="Обычный 5 2 14 3 5 4" xfId="24333"/>
    <cellStyle name="Обычный 5 2 14 3 5 5" xfId="24334"/>
    <cellStyle name="Обычный 5 2 14 3 6" xfId="24335"/>
    <cellStyle name="Обычный 5 2 14 3 7" xfId="24336"/>
    <cellStyle name="Обычный 5 2 14 3 8" xfId="24337"/>
    <cellStyle name="Обычный 5 2 14 3 9" xfId="24338"/>
    <cellStyle name="Обычный 5 2 14 4" xfId="24339"/>
    <cellStyle name="Обычный 5 2 14 4 2" xfId="24340"/>
    <cellStyle name="Обычный 5 2 14 4 2 2" xfId="24341"/>
    <cellStyle name="Обычный 5 2 14 4 2 3" xfId="24342"/>
    <cellStyle name="Обычный 5 2 14 4 2 4" xfId="24343"/>
    <cellStyle name="Обычный 5 2 14 4 2 5" xfId="24344"/>
    <cellStyle name="Обычный 5 2 14 4 3" xfId="24345"/>
    <cellStyle name="Обычный 5 2 14 4 4" xfId="24346"/>
    <cellStyle name="Обычный 5 2 14 4 5" xfId="24347"/>
    <cellStyle name="Обычный 5 2 14 4 6" xfId="24348"/>
    <cellStyle name="Обычный 5 2 14 4 7" xfId="24349"/>
    <cellStyle name="Обычный 5 2 14 4 8" xfId="24350"/>
    <cellStyle name="Обычный 5 2 14 4 9" xfId="24351"/>
    <cellStyle name="Обычный 5 2 14 5" xfId="24352"/>
    <cellStyle name="Обычный 5 2 14 5 2" xfId="24353"/>
    <cellStyle name="Обычный 5 2 14 5 2 2" xfId="24354"/>
    <cellStyle name="Обычный 5 2 14 5 2 3" xfId="24355"/>
    <cellStyle name="Обычный 5 2 14 5 2 4" xfId="24356"/>
    <cellStyle name="Обычный 5 2 14 5 2 5" xfId="24357"/>
    <cellStyle name="Обычный 5 2 14 5 3" xfId="24358"/>
    <cellStyle name="Обычный 5 2 14 5 4" xfId="24359"/>
    <cellStyle name="Обычный 5 2 14 5 5" xfId="24360"/>
    <cellStyle name="Обычный 5 2 14 5 6" xfId="24361"/>
    <cellStyle name="Обычный 5 2 14 5 7" xfId="24362"/>
    <cellStyle name="Обычный 5 2 14 5 8" xfId="24363"/>
    <cellStyle name="Обычный 5 2 14 6" xfId="24364"/>
    <cellStyle name="Обычный 5 2 14 6 2" xfId="24365"/>
    <cellStyle name="Обычный 5 2 14 6 3" xfId="24366"/>
    <cellStyle name="Обычный 5 2 14 6 4" xfId="24367"/>
    <cellStyle name="Обычный 5 2 14 6 5" xfId="24368"/>
    <cellStyle name="Обычный 5 2 14 7" xfId="24369"/>
    <cellStyle name="Обычный 5 2 14 7 2" xfId="24370"/>
    <cellStyle name="Обычный 5 2 14 7 3" xfId="24371"/>
    <cellStyle name="Обычный 5 2 14 7 4" xfId="24372"/>
    <cellStyle name="Обычный 5 2 14 7 5" xfId="24373"/>
    <cellStyle name="Обычный 5 2 14 8" xfId="24374"/>
    <cellStyle name="Обычный 5 2 14 9" xfId="24375"/>
    <cellStyle name="Обычный 5 2 15" xfId="24376"/>
    <cellStyle name="Обычный 5 2 15 10" xfId="24377"/>
    <cellStyle name="Обычный 5 2 15 11" xfId="24378"/>
    <cellStyle name="Обычный 5 2 15 12" xfId="24379"/>
    <cellStyle name="Обычный 5 2 15 13" xfId="24380"/>
    <cellStyle name="Обычный 5 2 15 14" xfId="24381"/>
    <cellStyle name="Обычный 5 2 15 15" xfId="24382"/>
    <cellStyle name="Обычный 5 2 15 2" xfId="24383"/>
    <cellStyle name="Обычный 5 2 15 2 10" xfId="24384"/>
    <cellStyle name="Обычный 5 2 15 2 11" xfId="24385"/>
    <cellStyle name="Обычный 5 2 15 2 12" xfId="24386"/>
    <cellStyle name="Обычный 5 2 15 2 13" xfId="24387"/>
    <cellStyle name="Обычный 5 2 15 2 14" xfId="24388"/>
    <cellStyle name="Обычный 5 2 15 2 2" xfId="24389"/>
    <cellStyle name="Обычный 5 2 15 2 2 10" xfId="24390"/>
    <cellStyle name="Обычный 5 2 15 2 2 11" xfId="24391"/>
    <cellStyle name="Обычный 5 2 15 2 2 12" xfId="24392"/>
    <cellStyle name="Обычный 5 2 15 2 2 13" xfId="24393"/>
    <cellStyle name="Обычный 5 2 15 2 2 2" xfId="24394"/>
    <cellStyle name="Обычный 5 2 15 2 2 2 2" xfId="24395"/>
    <cellStyle name="Обычный 5 2 15 2 2 2 2 2" xfId="24396"/>
    <cellStyle name="Обычный 5 2 15 2 2 2 2 3" xfId="24397"/>
    <cellStyle name="Обычный 5 2 15 2 2 2 2 4" xfId="24398"/>
    <cellStyle name="Обычный 5 2 15 2 2 2 2 5" xfId="24399"/>
    <cellStyle name="Обычный 5 2 15 2 2 2 3" xfId="24400"/>
    <cellStyle name="Обычный 5 2 15 2 2 2 4" xfId="24401"/>
    <cellStyle name="Обычный 5 2 15 2 2 2 5" xfId="24402"/>
    <cellStyle name="Обычный 5 2 15 2 2 2 6" xfId="24403"/>
    <cellStyle name="Обычный 5 2 15 2 2 2 7" xfId="24404"/>
    <cellStyle name="Обычный 5 2 15 2 2 2 8" xfId="24405"/>
    <cellStyle name="Обычный 5 2 15 2 2 2 9" xfId="24406"/>
    <cellStyle name="Обычный 5 2 15 2 2 3" xfId="24407"/>
    <cellStyle name="Обычный 5 2 15 2 2 3 2" xfId="24408"/>
    <cellStyle name="Обычный 5 2 15 2 2 3 2 2" xfId="24409"/>
    <cellStyle name="Обычный 5 2 15 2 2 3 2 3" xfId="24410"/>
    <cellStyle name="Обычный 5 2 15 2 2 3 2 4" xfId="24411"/>
    <cellStyle name="Обычный 5 2 15 2 2 3 2 5" xfId="24412"/>
    <cellStyle name="Обычный 5 2 15 2 2 3 3" xfId="24413"/>
    <cellStyle name="Обычный 5 2 15 2 2 3 4" xfId="24414"/>
    <cellStyle name="Обычный 5 2 15 2 2 3 5" xfId="24415"/>
    <cellStyle name="Обычный 5 2 15 2 2 3 6" xfId="24416"/>
    <cellStyle name="Обычный 5 2 15 2 2 3 7" xfId="24417"/>
    <cellStyle name="Обычный 5 2 15 2 2 3 8" xfId="24418"/>
    <cellStyle name="Обычный 5 2 15 2 2 4" xfId="24419"/>
    <cellStyle name="Обычный 5 2 15 2 2 4 2" xfId="24420"/>
    <cellStyle name="Обычный 5 2 15 2 2 4 3" xfId="24421"/>
    <cellStyle name="Обычный 5 2 15 2 2 4 4" xfId="24422"/>
    <cellStyle name="Обычный 5 2 15 2 2 4 5" xfId="24423"/>
    <cellStyle name="Обычный 5 2 15 2 2 5" xfId="24424"/>
    <cellStyle name="Обычный 5 2 15 2 2 5 2" xfId="24425"/>
    <cellStyle name="Обычный 5 2 15 2 2 5 3" xfId="24426"/>
    <cellStyle name="Обычный 5 2 15 2 2 5 4" xfId="24427"/>
    <cellStyle name="Обычный 5 2 15 2 2 5 5" xfId="24428"/>
    <cellStyle name="Обычный 5 2 15 2 2 6" xfId="24429"/>
    <cellStyle name="Обычный 5 2 15 2 2 7" xfId="24430"/>
    <cellStyle name="Обычный 5 2 15 2 2 8" xfId="24431"/>
    <cellStyle name="Обычный 5 2 15 2 2 9" xfId="24432"/>
    <cellStyle name="Обычный 5 2 15 2 3" xfId="24433"/>
    <cellStyle name="Обычный 5 2 15 2 3 2" xfId="24434"/>
    <cellStyle name="Обычный 5 2 15 2 3 2 2" xfId="24435"/>
    <cellStyle name="Обычный 5 2 15 2 3 2 3" xfId="24436"/>
    <cellStyle name="Обычный 5 2 15 2 3 2 4" xfId="24437"/>
    <cellStyle name="Обычный 5 2 15 2 3 2 5" xfId="24438"/>
    <cellStyle name="Обычный 5 2 15 2 3 3" xfId="24439"/>
    <cellStyle name="Обычный 5 2 15 2 3 4" xfId="24440"/>
    <cellStyle name="Обычный 5 2 15 2 3 5" xfId="24441"/>
    <cellStyle name="Обычный 5 2 15 2 3 6" xfId="24442"/>
    <cellStyle name="Обычный 5 2 15 2 3 7" xfId="24443"/>
    <cellStyle name="Обычный 5 2 15 2 3 8" xfId="24444"/>
    <cellStyle name="Обычный 5 2 15 2 3 9" xfId="24445"/>
    <cellStyle name="Обычный 5 2 15 2 4" xfId="24446"/>
    <cellStyle name="Обычный 5 2 15 2 4 2" xfId="24447"/>
    <cellStyle name="Обычный 5 2 15 2 4 2 2" xfId="24448"/>
    <cellStyle name="Обычный 5 2 15 2 4 2 3" xfId="24449"/>
    <cellStyle name="Обычный 5 2 15 2 4 2 4" xfId="24450"/>
    <cellStyle name="Обычный 5 2 15 2 4 2 5" xfId="24451"/>
    <cellStyle name="Обычный 5 2 15 2 4 3" xfId="24452"/>
    <cellStyle name="Обычный 5 2 15 2 4 4" xfId="24453"/>
    <cellStyle name="Обычный 5 2 15 2 4 5" xfId="24454"/>
    <cellStyle name="Обычный 5 2 15 2 4 6" xfId="24455"/>
    <cellStyle name="Обычный 5 2 15 2 4 7" xfId="24456"/>
    <cellStyle name="Обычный 5 2 15 2 4 8" xfId="24457"/>
    <cellStyle name="Обычный 5 2 15 2 5" xfId="24458"/>
    <cellStyle name="Обычный 5 2 15 2 5 2" xfId="24459"/>
    <cellStyle name="Обычный 5 2 15 2 5 3" xfId="24460"/>
    <cellStyle name="Обычный 5 2 15 2 5 4" xfId="24461"/>
    <cellStyle name="Обычный 5 2 15 2 5 5" xfId="24462"/>
    <cellStyle name="Обычный 5 2 15 2 6" xfId="24463"/>
    <cellStyle name="Обычный 5 2 15 2 6 2" xfId="24464"/>
    <cellStyle name="Обычный 5 2 15 2 6 3" xfId="24465"/>
    <cellStyle name="Обычный 5 2 15 2 6 4" xfId="24466"/>
    <cellStyle name="Обычный 5 2 15 2 6 5" xfId="24467"/>
    <cellStyle name="Обычный 5 2 15 2 7" xfId="24468"/>
    <cellStyle name="Обычный 5 2 15 2 8" xfId="24469"/>
    <cellStyle name="Обычный 5 2 15 2 9" xfId="24470"/>
    <cellStyle name="Обычный 5 2 15 3" xfId="24471"/>
    <cellStyle name="Обычный 5 2 15 3 10" xfId="24472"/>
    <cellStyle name="Обычный 5 2 15 3 11" xfId="24473"/>
    <cellStyle name="Обычный 5 2 15 3 12" xfId="24474"/>
    <cellStyle name="Обычный 5 2 15 3 13" xfId="24475"/>
    <cellStyle name="Обычный 5 2 15 3 2" xfId="24476"/>
    <cellStyle name="Обычный 5 2 15 3 2 2" xfId="24477"/>
    <cellStyle name="Обычный 5 2 15 3 2 2 2" xfId="24478"/>
    <cellStyle name="Обычный 5 2 15 3 2 2 3" xfId="24479"/>
    <cellStyle name="Обычный 5 2 15 3 2 2 4" xfId="24480"/>
    <cellStyle name="Обычный 5 2 15 3 2 2 5" xfId="24481"/>
    <cellStyle name="Обычный 5 2 15 3 2 3" xfId="24482"/>
    <cellStyle name="Обычный 5 2 15 3 2 4" xfId="24483"/>
    <cellStyle name="Обычный 5 2 15 3 2 5" xfId="24484"/>
    <cellStyle name="Обычный 5 2 15 3 2 6" xfId="24485"/>
    <cellStyle name="Обычный 5 2 15 3 2 7" xfId="24486"/>
    <cellStyle name="Обычный 5 2 15 3 2 8" xfId="24487"/>
    <cellStyle name="Обычный 5 2 15 3 2 9" xfId="24488"/>
    <cellStyle name="Обычный 5 2 15 3 3" xfId="24489"/>
    <cellStyle name="Обычный 5 2 15 3 3 2" xfId="24490"/>
    <cellStyle name="Обычный 5 2 15 3 3 2 2" xfId="24491"/>
    <cellStyle name="Обычный 5 2 15 3 3 2 3" xfId="24492"/>
    <cellStyle name="Обычный 5 2 15 3 3 2 4" xfId="24493"/>
    <cellStyle name="Обычный 5 2 15 3 3 2 5" xfId="24494"/>
    <cellStyle name="Обычный 5 2 15 3 3 3" xfId="24495"/>
    <cellStyle name="Обычный 5 2 15 3 3 4" xfId="24496"/>
    <cellStyle name="Обычный 5 2 15 3 3 5" xfId="24497"/>
    <cellStyle name="Обычный 5 2 15 3 3 6" xfId="24498"/>
    <cellStyle name="Обычный 5 2 15 3 3 7" xfId="24499"/>
    <cellStyle name="Обычный 5 2 15 3 3 8" xfId="24500"/>
    <cellStyle name="Обычный 5 2 15 3 4" xfId="24501"/>
    <cellStyle name="Обычный 5 2 15 3 4 2" xfId="24502"/>
    <cellStyle name="Обычный 5 2 15 3 4 3" xfId="24503"/>
    <cellStyle name="Обычный 5 2 15 3 4 4" xfId="24504"/>
    <cellStyle name="Обычный 5 2 15 3 4 5" xfId="24505"/>
    <cellStyle name="Обычный 5 2 15 3 5" xfId="24506"/>
    <cellStyle name="Обычный 5 2 15 3 5 2" xfId="24507"/>
    <cellStyle name="Обычный 5 2 15 3 5 3" xfId="24508"/>
    <cellStyle name="Обычный 5 2 15 3 5 4" xfId="24509"/>
    <cellStyle name="Обычный 5 2 15 3 5 5" xfId="24510"/>
    <cellStyle name="Обычный 5 2 15 3 6" xfId="24511"/>
    <cellStyle name="Обычный 5 2 15 3 7" xfId="24512"/>
    <cellStyle name="Обычный 5 2 15 3 8" xfId="24513"/>
    <cellStyle name="Обычный 5 2 15 3 9" xfId="24514"/>
    <cellStyle name="Обычный 5 2 15 4" xfId="24515"/>
    <cellStyle name="Обычный 5 2 15 4 2" xfId="24516"/>
    <cellStyle name="Обычный 5 2 15 4 2 2" xfId="24517"/>
    <cellStyle name="Обычный 5 2 15 4 2 3" xfId="24518"/>
    <cellStyle name="Обычный 5 2 15 4 2 4" xfId="24519"/>
    <cellStyle name="Обычный 5 2 15 4 2 5" xfId="24520"/>
    <cellStyle name="Обычный 5 2 15 4 3" xfId="24521"/>
    <cellStyle name="Обычный 5 2 15 4 4" xfId="24522"/>
    <cellStyle name="Обычный 5 2 15 4 5" xfId="24523"/>
    <cellStyle name="Обычный 5 2 15 4 6" xfId="24524"/>
    <cellStyle name="Обычный 5 2 15 4 7" xfId="24525"/>
    <cellStyle name="Обычный 5 2 15 4 8" xfId="24526"/>
    <cellStyle name="Обычный 5 2 15 4 9" xfId="24527"/>
    <cellStyle name="Обычный 5 2 15 5" xfId="24528"/>
    <cellStyle name="Обычный 5 2 15 5 2" xfId="24529"/>
    <cellStyle name="Обычный 5 2 15 5 2 2" xfId="24530"/>
    <cellStyle name="Обычный 5 2 15 5 2 3" xfId="24531"/>
    <cellStyle name="Обычный 5 2 15 5 2 4" xfId="24532"/>
    <cellStyle name="Обычный 5 2 15 5 2 5" xfId="24533"/>
    <cellStyle name="Обычный 5 2 15 5 3" xfId="24534"/>
    <cellStyle name="Обычный 5 2 15 5 4" xfId="24535"/>
    <cellStyle name="Обычный 5 2 15 5 5" xfId="24536"/>
    <cellStyle name="Обычный 5 2 15 5 6" xfId="24537"/>
    <cellStyle name="Обычный 5 2 15 5 7" xfId="24538"/>
    <cellStyle name="Обычный 5 2 15 5 8" xfId="24539"/>
    <cellStyle name="Обычный 5 2 15 6" xfId="24540"/>
    <cellStyle name="Обычный 5 2 15 6 2" xfId="24541"/>
    <cellStyle name="Обычный 5 2 15 6 3" xfId="24542"/>
    <cellStyle name="Обычный 5 2 15 6 4" xfId="24543"/>
    <cellStyle name="Обычный 5 2 15 6 5" xfId="24544"/>
    <cellStyle name="Обычный 5 2 15 7" xfId="24545"/>
    <cellStyle name="Обычный 5 2 15 7 2" xfId="24546"/>
    <cellStyle name="Обычный 5 2 15 7 3" xfId="24547"/>
    <cellStyle name="Обычный 5 2 15 7 4" xfId="24548"/>
    <cellStyle name="Обычный 5 2 15 7 5" xfId="24549"/>
    <cellStyle name="Обычный 5 2 15 8" xfId="24550"/>
    <cellStyle name="Обычный 5 2 15 9" xfId="24551"/>
    <cellStyle name="Обычный 5 2 16" xfId="24552"/>
    <cellStyle name="Обычный 5 2 16 10" xfId="24553"/>
    <cellStyle name="Обычный 5 2 16 11" xfId="24554"/>
    <cellStyle name="Обычный 5 2 16 12" xfId="24555"/>
    <cellStyle name="Обычный 5 2 16 13" xfId="24556"/>
    <cellStyle name="Обычный 5 2 16 14" xfId="24557"/>
    <cellStyle name="Обычный 5 2 16 15" xfId="24558"/>
    <cellStyle name="Обычный 5 2 16 2" xfId="24559"/>
    <cellStyle name="Обычный 5 2 16 2 10" xfId="24560"/>
    <cellStyle name="Обычный 5 2 16 2 11" xfId="24561"/>
    <cellStyle name="Обычный 5 2 16 2 12" xfId="24562"/>
    <cellStyle name="Обычный 5 2 16 2 13" xfId="24563"/>
    <cellStyle name="Обычный 5 2 16 2 14" xfId="24564"/>
    <cellStyle name="Обычный 5 2 16 2 2" xfId="24565"/>
    <cellStyle name="Обычный 5 2 16 2 2 10" xfId="24566"/>
    <cellStyle name="Обычный 5 2 16 2 2 11" xfId="24567"/>
    <cellStyle name="Обычный 5 2 16 2 2 12" xfId="24568"/>
    <cellStyle name="Обычный 5 2 16 2 2 13" xfId="24569"/>
    <cellStyle name="Обычный 5 2 16 2 2 2" xfId="24570"/>
    <cellStyle name="Обычный 5 2 16 2 2 2 2" xfId="24571"/>
    <cellStyle name="Обычный 5 2 16 2 2 2 2 2" xfId="24572"/>
    <cellStyle name="Обычный 5 2 16 2 2 2 2 3" xfId="24573"/>
    <cellStyle name="Обычный 5 2 16 2 2 2 2 4" xfId="24574"/>
    <cellStyle name="Обычный 5 2 16 2 2 2 2 5" xfId="24575"/>
    <cellStyle name="Обычный 5 2 16 2 2 2 3" xfId="24576"/>
    <cellStyle name="Обычный 5 2 16 2 2 2 4" xfId="24577"/>
    <cellStyle name="Обычный 5 2 16 2 2 2 5" xfId="24578"/>
    <cellStyle name="Обычный 5 2 16 2 2 2 6" xfId="24579"/>
    <cellStyle name="Обычный 5 2 16 2 2 2 7" xfId="24580"/>
    <cellStyle name="Обычный 5 2 16 2 2 2 8" xfId="24581"/>
    <cellStyle name="Обычный 5 2 16 2 2 2 9" xfId="24582"/>
    <cellStyle name="Обычный 5 2 16 2 2 3" xfId="24583"/>
    <cellStyle name="Обычный 5 2 16 2 2 3 2" xfId="24584"/>
    <cellStyle name="Обычный 5 2 16 2 2 3 2 2" xfId="24585"/>
    <cellStyle name="Обычный 5 2 16 2 2 3 2 3" xfId="24586"/>
    <cellStyle name="Обычный 5 2 16 2 2 3 2 4" xfId="24587"/>
    <cellStyle name="Обычный 5 2 16 2 2 3 2 5" xfId="24588"/>
    <cellStyle name="Обычный 5 2 16 2 2 3 3" xfId="24589"/>
    <cellStyle name="Обычный 5 2 16 2 2 3 4" xfId="24590"/>
    <cellStyle name="Обычный 5 2 16 2 2 3 5" xfId="24591"/>
    <cellStyle name="Обычный 5 2 16 2 2 3 6" xfId="24592"/>
    <cellStyle name="Обычный 5 2 16 2 2 3 7" xfId="24593"/>
    <cellStyle name="Обычный 5 2 16 2 2 3 8" xfId="24594"/>
    <cellStyle name="Обычный 5 2 16 2 2 4" xfId="24595"/>
    <cellStyle name="Обычный 5 2 16 2 2 4 2" xfId="24596"/>
    <cellStyle name="Обычный 5 2 16 2 2 4 3" xfId="24597"/>
    <cellStyle name="Обычный 5 2 16 2 2 4 4" xfId="24598"/>
    <cellStyle name="Обычный 5 2 16 2 2 4 5" xfId="24599"/>
    <cellStyle name="Обычный 5 2 16 2 2 5" xfId="24600"/>
    <cellStyle name="Обычный 5 2 16 2 2 5 2" xfId="24601"/>
    <cellStyle name="Обычный 5 2 16 2 2 5 3" xfId="24602"/>
    <cellStyle name="Обычный 5 2 16 2 2 5 4" xfId="24603"/>
    <cellStyle name="Обычный 5 2 16 2 2 5 5" xfId="24604"/>
    <cellStyle name="Обычный 5 2 16 2 2 6" xfId="24605"/>
    <cellStyle name="Обычный 5 2 16 2 2 7" xfId="24606"/>
    <cellStyle name="Обычный 5 2 16 2 2 8" xfId="24607"/>
    <cellStyle name="Обычный 5 2 16 2 2 9" xfId="24608"/>
    <cellStyle name="Обычный 5 2 16 2 3" xfId="24609"/>
    <cellStyle name="Обычный 5 2 16 2 3 2" xfId="24610"/>
    <cellStyle name="Обычный 5 2 16 2 3 2 2" xfId="24611"/>
    <cellStyle name="Обычный 5 2 16 2 3 2 3" xfId="24612"/>
    <cellStyle name="Обычный 5 2 16 2 3 2 4" xfId="24613"/>
    <cellStyle name="Обычный 5 2 16 2 3 2 5" xfId="24614"/>
    <cellStyle name="Обычный 5 2 16 2 3 3" xfId="24615"/>
    <cellStyle name="Обычный 5 2 16 2 3 4" xfId="24616"/>
    <cellStyle name="Обычный 5 2 16 2 3 5" xfId="24617"/>
    <cellStyle name="Обычный 5 2 16 2 3 6" xfId="24618"/>
    <cellStyle name="Обычный 5 2 16 2 3 7" xfId="24619"/>
    <cellStyle name="Обычный 5 2 16 2 3 8" xfId="24620"/>
    <cellStyle name="Обычный 5 2 16 2 3 9" xfId="24621"/>
    <cellStyle name="Обычный 5 2 16 2 4" xfId="24622"/>
    <cellStyle name="Обычный 5 2 16 2 4 2" xfId="24623"/>
    <cellStyle name="Обычный 5 2 16 2 4 2 2" xfId="24624"/>
    <cellStyle name="Обычный 5 2 16 2 4 2 3" xfId="24625"/>
    <cellStyle name="Обычный 5 2 16 2 4 2 4" xfId="24626"/>
    <cellStyle name="Обычный 5 2 16 2 4 2 5" xfId="24627"/>
    <cellStyle name="Обычный 5 2 16 2 4 3" xfId="24628"/>
    <cellStyle name="Обычный 5 2 16 2 4 4" xfId="24629"/>
    <cellStyle name="Обычный 5 2 16 2 4 5" xfId="24630"/>
    <cellStyle name="Обычный 5 2 16 2 4 6" xfId="24631"/>
    <cellStyle name="Обычный 5 2 16 2 4 7" xfId="24632"/>
    <cellStyle name="Обычный 5 2 16 2 4 8" xfId="24633"/>
    <cellStyle name="Обычный 5 2 16 2 5" xfId="24634"/>
    <cellStyle name="Обычный 5 2 16 2 5 2" xfId="24635"/>
    <cellStyle name="Обычный 5 2 16 2 5 3" xfId="24636"/>
    <cellStyle name="Обычный 5 2 16 2 5 4" xfId="24637"/>
    <cellStyle name="Обычный 5 2 16 2 5 5" xfId="24638"/>
    <cellStyle name="Обычный 5 2 16 2 6" xfId="24639"/>
    <cellStyle name="Обычный 5 2 16 2 6 2" xfId="24640"/>
    <cellStyle name="Обычный 5 2 16 2 6 3" xfId="24641"/>
    <cellStyle name="Обычный 5 2 16 2 6 4" xfId="24642"/>
    <cellStyle name="Обычный 5 2 16 2 6 5" xfId="24643"/>
    <cellStyle name="Обычный 5 2 16 2 7" xfId="24644"/>
    <cellStyle name="Обычный 5 2 16 2 8" xfId="24645"/>
    <cellStyle name="Обычный 5 2 16 2 9" xfId="24646"/>
    <cellStyle name="Обычный 5 2 16 3" xfId="24647"/>
    <cellStyle name="Обычный 5 2 16 3 10" xfId="24648"/>
    <cellStyle name="Обычный 5 2 16 3 11" xfId="24649"/>
    <cellStyle name="Обычный 5 2 16 3 12" xfId="24650"/>
    <cellStyle name="Обычный 5 2 16 3 13" xfId="24651"/>
    <cellStyle name="Обычный 5 2 16 3 2" xfId="24652"/>
    <cellStyle name="Обычный 5 2 16 3 2 2" xfId="24653"/>
    <cellStyle name="Обычный 5 2 16 3 2 2 2" xfId="24654"/>
    <cellStyle name="Обычный 5 2 16 3 2 2 3" xfId="24655"/>
    <cellStyle name="Обычный 5 2 16 3 2 2 4" xfId="24656"/>
    <cellStyle name="Обычный 5 2 16 3 2 2 5" xfId="24657"/>
    <cellStyle name="Обычный 5 2 16 3 2 3" xfId="24658"/>
    <cellStyle name="Обычный 5 2 16 3 2 4" xfId="24659"/>
    <cellStyle name="Обычный 5 2 16 3 2 5" xfId="24660"/>
    <cellStyle name="Обычный 5 2 16 3 2 6" xfId="24661"/>
    <cellStyle name="Обычный 5 2 16 3 2 7" xfId="24662"/>
    <cellStyle name="Обычный 5 2 16 3 2 8" xfId="24663"/>
    <cellStyle name="Обычный 5 2 16 3 2 9" xfId="24664"/>
    <cellStyle name="Обычный 5 2 16 3 3" xfId="24665"/>
    <cellStyle name="Обычный 5 2 16 3 3 2" xfId="24666"/>
    <cellStyle name="Обычный 5 2 16 3 3 2 2" xfId="24667"/>
    <cellStyle name="Обычный 5 2 16 3 3 2 3" xfId="24668"/>
    <cellStyle name="Обычный 5 2 16 3 3 2 4" xfId="24669"/>
    <cellStyle name="Обычный 5 2 16 3 3 2 5" xfId="24670"/>
    <cellStyle name="Обычный 5 2 16 3 3 3" xfId="24671"/>
    <cellStyle name="Обычный 5 2 16 3 3 4" xfId="24672"/>
    <cellStyle name="Обычный 5 2 16 3 3 5" xfId="24673"/>
    <cellStyle name="Обычный 5 2 16 3 3 6" xfId="24674"/>
    <cellStyle name="Обычный 5 2 16 3 3 7" xfId="24675"/>
    <cellStyle name="Обычный 5 2 16 3 3 8" xfId="24676"/>
    <cellStyle name="Обычный 5 2 16 3 4" xfId="24677"/>
    <cellStyle name="Обычный 5 2 16 3 4 2" xfId="24678"/>
    <cellStyle name="Обычный 5 2 16 3 4 3" xfId="24679"/>
    <cellStyle name="Обычный 5 2 16 3 4 4" xfId="24680"/>
    <cellStyle name="Обычный 5 2 16 3 4 5" xfId="24681"/>
    <cellStyle name="Обычный 5 2 16 3 5" xfId="24682"/>
    <cellStyle name="Обычный 5 2 16 3 5 2" xfId="24683"/>
    <cellStyle name="Обычный 5 2 16 3 5 3" xfId="24684"/>
    <cellStyle name="Обычный 5 2 16 3 5 4" xfId="24685"/>
    <cellStyle name="Обычный 5 2 16 3 5 5" xfId="24686"/>
    <cellStyle name="Обычный 5 2 16 3 6" xfId="24687"/>
    <cellStyle name="Обычный 5 2 16 3 7" xfId="24688"/>
    <cellStyle name="Обычный 5 2 16 3 8" xfId="24689"/>
    <cellStyle name="Обычный 5 2 16 3 9" xfId="24690"/>
    <cellStyle name="Обычный 5 2 16 4" xfId="24691"/>
    <cellStyle name="Обычный 5 2 16 4 2" xfId="24692"/>
    <cellStyle name="Обычный 5 2 16 4 2 2" xfId="24693"/>
    <cellStyle name="Обычный 5 2 16 4 2 3" xfId="24694"/>
    <cellStyle name="Обычный 5 2 16 4 2 4" xfId="24695"/>
    <cellStyle name="Обычный 5 2 16 4 2 5" xfId="24696"/>
    <cellStyle name="Обычный 5 2 16 4 3" xfId="24697"/>
    <cellStyle name="Обычный 5 2 16 4 4" xfId="24698"/>
    <cellStyle name="Обычный 5 2 16 4 5" xfId="24699"/>
    <cellStyle name="Обычный 5 2 16 4 6" xfId="24700"/>
    <cellStyle name="Обычный 5 2 16 4 7" xfId="24701"/>
    <cellStyle name="Обычный 5 2 16 4 8" xfId="24702"/>
    <cellStyle name="Обычный 5 2 16 4 9" xfId="24703"/>
    <cellStyle name="Обычный 5 2 16 5" xfId="24704"/>
    <cellStyle name="Обычный 5 2 16 5 2" xfId="24705"/>
    <cellStyle name="Обычный 5 2 16 5 2 2" xfId="24706"/>
    <cellStyle name="Обычный 5 2 16 5 2 3" xfId="24707"/>
    <cellStyle name="Обычный 5 2 16 5 2 4" xfId="24708"/>
    <cellStyle name="Обычный 5 2 16 5 2 5" xfId="24709"/>
    <cellStyle name="Обычный 5 2 16 5 3" xfId="24710"/>
    <cellStyle name="Обычный 5 2 16 5 4" xfId="24711"/>
    <cellStyle name="Обычный 5 2 16 5 5" xfId="24712"/>
    <cellStyle name="Обычный 5 2 16 5 6" xfId="24713"/>
    <cellStyle name="Обычный 5 2 16 5 7" xfId="24714"/>
    <cellStyle name="Обычный 5 2 16 5 8" xfId="24715"/>
    <cellStyle name="Обычный 5 2 16 6" xfId="24716"/>
    <cellStyle name="Обычный 5 2 16 6 2" xfId="24717"/>
    <cellStyle name="Обычный 5 2 16 6 3" xfId="24718"/>
    <cellStyle name="Обычный 5 2 16 6 4" xfId="24719"/>
    <cellStyle name="Обычный 5 2 16 6 5" xfId="24720"/>
    <cellStyle name="Обычный 5 2 16 7" xfId="24721"/>
    <cellStyle name="Обычный 5 2 16 7 2" xfId="24722"/>
    <cellStyle name="Обычный 5 2 16 7 3" xfId="24723"/>
    <cellStyle name="Обычный 5 2 16 7 4" xfId="24724"/>
    <cellStyle name="Обычный 5 2 16 7 5" xfId="24725"/>
    <cellStyle name="Обычный 5 2 16 8" xfId="24726"/>
    <cellStyle name="Обычный 5 2 16 9" xfId="24727"/>
    <cellStyle name="Обычный 5 2 17" xfId="24728"/>
    <cellStyle name="Обычный 5 2 17 10" xfId="24729"/>
    <cellStyle name="Обычный 5 2 17 11" xfId="24730"/>
    <cellStyle name="Обычный 5 2 17 12" xfId="24731"/>
    <cellStyle name="Обычный 5 2 17 13" xfId="24732"/>
    <cellStyle name="Обычный 5 2 17 14" xfId="24733"/>
    <cellStyle name="Обычный 5 2 17 15" xfId="24734"/>
    <cellStyle name="Обычный 5 2 17 2" xfId="24735"/>
    <cellStyle name="Обычный 5 2 17 2 10" xfId="24736"/>
    <cellStyle name="Обычный 5 2 17 2 11" xfId="24737"/>
    <cellStyle name="Обычный 5 2 17 2 12" xfId="24738"/>
    <cellStyle name="Обычный 5 2 17 2 13" xfId="24739"/>
    <cellStyle name="Обычный 5 2 17 2 14" xfId="24740"/>
    <cellStyle name="Обычный 5 2 17 2 2" xfId="24741"/>
    <cellStyle name="Обычный 5 2 17 2 2 10" xfId="24742"/>
    <cellStyle name="Обычный 5 2 17 2 2 11" xfId="24743"/>
    <cellStyle name="Обычный 5 2 17 2 2 12" xfId="24744"/>
    <cellStyle name="Обычный 5 2 17 2 2 13" xfId="24745"/>
    <cellStyle name="Обычный 5 2 17 2 2 2" xfId="24746"/>
    <cellStyle name="Обычный 5 2 17 2 2 2 2" xfId="24747"/>
    <cellStyle name="Обычный 5 2 17 2 2 2 2 2" xfId="24748"/>
    <cellStyle name="Обычный 5 2 17 2 2 2 2 3" xfId="24749"/>
    <cellStyle name="Обычный 5 2 17 2 2 2 2 4" xfId="24750"/>
    <cellStyle name="Обычный 5 2 17 2 2 2 2 5" xfId="24751"/>
    <cellStyle name="Обычный 5 2 17 2 2 2 3" xfId="24752"/>
    <cellStyle name="Обычный 5 2 17 2 2 2 4" xfId="24753"/>
    <cellStyle name="Обычный 5 2 17 2 2 2 5" xfId="24754"/>
    <cellStyle name="Обычный 5 2 17 2 2 2 6" xfId="24755"/>
    <cellStyle name="Обычный 5 2 17 2 2 2 7" xfId="24756"/>
    <cellStyle name="Обычный 5 2 17 2 2 2 8" xfId="24757"/>
    <cellStyle name="Обычный 5 2 17 2 2 2 9" xfId="24758"/>
    <cellStyle name="Обычный 5 2 17 2 2 3" xfId="24759"/>
    <cellStyle name="Обычный 5 2 17 2 2 3 2" xfId="24760"/>
    <cellStyle name="Обычный 5 2 17 2 2 3 2 2" xfId="24761"/>
    <cellStyle name="Обычный 5 2 17 2 2 3 2 3" xfId="24762"/>
    <cellStyle name="Обычный 5 2 17 2 2 3 2 4" xfId="24763"/>
    <cellStyle name="Обычный 5 2 17 2 2 3 2 5" xfId="24764"/>
    <cellStyle name="Обычный 5 2 17 2 2 3 3" xfId="24765"/>
    <cellStyle name="Обычный 5 2 17 2 2 3 4" xfId="24766"/>
    <cellStyle name="Обычный 5 2 17 2 2 3 5" xfId="24767"/>
    <cellStyle name="Обычный 5 2 17 2 2 3 6" xfId="24768"/>
    <cellStyle name="Обычный 5 2 17 2 2 3 7" xfId="24769"/>
    <cellStyle name="Обычный 5 2 17 2 2 3 8" xfId="24770"/>
    <cellStyle name="Обычный 5 2 17 2 2 4" xfId="24771"/>
    <cellStyle name="Обычный 5 2 17 2 2 4 2" xfId="24772"/>
    <cellStyle name="Обычный 5 2 17 2 2 4 3" xfId="24773"/>
    <cellStyle name="Обычный 5 2 17 2 2 4 4" xfId="24774"/>
    <cellStyle name="Обычный 5 2 17 2 2 4 5" xfId="24775"/>
    <cellStyle name="Обычный 5 2 17 2 2 5" xfId="24776"/>
    <cellStyle name="Обычный 5 2 17 2 2 5 2" xfId="24777"/>
    <cellStyle name="Обычный 5 2 17 2 2 5 3" xfId="24778"/>
    <cellStyle name="Обычный 5 2 17 2 2 5 4" xfId="24779"/>
    <cellStyle name="Обычный 5 2 17 2 2 5 5" xfId="24780"/>
    <cellStyle name="Обычный 5 2 17 2 2 6" xfId="24781"/>
    <cellStyle name="Обычный 5 2 17 2 2 7" xfId="24782"/>
    <cellStyle name="Обычный 5 2 17 2 2 8" xfId="24783"/>
    <cellStyle name="Обычный 5 2 17 2 2 9" xfId="24784"/>
    <cellStyle name="Обычный 5 2 17 2 3" xfId="24785"/>
    <cellStyle name="Обычный 5 2 17 2 3 2" xfId="24786"/>
    <cellStyle name="Обычный 5 2 17 2 3 2 2" xfId="24787"/>
    <cellStyle name="Обычный 5 2 17 2 3 2 3" xfId="24788"/>
    <cellStyle name="Обычный 5 2 17 2 3 2 4" xfId="24789"/>
    <cellStyle name="Обычный 5 2 17 2 3 2 5" xfId="24790"/>
    <cellStyle name="Обычный 5 2 17 2 3 3" xfId="24791"/>
    <cellStyle name="Обычный 5 2 17 2 3 4" xfId="24792"/>
    <cellStyle name="Обычный 5 2 17 2 3 5" xfId="24793"/>
    <cellStyle name="Обычный 5 2 17 2 3 6" xfId="24794"/>
    <cellStyle name="Обычный 5 2 17 2 3 7" xfId="24795"/>
    <cellStyle name="Обычный 5 2 17 2 3 8" xfId="24796"/>
    <cellStyle name="Обычный 5 2 17 2 3 9" xfId="24797"/>
    <cellStyle name="Обычный 5 2 17 2 4" xfId="24798"/>
    <cellStyle name="Обычный 5 2 17 2 4 2" xfId="24799"/>
    <cellStyle name="Обычный 5 2 17 2 4 2 2" xfId="24800"/>
    <cellStyle name="Обычный 5 2 17 2 4 2 3" xfId="24801"/>
    <cellStyle name="Обычный 5 2 17 2 4 2 4" xfId="24802"/>
    <cellStyle name="Обычный 5 2 17 2 4 2 5" xfId="24803"/>
    <cellStyle name="Обычный 5 2 17 2 4 3" xfId="24804"/>
    <cellStyle name="Обычный 5 2 17 2 4 4" xfId="24805"/>
    <cellStyle name="Обычный 5 2 17 2 4 5" xfId="24806"/>
    <cellStyle name="Обычный 5 2 17 2 4 6" xfId="24807"/>
    <cellStyle name="Обычный 5 2 17 2 4 7" xfId="24808"/>
    <cellStyle name="Обычный 5 2 17 2 4 8" xfId="24809"/>
    <cellStyle name="Обычный 5 2 17 2 5" xfId="24810"/>
    <cellStyle name="Обычный 5 2 17 2 5 2" xfId="24811"/>
    <cellStyle name="Обычный 5 2 17 2 5 3" xfId="24812"/>
    <cellStyle name="Обычный 5 2 17 2 5 4" xfId="24813"/>
    <cellStyle name="Обычный 5 2 17 2 5 5" xfId="24814"/>
    <cellStyle name="Обычный 5 2 17 2 6" xfId="24815"/>
    <cellStyle name="Обычный 5 2 17 2 6 2" xfId="24816"/>
    <cellStyle name="Обычный 5 2 17 2 6 3" xfId="24817"/>
    <cellStyle name="Обычный 5 2 17 2 6 4" xfId="24818"/>
    <cellStyle name="Обычный 5 2 17 2 6 5" xfId="24819"/>
    <cellStyle name="Обычный 5 2 17 2 7" xfId="24820"/>
    <cellStyle name="Обычный 5 2 17 2 8" xfId="24821"/>
    <cellStyle name="Обычный 5 2 17 2 9" xfId="24822"/>
    <cellStyle name="Обычный 5 2 17 3" xfId="24823"/>
    <cellStyle name="Обычный 5 2 17 3 10" xfId="24824"/>
    <cellStyle name="Обычный 5 2 17 3 11" xfId="24825"/>
    <cellStyle name="Обычный 5 2 17 3 12" xfId="24826"/>
    <cellStyle name="Обычный 5 2 17 3 13" xfId="24827"/>
    <cellStyle name="Обычный 5 2 17 3 2" xfId="24828"/>
    <cellStyle name="Обычный 5 2 17 3 2 2" xfId="24829"/>
    <cellStyle name="Обычный 5 2 17 3 2 2 2" xfId="24830"/>
    <cellStyle name="Обычный 5 2 17 3 2 2 3" xfId="24831"/>
    <cellStyle name="Обычный 5 2 17 3 2 2 4" xfId="24832"/>
    <cellStyle name="Обычный 5 2 17 3 2 2 5" xfId="24833"/>
    <cellStyle name="Обычный 5 2 17 3 2 3" xfId="24834"/>
    <cellStyle name="Обычный 5 2 17 3 2 4" xfId="24835"/>
    <cellStyle name="Обычный 5 2 17 3 2 5" xfId="24836"/>
    <cellStyle name="Обычный 5 2 17 3 2 6" xfId="24837"/>
    <cellStyle name="Обычный 5 2 17 3 2 7" xfId="24838"/>
    <cellStyle name="Обычный 5 2 17 3 2 8" xfId="24839"/>
    <cellStyle name="Обычный 5 2 17 3 2 9" xfId="24840"/>
    <cellStyle name="Обычный 5 2 17 3 3" xfId="24841"/>
    <cellStyle name="Обычный 5 2 17 3 3 2" xfId="24842"/>
    <cellStyle name="Обычный 5 2 17 3 3 2 2" xfId="24843"/>
    <cellStyle name="Обычный 5 2 17 3 3 2 3" xfId="24844"/>
    <cellStyle name="Обычный 5 2 17 3 3 2 4" xfId="24845"/>
    <cellStyle name="Обычный 5 2 17 3 3 2 5" xfId="24846"/>
    <cellStyle name="Обычный 5 2 17 3 3 3" xfId="24847"/>
    <cellStyle name="Обычный 5 2 17 3 3 4" xfId="24848"/>
    <cellStyle name="Обычный 5 2 17 3 3 5" xfId="24849"/>
    <cellStyle name="Обычный 5 2 17 3 3 6" xfId="24850"/>
    <cellStyle name="Обычный 5 2 17 3 3 7" xfId="24851"/>
    <cellStyle name="Обычный 5 2 17 3 3 8" xfId="24852"/>
    <cellStyle name="Обычный 5 2 17 3 4" xfId="24853"/>
    <cellStyle name="Обычный 5 2 17 3 4 2" xfId="24854"/>
    <cellStyle name="Обычный 5 2 17 3 4 3" xfId="24855"/>
    <cellStyle name="Обычный 5 2 17 3 4 4" xfId="24856"/>
    <cellStyle name="Обычный 5 2 17 3 4 5" xfId="24857"/>
    <cellStyle name="Обычный 5 2 17 3 5" xfId="24858"/>
    <cellStyle name="Обычный 5 2 17 3 5 2" xfId="24859"/>
    <cellStyle name="Обычный 5 2 17 3 5 3" xfId="24860"/>
    <cellStyle name="Обычный 5 2 17 3 5 4" xfId="24861"/>
    <cellStyle name="Обычный 5 2 17 3 5 5" xfId="24862"/>
    <cellStyle name="Обычный 5 2 17 3 6" xfId="24863"/>
    <cellStyle name="Обычный 5 2 17 3 7" xfId="24864"/>
    <cellStyle name="Обычный 5 2 17 3 8" xfId="24865"/>
    <cellStyle name="Обычный 5 2 17 3 9" xfId="24866"/>
    <cellStyle name="Обычный 5 2 17 4" xfId="24867"/>
    <cellStyle name="Обычный 5 2 17 4 2" xfId="24868"/>
    <cellStyle name="Обычный 5 2 17 4 2 2" xfId="24869"/>
    <cellStyle name="Обычный 5 2 17 4 2 3" xfId="24870"/>
    <cellStyle name="Обычный 5 2 17 4 2 4" xfId="24871"/>
    <cellStyle name="Обычный 5 2 17 4 2 5" xfId="24872"/>
    <cellStyle name="Обычный 5 2 17 4 3" xfId="24873"/>
    <cellStyle name="Обычный 5 2 17 4 4" xfId="24874"/>
    <cellStyle name="Обычный 5 2 17 4 5" xfId="24875"/>
    <cellStyle name="Обычный 5 2 17 4 6" xfId="24876"/>
    <cellStyle name="Обычный 5 2 17 4 7" xfId="24877"/>
    <cellStyle name="Обычный 5 2 17 4 8" xfId="24878"/>
    <cellStyle name="Обычный 5 2 17 4 9" xfId="24879"/>
    <cellStyle name="Обычный 5 2 17 5" xfId="24880"/>
    <cellStyle name="Обычный 5 2 17 5 2" xfId="24881"/>
    <cellStyle name="Обычный 5 2 17 5 2 2" xfId="24882"/>
    <cellStyle name="Обычный 5 2 17 5 2 3" xfId="24883"/>
    <cellStyle name="Обычный 5 2 17 5 2 4" xfId="24884"/>
    <cellStyle name="Обычный 5 2 17 5 2 5" xfId="24885"/>
    <cellStyle name="Обычный 5 2 17 5 3" xfId="24886"/>
    <cellStyle name="Обычный 5 2 17 5 4" xfId="24887"/>
    <cellStyle name="Обычный 5 2 17 5 5" xfId="24888"/>
    <cellStyle name="Обычный 5 2 17 5 6" xfId="24889"/>
    <cellStyle name="Обычный 5 2 17 5 7" xfId="24890"/>
    <cellStyle name="Обычный 5 2 17 5 8" xfId="24891"/>
    <cellStyle name="Обычный 5 2 17 6" xfId="24892"/>
    <cellStyle name="Обычный 5 2 17 6 2" xfId="24893"/>
    <cellStyle name="Обычный 5 2 17 6 3" xfId="24894"/>
    <cellStyle name="Обычный 5 2 17 6 4" xfId="24895"/>
    <cellStyle name="Обычный 5 2 17 6 5" xfId="24896"/>
    <cellStyle name="Обычный 5 2 17 7" xfId="24897"/>
    <cellStyle name="Обычный 5 2 17 7 2" xfId="24898"/>
    <cellStyle name="Обычный 5 2 17 7 3" xfId="24899"/>
    <cellStyle name="Обычный 5 2 17 7 4" xfId="24900"/>
    <cellStyle name="Обычный 5 2 17 7 5" xfId="24901"/>
    <cellStyle name="Обычный 5 2 17 8" xfId="24902"/>
    <cellStyle name="Обычный 5 2 17 9" xfId="24903"/>
    <cellStyle name="Обычный 5 2 18" xfId="24904"/>
    <cellStyle name="Обычный 5 2 18 10" xfId="24905"/>
    <cellStyle name="Обычный 5 2 18 11" xfId="24906"/>
    <cellStyle name="Обычный 5 2 18 12" xfId="24907"/>
    <cellStyle name="Обычный 5 2 18 13" xfId="24908"/>
    <cellStyle name="Обычный 5 2 18 14" xfId="24909"/>
    <cellStyle name="Обычный 5 2 18 2" xfId="24910"/>
    <cellStyle name="Обычный 5 2 18 2 10" xfId="24911"/>
    <cellStyle name="Обычный 5 2 18 2 11" xfId="24912"/>
    <cellStyle name="Обычный 5 2 18 2 12" xfId="24913"/>
    <cellStyle name="Обычный 5 2 18 2 13" xfId="24914"/>
    <cellStyle name="Обычный 5 2 18 2 2" xfId="24915"/>
    <cellStyle name="Обычный 5 2 18 2 2 2" xfId="24916"/>
    <cellStyle name="Обычный 5 2 18 2 2 2 2" xfId="24917"/>
    <cellStyle name="Обычный 5 2 18 2 2 2 3" xfId="24918"/>
    <cellStyle name="Обычный 5 2 18 2 2 2 4" xfId="24919"/>
    <cellStyle name="Обычный 5 2 18 2 2 2 5" xfId="24920"/>
    <cellStyle name="Обычный 5 2 18 2 2 3" xfId="24921"/>
    <cellStyle name="Обычный 5 2 18 2 2 4" xfId="24922"/>
    <cellStyle name="Обычный 5 2 18 2 2 5" xfId="24923"/>
    <cellStyle name="Обычный 5 2 18 2 2 6" xfId="24924"/>
    <cellStyle name="Обычный 5 2 18 2 2 7" xfId="24925"/>
    <cellStyle name="Обычный 5 2 18 2 2 8" xfId="24926"/>
    <cellStyle name="Обычный 5 2 18 2 2 9" xfId="24927"/>
    <cellStyle name="Обычный 5 2 18 2 3" xfId="24928"/>
    <cellStyle name="Обычный 5 2 18 2 3 2" xfId="24929"/>
    <cellStyle name="Обычный 5 2 18 2 3 2 2" xfId="24930"/>
    <cellStyle name="Обычный 5 2 18 2 3 2 3" xfId="24931"/>
    <cellStyle name="Обычный 5 2 18 2 3 2 4" xfId="24932"/>
    <cellStyle name="Обычный 5 2 18 2 3 2 5" xfId="24933"/>
    <cellStyle name="Обычный 5 2 18 2 3 3" xfId="24934"/>
    <cellStyle name="Обычный 5 2 18 2 3 4" xfId="24935"/>
    <cellStyle name="Обычный 5 2 18 2 3 5" xfId="24936"/>
    <cellStyle name="Обычный 5 2 18 2 3 6" xfId="24937"/>
    <cellStyle name="Обычный 5 2 18 2 3 7" xfId="24938"/>
    <cellStyle name="Обычный 5 2 18 2 3 8" xfId="24939"/>
    <cellStyle name="Обычный 5 2 18 2 4" xfId="24940"/>
    <cellStyle name="Обычный 5 2 18 2 4 2" xfId="24941"/>
    <cellStyle name="Обычный 5 2 18 2 4 3" xfId="24942"/>
    <cellStyle name="Обычный 5 2 18 2 4 4" xfId="24943"/>
    <cellStyle name="Обычный 5 2 18 2 4 5" xfId="24944"/>
    <cellStyle name="Обычный 5 2 18 2 5" xfId="24945"/>
    <cellStyle name="Обычный 5 2 18 2 5 2" xfId="24946"/>
    <cellStyle name="Обычный 5 2 18 2 5 3" xfId="24947"/>
    <cellStyle name="Обычный 5 2 18 2 5 4" xfId="24948"/>
    <cellStyle name="Обычный 5 2 18 2 5 5" xfId="24949"/>
    <cellStyle name="Обычный 5 2 18 2 6" xfId="24950"/>
    <cellStyle name="Обычный 5 2 18 2 7" xfId="24951"/>
    <cellStyle name="Обычный 5 2 18 2 8" xfId="24952"/>
    <cellStyle name="Обычный 5 2 18 2 9" xfId="24953"/>
    <cellStyle name="Обычный 5 2 18 3" xfId="24954"/>
    <cellStyle name="Обычный 5 2 18 3 2" xfId="24955"/>
    <cellStyle name="Обычный 5 2 18 3 2 2" xfId="24956"/>
    <cellStyle name="Обычный 5 2 18 3 2 3" xfId="24957"/>
    <cellStyle name="Обычный 5 2 18 3 2 4" xfId="24958"/>
    <cellStyle name="Обычный 5 2 18 3 2 5" xfId="24959"/>
    <cellStyle name="Обычный 5 2 18 3 3" xfId="24960"/>
    <cellStyle name="Обычный 5 2 18 3 4" xfId="24961"/>
    <cellStyle name="Обычный 5 2 18 3 5" xfId="24962"/>
    <cellStyle name="Обычный 5 2 18 3 6" xfId="24963"/>
    <cellStyle name="Обычный 5 2 18 3 7" xfId="24964"/>
    <cellStyle name="Обычный 5 2 18 3 8" xfId="24965"/>
    <cellStyle name="Обычный 5 2 18 3 9" xfId="24966"/>
    <cellStyle name="Обычный 5 2 18 4" xfId="24967"/>
    <cellStyle name="Обычный 5 2 18 4 2" xfId="24968"/>
    <cellStyle name="Обычный 5 2 18 4 2 2" xfId="24969"/>
    <cellStyle name="Обычный 5 2 18 4 2 3" xfId="24970"/>
    <cellStyle name="Обычный 5 2 18 4 2 4" xfId="24971"/>
    <cellStyle name="Обычный 5 2 18 4 2 5" xfId="24972"/>
    <cellStyle name="Обычный 5 2 18 4 3" xfId="24973"/>
    <cellStyle name="Обычный 5 2 18 4 4" xfId="24974"/>
    <cellStyle name="Обычный 5 2 18 4 5" xfId="24975"/>
    <cellStyle name="Обычный 5 2 18 4 6" xfId="24976"/>
    <cellStyle name="Обычный 5 2 18 4 7" xfId="24977"/>
    <cellStyle name="Обычный 5 2 18 4 8" xfId="24978"/>
    <cellStyle name="Обычный 5 2 18 5" xfId="24979"/>
    <cellStyle name="Обычный 5 2 18 5 2" xfId="24980"/>
    <cellStyle name="Обычный 5 2 18 5 3" xfId="24981"/>
    <cellStyle name="Обычный 5 2 18 5 4" xfId="24982"/>
    <cellStyle name="Обычный 5 2 18 5 5" xfId="24983"/>
    <cellStyle name="Обычный 5 2 18 6" xfId="24984"/>
    <cellStyle name="Обычный 5 2 18 6 2" xfId="24985"/>
    <cellStyle name="Обычный 5 2 18 6 3" xfId="24986"/>
    <cellStyle name="Обычный 5 2 18 6 4" xfId="24987"/>
    <cellStyle name="Обычный 5 2 18 6 5" xfId="24988"/>
    <cellStyle name="Обычный 5 2 18 7" xfId="24989"/>
    <cellStyle name="Обычный 5 2 18 8" xfId="24990"/>
    <cellStyle name="Обычный 5 2 18 9" xfId="24991"/>
    <cellStyle name="Обычный 5 2 19" xfId="24992"/>
    <cellStyle name="Обычный 5 2 19 10" xfId="24993"/>
    <cellStyle name="Обычный 5 2 19 11" xfId="24994"/>
    <cellStyle name="Обычный 5 2 19 12" xfId="24995"/>
    <cellStyle name="Обычный 5 2 19 13" xfId="24996"/>
    <cellStyle name="Обычный 5 2 19 2" xfId="24997"/>
    <cellStyle name="Обычный 5 2 19 2 2" xfId="24998"/>
    <cellStyle name="Обычный 5 2 19 2 2 2" xfId="24999"/>
    <cellStyle name="Обычный 5 2 19 2 2 3" xfId="25000"/>
    <cellStyle name="Обычный 5 2 19 2 2 4" xfId="25001"/>
    <cellStyle name="Обычный 5 2 19 2 2 5" xfId="25002"/>
    <cellStyle name="Обычный 5 2 19 2 3" xfId="25003"/>
    <cellStyle name="Обычный 5 2 19 2 4" xfId="25004"/>
    <cellStyle name="Обычный 5 2 19 2 5" xfId="25005"/>
    <cellStyle name="Обычный 5 2 19 2 6" xfId="25006"/>
    <cellStyle name="Обычный 5 2 19 2 7" xfId="25007"/>
    <cellStyle name="Обычный 5 2 19 2 8" xfId="25008"/>
    <cellStyle name="Обычный 5 2 19 2 9" xfId="25009"/>
    <cellStyle name="Обычный 5 2 19 3" xfId="25010"/>
    <cellStyle name="Обычный 5 2 19 3 2" xfId="25011"/>
    <cellStyle name="Обычный 5 2 19 3 2 2" xfId="25012"/>
    <cellStyle name="Обычный 5 2 19 3 2 3" xfId="25013"/>
    <cellStyle name="Обычный 5 2 19 3 2 4" xfId="25014"/>
    <cellStyle name="Обычный 5 2 19 3 2 5" xfId="25015"/>
    <cellStyle name="Обычный 5 2 19 3 3" xfId="25016"/>
    <cellStyle name="Обычный 5 2 19 3 4" xfId="25017"/>
    <cellStyle name="Обычный 5 2 19 3 5" xfId="25018"/>
    <cellStyle name="Обычный 5 2 19 3 6" xfId="25019"/>
    <cellStyle name="Обычный 5 2 19 3 7" xfId="25020"/>
    <cellStyle name="Обычный 5 2 19 3 8" xfId="25021"/>
    <cellStyle name="Обычный 5 2 19 4" xfId="25022"/>
    <cellStyle name="Обычный 5 2 19 4 2" xfId="25023"/>
    <cellStyle name="Обычный 5 2 19 4 3" xfId="25024"/>
    <cellStyle name="Обычный 5 2 19 4 4" xfId="25025"/>
    <cellStyle name="Обычный 5 2 19 4 5" xfId="25026"/>
    <cellStyle name="Обычный 5 2 19 5" xfId="25027"/>
    <cellStyle name="Обычный 5 2 19 5 2" xfId="25028"/>
    <cellStyle name="Обычный 5 2 19 5 3" xfId="25029"/>
    <cellStyle name="Обычный 5 2 19 5 4" xfId="25030"/>
    <cellStyle name="Обычный 5 2 19 5 5" xfId="25031"/>
    <cellStyle name="Обычный 5 2 19 6" xfId="25032"/>
    <cellStyle name="Обычный 5 2 19 7" xfId="25033"/>
    <cellStyle name="Обычный 5 2 19 8" xfId="25034"/>
    <cellStyle name="Обычный 5 2 19 9" xfId="25035"/>
    <cellStyle name="Обычный 5 2 2" xfId="25036"/>
    <cellStyle name="Обычный 5 2 2 10" xfId="25037"/>
    <cellStyle name="Обычный 5 2 2 10 10" xfId="25038"/>
    <cellStyle name="Обычный 5 2 2 10 11" xfId="25039"/>
    <cellStyle name="Обычный 5 2 2 10 12" xfId="25040"/>
    <cellStyle name="Обычный 5 2 2 10 13" xfId="25041"/>
    <cellStyle name="Обычный 5 2 2 10 14" xfId="25042"/>
    <cellStyle name="Обычный 5 2 2 10 15" xfId="25043"/>
    <cellStyle name="Обычный 5 2 2 10 2" xfId="25044"/>
    <cellStyle name="Обычный 5 2 2 10 2 10" xfId="25045"/>
    <cellStyle name="Обычный 5 2 2 10 2 11" xfId="25046"/>
    <cellStyle name="Обычный 5 2 2 10 2 12" xfId="25047"/>
    <cellStyle name="Обычный 5 2 2 10 2 13" xfId="25048"/>
    <cellStyle name="Обычный 5 2 2 10 2 14" xfId="25049"/>
    <cellStyle name="Обычный 5 2 2 10 2 2" xfId="25050"/>
    <cellStyle name="Обычный 5 2 2 10 2 2 10" xfId="25051"/>
    <cellStyle name="Обычный 5 2 2 10 2 2 11" xfId="25052"/>
    <cellStyle name="Обычный 5 2 2 10 2 2 12" xfId="25053"/>
    <cellStyle name="Обычный 5 2 2 10 2 2 13" xfId="25054"/>
    <cellStyle name="Обычный 5 2 2 10 2 2 2" xfId="25055"/>
    <cellStyle name="Обычный 5 2 2 10 2 2 2 2" xfId="25056"/>
    <cellStyle name="Обычный 5 2 2 10 2 2 2 2 2" xfId="25057"/>
    <cellStyle name="Обычный 5 2 2 10 2 2 2 2 3" xfId="25058"/>
    <cellStyle name="Обычный 5 2 2 10 2 2 2 2 4" xfId="25059"/>
    <cellStyle name="Обычный 5 2 2 10 2 2 2 2 5" xfId="25060"/>
    <cellStyle name="Обычный 5 2 2 10 2 2 2 3" xfId="25061"/>
    <cellStyle name="Обычный 5 2 2 10 2 2 2 4" xfId="25062"/>
    <cellStyle name="Обычный 5 2 2 10 2 2 2 5" xfId="25063"/>
    <cellStyle name="Обычный 5 2 2 10 2 2 2 6" xfId="25064"/>
    <cellStyle name="Обычный 5 2 2 10 2 2 2 7" xfId="25065"/>
    <cellStyle name="Обычный 5 2 2 10 2 2 2 8" xfId="25066"/>
    <cellStyle name="Обычный 5 2 2 10 2 2 2 9" xfId="25067"/>
    <cellStyle name="Обычный 5 2 2 10 2 2 3" xfId="25068"/>
    <cellStyle name="Обычный 5 2 2 10 2 2 3 2" xfId="25069"/>
    <cellStyle name="Обычный 5 2 2 10 2 2 3 2 2" xfId="25070"/>
    <cellStyle name="Обычный 5 2 2 10 2 2 3 2 3" xfId="25071"/>
    <cellStyle name="Обычный 5 2 2 10 2 2 3 2 4" xfId="25072"/>
    <cellStyle name="Обычный 5 2 2 10 2 2 3 2 5" xfId="25073"/>
    <cellStyle name="Обычный 5 2 2 10 2 2 3 3" xfId="25074"/>
    <cellStyle name="Обычный 5 2 2 10 2 2 3 4" xfId="25075"/>
    <cellStyle name="Обычный 5 2 2 10 2 2 3 5" xfId="25076"/>
    <cellStyle name="Обычный 5 2 2 10 2 2 3 6" xfId="25077"/>
    <cellStyle name="Обычный 5 2 2 10 2 2 3 7" xfId="25078"/>
    <cellStyle name="Обычный 5 2 2 10 2 2 3 8" xfId="25079"/>
    <cellStyle name="Обычный 5 2 2 10 2 2 4" xfId="25080"/>
    <cellStyle name="Обычный 5 2 2 10 2 2 4 2" xfId="25081"/>
    <cellStyle name="Обычный 5 2 2 10 2 2 4 3" xfId="25082"/>
    <cellStyle name="Обычный 5 2 2 10 2 2 4 4" xfId="25083"/>
    <cellStyle name="Обычный 5 2 2 10 2 2 4 5" xfId="25084"/>
    <cellStyle name="Обычный 5 2 2 10 2 2 5" xfId="25085"/>
    <cellStyle name="Обычный 5 2 2 10 2 2 5 2" xfId="25086"/>
    <cellStyle name="Обычный 5 2 2 10 2 2 5 3" xfId="25087"/>
    <cellStyle name="Обычный 5 2 2 10 2 2 5 4" xfId="25088"/>
    <cellStyle name="Обычный 5 2 2 10 2 2 5 5" xfId="25089"/>
    <cellStyle name="Обычный 5 2 2 10 2 2 6" xfId="25090"/>
    <cellStyle name="Обычный 5 2 2 10 2 2 7" xfId="25091"/>
    <cellStyle name="Обычный 5 2 2 10 2 2 8" xfId="25092"/>
    <cellStyle name="Обычный 5 2 2 10 2 2 9" xfId="25093"/>
    <cellStyle name="Обычный 5 2 2 10 2 3" xfId="25094"/>
    <cellStyle name="Обычный 5 2 2 10 2 3 2" xfId="25095"/>
    <cellStyle name="Обычный 5 2 2 10 2 3 2 2" xfId="25096"/>
    <cellStyle name="Обычный 5 2 2 10 2 3 2 3" xfId="25097"/>
    <cellStyle name="Обычный 5 2 2 10 2 3 2 4" xfId="25098"/>
    <cellStyle name="Обычный 5 2 2 10 2 3 2 5" xfId="25099"/>
    <cellStyle name="Обычный 5 2 2 10 2 3 3" xfId="25100"/>
    <cellStyle name="Обычный 5 2 2 10 2 3 4" xfId="25101"/>
    <cellStyle name="Обычный 5 2 2 10 2 3 5" xfId="25102"/>
    <cellStyle name="Обычный 5 2 2 10 2 3 6" xfId="25103"/>
    <cellStyle name="Обычный 5 2 2 10 2 3 7" xfId="25104"/>
    <cellStyle name="Обычный 5 2 2 10 2 3 8" xfId="25105"/>
    <cellStyle name="Обычный 5 2 2 10 2 3 9" xfId="25106"/>
    <cellStyle name="Обычный 5 2 2 10 2 4" xfId="25107"/>
    <cellStyle name="Обычный 5 2 2 10 2 4 2" xfId="25108"/>
    <cellStyle name="Обычный 5 2 2 10 2 4 2 2" xfId="25109"/>
    <cellStyle name="Обычный 5 2 2 10 2 4 2 3" xfId="25110"/>
    <cellStyle name="Обычный 5 2 2 10 2 4 2 4" xfId="25111"/>
    <cellStyle name="Обычный 5 2 2 10 2 4 2 5" xfId="25112"/>
    <cellStyle name="Обычный 5 2 2 10 2 4 3" xfId="25113"/>
    <cellStyle name="Обычный 5 2 2 10 2 4 4" xfId="25114"/>
    <cellStyle name="Обычный 5 2 2 10 2 4 5" xfId="25115"/>
    <cellStyle name="Обычный 5 2 2 10 2 4 6" xfId="25116"/>
    <cellStyle name="Обычный 5 2 2 10 2 4 7" xfId="25117"/>
    <cellStyle name="Обычный 5 2 2 10 2 4 8" xfId="25118"/>
    <cellStyle name="Обычный 5 2 2 10 2 5" xfId="25119"/>
    <cellStyle name="Обычный 5 2 2 10 2 5 2" xfId="25120"/>
    <cellStyle name="Обычный 5 2 2 10 2 5 3" xfId="25121"/>
    <cellStyle name="Обычный 5 2 2 10 2 5 4" xfId="25122"/>
    <cellStyle name="Обычный 5 2 2 10 2 5 5" xfId="25123"/>
    <cellStyle name="Обычный 5 2 2 10 2 6" xfId="25124"/>
    <cellStyle name="Обычный 5 2 2 10 2 6 2" xfId="25125"/>
    <cellStyle name="Обычный 5 2 2 10 2 6 3" xfId="25126"/>
    <cellStyle name="Обычный 5 2 2 10 2 6 4" xfId="25127"/>
    <cellStyle name="Обычный 5 2 2 10 2 6 5" xfId="25128"/>
    <cellStyle name="Обычный 5 2 2 10 2 7" xfId="25129"/>
    <cellStyle name="Обычный 5 2 2 10 2 8" xfId="25130"/>
    <cellStyle name="Обычный 5 2 2 10 2 9" xfId="25131"/>
    <cellStyle name="Обычный 5 2 2 10 3" xfId="25132"/>
    <cellStyle name="Обычный 5 2 2 10 3 10" xfId="25133"/>
    <cellStyle name="Обычный 5 2 2 10 3 11" xfId="25134"/>
    <cellStyle name="Обычный 5 2 2 10 3 12" xfId="25135"/>
    <cellStyle name="Обычный 5 2 2 10 3 13" xfId="25136"/>
    <cellStyle name="Обычный 5 2 2 10 3 2" xfId="25137"/>
    <cellStyle name="Обычный 5 2 2 10 3 2 2" xfId="25138"/>
    <cellStyle name="Обычный 5 2 2 10 3 2 2 2" xfId="25139"/>
    <cellStyle name="Обычный 5 2 2 10 3 2 2 3" xfId="25140"/>
    <cellStyle name="Обычный 5 2 2 10 3 2 2 4" xfId="25141"/>
    <cellStyle name="Обычный 5 2 2 10 3 2 2 5" xfId="25142"/>
    <cellStyle name="Обычный 5 2 2 10 3 2 3" xfId="25143"/>
    <cellStyle name="Обычный 5 2 2 10 3 2 4" xfId="25144"/>
    <cellStyle name="Обычный 5 2 2 10 3 2 5" xfId="25145"/>
    <cellStyle name="Обычный 5 2 2 10 3 2 6" xfId="25146"/>
    <cellStyle name="Обычный 5 2 2 10 3 2 7" xfId="25147"/>
    <cellStyle name="Обычный 5 2 2 10 3 2 8" xfId="25148"/>
    <cellStyle name="Обычный 5 2 2 10 3 2 9" xfId="25149"/>
    <cellStyle name="Обычный 5 2 2 10 3 3" xfId="25150"/>
    <cellStyle name="Обычный 5 2 2 10 3 3 2" xfId="25151"/>
    <cellStyle name="Обычный 5 2 2 10 3 3 2 2" xfId="25152"/>
    <cellStyle name="Обычный 5 2 2 10 3 3 2 3" xfId="25153"/>
    <cellStyle name="Обычный 5 2 2 10 3 3 2 4" xfId="25154"/>
    <cellStyle name="Обычный 5 2 2 10 3 3 2 5" xfId="25155"/>
    <cellStyle name="Обычный 5 2 2 10 3 3 3" xfId="25156"/>
    <cellStyle name="Обычный 5 2 2 10 3 3 4" xfId="25157"/>
    <cellStyle name="Обычный 5 2 2 10 3 3 5" xfId="25158"/>
    <cellStyle name="Обычный 5 2 2 10 3 3 6" xfId="25159"/>
    <cellStyle name="Обычный 5 2 2 10 3 3 7" xfId="25160"/>
    <cellStyle name="Обычный 5 2 2 10 3 3 8" xfId="25161"/>
    <cellStyle name="Обычный 5 2 2 10 3 4" xfId="25162"/>
    <cellStyle name="Обычный 5 2 2 10 3 4 2" xfId="25163"/>
    <cellStyle name="Обычный 5 2 2 10 3 4 3" xfId="25164"/>
    <cellStyle name="Обычный 5 2 2 10 3 4 4" xfId="25165"/>
    <cellStyle name="Обычный 5 2 2 10 3 4 5" xfId="25166"/>
    <cellStyle name="Обычный 5 2 2 10 3 5" xfId="25167"/>
    <cellStyle name="Обычный 5 2 2 10 3 5 2" xfId="25168"/>
    <cellStyle name="Обычный 5 2 2 10 3 5 3" xfId="25169"/>
    <cellStyle name="Обычный 5 2 2 10 3 5 4" xfId="25170"/>
    <cellStyle name="Обычный 5 2 2 10 3 5 5" xfId="25171"/>
    <cellStyle name="Обычный 5 2 2 10 3 6" xfId="25172"/>
    <cellStyle name="Обычный 5 2 2 10 3 7" xfId="25173"/>
    <cellStyle name="Обычный 5 2 2 10 3 8" xfId="25174"/>
    <cellStyle name="Обычный 5 2 2 10 3 9" xfId="25175"/>
    <cellStyle name="Обычный 5 2 2 10 4" xfId="25176"/>
    <cellStyle name="Обычный 5 2 2 10 4 2" xfId="25177"/>
    <cellStyle name="Обычный 5 2 2 10 4 2 2" xfId="25178"/>
    <cellStyle name="Обычный 5 2 2 10 4 2 3" xfId="25179"/>
    <cellStyle name="Обычный 5 2 2 10 4 2 4" xfId="25180"/>
    <cellStyle name="Обычный 5 2 2 10 4 2 5" xfId="25181"/>
    <cellStyle name="Обычный 5 2 2 10 4 3" xfId="25182"/>
    <cellStyle name="Обычный 5 2 2 10 4 4" xfId="25183"/>
    <cellStyle name="Обычный 5 2 2 10 4 5" xfId="25184"/>
    <cellStyle name="Обычный 5 2 2 10 4 6" xfId="25185"/>
    <cellStyle name="Обычный 5 2 2 10 4 7" xfId="25186"/>
    <cellStyle name="Обычный 5 2 2 10 4 8" xfId="25187"/>
    <cellStyle name="Обычный 5 2 2 10 4 9" xfId="25188"/>
    <cellStyle name="Обычный 5 2 2 10 5" xfId="25189"/>
    <cellStyle name="Обычный 5 2 2 10 5 2" xfId="25190"/>
    <cellStyle name="Обычный 5 2 2 10 5 2 2" xfId="25191"/>
    <cellStyle name="Обычный 5 2 2 10 5 2 3" xfId="25192"/>
    <cellStyle name="Обычный 5 2 2 10 5 2 4" xfId="25193"/>
    <cellStyle name="Обычный 5 2 2 10 5 2 5" xfId="25194"/>
    <cellStyle name="Обычный 5 2 2 10 5 3" xfId="25195"/>
    <cellStyle name="Обычный 5 2 2 10 5 4" xfId="25196"/>
    <cellStyle name="Обычный 5 2 2 10 5 5" xfId="25197"/>
    <cellStyle name="Обычный 5 2 2 10 5 6" xfId="25198"/>
    <cellStyle name="Обычный 5 2 2 10 5 7" xfId="25199"/>
    <cellStyle name="Обычный 5 2 2 10 5 8" xfId="25200"/>
    <cellStyle name="Обычный 5 2 2 10 6" xfId="25201"/>
    <cellStyle name="Обычный 5 2 2 10 6 2" xfId="25202"/>
    <cellStyle name="Обычный 5 2 2 10 6 3" xfId="25203"/>
    <cellStyle name="Обычный 5 2 2 10 6 4" xfId="25204"/>
    <cellStyle name="Обычный 5 2 2 10 6 5" xfId="25205"/>
    <cellStyle name="Обычный 5 2 2 10 7" xfId="25206"/>
    <cellStyle name="Обычный 5 2 2 10 7 2" xfId="25207"/>
    <cellStyle name="Обычный 5 2 2 10 7 3" xfId="25208"/>
    <cellStyle name="Обычный 5 2 2 10 7 4" xfId="25209"/>
    <cellStyle name="Обычный 5 2 2 10 7 5" xfId="25210"/>
    <cellStyle name="Обычный 5 2 2 10 8" xfId="25211"/>
    <cellStyle name="Обычный 5 2 2 10 9" xfId="25212"/>
    <cellStyle name="Обычный 5 2 2 11" xfId="25213"/>
    <cellStyle name="Обычный 5 2 2 11 10" xfId="25214"/>
    <cellStyle name="Обычный 5 2 2 11 11" xfId="25215"/>
    <cellStyle name="Обычный 5 2 2 11 12" xfId="25216"/>
    <cellStyle name="Обычный 5 2 2 11 13" xfId="25217"/>
    <cellStyle name="Обычный 5 2 2 11 14" xfId="25218"/>
    <cellStyle name="Обычный 5 2 2 11 15" xfId="25219"/>
    <cellStyle name="Обычный 5 2 2 11 2" xfId="25220"/>
    <cellStyle name="Обычный 5 2 2 11 2 10" xfId="25221"/>
    <cellStyle name="Обычный 5 2 2 11 2 11" xfId="25222"/>
    <cellStyle name="Обычный 5 2 2 11 2 12" xfId="25223"/>
    <cellStyle name="Обычный 5 2 2 11 2 13" xfId="25224"/>
    <cellStyle name="Обычный 5 2 2 11 2 14" xfId="25225"/>
    <cellStyle name="Обычный 5 2 2 11 2 2" xfId="25226"/>
    <cellStyle name="Обычный 5 2 2 11 2 2 10" xfId="25227"/>
    <cellStyle name="Обычный 5 2 2 11 2 2 11" xfId="25228"/>
    <cellStyle name="Обычный 5 2 2 11 2 2 12" xfId="25229"/>
    <cellStyle name="Обычный 5 2 2 11 2 2 13" xfId="25230"/>
    <cellStyle name="Обычный 5 2 2 11 2 2 2" xfId="25231"/>
    <cellStyle name="Обычный 5 2 2 11 2 2 2 2" xfId="25232"/>
    <cellStyle name="Обычный 5 2 2 11 2 2 2 2 2" xfId="25233"/>
    <cellStyle name="Обычный 5 2 2 11 2 2 2 2 3" xfId="25234"/>
    <cellStyle name="Обычный 5 2 2 11 2 2 2 2 4" xfId="25235"/>
    <cellStyle name="Обычный 5 2 2 11 2 2 2 2 5" xfId="25236"/>
    <cellStyle name="Обычный 5 2 2 11 2 2 2 3" xfId="25237"/>
    <cellStyle name="Обычный 5 2 2 11 2 2 2 4" xfId="25238"/>
    <cellStyle name="Обычный 5 2 2 11 2 2 2 5" xfId="25239"/>
    <cellStyle name="Обычный 5 2 2 11 2 2 2 6" xfId="25240"/>
    <cellStyle name="Обычный 5 2 2 11 2 2 2 7" xfId="25241"/>
    <cellStyle name="Обычный 5 2 2 11 2 2 2 8" xfId="25242"/>
    <cellStyle name="Обычный 5 2 2 11 2 2 2 9" xfId="25243"/>
    <cellStyle name="Обычный 5 2 2 11 2 2 3" xfId="25244"/>
    <cellStyle name="Обычный 5 2 2 11 2 2 3 2" xfId="25245"/>
    <cellStyle name="Обычный 5 2 2 11 2 2 3 2 2" xfId="25246"/>
    <cellStyle name="Обычный 5 2 2 11 2 2 3 2 3" xfId="25247"/>
    <cellStyle name="Обычный 5 2 2 11 2 2 3 2 4" xfId="25248"/>
    <cellStyle name="Обычный 5 2 2 11 2 2 3 2 5" xfId="25249"/>
    <cellStyle name="Обычный 5 2 2 11 2 2 3 3" xfId="25250"/>
    <cellStyle name="Обычный 5 2 2 11 2 2 3 4" xfId="25251"/>
    <cellStyle name="Обычный 5 2 2 11 2 2 3 5" xfId="25252"/>
    <cellStyle name="Обычный 5 2 2 11 2 2 3 6" xfId="25253"/>
    <cellStyle name="Обычный 5 2 2 11 2 2 3 7" xfId="25254"/>
    <cellStyle name="Обычный 5 2 2 11 2 2 3 8" xfId="25255"/>
    <cellStyle name="Обычный 5 2 2 11 2 2 4" xfId="25256"/>
    <cellStyle name="Обычный 5 2 2 11 2 2 4 2" xfId="25257"/>
    <cellStyle name="Обычный 5 2 2 11 2 2 4 3" xfId="25258"/>
    <cellStyle name="Обычный 5 2 2 11 2 2 4 4" xfId="25259"/>
    <cellStyle name="Обычный 5 2 2 11 2 2 4 5" xfId="25260"/>
    <cellStyle name="Обычный 5 2 2 11 2 2 5" xfId="25261"/>
    <cellStyle name="Обычный 5 2 2 11 2 2 5 2" xfId="25262"/>
    <cellStyle name="Обычный 5 2 2 11 2 2 5 3" xfId="25263"/>
    <cellStyle name="Обычный 5 2 2 11 2 2 5 4" xfId="25264"/>
    <cellStyle name="Обычный 5 2 2 11 2 2 5 5" xfId="25265"/>
    <cellStyle name="Обычный 5 2 2 11 2 2 6" xfId="25266"/>
    <cellStyle name="Обычный 5 2 2 11 2 2 7" xfId="25267"/>
    <cellStyle name="Обычный 5 2 2 11 2 2 8" xfId="25268"/>
    <cellStyle name="Обычный 5 2 2 11 2 2 9" xfId="25269"/>
    <cellStyle name="Обычный 5 2 2 11 2 3" xfId="25270"/>
    <cellStyle name="Обычный 5 2 2 11 2 3 2" xfId="25271"/>
    <cellStyle name="Обычный 5 2 2 11 2 3 2 2" xfId="25272"/>
    <cellStyle name="Обычный 5 2 2 11 2 3 2 3" xfId="25273"/>
    <cellStyle name="Обычный 5 2 2 11 2 3 2 4" xfId="25274"/>
    <cellStyle name="Обычный 5 2 2 11 2 3 2 5" xfId="25275"/>
    <cellStyle name="Обычный 5 2 2 11 2 3 3" xfId="25276"/>
    <cellStyle name="Обычный 5 2 2 11 2 3 4" xfId="25277"/>
    <cellStyle name="Обычный 5 2 2 11 2 3 5" xfId="25278"/>
    <cellStyle name="Обычный 5 2 2 11 2 3 6" xfId="25279"/>
    <cellStyle name="Обычный 5 2 2 11 2 3 7" xfId="25280"/>
    <cellStyle name="Обычный 5 2 2 11 2 3 8" xfId="25281"/>
    <cellStyle name="Обычный 5 2 2 11 2 3 9" xfId="25282"/>
    <cellStyle name="Обычный 5 2 2 11 2 4" xfId="25283"/>
    <cellStyle name="Обычный 5 2 2 11 2 4 2" xfId="25284"/>
    <cellStyle name="Обычный 5 2 2 11 2 4 2 2" xfId="25285"/>
    <cellStyle name="Обычный 5 2 2 11 2 4 2 3" xfId="25286"/>
    <cellStyle name="Обычный 5 2 2 11 2 4 2 4" xfId="25287"/>
    <cellStyle name="Обычный 5 2 2 11 2 4 2 5" xfId="25288"/>
    <cellStyle name="Обычный 5 2 2 11 2 4 3" xfId="25289"/>
    <cellStyle name="Обычный 5 2 2 11 2 4 4" xfId="25290"/>
    <cellStyle name="Обычный 5 2 2 11 2 4 5" xfId="25291"/>
    <cellStyle name="Обычный 5 2 2 11 2 4 6" xfId="25292"/>
    <cellStyle name="Обычный 5 2 2 11 2 4 7" xfId="25293"/>
    <cellStyle name="Обычный 5 2 2 11 2 4 8" xfId="25294"/>
    <cellStyle name="Обычный 5 2 2 11 2 5" xfId="25295"/>
    <cellStyle name="Обычный 5 2 2 11 2 5 2" xfId="25296"/>
    <cellStyle name="Обычный 5 2 2 11 2 5 3" xfId="25297"/>
    <cellStyle name="Обычный 5 2 2 11 2 5 4" xfId="25298"/>
    <cellStyle name="Обычный 5 2 2 11 2 5 5" xfId="25299"/>
    <cellStyle name="Обычный 5 2 2 11 2 6" xfId="25300"/>
    <cellStyle name="Обычный 5 2 2 11 2 6 2" xfId="25301"/>
    <cellStyle name="Обычный 5 2 2 11 2 6 3" xfId="25302"/>
    <cellStyle name="Обычный 5 2 2 11 2 6 4" xfId="25303"/>
    <cellStyle name="Обычный 5 2 2 11 2 6 5" xfId="25304"/>
    <cellStyle name="Обычный 5 2 2 11 2 7" xfId="25305"/>
    <cellStyle name="Обычный 5 2 2 11 2 8" xfId="25306"/>
    <cellStyle name="Обычный 5 2 2 11 2 9" xfId="25307"/>
    <cellStyle name="Обычный 5 2 2 11 3" xfId="25308"/>
    <cellStyle name="Обычный 5 2 2 11 3 10" xfId="25309"/>
    <cellStyle name="Обычный 5 2 2 11 3 11" xfId="25310"/>
    <cellStyle name="Обычный 5 2 2 11 3 12" xfId="25311"/>
    <cellStyle name="Обычный 5 2 2 11 3 13" xfId="25312"/>
    <cellStyle name="Обычный 5 2 2 11 3 2" xfId="25313"/>
    <cellStyle name="Обычный 5 2 2 11 3 2 2" xfId="25314"/>
    <cellStyle name="Обычный 5 2 2 11 3 2 2 2" xfId="25315"/>
    <cellStyle name="Обычный 5 2 2 11 3 2 2 3" xfId="25316"/>
    <cellStyle name="Обычный 5 2 2 11 3 2 2 4" xfId="25317"/>
    <cellStyle name="Обычный 5 2 2 11 3 2 2 5" xfId="25318"/>
    <cellStyle name="Обычный 5 2 2 11 3 2 3" xfId="25319"/>
    <cellStyle name="Обычный 5 2 2 11 3 2 4" xfId="25320"/>
    <cellStyle name="Обычный 5 2 2 11 3 2 5" xfId="25321"/>
    <cellStyle name="Обычный 5 2 2 11 3 2 6" xfId="25322"/>
    <cellStyle name="Обычный 5 2 2 11 3 2 7" xfId="25323"/>
    <cellStyle name="Обычный 5 2 2 11 3 2 8" xfId="25324"/>
    <cellStyle name="Обычный 5 2 2 11 3 2 9" xfId="25325"/>
    <cellStyle name="Обычный 5 2 2 11 3 3" xfId="25326"/>
    <cellStyle name="Обычный 5 2 2 11 3 3 2" xfId="25327"/>
    <cellStyle name="Обычный 5 2 2 11 3 3 2 2" xfId="25328"/>
    <cellStyle name="Обычный 5 2 2 11 3 3 2 3" xfId="25329"/>
    <cellStyle name="Обычный 5 2 2 11 3 3 2 4" xfId="25330"/>
    <cellStyle name="Обычный 5 2 2 11 3 3 2 5" xfId="25331"/>
    <cellStyle name="Обычный 5 2 2 11 3 3 3" xfId="25332"/>
    <cellStyle name="Обычный 5 2 2 11 3 3 4" xfId="25333"/>
    <cellStyle name="Обычный 5 2 2 11 3 3 5" xfId="25334"/>
    <cellStyle name="Обычный 5 2 2 11 3 3 6" xfId="25335"/>
    <cellStyle name="Обычный 5 2 2 11 3 3 7" xfId="25336"/>
    <cellStyle name="Обычный 5 2 2 11 3 3 8" xfId="25337"/>
    <cellStyle name="Обычный 5 2 2 11 3 4" xfId="25338"/>
    <cellStyle name="Обычный 5 2 2 11 3 4 2" xfId="25339"/>
    <cellStyle name="Обычный 5 2 2 11 3 4 3" xfId="25340"/>
    <cellStyle name="Обычный 5 2 2 11 3 4 4" xfId="25341"/>
    <cellStyle name="Обычный 5 2 2 11 3 4 5" xfId="25342"/>
    <cellStyle name="Обычный 5 2 2 11 3 5" xfId="25343"/>
    <cellStyle name="Обычный 5 2 2 11 3 5 2" xfId="25344"/>
    <cellStyle name="Обычный 5 2 2 11 3 5 3" xfId="25345"/>
    <cellStyle name="Обычный 5 2 2 11 3 5 4" xfId="25346"/>
    <cellStyle name="Обычный 5 2 2 11 3 5 5" xfId="25347"/>
    <cellStyle name="Обычный 5 2 2 11 3 6" xfId="25348"/>
    <cellStyle name="Обычный 5 2 2 11 3 7" xfId="25349"/>
    <cellStyle name="Обычный 5 2 2 11 3 8" xfId="25350"/>
    <cellStyle name="Обычный 5 2 2 11 3 9" xfId="25351"/>
    <cellStyle name="Обычный 5 2 2 11 4" xfId="25352"/>
    <cellStyle name="Обычный 5 2 2 11 4 2" xfId="25353"/>
    <cellStyle name="Обычный 5 2 2 11 4 2 2" xfId="25354"/>
    <cellStyle name="Обычный 5 2 2 11 4 2 3" xfId="25355"/>
    <cellStyle name="Обычный 5 2 2 11 4 2 4" xfId="25356"/>
    <cellStyle name="Обычный 5 2 2 11 4 2 5" xfId="25357"/>
    <cellStyle name="Обычный 5 2 2 11 4 3" xfId="25358"/>
    <cellStyle name="Обычный 5 2 2 11 4 4" xfId="25359"/>
    <cellStyle name="Обычный 5 2 2 11 4 5" xfId="25360"/>
    <cellStyle name="Обычный 5 2 2 11 4 6" xfId="25361"/>
    <cellStyle name="Обычный 5 2 2 11 4 7" xfId="25362"/>
    <cellStyle name="Обычный 5 2 2 11 4 8" xfId="25363"/>
    <cellStyle name="Обычный 5 2 2 11 4 9" xfId="25364"/>
    <cellStyle name="Обычный 5 2 2 11 5" xfId="25365"/>
    <cellStyle name="Обычный 5 2 2 11 5 2" xfId="25366"/>
    <cellStyle name="Обычный 5 2 2 11 5 2 2" xfId="25367"/>
    <cellStyle name="Обычный 5 2 2 11 5 2 3" xfId="25368"/>
    <cellStyle name="Обычный 5 2 2 11 5 2 4" xfId="25369"/>
    <cellStyle name="Обычный 5 2 2 11 5 2 5" xfId="25370"/>
    <cellStyle name="Обычный 5 2 2 11 5 3" xfId="25371"/>
    <cellStyle name="Обычный 5 2 2 11 5 4" xfId="25372"/>
    <cellStyle name="Обычный 5 2 2 11 5 5" xfId="25373"/>
    <cellStyle name="Обычный 5 2 2 11 5 6" xfId="25374"/>
    <cellStyle name="Обычный 5 2 2 11 5 7" xfId="25375"/>
    <cellStyle name="Обычный 5 2 2 11 5 8" xfId="25376"/>
    <cellStyle name="Обычный 5 2 2 11 6" xfId="25377"/>
    <cellStyle name="Обычный 5 2 2 11 6 2" xfId="25378"/>
    <cellStyle name="Обычный 5 2 2 11 6 3" xfId="25379"/>
    <cellStyle name="Обычный 5 2 2 11 6 4" xfId="25380"/>
    <cellStyle name="Обычный 5 2 2 11 6 5" xfId="25381"/>
    <cellStyle name="Обычный 5 2 2 11 7" xfId="25382"/>
    <cellStyle name="Обычный 5 2 2 11 7 2" xfId="25383"/>
    <cellStyle name="Обычный 5 2 2 11 7 3" xfId="25384"/>
    <cellStyle name="Обычный 5 2 2 11 7 4" xfId="25385"/>
    <cellStyle name="Обычный 5 2 2 11 7 5" xfId="25386"/>
    <cellStyle name="Обычный 5 2 2 11 8" xfId="25387"/>
    <cellStyle name="Обычный 5 2 2 11 9" xfId="25388"/>
    <cellStyle name="Обычный 5 2 2 12" xfId="25389"/>
    <cellStyle name="Обычный 5 2 2 12 10" xfId="25390"/>
    <cellStyle name="Обычный 5 2 2 12 11" xfId="25391"/>
    <cellStyle name="Обычный 5 2 2 12 12" xfId="25392"/>
    <cellStyle name="Обычный 5 2 2 12 13" xfId="25393"/>
    <cellStyle name="Обычный 5 2 2 12 14" xfId="25394"/>
    <cellStyle name="Обычный 5 2 2 12 15" xfId="25395"/>
    <cellStyle name="Обычный 5 2 2 12 2" xfId="25396"/>
    <cellStyle name="Обычный 5 2 2 12 2 10" xfId="25397"/>
    <cellStyle name="Обычный 5 2 2 12 2 11" xfId="25398"/>
    <cellStyle name="Обычный 5 2 2 12 2 12" xfId="25399"/>
    <cellStyle name="Обычный 5 2 2 12 2 13" xfId="25400"/>
    <cellStyle name="Обычный 5 2 2 12 2 14" xfId="25401"/>
    <cellStyle name="Обычный 5 2 2 12 2 2" xfId="25402"/>
    <cellStyle name="Обычный 5 2 2 12 2 2 10" xfId="25403"/>
    <cellStyle name="Обычный 5 2 2 12 2 2 11" xfId="25404"/>
    <cellStyle name="Обычный 5 2 2 12 2 2 12" xfId="25405"/>
    <cellStyle name="Обычный 5 2 2 12 2 2 13" xfId="25406"/>
    <cellStyle name="Обычный 5 2 2 12 2 2 2" xfId="25407"/>
    <cellStyle name="Обычный 5 2 2 12 2 2 2 2" xfId="25408"/>
    <cellStyle name="Обычный 5 2 2 12 2 2 2 2 2" xfId="25409"/>
    <cellStyle name="Обычный 5 2 2 12 2 2 2 2 3" xfId="25410"/>
    <cellStyle name="Обычный 5 2 2 12 2 2 2 2 4" xfId="25411"/>
    <cellStyle name="Обычный 5 2 2 12 2 2 2 2 5" xfId="25412"/>
    <cellStyle name="Обычный 5 2 2 12 2 2 2 3" xfId="25413"/>
    <cellStyle name="Обычный 5 2 2 12 2 2 2 4" xfId="25414"/>
    <cellStyle name="Обычный 5 2 2 12 2 2 2 5" xfId="25415"/>
    <cellStyle name="Обычный 5 2 2 12 2 2 2 6" xfId="25416"/>
    <cellStyle name="Обычный 5 2 2 12 2 2 2 7" xfId="25417"/>
    <cellStyle name="Обычный 5 2 2 12 2 2 2 8" xfId="25418"/>
    <cellStyle name="Обычный 5 2 2 12 2 2 2 9" xfId="25419"/>
    <cellStyle name="Обычный 5 2 2 12 2 2 3" xfId="25420"/>
    <cellStyle name="Обычный 5 2 2 12 2 2 3 2" xfId="25421"/>
    <cellStyle name="Обычный 5 2 2 12 2 2 3 2 2" xfId="25422"/>
    <cellStyle name="Обычный 5 2 2 12 2 2 3 2 3" xfId="25423"/>
    <cellStyle name="Обычный 5 2 2 12 2 2 3 2 4" xfId="25424"/>
    <cellStyle name="Обычный 5 2 2 12 2 2 3 2 5" xfId="25425"/>
    <cellStyle name="Обычный 5 2 2 12 2 2 3 3" xfId="25426"/>
    <cellStyle name="Обычный 5 2 2 12 2 2 3 4" xfId="25427"/>
    <cellStyle name="Обычный 5 2 2 12 2 2 3 5" xfId="25428"/>
    <cellStyle name="Обычный 5 2 2 12 2 2 3 6" xfId="25429"/>
    <cellStyle name="Обычный 5 2 2 12 2 2 3 7" xfId="25430"/>
    <cellStyle name="Обычный 5 2 2 12 2 2 3 8" xfId="25431"/>
    <cellStyle name="Обычный 5 2 2 12 2 2 4" xfId="25432"/>
    <cellStyle name="Обычный 5 2 2 12 2 2 4 2" xfId="25433"/>
    <cellStyle name="Обычный 5 2 2 12 2 2 4 3" xfId="25434"/>
    <cellStyle name="Обычный 5 2 2 12 2 2 4 4" xfId="25435"/>
    <cellStyle name="Обычный 5 2 2 12 2 2 4 5" xfId="25436"/>
    <cellStyle name="Обычный 5 2 2 12 2 2 5" xfId="25437"/>
    <cellStyle name="Обычный 5 2 2 12 2 2 5 2" xfId="25438"/>
    <cellStyle name="Обычный 5 2 2 12 2 2 5 3" xfId="25439"/>
    <cellStyle name="Обычный 5 2 2 12 2 2 5 4" xfId="25440"/>
    <cellStyle name="Обычный 5 2 2 12 2 2 5 5" xfId="25441"/>
    <cellStyle name="Обычный 5 2 2 12 2 2 6" xfId="25442"/>
    <cellStyle name="Обычный 5 2 2 12 2 2 7" xfId="25443"/>
    <cellStyle name="Обычный 5 2 2 12 2 2 8" xfId="25444"/>
    <cellStyle name="Обычный 5 2 2 12 2 2 9" xfId="25445"/>
    <cellStyle name="Обычный 5 2 2 12 2 3" xfId="25446"/>
    <cellStyle name="Обычный 5 2 2 12 2 3 2" xfId="25447"/>
    <cellStyle name="Обычный 5 2 2 12 2 3 2 2" xfId="25448"/>
    <cellStyle name="Обычный 5 2 2 12 2 3 2 3" xfId="25449"/>
    <cellStyle name="Обычный 5 2 2 12 2 3 2 4" xfId="25450"/>
    <cellStyle name="Обычный 5 2 2 12 2 3 2 5" xfId="25451"/>
    <cellStyle name="Обычный 5 2 2 12 2 3 3" xfId="25452"/>
    <cellStyle name="Обычный 5 2 2 12 2 3 4" xfId="25453"/>
    <cellStyle name="Обычный 5 2 2 12 2 3 5" xfId="25454"/>
    <cellStyle name="Обычный 5 2 2 12 2 3 6" xfId="25455"/>
    <cellStyle name="Обычный 5 2 2 12 2 3 7" xfId="25456"/>
    <cellStyle name="Обычный 5 2 2 12 2 3 8" xfId="25457"/>
    <cellStyle name="Обычный 5 2 2 12 2 3 9" xfId="25458"/>
    <cellStyle name="Обычный 5 2 2 12 2 4" xfId="25459"/>
    <cellStyle name="Обычный 5 2 2 12 2 4 2" xfId="25460"/>
    <cellStyle name="Обычный 5 2 2 12 2 4 2 2" xfId="25461"/>
    <cellStyle name="Обычный 5 2 2 12 2 4 2 3" xfId="25462"/>
    <cellStyle name="Обычный 5 2 2 12 2 4 2 4" xfId="25463"/>
    <cellStyle name="Обычный 5 2 2 12 2 4 2 5" xfId="25464"/>
    <cellStyle name="Обычный 5 2 2 12 2 4 3" xfId="25465"/>
    <cellStyle name="Обычный 5 2 2 12 2 4 4" xfId="25466"/>
    <cellStyle name="Обычный 5 2 2 12 2 4 5" xfId="25467"/>
    <cellStyle name="Обычный 5 2 2 12 2 4 6" xfId="25468"/>
    <cellStyle name="Обычный 5 2 2 12 2 4 7" xfId="25469"/>
    <cellStyle name="Обычный 5 2 2 12 2 4 8" xfId="25470"/>
    <cellStyle name="Обычный 5 2 2 12 2 5" xfId="25471"/>
    <cellStyle name="Обычный 5 2 2 12 2 5 2" xfId="25472"/>
    <cellStyle name="Обычный 5 2 2 12 2 5 3" xfId="25473"/>
    <cellStyle name="Обычный 5 2 2 12 2 5 4" xfId="25474"/>
    <cellStyle name="Обычный 5 2 2 12 2 5 5" xfId="25475"/>
    <cellStyle name="Обычный 5 2 2 12 2 6" xfId="25476"/>
    <cellStyle name="Обычный 5 2 2 12 2 6 2" xfId="25477"/>
    <cellStyle name="Обычный 5 2 2 12 2 6 3" xfId="25478"/>
    <cellStyle name="Обычный 5 2 2 12 2 6 4" xfId="25479"/>
    <cellStyle name="Обычный 5 2 2 12 2 6 5" xfId="25480"/>
    <cellStyle name="Обычный 5 2 2 12 2 7" xfId="25481"/>
    <cellStyle name="Обычный 5 2 2 12 2 8" xfId="25482"/>
    <cellStyle name="Обычный 5 2 2 12 2 9" xfId="25483"/>
    <cellStyle name="Обычный 5 2 2 12 3" xfId="25484"/>
    <cellStyle name="Обычный 5 2 2 12 3 10" xfId="25485"/>
    <cellStyle name="Обычный 5 2 2 12 3 11" xfId="25486"/>
    <cellStyle name="Обычный 5 2 2 12 3 12" xfId="25487"/>
    <cellStyle name="Обычный 5 2 2 12 3 13" xfId="25488"/>
    <cellStyle name="Обычный 5 2 2 12 3 2" xfId="25489"/>
    <cellStyle name="Обычный 5 2 2 12 3 2 2" xfId="25490"/>
    <cellStyle name="Обычный 5 2 2 12 3 2 2 2" xfId="25491"/>
    <cellStyle name="Обычный 5 2 2 12 3 2 2 3" xfId="25492"/>
    <cellStyle name="Обычный 5 2 2 12 3 2 2 4" xfId="25493"/>
    <cellStyle name="Обычный 5 2 2 12 3 2 2 5" xfId="25494"/>
    <cellStyle name="Обычный 5 2 2 12 3 2 3" xfId="25495"/>
    <cellStyle name="Обычный 5 2 2 12 3 2 4" xfId="25496"/>
    <cellStyle name="Обычный 5 2 2 12 3 2 5" xfId="25497"/>
    <cellStyle name="Обычный 5 2 2 12 3 2 6" xfId="25498"/>
    <cellStyle name="Обычный 5 2 2 12 3 2 7" xfId="25499"/>
    <cellStyle name="Обычный 5 2 2 12 3 2 8" xfId="25500"/>
    <cellStyle name="Обычный 5 2 2 12 3 2 9" xfId="25501"/>
    <cellStyle name="Обычный 5 2 2 12 3 3" xfId="25502"/>
    <cellStyle name="Обычный 5 2 2 12 3 3 2" xfId="25503"/>
    <cellStyle name="Обычный 5 2 2 12 3 3 2 2" xfId="25504"/>
    <cellStyle name="Обычный 5 2 2 12 3 3 2 3" xfId="25505"/>
    <cellStyle name="Обычный 5 2 2 12 3 3 2 4" xfId="25506"/>
    <cellStyle name="Обычный 5 2 2 12 3 3 2 5" xfId="25507"/>
    <cellStyle name="Обычный 5 2 2 12 3 3 3" xfId="25508"/>
    <cellStyle name="Обычный 5 2 2 12 3 3 4" xfId="25509"/>
    <cellStyle name="Обычный 5 2 2 12 3 3 5" xfId="25510"/>
    <cellStyle name="Обычный 5 2 2 12 3 3 6" xfId="25511"/>
    <cellStyle name="Обычный 5 2 2 12 3 3 7" xfId="25512"/>
    <cellStyle name="Обычный 5 2 2 12 3 3 8" xfId="25513"/>
    <cellStyle name="Обычный 5 2 2 12 3 4" xfId="25514"/>
    <cellStyle name="Обычный 5 2 2 12 3 4 2" xfId="25515"/>
    <cellStyle name="Обычный 5 2 2 12 3 4 3" xfId="25516"/>
    <cellStyle name="Обычный 5 2 2 12 3 4 4" xfId="25517"/>
    <cellStyle name="Обычный 5 2 2 12 3 4 5" xfId="25518"/>
    <cellStyle name="Обычный 5 2 2 12 3 5" xfId="25519"/>
    <cellStyle name="Обычный 5 2 2 12 3 5 2" xfId="25520"/>
    <cellStyle name="Обычный 5 2 2 12 3 5 3" xfId="25521"/>
    <cellStyle name="Обычный 5 2 2 12 3 5 4" xfId="25522"/>
    <cellStyle name="Обычный 5 2 2 12 3 5 5" xfId="25523"/>
    <cellStyle name="Обычный 5 2 2 12 3 6" xfId="25524"/>
    <cellStyle name="Обычный 5 2 2 12 3 7" xfId="25525"/>
    <cellStyle name="Обычный 5 2 2 12 3 8" xfId="25526"/>
    <cellStyle name="Обычный 5 2 2 12 3 9" xfId="25527"/>
    <cellStyle name="Обычный 5 2 2 12 4" xfId="25528"/>
    <cellStyle name="Обычный 5 2 2 12 4 2" xfId="25529"/>
    <cellStyle name="Обычный 5 2 2 12 4 2 2" xfId="25530"/>
    <cellStyle name="Обычный 5 2 2 12 4 2 3" xfId="25531"/>
    <cellStyle name="Обычный 5 2 2 12 4 2 4" xfId="25532"/>
    <cellStyle name="Обычный 5 2 2 12 4 2 5" xfId="25533"/>
    <cellStyle name="Обычный 5 2 2 12 4 3" xfId="25534"/>
    <cellStyle name="Обычный 5 2 2 12 4 4" xfId="25535"/>
    <cellStyle name="Обычный 5 2 2 12 4 5" xfId="25536"/>
    <cellStyle name="Обычный 5 2 2 12 4 6" xfId="25537"/>
    <cellStyle name="Обычный 5 2 2 12 4 7" xfId="25538"/>
    <cellStyle name="Обычный 5 2 2 12 4 8" xfId="25539"/>
    <cellStyle name="Обычный 5 2 2 12 4 9" xfId="25540"/>
    <cellStyle name="Обычный 5 2 2 12 5" xfId="25541"/>
    <cellStyle name="Обычный 5 2 2 12 5 2" xfId="25542"/>
    <cellStyle name="Обычный 5 2 2 12 5 2 2" xfId="25543"/>
    <cellStyle name="Обычный 5 2 2 12 5 2 3" xfId="25544"/>
    <cellStyle name="Обычный 5 2 2 12 5 2 4" xfId="25545"/>
    <cellStyle name="Обычный 5 2 2 12 5 2 5" xfId="25546"/>
    <cellStyle name="Обычный 5 2 2 12 5 3" xfId="25547"/>
    <cellStyle name="Обычный 5 2 2 12 5 4" xfId="25548"/>
    <cellStyle name="Обычный 5 2 2 12 5 5" xfId="25549"/>
    <cellStyle name="Обычный 5 2 2 12 5 6" xfId="25550"/>
    <cellStyle name="Обычный 5 2 2 12 5 7" xfId="25551"/>
    <cellStyle name="Обычный 5 2 2 12 5 8" xfId="25552"/>
    <cellStyle name="Обычный 5 2 2 12 6" xfId="25553"/>
    <cellStyle name="Обычный 5 2 2 12 6 2" xfId="25554"/>
    <cellStyle name="Обычный 5 2 2 12 6 3" xfId="25555"/>
    <cellStyle name="Обычный 5 2 2 12 6 4" xfId="25556"/>
    <cellStyle name="Обычный 5 2 2 12 6 5" xfId="25557"/>
    <cellStyle name="Обычный 5 2 2 12 7" xfId="25558"/>
    <cellStyle name="Обычный 5 2 2 12 7 2" xfId="25559"/>
    <cellStyle name="Обычный 5 2 2 12 7 3" xfId="25560"/>
    <cellStyle name="Обычный 5 2 2 12 7 4" xfId="25561"/>
    <cellStyle name="Обычный 5 2 2 12 7 5" xfId="25562"/>
    <cellStyle name="Обычный 5 2 2 12 8" xfId="25563"/>
    <cellStyle name="Обычный 5 2 2 12 9" xfId="25564"/>
    <cellStyle name="Обычный 5 2 2 13" xfId="25565"/>
    <cellStyle name="Обычный 5 2 2 13 10" xfId="25566"/>
    <cellStyle name="Обычный 5 2 2 13 11" xfId="25567"/>
    <cellStyle name="Обычный 5 2 2 13 12" xfId="25568"/>
    <cellStyle name="Обычный 5 2 2 13 13" xfId="25569"/>
    <cellStyle name="Обычный 5 2 2 13 14" xfId="25570"/>
    <cellStyle name="Обычный 5 2 2 13 15" xfId="25571"/>
    <cellStyle name="Обычный 5 2 2 13 2" xfId="25572"/>
    <cellStyle name="Обычный 5 2 2 13 2 10" xfId="25573"/>
    <cellStyle name="Обычный 5 2 2 13 2 11" xfId="25574"/>
    <cellStyle name="Обычный 5 2 2 13 2 12" xfId="25575"/>
    <cellStyle name="Обычный 5 2 2 13 2 13" xfId="25576"/>
    <cellStyle name="Обычный 5 2 2 13 2 14" xfId="25577"/>
    <cellStyle name="Обычный 5 2 2 13 2 2" xfId="25578"/>
    <cellStyle name="Обычный 5 2 2 13 2 2 10" xfId="25579"/>
    <cellStyle name="Обычный 5 2 2 13 2 2 11" xfId="25580"/>
    <cellStyle name="Обычный 5 2 2 13 2 2 12" xfId="25581"/>
    <cellStyle name="Обычный 5 2 2 13 2 2 13" xfId="25582"/>
    <cellStyle name="Обычный 5 2 2 13 2 2 2" xfId="25583"/>
    <cellStyle name="Обычный 5 2 2 13 2 2 2 2" xfId="25584"/>
    <cellStyle name="Обычный 5 2 2 13 2 2 2 2 2" xfId="25585"/>
    <cellStyle name="Обычный 5 2 2 13 2 2 2 2 3" xfId="25586"/>
    <cellStyle name="Обычный 5 2 2 13 2 2 2 2 4" xfId="25587"/>
    <cellStyle name="Обычный 5 2 2 13 2 2 2 2 5" xfId="25588"/>
    <cellStyle name="Обычный 5 2 2 13 2 2 2 3" xfId="25589"/>
    <cellStyle name="Обычный 5 2 2 13 2 2 2 4" xfId="25590"/>
    <cellStyle name="Обычный 5 2 2 13 2 2 2 5" xfId="25591"/>
    <cellStyle name="Обычный 5 2 2 13 2 2 2 6" xfId="25592"/>
    <cellStyle name="Обычный 5 2 2 13 2 2 2 7" xfId="25593"/>
    <cellStyle name="Обычный 5 2 2 13 2 2 2 8" xfId="25594"/>
    <cellStyle name="Обычный 5 2 2 13 2 2 2 9" xfId="25595"/>
    <cellStyle name="Обычный 5 2 2 13 2 2 3" xfId="25596"/>
    <cellStyle name="Обычный 5 2 2 13 2 2 3 2" xfId="25597"/>
    <cellStyle name="Обычный 5 2 2 13 2 2 3 2 2" xfId="25598"/>
    <cellStyle name="Обычный 5 2 2 13 2 2 3 2 3" xfId="25599"/>
    <cellStyle name="Обычный 5 2 2 13 2 2 3 2 4" xfId="25600"/>
    <cellStyle name="Обычный 5 2 2 13 2 2 3 2 5" xfId="25601"/>
    <cellStyle name="Обычный 5 2 2 13 2 2 3 3" xfId="25602"/>
    <cellStyle name="Обычный 5 2 2 13 2 2 3 4" xfId="25603"/>
    <cellStyle name="Обычный 5 2 2 13 2 2 3 5" xfId="25604"/>
    <cellStyle name="Обычный 5 2 2 13 2 2 3 6" xfId="25605"/>
    <cellStyle name="Обычный 5 2 2 13 2 2 3 7" xfId="25606"/>
    <cellStyle name="Обычный 5 2 2 13 2 2 3 8" xfId="25607"/>
    <cellStyle name="Обычный 5 2 2 13 2 2 4" xfId="25608"/>
    <cellStyle name="Обычный 5 2 2 13 2 2 4 2" xfId="25609"/>
    <cellStyle name="Обычный 5 2 2 13 2 2 4 3" xfId="25610"/>
    <cellStyle name="Обычный 5 2 2 13 2 2 4 4" xfId="25611"/>
    <cellStyle name="Обычный 5 2 2 13 2 2 4 5" xfId="25612"/>
    <cellStyle name="Обычный 5 2 2 13 2 2 5" xfId="25613"/>
    <cellStyle name="Обычный 5 2 2 13 2 2 5 2" xfId="25614"/>
    <cellStyle name="Обычный 5 2 2 13 2 2 5 3" xfId="25615"/>
    <cellStyle name="Обычный 5 2 2 13 2 2 5 4" xfId="25616"/>
    <cellStyle name="Обычный 5 2 2 13 2 2 5 5" xfId="25617"/>
    <cellStyle name="Обычный 5 2 2 13 2 2 6" xfId="25618"/>
    <cellStyle name="Обычный 5 2 2 13 2 2 7" xfId="25619"/>
    <cellStyle name="Обычный 5 2 2 13 2 2 8" xfId="25620"/>
    <cellStyle name="Обычный 5 2 2 13 2 2 9" xfId="25621"/>
    <cellStyle name="Обычный 5 2 2 13 2 3" xfId="25622"/>
    <cellStyle name="Обычный 5 2 2 13 2 3 2" xfId="25623"/>
    <cellStyle name="Обычный 5 2 2 13 2 3 2 2" xfId="25624"/>
    <cellStyle name="Обычный 5 2 2 13 2 3 2 3" xfId="25625"/>
    <cellStyle name="Обычный 5 2 2 13 2 3 2 4" xfId="25626"/>
    <cellStyle name="Обычный 5 2 2 13 2 3 2 5" xfId="25627"/>
    <cellStyle name="Обычный 5 2 2 13 2 3 3" xfId="25628"/>
    <cellStyle name="Обычный 5 2 2 13 2 3 4" xfId="25629"/>
    <cellStyle name="Обычный 5 2 2 13 2 3 5" xfId="25630"/>
    <cellStyle name="Обычный 5 2 2 13 2 3 6" xfId="25631"/>
    <cellStyle name="Обычный 5 2 2 13 2 3 7" xfId="25632"/>
    <cellStyle name="Обычный 5 2 2 13 2 3 8" xfId="25633"/>
    <cellStyle name="Обычный 5 2 2 13 2 3 9" xfId="25634"/>
    <cellStyle name="Обычный 5 2 2 13 2 4" xfId="25635"/>
    <cellStyle name="Обычный 5 2 2 13 2 4 2" xfId="25636"/>
    <cellStyle name="Обычный 5 2 2 13 2 4 2 2" xfId="25637"/>
    <cellStyle name="Обычный 5 2 2 13 2 4 2 3" xfId="25638"/>
    <cellStyle name="Обычный 5 2 2 13 2 4 2 4" xfId="25639"/>
    <cellStyle name="Обычный 5 2 2 13 2 4 2 5" xfId="25640"/>
    <cellStyle name="Обычный 5 2 2 13 2 4 3" xfId="25641"/>
    <cellStyle name="Обычный 5 2 2 13 2 4 4" xfId="25642"/>
    <cellStyle name="Обычный 5 2 2 13 2 4 5" xfId="25643"/>
    <cellStyle name="Обычный 5 2 2 13 2 4 6" xfId="25644"/>
    <cellStyle name="Обычный 5 2 2 13 2 4 7" xfId="25645"/>
    <cellStyle name="Обычный 5 2 2 13 2 4 8" xfId="25646"/>
    <cellStyle name="Обычный 5 2 2 13 2 5" xfId="25647"/>
    <cellStyle name="Обычный 5 2 2 13 2 5 2" xfId="25648"/>
    <cellStyle name="Обычный 5 2 2 13 2 5 3" xfId="25649"/>
    <cellStyle name="Обычный 5 2 2 13 2 5 4" xfId="25650"/>
    <cellStyle name="Обычный 5 2 2 13 2 5 5" xfId="25651"/>
    <cellStyle name="Обычный 5 2 2 13 2 6" xfId="25652"/>
    <cellStyle name="Обычный 5 2 2 13 2 6 2" xfId="25653"/>
    <cellStyle name="Обычный 5 2 2 13 2 6 3" xfId="25654"/>
    <cellStyle name="Обычный 5 2 2 13 2 6 4" xfId="25655"/>
    <cellStyle name="Обычный 5 2 2 13 2 6 5" xfId="25656"/>
    <cellStyle name="Обычный 5 2 2 13 2 7" xfId="25657"/>
    <cellStyle name="Обычный 5 2 2 13 2 8" xfId="25658"/>
    <cellStyle name="Обычный 5 2 2 13 2 9" xfId="25659"/>
    <cellStyle name="Обычный 5 2 2 13 3" xfId="25660"/>
    <cellStyle name="Обычный 5 2 2 13 3 10" xfId="25661"/>
    <cellStyle name="Обычный 5 2 2 13 3 11" xfId="25662"/>
    <cellStyle name="Обычный 5 2 2 13 3 12" xfId="25663"/>
    <cellStyle name="Обычный 5 2 2 13 3 13" xfId="25664"/>
    <cellStyle name="Обычный 5 2 2 13 3 2" xfId="25665"/>
    <cellStyle name="Обычный 5 2 2 13 3 2 2" xfId="25666"/>
    <cellStyle name="Обычный 5 2 2 13 3 2 2 2" xfId="25667"/>
    <cellStyle name="Обычный 5 2 2 13 3 2 2 3" xfId="25668"/>
    <cellStyle name="Обычный 5 2 2 13 3 2 2 4" xfId="25669"/>
    <cellStyle name="Обычный 5 2 2 13 3 2 2 5" xfId="25670"/>
    <cellStyle name="Обычный 5 2 2 13 3 2 3" xfId="25671"/>
    <cellStyle name="Обычный 5 2 2 13 3 2 4" xfId="25672"/>
    <cellStyle name="Обычный 5 2 2 13 3 2 5" xfId="25673"/>
    <cellStyle name="Обычный 5 2 2 13 3 2 6" xfId="25674"/>
    <cellStyle name="Обычный 5 2 2 13 3 2 7" xfId="25675"/>
    <cellStyle name="Обычный 5 2 2 13 3 2 8" xfId="25676"/>
    <cellStyle name="Обычный 5 2 2 13 3 2 9" xfId="25677"/>
    <cellStyle name="Обычный 5 2 2 13 3 3" xfId="25678"/>
    <cellStyle name="Обычный 5 2 2 13 3 3 2" xfId="25679"/>
    <cellStyle name="Обычный 5 2 2 13 3 3 2 2" xfId="25680"/>
    <cellStyle name="Обычный 5 2 2 13 3 3 2 3" xfId="25681"/>
    <cellStyle name="Обычный 5 2 2 13 3 3 2 4" xfId="25682"/>
    <cellStyle name="Обычный 5 2 2 13 3 3 2 5" xfId="25683"/>
    <cellStyle name="Обычный 5 2 2 13 3 3 3" xfId="25684"/>
    <cellStyle name="Обычный 5 2 2 13 3 3 4" xfId="25685"/>
    <cellStyle name="Обычный 5 2 2 13 3 3 5" xfId="25686"/>
    <cellStyle name="Обычный 5 2 2 13 3 3 6" xfId="25687"/>
    <cellStyle name="Обычный 5 2 2 13 3 3 7" xfId="25688"/>
    <cellStyle name="Обычный 5 2 2 13 3 3 8" xfId="25689"/>
    <cellStyle name="Обычный 5 2 2 13 3 4" xfId="25690"/>
    <cellStyle name="Обычный 5 2 2 13 3 4 2" xfId="25691"/>
    <cellStyle name="Обычный 5 2 2 13 3 4 3" xfId="25692"/>
    <cellStyle name="Обычный 5 2 2 13 3 4 4" xfId="25693"/>
    <cellStyle name="Обычный 5 2 2 13 3 4 5" xfId="25694"/>
    <cellStyle name="Обычный 5 2 2 13 3 5" xfId="25695"/>
    <cellStyle name="Обычный 5 2 2 13 3 5 2" xfId="25696"/>
    <cellStyle name="Обычный 5 2 2 13 3 5 3" xfId="25697"/>
    <cellStyle name="Обычный 5 2 2 13 3 5 4" xfId="25698"/>
    <cellStyle name="Обычный 5 2 2 13 3 5 5" xfId="25699"/>
    <cellStyle name="Обычный 5 2 2 13 3 6" xfId="25700"/>
    <cellStyle name="Обычный 5 2 2 13 3 7" xfId="25701"/>
    <cellStyle name="Обычный 5 2 2 13 3 8" xfId="25702"/>
    <cellStyle name="Обычный 5 2 2 13 3 9" xfId="25703"/>
    <cellStyle name="Обычный 5 2 2 13 4" xfId="25704"/>
    <cellStyle name="Обычный 5 2 2 13 4 2" xfId="25705"/>
    <cellStyle name="Обычный 5 2 2 13 4 2 2" xfId="25706"/>
    <cellStyle name="Обычный 5 2 2 13 4 2 3" xfId="25707"/>
    <cellStyle name="Обычный 5 2 2 13 4 2 4" xfId="25708"/>
    <cellStyle name="Обычный 5 2 2 13 4 2 5" xfId="25709"/>
    <cellStyle name="Обычный 5 2 2 13 4 3" xfId="25710"/>
    <cellStyle name="Обычный 5 2 2 13 4 4" xfId="25711"/>
    <cellStyle name="Обычный 5 2 2 13 4 5" xfId="25712"/>
    <cellStyle name="Обычный 5 2 2 13 4 6" xfId="25713"/>
    <cellStyle name="Обычный 5 2 2 13 4 7" xfId="25714"/>
    <cellStyle name="Обычный 5 2 2 13 4 8" xfId="25715"/>
    <cellStyle name="Обычный 5 2 2 13 4 9" xfId="25716"/>
    <cellStyle name="Обычный 5 2 2 13 5" xfId="25717"/>
    <cellStyle name="Обычный 5 2 2 13 5 2" xfId="25718"/>
    <cellStyle name="Обычный 5 2 2 13 5 2 2" xfId="25719"/>
    <cellStyle name="Обычный 5 2 2 13 5 2 3" xfId="25720"/>
    <cellStyle name="Обычный 5 2 2 13 5 2 4" xfId="25721"/>
    <cellStyle name="Обычный 5 2 2 13 5 2 5" xfId="25722"/>
    <cellStyle name="Обычный 5 2 2 13 5 3" xfId="25723"/>
    <cellStyle name="Обычный 5 2 2 13 5 4" xfId="25724"/>
    <cellStyle name="Обычный 5 2 2 13 5 5" xfId="25725"/>
    <cellStyle name="Обычный 5 2 2 13 5 6" xfId="25726"/>
    <cellStyle name="Обычный 5 2 2 13 5 7" xfId="25727"/>
    <cellStyle name="Обычный 5 2 2 13 5 8" xfId="25728"/>
    <cellStyle name="Обычный 5 2 2 13 6" xfId="25729"/>
    <cellStyle name="Обычный 5 2 2 13 6 2" xfId="25730"/>
    <cellStyle name="Обычный 5 2 2 13 6 3" xfId="25731"/>
    <cellStyle name="Обычный 5 2 2 13 6 4" xfId="25732"/>
    <cellStyle name="Обычный 5 2 2 13 6 5" xfId="25733"/>
    <cellStyle name="Обычный 5 2 2 13 7" xfId="25734"/>
    <cellStyle name="Обычный 5 2 2 13 7 2" xfId="25735"/>
    <cellStyle name="Обычный 5 2 2 13 7 3" xfId="25736"/>
    <cellStyle name="Обычный 5 2 2 13 7 4" xfId="25737"/>
    <cellStyle name="Обычный 5 2 2 13 7 5" xfId="25738"/>
    <cellStyle name="Обычный 5 2 2 13 8" xfId="25739"/>
    <cellStyle name="Обычный 5 2 2 13 9" xfId="25740"/>
    <cellStyle name="Обычный 5 2 2 14" xfId="25741"/>
    <cellStyle name="Обычный 5 2 2 14 10" xfId="25742"/>
    <cellStyle name="Обычный 5 2 2 14 11" xfId="25743"/>
    <cellStyle name="Обычный 5 2 2 14 12" xfId="25744"/>
    <cellStyle name="Обычный 5 2 2 14 13" xfId="25745"/>
    <cellStyle name="Обычный 5 2 2 14 14" xfId="25746"/>
    <cellStyle name="Обычный 5 2 2 14 2" xfId="25747"/>
    <cellStyle name="Обычный 5 2 2 14 2 10" xfId="25748"/>
    <cellStyle name="Обычный 5 2 2 14 2 11" xfId="25749"/>
    <cellStyle name="Обычный 5 2 2 14 2 12" xfId="25750"/>
    <cellStyle name="Обычный 5 2 2 14 2 13" xfId="25751"/>
    <cellStyle name="Обычный 5 2 2 14 2 2" xfId="25752"/>
    <cellStyle name="Обычный 5 2 2 14 2 2 2" xfId="25753"/>
    <cellStyle name="Обычный 5 2 2 14 2 2 2 2" xfId="25754"/>
    <cellStyle name="Обычный 5 2 2 14 2 2 2 3" xfId="25755"/>
    <cellStyle name="Обычный 5 2 2 14 2 2 2 4" xfId="25756"/>
    <cellStyle name="Обычный 5 2 2 14 2 2 2 5" xfId="25757"/>
    <cellStyle name="Обычный 5 2 2 14 2 2 3" xfId="25758"/>
    <cellStyle name="Обычный 5 2 2 14 2 2 4" xfId="25759"/>
    <cellStyle name="Обычный 5 2 2 14 2 2 5" xfId="25760"/>
    <cellStyle name="Обычный 5 2 2 14 2 2 6" xfId="25761"/>
    <cellStyle name="Обычный 5 2 2 14 2 2 7" xfId="25762"/>
    <cellStyle name="Обычный 5 2 2 14 2 2 8" xfId="25763"/>
    <cellStyle name="Обычный 5 2 2 14 2 2 9" xfId="25764"/>
    <cellStyle name="Обычный 5 2 2 14 2 3" xfId="25765"/>
    <cellStyle name="Обычный 5 2 2 14 2 3 2" xfId="25766"/>
    <cellStyle name="Обычный 5 2 2 14 2 3 2 2" xfId="25767"/>
    <cellStyle name="Обычный 5 2 2 14 2 3 2 3" xfId="25768"/>
    <cellStyle name="Обычный 5 2 2 14 2 3 2 4" xfId="25769"/>
    <cellStyle name="Обычный 5 2 2 14 2 3 2 5" xfId="25770"/>
    <cellStyle name="Обычный 5 2 2 14 2 3 3" xfId="25771"/>
    <cellStyle name="Обычный 5 2 2 14 2 3 4" xfId="25772"/>
    <cellStyle name="Обычный 5 2 2 14 2 3 5" xfId="25773"/>
    <cellStyle name="Обычный 5 2 2 14 2 3 6" xfId="25774"/>
    <cellStyle name="Обычный 5 2 2 14 2 3 7" xfId="25775"/>
    <cellStyle name="Обычный 5 2 2 14 2 3 8" xfId="25776"/>
    <cellStyle name="Обычный 5 2 2 14 2 4" xfId="25777"/>
    <cellStyle name="Обычный 5 2 2 14 2 4 2" xfId="25778"/>
    <cellStyle name="Обычный 5 2 2 14 2 4 3" xfId="25779"/>
    <cellStyle name="Обычный 5 2 2 14 2 4 4" xfId="25780"/>
    <cellStyle name="Обычный 5 2 2 14 2 4 5" xfId="25781"/>
    <cellStyle name="Обычный 5 2 2 14 2 5" xfId="25782"/>
    <cellStyle name="Обычный 5 2 2 14 2 5 2" xfId="25783"/>
    <cellStyle name="Обычный 5 2 2 14 2 5 3" xfId="25784"/>
    <cellStyle name="Обычный 5 2 2 14 2 5 4" xfId="25785"/>
    <cellStyle name="Обычный 5 2 2 14 2 5 5" xfId="25786"/>
    <cellStyle name="Обычный 5 2 2 14 2 6" xfId="25787"/>
    <cellStyle name="Обычный 5 2 2 14 2 7" xfId="25788"/>
    <cellStyle name="Обычный 5 2 2 14 2 8" xfId="25789"/>
    <cellStyle name="Обычный 5 2 2 14 2 9" xfId="25790"/>
    <cellStyle name="Обычный 5 2 2 14 3" xfId="25791"/>
    <cellStyle name="Обычный 5 2 2 14 3 2" xfId="25792"/>
    <cellStyle name="Обычный 5 2 2 14 3 2 2" xfId="25793"/>
    <cellStyle name="Обычный 5 2 2 14 3 2 3" xfId="25794"/>
    <cellStyle name="Обычный 5 2 2 14 3 2 4" xfId="25795"/>
    <cellStyle name="Обычный 5 2 2 14 3 2 5" xfId="25796"/>
    <cellStyle name="Обычный 5 2 2 14 3 3" xfId="25797"/>
    <cellStyle name="Обычный 5 2 2 14 3 4" xfId="25798"/>
    <cellStyle name="Обычный 5 2 2 14 3 5" xfId="25799"/>
    <cellStyle name="Обычный 5 2 2 14 3 6" xfId="25800"/>
    <cellStyle name="Обычный 5 2 2 14 3 7" xfId="25801"/>
    <cellStyle name="Обычный 5 2 2 14 3 8" xfId="25802"/>
    <cellStyle name="Обычный 5 2 2 14 3 9" xfId="25803"/>
    <cellStyle name="Обычный 5 2 2 14 4" xfId="25804"/>
    <cellStyle name="Обычный 5 2 2 14 4 2" xfId="25805"/>
    <cellStyle name="Обычный 5 2 2 14 4 2 2" xfId="25806"/>
    <cellStyle name="Обычный 5 2 2 14 4 2 3" xfId="25807"/>
    <cellStyle name="Обычный 5 2 2 14 4 2 4" xfId="25808"/>
    <cellStyle name="Обычный 5 2 2 14 4 2 5" xfId="25809"/>
    <cellStyle name="Обычный 5 2 2 14 4 3" xfId="25810"/>
    <cellStyle name="Обычный 5 2 2 14 4 4" xfId="25811"/>
    <cellStyle name="Обычный 5 2 2 14 4 5" xfId="25812"/>
    <cellStyle name="Обычный 5 2 2 14 4 6" xfId="25813"/>
    <cellStyle name="Обычный 5 2 2 14 4 7" xfId="25814"/>
    <cellStyle name="Обычный 5 2 2 14 4 8" xfId="25815"/>
    <cellStyle name="Обычный 5 2 2 14 5" xfId="25816"/>
    <cellStyle name="Обычный 5 2 2 14 5 2" xfId="25817"/>
    <cellStyle name="Обычный 5 2 2 14 5 3" xfId="25818"/>
    <cellStyle name="Обычный 5 2 2 14 5 4" xfId="25819"/>
    <cellStyle name="Обычный 5 2 2 14 5 5" xfId="25820"/>
    <cellStyle name="Обычный 5 2 2 14 6" xfId="25821"/>
    <cellStyle name="Обычный 5 2 2 14 6 2" xfId="25822"/>
    <cellStyle name="Обычный 5 2 2 14 6 3" xfId="25823"/>
    <cellStyle name="Обычный 5 2 2 14 6 4" xfId="25824"/>
    <cellStyle name="Обычный 5 2 2 14 6 5" xfId="25825"/>
    <cellStyle name="Обычный 5 2 2 14 7" xfId="25826"/>
    <cellStyle name="Обычный 5 2 2 14 8" xfId="25827"/>
    <cellStyle name="Обычный 5 2 2 14 9" xfId="25828"/>
    <cellStyle name="Обычный 5 2 2 15" xfId="25829"/>
    <cellStyle name="Обычный 5 2 2 15 10" xfId="25830"/>
    <cellStyle name="Обычный 5 2 2 15 11" xfId="25831"/>
    <cellStyle name="Обычный 5 2 2 15 12" xfId="25832"/>
    <cellStyle name="Обычный 5 2 2 15 13" xfId="25833"/>
    <cellStyle name="Обычный 5 2 2 15 2" xfId="25834"/>
    <cellStyle name="Обычный 5 2 2 15 2 2" xfId="25835"/>
    <cellStyle name="Обычный 5 2 2 15 2 2 2" xfId="25836"/>
    <cellStyle name="Обычный 5 2 2 15 2 2 3" xfId="25837"/>
    <cellStyle name="Обычный 5 2 2 15 2 2 4" xfId="25838"/>
    <cellStyle name="Обычный 5 2 2 15 2 2 5" xfId="25839"/>
    <cellStyle name="Обычный 5 2 2 15 2 3" xfId="25840"/>
    <cellStyle name="Обычный 5 2 2 15 2 4" xfId="25841"/>
    <cellStyle name="Обычный 5 2 2 15 2 5" xfId="25842"/>
    <cellStyle name="Обычный 5 2 2 15 2 6" xfId="25843"/>
    <cellStyle name="Обычный 5 2 2 15 2 7" xfId="25844"/>
    <cellStyle name="Обычный 5 2 2 15 2 8" xfId="25845"/>
    <cellStyle name="Обычный 5 2 2 15 2 9" xfId="25846"/>
    <cellStyle name="Обычный 5 2 2 15 3" xfId="25847"/>
    <cellStyle name="Обычный 5 2 2 15 3 2" xfId="25848"/>
    <cellStyle name="Обычный 5 2 2 15 3 2 2" xfId="25849"/>
    <cellStyle name="Обычный 5 2 2 15 3 2 3" xfId="25850"/>
    <cellStyle name="Обычный 5 2 2 15 3 2 4" xfId="25851"/>
    <cellStyle name="Обычный 5 2 2 15 3 2 5" xfId="25852"/>
    <cellStyle name="Обычный 5 2 2 15 3 3" xfId="25853"/>
    <cellStyle name="Обычный 5 2 2 15 3 4" xfId="25854"/>
    <cellStyle name="Обычный 5 2 2 15 3 5" xfId="25855"/>
    <cellStyle name="Обычный 5 2 2 15 3 6" xfId="25856"/>
    <cellStyle name="Обычный 5 2 2 15 3 7" xfId="25857"/>
    <cellStyle name="Обычный 5 2 2 15 3 8" xfId="25858"/>
    <cellStyle name="Обычный 5 2 2 15 4" xfId="25859"/>
    <cellStyle name="Обычный 5 2 2 15 4 2" xfId="25860"/>
    <cellStyle name="Обычный 5 2 2 15 4 3" xfId="25861"/>
    <cellStyle name="Обычный 5 2 2 15 4 4" xfId="25862"/>
    <cellStyle name="Обычный 5 2 2 15 4 5" xfId="25863"/>
    <cellStyle name="Обычный 5 2 2 15 5" xfId="25864"/>
    <cellStyle name="Обычный 5 2 2 15 5 2" xfId="25865"/>
    <cellStyle name="Обычный 5 2 2 15 5 3" xfId="25866"/>
    <cellStyle name="Обычный 5 2 2 15 5 4" xfId="25867"/>
    <cellStyle name="Обычный 5 2 2 15 5 5" xfId="25868"/>
    <cellStyle name="Обычный 5 2 2 15 6" xfId="25869"/>
    <cellStyle name="Обычный 5 2 2 15 7" xfId="25870"/>
    <cellStyle name="Обычный 5 2 2 15 8" xfId="25871"/>
    <cellStyle name="Обычный 5 2 2 15 9" xfId="25872"/>
    <cellStyle name="Обычный 5 2 2 16" xfId="25873"/>
    <cellStyle name="Обычный 5 2 2 16 10" xfId="25874"/>
    <cellStyle name="Обычный 5 2 2 16 2" xfId="25875"/>
    <cellStyle name="Обычный 5 2 2 16 2 2" xfId="25876"/>
    <cellStyle name="Обычный 5 2 2 16 2 2 2" xfId="25877"/>
    <cellStyle name="Обычный 5 2 2 16 2 2 3" xfId="25878"/>
    <cellStyle name="Обычный 5 2 2 16 2 2 4" xfId="25879"/>
    <cellStyle name="Обычный 5 2 2 16 2 2 5" xfId="25880"/>
    <cellStyle name="Обычный 5 2 2 16 2 3" xfId="25881"/>
    <cellStyle name="Обычный 5 2 2 16 2 4" xfId="25882"/>
    <cellStyle name="Обычный 5 2 2 16 2 5" xfId="25883"/>
    <cellStyle name="Обычный 5 2 2 16 2 6" xfId="25884"/>
    <cellStyle name="Обычный 5 2 2 16 2 7" xfId="25885"/>
    <cellStyle name="Обычный 5 2 2 16 2 8" xfId="25886"/>
    <cellStyle name="Обычный 5 2 2 16 2 9" xfId="25887"/>
    <cellStyle name="Обычный 5 2 2 16 3" xfId="25888"/>
    <cellStyle name="Обычный 5 2 2 16 3 2" xfId="25889"/>
    <cellStyle name="Обычный 5 2 2 16 3 3" xfId="25890"/>
    <cellStyle name="Обычный 5 2 2 16 3 4" xfId="25891"/>
    <cellStyle name="Обычный 5 2 2 16 3 5" xfId="25892"/>
    <cellStyle name="Обычный 5 2 2 16 4" xfId="25893"/>
    <cellStyle name="Обычный 5 2 2 16 5" xfId="25894"/>
    <cellStyle name="Обычный 5 2 2 16 6" xfId="25895"/>
    <cellStyle name="Обычный 5 2 2 16 7" xfId="25896"/>
    <cellStyle name="Обычный 5 2 2 16 8" xfId="25897"/>
    <cellStyle name="Обычный 5 2 2 16 9" xfId="25898"/>
    <cellStyle name="Обычный 5 2 2 17" xfId="25899"/>
    <cellStyle name="Обычный 5 2 2 17 2" xfId="25900"/>
    <cellStyle name="Обычный 5 2 2 17 2 2" xfId="25901"/>
    <cellStyle name="Обычный 5 2 2 17 2 3" xfId="25902"/>
    <cellStyle name="Обычный 5 2 2 17 2 4" xfId="25903"/>
    <cellStyle name="Обычный 5 2 2 17 2 5" xfId="25904"/>
    <cellStyle name="Обычный 5 2 2 17 3" xfId="25905"/>
    <cellStyle name="Обычный 5 2 2 17 4" xfId="25906"/>
    <cellStyle name="Обычный 5 2 2 17 5" xfId="25907"/>
    <cellStyle name="Обычный 5 2 2 17 6" xfId="25908"/>
    <cellStyle name="Обычный 5 2 2 17 7" xfId="25909"/>
    <cellStyle name="Обычный 5 2 2 17 8" xfId="25910"/>
    <cellStyle name="Обычный 5 2 2 17 9" xfId="25911"/>
    <cellStyle name="Обычный 5 2 2 18" xfId="25912"/>
    <cellStyle name="Обычный 5 2 2 18 2" xfId="25913"/>
    <cellStyle name="Обычный 5 2 2 18 2 2" xfId="25914"/>
    <cellStyle name="Обычный 5 2 2 18 2 3" xfId="25915"/>
    <cellStyle name="Обычный 5 2 2 18 2 4" xfId="25916"/>
    <cellStyle name="Обычный 5 2 2 18 2 5" xfId="25917"/>
    <cellStyle name="Обычный 5 2 2 18 3" xfId="25918"/>
    <cellStyle name="Обычный 5 2 2 18 4" xfId="25919"/>
    <cellStyle name="Обычный 5 2 2 18 5" xfId="25920"/>
    <cellStyle name="Обычный 5 2 2 18 6" xfId="25921"/>
    <cellStyle name="Обычный 5 2 2 18 7" xfId="25922"/>
    <cellStyle name="Обычный 5 2 2 18 8" xfId="25923"/>
    <cellStyle name="Обычный 5 2 2 19" xfId="25924"/>
    <cellStyle name="Обычный 5 2 2 19 2" xfId="25925"/>
    <cellStyle name="Обычный 5 2 2 19 3" xfId="25926"/>
    <cellStyle name="Обычный 5 2 2 19 4" xfId="25927"/>
    <cellStyle name="Обычный 5 2 2 19 5" xfId="25928"/>
    <cellStyle name="Обычный 5 2 2 2" xfId="25929"/>
    <cellStyle name="Обычный 5 2 2 2 2" xfId="25930"/>
    <cellStyle name="Обычный 5 2 2 2 2 10" xfId="25931"/>
    <cellStyle name="Обычный 5 2 2 2 2 11" xfId="25932"/>
    <cellStyle name="Обычный 5 2 2 2 2 12" xfId="25933"/>
    <cellStyle name="Обычный 5 2 2 2 2 13" xfId="25934"/>
    <cellStyle name="Обычный 5 2 2 2 2 14" xfId="25935"/>
    <cellStyle name="Обычный 5 2 2 2 2 15" xfId="25936"/>
    <cellStyle name="Обычный 5 2 2 2 2 16" xfId="25937"/>
    <cellStyle name="Обычный 5 2 2 2 2 2" xfId="25938"/>
    <cellStyle name="Обычный 5 2 2 2 2 2 10" xfId="25939"/>
    <cellStyle name="Обычный 5 2 2 2 2 2 11" xfId="25940"/>
    <cellStyle name="Обычный 5 2 2 2 2 2 12" xfId="25941"/>
    <cellStyle name="Обычный 5 2 2 2 2 2 13" xfId="25942"/>
    <cellStyle name="Обычный 5 2 2 2 2 2 14" xfId="25943"/>
    <cellStyle name="Обычный 5 2 2 2 2 2 2" xfId="25944"/>
    <cellStyle name="Обычный 5 2 2 2 2 2 2 10" xfId="25945"/>
    <cellStyle name="Обычный 5 2 2 2 2 2 2 11" xfId="25946"/>
    <cellStyle name="Обычный 5 2 2 2 2 2 2 12" xfId="25947"/>
    <cellStyle name="Обычный 5 2 2 2 2 2 2 13" xfId="25948"/>
    <cellStyle name="Обычный 5 2 2 2 2 2 2 2" xfId="25949"/>
    <cellStyle name="Обычный 5 2 2 2 2 2 2 2 2" xfId="25950"/>
    <cellStyle name="Обычный 5 2 2 2 2 2 2 2 2 2" xfId="25951"/>
    <cellStyle name="Обычный 5 2 2 2 2 2 2 2 2 3" xfId="25952"/>
    <cellStyle name="Обычный 5 2 2 2 2 2 2 2 2 4" xfId="25953"/>
    <cellStyle name="Обычный 5 2 2 2 2 2 2 2 2 5" xfId="25954"/>
    <cellStyle name="Обычный 5 2 2 2 2 2 2 2 3" xfId="25955"/>
    <cellStyle name="Обычный 5 2 2 2 2 2 2 2 4" xfId="25956"/>
    <cellStyle name="Обычный 5 2 2 2 2 2 2 2 5" xfId="25957"/>
    <cellStyle name="Обычный 5 2 2 2 2 2 2 2 6" xfId="25958"/>
    <cellStyle name="Обычный 5 2 2 2 2 2 2 2 7" xfId="25959"/>
    <cellStyle name="Обычный 5 2 2 2 2 2 2 2 8" xfId="25960"/>
    <cellStyle name="Обычный 5 2 2 2 2 2 2 2 9" xfId="25961"/>
    <cellStyle name="Обычный 5 2 2 2 2 2 2 3" xfId="25962"/>
    <cellStyle name="Обычный 5 2 2 2 2 2 2 3 2" xfId="25963"/>
    <cellStyle name="Обычный 5 2 2 2 2 2 2 3 2 2" xfId="25964"/>
    <cellStyle name="Обычный 5 2 2 2 2 2 2 3 2 3" xfId="25965"/>
    <cellStyle name="Обычный 5 2 2 2 2 2 2 3 2 4" xfId="25966"/>
    <cellStyle name="Обычный 5 2 2 2 2 2 2 3 2 5" xfId="25967"/>
    <cellStyle name="Обычный 5 2 2 2 2 2 2 3 3" xfId="25968"/>
    <cellStyle name="Обычный 5 2 2 2 2 2 2 3 4" xfId="25969"/>
    <cellStyle name="Обычный 5 2 2 2 2 2 2 3 5" xfId="25970"/>
    <cellStyle name="Обычный 5 2 2 2 2 2 2 3 6" xfId="25971"/>
    <cellStyle name="Обычный 5 2 2 2 2 2 2 3 7" xfId="25972"/>
    <cellStyle name="Обычный 5 2 2 2 2 2 2 3 8" xfId="25973"/>
    <cellStyle name="Обычный 5 2 2 2 2 2 2 4" xfId="25974"/>
    <cellStyle name="Обычный 5 2 2 2 2 2 2 4 2" xfId="25975"/>
    <cellStyle name="Обычный 5 2 2 2 2 2 2 4 3" xfId="25976"/>
    <cellStyle name="Обычный 5 2 2 2 2 2 2 4 4" xfId="25977"/>
    <cellStyle name="Обычный 5 2 2 2 2 2 2 4 5" xfId="25978"/>
    <cellStyle name="Обычный 5 2 2 2 2 2 2 5" xfId="25979"/>
    <cellStyle name="Обычный 5 2 2 2 2 2 2 5 2" xfId="25980"/>
    <cellStyle name="Обычный 5 2 2 2 2 2 2 5 3" xfId="25981"/>
    <cellStyle name="Обычный 5 2 2 2 2 2 2 5 4" xfId="25982"/>
    <cellStyle name="Обычный 5 2 2 2 2 2 2 5 5" xfId="25983"/>
    <cellStyle name="Обычный 5 2 2 2 2 2 2 6" xfId="25984"/>
    <cellStyle name="Обычный 5 2 2 2 2 2 2 7" xfId="25985"/>
    <cellStyle name="Обычный 5 2 2 2 2 2 2 8" xfId="25986"/>
    <cellStyle name="Обычный 5 2 2 2 2 2 2 9" xfId="25987"/>
    <cellStyle name="Обычный 5 2 2 2 2 2 3" xfId="25988"/>
    <cellStyle name="Обычный 5 2 2 2 2 2 3 2" xfId="25989"/>
    <cellStyle name="Обычный 5 2 2 2 2 2 3 2 2" xfId="25990"/>
    <cellStyle name="Обычный 5 2 2 2 2 2 3 2 3" xfId="25991"/>
    <cellStyle name="Обычный 5 2 2 2 2 2 3 2 4" xfId="25992"/>
    <cellStyle name="Обычный 5 2 2 2 2 2 3 2 5" xfId="25993"/>
    <cellStyle name="Обычный 5 2 2 2 2 2 3 3" xfId="25994"/>
    <cellStyle name="Обычный 5 2 2 2 2 2 3 4" xfId="25995"/>
    <cellStyle name="Обычный 5 2 2 2 2 2 3 5" xfId="25996"/>
    <cellStyle name="Обычный 5 2 2 2 2 2 3 6" xfId="25997"/>
    <cellStyle name="Обычный 5 2 2 2 2 2 3 7" xfId="25998"/>
    <cellStyle name="Обычный 5 2 2 2 2 2 3 8" xfId="25999"/>
    <cellStyle name="Обычный 5 2 2 2 2 2 3 9" xfId="26000"/>
    <cellStyle name="Обычный 5 2 2 2 2 2 4" xfId="26001"/>
    <cellStyle name="Обычный 5 2 2 2 2 2 4 2" xfId="26002"/>
    <cellStyle name="Обычный 5 2 2 2 2 2 4 2 2" xfId="26003"/>
    <cellStyle name="Обычный 5 2 2 2 2 2 4 2 3" xfId="26004"/>
    <cellStyle name="Обычный 5 2 2 2 2 2 4 2 4" xfId="26005"/>
    <cellStyle name="Обычный 5 2 2 2 2 2 4 2 5" xfId="26006"/>
    <cellStyle name="Обычный 5 2 2 2 2 2 4 3" xfId="26007"/>
    <cellStyle name="Обычный 5 2 2 2 2 2 4 4" xfId="26008"/>
    <cellStyle name="Обычный 5 2 2 2 2 2 4 5" xfId="26009"/>
    <cellStyle name="Обычный 5 2 2 2 2 2 4 6" xfId="26010"/>
    <cellStyle name="Обычный 5 2 2 2 2 2 4 7" xfId="26011"/>
    <cellStyle name="Обычный 5 2 2 2 2 2 4 8" xfId="26012"/>
    <cellStyle name="Обычный 5 2 2 2 2 2 5" xfId="26013"/>
    <cellStyle name="Обычный 5 2 2 2 2 2 5 2" xfId="26014"/>
    <cellStyle name="Обычный 5 2 2 2 2 2 5 3" xfId="26015"/>
    <cellStyle name="Обычный 5 2 2 2 2 2 5 4" xfId="26016"/>
    <cellStyle name="Обычный 5 2 2 2 2 2 5 5" xfId="26017"/>
    <cellStyle name="Обычный 5 2 2 2 2 2 6" xfId="26018"/>
    <cellStyle name="Обычный 5 2 2 2 2 2 6 2" xfId="26019"/>
    <cellStyle name="Обычный 5 2 2 2 2 2 6 3" xfId="26020"/>
    <cellStyle name="Обычный 5 2 2 2 2 2 6 4" xfId="26021"/>
    <cellStyle name="Обычный 5 2 2 2 2 2 6 5" xfId="26022"/>
    <cellStyle name="Обычный 5 2 2 2 2 2 7" xfId="26023"/>
    <cellStyle name="Обычный 5 2 2 2 2 2 8" xfId="26024"/>
    <cellStyle name="Обычный 5 2 2 2 2 2 9" xfId="26025"/>
    <cellStyle name="Обычный 5 2 2 2 2 3" xfId="26026"/>
    <cellStyle name="Обычный 5 2 2 2 2 3 10" xfId="26027"/>
    <cellStyle name="Обычный 5 2 2 2 2 3 11" xfId="26028"/>
    <cellStyle name="Обычный 5 2 2 2 2 3 12" xfId="26029"/>
    <cellStyle name="Обычный 5 2 2 2 2 3 13" xfId="26030"/>
    <cellStyle name="Обычный 5 2 2 2 2 3 2" xfId="26031"/>
    <cellStyle name="Обычный 5 2 2 2 2 3 2 2" xfId="26032"/>
    <cellStyle name="Обычный 5 2 2 2 2 3 2 2 2" xfId="26033"/>
    <cellStyle name="Обычный 5 2 2 2 2 3 2 2 3" xfId="26034"/>
    <cellStyle name="Обычный 5 2 2 2 2 3 2 2 4" xfId="26035"/>
    <cellStyle name="Обычный 5 2 2 2 2 3 2 2 5" xfId="26036"/>
    <cellStyle name="Обычный 5 2 2 2 2 3 2 3" xfId="26037"/>
    <cellStyle name="Обычный 5 2 2 2 2 3 2 4" xfId="26038"/>
    <cellStyle name="Обычный 5 2 2 2 2 3 2 5" xfId="26039"/>
    <cellStyle name="Обычный 5 2 2 2 2 3 2 6" xfId="26040"/>
    <cellStyle name="Обычный 5 2 2 2 2 3 2 7" xfId="26041"/>
    <cellStyle name="Обычный 5 2 2 2 2 3 2 8" xfId="26042"/>
    <cellStyle name="Обычный 5 2 2 2 2 3 2 9" xfId="26043"/>
    <cellStyle name="Обычный 5 2 2 2 2 3 3" xfId="26044"/>
    <cellStyle name="Обычный 5 2 2 2 2 3 3 2" xfId="26045"/>
    <cellStyle name="Обычный 5 2 2 2 2 3 3 2 2" xfId="26046"/>
    <cellStyle name="Обычный 5 2 2 2 2 3 3 2 3" xfId="26047"/>
    <cellStyle name="Обычный 5 2 2 2 2 3 3 2 4" xfId="26048"/>
    <cellStyle name="Обычный 5 2 2 2 2 3 3 2 5" xfId="26049"/>
    <cellStyle name="Обычный 5 2 2 2 2 3 3 3" xfId="26050"/>
    <cellStyle name="Обычный 5 2 2 2 2 3 3 4" xfId="26051"/>
    <cellStyle name="Обычный 5 2 2 2 2 3 3 5" xfId="26052"/>
    <cellStyle name="Обычный 5 2 2 2 2 3 3 6" xfId="26053"/>
    <cellStyle name="Обычный 5 2 2 2 2 3 3 7" xfId="26054"/>
    <cellStyle name="Обычный 5 2 2 2 2 3 3 8" xfId="26055"/>
    <cellStyle name="Обычный 5 2 2 2 2 3 4" xfId="26056"/>
    <cellStyle name="Обычный 5 2 2 2 2 3 4 2" xfId="26057"/>
    <cellStyle name="Обычный 5 2 2 2 2 3 4 3" xfId="26058"/>
    <cellStyle name="Обычный 5 2 2 2 2 3 4 4" xfId="26059"/>
    <cellStyle name="Обычный 5 2 2 2 2 3 4 5" xfId="26060"/>
    <cellStyle name="Обычный 5 2 2 2 2 3 5" xfId="26061"/>
    <cellStyle name="Обычный 5 2 2 2 2 3 5 2" xfId="26062"/>
    <cellStyle name="Обычный 5 2 2 2 2 3 5 3" xfId="26063"/>
    <cellStyle name="Обычный 5 2 2 2 2 3 5 4" xfId="26064"/>
    <cellStyle name="Обычный 5 2 2 2 2 3 5 5" xfId="26065"/>
    <cellStyle name="Обычный 5 2 2 2 2 3 6" xfId="26066"/>
    <cellStyle name="Обычный 5 2 2 2 2 3 7" xfId="26067"/>
    <cellStyle name="Обычный 5 2 2 2 2 3 8" xfId="26068"/>
    <cellStyle name="Обычный 5 2 2 2 2 3 9" xfId="26069"/>
    <cellStyle name="Обычный 5 2 2 2 2 4" xfId="26070"/>
    <cellStyle name="Обычный 5 2 2 2 2 4 10" xfId="26071"/>
    <cellStyle name="Обычный 5 2 2 2 2 4 2" xfId="26072"/>
    <cellStyle name="Обычный 5 2 2 2 2 4 2 2" xfId="26073"/>
    <cellStyle name="Обычный 5 2 2 2 2 4 2 2 2" xfId="26074"/>
    <cellStyle name="Обычный 5 2 2 2 2 4 2 2 3" xfId="26075"/>
    <cellStyle name="Обычный 5 2 2 2 2 4 2 2 4" xfId="26076"/>
    <cellStyle name="Обычный 5 2 2 2 2 4 2 2 5" xfId="26077"/>
    <cellStyle name="Обычный 5 2 2 2 2 4 2 3" xfId="26078"/>
    <cellStyle name="Обычный 5 2 2 2 2 4 2 4" xfId="26079"/>
    <cellStyle name="Обычный 5 2 2 2 2 4 2 5" xfId="26080"/>
    <cellStyle name="Обычный 5 2 2 2 2 4 2 6" xfId="26081"/>
    <cellStyle name="Обычный 5 2 2 2 2 4 2 7" xfId="26082"/>
    <cellStyle name="Обычный 5 2 2 2 2 4 2 8" xfId="26083"/>
    <cellStyle name="Обычный 5 2 2 2 2 4 2 9" xfId="26084"/>
    <cellStyle name="Обычный 5 2 2 2 2 4 3" xfId="26085"/>
    <cellStyle name="Обычный 5 2 2 2 2 4 3 2" xfId="26086"/>
    <cellStyle name="Обычный 5 2 2 2 2 4 3 3" xfId="26087"/>
    <cellStyle name="Обычный 5 2 2 2 2 4 3 4" xfId="26088"/>
    <cellStyle name="Обычный 5 2 2 2 2 4 3 5" xfId="26089"/>
    <cellStyle name="Обычный 5 2 2 2 2 4 4" xfId="26090"/>
    <cellStyle name="Обычный 5 2 2 2 2 4 5" xfId="26091"/>
    <cellStyle name="Обычный 5 2 2 2 2 4 6" xfId="26092"/>
    <cellStyle name="Обычный 5 2 2 2 2 4 7" xfId="26093"/>
    <cellStyle name="Обычный 5 2 2 2 2 4 8" xfId="26094"/>
    <cellStyle name="Обычный 5 2 2 2 2 4 9" xfId="26095"/>
    <cellStyle name="Обычный 5 2 2 2 2 5" xfId="26096"/>
    <cellStyle name="Обычный 5 2 2 2 2 5 2" xfId="26097"/>
    <cellStyle name="Обычный 5 2 2 2 2 5 2 2" xfId="26098"/>
    <cellStyle name="Обычный 5 2 2 2 2 5 2 3" xfId="26099"/>
    <cellStyle name="Обычный 5 2 2 2 2 5 2 4" xfId="26100"/>
    <cellStyle name="Обычный 5 2 2 2 2 5 2 5" xfId="26101"/>
    <cellStyle name="Обычный 5 2 2 2 2 5 3" xfId="26102"/>
    <cellStyle name="Обычный 5 2 2 2 2 5 4" xfId="26103"/>
    <cellStyle name="Обычный 5 2 2 2 2 5 5" xfId="26104"/>
    <cellStyle name="Обычный 5 2 2 2 2 5 6" xfId="26105"/>
    <cellStyle name="Обычный 5 2 2 2 2 5 7" xfId="26106"/>
    <cellStyle name="Обычный 5 2 2 2 2 5 8" xfId="26107"/>
    <cellStyle name="Обычный 5 2 2 2 2 5 9" xfId="26108"/>
    <cellStyle name="Обычный 5 2 2 2 2 6" xfId="26109"/>
    <cellStyle name="Обычный 5 2 2 2 2 6 2" xfId="26110"/>
    <cellStyle name="Обычный 5 2 2 2 2 6 2 2" xfId="26111"/>
    <cellStyle name="Обычный 5 2 2 2 2 6 2 3" xfId="26112"/>
    <cellStyle name="Обычный 5 2 2 2 2 6 2 4" xfId="26113"/>
    <cellStyle name="Обычный 5 2 2 2 2 6 2 5" xfId="26114"/>
    <cellStyle name="Обычный 5 2 2 2 2 6 3" xfId="26115"/>
    <cellStyle name="Обычный 5 2 2 2 2 6 4" xfId="26116"/>
    <cellStyle name="Обычный 5 2 2 2 2 6 5" xfId="26117"/>
    <cellStyle name="Обычный 5 2 2 2 2 6 6" xfId="26118"/>
    <cellStyle name="Обычный 5 2 2 2 2 6 7" xfId="26119"/>
    <cellStyle name="Обычный 5 2 2 2 2 6 8" xfId="26120"/>
    <cellStyle name="Обычный 5 2 2 2 2 7" xfId="26121"/>
    <cellStyle name="Обычный 5 2 2 2 2 7 2" xfId="26122"/>
    <cellStyle name="Обычный 5 2 2 2 2 7 3" xfId="26123"/>
    <cellStyle name="Обычный 5 2 2 2 2 7 4" xfId="26124"/>
    <cellStyle name="Обычный 5 2 2 2 2 7 5" xfId="26125"/>
    <cellStyle name="Обычный 5 2 2 2 2 8" xfId="26126"/>
    <cellStyle name="Обычный 5 2 2 2 2 8 2" xfId="26127"/>
    <cellStyle name="Обычный 5 2 2 2 2 8 3" xfId="26128"/>
    <cellStyle name="Обычный 5 2 2 2 2 8 4" xfId="26129"/>
    <cellStyle name="Обычный 5 2 2 2 2 8 5" xfId="26130"/>
    <cellStyle name="Обычный 5 2 2 2 2 9" xfId="26131"/>
    <cellStyle name="Обычный 5 2 2 2 3" xfId="26132"/>
    <cellStyle name="Обычный 5 2 2 2 4" xfId="26133"/>
    <cellStyle name="Обычный 5 2 2 2 4 2" xfId="26134"/>
    <cellStyle name="Обычный 5 2 2 2 4 2 2" xfId="26135"/>
    <cellStyle name="Обычный 5 2 2 2 4 2 3" xfId="26136"/>
    <cellStyle name="Обычный 5 2 2 2 4 2 4" xfId="26137"/>
    <cellStyle name="Обычный 5 2 2 2 4 2 5" xfId="26138"/>
    <cellStyle name="Обычный 5 2 2 2 4 3" xfId="26139"/>
    <cellStyle name="Обычный 5 2 2 2 4 4" xfId="26140"/>
    <cellStyle name="Обычный 5 2 2 2 4 5" xfId="26141"/>
    <cellStyle name="Обычный 5 2 2 2 4 6" xfId="26142"/>
    <cellStyle name="Обычный 5 2 2 2 4 7" xfId="26143"/>
    <cellStyle name="Обычный 5 2 2 2 4 8" xfId="26144"/>
    <cellStyle name="Обычный 5 2 2 2 4 9" xfId="26145"/>
    <cellStyle name="Обычный 5 2 2 2 5" xfId="26146"/>
    <cellStyle name="Обычный 5 2 2 2 5 2" xfId="26147"/>
    <cellStyle name="Обычный 5 2 2 2 5 2 2" xfId="26148"/>
    <cellStyle name="Обычный 5 2 2 2 5 2 3" xfId="26149"/>
    <cellStyle name="Обычный 5 2 2 2 5 2 4" xfId="26150"/>
    <cellStyle name="Обычный 5 2 2 2 5 2 5" xfId="26151"/>
    <cellStyle name="Обычный 5 2 2 2 5 3" xfId="26152"/>
    <cellStyle name="Обычный 5 2 2 2 5 4" xfId="26153"/>
    <cellStyle name="Обычный 5 2 2 2 5 5" xfId="26154"/>
    <cellStyle name="Обычный 5 2 2 2 5 6" xfId="26155"/>
    <cellStyle name="Обычный 5 2 2 2 5 7" xfId="26156"/>
    <cellStyle name="Обычный 5 2 2 2 5 8" xfId="26157"/>
    <cellStyle name="Обычный 5 2 2 2 6" xfId="26158"/>
    <cellStyle name="Обычный 5 2 2 20" xfId="26159"/>
    <cellStyle name="Обычный 5 2 2 20 2" xfId="26160"/>
    <cellStyle name="Обычный 5 2 2 20 3" xfId="26161"/>
    <cellStyle name="Обычный 5 2 2 20 4" xfId="26162"/>
    <cellStyle name="Обычный 5 2 2 20 5" xfId="26163"/>
    <cellStyle name="Обычный 5 2 2 21" xfId="26164"/>
    <cellStyle name="Обычный 5 2 2 22" xfId="26165"/>
    <cellStyle name="Обычный 5 2 2 23" xfId="26166"/>
    <cellStyle name="Обычный 5 2 2 24" xfId="26167"/>
    <cellStyle name="Обычный 5 2 2 25" xfId="26168"/>
    <cellStyle name="Обычный 5 2 2 26" xfId="26169"/>
    <cellStyle name="Обычный 5 2 2 27" xfId="26170"/>
    <cellStyle name="Обычный 5 2 2 28" xfId="26171"/>
    <cellStyle name="Обычный 5 2 2 3" xfId="26172"/>
    <cellStyle name="Обычный 5 2 2 3 10" xfId="26173"/>
    <cellStyle name="Обычный 5 2 2 3 11" xfId="26174"/>
    <cellStyle name="Обычный 5 2 2 3 12" xfId="26175"/>
    <cellStyle name="Обычный 5 2 2 3 13" xfId="26176"/>
    <cellStyle name="Обычный 5 2 2 3 14" xfId="26177"/>
    <cellStyle name="Обычный 5 2 2 3 15" xfId="26178"/>
    <cellStyle name="Обычный 5 2 2 3 16" xfId="26179"/>
    <cellStyle name="Обычный 5 2 2 3 2" xfId="26180"/>
    <cellStyle name="Обычный 5 2 2 3 2 10" xfId="26181"/>
    <cellStyle name="Обычный 5 2 2 3 2 11" xfId="26182"/>
    <cellStyle name="Обычный 5 2 2 3 2 12" xfId="26183"/>
    <cellStyle name="Обычный 5 2 2 3 2 13" xfId="26184"/>
    <cellStyle name="Обычный 5 2 2 3 2 14" xfId="26185"/>
    <cellStyle name="Обычный 5 2 2 3 2 2" xfId="26186"/>
    <cellStyle name="Обычный 5 2 2 3 2 2 10" xfId="26187"/>
    <cellStyle name="Обычный 5 2 2 3 2 2 11" xfId="26188"/>
    <cellStyle name="Обычный 5 2 2 3 2 2 12" xfId="26189"/>
    <cellStyle name="Обычный 5 2 2 3 2 2 13" xfId="26190"/>
    <cellStyle name="Обычный 5 2 2 3 2 2 2" xfId="26191"/>
    <cellStyle name="Обычный 5 2 2 3 2 2 2 2" xfId="26192"/>
    <cellStyle name="Обычный 5 2 2 3 2 2 2 2 2" xfId="26193"/>
    <cellStyle name="Обычный 5 2 2 3 2 2 2 2 3" xfId="26194"/>
    <cellStyle name="Обычный 5 2 2 3 2 2 2 2 4" xfId="26195"/>
    <cellStyle name="Обычный 5 2 2 3 2 2 2 2 5" xfId="26196"/>
    <cellStyle name="Обычный 5 2 2 3 2 2 2 3" xfId="26197"/>
    <cellStyle name="Обычный 5 2 2 3 2 2 2 4" xfId="26198"/>
    <cellStyle name="Обычный 5 2 2 3 2 2 2 5" xfId="26199"/>
    <cellStyle name="Обычный 5 2 2 3 2 2 2 6" xfId="26200"/>
    <cellStyle name="Обычный 5 2 2 3 2 2 2 7" xfId="26201"/>
    <cellStyle name="Обычный 5 2 2 3 2 2 2 8" xfId="26202"/>
    <cellStyle name="Обычный 5 2 2 3 2 2 2 9" xfId="26203"/>
    <cellStyle name="Обычный 5 2 2 3 2 2 3" xfId="26204"/>
    <cellStyle name="Обычный 5 2 2 3 2 2 3 2" xfId="26205"/>
    <cellStyle name="Обычный 5 2 2 3 2 2 3 2 2" xfId="26206"/>
    <cellStyle name="Обычный 5 2 2 3 2 2 3 2 3" xfId="26207"/>
    <cellStyle name="Обычный 5 2 2 3 2 2 3 2 4" xfId="26208"/>
    <cellStyle name="Обычный 5 2 2 3 2 2 3 2 5" xfId="26209"/>
    <cellStyle name="Обычный 5 2 2 3 2 2 3 3" xfId="26210"/>
    <cellStyle name="Обычный 5 2 2 3 2 2 3 4" xfId="26211"/>
    <cellStyle name="Обычный 5 2 2 3 2 2 3 5" xfId="26212"/>
    <cellStyle name="Обычный 5 2 2 3 2 2 3 6" xfId="26213"/>
    <cellStyle name="Обычный 5 2 2 3 2 2 3 7" xfId="26214"/>
    <cellStyle name="Обычный 5 2 2 3 2 2 3 8" xfId="26215"/>
    <cellStyle name="Обычный 5 2 2 3 2 2 4" xfId="26216"/>
    <cellStyle name="Обычный 5 2 2 3 2 2 4 2" xfId="26217"/>
    <cellStyle name="Обычный 5 2 2 3 2 2 4 3" xfId="26218"/>
    <cellStyle name="Обычный 5 2 2 3 2 2 4 4" xfId="26219"/>
    <cellStyle name="Обычный 5 2 2 3 2 2 4 5" xfId="26220"/>
    <cellStyle name="Обычный 5 2 2 3 2 2 5" xfId="26221"/>
    <cellStyle name="Обычный 5 2 2 3 2 2 5 2" xfId="26222"/>
    <cellStyle name="Обычный 5 2 2 3 2 2 5 3" xfId="26223"/>
    <cellStyle name="Обычный 5 2 2 3 2 2 5 4" xfId="26224"/>
    <cellStyle name="Обычный 5 2 2 3 2 2 5 5" xfId="26225"/>
    <cellStyle name="Обычный 5 2 2 3 2 2 6" xfId="26226"/>
    <cellStyle name="Обычный 5 2 2 3 2 2 7" xfId="26227"/>
    <cellStyle name="Обычный 5 2 2 3 2 2 8" xfId="26228"/>
    <cellStyle name="Обычный 5 2 2 3 2 2 9" xfId="26229"/>
    <cellStyle name="Обычный 5 2 2 3 2 3" xfId="26230"/>
    <cellStyle name="Обычный 5 2 2 3 2 3 2" xfId="26231"/>
    <cellStyle name="Обычный 5 2 2 3 2 3 2 2" xfId="26232"/>
    <cellStyle name="Обычный 5 2 2 3 2 3 2 3" xfId="26233"/>
    <cellStyle name="Обычный 5 2 2 3 2 3 2 4" xfId="26234"/>
    <cellStyle name="Обычный 5 2 2 3 2 3 2 5" xfId="26235"/>
    <cellStyle name="Обычный 5 2 2 3 2 3 3" xfId="26236"/>
    <cellStyle name="Обычный 5 2 2 3 2 3 4" xfId="26237"/>
    <cellStyle name="Обычный 5 2 2 3 2 3 5" xfId="26238"/>
    <cellStyle name="Обычный 5 2 2 3 2 3 6" xfId="26239"/>
    <cellStyle name="Обычный 5 2 2 3 2 3 7" xfId="26240"/>
    <cellStyle name="Обычный 5 2 2 3 2 3 8" xfId="26241"/>
    <cellStyle name="Обычный 5 2 2 3 2 3 9" xfId="26242"/>
    <cellStyle name="Обычный 5 2 2 3 2 4" xfId="26243"/>
    <cellStyle name="Обычный 5 2 2 3 2 4 2" xfId="26244"/>
    <cellStyle name="Обычный 5 2 2 3 2 4 2 2" xfId="26245"/>
    <cellStyle name="Обычный 5 2 2 3 2 4 2 3" xfId="26246"/>
    <cellStyle name="Обычный 5 2 2 3 2 4 2 4" xfId="26247"/>
    <cellStyle name="Обычный 5 2 2 3 2 4 2 5" xfId="26248"/>
    <cellStyle name="Обычный 5 2 2 3 2 4 3" xfId="26249"/>
    <cellStyle name="Обычный 5 2 2 3 2 4 4" xfId="26250"/>
    <cellStyle name="Обычный 5 2 2 3 2 4 5" xfId="26251"/>
    <cellStyle name="Обычный 5 2 2 3 2 4 6" xfId="26252"/>
    <cellStyle name="Обычный 5 2 2 3 2 4 7" xfId="26253"/>
    <cellStyle name="Обычный 5 2 2 3 2 4 8" xfId="26254"/>
    <cellStyle name="Обычный 5 2 2 3 2 5" xfId="26255"/>
    <cellStyle name="Обычный 5 2 2 3 2 5 2" xfId="26256"/>
    <cellStyle name="Обычный 5 2 2 3 2 5 3" xfId="26257"/>
    <cellStyle name="Обычный 5 2 2 3 2 5 4" xfId="26258"/>
    <cellStyle name="Обычный 5 2 2 3 2 5 5" xfId="26259"/>
    <cellStyle name="Обычный 5 2 2 3 2 6" xfId="26260"/>
    <cellStyle name="Обычный 5 2 2 3 2 6 2" xfId="26261"/>
    <cellStyle name="Обычный 5 2 2 3 2 6 3" xfId="26262"/>
    <cellStyle name="Обычный 5 2 2 3 2 6 4" xfId="26263"/>
    <cellStyle name="Обычный 5 2 2 3 2 6 5" xfId="26264"/>
    <cellStyle name="Обычный 5 2 2 3 2 7" xfId="26265"/>
    <cellStyle name="Обычный 5 2 2 3 2 8" xfId="26266"/>
    <cellStyle name="Обычный 5 2 2 3 2 9" xfId="26267"/>
    <cellStyle name="Обычный 5 2 2 3 3" xfId="26268"/>
    <cellStyle name="Обычный 5 2 2 3 3 10" xfId="26269"/>
    <cellStyle name="Обычный 5 2 2 3 3 11" xfId="26270"/>
    <cellStyle name="Обычный 5 2 2 3 3 12" xfId="26271"/>
    <cellStyle name="Обычный 5 2 2 3 3 13" xfId="26272"/>
    <cellStyle name="Обычный 5 2 2 3 3 2" xfId="26273"/>
    <cellStyle name="Обычный 5 2 2 3 3 2 2" xfId="26274"/>
    <cellStyle name="Обычный 5 2 2 3 3 2 2 2" xfId="26275"/>
    <cellStyle name="Обычный 5 2 2 3 3 2 2 3" xfId="26276"/>
    <cellStyle name="Обычный 5 2 2 3 3 2 2 4" xfId="26277"/>
    <cellStyle name="Обычный 5 2 2 3 3 2 2 5" xfId="26278"/>
    <cellStyle name="Обычный 5 2 2 3 3 2 3" xfId="26279"/>
    <cellStyle name="Обычный 5 2 2 3 3 2 4" xfId="26280"/>
    <cellStyle name="Обычный 5 2 2 3 3 2 5" xfId="26281"/>
    <cellStyle name="Обычный 5 2 2 3 3 2 6" xfId="26282"/>
    <cellStyle name="Обычный 5 2 2 3 3 2 7" xfId="26283"/>
    <cellStyle name="Обычный 5 2 2 3 3 2 8" xfId="26284"/>
    <cellStyle name="Обычный 5 2 2 3 3 2 9" xfId="26285"/>
    <cellStyle name="Обычный 5 2 2 3 3 3" xfId="26286"/>
    <cellStyle name="Обычный 5 2 2 3 3 3 2" xfId="26287"/>
    <cellStyle name="Обычный 5 2 2 3 3 3 2 2" xfId="26288"/>
    <cellStyle name="Обычный 5 2 2 3 3 3 2 3" xfId="26289"/>
    <cellStyle name="Обычный 5 2 2 3 3 3 2 4" xfId="26290"/>
    <cellStyle name="Обычный 5 2 2 3 3 3 2 5" xfId="26291"/>
    <cellStyle name="Обычный 5 2 2 3 3 3 3" xfId="26292"/>
    <cellStyle name="Обычный 5 2 2 3 3 3 4" xfId="26293"/>
    <cellStyle name="Обычный 5 2 2 3 3 3 5" xfId="26294"/>
    <cellStyle name="Обычный 5 2 2 3 3 3 6" xfId="26295"/>
    <cellStyle name="Обычный 5 2 2 3 3 3 7" xfId="26296"/>
    <cellStyle name="Обычный 5 2 2 3 3 3 8" xfId="26297"/>
    <cellStyle name="Обычный 5 2 2 3 3 4" xfId="26298"/>
    <cellStyle name="Обычный 5 2 2 3 3 4 2" xfId="26299"/>
    <cellStyle name="Обычный 5 2 2 3 3 4 3" xfId="26300"/>
    <cellStyle name="Обычный 5 2 2 3 3 4 4" xfId="26301"/>
    <cellStyle name="Обычный 5 2 2 3 3 4 5" xfId="26302"/>
    <cellStyle name="Обычный 5 2 2 3 3 5" xfId="26303"/>
    <cellStyle name="Обычный 5 2 2 3 3 5 2" xfId="26304"/>
    <cellStyle name="Обычный 5 2 2 3 3 5 3" xfId="26305"/>
    <cellStyle name="Обычный 5 2 2 3 3 5 4" xfId="26306"/>
    <cellStyle name="Обычный 5 2 2 3 3 5 5" xfId="26307"/>
    <cellStyle name="Обычный 5 2 2 3 3 6" xfId="26308"/>
    <cellStyle name="Обычный 5 2 2 3 3 7" xfId="26309"/>
    <cellStyle name="Обычный 5 2 2 3 3 8" xfId="26310"/>
    <cellStyle name="Обычный 5 2 2 3 3 9" xfId="26311"/>
    <cellStyle name="Обычный 5 2 2 3 4" xfId="26312"/>
    <cellStyle name="Обычный 5 2 2 3 4 10" xfId="26313"/>
    <cellStyle name="Обычный 5 2 2 3 4 2" xfId="26314"/>
    <cellStyle name="Обычный 5 2 2 3 4 2 2" xfId="26315"/>
    <cellStyle name="Обычный 5 2 2 3 4 2 2 2" xfId="26316"/>
    <cellStyle name="Обычный 5 2 2 3 4 2 2 3" xfId="26317"/>
    <cellStyle name="Обычный 5 2 2 3 4 2 2 4" xfId="26318"/>
    <cellStyle name="Обычный 5 2 2 3 4 2 2 5" xfId="26319"/>
    <cellStyle name="Обычный 5 2 2 3 4 2 3" xfId="26320"/>
    <cellStyle name="Обычный 5 2 2 3 4 2 4" xfId="26321"/>
    <cellStyle name="Обычный 5 2 2 3 4 2 5" xfId="26322"/>
    <cellStyle name="Обычный 5 2 2 3 4 2 6" xfId="26323"/>
    <cellStyle name="Обычный 5 2 2 3 4 2 7" xfId="26324"/>
    <cellStyle name="Обычный 5 2 2 3 4 2 8" xfId="26325"/>
    <cellStyle name="Обычный 5 2 2 3 4 2 9" xfId="26326"/>
    <cellStyle name="Обычный 5 2 2 3 4 3" xfId="26327"/>
    <cellStyle name="Обычный 5 2 2 3 4 3 2" xfId="26328"/>
    <cellStyle name="Обычный 5 2 2 3 4 3 3" xfId="26329"/>
    <cellStyle name="Обычный 5 2 2 3 4 3 4" xfId="26330"/>
    <cellStyle name="Обычный 5 2 2 3 4 3 5" xfId="26331"/>
    <cellStyle name="Обычный 5 2 2 3 4 4" xfId="26332"/>
    <cellStyle name="Обычный 5 2 2 3 4 5" xfId="26333"/>
    <cellStyle name="Обычный 5 2 2 3 4 6" xfId="26334"/>
    <cellStyle name="Обычный 5 2 2 3 4 7" xfId="26335"/>
    <cellStyle name="Обычный 5 2 2 3 4 8" xfId="26336"/>
    <cellStyle name="Обычный 5 2 2 3 4 9" xfId="26337"/>
    <cellStyle name="Обычный 5 2 2 3 5" xfId="26338"/>
    <cellStyle name="Обычный 5 2 2 3 5 2" xfId="26339"/>
    <cellStyle name="Обычный 5 2 2 3 5 2 2" xfId="26340"/>
    <cellStyle name="Обычный 5 2 2 3 5 2 3" xfId="26341"/>
    <cellStyle name="Обычный 5 2 2 3 5 2 4" xfId="26342"/>
    <cellStyle name="Обычный 5 2 2 3 5 2 5" xfId="26343"/>
    <cellStyle name="Обычный 5 2 2 3 5 3" xfId="26344"/>
    <cellStyle name="Обычный 5 2 2 3 5 4" xfId="26345"/>
    <cellStyle name="Обычный 5 2 2 3 5 5" xfId="26346"/>
    <cellStyle name="Обычный 5 2 2 3 5 6" xfId="26347"/>
    <cellStyle name="Обычный 5 2 2 3 5 7" xfId="26348"/>
    <cellStyle name="Обычный 5 2 2 3 5 8" xfId="26349"/>
    <cellStyle name="Обычный 5 2 2 3 5 9" xfId="26350"/>
    <cellStyle name="Обычный 5 2 2 3 6" xfId="26351"/>
    <cellStyle name="Обычный 5 2 2 3 6 2" xfId="26352"/>
    <cellStyle name="Обычный 5 2 2 3 6 2 2" xfId="26353"/>
    <cellStyle name="Обычный 5 2 2 3 6 2 3" xfId="26354"/>
    <cellStyle name="Обычный 5 2 2 3 6 2 4" xfId="26355"/>
    <cellStyle name="Обычный 5 2 2 3 6 2 5" xfId="26356"/>
    <cellStyle name="Обычный 5 2 2 3 6 3" xfId="26357"/>
    <cellStyle name="Обычный 5 2 2 3 6 4" xfId="26358"/>
    <cellStyle name="Обычный 5 2 2 3 6 5" xfId="26359"/>
    <cellStyle name="Обычный 5 2 2 3 6 6" xfId="26360"/>
    <cellStyle name="Обычный 5 2 2 3 6 7" xfId="26361"/>
    <cellStyle name="Обычный 5 2 2 3 6 8" xfId="26362"/>
    <cellStyle name="Обычный 5 2 2 3 7" xfId="26363"/>
    <cellStyle name="Обычный 5 2 2 3 7 2" xfId="26364"/>
    <cellStyle name="Обычный 5 2 2 3 7 3" xfId="26365"/>
    <cellStyle name="Обычный 5 2 2 3 7 4" xfId="26366"/>
    <cellStyle name="Обычный 5 2 2 3 7 5" xfId="26367"/>
    <cellStyle name="Обычный 5 2 2 3 8" xfId="26368"/>
    <cellStyle name="Обычный 5 2 2 3 8 2" xfId="26369"/>
    <cellStyle name="Обычный 5 2 2 3 8 3" xfId="26370"/>
    <cellStyle name="Обычный 5 2 2 3 8 4" xfId="26371"/>
    <cellStyle name="Обычный 5 2 2 3 8 5" xfId="26372"/>
    <cellStyle name="Обычный 5 2 2 3 9" xfId="26373"/>
    <cellStyle name="Обычный 5 2 2 4" xfId="26374"/>
    <cellStyle name="Обычный 5 2 2 4 10" xfId="26375"/>
    <cellStyle name="Обычный 5 2 2 4 11" xfId="26376"/>
    <cellStyle name="Обычный 5 2 2 4 12" xfId="26377"/>
    <cellStyle name="Обычный 5 2 2 4 13" xfId="26378"/>
    <cellStyle name="Обычный 5 2 2 4 14" xfId="26379"/>
    <cellStyle name="Обычный 5 2 2 4 15" xfId="26380"/>
    <cellStyle name="Обычный 5 2 2 4 16" xfId="26381"/>
    <cellStyle name="Обычный 5 2 2 4 2" xfId="26382"/>
    <cellStyle name="Обычный 5 2 2 4 2 10" xfId="26383"/>
    <cellStyle name="Обычный 5 2 2 4 2 11" xfId="26384"/>
    <cellStyle name="Обычный 5 2 2 4 2 12" xfId="26385"/>
    <cellStyle name="Обычный 5 2 2 4 2 13" xfId="26386"/>
    <cellStyle name="Обычный 5 2 2 4 2 14" xfId="26387"/>
    <cellStyle name="Обычный 5 2 2 4 2 2" xfId="26388"/>
    <cellStyle name="Обычный 5 2 2 4 2 2 10" xfId="26389"/>
    <cellStyle name="Обычный 5 2 2 4 2 2 11" xfId="26390"/>
    <cellStyle name="Обычный 5 2 2 4 2 2 12" xfId="26391"/>
    <cellStyle name="Обычный 5 2 2 4 2 2 13" xfId="26392"/>
    <cellStyle name="Обычный 5 2 2 4 2 2 2" xfId="26393"/>
    <cellStyle name="Обычный 5 2 2 4 2 2 2 2" xfId="26394"/>
    <cellStyle name="Обычный 5 2 2 4 2 2 2 2 2" xfId="26395"/>
    <cellStyle name="Обычный 5 2 2 4 2 2 2 2 3" xfId="26396"/>
    <cellStyle name="Обычный 5 2 2 4 2 2 2 2 4" xfId="26397"/>
    <cellStyle name="Обычный 5 2 2 4 2 2 2 2 5" xfId="26398"/>
    <cellStyle name="Обычный 5 2 2 4 2 2 2 3" xfId="26399"/>
    <cellStyle name="Обычный 5 2 2 4 2 2 2 4" xfId="26400"/>
    <cellStyle name="Обычный 5 2 2 4 2 2 2 5" xfId="26401"/>
    <cellStyle name="Обычный 5 2 2 4 2 2 2 6" xfId="26402"/>
    <cellStyle name="Обычный 5 2 2 4 2 2 2 7" xfId="26403"/>
    <cellStyle name="Обычный 5 2 2 4 2 2 2 8" xfId="26404"/>
    <cellStyle name="Обычный 5 2 2 4 2 2 2 9" xfId="26405"/>
    <cellStyle name="Обычный 5 2 2 4 2 2 3" xfId="26406"/>
    <cellStyle name="Обычный 5 2 2 4 2 2 3 2" xfId="26407"/>
    <cellStyle name="Обычный 5 2 2 4 2 2 3 2 2" xfId="26408"/>
    <cellStyle name="Обычный 5 2 2 4 2 2 3 2 3" xfId="26409"/>
    <cellStyle name="Обычный 5 2 2 4 2 2 3 2 4" xfId="26410"/>
    <cellStyle name="Обычный 5 2 2 4 2 2 3 2 5" xfId="26411"/>
    <cellStyle name="Обычный 5 2 2 4 2 2 3 3" xfId="26412"/>
    <cellStyle name="Обычный 5 2 2 4 2 2 3 4" xfId="26413"/>
    <cellStyle name="Обычный 5 2 2 4 2 2 3 5" xfId="26414"/>
    <cellStyle name="Обычный 5 2 2 4 2 2 3 6" xfId="26415"/>
    <cellStyle name="Обычный 5 2 2 4 2 2 3 7" xfId="26416"/>
    <cellStyle name="Обычный 5 2 2 4 2 2 3 8" xfId="26417"/>
    <cellStyle name="Обычный 5 2 2 4 2 2 4" xfId="26418"/>
    <cellStyle name="Обычный 5 2 2 4 2 2 4 2" xfId="26419"/>
    <cellStyle name="Обычный 5 2 2 4 2 2 4 3" xfId="26420"/>
    <cellStyle name="Обычный 5 2 2 4 2 2 4 4" xfId="26421"/>
    <cellStyle name="Обычный 5 2 2 4 2 2 4 5" xfId="26422"/>
    <cellStyle name="Обычный 5 2 2 4 2 2 5" xfId="26423"/>
    <cellStyle name="Обычный 5 2 2 4 2 2 5 2" xfId="26424"/>
    <cellStyle name="Обычный 5 2 2 4 2 2 5 3" xfId="26425"/>
    <cellStyle name="Обычный 5 2 2 4 2 2 5 4" xfId="26426"/>
    <cellStyle name="Обычный 5 2 2 4 2 2 5 5" xfId="26427"/>
    <cellStyle name="Обычный 5 2 2 4 2 2 6" xfId="26428"/>
    <cellStyle name="Обычный 5 2 2 4 2 2 7" xfId="26429"/>
    <cellStyle name="Обычный 5 2 2 4 2 2 8" xfId="26430"/>
    <cellStyle name="Обычный 5 2 2 4 2 2 9" xfId="26431"/>
    <cellStyle name="Обычный 5 2 2 4 2 3" xfId="26432"/>
    <cellStyle name="Обычный 5 2 2 4 2 3 2" xfId="26433"/>
    <cellStyle name="Обычный 5 2 2 4 2 3 2 2" xfId="26434"/>
    <cellStyle name="Обычный 5 2 2 4 2 3 2 3" xfId="26435"/>
    <cellStyle name="Обычный 5 2 2 4 2 3 2 4" xfId="26436"/>
    <cellStyle name="Обычный 5 2 2 4 2 3 2 5" xfId="26437"/>
    <cellStyle name="Обычный 5 2 2 4 2 3 3" xfId="26438"/>
    <cellStyle name="Обычный 5 2 2 4 2 3 4" xfId="26439"/>
    <cellStyle name="Обычный 5 2 2 4 2 3 5" xfId="26440"/>
    <cellStyle name="Обычный 5 2 2 4 2 3 6" xfId="26441"/>
    <cellStyle name="Обычный 5 2 2 4 2 3 7" xfId="26442"/>
    <cellStyle name="Обычный 5 2 2 4 2 3 8" xfId="26443"/>
    <cellStyle name="Обычный 5 2 2 4 2 3 9" xfId="26444"/>
    <cellStyle name="Обычный 5 2 2 4 2 4" xfId="26445"/>
    <cellStyle name="Обычный 5 2 2 4 2 4 2" xfId="26446"/>
    <cellStyle name="Обычный 5 2 2 4 2 4 2 2" xfId="26447"/>
    <cellStyle name="Обычный 5 2 2 4 2 4 2 3" xfId="26448"/>
    <cellStyle name="Обычный 5 2 2 4 2 4 2 4" xfId="26449"/>
    <cellStyle name="Обычный 5 2 2 4 2 4 2 5" xfId="26450"/>
    <cellStyle name="Обычный 5 2 2 4 2 4 3" xfId="26451"/>
    <cellStyle name="Обычный 5 2 2 4 2 4 4" xfId="26452"/>
    <cellStyle name="Обычный 5 2 2 4 2 4 5" xfId="26453"/>
    <cellStyle name="Обычный 5 2 2 4 2 4 6" xfId="26454"/>
    <cellStyle name="Обычный 5 2 2 4 2 4 7" xfId="26455"/>
    <cellStyle name="Обычный 5 2 2 4 2 4 8" xfId="26456"/>
    <cellStyle name="Обычный 5 2 2 4 2 5" xfId="26457"/>
    <cellStyle name="Обычный 5 2 2 4 2 5 2" xfId="26458"/>
    <cellStyle name="Обычный 5 2 2 4 2 5 3" xfId="26459"/>
    <cellStyle name="Обычный 5 2 2 4 2 5 4" xfId="26460"/>
    <cellStyle name="Обычный 5 2 2 4 2 5 5" xfId="26461"/>
    <cellStyle name="Обычный 5 2 2 4 2 6" xfId="26462"/>
    <cellStyle name="Обычный 5 2 2 4 2 6 2" xfId="26463"/>
    <cellStyle name="Обычный 5 2 2 4 2 6 3" xfId="26464"/>
    <cellStyle name="Обычный 5 2 2 4 2 6 4" xfId="26465"/>
    <cellStyle name="Обычный 5 2 2 4 2 6 5" xfId="26466"/>
    <cellStyle name="Обычный 5 2 2 4 2 7" xfId="26467"/>
    <cellStyle name="Обычный 5 2 2 4 2 8" xfId="26468"/>
    <cellStyle name="Обычный 5 2 2 4 2 9" xfId="26469"/>
    <cellStyle name="Обычный 5 2 2 4 3" xfId="26470"/>
    <cellStyle name="Обычный 5 2 2 4 3 10" xfId="26471"/>
    <cellStyle name="Обычный 5 2 2 4 3 11" xfId="26472"/>
    <cellStyle name="Обычный 5 2 2 4 3 12" xfId="26473"/>
    <cellStyle name="Обычный 5 2 2 4 3 13" xfId="26474"/>
    <cellStyle name="Обычный 5 2 2 4 3 2" xfId="26475"/>
    <cellStyle name="Обычный 5 2 2 4 3 2 2" xfId="26476"/>
    <cellStyle name="Обычный 5 2 2 4 3 2 2 2" xfId="26477"/>
    <cellStyle name="Обычный 5 2 2 4 3 2 2 3" xfId="26478"/>
    <cellStyle name="Обычный 5 2 2 4 3 2 2 4" xfId="26479"/>
    <cellStyle name="Обычный 5 2 2 4 3 2 2 5" xfId="26480"/>
    <cellStyle name="Обычный 5 2 2 4 3 2 3" xfId="26481"/>
    <cellStyle name="Обычный 5 2 2 4 3 2 4" xfId="26482"/>
    <cellStyle name="Обычный 5 2 2 4 3 2 5" xfId="26483"/>
    <cellStyle name="Обычный 5 2 2 4 3 2 6" xfId="26484"/>
    <cellStyle name="Обычный 5 2 2 4 3 2 7" xfId="26485"/>
    <cellStyle name="Обычный 5 2 2 4 3 2 8" xfId="26486"/>
    <cellStyle name="Обычный 5 2 2 4 3 2 9" xfId="26487"/>
    <cellStyle name="Обычный 5 2 2 4 3 3" xfId="26488"/>
    <cellStyle name="Обычный 5 2 2 4 3 3 2" xfId="26489"/>
    <cellStyle name="Обычный 5 2 2 4 3 3 2 2" xfId="26490"/>
    <cellStyle name="Обычный 5 2 2 4 3 3 2 3" xfId="26491"/>
    <cellStyle name="Обычный 5 2 2 4 3 3 2 4" xfId="26492"/>
    <cellStyle name="Обычный 5 2 2 4 3 3 2 5" xfId="26493"/>
    <cellStyle name="Обычный 5 2 2 4 3 3 3" xfId="26494"/>
    <cellStyle name="Обычный 5 2 2 4 3 3 4" xfId="26495"/>
    <cellStyle name="Обычный 5 2 2 4 3 3 5" xfId="26496"/>
    <cellStyle name="Обычный 5 2 2 4 3 3 6" xfId="26497"/>
    <cellStyle name="Обычный 5 2 2 4 3 3 7" xfId="26498"/>
    <cellStyle name="Обычный 5 2 2 4 3 3 8" xfId="26499"/>
    <cellStyle name="Обычный 5 2 2 4 3 4" xfId="26500"/>
    <cellStyle name="Обычный 5 2 2 4 3 4 2" xfId="26501"/>
    <cellStyle name="Обычный 5 2 2 4 3 4 3" xfId="26502"/>
    <cellStyle name="Обычный 5 2 2 4 3 4 4" xfId="26503"/>
    <cellStyle name="Обычный 5 2 2 4 3 4 5" xfId="26504"/>
    <cellStyle name="Обычный 5 2 2 4 3 5" xfId="26505"/>
    <cellStyle name="Обычный 5 2 2 4 3 5 2" xfId="26506"/>
    <cellStyle name="Обычный 5 2 2 4 3 5 3" xfId="26507"/>
    <cellStyle name="Обычный 5 2 2 4 3 5 4" xfId="26508"/>
    <cellStyle name="Обычный 5 2 2 4 3 5 5" xfId="26509"/>
    <cellStyle name="Обычный 5 2 2 4 3 6" xfId="26510"/>
    <cellStyle name="Обычный 5 2 2 4 3 7" xfId="26511"/>
    <cellStyle name="Обычный 5 2 2 4 3 8" xfId="26512"/>
    <cellStyle name="Обычный 5 2 2 4 3 9" xfId="26513"/>
    <cellStyle name="Обычный 5 2 2 4 4" xfId="26514"/>
    <cellStyle name="Обычный 5 2 2 4 4 10" xfId="26515"/>
    <cellStyle name="Обычный 5 2 2 4 4 2" xfId="26516"/>
    <cellStyle name="Обычный 5 2 2 4 4 2 2" xfId="26517"/>
    <cellStyle name="Обычный 5 2 2 4 4 2 2 2" xfId="26518"/>
    <cellStyle name="Обычный 5 2 2 4 4 2 2 3" xfId="26519"/>
    <cellStyle name="Обычный 5 2 2 4 4 2 2 4" xfId="26520"/>
    <cellStyle name="Обычный 5 2 2 4 4 2 2 5" xfId="26521"/>
    <cellStyle name="Обычный 5 2 2 4 4 2 3" xfId="26522"/>
    <cellStyle name="Обычный 5 2 2 4 4 2 4" xfId="26523"/>
    <cellStyle name="Обычный 5 2 2 4 4 2 5" xfId="26524"/>
    <cellStyle name="Обычный 5 2 2 4 4 2 6" xfId="26525"/>
    <cellStyle name="Обычный 5 2 2 4 4 2 7" xfId="26526"/>
    <cellStyle name="Обычный 5 2 2 4 4 2 8" xfId="26527"/>
    <cellStyle name="Обычный 5 2 2 4 4 2 9" xfId="26528"/>
    <cellStyle name="Обычный 5 2 2 4 4 3" xfId="26529"/>
    <cellStyle name="Обычный 5 2 2 4 4 3 2" xfId="26530"/>
    <cellStyle name="Обычный 5 2 2 4 4 3 3" xfId="26531"/>
    <cellStyle name="Обычный 5 2 2 4 4 3 4" xfId="26532"/>
    <cellStyle name="Обычный 5 2 2 4 4 3 5" xfId="26533"/>
    <cellStyle name="Обычный 5 2 2 4 4 4" xfId="26534"/>
    <cellStyle name="Обычный 5 2 2 4 4 5" xfId="26535"/>
    <cellStyle name="Обычный 5 2 2 4 4 6" xfId="26536"/>
    <cellStyle name="Обычный 5 2 2 4 4 7" xfId="26537"/>
    <cellStyle name="Обычный 5 2 2 4 4 8" xfId="26538"/>
    <cellStyle name="Обычный 5 2 2 4 4 9" xfId="26539"/>
    <cellStyle name="Обычный 5 2 2 4 5" xfId="26540"/>
    <cellStyle name="Обычный 5 2 2 4 5 2" xfId="26541"/>
    <cellStyle name="Обычный 5 2 2 4 5 2 2" xfId="26542"/>
    <cellStyle name="Обычный 5 2 2 4 5 2 3" xfId="26543"/>
    <cellStyle name="Обычный 5 2 2 4 5 2 4" xfId="26544"/>
    <cellStyle name="Обычный 5 2 2 4 5 2 5" xfId="26545"/>
    <cellStyle name="Обычный 5 2 2 4 5 3" xfId="26546"/>
    <cellStyle name="Обычный 5 2 2 4 5 4" xfId="26547"/>
    <cellStyle name="Обычный 5 2 2 4 5 5" xfId="26548"/>
    <cellStyle name="Обычный 5 2 2 4 5 6" xfId="26549"/>
    <cellStyle name="Обычный 5 2 2 4 5 7" xfId="26550"/>
    <cellStyle name="Обычный 5 2 2 4 5 8" xfId="26551"/>
    <cellStyle name="Обычный 5 2 2 4 5 9" xfId="26552"/>
    <cellStyle name="Обычный 5 2 2 4 6" xfId="26553"/>
    <cellStyle name="Обычный 5 2 2 4 6 2" xfId="26554"/>
    <cellStyle name="Обычный 5 2 2 4 6 2 2" xfId="26555"/>
    <cellStyle name="Обычный 5 2 2 4 6 2 3" xfId="26556"/>
    <cellStyle name="Обычный 5 2 2 4 6 2 4" xfId="26557"/>
    <cellStyle name="Обычный 5 2 2 4 6 2 5" xfId="26558"/>
    <cellStyle name="Обычный 5 2 2 4 6 3" xfId="26559"/>
    <cellStyle name="Обычный 5 2 2 4 6 4" xfId="26560"/>
    <cellStyle name="Обычный 5 2 2 4 6 5" xfId="26561"/>
    <cellStyle name="Обычный 5 2 2 4 6 6" xfId="26562"/>
    <cellStyle name="Обычный 5 2 2 4 6 7" xfId="26563"/>
    <cellStyle name="Обычный 5 2 2 4 6 8" xfId="26564"/>
    <cellStyle name="Обычный 5 2 2 4 7" xfId="26565"/>
    <cellStyle name="Обычный 5 2 2 4 7 2" xfId="26566"/>
    <cellStyle name="Обычный 5 2 2 4 7 3" xfId="26567"/>
    <cellStyle name="Обычный 5 2 2 4 7 4" xfId="26568"/>
    <cellStyle name="Обычный 5 2 2 4 7 5" xfId="26569"/>
    <cellStyle name="Обычный 5 2 2 4 8" xfId="26570"/>
    <cellStyle name="Обычный 5 2 2 4 8 2" xfId="26571"/>
    <cellStyle name="Обычный 5 2 2 4 8 3" xfId="26572"/>
    <cellStyle name="Обычный 5 2 2 4 8 4" xfId="26573"/>
    <cellStyle name="Обычный 5 2 2 4 8 5" xfId="26574"/>
    <cellStyle name="Обычный 5 2 2 4 9" xfId="26575"/>
    <cellStyle name="Обычный 5 2 2 5" xfId="26576"/>
    <cellStyle name="Обычный 5 2 2 5 10" xfId="26577"/>
    <cellStyle name="Обычный 5 2 2 5 11" xfId="26578"/>
    <cellStyle name="Обычный 5 2 2 5 12" xfId="26579"/>
    <cellStyle name="Обычный 5 2 2 5 13" xfId="26580"/>
    <cellStyle name="Обычный 5 2 2 5 14" xfId="26581"/>
    <cellStyle name="Обычный 5 2 2 5 15" xfId="26582"/>
    <cellStyle name="Обычный 5 2 2 5 2" xfId="26583"/>
    <cellStyle name="Обычный 5 2 2 5 2 10" xfId="26584"/>
    <cellStyle name="Обычный 5 2 2 5 2 11" xfId="26585"/>
    <cellStyle name="Обычный 5 2 2 5 2 12" xfId="26586"/>
    <cellStyle name="Обычный 5 2 2 5 2 13" xfId="26587"/>
    <cellStyle name="Обычный 5 2 2 5 2 14" xfId="26588"/>
    <cellStyle name="Обычный 5 2 2 5 2 2" xfId="26589"/>
    <cellStyle name="Обычный 5 2 2 5 2 2 10" xfId="26590"/>
    <cellStyle name="Обычный 5 2 2 5 2 2 11" xfId="26591"/>
    <cellStyle name="Обычный 5 2 2 5 2 2 12" xfId="26592"/>
    <cellStyle name="Обычный 5 2 2 5 2 2 13" xfId="26593"/>
    <cellStyle name="Обычный 5 2 2 5 2 2 2" xfId="26594"/>
    <cellStyle name="Обычный 5 2 2 5 2 2 2 2" xfId="26595"/>
    <cellStyle name="Обычный 5 2 2 5 2 2 2 2 2" xfId="26596"/>
    <cellStyle name="Обычный 5 2 2 5 2 2 2 2 3" xfId="26597"/>
    <cellStyle name="Обычный 5 2 2 5 2 2 2 2 4" xfId="26598"/>
    <cellStyle name="Обычный 5 2 2 5 2 2 2 2 5" xfId="26599"/>
    <cellStyle name="Обычный 5 2 2 5 2 2 2 3" xfId="26600"/>
    <cellStyle name="Обычный 5 2 2 5 2 2 2 4" xfId="26601"/>
    <cellStyle name="Обычный 5 2 2 5 2 2 2 5" xfId="26602"/>
    <cellStyle name="Обычный 5 2 2 5 2 2 2 6" xfId="26603"/>
    <cellStyle name="Обычный 5 2 2 5 2 2 2 7" xfId="26604"/>
    <cellStyle name="Обычный 5 2 2 5 2 2 2 8" xfId="26605"/>
    <cellStyle name="Обычный 5 2 2 5 2 2 2 9" xfId="26606"/>
    <cellStyle name="Обычный 5 2 2 5 2 2 3" xfId="26607"/>
    <cellStyle name="Обычный 5 2 2 5 2 2 3 2" xfId="26608"/>
    <cellStyle name="Обычный 5 2 2 5 2 2 3 2 2" xfId="26609"/>
    <cellStyle name="Обычный 5 2 2 5 2 2 3 2 3" xfId="26610"/>
    <cellStyle name="Обычный 5 2 2 5 2 2 3 2 4" xfId="26611"/>
    <cellStyle name="Обычный 5 2 2 5 2 2 3 2 5" xfId="26612"/>
    <cellStyle name="Обычный 5 2 2 5 2 2 3 3" xfId="26613"/>
    <cellStyle name="Обычный 5 2 2 5 2 2 3 4" xfId="26614"/>
    <cellStyle name="Обычный 5 2 2 5 2 2 3 5" xfId="26615"/>
    <cellStyle name="Обычный 5 2 2 5 2 2 3 6" xfId="26616"/>
    <cellStyle name="Обычный 5 2 2 5 2 2 3 7" xfId="26617"/>
    <cellStyle name="Обычный 5 2 2 5 2 2 3 8" xfId="26618"/>
    <cellStyle name="Обычный 5 2 2 5 2 2 4" xfId="26619"/>
    <cellStyle name="Обычный 5 2 2 5 2 2 4 2" xfId="26620"/>
    <cellStyle name="Обычный 5 2 2 5 2 2 4 3" xfId="26621"/>
    <cellStyle name="Обычный 5 2 2 5 2 2 4 4" xfId="26622"/>
    <cellStyle name="Обычный 5 2 2 5 2 2 4 5" xfId="26623"/>
    <cellStyle name="Обычный 5 2 2 5 2 2 5" xfId="26624"/>
    <cellStyle name="Обычный 5 2 2 5 2 2 5 2" xfId="26625"/>
    <cellStyle name="Обычный 5 2 2 5 2 2 5 3" xfId="26626"/>
    <cellStyle name="Обычный 5 2 2 5 2 2 5 4" xfId="26627"/>
    <cellStyle name="Обычный 5 2 2 5 2 2 5 5" xfId="26628"/>
    <cellStyle name="Обычный 5 2 2 5 2 2 6" xfId="26629"/>
    <cellStyle name="Обычный 5 2 2 5 2 2 7" xfId="26630"/>
    <cellStyle name="Обычный 5 2 2 5 2 2 8" xfId="26631"/>
    <cellStyle name="Обычный 5 2 2 5 2 2 9" xfId="26632"/>
    <cellStyle name="Обычный 5 2 2 5 2 3" xfId="26633"/>
    <cellStyle name="Обычный 5 2 2 5 2 3 2" xfId="26634"/>
    <cellStyle name="Обычный 5 2 2 5 2 3 2 2" xfId="26635"/>
    <cellStyle name="Обычный 5 2 2 5 2 3 2 3" xfId="26636"/>
    <cellStyle name="Обычный 5 2 2 5 2 3 2 4" xfId="26637"/>
    <cellStyle name="Обычный 5 2 2 5 2 3 2 5" xfId="26638"/>
    <cellStyle name="Обычный 5 2 2 5 2 3 3" xfId="26639"/>
    <cellStyle name="Обычный 5 2 2 5 2 3 4" xfId="26640"/>
    <cellStyle name="Обычный 5 2 2 5 2 3 5" xfId="26641"/>
    <cellStyle name="Обычный 5 2 2 5 2 3 6" xfId="26642"/>
    <cellStyle name="Обычный 5 2 2 5 2 3 7" xfId="26643"/>
    <cellStyle name="Обычный 5 2 2 5 2 3 8" xfId="26644"/>
    <cellStyle name="Обычный 5 2 2 5 2 3 9" xfId="26645"/>
    <cellStyle name="Обычный 5 2 2 5 2 4" xfId="26646"/>
    <cellStyle name="Обычный 5 2 2 5 2 4 2" xfId="26647"/>
    <cellStyle name="Обычный 5 2 2 5 2 4 2 2" xfId="26648"/>
    <cellStyle name="Обычный 5 2 2 5 2 4 2 3" xfId="26649"/>
    <cellStyle name="Обычный 5 2 2 5 2 4 2 4" xfId="26650"/>
    <cellStyle name="Обычный 5 2 2 5 2 4 2 5" xfId="26651"/>
    <cellStyle name="Обычный 5 2 2 5 2 4 3" xfId="26652"/>
    <cellStyle name="Обычный 5 2 2 5 2 4 4" xfId="26653"/>
    <cellStyle name="Обычный 5 2 2 5 2 4 5" xfId="26654"/>
    <cellStyle name="Обычный 5 2 2 5 2 4 6" xfId="26655"/>
    <cellStyle name="Обычный 5 2 2 5 2 4 7" xfId="26656"/>
    <cellStyle name="Обычный 5 2 2 5 2 4 8" xfId="26657"/>
    <cellStyle name="Обычный 5 2 2 5 2 5" xfId="26658"/>
    <cellStyle name="Обычный 5 2 2 5 2 5 2" xfId="26659"/>
    <cellStyle name="Обычный 5 2 2 5 2 5 3" xfId="26660"/>
    <cellStyle name="Обычный 5 2 2 5 2 5 4" xfId="26661"/>
    <cellStyle name="Обычный 5 2 2 5 2 5 5" xfId="26662"/>
    <cellStyle name="Обычный 5 2 2 5 2 6" xfId="26663"/>
    <cellStyle name="Обычный 5 2 2 5 2 6 2" xfId="26664"/>
    <cellStyle name="Обычный 5 2 2 5 2 6 3" xfId="26665"/>
    <cellStyle name="Обычный 5 2 2 5 2 6 4" xfId="26666"/>
    <cellStyle name="Обычный 5 2 2 5 2 6 5" xfId="26667"/>
    <cellStyle name="Обычный 5 2 2 5 2 7" xfId="26668"/>
    <cellStyle name="Обычный 5 2 2 5 2 8" xfId="26669"/>
    <cellStyle name="Обычный 5 2 2 5 2 9" xfId="26670"/>
    <cellStyle name="Обычный 5 2 2 5 3" xfId="26671"/>
    <cellStyle name="Обычный 5 2 2 5 3 10" xfId="26672"/>
    <cellStyle name="Обычный 5 2 2 5 3 11" xfId="26673"/>
    <cellStyle name="Обычный 5 2 2 5 3 12" xfId="26674"/>
    <cellStyle name="Обычный 5 2 2 5 3 13" xfId="26675"/>
    <cellStyle name="Обычный 5 2 2 5 3 2" xfId="26676"/>
    <cellStyle name="Обычный 5 2 2 5 3 2 2" xfId="26677"/>
    <cellStyle name="Обычный 5 2 2 5 3 2 2 2" xfId="26678"/>
    <cellStyle name="Обычный 5 2 2 5 3 2 2 3" xfId="26679"/>
    <cellStyle name="Обычный 5 2 2 5 3 2 2 4" xfId="26680"/>
    <cellStyle name="Обычный 5 2 2 5 3 2 2 5" xfId="26681"/>
    <cellStyle name="Обычный 5 2 2 5 3 2 3" xfId="26682"/>
    <cellStyle name="Обычный 5 2 2 5 3 2 4" xfId="26683"/>
    <cellStyle name="Обычный 5 2 2 5 3 2 5" xfId="26684"/>
    <cellStyle name="Обычный 5 2 2 5 3 2 6" xfId="26685"/>
    <cellStyle name="Обычный 5 2 2 5 3 2 7" xfId="26686"/>
    <cellStyle name="Обычный 5 2 2 5 3 2 8" xfId="26687"/>
    <cellStyle name="Обычный 5 2 2 5 3 2 9" xfId="26688"/>
    <cellStyle name="Обычный 5 2 2 5 3 3" xfId="26689"/>
    <cellStyle name="Обычный 5 2 2 5 3 3 2" xfId="26690"/>
    <cellStyle name="Обычный 5 2 2 5 3 3 2 2" xfId="26691"/>
    <cellStyle name="Обычный 5 2 2 5 3 3 2 3" xfId="26692"/>
    <cellStyle name="Обычный 5 2 2 5 3 3 2 4" xfId="26693"/>
    <cellStyle name="Обычный 5 2 2 5 3 3 2 5" xfId="26694"/>
    <cellStyle name="Обычный 5 2 2 5 3 3 3" xfId="26695"/>
    <cellStyle name="Обычный 5 2 2 5 3 3 4" xfId="26696"/>
    <cellStyle name="Обычный 5 2 2 5 3 3 5" xfId="26697"/>
    <cellStyle name="Обычный 5 2 2 5 3 3 6" xfId="26698"/>
    <cellStyle name="Обычный 5 2 2 5 3 3 7" xfId="26699"/>
    <cellStyle name="Обычный 5 2 2 5 3 3 8" xfId="26700"/>
    <cellStyle name="Обычный 5 2 2 5 3 4" xfId="26701"/>
    <cellStyle name="Обычный 5 2 2 5 3 4 2" xfId="26702"/>
    <cellStyle name="Обычный 5 2 2 5 3 4 3" xfId="26703"/>
    <cellStyle name="Обычный 5 2 2 5 3 4 4" xfId="26704"/>
    <cellStyle name="Обычный 5 2 2 5 3 4 5" xfId="26705"/>
    <cellStyle name="Обычный 5 2 2 5 3 5" xfId="26706"/>
    <cellStyle name="Обычный 5 2 2 5 3 5 2" xfId="26707"/>
    <cellStyle name="Обычный 5 2 2 5 3 5 3" xfId="26708"/>
    <cellStyle name="Обычный 5 2 2 5 3 5 4" xfId="26709"/>
    <cellStyle name="Обычный 5 2 2 5 3 5 5" xfId="26710"/>
    <cellStyle name="Обычный 5 2 2 5 3 6" xfId="26711"/>
    <cellStyle name="Обычный 5 2 2 5 3 7" xfId="26712"/>
    <cellStyle name="Обычный 5 2 2 5 3 8" xfId="26713"/>
    <cellStyle name="Обычный 5 2 2 5 3 9" xfId="26714"/>
    <cellStyle name="Обычный 5 2 2 5 4" xfId="26715"/>
    <cellStyle name="Обычный 5 2 2 5 4 2" xfId="26716"/>
    <cellStyle name="Обычный 5 2 2 5 4 2 2" xfId="26717"/>
    <cellStyle name="Обычный 5 2 2 5 4 2 3" xfId="26718"/>
    <cellStyle name="Обычный 5 2 2 5 4 2 4" xfId="26719"/>
    <cellStyle name="Обычный 5 2 2 5 4 2 5" xfId="26720"/>
    <cellStyle name="Обычный 5 2 2 5 4 3" xfId="26721"/>
    <cellStyle name="Обычный 5 2 2 5 4 4" xfId="26722"/>
    <cellStyle name="Обычный 5 2 2 5 4 5" xfId="26723"/>
    <cellStyle name="Обычный 5 2 2 5 4 6" xfId="26724"/>
    <cellStyle name="Обычный 5 2 2 5 4 7" xfId="26725"/>
    <cellStyle name="Обычный 5 2 2 5 4 8" xfId="26726"/>
    <cellStyle name="Обычный 5 2 2 5 4 9" xfId="26727"/>
    <cellStyle name="Обычный 5 2 2 5 5" xfId="26728"/>
    <cellStyle name="Обычный 5 2 2 5 5 2" xfId="26729"/>
    <cellStyle name="Обычный 5 2 2 5 5 2 2" xfId="26730"/>
    <cellStyle name="Обычный 5 2 2 5 5 2 3" xfId="26731"/>
    <cellStyle name="Обычный 5 2 2 5 5 2 4" xfId="26732"/>
    <cellStyle name="Обычный 5 2 2 5 5 2 5" xfId="26733"/>
    <cellStyle name="Обычный 5 2 2 5 5 3" xfId="26734"/>
    <cellStyle name="Обычный 5 2 2 5 5 4" xfId="26735"/>
    <cellStyle name="Обычный 5 2 2 5 5 5" xfId="26736"/>
    <cellStyle name="Обычный 5 2 2 5 5 6" xfId="26737"/>
    <cellStyle name="Обычный 5 2 2 5 5 7" xfId="26738"/>
    <cellStyle name="Обычный 5 2 2 5 5 8" xfId="26739"/>
    <cellStyle name="Обычный 5 2 2 5 6" xfId="26740"/>
    <cellStyle name="Обычный 5 2 2 5 6 2" xfId="26741"/>
    <cellStyle name="Обычный 5 2 2 5 6 3" xfId="26742"/>
    <cellStyle name="Обычный 5 2 2 5 6 4" xfId="26743"/>
    <cellStyle name="Обычный 5 2 2 5 6 5" xfId="26744"/>
    <cellStyle name="Обычный 5 2 2 5 7" xfId="26745"/>
    <cellStyle name="Обычный 5 2 2 5 7 2" xfId="26746"/>
    <cellStyle name="Обычный 5 2 2 5 7 3" xfId="26747"/>
    <cellStyle name="Обычный 5 2 2 5 7 4" xfId="26748"/>
    <cellStyle name="Обычный 5 2 2 5 7 5" xfId="26749"/>
    <cellStyle name="Обычный 5 2 2 5 8" xfId="26750"/>
    <cellStyle name="Обычный 5 2 2 5 9" xfId="26751"/>
    <cellStyle name="Обычный 5 2 2 6" xfId="26752"/>
    <cellStyle name="Обычный 5 2 2 6 10" xfId="26753"/>
    <cellStyle name="Обычный 5 2 2 6 11" xfId="26754"/>
    <cellStyle name="Обычный 5 2 2 6 12" xfId="26755"/>
    <cellStyle name="Обычный 5 2 2 6 13" xfId="26756"/>
    <cellStyle name="Обычный 5 2 2 6 14" xfId="26757"/>
    <cellStyle name="Обычный 5 2 2 6 15" xfId="26758"/>
    <cellStyle name="Обычный 5 2 2 6 2" xfId="26759"/>
    <cellStyle name="Обычный 5 2 2 6 2 10" xfId="26760"/>
    <cellStyle name="Обычный 5 2 2 6 2 11" xfId="26761"/>
    <cellStyle name="Обычный 5 2 2 6 2 12" xfId="26762"/>
    <cellStyle name="Обычный 5 2 2 6 2 13" xfId="26763"/>
    <cellStyle name="Обычный 5 2 2 6 2 14" xfId="26764"/>
    <cellStyle name="Обычный 5 2 2 6 2 2" xfId="26765"/>
    <cellStyle name="Обычный 5 2 2 6 2 2 10" xfId="26766"/>
    <cellStyle name="Обычный 5 2 2 6 2 2 11" xfId="26767"/>
    <cellStyle name="Обычный 5 2 2 6 2 2 12" xfId="26768"/>
    <cellStyle name="Обычный 5 2 2 6 2 2 13" xfId="26769"/>
    <cellStyle name="Обычный 5 2 2 6 2 2 2" xfId="26770"/>
    <cellStyle name="Обычный 5 2 2 6 2 2 2 2" xfId="26771"/>
    <cellStyle name="Обычный 5 2 2 6 2 2 2 2 2" xfId="26772"/>
    <cellStyle name="Обычный 5 2 2 6 2 2 2 2 3" xfId="26773"/>
    <cellStyle name="Обычный 5 2 2 6 2 2 2 2 4" xfId="26774"/>
    <cellStyle name="Обычный 5 2 2 6 2 2 2 2 5" xfId="26775"/>
    <cellStyle name="Обычный 5 2 2 6 2 2 2 3" xfId="26776"/>
    <cellStyle name="Обычный 5 2 2 6 2 2 2 4" xfId="26777"/>
    <cellStyle name="Обычный 5 2 2 6 2 2 2 5" xfId="26778"/>
    <cellStyle name="Обычный 5 2 2 6 2 2 2 6" xfId="26779"/>
    <cellStyle name="Обычный 5 2 2 6 2 2 2 7" xfId="26780"/>
    <cellStyle name="Обычный 5 2 2 6 2 2 2 8" xfId="26781"/>
    <cellStyle name="Обычный 5 2 2 6 2 2 2 9" xfId="26782"/>
    <cellStyle name="Обычный 5 2 2 6 2 2 3" xfId="26783"/>
    <cellStyle name="Обычный 5 2 2 6 2 2 3 2" xfId="26784"/>
    <cellStyle name="Обычный 5 2 2 6 2 2 3 2 2" xfId="26785"/>
    <cellStyle name="Обычный 5 2 2 6 2 2 3 2 3" xfId="26786"/>
    <cellStyle name="Обычный 5 2 2 6 2 2 3 2 4" xfId="26787"/>
    <cellStyle name="Обычный 5 2 2 6 2 2 3 2 5" xfId="26788"/>
    <cellStyle name="Обычный 5 2 2 6 2 2 3 3" xfId="26789"/>
    <cellStyle name="Обычный 5 2 2 6 2 2 3 4" xfId="26790"/>
    <cellStyle name="Обычный 5 2 2 6 2 2 3 5" xfId="26791"/>
    <cellStyle name="Обычный 5 2 2 6 2 2 3 6" xfId="26792"/>
    <cellStyle name="Обычный 5 2 2 6 2 2 3 7" xfId="26793"/>
    <cellStyle name="Обычный 5 2 2 6 2 2 3 8" xfId="26794"/>
    <cellStyle name="Обычный 5 2 2 6 2 2 4" xfId="26795"/>
    <cellStyle name="Обычный 5 2 2 6 2 2 4 2" xfId="26796"/>
    <cellStyle name="Обычный 5 2 2 6 2 2 4 3" xfId="26797"/>
    <cellStyle name="Обычный 5 2 2 6 2 2 4 4" xfId="26798"/>
    <cellStyle name="Обычный 5 2 2 6 2 2 4 5" xfId="26799"/>
    <cellStyle name="Обычный 5 2 2 6 2 2 5" xfId="26800"/>
    <cellStyle name="Обычный 5 2 2 6 2 2 5 2" xfId="26801"/>
    <cellStyle name="Обычный 5 2 2 6 2 2 5 3" xfId="26802"/>
    <cellStyle name="Обычный 5 2 2 6 2 2 5 4" xfId="26803"/>
    <cellStyle name="Обычный 5 2 2 6 2 2 5 5" xfId="26804"/>
    <cellStyle name="Обычный 5 2 2 6 2 2 6" xfId="26805"/>
    <cellStyle name="Обычный 5 2 2 6 2 2 7" xfId="26806"/>
    <cellStyle name="Обычный 5 2 2 6 2 2 8" xfId="26807"/>
    <cellStyle name="Обычный 5 2 2 6 2 2 9" xfId="26808"/>
    <cellStyle name="Обычный 5 2 2 6 2 3" xfId="26809"/>
    <cellStyle name="Обычный 5 2 2 6 2 3 2" xfId="26810"/>
    <cellStyle name="Обычный 5 2 2 6 2 3 2 2" xfId="26811"/>
    <cellStyle name="Обычный 5 2 2 6 2 3 2 3" xfId="26812"/>
    <cellStyle name="Обычный 5 2 2 6 2 3 2 4" xfId="26813"/>
    <cellStyle name="Обычный 5 2 2 6 2 3 2 5" xfId="26814"/>
    <cellStyle name="Обычный 5 2 2 6 2 3 3" xfId="26815"/>
    <cellStyle name="Обычный 5 2 2 6 2 3 4" xfId="26816"/>
    <cellStyle name="Обычный 5 2 2 6 2 3 5" xfId="26817"/>
    <cellStyle name="Обычный 5 2 2 6 2 3 6" xfId="26818"/>
    <cellStyle name="Обычный 5 2 2 6 2 3 7" xfId="26819"/>
    <cellStyle name="Обычный 5 2 2 6 2 3 8" xfId="26820"/>
    <cellStyle name="Обычный 5 2 2 6 2 3 9" xfId="26821"/>
    <cellStyle name="Обычный 5 2 2 6 2 4" xfId="26822"/>
    <cellStyle name="Обычный 5 2 2 6 2 4 2" xfId="26823"/>
    <cellStyle name="Обычный 5 2 2 6 2 4 2 2" xfId="26824"/>
    <cellStyle name="Обычный 5 2 2 6 2 4 2 3" xfId="26825"/>
    <cellStyle name="Обычный 5 2 2 6 2 4 2 4" xfId="26826"/>
    <cellStyle name="Обычный 5 2 2 6 2 4 2 5" xfId="26827"/>
    <cellStyle name="Обычный 5 2 2 6 2 4 3" xfId="26828"/>
    <cellStyle name="Обычный 5 2 2 6 2 4 4" xfId="26829"/>
    <cellStyle name="Обычный 5 2 2 6 2 4 5" xfId="26830"/>
    <cellStyle name="Обычный 5 2 2 6 2 4 6" xfId="26831"/>
    <cellStyle name="Обычный 5 2 2 6 2 4 7" xfId="26832"/>
    <cellStyle name="Обычный 5 2 2 6 2 4 8" xfId="26833"/>
    <cellStyle name="Обычный 5 2 2 6 2 5" xfId="26834"/>
    <cellStyle name="Обычный 5 2 2 6 2 5 2" xfId="26835"/>
    <cellStyle name="Обычный 5 2 2 6 2 5 3" xfId="26836"/>
    <cellStyle name="Обычный 5 2 2 6 2 5 4" xfId="26837"/>
    <cellStyle name="Обычный 5 2 2 6 2 5 5" xfId="26838"/>
    <cellStyle name="Обычный 5 2 2 6 2 6" xfId="26839"/>
    <cellStyle name="Обычный 5 2 2 6 2 6 2" xfId="26840"/>
    <cellStyle name="Обычный 5 2 2 6 2 6 3" xfId="26841"/>
    <cellStyle name="Обычный 5 2 2 6 2 6 4" xfId="26842"/>
    <cellStyle name="Обычный 5 2 2 6 2 6 5" xfId="26843"/>
    <cellStyle name="Обычный 5 2 2 6 2 7" xfId="26844"/>
    <cellStyle name="Обычный 5 2 2 6 2 8" xfId="26845"/>
    <cellStyle name="Обычный 5 2 2 6 2 9" xfId="26846"/>
    <cellStyle name="Обычный 5 2 2 6 3" xfId="26847"/>
    <cellStyle name="Обычный 5 2 2 6 3 10" xfId="26848"/>
    <cellStyle name="Обычный 5 2 2 6 3 11" xfId="26849"/>
    <cellStyle name="Обычный 5 2 2 6 3 12" xfId="26850"/>
    <cellStyle name="Обычный 5 2 2 6 3 13" xfId="26851"/>
    <cellStyle name="Обычный 5 2 2 6 3 2" xfId="26852"/>
    <cellStyle name="Обычный 5 2 2 6 3 2 2" xfId="26853"/>
    <cellStyle name="Обычный 5 2 2 6 3 2 2 2" xfId="26854"/>
    <cellStyle name="Обычный 5 2 2 6 3 2 2 3" xfId="26855"/>
    <cellStyle name="Обычный 5 2 2 6 3 2 2 4" xfId="26856"/>
    <cellStyle name="Обычный 5 2 2 6 3 2 2 5" xfId="26857"/>
    <cellStyle name="Обычный 5 2 2 6 3 2 3" xfId="26858"/>
    <cellStyle name="Обычный 5 2 2 6 3 2 4" xfId="26859"/>
    <cellStyle name="Обычный 5 2 2 6 3 2 5" xfId="26860"/>
    <cellStyle name="Обычный 5 2 2 6 3 2 6" xfId="26861"/>
    <cellStyle name="Обычный 5 2 2 6 3 2 7" xfId="26862"/>
    <cellStyle name="Обычный 5 2 2 6 3 2 8" xfId="26863"/>
    <cellStyle name="Обычный 5 2 2 6 3 2 9" xfId="26864"/>
    <cellStyle name="Обычный 5 2 2 6 3 3" xfId="26865"/>
    <cellStyle name="Обычный 5 2 2 6 3 3 2" xfId="26866"/>
    <cellStyle name="Обычный 5 2 2 6 3 3 2 2" xfId="26867"/>
    <cellStyle name="Обычный 5 2 2 6 3 3 2 3" xfId="26868"/>
    <cellStyle name="Обычный 5 2 2 6 3 3 2 4" xfId="26869"/>
    <cellStyle name="Обычный 5 2 2 6 3 3 2 5" xfId="26870"/>
    <cellStyle name="Обычный 5 2 2 6 3 3 3" xfId="26871"/>
    <cellStyle name="Обычный 5 2 2 6 3 3 4" xfId="26872"/>
    <cellStyle name="Обычный 5 2 2 6 3 3 5" xfId="26873"/>
    <cellStyle name="Обычный 5 2 2 6 3 3 6" xfId="26874"/>
    <cellStyle name="Обычный 5 2 2 6 3 3 7" xfId="26875"/>
    <cellStyle name="Обычный 5 2 2 6 3 3 8" xfId="26876"/>
    <cellStyle name="Обычный 5 2 2 6 3 4" xfId="26877"/>
    <cellStyle name="Обычный 5 2 2 6 3 4 2" xfId="26878"/>
    <cellStyle name="Обычный 5 2 2 6 3 4 3" xfId="26879"/>
    <cellStyle name="Обычный 5 2 2 6 3 4 4" xfId="26880"/>
    <cellStyle name="Обычный 5 2 2 6 3 4 5" xfId="26881"/>
    <cellStyle name="Обычный 5 2 2 6 3 5" xfId="26882"/>
    <cellStyle name="Обычный 5 2 2 6 3 5 2" xfId="26883"/>
    <cellStyle name="Обычный 5 2 2 6 3 5 3" xfId="26884"/>
    <cellStyle name="Обычный 5 2 2 6 3 5 4" xfId="26885"/>
    <cellStyle name="Обычный 5 2 2 6 3 5 5" xfId="26886"/>
    <cellStyle name="Обычный 5 2 2 6 3 6" xfId="26887"/>
    <cellStyle name="Обычный 5 2 2 6 3 7" xfId="26888"/>
    <cellStyle name="Обычный 5 2 2 6 3 8" xfId="26889"/>
    <cellStyle name="Обычный 5 2 2 6 3 9" xfId="26890"/>
    <cellStyle name="Обычный 5 2 2 6 4" xfId="26891"/>
    <cellStyle name="Обычный 5 2 2 6 4 2" xfId="26892"/>
    <cellStyle name="Обычный 5 2 2 6 4 2 2" xfId="26893"/>
    <cellStyle name="Обычный 5 2 2 6 4 2 3" xfId="26894"/>
    <cellStyle name="Обычный 5 2 2 6 4 2 4" xfId="26895"/>
    <cellStyle name="Обычный 5 2 2 6 4 2 5" xfId="26896"/>
    <cellStyle name="Обычный 5 2 2 6 4 3" xfId="26897"/>
    <cellStyle name="Обычный 5 2 2 6 4 4" xfId="26898"/>
    <cellStyle name="Обычный 5 2 2 6 4 5" xfId="26899"/>
    <cellStyle name="Обычный 5 2 2 6 4 6" xfId="26900"/>
    <cellStyle name="Обычный 5 2 2 6 4 7" xfId="26901"/>
    <cellStyle name="Обычный 5 2 2 6 4 8" xfId="26902"/>
    <cellStyle name="Обычный 5 2 2 6 4 9" xfId="26903"/>
    <cellStyle name="Обычный 5 2 2 6 5" xfId="26904"/>
    <cellStyle name="Обычный 5 2 2 6 5 2" xfId="26905"/>
    <cellStyle name="Обычный 5 2 2 6 5 2 2" xfId="26906"/>
    <cellStyle name="Обычный 5 2 2 6 5 2 3" xfId="26907"/>
    <cellStyle name="Обычный 5 2 2 6 5 2 4" xfId="26908"/>
    <cellStyle name="Обычный 5 2 2 6 5 2 5" xfId="26909"/>
    <cellStyle name="Обычный 5 2 2 6 5 3" xfId="26910"/>
    <cellStyle name="Обычный 5 2 2 6 5 4" xfId="26911"/>
    <cellStyle name="Обычный 5 2 2 6 5 5" xfId="26912"/>
    <cellStyle name="Обычный 5 2 2 6 5 6" xfId="26913"/>
    <cellStyle name="Обычный 5 2 2 6 5 7" xfId="26914"/>
    <cellStyle name="Обычный 5 2 2 6 5 8" xfId="26915"/>
    <cellStyle name="Обычный 5 2 2 6 6" xfId="26916"/>
    <cellStyle name="Обычный 5 2 2 6 6 2" xfId="26917"/>
    <cellStyle name="Обычный 5 2 2 6 6 3" xfId="26918"/>
    <cellStyle name="Обычный 5 2 2 6 6 4" xfId="26919"/>
    <cellStyle name="Обычный 5 2 2 6 6 5" xfId="26920"/>
    <cellStyle name="Обычный 5 2 2 6 7" xfId="26921"/>
    <cellStyle name="Обычный 5 2 2 6 7 2" xfId="26922"/>
    <cellStyle name="Обычный 5 2 2 6 7 3" xfId="26923"/>
    <cellStyle name="Обычный 5 2 2 6 7 4" xfId="26924"/>
    <cellStyle name="Обычный 5 2 2 6 7 5" xfId="26925"/>
    <cellStyle name="Обычный 5 2 2 6 8" xfId="26926"/>
    <cellStyle name="Обычный 5 2 2 6 9" xfId="26927"/>
    <cellStyle name="Обычный 5 2 2 7" xfId="26928"/>
    <cellStyle name="Обычный 5 2 2 7 10" xfId="26929"/>
    <cellStyle name="Обычный 5 2 2 7 11" xfId="26930"/>
    <cellStyle name="Обычный 5 2 2 7 12" xfId="26931"/>
    <cellStyle name="Обычный 5 2 2 7 13" xfId="26932"/>
    <cellStyle name="Обычный 5 2 2 7 14" xfId="26933"/>
    <cellStyle name="Обычный 5 2 2 7 15" xfId="26934"/>
    <cellStyle name="Обычный 5 2 2 7 2" xfId="26935"/>
    <cellStyle name="Обычный 5 2 2 7 2 10" xfId="26936"/>
    <cellStyle name="Обычный 5 2 2 7 2 11" xfId="26937"/>
    <cellStyle name="Обычный 5 2 2 7 2 12" xfId="26938"/>
    <cellStyle name="Обычный 5 2 2 7 2 13" xfId="26939"/>
    <cellStyle name="Обычный 5 2 2 7 2 14" xfId="26940"/>
    <cellStyle name="Обычный 5 2 2 7 2 2" xfId="26941"/>
    <cellStyle name="Обычный 5 2 2 7 2 2 10" xfId="26942"/>
    <cellStyle name="Обычный 5 2 2 7 2 2 11" xfId="26943"/>
    <cellStyle name="Обычный 5 2 2 7 2 2 12" xfId="26944"/>
    <cellStyle name="Обычный 5 2 2 7 2 2 13" xfId="26945"/>
    <cellStyle name="Обычный 5 2 2 7 2 2 2" xfId="26946"/>
    <cellStyle name="Обычный 5 2 2 7 2 2 2 2" xfId="26947"/>
    <cellStyle name="Обычный 5 2 2 7 2 2 2 2 2" xfId="26948"/>
    <cellStyle name="Обычный 5 2 2 7 2 2 2 2 3" xfId="26949"/>
    <cellStyle name="Обычный 5 2 2 7 2 2 2 2 4" xfId="26950"/>
    <cellStyle name="Обычный 5 2 2 7 2 2 2 2 5" xfId="26951"/>
    <cellStyle name="Обычный 5 2 2 7 2 2 2 3" xfId="26952"/>
    <cellStyle name="Обычный 5 2 2 7 2 2 2 4" xfId="26953"/>
    <cellStyle name="Обычный 5 2 2 7 2 2 2 5" xfId="26954"/>
    <cellStyle name="Обычный 5 2 2 7 2 2 2 6" xfId="26955"/>
    <cellStyle name="Обычный 5 2 2 7 2 2 2 7" xfId="26956"/>
    <cellStyle name="Обычный 5 2 2 7 2 2 2 8" xfId="26957"/>
    <cellStyle name="Обычный 5 2 2 7 2 2 2 9" xfId="26958"/>
    <cellStyle name="Обычный 5 2 2 7 2 2 3" xfId="26959"/>
    <cellStyle name="Обычный 5 2 2 7 2 2 3 2" xfId="26960"/>
    <cellStyle name="Обычный 5 2 2 7 2 2 3 2 2" xfId="26961"/>
    <cellStyle name="Обычный 5 2 2 7 2 2 3 2 3" xfId="26962"/>
    <cellStyle name="Обычный 5 2 2 7 2 2 3 2 4" xfId="26963"/>
    <cellStyle name="Обычный 5 2 2 7 2 2 3 2 5" xfId="26964"/>
    <cellStyle name="Обычный 5 2 2 7 2 2 3 3" xfId="26965"/>
    <cellStyle name="Обычный 5 2 2 7 2 2 3 4" xfId="26966"/>
    <cellStyle name="Обычный 5 2 2 7 2 2 3 5" xfId="26967"/>
    <cellStyle name="Обычный 5 2 2 7 2 2 3 6" xfId="26968"/>
    <cellStyle name="Обычный 5 2 2 7 2 2 3 7" xfId="26969"/>
    <cellStyle name="Обычный 5 2 2 7 2 2 3 8" xfId="26970"/>
    <cellStyle name="Обычный 5 2 2 7 2 2 4" xfId="26971"/>
    <cellStyle name="Обычный 5 2 2 7 2 2 4 2" xfId="26972"/>
    <cellStyle name="Обычный 5 2 2 7 2 2 4 3" xfId="26973"/>
    <cellStyle name="Обычный 5 2 2 7 2 2 4 4" xfId="26974"/>
    <cellStyle name="Обычный 5 2 2 7 2 2 4 5" xfId="26975"/>
    <cellStyle name="Обычный 5 2 2 7 2 2 5" xfId="26976"/>
    <cellStyle name="Обычный 5 2 2 7 2 2 5 2" xfId="26977"/>
    <cellStyle name="Обычный 5 2 2 7 2 2 5 3" xfId="26978"/>
    <cellStyle name="Обычный 5 2 2 7 2 2 5 4" xfId="26979"/>
    <cellStyle name="Обычный 5 2 2 7 2 2 5 5" xfId="26980"/>
    <cellStyle name="Обычный 5 2 2 7 2 2 6" xfId="26981"/>
    <cellStyle name="Обычный 5 2 2 7 2 2 7" xfId="26982"/>
    <cellStyle name="Обычный 5 2 2 7 2 2 8" xfId="26983"/>
    <cellStyle name="Обычный 5 2 2 7 2 2 9" xfId="26984"/>
    <cellStyle name="Обычный 5 2 2 7 2 3" xfId="26985"/>
    <cellStyle name="Обычный 5 2 2 7 2 3 2" xfId="26986"/>
    <cellStyle name="Обычный 5 2 2 7 2 3 2 2" xfId="26987"/>
    <cellStyle name="Обычный 5 2 2 7 2 3 2 3" xfId="26988"/>
    <cellStyle name="Обычный 5 2 2 7 2 3 2 4" xfId="26989"/>
    <cellStyle name="Обычный 5 2 2 7 2 3 2 5" xfId="26990"/>
    <cellStyle name="Обычный 5 2 2 7 2 3 3" xfId="26991"/>
    <cellStyle name="Обычный 5 2 2 7 2 3 4" xfId="26992"/>
    <cellStyle name="Обычный 5 2 2 7 2 3 5" xfId="26993"/>
    <cellStyle name="Обычный 5 2 2 7 2 3 6" xfId="26994"/>
    <cellStyle name="Обычный 5 2 2 7 2 3 7" xfId="26995"/>
    <cellStyle name="Обычный 5 2 2 7 2 3 8" xfId="26996"/>
    <cellStyle name="Обычный 5 2 2 7 2 3 9" xfId="26997"/>
    <cellStyle name="Обычный 5 2 2 7 2 4" xfId="26998"/>
    <cellStyle name="Обычный 5 2 2 7 2 4 2" xfId="26999"/>
    <cellStyle name="Обычный 5 2 2 7 2 4 2 2" xfId="27000"/>
    <cellStyle name="Обычный 5 2 2 7 2 4 2 3" xfId="27001"/>
    <cellStyle name="Обычный 5 2 2 7 2 4 2 4" xfId="27002"/>
    <cellStyle name="Обычный 5 2 2 7 2 4 2 5" xfId="27003"/>
    <cellStyle name="Обычный 5 2 2 7 2 4 3" xfId="27004"/>
    <cellStyle name="Обычный 5 2 2 7 2 4 4" xfId="27005"/>
    <cellStyle name="Обычный 5 2 2 7 2 4 5" xfId="27006"/>
    <cellStyle name="Обычный 5 2 2 7 2 4 6" xfId="27007"/>
    <cellStyle name="Обычный 5 2 2 7 2 4 7" xfId="27008"/>
    <cellStyle name="Обычный 5 2 2 7 2 4 8" xfId="27009"/>
    <cellStyle name="Обычный 5 2 2 7 2 5" xfId="27010"/>
    <cellStyle name="Обычный 5 2 2 7 2 5 2" xfId="27011"/>
    <cellStyle name="Обычный 5 2 2 7 2 5 3" xfId="27012"/>
    <cellStyle name="Обычный 5 2 2 7 2 5 4" xfId="27013"/>
    <cellStyle name="Обычный 5 2 2 7 2 5 5" xfId="27014"/>
    <cellStyle name="Обычный 5 2 2 7 2 6" xfId="27015"/>
    <cellStyle name="Обычный 5 2 2 7 2 6 2" xfId="27016"/>
    <cellStyle name="Обычный 5 2 2 7 2 6 3" xfId="27017"/>
    <cellStyle name="Обычный 5 2 2 7 2 6 4" xfId="27018"/>
    <cellStyle name="Обычный 5 2 2 7 2 6 5" xfId="27019"/>
    <cellStyle name="Обычный 5 2 2 7 2 7" xfId="27020"/>
    <cellStyle name="Обычный 5 2 2 7 2 8" xfId="27021"/>
    <cellStyle name="Обычный 5 2 2 7 2 9" xfId="27022"/>
    <cellStyle name="Обычный 5 2 2 7 3" xfId="27023"/>
    <cellStyle name="Обычный 5 2 2 7 3 10" xfId="27024"/>
    <cellStyle name="Обычный 5 2 2 7 3 11" xfId="27025"/>
    <cellStyle name="Обычный 5 2 2 7 3 12" xfId="27026"/>
    <cellStyle name="Обычный 5 2 2 7 3 13" xfId="27027"/>
    <cellStyle name="Обычный 5 2 2 7 3 2" xfId="27028"/>
    <cellStyle name="Обычный 5 2 2 7 3 2 2" xfId="27029"/>
    <cellStyle name="Обычный 5 2 2 7 3 2 2 2" xfId="27030"/>
    <cellStyle name="Обычный 5 2 2 7 3 2 2 3" xfId="27031"/>
    <cellStyle name="Обычный 5 2 2 7 3 2 2 4" xfId="27032"/>
    <cellStyle name="Обычный 5 2 2 7 3 2 2 5" xfId="27033"/>
    <cellStyle name="Обычный 5 2 2 7 3 2 3" xfId="27034"/>
    <cellStyle name="Обычный 5 2 2 7 3 2 4" xfId="27035"/>
    <cellStyle name="Обычный 5 2 2 7 3 2 5" xfId="27036"/>
    <cellStyle name="Обычный 5 2 2 7 3 2 6" xfId="27037"/>
    <cellStyle name="Обычный 5 2 2 7 3 2 7" xfId="27038"/>
    <cellStyle name="Обычный 5 2 2 7 3 2 8" xfId="27039"/>
    <cellStyle name="Обычный 5 2 2 7 3 2 9" xfId="27040"/>
    <cellStyle name="Обычный 5 2 2 7 3 3" xfId="27041"/>
    <cellStyle name="Обычный 5 2 2 7 3 3 2" xfId="27042"/>
    <cellStyle name="Обычный 5 2 2 7 3 3 2 2" xfId="27043"/>
    <cellStyle name="Обычный 5 2 2 7 3 3 2 3" xfId="27044"/>
    <cellStyle name="Обычный 5 2 2 7 3 3 2 4" xfId="27045"/>
    <cellStyle name="Обычный 5 2 2 7 3 3 2 5" xfId="27046"/>
    <cellStyle name="Обычный 5 2 2 7 3 3 3" xfId="27047"/>
    <cellStyle name="Обычный 5 2 2 7 3 3 4" xfId="27048"/>
    <cellStyle name="Обычный 5 2 2 7 3 3 5" xfId="27049"/>
    <cellStyle name="Обычный 5 2 2 7 3 3 6" xfId="27050"/>
    <cellStyle name="Обычный 5 2 2 7 3 3 7" xfId="27051"/>
    <cellStyle name="Обычный 5 2 2 7 3 3 8" xfId="27052"/>
    <cellStyle name="Обычный 5 2 2 7 3 4" xfId="27053"/>
    <cellStyle name="Обычный 5 2 2 7 3 4 2" xfId="27054"/>
    <cellStyle name="Обычный 5 2 2 7 3 4 3" xfId="27055"/>
    <cellStyle name="Обычный 5 2 2 7 3 4 4" xfId="27056"/>
    <cellStyle name="Обычный 5 2 2 7 3 4 5" xfId="27057"/>
    <cellStyle name="Обычный 5 2 2 7 3 5" xfId="27058"/>
    <cellStyle name="Обычный 5 2 2 7 3 5 2" xfId="27059"/>
    <cellStyle name="Обычный 5 2 2 7 3 5 3" xfId="27060"/>
    <cellStyle name="Обычный 5 2 2 7 3 5 4" xfId="27061"/>
    <cellStyle name="Обычный 5 2 2 7 3 5 5" xfId="27062"/>
    <cellStyle name="Обычный 5 2 2 7 3 6" xfId="27063"/>
    <cellStyle name="Обычный 5 2 2 7 3 7" xfId="27064"/>
    <cellStyle name="Обычный 5 2 2 7 3 8" xfId="27065"/>
    <cellStyle name="Обычный 5 2 2 7 3 9" xfId="27066"/>
    <cellStyle name="Обычный 5 2 2 7 4" xfId="27067"/>
    <cellStyle name="Обычный 5 2 2 7 4 2" xfId="27068"/>
    <cellStyle name="Обычный 5 2 2 7 4 2 2" xfId="27069"/>
    <cellStyle name="Обычный 5 2 2 7 4 2 3" xfId="27070"/>
    <cellStyle name="Обычный 5 2 2 7 4 2 4" xfId="27071"/>
    <cellStyle name="Обычный 5 2 2 7 4 2 5" xfId="27072"/>
    <cellStyle name="Обычный 5 2 2 7 4 3" xfId="27073"/>
    <cellStyle name="Обычный 5 2 2 7 4 4" xfId="27074"/>
    <cellStyle name="Обычный 5 2 2 7 4 5" xfId="27075"/>
    <cellStyle name="Обычный 5 2 2 7 4 6" xfId="27076"/>
    <cellStyle name="Обычный 5 2 2 7 4 7" xfId="27077"/>
    <cellStyle name="Обычный 5 2 2 7 4 8" xfId="27078"/>
    <cellStyle name="Обычный 5 2 2 7 4 9" xfId="27079"/>
    <cellStyle name="Обычный 5 2 2 7 5" xfId="27080"/>
    <cellStyle name="Обычный 5 2 2 7 5 2" xfId="27081"/>
    <cellStyle name="Обычный 5 2 2 7 5 2 2" xfId="27082"/>
    <cellStyle name="Обычный 5 2 2 7 5 2 3" xfId="27083"/>
    <cellStyle name="Обычный 5 2 2 7 5 2 4" xfId="27084"/>
    <cellStyle name="Обычный 5 2 2 7 5 2 5" xfId="27085"/>
    <cellStyle name="Обычный 5 2 2 7 5 3" xfId="27086"/>
    <cellStyle name="Обычный 5 2 2 7 5 4" xfId="27087"/>
    <cellStyle name="Обычный 5 2 2 7 5 5" xfId="27088"/>
    <cellStyle name="Обычный 5 2 2 7 5 6" xfId="27089"/>
    <cellStyle name="Обычный 5 2 2 7 5 7" xfId="27090"/>
    <cellStyle name="Обычный 5 2 2 7 5 8" xfId="27091"/>
    <cellStyle name="Обычный 5 2 2 7 6" xfId="27092"/>
    <cellStyle name="Обычный 5 2 2 7 6 2" xfId="27093"/>
    <cellStyle name="Обычный 5 2 2 7 6 3" xfId="27094"/>
    <cellStyle name="Обычный 5 2 2 7 6 4" xfId="27095"/>
    <cellStyle name="Обычный 5 2 2 7 6 5" xfId="27096"/>
    <cellStyle name="Обычный 5 2 2 7 7" xfId="27097"/>
    <cellStyle name="Обычный 5 2 2 7 7 2" xfId="27098"/>
    <cellStyle name="Обычный 5 2 2 7 7 3" xfId="27099"/>
    <cellStyle name="Обычный 5 2 2 7 7 4" xfId="27100"/>
    <cellStyle name="Обычный 5 2 2 7 7 5" xfId="27101"/>
    <cellStyle name="Обычный 5 2 2 7 8" xfId="27102"/>
    <cellStyle name="Обычный 5 2 2 7 9" xfId="27103"/>
    <cellStyle name="Обычный 5 2 2 8" xfId="27104"/>
    <cellStyle name="Обычный 5 2 2 8 10" xfId="27105"/>
    <cellStyle name="Обычный 5 2 2 8 11" xfId="27106"/>
    <cellStyle name="Обычный 5 2 2 8 12" xfId="27107"/>
    <cellStyle name="Обычный 5 2 2 8 13" xfId="27108"/>
    <cellStyle name="Обычный 5 2 2 8 14" xfId="27109"/>
    <cellStyle name="Обычный 5 2 2 8 15" xfId="27110"/>
    <cellStyle name="Обычный 5 2 2 8 2" xfId="27111"/>
    <cellStyle name="Обычный 5 2 2 8 2 10" xfId="27112"/>
    <cellStyle name="Обычный 5 2 2 8 2 11" xfId="27113"/>
    <cellStyle name="Обычный 5 2 2 8 2 12" xfId="27114"/>
    <cellStyle name="Обычный 5 2 2 8 2 13" xfId="27115"/>
    <cellStyle name="Обычный 5 2 2 8 2 14" xfId="27116"/>
    <cellStyle name="Обычный 5 2 2 8 2 2" xfId="27117"/>
    <cellStyle name="Обычный 5 2 2 8 2 2 10" xfId="27118"/>
    <cellStyle name="Обычный 5 2 2 8 2 2 11" xfId="27119"/>
    <cellStyle name="Обычный 5 2 2 8 2 2 12" xfId="27120"/>
    <cellStyle name="Обычный 5 2 2 8 2 2 13" xfId="27121"/>
    <cellStyle name="Обычный 5 2 2 8 2 2 2" xfId="27122"/>
    <cellStyle name="Обычный 5 2 2 8 2 2 2 2" xfId="27123"/>
    <cellStyle name="Обычный 5 2 2 8 2 2 2 2 2" xfId="27124"/>
    <cellStyle name="Обычный 5 2 2 8 2 2 2 2 3" xfId="27125"/>
    <cellStyle name="Обычный 5 2 2 8 2 2 2 2 4" xfId="27126"/>
    <cellStyle name="Обычный 5 2 2 8 2 2 2 2 5" xfId="27127"/>
    <cellStyle name="Обычный 5 2 2 8 2 2 2 3" xfId="27128"/>
    <cellStyle name="Обычный 5 2 2 8 2 2 2 4" xfId="27129"/>
    <cellStyle name="Обычный 5 2 2 8 2 2 2 5" xfId="27130"/>
    <cellStyle name="Обычный 5 2 2 8 2 2 2 6" xfId="27131"/>
    <cellStyle name="Обычный 5 2 2 8 2 2 2 7" xfId="27132"/>
    <cellStyle name="Обычный 5 2 2 8 2 2 2 8" xfId="27133"/>
    <cellStyle name="Обычный 5 2 2 8 2 2 2 9" xfId="27134"/>
    <cellStyle name="Обычный 5 2 2 8 2 2 3" xfId="27135"/>
    <cellStyle name="Обычный 5 2 2 8 2 2 3 2" xfId="27136"/>
    <cellStyle name="Обычный 5 2 2 8 2 2 3 2 2" xfId="27137"/>
    <cellStyle name="Обычный 5 2 2 8 2 2 3 2 3" xfId="27138"/>
    <cellStyle name="Обычный 5 2 2 8 2 2 3 2 4" xfId="27139"/>
    <cellStyle name="Обычный 5 2 2 8 2 2 3 2 5" xfId="27140"/>
    <cellStyle name="Обычный 5 2 2 8 2 2 3 3" xfId="27141"/>
    <cellStyle name="Обычный 5 2 2 8 2 2 3 4" xfId="27142"/>
    <cellStyle name="Обычный 5 2 2 8 2 2 3 5" xfId="27143"/>
    <cellStyle name="Обычный 5 2 2 8 2 2 3 6" xfId="27144"/>
    <cellStyle name="Обычный 5 2 2 8 2 2 3 7" xfId="27145"/>
    <cellStyle name="Обычный 5 2 2 8 2 2 3 8" xfId="27146"/>
    <cellStyle name="Обычный 5 2 2 8 2 2 4" xfId="27147"/>
    <cellStyle name="Обычный 5 2 2 8 2 2 4 2" xfId="27148"/>
    <cellStyle name="Обычный 5 2 2 8 2 2 4 3" xfId="27149"/>
    <cellStyle name="Обычный 5 2 2 8 2 2 4 4" xfId="27150"/>
    <cellStyle name="Обычный 5 2 2 8 2 2 4 5" xfId="27151"/>
    <cellStyle name="Обычный 5 2 2 8 2 2 5" xfId="27152"/>
    <cellStyle name="Обычный 5 2 2 8 2 2 5 2" xfId="27153"/>
    <cellStyle name="Обычный 5 2 2 8 2 2 5 3" xfId="27154"/>
    <cellStyle name="Обычный 5 2 2 8 2 2 5 4" xfId="27155"/>
    <cellStyle name="Обычный 5 2 2 8 2 2 5 5" xfId="27156"/>
    <cellStyle name="Обычный 5 2 2 8 2 2 6" xfId="27157"/>
    <cellStyle name="Обычный 5 2 2 8 2 2 7" xfId="27158"/>
    <cellStyle name="Обычный 5 2 2 8 2 2 8" xfId="27159"/>
    <cellStyle name="Обычный 5 2 2 8 2 2 9" xfId="27160"/>
    <cellStyle name="Обычный 5 2 2 8 2 3" xfId="27161"/>
    <cellStyle name="Обычный 5 2 2 8 2 3 2" xfId="27162"/>
    <cellStyle name="Обычный 5 2 2 8 2 3 2 2" xfId="27163"/>
    <cellStyle name="Обычный 5 2 2 8 2 3 2 3" xfId="27164"/>
    <cellStyle name="Обычный 5 2 2 8 2 3 2 4" xfId="27165"/>
    <cellStyle name="Обычный 5 2 2 8 2 3 2 5" xfId="27166"/>
    <cellStyle name="Обычный 5 2 2 8 2 3 3" xfId="27167"/>
    <cellStyle name="Обычный 5 2 2 8 2 3 4" xfId="27168"/>
    <cellStyle name="Обычный 5 2 2 8 2 3 5" xfId="27169"/>
    <cellStyle name="Обычный 5 2 2 8 2 3 6" xfId="27170"/>
    <cellStyle name="Обычный 5 2 2 8 2 3 7" xfId="27171"/>
    <cellStyle name="Обычный 5 2 2 8 2 3 8" xfId="27172"/>
    <cellStyle name="Обычный 5 2 2 8 2 3 9" xfId="27173"/>
    <cellStyle name="Обычный 5 2 2 8 2 4" xfId="27174"/>
    <cellStyle name="Обычный 5 2 2 8 2 4 2" xfId="27175"/>
    <cellStyle name="Обычный 5 2 2 8 2 4 2 2" xfId="27176"/>
    <cellStyle name="Обычный 5 2 2 8 2 4 2 3" xfId="27177"/>
    <cellStyle name="Обычный 5 2 2 8 2 4 2 4" xfId="27178"/>
    <cellStyle name="Обычный 5 2 2 8 2 4 2 5" xfId="27179"/>
    <cellStyle name="Обычный 5 2 2 8 2 4 3" xfId="27180"/>
    <cellStyle name="Обычный 5 2 2 8 2 4 4" xfId="27181"/>
    <cellStyle name="Обычный 5 2 2 8 2 4 5" xfId="27182"/>
    <cellStyle name="Обычный 5 2 2 8 2 4 6" xfId="27183"/>
    <cellStyle name="Обычный 5 2 2 8 2 4 7" xfId="27184"/>
    <cellStyle name="Обычный 5 2 2 8 2 4 8" xfId="27185"/>
    <cellStyle name="Обычный 5 2 2 8 2 5" xfId="27186"/>
    <cellStyle name="Обычный 5 2 2 8 2 5 2" xfId="27187"/>
    <cellStyle name="Обычный 5 2 2 8 2 5 3" xfId="27188"/>
    <cellStyle name="Обычный 5 2 2 8 2 5 4" xfId="27189"/>
    <cellStyle name="Обычный 5 2 2 8 2 5 5" xfId="27190"/>
    <cellStyle name="Обычный 5 2 2 8 2 6" xfId="27191"/>
    <cellStyle name="Обычный 5 2 2 8 2 6 2" xfId="27192"/>
    <cellStyle name="Обычный 5 2 2 8 2 6 3" xfId="27193"/>
    <cellStyle name="Обычный 5 2 2 8 2 6 4" xfId="27194"/>
    <cellStyle name="Обычный 5 2 2 8 2 6 5" xfId="27195"/>
    <cellStyle name="Обычный 5 2 2 8 2 7" xfId="27196"/>
    <cellStyle name="Обычный 5 2 2 8 2 8" xfId="27197"/>
    <cellStyle name="Обычный 5 2 2 8 2 9" xfId="27198"/>
    <cellStyle name="Обычный 5 2 2 8 3" xfId="27199"/>
    <cellStyle name="Обычный 5 2 2 8 3 10" xfId="27200"/>
    <cellStyle name="Обычный 5 2 2 8 3 11" xfId="27201"/>
    <cellStyle name="Обычный 5 2 2 8 3 12" xfId="27202"/>
    <cellStyle name="Обычный 5 2 2 8 3 13" xfId="27203"/>
    <cellStyle name="Обычный 5 2 2 8 3 2" xfId="27204"/>
    <cellStyle name="Обычный 5 2 2 8 3 2 2" xfId="27205"/>
    <cellStyle name="Обычный 5 2 2 8 3 2 2 2" xfId="27206"/>
    <cellStyle name="Обычный 5 2 2 8 3 2 2 3" xfId="27207"/>
    <cellStyle name="Обычный 5 2 2 8 3 2 2 4" xfId="27208"/>
    <cellStyle name="Обычный 5 2 2 8 3 2 2 5" xfId="27209"/>
    <cellStyle name="Обычный 5 2 2 8 3 2 3" xfId="27210"/>
    <cellStyle name="Обычный 5 2 2 8 3 2 4" xfId="27211"/>
    <cellStyle name="Обычный 5 2 2 8 3 2 5" xfId="27212"/>
    <cellStyle name="Обычный 5 2 2 8 3 2 6" xfId="27213"/>
    <cellStyle name="Обычный 5 2 2 8 3 2 7" xfId="27214"/>
    <cellStyle name="Обычный 5 2 2 8 3 2 8" xfId="27215"/>
    <cellStyle name="Обычный 5 2 2 8 3 2 9" xfId="27216"/>
    <cellStyle name="Обычный 5 2 2 8 3 3" xfId="27217"/>
    <cellStyle name="Обычный 5 2 2 8 3 3 2" xfId="27218"/>
    <cellStyle name="Обычный 5 2 2 8 3 3 2 2" xfId="27219"/>
    <cellStyle name="Обычный 5 2 2 8 3 3 2 3" xfId="27220"/>
    <cellStyle name="Обычный 5 2 2 8 3 3 2 4" xfId="27221"/>
    <cellStyle name="Обычный 5 2 2 8 3 3 2 5" xfId="27222"/>
    <cellStyle name="Обычный 5 2 2 8 3 3 3" xfId="27223"/>
    <cellStyle name="Обычный 5 2 2 8 3 3 4" xfId="27224"/>
    <cellStyle name="Обычный 5 2 2 8 3 3 5" xfId="27225"/>
    <cellStyle name="Обычный 5 2 2 8 3 3 6" xfId="27226"/>
    <cellStyle name="Обычный 5 2 2 8 3 3 7" xfId="27227"/>
    <cellStyle name="Обычный 5 2 2 8 3 3 8" xfId="27228"/>
    <cellStyle name="Обычный 5 2 2 8 3 4" xfId="27229"/>
    <cellStyle name="Обычный 5 2 2 8 3 4 2" xfId="27230"/>
    <cellStyle name="Обычный 5 2 2 8 3 4 3" xfId="27231"/>
    <cellStyle name="Обычный 5 2 2 8 3 4 4" xfId="27232"/>
    <cellStyle name="Обычный 5 2 2 8 3 4 5" xfId="27233"/>
    <cellStyle name="Обычный 5 2 2 8 3 5" xfId="27234"/>
    <cellStyle name="Обычный 5 2 2 8 3 5 2" xfId="27235"/>
    <cellStyle name="Обычный 5 2 2 8 3 5 3" xfId="27236"/>
    <cellStyle name="Обычный 5 2 2 8 3 5 4" xfId="27237"/>
    <cellStyle name="Обычный 5 2 2 8 3 5 5" xfId="27238"/>
    <cellStyle name="Обычный 5 2 2 8 3 6" xfId="27239"/>
    <cellStyle name="Обычный 5 2 2 8 3 7" xfId="27240"/>
    <cellStyle name="Обычный 5 2 2 8 3 8" xfId="27241"/>
    <cellStyle name="Обычный 5 2 2 8 3 9" xfId="27242"/>
    <cellStyle name="Обычный 5 2 2 8 4" xfId="27243"/>
    <cellStyle name="Обычный 5 2 2 8 4 2" xfId="27244"/>
    <cellStyle name="Обычный 5 2 2 8 4 2 2" xfId="27245"/>
    <cellStyle name="Обычный 5 2 2 8 4 2 3" xfId="27246"/>
    <cellStyle name="Обычный 5 2 2 8 4 2 4" xfId="27247"/>
    <cellStyle name="Обычный 5 2 2 8 4 2 5" xfId="27248"/>
    <cellStyle name="Обычный 5 2 2 8 4 3" xfId="27249"/>
    <cellStyle name="Обычный 5 2 2 8 4 4" xfId="27250"/>
    <cellStyle name="Обычный 5 2 2 8 4 5" xfId="27251"/>
    <cellStyle name="Обычный 5 2 2 8 4 6" xfId="27252"/>
    <cellStyle name="Обычный 5 2 2 8 4 7" xfId="27253"/>
    <cellStyle name="Обычный 5 2 2 8 4 8" xfId="27254"/>
    <cellStyle name="Обычный 5 2 2 8 4 9" xfId="27255"/>
    <cellStyle name="Обычный 5 2 2 8 5" xfId="27256"/>
    <cellStyle name="Обычный 5 2 2 8 5 2" xfId="27257"/>
    <cellStyle name="Обычный 5 2 2 8 5 2 2" xfId="27258"/>
    <cellStyle name="Обычный 5 2 2 8 5 2 3" xfId="27259"/>
    <cellStyle name="Обычный 5 2 2 8 5 2 4" xfId="27260"/>
    <cellStyle name="Обычный 5 2 2 8 5 2 5" xfId="27261"/>
    <cellStyle name="Обычный 5 2 2 8 5 3" xfId="27262"/>
    <cellStyle name="Обычный 5 2 2 8 5 4" xfId="27263"/>
    <cellStyle name="Обычный 5 2 2 8 5 5" xfId="27264"/>
    <cellStyle name="Обычный 5 2 2 8 5 6" xfId="27265"/>
    <cellStyle name="Обычный 5 2 2 8 5 7" xfId="27266"/>
    <cellStyle name="Обычный 5 2 2 8 5 8" xfId="27267"/>
    <cellStyle name="Обычный 5 2 2 8 6" xfId="27268"/>
    <cellStyle name="Обычный 5 2 2 8 6 2" xfId="27269"/>
    <cellStyle name="Обычный 5 2 2 8 6 3" xfId="27270"/>
    <cellStyle name="Обычный 5 2 2 8 6 4" xfId="27271"/>
    <cellStyle name="Обычный 5 2 2 8 6 5" xfId="27272"/>
    <cellStyle name="Обычный 5 2 2 8 7" xfId="27273"/>
    <cellStyle name="Обычный 5 2 2 8 7 2" xfId="27274"/>
    <cellStyle name="Обычный 5 2 2 8 7 3" xfId="27275"/>
    <cellStyle name="Обычный 5 2 2 8 7 4" xfId="27276"/>
    <cellStyle name="Обычный 5 2 2 8 7 5" xfId="27277"/>
    <cellStyle name="Обычный 5 2 2 8 8" xfId="27278"/>
    <cellStyle name="Обычный 5 2 2 8 9" xfId="27279"/>
    <cellStyle name="Обычный 5 2 2 9" xfId="27280"/>
    <cellStyle name="Обычный 5 2 2 9 10" xfId="27281"/>
    <cellStyle name="Обычный 5 2 2 9 11" xfId="27282"/>
    <cellStyle name="Обычный 5 2 2 9 12" xfId="27283"/>
    <cellStyle name="Обычный 5 2 2 9 13" xfId="27284"/>
    <cellStyle name="Обычный 5 2 2 9 14" xfId="27285"/>
    <cellStyle name="Обычный 5 2 2 9 15" xfId="27286"/>
    <cellStyle name="Обычный 5 2 2 9 2" xfId="27287"/>
    <cellStyle name="Обычный 5 2 2 9 2 10" xfId="27288"/>
    <cellStyle name="Обычный 5 2 2 9 2 11" xfId="27289"/>
    <cellStyle name="Обычный 5 2 2 9 2 12" xfId="27290"/>
    <cellStyle name="Обычный 5 2 2 9 2 13" xfId="27291"/>
    <cellStyle name="Обычный 5 2 2 9 2 14" xfId="27292"/>
    <cellStyle name="Обычный 5 2 2 9 2 2" xfId="27293"/>
    <cellStyle name="Обычный 5 2 2 9 2 2 10" xfId="27294"/>
    <cellStyle name="Обычный 5 2 2 9 2 2 11" xfId="27295"/>
    <cellStyle name="Обычный 5 2 2 9 2 2 12" xfId="27296"/>
    <cellStyle name="Обычный 5 2 2 9 2 2 13" xfId="27297"/>
    <cellStyle name="Обычный 5 2 2 9 2 2 2" xfId="27298"/>
    <cellStyle name="Обычный 5 2 2 9 2 2 2 2" xfId="27299"/>
    <cellStyle name="Обычный 5 2 2 9 2 2 2 2 2" xfId="27300"/>
    <cellStyle name="Обычный 5 2 2 9 2 2 2 2 3" xfId="27301"/>
    <cellStyle name="Обычный 5 2 2 9 2 2 2 2 4" xfId="27302"/>
    <cellStyle name="Обычный 5 2 2 9 2 2 2 2 5" xfId="27303"/>
    <cellStyle name="Обычный 5 2 2 9 2 2 2 3" xfId="27304"/>
    <cellStyle name="Обычный 5 2 2 9 2 2 2 4" xfId="27305"/>
    <cellStyle name="Обычный 5 2 2 9 2 2 2 5" xfId="27306"/>
    <cellStyle name="Обычный 5 2 2 9 2 2 2 6" xfId="27307"/>
    <cellStyle name="Обычный 5 2 2 9 2 2 2 7" xfId="27308"/>
    <cellStyle name="Обычный 5 2 2 9 2 2 2 8" xfId="27309"/>
    <cellStyle name="Обычный 5 2 2 9 2 2 2 9" xfId="27310"/>
    <cellStyle name="Обычный 5 2 2 9 2 2 3" xfId="27311"/>
    <cellStyle name="Обычный 5 2 2 9 2 2 3 2" xfId="27312"/>
    <cellStyle name="Обычный 5 2 2 9 2 2 3 2 2" xfId="27313"/>
    <cellStyle name="Обычный 5 2 2 9 2 2 3 2 3" xfId="27314"/>
    <cellStyle name="Обычный 5 2 2 9 2 2 3 2 4" xfId="27315"/>
    <cellStyle name="Обычный 5 2 2 9 2 2 3 2 5" xfId="27316"/>
    <cellStyle name="Обычный 5 2 2 9 2 2 3 3" xfId="27317"/>
    <cellStyle name="Обычный 5 2 2 9 2 2 3 4" xfId="27318"/>
    <cellStyle name="Обычный 5 2 2 9 2 2 3 5" xfId="27319"/>
    <cellStyle name="Обычный 5 2 2 9 2 2 3 6" xfId="27320"/>
    <cellStyle name="Обычный 5 2 2 9 2 2 3 7" xfId="27321"/>
    <cellStyle name="Обычный 5 2 2 9 2 2 3 8" xfId="27322"/>
    <cellStyle name="Обычный 5 2 2 9 2 2 4" xfId="27323"/>
    <cellStyle name="Обычный 5 2 2 9 2 2 4 2" xfId="27324"/>
    <cellStyle name="Обычный 5 2 2 9 2 2 4 3" xfId="27325"/>
    <cellStyle name="Обычный 5 2 2 9 2 2 4 4" xfId="27326"/>
    <cellStyle name="Обычный 5 2 2 9 2 2 4 5" xfId="27327"/>
    <cellStyle name="Обычный 5 2 2 9 2 2 5" xfId="27328"/>
    <cellStyle name="Обычный 5 2 2 9 2 2 5 2" xfId="27329"/>
    <cellStyle name="Обычный 5 2 2 9 2 2 5 3" xfId="27330"/>
    <cellStyle name="Обычный 5 2 2 9 2 2 5 4" xfId="27331"/>
    <cellStyle name="Обычный 5 2 2 9 2 2 5 5" xfId="27332"/>
    <cellStyle name="Обычный 5 2 2 9 2 2 6" xfId="27333"/>
    <cellStyle name="Обычный 5 2 2 9 2 2 7" xfId="27334"/>
    <cellStyle name="Обычный 5 2 2 9 2 2 8" xfId="27335"/>
    <cellStyle name="Обычный 5 2 2 9 2 2 9" xfId="27336"/>
    <cellStyle name="Обычный 5 2 2 9 2 3" xfId="27337"/>
    <cellStyle name="Обычный 5 2 2 9 2 3 2" xfId="27338"/>
    <cellStyle name="Обычный 5 2 2 9 2 3 2 2" xfId="27339"/>
    <cellStyle name="Обычный 5 2 2 9 2 3 2 3" xfId="27340"/>
    <cellStyle name="Обычный 5 2 2 9 2 3 2 4" xfId="27341"/>
    <cellStyle name="Обычный 5 2 2 9 2 3 2 5" xfId="27342"/>
    <cellStyle name="Обычный 5 2 2 9 2 3 3" xfId="27343"/>
    <cellStyle name="Обычный 5 2 2 9 2 3 4" xfId="27344"/>
    <cellStyle name="Обычный 5 2 2 9 2 3 5" xfId="27345"/>
    <cellStyle name="Обычный 5 2 2 9 2 3 6" xfId="27346"/>
    <cellStyle name="Обычный 5 2 2 9 2 3 7" xfId="27347"/>
    <cellStyle name="Обычный 5 2 2 9 2 3 8" xfId="27348"/>
    <cellStyle name="Обычный 5 2 2 9 2 3 9" xfId="27349"/>
    <cellStyle name="Обычный 5 2 2 9 2 4" xfId="27350"/>
    <cellStyle name="Обычный 5 2 2 9 2 4 2" xfId="27351"/>
    <cellStyle name="Обычный 5 2 2 9 2 4 2 2" xfId="27352"/>
    <cellStyle name="Обычный 5 2 2 9 2 4 2 3" xfId="27353"/>
    <cellStyle name="Обычный 5 2 2 9 2 4 2 4" xfId="27354"/>
    <cellStyle name="Обычный 5 2 2 9 2 4 2 5" xfId="27355"/>
    <cellStyle name="Обычный 5 2 2 9 2 4 3" xfId="27356"/>
    <cellStyle name="Обычный 5 2 2 9 2 4 4" xfId="27357"/>
    <cellStyle name="Обычный 5 2 2 9 2 4 5" xfId="27358"/>
    <cellStyle name="Обычный 5 2 2 9 2 4 6" xfId="27359"/>
    <cellStyle name="Обычный 5 2 2 9 2 4 7" xfId="27360"/>
    <cellStyle name="Обычный 5 2 2 9 2 4 8" xfId="27361"/>
    <cellStyle name="Обычный 5 2 2 9 2 5" xfId="27362"/>
    <cellStyle name="Обычный 5 2 2 9 2 5 2" xfId="27363"/>
    <cellStyle name="Обычный 5 2 2 9 2 5 3" xfId="27364"/>
    <cellStyle name="Обычный 5 2 2 9 2 5 4" xfId="27365"/>
    <cellStyle name="Обычный 5 2 2 9 2 5 5" xfId="27366"/>
    <cellStyle name="Обычный 5 2 2 9 2 6" xfId="27367"/>
    <cellStyle name="Обычный 5 2 2 9 2 6 2" xfId="27368"/>
    <cellStyle name="Обычный 5 2 2 9 2 6 3" xfId="27369"/>
    <cellStyle name="Обычный 5 2 2 9 2 6 4" xfId="27370"/>
    <cellStyle name="Обычный 5 2 2 9 2 6 5" xfId="27371"/>
    <cellStyle name="Обычный 5 2 2 9 2 7" xfId="27372"/>
    <cellStyle name="Обычный 5 2 2 9 2 8" xfId="27373"/>
    <cellStyle name="Обычный 5 2 2 9 2 9" xfId="27374"/>
    <cellStyle name="Обычный 5 2 2 9 3" xfId="27375"/>
    <cellStyle name="Обычный 5 2 2 9 3 10" xfId="27376"/>
    <cellStyle name="Обычный 5 2 2 9 3 11" xfId="27377"/>
    <cellStyle name="Обычный 5 2 2 9 3 12" xfId="27378"/>
    <cellStyle name="Обычный 5 2 2 9 3 13" xfId="27379"/>
    <cellStyle name="Обычный 5 2 2 9 3 2" xfId="27380"/>
    <cellStyle name="Обычный 5 2 2 9 3 2 2" xfId="27381"/>
    <cellStyle name="Обычный 5 2 2 9 3 2 2 2" xfId="27382"/>
    <cellStyle name="Обычный 5 2 2 9 3 2 2 3" xfId="27383"/>
    <cellStyle name="Обычный 5 2 2 9 3 2 2 4" xfId="27384"/>
    <cellStyle name="Обычный 5 2 2 9 3 2 2 5" xfId="27385"/>
    <cellStyle name="Обычный 5 2 2 9 3 2 3" xfId="27386"/>
    <cellStyle name="Обычный 5 2 2 9 3 2 4" xfId="27387"/>
    <cellStyle name="Обычный 5 2 2 9 3 2 5" xfId="27388"/>
    <cellStyle name="Обычный 5 2 2 9 3 2 6" xfId="27389"/>
    <cellStyle name="Обычный 5 2 2 9 3 2 7" xfId="27390"/>
    <cellStyle name="Обычный 5 2 2 9 3 2 8" xfId="27391"/>
    <cellStyle name="Обычный 5 2 2 9 3 2 9" xfId="27392"/>
    <cellStyle name="Обычный 5 2 2 9 3 3" xfId="27393"/>
    <cellStyle name="Обычный 5 2 2 9 3 3 2" xfId="27394"/>
    <cellStyle name="Обычный 5 2 2 9 3 3 2 2" xfId="27395"/>
    <cellStyle name="Обычный 5 2 2 9 3 3 2 3" xfId="27396"/>
    <cellStyle name="Обычный 5 2 2 9 3 3 2 4" xfId="27397"/>
    <cellStyle name="Обычный 5 2 2 9 3 3 2 5" xfId="27398"/>
    <cellStyle name="Обычный 5 2 2 9 3 3 3" xfId="27399"/>
    <cellStyle name="Обычный 5 2 2 9 3 3 4" xfId="27400"/>
    <cellStyle name="Обычный 5 2 2 9 3 3 5" xfId="27401"/>
    <cellStyle name="Обычный 5 2 2 9 3 3 6" xfId="27402"/>
    <cellStyle name="Обычный 5 2 2 9 3 3 7" xfId="27403"/>
    <cellStyle name="Обычный 5 2 2 9 3 3 8" xfId="27404"/>
    <cellStyle name="Обычный 5 2 2 9 3 4" xfId="27405"/>
    <cellStyle name="Обычный 5 2 2 9 3 4 2" xfId="27406"/>
    <cellStyle name="Обычный 5 2 2 9 3 4 3" xfId="27407"/>
    <cellStyle name="Обычный 5 2 2 9 3 4 4" xfId="27408"/>
    <cellStyle name="Обычный 5 2 2 9 3 4 5" xfId="27409"/>
    <cellStyle name="Обычный 5 2 2 9 3 5" xfId="27410"/>
    <cellStyle name="Обычный 5 2 2 9 3 5 2" xfId="27411"/>
    <cellStyle name="Обычный 5 2 2 9 3 5 3" xfId="27412"/>
    <cellStyle name="Обычный 5 2 2 9 3 5 4" xfId="27413"/>
    <cellStyle name="Обычный 5 2 2 9 3 5 5" xfId="27414"/>
    <cellStyle name="Обычный 5 2 2 9 3 6" xfId="27415"/>
    <cellStyle name="Обычный 5 2 2 9 3 7" xfId="27416"/>
    <cellStyle name="Обычный 5 2 2 9 3 8" xfId="27417"/>
    <cellStyle name="Обычный 5 2 2 9 3 9" xfId="27418"/>
    <cellStyle name="Обычный 5 2 2 9 4" xfId="27419"/>
    <cellStyle name="Обычный 5 2 2 9 4 2" xfId="27420"/>
    <cellStyle name="Обычный 5 2 2 9 4 2 2" xfId="27421"/>
    <cellStyle name="Обычный 5 2 2 9 4 2 3" xfId="27422"/>
    <cellStyle name="Обычный 5 2 2 9 4 2 4" xfId="27423"/>
    <cellStyle name="Обычный 5 2 2 9 4 2 5" xfId="27424"/>
    <cellStyle name="Обычный 5 2 2 9 4 3" xfId="27425"/>
    <cellStyle name="Обычный 5 2 2 9 4 4" xfId="27426"/>
    <cellStyle name="Обычный 5 2 2 9 4 5" xfId="27427"/>
    <cellStyle name="Обычный 5 2 2 9 4 6" xfId="27428"/>
    <cellStyle name="Обычный 5 2 2 9 4 7" xfId="27429"/>
    <cellStyle name="Обычный 5 2 2 9 4 8" xfId="27430"/>
    <cellStyle name="Обычный 5 2 2 9 4 9" xfId="27431"/>
    <cellStyle name="Обычный 5 2 2 9 5" xfId="27432"/>
    <cellStyle name="Обычный 5 2 2 9 5 2" xfId="27433"/>
    <cellStyle name="Обычный 5 2 2 9 5 2 2" xfId="27434"/>
    <cellStyle name="Обычный 5 2 2 9 5 2 3" xfId="27435"/>
    <cellStyle name="Обычный 5 2 2 9 5 2 4" xfId="27436"/>
    <cellStyle name="Обычный 5 2 2 9 5 2 5" xfId="27437"/>
    <cellStyle name="Обычный 5 2 2 9 5 3" xfId="27438"/>
    <cellStyle name="Обычный 5 2 2 9 5 4" xfId="27439"/>
    <cellStyle name="Обычный 5 2 2 9 5 5" xfId="27440"/>
    <cellStyle name="Обычный 5 2 2 9 5 6" xfId="27441"/>
    <cellStyle name="Обычный 5 2 2 9 5 7" xfId="27442"/>
    <cellStyle name="Обычный 5 2 2 9 5 8" xfId="27443"/>
    <cellStyle name="Обычный 5 2 2 9 6" xfId="27444"/>
    <cellStyle name="Обычный 5 2 2 9 6 2" xfId="27445"/>
    <cellStyle name="Обычный 5 2 2 9 6 3" xfId="27446"/>
    <cellStyle name="Обычный 5 2 2 9 6 4" xfId="27447"/>
    <cellStyle name="Обычный 5 2 2 9 6 5" xfId="27448"/>
    <cellStyle name="Обычный 5 2 2 9 7" xfId="27449"/>
    <cellStyle name="Обычный 5 2 2 9 7 2" xfId="27450"/>
    <cellStyle name="Обычный 5 2 2 9 7 3" xfId="27451"/>
    <cellStyle name="Обычный 5 2 2 9 7 4" xfId="27452"/>
    <cellStyle name="Обычный 5 2 2 9 7 5" xfId="27453"/>
    <cellStyle name="Обычный 5 2 2 9 8" xfId="27454"/>
    <cellStyle name="Обычный 5 2 2 9 9" xfId="27455"/>
    <cellStyle name="Обычный 5 2 20" xfId="27456"/>
    <cellStyle name="Обычный 5 2 20 10" xfId="27457"/>
    <cellStyle name="Обычный 5 2 20 2" xfId="27458"/>
    <cellStyle name="Обычный 5 2 20 2 2" xfId="27459"/>
    <cellStyle name="Обычный 5 2 20 2 2 2" xfId="27460"/>
    <cellStyle name="Обычный 5 2 20 2 2 3" xfId="27461"/>
    <cellStyle name="Обычный 5 2 20 2 2 4" xfId="27462"/>
    <cellStyle name="Обычный 5 2 20 2 2 5" xfId="27463"/>
    <cellStyle name="Обычный 5 2 20 2 3" xfId="27464"/>
    <cellStyle name="Обычный 5 2 20 2 4" xfId="27465"/>
    <cellStyle name="Обычный 5 2 20 2 5" xfId="27466"/>
    <cellStyle name="Обычный 5 2 20 2 6" xfId="27467"/>
    <cellStyle name="Обычный 5 2 20 2 7" xfId="27468"/>
    <cellStyle name="Обычный 5 2 20 2 8" xfId="27469"/>
    <cellStyle name="Обычный 5 2 20 2 9" xfId="27470"/>
    <cellStyle name="Обычный 5 2 20 3" xfId="27471"/>
    <cellStyle name="Обычный 5 2 20 3 2" xfId="27472"/>
    <cellStyle name="Обычный 5 2 20 3 3" xfId="27473"/>
    <cellStyle name="Обычный 5 2 20 3 4" xfId="27474"/>
    <cellStyle name="Обычный 5 2 20 3 5" xfId="27475"/>
    <cellStyle name="Обычный 5 2 20 4" xfId="27476"/>
    <cellStyle name="Обычный 5 2 20 5" xfId="27477"/>
    <cellStyle name="Обычный 5 2 20 6" xfId="27478"/>
    <cellStyle name="Обычный 5 2 20 7" xfId="27479"/>
    <cellStyle name="Обычный 5 2 20 8" xfId="27480"/>
    <cellStyle name="Обычный 5 2 20 9" xfId="27481"/>
    <cellStyle name="Обычный 5 2 21" xfId="27482"/>
    <cellStyle name="Обычный 5 2 21 2" xfId="27483"/>
    <cellStyle name="Обычный 5 2 21 2 2" xfId="27484"/>
    <cellStyle name="Обычный 5 2 21 2 3" xfId="27485"/>
    <cellStyle name="Обычный 5 2 21 2 4" xfId="27486"/>
    <cellStyle name="Обычный 5 2 21 2 5" xfId="27487"/>
    <cellStyle name="Обычный 5 2 21 3" xfId="27488"/>
    <cellStyle name="Обычный 5 2 21 4" xfId="27489"/>
    <cellStyle name="Обычный 5 2 21 5" xfId="27490"/>
    <cellStyle name="Обычный 5 2 21 6" xfId="27491"/>
    <cellStyle name="Обычный 5 2 21 7" xfId="27492"/>
    <cellStyle name="Обычный 5 2 21 8" xfId="27493"/>
    <cellStyle name="Обычный 5 2 21 9" xfId="27494"/>
    <cellStyle name="Обычный 5 2 22" xfId="27495"/>
    <cellStyle name="Обычный 5 2 22 2" xfId="27496"/>
    <cellStyle name="Обычный 5 2 22 2 2" xfId="27497"/>
    <cellStyle name="Обычный 5 2 22 2 3" xfId="27498"/>
    <cellStyle name="Обычный 5 2 22 2 4" xfId="27499"/>
    <cellStyle name="Обычный 5 2 22 2 5" xfId="27500"/>
    <cellStyle name="Обычный 5 2 22 3" xfId="27501"/>
    <cellStyle name="Обычный 5 2 22 4" xfId="27502"/>
    <cellStyle name="Обычный 5 2 22 5" xfId="27503"/>
    <cellStyle name="Обычный 5 2 22 6" xfId="27504"/>
    <cellStyle name="Обычный 5 2 22 7" xfId="27505"/>
    <cellStyle name="Обычный 5 2 22 8" xfId="27506"/>
    <cellStyle name="Обычный 5 2 23" xfId="27507"/>
    <cellStyle name="Обычный 5 2 23 2" xfId="27508"/>
    <cellStyle name="Обычный 5 2 23 3" xfId="27509"/>
    <cellStyle name="Обычный 5 2 23 4" xfId="27510"/>
    <cellStyle name="Обычный 5 2 23 5" xfId="27511"/>
    <cellStyle name="Обычный 5 2 24" xfId="27512"/>
    <cellStyle name="Обычный 5 2 24 2" xfId="27513"/>
    <cellStyle name="Обычный 5 2 24 3" xfId="27514"/>
    <cellStyle name="Обычный 5 2 24 4" xfId="27515"/>
    <cellStyle name="Обычный 5 2 24 5" xfId="27516"/>
    <cellStyle name="Обычный 5 2 25" xfId="27517"/>
    <cellStyle name="Обычный 5 2 26" xfId="27518"/>
    <cellStyle name="Обычный 5 2 27" xfId="27519"/>
    <cellStyle name="Обычный 5 2 28" xfId="27520"/>
    <cellStyle name="Обычный 5 2 29" xfId="27521"/>
    <cellStyle name="Обычный 5 2 3" xfId="27522"/>
    <cellStyle name="Обычный 5 2 3 2" xfId="27523"/>
    <cellStyle name="Обычный 5 2 3 2 10" xfId="27524"/>
    <cellStyle name="Обычный 5 2 3 2 11" xfId="27525"/>
    <cellStyle name="Обычный 5 2 3 2 12" xfId="27526"/>
    <cellStyle name="Обычный 5 2 3 2 13" xfId="27527"/>
    <cellStyle name="Обычный 5 2 3 2 14" xfId="27528"/>
    <cellStyle name="Обычный 5 2 3 2 15" xfId="27529"/>
    <cellStyle name="Обычный 5 2 3 2 16" xfId="27530"/>
    <cellStyle name="Обычный 5 2 3 2 2" xfId="27531"/>
    <cellStyle name="Обычный 5 2 3 2 2 10" xfId="27532"/>
    <cellStyle name="Обычный 5 2 3 2 2 11" xfId="27533"/>
    <cellStyle name="Обычный 5 2 3 2 2 12" xfId="27534"/>
    <cellStyle name="Обычный 5 2 3 2 2 13" xfId="27535"/>
    <cellStyle name="Обычный 5 2 3 2 2 14" xfId="27536"/>
    <cellStyle name="Обычный 5 2 3 2 2 2" xfId="27537"/>
    <cellStyle name="Обычный 5 2 3 2 2 2 10" xfId="27538"/>
    <cellStyle name="Обычный 5 2 3 2 2 2 11" xfId="27539"/>
    <cellStyle name="Обычный 5 2 3 2 2 2 12" xfId="27540"/>
    <cellStyle name="Обычный 5 2 3 2 2 2 13" xfId="27541"/>
    <cellStyle name="Обычный 5 2 3 2 2 2 2" xfId="27542"/>
    <cellStyle name="Обычный 5 2 3 2 2 2 2 2" xfId="27543"/>
    <cellStyle name="Обычный 5 2 3 2 2 2 2 2 2" xfId="27544"/>
    <cellStyle name="Обычный 5 2 3 2 2 2 2 2 3" xfId="27545"/>
    <cellStyle name="Обычный 5 2 3 2 2 2 2 2 4" xfId="27546"/>
    <cellStyle name="Обычный 5 2 3 2 2 2 2 2 5" xfId="27547"/>
    <cellStyle name="Обычный 5 2 3 2 2 2 2 3" xfId="27548"/>
    <cellStyle name="Обычный 5 2 3 2 2 2 2 4" xfId="27549"/>
    <cellStyle name="Обычный 5 2 3 2 2 2 2 5" xfId="27550"/>
    <cellStyle name="Обычный 5 2 3 2 2 2 2 6" xfId="27551"/>
    <cellStyle name="Обычный 5 2 3 2 2 2 2 7" xfId="27552"/>
    <cellStyle name="Обычный 5 2 3 2 2 2 2 8" xfId="27553"/>
    <cellStyle name="Обычный 5 2 3 2 2 2 2 9" xfId="27554"/>
    <cellStyle name="Обычный 5 2 3 2 2 2 3" xfId="27555"/>
    <cellStyle name="Обычный 5 2 3 2 2 2 3 2" xfId="27556"/>
    <cellStyle name="Обычный 5 2 3 2 2 2 3 2 2" xfId="27557"/>
    <cellStyle name="Обычный 5 2 3 2 2 2 3 2 3" xfId="27558"/>
    <cellStyle name="Обычный 5 2 3 2 2 2 3 2 4" xfId="27559"/>
    <cellStyle name="Обычный 5 2 3 2 2 2 3 2 5" xfId="27560"/>
    <cellStyle name="Обычный 5 2 3 2 2 2 3 3" xfId="27561"/>
    <cellStyle name="Обычный 5 2 3 2 2 2 3 4" xfId="27562"/>
    <cellStyle name="Обычный 5 2 3 2 2 2 3 5" xfId="27563"/>
    <cellStyle name="Обычный 5 2 3 2 2 2 3 6" xfId="27564"/>
    <cellStyle name="Обычный 5 2 3 2 2 2 3 7" xfId="27565"/>
    <cellStyle name="Обычный 5 2 3 2 2 2 3 8" xfId="27566"/>
    <cellStyle name="Обычный 5 2 3 2 2 2 4" xfId="27567"/>
    <cellStyle name="Обычный 5 2 3 2 2 2 4 2" xfId="27568"/>
    <cellStyle name="Обычный 5 2 3 2 2 2 4 3" xfId="27569"/>
    <cellStyle name="Обычный 5 2 3 2 2 2 4 4" xfId="27570"/>
    <cellStyle name="Обычный 5 2 3 2 2 2 4 5" xfId="27571"/>
    <cellStyle name="Обычный 5 2 3 2 2 2 5" xfId="27572"/>
    <cellStyle name="Обычный 5 2 3 2 2 2 5 2" xfId="27573"/>
    <cellStyle name="Обычный 5 2 3 2 2 2 5 3" xfId="27574"/>
    <cellStyle name="Обычный 5 2 3 2 2 2 5 4" xfId="27575"/>
    <cellStyle name="Обычный 5 2 3 2 2 2 5 5" xfId="27576"/>
    <cellStyle name="Обычный 5 2 3 2 2 2 6" xfId="27577"/>
    <cellStyle name="Обычный 5 2 3 2 2 2 7" xfId="27578"/>
    <cellStyle name="Обычный 5 2 3 2 2 2 8" xfId="27579"/>
    <cellStyle name="Обычный 5 2 3 2 2 2 9" xfId="27580"/>
    <cellStyle name="Обычный 5 2 3 2 2 3" xfId="27581"/>
    <cellStyle name="Обычный 5 2 3 2 2 3 2" xfId="27582"/>
    <cellStyle name="Обычный 5 2 3 2 2 3 2 2" xfId="27583"/>
    <cellStyle name="Обычный 5 2 3 2 2 3 2 3" xfId="27584"/>
    <cellStyle name="Обычный 5 2 3 2 2 3 2 4" xfId="27585"/>
    <cellStyle name="Обычный 5 2 3 2 2 3 2 5" xfId="27586"/>
    <cellStyle name="Обычный 5 2 3 2 2 3 3" xfId="27587"/>
    <cellStyle name="Обычный 5 2 3 2 2 3 4" xfId="27588"/>
    <cellStyle name="Обычный 5 2 3 2 2 3 5" xfId="27589"/>
    <cellStyle name="Обычный 5 2 3 2 2 3 6" xfId="27590"/>
    <cellStyle name="Обычный 5 2 3 2 2 3 7" xfId="27591"/>
    <cellStyle name="Обычный 5 2 3 2 2 3 8" xfId="27592"/>
    <cellStyle name="Обычный 5 2 3 2 2 3 9" xfId="27593"/>
    <cellStyle name="Обычный 5 2 3 2 2 4" xfId="27594"/>
    <cellStyle name="Обычный 5 2 3 2 2 4 2" xfId="27595"/>
    <cellStyle name="Обычный 5 2 3 2 2 4 2 2" xfId="27596"/>
    <cellStyle name="Обычный 5 2 3 2 2 4 2 3" xfId="27597"/>
    <cellStyle name="Обычный 5 2 3 2 2 4 2 4" xfId="27598"/>
    <cellStyle name="Обычный 5 2 3 2 2 4 2 5" xfId="27599"/>
    <cellStyle name="Обычный 5 2 3 2 2 4 3" xfId="27600"/>
    <cellStyle name="Обычный 5 2 3 2 2 4 4" xfId="27601"/>
    <cellStyle name="Обычный 5 2 3 2 2 4 5" xfId="27602"/>
    <cellStyle name="Обычный 5 2 3 2 2 4 6" xfId="27603"/>
    <cellStyle name="Обычный 5 2 3 2 2 4 7" xfId="27604"/>
    <cellStyle name="Обычный 5 2 3 2 2 4 8" xfId="27605"/>
    <cellStyle name="Обычный 5 2 3 2 2 5" xfId="27606"/>
    <cellStyle name="Обычный 5 2 3 2 2 5 2" xfId="27607"/>
    <cellStyle name="Обычный 5 2 3 2 2 5 3" xfId="27608"/>
    <cellStyle name="Обычный 5 2 3 2 2 5 4" xfId="27609"/>
    <cellStyle name="Обычный 5 2 3 2 2 5 5" xfId="27610"/>
    <cellStyle name="Обычный 5 2 3 2 2 6" xfId="27611"/>
    <cellStyle name="Обычный 5 2 3 2 2 6 2" xfId="27612"/>
    <cellStyle name="Обычный 5 2 3 2 2 6 3" xfId="27613"/>
    <cellStyle name="Обычный 5 2 3 2 2 6 4" xfId="27614"/>
    <cellStyle name="Обычный 5 2 3 2 2 6 5" xfId="27615"/>
    <cellStyle name="Обычный 5 2 3 2 2 7" xfId="27616"/>
    <cellStyle name="Обычный 5 2 3 2 2 8" xfId="27617"/>
    <cellStyle name="Обычный 5 2 3 2 2 9" xfId="27618"/>
    <cellStyle name="Обычный 5 2 3 2 3" xfId="27619"/>
    <cellStyle name="Обычный 5 2 3 2 3 10" xfId="27620"/>
    <cellStyle name="Обычный 5 2 3 2 3 11" xfId="27621"/>
    <cellStyle name="Обычный 5 2 3 2 3 12" xfId="27622"/>
    <cellStyle name="Обычный 5 2 3 2 3 13" xfId="27623"/>
    <cellStyle name="Обычный 5 2 3 2 3 2" xfId="27624"/>
    <cellStyle name="Обычный 5 2 3 2 3 2 2" xfId="27625"/>
    <cellStyle name="Обычный 5 2 3 2 3 2 2 2" xfId="27626"/>
    <cellStyle name="Обычный 5 2 3 2 3 2 2 3" xfId="27627"/>
    <cellStyle name="Обычный 5 2 3 2 3 2 2 4" xfId="27628"/>
    <cellStyle name="Обычный 5 2 3 2 3 2 2 5" xfId="27629"/>
    <cellStyle name="Обычный 5 2 3 2 3 2 3" xfId="27630"/>
    <cellStyle name="Обычный 5 2 3 2 3 2 4" xfId="27631"/>
    <cellStyle name="Обычный 5 2 3 2 3 2 5" xfId="27632"/>
    <cellStyle name="Обычный 5 2 3 2 3 2 6" xfId="27633"/>
    <cellStyle name="Обычный 5 2 3 2 3 2 7" xfId="27634"/>
    <cellStyle name="Обычный 5 2 3 2 3 2 8" xfId="27635"/>
    <cellStyle name="Обычный 5 2 3 2 3 2 9" xfId="27636"/>
    <cellStyle name="Обычный 5 2 3 2 3 3" xfId="27637"/>
    <cellStyle name="Обычный 5 2 3 2 3 3 2" xfId="27638"/>
    <cellStyle name="Обычный 5 2 3 2 3 3 2 2" xfId="27639"/>
    <cellStyle name="Обычный 5 2 3 2 3 3 2 3" xfId="27640"/>
    <cellStyle name="Обычный 5 2 3 2 3 3 2 4" xfId="27641"/>
    <cellStyle name="Обычный 5 2 3 2 3 3 2 5" xfId="27642"/>
    <cellStyle name="Обычный 5 2 3 2 3 3 3" xfId="27643"/>
    <cellStyle name="Обычный 5 2 3 2 3 3 4" xfId="27644"/>
    <cellStyle name="Обычный 5 2 3 2 3 3 5" xfId="27645"/>
    <cellStyle name="Обычный 5 2 3 2 3 3 6" xfId="27646"/>
    <cellStyle name="Обычный 5 2 3 2 3 3 7" xfId="27647"/>
    <cellStyle name="Обычный 5 2 3 2 3 3 8" xfId="27648"/>
    <cellStyle name="Обычный 5 2 3 2 3 4" xfId="27649"/>
    <cellStyle name="Обычный 5 2 3 2 3 4 2" xfId="27650"/>
    <cellStyle name="Обычный 5 2 3 2 3 4 3" xfId="27651"/>
    <cellStyle name="Обычный 5 2 3 2 3 4 4" xfId="27652"/>
    <cellStyle name="Обычный 5 2 3 2 3 4 5" xfId="27653"/>
    <cellStyle name="Обычный 5 2 3 2 3 5" xfId="27654"/>
    <cellStyle name="Обычный 5 2 3 2 3 5 2" xfId="27655"/>
    <cellStyle name="Обычный 5 2 3 2 3 5 3" xfId="27656"/>
    <cellStyle name="Обычный 5 2 3 2 3 5 4" xfId="27657"/>
    <cellStyle name="Обычный 5 2 3 2 3 5 5" xfId="27658"/>
    <cellStyle name="Обычный 5 2 3 2 3 6" xfId="27659"/>
    <cellStyle name="Обычный 5 2 3 2 3 7" xfId="27660"/>
    <cellStyle name="Обычный 5 2 3 2 3 8" xfId="27661"/>
    <cellStyle name="Обычный 5 2 3 2 3 9" xfId="27662"/>
    <cellStyle name="Обычный 5 2 3 2 4" xfId="27663"/>
    <cellStyle name="Обычный 5 2 3 2 4 10" xfId="27664"/>
    <cellStyle name="Обычный 5 2 3 2 4 2" xfId="27665"/>
    <cellStyle name="Обычный 5 2 3 2 4 2 2" xfId="27666"/>
    <cellStyle name="Обычный 5 2 3 2 4 2 2 2" xfId="27667"/>
    <cellStyle name="Обычный 5 2 3 2 4 2 2 3" xfId="27668"/>
    <cellStyle name="Обычный 5 2 3 2 4 2 2 4" xfId="27669"/>
    <cellStyle name="Обычный 5 2 3 2 4 2 2 5" xfId="27670"/>
    <cellStyle name="Обычный 5 2 3 2 4 2 3" xfId="27671"/>
    <cellStyle name="Обычный 5 2 3 2 4 2 4" xfId="27672"/>
    <cellStyle name="Обычный 5 2 3 2 4 2 5" xfId="27673"/>
    <cellStyle name="Обычный 5 2 3 2 4 2 6" xfId="27674"/>
    <cellStyle name="Обычный 5 2 3 2 4 2 7" xfId="27675"/>
    <cellStyle name="Обычный 5 2 3 2 4 2 8" xfId="27676"/>
    <cellStyle name="Обычный 5 2 3 2 4 2 9" xfId="27677"/>
    <cellStyle name="Обычный 5 2 3 2 4 3" xfId="27678"/>
    <cellStyle name="Обычный 5 2 3 2 4 3 2" xfId="27679"/>
    <cellStyle name="Обычный 5 2 3 2 4 3 3" xfId="27680"/>
    <cellStyle name="Обычный 5 2 3 2 4 3 4" xfId="27681"/>
    <cellStyle name="Обычный 5 2 3 2 4 3 5" xfId="27682"/>
    <cellStyle name="Обычный 5 2 3 2 4 4" xfId="27683"/>
    <cellStyle name="Обычный 5 2 3 2 4 5" xfId="27684"/>
    <cellStyle name="Обычный 5 2 3 2 4 6" xfId="27685"/>
    <cellStyle name="Обычный 5 2 3 2 4 7" xfId="27686"/>
    <cellStyle name="Обычный 5 2 3 2 4 8" xfId="27687"/>
    <cellStyle name="Обычный 5 2 3 2 4 9" xfId="27688"/>
    <cellStyle name="Обычный 5 2 3 2 5" xfId="27689"/>
    <cellStyle name="Обычный 5 2 3 2 5 2" xfId="27690"/>
    <cellStyle name="Обычный 5 2 3 2 5 2 2" xfId="27691"/>
    <cellStyle name="Обычный 5 2 3 2 5 2 3" xfId="27692"/>
    <cellStyle name="Обычный 5 2 3 2 5 2 4" xfId="27693"/>
    <cellStyle name="Обычный 5 2 3 2 5 2 5" xfId="27694"/>
    <cellStyle name="Обычный 5 2 3 2 5 3" xfId="27695"/>
    <cellStyle name="Обычный 5 2 3 2 5 4" xfId="27696"/>
    <cellStyle name="Обычный 5 2 3 2 5 5" xfId="27697"/>
    <cellStyle name="Обычный 5 2 3 2 5 6" xfId="27698"/>
    <cellStyle name="Обычный 5 2 3 2 5 7" xfId="27699"/>
    <cellStyle name="Обычный 5 2 3 2 5 8" xfId="27700"/>
    <cellStyle name="Обычный 5 2 3 2 5 9" xfId="27701"/>
    <cellStyle name="Обычный 5 2 3 2 6" xfId="27702"/>
    <cellStyle name="Обычный 5 2 3 2 6 2" xfId="27703"/>
    <cellStyle name="Обычный 5 2 3 2 6 2 2" xfId="27704"/>
    <cellStyle name="Обычный 5 2 3 2 6 2 3" xfId="27705"/>
    <cellStyle name="Обычный 5 2 3 2 6 2 4" xfId="27706"/>
    <cellStyle name="Обычный 5 2 3 2 6 2 5" xfId="27707"/>
    <cellStyle name="Обычный 5 2 3 2 6 3" xfId="27708"/>
    <cellStyle name="Обычный 5 2 3 2 6 4" xfId="27709"/>
    <cellStyle name="Обычный 5 2 3 2 6 5" xfId="27710"/>
    <cellStyle name="Обычный 5 2 3 2 6 6" xfId="27711"/>
    <cellStyle name="Обычный 5 2 3 2 6 7" xfId="27712"/>
    <cellStyle name="Обычный 5 2 3 2 6 8" xfId="27713"/>
    <cellStyle name="Обычный 5 2 3 2 7" xfId="27714"/>
    <cellStyle name="Обычный 5 2 3 2 7 2" xfId="27715"/>
    <cellStyle name="Обычный 5 2 3 2 7 3" xfId="27716"/>
    <cellStyle name="Обычный 5 2 3 2 7 4" xfId="27717"/>
    <cellStyle name="Обычный 5 2 3 2 7 5" xfId="27718"/>
    <cellStyle name="Обычный 5 2 3 2 8" xfId="27719"/>
    <cellStyle name="Обычный 5 2 3 2 8 2" xfId="27720"/>
    <cellStyle name="Обычный 5 2 3 2 8 3" xfId="27721"/>
    <cellStyle name="Обычный 5 2 3 2 8 4" xfId="27722"/>
    <cellStyle name="Обычный 5 2 3 2 8 5" xfId="27723"/>
    <cellStyle name="Обычный 5 2 3 2 9" xfId="27724"/>
    <cellStyle name="Обычный 5 2 3 3" xfId="27725"/>
    <cellStyle name="Обычный 5 2 3 3 10" xfId="27726"/>
    <cellStyle name="Обычный 5 2 3 3 11" xfId="27727"/>
    <cellStyle name="Обычный 5 2 3 3 2" xfId="27728"/>
    <cellStyle name="Обычный 5 2 3 3 2 2" xfId="27729"/>
    <cellStyle name="Обычный 5 2 3 3 2 2 2" xfId="27730"/>
    <cellStyle name="Обычный 5 2 3 3 2 2 3" xfId="27731"/>
    <cellStyle name="Обычный 5 2 3 3 2 2 4" xfId="27732"/>
    <cellStyle name="Обычный 5 2 3 3 2 2 5" xfId="27733"/>
    <cellStyle name="Обычный 5 2 3 3 2 3" xfId="27734"/>
    <cellStyle name="Обычный 5 2 3 3 2 4" xfId="27735"/>
    <cellStyle name="Обычный 5 2 3 3 2 5" xfId="27736"/>
    <cellStyle name="Обычный 5 2 3 3 2 6" xfId="27737"/>
    <cellStyle name="Обычный 5 2 3 3 2 7" xfId="27738"/>
    <cellStyle name="Обычный 5 2 3 3 2 8" xfId="27739"/>
    <cellStyle name="Обычный 5 2 3 3 2 9" xfId="27740"/>
    <cellStyle name="Обычный 5 2 3 3 3" xfId="27741"/>
    <cellStyle name="Обычный 5 2 3 3 3 2" xfId="27742"/>
    <cellStyle name="Обычный 5 2 3 3 3 3" xfId="27743"/>
    <cellStyle name="Обычный 5 2 3 3 3 4" xfId="27744"/>
    <cellStyle name="Обычный 5 2 3 3 3 5" xfId="27745"/>
    <cellStyle name="Обычный 5 2 3 3 4" xfId="27746"/>
    <cellStyle name="Обычный 5 2 3 3 5" xfId="27747"/>
    <cellStyle name="Обычный 5 2 3 3 6" xfId="27748"/>
    <cellStyle name="Обычный 5 2 3 3 7" xfId="27749"/>
    <cellStyle name="Обычный 5 2 3 3 8" xfId="27750"/>
    <cellStyle name="Обычный 5 2 3 3 9" xfId="27751"/>
    <cellStyle name="Обычный 5 2 3 4" xfId="27752"/>
    <cellStyle name="Обычный 5 2 3 5" xfId="27753"/>
    <cellStyle name="Обычный 5 2 3 5 2" xfId="27754"/>
    <cellStyle name="Обычный 5 2 3 5 2 2" xfId="27755"/>
    <cellStyle name="Обычный 5 2 3 5 2 3" xfId="27756"/>
    <cellStyle name="Обычный 5 2 3 5 2 4" xfId="27757"/>
    <cellStyle name="Обычный 5 2 3 5 2 5" xfId="27758"/>
    <cellStyle name="Обычный 5 2 3 5 3" xfId="27759"/>
    <cellStyle name="Обычный 5 2 3 5 4" xfId="27760"/>
    <cellStyle name="Обычный 5 2 3 5 5" xfId="27761"/>
    <cellStyle name="Обычный 5 2 3 5 6" xfId="27762"/>
    <cellStyle name="Обычный 5 2 3 5 7" xfId="27763"/>
    <cellStyle name="Обычный 5 2 3 5 8" xfId="27764"/>
    <cellStyle name="Обычный 5 2 3 5 9" xfId="27765"/>
    <cellStyle name="Обычный 5 2 3 6" xfId="27766"/>
    <cellStyle name="Обычный 5 2 3 6 2" xfId="27767"/>
    <cellStyle name="Обычный 5 2 3 6 2 2" xfId="27768"/>
    <cellStyle name="Обычный 5 2 3 6 2 3" xfId="27769"/>
    <cellStyle name="Обычный 5 2 3 6 2 4" xfId="27770"/>
    <cellStyle name="Обычный 5 2 3 6 2 5" xfId="27771"/>
    <cellStyle name="Обычный 5 2 3 6 3" xfId="27772"/>
    <cellStyle name="Обычный 5 2 3 6 4" xfId="27773"/>
    <cellStyle name="Обычный 5 2 3 6 5" xfId="27774"/>
    <cellStyle name="Обычный 5 2 3 6 6" xfId="27775"/>
    <cellStyle name="Обычный 5 2 3 6 7" xfId="27776"/>
    <cellStyle name="Обычный 5 2 3 6 8" xfId="27777"/>
    <cellStyle name="Обычный 5 2 3 7" xfId="27778"/>
    <cellStyle name="Обычный 5 2 30" xfId="27779"/>
    <cellStyle name="Обычный 5 2 31" xfId="27780"/>
    <cellStyle name="Обычный 5 2 32" xfId="27781"/>
    <cellStyle name="Обычный 5 2 4" xfId="27782"/>
    <cellStyle name="Обычный 5 2 4 2" xfId="27783"/>
    <cellStyle name="Обычный 5 2 4 3" xfId="27784"/>
    <cellStyle name="Обычный 5 2 4 3 2" xfId="27785"/>
    <cellStyle name="Обычный 5 2 4 3 2 2" xfId="27786"/>
    <cellStyle name="Обычный 5 2 4 3 2 3" xfId="27787"/>
    <cellStyle name="Обычный 5 2 4 3 2 4" xfId="27788"/>
    <cellStyle name="Обычный 5 2 4 3 2 5" xfId="27789"/>
    <cellStyle name="Обычный 5 2 4 3 3" xfId="27790"/>
    <cellStyle name="Обычный 5 2 4 3 4" xfId="27791"/>
    <cellStyle name="Обычный 5 2 4 3 5" xfId="27792"/>
    <cellStyle name="Обычный 5 2 4 3 6" xfId="27793"/>
    <cellStyle name="Обычный 5 2 4 3 7" xfId="27794"/>
    <cellStyle name="Обычный 5 2 4 3 8" xfId="27795"/>
    <cellStyle name="Обычный 5 2 4 3 9" xfId="27796"/>
    <cellStyle name="Обычный 5 2 4 4" xfId="27797"/>
    <cellStyle name="Обычный 5 2 4 4 2" xfId="27798"/>
    <cellStyle name="Обычный 5 2 4 4 2 2" xfId="27799"/>
    <cellStyle name="Обычный 5 2 4 4 2 3" xfId="27800"/>
    <cellStyle name="Обычный 5 2 4 4 2 4" xfId="27801"/>
    <cellStyle name="Обычный 5 2 4 4 2 5" xfId="27802"/>
    <cellStyle name="Обычный 5 2 4 4 3" xfId="27803"/>
    <cellStyle name="Обычный 5 2 4 4 4" xfId="27804"/>
    <cellStyle name="Обычный 5 2 4 4 5" xfId="27805"/>
    <cellStyle name="Обычный 5 2 4 4 6" xfId="27806"/>
    <cellStyle name="Обычный 5 2 4 4 7" xfId="27807"/>
    <cellStyle name="Обычный 5 2 4 4 8" xfId="27808"/>
    <cellStyle name="Обычный 5 2 4 5" xfId="27809"/>
    <cellStyle name="Обычный 5 2 5" xfId="27810"/>
    <cellStyle name="Обычный 5 2 5 2" xfId="27811"/>
    <cellStyle name="Обычный 5 2 5 3" xfId="27812"/>
    <cellStyle name="Обычный 5 2 5 3 2" xfId="27813"/>
    <cellStyle name="Обычный 5 2 5 3 2 2" xfId="27814"/>
    <cellStyle name="Обычный 5 2 5 3 2 3" xfId="27815"/>
    <cellStyle name="Обычный 5 2 5 3 2 4" xfId="27816"/>
    <cellStyle name="Обычный 5 2 5 3 2 5" xfId="27817"/>
    <cellStyle name="Обычный 5 2 5 3 3" xfId="27818"/>
    <cellStyle name="Обычный 5 2 5 3 4" xfId="27819"/>
    <cellStyle name="Обычный 5 2 5 3 5" xfId="27820"/>
    <cellStyle name="Обычный 5 2 5 3 6" xfId="27821"/>
    <cellStyle name="Обычный 5 2 5 3 7" xfId="27822"/>
    <cellStyle name="Обычный 5 2 5 3 8" xfId="27823"/>
    <cellStyle name="Обычный 5 2 5 3 9" xfId="27824"/>
    <cellStyle name="Обычный 5 2 5 4" xfId="27825"/>
    <cellStyle name="Обычный 5 2 5 4 2" xfId="27826"/>
    <cellStyle name="Обычный 5 2 5 4 2 2" xfId="27827"/>
    <cellStyle name="Обычный 5 2 5 4 2 3" xfId="27828"/>
    <cellStyle name="Обычный 5 2 5 4 2 4" xfId="27829"/>
    <cellStyle name="Обычный 5 2 5 4 2 5" xfId="27830"/>
    <cellStyle name="Обычный 5 2 5 4 3" xfId="27831"/>
    <cellStyle name="Обычный 5 2 5 4 4" xfId="27832"/>
    <cellStyle name="Обычный 5 2 5 4 5" xfId="27833"/>
    <cellStyle name="Обычный 5 2 5 4 6" xfId="27834"/>
    <cellStyle name="Обычный 5 2 5 4 7" xfId="27835"/>
    <cellStyle name="Обычный 5 2 5 4 8" xfId="27836"/>
    <cellStyle name="Обычный 5 2 5 5" xfId="27837"/>
    <cellStyle name="Обычный 5 2 6" xfId="27838"/>
    <cellStyle name="Обычный 5 2 6 2" xfId="27839"/>
    <cellStyle name="Обычный 5 2 6 3" xfId="27840"/>
    <cellStyle name="Обычный 5 2 6 3 2" xfId="27841"/>
    <cellStyle name="Обычный 5 2 6 3 2 2" xfId="27842"/>
    <cellStyle name="Обычный 5 2 6 3 2 3" xfId="27843"/>
    <cellStyle name="Обычный 5 2 6 3 2 4" xfId="27844"/>
    <cellStyle name="Обычный 5 2 6 3 2 5" xfId="27845"/>
    <cellStyle name="Обычный 5 2 6 3 3" xfId="27846"/>
    <cellStyle name="Обычный 5 2 6 3 4" xfId="27847"/>
    <cellStyle name="Обычный 5 2 6 3 5" xfId="27848"/>
    <cellStyle name="Обычный 5 2 6 3 6" xfId="27849"/>
    <cellStyle name="Обычный 5 2 6 3 7" xfId="27850"/>
    <cellStyle name="Обычный 5 2 6 3 8" xfId="27851"/>
    <cellStyle name="Обычный 5 2 6 3 9" xfId="27852"/>
    <cellStyle name="Обычный 5 2 6 4" xfId="27853"/>
    <cellStyle name="Обычный 5 2 6 4 2" xfId="27854"/>
    <cellStyle name="Обычный 5 2 6 4 2 2" xfId="27855"/>
    <cellStyle name="Обычный 5 2 6 4 2 3" xfId="27856"/>
    <cellStyle name="Обычный 5 2 6 4 2 4" xfId="27857"/>
    <cellStyle name="Обычный 5 2 6 4 2 5" xfId="27858"/>
    <cellStyle name="Обычный 5 2 6 4 3" xfId="27859"/>
    <cellStyle name="Обычный 5 2 6 4 4" xfId="27860"/>
    <cellStyle name="Обычный 5 2 6 4 5" xfId="27861"/>
    <cellStyle name="Обычный 5 2 6 4 6" xfId="27862"/>
    <cellStyle name="Обычный 5 2 6 4 7" xfId="27863"/>
    <cellStyle name="Обычный 5 2 6 4 8" xfId="27864"/>
    <cellStyle name="Обычный 5 2 7" xfId="27865"/>
    <cellStyle name="Обычный 5 2 7 10" xfId="27866"/>
    <cellStyle name="Обычный 5 2 7 11" xfId="27867"/>
    <cellStyle name="Обычный 5 2 7 12" xfId="27868"/>
    <cellStyle name="Обычный 5 2 7 13" xfId="27869"/>
    <cellStyle name="Обычный 5 2 7 14" xfId="27870"/>
    <cellStyle name="Обычный 5 2 7 15" xfId="27871"/>
    <cellStyle name="Обычный 5 2 7 2" xfId="27872"/>
    <cellStyle name="Обычный 5 2 7 2 10" xfId="27873"/>
    <cellStyle name="Обычный 5 2 7 2 11" xfId="27874"/>
    <cellStyle name="Обычный 5 2 7 2 12" xfId="27875"/>
    <cellStyle name="Обычный 5 2 7 2 13" xfId="27876"/>
    <cellStyle name="Обычный 5 2 7 2 14" xfId="27877"/>
    <cellStyle name="Обычный 5 2 7 2 2" xfId="27878"/>
    <cellStyle name="Обычный 5 2 7 2 2 10" xfId="27879"/>
    <cellStyle name="Обычный 5 2 7 2 2 11" xfId="27880"/>
    <cellStyle name="Обычный 5 2 7 2 2 12" xfId="27881"/>
    <cellStyle name="Обычный 5 2 7 2 2 13" xfId="27882"/>
    <cellStyle name="Обычный 5 2 7 2 2 2" xfId="27883"/>
    <cellStyle name="Обычный 5 2 7 2 2 2 2" xfId="27884"/>
    <cellStyle name="Обычный 5 2 7 2 2 2 2 2" xfId="27885"/>
    <cellStyle name="Обычный 5 2 7 2 2 2 2 3" xfId="27886"/>
    <cellStyle name="Обычный 5 2 7 2 2 2 2 4" xfId="27887"/>
    <cellStyle name="Обычный 5 2 7 2 2 2 2 5" xfId="27888"/>
    <cellStyle name="Обычный 5 2 7 2 2 2 3" xfId="27889"/>
    <cellStyle name="Обычный 5 2 7 2 2 2 4" xfId="27890"/>
    <cellStyle name="Обычный 5 2 7 2 2 2 5" xfId="27891"/>
    <cellStyle name="Обычный 5 2 7 2 2 2 6" xfId="27892"/>
    <cellStyle name="Обычный 5 2 7 2 2 2 7" xfId="27893"/>
    <cellStyle name="Обычный 5 2 7 2 2 2 8" xfId="27894"/>
    <cellStyle name="Обычный 5 2 7 2 2 2 9" xfId="27895"/>
    <cellStyle name="Обычный 5 2 7 2 2 3" xfId="27896"/>
    <cellStyle name="Обычный 5 2 7 2 2 3 2" xfId="27897"/>
    <cellStyle name="Обычный 5 2 7 2 2 3 2 2" xfId="27898"/>
    <cellStyle name="Обычный 5 2 7 2 2 3 2 3" xfId="27899"/>
    <cellStyle name="Обычный 5 2 7 2 2 3 2 4" xfId="27900"/>
    <cellStyle name="Обычный 5 2 7 2 2 3 2 5" xfId="27901"/>
    <cellStyle name="Обычный 5 2 7 2 2 3 3" xfId="27902"/>
    <cellStyle name="Обычный 5 2 7 2 2 3 4" xfId="27903"/>
    <cellStyle name="Обычный 5 2 7 2 2 3 5" xfId="27904"/>
    <cellStyle name="Обычный 5 2 7 2 2 3 6" xfId="27905"/>
    <cellStyle name="Обычный 5 2 7 2 2 3 7" xfId="27906"/>
    <cellStyle name="Обычный 5 2 7 2 2 3 8" xfId="27907"/>
    <cellStyle name="Обычный 5 2 7 2 2 4" xfId="27908"/>
    <cellStyle name="Обычный 5 2 7 2 2 4 2" xfId="27909"/>
    <cellStyle name="Обычный 5 2 7 2 2 4 3" xfId="27910"/>
    <cellStyle name="Обычный 5 2 7 2 2 4 4" xfId="27911"/>
    <cellStyle name="Обычный 5 2 7 2 2 4 5" xfId="27912"/>
    <cellStyle name="Обычный 5 2 7 2 2 5" xfId="27913"/>
    <cellStyle name="Обычный 5 2 7 2 2 5 2" xfId="27914"/>
    <cellStyle name="Обычный 5 2 7 2 2 5 3" xfId="27915"/>
    <cellStyle name="Обычный 5 2 7 2 2 5 4" xfId="27916"/>
    <cellStyle name="Обычный 5 2 7 2 2 5 5" xfId="27917"/>
    <cellStyle name="Обычный 5 2 7 2 2 6" xfId="27918"/>
    <cellStyle name="Обычный 5 2 7 2 2 7" xfId="27919"/>
    <cellStyle name="Обычный 5 2 7 2 2 8" xfId="27920"/>
    <cellStyle name="Обычный 5 2 7 2 2 9" xfId="27921"/>
    <cellStyle name="Обычный 5 2 7 2 3" xfId="27922"/>
    <cellStyle name="Обычный 5 2 7 2 3 2" xfId="27923"/>
    <cellStyle name="Обычный 5 2 7 2 3 2 2" xfId="27924"/>
    <cellStyle name="Обычный 5 2 7 2 3 2 3" xfId="27925"/>
    <cellStyle name="Обычный 5 2 7 2 3 2 4" xfId="27926"/>
    <cellStyle name="Обычный 5 2 7 2 3 2 5" xfId="27927"/>
    <cellStyle name="Обычный 5 2 7 2 3 3" xfId="27928"/>
    <cellStyle name="Обычный 5 2 7 2 3 4" xfId="27929"/>
    <cellStyle name="Обычный 5 2 7 2 3 5" xfId="27930"/>
    <cellStyle name="Обычный 5 2 7 2 3 6" xfId="27931"/>
    <cellStyle name="Обычный 5 2 7 2 3 7" xfId="27932"/>
    <cellStyle name="Обычный 5 2 7 2 3 8" xfId="27933"/>
    <cellStyle name="Обычный 5 2 7 2 3 9" xfId="27934"/>
    <cellStyle name="Обычный 5 2 7 2 4" xfId="27935"/>
    <cellStyle name="Обычный 5 2 7 2 4 2" xfId="27936"/>
    <cellStyle name="Обычный 5 2 7 2 4 2 2" xfId="27937"/>
    <cellStyle name="Обычный 5 2 7 2 4 2 3" xfId="27938"/>
    <cellStyle name="Обычный 5 2 7 2 4 2 4" xfId="27939"/>
    <cellStyle name="Обычный 5 2 7 2 4 2 5" xfId="27940"/>
    <cellStyle name="Обычный 5 2 7 2 4 3" xfId="27941"/>
    <cellStyle name="Обычный 5 2 7 2 4 4" xfId="27942"/>
    <cellStyle name="Обычный 5 2 7 2 4 5" xfId="27943"/>
    <cellStyle name="Обычный 5 2 7 2 4 6" xfId="27944"/>
    <cellStyle name="Обычный 5 2 7 2 4 7" xfId="27945"/>
    <cellStyle name="Обычный 5 2 7 2 4 8" xfId="27946"/>
    <cellStyle name="Обычный 5 2 7 2 5" xfId="27947"/>
    <cellStyle name="Обычный 5 2 7 2 5 2" xfId="27948"/>
    <cellStyle name="Обычный 5 2 7 2 5 3" xfId="27949"/>
    <cellStyle name="Обычный 5 2 7 2 5 4" xfId="27950"/>
    <cellStyle name="Обычный 5 2 7 2 5 5" xfId="27951"/>
    <cellStyle name="Обычный 5 2 7 2 6" xfId="27952"/>
    <cellStyle name="Обычный 5 2 7 2 6 2" xfId="27953"/>
    <cellStyle name="Обычный 5 2 7 2 6 3" xfId="27954"/>
    <cellStyle name="Обычный 5 2 7 2 6 4" xfId="27955"/>
    <cellStyle name="Обычный 5 2 7 2 6 5" xfId="27956"/>
    <cellStyle name="Обычный 5 2 7 2 7" xfId="27957"/>
    <cellStyle name="Обычный 5 2 7 2 8" xfId="27958"/>
    <cellStyle name="Обычный 5 2 7 2 9" xfId="27959"/>
    <cellStyle name="Обычный 5 2 7 3" xfId="27960"/>
    <cellStyle name="Обычный 5 2 7 3 10" xfId="27961"/>
    <cellStyle name="Обычный 5 2 7 3 11" xfId="27962"/>
    <cellStyle name="Обычный 5 2 7 3 12" xfId="27963"/>
    <cellStyle name="Обычный 5 2 7 3 13" xfId="27964"/>
    <cellStyle name="Обычный 5 2 7 3 2" xfId="27965"/>
    <cellStyle name="Обычный 5 2 7 3 2 2" xfId="27966"/>
    <cellStyle name="Обычный 5 2 7 3 2 2 2" xfId="27967"/>
    <cellStyle name="Обычный 5 2 7 3 2 2 3" xfId="27968"/>
    <cellStyle name="Обычный 5 2 7 3 2 2 4" xfId="27969"/>
    <cellStyle name="Обычный 5 2 7 3 2 2 5" xfId="27970"/>
    <cellStyle name="Обычный 5 2 7 3 2 3" xfId="27971"/>
    <cellStyle name="Обычный 5 2 7 3 2 4" xfId="27972"/>
    <cellStyle name="Обычный 5 2 7 3 2 5" xfId="27973"/>
    <cellStyle name="Обычный 5 2 7 3 2 6" xfId="27974"/>
    <cellStyle name="Обычный 5 2 7 3 2 7" xfId="27975"/>
    <cellStyle name="Обычный 5 2 7 3 2 8" xfId="27976"/>
    <cellStyle name="Обычный 5 2 7 3 2 9" xfId="27977"/>
    <cellStyle name="Обычный 5 2 7 3 3" xfId="27978"/>
    <cellStyle name="Обычный 5 2 7 3 3 2" xfId="27979"/>
    <cellStyle name="Обычный 5 2 7 3 3 2 2" xfId="27980"/>
    <cellStyle name="Обычный 5 2 7 3 3 2 3" xfId="27981"/>
    <cellStyle name="Обычный 5 2 7 3 3 2 4" xfId="27982"/>
    <cellStyle name="Обычный 5 2 7 3 3 2 5" xfId="27983"/>
    <cellStyle name="Обычный 5 2 7 3 3 3" xfId="27984"/>
    <cellStyle name="Обычный 5 2 7 3 3 4" xfId="27985"/>
    <cellStyle name="Обычный 5 2 7 3 3 5" xfId="27986"/>
    <cellStyle name="Обычный 5 2 7 3 3 6" xfId="27987"/>
    <cellStyle name="Обычный 5 2 7 3 3 7" xfId="27988"/>
    <cellStyle name="Обычный 5 2 7 3 3 8" xfId="27989"/>
    <cellStyle name="Обычный 5 2 7 3 4" xfId="27990"/>
    <cellStyle name="Обычный 5 2 7 3 4 2" xfId="27991"/>
    <cellStyle name="Обычный 5 2 7 3 4 3" xfId="27992"/>
    <cellStyle name="Обычный 5 2 7 3 4 4" xfId="27993"/>
    <cellStyle name="Обычный 5 2 7 3 4 5" xfId="27994"/>
    <cellStyle name="Обычный 5 2 7 3 5" xfId="27995"/>
    <cellStyle name="Обычный 5 2 7 3 5 2" xfId="27996"/>
    <cellStyle name="Обычный 5 2 7 3 5 3" xfId="27997"/>
    <cellStyle name="Обычный 5 2 7 3 5 4" xfId="27998"/>
    <cellStyle name="Обычный 5 2 7 3 5 5" xfId="27999"/>
    <cellStyle name="Обычный 5 2 7 3 6" xfId="28000"/>
    <cellStyle name="Обычный 5 2 7 3 7" xfId="28001"/>
    <cellStyle name="Обычный 5 2 7 3 8" xfId="28002"/>
    <cellStyle name="Обычный 5 2 7 3 9" xfId="28003"/>
    <cellStyle name="Обычный 5 2 7 4" xfId="28004"/>
    <cellStyle name="Обычный 5 2 7 4 2" xfId="28005"/>
    <cellStyle name="Обычный 5 2 7 4 2 2" xfId="28006"/>
    <cellStyle name="Обычный 5 2 7 4 2 3" xfId="28007"/>
    <cellStyle name="Обычный 5 2 7 4 2 4" xfId="28008"/>
    <cellStyle name="Обычный 5 2 7 4 2 5" xfId="28009"/>
    <cellStyle name="Обычный 5 2 7 4 3" xfId="28010"/>
    <cellStyle name="Обычный 5 2 7 4 4" xfId="28011"/>
    <cellStyle name="Обычный 5 2 7 4 5" xfId="28012"/>
    <cellStyle name="Обычный 5 2 7 4 6" xfId="28013"/>
    <cellStyle name="Обычный 5 2 7 4 7" xfId="28014"/>
    <cellStyle name="Обычный 5 2 7 4 8" xfId="28015"/>
    <cellStyle name="Обычный 5 2 7 4 9" xfId="28016"/>
    <cellStyle name="Обычный 5 2 7 5" xfId="28017"/>
    <cellStyle name="Обычный 5 2 7 5 2" xfId="28018"/>
    <cellStyle name="Обычный 5 2 7 5 2 2" xfId="28019"/>
    <cellStyle name="Обычный 5 2 7 5 2 3" xfId="28020"/>
    <cellStyle name="Обычный 5 2 7 5 2 4" xfId="28021"/>
    <cellStyle name="Обычный 5 2 7 5 2 5" xfId="28022"/>
    <cellStyle name="Обычный 5 2 7 5 3" xfId="28023"/>
    <cellStyle name="Обычный 5 2 7 5 4" xfId="28024"/>
    <cellStyle name="Обычный 5 2 7 5 5" xfId="28025"/>
    <cellStyle name="Обычный 5 2 7 5 6" xfId="28026"/>
    <cellStyle name="Обычный 5 2 7 5 7" xfId="28027"/>
    <cellStyle name="Обычный 5 2 7 5 8" xfId="28028"/>
    <cellStyle name="Обычный 5 2 7 6" xfId="28029"/>
    <cellStyle name="Обычный 5 2 7 6 2" xfId="28030"/>
    <cellStyle name="Обычный 5 2 7 6 3" xfId="28031"/>
    <cellStyle name="Обычный 5 2 7 6 4" xfId="28032"/>
    <cellStyle name="Обычный 5 2 7 6 5" xfId="28033"/>
    <cellStyle name="Обычный 5 2 7 7" xfId="28034"/>
    <cellStyle name="Обычный 5 2 7 7 2" xfId="28035"/>
    <cellStyle name="Обычный 5 2 7 7 3" xfId="28036"/>
    <cellStyle name="Обычный 5 2 7 7 4" xfId="28037"/>
    <cellStyle name="Обычный 5 2 7 7 5" xfId="28038"/>
    <cellStyle name="Обычный 5 2 7 8" xfId="28039"/>
    <cellStyle name="Обычный 5 2 7 9" xfId="28040"/>
    <cellStyle name="Обычный 5 2 8" xfId="28041"/>
    <cellStyle name="Обычный 5 2 8 10" xfId="28042"/>
    <cellStyle name="Обычный 5 2 8 11" xfId="28043"/>
    <cellStyle name="Обычный 5 2 8 12" xfId="28044"/>
    <cellStyle name="Обычный 5 2 8 13" xfId="28045"/>
    <cellStyle name="Обычный 5 2 8 14" xfId="28046"/>
    <cellStyle name="Обычный 5 2 8 15" xfId="28047"/>
    <cellStyle name="Обычный 5 2 8 2" xfId="28048"/>
    <cellStyle name="Обычный 5 2 8 2 10" xfId="28049"/>
    <cellStyle name="Обычный 5 2 8 2 11" xfId="28050"/>
    <cellStyle name="Обычный 5 2 8 2 12" xfId="28051"/>
    <cellStyle name="Обычный 5 2 8 2 13" xfId="28052"/>
    <cellStyle name="Обычный 5 2 8 2 14" xfId="28053"/>
    <cellStyle name="Обычный 5 2 8 2 2" xfId="28054"/>
    <cellStyle name="Обычный 5 2 8 2 2 10" xfId="28055"/>
    <cellStyle name="Обычный 5 2 8 2 2 11" xfId="28056"/>
    <cellStyle name="Обычный 5 2 8 2 2 12" xfId="28057"/>
    <cellStyle name="Обычный 5 2 8 2 2 13" xfId="28058"/>
    <cellStyle name="Обычный 5 2 8 2 2 2" xfId="28059"/>
    <cellStyle name="Обычный 5 2 8 2 2 2 2" xfId="28060"/>
    <cellStyle name="Обычный 5 2 8 2 2 2 2 2" xfId="28061"/>
    <cellStyle name="Обычный 5 2 8 2 2 2 2 3" xfId="28062"/>
    <cellStyle name="Обычный 5 2 8 2 2 2 2 4" xfId="28063"/>
    <cellStyle name="Обычный 5 2 8 2 2 2 2 5" xfId="28064"/>
    <cellStyle name="Обычный 5 2 8 2 2 2 3" xfId="28065"/>
    <cellStyle name="Обычный 5 2 8 2 2 2 4" xfId="28066"/>
    <cellStyle name="Обычный 5 2 8 2 2 2 5" xfId="28067"/>
    <cellStyle name="Обычный 5 2 8 2 2 2 6" xfId="28068"/>
    <cellStyle name="Обычный 5 2 8 2 2 2 7" xfId="28069"/>
    <cellStyle name="Обычный 5 2 8 2 2 2 8" xfId="28070"/>
    <cellStyle name="Обычный 5 2 8 2 2 2 9" xfId="28071"/>
    <cellStyle name="Обычный 5 2 8 2 2 3" xfId="28072"/>
    <cellStyle name="Обычный 5 2 8 2 2 3 2" xfId="28073"/>
    <cellStyle name="Обычный 5 2 8 2 2 3 2 2" xfId="28074"/>
    <cellStyle name="Обычный 5 2 8 2 2 3 2 3" xfId="28075"/>
    <cellStyle name="Обычный 5 2 8 2 2 3 2 4" xfId="28076"/>
    <cellStyle name="Обычный 5 2 8 2 2 3 2 5" xfId="28077"/>
    <cellStyle name="Обычный 5 2 8 2 2 3 3" xfId="28078"/>
    <cellStyle name="Обычный 5 2 8 2 2 3 4" xfId="28079"/>
    <cellStyle name="Обычный 5 2 8 2 2 3 5" xfId="28080"/>
    <cellStyle name="Обычный 5 2 8 2 2 3 6" xfId="28081"/>
    <cellStyle name="Обычный 5 2 8 2 2 3 7" xfId="28082"/>
    <cellStyle name="Обычный 5 2 8 2 2 3 8" xfId="28083"/>
    <cellStyle name="Обычный 5 2 8 2 2 4" xfId="28084"/>
    <cellStyle name="Обычный 5 2 8 2 2 4 2" xfId="28085"/>
    <cellStyle name="Обычный 5 2 8 2 2 4 3" xfId="28086"/>
    <cellStyle name="Обычный 5 2 8 2 2 4 4" xfId="28087"/>
    <cellStyle name="Обычный 5 2 8 2 2 4 5" xfId="28088"/>
    <cellStyle name="Обычный 5 2 8 2 2 5" xfId="28089"/>
    <cellStyle name="Обычный 5 2 8 2 2 5 2" xfId="28090"/>
    <cellStyle name="Обычный 5 2 8 2 2 5 3" xfId="28091"/>
    <cellStyle name="Обычный 5 2 8 2 2 5 4" xfId="28092"/>
    <cellStyle name="Обычный 5 2 8 2 2 5 5" xfId="28093"/>
    <cellStyle name="Обычный 5 2 8 2 2 6" xfId="28094"/>
    <cellStyle name="Обычный 5 2 8 2 2 7" xfId="28095"/>
    <cellStyle name="Обычный 5 2 8 2 2 8" xfId="28096"/>
    <cellStyle name="Обычный 5 2 8 2 2 9" xfId="28097"/>
    <cellStyle name="Обычный 5 2 8 2 3" xfId="28098"/>
    <cellStyle name="Обычный 5 2 8 2 3 2" xfId="28099"/>
    <cellStyle name="Обычный 5 2 8 2 3 2 2" xfId="28100"/>
    <cellStyle name="Обычный 5 2 8 2 3 2 3" xfId="28101"/>
    <cellStyle name="Обычный 5 2 8 2 3 2 4" xfId="28102"/>
    <cellStyle name="Обычный 5 2 8 2 3 2 5" xfId="28103"/>
    <cellStyle name="Обычный 5 2 8 2 3 3" xfId="28104"/>
    <cellStyle name="Обычный 5 2 8 2 3 4" xfId="28105"/>
    <cellStyle name="Обычный 5 2 8 2 3 5" xfId="28106"/>
    <cellStyle name="Обычный 5 2 8 2 3 6" xfId="28107"/>
    <cellStyle name="Обычный 5 2 8 2 3 7" xfId="28108"/>
    <cellStyle name="Обычный 5 2 8 2 3 8" xfId="28109"/>
    <cellStyle name="Обычный 5 2 8 2 3 9" xfId="28110"/>
    <cellStyle name="Обычный 5 2 8 2 4" xfId="28111"/>
    <cellStyle name="Обычный 5 2 8 2 4 2" xfId="28112"/>
    <cellStyle name="Обычный 5 2 8 2 4 2 2" xfId="28113"/>
    <cellStyle name="Обычный 5 2 8 2 4 2 3" xfId="28114"/>
    <cellStyle name="Обычный 5 2 8 2 4 2 4" xfId="28115"/>
    <cellStyle name="Обычный 5 2 8 2 4 2 5" xfId="28116"/>
    <cellStyle name="Обычный 5 2 8 2 4 3" xfId="28117"/>
    <cellStyle name="Обычный 5 2 8 2 4 4" xfId="28118"/>
    <cellStyle name="Обычный 5 2 8 2 4 5" xfId="28119"/>
    <cellStyle name="Обычный 5 2 8 2 4 6" xfId="28120"/>
    <cellStyle name="Обычный 5 2 8 2 4 7" xfId="28121"/>
    <cellStyle name="Обычный 5 2 8 2 4 8" xfId="28122"/>
    <cellStyle name="Обычный 5 2 8 2 5" xfId="28123"/>
    <cellStyle name="Обычный 5 2 8 2 5 2" xfId="28124"/>
    <cellStyle name="Обычный 5 2 8 2 5 3" xfId="28125"/>
    <cellStyle name="Обычный 5 2 8 2 5 4" xfId="28126"/>
    <cellStyle name="Обычный 5 2 8 2 5 5" xfId="28127"/>
    <cellStyle name="Обычный 5 2 8 2 6" xfId="28128"/>
    <cellStyle name="Обычный 5 2 8 2 6 2" xfId="28129"/>
    <cellStyle name="Обычный 5 2 8 2 6 3" xfId="28130"/>
    <cellStyle name="Обычный 5 2 8 2 6 4" xfId="28131"/>
    <cellStyle name="Обычный 5 2 8 2 6 5" xfId="28132"/>
    <cellStyle name="Обычный 5 2 8 2 7" xfId="28133"/>
    <cellStyle name="Обычный 5 2 8 2 8" xfId="28134"/>
    <cellStyle name="Обычный 5 2 8 2 9" xfId="28135"/>
    <cellStyle name="Обычный 5 2 8 3" xfId="28136"/>
    <cellStyle name="Обычный 5 2 8 3 10" xfId="28137"/>
    <cellStyle name="Обычный 5 2 8 3 11" xfId="28138"/>
    <cellStyle name="Обычный 5 2 8 3 12" xfId="28139"/>
    <cellStyle name="Обычный 5 2 8 3 13" xfId="28140"/>
    <cellStyle name="Обычный 5 2 8 3 2" xfId="28141"/>
    <cellStyle name="Обычный 5 2 8 3 2 2" xfId="28142"/>
    <cellStyle name="Обычный 5 2 8 3 2 2 2" xfId="28143"/>
    <cellStyle name="Обычный 5 2 8 3 2 2 3" xfId="28144"/>
    <cellStyle name="Обычный 5 2 8 3 2 2 4" xfId="28145"/>
    <cellStyle name="Обычный 5 2 8 3 2 2 5" xfId="28146"/>
    <cellStyle name="Обычный 5 2 8 3 2 3" xfId="28147"/>
    <cellStyle name="Обычный 5 2 8 3 2 4" xfId="28148"/>
    <cellStyle name="Обычный 5 2 8 3 2 5" xfId="28149"/>
    <cellStyle name="Обычный 5 2 8 3 2 6" xfId="28150"/>
    <cellStyle name="Обычный 5 2 8 3 2 7" xfId="28151"/>
    <cellStyle name="Обычный 5 2 8 3 2 8" xfId="28152"/>
    <cellStyle name="Обычный 5 2 8 3 2 9" xfId="28153"/>
    <cellStyle name="Обычный 5 2 8 3 3" xfId="28154"/>
    <cellStyle name="Обычный 5 2 8 3 3 2" xfId="28155"/>
    <cellStyle name="Обычный 5 2 8 3 3 2 2" xfId="28156"/>
    <cellStyle name="Обычный 5 2 8 3 3 2 3" xfId="28157"/>
    <cellStyle name="Обычный 5 2 8 3 3 2 4" xfId="28158"/>
    <cellStyle name="Обычный 5 2 8 3 3 2 5" xfId="28159"/>
    <cellStyle name="Обычный 5 2 8 3 3 3" xfId="28160"/>
    <cellStyle name="Обычный 5 2 8 3 3 4" xfId="28161"/>
    <cellStyle name="Обычный 5 2 8 3 3 5" xfId="28162"/>
    <cellStyle name="Обычный 5 2 8 3 3 6" xfId="28163"/>
    <cellStyle name="Обычный 5 2 8 3 3 7" xfId="28164"/>
    <cellStyle name="Обычный 5 2 8 3 3 8" xfId="28165"/>
    <cellStyle name="Обычный 5 2 8 3 4" xfId="28166"/>
    <cellStyle name="Обычный 5 2 8 3 4 2" xfId="28167"/>
    <cellStyle name="Обычный 5 2 8 3 4 3" xfId="28168"/>
    <cellStyle name="Обычный 5 2 8 3 4 4" xfId="28169"/>
    <cellStyle name="Обычный 5 2 8 3 4 5" xfId="28170"/>
    <cellStyle name="Обычный 5 2 8 3 5" xfId="28171"/>
    <cellStyle name="Обычный 5 2 8 3 5 2" xfId="28172"/>
    <cellStyle name="Обычный 5 2 8 3 5 3" xfId="28173"/>
    <cellStyle name="Обычный 5 2 8 3 5 4" xfId="28174"/>
    <cellStyle name="Обычный 5 2 8 3 5 5" xfId="28175"/>
    <cellStyle name="Обычный 5 2 8 3 6" xfId="28176"/>
    <cellStyle name="Обычный 5 2 8 3 7" xfId="28177"/>
    <cellStyle name="Обычный 5 2 8 3 8" xfId="28178"/>
    <cellStyle name="Обычный 5 2 8 3 9" xfId="28179"/>
    <cellStyle name="Обычный 5 2 8 4" xfId="28180"/>
    <cellStyle name="Обычный 5 2 8 4 2" xfId="28181"/>
    <cellStyle name="Обычный 5 2 8 4 2 2" xfId="28182"/>
    <cellStyle name="Обычный 5 2 8 4 2 3" xfId="28183"/>
    <cellStyle name="Обычный 5 2 8 4 2 4" xfId="28184"/>
    <cellStyle name="Обычный 5 2 8 4 2 5" xfId="28185"/>
    <cellStyle name="Обычный 5 2 8 4 3" xfId="28186"/>
    <cellStyle name="Обычный 5 2 8 4 4" xfId="28187"/>
    <cellStyle name="Обычный 5 2 8 4 5" xfId="28188"/>
    <cellStyle name="Обычный 5 2 8 4 6" xfId="28189"/>
    <cellStyle name="Обычный 5 2 8 4 7" xfId="28190"/>
    <cellStyle name="Обычный 5 2 8 4 8" xfId="28191"/>
    <cellStyle name="Обычный 5 2 8 4 9" xfId="28192"/>
    <cellStyle name="Обычный 5 2 8 5" xfId="28193"/>
    <cellStyle name="Обычный 5 2 8 5 2" xfId="28194"/>
    <cellStyle name="Обычный 5 2 8 5 2 2" xfId="28195"/>
    <cellStyle name="Обычный 5 2 8 5 2 3" xfId="28196"/>
    <cellStyle name="Обычный 5 2 8 5 2 4" xfId="28197"/>
    <cellStyle name="Обычный 5 2 8 5 2 5" xfId="28198"/>
    <cellStyle name="Обычный 5 2 8 5 3" xfId="28199"/>
    <cellStyle name="Обычный 5 2 8 5 4" xfId="28200"/>
    <cellStyle name="Обычный 5 2 8 5 5" xfId="28201"/>
    <cellStyle name="Обычный 5 2 8 5 6" xfId="28202"/>
    <cellStyle name="Обычный 5 2 8 5 7" xfId="28203"/>
    <cellStyle name="Обычный 5 2 8 5 8" xfId="28204"/>
    <cellStyle name="Обычный 5 2 8 6" xfId="28205"/>
    <cellStyle name="Обычный 5 2 8 6 2" xfId="28206"/>
    <cellStyle name="Обычный 5 2 8 6 3" xfId="28207"/>
    <cellStyle name="Обычный 5 2 8 6 4" xfId="28208"/>
    <cellStyle name="Обычный 5 2 8 6 5" xfId="28209"/>
    <cellStyle name="Обычный 5 2 8 7" xfId="28210"/>
    <cellStyle name="Обычный 5 2 8 7 2" xfId="28211"/>
    <cellStyle name="Обычный 5 2 8 7 3" xfId="28212"/>
    <cellStyle name="Обычный 5 2 8 7 4" xfId="28213"/>
    <cellStyle name="Обычный 5 2 8 7 5" xfId="28214"/>
    <cellStyle name="Обычный 5 2 8 8" xfId="28215"/>
    <cellStyle name="Обычный 5 2 8 9" xfId="28216"/>
    <cellStyle name="Обычный 5 2 9" xfId="28217"/>
    <cellStyle name="Обычный 5 2 9 10" xfId="28218"/>
    <cellStyle name="Обычный 5 2 9 11" xfId="28219"/>
    <cellStyle name="Обычный 5 2 9 12" xfId="28220"/>
    <cellStyle name="Обычный 5 2 9 13" xfId="28221"/>
    <cellStyle name="Обычный 5 2 9 14" xfId="28222"/>
    <cellStyle name="Обычный 5 2 9 15" xfId="28223"/>
    <cellStyle name="Обычный 5 2 9 2" xfId="28224"/>
    <cellStyle name="Обычный 5 2 9 2 10" xfId="28225"/>
    <cellStyle name="Обычный 5 2 9 2 11" xfId="28226"/>
    <cellStyle name="Обычный 5 2 9 2 12" xfId="28227"/>
    <cellStyle name="Обычный 5 2 9 2 13" xfId="28228"/>
    <cellStyle name="Обычный 5 2 9 2 14" xfId="28229"/>
    <cellStyle name="Обычный 5 2 9 2 2" xfId="28230"/>
    <cellStyle name="Обычный 5 2 9 2 2 10" xfId="28231"/>
    <cellStyle name="Обычный 5 2 9 2 2 11" xfId="28232"/>
    <cellStyle name="Обычный 5 2 9 2 2 12" xfId="28233"/>
    <cellStyle name="Обычный 5 2 9 2 2 13" xfId="28234"/>
    <cellStyle name="Обычный 5 2 9 2 2 2" xfId="28235"/>
    <cellStyle name="Обычный 5 2 9 2 2 2 2" xfId="28236"/>
    <cellStyle name="Обычный 5 2 9 2 2 2 2 2" xfId="28237"/>
    <cellStyle name="Обычный 5 2 9 2 2 2 2 3" xfId="28238"/>
    <cellStyle name="Обычный 5 2 9 2 2 2 2 4" xfId="28239"/>
    <cellStyle name="Обычный 5 2 9 2 2 2 2 5" xfId="28240"/>
    <cellStyle name="Обычный 5 2 9 2 2 2 3" xfId="28241"/>
    <cellStyle name="Обычный 5 2 9 2 2 2 4" xfId="28242"/>
    <cellStyle name="Обычный 5 2 9 2 2 2 5" xfId="28243"/>
    <cellStyle name="Обычный 5 2 9 2 2 2 6" xfId="28244"/>
    <cellStyle name="Обычный 5 2 9 2 2 2 7" xfId="28245"/>
    <cellStyle name="Обычный 5 2 9 2 2 2 8" xfId="28246"/>
    <cellStyle name="Обычный 5 2 9 2 2 2 9" xfId="28247"/>
    <cellStyle name="Обычный 5 2 9 2 2 3" xfId="28248"/>
    <cellStyle name="Обычный 5 2 9 2 2 3 2" xfId="28249"/>
    <cellStyle name="Обычный 5 2 9 2 2 3 2 2" xfId="28250"/>
    <cellStyle name="Обычный 5 2 9 2 2 3 2 3" xfId="28251"/>
    <cellStyle name="Обычный 5 2 9 2 2 3 2 4" xfId="28252"/>
    <cellStyle name="Обычный 5 2 9 2 2 3 2 5" xfId="28253"/>
    <cellStyle name="Обычный 5 2 9 2 2 3 3" xfId="28254"/>
    <cellStyle name="Обычный 5 2 9 2 2 3 4" xfId="28255"/>
    <cellStyle name="Обычный 5 2 9 2 2 3 5" xfId="28256"/>
    <cellStyle name="Обычный 5 2 9 2 2 3 6" xfId="28257"/>
    <cellStyle name="Обычный 5 2 9 2 2 3 7" xfId="28258"/>
    <cellStyle name="Обычный 5 2 9 2 2 3 8" xfId="28259"/>
    <cellStyle name="Обычный 5 2 9 2 2 4" xfId="28260"/>
    <cellStyle name="Обычный 5 2 9 2 2 4 2" xfId="28261"/>
    <cellStyle name="Обычный 5 2 9 2 2 4 3" xfId="28262"/>
    <cellStyle name="Обычный 5 2 9 2 2 4 4" xfId="28263"/>
    <cellStyle name="Обычный 5 2 9 2 2 4 5" xfId="28264"/>
    <cellStyle name="Обычный 5 2 9 2 2 5" xfId="28265"/>
    <cellStyle name="Обычный 5 2 9 2 2 5 2" xfId="28266"/>
    <cellStyle name="Обычный 5 2 9 2 2 5 3" xfId="28267"/>
    <cellStyle name="Обычный 5 2 9 2 2 5 4" xfId="28268"/>
    <cellStyle name="Обычный 5 2 9 2 2 5 5" xfId="28269"/>
    <cellStyle name="Обычный 5 2 9 2 2 6" xfId="28270"/>
    <cellStyle name="Обычный 5 2 9 2 2 7" xfId="28271"/>
    <cellStyle name="Обычный 5 2 9 2 2 8" xfId="28272"/>
    <cellStyle name="Обычный 5 2 9 2 2 9" xfId="28273"/>
    <cellStyle name="Обычный 5 2 9 2 3" xfId="28274"/>
    <cellStyle name="Обычный 5 2 9 2 3 2" xfId="28275"/>
    <cellStyle name="Обычный 5 2 9 2 3 2 2" xfId="28276"/>
    <cellStyle name="Обычный 5 2 9 2 3 2 3" xfId="28277"/>
    <cellStyle name="Обычный 5 2 9 2 3 2 4" xfId="28278"/>
    <cellStyle name="Обычный 5 2 9 2 3 2 5" xfId="28279"/>
    <cellStyle name="Обычный 5 2 9 2 3 3" xfId="28280"/>
    <cellStyle name="Обычный 5 2 9 2 3 4" xfId="28281"/>
    <cellStyle name="Обычный 5 2 9 2 3 5" xfId="28282"/>
    <cellStyle name="Обычный 5 2 9 2 3 6" xfId="28283"/>
    <cellStyle name="Обычный 5 2 9 2 3 7" xfId="28284"/>
    <cellStyle name="Обычный 5 2 9 2 3 8" xfId="28285"/>
    <cellStyle name="Обычный 5 2 9 2 3 9" xfId="28286"/>
    <cellStyle name="Обычный 5 2 9 2 4" xfId="28287"/>
    <cellStyle name="Обычный 5 2 9 2 4 2" xfId="28288"/>
    <cellStyle name="Обычный 5 2 9 2 4 2 2" xfId="28289"/>
    <cellStyle name="Обычный 5 2 9 2 4 2 3" xfId="28290"/>
    <cellStyle name="Обычный 5 2 9 2 4 2 4" xfId="28291"/>
    <cellStyle name="Обычный 5 2 9 2 4 2 5" xfId="28292"/>
    <cellStyle name="Обычный 5 2 9 2 4 3" xfId="28293"/>
    <cellStyle name="Обычный 5 2 9 2 4 4" xfId="28294"/>
    <cellStyle name="Обычный 5 2 9 2 4 5" xfId="28295"/>
    <cellStyle name="Обычный 5 2 9 2 4 6" xfId="28296"/>
    <cellStyle name="Обычный 5 2 9 2 4 7" xfId="28297"/>
    <cellStyle name="Обычный 5 2 9 2 4 8" xfId="28298"/>
    <cellStyle name="Обычный 5 2 9 2 5" xfId="28299"/>
    <cellStyle name="Обычный 5 2 9 2 5 2" xfId="28300"/>
    <cellStyle name="Обычный 5 2 9 2 5 3" xfId="28301"/>
    <cellStyle name="Обычный 5 2 9 2 5 4" xfId="28302"/>
    <cellStyle name="Обычный 5 2 9 2 5 5" xfId="28303"/>
    <cellStyle name="Обычный 5 2 9 2 6" xfId="28304"/>
    <cellStyle name="Обычный 5 2 9 2 6 2" xfId="28305"/>
    <cellStyle name="Обычный 5 2 9 2 6 3" xfId="28306"/>
    <cellStyle name="Обычный 5 2 9 2 6 4" xfId="28307"/>
    <cellStyle name="Обычный 5 2 9 2 6 5" xfId="28308"/>
    <cellStyle name="Обычный 5 2 9 2 7" xfId="28309"/>
    <cellStyle name="Обычный 5 2 9 2 8" xfId="28310"/>
    <cellStyle name="Обычный 5 2 9 2 9" xfId="28311"/>
    <cellStyle name="Обычный 5 2 9 3" xfId="28312"/>
    <cellStyle name="Обычный 5 2 9 3 10" xfId="28313"/>
    <cellStyle name="Обычный 5 2 9 3 11" xfId="28314"/>
    <cellStyle name="Обычный 5 2 9 3 12" xfId="28315"/>
    <cellStyle name="Обычный 5 2 9 3 13" xfId="28316"/>
    <cellStyle name="Обычный 5 2 9 3 2" xfId="28317"/>
    <cellStyle name="Обычный 5 2 9 3 2 2" xfId="28318"/>
    <cellStyle name="Обычный 5 2 9 3 2 2 2" xfId="28319"/>
    <cellStyle name="Обычный 5 2 9 3 2 2 3" xfId="28320"/>
    <cellStyle name="Обычный 5 2 9 3 2 2 4" xfId="28321"/>
    <cellStyle name="Обычный 5 2 9 3 2 2 5" xfId="28322"/>
    <cellStyle name="Обычный 5 2 9 3 2 3" xfId="28323"/>
    <cellStyle name="Обычный 5 2 9 3 2 4" xfId="28324"/>
    <cellStyle name="Обычный 5 2 9 3 2 5" xfId="28325"/>
    <cellStyle name="Обычный 5 2 9 3 2 6" xfId="28326"/>
    <cellStyle name="Обычный 5 2 9 3 2 7" xfId="28327"/>
    <cellStyle name="Обычный 5 2 9 3 2 8" xfId="28328"/>
    <cellStyle name="Обычный 5 2 9 3 2 9" xfId="28329"/>
    <cellStyle name="Обычный 5 2 9 3 3" xfId="28330"/>
    <cellStyle name="Обычный 5 2 9 3 3 2" xfId="28331"/>
    <cellStyle name="Обычный 5 2 9 3 3 2 2" xfId="28332"/>
    <cellStyle name="Обычный 5 2 9 3 3 2 3" xfId="28333"/>
    <cellStyle name="Обычный 5 2 9 3 3 2 4" xfId="28334"/>
    <cellStyle name="Обычный 5 2 9 3 3 2 5" xfId="28335"/>
    <cellStyle name="Обычный 5 2 9 3 3 3" xfId="28336"/>
    <cellStyle name="Обычный 5 2 9 3 3 4" xfId="28337"/>
    <cellStyle name="Обычный 5 2 9 3 3 5" xfId="28338"/>
    <cellStyle name="Обычный 5 2 9 3 3 6" xfId="28339"/>
    <cellStyle name="Обычный 5 2 9 3 3 7" xfId="28340"/>
    <cellStyle name="Обычный 5 2 9 3 3 8" xfId="28341"/>
    <cellStyle name="Обычный 5 2 9 3 4" xfId="28342"/>
    <cellStyle name="Обычный 5 2 9 3 4 2" xfId="28343"/>
    <cellStyle name="Обычный 5 2 9 3 4 3" xfId="28344"/>
    <cellStyle name="Обычный 5 2 9 3 4 4" xfId="28345"/>
    <cellStyle name="Обычный 5 2 9 3 4 5" xfId="28346"/>
    <cellStyle name="Обычный 5 2 9 3 5" xfId="28347"/>
    <cellStyle name="Обычный 5 2 9 3 5 2" xfId="28348"/>
    <cellStyle name="Обычный 5 2 9 3 5 3" xfId="28349"/>
    <cellStyle name="Обычный 5 2 9 3 5 4" xfId="28350"/>
    <cellStyle name="Обычный 5 2 9 3 5 5" xfId="28351"/>
    <cellStyle name="Обычный 5 2 9 3 6" xfId="28352"/>
    <cellStyle name="Обычный 5 2 9 3 7" xfId="28353"/>
    <cellStyle name="Обычный 5 2 9 3 8" xfId="28354"/>
    <cellStyle name="Обычный 5 2 9 3 9" xfId="28355"/>
    <cellStyle name="Обычный 5 2 9 4" xfId="28356"/>
    <cellStyle name="Обычный 5 2 9 4 2" xfId="28357"/>
    <cellStyle name="Обычный 5 2 9 4 2 2" xfId="28358"/>
    <cellStyle name="Обычный 5 2 9 4 2 3" xfId="28359"/>
    <cellStyle name="Обычный 5 2 9 4 2 4" xfId="28360"/>
    <cellStyle name="Обычный 5 2 9 4 2 5" xfId="28361"/>
    <cellStyle name="Обычный 5 2 9 4 3" xfId="28362"/>
    <cellStyle name="Обычный 5 2 9 4 4" xfId="28363"/>
    <cellStyle name="Обычный 5 2 9 4 5" xfId="28364"/>
    <cellStyle name="Обычный 5 2 9 4 6" xfId="28365"/>
    <cellStyle name="Обычный 5 2 9 4 7" xfId="28366"/>
    <cellStyle name="Обычный 5 2 9 4 8" xfId="28367"/>
    <cellStyle name="Обычный 5 2 9 4 9" xfId="28368"/>
    <cellStyle name="Обычный 5 2 9 5" xfId="28369"/>
    <cellStyle name="Обычный 5 2 9 5 2" xfId="28370"/>
    <cellStyle name="Обычный 5 2 9 5 2 2" xfId="28371"/>
    <cellStyle name="Обычный 5 2 9 5 2 3" xfId="28372"/>
    <cellStyle name="Обычный 5 2 9 5 2 4" xfId="28373"/>
    <cellStyle name="Обычный 5 2 9 5 2 5" xfId="28374"/>
    <cellStyle name="Обычный 5 2 9 5 3" xfId="28375"/>
    <cellStyle name="Обычный 5 2 9 5 4" xfId="28376"/>
    <cellStyle name="Обычный 5 2 9 5 5" xfId="28377"/>
    <cellStyle name="Обычный 5 2 9 5 6" xfId="28378"/>
    <cellStyle name="Обычный 5 2 9 5 7" xfId="28379"/>
    <cellStyle name="Обычный 5 2 9 5 8" xfId="28380"/>
    <cellStyle name="Обычный 5 2 9 6" xfId="28381"/>
    <cellStyle name="Обычный 5 2 9 6 2" xfId="28382"/>
    <cellStyle name="Обычный 5 2 9 6 3" xfId="28383"/>
    <cellStyle name="Обычный 5 2 9 6 4" xfId="28384"/>
    <cellStyle name="Обычный 5 2 9 6 5" xfId="28385"/>
    <cellStyle name="Обычный 5 2 9 7" xfId="28386"/>
    <cellStyle name="Обычный 5 2 9 7 2" xfId="28387"/>
    <cellStyle name="Обычный 5 2 9 7 3" xfId="28388"/>
    <cellStyle name="Обычный 5 2 9 7 4" xfId="28389"/>
    <cellStyle name="Обычный 5 2 9 7 5" xfId="28390"/>
    <cellStyle name="Обычный 5 2 9 8" xfId="28391"/>
    <cellStyle name="Обычный 5 2 9 9" xfId="28392"/>
    <cellStyle name="Обычный 5 20" xfId="28393"/>
    <cellStyle name="Обычный 5 20 10" xfId="28394"/>
    <cellStyle name="Обычный 5 20 11" xfId="28395"/>
    <cellStyle name="Обычный 5 20 12" xfId="28396"/>
    <cellStyle name="Обычный 5 20 13" xfId="28397"/>
    <cellStyle name="Обычный 5 20 14" xfId="28398"/>
    <cellStyle name="Обычный 5 20 15" xfId="28399"/>
    <cellStyle name="Обычный 5 20 2" xfId="28400"/>
    <cellStyle name="Обычный 5 20 2 10" xfId="28401"/>
    <cellStyle name="Обычный 5 20 2 11" xfId="28402"/>
    <cellStyle name="Обычный 5 20 2 12" xfId="28403"/>
    <cellStyle name="Обычный 5 20 2 13" xfId="28404"/>
    <cellStyle name="Обычный 5 20 2 14" xfId="28405"/>
    <cellStyle name="Обычный 5 20 2 2" xfId="28406"/>
    <cellStyle name="Обычный 5 20 2 2 10" xfId="28407"/>
    <cellStyle name="Обычный 5 20 2 2 11" xfId="28408"/>
    <cellStyle name="Обычный 5 20 2 2 12" xfId="28409"/>
    <cellStyle name="Обычный 5 20 2 2 13" xfId="28410"/>
    <cellStyle name="Обычный 5 20 2 2 2" xfId="28411"/>
    <cellStyle name="Обычный 5 20 2 2 2 2" xfId="28412"/>
    <cellStyle name="Обычный 5 20 2 2 2 2 2" xfId="28413"/>
    <cellStyle name="Обычный 5 20 2 2 2 2 3" xfId="28414"/>
    <cellStyle name="Обычный 5 20 2 2 2 2 4" xfId="28415"/>
    <cellStyle name="Обычный 5 20 2 2 2 2 5" xfId="28416"/>
    <cellStyle name="Обычный 5 20 2 2 2 3" xfId="28417"/>
    <cellStyle name="Обычный 5 20 2 2 2 4" xfId="28418"/>
    <cellStyle name="Обычный 5 20 2 2 2 5" xfId="28419"/>
    <cellStyle name="Обычный 5 20 2 2 2 6" xfId="28420"/>
    <cellStyle name="Обычный 5 20 2 2 2 7" xfId="28421"/>
    <cellStyle name="Обычный 5 20 2 2 2 8" xfId="28422"/>
    <cellStyle name="Обычный 5 20 2 2 2 9" xfId="28423"/>
    <cellStyle name="Обычный 5 20 2 2 3" xfId="28424"/>
    <cellStyle name="Обычный 5 20 2 2 3 2" xfId="28425"/>
    <cellStyle name="Обычный 5 20 2 2 3 2 2" xfId="28426"/>
    <cellStyle name="Обычный 5 20 2 2 3 2 3" xfId="28427"/>
    <cellStyle name="Обычный 5 20 2 2 3 2 4" xfId="28428"/>
    <cellStyle name="Обычный 5 20 2 2 3 2 5" xfId="28429"/>
    <cellStyle name="Обычный 5 20 2 2 3 3" xfId="28430"/>
    <cellStyle name="Обычный 5 20 2 2 3 4" xfId="28431"/>
    <cellStyle name="Обычный 5 20 2 2 3 5" xfId="28432"/>
    <cellStyle name="Обычный 5 20 2 2 3 6" xfId="28433"/>
    <cellStyle name="Обычный 5 20 2 2 3 7" xfId="28434"/>
    <cellStyle name="Обычный 5 20 2 2 3 8" xfId="28435"/>
    <cellStyle name="Обычный 5 20 2 2 4" xfId="28436"/>
    <cellStyle name="Обычный 5 20 2 2 4 2" xfId="28437"/>
    <cellStyle name="Обычный 5 20 2 2 4 3" xfId="28438"/>
    <cellStyle name="Обычный 5 20 2 2 4 4" xfId="28439"/>
    <cellStyle name="Обычный 5 20 2 2 4 5" xfId="28440"/>
    <cellStyle name="Обычный 5 20 2 2 5" xfId="28441"/>
    <cellStyle name="Обычный 5 20 2 2 5 2" xfId="28442"/>
    <cellStyle name="Обычный 5 20 2 2 5 3" xfId="28443"/>
    <cellStyle name="Обычный 5 20 2 2 5 4" xfId="28444"/>
    <cellStyle name="Обычный 5 20 2 2 5 5" xfId="28445"/>
    <cellStyle name="Обычный 5 20 2 2 6" xfId="28446"/>
    <cellStyle name="Обычный 5 20 2 2 7" xfId="28447"/>
    <cellStyle name="Обычный 5 20 2 2 8" xfId="28448"/>
    <cellStyle name="Обычный 5 20 2 2 9" xfId="28449"/>
    <cellStyle name="Обычный 5 20 2 3" xfId="28450"/>
    <cellStyle name="Обычный 5 20 2 3 2" xfId="28451"/>
    <cellStyle name="Обычный 5 20 2 3 2 2" xfId="28452"/>
    <cellStyle name="Обычный 5 20 2 3 2 3" xfId="28453"/>
    <cellStyle name="Обычный 5 20 2 3 2 4" xfId="28454"/>
    <cellStyle name="Обычный 5 20 2 3 2 5" xfId="28455"/>
    <cellStyle name="Обычный 5 20 2 3 3" xfId="28456"/>
    <cellStyle name="Обычный 5 20 2 3 4" xfId="28457"/>
    <cellStyle name="Обычный 5 20 2 3 5" xfId="28458"/>
    <cellStyle name="Обычный 5 20 2 3 6" xfId="28459"/>
    <cellStyle name="Обычный 5 20 2 3 7" xfId="28460"/>
    <cellStyle name="Обычный 5 20 2 3 8" xfId="28461"/>
    <cellStyle name="Обычный 5 20 2 3 9" xfId="28462"/>
    <cellStyle name="Обычный 5 20 2 4" xfId="28463"/>
    <cellStyle name="Обычный 5 20 2 4 2" xfId="28464"/>
    <cellStyle name="Обычный 5 20 2 4 2 2" xfId="28465"/>
    <cellStyle name="Обычный 5 20 2 4 2 3" xfId="28466"/>
    <cellStyle name="Обычный 5 20 2 4 2 4" xfId="28467"/>
    <cellStyle name="Обычный 5 20 2 4 2 5" xfId="28468"/>
    <cellStyle name="Обычный 5 20 2 4 3" xfId="28469"/>
    <cellStyle name="Обычный 5 20 2 4 4" xfId="28470"/>
    <cellStyle name="Обычный 5 20 2 4 5" xfId="28471"/>
    <cellStyle name="Обычный 5 20 2 4 6" xfId="28472"/>
    <cellStyle name="Обычный 5 20 2 4 7" xfId="28473"/>
    <cellStyle name="Обычный 5 20 2 4 8" xfId="28474"/>
    <cellStyle name="Обычный 5 20 2 5" xfId="28475"/>
    <cellStyle name="Обычный 5 20 2 5 2" xfId="28476"/>
    <cellStyle name="Обычный 5 20 2 5 3" xfId="28477"/>
    <cellStyle name="Обычный 5 20 2 5 4" xfId="28478"/>
    <cellStyle name="Обычный 5 20 2 5 5" xfId="28479"/>
    <cellStyle name="Обычный 5 20 2 6" xfId="28480"/>
    <cellStyle name="Обычный 5 20 2 6 2" xfId="28481"/>
    <cellStyle name="Обычный 5 20 2 6 3" xfId="28482"/>
    <cellStyle name="Обычный 5 20 2 6 4" xfId="28483"/>
    <cellStyle name="Обычный 5 20 2 6 5" xfId="28484"/>
    <cellStyle name="Обычный 5 20 2 7" xfId="28485"/>
    <cellStyle name="Обычный 5 20 2 8" xfId="28486"/>
    <cellStyle name="Обычный 5 20 2 9" xfId="28487"/>
    <cellStyle name="Обычный 5 20 3" xfId="28488"/>
    <cellStyle name="Обычный 5 20 3 10" xfId="28489"/>
    <cellStyle name="Обычный 5 20 3 11" xfId="28490"/>
    <cellStyle name="Обычный 5 20 3 12" xfId="28491"/>
    <cellStyle name="Обычный 5 20 3 13" xfId="28492"/>
    <cellStyle name="Обычный 5 20 3 2" xfId="28493"/>
    <cellStyle name="Обычный 5 20 3 2 2" xfId="28494"/>
    <cellStyle name="Обычный 5 20 3 2 2 2" xfId="28495"/>
    <cellStyle name="Обычный 5 20 3 2 2 3" xfId="28496"/>
    <cellStyle name="Обычный 5 20 3 2 2 4" xfId="28497"/>
    <cellStyle name="Обычный 5 20 3 2 2 5" xfId="28498"/>
    <cellStyle name="Обычный 5 20 3 2 3" xfId="28499"/>
    <cellStyle name="Обычный 5 20 3 2 4" xfId="28500"/>
    <cellStyle name="Обычный 5 20 3 2 5" xfId="28501"/>
    <cellStyle name="Обычный 5 20 3 2 6" xfId="28502"/>
    <cellStyle name="Обычный 5 20 3 2 7" xfId="28503"/>
    <cellStyle name="Обычный 5 20 3 2 8" xfId="28504"/>
    <cellStyle name="Обычный 5 20 3 2 9" xfId="28505"/>
    <cellStyle name="Обычный 5 20 3 3" xfId="28506"/>
    <cellStyle name="Обычный 5 20 3 3 2" xfId="28507"/>
    <cellStyle name="Обычный 5 20 3 3 2 2" xfId="28508"/>
    <cellStyle name="Обычный 5 20 3 3 2 3" xfId="28509"/>
    <cellStyle name="Обычный 5 20 3 3 2 4" xfId="28510"/>
    <cellStyle name="Обычный 5 20 3 3 2 5" xfId="28511"/>
    <cellStyle name="Обычный 5 20 3 3 3" xfId="28512"/>
    <cellStyle name="Обычный 5 20 3 3 4" xfId="28513"/>
    <cellStyle name="Обычный 5 20 3 3 5" xfId="28514"/>
    <cellStyle name="Обычный 5 20 3 3 6" xfId="28515"/>
    <cellStyle name="Обычный 5 20 3 3 7" xfId="28516"/>
    <cellStyle name="Обычный 5 20 3 3 8" xfId="28517"/>
    <cellStyle name="Обычный 5 20 3 4" xfId="28518"/>
    <cellStyle name="Обычный 5 20 3 4 2" xfId="28519"/>
    <cellStyle name="Обычный 5 20 3 4 3" xfId="28520"/>
    <cellStyle name="Обычный 5 20 3 4 4" xfId="28521"/>
    <cellStyle name="Обычный 5 20 3 4 5" xfId="28522"/>
    <cellStyle name="Обычный 5 20 3 5" xfId="28523"/>
    <cellStyle name="Обычный 5 20 3 5 2" xfId="28524"/>
    <cellStyle name="Обычный 5 20 3 5 3" xfId="28525"/>
    <cellStyle name="Обычный 5 20 3 5 4" xfId="28526"/>
    <cellStyle name="Обычный 5 20 3 5 5" xfId="28527"/>
    <cellStyle name="Обычный 5 20 3 6" xfId="28528"/>
    <cellStyle name="Обычный 5 20 3 7" xfId="28529"/>
    <cellStyle name="Обычный 5 20 3 8" xfId="28530"/>
    <cellStyle name="Обычный 5 20 3 9" xfId="28531"/>
    <cellStyle name="Обычный 5 20 4" xfId="28532"/>
    <cellStyle name="Обычный 5 20 4 2" xfId="28533"/>
    <cellStyle name="Обычный 5 20 4 2 2" xfId="28534"/>
    <cellStyle name="Обычный 5 20 4 2 3" xfId="28535"/>
    <cellStyle name="Обычный 5 20 4 2 4" xfId="28536"/>
    <cellStyle name="Обычный 5 20 4 2 5" xfId="28537"/>
    <cellStyle name="Обычный 5 20 4 3" xfId="28538"/>
    <cellStyle name="Обычный 5 20 4 4" xfId="28539"/>
    <cellStyle name="Обычный 5 20 4 5" xfId="28540"/>
    <cellStyle name="Обычный 5 20 4 6" xfId="28541"/>
    <cellStyle name="Обычный 5 20 4 7" xfId="28542"/>
    <cellStyle name="Обычный 5 20 4 8" xfId="28543"/>
    <cellStyle name="Обычный 5 20 4 9" xfId="28544"/>
    <cellStyle name="Обычный 5 20 5" xfId="28545"/>
    <cellStyle name="Обычный 5 20 5 2" xfId="28546"/>
    <cellStyle name="Обычный 5 20 5 2 2" xfId="28547"/>
    <cellStyle name="Обычный 5 20 5 2 3" xfId="28548"/>
    <cellStyle name="Обычный 5 20 5 2 4" xfId="28549"/>
    <cellStyle name="Обычный 5 20 5 2 5" xfId="28550"/>
    <cellStyle name="Обычный 5 20 5 3" xfId="28551"/>
    <cellStyle name="Обычный 5 20 5 4" xfId="28552"/>
    <cellStyle name="Обычный 5 20 5 5" xfId="28553"/>
    <cellStyle name="Обычный 5 20 5 6" xfId="28554"/>
    <cellStyle name="Обычный 5 20 5 7" xfId="28555"/>
    <cellStyle name="Обычный 5 20 5 8" xfId="28556"/>
    <cellStyle name="Обычный 5 20 6" xfId="28557"/>
    <cellStyle name="Обычный 5 20 6 2" xfId="28558"/>
    <cellStyle name="Обычный 5 20 6 3" xfId="28559"/>
    <cellStyle name="Обычный 5 20 6 4" xfId="28560"/>
    <cellStyle name="Обычный 5 20 6 5" xfId="28561"/>
    <cellStyle name="Обычный 5 20 7" xfId="28562"/>
    <cellStyle name="Обычный 5 20 7 2" xfId="28563"/>
    <cellStyle name="Обычный 5 20 7 3" xfId="28564"/>
    <cellStyle name="Обычный 5 20 7 4" xfId="28565"/>
    <cellStyle name="Обычный 5 20 7 5" xfId="28566"/>
    <cellStyle name="Обычный 5 20 8" xfId="28567"/>
    <cellStyle name="Обычный 5 20 9" xfId="28568"/>
    <cellStyle name="Обычный 5 21" xfId="28569"/>
    <cellStyle name="Обычный 5 21 10" xfId="28570"/>
    <cellStyle name="Обычный 5 21 11" xfId="28571"/>
    <cellStyle name="Обычный 5 21 12" xfId="28572"/>
    <cellStyle name="Обычный 5 21 13" xfId="28573"/>
    <cellStyle name="Обычный 5 21 14" xfId="28574"/>
    <cellStyle name="Обычный 5 21 2" xfId="28575"/>
    <cellStyle name="Обычный 5 21 2 10" xfId="28576"/>
    <cellStyle name="Обычный 5 21 2 11" xfId="28577"/>
    <cellStyle name="Обычный 5 21 2 12" xfId="28578"/>
    <cellStyle name="Обычный 5 21 2 13" xfId="28579"/>
    <cellStyle name="Обычный 5 21 2 2" xfId="28580"/>
    <cellStyle name="Обычный 5 21 2 2 2" xfId="28581"/>
    <cellStyle name="Обычный 5 21 2 2 2 2" xfId="28582"/>
    <cellStyle name="Обычный 5 21 2 2 2 3" xfId="28583"/>
    <cellStyle name="Обычный 5 21 2 2 2 4" xfId="28584"/>
    <cellStyle name="Обычный 5 21 2 2 2 5" xfId="28585"/>
    <cellStyle name="Обычный 5 21 2 2 3" xfId="28586"/>
    <cellStyle name="Обычный 5 21 2 2 4" xfId="28587"/>
    <cellStyle name="Обычный 5 21 2 2 5" xfId="28588"/>
    <cellStyle name="Обычный 5 21 2 2 6" xfId="28589"/>
    <cellStyle name="Обычный 5 21 2 2 7" xfId="28590"/>
    <cellStyle name="Обычный 5 21 2 2 8" xfId="28591"/>
    <cellStyle name="Обычный 5 21 2 2 9" xfId="28592"/>
    <cellStyle name="Обычный 5 21 2 3" xfId="28593"/>
    <cellStyle name="Обычный 5 21 2 3 2" xfId="28594"/>
    <cellStyle name="Обычный 5 21 2 3 2 2" xfId="28595"/>
    <cellStyle name="Обычный 5 21 2 3 2 3" xfId="28596"/>
    <cellStyle name="Обычный 5 21 2 3 2 4" xfId="28597"/>
    <cellStyle name="Обычный 5 21 2 3 2 5" xfId="28598"/>
    <cellStyle name="Обычный 5 21 2 3 3" xfId="28599"/>
    <cellStyle name="Обычный 5 21 2 3 4" xfId="28600"/>
    <cellStyle name="Обычный 5 21 2 3 5" xfId="28601"/>
    <cellStyle name="Обычный 5 21 2 3 6" xfId="28602"/>
    <cellStyle name="Обычный 5 21 2 3 7" xfId="28603"/>
    <cellStyle name="Обычный 5 21 2 3 8" xfId="28604"/>
    <cellStyle name="Обычный 5 21 2 4" xfId="28605"/>
    <cellStyle name="Обычный 5 21 2 4 2" xfId="28606"/>
    <cellStyle name="Обычный 5 21 2 4 3" xfId="28607"/>
    <cellStyle name="Обычный 5 21 2 4 4" xfId="28608"/>
    <cellStyle name="Обычный 5 21 2 4 5" xfId="28609"/>
    <cellStyle name="Обычный 5 21 2 5" xfId="28610"/>
    <cellStyle name="Обычный 5 21 2 5 2" xfId="28611"/>
    <cellStyle name="Обычный 5 21 2 5 3" xfId="28612"/>
    <cellStyle name="Обычный 5 21 2 5 4" xfId="28613"/>
    <cellStyle name="Обычный 5 21 2 5 5" xfId="28614"/>
    <cellStyle name="Обычный 5 21 2 6" xfId="28615"/>
    <cellStyle name="Обычный 5 21 2 7" xfId="28616"/>
    <cellStyle name="Обычный 5 21 2 8" xfId="28617"/>
    <cellStyle name="Обычный 5 21 2 9" xfId="28618"/>
    <cellStyle name="Обычный 5 21 3" xfId="28619"/>
    <cellStyle name="Обычный 5 21 3 2" xfId="28620"/>
    <cellStyle name="Обычный 5 21 3 2 2" xfId="28621"/>
    <cellStyle name="Обычный 5 21 3 2 3" xfId="28622"/>
    <cellStyle name="Обычный 5 21 3 2 4" xfId="28623"/>
    <cellStyle name="Обычный 5 21 3 2 5" xfId="28624"/>
    <cellStyle name="Обычный 5 21 3 3" xfId="28625"/>
    <cellStyle name="Обычный 5 21 3 4" xfId="28626"/>
    <cellStyle name="Обычный 5 21 3 5" xfId="28627"/>
    <cellStyle name="Обычный 5 21 3 6" xfId="28628"/>
    <cellStyle name="Обычный 5 21 3 7" xfId="28629"/>
    <cellStyle name="Обычный 5 21 3 8" xfId="28630"/>
    <cellStyle name="Обычный 5 21 3 9" xfId="28631"/>
    <cellStyle name="Обычный 5 21 4" xfId="28632"/>
    <cellStyle name="Обычный 5 21 4 2" xfId="28633"/>
    <cellStyle name="Обычный 5 21 4 2 2" xfId="28634"/>
    <cellStyle name="Обычный 5 21 4 2 3" xfId="28635"/>
    <cellStyle name="Обычный 5 21 4 2 4" xfId="28636"/>
    <cellStyle name="Обычный 5 21 4 2 5" xfId="28637"/>
    <cellStyle name="Обычный 5 21 4 3" xfId="28638"/>
    <cellStyle name="Обычный 5 21 4 4" xfId="28639"/>
    <cellStyle name="Обычный 5 21 4 5" xfId="28640"/>
    <cellStyle name="Обычный 5 21 4 6" xfId="28641"/>
    <cellStyle name="Обычный 5 21 4 7" xfId="28642"/>
    <cellStyle name="Обычный 5 21 4 8" xfId="28643"/>
    <cellStyle name="Обычный 5 21 5" xfId="28644"/>
    <cellStyle name="Обычный 5 21 5 2" xfId="28645"/>
    <cellStyle name="Обычный 5 21 5 3" xfId="28646"/>
    <cellStyle name="Обычный 5 21 5 4" xfId="28647"/>
    <cellStyle name="Обычный 5 21 5 5" xfId="28648"/>
    <cellStyle name="Обычный 5 21 6" xfId="28649"/>
    <cellStyle name="Обычный 5 21 6 2" xfId="28650"/>
    <cellStyle name="Обычный 5 21 6 3" xfId="28651"/>
    <cellStyle name="Обычный 5 21 6 4" xfId="28652"/>
    <cellStyle name="Обычный 5 21 6 5" xfId="28653"/>
    <cellStyle name="Обычный 5 21 7" xfId="28654"/>
    <cellStyle name="Обычный 5 21 8" xfId="28655"/>
    <cellStyle name="Обычный 5 21 9" xfId="28656"/>
    <cellStyle name="Обычный 5 22" xfId="28657"/>
    <cellStyle name="Обычный 5 22 10" xfId="28658"/>
    <cellStyle name="Обычный 5 22 11" xfId="28659"/>
    <cellStyle name="Обычный 5 22 12" xfId="28660"/>
    <cellStyle name="Обычный 5 22 13" xfId="28661"/>
    <cellStyle name="Обычный 5 22 2" xfId="28662"/>
    <cellStyle name="Обычный 5 22 2 2" xfId="28663"/>
    <cellStyle name="Обычный 5 22 2 2 2" xfId="28664"/>
    <cellStyle name="Обычный 5 22 2 2 3" xfId="28665"/>
    <cellStyle name="Обычный 5 22 2 2 4" xfId="28666"/>
    <cellStyle name="Обычный 5 22 2 2 5" xfId="28667"/>
    <cellStyle name="Обычный 5 22 2 3" xfId="28668"/>
    <cellStyle name="Обычный 5 22 2 4" xfId="28669"/>
    <cellStyle name="Обычный 5 22 2 5" xfId="28670"/>
    <cellStyle name="Обычный 5 22 2 6" xfId="28671"/>
    <cellStyle name="Обычный 5 22 2 7" xfId="28672"/>
    <cellStyle name="Обычный 5 22 2 8" xfId="28673"/>
    <cellStyle name="Обычный 5 22 2 9" xfId="28674"/>
    <cellStyle name="Обычный 5 22 3" xfId="28675"/>
    <cellStyle name="Обычный 5 22 3 2" xfId="28676"/>
    <cellStyle name="Обычный 5 22 3 2 2" xfId="28677"/>
    <cellStyle name="Обычный 5 22 3 2 3" xfId="28678"/>
    <cellStyle name="Обычный 5 22 3 2 4" xfId="28679"/>
    <cellStyle name="Обычный 5 22 3 2 5" xfId="28680"/>
    <cellStyle name="Обычный 5 22 3 3" xfId="28681"/>
    <cellStyle name="Обычный 5 22 3 4" xfId="28682"/>
    <cellStyle name="Обычный 5 22 3 5" xfId="28683"/>
    <cellStyle name="Обычный 5 22 3 6" xfId="28684"/>
    <cellStyle name="Обычный 5 22 3 7" xfId="28685"/>
    <cellStyle name="Обычный 5 22 3 8" xfId="28686"/>
    <cellStyle name="Обычный 5 22 4" xfId="28687"/>
    <cellStyle name="Обычный 5 22 4 2" xfId="28688"/>
    <cellStyle name="Обычный 5 22 4 3" xfId="28689"/>
    <cellStyle name="Обычный 5 22 4 4" xfId="28690"/>
    <cellStyle name="Обычный 5 22 4 5" xfId="28691"/>
    <cellStyle name="Обычный 5 22 5" xfId="28692"/>
    <cellStyle name="Обычный 5 22 5 2" xfId="28693"/>
    <cellStyle name="Обычный 5 22 5 3" xfId="28694"/>
    <cellStyle name="Обычный 5 22 5 4" xfId="28695"/>
    <cellStyle name="Обычный 5 22 5 5" xfId="28696"/>
    <cellStyle name="Обычный 5 22 6" xfId="28697"/>
    <cellStyle name="Обычный 5 22 7" xfId="28698"/>
    <cellStyle name="Обычный 5 22 8" xfId="28699"/>
    <cellStyle name="Обычный 5 22 9" xfId="28700"/>
    <cellStyle name="Обычный 5 23" xfId="28701"/>
    <cellStyle name="Обычный 5 23 10" xfId="28702"/>
    <cellStyle name="Обычный 5 23 2" xfId="28703"/>
    <cellStyle name="Обычный 5 23 2 2" xfId="28704"/>
    <cellStyle name="Обычный 5 23 2 2 2" xfId="28705"/>
    <cellStyle name="Обычный 5 23 2 2 3" xfId="28706"/>
    <cellStyle name="Обычный 5 23 2 2 4" xfId="28707"/>
    <cellStyle name="Обычный 5 23 2 2 5" xfId="28708"/>
    <cellStyle name="Обычный 5 23 2 3" xfId="28709"/>
    <cellStyle name="Обычный 5 23 2 4" xfId="28710"/>
    <cellStyle name="Обычный 5 23 2 5" xfId="28711"/>
    <cellStyle name="Обычный 5 23 2 6" xfId="28712"/>
    <cellStyle name="Обычный 5 23 2 7" xfId="28713"/>
    <cellStyle name="Обычный 5 23 2 8" xfId="28714"/>
    <cellStyle name="Обычный 5 23 2 9" xfId="28715"/>
    <cellStyle name="Обычный 5 23 3" xfId="28716"/>
    <cellStyle name="Обычный 5 23 3 2" xfId="28717"/>
    <cellStyle name="Обычный 5 23 3 3" xfId="28718"/>
    <cellStyle name="Обычный 5 23 3 4" xfId="28719"/>
    <cellStyle name="Обычный 5 23 3 5" xfId="28720"/>
    <cellStyle name="Обычный 5 23 4" xfId="28721"/>
    <cellStyle name="Обычный 5 23 5" xfId="28722"/>
    <cellStyle name="Обычный 5 23 6" xfId="28723"/>
    <cellStyle name="Обычный 5 23 7" xfId="28724"/>
    <cellStyle name="Обычный 5 23 8" xfId="28725"/>
    <cellStyle name="Обычный 5 23 9" xfId="28726"/>
    <cellStyle name="Обычный 5 24" xfId="28727"/>
    <cellStyle name="Обычный 5 24 2" xfId="28728"/>
    <cellStyle name="Обычный 5 24 2 2" xfId="28729"/>
    <cellStyle name="Обычный 5 24 2 3" xfId="28730"/>
    <cellStyle name="Обычный 5 24 2 4" xfId="28731"/>
    <cellStyle name="Обычный 5 24 2 5" xfId="28732"/>
    <cellStyle name="Обычный 5 24 3" xfId="28733"/>
    <cellStyle name="Обычный 5 24 4" xfId="28734"/>
    <cellStyle name="Обычный 5 24 5" xfId="28735"/>
    <cellStyle name="Обычный 5 24 6" xfId="28736"/>
    <cellStyle name="Обычный 5 24 7" xfId="28737"/>
    <cellStyle name="Обычный 5 24 8" xfId="28738"/>
    <cellStyle name="Обычный 5 24 9" xfId="28739"/>
    <cellStyle name="Обычный 5 25" xfId="28740"/>
    <cellStyle name="Обычный 5 25 10" xfId="28741"/>
    <cellStyle name="Обычный 5 25 2" xfId="28742"/>
    <cellStyle name="Обычный 5 25 2 2" xfId="28743"/>
    <cellStyle name="Обычный 5 25 2 3" xfId="28744"/>
    <cellStyle name="Обычный 5 25 2 4" xfId="28745"/>
    <cellStyle name="Обычный 5 25 2 5" xfId="28746"/>
    <cellStyle name="Обычный 5 25 3" xfId="28747"/>
    <cellStyle name="Обычный 5 25 4" xfId="28748"/>
    <cellStyle name="Обычный 5 25 5" xfId="28749"/>
    <cellStyle name="Обычный 5 25 6" xfId="28750"/>
    <cellStyle name="Обычный 5 25 7" xfId="28751"/>
    <cellStyle name="Обычный 5 25 8" xfId="28752"/>
    <cellStyle name="Обычный 5 25 9" xfId="28753"/>
    <cellStyle name="Обычный 5 26" xfId="28754"/>
    <cellStyle name="Обычный 5 26 2" xfId="28755"/>
    <cellStyle name="Обычный 5 26 3" xfId="28756"/>
    <cellStyle name="Обычный 5 26 4" xfId="28757"/>
    <cellStyle name="Обычный 5 26 5" xfId="28758"/>
    <cellStyle name="Обычный 5 27" xfId="28759"/>
    <cellStyle name="Обычный 5 27 2" xfId="28760"/>
    <cellStyle name="Обычный 5 27 3" xfId="28761"/>
    <cellStyle name="Обычный 5 27 4" xfId="28762"/>
    <cellStyle name="Обычный 5 27 5" xfId="28763"/>
    <cellStyle name="Обычный 5 28" xfId="28764"/>
    <cellStyle name="Обычный 5 28 2" xfId="28765"/>
    <cellStyle name="Обычный 5 29" xfId="28766"/>
    <cellStyle name="Обычный 5 3" xfId="28767"/>
    <cellStyle name="Обычный 5 3 10" xfId="28768"/>
    <cellStyle name="Обычный 5 3 10 10" xfId="28769"/>
    <cellStyle name="Обычный 5 3 10 11" xfId="28770"/>
    <cellStyle name="Обычный 5 3 10 12" xfId="28771"/>
    <cellStyle name="Обычный 5 3 10 13" xfId="28772"/>
    <cellStyle name="Обычный 5 3 10 14" xfId="28773"/>
    <cellStyle name="Обычный 5 3 10 15" xfId="28774"/>
    <cellStyle name="Обычный 5 3 10 2" xfId="28775"/>
    <cellStyle name="Обычный 5 3 10 2 10" xfId="28776"/>
    <cellStyle name="Обычный 5 3 10 2 11" xfId="28777"/>
    <cellStyle name="Обычный 5 3 10 2 12" xfId="28778"/>
    <cellStyle name="Обычный 5 3 10 2 13" xfId="28779"/>
    <cellStyle name="Обычный 5 3 10 2 14" xfId="28780"/>
    <cellStyle name="Обычный 5 3 10 2 2" xfId="28781"/>
    <cellStyle name="Обычный 5 3 10 2 2 10" xfId="28782"/>
    <cellStyle name="Обычный 5 3 10 2 2 11" xfId="28783"/>
    <cellStyle name="Обычный 5 3 10 2 2 12" xfId="28784"/>
    <cellStyle name="Обычный 5 3 10 2 2 13" xfId="28785"/>
    <cellStyle name="Обычный 5 3 10 2 2 2" xfId="28786"/>
    <cellStyle name="Обычный 5 3 10 2 2 2 2" xfId="28787"/>
    <cellStyle name="Обычный 5 3 10 2 2 2 2 2" xfId="28788"/>
    <cellStyle name="Обычный 5 3 10 2 2 2 2 3" xfId="28789"/>
    <cellStyle name="Обычный 5 3 10 2 2 2 2 4" xfId="28790"/>
    <cellStyle name="Обычный 5 3 10 2 2 2 2 5" xfId="28791"/>
    <cellStyle name="Обычный 5 3 10 2 2 2 3" xfId="28792"/>
    <cellStyle name="Обычный 5 3 10 2 2 2 4" xfId="28793"/>
    <cellStyle name="Обычный 5 3 10 2 2 2 5" xfId="28794"/>
    <cellStyle name="Обычный 5 3 10 2 2 2 6" xfId="28795"/>
    <cellStyle name="Обычный 5 3 10 2 2 2 7" xfId="28796"/>
    <cellStyle name="Обычный 5 3 10 2 2 2 8" xfId="28797"/>
    <cellStyle name="Обычный 5 3 10 2 2 2 9" xfId="28798"/>
    <cellStyle name="Обычный 5 3 10 2 2 3" xfId="28799"/>
    <cellStyle name="Обычный 5 3 10 2 2 3 2" xfId="28800"/>
    <cellStyle name="Обычный 5 3 10 2 2 3 2 2" xfId="28801"/>
    <cellStyle name="Обычный 5 3 10 2 2 3 2 3" xfId="28802"/>
    <cellStyle name="Обычный 5 3 10 2 2 3 2 4" xfId="28803"/>
    <cellStyle name="Обычный 5 3 10 2 2 3 2 5" xfId="28804"/>
    <cellStyle name="Обычный 5 3 10 2 2 3 3" xfId="28805"/>
    <cellStyle name="Обычный 5 3 10 2 2 3 4" xfId="28806"/>
    <cellStyle name="Обычный 5 3 10 2 2 3 5" xfId="28807"/>
    <cellStyle name="Обычный 5 3 10 2 2 3 6" xfId="28808"/>
    <cellStyle name="Обычный 5 3 10 2 2 3 7" xfId="28809"/>
    <cellStyle name="Обычный 5 3 10 2 2 3 8" xfId="28810"/>
    <cellStyle name="Обычный 5 3 10 2 2 4" xfId="28811"/>
    <cellStyle name="Обычный 5 3 10 2 2 4 2" xfId="28812"/>
    <cellStyle name="Обычный 5 3 10 2 2 4 3" xfId="28813"/>
    <cellStyle name="Обычный 5 3 10 2 2 4 4" xfId="28814"/>
    <cellStyle name="Обычный 5 3 10 2 2 4 5" xfId="28815"/>
    <cellStyle name="Обычный 5 3 10 2 2 5" xfId="28816"/>
    <cellStyle name="Обычный 5 3 10 2 2 5 2" xfId="28817"/>
    <cellStyle name="Обычный 5 3 10 2 2 5 3" xfId="28818"/>
    <cellStyle name="Обычный 5 3 10 2 2 5 4" xfId="28819"/>
    <cellStyle name="Обычный 5 3 10 2 2 5 5" xfId="28820"/>
    <cellStyle name="Обычный 5 3 10 2 2 6" xfId="28821"/>
    <cellStyle name="Обычный 5 3 10 2 2 7" xfId="28822"/>
    <cellStyle name="Обычный 5 3 10 2 2 8" xfId="28823"/>
    <cellStyle name="Обычный 5 3 10 2 2 9" xfId="28824"/>
    <cellStyle name="Обычный 5 3 10 2 3" xfId="28825"/>
    <cellStyle name="Обычный 5 3 10 2 3 2" xfId="28826"/>
    <cellStyle name="Обычный 5 3 10 2 3 2 2" xfId="28827"/>
    <cellStyle name="Обычный 5 3 10 2 3 2 3" xfId="28828"/>
    <cellStyle name="Обычный 5 3 10 2 3 2 4" xfId="28829"/>
    <cellStyle name="Обычный 5 3 10 2 3 2 5" xfId="28830"/>
    <cellStyle name="Обычный 5 3 10 2 3 3" xfId="28831"/>
    <cellStyle name="Обычный 5 3 10 2 3 4" xfId="28832"/>
    <cellStyle name="Обычный 5 3 10 2 3 5" xfId="28833"/>
    <cellStyle name="Обычный 5 3 10 2 3 6" xfId="28834"/>
    <cellStyle name="Обычный 5 3 10 2 3 7" xfId="28835"/>
    <cellStyle name="Обычный 5 3 10 2 3 8" xfId="28836"/>
    <cellStyle name="Обычный 5 3 10 2 3 9" xfId="28837"/>
    <cellStyle name="Обычный 5 3 10 2 4" xfId="28838"/>
    <cellStyle name="Обычный 5 3 10 2 4 2" xfId="28839"/>
    <cellStyle name="Обычный 5 3 10 2 4 2 2" xfId="28840"/>
    <cellStyle name="Обычный 5 3 10 2 4 2 3" xfId="28841"/>
    <cellStyle name="Обычный 5 3 10 2 4 2 4" xfId="28842"/>
    <cellStyle name="Обычный 5 3 10 2 4 2 5" xfId="28843"/>
    <cellStyle name="Обычный 5 3 10 2 4 3" xfId="28844"/>
    <cellStyle name="Обычный 5 3 10 2 4 4" xfId="28845"/>
    <cellStyle name="Обычный 5 3 10 2 4 5" xfId="28846"/>
    <cellStyle name="Обычный 5 3 10 2 4 6" xfId="28847"/>
    <cellStyle name="Обычный 5 3 10 2 4 7" xfId="28848"/>
    <cellStyle name="Обычный 5 3 10 2 4 8" xfId="28849"/>
    <cellStyle name="Обычный 5 3 10 2 5" xfId="28850"/>
    <cellStyle name="Обычный 5 3 10 2 5 2" xfId="28851"/>
    <cellStyle name="Обычный 5 3 10 2 5 3" xfId="28852"/>
    <cellStyle name="Обычный 5 3 10 2 5 4" xfId="28853"/>
    <cellStyle name="Обычный 5 3 10 2 5 5" xfId="28854"/>
    <cellStyle name="Обычный 5 3 10 2 6" xfId="28855"/>
    <cellStyle name="Обычный 5 3 10 2 6 2" xfId="28856"/>
    <cellStyle name="Обычный 5 3 10 2 6 3" xfId="28857"/>
    <cellStyle name="Обычный 5 3 10 2 6 4" xfId="28858"/>
    <cellStyle name="Обычный 5 3 10 2 6 5" xfId="28859"/>
    <cellStyle name="Обычный 5 3 10 2 7" xfId="28860"/>
    <cellStyle name="Обычный 5 3 10 2 8" xfId="28861"/>
    <cellStyle name="Обычный 5 3 10 2 9" xfId="28862"/>
    <cellStyle name="Обычный 5 3 10 3" xfId="28863"/>
    <cellStyle name="Обычный 5 3 10 3 10" xfId="28864"/>
    <cellStyle name="Обычный 5 3 10 3 11" xfId="28865"/>
    <cellStyle name="Обычный 5 3 10 3 12" xfId="28866"/>
    <cellStyle name="Обычный 5 3 10 3 13" xfId="28867"/>
    <cellStyle name="Обычный 5 3 10 3 2" xfId="28868"/>
    <cellStyle name="Обычный 5 3 10 3 2 2" xfId="28869"/>
    <cellStyle name="Обычный 5 3 10 3 2 2 2" xfId="28870"/>
    <cellStyle name="Обычный 5 3 10 3 2 2 3" xfId="28871"/>
    <cellStyle name="Обычный 5 3 10 3 2 2 4" xfId="28872"/>
    <cellStyle name="Обычный 5 3 10 3 2 2 5" xfId="28873"/>
    <cellStyle name="Обычный 5 3 10 3 2 3" xfId="28874"/>
    <cellStyle name="Обычный 5 3 10 3 2 4" xfId="28875"/>
    <cellStyle name="Обычный 5 3 10 3 2 5" xfId="28876"/>
    <cellStyle name="Обычный 5 3 10 3 2 6" xfId="28877"/>
    <cellStyle name="Обычный 5 3 10 3 2 7" xfId="28878"/>
    <cellStyle name="Обычный 5 3 10 3 2 8" xfId="28879"/>
    <cellStyle name="Обычный 5 3 10 3 2 9" xfId="28880"/>
    <cellStyle name="Обычный 5 3 10 3 3" xfId="28881"/>
    <cellStyle name="Обычный 5 3 10 3 3 2" xfId="28882"/>
    <cellStyle name="Обычный 5 3 10 3 3 2 2" xfId="28883"/>
    <cellStyle name="Обычный 5 3 10 3 3 2 3" xfId="28884"/>
    <cellStyle name="Обычный 5 3 10 3 3 2 4" xfId="28885"/>
    <cellStyle name="Обычный 5 3 10 3 3 2 5" xfId="28886"/>
    <cellStyle name="Обычный 5 3 10 3 3 3" xfId="28887"/>
    <cellStyle name="Обычный 5 3 10 3 3 4" xfId="28888"/>
    <cellStyle name="Обычный 5 3 10 3 3 5" xfId="28889"/>
    <cellStyle name="Обычный 5 3 10 3 3 6" xfId="28890"/>
    <cellStyle name="Обычный 5 3 10 3 3 7" xfId="28891"/>
    <cellStyle name="Обычный 5 3 10 3 3 8" xfId="28892"/>
    <cellStyle name="Обычный 5 3 10 3 4" xfId="28893"/>
    <cellStyle name="Обычный 5 3 10 3 4 2" xfId="28894"/>
    <cellStyle name="Обычный 5 3 10 3 4 3" xfId="28895"/>
    <cellStyle name="Обычный 5 3 10 3 4 4" xfId="28896"/>
    <cellStyle name="Обычный 5 3 10 3 4 5" xfId="28897"/>
    <cellStyle name="Обычный 5 3 10 3 5" xfId="28898"/>
    <cellStyle name="Обычный 5 3 10 3 5 2" xfId="28899"/>
    <cellStyle name="Обычный 5 3 10 3 5 3" xfId="28900"/>
    <cellStyle name="Обычный 5 3 10 3 5 4" xfId="28901"/>
    <cellStyle name="Обычный 5 3 10 3 5 5" xfId="28902"/>
    <cellStyle name="Обычный 5 3 10 3 6" xfId="28903"/>
    <cellStyle name="Обычный 5 3 10 3 7" xfId="28904"/>
    <cellStyle name="Обычный 5 3 10 3 8" xfId="28905"/>
    <cellStyle name="Обычный 5 3 10 3 9" xfId="28906"/>
    <cellStyle name="Обычный 5 3 10 4" xfId="28907"/>
    <cellStyle name="Обычный 5 3 10 4 2" xfId="28908"/>
    <cellStyle name="Обычный 5 3 10 4 2 2" xfId="28909"/>
    <cellStyle name="Обычный 5 3 10 4 2 3" xfId="28910"/>
    <cellStyle name="Обычный 5 3 10 4 2 4" xfId="28911"/>
    <cellStyle name="Обычный 5 3 10 4 2 5" xfId="28912"/>
    <cellStyle name="Обычный 5 3 10 4 3" xfId="28913"/>
    <cellStyle name="Обычный 5 3 10 4 4" xfId="28914"/>
    <cellStyle name="Обычный 5 3 10 4 5" xfId="28915"/>
    <cellStyle name="Обычный 5 3 10 4 6" xfId="28916"/>
    <cellStyle name="Обычный 5 3 10 4 7" xfId="28917"/>
    <cellStyle name="Обычный 5 3 10 4 8" xfId="28918"/>
    <cellStyle name="Обычный 5 3 10 4 9" xfId="28919"/>
    <cellStyle name="Обычный 5 3 10 5" xfId="28920"/>
    <cellStyle name="Обычный 5 3 10 5 2" xfId="28921"/>
    <cellStyle name="Обычный 5 3 10 5 2 2" xfId="28922"/>
    <cellStyle name="Обычный 5 3 10 5 2 3" xfId="28923"/>
    <cellStyle name="Обычный 5 3 10 5 2 4" xfId="28924"/>
    <cellStyle name="Обычный 5 3 10 5 2 5" xfId="28925"/>
    <cellStyle name="Обычный 5 3 10 5 3" xfId="28926"/>
    <cellStyle name="Обычный 5 3 10 5 4" xfId="28927"/>
    <cellStyle name="Обычный 5 3 10 5 5" xfId="28928"/>
    <cellStyle name="Обычный 5 3 10 5 6" xfId="28929"/>
    <cellStyle name="Обычный 5 3 10 5 7" xfId="28930"/>
    <cellStyle name="Обычный 5 3 10 5 8" xfId="28931"/>
    <cellStyle name="Обычный 5 3 10 6" xfId="28932"/>
    <cellStyle name="Обычный 5 3 10 6 2" xfId="28933"/>
    <cellStyle name="Обычный 5 3 10 6 3" xfId="28934"/>
    <cellStyle name="Обычный 5 3 10 6 4" xfId="28935"/>
    <cellStyle name="Обычный 5 3 10 6 5" xfId="28936"/>
    <cellStyle name="Обычный 5 3 10 7" xfId="28937"/>
    <cellStyle name="Обычный 5 3 10 7 2" xfId="28938"/>
    <cellStyle name="Обычный 5 3 10 7 3" xfId="28939"/>
    <cellStyle name="Обычный 5 3 10 7 4" xfId="28940"/>
    <cellStyle name="Обычный 5 3 10 7 5" xfId="28941"/>
    <cellStyle name="Обычный 5 3 10 8" xfId="28942"/>
    <cellStyle name="Обычный 5 3 10 9" xfId="28943"/>
    <cellStyle name="Обычный 5 3 11" xfId="28944"/>
    <cellStyle name="Обычный 5 3 11 10" xfId="28945"/>
    <cellStyle name="Обычный 5 3 11 11" xfId="28946"/>
    <cellStyle name="Обычный 5 3 11 12" xfId="28947"/>
    <cellStyle name="Обычный 5 3 11 13" xfId="28948"/>
    <cellStyle name="Обычный 5 3 11 14" xfId="28949"/>
    <cellStyle name="Обычный 5 3 11 15" xfId="28950"/>
    <cellStyle name="Обычный 5 3 11 2" xfId="28951"/>
    <cellStyle name="Обычный 5 3 11 2 10" xfId="28952"/>
    <cellStyle name="Обычный 5 3 11 2 11" xfId="28953"/>
    <cellStyle name="Обычный 5 3 11 2 12" xfId="28954"/>
    <cellStyle name="Обычный 5 3 11 2 13" xfId="28955"/>
    <cellStyle name="Обычный 5 3 11 2 14" xfId="28956"/>
    <cellStyle name="Обычный 5 3 11 2 2" xfId="28957"/>
    <cellStyle name="Обычный 5 3 11 2 2 10" xfId="28958"/>
    <cellStyle name="Обычный 5 3 11 2 2 11" xfId="28959"/>
    <cellStyle name="Обычный 5 3 11 2 2 12" xfId="28960"/>
    <cellStyle name="Обычный 5 3 11 2 2 13" xfId="28961"/>
    <cellStyle name="Обычный 5 3 11 2 2 2" xfId="28962"/>
    <cellStyle name="Обычный 5 3 11 2 2 2 2" xfId="28963"/>
    <cellStyle name="Обычный 5 3 11 2 2 2 2 2" xfId="28964"/>
    <cellStyle name="Обычный 5 3 11 2 2 2 2 3" xfId="28965"/>
    <cellStyle name="Обычный 5 3 11 2 2 2 2 4" xfId="28966"/>
    <cellStyle name="Обычный 5 3 11 2 2 2 2 5" xfId="28967"/>
    <cellStyle name="Обычный 5 3 11 2 2 2 3" xfId="28968"/>
    <cellStyle name="Обычный 5 3 11 2 2 2 4" xfId="28969"/>
    <cellStyle name="Обычный 5 3 11 2 2 2 5" xfId="28970"/>
    <cellStyle name="Обычный 5 3 11 2 2 2 6" xfId="28971"/>
    <cellStyle name="Обычный 5 3 11 2 2 2 7" xfId="28972"/>
    <cellStyle name="Обычный 5 3 11 2 2 2 8" xfId="28973"/>
    <cellStyle name="Обычный 5 3 11 2 2 2 9" xfId="28974"/>
    <cellStyle name="Обычный 5 3 11 2 2 3" xfId="28975"/>
    <cellStyle name="Обычный 5 3 11 2 2 3 2" xfId="28976"/>
    <cellStyle name="Обычный 5 3 11 2 2 3 2 2" xfId="28977"/>
    <cellStyle name="Обычный 5 3 11 2 2 3 2 3" xfId="28978"/>
    <cellStyle name="Обычный 5 3 11 2 2 3 2 4" xfId="28979"/>
    <cellStyle name="Обычный 5 3 11 2 2 3 2 5" xfId="28980"/>
    <cellStyle name="Обычный 5 3 11 2 2 3 3" xfId="28981"/>
    <cellStyle name="Обычный 5 3 11 2 2 3 4" xfId="28982"/>
    <cellStyle name="Обычный 5 3 11 2 2 3 5" xfId="28983"/>
    <cellStyle name="Обычный 5 3 11 2 2 3 6" xfId="28984"/>
    <cellStyle name="Обычный 5 3 11 2 2 3 7" xfId="28985"/>
    <cellStyle name="Обычный 5 3 11 2 2 3 8" xfId="28986"/>
    <cellStyle name="Обычный 5 3 11 2 2 4" xfId="28987"/>
    <cellStyle name="Обычный 5 3 11 2 2 4 2" xfId="28988"/>
    <cellStyle name="Обычный 5 3 11 2 2 4 3" xfId="28989"/>
    <cellStyle name="Обычный 5 3 11 2 2 4 4" xfId="28990"/>
    <cellStyle name="Обычный 5 3 11 2 2 4 5" xfId="28991"/>
    <cellStyle name="Обычный 5 3 11 2 2 5" xfId="28992"/>
    <cellStyle name="Обычный 5 3 11 2 2 5 2" xfId="28993"/>
    <cellStyle name="Обычный 5 3 11 2 2 5 3" xfId="28994"/>
    <cellStyle name="Обычный 5 3 11 2 2 5 4" xfId="28995"/>
    <cellStyle name="Обычный 5 3 11 2 2 5 5" xfId="28996"/>
    <cellStyle name="Обычный 5 3 11 2 2 6" xfId="28997"/>
    <cellStyle name="Обычный 5 3 11 2 2 7" xfId="28998"/>
    <cellStyle name="Обычный 5 3 11 2 2 8" xfId="28999"/>
    <cellStyle name="Обычный 5 3 11 2 2 9" xfId="29000"/>
    <cellStyle name="Обычный 5 3 11 2 3" xfId="29001"/>
    <cellStyle name="Обычный 5 3 11 2 3 2" xfId="29002"/>
    <cellStyle name="Обычный 5 3 11 2 3 2 2" xfId="29003"/>
    <cellStyle name="Обычный 5 3 11 2 3 2 3" xfId="29004"/>
    <cellStyle name="Обычный 5 3 11 2 3 2 4" xfId="29005"/>
    <cellStyle name="Обычный 5 3 11 2 3 2 5" xfId="29006"/>
    <cellStyle name="Обычный 5 3 11 2 3 3" xfId="29007"/>
    <cellStyle name="Обычный 5 3 11 2 3 4" xfId="29008"/>
    <cellStyle name="Обычный 5 3 11 2 3 5" xfId="29009"/>
    <cellStyle name="Обычный 5 3 11 2 3 6" xfId="29010"/>
    <cellStyle name="Обычный 5 3 11 2 3 7" xfId="29011"/>
    <cellStyle name="Обычный 5 3 11 2 3 8" xfId="29012"/>
    <cellStyle name="Обычный 5 3 11 2 3 9" xfId="29013"/>
    <cellStyle name="Обычный 5 3 11 2 4" xfId="29014"/>
    <cellStyle name="Обычный 5 3 11 2 4 2" xfId="29015"/>
    <cellStyle name="Обычный 5 3 11 2 4 2 2" xfId="29016"/>
    <cellStyle name="Обычный 5 3 11 2 4 2 3" xfId="29017"/>
    <cellStyle name="Обычный 5 3 11 2 4 2 4" xfId="29018"/>
    <cellStyle name="Обычный 5 3 11 2 4 2 5" xfId="29019"/>
    <cellStyle name="Обычный 5 3 11 2 4 3" xfId="29020"/>
    <cellStyle name="Обычный 5 3 11 2 4 4" xfId="29021"/>
    <cellStyle name="Обычный 5 3 11 2 4 5" xfId="29022"/>
    <cellStyle name="Обычный 5 3 11 2 4 6" xfId="29023"/>
    <cellStyle name="Обычный 5 3 11 2 4 7" xfId="29024"/>
    <cellStyle name="Обычный 5 3 11 2 4 8" xfId="29025"/>
    <cellStyle name="Обычный 5 3 11 2 5" xfId="29026"/>
    <cellStyle name="Обычный 5 3 11 2 5 2" xfId="29027"/>
    <cellStyle name="Обычный 5 3 11 2 5 3" xfId="29028"/>
    <cellStyle name="Обычный 5 3 11 2 5 4" xfId="29029"/>
    <cellStyle name="Обычный 5 3 11 2 5 5" xfId="29030"/>
    <cellStyle name="Обычный 5 3 11 2 6" xfId="29031"/>
    <cellStyle name="Обычный 5 3 11 2 6 2" xfId="29032"/>
    <cellStyle name="Обычный 5 3 11 2 6 3" xfId="29033"/>
    <cellStyle name="Обычный 5 3 11 2 6 4" xfId="29034"/>
    <cellStyle name="Обычный 5 3 11 2 6 5" xfId="29035"/>
    <cellStyle name="Обычный 5 3 11 2 7" xfId="29036"/>
    <cellStyle name="Обычный 5 3 11 2 8" xfId="29037"/>
    <cellStyle name="Обычный 5 3 11 2 9" xfId="29038"/>
    <cellStyle name="Обычный 5 3 11 3" xfId="29039"/>
    <cellStyle name="Обычный 5 3 11 3 10" xfId="29040"/>
    <cellStyle name="Обычный 5 3 11 3 11" xfId="29041"/>
    <cellStyle name="Обычный 5 3 11 3 12" xfId="29042"/>
    <cellStyle name="Обычный 5 3 11 3 13" xfId="29043"/>
    <cellStyle name="Обычный 5 3 11 3 2" xfId="29044"/>
    <cellStyle name="Обычный 5 3 11 3 2 2" xfId="29045"/>
    <cellStyle name="Обычный 5 3 11 3 2 2 2" xfId="29046"/>
    <cellStyle name="Обычный 5 3 11 3 2 2 3" xfId="29047"/>
    <cellStyle name="Обычный 5 3 11 3 2 2 4" xfId="29048"/>
    <cellStyle name="Обычный 5 3 11 3 2 2 5" xfId="29049"/>
    <cellStyle name="Обычный 5 3 11 3 2 3" xfId="29050"/>
    <cellStyle name="Обычный 5 3 11 3 2 4" xfId="29051"/>
    <cellStyle name="Обычный 5 3 11 3 2 5" xfId="29052"/>
    <cellStyle name="Обычный 5 3 11 3 2 6" xfId="29053"/>
    <cellStyle name="Обычный 5 3 11 3 2 7" xfId="29054"/>
    <cellStyle name="Обычный 5 3 11 3 2 8" xfId="29055"/>
    <cellStyle name="Обычный 5 3 11 3 2 9" xfId="29056"/>
    <cellStyle name="Обычный 5 3 11 3 3" xfId="29057"/>
    <cellStyle name="Обычный 5 3 11 3 3 2" xfId="29058"/>
    <cellStyle name="Обычный 5 3 11 3 3 2 2" xfId="29059"/>
    <cellStyle name="Обычный 5 3 11 3 3 2 3" xfId="29060"/>
    <cellStyle name="Обычный 5 3 11 3 3 2 4" xfId="29061"/>
    <cellStyle name="Обычный 5 3 11 3 3 2 5" xfId="29062"/>
    <cellStyle name="Обычный 5 3 11 3 3 3" xfId="29063"/>
    <cellStyle name="Обычный 5 3 11 3 3 4" xfId="29064"/>
    <cellStyle name="Обычный 5 3 11 3 3 5" xfId="29065"/>
    <cellStyle name="Обычный 5 3 11 3 3 6" xfId="29066"/>
    <cellStyle name="Обычный 5 3 11 3 3 7" xfId="29067"/>
    <cellStyle name="Обычный 5 3 11 3 3 8" xfId="29068"/>
    <cellStyle name="Обычный 5 3 11 3 4" xfId="29069"/>
    <cellStyle name="Обычный 5 3 11 3 4 2" xfId="29070"/>
    <cellStyle name="Обычный 5 3 11 3 4 3" xfId="29071"/>
    <cellStyle name="Обычный 5 3 11 3 4 4" xfId="29072"/>
    <cellStyle name="Обычный 5 3 11 3 4 5" xfId="29073"/>
    <cellStyle name="Обычный 5 3 11 3 5" xfId="29074"/>
    <cellStyle name="Обычный 5 3 11 3 5 2" xfId="29075"/>
    <cellStyle name="Обычный 5 3 11 3 5 3" xfId="29076"/>
    <cellStyle name="Обычный 5 3 11 3 5 4" xfId="29077"/>
    <cellStyle name="Обычный 5 3 11 3 5 5" xfId="29078"/>
    <cellStyle name="Обычный 5 3 11 3 6" xfId="29079"/>
    <cellStyle name="Обычный 5 3 11 3 7" xfId="29080"/>
    <cellStyle name="Обычный 5 3 11 3 8" xfId="29081"/>
    <cellStyle name="Обычный 5 3 11 3 9" xfId="29082"/>
    <cellStyle name="Обычный 5 3 11 4" xfId="29083"/>
    <cellStyle name="Обычный 5 3 11 4 2" xfId="29084"/>
    <cellStyle name="Обычный 5 3 11 4 2 2" xfId="29085"/>
    <cellStyle name="Обычный 5 3 11 4 2 3" xfId="29086"/>
    <cellStyle name="Обычный 5 3 11 4 2 4" xfId="29087"/>
    <cellStyle name="Обычный 5 3 11 4 2 5" xfId="29088"/>
    <cellStyle name="Обычный 5 3 11 4 3" xfId="29089"/>
    <cellStyle name="Обычный 5 3 11 4 4" xfId="29090"/>
    <cellStyle name="Обычный 5 3 11 4 5" xfId="29091"/>
    <cellStyle name="Обычный 5 3 11 4 6" xfId="29092"/>
    <cellStyle name="Обычный 5 3 11 4 7" xfId="29093"/>
    <cellStyle name="Обычный 5 3 11 4 8" xfId="29094"/>
    <cellStyle name="Обычный 5 3 11 4 9" xfId="29095"/>
    <cellStyle name="Обычный 5 3 11 5" xfId="29096"/>
    <cellStyle name="Обычный 5 3 11 5 2" xfId="29097"/>
    <cellStyle name="Обычный 5 3 11 5 2 2" xfId="29098"/>
    <cellStyle name="Обычный 5 3 11 5 2 3" xfId="29099"/>
    <cellStyle name="Обычный 5 3 11 5 2 4" xfId="29100"/>
    <cellStyle name="Обычный 5 3 11 5 2 5" xfId="29101"/>
    <cellStyle name="Обычный 5 3 11 5 3" xfId="29102"/>
    <cellStyle name="Обычный 5 3 11 5 4" xfId="29103"/>
    <cellStyle name="Обычный 5 3 11 5 5" xfId="29104"/>
    <cellStyle name="Обычный 5 3 11 5 6" xfId="29105"/>
    <cellStyle name="Обычный 5 3 11 5 7" xfId="29106"/>
    <cellStyle name="Обычный 5 3 11 5 8" xfId="29107"/>
    <cellStyle name="Обычный 5 3 11 6" xfId="29108"/>
    <cellStyle name="Обычный 5 3 11 6 2" xfId="29109"/>
    <cellStyle name="Обычный 5 3 11 6 3" xfId="29110"/>
    <cellStyle name="Обычный 5 3 11 6 4" xfId="29111"/>
    <cellStyle name="Обычный 5 3 11 6 5" xfId="29112"/>
    <cellStyle name="Обычный 5 3 11 7" xfId="29113"/>
    <cellStyle name="Обычный 5 3 11 7 2" xfId="29114"/>
    <cellStyle name="Обычный 5 3 11 7 3" xfId="29115"/>
    <cellStyle name="Обычный 5 3 11 7 4" xfId="29116"/>
    <cellStyle name="Обычный 5 3 11 7 5" xfId="29117"/>
    <cellStyle name="Обычный 5 3 11 8" xfId="29118"/>
    <cellStyle name="Обычный 5 3 11 9" xfId="29119"/>
    <cellStyle name="Обычный 5 3 12" xfId="29120"/>
    <cellStyle name="Обычный 5 3 12 10" xfId="29121"/>
    <cellStyle name="Обычный 5 3 12 11" xfId="29122"/>
    <cellStyle name="Обычный 5 3 12 12" xfId="29123"/>
    <cellStyle name="Обычный 5 3 12 13" xfId="29124"/>
    <cellStyle name="Обычный 5 3 12 14" xfId="29125"/>
    <cellStyle name="Обычный 5 3 12 15" xfId="29126"/>
    <cellStyle name="Обычный 5 3 12 2" xfId="29127"/>
    <cellStyle name="Обычный 5 3 12 2 10" xfId="29128"/>
    <cellStyle name="Обычный 5 3 12 2 11" xfId="29129"/>
    <cellStyle name="Обычный 5 3 12 2 12" xfId="29130"/>
    <cellStyle name="Обычный 5 3 12 2 13" xfId="29131"/>
    <cellStyle name="Обычный 5 3 12 2 14" xfId="29132"/>
    <cellStyle name="Обычный 5 3 12 2 2" xfId="29133"/>
    <cellStyle name="Обычный 5 3 12 2 2 10" xfId="29134"/>
    <cellStyle name="Обычный 5 3 12 2 2 11" xfId="29135"/>
    <cellStyle name="Обычный 5 3 12 2 2 12" xfId="29136"/>
    <cellStyle name="Обычный 5 3 12 2 2 13" xfId="29137"/>
    <cellStyle name="Обычный 5 3 12 2 2 2" xfId="29138"/>
    <cellStyle name="Обычный 5 3 12 2 2 2 2" xfId="29139"/>
    <cellStyle name="Обычный 5 3 12 2 2 2 2 2" xfId="29140"/>
    <cellStyle name="Обычный 5 3 12 2 2 2 2 3" xfId="29141"/>
    <cellStyle name="Обычный 5 3 12 2 2 2 2 4" xfId="29142"/>
    <cellStyle name="Обычный 5 3 12 2 2 2 2 5" xfId="29143"/>
    <cellStyle name="Обычный 5 3 12 2 2 2 3" xfId="29144"/>
    <cellStyle name="Обычный 5 3 12 2 2 2 4" xfId="29145"/>
    <cellStyle name="Обычный 5 3 12 2 2 2 5" xfId="29146"/>
    <cellStyle name="Обычный 5 3 12 2 2 2 6" xfId="29147"/>
    <cellStyle name="Обычный 5 3 12 2 2 2 7" xfId="29148"/>
    <cellStyle name="Обычный 5 3 12 2 2 2 8" xfId="29149"/>
    <cellStyle name="Обычный 5 3 12 2 2 2 9" xfId="29150"/>
    <cellStyle name="Обычный 5 3 12 2 2 3" xfId="29151"/>
    <cellStyle name="Обычный 5 3 12 2 2 3 2" xfId="29152"/>
    <cellStyle name="Обычный 5 3 12 2 2 3 2 2" xfId="29153"/>
    <cellStyle name="Обычный 5 3 12 2 2 3 2 3" xfId="29154"/>
    <cellStyle name="Обычный 5 3 12 2 2 3 2 4" xfId="29155"/>
    <cellStyle name="Обычный 5 3 12 2 2 3 2 5" xfId="29156"/>
    <cellStyle name="Обычный 5 3 12 2 2 3 3" xfId="29157"/>
    <cellStyle name="Обычный 5 3 12 2 2 3 4" xfId="29158"/>
    <cellStyle name="Обычный 5 3 12 2 2 3 5" xfId="29159"/>
    <cellStyle name="Обычный 5 3 12 2 2 3 6" xfId="29160"/>
    <cellStyle name="Обычный 5 3 12 2 2 3 7" xfId="29161"/>
    <cellStyle name="Обычный 5 3 12 2 2 3 8" xfId="29162"/>
    <cellStyle name="Обычный 5 3 12 2 2 4" xfId="29163"/>
    <cellStyle name="Обычный 5 3 12 2 2 4 2" xfId="29164"/>
    <cellStyle name="Обычный 5 3 12 2 2 4 3" xfId="29165"/>
    <cellStyle name="Обычный 5 3 12 2 2 4 4" xfId="29166"/>
    <cellStyle name="Обычный 5 3 12 2 2 4 5" xfId="29167"/>
    <cellStyle name="Обычный 5 3 12 2 2 5" xfId="29168"/>
    <cellStyle name="Обычный 5 3 12 2 2 5 2" xfId="29169"/>
    <cellStyle name="Обычный 5 3 12 2 2 5 3" xfId="29170"/>
    <cellStyle name="Обычный 5 3 12 2 2 5 4" xfId="29171"/>
    <cellStyle name="Обычный 5 3 12 2 2 5 5" xfId="29172"/>
    <cellStyle name="Обычный 5 3 12 2 2 6" xfId="29173"/>
    <cellStyle name="Обычный 5 3 12 2 2 7" xfId="29174"/>
    <cellStyle name="Обычный 5 3 12 2 2 8" xfId="29175"/>
    <cellStyle name="Обычный 5 3 12 2 2 9" xfId="29176"/>
    <cellStyle name="Обычный 5 3 12 2 3" xfId="29177"/>
    <cellStyle name="Обычный 5 3 12 2 3 2" xfId="29178"/>
    <cellStyle name="Обычный 5 3 12 2 3 2 2" xfId="29179"/>
    <cellStyle name="Обычный 5 3 12 2 3 2 3" xfId="29180"/>
    <cellStyle name="Обычный 5 3 12 2 3 2 4" xfId="29181"/>
    <cellStyle name="Обычный 5 3 12 2 3 2 5" xfId="29182"/>
    <cellStyle name="Обычный 5 3 12 2 3 3" xfId="29183"/>
    <cellStyle name="Обычный 5 3 12 2 3 4" xfId="29184"/>
    <cellStyle name="Обычный 5 3 12 2 3 5" xfId="29185"/>
    <cellStyle name="Обычный 5 3 12 2 3 6" xfId="29186"/>
    <cellStyle name="Обычный 5 3 12 2 3 7" xfId="29187"/>
    <cellStyle name="Обычный 5 3 12 2 3 8" xfId="29188"/>
    <cellStyle name="Обычный 5 3 12 2 3 9" xfId="29189"/>
    <cellStyle name="Обычный 5 3 12 2 4" xfId="29190"/>
    <cellStyle name="Обычный 5 3 12 2 4 2" xfId="29191"/>
    <cellStyle name="Обычный 5 3 12 2 4 2 2" xfId="29192"/>
    <cellStyle name="Обычный 5 3 12 2 4 2 3" xfId="29193"/>
    <cellStyle name="Обычный 5 3 12 2 4 2 4" xfId="29194"/>
    <cellStyle name="Обычный 5 3 12 2 4 2 5" xfId="29195"/>
    <cellStyle name="Обычный 5 3 12 2 4 3" xfId="29196"/>
    <cellStyle name="Обычный 5 3 12 2 4 4" xfId="29197"/>
    <cellStyle name="Обычный 5 3 12 2 4 5" xfId="29198"/>
    <cellStyle name="Обычный 5 3 12 2 4 6" xfId="29199"/>
    <cellStyle name="Обычный 5 3 12 2 4 7" xfId="29200"/>
    <cellStyle name="Обычный 5 3 12 2 4 8" xfId="29201"/>
    <cellStyle name="Обычный 5 3 12 2 5" xfId="29202"/>
    <cellStyle name="Обычный 5 3 12 2 5 2" xfId="29203"/>
    <cellStyle name="Обычный 5 3 12 2 5 3" xfId="29204"/>
    <cellStyle name="Обычный 5 3 12 2 5 4" xfId="29205"/>
    <cellStyle name="Обычный 5 3 12 2 5 5" xfId="29206"/>
    <cellStyle name="Обычный 5 3 12 2 6" xfId="29207"/>
    <cellStyle name="Обычный 5 3 12 2 6 2" xfId="29208"/>
    <cellStyle name="Обычный 5 3 12 2 6 3" xfId="29209"/>
    <cellStyle name="Обычный 5 3 12 2 6 4" xfId="29210"/>
    <cellStyle name="Обычный 5 3 12 2 6 5" xfId="29211"/>
    <cellStyle name="Обычный 5 3 12 2 7" xfId="29212"/>
    <cellStyle name="Обычный 5 3 12 2 8" xfId="29213"/>
    <cellStyle name="Обычный 5 3 12 2 9" xfId="29214"/>
    <cellStyle name="Обычный 5 3 12 3" xfId="29215"/>
    <cellStyle name="Обычный 5 3 12 3 10" xfId="29216"/>
    <cellStyle name="Обычный 5 3 12 3 11" xfId="29217"/>
    <cellStyle name="Обычный 5 3 12 3 12" xfId="29218"/>
    <cellStyle name="Обычный 5 3 12 3 13" xfId="29219"/>
    <cellStyle name="Обычный 5 3 12 3 2" xfId="29220"/>
    <cellStyle name="Обычный 5 3 12 3 2 2" xfId="29221"/>
    <cellStyle name="Обычный 5 3 12 3 2 2 2" xfId="29222"/>
    <cellStyle name="Обычный 5 3 12 3 2 2 3" xfId="29223"/>
    <cellStyle name="Обычный 5 3 12 3 2 2 4" xfId="29224"/>
    <cellStyle name="Обычный 5 3 12 3 2 2 5" xfId="29225"/>
    <cellStyle name="Обычный 5 3 12 3 2 3" xfId="29226"/>
    <cellStyle name="Обычный 5 3 12 3 2 4" xfId="29227"/>
    <cellStyle name="Обычный 5 3 12 3 2 5" xfId="29228"/>
    <cellStyle name="Обычный 5 3 12 3 2 6" xfId="29229"/>
    <cellStyle name="Обычный 5 3 12 3 2 7" xfId="29230"/>
    <cellStyle name="Обычный 5 3 12 3 2 8" xfId="29231"/>
    <cellStyle name="Обычный 5 3 12 3 2 9" xfId="29232"/>
    <cellStyle name="Обычный 5 3 12 3 3" xfId="29233"/>
    <cellStyle name="Обычный 5 3 12 3 3 2" xfId="29234"/>
    <cellStyle name="Обычный 5 3 12 3 3 2 2" xfId="29235"/>
    <cellStyle name="Обычный 5 3 12 3 3 2 3" xfId="29236"/>
    <cellStyle name="Обычный 5 3 12 3 3 2 4" xfId="29237"/>
    <cellStyle name="Обычный 5 3 12 3 3 2 5" xfId="29238"/>
    <cellStyle name="Обычный 5 3 12 3 3 3" xfId="29239"/>
    <cellStyle name="Обычный 5 3 12 3 3 4" xfId="29240"/>
    <cellStyle name="Обычный 5 3 12 3 3 5" xfId="29241"/>
    <cellStyle name="Обычный 5 3 12 3 3 6" xfId="29242"/>
    <cellStyle name="Обычный 5 3 12 3 3 7" xfId="29243"/>
    <cellStyle name="Обычный 5 3 12 3 3 8" xfId="29244"/>
    <cellStyle name="Обычный 5 3 12 3 4" xfId="29245"/>
    <cellStyle name="Обычный 5 3 12 3 4 2" xfId="29246"/>
    <cellStyle name="Обычный 5 3 12 3 4 3" xfId="29247"/>
    <cellStyle name="Обычный 5 3 12 3 4 4" xfId="29248"/>
    <cellStyle name="Обычный 5 3 12 3 4 5" xfId="29249"/>
    <cellStyle name="Обычный 5 3 12 3 5" xfId="29250"/>
    <cellStyle name="Обычный 5 3 12 3 5 2" xfId="29251"/>
    <cellStyle name="Обычный 5 3 12 3 5 3" xfId="29252"/>
    <cellStyle name="Обычный 5 3 12 3 5 4" xfId="29253"/>
    <cellStyle name="Обычный 5 3 12 3 5 5" xfId="29254"/>
    <cellStyle name="Обычный 5 3 12 3 6" xfId="29255"/>
    <cellStyle name="Обычный 5 3 12 3 7" xfId="29256"/>
    <cellStyle name="Обычный 5 3 12 3 8" xfId="29257"/>
    <cellStyle name="Обычный 5 3 12 3 9" xfId="29258"/>
    <cellStyle name="Обычный 5 3 12 4" xfId="29259"/>
    <cellStyle name="Обычный 5 3 12 4 2" xfId="29260"/>
    <cellStyle name="Обычный 5 3 12 4 2 2" xfId="29261"/>
    <cellStyle name="Обычный 5 3 12 4 2 3" xfId="29262"/>
    <cellStyle name="Обычный 5 3 12 4 2 4" xfId="29263"/>
    <cellStyle name="Обычный 5 3 12 4 2 5" xfId="29264"/>
    <cellStyle name="Обычный 5 3 12 4 3" xfId="29265"/>
    <cellStyle name="Обычный 5 3 12 4 4" xfId="29266"/>
    <cellStyle name="Обычный 5 3 12 4 5" xfId="29267"/>
    <cellStyle name="Обычный 5 3 12 4 6" xfId="29268"/>
    <cellStyle name="Обычный 5 3 12 4 7" xfId="29269"/>
    <cellStyle name="Обычный 5 3 12 4 8" xfId="29270"/>
    <cellStyle name="Обычный 5 3 12 4 9" xfId="29271"/>
    <cellStyle name="Обычный 5 3 12 5" xfId="29272"/>
    <cellStyle name="Обычный 5 3 12 5 2" xfId="29273"/>
    <cellStyle name="Обычный 5 3 12 5 2 2" xfId="29274"/>
    <cellStyle name="Обычный 5 3 12 5 2 3" xfId="29275"/>
    <cellStyle name="Обычный 5 3 12 5 2 4" xfId="29276"/>
    <cellStyle name="Обычный 5 3 12 5 2 5" xfId="29277"/>
    <cellStyle name="Обычный 5 3 12 5 3" xfId="29278"/>
    <cellStyle name="Обычный 5 3 12 5 4" xfId="29279"/>
    <cellStyle name="Обычный 5 3 12 5 5" xfId="29280"/>
    <cellStyle name="Обычный 5 3 12 5 6" xfId="29281"/>
    <cellStyle name="Обычный 5 3 12 5 7" xfId="29282"/>
    <cellStyle name="Обычный 5 3 12 5 8" xfId="29283"/>
    <cellStyle name="Обычный 5 3 12 6" xfId="29284"/>
    <cellStyle name="Обычный 5 3 12 6 2" xfId="29285"/>
    <cellStyle name="Обычный 5 3 12 6 3" xfId="29286"/>
    <cellStyle name="Обычный 5 3 12 6 4" xfId="29287"/>
    <cellStyle name="Обычный 5 3 12 6 5" xfId="29288"/>
    <cellStyle name="Обычный 5 3 12 7" xfId="29289"/>
    <cellStyle name="Обычный 5 3 12 7 2" xfId="29290"/>
    <cellStyle name="Обычный 5 3 12 7 3" xfId="29291"/>
    <cellStyle name="Обычный 5 3 12 7 4" xfId="29292"/>
    <cellStyle name="Обычный 5 3 12 7 5" xfId="29293"/>
    <cellStyle name="Обычный 5 3 12 8" xfId="29294"/>
    <cellStyle name="Обычный 5 3 12 9" xfId="29295"/>
    <cellStyle name="Обычный 5 3 13" xfId="29296"/>
    <cellStyle name="Обычный 5 3 13 10" xfId="29297"/>
    <cellStyle name="Обычный 5 3 13 11" xfId="29298"/>
    <cellStyle name="Обычный 5 3 13 12" xfId="29299"/>
    <cellStyle name="Обычный 5 3 13 13" xfId="29300"/>
    <cellStyle name="Обычный 5 3 13 14" xfId="29301"/>
    <cellStyle name="Обычный 5 3 13 15" xfId="29302"/>
    <cellStyle name="Обычный 5 3 13 2" xfId="29303"/>
    <cellStyle name="Обычный 5 3 13 2 10" xfId="29304"/>
    <cellStyle name="Обычный 5 3 13 2 11" xfId="29305"/>
    <cellStyle name="Обычный 5 3 13 2 12" xfId="29306"/>
    <cellStyle name="Обычный 5 3 13 2 13" xfId="29307"/>
    <cellStyle name="Обычный 5 3 13 2 14" xfId="29308"/>
    <cellStyle name="Обычный 5 3 13 2 2" xfId="29309"/>
    <cellStyle name="Обычный 5 3 13 2 2 10" xfId="29310"/>
    <cellStyle name="Обычный 5 3 13 2 2 11" xfId="29311"/>
    <cellStyle name="Обычный 5 3 13 2 2 12" xfId="29312"/>
    <cellStyle name="Обычный 5 3 13 2 2 13" xfId="29313"/>
    <cellStyle name="Обычный 5 3 13 2 2 2" xfId="29314"/>
    <cellStyle name="Обычный 5 3 13 2 2 2 2" xfId="29315"/>
    <cellStyle name="Обычный 5 3 13 2 2 2 2 2" xfId="29316"/>
    <cellStyle name="Обычный 5 3 13 2 2 2 2 3" xfId="29317"/>
    <cellStyle name="Обычный 5 3 13 2 2 2 2 4" xfId="29318"/>
    <cellStyle name="Обычный 5 3 13 2 2 2 2 5" xfId="29319"/>
    <cellStyle name="Обычный 5 3 13 2 2 2 3" xfId="29320"/>
    <cellStyle name="Обычный 5 3 13 2 2 2 4" xfId="29321"/>
    <cellStyle name="Обычный 5 3 13 2 2 2 5" xfId="29322"/>
    <cellStyle name="Обычный 5 3 13 2 2 2 6" xfId="29323"/>
    <cellStyle name="Обычный 5 3 13 2 2 2 7" xfId="29324"/>
    <cellStyle name="Обычный 5 3 13 2 2 2 8" xfId="29325"/>
    <cellStyle name="Обычный 5 3 13 2 2 2 9" xfId="29326"/>
    <cellStyle name="Обычный 5 3 13 2 2 3" xfId="29327"/>
    <cellStyle name="Обычный 5 3 13 2 2 3 2" xfId="29328"/>
    <cellStyle name="Обычный 5 3 13 2 2 3 2 2" xfId="29329"/>
    <cellStyle name="Обычный 5 3 13 2 2 3 2 3" xfId="29330"/>
    <cellStyle name="Обычный 5 3 13 2 2 3 2 4" xfId="29331"/>
    <cellStyle name="Обычный 5 3 13 2 2 3 2 5" xfId="29332"/>
    <cellStyle name="Обычный 5 3 13 2 2 3 3" xfId="29333"/>
    <cellStyle name="Обычный 5 3 13 2 2 3 4" xfId="29334"/>
    <cellStyle name="Обычный 5 3 13 2 2 3 5" xfId="29335"/>
    <cellStyle name="Обычный 5 3 13 2 2 3 6" xfId="29336"/>
    <cellStyle name="Обычный 5 3 13 2 2 3 7" xfId="29337"/>
    <cellStyle name="Обычный 5 3 13 2 2 3 8" xfId="29338"/>
    <cellStyle name="Обычный 5 3 13 2 2 4" xfId="29339"/>
    <cellStyle name="Обычный 5 3 13 2 2 4 2" xfId="29340"/>
    <cellStyle name="Обычный 5 3 13 2 2 4 3" xfId="29341"/>
    <cellStyle name="Обычный 5 3 13 2 2 4 4" xfId="29342"/>
    <cellStyle name="Обычный 5 3 13 2 2 4 5" xfId="29343"/>
    <cellStyle name="Обычный 5 3 13 2 2 5" xfId="29344"/>
    <cellStyle name="Обычный 5 3 13 2 2 5 2" xfId="29345"/>
    <cellStyle name="Обычный 5 3 13 2 2 5 3" xfId="29346"/>
    <cellStyle name="Обычный 5 3 13 2 2 5 4" xfId="29347"/>
    <cellStyle name="Обычный 5 3 13 2 2 5 5" xfId="29348"/>
    <cellStyle name="Обычный 5 3 13 2 2 6" xfId="29349"/>
    <cellStyle name="Обычный 5 3 13 2 2 7" xfId="29350"/>
    <cellStyle name="Обычный 5 3 13 2 2 8" xfId="29351"/>
    <cellStyle name="Обычный 5 3 13 2 2 9" xfId="29352"/>
    <cellStyle name="Обычный 5 3 13 2 3" xfId="29353"/>
    <cellStyle name="Обычный 5 3 13 2 3 2" xfId="29354"/>
    <cellStyle name="Обычный 5 3 13 2 3 2 2" xfId="29355"/>
    <cellStyle name="Обычный 5 3 13 2 3 2 3" xfId="29356"/>
    <cellStyle name="Обычный 5 3 13 2 3 2 4" xfId="29357"/>
    <cellStyle name="Обычный 5 3 13 2 3 2 5" xfId="29358"/>
    <cellStyle name="Обычный 5 3 13 2 3 3" xfId="29359"/>
    <cellStyle name="Обычный 5 3 13 2 3 4" xfId="29360"/>
    <cellStyle name="Обычный 5 3 13 2 3 5" xfId="29361"/>
    <cellStyle name="Обычный 5 3 13 2 3 6" xfId="29362"/>
    <cellStyle name="Обычный 5 3 13 2 3 7" xfId="29363"/>
    <cellStyle name="Обычный 5 3 13 2 3 8" xfId="29364"/>
    <cellStyle name="Обычный 5 3 13 2 3 9" xfId="29365"/>
    <cellStyle name="Обычный 5 3 13 2 4" xfId="29366"/>
    <cellStyle name="Обычный 5 3 13 2 4 2" xfId="29367"/>
    <cellStyle name="Обычный 5 3 13 2 4 2 2" xfId="29368"/>
    <cellStyle name="Обычный 5 3 13 2 4 2 3" xfId="29369"/>
    <cellStyle name="Обычный 5 3 13 2 4 2 4" xfId="29370"/>
    <cellStyle name="Обычный 5 3 13 2 4 2 5" xfId="29371"/>
    <cellStyle name="Обычный 5 3 13 2 4 3" xfId="29372"/>
    <cellStyle name="Обычный 5 3 13 2 4 4" xfId="29373"/>
    <cellStyle name="Обычный 5 3 13 2 4 5" xfId="29374"/>
    <cellStyle name="Обычный 5 3 13 2 4 6" xfId="29375"/>
    <cellStyle name="Обычный 5 3 13 2 4 7" xfId="29376"/>
    <cellStyle name="Обычный 5 3 13 2 4 8" xfId="29377"/>
    <cellStyle name="Обычный 5 3 13 2 5" xfId="29378"/>
    <cellStyle name="Обычный 5 3 13 2 5 2" xfId="29379"/>
    <cellStyle name="Обычный 5 3 13 2 5 3" xfId="29380"/>
    <cellStyle name="Обычный 5 3 13 2 5 4" xfId="29381"/>
    <cellStyle name="Обычный 5 3 13 2 5 5" xfId="29382"/>
    <cellStyle name="Обычный 5 3 13 2 6" xfId="29383"/>
    <cellStyle name="Обычный 5 3 13 2 6 2" xfId="29384"/>
    <cellStyle name="Обычный 5 3 13 2 6 3" xfId="29385"/>
    <cellStyle name="Обычный 5 3 13 2 6 4" xfId="29386"/>
    <cellStyle name="Обычный 5 3 13 2 6 5" xfId="29387"/>
    <cellStyle name="Обычный 5 3 13 2 7" xfId="29388"/>
    <cellStyle name="Обычный 5 3 13 2 8" xfId="29389"/>
    <cellStyle name="Обычный 5 3 13 2 9" xfId="29390"/>
    <cellStyle name="Обычный 5 3 13 3" xfId="29391"/>
    <cellStyle name="Обычный 5 3 13 3 10" xfId="29392"/>
    <cellStyle name="Обычный 5 3 13 3 11" xfId="29393"/>
    <cellStyle name="Обычный 5 3 13 3 12" xfId="29394"/>
    <cellStyle name="Обычный 5 3 13 3 13" xfId="29395"/>
    <cellStyle name="Обычный 5 3 13 3 2" xfId="29396"/>
    <cellStyle name="Обычный 5 3 13 3 2 2" xfId="29397"/>
    <cellStyle name="Обычный 5 3 13 3 2 2 2" xfId="29398"/>
    <cellStyle name="Обычный 5 3 13 3 2 2 3" xfId="29399"/>
    <cellStyle name="Обычный 5 3 13 3 2 2 4" xfId="29400"/>
    <cellStyle name="Обычный 5 3 13 3 2 2 5" xfId="29401"/>
    <cellStyle name="Обычный 5 3 13 3 2 3" xfId="29402"/>
    <cellStyle name="Обычный 5 3 13 3 2 4" xfId="29403"/>
    <cellStyle name="Обычный 5 3 13 3 2 5" xfId="29404"/>
    <cellStyle name="Обычный 5 3 13 3 2 6" xfId="29405"/>
    <cellStyle name="Обычный 5 3 13 3 2 7" xfId="29406"/>
    <cellStyle name="Обычный 5 3 13 3 2 8" xfId="29407"/>
    <cellStyle name="Обычный 5 3 13 3 2 9" xfId="29408"/>
    <cellStyle name="Обычный 5 3 13 3 3" xfId="29409"/>
    <cellStyle name="Обычный 5 3 13 3 3 2" xfId="29410"/>
    <cellStyle name="Обычный 5 3 13 3 3 2 2" xfId="29411"/>
    <cellStyle name="Обычный 5 3 13 3 3 2 3" xfId="29412"/>
    <cellStyle name="Обычный 5 3 13 3 3 2 4" xfId="29413"/>
    <cellStyle name="Обычный 5 3 13 3 3 2 5" xfId="29414"/>
    <cellStyle name="Обычный 5 3 13 3 3 3" xfId="29415"/>
    <cellStyle name="Обычный 5 3 13 3 3 4" xfId="29416"/>
    <cellStyle name="Обычный 5 3 13 3 3 5" xfId="29417"/>
    <cellStyle name="Обычный 5 3 13 3 3 6" xfId="29418"/>
    <cellStyle name="Обычный 5 3 13 3 3 7" xfId="29419"/>
    <cellStyle name="Обычный 5 3 13 3 3 8" xfId="29420"/>
    <cellStyle name="Обычный 5 3 13 3 4" xfId="29421"/>
    <cellStyle name="Обычный 5 3 13 3 4 2" xfId="29422"/>
    <cellStyle name="Обычный 5 3 13 3 4 3" xfId="29423"/>
    <cellStyle name="Обычный 5 3 13 3 4 4" xfId="29424"/>
    <cellStyle name="Обычный 5 3 13 3 4 5" xfId="29425"/>
    <cellStyle name="Обычный 5 3 13 3 5" xfId="29426"/>
    <cellStyle name="Обычный 5 3 13 3 5 2" xfId="29427"/>
    <cellStyle name="Обычный 5 3 13 3 5 3" xfId="29428"/>
    <cellStyle name="Обычный 5 3 13 3 5 4" xfId="29429"/>
    <cellStyle name="Обычный 5 3 13 3 5 5" xfId="29430"/>
    <cellStyle name="Обычный 5 3 13 3 6" xfId="29431"/>
    <cellStyle name="Обычный 5 3 13 3 7" xfId="29432"/>
    <cellStyle name="Обычный 5 3 13 3 8" xfId="29433"/>
    <cellStyle name="Обычный 5 3 13 3 9" xfId="29434"/>
    <cellStyle name="Обычный 5 3 13 4" xfId="29435"/>
    <cellStyle name="Обычный 5 3 13 4 2" xfId="29436"/>
    <cellStyle name="Обычный 5 3 13 4 2 2" xfId="29437"/>
    <cellStyle name="Обычный 5 3 13 4 2 3" xfId="29438"/>
    <cellStyle name="Обычный 5 3 13 4 2 4" xfId="29439"/>
    <cellStyle name="Обычный 5 3 13 4 2 5" xfId="29440"/>
    <cellStyle name="Обычный 5 3 13 4 3" xfId="29441"/>
    <cellStyle name="Обычный 5 3 13 4 4" xfId="29442"/>
    <cellStyle name="Обычный 5 3 13 4 5" xfId="29443"/>
    <cellStyle name="Обычный 5 3 13 4 6" xfId="29444"/>
    <cellStyle name="Обычный 5 3 13 4 7" xfId="29445"/>
    <cellStyle name="Обычный 5 3 13 4 8" xfId="29446"/>
    <cellStyle name="Обычный 5 3 13 4 9" xfId="29447"/>
    <cellStyle name="Обычный 5 3 13 5" xfId="29448"/>
    <cellStyle name="Обычный 5 3 13 5 2" xfId="29449"/>
    <cellStyle name="Обычный 5 3 13 5 2 2" xfId="29450"/>
    <cellStyle name="Обычный 5 3 13 5 2 3" xfId="29451"/>
    <cellStyle name="Обычный 5 3 13 5 2 4" xfId="29452"/>
    <cellStyle name="Обычный 5 3 13 5 2 5" xfId="29453"/>
    <cellStyle name="Обычный 5 3 13 5 3" xfId="29454"/>
    <cellStyle name="Обычный 5 3 13 5 4" xfId="29455"/>
    <cellStyle name="Обычный 5 3 13 5 5" xfId="29456"/>
    <cellStyle name="Обычный 5 3 13 5 6" xfId="29457"/>
    <cellStyle name="Обычный 5 3 13 5 7" xfId="29458"/>
    <cellStyle name="Обычный 5 3 13 5 8" xfId="29459"/>
    <cellStyle name="Обычный 5 3 13 6" xfId="29460"/>
    <cellStyle name="Обычный 5 3 13 6 2" xfId="29461"/>
    <cellStyle name="Обычный 5 3 13 6 3" xfId="29462"/>
    <cellStyle name="Обычный 5 3 13 6 4" xfId="29463"/>
    <cellStyle name="Обычный 5 3 13 6 5" xfId="29464"/>
    <cellStyle name="Обычный 5 3 13 7" xfId="29465"/>
    <cellStyle name="Обычный 5 3 13 7 2" xfId="29466"/>
    <cellStyle name="Обычный 5 3 13 7 3" xfId="29467"/>
    <cellStyle name="Обычный 5 3 13 7 4" xfId="29468"/>
    <cellStyle name="Обычный 5 3 13 7 5" xfId="29469"/>
    <cellStyle name="Обычный 5 3 13 8" xfId="29470"/>
    <cellStyle name="Обычный 5 3 13 9" xfId="29471"/>
    <cellStyle name="Обычный 5 3 14" xfId="29472"/>
    <cellStyle name="Обычный 5 3 14 10" xfId="29473"/>
    <cellStyle name="Обычный 5 3 14 11" xfId="29474"/>
    <cellStyle name="Обычный 5 3 14 12" xfId="29475"/>
    <cellStyle name="Обычный 5 3 14 13" xfId="29476"/>
    <cellStyle name="Обычный 5 3 14 14" xfId="29477"/>
    <cellStyle name="Обычный 5 3 14 15" xfId="29478"/>
    <cellStyle name="Обычный 5 3 14 2" xfId="29479"/>
    <cellStyle name="Обычный 5 3 14 2 10" xfId="29480"/>
    <cellStyle name="Обычный 5 3 14 2 11" xfId="29481"/>
    <cellStyle name="Обычный 5 3 14 2 12" xfId="29482"/>
    <cellStyle name="Обычный 5 3 14 2 13" xfId="29483"/>
    <cellStyle name="Обычный 5 3 14 2 14" xfId="29484"/>
    <cellStyle name="Обычный 5 3 14 2 2" xfId="29485"/>
    <cellStyle name="Обычный 5 3 14 2 2 10" xfId="29486"/>
    <cellStyle name="Обычный 5 3 14 2 2 11" xfId="29487"/>
    <cellStyle name="Обычный 5 3 14 2 2 12" xfId="29488"/>
    <cellStyle name="Обычный 5 3 14 2 2 13" xfId="29489"/>
    <cellStyle name="Обычный 5 3 14 2 2 2" xfId="29490"/>
    <cellStyle name="Обычный 5 3 14 2 2 2 2" xfId="29491"/>
    <cellStyle name="Обычный 5 3 14 2 2 2 2 2" xfId="29492"/>
    <cellStyle name="Обычный 5 3 14 2 2 2 2 3" xfId="29493"/>
    <cellStyle name="Обычный 5 3 14 2 2 2 2 4" xfId="29494"/>
    <cellStyle name="Обычный 5 3 14 2 2 2 2 5" xfId="29495"/>
    <cellStyle name="Обычный 5 3 14 2 2 2 3" xfId="29496"/>
    <cellStyle name="Обычный 5 3 14 2 2 2 4" xfId="29497"/>
    <cellStyle name="Обычный 5 3 14 2 2 2 5" xfId="29498"/>
    <cellStyle name="Обычный 5 3 14 2 2 2 6" xfId="29499"/>
    <cellStyle name="Обычный 5 3 14 2 2 2 7" xfId="29500"/>
    <cellStyle name="Обычный 5 3 14 2 2 2 8" xfId="29501"/>
    <cellStyle name="Обычный 5 3 14 2 2 2 9" xfId="29502"/>
    <cellStyle name="Обычный 5 3 14 2 2 3" xfId="29503"/>
    <cellStyle name="Обычный 5 3 14 2 2 3 2" xfId="29504"/>
    <cellStyle name="Обычный 5 3 14 2 2 3 2 2" xfId="29505"/>
    <cellStyle name="Обычный 5 3 14 2 2 3 2 3" xfId="29506"/>
    <cellStyle name="Обычный 5 3 14 2 2 3 2 4" xfId="29507"/>
    <cellStyle name="Обычный 5 3 14 2 2 3 2 5" xfId="29508"/>
    <cellStyle name="Обычный 5 3 14 2 2 3 3" xfId="29509"/>
    <cellStyle name="Обычный 5 3 14 2 2 3 4" xfId="29510"/>
    <cellStyle name="Обычный 5 3 14 2 2 3 5" xfId="29511"/>
    <cellStyle name="Обычный 5 3 14 2 2 3 6" xfId="29512"/>
    <cellStyle name="Обычный 5 3 14 2 2 3 7" xfId="29513"/>
    <cellStyle name="Обычный 5 3 14 2 2 3 8" xfId="29514"/>
    <cellStyle name="Обычный 5 3 14 2 2 4" xfId="29515"/>
    <cellStyle name="Обычный 5 3 14 2 2 4 2" xfId="29516"/>
    <cellStyle name="Обычный 5 3 14 2 2 4 3" xfId="29517"/>
    <cellStyle name="Обычный 5 3 14 2 2 4 4" xfId="29518"/>
    <cellStyle name="Обычный 5 3 14 2 2 4 5" xfId="29519"/>
    <cellStyle name="Обычный 5 3 14 2 2 5" xfId="29520"/>
    <cellStyle name="Обычный 5 3 14 2 2 5 2" xfId="29521"/>
    <cellStyle name="Обычный 5 3 14 2 2 5 3" xfId="29522"/>
    <cellStyle name="Обычный 5 3 14 2 2 5 4" xfId="29523"/>
    <cellStyle name="Обычный 5 3 14 2 2 5 5" xfId="29524"/>
    <cellStyle name="Обычный 5 3 14 2 2 6" xfId="29525"/>
    <cellStyle name="Обычный 5 3 14 2 2 7" xfId="29526"/>
    <cellStyle name="Обычный 5 3 14 2 2 8" xfId="29527"/>
    <cellStyle name="Обычный 5 3 14 2 2 9" xfId="29528"/>
    <cellStyle name="Обычный 5 3 14 2 3" xfId="29529"/>
    <cellStyle name="Обычный 5 3 14 2 3 2" xfId="29530"/>
    <cellStyle name="Обычный 5 3 14 2 3 2 2" xfId="29531"/>
    <cellStyle name="Обычный 5 3 14 2 3 2 3" xfId="29532"/>
    <cellStyle name="Обычный 5 3 14 2 3 2 4" xfId="29533"/>
    <cellStyle name="Обычный 5 3 14 2 3 2 5" xfId="29534"/>
    <cellStyle name="Обычный 5 3 14 2 3 3" xfId="29535"/>
    <cellStyle name="Обычный 5 3 14 2 3 4" xfId="29536"/>
    <cellStyle name="Обычный 5 3 14 2 3 5" xfId="29537"/>
    <cellStyle name="Обычный 5 3 14 2 3 6" xfId="29538"/>
    <cellStyle name="Обычный 5 3 14 2 3 7" xfId="29539"/>
    <cellStyle name="Обычный 5 3 14 2 3 8" xfId="29540"/>
    <cellStyle name="Обычный 5 3 14 2 3 9" xfId="29541"/>
    <cellStyle name="Обычный 5 3 14 2 4" xfId="29542"/>
    <cellStyle name="Обычный 5 3 14 2 4 2" xfId="29543"/>
    <cellStyle name="Обычный 5 3 14 2 4 2 2" xfId="29544"/>
    <cellStyle name="Обычный 5 3 14 2 4 2 3" xfId="29545"/>
    <cellStyle name="Обычный 5 3 14 2 4 2 4" xfId="29546"/>
    <cellStyle name="Обычный 5 3 14 2 4 2 5" xfId="29547"/>
    <cellStyle name="Обычный 5 3 14 2 4 3" xfId="29548"/>
    <cellStyle name="Обычный 5 3 14 2 4 4" xfId="29549"/>
    <cellStyle name="Обычный 5 3 14 2 4 5" xfId="29550"/>
    <cellStyle name="Обычный 5 3 14 2 4 6" xfId="29551"/>
    <cellStyle name="Обычный 5 3 14 2 4 7" xfId="29552"/>
    <cellStyle name="Обычный 5 3 14 2 4 8" xfId="29553"/>
    <cellStyle name="Обычный 5 3 14 2 5" xfId="29554"/>
    <cellStyle name="Обычный 5 3 14 2 5 2" xfId="29555"/>
    <cellStyle name="Обычный 5 3 14 2 5 3" xfId="29556"/>
    <cellStyle name="Обычный 5 3 14 2 5 4" xfId="29557"/>
    <cellStyle name="Обычный 5 3 14 2 5 5" xfId="29558"/>
    <cellStyle name="Обычный 5 3 14 2 6" xfId="29559"/>
    <cellStyle name="Обычный 5 3 14 2 6 2" xfId="29560"/>
    <cellStyle name="Обычный 5 3 14 2 6 3" xfId="29561"/>
    <cellStyle name="Обычный 5 3 14 2 6 4" xfId="29562"/>
    <cellStyle name="Обычный 5 3 14 2 6 5" xfId="29563"/>
    <cellStyle name="Обычный 5 3 14 2 7" xfId="29564"/>
    <cellStyle name="Обычный 5 3 14 2 8" xfId="29565"/>
    <cellStyle name="Обычный 5 3 14 2 9" xfId="29566"/>
    <cellStyle name="Обычный 5 3 14 3" xfId="29567"/>
    <cellStyle name="Обычный 5 3 14 3 10" xfId="29568"/>
    <cellStyle name="Обычный 5 3 14 3 11" xfId="29569"/>
    <cellStyle name="Обычный 5 3 14 3 12" xfId="29570"/>
    <cellStyle name="Обычный 5 3 14 3 13" xfId="29571"/>
    <cellStyle name="Обычный 5 3 14 3 2" xfId="29572"/>
    <cellStyle name="Обычный 5 3 14 3 2 2" xfId="29573"/>
    <cellStyle name="Обычный 5 3 14 3 2 2 2" xfId="29574"/>
    <cellStyle name="Обычный 5 3 14 3 2 2 3" xfId="29575"/>
    <cellStyle name="Обычный 5 3 14 3 2 2 4" xfId="29576"/>
    <cellStyle name="Обычный 5 3 14 3 2 2 5" xfId="29577"/>
    <cellStyle name="Обычный 5 3 14 3 2 3" xfId="29578"/>
    <cellStyle name="Обычный 5 3 14 3 2 4" xfId="29579"/>
    <cellStyle name="Обычный 5 3 14 3 2 5" xfId="29580"/>
    <cellStyle name="Обычный 5 3 14 3 2 6" xfId="29581"/>
    <cellStyle name="Обычный 5 3 14 3 2 7" xfId="29582"/>
    <cellStyle name="Обычный 5 3 14 3 2 8" xfId="29583"/>
    <cellStyle name="Обычный 5 3 14 3 2 9" xfId="29584"/>
    <cellStyle name="Обычный 5 3 14 3 3" xfId="29585"/>
    <cellStyle name="Обычный 5 3 14 3 3 2" xfId="29586"/>
    <cellStyle name="Обычный 5 3 14 3 3 2 2" xfId="29587"/>
    <cellStyle name="Обычный 5 3 14 3 3 2 3" xfId="29588"/>
    <cellStyle name="Обычный 5 3 14 3 3 2 4" xfId="29589"/>
    <cellStyle name="Обычный 5 3 14 3 3 2 5" xfId="29590"/>
    <cellStyle name="Обычный 5 3 14 3 3 3" xfId="29591"/>
    <cellStyle name="Обычный 5 3 14 3 3 4" xfId="29592"/>
    <cellStyle name="Обычный 5 3 14 3 3 5" xfId="29593"/>
    <cellStyle name="Обычный 5 3 14 3 3 6" xfId="29594"/>
    <cellStyle name="Обычный 5 3 14 3 3 7" xfId="29595"/>
    <cellStyle name="Обычный 5 3 14 3 3 8" xfId="29596"/>
    <cellStyle name="Обычный 5 3 14 3 4" xfId="29597"/>
    <cellStyle name="Обычный 5 3 14 3 4 2" xfId="29598"/>
    <cellStyle name="Обычный 5 3 14 3 4 3" xfId="29599"/>
    <cellStyle name="Обычный 5 3 14 3 4 4" xfId="29600"/>
    <cellStyle name="Обычный 5 3 14 3 4 5" xfId="29601"/>
    <cellStyle name="Обычный 5 3 14 3 5" xfId="29602"/>
    <cellStyle name="Обычный 5 3 14 3 5 2" xfId="29603"/>
    <cellStyle name="Обычный 5 3 14 3 5 3" xfId="29604"/>
    <cellStyle name="Обычный 5 3 14 3 5 4" xfId="29605"/>
    <cellStyle name="Обычный 5 3 14 3 5 5" xfId="29606"/>
    <cellStyle name="Обычный 5 3 14 3 6" xfId="29607"/>
    <cellStyle name="Обычный 5 3 14 3 7" xfId="29608"/>
    <cellStyle name="Обычный 5 3 14 3 8" xfId="29609"/>
    <cellStyle name="Обычный 5 3 14 3 9" xfId="29610"/>
    <cellStyle name="Обычный 5 3 14 4" xfId="29611"/>
    <cellStyle name="Обычный 5 3 14 4 2" xfId="29612"/>
    <cellStyle name="Обычный 5 3 14 4 2 2" xfId="29613"/>
    <cellStyle name="Обычный 5 3 14 4 2 3" xfId="29614"/>
    <cellStyle name="Обычный 5 3 14 4 2 4" xfId="29615"/>
    <cellStyle name="Обычный 5 3 14 4 2 5" xfId="29616"/>
    <cellStyle name="Обычный 5 3 14 4 3" xfId="29617"/>
    <cellStyle name="Обычный 5 3 14 4 4" xfId="29618"/>
    <cellStyle name="Обычный 5 3 14 4 5" xfId="29619"/>
    <cellStyle name="Обычный 5 3 14 4 6" xfId="29620"/>
    <cellStyle name="Обычный 5 3 14 4 7" xfId="29621"/>
    <cellStyle name="Обычный 5 3 14 4 8" xfId="29622"/>
    <cellStyle name="Обычный 5 3 14 4 9" xfId="29623"/>
    <cellStyle name="Обычный 5 3 14 5" xfId="29624"/>
    <cellStyle name="Обычный 5 3 14 5 2" xfId="29625"/>
    <cellStyle name="Обычный 5 3 14 5 2 2" xfId="29626"/>
    <cellStyle name="Обычный 5 3 14 5 2 3" xfId="29627"/>
    <cellStyle name="Обычный 5 3 14 5 2 4" xfId="29628"/>
    <cellStyle name="Обычный 5 3 14 5 2 5" xfId="29629"/>
    <cellStyle name="Обычный 5 3 14 5 3" xfId="29630"/>
    <cellStyle name="Обычный 5 3 14 5 4" xfId="29631"/>
    <cellStyle name="Обычный 5 3 14 5 5" xfId="29632"/>
    <cellStyle name="Обычный 5 3 14 5 6" xfId="29633"/>
    <cellStyle name="Обычный 5 3 14 5 7" xfId="29634"/>
    <cellStyle name="Обычный 5 3 14 5 8" xfId="29635"/>
    <cellStyle name="Обычный 5 3 14 6" xfId="29636"/>
    <cellStyle name="Обычный 5 3 14 6 2" xfId="29637"/>
    <cellStyle name="Обычный 5 3 14 6 3" xfId="29638"/>
    <cellStyle name="Обычный 5 3 14 6 4" xfId="29639"/>
    <cellStyle name="Обычный 5 3 14 6 5" xfId="29640"/>
    <cellStyle name="Обычный 5 3 14 7" xfId="29641"/>
    <cellStyle name="Обычный 5 3 14 7 2" xfId="29642"/>
    <cellStyle name="Обычный 5 3 14 7 3" xfId="29643"/>
    <cellStyle name="Обычный 5 3 14 7 4" xfId="29644"/>
    <cellStyle name="Обычный 5 3 14 7 5" xfId="29645"/>
    <cellStyle name="Обычный 5 3 14 8" xfId="29646"/>
    <cellStyle name="Обычный 5 3 14 9" xfId="29647"/>
    <cellStyle name="Обычный 5 3 15" xfId="29648"/>
    <cellStyle name="Обычный 5 3 15 10" xfId="29649"/>
    <cellStyle name="Обычный 5 3 15 11" xfId="29650"/>
    <cellStyle name="Обычный 5 3 15 12" xfId="29651"/>
    <cellStyle name="Обычный 5 3 15 13" xfId="29652"/>
    <cellStyle name="Обычный 5 3 15 14" xfId="29653"/>
    <cellStyle name="Обычный 5 3 15 2" xfId="29654"/>
    <cellStyle name="Обычный 5 3 15 2 10" xfId="29655"/>
    <cellStyle name="Обычный 5 3 15 2 11" xfId="29656"/>
    <cellStyle name="Обычный 5 3 15 2 12" xfId="29657"/>
    <cellStyle name="Обычный 5 3 15 2 13" xfId="29658"/>
    <cellStyle name="Обычный 5 3 15 2 2" xfId="29659"/>
    <cellStyle name="Обычный 5 3 15 2 2 2" xfId="29660"/>
    <cellStyle name="Обычный 5 3 15 2 2 2 2" xfId="29661"/>
    <cellStyle name="Обычный 5 3 15 2 2 2 3" xfId="29662"/>
    <cellStyle name="Обычный 5 3 15 2 2 2 4" xfId="29663"/>
    <cellStyle name="Обычный 5 3 15 2 2 2 5" xfId="29664"/>
    <cellStyle name="Обычный 5 3 15 2 2 3" xfId="29665"/>
    <cellStyle name="Обычный 5 3 15 2 2 4" xfId="29666"/>
    <cellStyle name="Обычный 5 3 15 2 2 5" xfId="29667"/>
    <cellStyle name="Обычный 5 3 15 2 2 6" xfId="29668"/>
    <cellStyle name="Обычный 5 3 15 2 2 7" xfId="29669"/>
    <cellStyle name="Обычный 5 3 15 2 2 8" xfId="29670"/>
    <cellStyle name="Обычный 5 3 15 2 2 9" xfId="29671"/>
    <cellStyle name="Обычный 5 3 15 2 3" xfId="29672"/>
    <cellStyle name="Обычный 5 3 15 2 3 2" xfId="29673"/>
    <cellStyle name="Обычный 5 3 15 2 3 2 2" xfId="29674"/>
    <cellStyle name="Обычный 5 3 15 2 3 2 3" xfId="29675"/>
    <cellStyle name="Обычный 5 3 15 2 3 2 4" xfId="29676"/>
    <cellStyle name="Обычный 5 3 15 2 3 2 5" xfId="29677"/>
    <cellStyle name="Обычный 5 3 15 2 3 3" xfId="29678"/>
    <cellStyle name="Обычный 5 3 15 2 3 4" xfId="29679"/>
    <cellStyle name="Обычный 5 3 15 2 3 5" xfId="29680"/>
    <cellStyle name="Обычный 5 3 15 2 3 6" xfId="29681"/>
    <cellStyle name="Обычный 5 3 15 2 3 7" xfId="29682"/>
    <cellStyle name="Обычный 5 3 15 2 3 8" xfId="29683"/>
    <cellStyle name="Обычный 5 3 15 2 4" xfId="29684"/>
    <cellStyle name="Обычный 5 3 15 2 4 2" xfId="29685"/>
    <cellStyle name="Обычный 5 3 15 2 4 3" xfId="29686"/>
    <cellStyle name="Обычный 5 3 15 2 4 4" xfId="29687"/>
    <cellStyle name="Обычный 5 3 15 2 4 5" xfId="29688"/>
    <cellStyle name="Обычный 5 3 15 2 5" xfId="29689"/>
    <cellStyle name="Обычный 5 3 15 2 5 2" xfId="29690"/>
    <cellStyle name="Обычный 5 3 15 2 5 3" xfId="29691"/>
    <cellStyle name="Обычный 5 3 15 2 5 4" xfId="29692"/>
    <cellStyle name="Обычный 5 3 15 2 5 5" xfId="29693"/>
    <cellStyle name="Обычный 5 3 15 2 6" xfId="29694"/>
    <cellStyle name="Обычный 5 3 15 2 7" xfId="29695"/>
    <cellStyle name="Обычный 5 3 15 2 8" xfId="29696"/>
    <cellStyle name="Обычный 5 3 15 2 9" xfId="29697"/>
    <cellStyle name="Обычный 5 3 15 3" xfId="29698"/>
    <cellStyle name="Обычный 5 3 15 3 2" xfId="29699"/>
    <cellStyle name="Обычный 5 3 15 3 2 2" xfId="29700"/>
    <cellStyle name="Обычный 5 3 15 3 2 3" xfId="29701"/>
    <cellStyle name="Обычный 5 3 15 3 2 4" xfId="29702"/>
    <cellStyle name="Обычный 5 3 15 3 2 5" xfId="29703"/>
    <cellStyle name="Обычный 5 3 15 3 3" xfId="29704"/>
    <cellStyle name="Обычный 5 3 15 3 4" xfId="29705"/>
    <cellStyle name="Обычный 5 3 15 3 5" xfId="29706"/>
    <cellStyle name="Обычный 5 3 15 3 6" xfId="29707"/>
    <cellStyle name="Обычный 5 3 15 3 7" xfId="29708"/>
    <cellStyle name="Обычный 5 3 15 3 8" xfId="29709"/>
    <cellStyle name="Обычный 5 3 15 3 9" xfId="29710"/>
    <cellStyle name="Обычный 5 3 15 4" xfId="29711"/>
    <cellStyle name="Обычный 5 3 15 4 2" xfId="29712"/>
    <cellStyle name="Обычный 5 3 15 4 2 2" xfId="29713"/>
    <cellStyle name="Обычный 5 3 15 4 2 3" xfId="29714"/>
    <cellStyle name="Обычный 5 3 15 4 2 4" xfId="29715"/>
    <cellStyle name="Обычный 5 3 15 4 2 5" xfId="29716"/>
    <cellStyle name="Обычный 5 3 15 4 3" xfId="29717"/>
    <cellStyle name="Обычный 5 3 15 4 4" xfId="29718"/>
    <cellStyle name="Обычный 5 3 15 4 5" xfId="29719"/>
    <cellStyle name="Обычный 5 3 15 4 6" xfId="29720"/>
    <cellStyle name="Обычный 5 3 15 4 7" xfId="29721"/>
    <cellStyle name="Обычный 5 3 15 4 8" xfId="29722"/>
    <cellStyle name="Обычный 5 3 15 5" xfId="29723"/>
    <cellStyle name="Обычный 5 3 15 5 2" xfId="29724"/>
    <cellStyle name="Обычный 5 3 15 5 3" xfId="29725"/>
    <cellStyle name="Обычный 5 3 15 5 4" xfId="29726"/>
    <cellStyle name="Обычный 5 3 15 5 5" xfId="29727"/>
    <cellStyle name="Обычный 5 3 15 6" xfId="29728"/>
    <cellStyle name="Обычный 5 3 15 6 2" xfId="29729"/>
    <cellStyle name="Обычный 5 3 15 6 3" xfId="29730"/>
    <cellStyle name="Обычный 5 3 15 6 4" xfId="29731"/>
    <cellStyle name="Обычный 5 3 15 6 5" xfId="29732"/>
    <cellStyle name="Обычный 5 3 15 7" xfId="29733"/>
    <cellStyle name="Обычный 5 3 15 8" xfId="29734"/>
    <cellStyle name="Обычный 5 3 15 9" xfId="29735"/>
    <cellStyle name="Обычный 5 3 16" xfId="29736"/>
    <cellStyle name="Обычный 5 3 16 10" xfId="29737"/>
    <cellStyle name="Обычный 5 3 16 11" xfId="29738"/>
    <cellStyle name="Обычный 5 3 16 12" xfId="29739"/>
    <cellStyle name="Обычный 5 3 16 13" xfId="29740"/>
    <cellStyle name="Обычный 5 3 16 2" xfId="29741"/>
    <cellStyle name="Обычный 5 3 16 2 2" xfId="29742"/>
    <cellStyle name="Обычный 5 3 16 2 2 2" xfId="29743"/>
    <cellStyle name="Обычный 5 3 16 2 2 3" xfId="29744"/>
    <cellStyle name="Обычный 5 3 16 2 2 4" xfId="29745"/>
    <cellStyle name="Обычный 5 3 16 2 2 5" xfId="29746"/>
    <cellStyle name="Обычный 5 3 16 2 3" xfId="29747"/>
    <cellStyle name="Обычный 5 3 16 2 4" xfId="29748"/>
    <cellStyle name="Обычный 5 3 16 2 5" xfId="29749"/>
    <cellStyle name="Обычный 5 3 16 2 6" xfId="29750"/>
    <cellStyle name="Обычный 5 3 16 2 7" xfId="29751"/>
    <cellStyle name="Обычный 5 3 16 2 8" xfId="29752"/>
    <cellStyle name="Обычный 5 3 16 2 9" xfId="29753"/>
    <cellStyle name="Обычный 5 3 16 3" xfId="29754"/>
    <cellStyle name="Обычный 5 3 16 3 2" xfId="29755"/>
    <cellStyle name="Обычный 5 3 16 3 2 2" xfId="29756"/>
    <cellStyle name="Обычный 5 3 16 3 2 3" xfId="29757"/>
    <cellStyle name="Обычный 5 3 16 3 2 4" xfId="29758"/>
    <cellStyle name="Обычный 5 3 16 3 2 5" xfId="29759"/>
    <cellStyle name="Обычный 5 3 16 3 3" xfId="29760"/>
    <cellStyle name="Обычный 5 3 16 3 4" xfId="29761"/>
    <cellStyle name="Обычный 5 3 16 3 5" xfId="29762"/>
    <cellStyle name="Обычный 5 3 16 3 6" xfId="29763"/>
    <cellStyle name="Обычный 5 3 16 3 7" xfId="29764"/>
    <cellStyle name="Обычный 5 3 16 3 8" xfId="29765"/>
    <cellStyle name="Обычный 5 3 16 4" xfId="29766"/>
    <cellStyle name="Обычный 5 3 16 4 2" xfId="29767"/>
    <cellStyle name="Обычный 5 3 16 4 3" xfId="29768"/>
    <cellStyle name="Обычный 5 3 16 4 4" xfId="29769"/>
    <cellStyle name="Обычный 5 3 16 4 5" xfId="29770"/>
    <cellStyle name="Обычный 5 3 16 5" xfId="29771"/>
    <cellStyle name="Обычный 5 3 16 5 2" xfId="29772"/>
    <cellStyle name="Обычный 5 3 16 5 3" xfId="29773"/>
    <cellStyle name="Обычный 5 3 16 5 4" xfId="29774"/>
    <cellStyle name="Обычный 5 3 16 5 5" xfId="29775"/>
    <cellStyle name="Обычный 5 3 16 6" xfId="29776"/>
    <cellStyle name="Обычный 5 3 16 7" xfId="29777"/>
    <cellStyle name="Обычный 5 3 16 8" xfId="29778"/>
    <cellStyle name="Обычный 5 3 16 9" xfId="29779"/>
    <cellStyle name="Обычный 5 3 17" xfId="29780"/>
    <cellStyle name="Обычный 5 3 17 10" xfId="29781"/>
    <cellStyle name="Обычный 5 3 17 2" xfId="29782"/>
    <cellStyle name="Обычный 5 3 17 2 2" xfId="29783"/>
    <cellStyle name="Обычный 5 3 17 2 2 2" xfId="29784"/>
    <cellStyle name="Обычный 5 3 17 2 2 3" xfId="29785"/>
    <cellStyle name="Обычный 5 3 17 2 2 4" xfId="29786"/>
    <cellStyle name="Обычный 5 3 17 2 2 5" xfId="29787"/>
    <cellStyle name="Обычный 5 3 17 2 3" xfId="29788"/>
    <cellStyle name="Обычный 5 3 17 2 4" xfId="29789"/>
    <cellStyle name="Обычный 5 3 17 2 5" xfId="29790"/>
    <cellStyle name="Обычный 5 3 17 2 6" xfId="29791"/>
    <cellStyle name="Обычный 5 3 17 2 7" xfId="29792"/>
    <cellStyle name="Обычный 5 3 17 2 8" xfId="29793"/>
    <cellStyle name="Обычный 5 3 17 2 9" xfId="29794"/>
    <cellStyle name="Обычный 5 3 17 3" xfId="29795"/>
    <cellStyle name="Обычный 5 3 17 3 2" xfId="29796"/>
    <cellStyle name="Обычный 5 3 17 3 3" xfId="29797"/>
    <cellStyle name="Обычный 5 3 17 3 4" xfId="29798"/>
    <cellStyle name="Обычный 5 3 17 3 5" xfId="29799"/>
    <cellStyle name="Обычный 5 3 17 4" xfId="29800"/>
    <cellStyle name="Обычный 5 3 17 5" xfId="29801"/>
    <cellStyle name="Обычный 5 3 17 6" xfId="29802"/>
    <cellStyle name="Обычный 5 3 17 7" xfId="29803"/>
    <cellStyle name="Обычный 5 3 17 8" xfId="29804"/>
    <cellStyle name="Обычный 5 3 17 9" xfId="29805"/>
    <cellStyle name="Обычный 5 3 18" xfId="29806"/>
    <cellStyle name="Обычный 5 3 18 2" xfId="29807"/>
    <cellStyle name="Обычный 5 3 18 2 2" xfId="29808"/>
    <cellStyle name="Обычный 5 3 18 2 3" xfId="29809"/>
    <cellStyle name="Обычный 5 3 18 2 4" xfId="29810"/>
    <cellStyle name="Обычный 5 3 18 2 5" xfId="29811"/>
    <cellStyle name="Обычный 5 3 18 3" xfId="29812"/>
    <cellStyle name="Обычный 5 3 18 4" xfId="29813"/>
    <cellStyle name="Обычный 5 3 18 5" xfId="29814"/>
    <cellStyle name="Обычный 5 3 18 6" xfId="29815"/>
    <cellStyle name="Обычный 5 3 18 7" xfId="29816"/>
    <cellStyle name="Обычный 5 3 18 8" xfId="29817"/>
    <cellStyle name="Обычный 5 3 18 9" xfId="29818"/>
    <cellStyle name="Обычный 5 3 19" xfId="29819"/>
    <cellStyle name="Обычный 5 3 19 2" xfId="29820"/>
    <cellStyle name="Обычный 5 3 19 2 2" xfId="29821"/>
    <cellStyle name="Обычный 5 3 19 2 3" xfId="29822"/>
    <cellStyle name="Обычный 5 3 19 2 4" xfId="29823"/>
    <cellStyle name="Обычный 5 3 19 2 5" xfId="29824"/>
    <cellStyle name="Обычный 5 3 19 3" xfId="29825"/>
    <cellStyle name="Обычный 5 3 19 4" xfId="29826"/>
    <cellStyle name="Обычный 5 3 19 5" xfId="29827"/>
    <cellStyle name="Обычный 5 3 19 6" xfId="29828"/>
    <cellStyle name="Обычный 5 3 19 7" xfId="29829"/>
    <cellStyle name="Обычный 5 3 19 8" xfId="29830"/>
    <cellStyle name="Обычный 5 3 2" xfId="29831"/>
    <cellStyle name="Обычный 5 3 2 10" xfId="29832"/>
    <cellStyle name="Обычный 5 3 2 10 10" xfId="29833"/>
    <cellStyle name="Обычный 5 3 2 10 11" xfId="29834"/>
    <cellStyle name="Обычный 5 3 2 10 12" xfId="29835"/>
    <cellStyle name="Обычный 5 3 2 10 13" xfId="29836"/>
    <cellStyle name="Обычный 5 3 2 10 14" xfId="29837"/>
    <cellStyle name="Обычный 5 3 2 10 15" xfId="29838"/>
    <cellStyle name="Обычный 5 3 2 10 2" xfId="29839"/>
    <cellStyle name="Обычный 5 3 2 10 2 10" xfId="29840"/>
    <cellStyle name="Обычный 5 3 2 10 2 11" xfId="29841"/>
    <cellStyle name="Обычный 5 3 2 10 2 12" xfId="29842"/>
    <cellStyle name="Обычный 5 3 2 10 2 13" xfId="29843"/>
    <cellStyle name="Обычный 5 3 2 10 2 14" xfId="29844"/>
    <cellStyle name="Обычный 5 3 2 10 2 2" xfId="29845"/>
    <cellStyle name="Обычный 5 3 2 10 2 2 10" xfId="29846"/>
    <cellStyle name="Обычный 5 3 2 10 2 2 11" xfId="29847"/>
    <cellStyle name="Обычный 5 3 2 10 2 2 12" xfId="29848"/>
    <cellStyle name="Обычный 5 3 2 10 2 2 13" xfId="29849"/>
    <cellStyle name="Обычный 5 3 2 10 2 2 2" xfId="29850"/>
    <cellStyle name="Обычный 5 3 2 10 2 2 2 2" xfId="29851"/>
    <cellStyle name="Обычный 5 3 2 10 2 2 2 2 2" xfId="29852"/>
    <cellStyle name="Обычный 5 3 2 10 2 2 2 2 3" xfId="29853"/>
    <cellStyle name="Обычный 5 3 2 10 2 2 2 2 4" xfId="29854"/>
    <cellStyle name="Обычный 5 3 2 10 2 2 2 2 5" xfId="29855"/>
    <cellStyle name="Обычный 5 3 2 10 2 2 2 3" xfId="29856"/>
    <cellStyle name="Обычный 5 3 2 10 2 2 2 4" xfId="29857"/>
    <cellStyle name="Обычный 5 3 2 10 2 2 2 5" xfId="29858"/>
    <cellStyle name="Обычный 5 3 2 10 2 2 2 6" xfId="29859"/>
    <cellStyle name="Обычный 5 3 2 10 2 2 2 7" xfId="29860"/>
    <cellStyle name="Обычный 5 3 2 10 2 2 2 8" xfId="29861"/>
    <cellStyle name="Обычный 5 3 2 10 2 2 2 9" xfId="29862"/>
    <cellStyle name="Обычный 5 3 2 10 2 2 3" xfId="29863"/>
    <cellStyle name="Обычный 5 3 2 10 2 2 3 2" xfId="29864"/>
    <cellStyle name="Обычный 5 3 2 10 2 2 3 2 2" xfId="29865"/>
    <cellStyle name="Обычный 5 3 2 10 2 2 3 2 3" xfId="29866"/>
    <cellStyle name="Обычный 5 3 2 10 2 2 3 2 4" xfId="29867"/>
    <cellStyle name="Обычный 5 3 2 10 2 2 3 2 5" xfId="29868"/>
    <cellStyle name="Обычный 5 3 2 10 2 2 3 3" xfId="29869"/>
    <cellStyle name="Обычный 5 3 2 10 2 2 3 4" xfId="29870"/>
    <cellStyle name="Обычный 5 3 2 10 2 2 3 5" xfId="29871"/>
    <cellStyle name="Обычный 5 3 2 10 2 2 3 6" xfId="29872"/>
    <cellStyle name="Обычный 5 3 2 10 2 2 3 7" xfId="29873"/>
    <cellStyle name="Обычный 5 3 2 10 2 2 3 8" xfId="29874"/>
    <cellStyle name="Обычный 5 3 2 10 2 2 4" xfId="29875"/>
    <cellStyle name="Обычный 5 3 2 10 2 2 4 2" xfId="29876"/>
    <cellStyle name="Обычный 5 3 2 10 2 2 4 3" xfId="29877"/>
    <cellStyle name="Обычный 5 3 2 10 2 2 4 4" xfId="29878"/>
    <cellStyle name="Обычный 5 3 2 10 2 2 4 5" xfId="29879"/>
    <cellStyle name="Обычный 5 3 2 10 2 2 5" xfId="29880"/>
    <cellStyle name="Обычный 5 3 2 10 2 2 5 2" xfId="29881"/>
    <cellStyle name="Обычный 5 3 2 10 2 2 5 3" xfId="29882"/>
    <cellStyle name="Обычный 5 3 2 10 2 2 5 4" xfId="29883"/>
    <cellStyle name="Обычный 5 3 2 10 2 2 5 5" xfId="29884"/>
    <cellStyle name="Обычный 5 3 2 10 2 2 6" xfId="29885"/>
    <cellStyle name="Обычный 5 3 2 10 2 2 7" xfId="29886"/>
    <cellStyle name="Обычный 5 3 2 10 2 2 8" xfId="29887"/>
    <cellStyle name="Обычный 5 3 2 10 2 2 9" xfId="29888"/>
    <cellStyle name="Обычный 5 3 2 10 2 3" xfId="29889"/>
    <cellStyle name="Обычный 5 3 2 10 2 3 2" xfId="29890"/>
    <cellStyle name="Обычный 5 3 2 10 2 3 2 2" xfId="29891"/>
    <cellStyle name="Обычный 5 3 2 10 2 3 2 3" xfId="29892"/>
    <cellStyle name="Обычный 5 3 2 10 2 3 2 4" xfId="29893"/>
    <cellStyle name="Обычный 5 3 2 10 2 3 2 5" xfId="29894"/>
    <cellStyle name="Обычный 5 3 2 10 2 3 3" xfId="29895"/>
    <cellStyle name="Обычный 5 3 2 10 2 3 4" xfId="29896"/>
    <cellStyle name="Обычный 5 3 2 10 2 3 5" xfId="29897"/>
    <cellStyle name="Обычный 5 3 2 10 2 3 6" xfId="29898"/>
    <cellStyle name="Обычный 5 3 2 10 2 3 7" xfId="29899"/>
    <cellStyle name="Обычный 5 3 2 10 2 3 8" xfId="29900"/>
    <cellStyle name="Обычный 5 3 2 10 2 3 9" xfId="29901"/>
    <cellStyle name="Обычный 5 3 2 10 2 4" xfId="29902"/>
    <cellStyle name="Обычный 5 3 2 10 2 4 2" xfId="29903"/>
    <cellStyle name="Обычный 5 3 2 10 2 4 2 2" xfId="29904"/>
    <cellStyle name="Обычный 5 3 2 10 2 4 2 3" xfId="29905"/>
    <cellStyle name="Обычный 5 3 2 10 2 4 2 4" xfId="29906"/>
    <cellStyle name="Обычный 5 3 2 10 2 4 2 5" xfId="29907"/>
    <cellStyle name="Обычный 5 3 2 10 2 4 3" xfId="29908"/>
    <cellStyle name="Обычный 5 3 2 10 2 4 4" xfId="29909"/>
    <cellStyle name="Обычный 5 3 2 10 2 4 5" xfId="29910"/>
    <cellStyle name="Обычный 5 3 2 10 2 4 6" xfId="29911"/>
    <cellStyle name="Обычный 5 3 2 10 2 4 7" xfId="29912"/>
    <cellStyle name="Обычный 5 3 2 10 2 4 8" xfId="29913"/>
    <cellStyle name="Обычный 5 3 2 10 2 5" xfId="29914"/>
    <cellStyle name="Обычный 5 3 2 10 2 5 2" xfId="29915"/>
    <cellStyle name="Обычный 5 3 2 10 2 5 3" xfId="29916"/>
    <cellStyle name="Обычный 5 3 2 10 2 5 4" xfId="29917"/>
    <cellStyle name="Обычный 5 3 2 10 2 5 5" xfId="29918"/>
    <cellStyle name="Обычный 5 3 2 10 2 6" xfId="29919"/>
    <cellStyle name="Обычный 5 3 2 10 2 6 2" xfId="29920"/>
    <cellStyle name="Обычный 5 3 2 10 2 6 3" xfId="29921"/>
    <cellStyle name="Обычный 5 3 2 10 2 6 4" xfId="29922"/>
    <cellStyle name="Обычный 5 3 2 10 2 6 5" xfId="29923"/>
    <cellStyle name="Обычный 5 3 2 10 2 7" xfId="29924"/>
    <cellStyle name="Обычный 5 3 2 10 2 8" xfId="29925"/>
    <cellStyle name="Обычный 5 3 2 10 2 9" xfId="29926"/>
    <cellStyle name="Обычный 5 3 2 10 3" xfId="29927"/>
    <cellStyle name="Обычный 5 3 2 10 3 10" xfId="29928"/>
    <cellStyle name="Обычный 5 3 2 10 3 11" xfId="29929"/>
    <cellStyle name="Обычный 5 3 2 10 3 12" xfId="29930"/>
    <cellStyle name="Обычный 5 3 2 10 3 13" xfId="29931"/>
    <cellStyle name="Обычный 5 3 2 10 3 2" xfId="29932"/>
    <cellStyle name="Обычный 5 3 2 10 3 2 2" xfId="29933"/>
    <cellStyle name="Обычный 5 3 2 10 3 2 2 2" xfId="29934"/>
    <cellStyle name="Обычный 5 3 2 10 3 2 2 3" xfId="29935"/>
    <cellStyle name="Обычный 5 3 2 10 3 2 2 4" xfId="29936"/>
    <cellStyle name="Обычный 5 3 2 10 3 2 2 5" xfId="29937"/>
    <cellStyle name="Обычный 5 3 2 10 3 2 3" xfId="29938"/>
    <cellStyle name="Обычный 5 3 2 10 3 2 4" xfId="29939"/>
    <cellStyle name="Обычный 5 3 2 10 3 2 5" xfId="29940"/>
    <cellStyle name="Обычный 5 3 2 10 3 2 6" xfId="29941"/>
    <cellStyle name="Обычный 5 3 2 10 3 2 7" xfId="29942"/>
    <cellStyle name="Обычный 5 3 2 10 3 2 8" xfId="29943"/>
    <cellStyle name="Обычный 5 3 2 10 3 2 9" xfId="29944"/>
    <cellStyle name="Обычный 5 3 2 10 3 3" xfId="29945"/>
    <cellStyle name="Обычный 5 3 2 10 3 3 2" xfId="29946"/>
    <cellStyle name="Обычный 5 3 2 10 3 3 2 2" xfId="29947"/>
    <cellStyle name="Обычный 5 3 2 10 3 3 2 3" xfId="29948"/>
    <cellStyle name="Обычный 5 3 2 10 3 3 2 4" xfId="29949"/>
    <cellStyle name="Обычный 5 3 2 10 3 3 2 5" xfId="29950"/>
    <cellStyle name="Обычный 5 3 2 10 3 3 3" xfId="29951"/>
    <cellStyle name="Обычный 5 3 2 10 3 3 4" xfId="29952"/>
    <cellStyle name="Обычный 5 3 2 10 3 3 5" xfId="29953"/>
    <cellStyle name="Обычный 5 3 2 10 3 3 6" xfId="29954"/>
    <cellStyle name="Обычный 5 3 2 10 3 3 7" xfId="29955"/>
    <cellStyle name="Обычный 5 3 2 10 3 3 8" xfId="29956"/>
    <cellStyle name="Обычный 5 3 2 10 3 4" xfId="29957"/>
    <cellStyle name="Обычный 5 3 2 10 3 4 2" xfId="29958"/>
    <cellStyle name="Обычный 5 3 2 10 3 4 3" xfId="29959"/>
    <cellStyle name="Обычный 5 3 2 10 3 4 4" xfId="29960"/>
    <cellStyle name="Обычный 5 3 2 10 3 4 5" xfId="29961"/>
    <cellStyle name="Обычный 5 3 2 10 3 5" xfId="29962"/>
    <cellStyle name="Обычный 5 3 2 10 3 5 2" xfId="29963"/>
    <cellStyle name="Обычный 5 3 2 10 3 5 3" xfId="29964"/>
    <cellStyle name="Обычный 5 3 2 10 3 5 4" xfId="29965"/>
    <cellStyle name="Обычный 5 3 2 10 3 5 5" xfId="29966"/>
    <cellStyle name="Обычный 5 3 2 10 3 6" xfId="29967"/>
    <cellStyle name="Обычный 5 3 2 10 3 7" xfId="29968"/>
    <cellStyle name="Обычный 5 3 2 10 3 8" xfId="29969"/>
    <cellStyle name="Обычный 5 3 2 10 3 9" xfId="29970"/>
    <cellStyle name="Обычный 5 3 2 10 4" xfId="29971"/>
    <cellStyle name="Обычный 5 3 2 10 4 2" xfId="29972"/>
    <cellStyle name="Обычный 5 3 2 10 4 2 2" xfId="29973"/>
    <cellStyle name="Обычный 5 3 2 10 4 2 3" xfId="29974"/>
    <cellStyle name="Обычный 5 3 2 10 4 2 4" xfId="29975"/>
    <cellStyle name="Обычный 5 3 2 10 4 2 5" xfId="29976"/>
    <cellStyle name="Обычный 5 3 2 10 4 3" xfId="29977"/>
    <cellStyle name="Обычный 5 3 2 10 4 4" xfId="29978"/>
    <cellStyle name="Обычный 5 3 2 10 4 5" xfId="29979"/>
    <cellStyle name="Обычный 5 3 2 10 4 6" xfId="29980"/>
    <cellStyle name="Обычный 5 3 2 10 4 7" xfId="29981"/>
    <cellStyle name="Обычный 5 3 2 10 4 8" xfId="29982"/>
    <cellStyle name="Обычный 5 3 2 10 4 9" xfId="29983"/>
    <cellStyle name="Обычный 5 3 2 10 5" xfId="29984"/>
    <cellStyle name="Обычный 5 3 2 10 5 2" xfId="29985"/>
    <cellStyle name="Обычный 5 3 2 10 5 2 2" xfId="29986"/>
    <cellStyle name="Обычный 5 3 2 10 5 2 3" xfId="29987"/>
    <cellStyle name="Обычный 5 3 2 10 5 2 4" xfId="29988"/>
    <cellStyle name="Обычный 5 3 2 10 5 2 5" xfId="29989"/>
    <cellStyle name="Обычный 5 3 2 10 5 3" xfId="29990"/>
    <cellStyle name="Обычный 5 3 2 10 5 4" xfId="29991"/>
    <cellStyle name="Обычный 5 3 2 10 5 5" xfId="29992"/>
    <cellStyle name="Обычный 5 3 2 10 5 6" xfId="29993"/>
    <cellStyle name="Обычный 5 3 2 10 5 7" xfId="29994"/>
    <cellStyle name="Обычный 5 3 2 10 5 8" xfId="29995"/>
    <cellStyle name="Обычный 5 3 2 10 6" xfId="29996"/>
    <cellStyle name="Обычный 5 3 2 10 6 2" xfId="29997"/>
    <cellStyle name="Обычный 5 3 2 10 6 3" xfId="29998"/>
    <cellStyle name="Обычный 5 3 2 10 6 4" xfId="29999"/>
    <cellStyle name="Обычный 5 3 2 10 6 5" xfId="30000"/>
    <cellStyle name="Обычный 5 3 2 10 7" xfId="30001"/>
    <cellStyle name="Обычный 5 3 2 10 7 2" xfId="30002"/>
    <cellStyle name="Обычный 5 3 2 10 7 3" xfId="30003"/>
    <cellStyle name="Обычный 5 3 2 10 7 4" xfId="30004"/>
    <cellStyle name="Обычный 5 3 2 10 7 5" xfId="30005"/>
    <cellStyle name="Обычный 5 3 2 10 8" xfId="30006"/>
    <cellStyle name="Обычный 5 3 2 10 9" xfId="30007"/>
    <cellStyle name="Обычный 5 3 2 11" xfId="30008"/>
    <cellStyle name="Обычный 5 3 2 11 10" xfId="30009"/>
    <cellStyle name="Обычный 5 3 2 11 11" xfId="30010"/>
    <cellStyle name="Обычный 5 3 2 11 12" xfId="30011"/>
    <cellStyle name="Обычный 5 3 2 11 13" xfId="30012"/>
    <cellStyle name="Обычный 5 3 2 11 14" xfId="30013"/>
    <cellStyle name="Обычный 5 3 2 11 15" xfId="30014"/>
    <cellStyle name="Обычный 5 3 2 11 2" xfId="30015"/>
    <cellStyle name="Обычный 5 3 2 11 2 10" xfId="30016"/>
    <cellStyle name="Обычный 5 3 2 11 2 11" xfId="30017"/>
    <cellStyle name="Обычный 5 3 2 11 2 12" xfId="30018"/>
    <cellStyle name="Обычный 5 3 2 11 2 13" xfId="30019"/>
    <cellStyle name="Обычный 5 3 2 11 2 14" xfId="30020"/>
    <cellStyle name="Обычный 5 3 2 11 2 2" xfId="30021"/>
    <cellStyle name="Обычный 5 3 2 11 2 2 10" xfId="30022"/>
    <cellStyle name="Обычный 5 3 2 11 2 2 11" xfId="30023"/>
    <cellStyle name="Обычный 5 3 2 11 2 2 12" xfId="30024"/>
    <cellStyle name="Обычный 5 3 2 11 2 2 13" xfId="30025"/>
    <cellStyle name="Обычный 5 3 2 11 2 2 2" xfId="30026"/>
    <cellStyle name="Обычный 5 3 2 11 2 2 2 2" xfId="30027"/>
    <cellStyle name="Обычный 5 3 2 11 2 2 2 2 2" xfId="30028"/>
    <cellStyle name="Обычный 5 3 2 11 2 2 2 2 3" xfId="30029"/>
    <cellStyle name="Обычный 5 3 2 11 2 2 2 2 4" xfId="30030"/>
    <cellStyle name="Обычный 5 3 2 11 2 2 2 2 5" xfId="30031"/>
    <cellStyle name="Обычный 5 3 2 11 2 2 2 3" xfId="30032"/>
    <cellStyle name="Обычный 5 3 2 11 2 2 2 4" xfId="30033"/>
    <cellStyle name="Обычный 5 3 2 11 2 2 2 5" xfId="30034"/>
    <cellStyle name="Обычный 5 3 2 11 2 2 2 6" xfId="30035"/>
    <cellStyle name="Обычный 5 3 2 11 2 2 2 7" xfId="30036"/>
    <cellStyle name="Обычный 5 3 2 11 2 2 2 8" xfId="30037"/>
    <cellStyle name="Обычный 5 3 2 11 2 2 2 9" xfId="30038"/>
    <cellStyle name="Обычный 5 3 2 11 2 2 3" xfId="30039"/>
    <cellStyle name="Обычный 5 3 2 11 2 2 3 2" xfId="30040"/>
    <cellStyle name="Обычный 5 3 2 11 2 2 3 2 2" xfId="30041"/>
    <cellStyle name="Обычный 5 3 2 11 2 2 3 2 3" xfId="30042"/>
    <cellStyle name="Обычный 5 3 2 11 2 2 3 2 4" xfId="30043"/>
    <cellStyle name="Обычный 5 3 2 11 2 2 3 2 5" xfId="30044"/>
    <cellStyle name="Обычный 5 3 2 11 2 2 3 3" xfId="30045"/>
    <cellStyle name="Обычный 5 3 2 11 2 2 3 4" xfId="30046"/>
    <cellStyle name="Обычный 5 3 2 11 2 2 3 5" xfId="30047"/>
    <cellStyle name="Обычный 5 3 2 11 2 2 3 6" xfId="30048"/>
    <cellStyle name="Обычный 5 3 2 11 2 2 3 7" xfId="30049"/>
    <cellStyle name="Обычный 5 3 2 11 2 2 3 8" xfId="30050"/>
    <cellStyle name="Обычный 5 3 2 11 2 2 4" xfId="30051"/>
    <cellStyle name="Обычный 5 3 2 11 2 2 4 2" xfId="30052"/>
    <cellStyle name="Обычный 5 3 2 11 2 2 4 3" xfId="30053"/>
    <cellStyle name="Обычный 5 3 2 11 2 2 4 4" xfId="30054"/>
    <cellStyle name="Обычный 5 3 2 11 2 2 4 5" xfId="30055"/>
    <cellStyle name="Обычный 5 3 2 11 2 2 5" xfId="30056"/>
    <cellStyle name="Обычный 5 3 2 11 2 2 5 2" xfId="30057"/>
    <cellStyle name="Обычный 5 3 2 11 2 2 5 3" xfId="30058"/>
    <cellStyle name="Обычный 5 3 2 11 2 2 5 4" xfId="30059"/>
    <cellStyle name="Обычный 5 3 2 11 2 2 5 5" xfId="30060"/>
    <cellStyle name="Обычный 5 3 2 11 2 2 6" xfId="30061"/>
    <cellStyle name="Обычный 5 3 2 11 2 2 7" xfId="30062"/>
    <cellStyle name="Обычный 5 3 2 11 2 2 8" xfId="30063"/>
    <cellStyle name="Обычный 5 3 2 11 2 2 9" xfId="30064"/>
    <cellStyle name="Обычный 5 3 2 11 2 3" xfId="30065"/>
    <cellStyle name="Обычный 5 3 2 11 2 3 2" xfId="30066"/>
    <cellStyle name="Обычный 5 3 2 11 2 3 2 2" xfId="30067"/>
    <cellStyle name="Обычный 5 3 2 11 2 3 2 3" xfId="30068"/>
    <cellStyle name="Обычный 5 3 2 11 2 3 2 4" xfId="30069"/>
    <cellStyle name="Обычный 5 3 2 11 2 3 2 5" xfId="30070"/>
    <cellStyle name="Обычный 5 3 2 11 2 3 3" xfId="30071"/>
    <cellStyle name="Обычный 5 3 2 11 2 3 4" xfId="30072"/>
    <cellStyle name="Обычный 5 3 2 11 2 3 5" xfId="30073"/>
    <cellStyle name="Обычный 5 3 2 11 2 3 6" xfId="30074"/>
    <cellStyle name="Обычный 5 3 2 11 2 3 7" xfId="30075"/>
    <cellStyle name="Обычный 5 3 2 11 2 3 8" xfId="30076"/>
    <cellStyle name="Обычный 5 3 2 11 2 3 9" xfId="30077"/>
    <cellStyle name="Обычный 5 3 2 11 2 4" xfId="30078"/>
    <cellStyle name="Обычный 5 3 2 11 2 4 2" xfId="30079"/>
    <cellStyle name="Обычный 5 3 2 11 2 4 2 2" xfId="30080"/>
    <cellStyle name="Обычный 5 3 2 11 2 4 2 3" xfId="30081"/>
    <cellStyle name="Обычный 5 3 2 11 2 4 2 4" xfId="30082"/>
    <cellStyle name="Обычный 5 3 2 11 2 4 2 5" xfId="30083"/>
    <cellStyle name="Обычный 5 3 2 11 2 4 3" xfId="30084"/>
    <cellStyle name="Обычный 5 3 2 11 2 4 4" xfId="30085"/>
    <cellStyle name="Обычный 5 3 2 11 2 4 5" xfId="30086"/>
    <cellStyle name="Обычный 5 3 2 11 2 4 6" xfId="30087"/>
    <cellStyle name="Обычный 5 3 2 11 2 4 7" xfId="30088"/>
    <cellStyle name="Обычный 5 3 2 11 2 4 8" xfId="30089"/>
    <cellStyle name="Обычный 5 3 2 11 2 5" xfId="30090"/>
    <cellStyle name="Обычный 5 3 2 11 2 5 2" xfId="30091"/>
    <cellStyle name="Обычный 5 3 2 11 2 5 3" xfId="30092"/>
    <cellStyle name="Обычный 5 3 2 11 2 5 4" xfId="30093"/>
    <cellStyle name="Обычный 5 3 2 11 2 5 5" xfId="30094"/>
    <cellStyle name="Обычный 5 3 2 11 2 6" xfId="30095"/>
    <cellStyle name="Обычный 5 3 2 11 2 6 2" xfId="30096"/>
    <cellStyle name="Обычный 5 3 2 11 2 6 3" xfId="30097"/>
    <cellStyle name="Обычный 5 3 2 11 2 6 4" xfId="30098"/>
    <cellStyle name="Обычный 5 3 2 11 2 6 5" xfId="30099"/>
    <cellStyle name="Обычный 5 3 2 11 2 7" xfId="30100"/>
    <cellStyle name="Обычный 5 3 2 11 2 8" xfId="30101"/>
    <cellStyle name="Обычный 5 3 2 11 2 9" xfId="30102"/>
    <cellStyle name="Обычный 5 3 2 11 3" xfId="30103"/>
    <cellStyle name="Обычный 5 3 2 11 3 10" xfId="30104"/>
    <cellStyle name="Обычный 5 3 2 11 3 11" xfId="30105"/>
    <cellStyle name="Обычный 5 3 2 11 3 12" xfId="30106"/>
    <cellStyle name="Обычный 5 3 2 11 3 13" xfId="30107"/>
    <cellStyle name="Обычный 5 3 2 11 3 2" xfId="30108"/>
    <cellStyle name="Обычный 5 3 2 11 3 2 2" xfId="30109"/>
    <cellStyle name="Обычный 5 3 2 11 3 2 2 2" xfId="30110"/>
    <cellStyle name="Обычный 5 3 2 11 3 2 2 3" xfId="30111"/>
    <cellStyle name="Обычный 5 3 2 11 3 2 2 4" xfId="30112"/>
    <cellStyle name="Обычный 5 3 2 11 3 2 2 5" xfId="30113"/>
    <cellStyle name="Обычный 5 3 2 11 3 2 3" xfId="30114"/>
    <cellStyle name="Обычный 5 3 2 11 3 2 4" xfId="30115"/>
    <cellStyle name="Обычный 5 3 2 11 3 2 5" xfId="30116"/>
    <cellStyle name="Обычный 5 3 2 11 3 2 6" xfId="30117"/>
    <cellStyle name="Обычный 5 3 2 11 3 2 7" xfId="30118"/>
    <cellStyle name="Обычный 5 3 2 11 3 2 8" xfId="30119"/>
    <cellStyle name="Обычный 5 3 2 11 3 2 9" xfId="30120"/>
    <cellStyle name="Обычный 5 3 2 11 3 3" xfId="30121"/>
    <cellStyle name="Обычный 5 3 2 11 3 3 2" xfId="30122"/>
    <cellStyle name="Обычный 5 3 2 11 3 3 2 2" xfId="30123"/>
    <cellStyle name="Обычный 5 3 2 11 3 3 2 3" xfId="30124"/>
    <cellStyle name="Обычный 5 3 2 11 3 3 2 4" xfId="30125"/>
    <cellStyle name="Обычный 5 3 2 11 3 3 2 5" xfId="30126"/>
    <cellStyle name="Обычный 5 3 2 11 3 3 3" xfId="30127"/>
    <cellStyle name="Обычный 5 3 2 11 3 3 4" xfId="30128"/>
    <cellStyle name="Обычный 5 3 2 11 3 3 5" xfId="30129"/>
    <cellStyle name="Обычный 5 3 2 11 3 3 6" xfId="30130"/>
    <cellStyle name="Обычный 5 3 2 11 3 3 7" xfId="30131"/>
    <cellStyle name="Обычный 5 3 2 11 3 3 8" xfId="30132"/>
    <cellStyle name="Обычный 5 3 2 11 3 4" xfId="30133"/>
    <cellStyle name="Обычный 5 3 2 11 3 4 2" xfId="30134"/>
    <cellStyle name="Обычный 5 3 2 11 3 4 3" xfId="30135"/>
    <cellStyle name="Обычный 5 3 2 11 3 4 4" xfId="30136"/>
    <cellStyle name="Обычный 5 3 2 11 3 4 5" xfId="30137"/>
    <cellStyle name="Обычный 5 3 2 11 3 5" xfId="30138"/>
    <cellStyle name="Обычный 5 3 2 11 3 5 2" xfId="30139"/>
    <cellStyle name="Обычный 5 3 2 11 3 5 3" xfId="30140"/>
    <cellStyle name="Обычный 5 3 2 11 3 5 4" xfId="30141"/>
    <cellStyle name="Обычный 5 3 2 11 3 5 5" xfId="30142"/>
    <cellStyle name="Обычный 5 3 2 11 3 6" xfId="30143"/>
    <cellStyle name="Обычный 5 3 2 11 3 7" xfId="30144"/>
    <cellStyle name="Обычный 5 3 2 11 3 8" xfId="30145"/>
    <cellStyle name="Обычный 5 3 2 11 3 9" xfId="30146"/>
    <cellStyle name="Обычный 5 3 2 11 4" xfId="30147"/>
    <cellStyle name="Обычный 5 3 2 11 4 2" xfId="30148"/>
    <cellStyle name="Обычный 5 3 2 11 4 2 2" xfId="30149"/>
    <cellStyle name="Обычный 5 3 2 11 4 2 3" xfId="30150"/>
    <cellStyle name="Обычный 5 3 2 11 4 2 4" xfId="30151"/>
    <cellStyle name="Обычный 5 3 2 11 4 2 5" xfId="30152"/>
    <cellStyle name="Обычный 5 3 2 11 4 3" xfId="30153"/>
    <cellStyle name="Обычный 5 3 2 11 4 4" xfId="30154"/>
    <cellStyle name="Обычный 5 3 2 11 4 5" xfId="30155"/>
    <cellStyle name="Обычный 5 3 2 11 4 6" xfId="30156"/>
    <cellStyle name="Обычный 5 3 2 11 4 7" xfId="30157"/>
    <cellStyle name="Обычный 5 3 2 11 4 8" xfId="30158"/>
    <cellStyle name="Обычный 5 3 2 11 4 9" xfId="30159"/>
    <cellStyle name="Обычный 5 3 2 11 5" xfId="30160"/>
    <cellStyle name="Обычный 5 3 2 11 5 2" xfId="30161"/>
    <cellStyle name="Обычный 5 3 2 11 5 2 2" xfId="30162"/>
    <cellStyle name="Обычный 5 3 2 11 5 2 3" xfId="30163"/>
    <cellStyle name="Обычный 5 3 2 11 5 2 4" xfId="30164"/>
    <cellStyle name="Обычный 5 3 2 11 5 2 5" xfId="30165"/>
    <cellStyle name="Обычный 5 3 2 11 5 3" xfId="30166"/>
    <cellStyle name="Обычный 5 3 2 11 5 4" xfId="30167"/>
    <cellStyle name="Обычный 5 3 2 11 5 5" xfId="30168"/>
    <cellStyle name="Обычный 5 3 2 11 5 6" xfId="30169"/>
    <cellStyle name="Обычный 5 3 2 11 5 7" xfId="30170"/>
    <cellStyle name="Обычный 5 3 2 11 5 8" xfId="30171"/>
    <cellStyle name="Обычный 5 3 2 11 6" xfId="30172"/>
    <cellStyle name="Обычный 5 3 2 11 6 2" xfId="30173"/>
    <cellStyle name="Обычный 5 3 2 11 6 3" xfId="30174"/>
    <cellStyle name="Обычный 5 3 2 11 6 4" xfId="30175"/>
    <cellStyle name="Обычный 5 3 2 11 6 5" xfId="30176"/>
    <cellStyle name="Обычный 5 3 2 11 7" xfId="30177"/>
    <cellStyle name="Обычный 5 3 2 11 7 2" xfId="30178"/>
    <cellStyle name="Обычный 5 3 2 11 7 3" xfId="30179"/>
    <cellStyle name="Обычный 5 3 2 11 7 4" xfId="30180"/>
    <cellStyle name="Обычный 5 3 2 11 7 5" xfId="30181"/>
    <cellStyle name="Обычный 5 3 2 11 8" xfId="30182"/>
    <cellStyle name="Обычный 5 3 2 11 9" xfId="30183"/>
    <cellStyle name="Обычный 5 3 2 12" xfId="30184"/>
    <cellStyle name="Обычный 5 3 2 12 10" xfId="30185"/>
    <cellStyle name="Обычный 5 3 2 12 11" xfId="30186"/>
    <cellStyle name="Обычный 5 3 2 12 12" xfId="30187"/>
    <cellStyle name="Обычный 5 3 2 12 13" xfId="30188"/>
    <cellStyle name="Обычный 5 3 2 12 14" xfId="30189"/>
    <cellStyle name="Обычный 5 3 2 12 15" xfId="30190"/>
    <cellStyle name="Обычный 5 3 2 12 2" xfId="30191"/>
    <cellStyle name="Обычный 5 3 2 12 2 10" xfId="30192"/>
    <cellStyle name="Обычный 5 3 2 12 2 11" xfId="30193"/>
    <cellStyle name="Обычный 5 3 2 12 2 12" xfId="30194"/>
    <cellStyle name="Обычный 5 3 2 12 2 13" xfId="30195"/>
    <cellStyle name="Обычный 5 3 2 12 2 14" xfId="30196"/>
    <cellStyle name="Обычный 5 3 2 12 2 2" xfId="30197"/>
    <cellStyle name="Обычный 5 3 2 12 2 2 10" xfId="30198"/>
    <cellStyle name="Обычный 5 3 2 12 2 2 11" xfId="30199"/>
    <cellStyle name="Обычный 5 3 2 12 2 2 12" xfId="30200"/>
    <cellStyle name="Обычный 5 3 2 12 2 2 13" xfId="30201"/>
    <cellStyle name="Обычный 5 3 2 12 2 2 2" xfId="30202"/>
    <cellStyle name="Обычный 5 3 2 12 2 2 2 2" xfId="30203"/>
    <cellStyle name="Обычный 5 3 2 12 2 2 2 2 2" xfId="30204"/>
    <cellStyle name="Обычный 5 3 2 12 2 2 2 2 3" xfId="30205"/>
    <cellStyle name="Обычный 5 3 2 12 2 2 2 2 4" xfId="30206"/>
    <cellStyle name="Обычный 5 3 2 12 2 2 2 2 5" xfId="30207"/>
    <cellStyle name="Обычный 5 3 2 12 2 2 2 3" xfId="30208"/>
    <cellStyle name="Обычный 5 3 2 12 2 2 2 4" xfId="30209"/>
    <cellStyle name="Обычный 5 3 2 12 2 2 2 5" xfId="30210"/>
    <cellStyle name="Обычный 5 3 2 12 2 2 2 6" xfId="30211"/>
    <cellStyle name="Обычный 5 3 2 12 2 2 2 7" xfId="30212"/>
    <cellStyle name="Обычный 5 3 2 12 2 2 2 8" xfId="30213"/>
    <cellStyle name="Обычный 5 3 2 12 2 2 2 9" xfId="30214"/>
    <cellStyle name="Обычный 5 3 2 12 2 2 3" xfId="30215"/>
    <cellStyle name="Обычный 5 3 2 12 2 2 3 2" xfId="30216"/>
    <cellStyle name="Обычный 5 3 2 12 2 2 3 2 2" xfId="30217"/>
    <cellStyle name="Обычный 5 3 2 12 2 2 3 2 3" xfId="30218"/>
    <cellStyle name="Обычный 5 3 2 12 2 2 3 2 4" xfId="30219"/>
    <cellStyle name="Обычный 5 3 2 12 2 2 3 2 5" xfId="30220"/>
    <cellStyle name="Обычный 5 3 2 12 2 2 3 3" xfId="30221"/>
    <cellStyle name="Обычный 5 3 2 12 2 2 3 4" xfId="30222"/>
    <cellStyle name="Обычный 5 3 2 12 2 2 3 5" xfId="30223"/>
    <cellStyle name="Обычный 5 3 2 12 2 2 3 6" xfId="30224"/>
    <cellStyle name="Обычный 5 3 2 12 2 2 3 7" xfId="30225"/>
    <cellStyle name="Обычный 5 3 2 12 2 2 3 8" xfId="30226"/>
    <cellStyle name="Обычный 5 3 2 12 2 2 4" xfId="30227"/>
    <cellStyle name="Обычный 5 3 2 12 2 2 4 2" xfId="30228"/>
    <cellStyle name="Обычный 5 3 2 12 2 2 4 3" xfId="30229"/>
    <cellStyle name="Обычный 5 3 2 12 2 2 4 4" xfId="30230"/>
    <cellStyle name="Обычный 5 3 2 12 2 2 4 5" xfId="30231"/>
    <cellStyle name="Обычный 5 3 2 12 2 2 5" xfId="30232"/>
    <cellStyle name="Обычный 5 3 2 12 2 2 5 2" xfId="30233"/>
    <cellStyle name="Обычный 5 3 2 12 2 2 5 3" xfId="30234"/>
    <cellStyle name="Обычный 5 3 2 12 2 2 5 4" xfId="30235"/>
    <cellStyle name="Обычный 5 3 2 12 2 2 5 5" xfId="30236"/>
    <cellStyle name="Обычный 5 3 2 12 2 2 6" xfId="30237"/>
    <cellStyle name="Обычный 5 3 2 12 2 2 7" xfId="30238"/>
    <cellStyle name="Обычный 5 3 2 12 2 2 8" xfId="30239"/>
    <cellStyle name="Обычный 5 3 2 12 2 2 9" xfId="30240"/>
    <cellStyle name="Обычный 5 3 2 12 2 3" xfId="30241"/>
    <cellStyle name="Обычный 5 3 2 12 2 3 2" xfId="30242"/>
    <cellStyle name="Обычный 5 3 2 12 2 3 2 2" xfId="30243"/>
    <cellStyle name="Обычный 5 3 2 12 2 3 2 3" xfId="30244"/>
    <cellStyle name="Обычный 5 3 2 12 2 3 2 4" xfId="30245"/>
    <cellStyle name="Обычный 5 3 2 12 2 3 2 5" xfId="30246"/>
    <cellStyle name="Обычный 5 3 2 12 2 3 3" xfId="30247"/>
    <cellStyle name="Обычный 5 3 2 12 2 3 4" xfId="30248"/>
    <cellStyle name="Обычный 5 3 2 12 2 3 5" xfId="30249"/>
    <cellStyle name="Обычный 5 3 2 12 2 3 6" xfId="30250"/>
    <cellStyle name="Обычный 5 3 2 12 2 3 7" xfId="30251"/>
    <cellStyle name="Обычный 5 3 2 12 2 3 8" xfId="30252"/>
    <cellStyle name="Обычный 5 3 2 12 2 3 9" xfId="30253"/>
    <cellStyle name="Обычный 5 3 2 12 2 4" xfId="30254"/>
    <cellStyle name="Обычный 5 3 2 12 2 4 2" xfId="30255"/>
    <cellStyle name="Обычный 5 3 2 12 2 4 2 2" xfId="30256"/>
    <cellStyle name="Обычный 5 3 2 12 2 4 2 3" xfId="30257"/>
    <cellStyle name="Обычный 5 3 2 12 2 4 2 4" xfId="30258"/>
    <cellStyle name="Обычный 5 3 2 12 2 4 2 5" xfId="30259"/>
    <cellStyle name="Обычный 5 3 2 12 2 4 3" xfId="30260"/>
    <cellStyle name="Обычный 5 3 2 12 2 4 4" xfId="30261"/>
    <cellStyle name="Обычный 5 3 2 12 2 4 5" xfId="30262"/>
    <cellStyle name="Обычный 5 3 2 12 2 4 6" xfId="30263"/>
    <cellStyle name="Обычный 5 3 2 12 2 4 7" xfId="30264"/>
    <cellStyle name="Обычный 5 3 2 12 2 4 8" xfId="30265"/>
    <cellStyle name="Обычный 5 3 2 12 2 5" xfId="30266"/>
    <cellStyle name="Обычный 5 3 2 12 2 5 2" xfId="30267"/>
    <cellStyle name="Обычный 5 3 2 12 2 5 3" xfId="30268"/>
    <cellStyle name="Обычный 5 3 2 12 2 5 4" xfId="30269"/>
    <cellStyle name="Обычный 5 3 2 12 2 5 5" xfId="30270"/>
    <cellStyle name="Обычный 5 3 2 12 2 6" xfId="30271"/>
    <cellStyle name="Обычный 5 3 2 12 2 6 2" xfId="30272"/>
    <cellStyle name="Обычный 5 3 2 12 2 6 3" xfId="30273"/>
    <cellStyle name="Обычный 5 3 2 12 2 6 4" xfId="30274"/>
    <cellStyle name="Обычный 5 3 2 12 2 6 5" xfId="30275"/>
    <cellStyle name="Обычный 5 3 2 12 2 7" xfId="30276"/>
    <cellStyle name="Обычный 5 3 2 12 2 8" xfId="30277"/>
    <cellStyle name="Обычный 5 3 2 12 2 9" xfId="30278"/>
    <cellStyle name="Обычный 5 3 2 12 3" xfId="30279"/>
    <cellStyle name="Обычный 5 3 2 12 3 10" xfId="30280"/>
    <cellStyle name="Обычный 5 3 2 12 3 11" xfId="30281"/>
    <cellStyle name="Обычный 5 3 2 12 3 12" xfId="30282"/>
    <cellStyle name="Обычный 5 3 2 12 3 13" xfId="30283"/>
    <cellStyle name="Обычный 5 3 2 12 3 2" xfId="30284"/>
    <cellStyle name="Обычный 5 3 2 12 3 2 2" xfId="30285"/>
    <cellStyle name="Обычный 5 3 2 12 3 2 2 2" xfId="30286"/>
    <cellStyle name="Обычный 5 3 2 12 3 2 2 3" xfId="30287"/>
    <cellStyle name="Обычный 5 3 2 12 3 2 2 4" xfId="30288"/>
    <cellStyle name="Обычный 5 3 2 12 3 2 2 5" xfId="30289"/>
    <cellStyle name="Обычный 5 3 2 12 3 2 3" xfId="30290"/>
    <cellStyle name="Обычный 5 3 2 12 3 2 4" xfId="30291"/>
    <cellStyle name="Обычный 5 3 2 12 3 2 5" xfId="30292"/>
    <cellStyle name="Обычный 5 3 2 12 3 2 6" xfId="30293"/>
    <cellStyle name="Обычный 5 3 2 12 3 2 7" xfId="30294"/>
    <cellStyle name="Обычный 5 3 2 12 3 2 8" xfId="30295"/>
    <cellStyle name="Обычный 5 3 2 12 3 2 9" xfId="30296"/>
    <cellStyle name="Обычный 5 3 2 12 3 3" xfId="30297"/>
    <cellStyle name="Обычный 5 3 2 12 3 3 2" xfId="30298"/>
    <cellStyle name="Обычный 5 3 2 12 3 3 2 2" xfId="30299"/>
    <cellStyle name="Обычный 5 3 2 12 3 3 2 3" xfId="30300"/>
    <cellStyle name="Обычный 5 3 2 12 3 3 2 4" xfId="30301"/>
    <cellStyle name="Обычный 5 3 2 12 3 3 2 5" xfId="30302"/>
    <cellStyle name="Обычный 5 3 2 12 3 3 3" xfId="30303"/>
    <cellStyle name="Обычный 5 3 2 12 3 3 4" xfId="30304"/>
    <cellStyle name="Обычный 5 3 2 12 3 3 5" xfId="30305"/>
    <cellStyle name="Обычный 5 3 2 12 3 3 6" xfId="30306"/>
    <cellStyle name="Обычный 5 3 2 12 3 3 7" xfId="30307"/>
    <cellStyle name="Обычный 5 3 2 12 3 3 8" xfId="30308"/>
    <cellStyle name="Обычный 5 3 2 12 3 4" xfId="30309"/>
    <cellStyle name="Обычный 5 3 2 12 3 4 2" xfId="30310"/>
    <cellStyle name="Обычный 5 3 2 12 3 4 3" xfId="30311"/>
    <cellStyle name="Обычный 5 3 2 12 3 4 4" xfId="30312"/>
    <cellStyle name="Обычный 5 3 2 12 3 4 5" xfId="30313"/>
    <cellStyle name="Обычный 5 3 2 12 3 5" xfId="30314"/>
    <cellStyle name="Обычный 5 3 2 12 3 5 2" xfId="30315"/>
    <cellStyle name="Обычный 5 3 2 12 3 5 3" xfId="30316"/>
    <cellStyle name="Обычный 5 3 2 12 3 5 4" xfId="30317"/>
    <cellStyle name="Обычный 5 3 2 12 3 5 5" xfId="30318"/>
    <cellStyle name="Обычный 5 3 2 12 3 6" xfId="30319"/>
    <cellStyle name="Обычный 5 3 2 12 3 7" xfId="30320"/>
    <cellStyle name="Обычный 5 3 2 12 3 8" xfId="30321"/>
    <cellStyle name="Обычный 5 3 2 12 3 9" xfId="30322"/>
    <cellStyle name="Обычный 5 3 2 12 4" xfId="30323"/>
    <cellStyle name="Обычный 5 3 2 12 4 2" xfId="30324"/>
    <cellStyle name="Обычный 5 3 2 12 4 2 2" xfId="30325"/>
    <cellStyle name="Обычный 5 3 2 12 4 2 3" xfId="30326"/>
    <cellStyle name="Обычный 5 3 2 12 4 2 4" xfId="30327"/>
    <cellStyle name="Обычный 5 3 2 12 4 2 5" xfId="30328"/>
    <cellStyle name="Обычный 5 3 2 12 4 3" xfId="30329"/>
    <cellStyle name="Обычный 5 3 2 12 4 4" xfId="30330"/>
    <cellStyle name="Обычный 5 3 2 12 4 5" xfId="30331"/>
    <cellStyle name="Обычный 5 3 2 12 4 6" xfId="30332"/>
    <cellStyle name="Обычный 5 3 2 12 4 7" xfId="30333"/>
    <cellStyle name="Обычный 5 3 2 12 4 8" xfId="30334"/>
    <cellStyle name="Обычный 5 3 2 12 4 9" xfId="30335"/>
    <cellStyle name="Обычный 5 3 2 12 5" xfId="30336"/>
    <cellStyle name="Обычный 5 3 2 12 5 2" xfId="30337"/>
    <cellStyle name="Обычный 5 3 2 12 5 2 2" xfId="30338"/>
    <cellStyle name="Обычный 5 3 2 12 5 2 3" xfId="30339"/>
    <cellStyle name="Обычный 5 3 2 12 5 2 4" xfId="30340"/>
    <cellStyle name="Обычный 5 3 2 12 5 2 5" xfId="30341"/>
    <cellStyle name="Обычный 5 3 2 12 5 3" xfId="30342"/>
    <cellStyle name="Обычный 5 3 2 12 5 4" xfId="30343"/>
    <cellStyle name="Обычный 5 3 2 12 5 5" xfId="30344"/>
    <cellStyle name="Обычный 5 3 2 12 5 6" xfId="30345"/>
    <cellStyle name="Обычный 5 3 2 12 5 7" xfId="30346"/>
    <cellStyle name="Обычный 5 3 2 12 5 8" xfId="30347"/>
    <cellStyle name="Обычный 5 3 2 12 6" xfId="30348"/>
    <cellStyle name="Обычный 5 3 2 12 6 2" xfId="30349"/>
    <cellStyle name="Обычный 5 3 2 12 6 3" xfId="30350"/>
    <cellStyle name="Обычный 5 3 2 12 6 4" xfId="30351"/>
    <cellStyle name="Обычный 5 3 2 12 6 5" xfId="30352"/>
    <cellStyle name="Обычный 5 3 2 12 7" xfId="30353"/>
    <cellStyle name="Обычный 5 3 2 12 7 2" xfId="30354"/>
    <cellStyle name="Обычный 5 3 2 12 7 3" xfId="30355"/>
    <cellStyle name="Обычный 5 3 2 12 7 4" xfId="30356"/>
    <cellStyle name="Обычный 5 3 2 12 7 5" xfId="30357"/>
    <cellStyle name="Обычный 5 3 2 12 8" xfId="30358"/>
    <cellStyle name="Обычный 5 3 2 12 9" xfId="30359"/>
    <cellStyle name="Обычный 5 3 2 13" xfId="30360"/>
    <cellStyle name="Обычный 5 3 2 13 10" xfId="30361"/>
    <cellStyle name="Обычный 5 3 2 13 11" xfId="30362"/>
    <cellStyle name="Обычный 5 3 2 13 12" xfId="30363"/>
    <cellStyle name="Обычный 5 3 2 13 13" xfId="30364"/>
    <cellStyle name="Обычный 5 3 2 13 14" xfId="30365"/>
    <cellStyle name="Обычный 5 3 2 13 2" xfId="30366"/>
    <cellStyle name="Обычный 5 3 2 13 2 10" xfId="30367"/>
    <cellStyle name="Обычный 5 3 2 13 2 11" xfId="30368"/>
    <cellStyle name="Обычный 5 3 2 13 2 12" xfId="30369"/>
    <cellStyle name="Обычный 5 3 2 13 2 13" xfId="30370"/>
    <cellStyle name="Обычный 5 3 2 13 2 2" xfId="30371"/>
    <cellStyle name="Обычный 5 3 2 13 2 2 2" xfId="30372"/>
    <cellStyle name="Обычный 5 3 2 13 2 2 2 2" xfId="30373"/>
    <cellStyle name="Обычный 5 3 2 13 2 2 2 3" xfId="30374"/>
    <cellStyle name="Обычный 5 3 2 13 2 2 2 4" xfId="30375"/>
    <cellStyle name="Обычный 5 3 2 13 2 2 2 5" xfId="30376"/>
    <cellStyle name="Обычный 5 3 2 13 2 2 3" xfId="30377"/>
    <cellStyle name="Обычный 5 3 2 13 2 2 4" xfId="30378"/>
    <cellStyle name="Обычный 5 3 2 13 2 2 5" xfId="30379"/>
    <cellStyle name="Обычный 5 3 2 13 2 2 6" xfId="30380"/>
    <cellStyle name="Обычный 5 3 2 13 2 2 7" xfId="30381"/>
    <cellStyle name="Обычный 5 3 2 13 2 2 8" xfId="30382"/>
    <cellStyle name="Обычный 5 3 2 13 2 2 9" xfId="30383"/>
    <cellStyle name="Обычный 5 3 2 13 2 3" xfId="30384"/>
    <cellStyle name="Обычный 5 3 2 13 2 3 2" xfId="30385"/>
    <cellStyle name="Обычный 5 3 2 13 2 3 2 2" xfId="30386"/>
    <cellStyle name="Обычный 5 3 2 13 2 3 2 3" xfId="30387"/>
    <cellStyle name="Обычный 5 3 2 13 2 3 2 4" xfId="30388"/>
    <cellStyle name="Обычный 5 3 2 13 2 3 2 5" xfId="30389"/>
    <cellStyle name="Обычный 5 3 2 13 2 3 3" xfId="30390"/>
    <cellStyle name="Обычный 5 3 2 13 2 3 4" xfId="30391"/>
    <cellStyle name="Обычный 5 3 2 13 2 3 5" xfId="30392"/>
    <cellStyle name="Обычный 5 3 2 13 2 3 6" xfId="30393"/>
    <cellStyle name="Обычный 5 3 2 13 2 3 7" xfId="30394"/>
    <cellStyle name="Обычный 5 3 2 13 2 3 8" xfId="30395"/>
    <cellStyle name="Обычный 5 3 2 13 2 4" xfId="30396"/>
    <cellStyle name="Обычный 5 3 2 13 2 4 2" xfId="30397"/>
    <cellStyle name="Обычный 5 3 2 13 2 4 3" xfId="30398"/>
    <cellStyle name="Обычный 5 3 2 13 2 4 4" xfId="30399"/>
    <cellStyle name="Обычный 5 3 2 13 2 4 5" xfId="30400"/>
    <cellStyle name="Обычный 5 3 2 13 2 5" xfId="30401"/>
    <cellStyle name="Обычный 5 3 2 13 2 5 2" xfId="30402"/>
    <cellStyle name="Обычный 5 3 2 13 2 5 3" xfId="30403"/>
    <cellStyle name="Обычный 5 3 2 13 2 5 4" xfId="30404"/>
    <cellStyle name="Обычный 5 3 2 13 2 5 5" xfId="30405"/>
    <cellStyle name="Обычный 5 3 2 13 2 6" xfId="30406"/>
    <cellStyle name="Обычный 5 3 2 13 2 7" xfId="30407"/>
    <cellStyle name="Обычный 5 3 2 13 2 8" xfId="30408"/>
    <cellStyle name="Обычный 5 3 2 13 2 9" xfId="30409"/>
    <cellStyle name="Обычный 5 3 2 13 3" xfId="30410"/>
    <cellStyle name="Обычный 5 3 2 13 3 2" xfId="30411"/>
    <cellStyle name="Обычный 5 3 2 13 3 2 2" xfId="30412"/>
    <cellStyle name="Обычный 5 3 2 13 3 2 3" xfId="30413"/>
    <cellStyle name="Обычный 5 3 2 13 3 2 4" xfId="30414"/>
    <cellStyle name="Обычный 5 3 2 13 3 2 5" xfId="30415"/>
    <cellStyle name="Обычный 5 3 2 13 3 3" xfId="30416"/>
    <cellStyle name="Обычный 5 3 2 13 3 4" xfId="30417"/>
    <cellStyle name="Обычный 5 3 2 13 3 5" xfId="30418"/>
    <cellStyle name="Обычный 5 3 2 13 3 6" xfId="30419"/>
    <cellStyle name="Обычный 5 3 2 13 3 7" xfId="30420"/>
    <cellStyle name="Обычный 5 3 2 13 3 8" xfId="30421"/>
    <cellStyle name="Обычный 5 3 2 13 3 9" xfId="30422"/>
    <cellStyle name="Обычный 5 3 2 13 4" xfId="30423"/>
    <cellStyle name="Обычный 5 3 2 13 4 2" xfId="30424"/>
    <cellStyle name="Обычный 5 3 2 13 4 2 2" xfId="30425"/>
    <cellStyle name="Обычный 5 3 2 13 4 2 3" xfId="30426"/>
    <cellStyle name="Обычный 5 3 2 13 4 2 4" xfId="30427"/>
    <cellStyle name="Обычный 5 3 2 13 4 2 5" xfId="30428"/>
    <cellStyle name="Обычный 5 3 2 13 4 3" xfId="30429"/>
    <cellStyle name="Обычный 5 3 2 13 4 4" xfId="30430"/>
    <cellStyle name="Обычный 5 3 2 13 4 5" xfId="30431"/>
    <cellStyle name="Обычный 5 3 2 13 4 6" xfId="30432"/>
    <cellStyle name="Обычный 5 3 2 13 4 7" xfId="30433"/>
    <cellStyle name="Обычный 5 3 2 13 4 8" xfId="30434"/>
    <cellStyle name="Обычный 5 3 2 13 5" xfId="30435"/>
    <cellStyle name="Обычный 5 3 2 13 5 2" xfId="30436"/>
    <cellStyle name="Обычный 5 3 2 13 5 3" xfId="30437"/>
    <cellStyle name="Обычный 5 3 2 13 5 4" xfId="30438"/>
    <cellStyle name="Обычный 5 3 2 13 5 5" xfId="30439"/>
    <cellStyle name="Обычный 5 3 2 13 6" xfId="30440"/>
    <cellStyle name="Обычный 5 3 2 13 6 2" xfId="30441"/>
    <cellStyle name="Обычный 5 3 2 13 6 3" xfId="30442"/>
    <cellStyle name="Обычный 5 3 2 13 6 4" xfId="30443"/>
    <cellStyle name="Обычный 5 3 2 13 6 5" xfId="30444"/>
    <cellStyle name="Обычный 5 3 2 13 7" xfId="30445"/>
    <cellStyle name="Обычный 5 3 2 13 8" xfId="30446"/>
    <cellStyle name="Обычный 5 3 2 13 9" xfId="30447"/>
    <cellStyle name="Обычный 5 3 2 14" xfId="30448"/>
    <cellStyle name="Обычный 5 3 2 14 10" xfId="30449"/>
    <cellStyle name="Обычный 5 3 2 14 11" xfId="30450"/>
    <cellStyle name="Обычный 5 3 2 14 12" xfId="30451"/>
    <cellStyle name="Обычный 5 3 2 14 13" xfId="30452"/>
    <cellStyle name="Обычный 5 3 2 14 2" xfId="30453"/>
    <cellStyle name="Обычный 5 3 2 14 2 2" xfId="30454"/>
    <cellStyle name="Обычный 5 3 2 14 2 2 2" xfId="30455"/>
    <cellStyle name="Обычный 5 3 2 14 2 2 3" xfId="30456"/>
    <cellStyle name="Обычный 5 3 2 14 2 2 4" xfId="30457"/>
    <cellStyle name="Обычный 5 3 2 14 2 2 5" xfId="30458"/>
    <cellStyle name="Обычный 5 3 2 14 2 3" xfId="30459"/>
    <cellStyle name="Обычный 5 3 2 14 2 4" xfId="30460"/>
    <cellStyle name="Обычный 5 3 2 14 2 5" xfId="30461"/>
    <cellStyle name="Обычный 5 3 2 14 2 6" xfId="30462"/>
    <cellStyle name="Обычный 5 3 2 14 2 7" xfId="30463"/>
    <cellStyle name="Обычный 5 3 2 14 2 8" xfId="30464"/>
    <cellStyle name="Обычный 5 3 2 14 2 9" xfId="30465"/>
    <cellStyle name="Обычный 5 3 2 14 3" xfId="30466"/>
    <cellStyle name="Обычный 5 3 2 14 3 2" xfId="30467"/>
    <cellStyle name="Обычный 5 3 2 14 3 2 2" xfId="30468"/>
    <cellStyle name="Обычный 5 3 2 14 3 2 3" xfId="30469"/>
    <cellStyle name="Обычный 5 3 2 14 3 2 4" xfId="30470"/>
    <cellStyle name="Обычный 5 3 2 14 3 2 5" xfId="30471"/>
    <cellStyle name="Обычный 5 3 2 14 3 3" xfId="30472"/>
    <cellStyle name="Обычный 5 3 2 14 3 4" xfId="30473"/>
    <cellStyle name="Обычный 5 3 2 14 3 5" xfId="30474"/>
    <cellStyle name="Обычный 5 3 2 14 3 6" xfId="30475"/>
    <cellStyle name="Обычный 5 3 2 14 3 7" xfId="30476"/>
    <cellStyle name="Обычный 5 3 2 14 3 8" xfId="30477"/>
    <cellStyle name="Обычный 5 3 2 14 4" xfId="30478"/>
    <cellStyle name="Обычный 5 3 2 14 4 2" xfId="30479"/>
    <cellStyle name="Обычный 5 3 2 14 4 3" xfId="30480"/>
    <cellStyle name="Обычный 5 3 2 14 4 4" xfId="30481"/>
    <cellStyle name="Обычный 5 3 2 14 4 5" xfId="30482"/>
    <cellStyle name="Обычный 5 3 2 14 5" xfId="30483"/>
    <cellStyle name="Обычный 5 3 2 14 5 2" xfId="30484"/>
    <cellStyle name="Обычный 5 3 2 14 5 3" xfId="30485"/>
    <cellStyle name="Обычный 5 3 2 14 5 4" xfId="30486"/>
    <cellStyle name="Обычный 5 3 2 14 5 5" xfId="30487"/>
    <cellStyle name="Обычный 5 3 2 14 6" xfId="30488"/>
    <cellStyle name="Обычный 5 3 2 14 7" xfId="30489"/>
    <cellStyle name="Обычный 5 3 2 14 8" xfId="30490"/>
    <cellStyle name="Обычный 5 3 2 14 9" xfId="30491"/>
    <cellStyle name="Обычный 5 3 2 15" xfId="30492"/>
    <cellStyle name="Обычный 5 3 2 15 10" xfId="30493"/>
    <cellStyle name="Обычный 5 3 2 15 2" xfId="30494"/>
    <cellStyle name="Обычный 5 3 2 15 2 2" xfId="30495"/>
    <cellStyle name="Обычный 5 3 2 15 2 2 2" xfId="30496"/>
    <cellStyle name="Обычный 5 3 2 15 2 2 3" xfId="30497"/>
    <cellStyle name="Обычный 5 3 2 15 2 2 4" xfId="30498"/>
    <cellStyle name="Обычный 5 3 2 15 2 2 5" xfId="30499"/>
    <cellStyle name="Обычный 5 3 2 15 2 3" xfId="30500"/>
    <cellStyle name="Обычный 5 3 2 15 2 4" xfId="30501"/>
    <cellStyle name="Обычный 5 3 2 15 2 5" xfId="30502"/>
    <cellStyle name="Обычный 5 3 2 15 2 6" xfId="30503"/>
    <cellStyle name="Обычный 5 3 2 15 2 7" xfId="30504"/>
    <cellStyle name="Обычный 5 3 2 15 2 8" xfId="30505"/>
    <cellStyle name="Обычный 5 3 2 15 2 9" xfId="30506"/>
    <cellStyle name="Обычный 5 3 2 15 3" xfId="30507"/>
    <cellStyle name="Обычный 5 3 2 15 3 2" xfId="30508"/>
    <cellStyle name="Обычный 5 3 2 15 3 3" xfId="30509"/>
    <cellStyle name="Обычный 5 3 2 15 3 4" xfId="30510"/>
    <cellStyle name="Обычный 5 3 2 15 3 5" xfId="30511"/>
    <cellStyle name="Обычный 5 3 2 15 4" xfId="30512"/>
    <cellStyle name="Обычный 5 3 2 15 5" xfId="30513"/>
    <cellStyle name="Обычный 5 3 2 15 6" xfId="30514"/>
    <cellStyle name="Обычный 5 3 2 15 7" xfId="30515"/>
    <cellStyle name="Обычный 5 3 2 15 8" xfId="30516"/>
    <cellStyle name="Обычный 5 3 2 15 9" xfId="30517"/>
    <cellStyle name="Обычный 5 3 2 16" xfId="30518"/>
    <cellStyle name="Обычный 5 3 2 16 2" xfId="30519"/>
    <cellStyle name="Обычный 5 3 2 16 2 2" xfId="30520"/>
    <cellStyle name="Обычный 5 3 2 16 2 3" xfId="30521"/>
    <cellStyle name="Обычный 5 3 2 16 2 4" xfId="30522"/>
    <cellStyle name="Обычный 5 3 2 16 2 5" xfId="30523"/>
    <cellStyle name="Обычный 5 3 2 16 3" xfId="30524"/>
    <cellStyle name="Обычный 5 3 2 16 4" xfId="30525"/>
    <cellStyle name="Обычный 5 3 2 16 5" xfId="30526"/>
    <cellStyle name="Обычный 5 3 2 16 6" xfId="30527"/>
    <cellStyle name="Обычный 5 3 2 16 7" xfId="30528"/>
    <cellStyle name="Обычный 5 3 2 16 8" xfId="30529"/>
    <cellStyle name="Обычный 5 3 2 16 9" xfId="30530"/>
    <cellStyle name="Обычный 5 3 2 17" xfId="30531"/>
    <cellStyle name="Обычный 5 3 2 17 2" xfId="30532"/>
    <cellStyle name="Обычный 5 3 2 17 2 2" xfId="30533"/>
    <cellStyle name="Обычный 5 3 2 17 2 3" xfId="30534"/>
    <cellStyle name="Обычный 5 3 2 17 2 4" xfId="30535"/>
    <cellStyle name="Обычный 5 3 2 17 2 5" xfId="30536"/>
    <cellStyle name="Обычный 5 3 2 17 3" xfId="30537"/>
    <cellStyle name="Обычный 5 3 2 17 4" xfId="30538"/>
    <cellStyle name="Обычный 5 3 2 17 5" xfId="30539"/>
    <cellStyle name="Обычный 5 3 2 17 6" xfId="30540"/>
    <cellStyle name="Обычный 5 3 2 17 7" xfId="30541"/>
    <cellStyle name="Обычный 5 3 2 17 8" xfId="30542"/>
    <cellStyle name="Обычный 5 3 2 18" xfId="30543"/>
    <cellStyle name="Обычный 5 3 2 18 2" xfId="30544"/>
    <cellStyle name="Обычный 5 3 2 18 3" xfId="30545"/>
    <cellStyle name="Обычный 5 3 2 18 4" xfId="30546"/>
    <cellStyle name="Обычный 5 3 2 18 5" xfId="30547"/>
    <cellStyle name="Обычный 5 3 2 19" xfId="30548"/>
    <cellStyle name="Обычный 5 3 2 19 2" xfId="30549"/>
    <cellStyle name="Обычный 5 3 2 19 3" xfId="30550"/>
    <cellStyle name="Обычный 5 3 2 19 4" xfId="30551"/>
    <cellStyle name="Обычный 5 3 2 19 5" xfId="30552"/>
    <cellStyle name="Обычный 5 3 2 2" xfId="30553"/>
    <cellStyle name="Обычный 5 3 2 2 10" xfId="30554"/>
    <cellStyle name="Обычный 5 3 2 2 11" xfId="30555"/>
    <cellStyle name="Обычный 5 3 2 2 12" xfId="30556"/>
    <cellStyle name="Обычный 5 3 2 2 13" xfId="30557"/>
    <cellStyle name="Обычный 5 3 2 2 14" xfId="30558"/>
    <cellStyle name="Обычный 5 3 2 2 15" xfId="30559"/>
    <cellStyle name="Обычный 5 3 2 2 16" xfId="30560"/>
    <cellStyle name="Обычный 5 3 2 2 17" xfId="30561"/>
    <cellStyle name="Обычный 5 3 2 2 2" xfId="30562"/>
    <cellStyle name="Обычный 5 3 2 2 2 10" xfId="30563"/>
    <cellStyle name="Обычный 5 3 2 2 2 11" xfId="30564"/>
    <cellStyle name="Обычный 5 3 2 2 2 12" xfId="30565"/>
    <cellStyle name="Обычный 5 3 2 2 2 13" xfId="30566"/>
    <cellStyle name="Обычный 5 3 2 2 2 14" xfId="30567"/>
    <cellStyle name="Обычный 5 3 2 2 2 15" xfId="30568"/>
    <cellStyle name="Обычный 5 3 2 2 2 16" xfId="30569"/>
    <cellStyle name="Обычный 5 3 2 2 2 2" xfId="30570"/>
    <cellStyle name="Обычный 5 3 2 2 2 2 10" xfId="30571"/>
    <cellStyle name="Обычный 5 3 2 2 2 2 11" xfId="30572"/>
    <cellStyle name="Обычный 5 3 2 2 2 2 12" xfId="30573"/>
    <cellStyle name="Обычный 5 3 2 2 2 2 13" xfId="30574"/>
    <cellStyle name="Обычный 5 3 2 2 2 2 14" xfId="30575"/>
    <cellStyle name="Обычный 5 3 2 2 2 2 2" xfId="30576"/>
    <cellStyle name="Обычный 5 3 2 2 2 2 2 10" xfId="30577"/>
    <cellStyle name="Обычный 5 3 2 2 2 2 2 11" xfId="30578"/>
    <cellStyle name="Обычный 5 3 2 2 2 2 2 12" xfId="30579"/>
    <cellStyle name="Обычный 5 3 2 2 2 2 2 13" xfId="30580"/>
    <cellStyle name="Обычный 5 3 2 2 2 2 2 2" xfId="30581"/>
    <cellStyle name="Обычный 5 3 2 2 2 2 2 2 2" xfId="30582"/>
    <cellStyle name="Обычный 5 3 2 2 2 2 2 2 2 2" xfId="30583"/>
    <cellStyle name="Обычный 5 3 2 2 2 2 2 2 2 3" xfId="30584"/>
    <cellStyle name="Обычный 5 3 2 2 2 2 2 2 2 4" xfId="30585"/>
    <cellStyle name="Обычный 5 3 2 2 2 2 2 2 2 5" xfId="30586"/>
    <cellStyle name="Обычный 5 3 2 2 2 2 2 2 3" xfId="30587"/>
    <cellStyle name="Обычный 5 3 2 2 2 2 2 2 4" xfId="30588"/>
    <cellStyle name="Обычный 5 3 2 2 2 2 2 2 5" xfId="30589"/>
    <cellStyle name="Обычный 5 3 2 2 2 2 2 2 6" xfId="30590"/>
    <cellStyle name="Обычный 5 3 2 2 2 2 2 2 7" xfId="30591"/>
    <cellStyle name="Обычный 5 3 2 2 2 2 2 2 8" xfId="30592"/>
    <cellStyle name="Обычный 5 3 2 2 2 2 2 2 9" xfId="30593"/>
    <cellStyle name="Обычный 5 3 2 2 2 2 2 3" xfId="30594"/>
    <cellStyle name="Обычный 5 3 2 2 2 2 2 3 2" xfId="30595"/>
    <cellStyle name="Обычный 5 3 2 2 2 2 2 3 2 2" xfId="30596"/>
    <cellStyle name="Обычный 5 3 2 2 2 2 2 3 2 3" xfId="30597"/>
    <cellStyle name="Обычный 5 3 2 2 2 2 2 3 2 4" xfId="30598"/>
    <cellStyle name="Обычный 5 3 2 2 2 2 2 3 2 5" xfId="30599"/>
    <cellStyle name="Обычный 5 3 2 2 2 2 2 3 3" xfId="30600"/>
    <cellStyle name="Обычный 5 3 2 2 2 2 2 3 4" xfId="30601"/>
    <cellStyle name="Обычный 5 3 2 2 2 2 2 3 5" xfId="30602"/>
    <cellStyle name="Обычный 5 3 2 2 2 2 2 3 6" xfId="30603"/>
    <cellStyle name="Обычный 5 3 2 2 2 2 2 3 7" xfId="30604"/>
    <cellStyle name="Обычный 5 3 2 2 2 2 2 3 8" xfId="30605"/>
    <cellStyle name="Обычный 5 3 2 2 2 2 2 4" xfId="30606"/>
    <cellStyle name="Обычный 5 3 2 2 2 2 2 4 2" xfId="30607"/>
    <cellStyle name="Обычный 5 3 2 2 2 2 2 4 3" xfId="30608"/>
    <cellStyle name="Обычный 5 3 2 2 2 2 2 4 4" xfId="30609"/>
    <cellStyle name="Обычный 5 3 2 2 2 2 2 4 5" xfId="30610"/>
    <cellStyle name="Обычный 5 3 2 2 2 2 2 5" xfId="30611"/>
    <cellStyle name="Обычный 5 3 2 2 2 2 2 5 2" xfId="30612"/>
    <cellStyle name="Обычный 5 3 2 2 2 2 2 5 3" xfId="30613"/>
    <cellStyle name="Обычный 5 3 2 2 2 2 2 5 4" xfId="30614"/>
    <cellStyle name="Обычный 5 3 2 2 2 2 2 5 5" xfId="30615"/>
    <cellStyle name="Обычный 5 3 2 2 2 2 2 6" xfId="30616"/>
    <cellStyle name="Обычный 5 3 2 2 2 2 2 7" xfId="30617"/>
    <cellStyle name="Обычный 5 3 2 2 2 2 2 8" xfId="30618"/>
    <cellStyle name="Обычный 5 3 2 2 2 2 2 9" xfId="30619"/>
    <cellStyle name="Обычный 5 3 2 2 2 2 3" xfId="30620"/>
    <cellStyle name="Обычный 5 3 2 2 2 2 3 2" xfId="30621"/>
    <cellStyle name="Обычный 5 3 2 2 2 2 3 2 2" xfId="30622"/>
    <cellStyle name="Обычный 5 3 2 2 2 2 3 2 3" xfId="30623"/>
    <cellStyle name="Обычный 5 3 2 2 2 2 3 2 4" xfId="30624"/>
    <cellStyle name="Обычный 5 3 2 2 2 2 3 2 5" xfId="30625"/>
    <cellStyle name="Обычный 5 3 2 2 2 2 3 3" xfId="30626"/>
    <cellStyle name="Обычный 5 3 2 2 2 2 3 4" xfId="30627"/>
    <cellStyle name="Обычный 5 3 2 2 2 2 3 5" xfId="30628"/>
    <cellStyle name="Обычный 5 3 2 2 2 2 3 6" xfId="30629"/>
    <cellStyle name="Обычный 5 3 2 2 2 2 3 7" xfId="30630"/>
    <cellStyle name="Обычный 5 3 2 2 2 2 3 8" xfId="30631"/>
    <cellStyle name="Обычный 5 3 2 2 2 2 3 9" xfId="30632"/>
    <cellStyle name="Обычный 5 3 2 2 2 2 4" xfId="30633"/>
    <cellStyle name="Обычный 5 3 2 2 2 2 4 2" xfId="30634"/>
    <cellStyle name="Обычный 5 3 2 2 2 2 4 2 2" xfId="30635"/>
    <cellStyle name="Обычный 5 3 2 2 2 2 4 2 3" xfId="30636"/>
    <cellStyle name="Обычный 5 3 2 2 2 2 4 2 4" xfId="30637"/>
    <cellStyle name="Обычный 5 3 2 2 2 2 4 2 5" xfId="30638"/>
    <cellStyle name="Обычный 5 3 2 2 2 2 4 3" xfId="30639"/>
    <cellStyle name="Обычный 5 3 2 2 2 2 4 4" xfId="30640"/>
    <cellStyle name="Обычный 5 3 2 2 2 2 4 5" xfId="30641"/>
    <cellStyle name="Обычный 5 3 2 2 2 2 4 6" xfId="30642"/>
    <cellStyle name="Обычный 5 3 2 2 2 2 4 7" xfId="30643"/>
    <cellStyle name="Обычный 5 3 2 2 2 2 4 8" xfId="30644"/>
    <cellStyle name="Обычный 5 3 2 2 2 2 5" xfId="30645"/>
    <cellStyle name="Обычный 5 3 2 2 2 2 5 2" xfId="30646"/>
    <cellStyle name="Обычный 5 3 2 2 2 2 5 3" xfId="30647"/>
    <cellStyle name="Обычный 5 3 2 2 2 2 5 4" xfId="30648"/>
    <cellStyle name="Обычный 5 3 2 2 2 2 5 5" xfId="30649"/>
    <cellStyle name="Обычный 5 3 2 2 2 2 6" xfId="30650"/>
    <cellStyle name="Обычный 5 3 2 2 2 2 6 2" xfId="30651"/>
    <cellStyle name="Обычный 5 3 2 2 2 2 6 3" xfId="30652"/>
    <cellStyle name="Обычный 5 3 2 2 2 2 6 4" xfId="30653"/>
    <cellStyle name="Обычный 5 3 2 2 2 2 6 5" xfId="30654"/>
    <cellStyle name="Обычный 5 3 2 2 2 2 7" xfId="30655"/>
    <cellStyle name="Обычный 5 3 2 2 2 2 8" xfId="30656"/>
    <cellStyle name="Обычный 5 3 2 2 2 2 9" xfId="30657"/>
    <cellStyle name="Обычный 5 3 2 2 2 3" xfId="30658"/>
    <cellStyle name="Обычный 5 3 2 2 2 3 10" xfId="30659"/>
    <cellStyle name="Обычный 5 3 2 2 2 3 11" xfId="30660"/>
    <cellStyle name="Обычный 5 3 2 2 2 3 12" xfId="30661"/>
    <cellStyle name="Обычный 5 3 2 2 2 3 13" xfId="30662"/>
    <cellStyle name="Обычный 5 3 2 2 2 3 2" xfId="30663"/>
    <cellStyle name="Обычный 5 3 2 2 2 3 2 2" xfId="30664"/>
    <cellStyle name="Обычный 5 3 2 2 2 3 2 2 2" xfId="30665"/>
    <cellStyle name="Обычный 5 3 2 2 2 3 2 2 3" xfId="30666"/>
    <cellStyle name="Обычный 5 3 2 2 2 3 2 2 4" xfId="30667"/>
    <cellStyle name="Обычный 5 3 2 2 2 3 2 2 5" xfId="30668"/>
    <cellStyle name="Обычный 5 3 2 2 2 3 2 3" xfId="30669"/>
    <cellStyle name="Обычный 5 3 2 2 2 3 2 4" xfId="30670"/>
    <cellStyle name="Обычный 5 3 2 2 2 3 2 5" xfId="30671"/>
    <cellStyle name="Обычный 5 3 2 2 2 3 2 6" xfId="30672"/>
    <cellStyle name="Обычный 5 3 2 2 2 3 2 7" xfId="30673"/>
    <cellStyle name="Обычный 5 3 2 2 2 3 2 8" xfId="30674"/>
    <cellStyle name="Обычный 5 3 2 2 2 3 2 9" xfId="30675"/>
    <cellStyle name="Обычный 5 3 2 2 2 3 3" xfId="30676"/>
    <cellStyle name="Обычный 5 3 2 2 2 3 3 2" xfId="30677"/>
    <cellStyle name="Обычный 5 3 2 2 2 3 3 2 2" xfId="30678"/>
    <cellStyle name="Обычный 5 3 2 2 2 3 3 2 3" xfId="30679"/>
    <cellStyle name="Обычный 5 3 2 2 2 3 3 2 4" xfId="30680"/>
    <cellStyle name="Обычный 5 3 2 2 2 3 3 2 5" xfId="30681"/>
    <cellStyle name="Обычный 5 3 2 2 2 3 3 3" xfId="30682"/>
    <cellStyle name="Обычный 5 3 2 2 2 3 3 4" xfId="30683"/>
    <cellStyle name="Обычный 5 3 2 2 2 3 3 5" xfId="30684"/>
    <cellStyle name="Обычный 5 3 2 2 2 3 3 6" xfId="30685"/>
    <cellStyle name="Обычный 5 3 2 2 2 3 3 7" xfId="30686"/>
    <cellStyle name="Обычный 5 3 2 2 2 3 3 8" xfId="30687"/>
    <cellStyle name="Обычный 5 3 2 2 2 3 4" xfId="30688"/>
    <cellStyle name="Обычный 5 3 2 2 2 3 4 2" xfId="30689"/>
    <cellStyle name="Обычный 5 3 2 2 2 3 4 3" xfId="30690"/>
    <cellStyle name="Обычный 5 3 2 2 2 3 4 4" xfId="30691"/>
    <cellStyle name="Обычный 5 3 2 2 2 3 4 5" xfId="30692"/>
    <cellStyle name="Обычный 5 3 2 2 2 3 5" xfId="30693"/>
    <cellStyle name="Обычный 5 3 2 2 2 3 5 2" xfId="30694"/>
    <cellStyle name="Обычный 5 3 2 2 2 3 5 3" xfId="30695"/>
    <cellStyle name="Обычный 5 3 2 2 2 3 5 4" xfId="30696"/>
    <cellStyle name="Обычный 5 3 2 2 2 3 5 5" xfId="30697"/>
    <cellStyle name="Обычный 5 3 2 2 2 3 6" xfId="30698"/>
    <cellStyle name="Обычный 5 3 2 2 2 3 7" xfId="30699"/>
    <cellStyle name="Обычный 5 3 2 2 2 3 8" xfId="30700"/>
    <cellStyle name="Обычный 5 3 2 2 2 3 9" xfId="30701"/>
    <cellStyle name="Обычный 5 3 2 2 2 4" xfId="30702"/>
    <cellStyle name="Обычный 5 3 2 2 2 4 10" xfId="30703"/>
    <cellStyle name="Обычный 5 3 2 2 2 4 2" xfId="30704"/>
    <cellStyle name="Обычный 5 3 2 2 2 4 2 2" xfId="30705"/>
    <cellStyle name="Обычный 5 3 2 2 2 4 2 2 2" xfId="30706"/>
    <cellStyle name="Обычный 5 3 2 2 2 4 2 2 3" xfId="30707"/>
    <cellStyle name="Обычный 5 3 2 2 2 4 2 2 4" xfId="30708"/>
    <cellStyle name="Обычный 5 3 2 2 2 4 2 2 5" xfId="30709"/>
    <cellStyle name="Обычный 5 3 2 2 2 4 2 3" xfId="30710"/>
    <cellStyle name="Обычный 5 3 2 2 2 4 2 4" xfId="30711"/>
    <cellStyle name="Обычный 5 3 2 2 2 4 2 5" xfId="30712"/>
    <cellStyle name="Обычный 5 3 2 2 2 4 2 6" xfId="30713"/>
    <cellStyle name="Обычный 5 3 2 2 2 4 2 7" xfId="30714"/>
    <cellStyle name="Обычный 5 3 2 2 2 4 2 8" xfId="30715"/>
    <cellStyle name="Обычный 5 3 2 2 2 4 2 9" xfId="30716"/>
    <cellStyle name="Обычный 5 3 2 2 2 4 3" xfId="30717"/>
    <cellStyle name="Обычный 5 3 2 2 2 4 3 2" xfId="30718"/>
    <cellStyle name="Обычный 5 3 2 2 2 4 3 3" xfId="30719"/>
    <cellStyle name="Обычный 5 3 2 2 2 4 3 4" xfId="30720"/>
    <cellStyle name="Обычный 5 3 2 2 2 4 3 5" xfId="30721"/>
    <cellStyle name="Обычный 5 3 2 2 2 4 4" xfId="30722"/>
    <cellStyle name="Обычный 5 3 2 2 2 4 5" xfId="30723"/>
    <cellStyle name="Обычный 5 3 2 2 2 4 6" xfId="30724"/>
    <cellStyle name="Обычный 5 3 2 2 2 4 7" xfId="30725"/>
    <cellStyle name="Обычный 5 3 2 2 2 4 8" xfId="30726"/>
    <cellStyle name="Обычный 5 3 2 2 2 4 9" xfId="30727"/>
    <cellStyle name="Обычный 5 3 2 2 2 5" xfId="30728"/>
    <cellStyle name="Обычный 5 3 2 2 2 5 2" xfId="30729"/>
    <cellStyle name="Обычный 5 3 2 2 2 5 2 2" xfId="30730"/>
    <cellStyle name="Обычный 5 3 2 2 2 5 2 3" xfId="30731"/>
    <cellStyle name="Обычный 5 3 2 2 2 5 2 4" xfId="30732"/>
    <cellStyle name="Обычный 5 3 2 2 2 5 2 5" xfId="30733"/>
    <cellStyle name="Обычный 5 3 2 2 2 5 3" xfId="30734"/>
    <cellStyle name="Обычный 5 3 2 2 2 5 4" xfId="30735"/>
    <cellStyle name="Обычный 5 3 2 2 2 5 5" xfId="30736"/>
    <cellStyle name="Обычный 5 3 2 2 2 5 6" xfId="30737"/>
    <cellStyle name="Обычный 5 3 2 2 2 5 7" xfId="30738"/>
    <cellStyle name="Обычный 5 3 2 2 2 5 8" xfId="30739"/>
    <cellStyle name="Обычный 5 3 2 2 2 5 9" xfId="30740"/>
    <cellStyle name="Обычный 5 3 2 2 2 6" xfId="30741"/>
    <cellStyle name="Обычный 5 3 2 2 2 6 2" xfId="30742"/>
    <cellStyle name="Обычный 5 3 2 2 2 6 2 2" xfId="30743"/>
    <cellStyle name="Обычный 5 3 2 2 2 6 2 3" xfId="30744"/>
    <cellStyle name="Обычный 5 3 2 2 2 6 2 4" xfId="30745"/>
    <cellStyle name="Обычный 5 3 2 2 2 6 2 5" xfId="30746"/>
    <cellStyle name="Обычный 5 3 2 2 2 6 3" xfId="30747"/>
    <cellStyle name="Обычный 5 3 2 2 2 6 4" xfId="30748"/>
    <cellStyle name="Обычный 5 3 2 2 2 6 5" xfId="30749"/>
    <cellStyle name="Обычный 5 3 2 2 2 6 6" xfId="30750"/>
    <cellStyle name="Обычный 5 3 2 2 2 6 7" xfId="30751"/>
    <cellStyle name="Обычный 5 3 2 2 2 6 8" xfId="30752"/>
    <cellStyle name="Обычный 5 3 2 2 2 7" xfId="30753"/>
    <cellStyle name="Обычный 5 3 2 2 2 7 2" xfId="30754"/>
    <cellStyle name="Обычный 5 3 2 2 2 7 3" xfId="30755"/>
    <cellStyle name="Обычный 5 3 2 2 2 7 4" xfId="30756"/>
    <cellStyle name="Обычный 5 3 2 2 2 7 5" xfId="30757"/>
    <cellStyle name="Обычный 5 3 2 2 2 8" xfId="30758"/>
    <cellStyle name="Обычный 5 3 2 2 2 8 2" xfId="30759"/>
    <cellStyle name="Обычный 5 3 2 2 2 8 3" xfId="30760"/>
    <cellStyle name="Обычный 5 3 2 2 2 8 4" xfId="30761"/>
    <cellStyle name="Обычный 5 3 2 2 2 8 5" xfId="30762"/>
    <cellStyle name="Обычный 5 3 2 2 2 9" xfId="30763"/>
    <cellStyle name="Обычный 5 3 2 2 3" xfId="30764"/>
    <cellStyle name="Обычный 5 3 2 2 3 10" xfId="30765"/>
    <cellStyle name="Обычный 5 3 2 2 3 11" xfId="30766"/>
    <cellStyle name="Обычный 5 3 2 2 3 12" xfId="30767"/>
    <cellStyle name="Обычный 5 3 2 2 3 13" xfId="30768"/>
    <cellStyle name="Обычный 5 3 2 2 3 14" xfId="30769"/>
    <cellStyle name="Обычный 5 3 2 2 3 2" xfId="30770"/>
    <cellStyle name="Обычный 5 3 2 2 3 2 10" xfId="30771"/>
    <cellStyle name="Обычный 5 3 2 2 3 2 11" xfId="30772"/>
    <cellStyle name="Обычный 5 3 2 2 3 2 12" xfId="30773"/>
    <cellStyle name="Обычный 5 3 2 2 3 2 13" xfId="30774"/>
    <cellStyle name="Обычный 5 3 2 2 3 2 2" xfId="30775"/>
    <cellStyle name="Обычный 5 3 2 2 3 2 2 2" xfId="30776"/>
    <cellStyle name="Обычный 5 3 2 2 3 2 2 2 2" xfId="30777"/>
    <cellStyle name="Обычный 5 3 2 2 3 2 2 2 3" xfId="30778"/>
    <cellStyle name="Обычный 5 3 2 2 3 2 2 2 4" xfId="30779"/>
    <cellStyle name="Обычный 5 3 2 2 3 2 2 2 5" xfId="30780"/>
    <cellStyle name="Обычный 5 3 2 2 3 2 2 3" xfId="30781"/>
    <cellStyle name="Обычный 5 3 2 2 3 2 2 4" xfId="30782"/>
    <cellStyle name="Обычный 5 3 2 2 3 2 2 5" xfId="30783"/>
    <cellStyle name="Обычный 5 3 2 2 3 2 2 6" xfId="30784"/>
    <cellStyle name="Обычный 5 3 2 2 3 2 2 7" xfId="30785"/>
    <cellStyle name="Обычный 5 3 2 2 3 2 2 8" xfId="30786"/>
    <cellStyle name="Обычный 5 3 2 2 3 2 2 9" xfId="30787"/>
    <cellStyle name="Обычный 5 3 2 2 3 2 3" xfId="30788"/>
    <cellStyle name="Обычный 5 3 2 2 3 2 3 2" xfId="30789"/>
    <cellStyle name="Обычный 5 3 2 2 3 2 3 2 2" xfId="30790"/>
    <cellStyle name="Обычный 5 3 2 2 3 2 3 2 3" xfId="30791"/>
    <cellStyle name="Обычный 5 3 2 2 3 2 3 2 4" xfId="30792"/>
    <cellStyle name="Обычный 5 3 2 2 3 2 3 2 5" xfId="30793"/>
    <cellStyle name="Обычный 5 3 2 2 3 2 3 3" xfId="30794"/>
    <cellStyle name="Обычный 5 3 2 2 3 2 3 4" xfId="30795"/>
    <cellStyle name="Обычный 5 3 2 2 3 2 3 5" xfId="30796"/>
    <cellStyle name="Обычный 5 3 2 2 3 2 3 6" xfId="30797"/>
    <cellStyle name="Обычный 5 3 2 2 3 2 3 7" xfId="30798"/>
    <cellStyle name="Обычный 5 3 2 2 3 2 3 8" xfId="30799"/>
    <cellStyle name="Обычный 5 3 2 2 3 2 4" xfId="30800"/>
    <cellStyle name="Обычный 5 3 2 2 3 2 4 2" xfId="30801"/>
    <cellStyle name="Обычный 5 3 2 2 3 2 4 3" xfId="30802"/>
    <cellStyle name="Обычный 5 3 2 2 3 2 4 4" xfId="30803"/>
    <cellStyle name="Обычный 5 3 2 2 3 2 4 5" xfId="30804"/>
    <cellStyle name="Обычный 5 3 2 2 3 2 5" xfId="30805"/>
    <cellStyle name="Обычный 5 3 2 2 3 2 5 2" xfId="30806"/>
    <cellStyle name="Обычный 5 3 2 2 3 2 5 3" xfId="30807"/>
    <cellStyle name="Обычный 5 3 2 2 3 2 5 4" xfId="30808"/>
    <cellStyle name="Обычный 5 3 2 2 3 2 5 5" xfId="30809"/>
    <cellStyle name="Обычный 5 3 2 2 3 2 6" xfId="30810"/>
    <cellStyle name="Обычный 5 3 2 2 3 2 7" xfId="30811"/>
    <cellStyle name="Обычный 5 3 2 2 3 2 8" xfId="30812"/>
    <cellStyle name="Обычный 5 3 2 2 3 2 9" xfId="30813"/>
    <cellStyle name="Обычный 5 3 2 2 3 3" xfId="30814"/>
    <cellStyle name="Обычный 5 3 2 2 3 3 2" xfId="30815"/>
    <cellStyle name="Обычный 5 3 2 2 3 3 2 2" xfId="30816"/>
    <cellStyle name="Обычный 5 3 2 2 3 3 2 3" xfId="30817"/>
    <cellStyle name="Обычный 5 3 2 2 3 3 2 4" xfId="30818"/>
    <cellStyle name="Обычный 5 3 2 2 3 3 2 5" xfId="30819"/>
    <cellStyle name="Обычный 5 3 2 2 3 3 3" xfId="30820"/>
    <cellStyle name="Обычный 5 3 2 2 3 3 4" xfId="30821"/>
    <cellStyle name="Обычный 5 3 2 2 3 3 5" xfId="30822"/>
    <cellStyle name="Обычный 5 3 2 2 3 3 6" xfId="30823"/>
    <cellStyle name="Обычный 5 3 2 2 3 3 7" xfId="30824"/>
    <cellStyle name="Обычный 5 3 2 2 3 3 8" xfId="30825"/>
    <cellStyle name="Обычный 5 3 2 2 3 3 9" xfId="30826"/>
    <cellStyle name="Обычный 5 3 2 2 3 4" xfId="30827"/>
    <cellStyle name="Обычный 5 3 2 2 3 4 2" xfId="30828"/>
    <cellStyle name="Обычный 5 3 2 2 3 4 2 2" xfId="30829"/>
    <cellStyle name="Обычный 5 3 2 2 3 4 2 3" xfId="30830"/>
    <cellStyle name="Обычный 5 3 2 2 3 4 2 4" xfId="30831"/>
    <cellStyle name="Обычный 5 3 2 2 3 4 2 5" xfId="30832"/>
    <cellStyle name="Обычный 5 3 2 2 3 4 3" xfId="30833"/>
    <cellStyle name="Обычный 5 3 2 2 3 4 4" xfId="30834"/>
    <cellStyle name="Обычный 5 3 2 2 3 4 5" xfId="30835"/>
    <cellStyle name="Обычный 5 3 2 2 3 4 6" xfId="30836"/>
    <cellStyle name="Обычный 5 3 2 2 3 4 7" xfId="30837"/>
    <cellStyle name="Обычный 5 3 2 2 3 4 8" xfId="30838"/>
    <cellStyle name="Обычный 5 3 2 2 3 5" xfId="30839"/>
    <cellStyle name="Обычный 5 3 2 2 3 5 2" xfId="30840"/>
    <cellStyle name="Обычный 5 3 2 2 3 5 3" xfId="30841"/>
    <cellStyle name="Обычный 5 3 2 2 3 5 4" xfId="30842"/>
    <cellStyle name="Обычный 5 3 2 2 3 5 5" xfId="30843"/>
    <cellStyle name="Обычный 5 3 2 2 3 6" xfId="30844"/>
    <cellStyle name="Обычный 5 3 2 2 3 6 2" xfId="30845"/>
    <cellStyle name="Обычный 5 3 2 2 3 6 3" xfId="30846"/>
    <cellStyle name="Обычный 5 3 2 2 3 6 4" xfId="30847"/>
    <cellStyle name="Обычный 5 3 2 2 3 6 5" xfId="30848"/>
    <cellStyle name="Обычный 5 3 2 2 3 7" xfId="30849"/>
    <cellStyle name="Обычный 5 3 2 2 3 8" xfId="30850"/>
    <cellStyle name="Обычный 5 3 2 2 3 9" xfId="30851"/>
    <cellStyle name="Обычный 5 3 2 2 4" xfId="30852"/>
    <cellStyle name="Обычный 5 3 2 2 4 10" xfId="30853"/>
    <cellStyle name="Обычный 5 3 2 2 4 11" xfId="30854"/>
    <cellStyle name="Обычный 5 3 2 2 4 12" xfId="30855"/>
    <cellStyle name="Обычный 5 3 2 2 4 13" xfId="30856"/>
    <cellStyle name="Обычный 5 3 2 2 4 2" xfId="30857"/>
    <cellStyle name="Обычный 5 3 2 2 4 2 2" xfId="30858"/>
    <cellStyle name="Обычный 5 3 2 2 4 2 2 2" xfId="30859"/>
    <cellStyle name="Обычный 5 3 2 2 4 2 2 3" xfId="30860"/>
    <cellStyle name="Обычный 5 3 2 2 4 2 2 4" xfId="30861"/>
    <cellStyle name="Обычный 5 3 2 2 4 2 2 5" xfId="30862"/>
    <cellStyle name="Обычный 5 3 2 2 4 2 3" xfId="30863"/>
    <cellStyle name="Обычный 5 3 2 2 4 2 4" xfId="30864"/>
    <cellStyle name="Обычный 5 3 2 2 4 2 5" xfId="30865"/>
    <cellStyle name="Обычный 5 3 2 2 4 2 6" xfId="30866"/>
    <cellStyle name="Обычный 5 3 2 2 4 2 7" xfId="30867"/>
    <cellStyle name="Обычный 5 3 2 2 4 2 8" xfId="30868"/>
    <cellStyle name="Обычный 5 3 2 2 4 2 9" xfId="30869"/>
    <cellStyle name="Обычный 5 3 2 2 4 3" xfId="30870"/>
    <cellStyle name="Обычный 5 3 2 2 4 3 2" xfId="30871"/>
    <cellStyle name="Обычный 5 3 2 2 4 3 2 2" xfId="30872"/>
    <cellStyle name="Обычный 5 3 2 2 4 3 2 3" xfId="30873"/>
    <cellStyle name="Обычный 5 3 2 2 4 3 2 4" xfId="30874"/>
    <cellStyle name="Обычный 5 3 2 2 4 3 2 5" xfId="30875"/>
    <cellStyle name="Обычный 5 3 2 2 4 3 3" xfId="30876"/>
    <cellStyle name="Обычный 5 3 2 2 4 3 4" xfId="30877"/>
    <cellStyle name="Обычный 5 3 2 2 4 3 5" xfId="30878"/>
    <cellStyle name="Обычный 5 3 2 2 4 3 6" xfId="30879"/>
    <cellStyle name="Обычный 5 3 2 2 4 3 7" xfId="30880"/>
    <cellStyle name="Обычный 5 3 2 2 4 3 8" xfId="30881"/>
    <cellStyle name="Обычный 5 3 2 2 4 4" xfId="30882"/>
    <cellStyle name="Обычный 5 3 2 2 4 4 2" xfId="30883"/>
    <cellStyle name="Обычный 5 3 2 2 4 4 3" xfId="30884"/>
    <cellStyle name="Обычный 5 3 2 2 4 4 4" xfId="30885"/>
    <cellStyle name="Обычный 5 3 2 2 4 4 5" xfId="30886"/>
    <cellStyle name="Обычный 5 3 2 2 4 5" xfId="30887"/>
    <cellStyle name="Обычный 5 3 2 2 4 5 2" xfId="30888"/>
    <cellStyle name="Обычный 5 3 2 2 4 5 3" xfId="30889"/>
    <cellStyle name="Обычный 5 3 2 2 4 5 4" xfId="30890"/>
    <cellStyle name="Обычный 5 3 2 2 4 5 5" xfId="30891"/>
    <cellStyle name="Обычный 5 3 2 2 4 6" xfId="30892"/>
    <cellStyle name="Обычный 5 3 2 2 4 7" xfId="30893"/>
    <cellStyle name="Обычный 5 3 2 2 4 8" xfId="30894"/>
    <cellStyle name="Обычный 5 3 2 2 4 9" xfId="30895"/>
    <cellStyle name="Обычный 5 3 2 2 5" xfId="30896"/>
    <cellStyle name="Обычный 5 3 2 2 5 10" xfId="30897"/>
    <cellStyle name="Обычный 5 3 2 2 5 2" xfId="30898"/>
    <cellStyle name="Обычный 5 3 2 2 5 2 2" xfId="30899"/>
    <cellStyle name="Обычный 5 3 2 2 5 2 2 2" xfId="30900"/>
    <cellStyle name="Обычный 5 3 2 2 5 2 2 3" xfId="30901"/>
    <cellStyle name="Обычный 5 3 2 2 5 2 2 4" xfId="30902"/>
    <cellStyle name="Обычный 5 3 2 2 5 2 2 5" xfId="30903"/>
    <cellStyle name="Обычный 5 3 2 2 5 2 3" xfId="30904"/>
    <cellStyle name="Обычный 5 3 2 2 5 2 4" xfId="30905"/>
    <cellStyle name="Обычный 5 3 2 2 5 2 5" xfId="30906"/>
    <cellStyle name="Обычный 5 3 2 2 5 2 6" xfId="30907"/>
    <cellStyle name="Обычный 5 3 2 2 5 2 7" xfId="30908"/>
    <cellStyle name="Обычный 5 3 2 2 5 2 8" xfId="30909"/>
    <cellStyle name="Обычный 5 3 2 2 5 2 9" xfId="30910"/>
    <cellStyle name="Обычный 5 3 2 2 5 3" xfId="30911"/>
    <cellStyle name="Обычный 5 3 2 2 5 3 2" xfId="30912"/>
    <cellStyle name="Обычный 5 3 2 2 5 3 3" xfId="30913"/>
    <cellStyle name="Обычный 5 3 2 2 5 3 4" xfId="30914"/>
    <cellStyle name="Обычный 5 3 2 2 5 3 5" xfId="30915"/>
    <cellStyle name="Обычный 5 3 2 2 5 4" xfId="30916"/>
    <cellStyle name="Обычный 5 3 2 2 5 5" xfId="30917"/>
    <cellStyle name="Обычный 5 3 2 2 5 6" xfId="30918"/>
    <cellStyle name="Обычный 5 3 2 2 5 7" xfId="30919"/>
    <cellStyle name="Обычный 5 3 2 2 5 8" xfId="30920"/>
    <cellStyle name="Обычный 5 3 2 2 5 9" xfId="30921"/>
    <cellStyle name="Обычный 5 3 2 2 6" xfId="30922"/>
    <cellStyle name="Обычный 5 3 2 2 6 2" xfId="30923"/>
    <cellStyle name="Обычный 5 3 2 2 6 2 2" xfId="30924"/>
    <cellStyle name="Обычный 5 3 2 2 6 2 3" xfId="30925"/>
    <cellStyle name="Обычный 5 3 2 2 6 2 4" xfId="30926"/>
    <cellStyle name="Обычный 5 3 2 2 6 2 5" xfId="30927"/>
    <cellStyle name="Обычный 5 3 2 2 6 3" xfId="30928"/>
    <cellStyle name="Обычный 5 3 2 2 6 4" xfId="30929"/>
    <cellStyle name="Обычный 5 3 2 2 6 5" xfId="30930"/>
    <cellStyle name="Обычный 5 3 2 2 6 6" xfId="30931"/>
    <cellStyle name="Обычный 5 3 2 2 6 7" xfId="30932"/>
    <cellStyle name="Обычный 5 3 2 2 6 8" xfId="30933"/>
    <cellStyle name="Обычный 5 3 2 2 6 9" xfId="30934"/>
    <cellStyle name="Обычный 5 3 2 2 7" xfId="30935"/>
    <cellStyle name="Обычный 5 3 2 2 7 2" xfId="30936"/>
    <cellStyle name="Обычный 5 3 2 2 7 2 2" xfId="30937"/>
    <cellStyle name="Обычный 5 3 2 2 7 2 3" xfId="30938"/>
    <cellStyle name="Обычный 5 3 2 2 7 2 4" xfId="30939"/>
    <cellStyle name="Обычный 5 3 2 2 7 2 5" xfId="30940"/>
    <cellStyle name="Обычный 5 3 2 2 7 3" xfId="30941"/>
    <cellStyle name="Обычный 5 3 2 2 7 4" xfId="30942"/>
    <cellStyle name="Обычный 5 3 2 2 7 5" xfId="30943"/>
    <cellStyle name="Обычный 5 3 2 2 7 6" xfId="30944"/>
    <cellStyle name="Обычный 5 3 2 2 7 7" xfId="30945"/>
    <cellStyle name="Обычный 5 3 2 2 7 8" xfId="30946"/>
    <cellStyle name="Обычный 5 3 2 2 8" xfId="30947"/>
    <cellStyle name="Обычный 5 3 2 2 8 2" xfId="30948"/>
    <cellStyle name="Обычный 5 3 2 2 8 3" xfId="30949"/>
    <cellStyle name="Обычный 5 3 2 2 8 4" xfId="30950"/>
    <cellStyle name="Обычный 5 3 2 2 8 5" xfId="30951"/>
    <cellStyle name="Обычный 5 3 2 2 9" xfId="30952"/>
    <cellStyle name="Обычный 5 3 2 2 9 2" xfId="30953"/>
    <cellStyle name="Обычный 5 3 2 2 9 3" xfId="30954"/>
    <cellStyle name="Обычный 5 3 2 2 9 4" xfId="30955"/>
    <cellStyle name="Обычный 5 3 2 2 9 5" xfId="30956"/>
    <cellStyle name="Обычный 5 3 2 20" xfId="30957"/>
    <cellStyle name="Обычный 5 3 2 21" xfId="30958"/>
    <cellStyle name="Обычный 5 3 2 22" xfId="30959"/>
    <cellStyle name="Обычный 5 3 2 23" xfId="30960"/>
    <cellStyle name="Обычный 5 3 2 24" xfId="30961"/>
    <cellStyle name="Обычный 5 3 2 25" xfId="30962"/>
    <cellStyle name="Обычный 5 3 2 26" xfId="30963"/>
    <cellStyle name="Обычный 5 3 2 27" xfId="30964"/>
    <cellStyle name="Обычный 5 3 2 3" xfId="30965"/>
    <cellStyle name="Обычный 5 3 2 3 10" xfId="30966"/>
    <cellStyle name="Обычный 5 3 2 3 11" xfId="30967"/>
    <cellStyle name="Обычный 5 3 2 3 12" xfId="30968"/>
    <cellStyle name="Обычный 5 3 2 3 13" xfId="30969"/>
    <cellStyle name="Обычный 5 3 2 3 14" xfId="30970"/>
    <cellStyle name="Обычный 5 3 2 3 15" xfId="30971"/>
    <cellStyle name="Обычный 5 3 2 3 16" xfId="30972"/>
    <cellStyle name="Обычный 5 3 2 3 2" xfId="30973"/>
    <cellStyle name="Обычный 5 3 2 3 2 10" xfId="30974"/>
    <cellStyle name="Обычный 5 3 2 3 2 11" xfId="30975"/>
    <cellStyle name="Обычный 5 3 2 3 2 12" xfId="30976"/>
    <cellStyle name="Обычный 5 3 2 3 2 13" xfId="30977"/>
    <cellStyle name="Обычный 5 3 2 3 2 14" xfId="30978"/>
    <cellStyle name="Обычный 5 3 2 3 2 2" xfId="30979"/>
    <cellStyle name="Обычный 5 3 2 3 2 2 10" xfId="30980"/>
    <cellStyle name="Обычный 5 3 2 3 2 2 11" xfId="30981"/>
    <cellStyle name="Обычный 5 3 2 3 2 2 12" xfId="30982"/>
    <cellStyle name="Обычный 5 3 2 3 2 2 13" xfId="30983"/>
    <cellStyle name="Обычный 5 3 2 3 2 2 2" xfId="30984"/>
    <cellStyle name="Обычный 5 3 2 3 2 2 2 2" xfId="30985"/>
    <cellStyle name="Обычный 5 3 2 3 2 2 2 2 2" xfId="30986"/>
    <cellStyle name="Обычный 5 3 2 3 2 2 2 2 3" xfId="30987"/>
    <cellStyle name="Обычный 5 3 2 3 2 2 2 2 4" xfId="30988"/>
    <cellStyle name="Обычный 5 3 2 3 2 2 2 2 5" xfId="30989"/>
    <cellStyle name="Обычный 5 3 2 3 2 2 2 3" xfId="30990"/>
    <cellStyle name="Обычный 5 3 2 3 2 2 2 4" xfId="30991"/>
    <cellStyle name="Обычный 5 3 2 3 2 2 2 5" xfId="30992"/>
    <cellStyle name="Обычный 5 3 2 3 2 2 2 6" xfId="30993"/>
    <cellStyle name="Обычный 5 3 2 3 2 2 2 7" xfId="30994"/>
    <cellStyle name="Обычный 5 3 2 3 2 2 2 8" xfId="30995"/>
    <cellStyle name="Обычный 5 3 2 3 2 2 2 9" xfId="30996"/>
    <cellStyle name="Обычный 5 3 2 3 2 2 3" xfId="30997"/>
    <cellStyle name="Обычный 5 3 2 3 2 2 3 2" xfId="30998"/>
    <cellStyle name="Обычный 5 3 2 3 2 2 3 2 2" xfId="30999"/>
    <cellStyle name="Обычный 5 3 2 3 2 2 3 2 3" xfId="31000"/>
    <cellStyle name="Обычный 5 3 2 3 2 2 3 2 4" xfId="31001"/>
    <cellStyle name="Обычный 5 3 2 3 2 2 3 2 5" xfId="31002"/>
    <cellStyle name="Обычный 5 3 2 3 2 2 3 3" xfId="31003"/>
    <cellStyle name="Обычный 5 3 2 3 2 2 3 4" xfId="31004"/>
    <cellStyle name="Обычный 5 3 2 3 2 2 3 5" xfId="31005"/>
    <cellStyle name="Обычный 5 3 2 3 2 2 3 6" xfId="31006"/>
    <cellStyle name="Обычный 5 3 2 3 2 2 3 7" xfId="31007"/>
    <cellStyle name="Обычный 5 3 2 3 2 2 3 8" xfId="31008"/>
    <cellStyle name="Обычный 5 3 2 3 2 2 4" xfId="31009"/>
    <cellStyle name="Обычный 5 3 2 3 2 2 4 2" xfId="31010"/>
    <cellStyle name="Обычный 5 3 2 3 2 2 4 3" xfId="31011"/>
    <cellStyle name="Обычный 5 3 2 3 2 2 4 4" xfId="31012"/>
    <cellStyle name="Обычный 5 3 2 3 2 2 4 5" xfId="31013"/>
    <cellStyle name="Обычный 5 3 2 3 2 2 5" xfId="31014"/>
    <cellStyle name="Обычный 5 3 2 3 2 2 5 2" xfId="31015"/>
    <cellStyle name="Обычный 5 3 2 3 2 2 5 3" xfId="31016"/>
    <cellStyle name="Обычный 5 3 2 3 2 2 5 4" xfId="31017"/>
    <cellStyle name="Обычный 5 3 2 3 2 2 5 5" xfId="31018"/>
    <cellStyle name="Обычный 5 3 2 3 2 2 6" xfId="31019"/>
    <cellStyle name="Обычный 5 3 2 3 2 2 7" xfId="31020"/>
    <cellStyle name="Обычный 5 3 2 3 2 2 8" xfId="31021"/>
    <cellStyle name="Обычный 5 3 2 3 2 2 9" xfId="31022"/>
    <cellStyle name="Обычный 5 3 2 3 2 3" xfId="31023"/>
    <cellStyle name="Обычный 5 3 2 3 2 3 2" xfId="31024"/>
    <cellStyle name="Обычный 5 3 2 3 2 3 2 2" xfId="31025"/>
    <cellStyle name="Обычный 5 3 2 3 2 3 2 3" xfId="31026"/>
    <cellStyle name="Обычный 5 3 2 3 2 3 2 4" xfId="31027"/>
    <cellStyle name="Обычный 5 3 2 3 2 3 2 5" xfId="31028"/>
    <cellStyle name="Обычный 5 3 2 3 2 3 3" xfId="31029"/>
    <cellStyle name="Обычный 5 3 2 3 2 3 4" xfId="31030"/>
    <cellStyle name="Обычный 5 3 2 3 2 3 5" xfId="31031"/>
    <cellStyle name="Обычный 5 3 2 3 2 3 6" xfId="31032"/>
    <cellStyle name="Обычный 5 3 2 3 2 3 7" xfId="31033"/>
    <cellStyle name="Обычный 5 3 2 3 2 3 8" xfId="31034"/>
    <cellStyle name="Обычный 5 3 2 3 2 3 9" xfId="31035"/>
    <cellStyle name="Обычный 5 3 2 3 2 4" xfId="31036"/>
    <cellStyle name="Обычный 5 3 2 3 2 4 2" xfId="31037"/>
    <cellStyle name="Обычный 5 3 2 3 2 4 2 2" xfId="31038"/>
    <cellStyle name="Обычный 5 3 2 3 2 4 2 3" xfId="31039"/>
    <cellStyle name="Обычный 5 3 2 3 2 4 2 4" xfId="31040"/>
    <cellStyle name="Обычный 5 3 2 3 2 4 2 5" xfId="31041"/>
    <cellStyle name="Обычный 5 3 2 3 2 4 3" xfId="31042"/>
    <cellStyle name="Обычный 5 3 2 3 2 4 4" xfId="31043"/>
    <cellStyle name="Обычный 5 3 2 3 2 4 5" xfId="31044"/>
    <cellStyle name="Обычный 5 3 2 3 2 4 6" xfId="31045"/>
    <cellStyle name="Обычный 5 3 2 3 2 4 7" xfId="31046"/>
    <cellStyle name="Обычный 5 3 2 3 2 4 8" xfId="31047"/>
    <cellStyle name="Обычный 5 3 2 3 2 5" xfId="31048"/>
    <cellStyle name="Обычный 5 3 2 3 2 5 2" xfId="31049"/>
    <cellStyle name="Обычный 5 3 2 3 2 5 3" xfId="31050"/>
    <cellStyle name="Обычный 5 3 2 3 2 5 4" xfId="31051"/>
    <cellStyle name="Обычный 5 3 2 3 2 5 5" xfId="31052"/>
    <cellStyle name="Обычный 5 3 2 3 2 6" xfId="31053"/>
    <cellStyle name="Обычный 5 3 2 3 2 6 2" xfId="31054"/>
    <cellStyle name="Обычный 5 3 2 3 2 6 3" xfId="31055"/>
    <cellStyle name="Обычный 5 3 2 3 2 6 4" xfId="31056"/>
    <cellStyle name="Обычный 5 3 2 3 2 6 5" xfId="31057"/>
    <cellStyle name="Обычный 5 3 2 3 2 7" xfId="31058"/>
    <cellStyle name="Обычный 5 3 2 3 2 8" xfId="31059"/>
    <cellStyle name="Обычный 5 3 2 3 2 9" xfId="31060"/>
    <cellStyle name="Обычный 5 3 2 3 3" xfId="31061"/>
    <cellStyle name="Обычный 5 3 2 3 3 10" xfId="31062"/>
    <cellStyle name="Обычный 5 3 2 3 3 11" xfId="31063"/>
    <cellStyle name="Обычный 5 3 2 3 3 12" xfId="31064"/>
    <cellStyle name="Обычный 5 3 2 3 3 13" xfId="31065"/>
    <cellStyle name="Обычный 5 3 2 3 3 2" xfId="31066"/>
    <cellStyle name="Обычный 5 3 2 3 3 2 2" xfId="31067"/>
    <cellStyle name="Обычный 5 3 2 3 3 2 2 2" xfId="31068"/>
    <cellStyle name="Обычный 5 3 2 3 3 2 2 3" xfId="31069"/>
    <cellStyle name="Обычный 5 3 2 3 3 2 2 4" xfId="31070"/>
    <cellStyle name="Обычный 5 3 2 3 3 2 2 5" xfId="31071"/>
    <cellStyle name="Обычный 5 3 2 3 3 2 3" xfId="31072"/>
    <cellStyle name="Обычный 5 3 2 3 3 2 4" xfId="31073"/>
    <cellStyle name="Обычный 5 3 2 3 3 2 5" xfId="31074"/>
    <cellStyle name="Обычный 5 3 2 3 3 2 6" xfId="31075"/>
    <cellStyle name="Обычный 5 3 2 3 3 2 7" xfId="31076"/>
    <cellStyle name="Обычный 5 3 2 3 3 2 8" xfId="31077"/>
    <cellStyle name="Обычный 5 3 2 3 3 2 9" xfId="31078"/>
    <cellStyle name="Обычный 5 3 2 3 3 3" xfId="31079"/>
    <cellStyle name="Обычный 5 3 2 3 3 3 2" xfId="31080"/>
    <cellStyle name="Обычный 5 3 2 3 3 3 2 2" xfId="31081"/>
    <cellStyle name="Обычный 5 3 2 3 3 3 2 3" xfId="31082"/>
    <cellStyle name="Обычный 5 3 2 3 3 3 2 4" xfId="31083"/>
    <cellStyle name="Обычный 5 3 2 3 3 3 2 5" xfId="31084"/>
    <cellStyle name="Обычный 5 3 2 3 3 3 3" xfId="31085"/>
    <cellStyle name="Обычный 5 3 2 3 3 3 4" xfId="31086"/>
    <cellStyle name="Обычный 5 3 2 3 3 3 5" xfId="31087"/>
    <cellStyle name="Обычный 5 3 2 3 3 3 6" xfId="31088"/>
    <cellStyle name="Обычный 5 3 2 3 3 3 7" xfId="31089"/>
    <cellStyle name="Обычный 5 3 2 3 3 3 8" xfId="31090"/>
    <cellStyle name="Обычный 5 3 2 3 3 4" xfId="31091"/>
    <cellStyle name="Обычный 5 3 2 3 3 4 2" xfId="31092"/>
    <cellStyle name="Обычный 5 3 2 3 3 4 3" xfId="31093"/>
    <cellStyle name="Обычный 5 3 2 3 3 4 4" xfId="31094"/>
    <cellStyle name="Обычный 5 3 2 3 3 4 5" xfId="31095"/>
    <cellStyle name="Обычный 5 3 2 3 3 5" xfId="31096"/>
    <cellStyle name="Обычный 5 3 2 3 3 5 2" xfId="31097"/>
    <cellStyle name="Обычный 5 3 2 3 3 5 3" xfId="31098"/>
    <cellStyle name="Обычный 5 3 2 3 3 5 4" xfId="31099"/>
    <cellStyle name="Обычный 5 3 2 3 3 5 5" xfId="31100"/>
    <cellStyle name="Обычный 5 3 2 3 3 6" xfId="31101"/>
    <cellStyle name="Обычный 5 3 2 3 3 7" xfId="31102"/>
    <cellStyle name="Обычный 5 3 2 3 3 8" xfId="31103"/>
    <cellStyle name="Обычный 5 3 2 3 3 9" xfId="31104"/>
    <cellStyle name="Обычный 5 3 2 3 4" xfId="31105"/>
    <cellStyle name="Обычный 5 3 2 3 4 10" xfId="31106"/>
    <cellStyle name="Обычный 5 3 2 3 4 2" xfId="31107"/>
    <cellStyle name="Обычный 5 3 2 3 4 2 2" xfId="31108"/>
    <cellStyle name="Обычный 5 3 2 3 4 2 2 2" xfId="31109"/>
    <cellStyle name="Обычный 5 3 2 3 4 2 2 3" xfId="31110"/>
    <cellStyle name="Обычный 5 3 2 3 4 2 2 4" xfId="31111"/>
    <cellStyle name="Обычный 5 3 2 3 4 2 2 5" xfId="31112"/>
    <cellStyle name="Обычный 5 3 2 3 4 2 3" xfId="31113"/>
    <cellStyle name="Обычный 5 3 2 3 4 2 4" xfId="31114"/>
    <cellStyle name="Обычный 5 3 2 3 4 2 5" xfId="31115"/>
    <cellStyle name="Обычный 5 3 2 3 4 2 6" xfId="31116"/>
    <cellStyle name="Обычный 5 3 2 3 4 2 7" xfId="31117"/>
    <cellStyle name="Обычный 5 3 2 3 4 2 8" xfId="31118"/>
    <cellStyle name="Обычный 5 3 2 3 4 2 9" xfId="31119"/>
    <cellStyle name="Обычный 5 3 2 3 4 3" xfId="31120"/>
    <cellStyle name="Обычный 5 3 2 3 4 3 2" xfId="31121"/>
    <cellStyle name="Обычный 5 3 2 3 4 3 3" xfId="31122"/>
    <cellStyle name="Обычный 5 3 2 3 4 3 4" xfId="31123"/>
    <cellStyle name="Обычный 5 3 2 3 4 3 5" xfId="31124"/>
    <cellStyle name="Обычный 5 3 2 3 4 4" xfId="31125"/>
    <cellStyle name="Обычный 5 3 2 3 4 5" xfId="31126"/>
    <cellStyle name="Обычный 5 3 2 3 4 6" xfId="31127"/>
    <cellStyle name="Обычный 5 3 2 3 4 7" xfId="31128"/>
    <cellStyle name="Обычный 5 3 2 3 4 8" xfId="31129"/>
    <cellStyle name="Обычный 5 3 2 3 4 9" xfId="31130"/>
    <cellStyle name="Обычный 5 3 2 3 5" xfId="31131"/>
    <cellStyle name="Обычный 5 3 2 3 5 2" xfId="31132"/>
    <cellStyle name="Обычный 5 3 2 3 5 2 2" xfId="31133"/>
    <cellStyle name="Обычный 5 3 2 3 5 2 3" xfId="31134"/>
    <cellStyle name="Обычный 5 3 2 3 5 2 4" xfId="31135"/>
    <cellStyle name="Обычный 5 3 2 3 5 2 5" xfId="31136"/>
    <cellStyle name="Обычный 5 3 2 3 5 3" xfId="31137"/>
    <cellStyle name="Обычный 5 3 2 3 5 4" xfId="31138"/>
    <cellStyle name="Обычный 5 3 2 3 5 5" xfId="31139"/>
    <cellStyle name="Обычный 5 3 2 3 5 6" xfId="31140"/>
    <cellStyle name="Обычный 5 3 2 3 5 7" xfId="31141"/>
    <cellStyle name="Обычный 5 3 2 3 5 8" xfId="31142"/>
    <cellStyle name="Обычный 5 3 2 3 5 9" xfId="31143"/>
    <cellStyle name="Обычный 5 3 2 3 6" xfId="31144"/>
    <cellStyle name="Обычный 5 3 2 3 6 2" xfId="31145"/>
    <cellStyle name="Обычный 5 3 2 3 6 2 2" xfId="31146"/>
    <cellStyle name="Обычный 5 3 2 3 6 2 3" xfId="31147"/>
    <cellStyle name="Обычный 5 3 2 3 6 2 4" xfId="31148"/>
    <cellStyle name="Обычный 5 3 2 3 6 2 5" xfId="31149"/>
    <cellStyle name="Обычный 5 3 2 3 6 3" xfId="31150"/>
    <cellStyle name="Обычный 5 3 2 3 6 4" xfId="31151"/>
    <cellStyle name="Обычный 5 3 2 3 6 5" xfId="31152"/>
    <cellStyle name="Обычный 5 3 2 3 6 6" xfId="31153"/>
    <cellStyle name="Обычный 5 3 2 3 6 7" xfId="31154"/>
    <cellStyle name="Обычный 5 3 2 3 6 8" xfId="31155"/>
    <cellStyle name="Обычный 5 3 2 3 7" xfId="31156"/>
    <cellStyle name="Обычный 5 3 2 3 7 2" xfId="31157"/>
    <cellStyle name="Обычный 5 3 2 3 7 3" xfId="31158"/>
    <cellStyle name="Обычный 5 3 2 3 7 4" xfId="31159"/>
    <cellStyle name="Обычный 5 3 2 3 7 5" xfId="31160"/>
    <cellStyle name="Обычный 5 3 2 3 8" xfId="31161"/>
    <cellStyle name="Обычный 5 3 2 3 8 2" xfId="31162"/>
    <cellStyle name="Обычный 5 3 2 3 8 3" xfId="31163"/>
    <cellStyle name="Обычный 5 3 2 3 8 4" xfId="31164"/>
    <cellStyle name="Обычный 5 3 2 3 8 5" xfId="31165"/>
    <cellStyle name="Обычный 5 3 2 3 9" xfId="31166"/>
    <cellStyle name="Обычный 5 3 2 4" xfId="31167"/>
    <cellStyle name="Обычный 5 3 2 4 10" xfId="31168"/>
    <cellStyle name="Обычный 5 3 2 4 11" xfId="31169"/>
    <cellStyle name="Обычный 5 3 2 4 12" xfId="31170"/>
    <cellStyle name="Обычный 5 3 2 4 13" xfId="31171"/>
    <cellStyle name="Обычный 5 3 2 4 14" xfId="31172"/>
    <cellStyle name="Обычный 5 3 2 4 15" xfId="31173"/>
    <cellStyle name="Обычный 5 3 2 4 16" xfId="31174"/>
    <cellStyle name="Обычный 5 3 2 4 2" xfId="31175"/>
    <cellStyle name="Обычный 5 3 2 4 2 10" xfId="31176"/>
    <cellStyle name="Обычный 5 3 2 4 2 11" xfId="31177"/>
    <cellStyle name="Обычный 5 3 2 4 2 12" xfId="31178"/>
    <cellStyle name="Обычный 5 3 2 4 2 13" xfId="31179"/>
    <cellStyle name="Обычный 5 3 2 4 2 14" xfId="31180"/>
    <cellStyle name="Обычный 5 3 2 4 2 2" xfId="31181"/>
    <cellStyle name="Обычный 5 3 2 4 2 2 10" xfId="31182"/>
    <cellStyle name="Обычный 5 3 2 4 2 2 11" xfId="31183"/>
    <cellStyle name="Обычный 5 3 2 4 2 2 12" xfId="31184"/>
    <cellStyle name="Обычный 5 3 2 4 2 2 13" xfId="31185"/>
    <cellStyle name="Обычный 5 3 2 4 2 2 2" xfId="31186"/>
    <cellStyle name="Обычный 5 3 2 4 2 2 2 2" xfId="31187"/>
    <cellStyle name="Обычный 5 3 2 4 2 2 2 2 2" xfId="31188"/>
    <cellStyle name="Обычный 5 3 2 4 2 2 2 2 3" xfId="31189"/>
    <cellStyle name="Обычный 5 3 2 4 2 2 2 2 4" xfId="31190"/>
    <cellStyle name="Обычный 5 3 2 4 2 2 2 2 5" xfId="31191"/>
    <cellStyle name="Обычный 5 3 2 4 2 2 2 3" xfId="31192"/>
    <cellStyle name="Обычный 5 3 2 4 2 2 2 4" xfId="31193"/>
    <cellStyle name="Обычный 5 3 2 4 2 2 2 5" xfId="31194"/>
    <cellStyle name="Обычный 5 3 2 4 2 2 2 6" xfId="31195"/>
    <cellStyle name="Обычный 5 3 2 4 2 2 2 7" xfId="31196"/>
    <cellStyle name="Обычный 5 3 2 4 2 2 2 8" xfId="31197"/>
    <cellStyle name="Обычный 5 3 2 4 2 2 2 9" xfId="31198"/>
    <cellStyle name="Обычный 5 3 2 4 2 2 3" xfId="31199"/>
    <cellStyle name="Обычный 5 3 2 4 2 2 3 2" xfId="31200"/>
    <cellStyle name="Обычный 5 3 2 4 2 2 3 2 2" xfId="31201"/>
    <cellStyle name="Обычный 5 3 2 4 2 2 3 2 3" xfId="31202"/>
    <cellStyle name="Обычный 5 3 2 4 2 2 3 2 4" xfId="31203"/>
    <cellStyle name="Обычный 5 3 2 4 2 2 3 2 5" xfId="31204"/>
    <cellStyle name="Обычный 5 3 2 4 2 2 3 3" xfId="31205"/>
    <cellStyle name="Обычный 5 3 2 4 2 2 3 4" xfId="31206"/>
    <cellStyle name="Обычный 5 3 2 4 2 2 3 5" xfId="31207"/>
    <cellStyle name="Обычный 5 3 2 4 2 2 3 6" xfId="31208"/>
    <cellStyle name="Обычный 5 3 2 4 2 2 3 7" xfId="31209"/>
    <cellStyle name="Обычный 5 3 2 4 2 2 3 8" xfId="31210"/>
    <cellStyle name="Обычный 5 3 2 4 2 2 4" xfId="31211"/>
    <cellStyle name="Обычный 5 3 2 4 2 2 4 2" xfId="31212"/>
    <cellStyle name="Обычный 5 3 2 4 2 2 4 3" xfId="31213"/>
    <cellStyle name="Обычный 5 3 2 4 2 2 4 4" xfId="31214"/>
    <cellStyle name="Обычный 5 3 2 4 2 2 4 5" xfId="31215"/>
    <cellStyle name="Обычный 5 3 2 4 2 2 5" xfId="31216"/>
    <cellStyle name="Обычный 5 3 2 4 2 2 5 2" xfId="31217"/>
    <cellStyle name="Обычный 5 3 2 4 2 2 5 3" xfId="31218"/>
    <cellStyle name="Обычный 5 3 2 4 2 2 5 4" xfId="31219"/>
    <cellStyle name="Обычный 5 3 2 4 2 2 5 5" xfId="31220"/>
    <cellStyle name="Обычный 5 3 2 4 2 2 6" xfId="31221"/>
    <cellStyle name="Обычный 5 3 2 4 2 2 7" xfId="31222"/>
    <cellStyle name="Обычный 5 3 2 4 2 2 8" xfId="31223"/>
    <cellStyle name="Обычный 5 3 2 4 2 2 9" xfId="31224"/>
    <cellStyle name="Обычный 5 3 2 4 2 3" xfId="31225"/>
    <cellStyle name="Обычный 5 3 2 4 2 3 2" xfId="31226"/>
    <cellStyle name="Обычный 5 3 2 4 2 3 2 2" xfId="31227"/>
    <cellStyle name="Обычный 5 3 2 4 2 3 2 3" xfId="31228"/>
    <cellStyle name="Обычный 5 3 2 4 2 3 2 4" xfId="31229"/>
    <cellStyle name="Обычный 5 3 2 4 2 3 2 5" xfId="31230"/>
    <cellStyle name="Обычный 5 3 2 4 2 3 3" xfId="31231"/>
    <cellStyle name="Обычный 5 3 2 4 2 3 4" xfId="31232"/>
    <cellStyle name="Обычный 5 3 2 4 2 3 5" xfId="31233"/>
    <cellStyle name="Обычный 5 3 2 4 2 3 6" xfId="31234"/>
    <cellStyle name="Обычный 5 3 2 4 2 3 7" xfId="31235"/>
    <cellStyle name="Обычный 5 3 2 4 2 3 8" xfId="31236"/>
    <cellStyle name="Обычный 5 3 2 4 2 3 9" xfId="31237"/>
    <cellStyle name="Обычный 5 3 2 4 2 4" xfId="31238"/>
    <cellStyle name="Обычный 5 3 2 4 2 4 2" xfId="31239"/>
    <cellStyle name="Обычный 5 3 2 4 2 4 2 2" xfId="31240"/>
    <cellStyle name="Обычный 5 3 2 4 2 4 2 3" xfId="31241"/>
    <cellStyle name="Обычный 5 3 2 4 2 4 2 4" xfId="31242"/>
    <cellStyle name="Обычный 5 3 2 4 2 4 2 5" xfId="31243"/>
    <cellStyle name="Обычный 5 3 2 4 2 4 3" xfId="31244"/>
    <cellStyle name="Обычный 5 3 2 4 2 4 4" xfId="31245"/>
    <cellStyle name="Обычный 5 3 2 4 2 4 5" xfId="31246"/>
    <cellStyle name="Обычный 5 3 2 4 2 4 6" xfId="31247"/>
    <cellStyle name="Обычный 5 3 2 4 2 4 7" xfId="31248"/>
    <cellStyle name="Обычный 5 3 2 4 2 4 8" xfId="31249"/>
    <cellStyle name="Обычный 5 3 2 4 2 5" xfId="31250"/>
    <cellStyle name="Обычный 5 3 2 4 2 5 2" xfId="31251"/>
    <cellStyle name="Обычный 5 3 2 4 2 5 3" xfId="31252"/>
    <cellStyle name="Обычный 5 3 2 4 2 5 4" xfId="31253"/>
    <cellStyle name="Обычный 5 3 2 4 2 5 5" xfId="31254"/>
    <cellStyle name="Обычный 5 3 2 4 2 6" xfId="31255"/>
    <cellStyle name="Обычный 5 3 2 4 2 6 2" xfId="31256"/>
    <cellStyle name="Обычный 5 3 2 4 2 6 3" xfId="31257"/>
    <cellStyle name="Обычный 5 3 2 4 2 6 4" xfId="31258"/>
    <cellStyle name="Обычный 5 3 2 4 2 6 5" xfId="31259"/>
    <cellStyle name="Обычный 5 3 2 4 2 7" xfId="31260"/>
    <cellStyle name="Обычный 5 3 2 4 2 8" xfId="31261"/>
    <cellStyle name="Обычный 5 3 2 4 2 9" xfId="31262"/>
    <cellStyle name="Обычный 5 3 2 4 3" xfId="31263"/>
    <cellStyle name="Обычный 5 3 2 4 3 10" xfId="31264"/>
    <cellStyle name="Обычный 5 3 2 4 3 11" xfId="31265"/>
    <cellStyle name="Обычный 5 3 2 4 3 12" xfId="31266"/>
    <cellStyle name="Обычный 5 3 2 4 3 13" xfId="31267"/>
    <cellStyle name="Обычный 5 3 2 4 3 2" xfId="31268"/>
    <cellStyle name="Обычный 5 3 2 4 3 2 2" xfId="31269"/>
    <cellStyle name="Обычный 5 3 2 4 3 2 2 2" xfId="31270"/>
    <cellStyle name="Обычный 5 3 2 4 3 2 2 3" xfId="31271"/>
    <cellStyle name="Обычный 5 3 2 4 3 2 2 4" xfId="31272"/>
    <cellStyle name="Обычный 5 3 2 4 3 2 2 5" xfId="31273"/>
    <cellStyle name="Обычный 5 3 2 4 3 2 3" xfId="31274"/>
    <cellStyle name="Обычный 5 3 2 4 3 2 4" xfId="31275"/>
    <cellStyle name="Обычный 5 3 2 4 3 2 5" xfId="31276"/>
    <cellStyle name="Обычный 5 3 2 4 3 2 6" xfId="31277"/>
    <cellStyle name="Обычный 5 3 2 4 3 2 7" xfId="31278"/>
    <cellStyle name="Обычный 5 3 2 4 3 2 8" xfId="31279"/>
    <cellStyle name="Обычный 5 3 2 4 3 2 9" xfId="31280"/>
    <cellStyle name="Обычный 5 3 2 4 3 3" xfId="31281"/>
    <cellStyle name="Обычный 5 3 2 4 3 3 2" xfId="31282"/>
    <cellStyle name="Обычный 5 3 2 4 3 3 2 2" xfId="31283"/>
    <cellStyle name="Обычный 5 3 2 4 3 3 2 3" xfId="31284"/>
    <cellStyle name="Обычный 5 3 2 4 3 3 2 4" xfId="31285"/>
    <cellStyle name="Обычный 5 3 2 4 3 3 2 5" xfId="31286"/>
    <cellStyle name="Обычный 5 3 2 4 3 3 3" xfId="31287"/>
    <cellStyle name="Обычный 5 3 2 4 3 3 4" xfId="31288"/>
    <cellStyle name="Обычный 5 3 2 4 3 3 5" xfId="31289"/>
    <cellStyle name="Обычный 5 3 2 4 3 3 6" xfId="31290"/>
    <cellStyle name="Обычный 5 3 2 4 3 3 7" xfId="31291"/>
    <cellStyle name="Обычный 5 3 2 4 3 3 8" xfId="31292"/>
    <cellStyle name="Обычный 5 3 2 4 3 4" xfId="31293"/>
    <cellStyle name="Обычный 5 3 2 4 3 4 2" xfId="31294"/>
    <cellStyle name="Обычный 5 3 2 4 3 4 3" xfId="31295"/>
    <cellStyle name="Обычный 5 3 2 4 3 4 4" xfId="31296"/>
    <cellStyle name="Обычный 5 3 2 4 3 4 5" xfId="31297"/>
    <cellStyle name="Обычный 5 3 2 4 3 5" xfId="31298"/>
    <cellStyle name="Обычный 5 3 2 4 3 5 2" xfId="31299"/>
    <cellStyle name="Обычный 5 3 2 4 3 5 3" xfId="31300"/>
    <cellStyle name="Обычный 5 3 2 4 3 5 4" xfId="31301"/>
    <cellStyle name="Обычный 5 3 2 4 3 5 5" xfId="31302"/>
    <cellStyle name="Обычный 5 3 2 4 3 6" xfId="31303"/>
    <cellStyle name="Обычный 5 3 2 4 3 7" xfId="31304"/>
    <cellStyle name="Обычный 5 3 2 4 3 8" xfId="31305"/>
    <cellStyle name="Обычный 5 3 2 4 3 9" xfId="31306"/>
    <cellStyle name="Обычный 5 3 2 4 4" xfId="31307"/>
    <cellStyle name="Обычный 5 3 2 4 4 10" xfId="31308"/>
    <cellStyle name="Обычный 5 3 2 4 4 2" xfId="31309"/>
    <cellStyle name="Обычный 5 3 2 4 4 2 2" xfId="31310"/>
    <cellStyle name="Обычный 5 3 2 4 4 2 2 2" xfId="31311"/>
    <cellStyle name="Обычный 5 3 2 4 4 2 2 3" xfId="31312"/>
    <cellStyle name="Обычный 5 3 2 4 4 2 2 4" xfId="31313"/>
    <cellStyle name="Обычный 5 3 2 4 4 2 2 5" xfId="31314"/>
    <cellStyle name="Обычный 5 3 2 4 4 2 3" xfId="31315"/>
    <cellStyle name="Обычный 5 3 2 4 4 2 4" xfId="31316"/>
    <cellStyle name="Обычный 5 3 2 4 4 2 5" xfId="31317"/>
    <cellStyle name="Обычный 5 3 2 4 4 2 6" xfId="31318"/>
    <cellStyle name="Обычный 5 3 2 4 4 2 7" xfId="31319"/>
    <cellStyle name="Обычный 5 3 2 4 4 2 8" xfId="31320"/>
    <cellStyle name="Обычный 5 3 2 4 4 2 9" xfId="31321"/>
    <cellStyle name="Обычный 5 3 2 4 4 3" xfId="31322"/>
    <cellStyle name="Обычный 5 3 2 4 4 3 2" xfId="31323"/>
    <cellStyle name="Обычный 5 3 2 4 4 3 3" xfId="31324"/>
    <cellStyle name="Обычный 5 3 2 4 4 3 4" xfId="31325"/>
    <cellStyle name="Обычный 5 3 2 4 4 3 5" xfId="31326"/>
    <cellStyle name="Обычный 5 3 2 4 4 4" xfId="31327"/>
    <cellStyle name="Обычный 5 3 2 4 4 5" xfId="31328"/>
    <cellStyle name="Обычный 5 3 2 4 4 6" xfId="31329"/>
    <cellStyle name="Обычный 5 3 2 4 4 7" xfId="31330"/>
    <cellStyle name="Обычный 5 3 2 4 4 8" xfId="31331"/>
    <cellStyle name="Обычный 5 3 2 4 4 9" xfId="31332"/>
    <cellStyle name="Обычный 5 3 2 4 5" xfId="31333"/>
    <cellStyle name="Обычный 5 3 2 4 5 2" xfId="31334"/>
    <cellStyle name="Обычный 5 3 2 4 5 2 2" xfId="31335"/>
    <cellStyle name="Обычный 5 3 2 4 5 2 3" xfId="31336"/>
    <cellStyle name="Обычный 5 3 2 4 5 2 4" xfId="31337"/>
    <cellStyle name="Обычный 5 3 2 4 5 2 5" xfId="31338"/>
    <cellStyle name="Обычный 5 3 2 4 5 3" xfId="31339"/>
    <cellStyle name="Обычный 5 3 2 4 5 4" xfId="31340"/>
    <cellStyle name="Обычный 5 3 2 4 5 5" xfId="31341"/>
    <cellStyle name="Обычный 5 3 2 4 5 6" xfId="31342"/>
    <cellStyle name="Обычный 5 3 2 4 5 7" xfId="31343"/>
    <cellStyle name="Обычный 5 3 2 4 5 8" xfId="31344"/>
    <cellStyle name="Обычный 5 3 2 4 5 9" xfId="31345"/>
    <cellStyle name="Обычный 5 3 2 4 6" xfId="31346"/>
    <cellStyle name="Обычный 5 3 2 4 6 2" xfId="31347"/>
    <cellStyle name="Обычный 5 3 2 4 6 2 2" xfId="31348"/>
    <cellStyle name="Обычный 5 3 2 4 6 2 3" xfId="31349"/>
    <cellStyle name="Обычный 5 3 2 4 6 2 4" xfId="31350"/>
    <cellStyle name="Обычный 5 3 2 4 6 2 5" xfId="31351"/>
    <cellStyle name="Обычный 5 3 2 4 6 3" xfId="31352"/>
    <cellStyle name="Обычный 5 3 2 4 6 4" xfId="31353"/>
    <cellStyle name="Обычный 5 3 2 4 6 5" xfId="31354"/>
    <cellStyle name="Обычный 5 3 2 4 6 6" xfId="31355"/>
    <cellStyle name="Обычный 5 3 2 4 6 7" xfId="31356"/>
    <cellStyle name="Обычный 5 3 2 4 6 8" xfId="31357"/>
    <cellStyle name="Обычный 5 3 2 4 7" xfId="31358"/>
    <cellStyle name="Обычный 5 3 2 4 7 2" xfId="31359"/>
    <cellStyle name="Обычный 5 3 2 4 7 3" xfId="31360"/>
    <cellStyle name="Обычный 5 3 2 4 7 4" xfId="31361"/>
    <cellStyle name="Обычный 5 3 2 4 7 5" xfId="31362"/>
    <cellStyle name="Обычный 5 3 2 4 8" xfId="31363"/>
    <cellStyle name="Обычный 5 3 2 4 8 2" xfId="31364"/>
    <cellStyle name="Обычный 5 3 2 4 8 3" xfId="31365"/>
    <cellStyle name="Обычный 5 3 2 4 8 4" xfId="31366"/>
    <cellStyle name="Обычный 5 3 2 4 8 5" xfId="31367"/>
    <cellStyle name="Обычный 5 3 2 4 9" xfId="31368"/>
    <cellStyle name="Обычный 5 3 2 5" xfId="31369"/>
    <cellStyle name="Обычный 5 3 2 5 10" xfId="31370"/>
    <cellStyle name="Обычный 5 3 2 5 11" xfId="31371"/>
    <cellStyle name="Обычный 5 3 2 5 12" xfId="31372"/>
    <cellStyle name="Обычный 5 3 2 5 13" xfId="31373"/>
    <cellStyle name="Обычный 5 3 2 5 14" xfId="31374"/>
    <cellStyle name="Обычный 5 3 2 5 15" xfId="31375"/>
    <cellStyle name="Обычный 5 3 2 5 2" xfId="31376"/>
    <cellStyle name="Обычный 5 3 2 5 2 10" xfId="31377"/>
    <cellStyle name="Обычный 5 3 2 5 2 11" xfId="31378"/>
    <cellStyle name="Обычный 5 3 2 5 2 12" xfId="31379"/>
    <cellStyle name="Обычный 5 3 2 5 2 13" xfId="31380"/>
    <cellStyle name="Обычный 5 3 2 5 2 14" xfId="31381"/>
    <cellStyle name="Обычный 5 3 2 5 2 2" xfId="31382"/>
    <cellStyle name="Обычный 5 3 2 5 2 2 10" xfId="31383"/>
    <cellStyle name="Обычный 5 3 2 5 2 2 11" xfId="31384"/>
    <cellStyle name="Обычный 5 3 2 5 2 2 12" xfId="31385"/>
    <cellStyle name="Обычный 5 3 2 5 2 2 13" xfId="31386"/>
    <cellStyle name="Обычный 5 3 2 5 2 2 2" xfId="31387"/>
    <cellStyle name="Обычный 5 3 2 5 2 2 2 2" xfId="31388"/>
    <cellStyle name="Обычный 5 3 2 5 2 2 2 2 2" xfId="31389"/>
    <cellStyle name="Обычный 5 3 2 5 2 2 2 2 3" xfId="31390"/>
    <cellStyle name="Обычный 5 3 2 5 2 2 2 2 4" xfId="31391"/>
    <cellStyle name="Обычный 5 3 2 5 2 2 2 2 5" xfId="31392"/>
    <cellStyle name="Обычный 5 3 2 5 2 2 2 3" xfId="31393"/>
    <cellStyle name="Обычный 5 3 2 5 2 2 2 4" xfId="31394"/>
    <cellStyle name="Обычный 5 3 2 5 2 2 2 5" xfId="31395"/>
    <cellStyle name="Обычный 5 3 2 5 2 2 2 6" xfId="31396"/>
    <cellStyle name="Обычный 5 3 2 5 2 2 2 7" xfId="31397"/>
    <cellStyle name="Обычный 5 3 2 5 2 2 2 8" xfId="31398"/>
    <cellStyle name="Обычный 5 3 2 5 2 2 2 9" xfId="31399"/>
    <cellStyle name="Обычный 5 3 2 5 2 2 3" xfId="31400"/>
    <cellStyle name="Обычный 5 3 2 5 2 2 3 2" xfId="31401"/>
    <cellStyle name="Обычный 5 3 2 5 2 2 3 2 2" xfId="31402"/>
    <cellStyle name="Обычный 5 3 2 5 2 2 3 2 3" xfId="31403"/>
    <cellStyle name="Обычный 5 3 2 5 2 2 3 2 4" xfId="31404"/>
    <cellStyle name="Обычный 5 3 2 5 2 2 3 2 5" xfId="31405"/>
    <cellStyle name="Обычный 5 3 2 5 2 2 3 3" xfId="31406"/>
    <cellStyle name="Обычный 5 3 2 5 2 2 3 4" xfId="31407"/>
    <cellStyle name="Обычный 5 3 2 5 2 2 3 5" xfId="31408"/>
    <cellStyle name="Обычный 5 3 2 5 2 2 3 6" xfId="31409"/>
    <cellStyle name="Обычный 5 3 2 5 2 2 3 7" xfId="31410"/>
    <cellStyle name="Обычный 5 3 2 5 2 2 3 8" xfId="31411"/>
    <cellStyle name="Обычный 5 3 2 5 2 2 4" xfId="31412"/>
    <cellStyle name="Обычный 5 3 2 5 2 2 4 2" xfId="31413"/>
    <cellStyle name="Обычный 5 3 2 5 2 2 4 3" xfId="31414"/>
    <cellStyle name="Обычный 5 3 2 5 2 2 4 4" xfId="31415"/>
    <cellStyle name="Обычный 5 3 2 5 2 2 4 5" xfId="31416"/>
    <cellStyle name="Обычный 5 3 2 5 2 2 5" xfId="31417"/>
    <cellStyle name="Обычный 5 3 2 5 2 2 5 2" xfId="31418"/>
    <cellStyle name="Обычный 5 3 2 5 2 2 5 3" xfId="31419"/>
    <cellStyle name="Обычный 5 3 2 5 2 2 5 4" xfId="31420"/>
    <cellStyle name="Обычный 5 3 2 5 2 2 5 5" xfId="31421"/>
    <cellStyle name="Обычный 5 3 2 5 2 2 6" xfId="31422"/>
    <cellStyle name="Обычный 5 3 2 5 2 2 7" xfId="31423"/>
    <cellStyle name="Обычный 5 3 2 5 2 2 8" xfId="31424"/>
    <cellStyle name="Обычный 5 3 2 5 2 2 9" xfId="31425"/>
    <cellStyle name="Обычный 5 3 2 5 2 3" xfId="31426"/>
    <cellStyle name="Обычный 5 3 2 5 2 3 2" xfId="31427"/>
    <cellStyle name="Обычный 5 3 2 5 2 3 2 2" xfId="31428"/>
    <cellStyle name="Обычный 5 3 2 5 2 3 2 3" xfId="31429"/>
    <cellStyle name="Обычный 5 3 2 5 2 3 2 4" xfId="31430"/>
    <cellStyle name="Обычный 5 3 2 5 2 3 2 5" xfId="31431"/>
    <cellStyle name="Обычный 5 3 2 5 2 3 3" xfId="31432"/>
    <cellStyle name="Обычный 5 3 2 5 2 3 4" xfId="31433"/>
    <cellStyle name="Обычный 5 3 2 5 2 3 5" xfId="31434"/>
    <cellStyle name="Обычный 5 3 2 5 2 3 6" xfId="31435"/>
    <cellStyle name="Обычный 5 3 2 5 2 3 7" xfId="31436"/>
    <cellStyle name="Обычный 5 3 2 5 2 3 8" xfId="31437"/>
    <cellStyle name="Обычный 5 3 2 5 2 3 9" xfId="31438"/>
    <cellStyle name="Обычный 5 3 2 5 2 4" xfId="31439"/>
    <cellStyle name="Обычный 5 3 2 5 2 4 2" xfId="31440"/>
    <cellStyle name="Обычный 5 3 2 5 2 4 2 2" xfId="31441"/>
    <cellStyle name="Обычный 5 3 2 5 2 4 2 3" xfId="31442"/>
    <cellStyle name="Обычный 5 3 2 5 2 4 2 4" xfId="31443"/>
    <cellStyle name="Обычный 5 3 2 5 2 4 2 5" xfId="31444"/>
    <cellStyle name="Обычный 5 3 2 5 2 4 3" xfId="31445"/>
    <cellStyle name="Обычный 5 3 2 5 2 4 4" xfId="31446"/>
    <cellStyle name="Обычный 5 3 2 5 2 4 5" xfId="31447"/>
    <cellStyle name="Обычный 5 3 2 5 2 4 6" xfId="31448"/>
    <cellStyle name="Обычный 5 3 2 5 2 4 7" xfId="31449"/>
    <cellStyle name="Обычный 5 3 2 5 2 4 8" xfId="31450"/>
    <cellStyle name="Обычный 5 3 2 5 2 5" xfId="31451"/>
    <cellStyle name="Обычный 5 3 2 5 2 5 2" xfId="31452"/>
    <cellStyle name="Обычный 5 3 2 5 2 5 3" xfId="31453"/>
    <cellStyle name="Обычный 5 3 2 5 2 5 4" xfId="31454"/>
    <cellStyle name="Обычный 5 3 2 5 2 5 5" xfId="31455"/>
    <cellStyle name="Обычный 5 3 2 5 2 6" xfId="31456"/>
    <cellStyle name="Обычный 5 3 2 5 2 6 2" xfId="31457"/>
    <cellStyle name="Обычный 5 3 2 5 2 6 3" xfId="31458"/>
    <cellStyle name="Обычный 5 3 2 5 2 6 4" xfId="31459"/>
    <cellStyle name="Обычный 5 3 2 5 2 6 5" xfId="31460"/>
    <cellStyle name="Обычный 5 3 2 5 2 7" xfId="31461"/>
    <cellStyle name="Обычный 5 3 2 5 2 8" xfId="31462"/>
    <cellStyle name="Обычный 5 3 2 5 2 9" xfId="31463"/>
    <cellStyle name="Обычный 5 3 2 5 3" xfId="31464"/>
    <cellStyle name="Обычный 5 3 2 5 3 10" xfId="31465"/>
    <cellStyle name="Обычный 5 3 2 5 3 11" xfId="31466"/>
    <cellStyle name="Обычный 5 3 2 5 3 12" xfId="31467"/>
    <cellStyle name="Обычный 5 3 2 5 3 13" xfId="31468"/>
    <cellStyle name="Обычный 5 3 2 5 3 2" xfId="31469"/>
    <cellStyle name="Обычный 5 3 2 5 3 2 2" xfId="31470"/>
    <cellStyle name="Обычный 5 3 2 5 3 2 2 2" xfId="31471"/>
    <cellStyle name="Обычный 5 3 2 5 3 2 2 3" xfId="31472"/>
    <cellStyle name="Обычный 5 3 2 5 3 2 2 4" xfId="31473"/>
    <cellStyle name="Обычный 5 3 2 5 3 2 2 5" xfId="31474"/>
    <cellStyle name="Обычный 5 3 2 5 3 2 3" xfId="31475"/>
    <cellStyle name="Обычный 5 3 2 5 3 2 4" xfId="31476"/>
    <cellStyle name="Обычный 5 3 2 5 3 2 5" xfId="31477"/>
    <cellStyle name="Обычный 5 3 2 5 3 2 6" xfId="31478"/>
    <cellStyle name="Обычный 5 3 2 5 3 2 7" xfId="31479"/>
    <cellStyle name="Обычный 5 3 2 5 3 2 8" xfId="31480"/>
    <cellStyle name="Обычный 5 3 2 5 3 2 9" xfId="31481"/>
    <cellStyle name="Обычный 5 3 2 5 3 3" xfId="31482"/>
    <cellStyle name="Обычный 5 3 2 5 3 3 2" xfId="31483"/>
    <cellStyle name="Обычный 5 3 2 5 3 3 2 2" xfId="31484"/>
    <cellStyle name="Обычный 5 3 2 5 3 3 2 3" xfId="31485"/>
    <cellStyle name="Обычный 5 3 2 5 3 3 2 4" xfId="31486"/>
    <cellStyle name="Обычный 5 3 2 5 3 3 2 5" xfId="31487"/>
    <cellStyle name="Обычный 5 3 2 5 3 3 3" xfId="31488"/>
    <cellStyle name="Обычный 5 3 2 5 3 3 4" xfId="31489"/>
    <cellStyle name="Обычный 5 3 2 5 3 3 5" xfId="31490"/>
    <cellStyle name="Обычный 5 3 2 5 3 3 6" xfId="31491"/>
    <cellStyle name="Обычный 5 3 2 5 3 3 7" xfId="31492"/>
    <cellStyle name="Обычный 5 3 2 5 3 3 8" xfId="31493"/>
    <cellStyle name="Обычный 5 3 2 5 3 4" xfId="31494"/>
    <cellStyle name="Обычный 5 3 2 5 3 4 2" xfId="31495"/>
    <cellStyle name="Обычный 5 3 2 5 3 4 3" xfId="31496"/>
    <cellStyle name="Обычный 5 3 2 5 3 4 4" xfId="31497"/>
    <cellStyle name="Обычный 5 3 2 5 3 4 5" xfId="31498"/>
    <cellStyle name="Обычный 5 3 2 5 3 5" xfId="31499"/>
    <cellStyle name="Обычный 5 3 2 5 3 5 2" xfId="31500"/>
    <cellStyle name="Обычный 5 3 2 5 3 5 3" xfId="31501"/>
    <cellStyle name="Обычный 5 3 2 5 3 5 4" xfId="31502"/>
    <cellStyle name="Обычный 5 3 2 5 3 5 5" xfId="31503"/>
    <cellStyle name="Обычный 5 3 2 5 3 6" xfId="31504"/>
    <cellStyle name="Обычный 5 3 2 5 3 7" xfId="31505"/>
    <cellStyle name="Обычный 5 3 2 5 3 8" xfId="31506"/>
    <cellStyle name="Обычный 5 3 2 5 3 9" xfId="31507"/>
    <cellStyle name="Обычный 5 3 2 5 4" xfId="31508"/>
    <cellStyle name="Обычный 5 3 2 5 4 2" xfId="31509"/>
    <cellStyle name="Обычный 5 3 2 5 4 2 2" xfId="31510"/>
    <cellStyle name="Обычный 5 3 2 5 4 2 3" xfId="31511"/>
    <cellStyle name="Обычный 5 3 2 5 4 2 4" xfId="31512"/>
    <cellStyle name="Обычный 5 3 2 5 4 2 5" xfId="31513"/>
    <cellStyle name="Обычный 5 3 2 5 4 3" xfId="31514"/>
    <cellStyle name="Обычный 5 3 2 5 4 4" xfId="31515"/>
    <cellStyle name="Обычный 5 3 2 5 4 5" xfId="31516"/>
    <cellStyle name="Обычный 5 3 2 5 4 6" xfId="31517"/>
    <cellStyle name="Обычный 5 3 2 5 4 7" xfId="31518"/>
    <cellStyle name="Обычный 5 3 2 5 4 8" xfId="31519"/>
    <cellStyle name="Обычный 5 3 2 5 4 9" xfId="31520"/>
    <cellStyle name="Обычный 5 3 2 5 5" xfId="31521"/>
    <cellStyle name="Обычный 5 3 2 5 5 2" xfId="31522"/>
    <cellStyle name="Обычный 5 3 2 5 5 2 2" xfId="31523"/>
    <cellStyle name="Обычный 5 3 2 5 5 2 3" xfId="31524"/>
    <cellStyle name="Обычный 5 3 2 5 5 2 4" xfId="31525"/>
    <cellStyle name="Обычный 5 3 2 5 5 2 5" xfId="31526"/>
    <cellStyle name="Обычный 5 3 2 5 5 3" xfId="31527"/>
    <cellStyle name="Обычный 5 3 2 5 5 4" xfId="31528"/>
    <cellStyle name="Обычный 5 3 2 5 5 5" xfId="31529"/>
    <cellStyle name="Обычный 5 3 2 5 5 6" xfId="31530"/>
    <cellStyle name="Обычный 5 3 2 5 5 7" xfId="31531"/>
    <cellStyle name="Обычный 5 3 2 5 5 8" xfId="31532"/>
    <cellStyle name="Обычный 5 3 2 5 6" xfId="31533"/>
    <cellStyle name="Обычный 5 3 2 5 6 2" xfId="31534"/>
    <cellStyle name="Обычный 5 3 2 5 6 3" xfId="31535"/>
    <cellStyle name="Обычный 5 3 2 5 6 4" xfId="31536"/>
    <cellStyle name="Обычный 5 3 2 5 6 5" xfId="31537"/>
    <cellStyle name="Обычный 5 3 2 5 7" xfId="31538"/>
    <cellStyle name="Обычный 5 3 2 5 7 2" xfId="31539"/>
    <cellStyle name="Обычный 5 3 2 5 7 3" xfId="31540"/>
    <cellStyle name="Обычный 5 3 2 5 7 4" xfId="31541"/>
    <cellStyle name="Обычный 5 3 2 5 7 5" xfId="31542"/>
    <cellStyle name="Обычный 5 3 2 5 8" xfId="31543"/>
    <cellStyle name="Обычный 5 3 2 5 9" xfId="31544"/>
    <cellStyle name="Обычный 5 3 2 6" xfId="31545"/>
    <cellStyle name="Обычный 5 3 2 6 10" xfId="31546"/>
    <cellStyle name="Обычный 5 3 2 6 11" xfId="31547"/>
    <cellStyle name="Обычный 5 3 2 6 12" xfId="31548"/>
    <cellStyle name="Обычный 5 3 2 6 13" xfId="31549"/>
    <cellStyle name="Обычный 5 3 2 6 14" xfId="31550"/>
    <cellStyle name="Обычный 5 3 2 6 15" xfId="31551"/>
    <cellStyle name="Обычный 5 3 2 6 2" xfId="31552"/>
    <cellStyle name="Обычный 5 3 2 6 2 10" xfId="31553"/>
    <cellStyle name="Обычный 5 3 2 6 2 11" xfId="31554"/>
    <cellStyle name="Обычный 5 3 2 6 2 12" xfId="31555"/>
    <cellStyle name="Обычный 5 3 2 6 2 13" xfId="31556"/>
    <cellStyle name="Обычный 5 3 2 6 2 14" xfId="31557"/>
    <cellStyle name="Обычный 5 3 2 6 2 2" xfId="31558"/>
    <cellStyle name="Обычный 5 3 2 6 2 2 10" xfId="31559"/>
    <cellStyle name="Обычный 5 3 2 6 2 2 11" xfId="31560"/>
    <cellStyle name="Обычный 5 3 2 6 2 2 12" xfId="31561"/>
    <cellStyle name="Обычный 5 3 2 6 2 2 13" xfId="31562"/>
    <cellStyle name="Обычный 5 3 2 6 2 2 2" xfId="31563"/>
    <cellStyle name="Обычный 5 3 2 6 2 2 2 2" xfId="31564"/>
    <cellStyle name="Обычный 5 3 2 6 2 2 2 2 2" xfId="31565"/>
    <cellStyle name="Обычный 5 3 2 6 2 2 2 2 3" xfId="31566"/>
    <cellStyle name="Обычный 5 3 2 6 2 2 2 2 4" xfId="31567"/>
    <cellStyle name="Обычный 5 3 2 6 2 2 2 2 5" xfId="31568"/>
    <cellStyle name="Обычный 5 3 2 6 2 2 2 3" xfId="31569"/>
    <cellStyle name="Обычный 5 3 2 6 2 2 2 4" xfId="31570"/>
    <cellStyle name="Обычный 5 3 2 6 2 2 2 5" xfId="31571"/>
    <cellStyle name="Обычный 5 3 2 6 2 2 2 6" xfId="31572"/>
    <cellStyle name="Обычный 5 3 2 6 2 2 2 7" xfId="31573"/>
    <cellStyle name="Обычный 5 3 2 6 2 2 2 8" xfId="31574"/>
    <cellStyle name="Обычный 5 3 2 6 2 2 2 9" xfId="31575"/>
    <cellStyle name="Обычный 5 3 2 6 2 2 3" xfId="31576"/>
    <cellStyle name="Обычный 5 3 2 6 2 2 3 2" xfId="31577"/>
    <cellStyle name="Обычный 5 3 2 6 2 2 3 2 2" xfId="31578"/>
    <cellStyle name="Обычный 5 3 2 6 2 2 3 2 3" xfId="31579"/>
    <cellStyle name="Обычный 5 3 2 6 2 2 3 2 4" xfId="31580"/>
    <cellStyle name="Обычный 5 3 2 6 2 2 3 2 5" xfId="31581"/>
    <cellStyle name="Обычный 5 3 2 6 2 2 3 3" xfId="31582"/>
    <cellStyle name="Обычный 5 3 2 6 2 2 3 4" xfId="31583"/>
    <cellStyle name="Обычный 5 3 2 6 2 2 3 5" xfId="31584"/>
    <cellStyle name="Обычный 5 3 2 6 2 2 3 6" xfId="31585"/>
    <cellStyle name="Обычный 5 3 2 6 2 2 3 7" xfId="31586"/>
    <cellStyle name="Обычный 5 3 2 6 2 2 3 8" xfId="31587"/>
    <cellStyle name="Обычный 5 3 2 6 2 2 4" xfId="31588"/>
    <cellStyle name="Обычный 5 3 2 6 2 2 4 2" xfId="31589"/>
    <cellStyle name="Обычный 5 3 2 6 2 2 4 3" xfId="31590"/>
    <cellStyle name="Обычный 5 3 2 6 2 2 4 4" xfId="31591"/>
    <cellStyle name="Обычный 5 3 2 6 2 2 4 5" xfId="31592"/>
    <cellStyle name="Обычный 5 3 2 6 2 2 5" xfId="31593"/>
    <cellStyle name="Обычный 5 3 2 6 2 2 5 2" xfId="31594"/>
    <cellStyle name="Обычный 5 3 2 6 2 2 5 3" xfId="31595"/>
    <cellStyle name="Обычный 5 3 2 6 2 2 5 4" xfId="31596"/>
    <cellStyle name="Обычный 5 3 2 6 2 2 5 5" xfId="31597"/>
    <cellStyle name="Обычный 5 3 2 6 2 2 6" xfId="31598"/>
    <cellStyle name="Обычный 5 3 2 6 2 2 7" xfId="31599"/>
    <cellStyle name="Обычный 5 3 2 6 2 2 8" xfId="31600"/>
    <cellStyle name="Обычный 5 3 2 6 2 2 9" xfId="31601"/>
    <cellStyle name="Обычный 5 3 2 6 2 3" xfId="31602"/>
    <cellStyle name="Обычный 5 3 2 6 2 3 2" xfId="31603"/>
    <cellStyle name="Обычный 5 3 2 6 2 3 2 2" xfId="31604"/>
    <cellStyle name="Обычный 5 3 2 6 2 3 2 3" xfId="31605"/>
    <cellStyle name="Обычный 5 3 2 6 2 3 2 4" xfId="31606"/>
    <cellStyle name="Обычный 5 3 2 6 2 3 2 5" xfId="31607"/>
    <cellStyle name="Обычный 5 3 2 6 2 3 3" xfId="31608"/>
    <cellStyle name="Обычный 5 3 2 6 2 3 4" xfId="31609"/>
    <cellStyle name="Обычный 5 3 2 6 2 3 5" xfId="31610"/>
    <cellStyle name="Обычный 5 3 2 6 2 3 6" xfId="31611"/>
    <cellStyle name="Обычный 5 3 2 6 2 3 7" xfId="31612"/>
    <cellStyle name="Обычный 5 3 2 6 2 3 8" xfId="31613"/>
    <cellStyle name="Обычный 5 3 2 6 2 3 9" xfId="31614"/>
    <cellStyle name="Обычный 5 3 2 6 2 4" xfId="31615"/>
    <cellStyle name="Обычный 5 3 2 6 2 4 2" xfId="31616"/>
    <cellStyle name="Обычный 5 3 2 6 2 4 2 2" xfId="31617"/>
    <cellStyle name="Обычный 5 3 2 6 2 4 2 3" xfId="31618"/>
    <cellStyle name="Обычный 5 3 2 6 2 4 2 4" xfId="31619"/>
    <cellStyle name="Обычный 5 3 2 6 2 4 2 5" xfId="31620"/>
    <cellStyle name="Обычный 5 3 2 6 2 4 3" xfId="31621"/>
    <cellStyle name="Обычный 5 3 2 6 2 4 4" xfId="31622"/>
    <cellStyle name="Обычный 5 3 2 6 2 4 5" xfId="31623"/>
    <cellStyle name="Обычный 5 3 2 6 2 4 6" xfId="31624"/>
    <cellStyle name="Обычный 5 3 2 6 2 4 7" xfId="31625"/>
    <cellStyle name="Обычный 5 3 2 6 2 4 8" xfId="31626"/>
    <cellStyle name="Обычный 5 3 2 6 2 5" xfId="31627"/>
    <cellStyle name="Обычный 5 3 2 6 2 5 2" xfId="31628"/>
    <cellStyle name="Обычный 5 3 2 6 2 5 3" xfId="31629"/>
    <cellStyle name="Обычный 5 3 2 6 2 5 4" xfId="31630"/>
    <cellStyle name="Обычный 5 3 2 6 2 5 5" xfId="31631"/>
    <cellStyle name="Обычный 5 3 2 6 2 6" xfId="31632"/>
    <cellStyle name="Обычный 5 3 2 6 2 6 2" xfId="31633"/>
    <cellStyle name="Обычный 5 3 2 6 2 6 3" xfId="31634"/>
    <cellStyle name="Обычный 5 3 2 6 2 6 4" xfId="31635"/>
    <cellStyle name="Обычный 5 3 2 6 2 6 5" xfId="31636"/>
    <cellStyle name="Обычный 5 3 2 6 2 7" xfId="31637"/>
    <cellStyle name="Обычный 5 3 2 6 2 8" xfId="31638"/>
    <cellStyle name="Обычный 5 3 2 6 2 9" xfId="31639"/>
    <cellStyle name="Обычный 5 3 2 6 3" xfId="31640"/>
    <cellStyle name="Обычный 5 3 2 6 3 10" xfId="31641"/>
    <cellStyle name="Обычный 5 3 2 6 3 11" xfId="31642"/>
    <cellStyle name="Обычный 5 3 2 6 3 12" xfId="31643"/>
    <cellStyle name="Обычный 5 3 2 6 3 13" xfId="31644"/>
    <cellStyle name="Обычный 5 3 2 6 3 2" xfId="31645"/>
    <cellStyle name="Обычный 5 3 2 6 3 2 2" xfId="31646"/>
    <cellStyle name="Обычный 5 3 2 6 3 2 2 2" xfId="31647"/>
    <cellStyle name="Обычный 5 3 2 6 3 2 2 3" xfId="31648"/>
    <cellStyle name="Обычный 5 3 2 6 3 2 2 4" xfId="31649"/>
    <cellStyle name="Обычный 5 3 2 6 3 2 2 5" xfId="31650"/>
    <cellStyle name="Обычный 5 3 2 6 3 2 3" xfId="31651"/>
    <cellStyle name="Обычный 5 3 2 6 3 2 4" xfId="31652"/>
    <cellStyle name="Обычный 5 3 2 6 3 2 5" xfId="31653"/>
    <cellStyle name="Обычный 5 3 2 6 3 2 6" xfId="31654"/>
    <cellStyle name="Обычный 5 3 2 6 3 2 7" xfId="31655"/>
    <cellStyle name="Обычный 5 3 2 6 3 2 8" xfId="31656"/>
    <cellStyle name="Обычный 5 3 2 6 3 2 9" xfId="31657"/>
    <cellStyle name="Обычный 5 3 2 6 3 3" xfId="31658"/>
    <cellStyle name="Обычный 5 3 2 6 3 3 2" xfId="31659"/>
    <cellStyle name="Обычный 5 3 2 6 3 3 2 2" xfId="31660"/>
    <cellStyle name="Обычный 5 3 2 6 3 3 2 3" xfId="31661"/>
    <cellStyle name="Обычный 5 3 2 6 3 3 2 4" xfId="31662"/>
    <cellStyle name="Обычный 5 3 2 6 3 3 2 5" xfId="31663"/>
    <cellStyle name="Обычный 5 3 2 6 3 3 3" xfId="31664"/>
    <cellStyle name="Обычный 5 3 2 6 3 3 4" xfId="31665"/>
    <cellStyle name="Обычный 5 3 2 6 3 3 5" xfId="31666"/>
    <cellStyle name="Обычный 5 3 2 6 3 3 6" xfId="31667"/>
    <cellStyle name="Обычный 5 3 2 6 3 3 7" xfId="31668"/>
    <cellStyle name="Обычный 5 3 2 6 3 3 8" xfId="31669"/>
    <cellStyle name="Обычный 5 3 2 6 3 4" xfId="31670"/>
    <cellStyle name="Обычный 5 3 2 6 3 4 2" xfId="31671"/>
    <cellStyle name="Обычный 5 3 2 6 3 4 3" xfId="31672"/>
    <cellStyle name="Обычный 5 3 2 6 3 4 4" xfId="31673"/>
    <cellStyle name="Обычный 5 3 2 6 3 4 5" xfId="31674"/>
    <cellStyle name="Обычный 5 3 2 6 3 5" xfId="31675"/>
    <cellStyle name="Обычный 5 3 2 6 3 5 2" xfId="31676"/>
    <cellStyle name="Обычный 5 3 2 6 3 5 3" xfId="31677"/>
    <cellStyle name="Обычный 5 3 2 6 3 5 4" xfId="31678"/>
    <cellStyle name="Обычный 5 3 2 6 3 5 5" xfId="31679"/>
    <cellStyle name="Обычный 5 3 2 6 3 6" xfId="31680"/>
    <cellStyle name="Обычный 5 3 2 6 3 7" xfId="31681"/>
    <cellStyle name="Обычный 5 3 2 6 3 8" xfId="31682"/>
    <cellStyle name="Обычный 5 3 2 6 3 9" xfId="31683"/>
    <cellStyle name="Обычный 5 3 2 6 4" xfId="31684"/>
    <cellStyle name="Обычный 5 3 2 6 4 2" xfId="31685"/>
    <cellStyle name="Обычный 5 3 2 6 4 2 2" xfId="31686"/>
    <cellStyle name="Обычный 5 3 2 6 4 2 3" xfId="31687"/>
    <cellStyle name="Обычный 5 3 2 6 4 2 4" xfId="31688"/>
    <cellStyle name="Обычный 5 3 2 6 4 2 5" xfId="31689"/>
    <cellStyle name="Обычный 5 3 2 6 4 3" xfId="31690"/>
    <cellStyle name="Обычный 5 3 2 6 4 4" xfId="31691"/>
    <cellStyle name="Обычный 5 3 2 6 4 5" xfId="31692"/>
    <cellStyle name="Обычный 5 3 2 6 4 6" xfId="31693"/>
    <cellStyle name="Обычный 5 3 2 6 4 7" xfId="31694"/>
    <cellStyle name="Обычный 5 3 2 6 4 8" xfId="31695"/>
    <cellStyle name="Обычный 5 3 2 6 4 9" xfId="31696"/>
    <cellStyle name="Обычный 5 3 2 6 5" xfId="31697"/>
    <cellStyle name="Обычный 5 3 2 6 5 2" xfId="31698"/>
    <cellStyle name="Обычный 5 3 2 6 5 2 2" xfId="31699"/>
    <cellStyle name="Обычный 5 3 2 6 5 2 3" xfId="31700"/>
    <cellStyle name="Обычный 5 3 2 6 5 2 4" xfId="31701"/>
    <cellStyle name="Обычный 5 3 2 6 5 2 5" xfId="31702"/>
    <cellStyle name="Обычный 5 3 2 6 5 3" xfId="31703"/>
    <cellStyle name="Обычный 5 3 2 6 5 4" xfId="31704"/>
    <cellStyle name="Обычный 5 3 2 6 5 5" xfId="31705"/>
    <cellStyle name="Обычный 5 3 2 6 5 6" xfId="31706"/>
    <cellStyle name="Обычный 5 3 2 6 5 7" xfId="31707"/>
    <cellStyle name="Обычный 5 3 2 6 5 8" xfId="31708"/>
    <cellStyle name="Обычный 5 3 2 6 6" xfId="31709"/>
    <cellStyle name="Обычный 5 3 2 6 6 2" xfId="31710"/>
    <cellStyle name="Обычный 5 3 2 6 6 3" xfId="31711"/>
    <cellStyle name="Обычный 5 3 2 6 6 4" xfId="31712"/>
    <cellStyle name="Обычный 5 3 2 6 6 5" xfId="31713"/>
    <cellStyle name="Обычный 5 3 2 6 7" xfId="31714"/>
    <cellStyle name="Обычный 5 3 2 6 7 2" xfId="31715"/>
    <cellStyle name="Обычный 5 3 2 6 7 3" xfId="31716"/>
    <cellStyle name="Обычный 5 3 2 6 7 4" xfId="31717"/>
    <cellStyle name="Обычный 5 3 2 6 7 5" xfId="31718"/>
    <cellStyle name="Обычный 5 3 2 6 8" xfId="31719"/>
    <cellStyle name="Обычный 5 3 2 6 9" xfId="31720"/>
    <cellStyle name="Обычный 5 3 2 7" xfId="31721"/>
    <cellStyle name="Обычный 5 3 2 7 10" xfId="31722"/>
    <cellStyle name="Обычный 5 3 2 7 11" xfId="31723"/>
    <cellStyle name="Обычный 5 3 2 7 12" xfId="31724"/>
    <cellStyle name="Обычный 5 3 2 7 13" xfId="31725"/>
    <cellStyle name="Обычный 5 3 2 7 14" xfId="31726"/>
    <cellStyle name="Обычный 5 3 2 7 15" xfId="31727"/>
    <cellStyle name="Обычный 5 3 2 7 2" xfId="31728"/>
    <cellStyle name="Обычный 5 3 2 7 2 10" xfId="31729"/>
    <cellStyle name="Обычный 5 3 2 7 2 11" xfId="31730"/>
    <cellStyle name="Обычный 5 3 2 7 2 12" xfId="31731"/>
    <cellStyle name="Обычный 5 3 2 7 2 13" xfId="31732"/>
    <cellStyle name="Обычный 5 3 2 7 2 14" xfId="31733"/>
    <cellStyle name="Обычный 5 3 2 7 2 2" xfId="31734"/>
    <cellStyle name="Обычный 5 3 2 7 2 2 10" xfId="31735"/>
    <cellStyle name="Обычный 5 3 2 7 2 2 11" xfId="31736"/>
    <cellStyle name="Обычный 5 3 2 7 2 2 12" xfId="31737"/>
    <cellStyle name="Обычный 5 3 2 7 2 2 13" xfId="31738"/>
    <cellStyle name="Обычный 5 3 2 7 2 2 2" xfId="31739"/>
    <cellStyle name="Обычный 5 3 2 7 2 2 2 2" xfId="31740"/>
    <cellStyle name="Обычный 5 3 2 7 2 2 2 2 2" xfId="31741"/>
    <cellStyle name="Обычный 5 3 2 7 2 2 2 2 3" xfId="31742"/>
    <cellStyle name="Обычный 5 3 2 7 2 2 2 2 4" xfId="31743"/>
    <cellStyle name="Обычный 5 3 2 7 2 2 2 2 5" xfId="31744"/>
    <cellStyle name="Обычный 5 3 2 7 2 2 2 3" xfId="31745"/>
    <cellStyle name="Обычный 5 3 2 7 2 2 2 4" xfId="31746"/>
    <cellStyle name="Обычный 5 3 2 7 2 2 2 5" xfId="31747"/>
    <cellStyle name="Обычный 5 3 2 7 2 2 2 6" xfId="31748"/>
    <cellStyle name="Обычный 5 3 2 7 2 2 2 7" xfId="31749"/>
    <cellStyle name="Обычный 5 3 2 7 2 2 2 8" xfId="31750"/>
    <cellStyle name="Обычный 5 3 2 7 2 2 2 9" xfId="31751"/>
    <cellStyle name="Обычный 5 3 2 7 2 2 3" xfId="31752"/>
    <cellStyle name="Обычный 5 3 2 7 2 2 3 2" xfId="31753"/>
    <cellStyle name="Обычный 5 3 2 7 2 2 3 2 2" xfId="31754"/>
    <cellStyle name="Обычный 5 3 2 7 2 2 3 2 3" xfId="31755"/>
    <cellStyle name="Обычный 5 3 2 7 2 2 3 2 4" xfId="31756"/>
    <cellStyle name="Обычный 5 3 2 7 2 2 3 2 5" xfId="31757"/>
    <cellStyle name="Обычный 5 3 2 7 2 2 3 3" xfId="31758"/>
    <cellStyle name="Обычный 5 3 2 7 2 2 3 4" xfId="31759"/>
    <cellStyle name="Обычный 5 3 2 7 2 2 3 5" xfId="31760"/>
    <cellStyle name="Обычный 5 3 2 7 2 2 3 6" xfId="31761"/>
    <cellStyle name="Обычный 5 3 2 7 2 2 3 7" xfId="31762"/>
    <cellStyle name="Обычный 5 3 2 7 2 2 3 8" xfId="31763"/>
    <cellStyle name="Обычный 5 3 2 7 2 2 4" xfId="31764"/>
    <cellStyle name="Обычный 5 3 2 7 2 2 4 2" xfId="31765"/>
    <cellStyle name="Обычный 5 3 2 7 2 2 4 3" xfId="31766"/>
    <cellStyle name="Обычный 5 3 2 7 2 2 4 4" xfId="31767"/>
    <cellStyle name="Обычный 5 3 2 7 2 2 4 5" xfId="31768"/>
    <cellStyle name="Обычный 5 3 2 7 2 2 5" xfId="31769"/>
    <cellStyle name="Обычный 5 3 2 7 2 2 5 2" xfId="31770"/>
    <cellStyle name="Обычный 5 3 2 7 2 2 5 3" xfId="31771"/>
    <cellStyle name="Обычный 5 3 2 7 2 2 5 4" xfId="31772"/>
    <cellStyle name="Обычный 5 3 2 7 2 2 5 5" xfId="31773"/>
    <cellStyle name="Обычный 5 3 2 7 2 2 6" xfId="31774"/>
    <cellStyle name="Обычный 5 3 2 7 2 2 7" xfId="31775"/>
    <cellStyle name="Обычный 5 3 2 7 2 2 8" xfId="31776"/>
    <cellStyle name="Обычный 5 3 2 7 2 2 9" xfId="31777"/>
    <cellStyle name="Обычный 5 3 2 7 2 3" xfId="31778"/>
    <cellStyle name="Обычный 5 3 2 7 2 3 2" xfId="31779"/>
    <cellStyle name="Обычный 5 3 2 7 2 3 2 2" xfId="31780"/>
    <cellStyle name="Обычный 5 3 2 7 2 3 2 3" xfId="31781"/>
    <cellStyle name="Обычный 5 3 2 7 2 3 2 4" xfId="31782"/>
    <cellStyle name="Обычный 5 3 2 7 2 3 2 5" xfId="31783"/>
    <cellStyle name="Обычный 5 3 2 7 2 3 3" xfId="31784"/>
    <cellStyle name="Обычный 5 3 2 7 2 3 4" xfId="31785"/>
    <cellStyle name="Обычный 5 3 2 7 2 3 5" xfId="31786"/>
    <cellStyle name="Обычный 5 3 2 7 2 3 6" xfId="31787"/>
    <cellStyle name="Обычный 5 3 2 7 2 3 7" xfId="31788"/>
    <cellStyle name="Обычный 5 3 2 7 2 3 8" xfId="31789"/>
    <cellStyle name="Обычный 5 3 2 7 2 3 9" xfId="31790"/>
    <cellStyle name="Обычный 5 3 2 7 2 4" xfId="31791"/>
    <cellStyle name="Обычный 5 3 2 7 2 4 2" xfId="31792"/>
    <cellStyle name="Обычный 5 3 2 7 2 4 2 2" xfId="31793"/>
    <cellStyle name="Обычный 5 3 2 7 2 4 2 3" xfId="31794"/>
    <cellStyle name="Обычный 5 3 2 7 2 4 2 4" xfId="31795"/>
    <cellStyle name="Обычный 5 3 2 7 2 4 2 5" xfId="31796"/>
    <cellStyle name="Обычный 5 3 2 7 2 4 3" xfId="31797"/>
    <cellStyle name="Обычный 5 3 2 7 2 4 4" xfId="31798"/>
    <cellStyle name="Обычный 5 3 2 7 2 4 5" xfId="31799"/>
    <cellStyle name="Обычный 5 3 2 7 2 4 6" xfId="31800"/>
    <cellStyle name="Обычный 5 3 2 7 2 4 7" xfId="31801"/>
    <cellStyle name="Обычный 5 3 2 7 2 4 8" xfId="31802"/>
    <cellStyle name="Обычный 5 3 2 7 2 5" xfId="31803"/>
    <cellStyle name="Обычный 5 3 2 7 2 5 2" xfId="31804"/>
    <cellStyle name="Обычный 5 3 2 7 2 5 3" xfId="31805"/>
    <cellStyle name="Обычный 5 3 2 7 2 5 4" xfId="31806"/>
    <cellStyle name="Обычный 5 3 2 7 2 5 5" xfId="31807"/>
    <cellStyle name="Обычный 5 3 2 7 2 6" xfId="31808"/>
    <cellStyle name="Обычный 5 3 2 7 2 6 2" xfId="31809"/>
    <cellStyle name="Обычный 5 3 2 7 2 6 3" xfId="31810"/>
    <cellStyle name="Обычный 5 3 2 7 2 6 4" xfId="31811"/>
    <cellStyle name="Обычный 5 3 2 7 2 6 5" xfId="31812"/>
    <cellStyle name="Обычный 5 3 2 7 2 7" xfId="31813"/>
    <cellStyle name="Обычный 5 3 2 7 2 8" xfId="31814"/>
    <cellStyle name="Обычный 5 3 2 7 2 9" xfId="31815"/>
    <cellStyle name="Обычный 5 3 2 7 3" xfId="31816"/>
    <cellStyle name="Обычный 5 3 2 7 3 10" xfId="31817"/>
    <cellStyle name="Обычный 5 3 2 7 3 11" xfId="31818"/>
    <cellStyle name="Обычный 5 3 2 7 3 12" xfId="31819"/>
    <cellStyle name="Обычный 5 3 2 7 3 13" xfId="31820"/>
    <cellStyle name="Обычный 5 3 2 7 3 2" xfId="31821"/>
    <cellStyle name="Обычный 5 3 2 7 3 2 2" xfId="31822"/>
    <cellStyle name="Обычный 5 3 2 7 3 2 2 2" xfId="31823"/>
    <cellStyle name="Обычный 5 3 2 7 3 2 2 3" xfId="31824"/>
    <cellStyle name="Обычный 5 3 2 7 3 2 2 4" xfId="31825"/>
    <cellStyle name="Обычный 5 3 2 7 3 2 2 5" xfId="31826"/>
    <cellStyle name="Обычный 5 3 2 7 3 2 3" xfId="31827"/>
    <cellStyle name="Обычный 5 3 2 7 3 2 4" xfId="31828"/>
    <cellStyle name="Обычный 5 3 2 7 3 2 5" xfId="31829"/>
    <cellStyle name="Обычный 5 3 2 7 3 2 6" xfId="31830"/>
    <cellStyle name="Обычный 5 3 2 7 3 2 7" xfId="31831"/>
    <cellStyle name="Обычный 5 3 2 7 3 2 8" xfId="31832"/>
    <cellStyle name="Обычный 5 3 2 7 3 2 9" xfId="31833"/>
    <cellStyle name="Обычный 5 3 2 7 3 3" xfId="31834"/>
    <cellStyle name="Обычный 5 3 2 7 3 3 2" xfId="31835"/>
    <cellStyle name="Обычный 5 3 2 7 3 3 2 2" xfId="31836"/>
    <cellStyle name="Обычный 5 3 2 7 3 3 2 3" xfId="31837"/>
    <cellStyle name="Обычный 5 3 2 7 3 3 2 4" xfId="31838"/>
    <cellStyle name="Обычный 5 3 2 7 3 3 2 5" xfId="31839"/>
    <cellStyle name="Обычный 5 3 2 7 3 3 3" xfId="31840"/>
    <cellStyle name="Обычный 5 3 2 7 3 3 4" xfId="31841"/>
    <cellStyle name="Обычный 5 3 2 7 3 3 5" xfId="31842"/>
    <cellStyle name="Обычный 5 3 2 7 3 3 6" xfId="31843"/>
    <cellStyle name="Обычный 5 3 2 7 3 3 7" xfId="31844"/>
    <cellStyle name="Обычный 5 3 2 7 3 3 8" xfId="31845"/>
    <cellStyle name="Обычный 5 3 2 7 3 4" xfId="31846"/>
    <cellStyle name="Обычный 5 3 2 7 3 4 2" xfId="31847"/>
    <cellStyle name="Обычный 5 3 2 7 3 4 3" xfId="31848"/>
    <cellStyle name="Обычный 5 3 2 7 3 4 4" xfId="31849"/>
    <cellStyle name="Обычный 5 3 2 7 3 4 5" xfId="31850"/>
    <cellStyle name="Обычный 5 3 2 7 3 5" xfId="31851"/>
    <cellStyle name="Обычный 5 3 2 7 3 5 2" xfId="31852"/>
    <cellStyle name="Обычный 5 3 2 7 3 5 3" xfId="31853"/>
    <cellStyle name="Обычный 5 3 2 7 3 5 4" xfId="31854"/>
    <cellStyle name="Обычный 5 3 2 7 3 5 5" xfId="31855"/>
    <cellStyle name="Обычный 5 3 2 7 3 6" xfId="31856"/>
    <cellStyle name="Обычный 5 3 2 7 3 7" xfId="31857"/>
    <cellStyle name="Обычный 5 3 2 7 3 8" xfId="31858"/>
    <cellStyle name="Обычный 5 3 2 7 3 9" xfId="31859"/>
    <cellStyle name="Обычный 5 3 2 7 4" xfId="31860"/>
    <cellStyle name="Обычный 5 3 2 7 4 2" xfId="31861"/>
    <cellStyle name="Обычный 5 3 2 7 4 2 2" xfId="31862"/>
    <cellStyle name="Обычный 5 3 2 7 4 2 3" xfId="31863"/>
    <cellStyle name="Обычный 5 3 2 7 4 2 4" xfId="31864"/>
    <cellStyle name="Обычный 5 3 2 7 4 2 5" xfId="31865"/>
    <cellStyle name="Обычный 5 3 2 7 4 3" xfId="31866"/>
    <cellStyle name="Обычный 5 3 2 7 4 4" xfId="31867"/>
    <cellStyle name="Обычный 5 3 2 7 4 5" xfId="31868"/>
    <cellStyle name="Обычный 5 3 2 7 4 6" xfId="31869"/>
    <cellStyle name="Обычный 5 3 2 7 4 7" xfId="31870"/>
    <cellStyle name="Обычный 5 3 2 7 4 8" xfId="31871"/>
    <cellStyle name="Обычный 5 3 2 7 4 9" xfId="31872"/>
    <cellStyle name="Обычный 5 3 2 7 5" xfId="31873"/>
    <cellStyle name="Обычный 5 3 2 7 5 2" xfId="31874"/>
    <cellStyle name="Обычный 5 3 2 7 5 2 2" xfId="31875"/>
    <cellStyle name="Обычный 5 3 2 7 5 2 3" xfId="31876"/>
    <cellStyle name="Обычный 5 3 2 7 5 2 4" xfId="31877"/>
    <cellStyle name="Обычный 5 3 2 7 5 2 5" xfId="31878"/>
    <cellStyle name="Обычный 5 3 2 7 5 3" xfId="31879"/>
    <cellStyle name="Обычный 5 3 2 7 5 4" xfId="31880"/>
    <cellStyle name="Обычный 5 3 2 7 5 5" xfId="31881"/>
    <cellStyle name="Обычный 5 3 2 7 5 6" xfId="31882"/>
    <cellStyle name="Обычный 5 3 2 7 5 7" xfId="31883"/>
    <cellStyle name="Обычный 5 3 2 7 5 8" xfId="31884"/>
    <cellStyle name="Обычный 5 3 2 7 6" xfId="31885"/>
    <cellStyle name="Обычный 5 3 2 7 6 2" xfId="31886"/>
    <cellStyle name="Обычный 5 3 2 7 6 3" xfId="31887"/>
    <cellStyle name="Обычный 5 3 2 7 6 4" xfId="31888"/>
    <cellStyle name="Обычный 5 3 2 7 6 5" xfId="31889"/>
    <cellStyle name="Обычный 5 3 2 7 7" xfId="31890"/>
    <cellStyle name="Обычный 5 3 2 7 7 2" xfId="31891"/>
    <cellStyle name="Обычный 5 3 2 7 7 3" xfId="31892"/>
    <cellStyle name="Обычный 5 3 2 7 7 4" xfId="31893"/>
    <cellStyle name="Обычный 5 3 2 7 7 5" xfId="31894"/>
    <cellStyle name="Обычный 5 3 2 7 8" xfId="31895"/>
    <cellStyle name="Обычный 5 3 2 7 9" xfId="31896"/>
    <cellStyle name="Обычный 5 3 2 8" xfId="31897"/>
    <cellStyle name="Обычный 5 3 2 8 10" xfId="31898"/>
    <cellStyle name="Обычный 5 3 2 8 11" xfId="31899"/>
    <cellStyle name="Обычный 5 3 2 8 12" xfId="31900"/>
    <cellStyle name="Обычный 5 3 2 8 13" xfId="31901"/>
    <cellStyle name="Обычный 5 3 2 8 14" xfId="31902"/>
    <cellStyle name="Обычный 5 3 2 8 15" xfId="31903"/>
    <cellStyle name="Обычный 5 3 2 8 2" xfId="31904"/>
    <cellStyle name="Обычный 5 3 2 8 2 10" xfId="31905"/>
    <cellStyle name="Обычный 5 3 2 8 2 11" xfId="31906"/>
    <cellStyle name="Обычный 5 3 2 8 2 12" xfId="31907"/>
    <cellStyle name="Обычный 5 3 2 8 2 13" xfId="31908"/>
    <cellStyle name="Обычный 5 3 2 8 2 14" xfId="31909"/>
    <cellStyle name="Обычный 5 3 2 8 2 2" xfId="31910"/>
    <cellStyle name="Обычный 5 3 2 8 2 2 10" xfId="31911"/>
    <cellStyle name="Обычный 5 3 2 8 2 2 11" xfId="31912"/>
    <cellStyle name="Обычный 5 3 2 8 2 2 12" xfId="31913"/>
    <cellStyle name="Обычный 5 3 2 8 2 2 13" xfId="31914"/>
    <cellStyle name="Обычный 5 3 2 8 2 2 2" xfId="31915"/>
    <cellStyle name="Обычный 5 3 2 8 2 2 2 2" xfId="31916"/>
    <cellStyle name="Обычный 5 3 2 8 2 2 2 2 2" xfId="31917"/>
    <cellStyle name="Обычный 5 3 2 8 2 2 2 2 3" xfId="31918"/>
    <cellStyle name="Обычный 5 3 2 8 2 2 2 2 4" xfId="31919"/>
    <cellStyle name="Обычный 5 3 2 8 2 2 2 2 5" xfId="31920"/>
    <cellStyle name="Обычный 5 3 2 8 2 2 2 3" xfId="31921"/>
    <cellStyle name="Обычный 5 3 2 8 2 2 2 4" xfId="31922"/>
    <cellStyle name="Обычный 5 3 2 8 2 2 2 5" xfId="31923"/>
    <cellStyle name="Обычный 5 3 2 8 2 2 2 6" xfId="31924"/>
    <cellStyle name="Обычный 5 3 2 8 2 2 2 7" xfId="31925"/>
    <cellStyle name="Обычный 5 3 2 8 2 2 2 8" xfId="31926"/>
    <cellStyle name="Обычный 5 3 2 8 2 2 2 9" xfId="31927"/>
    <cellStyle name="Обычный 5 3 2 8 2 2 3" xfId="31928"/>
    <cellStyle name="Обычный 5 3 2 8 2 2 3 2" xfId="31929"/>
    <cellStyle name="Обычный 5 3 2 8 2 2 3 2 2" xfId="31930"/>
    <cellStyle name="Обычный 5 3 2 8 2 2 3 2 3" xfId="31931"/>
    <cellStyle name="Обычный 5 3 2 8 2 2 3 2 4" xfId="31932"/>
    <cellStyle name="Обычный 5 3 2 8 2 2 3 2 5" xfId="31933"/>
    <cellStyle name="Обычный 5 3 2 8 2 2 3 3" xfId="31934"/>
    <cellStyle name="Обычный 5 3 2 8 2 2 3 4" xfId="31935"/>
    <cellStyle name="Обычный 5 3 2 8 2 2 3 5" xfId="31936"/>
    <cellStyle name="Обычный 5 3 2 8 2 2 3 6" xfId="31937"/>
    <cellStyle name="Обычный 5 3 2 8 2 2 3 7" xfId="31938"/>
    <cellStyle name="Обычный 5 3 2 8 2 2 3 8" xfId="31939"/>
    <cellStyle name="Обычный 5 3 2 8 2 2 4" xfId="31940"/>
    <cellStyle name="Обычный 5 3 2 8 2 2 4 2" xfId="31941"/>
    <cellStyle name="Обычный 5 3 2 8 2 2 4 3" xfId="31942"/>
    <cellStyle name="Обычный 5 3 2 8 2 2 4 4" xfId="31943"/>
    <cellStyle name="Обычный 5 3 2 8 2 2 4 5" xfId="31944"/>
    <cellStyle name="Обычный 5 3 2 8 2 2 5" xfId="31945"/>
    <cellStyle name="Обычный 5 3 2 8 2 2 5 2" xfId="31946"/>
    <cellStyle name="Обычный 5 3 2 8 2 2 5 3" xfId="31947"/>
    <cellStyle name="Обычный 5 3 2 8 2 2 5 4" xfId="31948"/>
    <cellStyle name="Обычный 5 3 2 8 2 2 5 5" xfId="31949"/>
    <cellStyle name="Обычный 5 3 2 8 2 2 6" xfId="31950"/>
    <cellStyle name="Обычный 5 3 2 8 2 2 7" xfId="31951"/>
    <cellStyle name="Обычный 5 3 2 8 2 2 8" xfId="31952"/>
    <cellStyle name="Обычный 5 3 2 8 2 2 9" xfId="31953"/>
    <cellStyle name="Обычный 5 3 2 8 2 3" xfId="31954"/>
    <cellStyle name="Обычный 5 3 2 8 2 3 2" xfId="31955"/>
    <cellStyle name="Обычный 5 3 2 8 2 3 2 2" xfId="31956"/>
    <cellStyle name="Обычный 5 3 2 8 2 3 2 3" xfId="31957"/>
    <cellStyle name="Обычный 5 3 2 8 2 3 2 4" xfId="31958"/>
    <cellStyle name="Обычный 5 3 2 8 2 3 2 5" xfId="31959"/>
    <cellStyle name="Обычный 5 3 2 8 2 3 3" xfId="31960"/>
    <cellStyle name="Обычный 5 3 2 8 2 3 4" xfId="31961"/>
    <cellStyle name="Обычный 5 3 2 8 2 3 5" xfId="31962"/>
    <cellStyle name="Обычный 5 3 2 8 2 3 6" xfId="31963"/>
    <cellStyle name="Обычный 5 3 2 8 2 3 7" xfId="31964"/>
    <cellStyle name="Обычный 5 3 2 8 2 3 8" xfId="31965"/>
    <cellStyle name="Обычный 5 3 2 8 2 3 9" xfId="31966"/>
    <cellStyle name="Обычный 5 3 2 8 2 4" xfId="31967"/>
    <cellStyle name="Обычный 5 3 2 8 2 4 2" xfId="31968"/>
    <cellStyle name="Обычный 5 3 2 8 2 4 2 2" xfId="31969"/>
    <cellStyle name="Обычный 5 3 2 8 2 4 2 3" xfId="31970"/>
    <cellStyle name="Обычный 5 3 2 8 2 4 2 4" xfId="31971"/>
    <cellStyle name="Обычный 5 3 2 8 2 4 2 5" xfId="31972"/>
    <cellStyle name="Обычный 5 3 2 8 2 4 3" xfId="31973"/>
    <cellStyle name="Обычный 5 3 2 8 2 4 4" xfId="31974"/>
    <cellStyle name="Обычный 5 3 2 8 2 4 5" xfId="31975"/>
    <cellStyle name="Обычный 5 3 2 8 2 4 6" xfId="31976"/>
    <cellStyle name="Обычный 5 3 2 8 2 4 7" xfId="31977"/>
    <cellStyle name="Обычный 5 3 2 8 2 4 8" xfId="31978"/>
    <cellStyle name="Обычный 5 3 2 8 2 5" xfId="31979"/>
    <cellStyle name="Обычный 5 3 2 8 2 5 2" xfId="31980"/>
    <cellStyle name="Обычный 5 3 2 8 2 5 3" xfId="31981"/>
    <cellStyle name="Обычный 5 3 2 8 2 5 4" xfId="31982"/>
    <cellStyle name="Обычный 5 3 2 8 2 5 5" xfId="31983"/>
    <cellStyle name="Обычный 5 3 2 8 2 6" xfId="31984"/>
    <cellStyle name="Обычный 5 3 2 8 2 6 2" xfId="31985"/>
    <cellStyle name="Обычный 5 3 2 8 2 6 3" xfId="31986"/>
    <cellStyle name="Обычный 5 3 2 8 2 6 4" xfId="31987"/>
    <cellStyle name="Обычный 5 3 2 8 2 6 5" xfId="31988"/>
    <cellStyle name="Обычный 5 3 2 8 2 7" xfId="31989"/>
    <cellStyle name="Обычный 5 3 2 8 2 8" xfId="31990"/>
    <cellStyle name="Обычный 5 3 2 8 2 9" xfId="31991"/>
    <cellStyle name="Обычный 5 3 2 8 3" xfId="31992"/>
    <cellStyle name="Обычный 5 3 2 8 3 10" xfId="31993"/>
    <cellStyle name="Обычный 5 3 2 8 3 11" xfId="31994"/>
    <cellStyle name="Обычный 5 3 2 8 3 12" xfId="31995"/>
    <cellStyle name="Обычный 5 3 2 8 3 13" xfId="31996"/>
    <cellStyle name="Обычный 5 3 2 8 3 2" xfId="31997"/>
    <cellStyle name="Обычный 5 3 2 8 3 2 2" xfId="31998"/>
    <cellStyle name="Обычный 5 3 2 8 3 2 2 2" xfId="31999"/>
    <cellStyle name="Обычный 5 3 2 8 3 2 2 3" xfId="32000"/>
    <cellStyle name="Обычный 5 3 2 8 3 2 2 4" xfId="32001"/>
    <cellStyle name="Обычный 5 3 2 8 3 2 2 5" xfId="32002"/>
    <cellStyle name="Обычный 5 3 2 8 3 2 3" xfId="32003"/>
    <cellStyle name="Обычный 5 3 2 8 3 2 4" xfId="32004"/>
    <cellStyle name="Обычный 5 3 2 8 3 2 5" xfId="32005"/>
    <cellStyle name="Обычный 5 3 2 8 3 2 6" xfId="32006"/>
    <cellStyle name="Обычный 5 3 2 8 3 2 7" xfId="32007"/>
    <cellStyle name="Обычный 5 3 2 8 3 2 8" xfId="32008"/>
    <cellStyle name="Обычный 5 3 2 8 3 2 9" xfId="32009"/>
    <cellStyle name="Обычный 5 3 2 8 3 3" xfId="32010"/>
    <cellStyle name="Обычный 5 3 2 8 3 3 2" xfId="32011"/>
    <cellStyle name="Обычный 5 3 2 8 3 3 2 2" xfId="32012"/>
    <cellStyle name="Обычный 5 3 2 8 3 3 2 3" xfId="32013"/>
    <cellStyle name="Обычный 5 3 2 8 3 3 2 4" xfId="32014"/>
    <cellStyle name="Обычный 5 3 2 8 3 3 2 5" xfId="32015"/>
    <cellStyle name="Обычный 5 3 2 8 3 3 3" xfId="32016"/>
    <cellStyle name="Обычный 5 3 2 8 3 3 4" xfId="32017"/>
    <cellStyle name="Обычный 5 3 2 8 3 3 5" xfId="32018"/>
    <cellStyle name="Обычный 5 3 2 8 3 3 6" xfId="32019"/>
    <cellStyle name="Обычный 5 3 2 8 3 3 7" xfId="32020"/>
    <cellStyle name="Обычный 5 3 2 8 3 3 8" xfId="32021"/>
    <cellStyle name="Обычный 5 3 2 8 3 4" xfId="32022"/>
    <cellStyle name="Обычный 5 3 2 8 3 4 2" xfId="32023"/>
    <cellStyle name="Обычный 5 3 2 8 3 4 3" xfId="32024"/>
    <cellStyle name="Обычный 5 3 2 8 3 4 4" xfId="32025"/>
    <cellStyle name="Обычный 5 3 2 8 3 4 5" xfId="32026"/>
    <cellStyle name="Обычный 5 3 2 8 3 5" xfId="32027"/>
    <cellStyle name="Обычный 5 3 2 8 3 5 2" xfId="32028"/>
    <cellStyle name="Обычный 5 3 2 8 3 5 3" xfId="32029"/>
    <cellStyle name="Обычный 5 3 2 8 3 5 4" xfId="32030"/>
    <cellStyle name="Обычный 5 3 2 8 3 5 5" xfId="32031"/>
    <cellStyle name="Обычный 5 3 2 8 3 6" xfId="32032"/>
    <cellStyle name="Обычный 5 3 2 8 3 7" xfId="32033"/>
    <cellStyle name="Обычный 5 3 2 8 3 8" xfId="32034"/>
    <cellStyle name="Обычный 5 3 2 8 3 9" xfId="32035"/>
    <cellStyle name="Обычный 5 3 2 8 4" xfId="32036"/>
    <cellStyle name="Обычный 5 3 2 8 4 2" xfId="32037"/>
    <cellStyle name="Обычный 5 3 2 8 4 2 2" xfId="32038"/>
    <cellStyle name="Обычный 5 3 2 8 4 2 3" xfId="32039"/>
    <cellStyle name="Обычный 5 3 2 8 4 2 4" xfId="32040"/>
    <cellStyle name="Обычный 5 3 2 8 4 2 5" xfId="32041"/>
    <cellStyle name="Обычный 5 3 2 8 4 3" xfId="32042"/>
    <cellStyle name="Обычный 5 3 2 8 4 4" xfId="32043"/>
    <cellStyle name="Обычный 5 3 2 8 4 5" xfId="32044"/>
    <cellStyle name="Обычный 5 3 2 8 4 6" xfId="32045"/>
    <cellStyle name="Обычный 5 3 2 8 4 7" xfId="32046"/>
    <cellStyle name="Обычный 5 3 2 8 4 8" xfId="32047"/>
    <cellStyle name="Обычный 5 3 2 8 4 9" xfId="32048"/>
    <cellStyle name="Обычный 5 3 2 8 5" xfId="32049"/>
    <cellStyle name="Обычный 5 3 2 8 5 2" xfId="32050"/>
    <cellStyle name="Обычный 5 3 2 8 5 2 2" xfId="32051"/>
    <cellStyle name="Обычный 5 3 2 8 5 2 3" xfId="32052"/>
    <cellStyle name="Обычный 5 3 2 8 5 2 4" xfId="32053"/>
    <cellStyle name="Обычный 5 3 2 8 5 2 5" xfId="32054"/>
    <cellStyle name="Обычный 5 3 2 8 5 3" xfId="32055"/>
    <cellStyle name="Обычный 5 3 2 8 5 4" xfId="32056"/>
    <cellStyle name="Обычный 5 3 2 8 5 5" xfId="32057"/>
    <cellStyle name="Обычный 5 3 2 8 5 6" xfId="32058"/>
    <cellStyle name="Обычный 5 3 2 8 5 7" xfId="32059"/>
    <cellStyle name="Обычный 5 3 2 8 5 8" xfId="32060"/>
    <cellStyle name="Обычный 5 3 2 8 6" xfId="32061"/>
    <cellStyle name="Обычный 5 3 2 8 6 2" xfId="32062"/>
    <cellStyle name="Обычный 5 3 2 8 6 3" xfId="32063"/>
    <cellStyle name="Обычный 5 3 2 8 6 4" xfId="32064"/>
    <cellStyle name="Обычный 5 3 2 8 6 5" xfId="32065"/>
    <cellStyle name="Обычный 5 3 2 8 7" xfId="32066"/>
    <cellStyle name="Обычный 5 3 2 8 7 2" xfId="32067"/>
    <cellStyle name="Обычный 5 3 2 8 7 3" xfId="32068"/>
    <cellStyle name="Обычный 5 3 2 8 7 4" xfId="32069"/>
    <cellStyle name="Обычный 5 3 2 8 7 5" xfId="32070"/>
    <cellStyle name="Обычный 5 3 2 8 8" xfId="32071"/>
    <cellStyle name="Обычный 5 3 2 8 9" xfId="32072"/>
    <cellStyle name="Обычный 5 3 2 9" xfId="32073"/>
    <cellStyle name="Обычный 5 3 2 9 10" xfId="32074"/>
    <cellStyle name="Обычный 5 3 2 9 11" xfId="32075"/>
    <cellStyle name="Обычный 5 3 2 9 12" xfId="32076"/>
    <cellStyle name="Обычный 5 3 2 9 13" xfId="32077"/>
    <cellStyle name="Обычный 5 3 2 9 14" xfId="32078"/>
    <cellStyle name="Обычный 5 3 2 9 15" xfId="32079"/>
    <cellStyle name="Обычный 5 3 2 9 2" xfId="32080"/>
    <cellStyle name="Обычный 5 3 2 9 2 10" xfId="32081"/>
    <cellStyle name="Обычный 5 3 2 9 2 11" xfId="32082"/>
    <cellStyle name="Обычный 5 3 2 9 2 12" xfId="32083"/>
    <cellStyle name="Обычный 5 3 2 9 2 13" xfId="32084"/>
    <cellStyle name="Обычный 5 3 2 9 2 14" xfId="32085"/>
    <cellStyle name="Обычный 5 3 2 9 2 2" xfId="32086"/>
    <cellStyle name="Обычный 5 3 2 9 2 2 10" xfId="32087"/>
    <cellStyle name="Обычный 5 3 2 9 2 2 11" xfId="32088"/>
    <cellStyle name="Обычный 5 3 2 9 2 2 12" xfId="32089"/>
    <cellStyle name="Обычный 5 3 2 9 2 2 13" xfId="32090"/>
    <cellStyle name="Обычный 5 3 2 9 2 2 2" xfId="32091"/>
    <cellStyle name="Обычный 5 3 2 9 2 2 2 2" xfId="32092"/>
    <cellStyle name="Обычный 5 3 2 9 2 2 2 2 2" xfId="32093"/>
    <cellStyle name="Обычный 5 3 2 9 2 2 2 2 3" xfId="32094"/>
    <cellStyle name="Обычный 5 3 2 9 2 2 2 2 4" xfId="32095"/>
    <cellStyle name="Обычный 5 3 2 9 2 2 2 2 5" xfId="32096"/>
    <cellStyle name="Обычный 5 3 2 9 2 2 2 3" xfId="32097"/>
    <cellStyle name="Обычный 5 3 2 9 2 2 2 4" xfId="32098"/>
    <cellStyle name="Обычный 5 3 2 9 2 2 2 5" xfId="32099"/>
    <cellStyle name="Обычный 5 3 2 9 2 2 2 6" xfId="32100"/>
    <cellStyle name="Обычный 5 3 2 9 2 2 2 7" xfId="32101"/>
    <cellStyle name="Обычный 5 3 2 9 2 2 2 8" xfId="32102"/>
    <cellStyle name="Обычный 5 3 2 9 2 2 2 9" xfId="32103"/>
    <cellStyle name="Обычный 5 3 2 9 2 2 3" xfId="32104"/>
    <cellStyle name="Обычный 5 3 2 9 2 2 3 2" xfId="32105"/>
    <cellStyle name="Обычный 5 3 2 9 2 2 3 2 2" xfId="32106"/>
    <cellStyle name="Обычный 5 3 2 9 2 2 3 2 3" xfId="32107"/>
    <cellStyle name="Обычный 5 3 2 9 2 2 3 2 4" xfId="32108"/>
    <cellStyle name="Обычный 5 3 2 9 2 2 3 2 5" xfId="32109"/>
    <cellStyle name="Обычный 5 3 2 9 2 2 3 3" xfId="32110"/>
    <cellStyle name="Обычный 5 3 2 9 2 2 3 4" xfId="32111"/>
    <cellStyle name="Обычный 5 3 2 9 2 2 3 5" xfId="32112"/>
    <cellStyle name="Обычный 5 3 2 9 2 2 3 6" xfId="32113"/>
    <cellStyle name="Обычный 5 3 2 9 2 2 3 7" xfId="32114"/>
    <cellStyle name="Обычный 5 3 2 9 2 2 3 8" xfId="32115"/>
    <cellStyle name="Обычный 5 3 2 9 2 2 4" xfId="32116"/>
    <cellStyle name="Обычный 5 3 2 9 2 2 4 2" xfId="32117"/>
    <cellStyle name="Обычный 5 3 2 9 2 2 4 3" xfId="32118"/>
    <cellStyle name="Обычный 5 3 2 9 2 2 4 4" xfId="32119"/>
    <cellStyle name="Обычный 5 3 2 9 2 2 4 5" xfId="32120"/>
    <cellStyle name="Обычный 5 3 2 9 2 2 5" xfId="32121"/>
    <cellStyle name="Обычный 5 3 2 9 2 2 5 2" xfId="32122"/>
    <cellStyle name="Обычный 5 3 2 9 2 2 5 3" xfId="32123"/>
    <cellStyle name="Обычный 5 3 2 9 2 2 5 4" xfId="32124"/>
    <cellStyle name="Обычный 5 3 2 9 2 2 5 5" xfId="32125"/>
    <cellStyle name="Обычный 5 3 2 9 2 2 6" xfId="32126"/>
    <cellStyle name="Обычный 5 3 2 9 2 2 7" xfId="32127"/>
    <cellStyle name="Обычный 5 3 2 9 2 2 8" xfId="32128"/>
    <cellStyle name="Обычный 5 3 2 9 2 2 9" xfId="32129"/>
    <cellStyle name="Обычный 5 3 2 9 2 3" xfId="32130"/>
    <cellStyle name="Обычный 5 3 2 9 2 3 2" xfId="32131"/>
    <cellStyle name="Обычный 5 3 2 9 2 3 2 2" xfId="32132"/>
    <cellStyle name="Обычный 5 3 2 9 2 3 2 3" xfId="32133"/>
    <cellStyle name="Обычный 5 3 2 9 2 3 2 4" xfId="32134"/>
    <cellStyle name="Обычный 5 3 2 9 2 3 2 5" xfId="32135"/>
    <cellStyle name="Обычный 5 3 2 9 2 3 3" xfId="32136"/>
    <cellStyle name="Обычный 5 3 2 9 2 3 4" xfId="32137"/>
    <cellStyle name="Обычный 5 3 2 9 2 3 5" xfId="32138"/>
    <cellStyle name="Обычный 5 3 2 9 2 3 6" xfId="32139"/>
    <cellStyle name="Обычный 5 3 2 9 2 3 7" xfId="32140"/>
    <cellStyle name="Обычный 5 3 2 9 2 3 8" xfId="32141"/>
    <cellStyle name="Обычный 5 3 2 9 2 3 9" xfId="32142"/>
    <cellStyle name="Обычный 5 3 2 9 2 4" xfId="32143"/>
    <cellStyle name="Обычный 5 3 2 9 2 4 2" xfId="32144"/>
    <cellStyle name="Обычный 5 3 2 9 2 4 2 2" xfId="32145"/>
    <cellStyle name="Обычный 5 3 2 9 2 4 2 3" xfId="32146"/>
    <cellStyle name="Обычный 5 3 2 9 2 4 2 4" xfId="32147"/>
    <cellStyle name="Обычный 5 3 2 9 2 4 2 5" xfId="32148"/>
    <cellStyle name="Обычный 5 3 2 9 2 4 3" xfId="32149"/>
    <cellStyle name="Обычный 5 3 2 9 2 4 4" xfId="32150"/>
    <cellStyle name="Обычный 5 3 2 9 2 4 5" xfId="32151"/>
    <cellStyle name="Обычный 5 3 2 9 2 4 6" xfId="32152"/>
    <cellStyle name="Обычный 5 3 2 9 2 4 7" xfId="32153"/>
    <cellStyle name="Обычный 5 3 2 9 2 4 8" xfId="32154"/>
    <cellStyle name="Обычный 5 3 2 9 2 5" xfId="32155"/>
    <cellStyle name="Обычный 5 3 2 9 2 5 2" xfId="32156"/>
    <cellStyle name="Обычный 5 3 2 9 2 5 3" xfId="32157"/>
    <cellStyle name="Обычный 5 3 2 9 2 5 4" xfId="32158"/>
    <cellStyle name="Обычный 5 3 2 9 2 5 5" xfId="32159"/>
    <cellStyle name="Обычный 5 3 2 9 2 6" xfId="32160"/>
    <cellStyle name="Обычный 5 3 2 9 2 6 2" xfId="32161"/>
    <cellStyle name="Обычный 5 3 2 9 2 6 3" xfId="32162"/>
    <cellStyle name="Обычный 5 3 2 9 2 6 4" xfId="32163"/>
    <cellStyle name="Обычный 5 3 2 9 2 6 5" xfId="32164"/>
    <cellStyle name="Обычный 5 3 2 9 2 7" xfId="32165"/>
    <cellStyle name="Обычный 5 3 2 9 2 8" xfId="32166"/>
    <cellStyle name="Обычный 5 3 2 9 2 9" xfId="32167"/>
    <cellStyle name="Обычный 5 3 2 9 3" xfId="32168"/>
    <cellStyle name="Обычный 5 3 2 9 3 10" xfId="32169"/>
    <cellStyle name="Обычный 5 3 2 9 3 11" xfId="32170"/>
    <cellStyle name="Обычный 5 3 2 9 3 12" xfId="32171"/>
    <cellStyle name="Обычный 5 3 2 9 3 13" xfId="32172"/>
    <cellStyle name="Обычный 5 3 2 9 3 2" xfId="32173"/>
    <cellStyle name="Обычный 5 3 2 9 3 2 2" xfId="32174"/>
    <cellStyle name="Обычный 5 3 2 9 3 2 2 2" xfId="32175"/>
    <cellStyle name="Обычный 5 3 2 9 3 2 2 3" xfId="32176"/>
    <cellStyle name="Обычный 5 3 2 9 3 2 2 4" xfId="32177"/>
    <cellStyle name="Обычный 5 3 2 9 3 2 2 5" xfId="32178"/>
    <cellStyle name="Обычный 5 3 2 9 3 2 3" xfId="32179"/>
    <cellStyle name="Обычный 5 3 2 9 3 2 4" xfId="32180"/>
    <cellStyle name="Обычный 5 3 2 9 3 2 5" xfId="32181"/>
    <cellStyle name="Обычный 5 3 2 9 3 2 6" xfId="32182"/>
    <cellStyle name="Обычный 5 3 2 9 3 2 7" xfId="32183"/>
    <cellStyle name="Обычный 5 3 2 9 3 2 8" xfId="32184"/>
    <cellStyle name="Обычный 5 3 2 9 3 2 9" xfId="32185"/>
    <cellStyle name="Обычный 5 3 2 9 3 3" xfId="32186"/>
    <cellStyle name="Обычный 5 3 2 9 3 3 2" xfId="32187"/>
    <cellStyle name="Обычный 5 3 2 9 3 3 2 2" xfId="32188"/>
    <cellStyle name="Обычный 5 3 2 9 3 3 2 3" xfId="32189"/>
    <cellStyle name="Обычный 5 3 2 9 3 3 2 4" xfId="32190"/>
    <cellStyle name="Обычный 5 3 2 9 3 3 2 5" xfId="32191"/>
    <cellStyle name="Обычный 5 3 2 9 3 3 3" xfId="32192"/>
    <cellStyle name="Обычный 5 3 2 9 3 3 4" xfId="32193"/>
    <cellStyle name="Обычный 5 3 2 9 3 3 5" xfId="32194"/>
    <cellStyle name="Обычный 5 3 2 9 3 3 6" xfId="32195"/>
    <cellStyle name="Обычный 5 3 2 9 3 3 7" xfId="32196"/>
    <cellStyle name="Обычный 5 3 2 9 3 3 8" xfId="32197"/>
    <cellStyle name="Обычный 5 3 2 9 3 4" xfId="32198"/>
    <cellStyle name="Обычный 5 3 2 9 3 4 2" xfId="32199"/>
    <cellStyle name="Обычный 5 3 2 9 3 4 3" xfId="32200"/>
    <cellStyle name="Обычный 5 3 2 9 3 4 4" xfId="32201"/>
    <cellStyle name="Обычный 5 3 2 9 3 4 5" xfId="32202"/>
    <cellStyle name="Обычный 5 3 2 9 3 5" xfId="32203"/>
    <cellStyle name="Обычный 5 3 2 9 3 5 2" xfId="32204"/>
    <cellStyle name="Обычный 5 3 2 9 3 5 3" xfId="32205"/>
    <cellStyle name="Обычный 5 3 2 9 3 5 4" xfId="32206"/>
    <cellStyle name="Обычный 5 3 2 9 3 5 5" xfId="32207"/>
    <cellStyle name="Обычный 5 3 2 9 3 6" xfId="32208"/>
    <cellStyle name="Обычный 5 3 2 9 3 7" xfId="32209"/>
    <cellStyle name="Обычный 5 3 2 9 3 8" xfId="32210"/>
    <cellStyle name="Обычный 5 3 2 9 3 9" xfId="32211"/>
    <cellStyle name="Обычный 5 3 2 9 4" xfId="32212"/>
    <cellStyle name="Обычный 5 3 2 9 4 2" xfId="32213"/>
    <cellStyle name="Обычный 5 3 2 9 4 2 2" xfId="32214"/>
    <cellStyle name="Обычный 5 3 2 9 4 2 3" xfId="32215"/>
    <cellStyle name="Обычный 5 3 2 9 4 2 4" xfId="32216"/>
    <cellStyle name="Обычный 5 3 2 9 4 2 5" xfId="32217"/>
    <cellStyle name="Обычный 5 3 2 9 4 3" xfId="32218"/>
    <cellStyle name="Обычный 5 3 2 9 4 4" xfId="32219"/>
    <cellStyle name="Обычный 5 3 2 9 4 5" xfId="32220"/>
    <cellStyle name="Обычный 5 3 2 9 4 6" xfId="32221"/>
    <cellStyle name="Обычный 5 3 2 9 4 7" xfId="32222"/>
    <cellStyle name="Обычный 5 3 2 9 4 8" xfId="32223"/>
    <cellStyle name="Обычный 5 3 2 9 4 9" xfId="32224"/>
    <cellStyle name="Обычный 5 3 2 9 5" xfId="32225"/>
    <cellStyle name="Обычный 5 3 2 9 5 2" xfId="32226"/>
    <cellStyle name="Обычный 5 3 2 9 5 2 2" xfId="32227"/>
    <cellStyle name="Обычный 5 3 2 9 5 2 3" xfId="32228"/>
    <cellStyle name="Обычный 5 3 2 9 5 2 4" xfId="32229"/>
    <cellStyle name="Обычный 5 3 2 9 5 2 5" xfId="32230"/>
    <cellStyle name="Обычный 5 3 2 9 5 3" xfId="32231"/>
    <cellStyle name="Обычный 5 3 2 9 5 4" xfId="32232"/>
    <cellStyle name="Обычный 5 3 2 9 5 5" xfId="32233"/>
    <cellStyle name="Обычный 5 3 2 9 5 6" xfId="32234"/>
    <cellStyle name="Обычный 5 3 2 9 5 7" xfId="32235"/>
    <cellStyle name="Обычный 5 3 2 9 5 8" xfId="32236"/>
    <cellStyle name="Обычный 5 3 2 9 6" xfId="32237"/>
    <cellStyle name="Обычный 5 3 2 9 6 2" xfId="32238"/>
    <cellStyle name="Обычный 5 3 2 9 6 3" xfId="32239"/>
    <cellStyle name="Обычный 5 3 2 9 6 4" xfId="32240"/>
    <cellStyle name="Обычный 5 3 2 9 6 5" xfId="32241"/>
    <cellStyle name="Обычный 5 3 2 9 7" xfId="32242"/>
    <cellStyle name="Обычный 5 3 2 9 7 2" xfId="32243"/>
    <cellStyle name="Обычный 5 3 2 9 7 3" xfId="32244"/>
    <cellStyle name="Обычный 5 3 2 9 7 4" xfId="32245"/>
    <cellStyle name="Обычный 5 3 2 9 7 5" xfId="32246"/>
    <cellStyle name="Обычный 5 3 2 9 8" xfId="32247"/>
    <cellStyle name="Обычный 5 3 2 9 9" xfId="32248"/>
    <cellStyle name="Обычный 5 3 20" xfId="32249"/>
    <cellStyle name="Обычный 5 3 20 2" xfId="32250"/>
    <cellStyle name="Обычный 5 3 20 3" xfId="32251"/>
    <cellStyle name="Обычный 5 3 20 4" xfId="32252"/>
    <cellStyle name="Обычный 5 3 20 5" xfId="32253"/>
    <cellStyle name="Обычный 5 3 21" xfId="32254"/>
    <cellStyle name="Обычный 5 3 21 2" xfId="32255"/>
    <cellStyle name="Обычный 5 3 21 3" xfId="32256"/>
    <cellStyle name="Обычный 5 3 21 4" xfId="32257"/>
    <cellStyle name="Обычный 5 3 21 5" xfId="32258"/>
    <cellStyle name="Обычный 5 3 22" xfId="32259"/>
    <cellStyle name="Обычный 5 3 23" xfId="32260"/>
    <cellStyle name="Обычный 5 3 24" xfId="32261"/>
    <cellStyle name="Обычный 5 3 25" xfId="32262"/>
    <cellStyle name="Обычный 5 3 26" xfId="32263"/>
    <cellStyle name="Обычный 5 3 27" xfId="32264"/>
    <cellStyle name="Обычный 5 3 28" xfId="32265"/>
    <cellStyle name="Обычный 5 3 29" xfId="32266"/>
    <cellStyle name="Обычный 5 3 3" xfId="32267"/>
    <cellStyle name="Обычный 5 3 3 2" xfId="32268"/>
    <cellStyle name="Обычный 5 3 3 2 10" xfId="32269"/>
    <cellStyle name="Обычный 5 3 3 2 11" xfId="32270"/>
    <cellStyle name="Обычный 5 3 3 2 12" xfId="32271"/>
    <cellStyle name="Обычный 5 3 3 2 13" xfId="32272"/>
    <cellStyle name="Обычный 5 3 3 2 14" xfId="32273"/>
    <cellStyle name="Обычный 5 3 3 2 15" xfId="32274"/>
    <cellStyle name="Обычный 5 3 3 2 16" xfId="32275"/>
    <cellStyle name="Обычный 5 3 3 2 2" xfId="32276"/>
    <cellStyle name="Обычный 5 3 3 2 2 10" xfId="32277"/>
    <cellStyle name="Обычный 5 3 3 2 2 11" xfId="32278"/>
    <cellStyle name="Обычный 5 3 3 2 2 12" xfId="32279"/>
    <cellStyle name="Обычный 5 3 3 2 2 13" xfId="32280"/>
    <cellStyle name="Обычный 5 3 3 2 2 14" xfId="32281"/>
    <cellStyle name="Обычный 5 3 3 2 2 2" xfId="32282"/>
    <cellStyle name="Обычный 5 3 3 2 2 2 10" xfId="32283"/>
    <cellStyle name="Обычный 5 3 3 2 2 2 11" xfId="32284"/>
    <cellStyle name="Обычный 5 3 3 2 2 2 12" xfId="32285"/>
    <cellStyle name="Обычный 5 3 3 2 2 2 13" xfId="32286"/>
    <cellStyle name="Обычный 5 3 3 2 2 2 2" xfId="32287"/>
    <cellStyle name="Обычный 5 3 3 2 2 2 2 2" xfId="32288"/>
    <cellStyle name="Обычный 5 3 3 2 2 2 2 2 2" xfId="32289"/>
    <cellStyle name="Обычный 5 3 3 2 2 2 2 2 3" xfId="32290"/>
    <cellStyle name="Обычный 5 3 3 2 2 2 2 2 4" xfId="32291"/>
    <cellStyle name="Обычный 5 3 3 2 2 2 2 2 5" xfId="32292"/>
    <cellStyle name="Обычный 5 3 3 2 2 2 2 3" xfId="32293"/>
    <cellStyle name="Обычный 5 3 3 2 2 2 2 4" xfId="32294"/>
    <cellStyle name="Обычный 5 3 3 2 2 2 2 5" xfId="32295"/>
    <cellStyle name="Обычный 5 3 3 2 2 2 2 6" xfId="32296"/>
    <cellStyle name="Обычный 5 3 3 2 2 2 2 7" xfId="32297"/>
    <cellStyle name="Обычный 5 3 3 2 2 2 2 8" xfId="32298"/>
    <cellStyle name="Обычный 5 3 3 2 2 2 2 9" xfId="32299"/>
    <cellStyle name="Обычный 5 3 3 2 2 2 3" xfId="32300"/>
    <cellStyle name="Обычный 5 3 3 2 2 2 3 2" xfId="32301"/>
    <cellStyle name="Обычный 5 3 3 2 2 2 3 2 2" xfId="32302"/>
    <cellStyle name="Обычный 5 3 3 2 2 2 3 2 3" xfId="32303"/>
    <cellStyle name="Обычный 5 3 3 2 2 2 3 2 4" xfId="32304"/>
    <cellStyle name="Обычный 5 3 3 2 2 2 3 2 5" xfId="32305"/>
    <cellStyle name="Обычный 5 3 3 2 2 2 3 3" xfId="32306"/>
    <cellStyle name="Обычный 5 3 3 2 2 2 3 4" xfId="32307"/>
    <cellStyle name="Обычный 5 3 3 2 2 2 3 5" xfId="32308"/>
    <cellStyle name="Обычный 5 3 3 2 2 2 3 6" xfId="32309"/>
    <cellStyle name="Обычный 5 3 3 2 2 2 3 7" xfId="32310"/>
    <cellStyle name="Обычный 5 3 3 2 2 2 3 8" xfId="32311"/>
    <cellStyle name="Обычный 5 3 3 2 2 2 4" xfId="32312"/>
    <cellStyle name="Обычный 5 3 3 2 2 2 4 2" xfId="32313"/>
    <cellStyle name="Обычный 5 3 3 2 2 2 4 3" xfId="32314"/>
    <cellStyle name="Обычный 5 3 3 2 2 2 4 4" xfId="32315"/>
    <cellStyle name="Обычный 5 3 3 2 2 2 4 5" xfId="32316"/>
    <cellStyle name="Обычный 5 3 3 2 2 2 5" xfId="32317"/>
    <cellStyle name="Обычный 5 3 3 2 2 2 5 2" xfId="32318"/>
    <cellStyle name="Обычный 5 3 3 2 2 2 5 3" xfId="32319"/>
    <cellStyle name="Обычный 5 3 3 2 2 2 5 4" xfId="32320"/>
    <cellStyle name="Обычный 5 3 3 2 2 2 5 5" xfId="32321"/>
    <cellStyle name="Обычный 5 3 3 2 2 2 6" xfId="32322"/>
    <cellStyle name="Обычный 5 3 3 2 2 2 7" xfId="32323"/>
    <cellStyle name="Обычный 5 3 3 2 2 2 8" xfId="32324"/>
    <cellStyle name="Обычный 5 3 3 2 2 2 9" xfId="32325"/>
    <cellStyle name="Обычный 5 3 3 2 2 3" xfId="32326"/>
    <cellStyle name="Обычный 5 3 3 2 2 3 2" xfId="32327"/>
    <cellStyle name="Обычный 5 3 3 2 2 3 2 2" xfId="32328"/>
    <cellStyle name="Обычный 5 3 3 2 2 3 2 3" xfId="32329"/>
    <cellStyle name="Обычный 5 3 3 2 2 3 2 4" xfId="32330"/>
    <cellStyle name="Обычный 5 3 3 2 2 3 2 5" xfId="32331"/>
    <cellStyle name="Обычный 5 3 3 2 2 3 3" xfId="32332"/>
    <cellStyle name="Обычный 5 3 3 2 2 3 4" xfId="32333"/>
    <cellStyle name="Обычный 5 3 3 2 2 3 5" xfId="32334"/>
    <cellStyle name="Обычный 5 3 3 2 2 3 6" xfId="32335"/>
    <cellStyle name="Обычный 5 3 3 2 2 3 7" xfId="32336"/>
    <cellStyle name="Обычный 5 3 3 2 2 3 8" xfId="32337"/>
    <cellStyle name="Обычный 5 3 3 2 2 3 9" xfId="32338"/>
    <cellStyle name="Обычный 5 3 3 2 2 4" xfId="32339"/>
    <cellStyle name="Обычный 5 3 3 2 2 4 2" xfId="32340"/>
    <cellStyle name="Обычный 5 3 3 2 2 4 2 2" xfId="32341"/>
    <cellStyle name="Обычный 5 3 3 2 2 4 2 3" xfId="32342"/>
    <cellStyle name="Обычный 5 3 3 2 2 4 2 4" xfId="32343"/>
    <cellStyle name="Обычный 5 3 3 2 2 4 2 5" xfId="32344"/>
    <cellStyle name="Обычный 5 3 3 2 2 4 3" xfId="32345"/>
    <cellStyle name="Обычный 5 3 3 2 2 4 4" xfId="32346"/>
    <cellStyle name="Обычный 5 3 3 2 2 4 5" xfId="32347"/>
    <cellStyle name="Обычный 5 3 3 2 2 4 6" xfId="32348"/>
    <cellStyle name="Обычный 5 3 3 2 2 4 7" xfId="32349"/>
    <cellStyle name="Обычный 5 3 3 2 2 4 8" xfId="32350"/>
    <cellStyle name="Обычный 5 3 3 2 2 5" xfId="32351"/>
    <cellStyle name="Обычный 5 3 3 2 2 5 2" xfId="32352"/>
    <cellStyle name="Обычный 5 3 3 2 2 5 3" xfId="32353"/>
    <cellStyle name="Обычный 5 3 3 2 2 5 4" xfId="32354"/>
    <cellStyle name="Обычный 5 3 3 2 2 5 5" xfId="32355"/>
    <cellStyle name="Обычный 5 3 3 2 2 6" xfId="32356"/>
    <cellStyle name="Обычный 5 3 3 2 2 6 2" xfId="32357"/>
    <cellStyle name="Обычный 5 3 3 2 2 6 3" xfId="32358"/>
    <cellStyle name="Обычный 5 3 3 2 2 6 4" xfId="32359"/>
    <cellStyle name="Обычный 5 3 3 2 2 6 5" xfId="32360"/>
    <cellStyle name="Обычный 5 3 3 2 2 7" xfId="32361"/>
    <cellStyle name="Обычный 5 3 3 2 2 8" xfId="32362"/>
    <cellStyle name="Обычный 5 3 3 2 2 9" xfId="32363"/>
    <cellStyle name="Обычный 5 3 3 2 3" xfId="32364"/>
    <cellStyle name="Обычный 5 3 3 2 3 10" xfId="32365"/>
    <cellStyle name="Обычный 5 3 3 2 3 11" xfId="32366"/>
    <cellStyle name="Обычный 5 3 3 2 3 12" xfId="32367"/>
    <cellStyle name="Обычный 5 3 3 2 3 13" xfId="32368"/>
    <cellStyle name="Обычный 5 3 3 2 3 2" xfId="32369"/>
    <cellStyle name="Обычный 5 3 3 2 3 2 2" xfId="32370"/>
    <cellStyle name="Обычный 5 3 3 2 3 2 2 2" xfId="32371"/>
    <cellStyle name="Обычный 5 3 3 2 3 2 2 3" xfId="32372"/>
    <cellStyle name="Обычный 5 3 3 2 3 2 2 4" xfId="32373"/>
    <cellStyle name="Обычный 5 3 3 2 3 2 2 5" xfId="32374"/>
    <cellStyle name="Обычный 5 3 3 2 3 2 3" xfId="32375"/>
    <cellStyle name="Обычный 5 3 3 2 3 2 4" xfId="32376"/>
    <cellStyle name="Обычный 5 3 3 2 3 2 5" xfId="32377"/>
    <cellStyle name="Обычный 5 3 3 2 3 2 6" xfId="32378"/>
    <cellStyle name="Обычный 5 3 3 2 3 2 7" xfId="32379"/>
    <cellStyle name="Обычный 5 3 3 2 3 2 8" xfId="32380"/>
    <cellStyle name="Обычный 5 3 3 2 3 2 9" xfId="32381"/>
    <cellStyle name="Обычный 5 3 3 2 3 3" xfId="32382"/>
    <cellStyle name="Обычный 5 3 3 2 3 3 2" xfId="32383"/>
    <cellStyle name="Обычный 5 3 3 2 3 3 2 2" xfId="32384"/>
    <cellStyle name="Обычный 5 3 3 2 3 3 2 3" xfId="32385"/>
    <cellStyle name="Обычный 5 3 3 2 3 3 2 4" xfId="32386"/>
    <cellStyle name="Обычный 5 3 3 2 3 3 2 5" xfId="32387"/>
    <cellStyle name="Обычный 5 3 3 2 3 3 3" xfId="32388"/>
    <cellStyle name="Обычный 5 3 3 2 3 3 4" xfId="32389"/>
    <cellStyle name="Обычный 5 3 3 2 3 3 5" xfId="32390"/>
    <cellStyle name="Обычный 5 3 3 2 3 3 6" xfId="32391"/>
    <cellStyle name="Обычный 5 3 3 2 3 3 7" xfId="32392"/>
    <cellStyle name="Обычный 5 3 3 2 3 3 8" xfId="32393"/>
    <cellStyle name="Обычный 5 3 3 2 3 4" xfId="32394"/>
    <cellStyle name="Обычный 5 3 3 2 3 4 2" xfId="32395"/>
    <cellStyle name="Обычный 5 3 3 2 3 4 3" xfId="32396"/>
    <cellStyle name="Обычный 5 3 3 2 3 4 4" xfId="32397"/>
    <cellStyle name="Обычный 5 3 3 2 3 4 5" xfId="32398"/>
    <cellStyle name="Обычный 5 3 3 2 3 5" xfId="32399"/>
    <cellStyle name="Обычный 5 3 3 2 3 5 2" xfId="32400"/>
    <cellStyle name="Обычный 5 3 3 2 3 5 3" xfId="32401"/>
    <cellStyle name="Обычный 5 3 3 2 3 5 4" xfId="32402"/>
    <cellStyle name="Обычный 5 3 3 2 3 5 5" xfId="32403"/>
    <cellStyle name="Обычный 5 3 3 2 3 6" xfId="32404"/>
    <cellStyle name="Обычный 5 3 3 2 3 7" xfId="32405"/>
    <cellStyle name="Обычный 5 3 3 2 3 8" xfId="32406"/>
    <cellStyle name="Обычный 5 3 3 2 3 9" xfId="32407"/>
    <cellStyle name="Обычный 5 3 3 2 4" xfId="32408"/>
    <cellStyle name="Обычный 5 3 3 2 4 10" xfId="32409"/>
    <cellStyle name="Обычный 5 3 3 2 4 2" xfId="32410"/>
    <cellStyle name="Обычный 5 3 3 2 4 2 2" xfId="32411"/>
    <cellStyle name="Обычный 5 3 3 2 4 2 2 2" xfId="32412"/>
    <cellStyle name="Обычный 5 3 3 2 4 2 2 3" xfId="32413"/>
    <cellStyle name="Обычный 5 3 3 2 4 2 2 4" xfId="32414"/>
    <cellStyle name="Обычный 5 3 3 2 4 2 2 5" xfId="32415"/>
    <cellStyle name="Обычный 5 3 3 2 4 2 3" xfId="32416"/>
    <cellStyle name="Обычный 5 3 3 2 4 2 4" xfId="32417"/>
    <cellStyle name="Обычный 5 3 3 2 4 2 5" xfId="32418"/>
    <cellStyle name="Обычный 5 3 3 2 4 2 6" xfId="32419"/>
    <cellStyle name="Обычный 5 3 3 2 4 2 7" xfId="32420"/>
    <cellStyle name="Обычный 5 3 3 2 4 2 8" xfId="32421"/>
    <cellStyle name="Обычный 5 3 3 2 4 2 9" xfId="32422"/>
    <cellStyle name="Обычный 5 3 3 2 4 3" xfId="32423"/>
    <cellStyle name="Обычный 5 3 3 2 4 3 2" xfId="32424"/>
    <cellStyle name="Обычный 5 3 3 2 4 3 3" xfId="32425"/>
    <cellStyle name="Обычный 5 3 3 2 4 3 4" xfId="32426"/>
    <cellStyle name="Обычный 5 3 3 2 4 3 5" xfId="32427"/>
    <cellStyle name="Обычный 5 3 3 2 4 4" xfId="32428"/>
    <cellStyle name="Обычный 5 3 3 2 4 5" xfId="32429"/>
    <cellStyle name="Обычный 5 3 3 2 4 6" xfId="32430"/>
    <cellStyle name="Обычный 5 3 3 2 4 7" xfId="32431"/>
    <cellStyle name="Обычный 5 3 3 2 4 8" xfId="32432"/>
    <cellStyle name="Обычный 5 3 3 2 4 9" xfId="32433"/>
    <cellStyle name="Обычный 5 3 3 2 5" xfId="32434"/>
    <cellStyle name="Обычный 5 3 3 2 5 2" xfId="32435"/>
    <cellStyle name="Обычный 5 3 3 2 5 2 2" xfId="32436"/>
    <cellStyle name="Обычный 5 3 3 2 5 2 3" xfId="32437"/>
    <cellStyle name="Обычный 5 3 3 2 5 2 4" xfId="32438"/>
    <cellStyle name="Обычный 5 3 3 2 5 2 5" xfId="32439"/>
    <cellStyle name="Обычный 5 3 3 2 5 3" xfId="32440"/>
    <cellStyle name="Обычный 5 3 3 2 5 4" xfId="32441"/>
    <cellStyle name="Обычный 5 3 3 2 5 5" xfId="32442"/>
    <cellStyle name="Обычный 5 3 3 2 5 6" xfId="32443"/>
    <cellStyle name="Обычный 5 3 3 2 5 7" xfId="32444"/>
    <cellStyle name="Обычный 5 3 3 2 5 8" xfId="32445"/>
    <cellStyle name="Обычный 5 3 3 2 5 9" xfId="32446"/>
    <cellStyle name="Обычный 5 3 3 2 6" xfId="32447"/>
    <cellStyle name="Обычный 5 3 3 2 6 2" xfId="32448"/>
    <cellStyle name="Обычный 5 3 3 2 6 2 2" xfId="32449"/>
    <cellStyle name="Обычный 5 3 3 2 6 2 3" xfId="32450"/>
    <cellStyle name="Обычный 5 3 3 2 6 2 4" xfId="32451"/>
    <cellStyle name="Обычный 5 3 3 2 6 2 5" xfId="32452"/>
    <cellStyle name="Обычный 5 3 3 2 6 3" xfId="32453"/>
    <cellStyle name="Обычный 5 3 3 2 6 4" xfId="32454"/>
    <cellStyle name="Обычный 5 3 3 2 6 5" xfId="32455"/>
    <cellStyle name="Обычный 5 3 3 2 6 6" xfId="32456"/>
    <cellStyle name="Обычный 5 3 3 2 6 7" xfId="32457"/>
    <cellStyle name="Обычный 5 3 3 2 6 8" xfId="32458"/>
    <cellStyle name="Обычный 5 3 3 2 7" xfId="32459"/>
    <cellStyle name="Обычный 5 3 3 2 7 2" xfId="32460"/>
    <cellStyle name="Обычный 5 3 3 2 7 3" xfId="32461"/>
    <cellStyle name="Обычный 5 3 3 2 7 4" xfId="32462"/>
    <cellStyle name="Обычный 5 3 3 2 7 5" xfId="32463"/>
    <cellStyle name="Обычный 5 3 3 2 8" xfId="32464"/>
    <cellStyle name="Обычный 5 3 3 2 8 2" xfId="32465"/>
    <cellStyle name="Обычный 5 3 3 2 8 3" xfId="32466"/>
    <cellStyle name="Обычный 5 3 3 2 8 4" xfId="32467"/>
    <cellStyle name="Обычный 5 3 3 2 8 5" xfId="32468"/>
    <cellStyle name="Обычный 5 3 3 2 9" xfId="32469"/>
    <cellStyle name="Обычный 5 3 3 3" xfId="32470"/>
    <cellStyle name="Обычный 5 3 3 3 10" xfId="32471"/>
    <cellStyle name="Обычный 5 3 3 3 11" xfId="32472"/>
    <cellStyle name="Обычный 5 3 3 3 2" xfId="32473"/>
    <cellStyle name="Обычный 5 3 3 3 2 2" xfId="32474"/>
    <cellStyle name="Обычный 5 3 3 3 2 2 2" xfId="32475"/>
    <cellStyle name="Обычный 5 3 3 3 2 2 3" xfId="32476"/>
    <cellStyle name="Обычный 5 3 3 3 2 2 4" xfId="32477"/>
    <cellStyle name="Обычный 5 3 3 3 2 2 5" xfId="32478"/>
    <cellStyle name="Обычный 5 3 3 3 2 3" xfId="32479"/>
    <cellStyle name="Обычный 5 3 3 3 2 4" xfId="32480"/>
    <cellStyle name="Обычный 5 3 3 3 2 5" xfId="32481"/>
    <cellStyle name="Обычный 5 3 3 3 2 6" xfId="32482"/>
    <cellStyle name="Обычный 5 3 3 3 2 7" xfId="32483"/>
    <cellStyle name="Обычный 5 3 3 3 2 8" xfId="32484"/>
    <cellStyle name="Обычный 5 3 3 3 2 9" xfId="32485"/>
    <cellStyle name="Обычный 5 3 3 3 3" xfId="32486"/>
    <cellStyle name="Обычный 5 3 3 3 3 2" xfId="32487"/>
    <cellStyle name="Обычный 5 3 3 3 3 3" xfId="32488"/>
    <cellStyle name="Обычный 5 3 3 3 3 4" xfId="32489"/>
    <cellStyle name="Обычный 5 3 3 3 3 5" xfId="32490"/>
    <cellStyle name="Обычный 5 3 3 3 4" xfId="32491"/>
    <cellStyle name="Обычный 5 3 3 3 5" xfId="32492"/>
    <cellStyle name="Обычный 5 3 3 3 6" xfId="32493"/>
    <cellStyle name="Обычный 5 3 3 3 7" xfId="32494"/>
    <cellStyle name="Обычный 5 3 3 3 8" xfId="32495"/>
    <cellStyle name="Обычный 5 3 3 3 9" xfId="32496"/>
    <cellStyle name="Обычный 5 3 3 4" xfId="32497"/>
    <cellStyle name="Обычный 5 3 3 5" xfId="32498"/>
    <cellStyle name="Обычный 5 3 3 5 2" xfId="32499"/>
    <cellStyle name="Обычный 5 3 3 5 2 2" xfId="32500"/>
    <cellStyle name="Обычный 5 3 3 5 2 3" xfId="32501"/>
    <cellStyle name="Обычный 5 3 3 5 2 4" xfId="32502"/>
    <cellStyle name="Обычный 5 3 3 5 2 5" xfId="32503"/>
    <cellStyle name="Обычный 5 3 3 5 3" xfId="32504"/>
    <cellStyle name="Обычный 5 3 3 5 4" xfId="32505"/>
    <cellStyle name="Обычный 5 3 3 5 5" xfId="32506"/>
    <cellStyle name="Обычный 5 3 3 5 6" xfId="32507"/>
    <cellStyle name="Обычный 5 3 3 5 7" xfId="32508"/>
    <cellStyle name="Обычный 5 3 3 5 8" xfId="32509"/>
    <cellStyle name="Обычный 5 3 3 5 9" xfId="32510"/>
    <cellStyle name="Обычный 5 3 3 6" xfId="32511"/>
    <cellStyle name="Обычный 5 3 3 6 2" xfId="32512"/>
    <cellStyle name="Обычный 5 3 3 6 2 2" xfId="32513"/>
    <cellStyle name="Обычный 5 3 3 6 2 3" xfId="32514"/>
    <cellStyle name="Обычный 5 3 3 6 2 4" xfId="32515"/>
    <cellStyle name="Обычный 5 3 3 6 2 5" xfId="32516"/>
    <cellStyle name="Обычный 5 3 3 6 3" xfId="32517"/>
    <cellStyle name="Обычный 5 3 3 6 4" xfId="32518"/>
    <cellStyle name="Обычный 5 3 3 6 5" xfId="32519"/>
    <cellStyle name="Обычный 5 3 3 6 6" xfId="32520"/>
    <cellStyle name="Обычный 5 3 3 6 7" xfId="32521"/>
    <cellStyle name="Обычный 5 3 3 6 8" xfId="32522"/>
    <cellStyle name="Обычный 5 3 3 7" xfId="32523"/>
    <cellStyle name="Обычный 5 3 4" xfId="32524"/>
    <cellStyle name="Обычный 5 3 4 10" xfId="32525"/>
    <cellStyle name="Обычный 5 3 4 11" xfId="32526"/>
    <cellStyle name="Обычный 5 3 4 12" xfId="32527"/>
    <cellStyle name="Обычный 5 3 4 13" xfId="32528"/>
    <cellStyle name="Обычный 5 3 4 14" xfId="32529"/>
    <cellStyle name="Обычный 5 3 4 15" xfId="32530"/>
    <cellStyle name="Обычный 5 3 4 16" xfId="32531"/>
    <cellStyle name="Обычный 5 3 4 2" xfId="32532"/>
    <cellStyle name="Обычный 5 3 4 2 10" xfId="32533"/>
    <cellStyle name="Обычный 5 3 4 2 11" xfId="32534"/>
    <cellStyle name="Обычный 5 3 4 2 12" xfId="32535"/>
    <cellStyle name="Обычный 5 3 4 2 13" xfId="32536"/>
    <cellStyle name="Обычный 5 3 4 2 14" xfId="32537"/>
    <cellStyle name="Обычный 5 3 4 2 2" xfId="32538"/>
    <cellStyle name="Обычный 5 3 4 2 2 10" xfId="32539"/>
    <cellStyle name="Обычный 5 3 4 2 2 11" xfId="32540"/>
    <cellStyle name="Обычный 5 3 4 2 2 12" xfId="32541"/>
    <cellStyle name="Обычный 5 3 4 2 2 13" xfId="32542"/>
    <cellStyle name="Обычный 5 3 4 2 2 2" xfId="32543"/>
    <cellStyle name="Обычный 5 3 4 2 2 2 2" xfId="32544"/>
    <cellStyle name="Обычный 5 3 4 2 2 2 2 2" xfId="32545"/>
    <cellStyle name="Обычный 5 3 4 2 2 2 2 3" xfId="32546"/>
    <cellStyle name="Обычный 5 3 4 2 2 2 2 4" xfId="32547"/>
    <cellStyle name="Обычный 5 3 4 2 2 2 2 5" xfId="32548"/>
    <cellStyle name="Обычный 5 3 4 2 2 2 3" xfId="32549"/>
    <cellStyle name="Обычный 5 3 4 2 2 2 4" xfId="32550"/>
    <cellStyle name="Обычный 5 3 4 2 2 2 5" xfId="32551"/>
    <cellStyle name="Обычный 5 3 4 2 2 2 6" xfId="32552"/>
    <cellStyle name="Обычный 5 3 4 2 2 2 7" xfId="32553"/>
    <cellStyle name="Обычный 5 3 4 2 2 2 8" xfId="32554"/>
    <cellStyle name="Обычный 5 3 4 2 2 2 9" xfId="32555"/>
    <cellStyle name="Обычный 5 3 4 2 2 3" xfId="32556"/>
    <cellStyle name="Обычный 5 3 4 2 2 3 2" xfId="32557"/>
    <cellStyle name="Обычный 5 3 4 2 2 3 2 2" xfId="32558"/>
    <cellStyle name="Обычный 5 3 4 2 2 3 2 3" xfId="32559"/>
    <cellStyle name="Обычный 5 3 4 2 2 3 2 4" xfId="32560"/>
    <cellStyle name="Обычный 5 3 4 2 2 3 2 5" xfId="32561"/>
    <cellStyle name="Обычный 5 3 4 2 2 3 3" xfId="32562"/>
    <cellStyle name="Обычный 5 3 4 2 2 3 4" xfId="32563"/>
    <cellStyle name="Обычный 5 3 4 2 2 3 5" xfId="32564"/>
    <cellStyle name="Обычный 5 3 4 2 2 3 6" xfId="32565"/>
    <cellStyle name="Обычный 5 3 4 2 2 3 7" xfId="32566"/>
    <cellStyle name="Обычный 5 3 4 2 2 3 8" xfId="32567"/>
    <cellStyle name="Обычный 5 3 4 2 2 4" xfId="32568"/>
    <cellStyle name="Обычный 5 3 4 2 2 4 2" xfId="32569"/>
    <cellStyle name="Обычный 5 3 4 2 2 4 3" xfId="32570"/>
    <cellStyle name="Обычный 5 3 4 2 2 4 4" xfId="32571"/>
    <cellStyle name="Обычный 5 3 4 2 2 4 5" xfId="32572"/>
    <cellStyle name="Обычный 5 3 4 2 2 5" xfId="32573"/>
    <cellStyle name="Обычный 5 3 4 2 2 5 2" xfId="32574"/>
    <cellStyle name="Обычный 5 3 4 2 2 5 3" xfId="32575"/>
    <cellStyle name="Обычный 5 3 4 2 2 5 4" xfId="32576"/>
    <cellStyle name="Обычный 5 3 4 2 2 5 5" xfId="32577"/>
    <cellStyle name="Обычный 5 3 4 2 2 6" xfId="32578"/>
    <cellStyle name="Обычный 5 3 4 2 2 7" xfId="32579"/>
    <cellStyle name="Обычный 5 3 4 2 2 8" xfId="32580"/>
    <cellStyle name="Обычный 5 3 4 2 2 9" xfId="32581"/>
    <cellStyle name="Обычный 5 3 4 2 3" xfId="32582"/>
    <cellStyle name="Обычный 5 3 4 2 3 2" xfId="32583"/>
    <cellStyle name="Обычный 5 3 4 2 3 2 2" xfId="32584"/>
    <cellStyle name="Обычный 5 3 4 2 3 2 3" xfId="32585"/>
    <cellStyle name="Обычный 5 3 4 2 3 2 4" xfId="32586"/>
    <cellStyle name="Обычный 5 3 4 2 3 2 5" xfId="32587"/>
    <cellStyle name="Обычный 5 3 4 2 3 3" xfId="32588"/>
    <cellStyle name="Обычный 5 3 4 2 3 4" xfId="32589"/>
    <cellStyle name="Обычный 5 3 4 2 3 5" xfId="32590"/>
    <cellStyle name="Обычный 5 3 4 2 3 6" xfId="32591"/>
    <cellStyle name="Обычный 5 3 4 2 3 7" xfId="32592"/>
    <cellStyle name="Обычный 5 3 4 2 3 8" xfId="32593"/>
    <cellStyle name="Обычный 5 3 4 2 3 9" xfId="32594"/>
    <cellStyle name="Обычный 5 3 4 2 4" xfId="32595"/>
    <cellStyle name="Обычный 5 3 4 2 4 2" xfId="32596"/>
    <cellStyle name="Обычный 5 3 4 2 4 2 2" xfId="32597"/>
    <cellStyle name="Обычный 5 3 4 2 4 2 3" xfId="32598"/>
    <cellStyle name="Обычный 5 3 4 2 4 2 4" xfId="32599"/>
    <cellStyle name="Обычный 5 3 4 2 4 2 5" xfId="32600"/>
    <cellStyle name="Обычный 5 3 4 2 4 3" xfId="32601"/>
    <cellStyle name="Обычный 5 3 4 2 4 4" xfId="32602"/>
    <cellStyle name="Обычный 5 3 4 2 4 5" xfId="32603"/>
    <cellStyle name="Обычный 5 3 4 2 4 6" xfId="32604"/>
    <cellStyle name="Обычный 5 3 4 2 4 7" xfId="32605"/>
    <cellStyle name="Обычный 5 3 4 2 4 8" xfId="32606"/>
    <cellStyle name="Обычный 5 3 4 2 5" xfId="32607"/>
    <cellStyle name="Обычный 5 3 4 2 5 2" xfId="32608"/>
    <cellStyle name="Обычный 5 3 4 2 5 3" xfId="32609"/>
    <cellStyle name="Обычный 5 3 4 2 5 4" xfId="32610"/>
    <cellStyle name="Обычный 5 3 4 2 5 5" xfId="32611"/>
    <cellStyle name="Обычный 5 3 4 2 6" xfId="32612"/>
    <cellStyle name="Обычный 5 3 4 2 6 2" xfId="32613"/>
    <cellStyle name="Обычный 5 3 4 2 6 3" xfId="32614"/>
    <cellStyle name="Обычный 5 3 4 2 6 4" xfId="32615"/>
    <cellStyle name="Обычный 5 3 4 2 6 5" xfId="32616"/>
    <cellStyle name="Обычный 5 3 4 2 7" xfId="32617"/>
    <cellStyle name="Обычный 5 3 4 2 8" xfId="32618"/>
    <cellStyle name="Обычный 5 3 4 2 9" xfId="32619"/>
    <cellStyle name="Обычный 5 3 4 3" xfId="32620"/>
    <cellStyle name="Обычный 5 3 4 3 10" xfId="32621"/>
    <cellStyle name="Обычный 5 3 4 3 11" xfId="32622"/>
    <cellStyle name="Обычный 5 3 4 3 12" xfId="32623"/>
    <cellStyle name="Обычный 5 3 4 3 13" xfId="32624"/>
    <cellStyle name="Обычный 5 3 4 3 2" xfId="32625"/>
    <cellStyle name="Обычный 5 3 4 3 2 2" xfId="32626"/>
    <cellStyle name="Обычный 5 3 4 3 2 2 2" xfId="32627"/>
    <cellStyle name="Обычный 5 3 4 3 2 2 3" xfId="32628"/>
    <cellStyle name="Обычный 5 3 4 3 2 2 4" xfId="32629"/>
    <cellStyle name="Обычный 5 3 4 3 2 2 5" xfId="32630"/>
    <cellStyle name="Обычный 5 3 4 3 2 3" xfId="32631"/>
    <cellStyle name="Обычный 5 3 4 3 2 4" xfId="32632"/>
    <cellStyle name="Обычный 5 3 4 3 2 5" xfId="32633"/>
    <cellStyle name="Обычный 5 3 4 3 2 6" xfId="32634"/>
    <cellStyle name="Обычный 5 3 4 3 2 7" xfId="32635"/>
    <cellStyle name="Обычный 5 3 4 3 2 8" xfId="32636"/>
    <cellStyle name="Обычный 5 3 4 3 2 9" xfId="32637"/>
    <cellStyle name="Обычный 5 3 4 3 3" xfId="32638"/>
    <cellStyle name="Обычный 5 3 4 3 3 2" xfId="32639"/>
    <cellStyle name="Обычный 5 3 4 3 3 2 2" xfId="32640"/>
    <cellStyle name="Обычный 5 3 4 3 3 2 3" xfId="32641"/>
    <cellStyle name="Обычный 5 3 4 3 3 2 4" xfId="32642"/>
    <cellStyle name="Обычный 5 3 4 3 3 2 5" xfId="32643"/>
    <cellStyle name="Обычный 5 3 4 3 3 3" xfId="32644"/>
    <cellStyle name="Обычный 5 3 4 3 3 4" xfId="32645"/>
    <cellStyle name="Обычный 5 3 4 3 3 5" xfId="32646"/>
    <cellStyle name="Обычный 5 3 4 3 3 6" xfId="32647"/>
    <cellStyle name="Обычный 5 3 4 3 3 7" xfId="32648"/>
    <cellStyle name="Обычный 5 3 4 3 3 8" xfId="32649"/>
    <cellStyle name="Обычный 5 3 4 3 4" xfId="32650"/>
    <cellStyle name="Обычный 5 3 4 3 4 2" xfId="32651"/>
    <cellStyle name="Обычный 5 3 4 3 4 3" xfId="32652"/>
    <cellStyle name="Обычный 5 3 4 3 4 4" xfId="32653"/>
    <cellStyle name="Обычный 5 3 4 3 4 5" xfId="32654"/>
    <cellStyle name="Обычный 5 3 4 3 5" xfId="32655"/>
    <cellStyle name="Обычный 5 3 4 3 5 2" xfId="32656"/>
    <cellStyle name="Обычный 5 3 4 3 5 3" xfId="32657"/>
    <cellStyle name="Обычный 5 3 4 3 5 4" xfId="32658"/>
    <cellStyle name="Обычный 5 3 4 3 5 5" xfId="32659"/>
    <cellStyle name="Обычный 5 3 4 3 6" xfId="32660"/>
    <cellStyle name="Обычный 5 3 4 3 7" xfId="32661"/>
    <cellStyle name="Обычный 5 3 4 3 8" xfId="32662"/>
    <cellStyle name="Обычный 5 3 4 3 9" xfId="32663"/>
    <cellStyle name="Обычный 5 3 4 4" xfId="32664"/>
    <cellStyle name="Обычный 5 3 4 4 10" xfId="32665"/>
    <cellStyle name="Обычный 5 3 4 4 2" xfId="32666"/>
    <cellStyle name="Обычный 5 3 4 4 2 2" xfId="32667"/>
    <cellStyle name="Обычный 5 3 4 4 2 2 2" xfId="32668"/>
    <cellStyle name="Обычный 5 3 4 4 2 2 3" xfId="32669"/>
    <cellStyle name="Обычный 5 3 4 4 2 2 4" xfId="32670"/>
    <cellStyle name="Обычный 5 3 4 4 2 2 5" xfId="32671"/>
    <cellStyle name="Обычный 5 3 4 4 2 3" xfId="32672"/>
    <cellStyle name="Обычный 5 3 4 4 2 4" xfId="32673"/>
    <cellStyle name="Обычный 5 3 4 4 2 5" xfId="32674"/>
    <cellStyle name="Обычный 5 3 4 4 2 6" xfId="32675"/>
    <cellStyle name="Обычный 5 3 4 4 2 7" xfId="32676"/>
    <cellStyle name="Обычный 5 3 4 4 2 8" xfId="32677"/>
    <cellStyle name="Обычный 5 3 4 4 2 9" xfId="32678"/>
    <cellStyle name="Обычный 5 3 4 4 3" xfId="32679"/>
    <cellStyle name="Обычный 5 3 4 4 3 2" xfId="32680"/>
    <cellStyle name="Обычный 5 3 4 4 3 3" xfId="32681"/>
    <cellStyle name="Обычный 5 3 4 4 3 4" xfId="32682"/>
    <cellStyle name="Обычный 5 3 4 4 3 5" xfId="32683"/>
    <cellStyle name="Обычный 5 3 4 4 4" xfId="32684"/>
    <cellStyle name="Обычный 5 3 4 4 5" xfId="32685"/>
    <cellStyle name="Обычный 5 3 4 4 6" xfId="32686"/>
    <cellStyle name="Обычный 5 3 4 4 7" xfId="32687"/>
    <cellStyle name="Обычный 5 3 4 4 8" xfId="32688"/>
    <cellStyle name="Обычный 5 3 4 4 9" xfId="32689"/>
    <cellStyle name="Обычный 5 3 4 5" xfId="32690"/>
    <cellStyle name="Обычный 5 3 4 5 2" xfId="32691"/>
    <cellStyle name="Обычный 5 3 4 5 2 2" xfId="32692"/>
    <cellStyle name="Обычный 5 3 4 5 2 3" xfId="32693"/>
    <cellStyle name="Обычный 5 3 4 5 2 4" xfId="32694"/>
    <cellStyle name="Обычный 5 3 4 5 2 5" xfId="32695"/>
    <cellStyle name="Обычный 5 3 4 5 3" xfId="32696"/>
    <cellStyle name="Обычный 5 3 4 5 4" xfId="32697"/>
    <cellStyle name="Обычный 5 3 4 5 5" xfId="32698"/>
    <cellStyle name="Обычный 5 3 4 5 6" xfId="32699"/>
    <cellStyle name="Обычный 5 3 4 5 7" xfId="32700"/>
    <cellStyle name="Обычный 5 3 4 5 8" xfId="32701"/>
    <cellStyle name="Обычный 5 3 4 5 9" xfId="32702"/>
    <cellStyle name="Обычный 5 3 4 6" xfId="32703"/>
    <cellStyle name="Обычный 5 3 4 6 2" xfId="32704"/>
    <cellStyle name="Обычный 5 3 4 6 2 2" xfId="32705"/>
    <cellStyle name="Обычный 5 3 4 6 2 3" xfId="32706"/>
    <cellStyle name="Обычный 5 3 4 6 2 4" xfId="32707"/>
    <cellStyle name="Обычный 5 3 4 6 2 5" xfId="32708"/>
    <cellStyle name="Обычный 5 3 4 6 3" xfId="32709"/>
    <cellStyle name="Обычный 5 3 4 6 4" xfId="32710"/>
    <cellStyle name="Обычный 5 3 4 6 5" xfId="32711"/>
    <cellStyle name="Обычный 5 3 4 6 6" xfId="32712"/>
    <cellStyle name="Обычный 5 3 4 6 7" xfId="32713"/>
    <cellStyle name="Обычный 5 3 4 6 8" xfId="32714"/>
    <cellStyle name="Обычный 5 3 4 7" xfId="32715"/>
    <cellStyle name="Обычный 5 3 4 7 2" xfId="32716"/>
    <cellStyle name="Обычный 5 3 4 7 3" xfId="32717"/>
    <cellStyle name="Обычный 5 3 4 7 4" xfId="32718"/>
    <cellStyle name="Обычный 5 3 4 7 5" xfId="32719"/>
    <cellStyle name="Обычный 5 3 4 8" xfId="32720"/>
    <cellStyle name="Обычный 5 3 4 8 2" xfId="32721"/>
    <cellStyle name="Обычный 5 3 4 8 3" xfId="32722"/>
    <cellStyle name="Обычный 5 3 4 8 4" xfId="32723"/>
    <cellStyle name="Обычный 5 3 4 8 5" xfId="32724"/>
    <cellStyle name="Обычный 5 3 4 9" xfId="32725"/>
    <cellStyle name="Обычный 5 3 5" xfId="32726"/>
    <cellStyle name="Обычный 5 3 5 10" xfId="32727"/>
    <cellStyle name="Обычный 5 3 5 11" xfId="32728"/>
    <cellStyle name="Обычный 5 3 5 12" xfId="32729"/>
    <cellStyle name="Обычный 5 3 5 13" xfId="32730"/>
    <cellStyle name="Обычный 5 3 5 14" xfId="32731"/>
    <cellStyle name="Обычный 5 3 5 15" xfId="32732"/>
    <cellStyle name="Обычный 5 3 5 16" xfId="32733"/>
    <cellStyle name="Обычный 5 3 5 2" xfId="32734"/>
    <cellStyle name="Обычный 5 3 5 2 10" xfId="32735"/>
    <cellStyle name="Обычный 5 3 5 2 11" xfId="32736"/>
    <cellStyle name="Обычный 5 3 5 2 12" xfId="32737"/>
    <cellStyle name="Обычный 5 3 5 2 13" xfId="32738"/>
    <cellStyle name="Обычный 5 3 5 2 14" xfId="32739"/>
    <cellStyle name="Обычный 5 3 5 2 2" xfId="32740"/>
    <cellStyle name="Обычный 5 3 5 2 2 10" xfId="32741"/>
    <cellStyle name="Обычный 5 3 5 2 2 11" xfId="32742"/>
    <cellStyle name="Обычный 5 3 5 2 2 12" xfId="32743"/>
    <cellStyle name="Обычный 5 3 5 2 2 13" xfId="32744"/>
    <cellStyle name="Обычный 5 3 5 2 2 2" xfId="32745"/>
    <cellStyle name="Обычный 5 3 5 2 2 2 2" xfId="32746"/>
    <cellStyle name="Обычный 5 3 5 2 2 2 2 2" xfId="32747"/>
    <cellStyle name="Обычный 5 3 5 2 2 2 2 3" xfId="32748"/>
    <cellStyle name="Обычный 5 3 5 2 2 2 2 4" xfId="32749"/>
    <cellStyle name="Обычный 5 3 5 2 2 2 2 5" xfId="32750"/>
    <cellStyle name="Обычный 5 3 5 2 2 2 3" xfId="32751"/>
    <cellStyle name="Обычный 5 3 5 2 2 2 4" xfId="32752"/>
    <cellStyle name="Обычный 5 3 5 2 2 2 5" xfId="32753"/>
    <cellStyle name="Обычный 5 3 5 2 2 2 6" xfId="32754"/>
    <cellStyle name="Обычный 5 3 5 2 2 2 7" xfId="32755"/>
    <cellStyle name="Обычный 5 3 5 2 2 2 8" xfId="32756"/>
    <cellStyle name="Обычный 5 3 5 2 2 2 9" xfId="32757"/>
    <cellStyle name="Обычный 5 3 5 2 2 3" xfId="32758"/>
    <cellStyle name="Обычный 5 3 5 2 2 3 2" xfId="32759"/>
    <cellStyle name="Обычный 5 3 5 2 2 3 2 2" xfId="32760"/>
    <cellStyle name="Обычный 5 3 5 2 2 3 2 3" xfId="32761"/>
    <cellStyle name="Обычный 5 3 5 2 2 3 2 4" xfId="32762"/>
    <cellStyle name="Обычный 5 3 5 2 2 3 2 5" xfId="32763"/>
    <cellStyle name="Обычный 5 3 5 2 2 3 3" xfId="32764"/>
    <cellStyle name="Обычный 5 3 5 2 2 3 4" xfId="32765"/>
    <cellStyle name="Обычный 5 3 5 2 2 3 5" xfId="32766"/>
    <cellStyle name="Обычный 5 3 5 2 2 3 6" xfId="32767"/>
    <cellStyle name="Обычный 5 3 5 2 2 3 7" xfId="32768"/>
    <cellStyle name="Обычный 5 3 5 2 2 3 8" xfId="32769"/>
    <cellStyle name="Обычный 5 3 5 2 2 4" xfId="32770"/>
    <cellStyle name="Обычный 5 3 5 2 2 4 2" xfId="32771"/>
    <cellStyle name="Обычный 5 3 5 2 2 4 3" xfId="32772"/>
    <cellStyle name="Обычный 5 3 5 2 2 4 4" xfId="32773"/>
    <cellStyle name="Обычный 5 3 5 2 2 4 5" xfId="32774"/>
    <cellStyle name="Обычный 5 3 5 2 2 5" xfId="32775"/>
    <cellStyle name="Обычный 5 3 5 2 2 5 2" xfId="32776"/>
    <cellStyle name="Обычный 5 3 5 2 2 5 3" xfId="32777"/>
    <cellStyle name="Обычный 5 3 5 2 2 5 4" xfId="32778"/>
    <cellStyle name="Обычный 5 3 5 2 2 5 5" xfId="32779"/>
    <cellStyle name="Обычный 5 3 5 2 2 6" xfId="32780"/>
    <cellStyle name="Обычный 5 3 5 2 2 7" xfId="32781"/>
    <cellStyle name="Обычный 5 3 5 2 2 8" xfId="32782"/>
    <cellStyle name="Обычный 5 3 5 2 2 9" xfId="32783"/>
    <cellStyle name="Обычный 5 3 5 2 3" xfId="32784"/>
    <cellStyle name="Обычный 5 3 5 2 3 2" xfId="32785"/>
    <cellStyle name="Обычный 5 3 5 2 3 2 2" xfId="32786"/>
    <cellStyle name="Обычный 5 3 5 2 3 2 3" xfId="32787"/>
    <cellStyle name="Обычный 5 3 5 2 3 2 4" xfId="32788"/>
    <cellStyle name="Обычный 5 3 5 2 3 2 5" xfId="32789"/>
    <cellStyle name="Обычный 5 3 5 2 3 3" xfId="32790"/>
    <cellStyle name="Обычный 5 3 5 2 3 4" xfId="32791"/>
    <cellStyle name="Обычный 5 3 5 2 3 5" xfId="32792"/>
    <cellStyle name="Обычный 5 3 5 2 3 6" xfId="32793"/>
    <cellStyle name="Обычный 5 3 5 2 3 7" xfId="32794"/>
    <cellStyle name="Обычный 5 3 5 2 3 8" xfId="32795"/>
    <cellStyle name="Обычный 5 3 5 2 3 9" xfId="32796"/>
    <cellStyle name="Обычный 5 3 5 2 4" xfId="32797"/>
    <cellStyle name="Обычный 5 3 5 2 4 2" xfId="32798"/>
    <cellStyle name="Обычный 5 3 5 2 4 2 2" xfId="32799"/>
    <cellStyle name="Обычный 5 3 5 2 4 2 3" xfId="32800"/>
    <cellStyle name="Обычный 5 3 5 2 4 2 4" xfId="32801"/>
    <cellStyle name="Обычный 5 3 5 2 4 2 5" xfId="32802"/>
    <cellStyle name="Обычный 5 3 5 2 4 3" xfId="32803"/>
    <cellStyle name="Обычный 5 3 5 2 4 4" xfId="32804"/>
    <cellStyle name="Обычный 5 3 5 2 4 5" xfId="32805"/>
    <cellStyle name="Обычный 5 3 5 2 4 6" xfId="32806"/>
    <cellStyle name="Обычный 5 3 5 2 4 7" xfId="32807"/>
    <cellStyle name="Обычный 5 3 5 2 4 8" xfId="32808"/>
    <cellStyle name="Обычный 5 3 5 2 5" xfId="32809"/>
    <cellStyle name="Обычный 5 3 5 2 5 2" xfId="32810"/>
    <cellStyle name="Обычный 5 3 5 2 5 3" xfId="32811"/>
    <cellStyle name="Обычный 5 3 5 2 5 4" xfId="32812"/>
    <cellStyle name="Обычный 5 3 5 2 5 5" xfId="32813"/>
    <cellStyle name="Обычный 5 3 5 2 6" xfId="32814"/>
    <cellStyle name="Обычный 5 3 5 2 6 2" xfId="32815"/>
    <cellStyle name="Обычный 5 3 5 2 6 3" xfId="32816"/>
    <cellStyle name="Обычный 5 3 5 2 6 4" xfId="32817"/>
    <cellStyle name="Обычный 5 3 5 2 6 5" xfId="32818"/>
    <cellStyle name="Обычный 5 3 5 2 7" xfId="32819"/>
    <cellStyle name="Обычный 5 3 5 2 8" xfId="32820"/>
    <cellStyle name="Обычный 5 3 5 2 9" xfId="32821"/>
    <cellStyle name="Обычный 5 3 5 3" xfId="32822"/>
    <cellStyle name="Обычный 5 3 5 3 10" xfId="32823"/>
    <cellStyle name="Обычный 5 3 5 3 11" xfId="32824"/>
    <cellStyle name="Обычный 5 3 5 3 12" xfId="32825"/>
    <cellStyle name="Обычный 5 3 5 3 13" xfId="32826"/>
    <cellStyle name="Обычный 5 3 5 3 2" xfId="32827"/>
    <cellStyle name="Обычный 5 3 5 3 2 2" xfId="32828"/>
    <cellStyle name="Обычный 5 3 5 3 2 2 2" xfId="32829"/>
    <cellStyle name="Обычный 5 3 5 3 2 2 3" xfId="32830"/>
    <cellStyle name="Обычный 5 3 5 3 2 2 4" xfId="32831"/>
    <cellStyle name="Обычный 5 3 5 3 2 2 5" xfId="32832"/>
    <cellStyle name="Обычный 5 3 5 3 2 3" xfId="32833"/>
    <cellStyle name="Обычный 5 3 5 3 2 4" xfId="32834"/>
    <cellStyle name="Обычный 5 3 5 3 2 5" xfId="32835"/>
    <cellStyle name="Обычный 5 3 5 3 2 6" xfId="32836"/>
    <cellStyle name="Обычный 5 3 5 3 2 7" xfId="32837"/>
    <cellStyle name="Обычный 5 3 5 3 2 8" xfId="32838"/>
    <cellStyle name="Обычный 5 3 5 3 2 9" xfId="32839"/>
    <cellStyle name="Обычный 5 3 5 3 3" xfId="32840"/>
    <cellStyle name="Обычный 5 3 5 3 3 2" xfId="32841"/>
    <cellStyle name="Обычный 5 3 5 3 3 2 2" xfId="32842"/>
    <cellStyle name="Обычный 5 3 5 3 3 2 3" xfId="32843"/>
    <cellStyle name="Обычный 5 3 5 3 3 2 4" xfId="32844"/>
    <cellStyle name="Обычный 5 3 5 3 3 2 5" xfId="32845"/>
    <cellStyle name="Обычный 5 3 5 3 3 3" xfId="32846"/>
    <cellStyle name="Обычный 5 3 5 3 3 4" xfId="32847"/>
    <cellStyle name="Обычный 5 3 5 3 3 5" xfId="32848"/>
    <cellStyle name="Обычный 5 3 5 3 3 6" xfId="32849"/>
    <cellStyle name="Обычный 5 3 5 3 3 7" xfId="32850"/>
    <cellStyle name="Обычный 5 3 5 3 3 8" xfId="32851"/>
    <cellStyle name="Обычный 5 3 5 3 4" xfId="32852"/>
    <cellStyle name="Обычный 5 3 5 3 4 2" xfId="32853"/>
    <cellStyle name="Обычный 5 3 5 3 4 3" xfId="32854"/>
    <cellStyle name="Обычный 5 3 5 3 4 4" xfId="32855"/>
    <cellStyle name="Обычный 5 3 5 3 4 5" xfId="32856"/>
    <cellStyle name="Обычный 5 3 5 3 5" xfId="32857"/>
    <cellStyle name="Обычный 5 3 5 3 5 2" xfId="32858"/>
    <cellStyle name="Обычный 5 3 5 3 5 3" xfId="32859"/>
    <cellStyle name="Обычный 5 3 5 3 5 4" xfId="32860"/>
    <cellStyle name="Обычный 5 3 5 3 5 5" xfId="32861"/>
    <cellStyle name="Обычный 5 3 5 3 6" xfId="32862"/>
    <cellStyle name="Обычный 5 3 5 3 7" xfId="32863"/>
    <cellStyle name="Обычный 5 3 5 3 8" xfId="32864"/>
    <cellStyle name="Обычный 5 3 5 3 9" xfId="32865"/>
    <cellStyle name="Обычный 5 3 5 4" xfId="32866"/>
    <cellStyle name="Обычный 5 3 5 4 10" xfId="32867"/>
    <cellStyle name="Обычный 5 3 5 4 2" xfId="32868"/>
    <cellStyle name="Обычный 5 3 5 4 2 2" xfId="32869"/>
    <cellStyle name="Обычный 5 3 5 4 2 2 2" xfId="32870"/>
    <cellStyle name="Обычный 5 3 5 4 2 2 3" xfId="32871"/>
    <cellStyle name="Обычный 5 3 5 4 2 2 4" xfId="32872"/>
    <cellStyle name="Обычный 5 3 5 4 2 2 5" xfId="32873"/>
    <cellStyle name="Обычный 5 3 5 4 2 3" xfId="32874"/>
    <cellStyle name="Обычный 5 3 5 4 2 4" xfId="32875"/>
    <cellStyle name="Обычный 5 3 5 4 2 5" xfId="32876"/>
    <cellStyle name="Обычный 5 3 5 4 2 6" xfId="32877"/>
    <cellStyle name="Обычный 5 3 5 4 2 7" xfId="32878"/>
    <cellStyle name="Обычный 5 3 5 4 2 8" xfId="32879"/>
    <cellStyle name="Обычный 5 3 5 4 2 9" xfId="32880"/>
    <cellStyle name="Обычный 5 3 5 4 3" xfId="32881"/>
    <cellStyle name="Обычный 5 3 5 4 3 2" xfId="32882"/>
    <cellStyle name="Обычный 5 3 5 4 3 3" xfId="32883"/>
    <cellStyle name="Обычный 5 3 5 4 3 4" xfId="32884"/>
    <cellStyle name="Обычный 5 3 5 4 3 5" xfId="32885"/>
    <cellStyle name="Обычный 5 3 5 4 4" xfId="32886"/>
    <cellStyle name="Обычный 5 3 5 4 5" xfId="32887"/>
    <cellStyle name="Обычный 5 3 5 4 6" xfId="32888"/>
    <cellStyle name="Обычный 5 3 5 4 7" xfId="32889"/>
    <cellStyle name="Обычный 5 3 5 4 8" xfId="32890"/>
    <cellStyle name="Обычный 5 3 5 4 9" xfId="32891"/>
    <cellStyle name="Обычный 5 3 5 5" xfId="32892"/>
    <cellStyle name="Обычный 5 3 5 5 2" xfId="32893"/>
    <cellStyle name="Обычный 5 3 5 5 2 2" xfId="32894"/>
    <cellStyle name="Обычный 5 3 5 5 2 3" xfId="32895"/>
    <cellStyle name="Обычный 5 3 5 5 2 4" xfId="32896"/>
    <cellStyle name="Обычный 5 3 5 5 2 5" xfId="32897"/>
    <cellStyle name="Обычный 5 3 5 5 3" xfId="32898"/>
    <cellStyle name="Обычный 5 3 5 5 4" xfId="32899"/>
    <cellStyle name="Обычный 5 3 5 5 5" xfId="32900"/>
    <cellStyle name="Обычный 5 3 5 5 6" xfId="32901"/>
    <cellStyle name="Обычный 5 3 5 5 7" xfId="32902"/>
    <cellStyle name="Обычный 5 3 5 5 8" xfId="32903"/>
    <cellStyle name="Обычный 5 3 5 5 9" xfId="32904"/>
    <cellStyle name="Обычный 5 3 5 6" xfId="32905"/>
    <cellStyle name="Обычный 5 3 5 6 2" xfId="32906"/>
    <cellStyle name="Обычный 5 3 5 6 2 2" xfId="32907"/>
    <cellStyle name="Обычный 5 3 5 6 2 3" xfId="32908"/>
    <cellStyle name="Обычный 5 3 5 6 2 4" xfId="32909"/>
    <cellStyle name="Обычный 5 3 5 6 2 5" xfId="32910"/>
    <cellStyle name="Обычный 5 3 5 6 3" xfId="32911"/>
    <cellStyle name="Обычный 5 3 5 6 4" xfId="32912"/>
    <cellStyle name="Обычный 5 3 5 6 5" xfId="32913"/>
    <cellStyle name="Обычный 5 3 5 6 6" xfId="32914"/>
    <cellStyle name="Обычный 5 3 5 6 7" xfId="32915"/>
    <cellStyle name="Обычный 5 3 5 6 8" xfId="32916"/>
    <cellStyle name="Обычный 5 3 5 7" xfId="32917"/>
    <cellStyle name="Обычный 5 3 5 7 2" xfId="32918"/>
    <cellStyle name="Обычный 5 3 5 7 3" xfId="32919"/>
    <cellStyle name="Обычный 5 3 5 7 4" xfId="32920"/>
    <cellStyle name="Обычный 5 3 5 7 5" xfId="32921"/>
    <cellStyle name="Обычный 5 3 5 8" xfId="32922"/>
    <cellStyle name="Обычный 5 3 5 8 2" xfId="32923"/>
    <cellStyle name="Обычный 5 3 5 8 3" xfId="32924"/>
    <cellStyle name="Обычный 5 3 5 8 4" xfId="32925"/>
    <cellStyle name="Обычный 5 3 5 8 5" xfId="32926"/>
    <cellStyle name="Обычный 5 3 5 9" xfId="32927"/>
    <cellStyle name="Обычный 5 3 6" xfId="32928"/>
    <cellStyle name="Обычный 5 3 6 10" xfId="32929"/>
    <cellStyle name="Обычный 5 3 6 11" xfId="32930"/>
    <cellStyle name="Обычный 5 3 6 12" xfId="32931"/>
    <cellStyle name="Обычный 5 3 6 13" xfId="32932"/>
    <cellStyle name="Обычный 5 3 6 14" xfId="32933"/>
    <cellStyle name="Обычный 5 3 6 15" xfId="32934"/>
    <cellStyle name="Обычный 5 3 6 16" xfId="32935"/>
    <cellStyle name="Обычный 5 3 6 2" xfId="32936"/>
    <cellStyle name="Обычный 5 3 6 2 10" xfId="32937"/>
    <cellStyle name="Обычный 5 3 6 2 11" xfId="32938"/>
    <cellStyle name="Обычный 5 3 6 2 12" xfId="32939"/>
    <cellStyle name="Обычный 5 3 6 2 13" xfId="32940"/>
    <cellStyle name="Обычный 5 3 6 2 14" xfId="32941"/>
    <cellStyle name="Обычный 5 3 6 2 2" xfId="32942"/>
    <cellStyle name="Обычный 5 3 6 2 2 10" xfId="32943"/>
    <cellStyle name="Обычный 5 3 6 2 2 11" xfId="32944"/>
    <cellStyle name="Обычный 5 3 6 2 2 12" xfId="32945"/>
    <cellStyle name="Обычный 5 3 6 2 2 13" xfId="32946"/>
    <cellStyle name="Обычный 5 3 6 2 2 2" xfId="32947"/>
    <cellStyle name="Обычный 5 3 6 2 2 2 2" xfId="32948"/>
    <cellStyle name="Обычный 5 3 6 2 2 2 2 2" xfId="32949"/>
    <cellStyle name="Обычный 5 3 6 2 2 2 2 3" xfId="32950"/>
    <cellStyle name="Обычный 5 3 6 2 2 2 2 4" xfId="32951"/>
    <cellStyle name="Обычный 5 3 6 2 2 2 2 5" xfId="32952"/>
    <cellStyle name="Обычный 5 3 6 2 2 2 3" xfId="32953"/>
    <cellStyle name="Обычный 5 3 6 2 2 2 4" xfId="32954"/>
    <cellStyle name="Обычный 5 3 6 2 2 2 5" xfId="32955"/>
    <cellStyle name="Обычный 5 3 6 2 2 2 6" xfId="32956"/>
    <cellStyle name="Обычный 5 3 6 2 2 2 7" xfId="32957"/>
    <cellStyle name="Обычный 5 3 6 2 2 2 8" xfId="32958"/>
    <cellStyle name="Обычный 5 3 6 2 2 2 9" xfId="32959"/>
    <cellStyle name="Обычный 5 3 6 2 2 3" xfId="32960"/>
    <cellStyle name="Обычный 5 3 6 2 2 3 2" xfId="32961"/>
    <cellStyle name="Обычный 5 3 6 2 2 3 2 2" xfId="32962"/>
    <cellStyle name="Обычный 5 3 6 2 2 3 2 3" xfId="32963"/>
    <cellStyle name="Обычный 5 3 6 2 2 3 2 4" xfId="32964"/>
    <cellStyle name="Обычный 5 3 6 2 2 3 2 5" xfId="32965"/>
    <cellStyle name="Обычный 5 3 6 2 2 3 3" xfId="32966"/>
    <cellStyle name="Обычный 5 3 6 2 2 3 4" xfId="32967"/>
    <cellStyle name="Обычный 5 3 6 2 2 3 5" xfId="32968"/>
    <cellStyle name="Обычный 5 3 6 2 2 3 6" xfId="32969"/>
    <cellStyle name="Обычный 5 3 6 2 2 3 7" xfId="32970"/>
    <cellStyle name="Обычный 5 3 6 2 2 3 8" xfId="32971"/>
    <cellStyle name="Обычный 5 3 6 2 2 4" xfId="32972"/>
    <cellStyle name="Обычный 5 3 6 2 2 4 2" xfId="32973"/>
    <cellStyle name="Обычный 5 3 6 2 2 4 3" xfId="32974"/>
    <cellStyle name="Обычный 5 3 6 2 2 4 4" xfId="32975"/>
    <cellStyle name="Обычный 5 3 6 2 2 4 5" xfId="32976"/>
    <cellStyle name="Обычный 5 3 6 2 2 5" xfId="32977"/>
    <cellStyle name="Обычный 5 3 6 2 2 5 2" xfId="32978"/>
    <cellStyle name="Обычный 5 3 6 2 2 5 3" xfId="32979"/>
    <cellStyle name="Обычный 5 3 6 2 2 5 4" xfId="32980"/>
    <cellStyle name="Обычный 5 3 6 2 2 5 5" xfId="32981"/>
    <cellStyle name="Обычный 5 3 6 2 2 6" xfId="32982"/>
    <cellStyle name="Обычный 5 3 6 2 2 7" xfId="32983"/>
    <cellStyle name="Обычный 5 3 6 2 2 8" xfId="32984"/>
    <cellStyle name="Обычный 5 3 6 2 2 9" xfId="32985"/>
    <cellStyle name="Обычный 5 3 6 2 3" xfId="32986"/>
    <cellStyle name="Обычный 5 3 6 2 3 2" xfId="32987"/>
    <cellStyle name="Обычный 5 3 6 2 3 2 2" xfId="32988"/>
    <cellStyle name="Обычный 5 3 6 2 3 2 3" xfId="32989"/>
    <cellStyle name="Обычный 5 3 6 2 3 2 4" xfId="32990"/>
    <cellStyle name="Обычный 5 3 6 2 3 2 5" xfId="32991"/>
    <cellStyle name="Обычный 5 3 6 2 3 3" xfId="32992"/>
    <cellStyle name="Обычный 5 3 6 2 3 4" xfId="32993"/>
    <cellStyle name="Обычный 5 3 6 2 3 5" xfId="32994"/>
    <cellStyle name="Обычный 5 3 6 2 3 6" xfId="32995"/>
    <cellStyle name="Обычный 5 3 6 2 3 7" xfId="32996"/>
    <cellStyle name="Обычный 5 3 6 2 3 8" xfId="32997"/>
    <cellStyle name="Обычный 5 3 6 2 3 9" xfId="32998"/>
    <cellStyle name="Обычный 5 3 6 2 4" xfId="32999"/>
    <cellStyle name="Обычный 5 3 6 2 4 2" xfId="33000"/>
    <cellStyle name="Обычный 5 3 6 2 4 2 2" xfId="33001"/>
    <cellStyle name="Обычный 5 3 6 2 4 2 3" xfId="33002"/>
    <cellStyle name="Обычный 5 3 6 2 4 2 4" xfId="33003"/>
    <cellStyle name="Обычный 5 3 6 2 4 2 5" xfId="33004"/>
    <cellStyle name="Обычный 5 3 6 2 4 3" xfId="33005"/>
    <cellStyle name="Обычный 5 3 6 2 4 4" xfId="33006"/>
    <cellStyle name="Обычный 5 3 6 2 4 5" xfId="33007"/>
    <cellStyle name="Обычный 5 3 6 2 4 6" xfId="33008"/>
    <cellStyle name="Обычный 5 3 6 2 4 7" xfId="33009"/>
    <cellStyle name="Обычный 5 3 6 2 4 8" xfId="33010"/>
    <cellStyle name="Обычный 5 3 6 2 5" xfId="33011"/>
    <cellStyle name="Обычный 5 3 6 2 5 2" xfId="33012"/>
    <cellStyle name="Обычный 5 3 6 2 5 3" xfId="33013"/>
    <cellStyle name="Обычный 5 3 6 2 5 4" xfId="33014"/>
    <cellStyle name="Обычный 5 3 6 2 5 5" xfId="33015"/>
    <cellStyle name="Обычный 5 3 6 2 6" xfId="33016"/>
    <cellStyle name="Обычный 5 3 6 2 6 2" xfId="33017"/>
    <cellStyle name="Обычный 5 3 6 2 6 3" xfId="33018"/>
    <cellStyle name="Обычный 5 3 6 2 6 4" xfId="33019"/>
    <cellStyle name="Обычный 5 3 6 2 6 5" xfId="33020"/>
    <cellStyle name="Обычный 5 3 6 2 7" xfId="33021"/>
    <cellStyle name="Обычный 5 3 6 2 8" xfId="33022"/>
    <cellStyle name="Обычный 5 3 6 2 9" xfId="33023"/>
    <cellStyle name="Обычный 5 3 6 3" xfId="33024"/>
    <cellStyle name="Обычный 5 3 6 3 10" xfId="33025"/>
    <cellStyle name="Обычный 5 3 6 3 11" xfId="33026"/>
    <cellStyle name="Обычный 5 3 6 3 12" xfId="33027"/>
    <cellStyle name="Обычный 5 3 6 3 13" xfId="33028"/>
    <cellStyle name="Обычный 5 3 6 3 2" xfId="33029"/>
    <cellStyle name="Обычный 5 3 6 3 2 2" xfId="33030"/>
    <cellStyle name="Обычный 5 3 6 3 2 2 2" xfId="33031"/>
    <cellStyle name="Обычный 5 3 6 3 2 2 3" xfId="33032"/>
    <cellStyle name="Обычный 5 3 6 3 2 2 4" xfId="33033"/>
    <cellStyle name="Обычный 5 3 6 3 2 2 5" xfId="33034"/>
    <cellStyle name="Обычный 5 3 6 3 2 3" xfId="33035"/>
    <cellStyle name="Обычный 5 3 6 3 2 4" xfId="33036"/>
    <cellStyle name="Обычный 5 3 6 3 2 5" xfId="33037"/>
    <cellStyle name="Обычный 5 3 6 3 2 6" xfId="33038"/>
    <cellStyle name="Обычный 5 3 6 3 2 7" xfId="33039"/>
    <cellStyle name="Обычный 5 3 6 3 2 8" xfId="33040"/>
    <cellStyle name="Обычный 5 3 6 3 2 9" xfId="33041"/>
    <cellStyle name="Обычный 5 3 6 3 3" xfId="33042"/>
    <cellStyle name="Обычный 5 3 6 3 3 2" xfId="33043"/>
    <cellStyle name="Обычный 5 3 6 3 3 2 2" xfId="33044"/>
    <cellStyle name="Обычный 5 3 6 3 3 2 3" xfId="33045"/>
    <cellStyle name="Обычный 5 3 6 3 3 2 4" xfId="33046"/>
    <cellStyle name="Обычный 5 3 6 3 3 2 5" xfId="33047"/>
    <cellStyle name="Обычный 5 3 6 3 3 3" xfId="33048"/>
    <cellStyle name="Обычный 5 3 6 3 3 4" xfId="33049"/>
    <cellStyle name="Обычный 5 3 6 3 3 5" xfId="33050"/>
    <cellStyle name="Обычный 5 3 6 3 3 6" xfId="33051"/>
    <cellStyle name="Обычный 5 3 6 3 3 7" xfId="33052"/>
    <cellStyle name="Обычный 5 3 6 3 3 8" xfId="33053"/>
    <cellStyle name="Обычный 5 3 6 3 4" xfId="33054"/>
    <cellStyle name="Обычный 5 3 6 3 4 2" xfId="33055"/>
    <cellStyle name="Обычный 5 3 6 3 4 3" xfId="33056"/>
    <cellStyle name="Обычный 5 3 6 3 4 4" xfId="33057"/>
    <cellStyle name="Обычный 5 3 6 3 4 5" xfId="33058"/>
    <cellStyle name="Обычный 5 3 6 3 5" xfId="33059"/>
    <cellStyle name="Обычный 5 3 6 3 5 2" xfId="33060"/>
    <cellStyle name="Обычный 5 3 6 3 5 3" xfId="33061"/>
    <cellStyle name="Обычный 5 3 6 3 5 4" xfId="33062"/>
    <cellStyle name="Обычный 5 3 6 3 5 5" xfId="33063"/>
    <cellStyle name="Обычный 5 3 6 3 6" xfId="33064"/>
    <cellStyle name="Обычный 5 3 6 3 7" xfId="33065"/>
    <cellStyle name="Обычный 5 3 6 3 8" xfId="33066"/>
    <cellStyle name="Обычный 5 3 6 3 9" xfId="33067"/>
    <cellStyle name="Обычный 5 3 6 4" xfId="33068"/>
    <cellStyle name="Обычный 5 3 6 4 10" xfId="33069"/>
    <cellStyle name="Обычный 5 3 6 4 2" xfId="33070"/>
    <cellStyle name="Обычный 5 3 6 4 2 2" xfId="33071"/>
    <cellStyle name="Обычный 5 3 6 4 2 2 2" xfId="33072"/>
    <cellStyle name="Обычный 5 3 6 4 2 2 3" xfId="33073"/>
    <cellStyle name="Обычный 5 3 6 4 2 2 4" xfId="33074"/>
    <cellStyle name="Обычный 5 3 6 4 2 2 5" xfId="33075"/>
    <cellStyle name="Обычный 5 3 6 4 2 3" xfId="33076"/>
    <cellStyle name="Обычный 5 3 6 4 2 4" xfId="33077"/>
    <cellStyle name="Обычный 5 3 6 4 2 5" xfId="33078"/>
    <cellStyle name="Обычный 5 3 6 4 2 6" xfId="33079"/>
    <cellStyle name="Обычный 5 3 6 4 2 7" xfId="33080"/>
    <cellStyle name="Обычный 5 3 6 4 2 8" xfId="33081"/>
    <cellStyle name="Обычный 5 3 6 4 2 9" xfId="33082"/>
    <cellStyle name="Обычный 5 3 6 4 3" xfId="33083"/>
    <cellStyle name="Обычный 5 3 6 4 3 2" xfId="33084"/>
    <cellStyle name="Обычный 5 3 6 4 3 3" xfId="33085"/>
    <cellStyle name="Обычный 5 3 6 4 3 4" xfId="33086"/>
    <cellStyle name="Обычный 5 3 6 4 3 5" xfId="33087"/>
    <cellStyle name="Обычный 5 3 6 4 4" xfId="33088"/>
    <cellStyle name="Обычный 5 3 6 4 5" xfId="33089"/>
    <cellStyle name="Обычный 5 3 6 4 6" xfId="33090"/>
    <cellStyle name="Обычный 5 3 6 4 7" xfId="33091"/>
    <cellStyle name="Обычный 5 3 6 4 8" xfId="33092"/>
    <cellStyle name="Обычный 5 3 6 4 9" xfId="33093"/>
    <cellStyle name="Обычный 5 3 6 5" xfId="33094"/>
    <cellStyle name="Обычный 5 3 6 5 2" xfId="33095"/>
    <cellStyle name="Обычный 5 3 6 5 2 2" xfId="33096"/>
    <cellStyle name="Обычный 5 3 6 5 2 3" xfId="33097"/>
    <cellStyle name="Обычный 5 3 6 5 2 4" xfId="33098"/>
    <cellStyle name="Обычный 5 3 6 5 2 5" xfId="33099"/>
    <cellStyle name="Обычный 5 3 6 5 3" xfId="33100"/>
    <cellStyle name="Обычный 5 3 6 5 4" xfId="33101"/>
    <cellStyle name="Обычный 5 3 6 5 5" xfId="33102"/>
    <cellStyle name="Обычный 5 3 6 5 6" xfId="33103"/>
    <cellStyle name="Обычный 5 3 6 5 7" xfId="33104"/>
    <cellStyle name="Обычный 5 3 6 5 8" xfId="33105"/>
    <cellStyle name="Обычный 5 3 6 5 9" xfId="33106"/>
    <cellStyle name="Обычный 5 3 6 6" xfId="33107"/>
    <cellStyle name="Обычный 5 3 6 6 2" xfId="33108"/>
    <cellStyle name="Обычный 5 3 6 6 2 2" xfId="33109"/>
    <cellStyle name="Обычный 5 3 6 6 2 3" xfId="33110"/>
    <cellStyle name="Обычный 5 3 6 6 2 4" xfId="33111"/>
    <cellStyle name="Обычный 5 3 6 6 2 5" xfId="33112"/>
    <cellStyle name="Обычный 5 3 6 6 3" xfId="33113"/>
    <cellStyle name="Обычный 5 3 6 6 4" xfId="33114"/>
    <cellStyle name="Обычный 5 3 6 6 5" xfId="33115"/>
    <cellStyle name="Обычный 5 3 6 6 6" xfId="33116"/>
    <cellStyle name="Обычный 5 3 6 6 7" xfId="33117"/>
    <cellStyle name="Обычный 5 3 6 6 8" xfId="33118"/>
    <cellStyle name="Обычный 5 3 6 7" xfId="33119"/>
    <cellStyle name="Обычный 5 3 6 7 2" xfId="33120"/>
    <cellStyle name="Обычный 5 3 6 7 3" xfId="33121"/>
    <cellStyle name="Обычный 5 3 6 7 4" xfId="33122"/>
    <cellStyle name="Обычный 5 3 6 7 5" xfId="33123"/>
    <cellStyle name="Обычный 5 3 6 8" xfId="33124"/>
    <cellStyle name="Обычный 5 3 6 8 2" xfId="33125"/>
    <cellStyle name="Обычный 5 3 6 8 3" xfId="33126"/>
    <cellStyle name="Обычный 5 3 6 8 4" xfId="33127"/>
    <cellStyle name="Обычный 5 3 6 8 5" xfId="33128"/>
    <cellStyle name="Обычный 5 3 6 9" xfId="33129"/>
    <cellStyle name="Обычный 5 3 7" xfId="33130"/>
    <cellStyle name="Обычный 5 3 7 10" xfId="33131"/>
    <cellStyle name="Обычный 5 3 7 11" xfId="33132"/>
    <cellStyle name="Обычный 5 3 7 12" xfId="33133"/>
    <cellStyle name="Обычный 5 3 7 13" xfId="33134"/>
    <cellStyle name="Обычный 5 3 7 14" xfId="33135"/>
    <cellStyle name="Обычный 5 3 7 15" xfId="33136"/>
    <cellStyle name="Обычный 5 3 7 2" xfId="33137"/>
    <cellStyle name="Обычный 5 3 7 2 10" xfId="33138"/>
    <cellStyle name="Обычный 5 3 7 2 11" xfId="33139"/>
    <cellStyle name="Обычный 5 3 7 2 12" xfId="33140"/>
    <cellStyle name="Обычный 5 3 7 2 13" xfId="33141"/>
    <cellStyle name="Обычный 5 3 7 2 14" xfId="33142"/>
    <cellStyle name="Обычный 5 3 7 2 2" xfId="33143"/>
    <cellStyle name="Обычный 5 3 7 2 2 10" xfId="33144"/>
    <cellStyle name="Обычный 5 3 7 2 2 11" xfId="33145"/>
    <cellStyle name="Обычный 5 3 7 2 2 12" xfId="33146"/>
    <cellStyle name="Обычный 5 3 7 2 2 13" xfId="33147"/>
    <cellStyle name="Обычный 5 3 7 2 2 2" xfId="33148"/>
    <cellStyle name="Обычный 5 3 7 2 2 2 2" xfId="33149"/>
    <cellStyle name="Обычный 5 3 7 2 2 2 2 2" xfId="33150"/>
    <cellStyle name="Обычный 5 3 7 2 2 2 2 3" xfId="33151"/>
    <cellStyle name="Обычный 5 3 7 2 2 2 2 4" xfId="33152"/>
    <cellStyle name="Обычный 5 3 7 2 2 2 2 5" xfId="33153"/>
    <cellStyle name="Обычный 5 3 7 2 2 2 3" xfId="33154"/>
    <cellStyle name="Обычный 5 3 7 2 2 2 4" xfId="33155"/>
    <cellStyle name="Обычный 5 3 7 2 2 2 5" xfId="33156"/>
    <cellStyle name="Обычный 5 3 7 2 2 2 6" xfId="33157"/>
    <cellStyle name="Обычный 5 3 7 2 2 2 7" xfId="33158"/>
    <cellStyle name="Обычный 5 3 7 2 2 2 8" xfId="33159"/>
    <cellStyle name="Обычный 5 3 7 2 2 2 9" xfId="33160"/>
    <cellStyle name="Обычный 5 3 7 2 2 3" xfId="33161"/>
    <cellStyle name="Обычный 5 3 7 2 2 3 2" xfId="33162"/>
    <cellStyle name="Обычный 5 3 7 2 2 3 2 2" xfId="33163"/>
    <cellStyle name="Обычный 5 3 7 2 2 3 2 3" xfId="33164"/>
    <cellStyle name="Обычный 5 3 7 2 2 3 2 4" xfId="33165"/>
    <cellStyle name="Обычный 5 3 7 2 2 3 2 5" xfId="33166"/>
    <cellStyle name="Обычный 5 3 7 2 2 3 3" xfId="33167"/>
    <cellStyle name="Обычный 5 3 7 2 2 3 4" xfId="33168"/>
    <cellStyle name="Обычный 5 3 7 2 2 3 5" xfId="33169"/>
    <cellStyle name="Обычный 5 3 7 2 2 3 6" xfId="33170"/>
    <cellStyle name="Обычный 5 3 7 2 2 3 7" xfId="33171"/>
    <cellStyle name="Обычный 5 3 7 2 2 3 8" xfId="33172"/>
    <cellStyle name="Обычный 5 3 7 2 2 4" xfId="33173"/>
    <cellStyle name="Обычный 5 3 7 2 2 4 2" xfId="33174"/>
    <cellStyle name="Обычный 5 3 7 2 2 4 3" xfId="33175"/>
    <cellStyle name="Обычный 5 3 7 2 2 4 4" xfId="33176"/>
    <cellStyle name="Обычный 5 3 7 2 2 4 5" xfId="33177"/>
    <cellStyle name="Обычный 5 3 7 2 2 5" xfId="33178"/>
    <cellStyle name="Обычный 5 3 7 2 2 5 2" xfId="33179"/>
    <cellStyle name="Обычный 5 3 7 2 2 5 3" xfId="33180"/>
    <cellStyle name="Обычный 5 3 7 2 2 5 4" xfId="33181"/>
    <cellStyle name="Обычный 5 3 7 2 2 5 5" xfId="33182"/>
    <cellStyle name="Обычный 5 3 7 2 2 6" xfId="33183"/>
    <cellStyle name="Обычный 5 3 7 2 2 7" xfId="33184"/>
    <cellStyle name="Обычный 5 3 7 2 2 8" xfId="33185"/>
    <cellStyle name="Обычный 5 3 7 2 2 9" xfId="33186"/>
    <cellStyle name="Обычный 5 3 7 2 3" xfId="33187"/>
    <cellStyle name="Обычный 5 3 7 2 3 2" xfId="33188"/>
    <cellStyle name="Обычный 5 3 7 2 3 2 2" xfId="33189"/>
    <cellStyle name="Обычный 5 3 7 2 3 2 3" xfId="33190"/>
    <cellStyle name="Обычный 5 3 7 2 3 2 4" xfId="33191"/>
    <cellStyle name="Обычный 5 3 7 2 3 2 5" xfId="33192"/>
    <cellStyle name="Обычный 5 3 7 2 3 3" xfId="33193"/>
    <cellStyle name="Обычный 5 3 7 2 3 4" xfId="33194"/>
    <cellStyle name="Обычный 5 3 7 2 3 5" xfId="33195"/>
    <cellStyle name="Обычный 5 3 7 2 3 6" xfId="33196"/>
    <cellStyle name="Обычный 5 3 7 2 3 7" xfId="33197"/>
    <cellStyle name="Обычный 5 3 7 2 3 8" xfId="33198"/>
    <cellStyle name="Обычный 5 3 7 2 3 9" xfId="33199"/>
    <cellStyle name="Обычный 5 3 7 2 4" xfId="33200"/>
    <cellStyle name="Обычный 5 3 7 2 4 2" xfId="33201"/>
    <cellStyle name="Обычный 5 3 7 2 4 2 2" xfId="33202"/>
    <cellStyle name="Обычный 5 3 7 2 4 2 3" xfId="33203"/>
    <cellStyle name="Обычный 5 3 7 2 4 2 4" xfId="33204"/>
    <cellStyle name="Обычный 5 3 7 2 4 2 5" xfId="33205"/>
    <cellStyle name="Обычный 5 3 7 2 4 3" xfId="33206"/>
    <cellStyle name="Обычный 5 3 7 2 4 4" xfId="33207"/>
    <cellStyle name="Обычный 5 3 7 2 4 5" xfId="33208"/>
    <cellStyle name="Обычный 5 3 7 2 4 6" xfId="33209"/>
    <cellStyle name="Обычный 5 3 7 2 4 7" xfId="33210"/>
    <cellStyle name="Обычный 5 3 7 2 4 8" xfId="33211"/>
    <cellStyle name="Обычный 5 3 7 2 5" xfId="33212"/>
    <cellStyle name="Обычный 5 3 7 2 5 2" xfId="33213"/>
    <cellStyle name="Обычный 5 3 7 2 5 3" xfId="33214"/>
    <cellStyle name="Обычный 5 3 7 2 5 4" xfId="33215"/>
    <cellStyle name="Обычный 5 3 7 2 5 5" xfId="33216"/>
    <cellStyle name="Обычный 5 3 7 2 6" xfId="33217"/>
    <cellStyle name="Обычный 5 3 7 2 6 2" xfId="33218"/>
    <cellStyle name="Обычный 5 3 7 2 6 3" xfId="33219"/>
    <cellStyle name="Обычный 5 3 7 2 6 4" xfId="33220"/>
    <cellStyle name="Обычный 5 3 7 2 6 5" xfId="33221"/>
    <cellStyle name="Обычный 5 3 7 2 7" xfId="33222"/>
    <cellStyle name="Обычный 5 3 7 2 8" xfId="33223"/>
    <cellStyle name="Обычный 5 3 7 2 9" xfId="33224"/>
    <cellStyle name="Обычный 5 3 7 3" xfId="33225"/>
    <cellStyle name="Обычный 5 3 7 3 10" xfId="33226"/>
    <cellStyle name="Обычный 5 3 7 3 11" xfId="33227"/>
    <cellStyle name="Обычный 5 3 7 3 12" xfId="33228"/>
    <cellStyle name="Обычный 5 3 7 3 13" xfId="33229"/>
    <cellStyle name="Обычный 5 3 7 3 2" xfId="33230"/>
    <cellStyle name="Обычный 5 3 7 3 2 2" xfId="33231"/>
    <cellStyle name="Обычный 5 3 7 3 2 2 2" xfId="33232"/>
    <cellStyle name="Обычный 5 3 7 3 2 2 3" xfId="33233"/>
    <cellStyle name="Обычный 5 3 7 3 2 2 4" xfId="33234"/>
    <cellStyle name="Обычный 5 3 7 3 2 2 5" xfId="33235"/>
    <cellStyle name="Обычный 5 3 7 3 2 3" xfId="33236"/>
    <cellStyle name="Обычный 5 3 7 3 2 4" xfId="33237"/>
    <cellStyle name="Обычный 5 3 7 3 2 5" xfId="33238"/>
    <cellStyle name="Обычный 5 3 7 3 2 6" xfId="33239"/>
    <cellStyle name="Обычный 5 3 7 3 2 7" xfId="33240"/>
    <cellStyle name="Обычный 5 3 7 3 2 8" xfId="33241"/>
    <cellStyle name="Обычный 5 3 7 3 2 9" xfId="33242"/>
    <cellStyle name="Обычный 5 3 7 3 3" xfId="33243"/>
    <cellStyle name="Обычный 5 3 7 3 3 2" xfId="33244"/>
    <cellStyle name="Обычный 5 3 7 3 3 2 2" xfId="33245"/>
    <cellStyle name="Обычный 5 3 7 3 3 2 3" xfId="33246"/>
    <cellStyle name="Обычный 5 3 7 3 3 2 4" xfId="33247"/>
    <cellStyle name="Обычный 5 3 7 3 3 2 5" xfId="33248"/>
    <cellStyle name="Обычный 5 3 7 3 3 3" xfId="33249"/>
    <cellStyle name="Обычный 5 3 7 3 3 4" xfId="33250"/>
    <cellStyle name="Обычный 5 3 7 3 3 5" xfId="33251"/>
    <cellStyle name="Обычный 5 3 7 3 3 6" xfId="33252"/>
    <cellStyle name="Обычный 5 3 7 3 3 7" xfId="33253"/>
    <cellStyle name="Обычный 5 3 7 3 3 8" xfId="33254"/>
    <cellStyle name="Обычный 5 3 7 3 4" xfId="33255"/>
    <cellStyle name="Обычный 5 3 7 3 4 2" xfId="33256"/>
    <cellStyle name="Обычный 5 3 7 3 4 3" xfId="33257"/>
    <cellStyle name="Обычный 5 3 7 3 4 4" xfId="33258"/>
    <cellStyle name="Обычный 5 3 7 3 4 5" xfId="33259"/>
    <cellStyle name="Обычный 5 3 7 3 5" xfId="33260"/>
    <cellStyle name="Обычный 5 3 7 3 5 2" xfId="33261"/>
    <cellStyle name="Обычный 5 3 7 3 5 3" xfId="33262"/>
    <cellStyle name="Обычный 5 3 7 3 5 4" xfId="33263"/>
    <cellStyle name="Обычный 5 3 7 3 5 5" xfId="33264"/>
    <cellStyle name="Обычный 5 3 7 3 6" xfId="33265"/>
    <cellStyle name="Обычный 5 3 7 3 7" xfId="33266"/>
    <cellStyle name="Обычный 5 3 7 3 8" xfId="33267"/>
    <cellStyle name="Обычный 5 3 7 3 9" xfId="33268"/>
    <cellStyle name="Обычный 5 3 7 4" xfId="33269"/>
    <cellStyle name="Обычный 5 3 7 4 2" xfId="33270"/>
    <cellStyle name="Обычный 5 3 7 4 2 2" xfId="33271"/>
    <cellStyle name="Обычный 5 3 7 4 2 3" xfId="33272"/>
    <cellStyle name="Обычный 5 3 7 4 2 4" xfId="33273"/>
    <cellStyle name="Обычный 5 3 7 4 2 5" xfId="33274"/>
    <cellStyle name="Обычный 5 3 7 4 3" xfId="33275"/>
    <cellStyle name="Обычный 5 3 7 4 4" xfId="33276"/>
    <cellStyle name="Обычный 5 3 7 4 5" xfId="33277"/>
    <cellStyle name="Обычный 5 3 7 4 6" xfId="33278"/>
    <cellStyle name="Обычный 5 3 7 4 7" xfId="33279"/>
    <cellStyle name="Обычный 5 3 7 4 8" xfId="33280"/>
    <cellStyle name="Обычный 5 3 7 4 9" xfId="33281"/>
    <cellStyle name="Обычный 5 3 7 5" xfId="33282"/>
    <cellStyle name="Обычный 5 3 7 5 2" xfId="33283"/>
    <cellStyle name="Обычный 5 3 7 5 2 2" xfId="33284"/>
    <cellStyle name="Обычный 5 3 7 5 2 3" xfId="33285"/>
    <cellStyle name="Обычный 5 3 7 5 2 4" xfId="33286"/>
    <cellStyle name="Обычный 5 3 7 5 2 5" xfId="33287"/>
    <cellStyle name="Обычный 5 3 7 5 3" xfId="33288"/>
    <cellStyle name="Обычный 5 3 7 5 4" xfId="33289"/>
    <cellStyle name="Обычный 5 3 7 5 5" xfId="33290"/>
    <cellStyle name="Обычный 5 3 7 5 6" xfId="33291"/>
    <cellStyle name="Обычный 5 3 7 5 7" xfId="33292"/>
    <cellStyle name="Обычный 5 3 7 5 8" xfId="33293"/>
    <cellStyle name="Обычный 5 3 7 6" xfId="33294"/>
    <cellStyle name="Обычный 5 3 7 6 2" xfId="33295"/>
    <cellStyle name="Обычный 5 3 7 6 3" xfId="33296"/>
    <cellStyle name="Обычный 5 3 7 6 4" xfId="33297"/>
    <cellStyle name="Обычный 5 3 7 6 5" xfId="33298"/>
    <cellStyle name="Обычный 5 3 7 7" xfId="33299"/>
    <cellStyle name="Обычный 5 3 7 7 2" xfId="33300"/>
    <cellStyle name="Обычный 5 3 7 7 3" xfId="33301"/>
    <cellStyle name="Обычный 5 3 7 7 4" xfId="33302"/>
    <cellStyle name="Обычный 5 3 7 7 5" xfId="33303"/>
    <cellStyle name="Обычный 5 3 7 8" xfId="33304"/>
    <cellStyle name="Обычный 5 3 7 9" xfId="33305"/>
    <cellStyle name="Обычный 5 3 8" xfId="33306"/>
    <cellStyle name="Обычный 5 3 8 10" xfId="33307"/>
    <cellStyle name="Обычный 5 3 8 11" xfId="33308"/>
    <cellStyle name="Обычный 5 3 8 12" xfId="33309"/>
    <cellStyle name="Обычный 5 3 8 13" xfId="33310"/>
    <cellStyle name="Обычный 5 3 8 14" xfId="33311"/>
    <cellStyle name="Обычный 5 3 8 15" xfId="33312"/>
    <cellStyle name="Обычный 5 3 8 2" xfId="33313"/>
    <cellStyle name="Обычный 5 3 8 2 10" xfId="33314"/>
    <cellStyle name="Обычный 5 3 8 2 11" xfId="33315"/>
    <cellStyle name="Обычный 5 3 8 2 12" xfId="33316"/>
    <cellStyle name="Обычный 5 3 8 2 13" xfId="33317"/>
    <cellStyle name="Обычный 5 3 8 2 14" xfId="33318"/>
    <cellStyle name="Обычный 5 3 8 2 2" xfId="33319"/>
    <cellStyle name="Обычный 5 3 8 2 2 10" xfId="33320"/>
    <cellStyle name="Обычный 5 3 8 2 2 11" xfId="33321"/>
    <cellStyle name="Обычный 5 3 8 2 2 12" xfId="33322"/>
    <cellStyle name="Обычный 5 3 8 2 2 13" xfId="33323"/>
    <cellStyle name="Обычный 5 3 8 2 2 2" xfId="33324"/>
    <cellStyle name="Обычный 5 3 8 2 2 2 2" xfId="33325"/>
    <cellStyle name="Обычный 5 3 8 2 2 2 2 2" xfId="33326"/>
    <cellStyle name="Обычный 5 3 8 2 2 2 2 3" xfId="33327"/>
    <cellStyle name="Обычный 5 3 8 2 2 2 2 4" xfId="33328"/>
    <cellStyle name="Обычный 5 3 8 2 2 2 2 5" xfId="33329"/>
    <cellStyle name="Обычный 5 3 8 2 2 2 3" xfId="33330"/>
    <cellStyle name="Обычный 5 3 8 2 2 2 4" xfId="33331"/>
    <cellStyle name="Обычный 5 3 8 2 2 2 5" xfId="33332"/>
    <cellStyle name="Обычный 5 3 8 2 2 2 6" xfId="33333"/>
    <cellStyle name="Обычный 5 3 8 2 2 2 7" xfId="33334"/>
    <cellStyle name="Обычный 5 3 8 2 2 2 8" xfId="33335"/>
    <cellStyle name="Обычный 5 3 8 2 2 2 9" xfId="33336"/>
    <cellStyle name="Обычный 5 3 8 2 2 3" xfId="33337"/>
    <cellStyle name="Обычный 5 3 8 2 2 3 2" xfId="33338"/>
    <cellStyle name="Обычный 5 3 8 2 2 3 2 2" xfId="33339"/>
    <cellStyle name="Обычный 5 3 8 2 2 3 2 3" xfId="33340"/>
    <cellStyle name="Обычный 5 3 8 2 2 3 2 4" xfId="33341"/>
    <cellStyle name="Обычный 5 3 8 2 2 3 2 5" xfId="33342"/>
    <cellStyle name="Обычный 5 3 8 2 2 3 3" xfId="33343"/>
    <cellStyle name="Обычный 5 3 8 2 2 3 4" xfId="33344"/>
    <cellStyle name="Обычный 5 3 8 2 2 3 5" xfId="33345"/>
    <cellStyle name="Обычный 5 3 8 2 2 3 6" xfId="33346"/>
    <cellStyle name="Обычный 5 3 8 2 2 3 7" xfId="33347"/>
    <cellStyle name="Обычный 5 3 8 2 2 3 8" xfId="33348"/>
    <cellStyle name="Обычный 5 3 8 2 2 4" xfId="33349"/>
    <cellStyle name="Обычный 5 3 8 2 2 4 2" xfId="33350"/>
    <cellStyle name="Обычный 5 3 8 2 2 4 3" xfId="33351"/>
    <cellStyle name="Обычный 5 3 8 2 2 4 4" xfId="33352"/>
    <cellStyle name="Обычный 5 3 8 2 2 4 5" xfId="33353"/>
    <cellStyle name="Обычный 5 3 8 2 2 5" xfId="33354"/>
    <cellStyle name="Обычный 5 3 8 2 2 5 2" xfId="33355"/>
    <cellStyle name="Обычный 5 3 8 2 2 5 3" xfId="33356"/>
    <cellStyle name="Обычный 5 3 8 2 2 5 4" xfId="33357"/>
    <cellStyle name="Обычный 5 3 8 2 2 5 5" xfId="33358"/>
    <cellStyle name="Обычный 5 3 8 2 2 6" xfId="33359"/>
    <cellStyle name="Обычный 5 3 8 2 2 7" xfId="33360"/>
    <cellStyle name="Обычный 5 3 8 2 2 8" xfId="33361"/>
    <cellStyle name="Обычный 5 3 8 2 2 9" xfId="33362"/>
    <cellStyle name="Обычный 5 3 8 2 3" xfId="33363"/>
    <cellStyle name="Обычный 5 3 8 2 3 2" xfId="33364"/>
    <cellStyle name="Обычный 5 3 8 2 3 2 2" xfId="33365"/>
    <cellStyle name="Обычный 5 3 8 2 3 2 3" xfId="33366"/>
    <cellStyle name="Обычный 5 3 8 2 3 2 4" xfId="33367"/>
    <cellStyle name="Обычный 5 3 8 2 3 2 5" xfId="33368"/>
    <cellStyle name="Обычный 5 3 8 2 3 3" xfId="33369"/>
    <cellStyle name="Обычный 5 3 8 2 3 4" xfId="33370"/>
    <cellStyle name="Обычный 5 3 8 2 3 5" xfId="33371"/>
    <cellStyle name="Обычный 5 3 8 2 3 6" xfId="33372"/>
    <cellStyle name="Обычный 5 3 8 2 3 7" xfId="33373"/>
    <cellStyle name="Обычный 5 3 8 2 3 8" xfId="33374"/>
    <cellStyle name="Обычный 5 3 8 2 3 9" xfId="33375"/>
    <cellStyle name="Обычный 5 3 8 2 4" xfId="33376"/>
    <cellStyle name="Обычный 5 3 8 2 4 2" xfId="33377"/>
    <cellStyle name="Обычный 5 3 8 2 4 2 2" xfId="33378"/>
    <cellStyle name="Обычный 5 3 8 2 4 2 3" xfId="33379"/>
    <cellStyle name="Обычный 5 3 8 2 4 2 4" xfId="33380"/>
    <cellStyle name="Обычный 5 3 8 2 4 2 5" xfId="33381"/>
    <cellStyle name="Обычный 5 3 8 2 4 3" xfId="33382"/>
    <cellStyle name="Обычный 5 3 8 2 4 4" xfId="33383"/>
    <cellStyle name="Обычный 5 3 8 2 4 5" xfId="33384"/>
    <cellStyle name="Обычный 5 3 8 2 4 6" xfId="33385"/>
    <cellStyle name="Обычный 5 3 8 2 4 7" xfId="33386"/>
    <cellStyle name="Обычный 5 3 8 2 4 8" xfId="33387"/>
    <cellStyle name="Обычный 5 3 8 2 5" xfId="33388"/>
    <cellStyle name="Обычный 5 3 8 2 5 2" xfId="33389"/>
    <cellStyle name="Обычный 5 3 8 2 5 3" xfId="33390"/>
    <cellStyle name="Обычный 5 3 8 2 5 4" xfId="33391"/>
    <cellStyle name="Обычный 5 3 8 2 5 5" xfId="33392"/>
    <cellStyle name="Обычный 5 3 8 2 6" xfId="33393"/>
    <cellStyle name="Обычный 5 3 8 2 6 2" xfId="33394"/>
    <cellStyle name="Обычный 5 3 8 2 6 3" xfId="33395"/>
    <cellStyle name="Обычный 5 3 8 2 6 4" xfId="33396"/>
    <cellStyle name="Обычный 5 3 8 2 6 5" xfId="33397"/>
    <cellStyle name="Обычный 5 3 8 2 7" xfId="33398"/>
    <cellStyle name="Обычный 5 3 8 2 8" xfId="33399"/>
    <cellStyle name="Обычный 5 3 8 2 9" xfId="33400"/>
    <cellStyle name="Обычный 5 3 8 3" xfId="33401"/>
    <cellStyle name="Обычный 5 3 8 3 10" xfId="33402"/>
    <cellStyle name="Обычный 5 3 8 3 11" xfId="33403"/>
    <cellStyle name="Обычный 5 3 8 3 12" xfId="33404"/>
    <cellStyle name="Обычный 5 3 8 3 13" xfId="33405"/>
    <cellStyle name="Обычный 5 3 8 3 2" xfId="33406"/>
    <cellStyle name="Обычный 5 3 8 3 2 2" xfId="33407"/>
    <cellStyle name="Обычный 5 3 8 3 2 2 2" xfId="33408"/>
    <cellStyle name="Обычный 5 3 8 3 2 2 3" xfId="33409"/>
    <cellStyle name="Обычный 5 3 8 3 2 2 4" xfId="33410"/>
    <cellStyle name="Обычный 5 3 8 3 2 2 5" xfId="33411"/>
    <cellStyle name="Обычный 5 3 8 3 2 3" xfId="33412"/>
    <cellStyle name="Обычный 5 3 8 3 2 4" xfId="33413"/>
    <cellStyle name="Обычный 5 3 8 3 2 5" xfId="33414"/>
    <cellStyle name="Обычный 5 3 8 3 2 6" xfId="33415"/>
    <cellStyle name="Обычный 5 3 8 3 2 7" xfId="33416"/>
    <cellStyle name="Обычный 5 3 8 3 2 8" xfId="33417"/>
    <cellStyle name="Обычный 5 3 8 3 2 9" xfId="33418"/>
    <cellStyle name="Обычный 5 3 8 3 3" xfId="33419"/>
    <cellStyle name="Обычный 5 3 8 3 3 2" xfId="33420"/>
    <cellStyle name="Обычный 5 3 8 3 3 2 2" xfId="33421"/>
    <cellStyle name="Обычный 5 3 8 3 3 2 3" xfId="33422"/>
    <cellStyle name="Обычный 5 3 8 3 3 2 4" xfId="33423"/>
    <cellStyle name="Обычный 5 3 8 3 3 2 5" xfId="33424"/>
    <cellStyle name="Обычный 5 3 8 3 3 3" xfId="33425"/>
    <cellStyle name="Обычный 5 3 8 3 3 4" xfId="33426"/>
    <cellStyle name="Обычный 5 3 8 3 3 5" xfId="33427"/>
    <cellStyle name="Обычный 5 3 8 3 3 6" xfId="33428"/>
    <cellStyle name="Обычный 5 3 8 3 3 7" xfId="33429"/>
    <cellStyle name="Обычный 5 3 8 3 3 8" xfId="33430"/>
    <cellStyle name="Обычный 5 3 8 3 4" xfId="33431"/>
    <cellStyle name="Обычный 5 3 8 3 4 2" xfId="33432"/>
    <cellStyle name="Обычный 5 3 8 3 4 3" xfId="33433"/>
    <cellStyle name="Обычный 5 3 8 3 4 4" xfId="33434"/>
    <cellStyle name="Обычный 5 3 8 3 4 5" xfId="33435"/>
    <cellStyle name="Обычный 5 3 8 3 5" xfId="33436"/>
    <cellStyle name="Обычный 5 3 8 3 5 2" xfId="33437"/>
    <cellStyle name="Обычный 5 3 8 3 5 3" xfId="33438"/>
    <cellStyle name="Обычный 5 3 8 3 5 4" xfId="33439"/>
    <cellStyle name="Обычный 5 3 8 3 5 5" xfId="33440"/>
    <cellStyle name="Обычный 5 3 8 3 6" xfId="33441"/>
    <cellStyle name="Обычный 5 3 8 3 7" xfId="33442"/>
    <cellStyle name="Обычный 5 3 8 3 8" xfId="33443"/>
    <cellStyle name="Обычный 5 3 8 3 9" xfId="33444"/>
    <cellStyle name="Обычный 5 3 8 4" xfId="33445"/>
    <cellStyle name="Обычный 5 3 8 4 2" xfId="33446"/>
    <cellStyle name="Обычный 5 3 8 4 2 2" xfId="33447"/>
    <cellStyle name="Обычный 5 3 8 4 2 3" xfId="33448"/>
    <cellStyle name="Обычный 5 3 8 4 2 4" xfId="33449"/>
    <cellStyle name="Обычный 5 3 8 4 2 5" xfId="33450"/>
    <cellStyle name="Обычный 5 3 8 4 3" xfId="33451"/>
    <cellStyle name="Обычный 5 3 8 4 4" xfId="33452"/>
    <cellStyle name="Обычный 5 3 8 4 5" xfId="33453"/>
    <cellStyle name="Обычный 5 3 8 4 6" xfId="33454"/>
    <cellStyle name="Обычный 5 3 8 4 7" xfId="33455"/>
    <cellStyle name="Обычный 5 3 8 4 8" xfId="33456"/>
    <cellStyle name="Обычный 5 3 8 4 9" xfId="33457"/>
    <cellStyle name="Обычный 5 3 8 5" xfId="33458"/>
    <cellStyle name="Обычный 5 3 8 5 2" xfId="33459"/>
    <cellStyle name="Обычный 5 3 8 5 2 2" xfId="33460"/>
    <cellStyle name="Обычный 5 3 8 5 2 3" xfId="33461"/>
    <cellStyle name="Обычный 5 3 8 5 2 4" xfId="33462"/>
    <cellStyle name="Обычный 5 3 8 5 2 5" xfId="33463"/>
    <cellStyle name="Обычный 5 3 8 5 3" xfId="33464"/>
    <cellStyle name="Обычный 5 3 8 5 4" xfId="33465"/>
    <cellStyle name="Обычный 5 3 8 5 5" xfId="33466"/>
    <cellStyle name="Обычный 5 3 8 5 6" xfId="33467"/>
    <cellStyle name="Обычный 5 3 8 5 7" xfId="33468"/>
    <cellStyle name="Обычный 5 3 8 5 8" xfId="33469"/>
    <cellStyle name="Обычный 5 3 8 6" xfId="33470"/>
    <cellStyle name="Обычный 5 3 8 6 2" xfId="33471"/>
    <cellStyle name="Обычный 5 3 8 6 3" xfId="33472"/>
    <cellStyle name="Обычный 5 3 8 6 4" xfId="33473"/>
    <cellStyle name="Обычный 5 3 8 6 5" xfId="33474"/>
    <cellStyle name="Обычный 5 3 8 7" xfId="33475"/>
    <cellStyle name="Обычный 5 3 8 7 2" xfId="33476"/>
    <cellStyle name="Обычный 5 3 8 7 3" xfId="33477"/>
    <cellStyle name="Обычный 5 3 8 7 4" xfId="33478"/>
    <cellStyle name="Обычный 5 3 8 7 5" xfId="33479"/>
    <cellStyle name="Обычный 5 3 8 8" xfId="33480"/>
    <cellStyle name="Обычный 5 3 8 9" xfId="33481"/>
    <cellStyle name="Обычный 5 3 9" xfId="33482"/>
    <cellStyle name="Обычный 5 3 9 10" xfId="33483"/>
    <cellStyle name="Обычный 5 3 9 11" xfId="33484"/>
    <cellStyle name="Обычный 5 3 9 12" xfId="33485"/>
    <cellStyle name="Обычный 5 3 9 13" xfId="33486"/>
    <cellStyle name="Обычный 5 3 9 14" xfId="33487"/>
    <cellStyle name="Обычный 5 3 9 15" xfId="33488"/>
    <cellStyle name="Обычный 5 3 9 2" xfId="33489"/>
    <cellStyle name="Обычный 5 3 9 2 10" xfId="33490"/>
    <cellStyle name="Обычный 5 3 9 2 11" xfId="33491"/>
    <cellStyle name="Обычный 5 3 9 2 12" xfId="33492"/>
    <cellStyle name="Обычный 5 3 9 2 13" xfId="33493"/>
    <cellStyle name="Обычный 5 3 9 2 14" xfId="33494"/>
    <cellStyle name="Обычный 5 3 9 2 2" xfId="33495"/>
    <cellStyle name="Обычный 5 3 9 2 2 10" xfId="33496"/>
    <cellStyle name="Обычный 5 3 9 2 2 11" xfId="33497"/>
    <cellStyle name="Обычный 5 3 9 2 2 12" xfId="33498"/>
    <cellStyle name="Обычный 5 3 9 2 2 13" xfId="33499"/>
    <cellStyle name="Обычный 5 3 9 2 2 2" xfId="33500"/>
    <cellStyle name="Обычный 5 3 9 2 2 2 2" xfId="33501"/>
    <cellStyle name="Обычный 5 3 9 2 2 2 2 2" xfId="33502"/>
    <cellStyle name="Обычный 5 3 9 2 2 2 2 3" xfId="33503"/>
    <cellStyle name="Обычный 5 3 9 2 2 2 2 4" xfId="33504"/>
    <cellStyle name="Обычный 5 3 9 2 2 2 2 5" xfId="33505"/>
    <cellStyle name="Обычный 5 3 9 2 2 2 3" xfId="33506"/>
    <cellStyle name="Обычный 5 3 9 2 2 2 4" xfId="33507"/>
    <cellStyle name="Обычный 5 3 9 2 2 2 5" xfId="33508"/>
    <cellStyle name="Обычный 5 3 9 2 2 2 6" xfId="33509"/>
    <cellStyle name="Обычный 5 3 9 2 2 2 7" xfId="33510"/>
    <cellStyle name="Обычный 5 3 9 2 2 2 8" xfId="33511"/>
    <cellStyle name="Обычный 5 3 9 2 2 2 9" xfId="33512"/>
    <cellStyle name="Обычный 5 3 9 2 2 3" xfId="33513"/>
    <cellStyle name="Обычный 5 3 9 2 2 3 2" xfId="33514"/>
    <cellStyle name="Обычный 5 3 9 2 2 3 2 2" xfId="33515"/>
    <cellStyle name="Обычный 5 3 9 2 2 3 2 3" xfId="33516"/>
    <cellStyle name="Обычный 5 3 9 2 2 3 2 4" xfId="33517"/>
    <cellStyle name="Обычный 5 3 9 2 2 3 2 5" xfId="33518"/>
    <cellStyle name="Обычный 5 3 9 2 2 3 3" xfId="33519"/>
    <cellStyle name="Обычный 5 3 9 2 2 3 4" xfId="33520"/>
    <cellStyle name="Обычный 5 3 9 2 2 3 5" xfId="33521"/>
    <cellStyle name="Обычный 5 3 9 2 2 3 6" xfId="33522"/>
    <cellStyle name="Обычный 5 3 9 2 2 3 7" xfId="33523"/>
    <cellStyle name="Обычный 5 3 9 2 2 3 8" xfId="33524"/>
    <cellStyle name="Обычный 5 3 9 2 2 4" xfId="33525"/>
    <cellStyle name="Обычный 5 3 9 2 2 4 2" xfId="33526"/>
    <cellStyle name="Обычный 5 3 9 2 2 4 3" xfId="33527"/>
    <cellStyle name="Обычный 5 3 9 2 2 4 4" xfId="33528"/>
    <cellStyle name="Обычный 5 3 9 2 2 4 5" xfId="33529"/>
    <cellStyle name="Обычный 5 3 9 2 2 5" xfId="33530"/>
    <cellStyle name="Обычный 5 3 9 2 2 5 2" xfId="33531"/>
    <cellStyle name="Обычный 5 3 9 2 2 5 3" xfId="33532"/>
    <cellStyle name="Обычный 5 3 9 2 2 5 4" xfId="33533"/>
    <cellStyle name="Обычный 5 3 9 2 2 5 5" xfId="33534"/>
    <cellStyle name="Обычный 5 3 9 2 2 6" xfId="33535"/>
    <cellStyle name="Обычный 5 3 9 2 2 7" xfId="33536"/>
    <cellStyle name="Обычный 5 3 9 2 2 8" xfId="33537"/>
    <cellStyle name="Обычный 5 3 9 2 2 9" xfId="33538"/>
    <cellStyle name="Обычный 5 3 9 2 3" xfId="33539"/>
    <cellStyle name="Обычный 5 3 9 2 3 2" xfId="33540"/>
    <cellStyle name="Обычный 5 3 9 2 3 2 2" xfId="33541"/>
    <cellStyle name="Обычный 5 3 9 2 3 2 3" xfId="33542"/>
    <cellStyle name="Обычный 5 3 9 2 3 2 4" xfId="33543"/>
    <cellStyle name="Обычный 5 3 9 2 3 2 5" xfId="33544"/>
    <cellStyle name="Обычный 5 3 9 2 3 3" xfId="33545"/>
    <cellStyle name="Обычный 5 3 9 2 3 4" xfId="33546"/>
    <cellStyle name="Обычный 5 3 9 2 3 5" xfId="33547"/>
    <cellStyle name="Обычный 5 3 9 2 3 6" xfId="33548"/>
    <cellStyle name="Обычный 5 3 9 2 3 7" xfId="33549"/>
    <cellStyle name="Обычный 5 3 9 2 3 8" xfId="33550"/>
    <cellStyle name="Обычный 5 3 9 2 3 9" xfId="33551"/>
    <cellStyle name="Обычный 5 3 9 2 4" xfId="33552"/>
    <cellStyle name="Обычный 5 3 9 2 4 2" xfId="33553"/>
    <cellStyle name="Обычный 5 3 9 2 4 2 2" xfId="33554"/>
    <cellStyle name="Обычный 5 3 9 2 4 2 3" xfId="33555"/>
    <cellStyle name="Обычный 5 3 9 2 4 2 4" xfId="33556"/>
    <cellStyle name="Обычный 5 3 9 2 4 2 5" xfId="33557"/>
    <cellStyle name="Обычный 5 3 9 2 4 3" xfId="33558"/>
    <cellStyle name="Обычный 5 3 9 2 4 4" xfId="33559"/>
    <cellStyle name="Обычный 5 3 9 2 4 5" xfId="33560"/>
    <cellStyle name="Обычный 5 3 9 2 4 6" xfId="33561"/>
    <cellStyle name="Обычный 5 3 9 2 4 7" xfId="33562"/>
    <cellStyle name="Обычный 5 3 9 2 4 8" xfId="33563"/>
    <cellStyle name="Обычный 5 3 9 2 5" xfId="33564"/>
    <cellStyle name="Обычный 5 3 9 2 5 2" xfId="33565"/>
    <cellStyle name="Обычный 5 3 9 2 5 3" xfId="33566"/>
    <cellStyle name="Обычный 5 3 9 2 5 4" xfId="33567"/>
    <cellStyle name="Обычный 5 3 9 2 5 5" xfId="33568"/>
    <cellStyle name="Обычный 5 3 9 2 6" xfId="33569"/>
    <cellStyle name="Обычный 5 3 9 2 6 2" xfId="33570"/>
    <cellStyle name="Обычный 5 3 9 2 6 3" xfId="33571"/>
    <cellStyle name="Обычный 5 3 9 2 6 4" xfId="33572"/>
    <cellStyle name="Обычный 5 3 9 2 6 5" xfId="33573"/>
    <cellStyle name="Обычный 5 3 9 2 7" xfId="33574"/>
    <cellStyle name="Обычный 5 3 9 2 8" xfId="33575"/>
    <cellStyle name="Обычный 5 3 9 2 9" xfId="33576"/>
    <cellStyle name="Обычный 5 3 9 3" xfId="33577"/>
    <cellStyle name="Обычный 5 3 9 3 10" xfId="33578"/>
    <cellStyle name="Обычный 5 3 9 3 11" xfId="33579"/>
    <cellStyle name="Обычный 5 3 9 3 12" xfId="33580"/>
    <cellStyle name="Обычный 5 3 9 3 13" xfId="33581"/>
    <cellStyle name="Обычный 5 3 9 3 2" xfId="33582"/>
    <cellStyle name="Обычный 5 3 9 3 2 2" xfId="33583"/>
    <cellStyle name="Обычный 5 3 9 3 2 2 2" xfId="33584"/>
    <cellStyle name="Обычный 5 3 9 3 2 2 3" xfId="33585"/>
    <cellStyle name="Обычный 5 3 9 3 2 2 4" xfId="33586"/>
    <cellStyle name="Обычный 5 3 9 3 2 2 5" xfId="33587"/>
    <cellStyle name="Обычный 5 3 9 3 2 3" xfId="33588"/>
    <cellStyle name="Обычный 5 3 9 3 2 4" xfId="33589"/>
    <cellStyle name="Обычный 5 3 9 3 2 5" xfId="33590"/>
    <cellStyle name="Обычный 5 3 9 3 2 6" xfId="33591"/>
    <cellStyle name="Обычный 5 3 9 3 2 7" xfId="33592"/>
    <cellStyle name="Обычный 5 3 9 3 2 8" xfId="33593"/>
    <cellStyle name="Обычный 5 3 9 3 2 9" xfId="33594"/>
    <cellStyle name="Обычный 5 3 9 3 3" xfId="33595"/>
    <cellStyle name="Обычный 5 3 9 3 3 2" xfId="33596"/>
    <cellStyle name="Обычный 5 3 9 3 3 2 2" xfId="33597"/>
    <cellStyle name="Обычный 5 3 9 3 3 2 3" xfId="33598"/>
    <cellStyle name="Обычный 5 3 9 3 3 2 4" xfId="33599"/>
    <cellStyle name="Обычный 5 3 9 3 3 2 5" xfId="33600"/>
    <cellStyle name="Обычный 5 3 9 3 3 3" xfId="33601"/>
    <cellStyle name="Обычный 5 3 9 3 3 4" xfId="33602"/>
    <cellStyle name="Обычный 5 3 9 3 3 5" xfId="33603"/>
    <cellStyle name="Обычный 5 3 9 3 3 6" xfId="33604"/>
    <cellStyle name="Обычный 5 3 9 3 3 7" xfId="33605"/>
    <cellStyle name="Обычный 5 3 9 3 3 8" xfId="33606"/>
    <cellStyle name="Обычный 5 3 9 3 4" xfId="33607"/>
    <cellStyle name="Обычный 5 3 9 3 4 2" xfId="33608"/>
    <cellStyle name="Обычный 5 3 9 3 4 3" xfId="33609"/>
    <cellStyle name="Обычный 5 3 9 3 4 4" xfId="33610"/>
    <cellStyle name="Обычный 5 3 9 3 4 5" xfId="33611"/>
    <cellStyle name="Обычный 5 3 9 3 5" xfId="33612"/>
    <cellStyle name="Обычный 5 3 9 3 5 2" xfId="33613"/>
    <cellStyle name="Обычный 5 3 9 3 5 3" xfId="33614"/>
    <cellStyle name="Обычный 5 3 9 3 5 4" xfId="33615"/>
    <cellStyle name="Обычный 5 3 9 3 5 5" xfId="33616"/>
    <cellStyle name="Обычный 5 3 9 3 6" xfId="33617"/>
    <cellStyle name="Обычный 5 3 9 3 7" xfId="33618"/>
    <cellStyle name="Обычный 5 3 9 3 8" xfId="33619"/>
    <cellStyle name="Обычный 5 3 9 3 9" xfId="33620"/>
    <cellStyle name="Обычный 5 3 9 4" xfId="33621"/>
    <cellStyle name="Обычный 5 3 9 4 2" xfId="33622"/>
    <cellStyle name="Обычный 5 3 9 4 2 2" xfId="33623"/>
    <cellStyle name="Обычный 5 3 9 4 2 3" xfId="33624"/>
    <cellStyle name="Обычный 5 3 9 4 2 4" xfId="33625"/>
    <cellStyle name="Обычный 5 3 9 4 2 5" xfId="33626"/>
    <cellStyle name="Обычный 5 3 9 4 3" xfId="33627"/>
    <cellStyle name="Обычный 5 3 9 4 4" xfId="33628"/>
    <cellStyle name="Обычный 5 3 9 4 5" xfId="33629"/>
    <cellStyle name="Обычный 5 3 9 4 6" xfId="33630"/>
    <cellStyle name="Обычный 5 3 9 4 7" xfId="33631"/>
    <cellStyle name="Обычный 5 3 9 4 8" xfId="33632"/>
    <cellStyle name="Обычный 5 3 9 4 9" xfId="33633"/>
    <cellStyle name="Обычный 5 3 9 5" xfId="33634"/>
    <cellStyle name="Обычный 5 3 9 5 2" xfId="33635"/>
    <cellStyle name="Обычный 5 3 9 5 2 2" xfId="33636"/>
    <cellStyle name="Обычный 5 3 9 5 2 3" xfId="33637"/>
    <cellStyle name="Обычный 5 3 9 5 2 4" xfId="33638"/>
    <cellStyle name="Обычный 5 3 9 5 2 5" xfId="33639"/>
    <cellStyle name="Обычный 5 3 9 5 3" xfId="33640"/>
    <cellStyle name="Обычный 5 3 9 5 4" xfId="33641"/>
    <cellStyle name="Обычный 5 3 9 5 5" xfId="33642"/>
    <cellStyle name="Обычный 5 3 9 5 6" xfId="33643"/>
    <cellStyle name="Обычный 5 3 9 5 7" xfId="33644"/>
    <cellStyle name="Обычный 5 3 9 5 8" xfId="33645"/>
    <cellStyle name="Обычный 5 3 9 6" xfId="33646"/>
    <cellStyle name="Обычный 5 3 9 6 2" xfId="33647"/>
    <cellStyle name="Обычный 5 3 9 6 3" xfId="33648"/>
    <cellStyle name="Обычный 5 3 9 6 4" xfId="33649"/>
    <cellStyle name="Обычный 5 3 9 6 5" xfId="33650"/>
    <cellStyle name="Обычный 5 3 9 7" xfId="33651"/>
    <cellStyle name="Обычный 5 3 9 7 2" xfId="33652"/>
    <cellStyle name="Обычный 5 3 9 7 3" xfId="33653"/>
    <cellStyle name="Обычный 5 3 9 7 4" xfId="33654"/>
    <cellStyle name="Обычный 5 3 9 7 5" xfId="33655"/>
    <cellStyle name="Обычный 5 3 9 8" xfId="33656"/>
    <cellStyle name="Обычный 5 3 9 9" xfId="33657"/>
    <cellStyle name="Обычный 5 30" xfId="33658"/>
    <cellStyle name="Обычный 5 31" xfId="33659"/>
    <cellStyle name="Обычный 5 32" xfId="33660"/>
    <cellStyle name="Обычный 5 33" xfId="33661"/>
    <cellStyle name="Обычный 5 34" xfId="33662"/>
    <cellStyle name="Обычный 5 4" xfId="33663"/>
    <cellStyle name="Обычный 5 4 10" xfId="33664"/>
    <cellStyle name="Обычный 5 4 10 10" xfId="33665"/>
    <cellStyle name="Обычный 5 4 10 11" xfId="33666"/>
    <cellStyle name="Обычный 5 4 10 12" xfId="33667"/>
    <cellStyle name="Обычный 5 4 10 13" xfId="33668"/>
    <cellStyle name="Обычный 5 4 10 14" xfId="33669"/>
    <cellStyle name="Обычный 5 4 10 15" xfId="33670"/>
    <cellStyle name="Обычный 5 4 10 2" xfId="33671"/>
    <cellStyle name="Обычный 5 4 10 2 10" xfId="33672"/>
    <cellStyle name="Обычный 5 4 10 2 11" xfId="33673"/>
    <cellStyle name="Обычный 5 4 10 2 12" xfId="33674"/>
    <cellStyle name="Обычный 5 4 10 2 13" xfId="33675"/>
    <cellStyle name="Обычный 5 4 10 2 14" xfId="33676"/>
    <cellStyle name="Обычный 5 4 10 2 2" xfId="33677"/>
    <cellStyle name="Обычный 5 4 10 2 2 10" xfId="33678"/>
    <cellStyle name="Обычный 5 4 10 2 2 11" xfId="33679"/>
    <cellStyle name="Обычный 5 4 10 2 2 12" xfId="33680"/>
    <cellStyle name="Обычный 5 4 10 2 2 13" xfId="33681"/>
    <cellStyle name="Обычный 5 4 10 2 2 2" xfId="33682"/>
    <cellStyle name="Обычный 5 4 10 2 2 2 2" xfId="33683"/>
    <cellStyle name="Обычный 5 4 10 2 2 2 2 2" xfId="33684"/>
    <cellStyle name="Обычный 5 4 10 2 2 2 2 3" xfId="33685"/>
    <cellStyle name="Обычный 5 4 10 2 2 2 2 4" xfId="33686"/>
    <cellStyle name="Обычный 5 4 10 2 2 2 2 5" xfId="33687"/>
    <cellStyle name="Обычный 5 4 10 2 2 2 3" xfId="33688"/>
    <cellStyle name="Обычный 5 4 10 2 2 2 4" xfId="33689"/>
    <cellStyle name="Обычный 5 4 10 2 2 2 5" xfId="33690"/>
    <cellStyle name="Обычный 5 4 10 2 2 2 6" xfId="33691"/>
    <cellStyle name="Обычный 5 4 10 2 2 2 7" xfId="33692"/>
    <cellStyle name="Обычный 5 4 10 2 2 2 8" xfId="33693"/>
    <cellStyle name="Обычный 5 4 10 2 2 2 9" xfId="33694"/>
    <cellStyle name="Обычный 5 4 10 2 2 3" xfId="33695"/>
    <cellStyle name="Обычный 5 4 10 2 2 3 2" xfId="33696"/>
    <cellStyle name="Обычный 5 4 10 2 2 3 2 2" xfId="33697"/>
    <cellStyle name="Обычный 5 4 10 2 2 3 2 3" xfId="33698"/>
    <cellStyle name="Обычный 5 4 10 2 2 3 2 4" xfId="33699"/>
    <cellStyle name="Обычный 5 4 10 2 2 3 2 5" xfId="33700"/>
    <cellStyle name="Обычный 5 4 10 2 2 3 3" xfId="33701"/>
    <cellStyle name="Обычный 5 4 10 2 2 3 4" xfId="33702"/>
    <cellStyle name="Обычный 5 4 10 2 2 3 5" xfId="33703"/>
    <cellStyle name="Обычный 5 4 10 2 2 3 6" xfId="33704"/>
    <cellStyle name="Обычный 5 4 10 2 2 3 7" xfId="33705"/>
    <cellStyle name="Обычный 5 4 10 2 2 3 8" xfId="33706"/>
    <cellStyle name="Обычный 5 4 10 2 2 4" xfId="33707"/>
    <cellStyle name="Обычный 5 4 10 2 2 4 2" xfId="33708"/>
    <cellStyle name="Обычный 5 4 10 2 2 4 3" xfId="33709"/>
    <cellStyle name="Обычный 5 4 10 2 2 4 4" xfId="33710"/>
    <cellStyle name="Обычный 5 4 10 2 2 4 5" xfId="33711"/>
    <cellStyle name="Обычный 5 4 10 2 2 5" xfId="33712"/>
    <cellStyle name="Обычный 5 4 10 2 2 5 2" xfId="33713"/>
    <cellStyle name="Обычный 5 4 10 2 2 5 3" xfId="33714"/>
    <cellStyle name="Обычный 5 4 10 2 2 5 4" xfId="33715"/>
    <cellStyle name="Обычный 5 4 10 2 2 5 5" xfId="33716"/>
    <cellStyle name="Обычный 5 4 10 2 2 6" xfId="33717"/>
    <cellStyle name="Обычный 5 4 10 2 2 7" xfId="33718"/>
    <cellStyle name="Обычный 5 4 10 2 2 8" xfId="33719"/>
    <cellStyle name="Обычный 5 4 10 2 2 9" xfId="33720"/>
    <cellStyle name="Обычный 5 4 10 2 3" xfId="33721"/>
    <cellStyle name="Обычный 5 4 10 2 3 2" xfId="33722"/>
    <cellStyle name="Обычный 5 4 10 2 3 2 2" xfId="33723"/>
    <cellStyle name="Обычный 5 4 10 2 3 2 3" xfId="33724"/>
    <cellStyle name="Обычный 5 4 10 2 3 2 4" xfId="33725"/>
    <cellStyle name="Обычный 5 4 10 2 3 2 5" xfId="33726"/>
    <cellStyle name="Обычный 5 4 10 2 3 3" xfId="33727"/>
    <cellStyle name="Обычный 5 4 10 2 3 4" xfId="33728"/>
    <cellStyle name="Обычный 5 4 10 2 3 5" xfId="33729"/>
    <cellStyle name="Обычный 5 4 10 2 3 6" xfId="33730"/>
    <cellStyle name="Обычный 5 4 10 2 3 7" xfId="33731"/>
    <cellStyle name="Обычный 5 4 10 2 3 8" xfId="33732"/>
    <cellStyle name="Обычный 5 4 10 2 3 9" xfId="33733"/>
    <cellStyle name="Обычный 5 4 10 2 4" xfId="33734"/>
    <cellStyle name="Обычный 5 4 10 2 4 2" xfId="33735"/>
    <cellStyle name="Обычный 5 4 10 2 4 2 2" xfId="33736"/>
    <cellStyle name="Обычный 5 4 10 2 4 2 3" xfId="33737"/>
    <cellStyle name="Обычный 5 4 10 2 4 2 4" xfId="33738"/>
    <cellStyle name="Обычный 5 4 10 2 4 2 5" xfId="33739"/>
    <cellStyle name="Обычный 5 4 10 2 4 3" xfId="33740"/>
    <cellStyle name="Обычный 5 4 10 2 4 4" xfId="33741"/>
    <cellStyle name="Обычный 5 4 10 2 4 5" xfId="33742"/>
    <cellStyle name="Обычный 5 4 10 2 4 6" xfId="33743"/>
    <cellStyle name="Обычный 5 4 10 2 4 7" xfId="33744"/>
    <cellStyle name="Обычный 5 4 10 2 4 8" xfId="33745"/>
    <cellStyle name="Обычный 5 4 10 2 5" xfId="33746"/>
    <cellStyle name="Обычный 5 4 10 2 5 2" xfId="33747"/>
    <cellStyle name="Обычный 5 4 10 2 5 3" xfId="33748"/>
    <cellStyle name="Обычный 5 4 10 2 5 4" xfId="33749"/>
    <cellStyle name="Обычный 5 4 10 2 5 5" xfId="33750"/>
    <cellStyle name="Обычный 5 4 10 2 6" xfId="33751"/>
    <cellStyle name="Обычный 5 4 10 2 6 2" xfId="33752"/>
    <cellStyle name="Обычный 5 4 10 2 6 3" xfId="33753"/>
    <cellStyle name="Обычный 5 4 10 2 6 4" xfId="33754"/>
    <cellStyle name="Обычный 5 4 10 2 6 5" xfId="33755"/>
    <cellStyle name="Обычный 5 4 10 2 7" xfId="33756"/>
    <cellStyle name="Обычный 5 4 10 2 8" xfId="33757"/>
    <cellStyle name="Обычный 5 4 10 2 9" xfId="33758"/>
    <cellStyle name="Обычный 5 4 10 3" xfId="33759"/>
    <cellStyle name="Обычный 5 4 10 3 10" xfId="33760"/>
    <cellStyle name="Обычный 5 4 10 3 11" xfId="33761"/>
    <cellStyle name="Обычный 5 4 10 3 12" xfId="33762"/>
    <cellStyle name="Обычный 5 4 10 3 13" xfId="33763"/>
    <cellStyle name="Обычный 5 4 10 3 2" xfId="33764"/>
    <cellStyle name="Обычный 5 4 10 3 2 2" xfId="33765"/>
    <cellStyle name="Обычный 5 4 10 3 2 2 2" xfId="33766"/>
    <cellStyle name="Обычный 5 4 10 3 2 2 3" xfId="33767"/>
    <cellStyle name="Обычный 5 4 10 3 2 2 4" xfId="33768"/>
    <cellStyle name="Обычный 5 4 10 3 2 2 5" xfId="33769"/>
    <cellStyle name="Обычный 5 4 10 3 2 3" xfId="33770"/>
    <cellStyle name="Обычный 5 4 10 3 2 4" xfId="33771"/>
    <cellStyle name="Обычный 5 4 10 3 2 5" xfId="33772"/>
    <cellStyle name="Обычный 5 4 10 3 2 6" xfId="33773"/>
    <cellStyle name="Обычный 5 4 10 3 2 7" xfId="33774"/>
    <cellStyle name="Обычный 5 4 10 3 2 8" xfId="33775"/>
    <cellStyle name="Обычный 5 4 10 3 2 9" xfId="33776"/>
    <cellStyle name="Обычный 5 4 10 3 3" xfId="33777"/>
    <cellStyle name="Обычный 5 4 10 3 3 2" xfId="33778"/>
    <cellStyle name="Обычный 5 4 10 3 3 2 2" xfId="33779"/>
    <cellStyle name="Обычный 5 4 10 3 3 2 3" xfId="33780"/>
    <cellStyle name="Обычный 5 4 10 3 3 2 4" xfId="33781"/>
    <cellStyle name="Обычный 5 4 10 3 3 2 5" xfId="33782"/>
    <cellStyle name="Обычный 5 4 10 3 3 3" xfId="33783"/>
    <cellStyle name="Обычный 5 4 10 3 3 4" xfId="33784"/>
    <cellStyle name="Обычный 5 4 10 3 3 5" xfId="33785"/>
    <cellStyle name="Обычный 5 4 10 3 3 6" xfId="33786"/>
    <cellStyle name="Обычный 5 4 10 3 3 7" xfId="33787"/>
    <cellStyle name="Обычный 5 4 10 3 3 8" xfId="33788"/>
    <cellStyle name="Обычный 5 4 10 3 4" xfId="33789"/>
    <cellStyle name="Обычный 5 4 10 3 4 2" xfId="33790"/>
    <cellStyle name="Обычный 5 4 10 3 4 3" xfId="33791"/>
    <cellStyle name="Обычный 5 4 10 3 4 4" xfId="33792"/>
    <cellStyle name="Обычный 5 4 10 3 4 5" xfId="33793"/>
    <cellStyle name="Обычный 5 4 10 3 5" xfId="33794"/>
    <cellStyle name="Обычный 5 4 10 3 5 2" xfId="33795"/>
    <cellStyle name="Обычный 5 4 10 3 5 3" xfId="33796"/>
    <cellStyle name="Обычный 5 4 10 3 5 4" xfId="33797"/>
    <cellStyle name="Обычный 5 4 10 3 5 5" xfId="33798"/>
    <cellStyle name="Обычный 5 4 10 3 6" xfId="33799"/>
    <cellStyle name="Обычный 5 4 10 3 7" xfId="33800"/>
    <cellStyle name="Обычный 5 4 10 3 8" xfId="33801"/>
    <cellStyle name="Обычный 5 4 10 3 9" xfId="33802"/>
    <cellStyle name="Обычный 5 4 10 4" xfId="33803"/>
    <cellStyle name="Обычный 5 4 10 4 2" xfId="33804"/>
    <cellStyle name="Обычный 5 4 10 4 2 2" xfId="33805"/>
    <cellStyle name="Обычный 5 4 10 4 2 3" xfId="33806"/>
    <cellStyle name="Обычный 5 4 10 4 2 4" xfId="33807"/>
    <cellStyle name="Обычный 5 4 10 4 2 5" xfId="33808"/>
    <cellStyle name="Обычный 5 4 10 4 3" xfId="33809"/>
    <cellStyle name="Обычный 5 4 10 4 4" xfId="33810"/>
    <cellStyle name="Обычный 5 4 10 4 5" xfId="33811"/>
    <cellStyle name="Обычный 5 4 10 4 6" xfId="33812"/>
    <cellStyle name="Обычный 5 4 10 4 7" xfId="33813"/>
    <cellStyle name="Обычный 5 4 10 4 8" xfId="33814"/>
    <cellStyle name="Обычный 5 4 10 4 9" xfId="33815"/>
    <cellStyle name="Обычный 5 4 10 5" xfId="33816"/>
    <cellStyle name="Обычный 5 4 10 5 2" xfId="33817"/>
    <cellStyle name="Обычный 5 4 10 5 2 2" xfId="33818"/>
    <cellStyle name="Обычный 5 4 10 5 2 3" xfId="33819"/>
    <cellStyle name="Обычный 5 4 10 5 2 4" xfId="33820"/>
    <cellStyle name="Обычный 5 4 10 5 2 5" xfId="33821"/>
    <cellStyle name="Обычный 5 4 10 5 3" xfId="33822"/>
    <cellStyle name="Обычный 5 4 10 5 4" xfId="33823"/>
    <cellStyle name="Обычный 5 4 10 5 5" xfId="33824"/>
    <cellStyle name="Обычный 5 4 10 5 6" xfId="33825"/>
    <cellStyle name="Обычный 5 4 10 5 7" xfId="33826"/>
    <cellStyle name="Обычный 5 4 10 5 8" xfId="33827"/>
    <cellStyle name="Обычный 5 4 10 6" xfId="33828"/>
    <cellStyle name="Обычный 5 4 10 6 2" xfId="33829"/>
    <cellStyle name="Обычный 5 4 10 6 3" xfId="33830"/>
    <cellStyle name="Обычный 5 4 10 6 4" xfId="33831"/>
    <cellStyle name="Обычный 5 4 10 6 5" xfId="33832"/>
    <cellStyle name="Обычный 5 4 10 7" xfId="33833"/>
    <cellStyle name="Обычный 5 4 10 7 2" xfId="33834"/>
    <cellStyle name="Обычный 5 4 10 7 3" xfId="33835"/>
    <cellStyle name="Обычный 5 4 10 7 4" xfId="33836"/>
    <cellStyle name="Обычный 5 4 10 7 5" xfId="33837"/>
    <cellStyle name="Обычный 5 4 10 8" xfId="33838"/>
    <cellStyle name="Обычный 5 4 10 9" xfId="33839"/>
    <cellStyle name="Обычный 5 4 11" xfId="33840"/>
    <cellStyle name="Обычный 5 4 11 10" xfId="33841"/>
    <cellStyle name="Обычный 5 4 11 11" xfId="33842"/>
    <cellStyle name="Обычный 5 4 11 12" xfId="33843"/>
    <cellStyle name="Обычный 5 4 11 13" xfId="33844"/>
    <cellStyle name="Обычный 5 4 11 14" xfId="33845"/>
    <cellStyle name="Обычный 5 4 11 15" xfId="33846"/>
    <cellStyle name="Обычный 5 4 11 2" xfId="33847"/>
    <cellStyle name="Обычный 5 4 11 2 10" xfId="33848"/>
    <cellStyle name="Обычный 5 4 11 2 11" xfId="33849"/>
    <cellStyle name="Обычный 5 4 11 2 12" xfId="33850"/>
    <cellStyle name="Обычный 5 4 11 2 13" xfId="33851"/>
    <cellStyle name="Обычный 5 4 11 2 14" xfId="33852"/>
    <cellStyle name="Обычный 5 4 11 2 2" xfId="33853"/>
    <cellStyle name="Обычный 5 4 11 2 2 10" xfId="33854"/>
    <cellStyle name="Обычный 5 4 11 2 2 11" xfId="33855"/>
    <cellStyle name="Обычный 5 4 11 2 2 12" xfId="33856"/>
    <cellStyle name="Обычный 5 4 11 2 2 13" xfId="33857"/>
    <cellStyle name="Обычный 5 4 11 2 2 2" xfId="33858"/>
    <cellStyle name="Обычный 5 4 11 2 2 2 2" xfId="33859"/>
    <cellStyle name="Обычный 5 4 11 2 2 2 2 2" xfId="33860"/>
    <cellStyle name="Обычный 5 4 11 2 2 2 2 3" xfId="33861"/>
    <cellStyle name="Обычный 5 4 11 2 2 2 2 4" xfId="33862"/>
    <cellStyle name="Обычный 5 4 11 2 2 2 2 5" xfId="33863"/>
    <cellStyle name="Обычный 5 4 11 2 2 2 3" xfId="33864"/>
    <cellStyle name="Обычный 5 4 11 2 2 2 4" xfId="33865"/>
    <cellStyle name="Обычный 5 4 11 2 2 2 5" xfId="33866"/>
    <cellStyle name="Обычный 5 4 11 2 2 2 6" xfId="33867"/>
    <cellStyle name="Обычный 5 4 11 2 2 2 7" xfId="33868"/>
    <cellStyle name="Обычный 5 4 11 2 2 2 8" xfId="33869"/>
    <cellStyle name="Обычный 5 4 11 2 2 2 9" xfId="33870"/>
    <cellStyle name="Обычный 5 4 11 2 2 3" xfId="33871"/>
    <cellStyle name="Обычный 5 4 11 2 2 3 2" xfId="33872"/>
    <cellStyle name="Обычный 5 4 11 2 2 3 2 2" xfId="33873"/>
    <cellStyle name="Обычный 5 4 11 2 2 3 2 3" xfId="33874"/>
    <cellStyle name="Обычный 5 4 11 2 2 3 2 4" xfId="33875"/>
    <cellStyle name="Обычный 5 4 11 2 2 3 2 5" xfId="33876"/>
    <cellStyle name="Обычный 5 4 11 2 2 3 3" xfId="33877"/>
    <cellStyle name="Обычный 5 4 11 2 2 3 4" xfId="33878"/>
    <cellStyle name="Обычный 5 4 11 2 2 3 5" xfId="33879"/>
    <cellStyle name="Обычный 5 4 11 2 2 3 6" xfId="33880"/>
    <cellStyle name="Обычный 5 4 11 2 2 3 7" xfId="33881"/>
    <cellStyle name="Обычный 5 4 11 2 2 3 8" xfId="33882"/>
    <cellStyle name="Обычный 5 4 11 2 2 4" xfId="33883"/>
    <cellStyle name="Обычный 5 4 11 2 2 4 2" xfId="33884"/>
    <cellStyle name="Обычный 5 4 11 2 2 4 3" xfId="33885"/>
    <cellStyle name="Обычный 5 4 11 2 2 4 4" xfId="33886"/>
    <cellStyle name="Обычный 5 4 11 2 2 4 5" xfId="33887"/>
    <cellStyle name="Обычный 5 4 11 2 2 5" xfId="33888"/>
    <cellStyle name="Обычный 5 4 11 2 2 5 2" xfId="33889"/>
    <cellStyle name="Обычный 5 4 11 2 2 5 3" xfId="33890"/>
    <cellStyle name="Обычный 5 4 11 2 2 5 4" xfId="33891"/>
    <cellStyle name="Обычный 5 4 11 2 2 5 5" xfId="33892"/>
    <cellStyle name="Обычный 5 4 11 2 2 6" xfId="33893"/>
    <cellStyle name="Обычный 5 4 11 2 2 7" xfId="33894"/>
    <cellStyle name="Обычный 5 4 11 2 2 8" xfId="33895"/>
    <cellStyle name="Обычный 5 4 11 2 2 9" xfId="33896"/>
    <cellStyle name="Обычный 5 4 11 2 3" xfId="33897"/>
    <cellStyle name="Обычный 5 4 11 2 3 2" xfId="33898"/>
    <cellStyle name="Обычный 5 4 11 2 3 2 2" xfId="33899"/>
    <cellStyle name="Обычный 5 4 11 2 3 2 3" xfId="33900"/>
    <cellStyle name="Обычный 5 4 11 2 3 2 4" xfId="33901"/>
    <cellStyle name="Обычный 5 4 11 2 3 2 5" xfId="33902"/>
    <cellStyle name="Обычный 5 4 11 2 3 3" xfId="33903"/>
    <cellStyle name="Обычный 5 4 11 2 3 4" xfId="33904"/>
    <cellStyle name="Обычный 5 4 11 2 3 5" xfId="33905"/>
    <cellStyle name="Обычный 5 4 11 2 3 6" xfId="33906"/>
    <cellStyle name="Обычный 5 4 11 2 3 7" xfId="33907"/>
    <cellStyle name="Обычный 5 4 11 2 3 8" xfId="33908"/>
    <cellStyle name="Обычный 5 4 11 2 3 9" xfId="33909"/>
    <cellStyle name="Обычный 5 4 11 2 4" xfId="33910"/>
    <cellStyle name="Обычный 5 4 11 2 4 2" xfId="33911"/>
    <cellStyle name="Обычный 5 4 11 2 4 2 2" xfId="33912"/>
    <cellStyle name="Обычный 5 4 11 2 4 2 3" xfId="33913"/>
    <cellStyle name="Обычный 5 4 11 2 4 2 4" xfId="33914"/>
    <cellStyle name="Обычный 5 4 11 2 4 2 5" xfId="33915"/>
    <cellStyle name="Обычный 5 4 11 2 4 3" xfId="33916"/>
    <cellStyle name="Обычный 5 4 11 2 4 4" xfId="33917"/>
    <cellStyle name="Обычный 5 4 11 2 4 5" xfId="33918"/>
    <cellStyle name="Обычный 5 4 11 2 4 6" xfId="33919"/>
    <cellStyle name="Обычный 5 4 11 2 4 7" xfId="33920"/>
    <cellStyle name="Обычный 5 4 11 2 4 8" xfId="33921"/>
    <cellStyle name="Обычный 5 4 11 2 5" xfId="33922"/>
    <cellStyle name="Обычный 5 4 11 2 5 2" xfId="33923"/>
    <cellStyle name="Обычный 5 4 11 2 5 3" xfId="33924"/>
    <cellStyle name="Обычный 5 4 11 2 5 4" xfId="33925"/>
    <cellStyle name="Обычный 5 4 11 2 5 5" xfId="33926"/>
    <cellStyle name="Обычный 5 4 11 2 6" xfId="33927"/>
    <cellStyle name="Обычный 5 4 11 2 6 2" xfId="33928"/>
    <cellStyle name="Обычный 5 4 11 2 6 3" xfId="33929"/>
    <cellStyle name="Обычный 5 4 11 2 6 4" xfId="33930"/>
    <cellStyle name="Обычный 5 4 11 2 6 5" xfId="33931"/>
    <cellStyle name="Обычный 5 4 11 2 7" xfId="33932"/>
    <cellStyle name="Обычный 5 4 11 2 8" xfId="33933"/>
    <cellStyle name="Обычный 5 4 11 2 9" xfId="33934"/>
    <cellStyle name="Обычный 5 4 11 3" xfId="33935"/>
    <cellStyle name="Обычный 5 4 11 3 10" xfId="33936"/>
    <cellStyle name="Обычный 5 4 11 3 11" xfId="33937"/>
    <cellStyle name="Обычный 5 4 11 3 12" xfId="33938"/>
    <cellStyle name="Обычный 5 4 11 3 13" xfId="33939"/>
    <cellStyle name="Обычный 5 4 11 3 2" xfId="33940"/>
    <cellStyle name="Обычный 5 4 11 3 2 2" xfId="33941"/>
    <cellStyle name="Обычный 5 4 11 3 2 2 2" xfId="33942"/>
    <cellStyle name="Обычный 5 4 11 3 2 2 3" xfId="33943"/>
    <cellStyle name="Обычный 5 4 11 3 2 2 4" xfId="33944"/>
    <cellStyle name="Обычный 5 4 11 3 2 2 5" xfId="33945"/>
    <cellStyle name="Обычный 5 4 11 3 2 3" xfId="33946"/>
    <cellStyle name="Обычный 5 4 11 3 2 4" xfId="33947"/>
    <cellStyle name="Обычный 5 4 11 3 2 5" xfId="33948"/>
    <cellStyle name="Обычный 5 4 11 3 2 6" xfId="33949"/>
    <cellStyle name="Обычный 5 4 11 3 2 7" xfId="33950"/>
    <cellStyle name="Обычный 5 4 11 3 2 8" xfId="33951"/>
    <cellStyle name="Обычный 5 4 11 3 2 9" xfId="33952"/>
    <cellStyle name="Обычный 5 4 11 3 3" xfId="33953"/>
    <cellStyle name="Обычный 5 4 11 3 3 2" xfId="33954"/>
    <cellStyle name="Обычный 5 4 11 3 3 2 2" xfId="33955"/>
    <cellStyle name="Обычный 5 4 11 3 3 2 3" xfId="33956"/>
    <cellStyle name="Обычный 5 4 11 3 3 2 4" xfId="33957"/>
    <cellStyle name="Обычный 5 4 11 3 3 2 5" xfId="33958"/>
    <cellStyle name="Обычный 5 4 11 3 3 3" xfId="33959"/>
    <cellStyle name="Обычный 5 4 11 3 3 4" xfId="33960"/>
    <cellStyle name="Обычный 5 4 11 3 3 5" xfId="33961"/>
    <cellStyle name="Обычный 5 4 11 3 3 6" xfId="33962"/>
    <cellStyle name="Обычный 5 4 11 3 3 7" xfId="33963"/>
    <cellStyle name="Обычный 5 4 11 3 3 8" xfId="33964"/>
    <cellStyle name="Обычный 5 4 11 3 4" xfId="33965"/>
    <cellStyle name="Обычный 5 4 11 3 4 2" xfId="33966"/>
    <cellStyle name="Обычный 5 4 11 3 4 3" xfId="33967"/>
    <cellStyle name="Обычный 5 4 11 3 4 4" xfId="33968"/>
    <cellStyle name="Обычный 5 4 11 3 4 5" xfId="33969"/>
    <cellStyle name="Обычный 5 4 11 3 5" xfId="33970"/>
    <cellStyle name="Обычный 5 4 11 3 5 2" xfId="33971"/>
    <cellStyle name="Обычный 5 4 11 3 5 3" xfId="33972"/>
    <cellStyle name="Обычный 5 4 11 3 5 4" xfId="33973"/>
    <cellStyle name="Обычный 5 4 11 3 5 5" xfId="33974"/>
    <cellStyle name="Обычный 5 4 11 3 6" xfId="33975"/>
    <cellStyle name="Обычный 5 4 11 3 7" xfId="33976"/>
    <cellStyle name="Обычный 5 4 11 3 8" xfId="33977"/>
    <cellStyle name="Обычный 5 4 11 3 9" xfId="33978"/>
    <cellStyle name="Обычный 5 4 11 4" xfId="33979"/>
    <cellStyle name="Обычный 5 4 11 4 2" xfId="33980"/>
    <cellStyle name="Обычный 5 4 11 4 2 2" xfId="33981"/>
    <cellStyle name="Обычный 5 4 11 4 2 3" xfId="33982"/>
    <cellStyle name="Обычный 5 4 11 4 2 4" xfId="33983"/>
    <cellStyle name="Обычный 5 4 11 4 2 5" xfId="33984"/>
    <cellStyle name="Обычный 5 4 11 4 3" xfId="33985"/>
    <cellStyle name="Обычный 5 4 11 4 4" xfId="33986"/>
    <cellStyle name="Обычный 5 4 11 4 5" xfId="33987"/>
    <cellStyle name="Обычный 5 4 11 4 6" xfId="33988"/>
    <cellStyle name="Обычный 5 4 11 4 7" xfId="33989"/>
    <cellStyle name="Обычный 5 4 11 4 8" xfId="33990"/>
    <cellStyle name="Обычный 5 4 11 4 9" xfId="33991"/>
    <cellStyle name="Обычный 5 4 11 5" xfId="33992"/>
    <cellStyle name="Обычный 5 4 11 5 2" xfId="33993"/>
    <cellStyle name="Обычный 5 4 11 5 2 2" xfId="33994"/>
    <cellStyle name="Обычный 5 4 11 5 2 3" xfId="33995"/>
    <cellStyle name="Обычный 5 4 11 5 2 4" xfId="33996"/>
    <cellStyle name="Обычный 5 4 11 5 2 5" xfId="33997"/>
    <cellStyle name="Обычный 5 4 11 5 3" xfId="33998"/>
    <cellStyle name="Обычный 5 4 11 5 4" xfId="33999"/>
    <cellStyle name="Обычный 5 4 11 5 5" xfId="34000"/>
    <cellStyle name="Обычный 5 4 11 5 6" xfId="34001"/>
    <cellStyle name="Обычный 5 4 11 5 7" xfId="34002"/>
    <cellStyle name="Обычный 5 4 11 5 8" xfId="34003"/>
    <cellStyle name="Обычный 5 4 11 6" xfId="34004"/>
    <cellStyle name="Обычный 5 4 11 6 2" xfId="34005"/>
    <cellStyle name="Обычный 5 4 11 6 3" xfId="34006"/>
    <cellStyle name="Обычный 5 4 11 6 4" xfId="34007"/>
    <cellStyle name="Обычный 5 4 11 6 5" xfId="34008"/>
    <cellStyle name="Обычный 5 4 11 7" xfId="34009"/>
    <cellStyle name="Обычный 5 4 11 7 2" xfId="34010"/>
    <cellStyle name="Обычный 5 4 11 7 3" xfId="34011"/>
    <cellStyle name="Обычный 5 4 11 7 4" xfId="34012"/>
    <cellStyle name="Обычный 5 4 11 7 5" xfId="34013"/>
    <cellStyle name="Обычный 5 4 11 8" xfId="34014"/>
    <cellStyle name="Обычный 5 4 11 9" xfId="34015"/>
    <cellStyle name="Обычный 5 4 12" xfId="34016"/>
    <cellStyle name="Обычный 5 4 12 10" xfId="34017"/>
    <cellStyle name="Обычный 5 4 12 11" xfId="34018"/>
    <cellStyle name="Обычный 5 4 12 12" xfId="34019"/>
    <cellStyle name="Обычный 5 4 12 13" xfId="34020"/>
    <cellStyle name="Обычный 5 4 12 14" xfId="34021"/>
    <cellStyle name="Обычный 5 4 12 15" xfId="34022"/>
    <cellStyle name="Обычный 5 4 12 2" xfId="34023"/>
    <cellStyle name="Обычный 5 4 12 2 10" xfId="34024"/>
    <cellStyle name="Обычный 5 4 12 2 11" xfId="34025"/>
    <cellStyle name="Обычный 5 4 12 2 12" xfId="34026"/>
    <cellStyle name="Обычный 5 4 12 2 13" xfId="34027"/>
    <cellStyle name="Обычный 5 4 12 2 14" xfId="34028"/>
    <cellStyle name="Обычный 5 4 12 2 2" xfId="34029"/>
    <cellStyle name="Обычный 5 4 12 2 2 10" xfId="34030"/>
    <cellStyle name="Обычный 5 4 12 2 2 11" xfId="34031"/>
    <cellStyle name="Обычный 5 4 12 2 2 12" xfId="34032"/>
    <cellStyle name="Обычный 5 4 12 2 2 13" xfId="34033"/>
    <cellStyle name="Обычный 5 4 12 2 2 2" xfId="34034"/>
    <cellStyle name="Обычный 5 4 12 2 2 2 2" xfId="34035"/>
    <cellStyle name="Обычный 5 4 12 2 2 2 2 2" xfId="34036"/>
    <cellStyle name="Обычный 5 4 12 2 2 2 2 3" xfId="34037"/>
    <cellStyle name="Обычный 5 4 12 2 2 2 2 4" xfId="34038"/>
    <cellStyle name="Обычный 5 4 12 2 2 2 2 5" xfId="34039"/>
    <cellStyle name="Обычный 5 4 12 2 2 2 3" xfId="34040"/>
    <cellStyle name="Обычный 5 4 12 2 2 2 4" xfId="34041"/>
    <cellStyle name="Обычный 5 4 12 2 2 2 5" xfId="34042"/>
    <cellStyle name="Обычный 5 4 12 2 2 2 6" xfId="34043"/>
    <cellStyle name="Обычный 5 4 12 2 2 2 7" xfId="34044"/>
    <cellStyle name="Обычный 5 4 12 2 2 2 8" xfId="34045"/>
    <cellStyle name="Обычный 5 4 12 2 2 2 9" xfId="34046"/>
    <cellStyle name="Обычный 5 4 12 2 2 3" xfId="34047"/>
    <cellStyle name="Обычный 5 4 12 2 2 3 2" xfId="34048"/>
    <cellStyle name="Обычный 5 4 12 2 2 3 2 2" xfId="34049"/>
    <cellStyle name="Обычный 5 4 12 2 2 3 2 3" xfId="34050"/>
    <cellStyle name="Обычный 5 4 12 2 2 3 2 4" xfId="34051"/>
    <cellStyle name="Обычный 5 4 12 2 2 3 2 5" xfId="34052"/>
    <cellStyle name="Обычный 5 4 12 2 2 3 3" xfId="34053"/>
    <cellStyle name="Обычный 5 4 12 2 2 3 4" xfId="34054"/>
    <cellStyle name="Обычный 5 4 12 2 2 3 5" xfId="34055"/>
    <cellStyle name="Обычный 5 4 12 2 2 3 6" xfId="34056"/>
    <cellStyle name="Обычный 5 4 12 2 2 3 7" xfId="34057"/>
    <cellStyle name="Обычный 5 4 12 2 2 3 8" xfId="34058"/>
    <cellStyle name="Обычный 5 4 12 2 2 4" xfId="34059"/>
    <cellStyle name="Обычный 5 4 12 2 2 4 2" xfId="34060"/>
    <cellStyle name="Обычный 5 4 12 2 2 4 3" xfId="34061"/>
    <cellStyle name="Обычный 5 4 12 2 2 4 4" xfId="34062"/>
    <cellStyle name="Обычный 5 4 12 2 2 4 5" xfId="34063"/>
    <cellStyle name="Обычный 5 4 12 2 2 5" xfId="34064"/>
    <cellStyle name="Обычный 5 4 12 2 2 5 2" xfId="34065"/>
    <cellStyle name="Обычный 5 4 12 2 2 5 3" xfId="34066"/>
    <cellStyle name="Обычный 5 4 12 2 2 5 4" xfId="34067"/>
    <cellStyle name="Обычный 5 4 12 2 2 5 5" xfId="34068"/>
    <cellStyle name="Обычный 5 4 12 2 2 6" xfId="34069"/>
    <cellStyle name="Обычный 5 4 12 2 2 7" xfId="34070"/>
    <cellStyle name="Обычный 5 4 12 2 2 8" xfId="34071"/>
    <cellStyle name="Обычный 5 4 12 2 2 9" xfId="34072"/>
    <cellStyle name="Обычный 5 4 12 2 3" xfId="34073"/>
    <cellStyle name="Обычный 5 4 12 2 3 2" xfId="34074"/>
    <cellStyle name="Обычный 5 4 12 2 3 2 2" xfId="34075"/>
    <cellStyle name="Обычный 5 4 12 2 3 2 3" xfId="34076"/>
    <cellStyle name="Обычный 5 4 12 2 3 2 4" xfId="34077"/>
    <cellStyle name="Обычный 5 4 12 2 3 2 5" xfId="34078"/>
    <cellStyle name="Обычный 5 4 12 2 3 3" xfId="34079"/>
    <cellStyle name="Обычный 5 4 12 2 3 4" xfId="34080"/>
    <cellStyle name="Обычный 5 4 12 2 3 5" xfId="34081"/>
    <cellStyle name="Обычный 5 4 12 2 3 6" xfId="34082"/>
    <cellStyle name="Обычный 5 4 12 2 3 7" xfId="34083"/>
    <cellStyle name="Обычный 5 4 12 2 3 8" xfId="34084"/>
    <cellStyle name="Обычный 5 4 12 2 3 9" xfId="34085"/>
    <cellStyle name="Обычный 5 4 12 2 4" xfId="34086"/>
    <cellStyle name="Обычный 5 4 12 2 4 2" xfId="34087"/>
    <cellStyle name="Обычный 5 4 12 2 4 2 2" xfId="34088"/>
    <cellStyle name="Обычный 5 4 12 2 4 2 3" xfId="34089"/>
    <cellStyle name="Обычный 5 4 12 2 4 2 4" xfId="34090"/>
    <cellStyle name="Обычный 5 4 12 2 4 2 5" xfId="34091"/>
    <cellStyle name="Обычный 5 4 12 2 4 3" xfId="34092"/>
    <cellStyle name="Обычный 5 4 12 2 4 4" xfId="34093"/>
    <cellStyle name="Обычный 5 4 12 2 4 5" xfId="34094"/>
    <cellStyle name="Обычный 5 4 12 2 4 6" xfId="34095"/>
    <cellStyle name="Обычный 5 4 12 2 4 7" xfId="34096"/>
    <cellStyle name="Обычный 5 4 12 2 4 8" xfId="34097"/>
    <cellStyle name="Обычный 5 4 12 2 5" xfId="34098"/>
    <cellStyle name="Обычный 5 4 12 2 5 2" xfId="34099"/>
    <cellStyle name="Обычный 5 4 12 2 5 3" xfId="34100"/>
    <cellStyle name="Обычный 5 4 12 2 5 4" xfId="34101"/>
    <cellStyle name="Обычный 5 4 12 2 5 5" xfId="34102"/>
    <cellStyle name="Обычный 5 4 12 2 6" xfId="34103"/>
    <cellStyle name="Обычный 5 4 12 2 6 2" xfId="34104"/>
    <cellStyle name="Обычный 5 4 12 2 6 3" xfId="34105"/>
    <cellStyle name="Обычный 5 4 12 2 6 4" xfId="34106"/>
    <cellStyle name="Обычный 5 4 12 2 6 5" xfId="34107"/>
    <cellStyle name="Обычный 5 4 12 2 7" xfId="34108"/>
    <cellStyle name="Обычный 5 4 12 2 8" xfId="34109"/>
    <cellStyle name="Обычный 5 4 12 2 9" xfId="34110"/>
    <cellStyle name="Обычный 5 4 12 3" xfId="34111"/>
    <cellStyle name="Обычный 5 4 12 3 10" xfId="34112"/>
    <cellStyle name="Обычный 5 4 12 3 11" xfId="34113"/>
    <cellStyle name="Обычный 5 4 12 3 12" xfId="34114"/>
    <cellStyle name="Обычный 5 4 12 3 13" xfId="34115"/>
    <cellStyle name="Обычный 5 4 12 3 2" xfId="34116"/>
    <cellStyle name="Обычный 5 4 12 3 2 2" xfId="34117"/>
    <cellStyle name="Обычный 5 4 12 3 2 2 2" xfId="34118"/>
    <cellStyle name="Обычный 5 4 12 3 2 2 3" xfId="34119"/>
    <cellStyle name="Обычный 5 4 12 3 2 2 4" xfId="34120"/>
    <cellStyle name="Обычный 5 4 12 3 2 2 5" xfId="34121"/>
    <cellStyle name="Обычный 5 4 12 3 2 3" xfId="34122"/>
    <cellStyle name="Обычный 5 4 12 3 2 4" xfId="34123"/>
    <cellStyle name="Обычный 5 4 12 3 2 5" xfId="34124"/>
    <cellStyle name="Обычный 5 4 12 3 2 6" xfId="34125"/>
    <cellStyle name="Обычный 5 4 12 3 2 7" xfId="34126"/>
    <cellStyle name="Обычный 5 4 12 3 2 8" xfId="34127"/>
    <cellStyle name="Обычный 5 4 12 3 2 9" xfId="34128"/>
    <cellStyle name="Обычный 5 4 12 3 3" xfId="34129"/>
    <cellStyle name="Обычный 5 4 12 3 3 2" xfId="34130"/>
    <cellStyle name="Обычный 5 4 12 3 3 2 2" xfId="34131"/>
    <cellStyle name="Обычный 5 4 12 3 3 2 3" xfId="34132"/>
    <cellStyle name="Обычный 5 4 12 3 3 2 4" xfId="34133"/>
    <cellStyle name="Обычный 5 4 12 3 3 2 5" xfId="34134"/>
    <cellStyle name="Обычный 5 4 12 3 3 3" xfId="34135"/>
    <cellStyle name="Обычный 5 4 12 3 3 4" xfId="34136"/>
    <cellStyle name="Обычный 5 4 12 3 3 5" xfId="34137"/>
    <cellStyle name="Обычный 5 4 12 3 3 6" xfId="34138"/>
    <cellStyle name="Обычный 5 4 12 3 3 7" xfId="34139"/>
    <cellStyle name="Обычный 5 4 12 3 3 8" xfId="34140"/>
    <cellStyle name="Обычный 5 4 12 3 4" xfId="34141"/>
    <cellStyle name="Обычный 5 4 12 3 4 2" xfId="34142"/>
    <cellStyle name="Обычный 5 4 12 3 4 3" xfId="34143"/>
    <cellStyle name="Обычный 5 4 12 3 4 4" xfId="34144"/>
    <cellStyle name="Обычный 5 4 12 3 4 5" xfId="34145"/>
    <cellStyle name="Обычный 5 4 12 3 5" xfId="34146"/>
    <cellStyle name="Обычный 5 4 12 3 5 2" xfId="34147"/>
    <cellStyle name="Обычный 5 4 12 3 5 3" xfId="34148"/>
    <cellStyle name="Обычный 5 4 12 3 5 4" xfId="34149"/>
    <cellStyle name="Обычный 5 4 12 3 5 5" xfId="34150"/>
    <cellStyle name="Обычный 5 4 12 3 6" xfId="34151"/>
    <cellStyle name="Обычный 5 4 12 3 7" xfId="34152"/>
    <cellStyle name="Обычный 5 4 12 3 8" xfId="34153"/>
    <cellStyle name="Обычный 5 4 12 3 9" xfId="34154"/>
    <cellStyle name="Обычный 5 4 12 4" xfId="34155"/>
    <cellStyle name="Обычный 5 4 12 4 2" xfId="34156"/>
    <cellStyle name="Обычный 5 4 12 4 2 2" xfId="34157"/>
    <cellStyle name="Обычный 5 4 12 4 2 3" xfId="34158"/>
    <cellStyle name="Обычный 5 4 12 4 2 4" xfId="34159"/>
    <cellStyle name="Обычный 5 4 12 4 2 5" xfId="34160"/>
    <cellStyle name="Обычный 5 4 12 4 3" xfId="34161"/>
    <cellStyle name="Обычный 5 4 12 4 4" xfId="34162"/>
    <cellStyle name="Обычный 5 4 12 4 5" xfId="34163"/>
    <cellStyle name="Обычный 5 4 12 4 6" xfId="34164"/>
    <cellStyle name="Обычный 5 4 12 4 7" xfId="34165"/>
    <cellStyle name="Обычный 5 4 12 4 8" xfId="34166"/>
    <cellStyle name="Обычный 5 4 12 4 9" xfId="34167"/>
    <cellStyle name="Обычный 5 4 12 5" xfId="34168"/>
    <cellStyle name="Обычный 5 4 12 5 2" xfId="34169"/>
    <cellStyle name="Обычный 5 4 12 5 2 2" xfId="34170"/>
    <cellStyle name="Обычный 5 4 12 5 2 3" xfId="34171"/>
    <cellStyle name="Обычный 5 4 12 5 2 4" xfId="34172"/>
    <cellStyle name="Обычный 5 4 12 5 2 5" xfId="34173"/>
    <cellStyle name="Обычный 5 4 12 5 3" xfId="34174"/>
    <cellStyle name="Обычный 5 4 12 5 4" xfId="34175"/>
    <cellStyle name="Обычный 5 4 12 5 5" xfId="34176"/>
    <cellStyle name="Обычный 5 4 12 5 6" xfId="34177"/>
    <cellStyle name="Обычный 5 4 12 5 7" xfId="34178"/>
    <cellStyle name="Обычный 5 4 12 5 8" xfId="34179"/>
    <cellStyle name="Обычный 5 4 12 6" xfId="34180"/>
    <cellStyle name="Обычный 5 4 12 6 2" xfId="34181"/>
    <cellStyle name="Обычный 5 4 12 6 3" xfId="34182"/>
    <cellStyle name="Обычный 5 4 12 6 4" xfId="34183"/>
    <cellStyle name="Обычный 5 4 12 6 5" xfId="34184"/>
    <cellStyle name="Обычный 5 4 12 7" xfId="34185"/>
    <cellStyle name="Обычный 5 4 12 7 2" xfId="34186"/>
    <cellStyle name="Обычный 5 4 12 7 3" xfId="34187"/>
    <cellStyle name="Обычный 5 4 12 7 4" xfId="34188"/>
    <cellStyle name="Обычный 5 4 12 7 5" xfId="34189"/>
    <cellStyle name="Обычный 5 4 12 8" xfId="34190"/>
    <cellStyle name="Обычный 5 4 12 9" xfId="34191"/>
    <cellStyle name="Обычный 5 4 13" xfId="34192"/>
    <cellStyle name="Обычный 5 4 13 10" xfId="34193"/>
    <cellStyle name="Обычный 5 4 13 11" xfId="34194"/>
    <cellStyle name="Обычный 5 4 13 12" xfId="34195"/>
    <cellStyle name="Обычный 5 4 13 13" xfId="34196"/>
    <cellStyle name="Обычный 5 4 13 14" xfId="34197"/>
    <cellStyle name="Обычный 5 4 13 15" xfId="34198"/>
    <cellStyle name="Обычный 5 4 13 2" xfId="34199"/>
    <cellStyle name="Обычный 5 4 13 2 10" xfId="34200"/>
    <cellStyle name="Обычный 5 4 13 2 11" xfId="34201"/>
    <cellStyle name="Обычный 5 4 13 2 12" xfId="34202"/>
    <cellStyle name="Обычный 5 4 13 2 13" xfId="34203"/>
    <cellStyle name="Обычный 5 4 13 2 14" xfId="34204"/>
    <cellStyle name="Обычный 5 4 13 2 2" xfId="34205"/>
    <cellStyle name="Обычный 5 4 13 2 2 10" xfId="34206"/>
    <cellStyle name="Обычный 5 4 13 2 2 11" xfId="34207"/>
    <cellStyle name="Обычный 5 4 13 2 2 12" xfId="34208"/>
    <cellStyle name="Обычный 5 4 13 2 2 13" xfId="34209"/>
    <cellStyle name="Обычный 5 4 13 2 2 2" xfId="34210"/>
    <cellStyle name="Обычный 5 4 13 2 2 2 2" xfId="34211"/>
    <cellStyle name="Обычный 5 4 13 2 2 2 2 2" xfId="34212"/>
    <cellStyle name="Обычный 5 4 13 2 2 2 2 3" xfId="34213"/>
    <cellStyle name="Обычный 5 4 13 2 2 2 2 4" xfId="34214"/>
    <cellStyle name="Обычный 5 4 13 2 2 2 2 5" xfId="34215"/>
    <cellStyle name="Обычный 5 4 13 2 2 2 3" xfId="34216"/>
    <cellStyle name="Обычный 5 4 13 2 2 2 4" xfId="34217"/>
    <cellStyle name="Обычный 5 4 13 2 2 2 5" xfId="34218"/>
    <cellStyle name="Обычный 5 4 13 2 2 2 6" xfId="34219"/>
    <cellStyle name="Обычный 5 4 13 2 2 2 7" xfId="34220"/>
    <cellStyle name="Обычный 5 4 13 2 2 2 8" xfId="34221"/>
    <cellStyle name="Обычный 5 4 13 2 2 2 9" xfId="34222"/>
    <cellStyle name="Обычный 5 4 13 2 2 3" xfId="34223"/>
    <cellStyle name="Обычный 5 4 13 2 2 3 2" xfId="34224"/>
    <cellStyle name="Обычный 5 4 13 2 2 3 2 2" xfId="34225"/>
    <cellStyle name="Обычный 5 4 13 2 2 3 2 3" xfId="34226"/>
    <cellStyle name="Обычный 5 4 13 2 2 3 2 4" xfId="34227"/>
    <cellStyle name="Обычный 5 4 13 2 2 3 2 5" xfId="34228"/>
    <cellStyle name="Обычный 5 4 13 2 2 3 3" xfId="34229"/>
    <cellStyle name="Обычный 5 4 13 2 2 3 4" xfId="34230"/>
    <cellStyle name="Обычный 5 4 13 2 2 3 5" xfId="34231"/>
    <cellStyle name="Обычный 5 4 13 2 2 3 6" xfId="34232"/>
    <cellStyle name="Обычный 5 4 13 2 2 3 7" xfId="34233"/>
    <cellStyle name="Обычный 5 4 13 2 2 3 8" xfId="34234"/>
    <cellStyle name="Обычный 5 4 13 2 2 4" xfId="34235"/>
    <cellStyle name="Обычный 5 4 13 2 2 4 2" xfId="34236"/>
    <cellStyle name="Обычный 5 4 13 2 2 4 3" xfId="34237"/>
    <cellStyle name="Обычный 5 4 13 2 2 4 4" xfId="34238"/>
    <cellStyle name="Обычный 5 4 13 2 2 4 5" xfId="34239"/>
    <cellStyle name="Обычный 5 4 13 2 2 5" xfId="34240"/>
    <cellStyle name="Обычный 5 4 13 2 2 5 2" xfId="34241"/>
    <cellStyle name="Обычный 5 4 13 2 2 5 3" xfId="34242"/>
    <cellStyle name="Обычный 5 4 13 2 2 5 4" xfId="34243"/>
    <cellStyle name="Обычный 5 4 13 2 2 5 5" xfId="34244"/>
    <cellStyle name="Обычный 5 4 13 2 2 6" xfId="34245"/>
    <cellStyle name="Обычный 5 4 13 2 2 7" xfId="34246"/>
    <cellStyle name="Обычный 5 4 13 2 2 8" xfId="34247"/>
    <cellStyle name="Обычный 5 4 13 2 2 9" xfId="34248"/>
    <cellStyle name="Обычный 5 4 13 2 3" xfId="34249"/>
    <cellStyle name="Обычный 5 4 13 2 3 2" xfId="34250"/>
    <cellStyle name="Обычный 5 4 13 2 3 2 2" xfId="34251"/>
    <cellStyle name="Обычный 5 4 13 2 3 2 3" xfId="34252"/>
    <cellStyle name="Обычный 5 4 13 2 3 2 4" xfId="34253"/>
    <cellStyle name="Обычный 5 4 13 2 3 2 5" xfId="34254"/>
    <cellStyle name="Обычный 5 4 13 2 3 3" xfId="34255"/>
    <cellStyle name="Обычный 5 4 13 2 3 4" xfId="34256"/>
    <cellStyle name="Обычный 5 4 13 2 3 5" xfId="34257"/>
    <cellStyle name="Обычный 5 4 13 2 3 6" xfId="34258"/>
    <cellStyle name="Обычный 5 4 13 2 3 7" xfId="34259"/>
    <cellStyle name="Обычный 5 4 13 2 3 8" xfId="34260"/>
    <cellStyle name="Обычный 5 4 13 2 3 9" xfId="34261"/>
    <cellStyle name="Обычный 5 4 13 2 4" xfId="34262"/>
    <cellStyle name="Обычный 5 4 13 2 4 2" xfId="34263"/>
    <cellStyle name="Обычный 5 4 13 2 4 2 2" xfId="34264"/>
    <cellStyle name="Обычный 5 4 13 2 4 2 3" xfId="34265"/>
    <cellStyle name="Обычный 5 4 13 2 4 2 4" xfId="34266"/>
    <cellStyle name="Обычный 5 4 13 2 4 2 5" xfId="34267"/>
    <cellStyle name="Обычный 5 4 13 2 4 3" xfId="34268"/>
    <cellStyle name="Обычный 5 4 13 2 4 4" xfId="34269"/>
    <cellStyle name="Обычный 5 4 13 2 4 5" xfId="34270"/>
    <cellStyle name="Обычный 5 4 13 2 4 6" xfId="34271"/>
    <cellStyle name="Обычный 5 4 13 2 4 7" xfId="34272"/>
    <cellStyle name="Обычный 5 4 13 2 4 8" xfId="34273"/>
    <cellStyle name="Обычный 5 4 13 2 5" xfId="34274"/>
    <cellStyle name="Обычный 5 4 13 2 5 2" xfId="34275"/>
    <cellStyle name="Обычный 5 4 13 2 5 3" xfId="34276"/>
    <cellStyle name="Обычный 5 4 13 2 5 4" xfId="34277"/>
    <cellStyle name="Обычный 5 4 13 2 5 5" xfId="34278"/>
    <cellStyle name="Обычный 5 4 13 2 6" xfId="34279"/>
    <cellStyle name="Обычный 5 4 13 2 6 2" xfId="34280"/>
    <cellStyle name="Обычный 5 4 13 2 6 3" xfId="34281"/>
    <cellStyle name="Обычный 5 4 13 2 6 4" xfId="34282"/>
    <cellStyle name="Обычный 5 4 13 2 6 5" xfId="34283"/>
    <cellStyle name="Обычный 5 4 13 2 7" xfId="34284"/>
    <cellStyle name="Обычный 5 4 13 2 8" xfId="34285"/>
    <cellStyle name="Обычный 5 4 13 2 9" xfId="34286"/>
    <cellStyle name="Обычный 5 4 13 3" xfId="34287"/>
    <cellStyle name="Обычный 5 4 13 3 10" xfId="34288"/>
    <cellStyle name="Обычный 5 4 13 3 11" xfId="34289"/>
    <cellStyle name="Обычный 5 4 13 3 12" xfId="34290"/>
    <cellStyle name="Обычный 5 4 13 3 13" xfId="34291"/>
    <cellStyle name="Обычный 5 4 13 3 2" xfId="34292"/>
    <cellStyle name="Обычный 5 4 13 3 2 2" xfId="34293"/>
    <cellStyle name="Обычный 5 4 13 3 2 2 2" xfId="34294"/>
    <cellStyle name="Обычный 5 4 13 3 2 2 3" xfId="34295"/>
    <cellStyle name="Обычный 5 4 13 3 2 2 4" xfId="34296"/>
    <cellStyle name="Обычный 5 4 13 3 2 2 5" xfId="34297"/>
    <cellStyle name="Обычный 5 4 13 3 2 3" xfId="34298"/>
    <cellStyle name="Обычный 5 4 13 3 2 4" xfId="34299"/>
    <cellStyle name="Обычный 5 4 13 3 2 5" xfId="34300"/>
    <cellStyle name="Обычный 5 4 13 3 2 6" xfId="34301"/>
    <cellStyle name="Обычный 5 4 13 3 2 7" xfId="34302"/>
    <cellStyle name="Обычный 5 4 13 3 2 8" xfId="34303"/>
    <cellStyle name="Обычный 5 4 13 3 2 9" xfId="34304"/>
    <cellStyle name="Обычный 5 4 13 3 3" xfId="34305"/>
    <cellStyle name="Обычный 5 4 13 3 3 2" xfId="34306"/>
    <cellStyle name="Обычный 5 4 13 3 3 2 2" xfId="34307"/>
    <cellStyle name="Обычный 5 4 13 3 3 2 3" xfId="34308"/>
    <cellStyle name="Обычный 5 4 13 3 3 2 4" xfId="34309"/>
    <cellStyle name="Обычный 5 4 13 3 3 2 5" xfId="34310"/>
    <cellStyle name="Обычный 5 4 13 3 3 3" xfId="34311"/>
    <cellStyle name="Обычный 5 4 13 3 3 4" xfId="34312"/>
    <cellStyle name="Обычный 5 4 13 3 3 5" xfId="34313"/>
    <cellStyle name="Обычный 5 4 13 3 3 6" xfId="34314"/>
    <cellStyle name="Обычный 5 4 13 3 3 7" xfId="34315"/>
    <cellStyle name="Обычный 5 4 13 3 3 8" xfId="34316"/>
    <cellStyle name="Обычный 5 4 13 3 4" xfId="34317"/>
    <cellStyle name="Обычный 5 4 13 3 4 2" xfId="34318"/>
    <cellStyle name="Обычный 5 4 13 3 4 3" xfId="34319"/>
    <cellStyle name="Обычный 5 4 13 3 4 4" xfId="34320"/>
    <cellStyle name="Обычный 5 4 13 3 4 5" xfId="34321"/>
    <cellStyle name="Обычный 5 4 13 3 5" xfId="34322"/>
    <cellStyle name="Обычный 5 4 13 3 5 2" xfId="34323"/>
    <cellStyle name="Обычный 5 4 13 3 5 3" xfId="34324"/>
    <cellStyle name="Обычный 5 4 13 3 5 4" xfId="34325"/>
    <cellStyle name="Обычный 5 4 13 3 5 5" xfId="34326"/>
    <cellStyle name="Обычный 5 4 13 3 6" xfId="34327"/>
    <cellStyle name="Обычный 5 4 13 3 7" xfId="34328"/>
    <cellStyle name="Обычный 5 4 13 3 8" xfId="34329"/>
    <cellStyle name="Обычный 5 4 13 3 9" xfId="34330"/>
    <cellStyle name="Обычный 5 4 13 4" xfId="34331"/>
    <cellStyle name="Обычный 5 4 13 4 2" xfId="34332"/>
    <cellStyle name="Обычный 5 4 13 4 2 2" xfId="34333"/>
    <cellStyle name="Обычный 5 4 13 4 2 3" xfId="34334"/>
    <cellStyle name="Обычный 5 4 13 4 2 4" xfId="34335"/>
    <cellStyle name="Обычный 5 4 13 4 2 5" xfId="34336"/>
    <cellStyle name="Обычный 5 4 13 4 3" xfId="34337"/>
    <cellStyle name="Обычный 5 4 13 4 4" xfId="34338"/>
    <cellStyle name="Обычный 5 4 13 4 5" xfId="34339"/>
    <cellStyle name="Обычный 5 4 13 4 6" xfId="34340"/>
    <cellStyle name="Обычный 5 4 13 4 7" xfId="34341"/>
    <cellStyle name="Обычный 5 4 13 4 8" xfId="34342"/>
    <cellStyle name="Обычный 5 4 13 4 9" xfId="34343"/>
    <cellStyle name="Обычный 5 4 13 5" xfId="34344"/>
    <cellStyle name="Обычный 5 4 13 5 2" xfId="34345"/>
    <cellStyle name="Обычный 5 4 13 5 2 2" xfId="34346"/>
    <cellStyle name="Обычный 5 4 13 5 2 3" xfId="34347"/>
    <cellStyle name="Обычный 5 4 13 5 2 4" xfId="34348"/>
    <cellStyle name="Обычный 5 4 13 5 2 5" xfId="34349"/>
    <cellStyle name="Обычный 5 4 13 5 3" xfId="34350"/>
    <cellStyle name="Обычный 5 4 13 5 4" xfId="34351"/>
    <cellStyle name="Обычный 5 4 13 5 5" xfId="34352"/>
    <cellStyle name="Обычный 5 4 13 5 6" xfId="34353"/>
    <cellStyle name="Обычный 5 4 13 5 7" xfId="34354"/>
    <cellStyle name="Обычный 5 4 13 5 8" xfId="34355"/>
    <cellStyle name="Обычный 5 4 13 6" xfId="34356"/>
    <cellStyle name="Обычный 5 4 13 6 2" xfId="34357"/>
    <cellStyle name="Обычный 5 4 13 6 3" xfId="34358"/>
    <cellStyle name="Обычный 5 4 13 6 4" xfId="34359"/>
    <cellStyle name="Обычный 5 4 13 6 5" xfId="34360"/>
    <cellStyle name="Обычный 5 4 13 7" xfId="34361"/>
    <cellStyle name="Обычный 5 4 13 7 2" xfId="34362"/>
    <cellStyle name="Обычный 5 4 13 7 3" xfId="34363"/>
    <cellStyle name="Обычный 5 4 13 7 4" xfId="34364"/>
    <cellStyle name="Обычный 5 4 13 7 5" xfId="34365"/>
    <cellStyle name="Обычный 5 4 13 8" xfId="34366"/>
    <cellStyle name="Обычный 5 4 13 9" xfId="34367"/>
    <cellStyle name="Обычный 5 4 14" xfId="34368"/>
    <cellStyle name="Обычный 5 4 14 10" xfId="34369"/>
    <cellStyle name="Обычный 5 4 14 11" xfId="34370"/>
    <cellStyle name="Обычный 5 4 14 12" xfId="34371"/>
    <cellStyle name="Обычный 5 4 14 13" xfId="34372"/>
    <cellStyle name="Обычный 5 4 14 14" xfId="34373"/>
    <cellStyle name="Обычный 5 4 14 2" xfId="34374"/>
    <cellStyle name="Обычный 5 4 14 2 10" xfId="34375"/>
    <cellStyle name="Обычный 5 4 14 2 11" xfId="34376"/>
    <cellStyle name="Обычный 5 4 14 2 12" xfId="34377"/>
    <cellStyle name="Обычный 5 4 14 2 13" xfId="34378"/>
    <cellStyle name="Обычный 5 4 14 2 2" xfId="34379"/>
    <cellStyle name="Обычный 5 4 14 2 2 2" xfId="34380"/>
    <cellStyle name="Обычный 5 4 14 2 2 2 2" xfId="34381"/>
    <cellStyle name="Обычный 5 4 14 2 2 2 3" xfId="34382"/>
    <cellStyle name="Обычный 5 4 14 2 2 2 4" xfId="34383"/>
    <cellStyle name="Обычный 5 4 14 2 2 2 5" xfId="34384"/>
    <cellStyle name="Обычный 5 4 14 2 2 3" xfId="34385"/>
    <cellStyle name="Обычный 5 4 14 2 2 4" xfId="34386"/>
    <cellStyle name="Обычный 5 4 14 2 2 5" xfId="34387"/>
    <cellStyle name="Обычный 5 4 14 2 2 6" xfId="34388"/>
    <cellStyle name="Обычный 5 4 14 2 2 7" xfId="34389"/>
    <cellStyle name="Обычный 5 4 14 2 2 8" xfId="34390"/>
    <cellStyle name="Обычный 5 4 14 2 2 9" xfId="34391"/>
    <cellStyle name="Обычный 5 4 14 2 3" xfId="34392"/>
    <cellStyle name="Обычный 5 4 14 2 3 2" xfId="34393"/>
    <cellStyle name="Обычный 5 4 14 2 3 2 2" xfId="34394"/>
    <cellStyle name="Обычный 5 4 14 2 3 2 3" xfId="34395"/>
    <cellStyle name="Обычный 5 4 14 2 3 2 4" xfId="34396"/>
    <cellStyle name="Обычный 5 4 14 2 3 2 5" xfId="34397"/>
    <cellStyle name="Обычный 5 4 14 2 3 3" xfId="34398"/>
    <cellStyle name="Обычный 5 4 14 2 3 4" xfId="34399"/>
    <cellStyle name="Обычный 5 4 14 2 3 5" xfId="34400"/>
    <cellStyle name="Обычный 5 4 14 2 3 6" xfId="34401"/>
    <cellStyle name="Обычный 5 4 14 2 3 7" xfId="34402"/>
    <cellStyle name="Обычный 5 4 14 2 3 8" xfId="34403"/>
    <cellStyle name="Обычный 5 4 14 2 4" xfId="34404"/>
    <cellStyle name="Обычный 5 4 14 2 4 2" xfId="34405"/>
    <cellStyle name="Обычный 5 4 14 2 4 3" xfId="34406"/>
    <cellStyle name="Обычный 5 4 14 2 4 4" xfId="34407"/>
    <cellStyle name="Обычный 5 4 14 2 4 5" xfId="34408"/>
    <cellStyle name="Обычный 5 4 14 2 5" xfId="34409"/>
    <cellStyle name="Обычный 5 4 14 2 5 2" xfId="34410"/>
    <cellStyle name="Обычный 5 4 14 2 5 3" xfId="34411"/>
    <cellStyle name="Обычный 5 4 14 2 5 4" xfId="34412"/>
    <cellStyle name="Обычный 5 4 14 2 5 5" xfId="34413"/>
    <cellStyle name="Обычный 5 4 14 2 6" xfId="34414"/>
    <cellStyle name="Обычный 5 4 14 2 7" xfId="34415"/>
    <cellStyle name="Обычный 5 4 14 2 8" xfId="34416"/>
    <cellStyle name="Обычный 5 4 14 2 9" xfId="34417"/>
    <cellStyle name="Обычный 5 4 14 3" xfId="34418"/>
    <cellStyle name="Обычный 5 4 14 3 2" xfId="34419"/>
    <cellStyle name="Обычный 5 4 14 3 2 2" xfId="34420"/>
    <cellStyle name="Обычный 5 4 14 3 2 3" xfId="34421"/>
    <cellStyle name="Обычный 5 4 14 3 2 4" xfId="34422"/>
    <cellStyle name="Обычный 5 4 14 3 2 5" xfId="34423"/>
    <cellStyle name="Обычный 5 4 14 3 3" xfId="34424"/>
    <cellStyle name="Обычный 5 4 14 3 4" xfId="34425"/>
    <cellStyle name="Обычный 5 4 14 3 5" xfId="34426"/>
    <cellStyle name="Обычный 5 4 14 3 6" xfId="34427"/>
    <cellStyle name="Обычный 5 4 14 3 7" xfId="34428"/>
    <cellStyle name="Обычный 5 4 14 3 8" xfId="34429"/>
    <cellStyle name="Обычный 5 4 14 3 9" xfId="34430"/>
    <cellStyle name="Обычный 5 4 14 4" xfId="34431"/>
    <cellStyle name="Обычный 5 4 14 4 2" xfId="34432"/>
    <cellStyle name="Обычный 5 4 14 4 2 2" xfId="34433"/>
    <cellStyle name="Обычный 5 4 14 4 2 3" xfId="34434"/>
    <cellStyle name="Обычный 5 4 14 4 2 4" xfId="34435"/>
    <cellStyle name="Обычный 5 4 14 4 2 5" xfId="34436"/>
    <cellStyle name="Обычный 5 4 14 4 3" xfId="34437"/>
    <cellStyle name="Обычный 5 4 14 4 4" xfId="34438"/>
    <cellStyle name="Обычный 5 4 14 4 5" xfId="34439"/>
    <cellStyle name="Обычный 5 4 14 4 6" xfId="34440"/>
    <cellStyle name="Обычный 5 4 14 4 7" xfId="34441"/>
    <cellStyle name="Обычный 5 4 14 4 8" xfId="34442"/>
    <cellStyle name="Обычный 5 4 14 5" xfId="34443"/>
    <cellStyle name="Обычный 5 4 14 5 2" xfId="34444"/>
    <cellStyle name="Обычный 5 4 14 5 3" xfId="34445"/>
    <cellStyle name="Обычный 5 4 14 5 4" xfId="34446"/>
    <cellStyle name="Обычный 5 4 14 5 5" xfId="34447"/>
    <cellStyle name="Обычный 5 4 14 6" xfId="34448"/>
    <cellStyle name="Обычный 5 4 14 6 2" xfId="34449"/>
    <cellStyle name="Обычный 5 4 14 6 3" xfId="34450"/>
    <cellStyle name="Обычный 5 4 14 6 4" xfId="34451"/>
    <cellStyle name="Обычный 5 4 14 6 5" xfId="34452"/>
    <cellStyle name="Обычный 5 4 14 7" xfId="34453"/>
    <cellStyle name="Обычный 5 4 14 8" xfId="34454"/>
    <cellStyle name="Обычный 5 4 14 9" xfId="34455"/>
    <cellStyle name="Обычный 5 4 15" xfId="34456"/>
    <cellStyle name="Обычный 5 4 15 10" xfId="34457"/>
    <cellStyle name="Обычный 5 4 15 11" xfId="34458"/>
    <cellStyle name="Обычный 5 4 15 12" xfId="34459"/>
    <cellStyle name="Обычный 5 4 15 13" xfId="34460"/>
    <cellStyle name="Обычный 5 4 15 2" xfId="34461"/>
    <cellStyle name="Обычный 5 4 15 2 2" xfId="34462"/>
    <cellStyle name="Обычный 5 4 15 2 2 2" xfId="34463"/>
    <cellStyle name="Обычный 5 4 15 2 2 3" xfId="34464"/>
    <cellStyle name="Обычный 5 4 15 2 2 4" xfId="34465"/>
    <cellStyle name="Обычный 5 4 15 2 2 5" xfId="34466"/>
    <cellStyle name="Обычный 5 4 15 2 3" xfId="34467"/>
    <cellStyle name="Обычный 5 4 15 2 4" xfId="34468"/>
    <cellStyle name="Обычный 5 4 15 2 5" xfId="34469"/>
    <cellStyle name="Обычный 5 4 15 2 6" xfId="34470"/>
    <cellStyle name="Обычный 5 4 15 2 7" xfId="34471"/>
    <cellStyle name="Обычный 5 4 15 2 8" xfId="34472"/>
    <cellStyle name="Обычный 5 4 15 2 9" xfId="34473"/>
    <cellStyle name="Обычный 5 4 15 3" xfId="34474"/>
    <cellStyle name="Обычный 5 4 15 3 2" xfId="34475"/>
    <cellStyle name="Обычный 5 4 15 3 2 2" xfId="34476"/>
    <cellStyle name="Обычный 5 4 15 3 2 3" xfId="34477"/>
    <cellStyle name="Обычный 5 4 15 3 2 4" xfId="34478"/>
    <cellStyle name="Обычный 5 4 15 3 2 5" xfId="34479"/>
    <cellStyle name="Обычный 5 4 15 3 3" xfId="34480"/>
    <cellStyle name="Обычный 5 4 15 3 4" xfId="34481"/>
    <cellStyle name="Обычный 5 4 15 3 5" xfId="34482"/>
    <cellStyle name="Обычный 5 4 15 3 6" xfId="34483"/>
    <cellStyle name="Обычный 5 4 15 3 7" xfId="34484"/>
    <cellStyle name="Обычный 5 4 15 3 8" xfId="34485"/>
    <cellStyle name="Обычный 5 4 15 4" xfId="34486"/>
    <cellStyle name="Обычный 5 4 15 4 2" xfId="34487"/>
    <cellStyle name="Обычный 5 4 15 4 3" xfId="34488"/>
    <cellStyle name="Обычный 5 4 15 4 4" xfId="34489"/>
    <cellStyle name="Обычный 5 4 15 4 5" xfId="34490"/>
    <cellStyle name="Обычный 5 4 15 5" xfId="34491"/>
    <cellStyle name="Обычный 5 4 15 5 2" xfId="34492"/>
    <cellStyle name="Обычный 5 4 15 5 3" xfId="34493"/>
    <cellStyle name="Обычный 5 4 15 5 4" xfId="34494"/>
    <cellStyle name="Обычный 5 4 15 5 5" xfId="34495"/>
    <cellStyle name="Обычный 5 4 15 6" xfId="34496"/>
    <cellStyle name="Обычный 5 4 15 7" xfId="34497"/>
    <cellStyle name="Обычный 5 4 15 8" xfId="34498"/>
    <cellStyle name="Обычный 5 4 15 9" xfId="34499"/>
    <cellStyle name="Обычный 5 4 16" xfId="34500"/>
    <cellStyle name="Обычный 5 4 16 10" xfId="34501"/>
    <cellStyle name="Обычный 5 4 16 2" xfId="34502"/>
    <cellStyle name="Обычный 5 4 16 2 2" xfId="34503"/>
    <cellStyle name="Обычный 5 4 16 2 2 2" xfId="34504"/>
    <cellStyle name="Обычный 5 4 16 2 2 3" xfId="34505"/>
    <cellStyle name="Обычный 5 4 16 2 2 4" xfId="34506"/>
    <cellStyle name="Обычный 5 4 16 2 2 5" xfId="34507"/>
    <cellStyle name="Обычный 5 4 16 2 3" xfId="34508"/>
    <cellStyle name="Обычный 5 4 16 2 4" xfId="34509"/>
    <cellStyle name="Обычный 5 4 16 2 5" xfId="34510"/>
    <cellStyle name="Обычный 5 4 16 2 6" xfId="34511"/>
    <cellStyle name="Обычный 5 4 16 2 7" xfId="34512"/>
    <cellStyle name="Обычный 5 4 16 2 8" xfId="34513"/>
    <cellStyle name="Обычный 5 4 16 2 9" xfId="34514"/>
    <cellStyle name="Обычный 5 4 16 3" xfId="34515"/>
    <cellStyle name="Обычный 5 4 16 3 2" xfId="34516"/>
    <cellStyle name="Обычный 5 4 16 3 3" xfId="34517"/>
    <cellStyle name="Обычный 5 4 16 3 4" xfId="34518"/>
    <cellStyle name="Обычный 5 4 16 3 5" xfId="34519"/>
    <cellStyle name="Обычный 5 4 16 4" xfId="34520"/>
    <cellStyle name="Обычный 5 4 16 5" xfId="34521"/>
    <cellStyle name="Обычный 5 4 16 6" xfId="34522"/>
    <cellStyle name="Обычный 5 4 16 7" xfId="34523"/>
    <cellStyle name="Обычный 5 4 16 8" xfId="34524"/>
    <cellStyle name="Обычный 5 4 16 9" xfId="34525"/>
    <cellStyle name="Обычный 5 4 17" xfId="34526"/>
    <cellStyle name="Обычный 5 4 17 2" xfId="34527"/>
    <cellStyle name="Обычный 5 4 17 2 2" xfId="34528"/>
    <cellStyle name="Обычный 5 4 17 2 3" xfId="34529"/>
    <cellStyle name="Обычный 5 4 17 2 4" xfId="34530"/>
    <cellStyle name="Обычный 5 4 17 2 5" xfId="34531"/>
    <cellStyle name="Обычный 5 4 17 3" xfId="34532"/>
    <cellStyle name="Обычный 5 4 17 4" xfId="34533"/>
    <cellStyle name="Обычный 5 4 17 5" xfId="34534"/>
    <cellStyle name="Обычный 5 4 17 6" xfId="34535"/>
    <cellStyle name="Обычный 5 4 17 7" xfId="34536"/>
    <cellStyle name="Обычный 5 4 17 8" xfId="34537"/>
    <cellStyle name="Обычный 5 4 17 9" xfId="34538"/>
    <cellStyle name="Обычный 5 4 18" xfId="34539"/>
    <cellStyle name="Обычный 5 4 18 2" xfId="34540"/>
    <cellStyle name="Обычный 5 4 18 2 2" xfId="34541"/>
    <cellStyle name="Обычный 5 4 18 2 3" xfId="34542"/>
    <cellStyle name="Обычный 5 4 18 2 4" xfId="34543"/>
    <cellStyle name="Обычный 5 4 18 2 5" xfId="34544"/>
    <cellStyle name="Обычный 5 4 18 3" xfId="34545"/>
    <cellStyle name="Обычный 5 4 18 4" xfId="34546"/>
    <cellStyle name="Обычный 5 4 18 5" xfId="34547"/>
    <cellStyle name="Обычный 5 4 18 6" xfId="34548"/>
    <cellStyle name="Обычный 5 4 18 7" xfId="34549"/>
    <cellStyle name="Обычный 5 4 18 8" xfId="34550"/>
    <cellStyle name="Обычный 5 4 19" xfId="34551"/>
    <cellStyle name="Обычный 5 4 19 2" xfId="34552"/>
    <cellStyle name="Обычный 5 4 19 3" xfId="34553"/>
    <cellStyle name="Обычный 5 4 19 4" xfId="34554"/>
    <cellStyle name="Обычный 5 4 19 5" xfId="34555"/>
    <cellStyle name="Обычный 5 4 2" xfId="34556"/>
    <cellStyle name="Обычный 5 4 2 2" xfId="34557"/>
    <cellStyle name="Обычный 5 4 2 2 10" xfId="34558"/>
    <cellStyle name="Обычный 5 4 2 2 11" xfId="34559"/>
    <cellStyle name="Обычный 5 4 2 2 12" xfId="34560"/>
    <cellStyle name="Обычный 5 4 2 2 13" xfId="34561"/>
    <cellStyle name="Обычный 5 4 2 2 14" xfId="34562"/>
    <cellStyle name="Обычный 5 4 2 2 15" xfId="34563"/>
    <cellStyle name="Обычный 5 4 2 2 16" xfId="34564"/>
    <cellStyle name="Обычный 5 4 2 2 2" xfId="34565"/>
    <cellStyle name="Обычный 5 4 2 2 2 10" xfId="34566"/>
    <cellStyle name="Обычный 5 4 2 2 2 11" xfId="34567"/>
    <cellStyle name="Обычный 5 4 2 2 2 12" xfId="34568"/>
    <cellStyle name="Обычный 5 4 2 2 2 13" xfId="34569"/>
    <cellStyle name="Обычный 5 4 2 2 2 14" xfId="34570"/>
    <cellStyle name="Обычный 5 4 2 2 2 2" xfId="34571"/>
    <cellStyle name="Обычный 5 4 2 2 2 2 10" xfId="34572"/>
    <cellStyle name="Обычный 5 4 2 2 2 2 11" xfId="34573"/>
    <cellStyle name="Обычный 5 4 2 2 2 2 12" xfId="34574"/>
    <cellStyle name="Обычный 5 4 2 2 2 2 13" xfId="34575"/>
    <cellStyle name="Обычный 5 4 2 2 2 2 2" xfId="34576"/>
    <cellStyle name="Обычный 5 4 2 2 2 2 2 2" xfId="34577"/>
    <cellStyle name="Обычный 5 4 2 2 2 2 2 2 2" xfId="34578"/>
    <cellStyle name="Обычный 5 4 2 2 2 2 2 2 3" xfId="34579"/>
    <cellStyle name="Обычный 5 4 2 2 2 2 2 2 4" xfId="34580"/>
    <cellStyle name="Обычный 5 4 2 2 2 2 2 2 5" xfId="34581"/>
    <cellStyle name="Обычный 5 4 2 2 2 2 2 3" xfId="34582"/>
    <cellStyle name="Обычный 5 4 2 2 2 2 2 4" xfId="34583"/>
    <cellStyle name="Обычный 5 4 2 2 2 2 2 5" xfId="34584"/>
    <cellStyle name="Обычный 5 4 2 2 2 2 2 6" xfId="34585"/>
    <cellStyle name="Обычный 5 4 2 2 2 2 2 7" xfId="34586"/>
    <cellStyle name="Обычный 5 4 2 2 2 2 2 8" xfId="34587"/>
    <cellStyle name="Обычный 5 4 2 2 2 2 2 9" xfId="34588"/>
    <cellStyle name="Обычный 5 4 2 2 2 2 3" xfId="34589"/>
    <cellStyle name="Обычный 5 4 2 2 2 2 3 2" xfId="34590"/>
    <cellStyle name="Обычный 5 4 2 2 2 2 3 2 2" xfId="34591"/>
    <cellStyle name="Обычный 5 4 2 2 2 2 3 2 3" xfId="34592"/>
    <cellStyle name="Обычный 5 4 2 2 2 2 3 2 4" xfId="34593"/>
    <cellStyle name="Обычный 5 4 2 2 2 2 3 2 5" xfId="34594"/>
    <cellStyle name="Обычный 5 4 2 2 2 2 3 3" xfId="34595"/>
    <cellStyle name="Обычный 5 4 2 2 2 2 3 4" xfId="34596"/>
    <cellStyle name="Обычный 5 4 2 2 2 2 3 5" xfId="34597"/>
    <cellStyle name="Обычный 5 4 2 2 2 2 3 6" xfId="34598"/>
    <cellStyle name="Обычный 5 4 2 2 2 2 3 7" xfId="34599"/>
    <cellStyle name="Обычный 5 4 2 2 2 2 3 8" xfId="34600"/>
    <cellStyle name="Обычный 5 4 2 2 2 2 4" xfId="34601"/>
    <cellStyle name="Обычный 5 4 2 2 2 2 4 2" xfId="34602"/>
    <cellStyle name="Обычный 5 4 2 2 2 2 4 3" xfId="34603"/>
    <cellStyle name="Обычный 5 4 2 2 2 2 4 4" xfId="34604"/>
    <cellStyle name="Обычный 5 4 2 2 2 2 4 5" xfId="34605"/>
    <cellStyle name="Обычный 5 4 2 2 2 2 5" xfId="34606"/>
    <cellStyle name="Обычный 5 4 2 2 2 2 5 2" xfId="34607"/>
    <cellStyle name="Обычный 5 4 2 2 2 2 5 3" xfId="34608"/>
    <cellStyle name="Обычный 5 4 2 2 2 2 5 4" xfId="34609"/>
    <cellStyle name="Обычный 5 4 2 2 2 2 5 5" xfId="34610"/>
    <cellStyle name="Обычный 5 4 2 2 2 2 6" xfId="34611"/>
    <cellStyle name="Обычный 5 4 2 2 2 2 7" xfId="34612"/>
    <cellStyle name="Обычный 5 4 2 2 2 2 8" xfId="34613"/>
    <cellStyle name="Обычный 5 4 2 2 2 2 9" xfId="34614"/>
    <cellStyle name="Обычный 5 4 2 2 2 3" xfId="34615"/>
    <cellStyle name="Обычный 5 4 2 2 2 3 2" xfId="34616"/>
    <cellStyle name="Обычный 5 4 2 2 2 3 2 2" xfId="34617"/>
    <cellStyle name="Обычный 5 4 2 2 2 3 2 3" xfId="34618"/>
    <cellStyle name="Обычный 5 4 2 2 2 3 2 4" xfId="34619"/>
    <cellStyle name="Обычный 5 4 2 2 2 3 2 5" xfId="34620"/>
    <cellStyle name="Обычный 5 4 2 2 2 3 3" xfId="34621"/>
    <cellStyle name="Обычный 5 4 2 2 2 3 4" xfId="34622"/>
    <cellStyle name="Обычный 5 4 2 2 2 3 5" xfId="34623"/>
    <cellStyle name="Обычный 5 4 2 2 2 3 6" xfId="34624"/>
    <cellStyle name="Обычный 5 4 2 2 2 3 7" xfId="34625"/>
    <cellStyle name="Обычный 5 4 2 2 2 3 8" xfId="34626"/>
    <cellStyle name="Обычный 5 4 2 2 2 3 9" xfId="34627"/>
    <cellStyle name="Обычный 5 4 2 2 2 4" xfId="34628"/>
    <cellStyle name="Обычный 5 4 2 2 2 4 2" xfId="34629"/>
    <cellStyle name="Обычный 5 4 2 2 2 4 2 2" xfId="34630"/>
    <cellStyle name="Обычный 5 4 2 2 2 4 2 3" xfId="34631"/>
    <cellStyle name="Обычный 5 4 2 2 2 4 2 4" xfId="34632"/>
    <cellStyle name="Обычный 5 4 2 2 2 4 2 5" xfId="34633"/>
    <cellStyle name="Обычный 5 4 2 2 2 4 3" xfId="34634"/>
    <cellStyle name="Обычный 5 4 2 2 2 4 4" xfId="34635"/>
    <cellStyle name="Обычный 5 4 2 2 2 4 5" xfId="34636"/>
    <cellStyle name="Обычный 5 4 2 2 2 4 6" xfId="34637"/>
    <cellStyle name="Обычный 5 4 2 2 2 4 7" xfId="34638"/>
    <cellStyle name="Обычный 5 4 2 2 2 4 8" xfId="34639"/>
    <cellStyle name="Обычный 5 4 2 2 2 5" xfId="34640"/>
    <cellStyle name="Обычный 5 4 2 2 2 5 2" xfId="34641"/>
    <cellStyle name="Обычный 5 4 2 2 2 5 3" xfId="34642"/>
    <cellStyle name="Обычный 5 4 2 2 2 5 4" xfId="34643"/>
    <cellStyle name="Обычный 5 4 2 2 2 5 5" xfId="34644"/>
    <cellStyle name="Обычный 5 4 2 2 2 6" xfId="34645"/>
    <cellStyle name="Обычный 5 4 2 2 2 6 2" xfId="34646"/>
    <cellStyle name="Обычный 5 4 2 2 2 6 3" xfId="34647"/>
    <cellStyle name="Обычный 5 4 2 2 2 6 4" xfId="34648"/>
    <cellStyle name="Обычный 5 4 2 2 2 6 5" xfId="34649"/>
    <cellStyle name="Обычный 5 4 2 2 2 7" xfId="34650"/>
    <cellStyle name="Обычный 5 4 2 2 2 8" xfId="34651"/>
    <cellStyle name="Обычный 5 4 2 2 2 9" xfId="34652"/>
    <cellStyle name="Обычный 5 4 2 2 3" xfId="34653"/>
    <cellStyle name="Обычный 5 4 2 2 3 10" xfId="34654"/>
    <cellStyle name="Обычный 5 4 2 2 3 11" xfId="34655"/>
    <cellStyle name="Обычный 5 4 2 2 3 12" xfId="34656"/>
    <cellStyle name="Обычный 5 4 2 2 3 13" xfId="34657"/>
    <cellStyle name="Обычный 5 4 2 2 3 2" xfId="34658"/>
    <cellStyle name="Обычный 5 4 2 2 3 2 2" xfId="34659"/>
    <cellStyle name="Обычный 5 4 2 2 3 2 2 2" xfId="34660"/>
    <cellStyle name="Обычный 5 4 2 2 3 2 2 3" xfId="34661"/>
    <cellStyle name="Обычный 5 4 2 2 3 2 2 4" xfId="34662"/>
    <cellStyle name="Обычный 5 4 2 2 3 2 2 5" xfId="34663"/>
    <cellStyle name="Обычный 5 4 2 2 3 2 3" xfId="34664"/>
    <cellStyle name="Обычный 5 4 2 2 3 2 4" xfId="34665"/>
    <cellStyle name="Обычный 5 4 2 2 3 2 5" xfId="34666"/>
    <cellStyle name="Обычный 5 4 2 2 3 2 6" xfId="34667"/>
    <cellStyle name="Обычный 5 4 2 2 3 2 7" xfId="34668"/>
    <cellStyle name="Обычный 5 4 2 2 3 2 8" xfId="34669"/>
    <cellStyle name="Обычный 5 4 2 2 3 2 9" xfId="34670"/>
    <cellStyle name="Обычный 5 4 2 2 3 3" xfId="34671"/>
    <cellStyle name="Обычный 5 4 2 2 3 3 2" xfId="34672"/>
    <cellStyle name="Обычный 5 4 2 2 3 3 2 2" xfId="34673"/>
    <cellStyle name="Обычный 5 4 2 2 3 3 2 3" xfId="34674"/>
    <cellStyle name="Обычный 5 4 2 2 3 3 2 4" xfId="34675"/>
    <cellStyle name="Обычный 5 4 2 2 3 3 2 5" xfId="34676"/>
    <cellStyle name="Обычный 5 4 2 2 3 3 3" xfId="34677"/>
    <cellStyle name="Обычный 5 4 2 2 3 3 4" xfId="34678"/>
    <cellStyle name="Обычный 5 4 2 2 3 3 5" xfId="34679"/>
    <cellStyle name="Обычный 5 4 2 2 3 3 6" xfId="34680"/>
    <cellStyle name="Обычный 5 4 2 2 3 3 7" xfId="34681"/>
    <cellStyle name="Обычный 5 4 2 2 3 3 8" xfId="34682"/>
    <cellStyle name="Обычный 5 4 2 2 3 4" xfId="34683"/>
    <cellStyle name="Обычный 5 4 2 2 3 4 2" xfId="34684"/>
    <cellStyle name="Обычный 5 4 2 2 3 4 3" xfId="34685"/>
    <cellStyle name="Обычный 5 4 2 2 3 4 4" xfId="34686"/>
    <cellStyle name="Обычный 5 4 2 2 3 4 5" xfId="34687"/>
    <cellStyle name="Обычный 5 4 2 2 3 5" xfId="34688"/>
    <cellStyle name="Обычный 5 4 2 2 3 5 2" xfId="34689"/>
    <cellStyle name="Обычный 5 4 2 2 3 5 3" xfId="34690"/>
    <cellStyle name="Обычный 5 4 2 2 3 5 4" xfId="34691"/>
    <cellStyle name="Обычный 5 4 2 2 3 5 5" xfId="34692"/>
    <cellStyle name="Обычный 5 4 2 2 3 6" xfId="34693"/>
    <cellStyle name="Обычный 5 4 2 2 3 7" xfId="34694"/>
    <cellStyle name="Обычный 5 4 2 2 3 8" xfId="34695"/>
    <cellStyle name="Обычный 5 4 2 2 3 9" xfId="34696"/>
    <cellStyle name="Обычный 5 4 2 2 4" xfId="34697"/>
    <cellStyle name="Обычный 5 4 2 2 4 10" xfId="34698"/>
    <cellStyle name="Обычный 5 4 2 2 4 2" xfId="34699"/>
    <cellStyle name="Обычный 5 4 2 2 4 2 2" xfId="34700"/>
    <cellStyle name="Обычный 5 4 2 2 4 2 2 2" xfId="34701"/>
    <cellStyle name="Обычный 5 4 2 2 4 2 2 3" xfId="34702"/>
    <cellStyle name="Обычный 5 4 2 2 4 2 2 4" xfId="34703"/>
    <cellStyle name="Обычный 5 4 2 2 4 2 2 5" xfId="34704"/>
    <cellStyle name="Обычный 5 4 2 2 4 2 3" xfId="34705"/>
    <cellStyle name="Обычный 5 4 2 2 4 2 4" xfId="34706"/>
    <cellStyle name="Обычный 5 4 2 2 4 2 5" xfId="34707"/>
    <cellStyle name="Обычный 5 4 2 2 4 2 6" xfId="34708"/>
    <cellStyle name="Обычный 5 4 2 2 4 2 7" xfId="34709"/>
    <cellStyle name="Обычный 5 4 2 2 4 2 8" xfId="34710"/>
    <cellStyle name="Обычный 5 4 2 2 4 2 9" xfId="34711"/>
    <cellStyle name="Обычный 5 4 2 2 4 3" xfId="34712"/>
    <cellStyle name="Обычный 5 4 2 2 4 3 2" xfId="34713"/>
    <cellStyle name="Обычный 5 4 2 2 4 3 3" xfId="34714"/>
    <cellStyle name="Обычный 5 4 2 2 4 3 4" xfId="34715"/>
    <cellStyle name="Обычный 5 4 2 2 4 3 5" xfId="34716"/>
    <cellStyle name="Обычный 5 4 2 2 4 4" xfId="34717"/>
    <cellStyle name="Обычный 5 4 2 2 4 5" xfId="34718"/>
    <cellStyle name="Обычный 5 4 2 2 4 6" xfId="34719"/>
    <cellStyle name="Обычный 5 4 2 2 4 7" xfId="34720"/>
    <cellStyle name="Обычный 5 4 2 2 4 8" xfId="34721"/>
    <cellStyle name="Обычный 5 4 2 2 4 9" xfId="34722"/>
    <cellStyle name="Обычный 5 4 2 2 5" xfId="34723"/>
    <cellStyle name="Обычный 5 4 2 2 5 2" xfId="34724"/>
    <cellStyle name="Обычный 5 4 2 2 5 2 2" xfId="34725"/>
    <cellStyle name="Обычный 5 4 2 2 5 2 3" xfId="34726"/>
    <cellStyle name="Обычный 5 4 2 2 5 2 4" xfId="34727"/>
    <cellStyle name="Обычный 5 4 2 2 5 2 5" xfId="34728"/>
    <cellStyle name="Обычный 5 4 2 2 5 3" xfId="34729"/>
    <cellStyle name="Обычный 5 4 2 2 5 4" xfId="34730"/>
    <cellStyle name="Обычный 5 4 2 2 5 5" xfId="34731"/>
    <cellStyle name="Обычный 5 4 2 2 5 6" xfId="34732"/>
    <cellStyle name="Обычный 5 4 2 2 5 7" xfId="34733"/>
    <cellStyle name="Обычный 5 4 2 2 5 8" xfId="34734"/>
    <cellStyle name="Обычный 5 4 2 2 5 9" xfId="34735"/>
    <cellStyle name="Обычный 5 4 2 2 6" xfId="34736"/>
    <cellStyle name="Обычный 5 4 2 2 6 2" xfId="34737"/>
    <cellStyle name="Обычный 5 4 2 2 6 2 2" xfId="34738"/>
    <cellStyle name="Обычный 5 4 2 2 6 2 3" xfId="34739"/>
    <cellStyle name="Обычный 5 4 2 2 6 2 4" xfId="34740"/>
    <cellStyle name="Обычный 5 4 2 2 6 2 5" xfId="34741"/>
    <cellStyle name="Обычный 5 4 2 2 6 3" xfId="34742"/>
    <cellStyle name="Обычный 5 4 2 2 6 4" xfId="34743"/>
    <cellStyle name="Обычный 5 4 2 2 6 5" xfId="34744"/>
    <cellStyle name="Обычный 5 4 2 2 6 6" xfId="34745"/>
    <cellStyle name="Обычный 5 4 2 2 6 7" xfId="34746"/>
    <cellStyle name="Обычный 5 4 2 2 6 8" xfId="34747"/>
    <cellStyle name="Обычный 5 4 2 2 7" xfId="34748"/>
    <cellStyle name="Обычный 5 4 2 2 7 2" xfId="34749"/>
    <cellStyle name="Обычный 5 4 2 2 7 3" xfId="34750"/>
    <cellStyle name="Обычный 5 4 2 2 7 4" xfId="34751"/>
    <cellStyle name="Обычный 5 4 2 2 7 5" xfId="34752"/>
    <cellStyle name="Обычный 5 4 2 2 8" xfId="34753"/>
    <cellStyle name="Обычный 5 4 2 2 8 2" xfId="34754"/>
    <cellStyle name="Обычный 5 4 2 2 8 3" xfId="34755"/>
    <cellStyle name="Обычный 5 4 2 2 8 4" xfId="34756"/>
    <cellStyle name="Обычный 5 4 2 2 8 5" xfId="34757"/>
    <cellStyle name="Обычный 5 4 2 2 9" xfId="34758"/>
    <cellStyle name="Обычный 5 4 2 3" xfId="34759"/>
    <cellStyle name="Обычный 5 4 2 4" xfId="34760"/>
    <cellStyle name="Обычный 5 4 2 4 2" xfId="34761"/>
    <cellStyle name="Обычный 5 4 2 4 2 2" xfId="34762"/>
    <cellStyle name="Обычный 5 4 2 4 2 3" xfId="34763"/>
    <cellStyle name="Обычный 5 4 2 4 2 4" xfId="34764"/>
    <cellStyle name="Обычный 5 4 2 4 2 5" xfId="34765"/>
    <cellStyle name="Обычный 5 4 2 4 3" xfId="34766"/>
    <cellStyle name="Обычный 5 4 2 4 4" xfId="34767"/>
    <cellStyle name="Обычный 5 4 2 4 5" xfId="34768"/>
    <cellStyle name="Обычный 5 4 2 4 6" xfId="34769"/>
    <cellStyle name="Обычный 5 4 2 4 7" xfId="34770"/>
    <cellStyle name="Обычный 5 4 2 4 8" xfId="34771"/>
    <cellStyle name="Обычный 5 4 2 4 9" xfId="34772"/>
    <cellStyle name="Обычный 5 4 2 5" xfId="34773"/>
    <cellStyle name="Обычный 5 4 2 5 2" xfId="34774"/>
    <cellStyle name="Обычный 5 4 2 5 2 2" xfId="34775"/>
    <cellStyle name="Обычный 5 4 2 5 2 3" xfId="34776"/>
    <cellStyle name="Обычный 5 4 2 5 2 4" xfId="34777"/>
    <cellStyle name="Обычный 5 4 2 5 2 5" xfId="34778"/>
    <cellStyle name="Обычный 5 4 2 5 3" xfId="34779"/>
    <cellStyle name="Обычный 5 4 2 5 4" xfId="34780"/>
    <cellStyle name="Обычный 5 4 2 5 5" xfId="34781"/>
    <cellStyle name="Обычный 5 4 2 5 6" xfId="34782"/>
    <cellStyle name="Обычный 5 4 2 5 7" xfId="34783"/>
    <cellStyle name="Обычный 5 4 2 5 8" xfId="34784"/>
    <cellStyle name="Обычный 5 4 2 6" xfId="34785"/>
    <cellStyle name="Обычный 5 4 20" xfId="34786"/>
    <cellStyle name="Обычный 5 4 20 2" xfId="34787"/>
    <cellStyle name="Обычный 5 4 20 3" xfId="34788"/>
    <cellStyle name="Обычный 5 4 20 4" xfId="34789"/>
    <cellStyle name="Обычный 5 4 20 5" xfId="34790"/>
    <cellStyle name="Обычный 5 4 21" xfId="34791"/>
    <cellStyle name="Обычный 5 4 22" xfId="34792"/>
    <cellStyle name="Обычный 5 4 23" xfId="34793"/>
    <cellStyle name="Обычный 5 4 24" xfId="34794"/>
    <cellStyle name="Обычный 5 4 25" xfId="34795"/>
    <cellStyle name="Обычный 5 4 26" xfId="34796"/>
    <cellStyle name="Обычный 5 4 27" xfId="34797"/>
    <cellStyle name="Обычный 5 4 28" xfId="34798"/>
    <cellStyle name="Обычный 5 4 3" xfId="34799"/>
    <cellStyle name="Обычный 5 4 3 10" xfId="34800"/>
    <cellStyle name="Обычный 5 4 3 11" xfId="34801"/>
    <cellStyle name="Обычный 5 4 3 12" xfId="34802"/>
    <cellStyle name="Обычный 5 4 3 13" xfId="34803"/>
    <cellStyle name="Обычный 5 4 3 14" xfId="34804"/>
    <cellStyle name="Обычный 5 4 3 15" xfId="34805"/>
    <cellStyle name="Обычный 5 4 3 16" xfId="34806"/>
    <cellStyle name="Обычный 5 4 3 2" xfId="34807"/>
    <cellStyle name="Обычный 5 4 3 2 10" xfId="34808"/>
    <cellStyle name="Обычный 5 4 3 2 11" xfId="34809"/>
    <cellStyle name="Обычный 5 4 3 2 12" xfId="34810"/>
    <cellStyle name="Обычный 5 4 3 2 13" xfId="34811"/>
    <cellStyle name="Обычный 5 4 3 2 14" xfId="34812"/>
    <cellStyle name="Обычный 5 4 3 2 2" xfId="34813"/>
    <cellStyle name="Обычный 5 4 3 2 2 10" xfId="34814"/>
    <cellStyle name="Обычный 5 4 3 2 2 11" xfId="34815"/>
    <cellStyle name="Обычный 5 4 3 2 2 12" xfId="34816"/>
    <cellStyle name="Обычный 5 4 3 2 2 13" xfId="34817"/>
    <cellStyle name="Обычный 5 4 3 2 2 2" xfId="34818"/>
    <cellStyle name="Обычный 5 4 3 2 2 2 2" xfId="34819"/>
    <cellStyle name="Обычный 5 4 3 2 2 2 2 2" xfId="34820"/>
    <cellStyle name="Обычный 5 4 3 2 2 2 2 3" xfId="34821"/>
    <cellStyle name="Обычный 5 4 3 2 2 2 2 4" xfId="34822"/>
    <cellStyle name="Обычный 5 4 3 2 2 2 2 5" xfId="34823"/>
    <cellStyle name="Обычный 5 4 3 2 2 2 3" xfId="34824"/>
    <cellStyle name="Обычный 5 4 3 2 2 2 4" xfId="34825"/>
    <cellStyle name="Обычный 5 4 3 2 2 2 5" xfId="34826"/>
    <cellStyle name="Обычный 5 4 3 2 2 2 6" xfId="34827"/>
    <cellStyle name="Обычный 5 4 3 2 2 2 7" xfId="34828"/>
    <cellStyle name="Обычный 5 4 3 2 2 2 8" xfId="34829"/>
    <cellStyle name="Обычный 5 4 3 2 2 2 9" xfId="34830"/>
    <cellStyle name="Обычный 5 4 3 2 2 3" xfId="34831"/>
    <cellStyle name="Обычный 5 4 3 2 2 3 2" xfId="34832"/>
    <cellStyle name="Обычный 5 4 3 2 2 3 2 2" xfId="34833"/>
    <cellStyle name="Обычный 5 4 3 2 2 3 2 3" xfId="34834"/>
    <cellStyle name="Обычный 5 4 3 2 2 3 2 4" xfId="34835"/>
    <cellStyle name="Обычный 5 4 3 2 2 3 2 5" xfId="34836"/>
    <cellStyle name="Обычный 5 4 3 2 2 3 3" xfId="34837"/>
    <cellStyle name="Обычный 5 4 3 2 2 3 4" xfId="34838"/>
    <cellStyle name="Обычный 5 4 3 2 2 3 5" xfId="34839"/>
    <cellStyle name="Обычный 5 4 3 2 2 3 6" xfId="34840"/>
    <cellStyle name="Обычный 5 4 3 2 2 3 7" xfId="34841"/>
    <cellStyle name="Обычный 5 4 3 2 2 3 8" xfId="34842"/>
    <cellStyle name="Обычный 5 4 3 2 2 4" xfId="34843"/>
    <cellStyle name="Обычный 5 4 3 2 2 4 2" xfId="34844"/>
    <cellStyle name="Обычный 5 4 3 2 2 4 3" xfId="34845"/>
    <cellStyle name="Обычный 5 4 3 2 2 4 4" xfId="34846"/>
    <cellStyle name="Обычный 5 4 3 2 2 4 5" xfId="34847"/>
    <cellStyle name="Обычный 5 4 3 2 2 5" xfId="34848"/>
    <cellStyle name="Обычный 5 4 3 2 2 5 2" xfId="34849"/>
    <cellStyle name="Обычный 5 4 3 2 2 5 3" xfId="34850"/>
    <cellStyle name="Обычный 5 4 3 2 2 5 4" xfId="34851"/>
    <cellStyle name="Обычный 5 4 3 2 2 5 5" xfId="34852"/>
    <cellStyle name="Обычный 5 4 3 2 2 6" xfId="34853"/>
    <cellStyle name="Обычный 5 4 3 2 2 7" xfId="34854"/>
    <cellStyle name="Обычный 5 4 3 2 2 8" xfId="34855"/>
    <cellStyle name="Обычный 5 4 3 2 2 9" xfId="34856"/>
    <cellStyle name="Обычный 5 4 3 2 3" xfId="34857"/>
    <cellStyle name="Обычный 5 4 3 2 3 2" xfId="34858"/>
    <cellStyle name="Обычный 5 4 3 2 3 2 2" xfId="34859"/>
    <cellStyle name="Обычный 5 4 3 2 3 2 3" xfId="34860"/>
    <cellStyle name="Обычный 5 4 3 2 3 2 4" xfId="34861"/>
    <cellStyle name="Обычный 5 4 3 2 3 2 5" xfId="34862"/>
    <cellStyle name="Обычный 5 4 3 2 3 3" xfId="34863"/>
    <cellStyle name="Обычный 5 4 3 2 3 4" xfId="34864"/>
    <cellStyle name="Обычный 5 4 3 2 3 5" xfId="34865"/>
    <cellStyle name="Обычный 5 4 3 2 3 6" xfId="34866"/>
    <cellStyle name="Обычный 5 4 3 2 3 7" xfId="34867"/>
    <cellStyle name="Обычный 5 4 3 2 3 8" xfId="34868"/>
    <cellStyle name="Обычный 5 4 3 2 3 9" xfId="34869"/>
    <cellStyle name="Обычный 5 4 3 2 4" xfId="34870"/>
    <cellStyle name="Обычный 5 4 3 2 4 2" xfId="34871"/>
    <cellStyle name="Обычный 5 4 3 2 4 2 2" xfId="34872"/>
    <cellStyle name="Обычный 5 4 3 2 4 2 3" xfId="34873"/>
    <cellStyle name="Обычный 5 4 3 2 4 2 4" xfId="34874"/>
    <cellStyle name="Обычный 5 4 3 2 4 2 5" xfId="34875"/>
    <cellStyle name="Обычный 5 4 3 2 4 3" xfId="34876"/>
    <cellStyle name="Обычный 5 4 3 2 4 4" xfId="34877"/>
    <cellStyle name="Обычный 5 4 3 2 4 5" xfId="34878"/>
    <cellStyle name="Обычный 5 4 3 2 4 6" xfId="34879"/>
    <cellStyle name="Обычный 5 4 3 2 4 7" xfId="34880"/>
    <cellStyle name="Обычный 5 4 3 2 4 8" xfId="34881"/>
    <cellStyle name="Обычный 5 4 3 2 5" xfId="34882"/>
    <cellStyle name="Обычный 5 4 3 2 5 2" xfId="34883"/>
    <cellStyle name="Обычный 5 4 3 2 5 3" xfId="34884"/>
    <cellStyle name="Обычный 5 4 3 2 5 4" xfId="34885"/>
    <cellStyle name="Обычный 5 4 3 2 5 5" xfId="34886"/>
    <cellStyle name="Обычный 5 4 3 2 6" xfId="34887"/>
    <cellStyle name="Обычный 5 4 3 2 6 2" xfId="34888"/>
    <cellStyle name="Обычный 5 4 3 2 6 3" xfId="34889"/>
    <cellStyle name="Обычный 5 4 3 2 6 4" xfId="34890"/>
    <cellStyle name="Обычный 5 4 3 2 6 5" xfId="34891"/>
    <cellStyle name="Обычный 5 4 3 2 7" xfId="34892"/>
    <cellStyle name="Обычный 5 4 3 2 8" xfId="34893"/>
    <cellStyle name="Обычный 5 4 3 2 9" xfId="34894"/>
    <cellStyle name="Обычный 5 4 3 3" xfId="34895"/>
    <cellStyle name="Обычный 5 4 3 3 10" xfId="34896"/>
    <cellStyle name="Обычный 5 4 3 3 11" xfId="34897"/>
    <cellStyle name="Обычный 5 4 3 3 12" xfId="34898"/>
    <cellStyle name="Обычный 5 4 3 3 13" xfId="34899"/>
    <cellStyle name="Обычный 5 4 3 3 2" xfId="34900"/>
    <cellStyle name="Обычный 5 4 3 3 2 2" xfId="34901"/>
    <cellStyle name="Обычный 5 4 3 3 2 2 2" xfId="34902"/>
    <cellStyle name="Обычный 5 4 3 3 2 2 3" xfId="34903"/>
    <cellStyle name="Обычный 5 4 3 3 2 2 4" xfId="34904"/>
    <cellStyle name="Обычный 5 4 3 3 2 2 5" xfId="34905"/>
    <cellStyle name="Обычный 5 4 3 3 2 3" xfId="34906"/>
    <cellStyle name="Обычный 5 4 3 3 2 4" xfId="34907"/>
    <cellStyle name="Обычный 5 4 3 3 2 5" xfId="34908"/>
    <cellStyle name="Обычный 5 4 3 3 2 6" xfId="34909"/>
    <cellStyle name="Обычный 5 4 3 3 2 7" xfId="34910"/>
    <cellStyle name="Обычный 5 4 3 3 2 8" xfId="34911"/>
    <cellStyle name="Обычный 5 4 3 3 2 9" xfId="34912"/>
    <cellStyle name="Обычный 5 4 3 3 3" xfId="34913"/>
    <cellStyle name="Обычный 5 4 3 3 3 2" xfId="34914"/>
    <cellStyle name="Обычный 5 4 3 3 3 2 2" xfId="34915"/>
    <cellStyle name="Обычный 5 4 3 3 3 2 3" xfId="34916"/>
    <cellStyle name="Обычный 5 4 3 3 3 2 4" xfId="34917"/>
    <cellStyle name="Обычный 5 4 3 3 3 2 5" xfId="34918"/>
    <cellStyle name="Обычный 5 4 3 3 3 3" xfId="34919"/>
    <cellStyle name="Обычный 5 4 3 3 3 4" xfId="34920"/>
    <cellStyle name="Обычный 5 4 3 3 3 5" xfId="34921"/>
    <cellStyle name="Обычный 5 4 3 3 3 6" xfId="34922"/>
    <cellStyle name="Обычный 5 4 3 3 3 7" xfId="34923"/>
    <cellStyle name="Обычный 5 4 3 3 3 8" xfId="34924"/>
    <cellStyle name="Обычный 5 4 3 3 4" xfId="34925"/>
    <cellStyle name="Обычный 5 4 3 3 4 2" xfId="34926"/>
    <cellStyle name="Обычный 5 4 3 3 4 3" xfId="34927"/>
    <cellStyle name="Обычный 5 4 3 3 4 4" xfId="34928"/>
    <cellStyle name="Обычный 5 4 3 3 4 5" xfId="34929"/>
    <cellStyle name="Обычный 5 4 3 3 5" xfId="34930"/>
    <cellStyle name="Обычный 5 4 3 3 5 2" xfId="34931"/>
    <cellStyle name="Обычный 5 4 3 3 5 3" xfId="34932"/>
    <cellStyle name="Обычный 5 4 3 3 5 4" xfId="34933"/>
    <cellStyle name="Обычный 5 4 3 3 5 5" xfId="34934"/>
    <cellStyle name="Обычный 5 4 3 3 6" xfId="34935"/>
    <cellStyle name="Обычный 5 4 3 3 7" xfId="34936"/>
    <cellStyle name="Обычный 5 4 3 3 8" xfId="34937"/>
    <cellStyle name="Обычный 5 4 3 3 9" xfId="34938"/>
    <cellStyle name="Обычный 5 4 3 4" xfId="34939"/>
    <cellStyle name="Обычный 5 4 3 4 10" xfId="34940"/>
    <cellStyle name="Обычный 5 4 3 4 2" xfId="34941"/>
    <cellStyle name="Обычный 5 4 3 4 2 2" xfId="34942"/>
    <cellStyle name="Обычный 5 4 3 4 2 2 2" xfId="34943"/>
    <cellStyle name="Обычный 5 4 3 4 2 2 3" xfId="34944"/>
    <cellStyle name="Обычный 5 4 3 4 2 2 4" xfId="34945"/>
    <cellStyle name="Обычный 5 4 3 4 2 2 5" xfId="34946"/>
    <cellStyle name="Обычный 5 4 3 4 2 3" xfId="34947"/>
    <cellStyle name="Обычный 5 4 3 4 2 4" xfId="34948"/>
    <cellStyle name="Обычный 5 4 3 4 2 5" xfId="34949"/>
    <cellStyle name="Обычный 5 4 3 4 2 6" xfId="34950"/>
    <cellStyle name="Обычный 5 4 3 4 2 7" xfId="34951"/>
    <cellStyle name="Обычный 5 4 3 4 2 8" xfId="34952"/>
    <cellStyle name="Обычный 5 4 3 4 2 9" xfId="34953"/>
    <cellStyle name="Обычный 5 4 3 4 3" xfId="34954"/>
    <cellStyle name="Обычный 5 4 3 4 3 2" xfId="34955"/>
    <cellStyle name="Обычный 5 4 3 4 3 3" xfId="34956"/>
    <cellStyle name="Обычный 5 4 3 4 3 4" xfId="34957"/>
    <cellStyle name="Обычный 5 4 3 4 3 5" xfId="34958"/>
    <cellStyle name="Обычный 5 4 3 4 4" xfId="34959"/>
    <cellStyle name="Обычный 5 4 3 4 5" xfId="34960"/>
    <cellStyle name="Обычный 5 4 3 4 6" xfId="34961"/>
    <cellStyle name="Обычный 5 4 3 4 7" xfId="34962"/>
    <cellStyle name="Обычный 5 4 3 4 8" xfId="34963"/>
    <cellStyle name="Обычный 5 4 3 4 9" xfId="34964"/>
    <cellStyle name="Обычный 5 4 3 5" xfId="34965"/>
    <cellStyle name="Обычный 5 4 3 5 2" xfId="34966"/>
    <cellStyle name="Обычный 5 4 3 5 2 2" xfId="34967"/>
    <cellStyle name="Обычный 5 4 3 5 2 3" xfId="34968"/>
    <cellStyle name="Обычный 5 4 3 5 2 4" xfId="34969"/>
    <cellStyle name="Обычный 5 4 3 5 2 5" xfId="34970"/>
    <cellStyle name="Обычный 5 4 3 5 3" xfId="34971"/>
    <cellStyle name="Обычный 5 4 3 5 4" xfId="34972"/>
    <cellStyle name="Обычный 5 4 3 5 5" xfId="34973"/>
    <cellStyle name="Обычный 5 4 3 5 6" xfId="34974"/>
    <cellStyle name="Обычный 5 4 3 5 7" xfId="34975"/>
    <cellStyle name="Обычный 5 4 3 5 8" xfId="34976"/>
    <cellStyle name="Обычный 5 4 3 5 9" xfId="34977"/>
    <cellStyle name="Обычный 5 4 3 6" xfId="34978"/>
    <cellStyle name="Обычный 5 4 3 6 2" xfId="34979"/>
    <cellStyle name="Обычный 5 4 3 6 2 2" xfId="34980"/>
    <cellStyle name="Обычный 5 4 3 6 2 3" xfId="34981"/>
    <cellStyle name="Обычный 5 4 3 6 2 4" xfId="34982"/>
    <cellStyle name="Обычный 5 4 3 6 2 5" xfId="34983"/>
    <cellStyle name="Обычный 5 4 3 6 3" xfId="34984"/>
    <cellStyle name="Обычный 5 4 3 6 4" xfId="34985"/>
    <cellStyle name="Обычный 5 4 3 6 5" xfId="34986"/>
    <cellStyle name="Обычный 5 4 3 6 6" xfId="34987"/>
    <cellStyle name="Обычный 5 4 3 6 7" xfId="34988"/>
    <cellStyle name="Обычный 5 4 3 6 8" xfId="34989"/>
    <cellStyle name="Обычный 5 4 3 7" xfId="34990"/>
    <cellStyle name="Обычный 5 4 3 7 2" xfId="34991"/>
    <cellStyle name="Обычный 5 4 3 7 3" xfId="34992"/>
    <cellStyle name="Обычный 5 4 3 7 4" xfId="34993"/>
    <cellStyle name="Обычный 5 4 3 7 5" xfId="34994"/>
    <cellStyle name="Обычный 5 4 3 8" xfId="34995"/>
    <cellStyle name="Обычный 5 4 3 8 2" xfId="34996"/>
    <cellStyle name="Обычный 5 4 3 8 3" xfId="34997"/>
    <cellStyle name="Обычный 5 4 3 8 4" xfId="34998"/>
    <cellStyle name="Обычный 5 4 3 8 5" xfId="34999"/>
    <cellStyle name="Обычный 5 4 3 9" xfId="35000"/>
    <cellStyle name="Обычный 5 4 4" xfId="35001"/>
    <cellStyle name="Обычный 5 4 4 10" xfId="35002"/>
    <cellStyle name="Обычный 5 4 4 11" xfId="35003"/>
    <cellStyle name="Обычный 5 4 4 12" xfId="35004"/>
    <cellStyle name="Обычный 5 4 4 13" xfId="35005"/>
    <cellStyle name="Обычный 5 4 4 14" xfId="35006"/>
    <cellStyle name="Обычный 5 4 4 15" xfId="35007"/>
    <cellStyle name="Обычный 5 4 4 16" xfId="35008"/>
    <cellStyle name="Обычный 5 4 4 2" xfId="35009"/>
    <cellStyle name="Обычный 5 4 4 2 10" xfId="35010"/>
    <cellStyle name="Обычный 5 4 4 2 11" xfId="35011"/>
    <cellStyle name="Обычный 5 4 4 2 12" xfId="35012"/>
    <cellStyle name="Обычный 5 4 4 2 13" xfId="35013"/>
    <cellStyle name="Обычный 5 4 4 2 14" xfId="35014"/>
    <cellStyle name="Обычный 5 4 4 2 2" xfId="35015"/>
    <cellStyle name="Обычный 5 4 4 2 2 10" xfId="35016"/>
    <cellStyle name="Обычный 5 4 4 2 2 11" xfId="35017"/>
    <cellStyle name="Обычный 5 4 4 2 2 12" xfId="35018"/>
    <cellStyle name="Обычный 5 4 4 2 2 13" xfId="35019"/>
    <cellStyle name="Обычный 5 4 4 2 2 2" xfId="35020"/>
    <cellStyle name="Обычный 5 4 4 2 2 2 2" xfId="35021"/>
    <cellStyle name="Обычный 5 4 4 2 2 2 2 2" xfId="35022"/>
    <cellStyle name="Обычный 5 4 4 2 2 2 2 3" xfId="35023"/>
    <cellStyle name="Обычный 5 4 4 2 2 2 2 4" xfId="35024"/>
    <cellStyle name="Обычный 5 4 4 2 2 2 2 5" xfId="35025"/>
    <cellStyle name="Обычный 5 4 4 2 2 2 3" xfId="35026"/>
    <cellStyle name="Обычный 5 4 4 2 2 2 4" xfId="35027"/>
    <cellStyle name="Обычный 5 4 4 2 2 2 5" xfId="35028"/>
    <cellStyle name="Обычный 5 4 4 2 2 2 6" xfId="35029"/>
    <cellStyle name="Обычный 5 4 4 2 2 2 7" xfId="35030"/>
    <cellStyle name="Обычный 5 4 4 2 2 2 8" xfId="35031"/>
    <cellStyle name="Обычный 5 4 4 2 2 2 9" xfId="35032"/>
    <cellStyle name="Обычный 5 4 4 2 2 3" xfId="35033"/>
    <cellStyle name="Обычный 5 4 4 2 2 3 2" xfId="35034"/>
    <cellStyle name="Обычный 5 4 4 2 2 3 2 2" xfId="35035"/>
    <cellStyle name="Обычный 5 4 4 2 2 3 2 3" xfId="35036"/>
    <cellStyle name="Обычный 5 4 4 2 2 3 2 4" xfId="35037"/>
    <cellStyle name="Обычный 5 4 4 2 2 3 2 5" xfId="35038"/>
    <cellStyle name="Обычный 5 4 4 2 2 3 3" xfId="35039"/>
    <cellStyle name="Обычный 5 4 4 2 2 3 4" xfId="35040"/>
    <cellStyle name="Обычный 5 4 4 2 2 3 5" xfId="35041"/>
    <cellStyle name="Обычный 5 4 4 2 2 3 6" xfId="35042"/>
    <cellStyle name="Обычный 5 4 4 2 2 3 7" xfId="35043"/>
    <cellStyle name="Обычный 5 4 4 2 2 3 8" xfId="35044"/>
    <cellStyle name="Обычный 5 4 4 2 2 4" xfId="35045"/>
    <cellStyle name="Обычный 5 4 4 2 2 4 2" xfId="35046"/>
    <cellStyle name="Обычный 5 4 4 2 2 4 3" xfId="35047"/>
    <cellStyle name="Обычный 5 4 4 2 2 4 4" xfId="35048"/>
    <cellStyle name="Обычный 5 4 4 2 2 4 5" xfId="35049"/>
    <cellStyle name="Обычный 5 4 4 2 2 5" xfId="35050"/>
    <cellStyle name="Обычный 5 4 4 2 2 5 2" xfId="35051"/>
    <cellStyle name="Обычный 5 4 4 2 2 5 3" xfId="35052"/>
    <cellStyle name="Обычный 5 4 4 2 2 5 4" xfId="35053"/>
    <cellStyle name="Обычный 5 4 4 2 2 5 5" xfId="35054"/>
    <cellStyle name="Обычный 5 4 4 2 2 6" xfId="35055"/>
    <cellStyle name="Обычный 5 4 4 2 2 7" xfId="35056"/>
    <cellStyle name="Обычный 5 4 4 2 2 8" xfId="35057"/>
    <cellStyle name="Обычный 5 4 4 2 2 9" xfId="35058"/>
    <cellStyle name="Обычный 5 4 4 2 3" xfId="35059"/>
    <cellStyle name="Обычный 5 4 4 2 3 2" xfId="35060"/>
    <cellStyle name="Обычный 5 4 4 2 3 2 2" xfId="35061"/>
    <cellStyle name="Обычный 5 4 4 2 3 2 3" xfId="35062"/>
    <cellStyle name="Обычный 5 4 4 2 3 2 4" xfId="35063"/>
    <cellStyle name="Обычный 5 4 4 2 3 2 5" xfId="35064"/>
    <cellStyle name="Обычный 5 4 4 2 3 3" xfId="35065"/>
    <cellStyle name="Обычный 5 4 4 2 3 4" xfId="35066"/>
    <cellStyle name="Обычный 5 4 4 2 3 5" xfId="35067"/>
    <cellStyle name="Обычный 5 4 4 2 3 6" xfId="35068"/>
    <cellStyle name="Обычный 5 4 4 2 3 7" xfId="35069"/>
    <cellStyle name="Обычный 5 4 4 2 3 8" xfId="35070"/>
    <cellStyle name="Обычный 5 4 4 2 3 9" xfId="35071"/>
    <cellStyle name="Обычный 5 4 4 2 4" xfId="35072"/>
    <cellStyle name="Обычный 5 4 4 2 4 2" xfId="35073"/>
    <cellStyle name="Обычный 5 4 4 2 4 2 2" xfId="35074"/>
    <cellStyle name="Обычный 5 4 4 2 4 2 3" xfId="35075"/>
    <cellStyle name="Обычный 5 4 4 2 4 2 4" xfId="35076"/>
    <cellStyle name="Обычный 5 4 4 2 4 2 5" xfId="35077"/>
    <cellStyle name="Обычный 5 4 4 2 4 3" xfId="35078"/>
    <cellStyle name="Обычный 5 4 4 2 4 4" xfId="35079"/>
    <cellStyle name="Обычный 5 4 4 2 4 5" xfId="35080"/>
    <cellStyle name="Обычный 5 4 4 2 4 6" xfId="35081"/>
    <cellStyle name="Обычный 5 4 4 2 4 7" xfId="35082"/>
    <cellStyle name="Обычный 5 4 4 2 4 8" xfId="35083"/>
    <cellStyle name="Обычный 5 4 4 2 5" xfId="35084"/>
    <cellStyle name="Обычный 5 4 4 2 5 2" xfId="35085"/>
    <cellStyle name="Обычный 5 4 4 2 5 3" xfId="35086"/>
    <cellStyle name="Обычный 5 4 4 2 5 4" xfId="35087"/>
    <cellStyle name="Обычный 5 4 4 2 5 5" xfId="35088"/>
    <cellStyle name="Обычный 5 4 4 2 6" xfId="35089"/>
    <cellStyle name="Обычный 5 4 4 2 6 2" xfId="35090"/>
    <cellStyle name="Обычный 5 4 4 2 6 3" xfId="35091"/>
    <cellStyle name="Обычный 5 4 4 2 6 4" xfId="35092"/>
    <cellStyle name="Обычный 5 4 4 2 6 5" xfId="35093"/>
    <cellStyle name="Обычный 5 4 4 2 7" xfId="35094"/>
    <cellStyle name="Обычный 5 4 4 2 8" xfId="35095"/>
    <cellStyle name="Обычный 5 4 4 2 9" xfId="35096"/>
    <cellStyle name="Обычный 5 4 4 3" xfId="35097"/>
    <cellStyle name="Обычный 5 4 4 3 10" xfId="35098"/>
    <cellStyle name="Обычный 5 4 4 3 11" xfId="35099"/>
    <cellStyle name="Обычный 5 4 4 3 12" xfId="35100"/>
    <cellStyle name="Обычный 5 4 4 3 13" xfId="35101"/>
    <cellStyle name="Обычный 5 4 4 3 2" xfId="35102"/>
    <cellStyle name="Обычный 5 4 4 3 2 2" xfId="35103"/>
    <cellStyle name="Обычный 5 4 4 3 2 2 2" xfId="35104"/>
    <cellStyle name="Обычный 5 4 4 3 2 2 3" xfId="35105"/>
    <cellStyle name="Обычный 5 4 4 3 2 2 4" xfId="35106"/>
    <cellStyle name="Обычный 5 4 4 3 2 2 5" xfId="35107"/>
    <cellStyle name="Обычный 5 4 4 3 2 3" xfId="35108"/>
    <cellStyle name="Обычный 5 4 4 3 2 4" xfId="35109"/>
    <cellStyle name="Обычный 5 4 4 3 2 5" xfId="35110"/>
    <cellStyle name="Обычный 5 4 4 3 2 6" xfId="35111"/>
    <cellStyle name="Обычный 5 4 4 3 2 7" xfId="35112"/>
    <cellStyle name="Обычный 5 4 4 3 2 8" xfId="35113"/>
    <cellStyle name="Обычный 5 4 4 3 2 9" xfId="35114"/>
    <cellStyle name="Обычный 5 4 4 3 3" xfId="35115"/>
    <cellStyle name="Обычный 5 4 4 3 3 2" xfId="35116"/>
    <cellStyle name="Обычный 5 4 4 3 3 2 2" xfId="35117"/>
    <cellStyle name="Обычный 5 4 4 3 3 2 3" xfId="35118"/>
    <cellStyle name="Обычный 5 4 4 3 3 2 4" xfId="35119"/>
    <cellStyle name="Обычный 5 4 4 3 3 2 5" xfId="35120"/>
    <cellStyle name="Обычный 5 4 4 3 3 3" xfId="35121"/>
    <cellStyle name="Обычный 5 4 4 3 3 4" xfId="35122"/>
    <cellStyle name="Обычный 5 4 4 3 3 5" xfId="35123"/>
    <cellStyle name="Обычный 5 4 4 3 3 6" xfId="35124"/>
    <cellStyle name="Обычный 5 4 4 3 3 7" xfId="35125"/>
    <cellStyle name="Обычный 5 4 4 3 3 8" xfId="35126"/>
    <cellStyle name="Обычный 5 4 4 3 4" xfId="35127"/>
    <cellStyle name="Обычный 5 4 4 3 4 2" xfId="35128"/>
    <cellStyle name="Обычный 5 4 4 3 4 3" xfId="35129"/>
    <cellStyle name="Обычный 5 4 4 3 4 4" xfId="35130"/>
    <cellStyle name="Обычный 5 4 4 3 4 5" xfId="35131"/>
    <cellStyle name="Обычный 5 4 4 3 5" xfId="35132"/>
    <cellStyle name="Обычный 5 4 4 3 5 2" xfId="35133"/>
    <cellStyle name="Обычный 5 4 4 3 5 3" xfId="35134"/>
    <cellStyle name="Обычный 5 4 4 3 5 4" xfId="35135"/>
    <cellStyle name="Обычный 5 4 4 3 5 5" xfId="35136"/>
    <cellStyle name="Обычный 5 4 4 3 6" xfId="35137"/>
    <cellStyle name="Обычный 5 4 4 3 7" xfId="35138"/>
    <cellStyle name="Обычный 5 4 4 3 8" xfId="35139"/>
    <cellStyle name="Обычный 5 4 4 3 9" xfId="35140"/>
    <cellStyle name="Обычный 5 4 4 4" xfId="35141"/>
    <cellStyle name="Обычный 5 4 4 4 10" xfId="35142"/>
    <cellStyle name="Обычный 5 4 4 4 2" xfId="35143"/>
    <cellStyle name="Обычный 5 4 4 4 2 2" xfId="35144"/>
    <cellStyle name="Обычный 5 4 4 4 2 2 2" xfId="35145"/>
    <cellStyle name="Обычный 5 4 4 4 2 2 3" xfId="35146"/>
    <cellStyle name="Обычный 5 4 4 4 2 2 4" xfId="35147"/>
    <cellStyle name="Обычный 5 4 4 4 2 2 5" xfId="35148"/>
    <cellStyle name="Обычный 5 4 4 4 2 3" xfId="35149"/>
    <cellStyle name="Обычный 5 4 4 4 2 4" xfId="35150"/>
    <cellStyle name="Обычный 5 4 4 4 2 5" xfId="35151"/>
    <cellStyle name="Обычный 5 4 4 4 2 6" xfId="35152"/>
    <cellStyle name="Обычный 5 4 4 4 2 7" xfId="35153"/>
    <cellStyle name="Обычный 5 4 4 4 2 8" xfId="35154"/>
    <cellStyle name="Обычный 5 4 4 4 2 9" xfId="35155"/>
    <cellStyle name="Обычный 5 4 4 4 3" xfId="35156"/>
    <cellStyle name="Обычный 5 4 4 4 3 2" xfId="35157"/>
    <cellStyle name="Обычный 5 4 4 4 3 3" xfId="35158"/>
    <cellStyle name="Обычный 5 4 4 4 3 4" xfId="35159"/>
    <cellStyle name="Обычный 5 4 4 4 3 5" xfId="35160"/>
    <cellStyle name="Обычный 5 4 4 4 4" xfId="35161"/>
    <cellStyle name="Обычный 5 4 4 4 5" xfId="35162"/>
    <cellStyle name="Обычный 5 4 4 4 6" xfId="35163"/>
    <cellStyle name="Обычный 5 4 4 4 7" xfId="35164"/>
    <cellStyle name="Обычный 5 4 4 4 8" xfId="35165"/>
    <cellStyle name="Обычный 5 4 4 4 9" xfId="35166"/>
    <cellStyle name="Обычный 5 4 4 5" xfId="35167"/>
    <cellStyle name="Обычный 5 4 4 5 2" xfId="35168"/>
    <cellStyle name="Обычный 5 4 4 5 2 2" xfId="35169"/>
    <cellStyle name="Обычный 5 4 4 5 2 3" xfId="35170"/>
    <cellStyle name="Обычный 5 4 4 5 2 4" xfId="35171"/>
    <cellStyle name="Обычный 5 4 4 5 2 5" xfId="35172"/>
    <cellStyle name="Обычный 5 4 4 5 3" xfId="35173"/>
    <cellStyle name="Обычный 5 4 4 5 4" xfId="35174"/>
    <cellStyle name="Обычный 5 4 4 5 5" xfId="35175"/>
    <cellStyle name="Обычный 5 4 4 5 6" xfId="35176"/>
    <cellStyle name="Обычный 5 4 4 5 7" xfId="35177"/>
    <cellStyle name="Обычный 5 4 4 5 8" xfId="35178"/>
    <cellStyle name="Обычный 5 4 4 5 9" xfId="35179"/>
    <cellStyle name="Обычный 5 4 4 6" xfId="35180"/>
    <cellStyle name="Обычный 5 4 4 6 2" xfId="35181"/>
    <cellStyle name="Обычный 5 4 4 6 2 2" xfId="35182"/>
    <cellStyle name="Обычный 5 4 4 6 2 3" xfId="35183"/>
    <cellStyle name="Обычный 5 4 4 6 2 4" xfId="35184"/>
    <cellStyle name="Обычный 5 4 4 6 2 5" xfId="35185"/>
    <cellStyle name="Обычный 5 4 4 6 3" xfId="35186"/>
    <cellStyle name="Обычный 5 4 4 6 4" xfId="35187"/>
    <cellStyle name="Обычный 5 4 4 6 5" xfId="35188"/>
    <cellStyle name="Обычный 5 4 4 6 6" xfId="35189"/>
    <cellStyle name="Обычный 5 4 4 6 7" xfId="35190"/>
    <cellStyle name="Обычный 5 4 4 6 8" xfId="35191"/>
    <cellStyle name="Обычный 5 4 4 7" xfId="35192"/>
    <cellStyle name="Обычный 5 4 4 7 2" xfId="35193"/>
    <cellStyle name="Обычный 5 4 4 7 3" xfId="35194"/>
    <cellStyle name="Обычный 5 4 4 7 4" xfId="35195"/>
    <cellStyle name="Обычный 5 4 4 7 5" xfId="35196"/>
    <cellStyle name="Обычный 5 4 4 8" xfId="35197"/>
    <cellStyle name="Обычный 5 4 4 8 2" xfId="35198"/>
    <cellStyle name="Обычный 5 4 4 8 3" xfId="35199"/>
    <cellStyle name="Обычный 5 4 4 8 4" xfId="35200"/>
    <cellStyle name="Обычный 5 4 4 8 5" xfId="35201"/>
    <cellStyle name="Обычный 5 4 4 9" xfId="35202"/>
    <cellStyle name="Обычный 5 4 5" xfId="35203"/>
    <cellStyle name="Обычный 5 4 5 10" xfId="35204"/>
    <cellStyle name="Обычный 5 4 5 11" xfId="35205"/>
    <cellStyle name="Обычный 5 4 5 12" xfId="35206"/>
    <cellStyle name="Обычный 5 4 5 13" xfId="35207"/>
    <cellStyle name="Обычный 5 4 5 14" xfId="35208"/>
    <cellStyle name="Обычный 5 4 5 15" xfId="35209"/>
    <cellStyle name="Обычный 5 4 5 2" xfId="35210"/>
    <cellStyle name="Обычный 5 4 5 2 10" xfId="35211"/>
    <cellStyle name="Обычный 5 4 5 2 11" xfId="35212"/>
    <cellStyle name="Обычный 5 4 5 2 12" xfId="35213"/>
    <cellStyle name="Обычный 5 4 5 2 13" xfId="35214"/>
    <cellStyle name="Обычный 5 4 5 2 14" xfId="35215"/>
    <cellStyle name="Обычный 5 4 5 2 2" xfId="35216"/>
    <cellStyle name="Обычный 5 4 5 2 2 10" xfId="35217"/>
    <cellStyle name="Обычный 5 4 5 2 2 11" xfId="35218"/>
    <cellStyle name="Обычный 5 4 5 2 2 12" xfId="35219"/>
    <cellStyle name="Обычный 5 4 5 2 2 13" xfId="35220"/>
    <cellStyle name="Обычный 5 4 5 2 2 2" xfId="35221"/>
    <cellStyle name="Обычный 5 4 5 2 2 2 2" xfId="35222"/>
    <cellStyle name="Обычный 5 4 5 2 2 2 2 2" xfId="35223"/>
    <cellStyle name="Обычный 5 4 5 2 2 2 2 3" xfId="35224"/>
    <cellStyle name="Обычный 5 4 5 2 2 2 2 4" xfId="35225"/>
    <cellStyle name="Обычный 5 4 5 2 2 2 2 5" xfId="35226"/>
    <cellStyle name="Обычный 5 4 5 2 2 2 3" xfId="35227"/>
    <cellStyle name="Обычный 5 4 5 2 2 2 4" xfId="35228"/>
    <cellStyle name="Обычный 5 4 5 2 2 2 5" xfId="35229"/>
    <cellStyle name="Обычный 5 4 5 2 2 2 6" xfId="35230"/>
    <cellStyle name="Обычный 5 4 5 2 2 2 7" xfId="35231"/>
    <cellStyle name="Обычный 5 4 5 2 2 2 8" xfId="35232"/>
    <cellStyle name="Обычный 5 4 5 2 2 2 9" xfId="35233"/>
    <cellStyle name="Обычный 5 4 5 2 2 3" xfId="35234"/>
    <cellStyle name="Обычный 5 4 5 2 2 3 2" xfId="35235"/>
    <cellStyle name="Обычный 5 4 5 2 2 3 2 2" xfId="35236"/>
    <cellStyle name="Обычный 5 4 5 2 2 3 2 3" xfId="35237"/>
    <cellStyle name="Обычный 5 4 5 2 2 3 2 4" xfId="35238"/>
    <cellStyle name="Обычный 5 4 5 2 2 3 2 5" xfId="35239"/>
    <cellStyle name="Обычный 5 4 5 2 2 3 3" xfId="35240"/>
    <cellStyle name="Обычный 5 4 5 2 2 3 4" xfId="35241"/>
    <cellStyle name="Обычный 5 4 5 2 2 3 5" xfId="35242"/>
    <cellStyle name="Обычный 5 4 5 2 2 3 6" xfId="35243"/>
    <cellStyle name="Обычный 5 4 5 2 2 3 7" xfId="35244"/>
    <cellStyle name="Обычный 5 4 5 2 2 3 8" xfId="35245"/>
    <cellStyle name="Обычный 5 4 5 2 2 4" xfId="35246"/>
    <cellStyle name="Обычный 5 4 5 2 2 4 2" xfId="35247"/>
    <cellStyle name="Обычный 5 4 5 2 2 4 3" xfId="35248"/>
    <cellStyle name="Обычный 5 4 5 2 2 4 4" xfId="35249"/>
    <cellStyle name="Обычный 5 4 5 2 2 4 5" xfId="35250"/>
    <cellStyle name="Обычный 5 4 5 2 2 5" xfId="35251"/>
    <cellStyle name="Обычный 5 4 5 2 2 5 2" xfId="35252"/>
    <cellStyle name="Обычный 5 4 5 2 2 5 3" xfId="35253"/>
    <cellStyle name="Обычный 5 4 5 2 2 5 4" xfId="35254"/>
    <cellStyle name="Обычный 5 4 5 2 2 5 5" xfId="35255"/>
    <cellStyle name="Обычный 5 4 5 2 2 6" xfId="35256"/>
    <cellStyle name="Обычный 5 4 5 2 2 7" xfId="35257"/>
    <cellStyle name="Обычный 5 4 5 2 2 8" xfId="35258"/>
    <cellStyle name="Обычный 5 4 5 2 2 9" xfId="35259"/>
    <cellStyle name="Обычный 5 4 5 2 3" xfId="35260"/>
    <cellStyle name="Обычный 5 4 5 2 3 2" xfId="35261"/>
    <cellStyle name="Обычный 5 4 5 2 3 2 2" xfId="35262"/>
    <cellStyle name="Обычный 5 4 5 2 3 2 3" xfId="35263"/>
    <cellStyle name="Обычный 5 4 5 2 3 2 4" xfId="35264"/>
    <cellStyle name="Обычный 5 4 5 2 3 2 5" xfId="35265"/>
    <cellStyle name="Обычный 5 4 5 2 3 3" xfId="35266"/>
    <cellStyle name="Обычный 5 4 5 2 3 4" xfId="35267"/>
    <cellStyle name="Обычный 5 4 5 2 3 5" xfId="35268"/>
    <cellStyle name="Обычный 5 4 5 2 3 6" xfId="35269"/>
    <cellStyle name="Обычный 5 4 5 2 3 7" xfId="35270"/>
    <cellStyle name="Обычный 5 4 5 2 3 8" xfId="35271"/>
    <cellStyle name="Обычный 5 4 5 2 3 9" xfId="35272"/>
    <cellStyle name="Обычный 5 4 5 2 4" xfId="35273"/>
    <cellStyle name="Обычный 5 4 5 2 4 2" xfId="35274"/>
    <cellStyle name="Обычный 5 4 5 2 4 2 2" xfId="35275"/>
    <cellStyle name="Обычный 5 4 5 2 4 2 3" xfId="35276"/>
    <cellStyle name="Обычный 5 4 5 2 4 2 4" xfId="35277"/>
    <cellStyle name="Обычный 5 4 5 2 4 2 5" xfId="35278"/>
    <cellStyle name="Обычный 5 4 5 2 4 3" xfId="35279"/>
    <cellStyle name="Обычный 5 4 5 2 4 4" xfId="35280"/>
    <cellStyle name="Обычный 5 4 5 2 4 5" xfId="35281"/>
    <cellStyle name="Обычный 5 4 5 2 4 6" xfId="35282"/>
    <cellStyle name="Обычный 5 4 5 2 4 7" xfId="35283"/>
    <cellStyle name="Обычный 5 4 5 2 4 8" xfId="35284"/>
    <cellStyle name="Обычный 5 4 5 2 5" xfId="35285"/>
    <cellStyle name="Обычный 5 4 5 2 5 2" xfId="35286"/>
    <cellStyle name="Обычный 5 4 5 2 5 3" xfId="35287"/>
    <cellStyle name="Обычный 5 4 5 2 5 4" xfId="35288"/>
    <cellStyle name="Обычный 5 4 5 2 5 5" xfId="35289"/>
    <cellStyle name="Обычный 5 4 5 2 6" xfId="35290"/>
    <cellStyle name="Обычный 5 4 5 2 6 2" xfId="35291"/>
    <cellStyle name="Обычный 5 4 5 2 6 3" xfId="35292"/>
    <cellStyle name="Обычный 5 4 5 2 6 4" xfId="35293"/>
    <cellStyle name="Обычный 5 4 5 2 6 5" xfId="35294"/>
    <cellStyle name="Обычный 5 4 5 2 7" xfId="35295"/>
    <cellStyle name="Обычный 5 4 5 2 8" xfId="35296"/>
    <cellStyle name="Обычный 5 4 5 2 9" xfId="35297"/>
    <cellStyle name="Обычный 5 4 5 3" xfId="35298"/>
    <cellStyle name="Обычный 5 4 5 3 10" xfId="35299"/>
    <cellStyle name="Обычный 5 4 5 3 11" xfId="35300"/>
    <cellStyle name="Обычный 5 4 5 3 12" xfId="35301"/>
    <cellStyle name="Обычный 5 4 5 3 13" xfId="35302"/>
    <cellStyle name="Обычный 5 4 5 3 2" xfId="35303"/>
    <cellStyle name="Обычный 5 4 5 3 2 2" xfId="35304"/>
    <cellStyle name="Обычный 5 4 5 3 2 2 2" xfId="35305"/>
    <cellStyle name="Обычный 5 4 5 3 2 2 3" xfId="35306"/>
    <cellStyle name="Обычный 5 4 5 3 2 2 4" xfId="35307"/>
    <cellStyle name="Обычный 5 4 5 3 2 2 5" xfId="35308"/>
    <cellStyle name="Обычный 5 4 5 3 2 3" xfId="35309"/>
    <cellStyle name="Обычный 5 4 5 3 2 4" xfId="35310"/>
    <cellStyle name="Обычный 5 4 5 3 2 5" xfId="35311"/>
    <cellStyle name="Обычный 5 4 5 3 2 6" xfId="35312"/>
    <cellStyle name="Обычный 5 4 5 3 2 7" xfId="35313"/>
    <cellStyle name="Обычный 5 4 5 3 2 8" xfId="35314"/>
    <cellStyle name="Обычный 5 4 5 3 2 9" xfId="35315"/>
    <cellStyle name="Обычный 5 4 5 3 3" xfId="35316"/>
    <cellStyle name="Обычный 5 4 5 3 3 2" xfId="35317"/>
    <cellStyle name="Обычный 5 4 5 3 3 2 2" xfId="35318"/>
    <cellStyle name="Обычный 5 4 5 3 3 2 3" xfId="35319"/>
    <cellStyle name="Обычный 5 4 5 3 3 2 4" xfId="35320"/>
    <cellStyle name="Обычный 5 4 5 3 3 2 5" xfId="35321"/>
    <cellStyle name="Обычный 5 4 5 3 3 3" xfId="35322"/>
    <cellStyle name="Обычный 5 4 5 3 3 4" xfId="35323"/>
    <cellStyle name="Обычный 5 4 5 3 3 5" xfId="35324"/>
    <cellStyle name="Обычный 5 4 5 3 3 6" xfId="35325"/>
    <cellStyle name="Обычный 5 4 5 3 3 7" xfId="35326"/>
    <cellStyle name="Обычный 5 4 5 3 3 8" xfId="35327"/>
    <cellStyle name="Обычный 5 4 5 3 4" xfId="35328"/>
    <cellStyle name="Обычный 5 4 5 3 4 2" xfId="35329"/>
    <cellStyle name="Обычный 5 4 5 3 4 3" xfId="35330"/>
    <cellStyle name="Обычный 5 4 5 3 4 4" xfId="35331"/>
    <cellStyle name="Обычный 5 4 5 3 4 5" xfId="35332"/>
    <cellStyle name="Обычный 5 4 5 3 5" xfId="35333"/>
    <cellStyle name="Обычный 5 4 5 3 5 2" xfId="35334"/>
    <cellStyle name="Обычный 5 4 5 3 5 3" xfId="35335"/>
    <cellStyle name="Обычный 5 4 5 3 5 4" xfId="35336"/>
    <cellStyle name="Обычный 5 4 5 3 5 5" xfId="35337"/>
    <cellStyle name="Обычный 5 4 5 3 6" xfId="35338"/>
    <cellStyle name="Обычный 5 4 5 3 7" xfId="35339"/>
    <cellStyle name="Обычный 5 4 5 3 8" xfId="35340"/>
    <cellStyle name="Обычный 5 4 5 3 9" xfId="35341"/>
    <cellStyle name="Обычный 5 4 5 4" xfId="35342"/>
    <cellStyle name="Обычный 5 4 5 4 2" xfId="35343"/>
    <cellStyle name="Обычный 5 4 5 4 2 2" xfId="35344"/>
    <cellStyle name="Обычный 5 4 5 4 2 3" xfId="35345"/>
    <cellStyle name="Обычный 5 4 5 4 2 4" xfId="35346"/>
    <cellStyle name="Обычный 5 4 5 4 2 5" xfId="35347"/>
    <cellStyle name="Обычный 5 4 5 4 3" xfId="35348"/>
    <cellStyle name="Обычный 5 4 5 4 4" xfId="35349"/>
    <cellStyle name="Обычный 5 4 5 4 5" xfId="35350"/>
    <cellStyle name="Обычный 5 4 5 4 6" xfId="35351"/>
    <cellStyle name="Обычный 5 4 5 4 7" xfId="35352"/>
    <cellStyle name="Обычный 5 4 5 4 8" xfId="35353"/>
    <cellStyle name="Обычный 5 4 5 4 9" xfId="35354"/>
    <cellStyle name="Обычный 5 4 5 5" xfId="35355"/>
    <cellStyle name="Обычный 5 4 5 5 2" xfId="35356"/>
    <cellStyle name="Обычный 5 4 5 5 2 2" xfId="35357"/>
    <cellStyle name="Обычный 5 4 5 5 2 3" xfId="35358"/>
    <cellStyle name="Обычный 5 4 5 5 2 4" xfId="35359"/>
    <cellStyle name="Обычный 5 4 5 5 2 5" xfId="35360"/>
    <cellStyle name="Обычный 5 4 5 5 3" xfId="35361"/>
    <cellStyle name="Обычный 5 4 5 5 4" xfId="35362"/>
    <cellStyle name="Обычный 5 4 5 5 5" xfId="35363"/>
    <cellStyle name="Обычный 5 4 5 5 6" xfId="35364"/>
    <cellStyle name="Обычный 5 4 5 5 7" xfId="35365"/>
    <cellStyle name="Обычный 5 4 5 5 8" xfId="35366"/>
    <cellStyle name="Обычный 5 4 5 6" xfId="35367"/>
    <cellStyle name="Обычный 5 4 5 6 2" xfId="35368"/>
    <cellStyle name="Обычный 5 4 5 6 3" xfId="35369"/>
    <cellStyle name="Обычный 5 4 5 6 4" xfId="35370"/>
    <cellStyle name="Обычный 5 4 5 6 5" xfId="35371"/>
    <cellStyle name="Обычный 5 4 5 7" xfId="35372"/>
    <cellStyle name="Обычный 5 4 5 7 2" xfId="35373"/>
    <cellStyle name="Обычный 5 4 5 7 3" xfId="35374"/>
    <cellStyle name="Обычный 5 4 5 7 4" xfId="35375"/>
    <cellStyle name="Обычный 5 4 5 7 5" xfId="35376"/>
    <cellStyle name="Обычный 5 4 5 8" xfId="35377"/>
    <cellStyle name="Обычный 5 4 5 9" xfId="35378"/>
    <cellStyle name="Обычный 5 4 6" xfId="35379"/>
    <cellStyle name="Обычный 5 4 6 10" xfId="35380"/>
    <cellStyle name="Обычный 5 4 6 11" xfId="35381"/>
    <cellStyle name="Обычный 5 4 6 12" xfId="35382"/>
    <cellStyle name="Обычный 5 4 6 13" xfId="35383"/>
    <cellStyle name="Обычный 5 4 6 14" xfId="35384"/>
    <cellStyle name="Обычный 5 4 6 15" xfId="35385"/>
    <cellStyle name="Обычный 5 4 6 2" xfId="35386"/>
    <cellStyle name="Обычный 5 4 6 2 10" xfId="35387"/>
    <cellStyle name="Обычный 5 4 6 2 11" xfId="35388"/>
    <cellStyle name="Обычный 5 4 6 2 12" xfId="35389"/>
    <cellStyle name="Обычный 5 4 6 2 13" xfId="35390"/>
    <cellStyle name="Обычный 5 4 6 2 14" xfId="35391"/>
    <cellStyle name="Обычный 5 4 6 2 2" xfId="35392"/>
    <cellStyle name="Обычный 5 4 6 2 2 10" xfId="35393"/>
    <cellStyle name="Обычный 5 4 6 2 2 11" xfId="35394"/>
    <cellStyle name="Обычный 5 4 6 2 2 12" xfId="35395"/>
    <cellStyle name="Обычный 5 4 6 2 2 13" xfId="35396"/>
    <cellStyle name="Обычный 5 4 6 2 2 2" xfId="35397"/>
    <cellStyle name="Обычный 5 4 6 2 2 2 2" xfId="35398"/>
    <cellStyle name="Обычный 5 4 6 2 2 2 2 2" xfId="35399"/>
    <cellStyle name="Обычный 5 4 6 2 2 2 2 3" xfId="35400"/>
    <cellStyle name="Обычный 5 4 6 2 2 2 2 4" xfId="35401"/>
    <cellStyle name="Обычный 5 4 6 2 2 2 2 5" xfId="35402"/>
    <cellStyle name="Обычный 5 4 6 2 2 2 3" xfId="35403"/>
    <cellStyle name="Обычный 5 4 6 2 2 2 4" xfId="35404"/>
    <cellStyle name="Обычный 5 4 6 2 2 2 5" xfId="35405"/>
    <cellStyle name="Обычный 5 4 6 2 2 2 6" xfId="35406"/>
    <cellStyle name="Обычный 5 4 6 2 2 2 7" xfId="35407"/>
    <cellStyle name="Обычный 5 4 6 2 2 2 8" xfId="35408"/>
    <cellStyle name="Обычный 5 4 6 2 2 2 9" xfId="35409"/>
    <cellStyle name="Обычный 5 4 6 2 2 3" xfId="35410"/>
    <cellStyle name="Обычный 5 4 6 2 2 3 2" xfId="35411"/>
    <cellStyle name="Обычный 5 4 6 2 2 3 2 2" xfId="35412"/>
    <cellStyle name="Обычный 5 4 6 2 2 3 2 3" xfId="35413"/>
    <cellStyle name="Обычный 5 4 6 2 2 3 2 4" xfId="35414"/>
    <cellStyle name="Обычный 5 4 6 2 2 3 2 5" xfId="35415"/>
    <cellStyle name="Обычный 5 4 6 2 2 3 3" xfId="35416"/>
    <cellStyle name="Обычный 5 4 6 2 2 3 4" xfId="35417"/>
    <cellStyle name="Обычный 5 4 6 2 2 3 5" xfId="35418"/>
    <cellStyle name="Обычный 5 4 6 2 2 3 6" xfId="35419"/>
    <cellStyle name="Обычный 5 4 6 2 2 3 7" xfId="35420"/>
    <cellStyle name="Обычный 5 4 6 2 2 3 8" xfId="35421"/>
    <cellStyle name="Обычный 5 4 6 2 2 4" xfId="35422"/>
    <cellStyle name="Обычный 5 4 6 2 2 4 2" xfId="35423"/>
    <cellStyle name="Обычный 5 4 6 2 2 4 3" xfId="35424"/>
    <cellStyle name="Обычный 5 4 6 2 2 4 4" xfId="35425"/>
    <cellStyle name="Обычный 5 4 6 2 2 4 5" xfId="35426"/>
    <cellStyle name="Обычный 5 4 6 2 2 5" xfId="35427"/>
    <cellStyle name="Обычный 5 4 6 2 2 5 2" xfId="35428"/>
    <cellStyle name="Обычный 5 4 6 2 2 5 3" xfId="35429"/>
    <cellStyle name="Обычный 5 4 6 2 2 5 4" xfId="35430"/>
    <cellStyle name="Обычный 5 4 6 2 2 5 5" xfId="35431"/>
    <cellStyle name="Обычный 5 4 6 2 2 6" xfId="35432"/>
    <cellStyle name="Обычный 5 4 6 2 2 7" xfId="35433"/>
    <cellStyle name="Обычный 5 4 6 2 2 8" xfId="35434"/>
    <cellStyle name="Обычный 5 4 6 2 2 9" xfId="35435"/>
    <cellStyle name="Обычный 5 4 6 2 3" xfId="35436"/>
    <cellStyle name="Обычный 5 4 6 2 3 2" xfId="35437"/>
    <cellStyle name="Обычный 5 4 6 2 3 2 2" xfId="35438"/>
    <cellStyle name="Обычный 5 4 6 2 3 2 3" xfId="35439"/>
    <cellStyle name="Обычный 5 4 6 2 3 2 4" xfId="35440"/>
    <cellStyle name="Обычный 5 4 6 2 3 2 5" xfId="35441"/>
    <cellStyle name="Обычный 5 4 6 2 3 3" xfId="35442"/>
    <cellStyle name="Обычный 5 4 6 2 3 4" xfId="35443"/>
    <cellStyle name="Обычный 5 4 6 2 3 5" xfId="35444"/>
    <cellStyle name="Обычный 5 4 6 2 3 6" xfId="35445"/>
    <cellStyle name="Обычный 5 4 6 2 3 7" xfId="35446"/>
    <cellStyle name="Обычный 5 4 6 2 3 8" xfId="35447"/>
    <cellStyle name="Обычный 5 4 6 2 3 9" xfId="35448"/>
    <cellStyle name="Обычный 5 4 6 2 4" xfId="35449"/>
    <cellStyle name="Обычный 5 4 6 2 4 2" xfId="35450"/>
    <cellStyle name="Обычный 5 4 6 2 4 2 2" xfId="35451"/>
    <cellStyle name="Обычный 5 4 6 2 4 2 3" xfId="35452"/>
    <cellStyle name="Обычный 5 4 6 2 4 2 4" xfId="35453"/>
    <cellStyle name="Обычный 5 4 6 2 4 2 5" xfId="35454"/>
    <cellStyle name="Обычный 5 4 6 2 4 3" xfId="35455"/>
    <cellStyle name="Обычный 5 4 6 2 4 4" xfId="35456"/>
    <cellStyle name="Обычный 5 4 6 2 4 5" xfId="35457"/>
    <cellStyle name="Обычный 5 4 6 2 4 6" xfId="35458"/>
    <cellStyle name="Обычный 5 4 6 2 4 7" xfId="35459"/>
    <cellStyle name="Обычный 5 4 6 2 4 8" xfId="35460"/>
    <cellStyle name="Обычный 5 4 6 2 5" xfId="35461"/>
    <cellStyle name="Обычный 5 4 6 2 5 2" xfId="35462"/>
    <cellStyle name="Обычный 5 4 6 2 5 3" xfId="35463"/>
    <cellStyle name="Обычный 5 4 6 2 5 4" xfId="35464"/>
    <cellStyle name="Обычный 5 4 6 2 5 5" xfId="35465"/>
    <cellStyle name="Обычный 5 4 6 2 6" xfId="35466"/>
    <cellStyle name="Обычный 5 4 6 2 6 2" xfId="35467"/>
    <cellStyle name="Обычный 5 4 6 2 6 3" xfId="35468"/>
    <cellStyle name="Обычный 5 4 6 2 6 4" xfId="35469"/>
    <cellStyle name="Обычный 5 4 6 2 6 5" xfId="35470"/>
    <cellStyle name="Обычный 5 4 6 2 7" xfId="35471"/>
    <cellStyle name="Обычный 5 4 6 2 8" xfId="35472"/>
    <cellStyle name="Обычный 5 4 6 2 9" xfId="35473"/>
    <cellStyle name="Обычный 5 4 6 3" xfId="35474"/>
    <cellStyle name="Обычный 5 4 6 3 10" xfId="35475"/>
    <cellStyle name="Обычный 5 4 6 3 11" xfId="35476"/>
    <cellStyle name="Обычный 5 4 6 3 12" xfId="35477"/>
    <cellStyle name="Обычный 5 4 6 3 13" xfId="35478"/>
    <cellStyle name="Обычный 5 4 6 3 2" xfId="35479"/>
    <cellStyle name="Обычный 5 4 6 3 2 2" xfId="35480"/>
    <cellStyle name="Обычный 5 4 6 3 2 2 2" xfId="35481"/>
    <cellStyle name="Обычный 5 4 6 3 2 2 3" xfId="35482"/>
    <cellStyle name="Обычный 5 4 6 3 2 2 4" xfId="35483"/>
    <cellStyle name="Обычный 5 4 6 3 2 2 5" xfId="35484"/>
    <cellStyle name="Обычный 5 4 6 3 2 3" xfId="35485"/>
    <cellStyle name="Обычный 5 4 6 3 2 4" xfId="35486"/>
    <cellStyle name="Обычный 5 4 6 3 2 5" xfId="35487"/>
    <cellStyle name="Обычный 5 4 6 3 2 6" xfId="35488"/>
    <cellStyle name="Обычный 5 4 6 3 2 7" xfId="35489"/>
    <cellStyle name="Обычный 5 4 6 3 2 8" xfId="35490"/>
    <cellStyle name="Обычный 5 4 6 3 2 9" xfId="35491"/>
    <cellStyle name="Обычный 5 4 6 3 3" xfId="35492"/>
    <cellStyle name="Обычный 5 4 6 3 3 2" xfId="35493"/>
    <cellStyle name="Обычный 5 4 6 3 3 2 2" xfId="35494"/>
    <cellStyle name="Обычный 5 4 6 3 3 2 3" xfId="35495"/>
    <cellStyle name="Обычный 5 4 6 3 3 2 4" xfId="35496"/>
    <cellStyle name="Обычный 5 4 6 3 3 2 5" xfId="35497"/>
    <cellStyle name="Обычный 5 4 6 3 3 3" xfId="35498"/>
    <cellStyle name="Обычный 5 4 6 3 3 4" xfId="35499"/>
    <cellStyle name="Обычный 5 4 6 3 3 5" xfId="35500"/>
    <cellStyle name="Обычный 5 4 6 3 3 6" xfId="35501"/>
    <cellStyle name="Обычный 5 4 6 3 3 7" xfId="35502"/>
    <cellStyle name="Обычный 5 4 6 3 3 8" xfId="35503"/>
    <cellStyle name="Обычный 5 4 6 3 4" xfId="35504"/>
    <cellStyle name="Обычный 5 4 6 3 4 2" xfId="35505"/>
    <cellStyle name="Обычный 5 4 6 3 4 3" xfId="35506"/>
    <cellStyle name="Обычный 5 4 6 3 4 4" xfId="35507"/>
    <cellStyle name="Обычный 5 4 6 3 4 5" xfId="35508"/>
    <cellStyle name="Обычный 5 4 6 3 5" xfId="35509"/>
    <cellStyle name="Обычный 5 4 6 3 5 2" xfId="35510"/>
    <cellStyle name="Обычный 5 4 6 3 5 3" xfId="35511"/>
    <cellStyle name="Обычный 5 4 6 3 5 4" xfId="35512"/>
    <cellStyle name="Обычный 5 4 6 3 5 5" xfId="35513"/>
    <cellStyle name="Обычный 5 4 6 3 6" xfId="35514"/>
    <cellStyle name="Обычный 5 4 6 3 7" xfId="35515"/>
    <cellStyle name="Обычный 5 4 6 3 8" xfId="35516"/>
    <cellStyle name="Обычный 5 4 6 3 9" xfId="35517"/>
    <cellStyle name="Обычный 5 4 6 4" xfId="35518"/>
    <cellStyle name="Обычный 5 4 6 4 2" xfId="35519"/>
    <cellStyle name="Обычный 5 4 6 4 2 2" xfId="35520"/>
    <cellStyle name="Обычный 5 4 6 4 2 3" xfId="35521"/>
    <cellStyle name="Обычный 5 4 6 4 2 4" xfId="35522"/>
    <cellStyle name="Обычный 5 4 6 4 2 5" xfId="35523"/>
    <cellStyle name="Обычный 5 4 6 4 3" xfId="35524"/>
    <cellStyle name="Обычный 5 4 6 4 4" xfId="35525"/>
    <cellStyle name="Обычный 5 4 6 4 5" xfId="35526"/>
    <cellStyle name="Обычный 5 4 6 4 6" xfId="35527"/>
    <cellStyle name="Обычный 5 4 6 4 7" xfId="35528"/>
    <cellStyle name="Обычный 5 4 6 4 8" xfId="35529"/>
    <cellStyle name="Обычный 5 4 6 4 9" xfId="35530"/>
    <cellStyle name="Обычный 5 4 6 5" xfId="35531"/>
    <cellStyle name="Обычный 5 4 6 5 2" xfId="35532"/>
    <cellStyle name="Обычный 5 4 6 5 2 2" xfId="35533"/>
    <cellStyle name="Обычный 5 4 6 5 2 3" xfId="35534"/>
    <cellStyle name="Обычный 5 4 6 5 2 4" xfId="35535"/>
    <cellStyle name="Обычный 5 4 6 5 2 5" xfId="35536"/>
    <cellStyle name="Обычный 5 4 6 5 3" xfId="35537"/>
    <cellStyle name="Обычный 5 4 6 5 4" xfId="35538"/>
    <cellStyle name="Обычный 5 4 6 5 5" xfId="35539"/>
    <cellStyle name="Обычный 5 4 6 5 6" xfId="35540"/>
    <cellStyle name="Обычный 5 4 6 5 7" xfId="35541"/>
    <cellStyle name="Обычный 5 4 6 5 8" xfId="35542"/>
    <cellStyle name="Обычный 5 4 6 6" xfId="35543"/>
    <cellStyle name="Обычный 5 4 6 6 2" xfId="35544"/>
    <cellStyle name="Обычный 5 4 6 6 3" xfId="35545"/>
    <cellStyle name="Обычный 5 4 6 6 4" xfId="35546"/>
    <cellStyle name="Обычный 5 4 6 6 5" xfId="35547"/>
    <cellStyle name="Обычный 5 4 6 7" xfId="35548"/>
    <cellStyle name="Обычный 5 4 6 7 2" xfId="35549"/>
    <cellStyle name="Обычный 5 4 6 7 3" xfId="35550"/>
    <cellStyle name="Обычный 5 4 6 7 4" xfId="35551"/>
    <cellStyle name="Обычный 5 4 6 7 5" xfId="35552"/>
    <cellStyle name="Обычный 5 4 6 8" xfId="35553"/>
    <cellStyle name="Обычный 5 4 6 9" xfId="35554"/>
    <cellStyle name="Обычный 5 4 7" xfId="35555"/>
    <cellStyle name="Обычный 5 4 7 10" xfId="35556"/>
    <cellStyle name="Обычный 5 4 7 11" xfId="35557"/>
    <cellStyle name="Обычный 5 4 7 12" xfId="35558"/>
    <cellStyle name="Обычный 5 4 7 13" xfId="35559"/>
    <cellStyle name="Обычный 5 4 7 14" xfId="35560"/>
    <cellStyle name="Обычный 5 4 7 15" xfId="35561"/>
    <cellStyle name="Обычный 5 4 7 2" xfId="35562"/>
    <cellStyle name="Обычный 5 4 7 2 10" xfId="35563"/>
    <cellStyle name="Обычный 5 4 7 2 11" xfId="35564"/>
    <cellStyle name="Обычный 5 4 7 2 12" xfId="35565"/>
    <cellStyle name="Обычный 5 4 7 2 13" xfId="35566"/>
    <cellStyle name="Обычный 5 4 7 2 14" xfId="35567"/>
    <cellStyle name="Обычный 5 4 7 2 2" xfId="35568"/>
    <cellStyle name="Обычный 5 4 7 2 2 10" xfId="35569"/>
    <cellStyle name="Обычный 5 4 7 2 2 11" xfId="35570"/>
    <cellStyle name="Обычный 5 4 7 2 2 12" xfId="35571"/>
    <cellStyle name="Обычный 5 4 7 2 2 13" xfId="35572"/>
    <cellStyle name="Обычный 5 4 7 2 2 2" xfId="35573"/>
    <cellStyle name="Обычный 5 4 7 2 2 2 2" xfId="35574"/>
    <cellStyle name="Обычный 5 4 7 2 2 2 2 2" xfId="35575"/>
    <cellStyle name="Обычный 5 4 7 2 2 2 2 3" xfId="35576"/>
    <cellStyle name="Обычный 5 4 7 2 2 2 2 4" xfId="35577"/>
    <cellStyle name="Обычный 5 4 7 2 2 2 2 5" xfId="35578"/>
    <cellStyle name="Обычный 5 4 7 2 2 2 3" xfId="35579"/>
    <cellStyle name="Обычный 5 4 7 2 2 2 4" xfId="35580"/>
    <cellStyle name="Обычный 5 4 7 2 2 2 5" xfId="35581"/>
    <cellStyle name="Обычный 5 4 7 2 2 2 6" xfId="35582"/>
    <cellStyle name="Обычный 5 4 7 2 2 2 7" xfId="35583"/>
    <cellStyle name="Обычный 5 4 7 2 2 2 8" xfId="35584"/>
    <cellStyle name="Обычный 5 4 7 2 2 2 9" xfId="35585"/>
    <cellStyle name="Обычный 5 4 7 2 2 3" xfId="35586"/>
    <cellStyle name="Обычный 5 4 7 2 2 3 2" xfId="35587"/>
    <cellStyle name="Обычный 5 4 7 2 2 3 2 2" xfId="35588"/>
    <cellStyle name="Обычный 5 4 7 2 2 3 2 3" xfId="35589"/>
    <cellStyle name="Обычный 5 4 7 2 2 3 2 4" xfId="35590"/>
    <cellStyle name="Обычный 5 4 7 2 2 3 2 5" xfId="35591"/>
    <cellStyle name="Обычный 5 4 7 2 2 3 3" xfId="35592"/>
    <cellStyle name="Обычный 5 4 7 2 2 3 4" xfId="35593"/>
    <cellStyle name="Обычный 5 4 7 2 2 3 5" xfId="35594"/>
    <cellStyle name="Обычный 5 4 7 2 2 3 6" xfId="35595"/>
    <cellStyle name="Обычный 5 4 7 2 2 3 7" xfId="35596"/>
    <cellStyle name="Обычный 5 4 7 2 2 3 8" xfId="35597"/>
    <cellStyle name="Обычный 5 4 7 2 2 4" xfId="35598"/>
    <cellStyle name="Обычный 5 4 7 2 2 4 2" xfId="35599"/>
    <cellStyle name="Обычный 5 4 7 2 2 4 3" xfId="35600"/>
    <cellStyle name="Обычный 5 4 7 2 2 4 4" xfId="35601"/>
    <cellStyle name="Обычный 5 4 7 2 2 4 5" xfId="35602"/>
    <cellStyle name="Обычный 5 4 7 2 2 5" xfId="35603"/>
    <cellStyle name="Обычный 5 4 7 2 2 5 2" xfId="35604"/>
    <cellStyle name="Обычный 5 4 7 2 2 5 3" xfId="35605"/>
    <cellStyle name="Обычный 5 4 7 2 2 5 4" xfId="35606"/>
    <cellStyle name="Обычный 5 4 7 2 2 5 5" xfId="35607"/>
    <cellStyle name="Обычный 5 4 7 2 2 6" xfId="35608"/>
    <cellStyle name="Обычный 5 4 7 2 2 7" xfId="35609"/>
    <cellStyle name="Обычный 5 4 7 2 2 8" xfId="35610"/>
    <cellStyle name="Обычный 5 4 7 2 2 9" xfId="35611"/>
    <cellStyle name="Обычный 5 4 7 2 3" xfId="35612"/>
    <cellStyle name="Обычный 5 4 7 2 3 2" xfId="35613"/>
    <cellStyle name="Обычный 5 4 7 2 3 2 2" xfId="35614"/>
    <cellStyle name="Обычный 5 4 7 2 3 2 3" xfId="35615"/>
    <cellStyle name="Обычный 5 4 7 2 3 2 4" xfId="35616"/>
    <cellStyle name="Обычный 5 4 7 2 3 2 5" xfId="35617"/>
    <cellStyle name="Обычный 5 4 7 2 3 3" xfId="35618"/>
    <cellStyle name="Обычный 5 4 7 2 3 4" xfId="35619"/>
    <cellStyle name="Обычный 5 4 7 2 3 5" xfId="35620"/>
    <cellStyle name="Обычный 5 4 7 2 3 6" xfId="35621"/>
    <cellStyle name="Обычный 5 4 7 2 3 7" xfId="35622"/>
    <cellStyle name="Обычный 5 4 7 2 3 8" xfId="35623"/>
    <cellStyle name="Обычный 5 4 7 2 3 9" xfId="35624"/>
    <cellStyle name="Обычный 5 4 7 2 4" xfId="35625"/>
    <cellStyle name="Обычный 5 4 7 2 4 2" xfId="35626"/>
    <cellStyle name="Обычный 5 4 7 2 4 2 2" xfId="35627"/>
    <cellStyle name="Обычный 5 4 7 2 4 2 3" xfId="35628"/>
    <cellStyle name="Обычный 5 4 7 2 4 2 4" xfId="35629"/>
    <cellStyle name="Обычный 5 4 7 2 4 2 5" xfId="35630"/>
    <cellStyle name="Обычный 5 4 7 2 4 3" xfId="35631"/>
    <cellStyle name="Обычный 5 4 7 2 4 4" xfId="35632"/>
    <cellStyle name="Обычный 5 4 7 2 4 5" xfId="35633"/>
    <cellStyle name="Обычный 5 4 7 2 4 6" xfId="35634"/>
    <cellStyle name="Обычный 5 4 7 2 4 7" xfId="35635"/>
    <cellStyle name="Обычный 5 4 7 2 4 8" xfId="35636"/>
    <cellStyle name="Обычный 5 4 7 2 5" xfId="35637"/>
    <cellStyle name="Обычный 5 4 7 2 5 2" xfId="35638"/>
    <cellStyle name="Обычный 5 4 7 2 5 3" xfId="35639"/>
    <cellStyle name="Обычный 5 4 7 2 5 4" xfId="35640"/>
    <cellStyle name="Обычный 5 4 7 2 5 5" xfId="35641"/>
    <cellStyle name="Обычный 5 4 7 2 6" xfId="35642"/>
    <cellStyle name="Обычный 5 4 7 2 6 2" xfId="35643"/>
    <cellStyle name="Обычный 5 4 7 2 6 3" xfId="35644"/>
    <cellStyle name="Обычный 5 4 7 2 6 4" xfId="35645"/>
    <cellStyle name="Обычный 5 4 7 2 6 5" xfId="35646"/>
    <cellStyle name="Обычный 5 4 7 2 7" xfId="35647"/>
    <cellStyle name="Обычный 5 4 7 2 8" xfId="35648"/>
    <cellStyle name="Обычный 5 4 7 2 9" xfId="35649"/>
    <cellStyle name="Обычный 5 4 7 3" xfId="35650"/>
    <cellStyle name="Обычный 5 4 7 3 10" xfId="35651"/>
    <cellStyle name="Обычный 5 4 7 3 11" xfId="35652"/>
    <cellStyle name="Обычный 5 4 7 3 12" xfId="35653"/>
    <cellStyle name="Обычный 5 4 7 3 13" xfId="35654"/>
    <cellStyle name="Обычный 5 4 7 3 2" xfId="35655"/>
    <cellStyle name="Обычный 5 4 7 3 2 2" xfId="35656"/>
    <cellStyle name="Обычный 5 4 7 3 2 2 2" xfId="35657"/>
    <cellStyle name="Обычный 5 4 7 3 2 2 3" xfId="35658"/>
    <cellStyle name="Обычный 5 4 7 3 2 2 4" xfId="35659"/>
    <cellStyle name="Обычный 5 4 7 3 2 2 5" xfId="35660"/>
    <cellStyle name="Обычный 5 4 7 3 2 3" xfId="35661"/>
    <cellStyle name="Обычный 5 4 7 3 2 4" xfId="35662"/>
    <cellStyle name="Обычный 5 4 7 3 2 5" xfId="35663"/>
    <cellStyle name="Обычный 5 4 7 3 2 6" xfId="35664"/>
    <cellStyle name="Обычный 5 4 7 3 2 7" xfId="35665"/>
    <cellStyle name="Обычный 5 4 7 3 2 8" xfId="35666"/>
    <cellStyle name="Обычный 5 4 7 3 2 9" xfId="35667"/>
    <cellStyle name="Обычный 5 4 7 3 3" xfId="35668"/>
    <cellStyle name="Обычный 5 4 7 3 3 2" xfId="35669"/>
    <cellStyle name="Обычный 5 4 7 3 3 2 2" xfId="35670"/>
    <cellStyle name="Обычный 5 4 7 3 3 2 3" xfId="35671"/>
    <cellStyle name="Обычный 5 4 7 3 3 2 4" xfId="35672"/>
    <cellStyle name="Обычный 5 4 7 3 3 2 5" xfId="35673"/>
    <cellStyle name="Обычный 5 4 7 3 3 3" xfId="35674"/>
    <cellStyle name="Обычный 5 4 7 3 3 4" xfId="35675"/>
    <cellStyle name="Обычный 5 4 7 3 3 5" xfId="35676"/>
    <cellStyle name="Обычный 5 4 7 3 3 6" xfId="35677"/>
    <cellStyle name="Обычный 5 4 7 3 3 7" xfId="35678"/>
    <cellStyle name="Обычный 5 4 7 3 3 8" xfId="35679"/>
    <cellStyle name="Обычный 5 4 7 3 4" xfId="35680"/>
    <cellStyle name="Обычный 5 4 7 3 4 2" xfId="35681"/>
    <cellStyle name="Обычный 5 4 7 3 4 3" xfId="35682"/>
    <cellStyle name="Обычный 5 4 7 3 4 4" xfId="35683"/>
    <cellStyle name="Обычный 5 4 7 3 4 5" xfId="35684"/>
    <cellStyle name="Обычный 5 4 7 3 5" xfId="35685"/>
    <cellStyle name="Обычный 5 4 7 3 5 2" xfId="35686"/>
    <cellStyle name="Обычный 5 4 7 3 5 3" xfId="35687"/>
    <cellStyle name="Обычный 5 4 7 3 5 4" xfId="35688"/>
    <cellStyle name="Обычный 5 4 7 3 5 5" xfId="35689"/>
    <cellStyle name="Обычный 5 4 7 3 6" xfId="35690"/>
    <cellStyle name="Обычный 5 4 7 3 7" xfId="35691"/>
    <cellStyle name="Обычный 5 4 7 3 8" xfId="35692"/>
    <cellStyle name="Обычный 5 4 7 3 9" xfId="35693"/>
    <cellStyle name="Обычный 5 4 7 4" xfId="35694"/>
    <cellStyle name="Обычный 5 4 7 4 2" xfId="35695"/>
    <cellStyle name="Обычный 5 4 7 4 2 2" xfId="35696"/>
    <cellStyle name="Обычный 5 4 7 4 2 3" xfId="35697"/>
    <cellStyle name="Обычный 5 4 7 4 2 4" xfId="35698"/>
    <cellStyle name="Обычный 5 4 7 4 2 5" xfId="35699"/>
    <cellStyle name="Обычный 5 4 7 4 3" xfId="35700"/>
    <cellStyle name="Обычный 5 4 7 4 4" xfId="35701"/>
    <cellStyle name="Обычный 5 4 7 4 5" xfId="35702"/>
    <cellStyle name="Обычный 5 4 7 4 6" xfId="35703"/>
    <cellStyle name="Обычный 5 4 7 4 7" xfId="35704"/>
    <cellStyle name="Обычный 5 4 7 4 8" xfId="35705"/>
    <cellStyle name="Обычный 5 4 7 4 9" xfId="35706"/>
    <cellStyle name="Обычный 5 4 7 5" xfId="35707"/>
    <cellStyle name="Обычный 5 4 7 5 2" xfId="35708"/>
    <cellStyle name="Обычный 5 4 7 5 2 2" xfId="35709"/>
    <cellStyle name="Обычный 5 4 7 5 2 3" xfId="35710"/>
    <cellStyle name="Обычный 5 4 7 5 2 4" xfId="35711"/>
    <cellStyle name="Обычный 5 4 7 5 2 5" xfId="35712"/>
    <cellStyle name="Обычный 5 4 7 5 3" xfId="35713"/>
    <cellStyle name="Обычный 5 4 7 5 4" xfId="35714"/>
    <cellStyle name="Обычный 5 4 7 5 5" xfId="35715"/>
    <cellStyle name="Обычный 5 4 7 5 6" xfId="35716"/>
    <cellStyle name="Обычный 5 4 7 5 7" xfId="35717"/>
    <cellStyle name="Обычный 5 4 7 5 8" xfId="35718"/>
    <cellStyle name="Обычный 5 4 7 6" xfId="35719"/>
    <cellStyle name="Обычный 5 4 7 6 2" xfId="35720"/>
    <cellStyle name="Обычный 5 4 7 6 3" xfId="35721"/>
    <cellStyle name="Обычный 5 4 7 6 4" xfId="35722"/>
    <cellStyle name="Обычный 5 4 7 6 5" xfId="35723"/>
    <cellStyle name="Обычный 5 4 7 7" xfId="35724"/>
    <cellStyle name="Обычный 5 4 7 7 2" xfId="35725"/>
    <cellStyle name="Обычный 5 4 7 7 3" xfId="35726"/>
    <cellStyle name="Обычный 5 4 7 7 4" xfId="35727"/>
    <cellStyle name="Обычный 5 4 7 7 5" xfId="35728"/>
    <cellStyle name="Обычный 5 4 7 8" xfId="35729"/>
    <cellStyle name="Обычный 5 4 7 9" xfId="35730"/>
    <cellStyle name="Обычный 5 4 8" xfId="35731"/>
    <cellStyle name="Обычный 5 4 8 10" xfId="35732"/>
    <cellStyle name="Обычный 5 4 8 11" xfId="35733"/>
    <cellStyle name="Обычный 5 4 8 12" xfId="35734"/>
    <cellStyle name="Обычный 5 4 8 13" xfId="35735"/>
    <cellStyle name="Обычный 5 4 8 14" xfId="35736"/>
    <cellStyle name="Обычный 5 4 8 15" xfId="35737"/>
    <cellStyle name="Обычный 5 4 8 2" xfId="35738"/>
    <cellStyle name="Обычный 5 4 8 2 10" xfId="35739"/>
    <cellStyle name="Обычный 5 4 8 2 11" xfId="35740"/>
    <cellStyle name="Обычный 5 4 8 2 12" xfId="35741"/>
    <cellStyle name="Обычный 5 4 8 2 13" xfId="35742"/>
    <cellStyle name="Обычный 5 4 8 2 14" xfId="35743"/>
    <cellStyle name="Обычный 5 4 8 2 2" xfId="35744"/>
    <cellStyle name="Обычный 5 4 8 2 2 10" xfId="35745"/>
    <cellStyle name="Обычный 5 4 8 2 2 11" xfId="35746"/>
    <cellStyle name="Обычный 5 4 8 2 2 12" xfId="35747"/>
    <cellStyle name="Обычный 5 4 8 2 2 13" xfId="35748"/>
    <cellStyle name="Обычный 5 4 8 2 2 2" xfId="35749"/>
    <cellStyle name="Обычный 5 4 8 2 2 2 2" xfId="35750"/>
    <cellStyle name="Обычный 5 4 8 2 2 2 2 2" xfId="35751"/>
    <cellStyle name="Обычный 5 4 8 2 2 2 2 3" xfId="35752"/>
    <cellStyle name="Обычный 5 4 8 2 2 2 2 4" xfId="35753"/>
    <cellStyle name="Обычный 5 4 8 2 2 2 2 5" xfId="35754"/>
    <cellStyle name="Обычный 5 4 8 2 2 2 3" xfId="35755"/>
    <cellStyle name="Обычный 5 4 8 2 2 2 4" xfId="35756"/>
    <cellStyle name="Обычный 5 4 8 2 2 2 5" xfId="35757"/>
    <cellStyle name="Обычный 5 4 8 2 2 2 6" xfId="35758"/>
    <cellStyle name="Обычный 5 4 8 2 2 2 7" xfId="35759"/>
    <cellStyle name="Обычный 5 4 8 2 2 2 8" xfId="35760"/>
    <cellStyle name="Обычный 5 4 8 2 2 2 9" xfId="35761"/>
    <cellStyle name="Обычный 5 4 8 2 2 3" xfId="35762"/>
    <cellStyle name="Обычный 5 4 8 2 2 3 2" xfId="35763"/>
    <cellStyle name="Обычный 5 4 8 2 2 3 2 2" xfId="35764"/>
    <cellStyle name="Обычный 5 4 8 2 2 3 2 3" xfId="35765"/>
    <cellStyle name="Обычный 5 4 8 2 2 3 2 4" xfId="35766"/>
    <cellStyle name="Обычный 5 4 8 2 2 3 2 5" xfId="35767"/>
    <cellStyle name="Обычный 5 4 8 2 2 3 3" xfId="35768"/>
    <cellStyle name="Обычный 5 4 8 2 2 3 4" xfId="35769"/>
    <cellStyle name="Обычный 5 4 8 2 2 3 5" xfId="35770"/>
    <cellStyle name="Обычный 5 4 8 2 2 3 6" xfId="35771"/>
    <cellStyle name="Обычный 5 4 8 2 2 3 7" xfId="35772"/>
    <cellStyle name="Обычный 5 4 8 2 2 3 8" xfId="35773"/>
    <cellStyle name="Обычный 5 4 8 2 2 4" xfId="35774"/>
    <cellStyle name="Обычный 5 4 8 2 2 4 2" xfId="35775"/>
    <cellStyle name="Обычный 5 4 8 2 2 4 3" xfId="35776"/>
    <cellStyle name="Обычный 5 4 8 2 2 4 4" xfId="35777"/>
    <cellStyle name="Обычный 5 4 8 2 2 4 5" xfId="35778"/>
    <cellStyle name="Обычный 5 4 8 2 2 5" xfId="35779"/>
    <cellStyle name="Обычный 5 4 8 2 2 5 2" xfId="35780"/>
    <cellStyle name="Обычный 5 4 8 2 2 5 3" xfId="35781"/>
    <cellStyle name="Обычный 5 4 8 2 2 5 4" xfId="35782"/>
    <cellStyle name="Обычный 5 4 8 2 2 5 5" xfId="35783"/>
    <cellStyle name="Обычный 5 4 8 2 2 6" xfId="35784"/>
    <cellStyle name="Обычный 5 4 8 2 2 7" xfId="35785"/>
    <cellStyle name="Обычный 5 4 8 2 2 8" xfId="35786"/>
    <cellStyle name="Обычный 5 4 8 2 2 9" xfId="35787"/>
    <cellStyle name="Обычный 5 4 8 2 3" xfId="35788"/>
    <cellStyle name="Обычный 5 4 8 2 3 2" xfId="35789"/>
    <cellStyle name="Обычный 5 4 8 2 3 2 2" xfId="35790"/>
    <cellStyle name="Обычный 5 4 8 2 3 2 3" xfId="35791"/>
    <cellStyle name="Обычный 5 4 8 2 3 2 4" xfId="35792"/>
    <cellStyle name="Обычный 5 4 8 2 3 2 5" xfId="35793"/>
    <cellStyle name="Обычный 5 4 8 2 3 3" xfId="35794"/>
    <cellStyle name="Обычный 5 4 8 2 3 4" xfId="35795"/>
    <cellStyle name="Обычный 5 4 8 2 3 5" xfId="35796"/>
    <cellStyle name="Обычный 5 4 8 2 3 6" xfId="35797"/>
    <cellStyle name="Обычный 5 4 8 2 3 7" xfId="35798"/>
    <cellStyle name="Обычный 5 4 8 2 3 8" xfId="35799"/>
    <cellStyle name="Обычный 5 4 8 2 3 9" xfId="35800"/>
    <cellStyle name="Обычный 5 4 8 2 4" xfId="35801"/>
    <cellStyle name="Обычный 5 4 8 2 4 2" xfId="35802"/>
    <cellStyle name="Обычный 5 4 8 2 4 2 2" xfId="35803"/>
    <cellStyle name="Обычный 5 4 8 2 4 2 3" xfId="35804"/>
    <cellStyle name="Обычный 5 4 8 2 4 2 4" xfId="35805"/>
    <cellStyle name="Обычный 5 4 8 2 4 2 5" xfId="35806"/>
    <cellStyle name="Обычный 5 4 8 2 4 3" xfId="35807"/>
    <cellStyle name="Обычный 5 4 8 2 4 4" xfId="35808"/>
    <cellStyle name="Обычный 5 4 8 2 4 5" xfId="35809"/>
    <cellStyle name="Обычный 5 4 8 2 4 6" xfId="35810"/>
    <cellStyle name="Обычный 5 4 8 2 4 7" xfId="35811"/>
    <cellStyle name="Обычный 5 4 8 2 4 8" xfId="35812"/>
    <cellStyle name="Обычный 5 4 8 2 5" xfId="35813"/>
    <cellStyle name="Обычный 5 4 8 2 5 2" xfId="35814"/>
    <cellStyle name="Обычный 5 4 8 2 5 3" xfId="35815"/>
    <cellStyle name="Обычный 5 4 8 2 5 4" xfId="35816"/>
    <cellStyle name="Обычный 5 4 8 2 5 5" xfId="35817"/>
    <cellStyle name="Обычный 5 4 8 2 6" xfId="35818"/>
    <cellStyle name="Обычный 5 4 8 2 6 2" xfId="35819"/>
    <cellStyle name="Обычный 5 4 8 2 6 3" xfId="35820"/>
    <cellStyle name="Обычный 5 4 8 2 6 4" xfId="35821"/>
    <cellStyle name="Обычный 5 4 8 2 6 5" xfId="35822"/>
    <cellStyle name="Обычный 5 4 8 2 7" xfId="35823"/>
    <cellStyle name="Обычный 5 4 8 2 8" xfId="35824"/>
    <cellStyle name="Обычный 5 4 8 2 9" xfId="35825"/>
    <cellStyle name="Обычный 5 4 8 3" xfId="35826"/>
    <cellStyle name="Обычный 5 4 8 3 10" xfId="35827"/>
    <cellStyle name="Обычный 5 4 8 3 11" xfId="35828"/>
    <cellStyle name="Обычный 5 4 8 3 12" xfId="35829"/>
    <cellStyle name="Обычный 5 4 8 3 13" xfId="35830"/>
    <cellStyle name="Обычный 5 4 8 3 2" xfId="35831"/>
    <cellStyle name="Обычный 5 4 8 3 2 2" xfId="35832"/>
    <cellStyle name="Обычный 5 4 8 3 2 2 2" xfId="35833"/>
    <cellStyle name="Обычный 5 4 8 3 2 2 3" xfId="35834"/>
    <cellStyle name="Обычный 5 4 8 3 2 2 4" xfId="35835"/>
    <cellStyle name="Обычный 5 4 8 3 2 2 5" xfId="35836"/>
    <cellStyle name="Обычный 5 4 8 3 2 3" xfId="35837"/>
    <cellStyle name="Обычный 5 4 8 3 2 4" xfId="35838"/>
    <cellStyle name="Обычный 5 4 8 3 2 5" xfId="35839"/>
    <cellStyle name="Обычный 5 4 8 3 2 6" xfId="35840"/>
    <cellStyle name="Обычный 5 4 8 3 2 7" xfId="35841"/>
    <cellStyle name="Обычный 5 4 8 3 2 8" xfId="35842"/>
    <cellStyle name="Обычный 5 4 8 3 2 9" xfId="35843"/>
    <cellStyle name="Обычный 5 4 8 3 3" xfId="35844"/>
    <cellStyle name="Обычный 5 4 8 3 3 2" xfId="35845"/>
    <cellStyle name="Обычный 5 4 8 3 3 2 2" xfId="35846"/>
    <cellStyle name="Обычный 5 4 8 3 3 2 3" xfId="35847"/>
    <cellStyle name="Обычный 5 4 8 3 3 2 4" xfId="35848"/>
    <cellStyle name="Обычный 5 4 8 3 3 2 5" xfId="35849"/>
    <cellStyle name="Обычный 5 4 8 3 3 3" xfId="35850"/>
    <cellStyle name="Обычный 5 4 8 3 3 4" xfId="35851"/>
    <cellStyle name="Обычный 5 4 8 3 3 5" xfId="35852"/>
    <cellStyle name="Обычный 5 4 8 3 3 6" xfId="35853"/>
    <cellStyle name="Обычный 5 4 8 3 3 7" xfId="35854"/>
    <cellStyle name="Обычный 5 4 8 3 3 8" xfId="35855"/>
    <cellStyle name="Обычный 5 4 8 3 4" xfId="35856"/>
    <cellStyle name="Обычный 5 4 8 3 4 2" xfId="35857"/>
    <cellStyle name="Обычный 5 4 8 3 4 3" xfId="35858"/>
    <cellStyle name="Обычный 5 4 8 3 4 4" xfId="35859"/>
    <cellStyle name="Обычный 5 4 8 3 4 5" xfId="35860"/>
    <cellStyle name="Обычный 5 4 8 3 5" xfId="35861"/>
    <cellStyle name="Обычный 5 4 8 3 5 2" xfId="35862"/>
    <cellStyle name="Обычный 5 4 8 3 5 3" xfId="35863"/>
    <cellStyle name="Обычный 5 4 8 3 5 4" xfId="35864"/>
    <cellStyle name="Обычный 5 4 8 3 5 5" xfId="35865"/>
    <cellStyle name="Обычный 5 4 8 3 6" xfId="35866"/>
    <cellStyle name="Обычный 5 4 8 3 7" xfId="35867"/>
    <cellStyle name="Обычный 5 4 8 3 8" xfId="35868"/>
    <cellStyle name="Обычный 5 4 8 3 9" xfId="35869"/>
    <cellStyle name="Обычный 5 4 8 4" xfId="35870"/>
    <cellStyle name="Обычный 5 4 8 4 2" xfId="35871"/>
    <cellStyle name="Обычный 5 4 8 4 2 2" xfId="35872"/>
    <cellStyle name="Обычный 5 4 8 4 2 3" xfId="35873"/>
    <cellStyle name="Обычный 5 4 8 4 2 4" xfId="35874"/>
    <cellStyle name="Обычный 5 4 8 4 2 5" xfId="35875"/>
    <cellStyle name="Обычный 5 4 8 4 3" xfId="35876"/>
    <cellStyle name="Обычный 5 4 8 4 4" xfId="35877"/>
    <cellStyle name="Обычный 5 4 8 4 5" xfId="35878"/>
    <cellStyle name="Обычный 5 4 8 4 6" xfId="35879"/>
    <cellStyle name="Обычный 5 4 8 4 7" xfId="35880"/>
    <cellStyle name="Обычный 5 4 8 4 8" xfId="35881"/>
    <cellStyle name="Обычный 5 4 8 4 9" xfId="35882"/>
    <cellStyle name="Обычный 5 4 8 5" xfId="35883"/>
    <cellStyle name="Обычный 5 4 8 5 2" xfId="35884"/>
    <cellStyle name="Обычный 5 4 8 5 2 2" xfId="35885"/>
    <cellStyle name="Обычный 5 4 8 5 2 3" xfId="35886"/>
    <cellStyle name="Обычный 5 4 8 5 2 4" xfId="35887"/>
    <cellStyle name="Обычный 5 4 8 5 2 5" xfId="35888"/>
    <cellStyle name="Обычный 5 4 8 5 3" xfId="35889"/>
    <cellStyle name="Обычный 5 4 8 5 4" xfId="35890"/>
    <cellStyle name="Обычный 5 4 8 5 5" xfId="35891"/>
    <cellStyle name="Обычный 5 4 8 5 6" xfId="35892"/>
    <cellStyle name="Обычный 5 4 8 5 7" xfId="35893"/>
    <cellStyle name="Обычный 5 4 8 5 8" xfId="35894"/>
    <cellStyle name="Обычный 5 4 8 6" xfId="35895"/>
    <cellStyle name="Обычный 5 4 8 6 2" xfId="35896"/>
    <cellStyle name="Обычный 5 4 8 6 3" xfId="35897"/>
    <cellStyle name="Обычный 5 4 8 6 4" xfId="35898"/>
    <cellStyle name="Обычный 5 4 8 6 5" xfId="35899"/>
    <cellStyle name="Обычный 5 4 8 7" xfId="35900"/>
    <cellStyle name="Обычный 5 4 8 7 2" xfId="35901"/>
    <cellStyle name="Обычный 5 4 8 7 3" xfId="35902"/>
    <cellStyle name="Обычный 5 4 8 7 4" xfId="35903"/>
    <cellStyle name="Обычный 5 4 8 7 5" xfId="35904"/>
    <cellStyle name="Обычный 5 4 8 8" xfId="35905"/>
    <cellStyle name="Обычный 5 4 8 9" xfId="35906"/>
    <cellStyle name="Обычный 5 4 9" xfId="35907"/>
    <cellStyle name="Обычный 5 4 9 10" xfId="35908"/>
    <cellStyle name="Обычный 5 4 9 11" xfId="35909"/>
    <cellStyle name="Обычный 5 4 9 12" xfId="35910"/>
    <cellStyle name="Обычный 5 4 9 13" xfId="35911"/>
    <cellStyle name="Обычный 5 4 9 14" xfId="35912"/>
    <cellStyle name="Обычный 5 4 9 15" xfId="35913"/>
    <cellStyle name="Обычный 5 4 9 2" xfId="35914"/>
    <cellStyle name="Обычный 5 4 9 2 10" xfId="35915"/>
    <cellStyle name="Обычный 5 4 9 2 11" xfId="35916"/>
    <cellStyle name="Обычный 5 4 9 2 12" xfId="35917"/>
    <cellStyle name="Обычный 5 4 9 2 13" xfId="35918"/>
    <cellStyle name="Обычный 5 4 9 2 14" xfId="35919"/>
    <cellStyle name="Обычный 5 4 9 2 2" xfId="35920"/>
    <cellStyle name="Обычный 5 4 9 2 2 10" xfId="35921"/>
    <cellStyle name="Обычный 5 4 9 2 2 11" xfId="35922"/>
    <cellStyle name="Обычный 5 4 9 2 2 12" xfId="35923"/>
    <cellStyle name="Обычный 5 4 9 2 2 13" xfId="35924"/>
    <cellStyle name="Обычный 5 4 9 2 2 2" xfId="35925"/>
    <cellStyle name="Обычный 5 4 9 2 2 2 2" xfId="35926"/>
    <cellStyle name="Обычный 5 4 9 2 2 2 2 2" xfId="35927"/>
    <cellStyle name="Обычный 5 4 9 2 2 2 2 3" xfId="35928"/>
    <cellStyle name="Обычный 5 4 9 2 2 2 2 4" xfId="35929"/>
    <cellStyle name="Обычный 5 4 9 2 2 2 2 5" xfId="35930"/>
    <cellStyle name="Обычный 5 4 9 2 2 2 3" xfId="35931"/>
    <cellStyle name="Обычный 5 4 9 2 2 2 4" xfId="35932"/>
    <cellStyle name="Обычный 5 4 9 2 2 2 5" xfId="35933"/>
    <cellStyle name="Обычный 5 4 9 2 2 2 6" xfId="35934"/>
    <cellStyle name="Обычный 5 4 9 2 2 2 7" xfId="35935"/>
    <cellStyle name="Обычный 5 4 9 2 2 2 8" xfId="35936"/>
    <cellStyle name="Обычный 5 4 9 2 2 2 9" xfId="35937"/>
    <cellStyle name="Обычный 5 4 9 2 2 3" xfId="35938"/>
    <cellStyle name="Обычный 5 4 9 2 2 3 2" xfId="35939"/>
    <cellStyle name="Обычный 5 4 9 2 2 3 2 2" xfId="35940"/>
    <cellStyle name="Обычный 5 4 9 2 2 3 2 3" xfId="35941"/>
    <cellStyle name="Обычный 5 4 9 2 2 3 2 4" xfId="35942"/>
    <cellStyle name="Обычный 5 4 9 2 2 3 2 5" xfId="35943"/>
    <cellStyle name="Обычный 5 4 9 2 2 3 3" xfId="35944"/>
    <cellStyle name="Обычный 5 4 9 2 2 3 4" xfId="35945"/>
    <cellStyle name="Обычный 5 4 9 2 2 3 5" xfId="35946"/>
    <cellStyle name="Обычный 5 4 9 2 2 3 6" xfId="35947"/>
    <cellStyle name="Обычный 5 4 9 2 2 3 7" xfId="35948"/>
    <cellStyle name="Обычный 5 4 9 2 2 3 8" xfId="35949"/>
    <cellStyle name="Обычный 5 4 9 2 2 4" xfId="35950"/>
    <cellStyle name="Обычный 5 4 9 2 2 4 2" xfId="35951"/>
    <cellStyle name="Обычный 5 4 9 2 2 4 3" xfId="35952"/>
    <cellStyle name="Обычный 5 4 9 2 2 4 4" xfId="35953"/>
    <cellStyle name="Обычный 5 4 9 2 2 4 5" xfId="35954"/>
    <cellStyle name="Обычный 5 4 9 2 2 5" xfId="35955"/>
    <cellStyle name="Обычный 5 4 9 2 2 5 2" xfId="35956"/>
    <cellStyle name="Обычный 5 4 9 2 2 5 3" xfId="35957"/>
    <cellStyle name="Обычный 5 4 9 2 2 5 4" xfId="35958"/>
    <cellStyle name="Обычный 5 4 9 2 2 5 5" xfId="35959"/>
    <cellStyle name="Обычный 5 4 9 2 2 6" xfId="35960"/>
    <cellStyle name="Обычный 5 4 9 2 2 7" xfId="35961"/>
    <cellStyle name="Обычный 5 4 9 2 2 8" xfId="35962"/>
    <cellStyle name="Обычный 5 4 9 2 2 9" xfId="35963"/>
    <cellStyle name="Обычный 5 4 9 2 3" xfId="35964"/>
    <cellStyle name="Обычный 5 4 9 2 3 2" xfId="35965"/>
    <cellStyle name="Обычный 5 4 9 2 3 2 2" xfId="35966"/>
    <cellStyle name="Обычный 5 4 9 2 3 2 3" xfId="35967"/>
    <cellStyle name="Обычный 5 4 9 2 3 2 4" xfId="35968"/>
    <cellStyle name="Обычный 5 4 9 2 3 2 5" xfId="35969"/>
    <cellStyle name="Обычный 5 4 9 2 3 3" xfId="35970"/>
    <cellStyle name="Обычный 5 4 9 2 3 4" xfId="35971"/>
    <cellStyle name="Обычный 5 4 9 2 3 5" xfId="35972"/>
    <cellStyle name="Обычный 5 4 9 2 3 6" xfId="35973"/>
    <cellStyle name="Обычный 5 4 9 2 3 7" xfId="35974"/>
    <cellStyle name="Обычный 5 4 9 2 3 8" xfId="35975"/>
    <cellStyle name="Обычный 5 4 9 2 3 9" xfId="35976"/>
    <cellStyle name="Обычный 5 4 9 2 4" xfId="35977"/>
    <cellStyle name="Обычный 5 4 9 2 4 2" xfId="35978"/>
    <cellStyle name="Обычный 5 4 9 2 4 2 2" xfId="35979"/>
    <cellStyle name="Обычный 5 4 9 2 4 2 3" xfId="35980"/>
    <cellStyle name="Обычный 5 4 9 2 4 2 4" xfId="35981"/>
    <cellStyle name="Обычный 5 4 9 2 4 2 5" xfId="35982"/>
    <cellStyle name="Обычный 5 4 9 2 4 3" xfId="35983"/>
    <cellStyle name="Обычный 5 4 9 2 4 4" xfId="35984"/>
    <cellStyle name="Обычный 5 4 9 2 4 5" xfId="35985"/>
    <cellStyle name="Обычный 5 4 9 2 4 6" xfId="35986"/>
    <cellStyle name="Обычный 5 4 9 2 4 7" xfId="35987"/>
    <cellStyle name="Обычный 5 4 9 2 4 8" xfId="35988"/>
    <cellStyle name="Обычный 5 4 9 2 5" xfId="35989"/>
    <cellStyle name="Обычный 5 4 9 2 5 2" xfId="35990"/>
    <cellStyle name="Обычный 5 4 9 2 5 3" xfId="35991"/>
    <cellStyle name="Обычный 5 4 9 2 5 4" xfId="35992"/>
    <cellStyle name="Обычный 5 4 9 2 5 5" xfId="35993"/>
    <cellStyle name="Обычный 5 4 9 2 6" xfId="35994"/>
    <cellStyle name="Обычный 5 4 9 2 6 2" xfId="35995"/>
    <cellStyle name="Обычный 5 4 9 2 6 3" xfId="35996"/>
    <cellStyle name="Обычный 5 4 9 2 6 4" xfId="35997"/>
    <cellStyle name="Обычный 5 4 9 2 6 5" xfId="35998"/>
    <cellStyle name="Обычный 5 4 9 2 7" xfId="35999"/>
    <cellStyle name="Обычный 5 4 9 2 8" xfId="36000"/>
    <cellStyle name="Обычный 5 4 9 2 9" xfId="36001"/>
    <cellStyle name="Обычный 5 4 9 3" xfId="36002"/>
    <cellStyle name="Обычный 5 4 9 3 10" xfId="36003"/>
    <cellStyle name="Обычный 5 4 9 3 11" xfId="36004"/>
    <cellStyle name="Обычный 5 4 9 3 12" xfId="36005"/>
    <cellStyle name="Обычный 5 4 9 3 13" xfId="36006"/>
    <cellStyle name="Обычный 5 4 9 3 2" xfId="36007"/>
    <cellStyle name="Обычный 5 4 9 3 2 2" xfId="36008"/>
    <cellStyle name="Обычный 5 4 9 3 2 2 2" xfId="36009"/>
    <cellStyle name="Обычный 5 4 9 3 2 2 3" xfId="36010"/>
    <cellStyle name="Обычный 5 4 9 3 2 2 4" xfId="36011"/>
    <cellStyle name="Обычный 5 4 9 3 2 2 5" xfId="36012"/>
    <cellStyle name="Обычный 5 4 9 3 2 3" xfId="36013"/>
    <cellStyle name="Обычный 5 4 9 3 2 4" xfId="36014"/>
    <cellStyle name="Обычный 5 4 9 3 2 5" xfId="36015"/>
    <cellStyle name="Обычный 5 4 9 3 2 6" xfId="36016"/>
    <cellStyle name="Обычный 5 4 9 3 2 7" xfId="36017"/>
    <cellStyle name="Обычный 5 4 9 3 2 8" xfId="36018"/>
    <cellStyle name="Обычный 5 4 9 3 2 9" xfId="36019"/>
    <cellStyle name="Обычный 5 4 9 3 3" xfId="36020"/>
    <cellStyle name="Обычный 5 4 9 3 3 2" xfId="36021"/>
    <cellStyle name="Обычный 5 4 9 3 3 2 2" xfId="36022"/>
    <cellStyle name="Обычный 5 4 9 3 3 2 3" xfId="36023"/>
    <cellStyle name="Обычный 5 4 9 3 3 2 4" xfId="36024"/>
    <cellStyle name="Обычный 5 4 9 3 3 2 5" xfId="36025"/>
    <cellStyle name="Обычный 5 4 9 3 3 3" xfId="36026"/>
    <cellStyle name="Обычный 5 4 9 3 3 4" xfId="36027"/>
    <cellStyle name="Обычный 5 4 9 3 3 5" xfId="36028"/>
    <cellStyle name="Обычный 5 4 9 3 3 6" xfId="36029"/>
    <cellStyle name="Обычный 5 4 9 3 3 7" xfId="36030"/>
    <cellStyle name="Обычный 5 4 9 3 3 8" xfId="36031"/>
    <cellStyle name="Обычный 5 4 9 3 4" xfId="36032"/>
    <cellStyle name="Обычный 5 4 9 3 4 2" xfId="36033"/>
    <cellStyle name="Обычный 5 4 9 3 4 3" xfId="36034"/>
    <cellStyle name="Обычный 5 4 9 3 4 4" xfId="36035"/>
    <cellStyle name="Обычный 5 4 9 3 4 5" xfId="36036"/>
    <cellStyle name="Обычный 5 4 9 3 5" xfId="36037"/>
    <cellStyle name="Обычный 5 4 9 3 5 2" xfId="36038"/>
    <cellStyle name="Обычный 5 4 9 3 5 3" xfId="36039"/>
    <cellStyle name="Обычный 5 4 9 3 5 4" xfId="36040"/>
    <cellStyle name="Обычный 5 4 9 3 5 5" xfId="36041"/>
    <cellStyle name="Обычный 5 4 9 3 6" xfId="36042"/>
    <cellStyle name="Обычный 5 4 9 3 7" xfId="36043"/>
    <cellStyle name="Обычный 5 4 9 3 8" xfId="36044"/>
    <cellStyle name="Обычный 5 4 9 3 9" xfId="36045"/>
    <cellStyle name="Обычный 5 4 9 4" xfId="36046"/>
    <cellStyle name="Обычный 5 4 9 4 2" xfId="36047"/>
    <cellStyle name="Обычный 5 4 9 4 2 2" xfId="36048"/>
    <cellStyle name="Обычный 5 4 9 4 2 3" xfId="36049"/>
    <cellStyle name="Обычный 5 4 9 4 2 4" xfId="36050"/>
    <cellStyle name="Обычный 5 4 9 4 2 5" xfId="36051"/>
    <cellStyle name="Обычный 5 4 9 4 3" xfId="36052"/>
    <cellStyle name="Обычный 5 4 9 4 4" xfId="36053"/>
    <cellStyle name="Обычный 5 4 9 4 5" xfId="36054"/>
    <cellStyle name="Обычный 5 4 9 4 6" xfId="36055"/>
    <cellStyle name="Обычный 5 4 9 4 7" xfId="36056"/>
    <cellStyle name="Обычный 5 4 9 4 8" xfId="36057"/>
    <cellStyle name="Обычный 5 4 9 4 9" xfId="36058"/>
    <cellStyle name="Обычный 5 4 9 5" xfId="36059"/>
    <cellStyle name="Обычный 5 4 9 5 2" xfId="36060"/>
    <cellStyle name="Обычный 5 4 9 5 2 2" xfId="36061"/>
    <cellStyle name="Обычный 5 4 9 5 2 3" xfId="36062"/>
    <cellStyle name="Обычный 5 4 9 5 2 4" xfId="36063"/>
    <cellStyle name="Обычный 5 4 9 5 2 5" xfId="36064"/>
    <cellStyle name="Обычный 5 4 9 5 3" xfId="36065"/>
    <cellStyle name="Обычный 5 4 9 5 4" xfId="36066"/>
    <cellStyle name="Обычный 5 4 9 5 5" xfId="36067"/>
    <cellStyle name="Обычный 5 4 9 5 6" xfId="36068"/>
    <cellStyle name="Обычный 5 4 9 5 7" xfId="36069"/>
    <cellStyle name="Обычный 5 4 9 5 8" xfId="36070"/>
    <cellStyle name="Обычный 5 4 9 6" xfId="36071"/>
    <cellStyle name="Обычный 5 4 9 6 2" xfId="36072"/>
    <cellStyle name="Обычный 5 4 9 6 3" xfId="36073"/>
    <cellStyle name="Обычный 5 4 9 6 4" xfId="36074"/>
    <cellStyle name="Обычный 5 4 9 6 5" xfId="36075"/>
    <cellStyle name="Обычный 5 4 9 7" xfId="36076"/>
    <cellStyle name="Обычный 5 4 9 7 2" xfId="36077"/>
    <cellStyle name="Обычный 5 4 9 7 3" xfId="36078"/>
    <cellStyle name="Обычный 5 4 9 7 4" xfId="36079"/>
    <cellStyle name="Обычный 5 4 9 7 5" xfId="36080"/>
    <cellStyle name="Обычный 5 4 9 8" xfId="36081"/>
    <cellStyle name="Обычный 5 4 9 9" xfId="36082"/>
    <cellStyle name="Обычный 5 5" xfId="36083"/>
    <cellStyle name="Обычный 5 5 2" xfId="36084"/>
    <cellStyle name="Обычный 5 5 2 10" xfId="36085"/>
    <cellStyle name="Обычный 5 5 2 11" xfId="36086"/>
    <cellStyle name="Обычный 5 5 2 12" xfId="36087"/>
    <cellStyle name="Обычный 5 5 2 13" xfId="36088"/>
    <cellStyle name="Обычный 5 5 2 14" xfId="36089"/>
    <cellStyle name="Обычный 5 5 2 15" xfId="36090"/>
    <cellStyle name="Обычный 5 5 2 16" xfId="36091"/>
    <cellStyle name="Обычный 5 5 2 2" xfId="36092"/>
    <cellStyle name="Обычный 5 5 2 2 10" xfId="36093"/>
    <cellStyle name="Обычный 5 5 2 2 11" xfId="36094"/>
    <cellStyle name="Обычный 5 5 2 2 12" xfId="36095"/>
    <cellStyle name="Обычный 5 5 2 2 13" xfId="36096"/>
    <cellStyle name="Обычный 5 5 2 2 14" xfId="36097"/>
    <cellStyle name="Обычный 5 5 2 2 2" xfId="36098"/>
    <cellStyle name="Обычный 5 5 2 2 2 10" xfId="36099"/>
    <cellStyle name="Обычный 5 5 2 2 2 11" xfId="36100"/>
    <cellStyle name="Обычный 5 5 2 2 2 12" xfId="36101"/>
    <cellStyle name="Обычный 5 5 2 2 2 13" xfId="36102"/>
    <cellStyle name="Обычный 5 5 2 2 2 2" xfId="36103"/>
    <cellStyle name="Обычный 5 5 2 2 2 2 2" xfId="36104"/>
    <cellStyle name="Обычный 5 5 2 2 2 2 2 2" xfId="36105"/>
    <cellStyle name="Обычный 5 5 2 2 2 2 2 3" xfId="36106"/>
    <cellStyle name="Обычный 5 5 2 2 2 2 2 4" xfId="36107"/>
    <cellStyle name="Обычный 5 5 2 2 2 2 2 5" xfId="36108"/>
    <cellStyle name="Обычный 5 5 2 2 2 2 3" xfId="36109"/>
    <cellStyle name="Обычный 5 5 2 2 2 2 4" xfId="36110"/>
    <cellStyle name="Обычный 5 5 2 2 2 2 5" xfId="36111"/>
    <cellStyle name="Обычный 5 5 2 2 2 2 6" xfId="36112"/>
    <cellStyle name="Обычный 5 5 2 2 2 2 7" xfId="36113"/>
    <cellStyle name="Обычный 5 5 2 2 2 2 8" xfId="36114"/>
    <cellStyle name="Обычный 5 5 2 2 2 2 9" xfId="36115"/>
    <cellStyle name="Обычный 5 5 2 2 2 3" xfId="36116"/>
    <cellStyle name="Обычный 5 5 2 2 2 3 2" xfId="36117"/>
    <cellStyle name="Обычный 5 5 2 2 2 3 2 2" xfId="36118"/>
    <cellStyle name="Обычный 5 5 2 2 2 3 2 3" xfId="36119"/>
    <cellStyle name="Обычный 5 5 2 2 2 3 2 4" xfId="36120"/>
    <cellStyle name="Обычный 5 5 2 2 2 3 2 5" xfId="36121"/>
    <cellStyle name="Обычный 5 5 2 2 2 3 3" xfId="36122"/>
    <cellStyle name="Обычный 5 5 2 2 2 3 4" xfId="36123"/>
    <cellStyle name="Обычный 5 5 2 2 2 3 5" xfId="36124"/>
    <cellStyle name="Обычный 5 5 2 2 2 3 6" xfId="36125"/>
    <cellStyle name="Обычный 5 5 2 2 2 3 7" xfId="36126"/>
    <cellStyle name="Обычный 5 5 2 2 2 3 8" xfId="36127"/>
    <cellStyle name="Обычный 5 5 2 2 2 4" xfId="36128"/>
    <cellStyle name="Обычный 5 5 2 2 2 4 2" xfId="36129"/>
    <cellStyle name="Обычный 5 5 2 2 2 4 3" xfId="36130"/>
    <cellStyle name="Обычный 5 5 2 2 2 4 4" xfId="36131"/>
    <cellStyle name="Обычный 5 5 2 2 2 4 5" xfId="36132"/>
    <cellStyle name="Обычный 5 5 2 2 2 5" xfId="36133"/>
    <cellStyle name="Обычный 5 5 2 2 2 5 2" xfId="36134"/>
    <cellStyle name="Обычный 5 5 2 2 2 5 3" xfId="36135"/>
    <cellStyle name="Обычный 5 5 2 2 2 5 4" xfId="36136"/>
    <cellStyle name="Обычный 5 5 2 2 2 5 5" xfId="36137"/>
    <cellStyle name="Обычный 5 5 2 2 2 6" xfId="36138"/>
    <cellStyle name="Обычный 5 5 2 2 2 7" xfId="36139"/>
    <cellStyle name="Обычный 5 5 2 2 2 8" xfId="36140"/>
    <cellStyle name="Обычный 5 5 2 2 2 9" xfId="36141"/>
    <cellStyle name="Обычный 5 5 2 2 3" xfId="36142"/>
    <cellStyle name="Обычный 5 5 2 2 3 2" xfId="36143"/>
    <cellStyle name="Обычный 5 5 2 2 3 2 2" xfId="36144"/>
    <cellStyle name="Обычный 5 5 2 2 3 2 3" xfId="36145"/>
    <cellStyle name="Обычный 5 5 2 2 3 2 4" xfId="36146"/>
    <cellStyle name="Обычный 5 5 2 2 3 2 5" xfId="36147"/>
    <cellStyle name="Обычный 5 5 2 2 3 3" xfId="36148"/>
    <cellStyle name="Обычный 5 5 2 2 3 4" xfId="36149"/>
    <cellStyle name="Обычный 5 5 2 2 3 5" xfId="36150"/>
    <cellStyle name="Обычный 5 5 2 2 3 6" xfId="36151"/>
    <cellStyle name="Обычный 5 5 2 2 3 7" xfId="36152"/>
    <cellStyle name="Обычный 5 5 2 2 3 8" xfId="36153"/>
    <cellStyle name="Обычный 5 5 2 2 3 9" xfId="36154"/>
    <cellStyle name="Обычный 5 5 2 2 4" xfId="36155"/>
    <cellStyle name="Обычный 5 5 2 2 4 2" xfId="36156"/>
    <cellStyle name="Обычный 5 5 2 2 4 2 2" xfId="36157"/>
    <cellStyle name="Обычный 5 5 2 2 4 2 3" xfId="36158"/>
    <cellStyle name="Обычный 5 5 2 2 4 2 4" xfId="36159"/>
    <cellStyle name="Обычный 5 5 2 2 4 2 5" xfId="36160"/>
    <cellStyle name="Обычный 5 5 2 2 4 3" xfId="36161"/>
    <cellStyle name="Обычный 5 5 2 2 4 4" xfId="36162"/>
    <cellStyle name="Обычный 5 5 2 2 4 5" xfId="36163"/>
    <cellStyle name="Обычный 5 5 2 2 4 6" xfId="36164"/>
    <cellStyle name="Обычный 5 5 2 2 4 7" xfId="36165"/>
    <cellStyle name="Обычный 5 5 2 2 4 8" xfId="36166"/>
    <cellStyle name="Обычный 5 5 2 2 5" xfId="36167"/>
    <cellStyle name="Обычный 5 5 2 2 5 2" xfId="36168"/>
    <cellStyle name="Обычный 5 5 2 2 5 3" xfId="36169"/>
    <cellStyle name="Обычный 5 5 2 2 5 4" xfId="36170"/>
    <cellStyle name="Обычный 5 5 2 2 5 5" xfId="36171"/>
    <cellStyle name="Обычный 5 5 2 2 6" xfId="36172"/>
    <cellStyle name="Обычный 5 5 2 2 6 2" xfId="36173"/>
    <cellStyle name="Обычный 5 5 2 2 6 3" xfId="36174"/>
    <cellStyle name="Обычный 5 5 2 2 6 4" xfId="36175"/>
    <cellStyle name="Обычный 5 5 2 2 6 5" xfId="36176"/>
    <cellStyle name="Обычный 5 5 2 2 7" xfId="36177"/>
    <cellStyle name="Обычный 5 5 2 2 8" xfId="36178"/>
    <cellStyle name="Обычный 5 5 2 2 9" xfId="36179"/>
    <cellStyle name="Обычный 5 5 2 3" xfId="36180"/>
    <cellStyle name="Обычный 5 5 2 3 10" xfId="36181"/>
    <cellStyle name="Обычный 5 5 2 3 11" xfId="36182"/>
    <cellStyle name="Обычный 5 5 2 3 12" xfId="36183"/>
    <cellStyle name="Обычный 5 5 2 3 13" xfId="36184"/>
    <cellStyle name="Обычный 5 5 2 3 2" xfId="36185"/>
    <cellStyle name="Обычный 5 5 2 3 2 2" xfId="36186"/>
    <cellStyle name="Обычный 5 5 2 3 2 2 2" xfId="36187"/>
    <cellStyle name="Обычный 5 5 2 3 2 2 3" xfId="36188"/>
    <cellStyle name="Обычный 5 5 2 3 2 2 4" xfId="36189"/>
    <cellStyle name="Обычный 5 5 2 3 2 2 5" xfId="36190"/>
    <cellStyle name="Обычный 5 5 2 3 2 3" xfId="36191"/>
    <cellStyle name="Обычный 5 5 2 3 2 4" xfId="36192"/>
    <cellStyle name="Обычный 5 5 2 3 2 5" xfId="36193"/>
    <cellStyle name="Обычный 5 5 2 3 2 6" xfId="36194"/>
    <cellStyle name="Обычный 5 5 2 3 2 7" xfId="36195"/>
    <cellStyle name="Обычный 5 5 2 3 2 8" xfId="36196"/>
    <cellStyle name="Обычный 5 5 2 3 2 9" xfId="36197"/>
    <cellStyle name="Обычный 5 5 2 3 3" xfId="36198"/>
    <cellStyle name="Обычный 5 5 2 3 3 2" xfId="36199"/>
    <cellStyle name="Обычный 5 5 2 3 3 2 2" xfId="36200"/>
    <cellStyle name="Обычный 5 5 2 3 3 2 3" xfId="36201"/>
    <cellStyle name="Обычный 5 5 2 3 3 2 4" xfId="36202"/>
    <cellStyle name="Обычный 5 5 2 3 3 2 5" xfId="36203"/>
    <cellStyle name="Обычный 5 5 2 3 3 3" xfId="36204"/>
    <cellStyle name="Обычный 5 5 2 3 3 4" xfId="36205"/>
    <cellStyle name="Обычный 5 5 2 3 3 5" xfId="36206"/>
    <cellStyle name="Обычный 5 5 2 3 3 6" xfId="36207"/>
    <cellStyle name="Обычный 5 5 2 3 3 7" xfId="36208"/>
    <cellStyle name="Обычный 5 5 2 3 3 8" xfId="36209"/>
    <cellStyle name="Обычный 5 5 2 3 4" xfId="36210"/>
    <cellStyle name="Обычный 5 5 2 3 4 2" xfId="36211"/>
    <cellStyle name="Обычный 5 5 2 3 4 3" xfId="36212"/>
    <cellStyle name="Обычный 5 5 2 3 4 4" xfId="36213"/>
    <cellStyle name="Обычный 5 5 2 3 4 5" xfId="36214"/>
    <cellStyle name="Обычный 5 5 2 3 5" xfId="36215"/>
    <cellStyle name="Обычный 5 5 2 3 5 2" xfId="36216"/>
    <cellStyle name="Обычный 5 5 2 3 5 3" xfId="36217"/>
    <cellStyle name="Обычный 5 5 2 3 5 4" xfId="36218"/>
    <cellStyle name="Обычный 5 5 2 3 5 5" xfId="36219"/>
    <cellStyle name="Обычный 5 5 2 3 6" xfId="36220"/>
    <cellStyle name="Обычный 5 5 2 3 7" xfId="36221"/>
    <cellStyle name="Обычный 5 5 2 3 8" xfId="36222"/>
    <cellStyle name="Обычный 5 5 2 3 9" xfId="36223"/>
    <cellStyle name="Обычный 5 5 2 4" xfId="36224"/>
    <cellStyle name="Обычный 5 5 2 4 10" xfId="36225"/>
    <cellStyle name="Обычный 5 5 2 4 2" xfId="36226"/>
    <cellStyle name="Обычный 5 5 2 4 2 2" xfId="36227"/>
    <cellStyle name="Обычный 5 5 2 4 2 2 2" xfId="36228"/>
    <cellStyle name="Обычный 5 5 2 4 2 2 3" xfId="36229"/>
    <cellStyle name="Обычный 5 5 2 4 2 2 4" xfId="36230"/>
    <cellStyle name="Обычный 5 5 2 4 2 2 5" xfId="36231"/>
    <cellStyle name="Обычный 5 5 2 4 2 3" xfId="36232"/>
    <cellStyle name="Обычный 5 5 2 4 2 4" xfId="36233"/>
    <cellStyle name="Обычный 5 5 2 4 2 5" xfId="36234"/>
    <cellStyle name="Обычный 5 5 2 4 2 6" xfId="36235"/>
    <cellStyle name="Обычный 5 5 2 4 2 7" xfId="36236"/>
    <cellStyle name="Обычный 5 5 2 4 2 8" xfId="36237"/>
    <cellStyle name="Обычный 5 5 2 4 2 9" xfId="36238"/>
    <cellStyle name="Обычный 5 5 2 4 3" xfId="36239"/>
    <cellStyle name="Обычный 5 5 2 4 3 2" xfId="36240"/>
    <cellStyle name="Обычный 5 5 2 4 3 3" xfId="36241"/>
    <cellStyle name="Обычный 5 5 2 4 3 4" xfId="36242"/>
    <cellStyle name="Обычный 5 5 2 4 3 5" xfId="36243"/>
    <cellStyle name="Обычный 5 5 2 4 4" xfId="36244"/>
    <cellStyle name="Обычный 5 5 2 4 5" xfId="36245"/>
    <cellStyle name="Обычный 5 5 2 4 6" xfId="36246"/>
    <cellStyle name="Обычный 5 5 2 4 7" xfId="36247"/>
    <cellStyle name="Обычный 5 5 2 4 8" xfId="36248"/>
    <cellStyle name="Обычный 5 5 2 4 9" xfId="36249"/>
    <cellStyle name="Обычный 5 5 2 5" xfId="36250"/>
    <cellStyle name="Обычный 5 5 2 5 2" xfId="36251"/>
    <cellStyle name="Обычный 5 5 2 5 2 2" xfId="36252"/>
    <cellStyle name="Обычный 5 5 2 5 2 3" xfId="36253"/>
    <cellStyle name="Обычный 5 5 2 5 2 4" xfId="36254"/>
    <cellStyle name="Обычный 5 5 2 5 2 5" xfId="36255"/>
    <cellStyle name="Обычный 5 5 2 5 3" xfId="36256"/>
    <cellStyle name="Обычный 5 5 2 5 4" xfId="36257"/>
    <cellStyle name="Обычный 5 5 2 5 5" xfId="36258"/>
    <cellStyle name="Обычный 5 5 2 5 6" xfId="36259"/>
    <cellStyle name="Обычный 5 5 2 5 7" xfId="36260"/>
    <cellStyle name="Обычный 5 5 2 5 8" xfId="36261"/>
    <cellStyle name="Обычный 5 5 2 5 9" xfId="36262"/>
    <cellStyle name="Обычный 5 5 2 6" xfId="36263"/>
    <cellStyle name="Обычный 5 5 2 6 2" xfId="36264"/>
    <cellStyle name="Обычный 5 5 2 6 2 2" xfId="36265"/>
    <cellStyle name="Обычный 5 5 2 6 2 3" xfId="36266"/>
    <cellStyle name="Обычный 5 5 2 6 2 4" xfId="36267"/>
    <cellStyle name="Обычный 5 5 2 6 2 5" xfId="36268"/>
    <cellStyle name="Обычный 5 5 2 6 3" xfId="36269"/>
    <cellStyle name="Обычный 5 5 2 6 4" xfId="36270"/>
    <cellStyle name="Обычный 5 5 2 6 5" xfId="36271"/>
    <cellStyle name="Обычный 5 5 2 6 6" xfId="36272"/>
    <cellStyle name="Обычный 5 5 2 6 7" xfId="36273"/>
    <cellStyle name="Обычный 5 5 2 6 8" xfId="36274"/>
    <cellStyle name="Обычный 5 5 2 7" xfId="36275"/>
    <cellStyle name="Обычный 5 5 2 7 2" xfId="36276"/>
    <cellStyle name="Обычный 5 5 2 7 3" xfId="36277"/>
    <cellStyle name="Обычный 5 5 2 7 4" xfId="36278"/>
    <cellStyle name="Обычный 5 5 2 7 5" xfId="36279"/>
    <cellStyle name="Обычный 5 5 2 8" xfId="36280"/>
    <cellStyle name="Обычный 5 5 2 8 2" xfId="36281"/>
    <cellStyle name="Обычный 5 5 2 8 3" xfId="36282"/>
    <cellStyle name="Обычный 5 5 2 8 4" xfId="36283"/>
    <cellStyle name="Обычный 5 5 2 8 5" xfId="36284"/>
    <cellStyle name="Обычный 5 5 2 9" xfId="36285"/>
    <cellStyle name="Обычный 5 5 3" xfId="36286"/>
    <cellStyle name="Обычный 5 5 3 10" xfId="36287"/>
    <cellStyle name="Обычный 5 5 3 11" xfId="36288"/>
    <cellStyle name="Обычный 5 5 3 2" xfId="36289"/>
    <cellStyle name="Обычный 5 5 3 2 2" xfId="36290"/>
    <cellStyle name="Обычный 5 5 3 2 2 2" xfId="36291"/>
    <cellStyle name="Обычный 5 5 3 2 2 3" xfId="36292"/>
    <cellStyle name="Обычный 5 5 3 2 2 4" xfId="36293"/>
    <cellStyle name="Обычный 5 5 3 2 2 5" xfId="36294"/>
    <cellStyle name="Обычный 5 5 3 2 3" xfId="36295"/>
    <cellStyle name="Обычный 5 5 3 2 4" xfId="36296"/>
    <cellStyle name="Обычный 5 5 3 2 5" xfId="36297"/>
    <cellStyle name="Обычный 5 5 3 2 6" xfId="36298"/>
    <cellStyle name="Обычный 5 5 3 2 7" xfId="36299"/>
    <cellStyle name="Обычный 5 5 3 2 8" xfId="36300"/>
    <cellStyle name="Обычный 5 5 3 2 9" xfId="36301"/>
    <cellStyle name="Обычный 5 5 3 3" xfId="36302"/>
    <cellStyle name="Обычный 5 5 3 3 2" xfId="36303"/>
    <cellStyle name="Обычный 5 5 3 3 3" xfId="36304"/>
    <cellStyle name="Обычный 5 5 3 3 4" xfId="36305"/>
    <cellStyle name="Обычный 5 5 3 3 5" xfId="36306"/>
    <cellStyle name="Обычный 5 5 3 4" xfId="36307"/>
    <cellStyle name="Обычный 5 5 3 5" xfId="36308"/>
    <cellStyle name="Обычный 5 5 3 6" xfId="36309"/>
    <cellStyle name="Обычный 5 5 3 7" xfId="36310"/>
    <cellStyle name="Обычный 5 5 3 8" xfId="36311"/>
    <cellStyle name="Обычный 5 5 3 9" xfId="36312"/>
    <cellStyle name="Обычный 5 5 4" xfId="36313"/>
    <cellStyle name="Обычный 5 5 5" xfId="36314"/>
    <cellStyle name="Обычный 5 5 5 2" xfId="36315"/>
    <cellStyle name="Обычный 5 5 5 2 2" xfId="36316"/>
    <cellStyle name="Обычный 5 5 5 2 3" xfId="36317"/>
    <cellStyle name="Обычный 5 5 5 2 4" xfId="36318"/>
    <cellStyle name="Обычный 5 5 5 2 5" xfId="36319"/>
    <cellStyle name="Обычный 5 5 5 3" xfId="36320"/>
    <cellStyle name="Обычный 5 5 5 4" xfId="36321"/>
    <cellStyle name="Обычный 5 5 5 5" xfId="36322"/>
    <cellStyle name="Обычный 5 5 5 6" xfId="36323"/>
    <cellStyle name="Обычный 5 5 5 7" xfId="36324"/>
    <cellStyle name="Обычный 5 5 5 8" xfId="36325"/>
    <cellStyle name="Обычный 5 5 5 9" xfId="36326"/>
    <cellStyle name="Обычный 5 5 6" xfId="36327"/>
    <cellStyle name="Обычный 5 5 6 2" xfId="36328"/>
    <cellStyle name="Обычный 5 5 6 2 2" xfId="36329"/>
    <cellStyle name="Обычный 5 5 6 2 3" xfId="36330"/>
    <cellStyle name="Обычный 5 5 6 2 4" xfId="36331"/>
    <cellStyle name="Обычный 5 5 6 2 5" xfId="36332"/>
    <cellStyle name="Обычный 5 5 6 3" xfId="36333"/>
    <cellStyle name="Обычный 5 5 6 4" xfId="36334"/>
    <cellStyle name="Обычный 5 5 6 5" xfId="36335"/>
    <cellStyle name="Обычный 5 5 6 6" xfId="36336"/>
    <cellStyle name="Обычный 5 5 6 7" xfId="36337"/>
    <cellStyle name="Обычный 5 5 6 8" xfId="36338"/>
    <cellStyle name="Обычный 5 5 7" xfId="36339"/>
    <cellStyle name="Обычный 5 6" xfId="36340"/>
    <cellStyle name="Обычный 5 6 2" xfId="36341"/>
    <cellStyle name="Обычный 5 6 3" xfId="36342"/>
    <cellStyle name="Обычный 5 6 3 2" xfId="36343"/>
    <cellStyle name="Обычный 5 6 3 2 2" xfId="36344"/>
    <cellStyle name="Обычный 5 6 3 2 3" xfId="36345"/>
    <cellStyle name="Обычный 5 6 3 2 4" xfId="36346"/>
    <cellStyle name="Обычный 5 6 3 2 5" xfId="36347"/>
    <cellStyle name="Обычный 5 6 3 3" xfId="36348"/>
    <cellStyle name="Обычный 5 6 3 4" xfId="36349"/>
    <cellStyle name="Обычный 5 6 3 5" xfId="36350"/>
    <cellStyle name="Обычный 5 6 3 6" xfId="36351"/>
    <cellStyle name="Обычный 5 6 3 7" xfId="36352"/>
    <cellStyle name="Обычный 5 6 3 8" xfId="36353"/>
    <cellStyle name="Обычный 5 6 3 9" xfId="36354"/>
    <cellStyle name="Обычный 5 6 4" xfId="36355"/>
    <cellStyle name="Обычный 5 6 4 2" xfId="36356"/>
    <cellStyle name="Обычный 5 6 4 2 2" xfId="36357"/>
    <cellStyle name="Обычный 5 6 4 2 3" xfId="36358"/>
    <cellStyle name="Обычный 5 6 4 2 4" xfId="36359"/>
    <cellStyle name="Обычный 5 6 4 2 5" xfId="36360"/>
    <cellStyle name="Обычный 5 6 4 3" xfId="36361"/>
    <cellStyle name="Обычный 5 6 4 4" xfId="36362"/>
    <cellStyle name="Обычный 5 6 4 5" xfId="36363"/>
    <cellStyle name="Обычный 5 6 4 6" xfId="36364"/>
    <cellStyle name="Обычный 5 6 4 7" xfId="36365"/>
    <cellStyle name="Обычный 5 6 4 8" xfId="36366"/>
    <cellStyle name="Обычный 5 6 5" xfId="36367"/>
    <cellStyle name="Обычный 5 7" xfId="36368"/>
    <cellStyle name="Обычный 5 7 2" xfId="36369"/>
    <cellStyle name="Обычный 5 7 3" xfId="36370"/>
    <cellStyle name="Обычный 5 7 3 2" xfId="36371"/>
    <cellStyle name="Обычный 5 7 3 2 2" xfId="36372"/>
    <cellStyle name="Обычный 5 7 3 2 3" xfId="36373"/>
    <cellStyle name="Обычный 5 7 3 2 4" xfId="36374"/>
    <cellStyle name="Обычный 5 7 3 2 5" xfId="36375"/>
    <cellStyle name="Обычный 5 7 3 3" xfId="36376"/>
    <cellStyle name="Обычный 5 7 3 4" xfId="36377"/>
    <cellStyle name="Обычный 5 7 3 5" xfId="36378"/>
    <cellStyle name="Обычный 5 7 3 6" xfId="36379"/>
    <cellStyle name="Обычный 5 7 3 7" xfId="36380"/>
    <cellStyle name="Обычный 5 7 3 8" xfId="36381"/>
    <cellStyle name="Обычный 5 7 3 9" xfId="36382"/>
    <cellStyle name="Обычный 5 7 4" xfId="36383"/>
    <cellStyle name="Обычный 5 7 4 2" xfId="36384"/>
    <cellStyle name="Обычный 5 7 4 2 2" xfId="36385"/>
    <cellStyle name="Обычный 5 7 4 2 3" xfId="36386"/>
    <cellStyle name="Обычный 5 7 4 2 4" xfId="36387"/>
    <cellStyle name="Обычный 5 7 4 2 5" xfId="36388"/>
    <cellStyle name="Обычный 5 7 4 3" xfId="36389"/>
    <cellStyle name="Обычный 5 7 4 4" xfId="36390"/>
    <cellStyle name="Обычный 5 7 4 5" xfId="36391"/>
    <cellStyle name="Обычный 5 7 4 6" xfId="36392"/>
    <cellStyle name="Обычный 5 7 4 7" xfId="36393"/>
    <cellStyle name="Обычный 5 7 4 8" xfId="36394"/>
    <cellStyle name="Обычный 5 7 5" xfId="36395"/>
    <cellStyle name="Обычный 5 8" xfId="36396"/>
    <cellStyle name="Обычный 5 8 2" xfId="36397"/>
    <cellStyle name="Обычный 5 8 3" xfId="36398"/>
    <cellStyle name="Обычный 5 8 3 2" xfId="36399"/>
    <cellStyle name="Обычный 5 8 3 2 2" xfId="36400"/>
    <cellStyle name="Обычный 5 8 3 2 3" xfId="36401"/>
    <cellStyle name="Обычный 5 8 3 2 4" xfId="36402"/>
    <cellStyle name="Обычный 5 8 3 2 5" xfId="36403"/>
    <cellStyle name="Обычный 5 8 3 3" xfId="36404"/>
    <cellStyle name="Обычный 5 8 3 4" xfId="36405"/>
    <cellStyle name="Обычный 5 8 3 5" xfId="36406"/>
    <cellStyle name="Обычный 5 8 3 6" xfId="36407"/>
    <cellStyle name="Обычный 5 8 3 7" xfId="36408"/>
    <cellStyle name="Обычный 5 8 3 8" xfId="36409"/>
    <cellStyle name="Обычный 5 8 3 9" xfId="36410"/>
    <cellStyle name="Обычный 5 8 4" xfId="36411"/>
    <cellStyle name="Обычный 5 8 4 2" xfId="36412"/>
    <cellStyle name="Обычный 5 8 4 2 2" xfId="36413"/>
    <cellStyle name="Обычный 5 8 4 2 3" xfId="36414"/>
    <cellStyle name="Обычный 5 8 4 2 4" xfId="36415"/>
    <cellStyle name="Обычный 5 8 4 2 5" xfId="36416"/>
    <cellStyle name="Обычный 5 8 4 3" xfId="36417"/>
    <cellStyle name="Обычный 5 8 4 4" xfId="36418"/>
    <cellStyle name="Обычный 5 8 4 5" xfId="36419"/>
    <cellStyle name="Обычный 5 8 4 6" xfId="36420"/>
    <cellStyle name="Обычный 5 8 4 7" xfId="36421"/>
    <cellStyle name="Обычный 5 8 4 8" xfId="36422"/>
    <cellStyle name="Обычный 5 9" xfId="36423"/>
    <cellStyle name="Обычный 5_СВЕРТКА" xfId="36424"/>
    <cellStyle name="Обычный 6" xfId="36425"/>
    <cellStyle name="Обычный 6 10" xfId="36426"/>
    <cellStyle name="Обычный 6 2" xfId="36427"/>
    <cellStyle name="Обычный 6 2 10" xfId="36428"/>
    <cellStyle name="Обычный 6 2 11" xfId="36429"/>
    <cellStyle name="Обычный 6 2 2" xfId="36430"/>
    <cellStyle name="Обычный 6 2 2 10" xfId="36431"/>
    <cellStyle name="Обычный 6 2 2 2" xfId="36432"/>
    <cellStyle name="Обычный 6 2 2 2 2" xfId="36433"/>
    <cellStyle name="Обычный 6 2 2 2 2 2" xfId="36434"/>
    <cellStyle name="Обычный 6 2 2 2 2 2 2" xfId="36435"/>
    <cellStyle name="Обычный 6 2 2 2 2 2 2 2" xfId="36436"/>
    <cellStyle name="Обычный 6 2 2 2 2 2 3" xfId="36437"/>
    <cellStyle name="Обычный 6 2 2 2 2 2 3 2" xfId="36438"/>
    <cellStyle name="Обычный 6 2 2 2 2 2 4" xfId="36439"/>
    <cellStyle name="Обычный 6 2 2 2 2 3" xfId="36440"/>
    <cellStyle name="Обычный 6 2 2 2 2 3 2" xfId="36441"/>
    <cellStyle name="Обычный 6 2 2 2 2 4" xfId="36442"/>
    <cellStyle name="Обычный 6 2 2 2 2 4 2" xfId="36443"/>
    <cellStyle name="Обычный 6 2 2 2 2 5" xfId="36444"/>
    <cellStyle name="Обычный 6 2 2 2 3" xfId="36445"/>
    <cellStyle name="Обычный 6 2 2 2 3 2" xfId="36446"/>
    <cellStyle name="Обычный 6 2 2 2 3 2 2" xfId="36447"/>
    <cellStyle name="Обычный 6 2 2 2 3 3" xfId="36448"/>
    <cellStyle name="Обычный 6 2 2 2 3 3 2" xfId="36449"/>
    <cellStyle name="Обычный 6 2 2 2 3 4" xfId="36450"/>
    <cellStyle name="Обычный 6 2 2 2 4" xfId="36451"/>
    <cellStyle name="Обычный 6 2 2 2 4 2" xfId="36452"/>
    <cellStyle name="Обычный 6 2 2 2 5" xfId="36453"/>
    <cellStyle name="Обычный 6 2 2 2 5 2" xfId="36454"/>
    <cellStyle name="Обычный 6 2 2 2 6" xfId="36455"/>
    <cellStyle name="Обычный 6 2 2 3" xfId="36456"/>
    <cellStyle name="Обычный 6 2 2 3 2" xfId="36457"/>
    <cellStyle name="Обычный 6 2 2 3 2 2" xfId="36458"/>
    <cellStyle name="Обычный 6 2 2 3 2 2 2" xfId="36459"/>
    <cellStyle name="Обычный 6 2 2 3 2 3" xfId="36460"/>
    <cellStyle name="Обычный 6 2 2 3 2 3 2" xfId="36461"/>
    <cellStyle name="Обычный 6 2 2 3 2 4" xfId="36462"/>
    <cellStyle name="Обычный 6 2 2 3 3" xfId="36463"/>
    <cellStyle name="Обычный 6 2 2 3 3 2" xfId="36464"/>
    <cellStyle name="Обычный 6 2 2 3 4" xfId="36465"/>
    <cellStyle name="Обычный 6 2 2 3 4 2" xfId="36466"/>
    <cellStyle name="Обычный 6 2 2 3 5" xfId="36467"/>
    <cellStyle name="Обычный 6 2 2 4" xfId="36468"/>
    <cellStyle name="Обычный 6 2 2 4 2" xfId="36469"/>
    <cellStyle name="Обычный 6 2 2 4 2 2" xfId="36470"/>
    <cellStyle name="Обычный 6 2 2 4 2 2 2" xfId="36471"/>
    <cellStyle name="Обычный 6 2 2 4 2 3" xfId="36472"/>
    <cellStyle name="Обычный 6 2 2 4 2 3 2" xfId="36473"/>
    <cellStyle name="Обычный 6 2 2 4 2 4" xfId="36474"/>
    <cellStyle name="Обычный 6 2 2 4 3" xfId="36475"/>
    <cellStyle name="Обычный 6 2 2 4 3 2" xfId="36476"/>
    <cellStyle name="Обычный 6 2 2 4 4" xfId="36477"/>
    <cellStyle name="Обычный 6 2 2 4 4 2" xfId="36478"/>
    <cellStyle name="Обычный 6 2 2 4 5" xfId="36479"/>
    <cellStyle name="Обычный 6 2 2 5" xfId="36480"/>
    <cellStyle name="Обычный 6 2 2 5 2" xfId="36481"/>
    <cellStyle name="Обычный 6 2 2 5 2 2" xfId="36482"/>
    <cellStyle name="Обычный 6 2 2 5 3" xfId="36483"/>
    <cellStyle name="Обычный 6 2 2 5 3 2" xfId="36484"/>
    <cellStyle name="Обычный 6 2 2 5 4" xfId="36485"/>
    <cellStyle name="Обычный 6 2 2 6" xfId="36486"/>
    <cellStyle name="Обычный 6 2 2 6 2" xfId="36487"/>
    <cellStyle name="Обычный 6 2 2 7" xfId="36488"/>
    <cellStyle name="Обычный 6 2 2 7 2" xfId="36489"/>
    <cellStyle name="Обычный 6 2 2 8" xfId="36490"/>
    <cellStyle name="Обычный 6 2 2 8 2" xfId="36491"/>
    <cellStyle name="Обычный 6 2 2 9" xfId="36492"/>
    <cellStyle name="Обычный 6 2 3" xfId="36493"/>
    <cellStyle name="Обычный 6 2 3 2" xfId="36494"/>
    <cellStyle name="Обычный 6 2 3 2 2" xfId="36495"/>
    <cellStyle name="Обычный 6 2 3 2 2 2" xfId="36496"/>
    <cellStyle name="Обычный 6 2 3 2 2 2 2" xfId="36497"/>
    <cellStyle name="Обычный 6 2 3 2 2 2 2 2" xfId="36498"/>
    <cellStyle name="Обычный 6 2 3 2 2 2 3" xfId="36499"/>
    <cellStyle name="Обычный 6 2 3 2 2 2 3 2" xfId="36500"/>
    <cellStyle name="Обычный 6 2 3 2 2 2 4" xfId="36501"/>
    <cellStyle name="Обычный 6 2 3 2 2 3" xfId="36502"/>
    <cellStyle name="Обычный 6 2 3 2 2 3 2" xfId="36503"/>
    <cellStyle name="Обычный 6 2 3 2 2 4" xfId="36504"/>
    <cellStyle name="Обычный 6 2 3 2 2 4 2" xfId="36505"/>
    <cellStyle name="Обычный 6 2 3 2 2 5" xfId="36506"/>
    <cellStyle name="Обычный 6 2 3 2 3" xfId="36507"/>
    <cellStyle name="Обычный 6 2 3 2 3 2" xfId="36508"/>
    <cellStyle name="Обычный 6 2 3 2 3 2 2" xfId="36509"/>
    <cellStyle name="Обычный 6 2 3 2 3 3" xfId="36510"/>
    <cellStyle name="Обычный 6 2 3 2 3 3 2" xfId="36511"/>
    <cellStyle name="Обычный 6 2 3 2 3 4" xfId="36512"/>
    <cellStyle name="Обычный 6 2 3 2 4" xfId="36513"/>
    <cellStyle name="Обычный 6 2 3 2 4 2" xfId="36514"/>
    <cellStyle name="Обычный 6 2 3 2 5" xfId="36515"/>
    <cellStyle name="Обычный 6 2 3 2 5 2" xfId="36516"/>
    <cellStyle name="Обычный 6 2 3 2 6" xfId="36517"/>
    <cellStyle name="Обычный 6 2 3 3" xfId="36518"/>
    <cellStyle name="Обычный 6 2 3 3 2" xfId="36519"/>
    <cellStyle name="Обычный 6 2 3 3 2 2" xfId="36520"/>
    <cellStyle name="Обычный 6 2 3 3 2 2 2" xfId="36521"/>
    <cellStyle name="Обычный 6 2 3 3 2 3" xfId="36522"/>
    <cellStyle name="Обычный 6 2 3 3 2 3 2" xfId="36523"/>
    <cellStyle name="Обычный 6 2 3 3 2 4" xfId="36524"/>
    <cellStyle name="Обычный 6 2 3 3 3" xfId="36525"/>
    <cellStyle name="Обычный 6 2 3 3 3 2" xfId="36526"/>
    <cellStyle name="Обычный 6 2 3 3 4" xfId="36527"/>
    <cellStyle name="Обычный 6 2 3 3 4 2" xfId="36528"/>
    <cellStyle name="Обычный 6 2 3 3 5" xfId="36529"/>
    <cellStyle name="Обычный 6 2 3 4" xfId="36530"/>
    <cellStyle name="Обычный 6 2 3 4 2" xfId="36531"/>
    <cellStyle name="Обычный 6 2 3 4 2 2" xfId="36532"/>
    <cellStyle name="Обычный 6 2 3 4 2 2 2" xfId="36533"/>
    <cellStyle name="Обычный 6 2 3 4 2 3" xfId="36534"/>
    <cellStyle name="Обычный 6 2 3 4 2 3 2" xfId="36535"/>
    <cellStyle name="Обычный 6 2 3 4 2 4" xfId="36536"/>
    <cellStyle name="Обычный 6 2 3 4 3" xfId="36537"/>
    <cellStyle name="Обычный 6 2 3 4 3 2" xfId="36538"/>
    <cellStyle name="Обычный 6 2 3 4 4" xfId="36539"/>
    <cellStyle name="Обычный 6 2 3 4 4 2" xfId="36540"/>
    <cellStyle name="Обычный 6 2 3 4 5" xfId="36541"/>
    <cellStyle name="Обычный 6 2 3 5" xfId="36542"/>
    <cellStyle name="Обычный 6 2 3 5 2" xfId="36543"/>
    <cellStyle name="Обычный 6 2 3 5 2 2" xfId="36544"/>
    <cellStyle name="Обычный 6 2 3 5 3" xfId="36545"/>
    <cellStyle name="Обычный 6 2 3 5 3 2" xfId="36546"/>
    <cellStyle name="Обычный 6 2 3 5 4" xfId="36547"/>
    <cellStyle name="Обычный 6 2 3 6" xfId="36548"/>
    <cellStyle name="Обычный 6 2 3 6 2" xfId="36549"/>
    <cellStyle name="Обычный 6 2 3 7" xfId="36550"/>
    <cellStyle name="Обычный 6 2 3 7 2" xfId="36551"/>
    <cellStyle name="Обычный 6 2 3 8" xfId="36552"/>
    <cellStyle name="Обычный 6 2 3 8 2" xfId="36553"/>
    <cellStyle name="Обычный 6 2 3 9" xfId="36554"/>
    <cellStyle name="Обычный 6 2 4" xfId="36555"/>
    <cellStyle name="Обычный 6 2 4 2" xfId="36556"/>
    <cellStyle name="Обычный 6 2 4 2 2" xfId="36557"/>
    <cellStyle name="Обычный 6 2 4 2 2 2" xfId="36558"/>
    <cellStyle name="Обычный 6 2 4 2 3" xfId="36559"/>
    <cellStyle name="Обычный 6 2 4 2 3 2" xfId="36560"/>
    <cellStyle name="Обычный 6 2 4 2 4" xfId="36561"/>
    <cellStyle name="Обычный 6 2 4 3" xfId="36562"/>
    <cellStyle name="Обычный 6 2 4 3 2" xfId="36563"/>
    <cellStyle name="Обычный 6 2 4 4" xfId="36564"/>
    <cellStyle name="Обычный 6 2 4 4 2" xfId="36565"/>
    <cellStyle name="Обычный 6 2 4 5" xfId="36566"/>
    <cellStyle name="Обычный 6 2 5" xfId="36567"/>
    <cellStyle name="Обычный 6 2 5 2" xfId="36568"/>
    <cellStyle name="Обычный 6 2 5 2 2" xfId="36569"/>
    <cellStyle name="Обычный 6 2 5 2 2 2" xfId="36570"/>
    <cellStyle name="Обычный 6 2 5 2 3" xfId="36571"/>
    <cellStyle name="Обычный 6 2 5 2 3 2" xfId="36572"/>
    <cellStyle name="Обычный 6 2 5 2 4" xfId="36573"/>
    <cellStyle name="Обычный 6 2 5 3" xfId="36574"/>
    <cellStyle name="Обычный 6 2 5 3 2" xfId="36575"/>
    <cellStyle name="Обычный 6 2 5 4" xfId="36576"/>
    <cellStyle name="Обычный 6 2 5 4 2" xfId="36577"/>
    <cellStyle name="Обычный 6 2 5 5" xfId="36578"/>
    <cellStyle name="Обычный 6 2 6" xfId="36579"/>
    <cellStyle name="Обычный 6 2 6 2" xfId="36580"/>
    <cellStyle name="Обычный 6 2 6 2 2" xfId="36581"/>
    <cellStyle name="Обычный 6 2 6 3" xfId="36582"/>
    <cellStyle name="Обычный 6 2 6 3 2" xfId="36583"/>
    <cellStyle name="Обычный 6 2 6 4" xfId="36584"/>
    <cellStyle name="Обычный 6 2 7" xfId="36585"/>
    <cellStyle name="Обычный 6 2 7 2" xfId="36586"/>
    <cellStyle name="Обычный 6 2 8" xfId="36587"/>
    <cellStyle name="Обычный 6 2 8 2" xfId="36588"/>
    <cellStyle name="Обычный 6 2 9" xfId="36589"/>
    <cellStyle name="Обычный 6 2 9 2" xfId="36590"/>
    <cellStyle name="Обычный 6 3" xfId="36591"/>
    <cellStyle name="Обычный 6 3 2" xfId="36592"/>
    <cellStyle name="Обычный 6 3 2 2" xfId="36593"/>
    <cellStyle name="Обычный 6 3 2 2 2" xfId="36594"/>
    <cellStyle name="Обычный 6 3 2 3" xfId="36595"/>
    <cellStyle name="Обычный 6 3 2 3 2" xfId="36596"/>
    <cellStyle name="Обычный 6 3 2 4" xfId="36597"/>
    <cellStyle name="Обычный 6 3 2 5" xfId="36598"/>
    <cellStyle name="Обычный 6 3 3" xfId="36599"/>
    <cellStyle name="Обычный 6 3 3 2" xfId="36600"/>
    <cellStyle name="Обычный 6 3 4" xfId="36601"/>
    <cellStyle name="Обычный 6 3 4 2" xfId="36602"/>
    <cellStyle name="Обычный 6 3 5" xfId="36603"/>
    <cellStyle name="Обычный 6 3 6" xfId="36604"/>
    <cellStyle name="Обычный 6 4" xfId="36605"/>
    <cellStyle name="Обычный 6 4 2" xfId="36606"/>
    <cellStyle name="Обычный 6 4 2 2" xfId="36607"/>
    <cellStyle name="Обычный 6 4 2 2 2" xfId="36608"/>
    <cellStyle name="Обычный 6 4 2 3" xfId="36609"/>
    <cellStyle name="Обычный 6 4 2 3 2" xfId="36610"/>
    <cellStyle name="Обычный 6 4 2 4" xfId="36611"/>
    <cellStyle name="Обычный 6 4 3" xfId="36612"/>
    <cellStyle name="Обычный 6 4 3 2" xfId="36613"/>
    <cellStyle name="Обычный 6 4 4" xfId="36614"/>
    <cellStyle name="Обычный 6 4 4 2" xfId="36615"/>
    <cellStyle name="Обычный 6 4 5" xfId="36616"/>
    <cellStyle name="Обычный 6 4 6" xfId="36617"/>
    <cellStyle name="Обычный 6 5" xfId="36618"/>
    <cellStyle name="Обычный 6 5 2" xfId="36619"/>
    <cellStyle name="Обычный 6 5 2 2" xfId="36620"/>
    <cellStyle name="Обычный 6 5 3" xfId="36621"/>
    <cellStyle name="Обычный 6 5 3 2" xfId="36622"/>
    <cellStyle name="Обычный 6 5 4" xfId="36623"/>
    <cellStyle name="Обычный 6 6" xfId="36624"/>
    <cellStyle name="Обычный 6 6 2" xfId="36625"/>
    <cellStyle name="Обычный 6 7" xfId="36626"/>
    <cellStyle name="Обычный 6 7 2" xfId="36627"/>
    <cellStyle name="Обычный 6 8" xfId="36628"/>
    <cellStyle name="Обычный 6 8 2" xfId="36629"/>
    <cellStyle name="Обычный 6 9" xfId="36630"/>
    <cellStyle name="Обычный 7" xfId="2"/>
    <cellStyle name="Обычный 7 2" xfId="36631"/>
    <cellStyle name="Обычный 7 2 2" xfId="36632"/>
    <cellStyle name="Обычный 7 2 2 2" xfId="36633"/>
    <cellStyle name="Обычный 7 2 2 2 2" xfId="36634"/>
    <cellStyle name="Обычный 7 2 2 2 2 2" xfId="36635"/>
    <cellStyle name="Обычный 7 2 2 2 3" xfId="36636"/>
    <cellStyle name="Обычный 7 2 2 2 3 2" xfId="36637"/>
    <cellStyle name="Обычный 7 2 2 2 4" xfId="36638"/>
    <cellStyle name="Обычный 7 2 2 3" xfId="36639"/>
    <cellStyle name="Обычный 7 2 2 3 2" xfId="36640"/>
    <cellStyle name="Обычный 7 2 2 4" xfId="36641"/>
    <cellStyle name="Обычный 7 2 2 4 2" xfId="36642"/>
    <cellStyle name="Обычный 7 2 2 5" xfId="36643"/>
    <cellStyle name="Обычный 7 2 3" xfId="36644"/>
    <cellStyle name="Обычный 7 2 3 2" xfId="36645"/>
    <cellStyle name="Обычный 7 2 3 2 2" xfId="36646"/>
    <cellStyle name="Обычный 7 2 3 2 2 2" xfId="36647"/>
    <cellStyle name="Обычный 7 2 3 2 3" xfId="36648"/>
    <cellStyle name="Обычный 7 2 3 2 3 2" xfId="36649"/>
    <cellStyle name="Обычный 7 2 3 2 4" xfId="36650"/>
    <cellStyle name="Обычный 7 2 3 3" xfId="36651"/>
    <cellStyle name="Обычный 7 2 3 3 2" xfId="36652"/>
    <cellStyle name="Обычный 7 2 3 4" xfId="36653"/>
    <cellStyle name="Обычный 7 2 3 4 2" xfId="36654"/>
    <cellStyle name="Обычный 7 2 3 5" xfId="36655"/>
    <cellStyle name="Обычный 7 2 4" xfId="36656"/>
    <cellStyle name="Обычный 7 2 4 2" xfId="36657"/>
    <cellStyle name="Обычный 7 2 4 2 2" xfId="36658"/>
    <cellStyle name="Обычный 7 2 4 3" xfId="36659"/>
    <cellStyle name="Обычный 7 2 4 3 2" xfId="36660"/>
    <cellStyle name="Обычный 7 2 4 4" xfId="36661"/>
    <cellStyle name="Обычный 7 2 5" xfId="36662"/>
    <cellStyle name="Обычный 7 2 5 2" xfId="36663"/>
    <cellStyle name="Обычный 7 2 6" xfId="36664"/>
    <cellStyle name="Обычный 7 2 6 2" xfId="36665"/>
    <cellStyle name="Обычный 7 2 7" xfId="36666"/>
    <cellStyle name="Обычный 7 2 7 2" xfId="36667"/>
    <cellStyle name="Обычный 7 2 8" xfId="36668"/>
    <cellStyle name="Обычный 7 2 9" xfId="36669"/>
    <cellStyle name="Обычный 7 3" xfId="36670"/>
    <cellStyle name="Обычный 7 4" xfId="36671"/>
    <cellStyle name="Обычный 7 5" xfId="36672"/>
    <cellStyle name="Обычный 8" xfId="36673"/>
    <cellStyle name="Обычный 8 2" xfId="36674"/>
    <cellStyle name="Обычный 8 3" xfId="36675"/>
    <cellStyle name="Обычный 8 4" xfId="36676"/>
    <cellStyle name="Обычный 9" xfId="36677"/>
    <cellStyle name="Обычный 9 2" xfId="36678"/>
    <cellStyle name="Обычный 9 2 2" xfId="36679"/>
    <cellStyle name="Обычный 9 2 2 2" xfId="36680"/>
    <cellStyle name="Обычный 9 2 2 2 2" xfId="36681"/>
    <cellStyle name="Обычный 9 2 2 3" xfId="36682"/>
    <cellStyle name="Обычный 9 2 2 3 2" xfId="36683"/>
    <cellStyle name="Обычный 9 2 2 4" xfId="36684"/>
    <cellStyle name="Обычный 9 2 2 4 2" xfId="36685"/>
    <cellStyle name="Обычный 9 2 2 5" xfId="36686"/>
    <cellStyle name="Обычный 9 2 3" xfId="36687"/>
    <cellStyle name="Обычный 9 2 3 2" xfId="36688"/>
    <cellStyle name="Обычный 9 2 4" xfId="36689"/>
    <cellStyle name="Обычный 9 2 4 2" xfId="36690"/>
    <cellStyle name="Обычный 9 2 5" xfId="36691"/>
    <cellStyle name="Обычный 9 2 6" xfId="36692"/>
    <cellStyle name="Обычный 9 3" xfId="36693"/>
    <cellStyle name="Обычный 9 3 2" xfId="36694"/>
    <cellStyle name="Обычный 9 3 2 2" xfId="36695"/>
    <cellStyle name="Обычный 9 3 3" xfId="36696"/>
    <cellStyle name="Обычный 9 3 3 2" xfId="36697"/>
    <cellStyle name="Обычный 9 3 4" xfId="36698"/>
    <cellStyle name="Обычный 9 3 4 2" xfId="36699"/>
    <cellStyle name="Обычный 9 3 5" xfId="36700"/>
    <cellStyle name="Обычный 9 3 6" xfId="36701"/>
    <cellStyle name="Обычный 9 4" xfId="36702"/>
    <cellStyle name="Обычный 9 4 2" xfId="36703"/>
    <cellStyle name="Обычный 9 5" xfId="36704"/>
    <cellStyle name="Обычный 9 5 2" xfId="36705"/>
    <cellStyle name="Обычный 9 6" xfId="36706"/>
    <cellStyle name="Обычный 9 7" xfId="36707"/>
    <cellStyle name="Обычный_Форматы по компаниям_last" xfId="5"/>
    <cellStyle name="Плохой 2" xfId="36708"/>
    <cellStyle name="Плохой 2 2" xfId="36709"/>
    <cellStyle name="Плохой 2 3" xfId="36710"/>
    <cellStyle name="Плохой 2 4" xfId="36711"/>
    <cellStyle name="Плохой 2 5" xfId="36712"/>
    <cellStyle name="Плохой 2 6" xfId="36713"/>
    <cellStyle name="Плохой 3" xfId="36714"/>
    <cellStyle name="Плохой 3 2" xfId="36715"/>
    <cellStyle name="Поле ввода" xfId="36716"/>
    <cellStyle name="Пояснение 2" xfId="36717"/>
    <cellStyle name="Пояснение 2 2" xfId="36718"/>
    <cellStyle name="Пояснение 2 3" xfId="36719"/>
    <cellStyle name="Пояснение 2 4" xfId="36720"/>
    <cellStyle name="Пояснение 2 5" xfId="36721"/>
    <cellStyle name="Пояснение 3" xfId="36722"/>
    <cellStyle name="Пояснение 3 2" xfId="36723"/>
    <cellStyle name="Примечание 10" xfId="36724"/>
    <cellStyle name="Примечание 10 10" xfId="36725"/>
    <cellStyle name="Примечание 10 11" xfId="36726"/>
    <cellStyle name="Примечание 10 12" xfId="36727"/>
    <cellStyle name="Примечание 10 13" xfId="36728"/>
    <cellStyle name="Примечание 10 14" xfId="36729"/>
    <cellStyle name="Примечание 10 15" xfId="36730"/>
    <cellStyle name="Примечание 10 2" xfId="36731"/>
    <cellStyle name="Примечание 10 2 10" xfId="36732"/>
    <cellStyle name="Примечание 10 2 11" xfId="36733"/>
    <cellStyle name="Примечание 10 2 12" xfId="36734"/>
    <cellStyle name="Примечание 10 2 13" xfId="36735"/>
    <cellStyle name="Примечание 10 2 14" xfId="36736"/>
    <cellStyle name="Примечание 10 2 2" xfId="36737"/>
    <cellStyle name="Примечание 10 2 2 10" xfId="36738"/>
    <cellStyle name="Примечание 10 2 2 11" xfId="36739"/>
    <cellStyle name="Примечание 10 2 2 12" xfId="36740"/>
    <cellStyle name="Примечание 10 2 2 13" xfId="36741"/>
    <cellStyle name="Примечание 10 2 2 2" xfId="36742"/>
    <cellStyle name="Примечание 10 2 2 2 2" xfId="36743"/>
    <cellStyle name="Примечание 10 2 2 2 2 2" xfId="36744"/>
    <cellStyle name="Примечание 10 2 2 2 2 3" xfId="36745"/>
    <cellStyle name="Примечание 10 2 2 2 2 4" xfId="36746"/>
    <cellStyle name="Примечание 10 2 2 2 2 5" xfId="36747"/>
    <cellStyle name="Примечание 10 2 2 2 3" xfId="36748"/>
    <cellStyle name="Примечание 10 2 2 2 4" xfId="36749"/>
    <cellStyle name="Примечание 10 2 2 2 5" xfId="36750"/>
    <cellStyle name="Примечание 10 2 2 2 6" xfId="36751"/>
    <cellStyle name="Примечание 10 2 2 2 7" xfId="36752"/>
    <cellStyle name="Примечание 10 2 2 2 8" xfId="36753"/>
    <cellStyle name="Примечание 10 2 2 2 9" xfId="36754"/>
    <cellStyle name="Примечание 10 2 2 3" xfId="36755"/>
    <cellStyle name="Примечание 10 2 2 3 2" xfId="36756"/>
    <cellStyle name="Примечание 10 2 2 3 2 2" xfId="36757"/>
    <cellStyle name="Примечание 10 2 2 3 2 3" xfId="36758"/>
    <cellStyle name="Примечание 10 2 2 3 2 4" xfId="36759"/>
    <cellStyle name="Примечание 10 2 2 3 2 5" xfId="36760"/>
    <cellStyle name="Примечание 10 2 2 3 3" xfId="36761"/>
    <cellStyle name="Примечание 10 2 2 3 4" xfId="36762"/>
    <cellStyle name="Примечание 10 2 2 3 5" xfId="36763"/>
    <cellStyle name="Примечание 10 2 2 3 6" xfId="36764"/>
    <cellStyle name="Примечание 10 2 2 3 7" xfId="36765"/>
    <cellStyle name="Примечание 10 2 2 3 8" xfId="36766"/>
    <cellStyle name="Примечание 10 2 2 4" xfId="36767"/>
    <cellStyle name="Примечание 10 2 2 4 2" xfId="36768"/>
    <cellStyle name="Примечание 10 2 2 4 3" xfId="36769"/>
    <cellStyle name="Примечание 10 2 2 4 4" xfId="36770"/>
    <cellStyle name="Примечание 10 2 2 4 5" xfId="36771"/>
    <cellStyle name="Примечание 10 2 2 5" xfId="36772"/>
    <cellStyle name="Примечание 10 2 2 5 2" xfId="36773"/>
    <cellStyle name="Примечание 10 2 2 5 3" xfId="36774"/>
    <cellStyle name="Примечание 10 2 2 5 4" xfId="36775"/>
    <cellStyle name="Примечание 10 2 2 5 5" xfId="36776"/>
    <cellStyle name="Примечание 10 2 2 6" xfId="36777"/>
    <cellStyle name="Примечание 10 2 2 7" xfId="36778"/>
    <cellStyle name="Примечание 10 2 2 8" xfId="36779"/>
    <cellStyle name="Примечание 10 2 2 9" xfId="36780"/>
    <cellStyle name="Примечание 10 2 3" xfId="36781"/>
    <cellStyle name="Примечание 10 2 3 2" xfId="36782"/>
    <cellStyle name="Примечание 10 2 3 2 2" xfId="36783"/>
    <cellStyle name="Примечание 10 2 3 2 3" xfId="36784"/>
    <cellStyle name="Примечание 10 2 3 2 4" xfId="36785"/>
    <cellStyle name="Примечание 10 2 3 2 5" xfId="36786"/>
    <cellStyle name="Примечание 10 2 3 3" xfId="36787"/>
    <cellStyle name="Примечание 10 2 3 4" xfId="36788"/>
    <cellStyle name="Примечание 10 2 3 5" xfId="36789"/>
    <cellStyle name="Примечание 10 2 3 6" xfId="36790"/>
    <cellStyle name="Примечание 10 2 3 7" xfId="36791"/>
    <cellStyle name="Примечание 10 2 3 8" xfId="36792"/>
    <cellStyle name="Примечание 10 2 3 9" xfId="36793"/>
    <cellStyle name="Примечание 10 2 4" xfId="36794"/>
    <cellStyle name="Примечание 10 2 4 2" xfId="36795"/>
    <cellStyle name="Примечание 10 2 4 2 2" xfId="36796"/>
    <cellStyle name="Примечание 10 2 4 2 3" xfId="36797"/>
    <cellStyle name="Примечание 10 2 4 2 4" xfId="36798"/>
    <cellStyle name="Примечание 10 2 4 2 5" xfId="36799"/>
    <cellStyle name="Примечание 10 2 4 3" xfId="36800"/>
    <cellStyle name="Примечание 10 2 4 4" xfId="36801"/>
    <cellStyle name="Примечание 10 2 4 5" xfId="36802"/>
    <cellStyle name="Примечание 10 2 4 6" xfId="36803"/>
    <cellStyle name="Примечание 10 2 4 7" xfId="36804"/>
    <cellStyle name="Примечание 10 2 4 8" xfId="36805"/>
    <cellStyle name="Примечание 10 2 5" xfId="36806"/>
    <cellStyle name="Примечание 10 2 5 2" xfId="36807"/>
    <cellStyle name="Примечание 10 2 5 3" xfId="36808"/>
    <cellStyle name="Примечание 10 2 5 4" xfId="36809"/>
    <cellStyle name="Примечание 10 2 5 5" xfId="36810"/>
    <cellStyle name="Примечание 10 2 6" xfId="36811"/>
    <cellStyle name="Примечание 10 2 6 2" xfId="36812"/>
    <cellStyle name="Примечание 10 2 6 3" xfId="36813"/>
    <cellStyle name="Примечание 10 2 6 4" xfId="36814"/>
    <cellStyle name="Примечание 10 2 6 5" xfId="36815"/>
    <cellStyle name="Примечание 10 2 7" xfId="36816"/>
    <cellStyle name="Примечание 10 2 8" xfId="36817"/>
    <cellStyle name="Примечание 10 2 9" xfId="36818"/>
    <cellStyle name="Примечание 10 3" xfId="36819"/>
    <cellStyle name="Примечание 10 3 10" xfId="36820"/>
    <cellStyle name="Примечание 10 3 11" xfId="36821"/>
    <cellStyle name="Примечание 10 3 12" xfId="36822"/>
    <cellStyle name="Примечание 10 3 13" xfId="36823"/>
    <cellStyle name="Примечание 10 3 2" xfId="36824"/>
    <cellStyle name="Примечание 10 3 2 2" xfId="36825"/>
    <cellStyle name="Примечание 10 3 2 2 2" xfId="36826"/>
    <cellStyle name="Примечание 10 3 2 2 3" xfId="36827"/>
    <cellStyle name="Примечание 10 3 2 2 4" xfId="36828"/>
    <cellStyle name="Примечание 10 3 2 2 5" xfId="36829"/>
    <cellStyle name="Примечание 10 3 2 3" xfId="36830"/>
    <cellStyle name="Примечание 10 3 2 4" xfId="36831"/>
    <cellStyle name="Примечание 10 3 2 5" xfId="36832"/>
    <cellStyle name="Примечание 10 3 2 6" xfId="36833"/>
    <cellStyle name="Примечание 10 3 2 7" xfId="36834"/>
    <cellStyle name="Примечание 10 3 2 8" xfId="36835"/>
    <cellStyle name="Примечание 10 3 2 9" xfId="36836"/>
    <cellStyle name="Примечание 10 3 3" xfId="36837"/>
    <cellStyle name="Примечание 10 3 3 2" xfId="36838"/>
    <cellStyle name="Примечание 10 3 3 2 2" xfId="36839"/>
    <cellStyle name="Примечание 10 3 3 2 3" xfId="36840"/>
    <cellStyle name="Примечание 10 3 3 2 4" xfId="36841"/>
    <cellStyle name="Примечание 10 3 3 2 5" xfId="36842"/>
    <cellStyle name="Примечание 10 3 3 3" xfId="36843"/>
    <cellStyle name="Примечание 10 3 3 4" xfId="36844"/>
    <cellStyle name="Примечание 10 3 3 5" xfId="36845"/>
    <cellStyle name="Примечание 10 3 3 6" xfId="36846"/>
    <cellStyle name="Примечание 10 3 3 7" xfId="36847"/>
    <cellStyle name="Примечание 10 3 3 8" xfId="36848"/>
    <cellStyle name="Примечание 10 3 4" xfId="36849"/>
    <cellStyle name="Примечание 10 3 4 2" xfId="36850"/>
    <cellStyle name="Примечание 10 3 4 3" xfId="36851"/>
    <cellStyle name="Примечание 10 3 4 4" xfId="36852"/>
    <cellStyle name="Примечание 10 3 4 5" xfId="36853"/>
    <cellStyle name="Примечание 10 3 5" xfId="36854"/>
    <cellStyle name="Примечание 10 3 5 2" xfId="36855"/>
    <cellStyle name="Примечание 10 3 5 3" xfId="36856"/>
    <cellStyle name="Примечание 10 3 5 4" xfId="36857"/>
    <cellStyle name="Примечание 10 3 5 5" xfId="36858"/>
    <cellStyle name="Примечание 10 3 6" xfId="36859"/>
    <cellStyle name="Примечание 10 3 7" xfId="36860"/>
    <cellStyle name="Примечание 10 3 8" xfId="36861"/>
    <cellStyle name="Примечание 10 3 9" xfId="36862"/>
    <cellStyle name="Примечание 10 4" xfId="36863"/>
    <cellStyle name="Примечание 10 4 2" xfId="36864"/>
    <cellStyle name="Примечание 10 4 2 2" xfId="36865"/>
    <cellStyle name="Примечание 10 4 2 3" xfId="36866"/>
    <cellStyle name="Примечание 10 4 2 4" xfId="36867"/>
    <cellStyle name="Примечание 10 4 2 5" xfId="36868"/>
    <cellStyle name="Примечание 10 4 3" xfId="36869"/>
    <cellStyle name="Примечание 10 4 4" xfId="36870"/>
    <cellStyle name="Примечание 10 4 5" xfId="36871"/>
    <cellStyle name="Примечание 10 4 6" xfId="36872"/>
    <cellStyle name="Примечание 10 4 7" xfId="36873"/>
    <cellStyle name="Примечание 10 4 8" xfId="36874"/>
    <cellStyle name="Примечание 10 4 9" xfId="36875"/>
    <cellStyle name="Примечание 10 5" xfId="36876"/>
    <cellStyle name="Примечание 10 5 2" xfId="36877"/>
    <cellStyle name="Примечание 10 5 2 2" xfId="36878"/>
    <cellStyle name="Примечание 10 5 2 3" xfId="36879"/>
    <cellStyle name="Примечание 10 5 2 4" xfId="36880"/>
    <cellStyle name="Примечание 10 5 2 5" xfId="36881"/>
    <cellStyle name="Примечание 10 5 3" xfId="36882"/>
    <cellStyle name="Примечание 10 5 4" xfId="36883"/>
    <cellStyle name="Примечание 10 5 5" xfId="36884"/>
    <cellStyle name="Примечание 10 5 6" xfId="36885"/>
    <cellStyle name="Примечание 10 5 7" xfId="36886"/>
    <cellStyle name="Примечание 10 5 8" xfId="36887"/>
    <cellStyle name="Примечание 10 6" xfId="36888"/>
    <cellStyle name="Примечание 10 6 2" xfId="36889"/>
    <cellStyle name="Примечание 10 6 3" xfId="36890"/>
    <cellStyle name="Примечание 10 6 4" xfId="36891"/>
    <cellStyle name="Примечание 10 6 5" xfId="36892"/>
    <cellStyle name="Примечание 10 7" xfId="36893"/>
    <cellStyle name="Примечание 10 7 2" xfId="36894"/>
    <cellStyle name="Примечание 10 7 3" xfId="36895"/>
    <cellStyle name="Примечание 10 7 4" xfId="36896"/>
    <cellStyle name="Примечание 10 7 5" xfId="36897"/>
    <cellStyle name="Примечание 10 8" xfId="36898"/>
    <cellStyle name="Примечание 10 9" xfId="36899"/>
    <cellStyle name="Примечание 19" xfId="36900"/>
    <cellStyle name="Примечание 19 10" xfId="36901"/>
    <cellStyle name="Примечание 19 11" xfId="36902"/>
    <cellStyle name="Примечание 19 12" xfId="36903"/>
    <cellStyle name="Примечание 19 13" xfId="36904"/>
    <cellStyle name="Примечание 19 14" xfId="36905"/>
    <cellStyle name="Примечание 19 15" xfId="36906"/>
    <cellStyle name="Примечание 19 2" xfId="36907"/>
    <cellStyle name="Примечание 19 2 10" xfId="36908"/>
    <cellStyle name="Примечание 19 2 11" xfId="36909"/>
    <cellStyle name="Примечание 19 2 12" xfId="36910"/>
    <cellStyle name="Примечание 19 2 13" xfId="36911"/>
    <cellStyle name="Примечание 19 2 14" xfId="36912"/>
    <cellStyle name="Примечание 19 2 2" xfId="36913"/>
    <cellStyle name="Примечание 19 2 2 10" xfId="36914"/>
    <cellStyle name="Примечание 19 2 2 11" xfId="36915"/>
    <cellStyle name="Примечание 19 2 2 12" xfId="36916"/>
    <cellStyle name="Примечание 19 2 2 13" xfId="36917"/>
    <cellStyle name="Примечание 19 2 2 2" xfId="36918"/>
    <cellStyle name="Примечание 19 2 2 2 2" xfId="36919"/>
    <cellStyle name="Примечание 19 2 2 2 2 2" xfId="36920"/>
    <cellStyle name="Примечание 19 2 2 2 2 3" xfId="36921"/>
    <cellStyle name="Примечание 19 2 2 2 2 4" xfId="36922"/>
    <cellStyle name="Примечание 19 2 2 2 2 5" xfId="36923"/>
    <cellStyle name="Примечание 19 2 2 2 3" xfId="36924"/>
    <cellStyle name="Примечание 19 2 2 2 4" xfId="36925"/>
    <cellStyle name="Примечание 19 2 2 2 5" xfId="36926"/>
    <cellStyle name="Примечание 19 2 2 2 6" xfId="36927"/>
    <cellStyle name="Примечание 19 2 2 2 7" xfId="36928"/>
    <cellStyle name="Примечание 19 2 2 2 8" xfId="36929"/>
    <cellStyle name="Примечание 19 2 2 2 9" xfId="36930"/>
    <cellStyle name="Примечание 19 2 2 3" xfId="36931"/>
    <cellStyle name="Примечание 19 2 2 3 2" xfId="36932"/>
    <cellStyle name="Примечание 19 2 2 3 2 2" xfId="36933"/>
    <cellStyle name="Примечание 19 2 2 3 2 3" xfId="36934"/>
    <cellStyle name="Примечание 19 2 2 3 2 4" xfId="36935"/>
    <cellStyle name="Примечание 19 2 2 3 2 5" xfId="36936"/>
    <cellStyle name="Примечание 19 2 2 3 3" xfId="36937"/>
    <cellStyle name="Примечание 19 2 2 3 4" xfId="36938"/>
    <cellStyle name="Примечание 19 2 2 3 5" xfId="36939"/>
    <cellStyle name="Примечание 19 2 2 3 6" xfId="36940"/>
    <cellStyle name="Примечание 19 2 2 3 7" xfId="36941"/>
    <cellStyle name="Примечание 19 2 2 3 8" xfId="36942"/>
    <cellStyle name="Примечание 19 2 2 4" xfId="36943"/>
    <cellStyle name="Примечание 19 2 2 4 2" xfId="36944"/>
    <cellStyle name="Примечание 19 2 2 4 3" xfId="36945"/>
    <cellStyle name="Примечание 19 2 2 4 4" xfId="36946"/>
    <cellStyle name="Примечание 19 2 2 4 5" xfId="36947"/>
    <cellStyle name="Примечание 19 2 2 5" xfId="36948"/>
    <cellStyle name="Примечание 19 2 2 5 2" xfId="36949"/>
    <cellStyle name="Примечание 19 2 2 5 3" xfId="36950"/>
    <cellStyle name="Примечание 19 2 2 5 4" xfId="36951"/>
    <cellStyle name="Примечание 19 2 2 5 5" xfId="36952"/>
    <cellStyle name="Примечание 19 2 2 6" xfId="36953"/>
    <cellStyle name="Примечание 19 2 2 7" xfId="36954"/>
    <cellStyle name="Примечание 19 2 2 8" xfId="36955"/>
    <cellStyle name="Примечание 19 2 2 9" xfId="36956"/>
    <cellStyle name="Примечание 19 2 3" xfId="36957"/>
    <cellStyle name="Примечание 19 2 3 2" xfId="36958"/>
    <cellStyle name="Примечание 19 2 3 2 2" xfId="36959"/>
    <cellStyle name="Примечание 19 2 3 2 3" xfId="36960"/>
    <cellStyle name="Примечание 19 2 3 2 4" xfId="36961"/>
    <cellStyle name="Примечание 19 2 3 2 5" xfId="36962"/>
    <cellStyle name="Примечание 19 2 3 3" xfId="36963"/>
    <cellStyle name="Примечание 19 2 3 4" xfId="36964"/>
    <cellStyle name="Примечание 19 2 3 5" xfId="36965"/>
    <cellStyle name="Примечание 19 2 3 6" xfId="36966"/>
    <cellStyle name="Примечание 19 2 3 7" xfId="36967"/>
    <cellStyle name="Примечание 19 2 3 8" xfId="36968"/>
    <cellStyle name="Примечание 19 2 3 9" xfId="36969"/>
    <cellStyle name="Примечание 19 2 4" xfId="36970"/>
    <cellStyle name="Примечание 19 2 4 2" xfId="36971"/>
    <cellStyle name="Примечание 19 2 4 2 2" xfId="36972"/>
    <cellStyle name="Примечание 19 2 4 2 3" xfId="36973"/>
    <cellStyle name="Примечание 19 2 4 2 4" xfId="36974"/>
    <cellStyle name="Примечание 19 2 4 2 5" xfId="36975"/>
    <cellStyle name="Примечание 19 2 4 3" xfId="36976"/>
    <cellStyle name="Примечание 19 2 4 4" xfId="36977"/>
    <cellStyle name="Примечание 19 2 4 5" xfId="36978"/>
    <cellStyle name="Примечание 19 2 4 6" xfId="36979"/>
    <cellStyle name="Примечание 19 2 4 7" xfId="36980"/>
    <cellStyle name="Примечание 19 2 4 8" xfId="36981"/>
    <cellStyle name="Примечание 19 2 5" xfId="36982"/>
    <cellStyle name="Примечание 19 2 5 2" xfId="36983"/>
    <cellStyle name="Примечание 19 2 5 3" xfId="36984"/>
    <cellStyle name="Примечание 19 2 5 4" xfId="36985"/>
    <cellStyle name="Примечание 19 2 5 5" xfId="36986"/>
    <cellStyle name="Примечание 19 2 6" xfId="36987"/>
    <cellStyle name="Примечание 19 2 6 2" xfId="36988"/>
    <cellStyle name="Примечание 19 2 6 3" xfId="36989"/>
    <cellStyle name="Примечание 19 2 6 4" xfId="36990"/>
    <cellStyle name="Примечание 19 2 6 5" xfId="36991"/>
    <cellStyle name="Примечание 19 2 7" xfId="36992"/>
    <cellStyle name="Примечание 19 2 8" xfId="36993"/>
    <cellStyle name="Примечание 19 2 9" xfId="36994"/>
    <cellStyle name="Примечание 19 3" xfId="36995"/>
    <cellStyle name="Примечание 19 3 10" xfId="36996"/>
    <cellStyle name="Примечание 19 3 11" xfId="36997"/>
    <cellStyle name="Примечание 19 3 12" xfId="36998"/>
    <cellStyle name="Примечание 19 3 13" xfId="36999"/>
    <cellStyle name="Примечание 19 3 2" xfId="37000"/>
    <cellStyle name="Примечание 19 3 2 2" xfId="37001"/>
    <cellStyle name="Примечание 19 3 2 2 2" xfId="37002"/>
    <cellStyle name="Примечание 19 3 2 2 3" xfId="37003"/>
    <cellStyle name="Примечание 19 3 2 2 4" xfId="37004"/>
    <cellStyle name="Примечание 19 3 2 2 5" xfId="37005"/>
    <cellStyle name="Примечание 19 3 2 3" xfId="37006"/>
    <cellStyle name="Примечание 19 3 2 4" xfId="37007"/>
    <cellStyle name="Примечание 19 3 2 5" xfId="37008"/>
    <cellStyle name="Примечание 19 3 2 6" xfId="37009"/>
    <cellStyle name="Примечание 19 3 2 7" xfId="37010"/>
    <cellStyle name="Примечание 19 3 2 8" xfId="37011"/>
    <cellStyle name="Примечание 19 3 2 9" xfId="37012"/>
    <cellStyle name="Примечание 19 3 3" xfId="37013"/>
    <cellStyle name="Примечание 19 3 3 2" xfId="37014"/>
    <cellStyle name="Примечание 19 3 3 2 2" xfId="37015"/>
    <cellStyle name="Примечание 19 3 3 2 3" xfId="37016"/>
    <cellStyle name="Примечание 19 3 3 2 4" xfId="37017"/>
    <cellStyle name="Примечание 19 3 3 2 5" xfId="37018"/>
    <cellStyle name="Примечание 19 3 3 3" xfId="37019"/>
    <cellStyle name="Примечание 19 3 3 4" xfId="37020"/>
    <cellStyle name="Примечание 19 3 3 5" xfId="37021"/>
    <cellStyle name="Примечание 19 3 3 6" xfId="37022"/>
    <cellStyle name="Примечание 19 3 3 7" xfId="37023"/>
    <cellStyle name="Примечание 19 3 3 8" xfId="37024"/>
    <cellStyle name="Примечание 19 3 4" xfId="37025"/>
    <cellStyle name="Примечание 19 3 4 2" xfId="37026"/>
    <cellStyle name="Примечание 19 3 4 3" xfId="37027"/>
    <cellStyle name="Примечание 19 3 4 4" xfId="37028"/>
    <cellStyle name="Примечание 19 3 4 5" xfId="37029"/>
    <cellStyle name="Примечание 19 3 5" xfId="37030"/>
    <cellStyle name="Примечание 19 3 5 2" xfId="37031"/>
    <cellStyle name="Примечание 19 3 5 3" xfId="37032"/>
    <cellStyle name="Примечание 19 3 5 4" xfId="37033"/>
    <cellStyle name="Примечание 19 3 5 5" xfId="37034"/>
    <cellStyle name="Примечание 19 3 6" xfId="37035"/>
    <cellStyle name="Примечание 19 3 7" xfId="37036"/>
    <cellStyle name="Примечание 19 3 8" xfId="37037"/>
    <cellStyle name="Примечание 19 3 9" xfId="37038"/>
    <cellStyle name="Примечание 19 4" xfId="37039"/>
    <cellStyle name="Примечание 19 4 2" xfId="37040"/>
    <cellStyle name="Примечание 19 4 2 2" xfId="37041"/>
    <cellStyle name="Примечание 19 4 2 3" xfId="37042"/>
    <cellStyle name="Примечание 19 4 2 4" xfId="37043"/>
    <cellStyle name="Примечание 19 4 2 5" xfId="37044"/>
    <cellStyle name="Примечание 19 4 3" xfId="37045"/>
    <cellStyle name="Примечание 19 4 4" xfId="37046"/>
    <cellStyle name="Примечание 19 4 5" xfId="37047"/>
    <cellStyle name="Примечание 19 4 6" xfId="37048"/>
    <cellStyle name="Примечание 19 4 7" xfId="37049"/>
    <cellStyle name="Примечание 19 4 8" xfId="37050"/>
    <cellStyle name="Примечание 19 4 9" xfId="37051"/>
    <cellStyle name="Примечание 19 5" xfId="37052"/>
    <cellStyle name="Примечание 19 5 2" xfId="37053"/>
    <cellStyle name="Примечание 19 5 2 2" xfId="37054"/>
    <cellStyle name="Примечание 19 5 2 3" xfId="37055"/>
    <cellStyle name="Примечание 19 5 2 4" xfId="37056"/>
    <cellStyle name="Примечание 19 5 2 5" xfId="37057"/>
    <cellStyle name="Примечание 19 5 3" xfId="37058"/>
    <cellStyle name="Примечание 19 5 4" xfId="37059"/>
    <cellStyle name="Примечание 19 5 5" xfId="37060"/>
    <cellStyle name="Примечание 19 5 6" xfId="37061"/>
    <cellStyle name="Примечание 19 5 7" xfId="37062"/>
    <cellStyle name="Примечание 19 5 8" xfId="37063"/>
    <cellStyle name="Примечание 19 6" xfId="37064"/>
    <cellStyle name="Примечание 19 6 2" xfId="37065"/>
    <cellStyle name="Примечание 19 6 3" xfId="37066"/>
    <cellStyle name="Примечание 19 6 4" xfId="37067"/>
    <cellStyle name="Примечание 19 6 5" xfId="37068"/>
    <cellStyle name="Примечание 19 7" xfId="37069"/>
    <cellStyle name="Примечание 19 7 2" xfId="37070"/>
    <cellStyle name="Примечание 19 7 3" xfId="37071"/>
    <cellStyle name="Примечание 19 7 4" xfId="37072"/>
    <cellStyle name="Примечание 19 7 5" xfId="37073"/>
    <cellStyle name="Примечание 19 8" xfId="37074"/>
    <cellStyle name="Примечание 19 9" xfId="37075"/>
    <cellStyle name="Примечание 2" xfId="37076"/>
    <cellStyle name="Примечание 2 2" xfId="37077"/>
    <cellStyle name="Примечание 2 2 2" xfId="37078"/>
    <cellStyle name="Примечание 2 3" xfId="37079"/>
    <cellStyle name="Примечание 2 3 2" xfId="37080"/>
    <cellStyle name="Примечание 2 4" xfId="37081"/>
    <cellStyle name="Примечание 2 4 2" xfId="37082"/>
    <cellStyle name="Примечание 2 5" xfId="37083"/>
    <cellStyle name="Примечание 2 5 2" xfId="37084"/>
    <cellStyle name="Примечание 2 6" xfId="37085"/>
    <cellStyle name="Примечание 20" xfId="37086"/>
    <cellStyle name="Примечание 20 10" xfId="37087"/>
    <cellStyle name="Примечание 20 11" xfId="37088"/>
    <cellStyle name="Примечание 20 12" xfId="37089"/>
    <cellStyle name="Примечание 20 13" xfId="37090"/>
    <cellStyle name="Примечание 20 14" xfId="37091"/>
    <cellStyle name="Примечание 20 15" xfId="37092"/>
    <cellStyle name="Примечание 20 2" xfId="37093"/>
    <cellStyle name="Примечание 20 2 10" xfId="37094"/>
    <cellStyle name="Примечание 20 2 11" xfId="37095"/>
    <cellStyle name="Примечание 20 2 12" xfId="37096"/>
    <cellStyle name="Примечание 20 2 13" xfId="37097"/>
    <cellStyle name="Примечание 20 2 14" xfId="37098"/>
    <cellStyle name="Примечание 20 2 2" xfId="37099"/>
    <cellStyle name="Примечание 20 2 2 10" xfId="37100"/>
    <cellStyle name="Примечание 20 2 2 11" xfId="37101"/>
    <cellStyle name="Примечание 20 2 2 12" xfId="37102"/>
    <cellStyle name="Примечание 20 2 2 13" xfId="37103"/>
    <cellStyle name="Примечание 20 2 2 2" xfId="37104"/>
    <cellStyle name="Примечание 20 2 2 2 2" xfId="37105"/>
    <cellStyle name="Примечание 20 2 2 2 2 2" xfId="37106"/>
    <cellStyle name="Примечание 20 2 2 2 2 3" xfId="37107"/>
    <cellStyle name="Примечание 20 2 2 2 2 4" xfId="37108"/>
    <cellStyle name="Примечание 20 2 2 2 2 5" xfId="37109"/>
    <cellStyle name="Примечание 20 2 2 2 3" xfId="37110"/>
    <cellStyle name="Примечание 20 2 2 2 4" xfId="37111"/>
    <cellStyle name="Примечание 20 2 2 2 5" xfId="37112"/>
    <cellStyle name="Примечание 20 2 2 2 6" xfId="37113"/>
    <cellStyle name="Примечание 20 2 2 2 7" xfId="37114"/>
    <cellStyle name="Примечание 20 2 2 2 8" xfId="37115"/>
    <cellStyle name="Примечание 20 2 2 2 9" xfId="37116"/>
    <cellStyle name="Примечание 20 2 2 3" xfId="37117"/>
    <cellStyle name="Примечание 20 2 2 3 2" xfId="37118"/>
    <cellStyle name="Примечание 20 2 2 3 2 2" xfId="37119"/>
    <cellStyle name="Примечание 20 2 2 3 2 3" xfId="37120"/>
    <cellStyle name="Примечание 20 2 2 3 2 4" xfId="37121"/>
    <cellStyle name="Примечание 20 2 2 3 2 5" xfId="37122"/>
    <cellStyle name="Примечание 20 2 2 3 3" xfId="37123"/>
    <cellStyle name="Примечание 20 2 2 3 4" xfId="37124"/>
    <cellStyle name="Примечание 20 2 2 3 5" xfId="37125"/>
    <cellStyle name="Примечание 20 2 2 3 6" xfId="37126"/>
    <cellStyle name="Примечание 20 2 2 3 7" xfId="37127"/>
    <cellStyle name="Примечание 20 2 2 3 8" xfId="37128"/>
    <cellStyle name="Примечание 20 2 2 4" xfId="37129"/>
    <cellStyle name="Примечание 20 2 2 4 2" xfId="37130"/>
    <cellStyle name="Примечание 20 2 2 4 3" xfId="37131"/>
    <cellStyle name="Примечание 20 2 2 4 4" xfId="37132"/>
    <cellStyle name="Примечание 20 2 2 4 5" xfId="37133"/>
    <cellStyle name="Примечание 20 2 2 5" xfId="37134"/>
    <cellStyle name="Примечание 20 2 2 5 2" xfId="37135"/>
    <cellStyle name="Примечание 20 2 2 5 3" xfId="37136"/>
    <cellStyle name="Примечание 20 2 2 5 4" xfId="37137"/>
    <cellStyle name="Примечание 20 2 2 5 5" xfId="37138"/>
    <cellStyle name="Примечание 20 2 2 6" xfId="37139"/>
    <cellStyle name="Примечание 20 2 2 7" xfId="37140"/>
    <cellStyle name="Примечание 20 2 2 8" xfId="37141"/>
    <cellStyle name="Примечание 20 2 2 9" xfId="37142"/>
    <cellStyle name="Примечание 20 2 3" xfId="37143"/>
    <cellStyle name="Примечание 20 2 3 2" xfId="37144"/>
    <cellStyle name="Примечание 20 2 3 2 2" xfId="37145"/>
    <cellStyle name="Примечание 20 2 3 2 3" xfId="37146"/>
    <cellStyle name="Примечание 20 2 3 2 4" xfId="37147"/>
    <cellStyle name="Примечание 20 2 3 2 5" xfId="37148"/>
    <cellStyle name="Примечание 20 2 3 3" xfId="37149"/>
    <cellStyle name="Примечание 20 2 3 4" xfId="37150"/>
    <cellStyle name="Примечание 20 2 3 5" xfId="37151"/>
    <cellStyle name="Примечание 20 2 3 6" xfId="37152"/>
    <cellStyle name="Примечание 20 2 3 7" xfId="37153"/>
    <cellStyle name="Примечание 20 2 3 8" xfId="37154"/>
    <cellStyle name="Примечание 20 2 3 9" xfId="37155"/>
    <cellStyle name="Примечание 20 2 4" xfId="37156"/>
    <cellStyle name="Примечание 20 2 4 2" xfId="37157"/>
    <cellStyle name="Примечание 20 2 4 2 2" xfId="37158"/>
    <cellStyle name="Примечание 20 2 4 2 3" xfId="37159"/>
    <cellStyle name="Примечание 20 2 4 2 4" xfId="37160"/>
    <cellStyle name="Примечание 20 2 4 2 5" xfId="37161"/>
    <cellStyle name="Примечание 20 2 4 3" xfId="37162"/>
    <cellStyle name="Примечание 20 2 4 4" xfId="37163"/>
    <cellStyle name="Примечание 20 2 4 5" xfId="37164"/>
    <cellStyle name="Примечание 20 2 4 6" xfId="37165"/>
    <cellStyle name="Примечание 20 2 4 7" xfId="37166"/>
    <cellStyle name="Примечание 20 2 4 8" xfId="37167"/>
    <cellStyle name="Примечание 20 2 5" xfId="37168"/>
    <cellStyle name="Примечание 20 2 5 2" xfId="37169"/>
    <cellStyle name="Примечание 20 2 5 3" xfId="37170"/>
    <cellStyle name="Примечание 20 2 5 4" xfId="37171"/>
    <cellStyle name="Примечание 20 2 5 5" xfId="37172"/>
    <cellStyle name="Примечание 20 2 6" xfId="37173"/>
    <cellStyle name="Примечание 20 2 6 2" xfId="37174"/>
    <cellStyle name="Примечание 20 2 6 3" xfId="37175"/>
    <cellStyle name="Примечание 20 2 6 4" xfId="37176"/>
    <cellStyle name="Примечание 20 2 6 5" xfId="37177"/>
    <cellStyle name="Примечание 20 2 7" xfId="37178"/>
    <cellStyle name="Примечание 20 2 8" xfId="37179"/>
    <cellStyle name="Примечание 20 2 9" xfId="37180"/>
    <cellStyle name="Примечание 20 3" xfId="37181"/>
    <cellStyle name="Примечание 20 3 10" xfId="37182"/>
    <cellStyle name="Примечание 20 3 11" xfId="37183"/>
    <cellStyle name="Примечание 20 3 12" xfId="37184"/>
    <cellStyle name="Примечание 20 3 13" xfId="37185"/>
    <cellStyle name="Примечание 20 3 2" xfId="37186"/>
    <cellStyle name="Примечание 20 3 2 2" xfId="37187"/>
    <cellStyle name="Примечание 20 3 2 2 2" xfId="37188"/>
    <cellStyle name="Примечание 20 3 2 2 3" xfId="37189"/>
    <cellStyle name="Примечание 20 3 2 2 4" xfId="37190"/>
    <cellStyle name="Примечание 20 3 2 2 5" xfId="37191"/>
    <cellStyle name="Примечание 20 3 2 3" xfId="37192"/>
    <cellStyle name="Примечание 20 3 2 4" xfId="37193"/>
    <cellStyle name="Примечание 20 3 2 5" xfId="37194"/>
    <cellStyle name="Примечание 20 3 2 6" xfId="37195"/>
    <cellStyle name="Примечание 20 3 2 7" xfId="37196"/>
    <cellStyle name="Примечание 20 3 2 8" xfId="37197"/>
    <cellStyle name="Примечание 20 3 2 9" xfId="37198"/>
    <cellStyle name="Примечание 20 3 3" xfId="37199"/>
    <cellStyle name="Примечание 20 3 3 2" xfId="37200"/>
    <cellStyle name="Примечание 20 3 3 2 2" xfId="37201"/>
    <cellStyle name="Примечание 20 3 3 2 3" xfId="37202"/>
    <cellStyle name="Примечание 20 3 3 2 4" xfId="37203"/>
    <cellStyle name="Примечание 20 3 3 2 5" xfId="37204"/>
    <cellStyle name="Примечание 20 3 3 3" xfId="37205"/>
    <cellStyle name="Примечание 20 3 3 4" xfId="37206"/>
    <cellStyle name="Примечание 20 3 3 5" xfId="37207"/>
    <cellStyle name="Примечание 20 3 3 6" xfId="37208"/>
    <cellStyle name="Примечание 20 3 3 7" xfId="37209"/>
    <cellStyle name="Примечание 20 3 3 8" xfId="37210"/>
    <cellStyle name="Примечание 20 3 4" xfId="37211"/>
    <cellStyle name="Примечание 20 3 4 2" xfId="37212"/>
    <cellStyle name="Примечание 20 3 4 3" xfId="37213"/>
    <cellStyle name="Примечание 20 3 4 4" xfId="37214"/>
    <cellStyle name="Примечание 20 3 4 5" xfId="37215"/>
    <cellStyle name="Примечание 20 3 5" xfId="37216"/>
    <cellStyle name="Примечание 20 3 5 2" xfId="37217"/>
    <cellStyle name="Примечание 20 3 5 3" xfId="37218"/>
    <cellStyle name="Примечание 20 3 5 4" xfId="37219"/>
    <cellStyle name="Примечание 20 3 5 5" xfId="37220"/>
    <cellStyle name="Примечание 20 3 6" xfId="37221"/>
    <cellStyle name="Примечание 20 3 7" xfId="37222"/>
    <cellStyle name="Примечание 20 3 8" xfId="37223"/>
    <cellStyle name="Примечание 20 3 9" xfId="37224"/>
    <cellStyle name="Примечание 20 4" xfId="37225"/>
    <cellStyle name="Примечание 20 4 2" xfId="37226"/>
    <cellStyle name="Примечание 20 4 2 2" xfId="37227"/>
    <cellStyle name="Примечание 20 4 2 3" xfId="37228"/>
    <cellStyle name="Примечание 20 4 2 4" xfId="37229"/>
    <cellStyle name="Примечание 20 4 2 5" xfId="37230"/>
    <cellStyle name="Примечание 20 4 3" xfId="37231"/>
    <cellStyle name="Примечание 20 4 4" xfId="37232"/>
    <cellStyle name="Примечание 20 4 5" xfId="37233"/>
    <cellStyle name="Примечание 20 4 6" xfId="37234"/>
    <cellStyle name="Примечание 20 4 7" xfId="37235"/>
    <cellStyle name="Примечание 20 4 8" xfId="37236"/>
    <cellStyle name="Примечание 20 4 9" xfId="37237"/>
    <cellStyle name="Примечание 20 5" xfId="37238"/>
    <cellStyle name="Примечание 20 5 2" xfId="37239"/>
    <cellStyle name="Примечание 20 5 2 2" xfId="37240"/>
    <cellStyle name="Примечание 20 5 2 3" xfId="37241"/>
    <cellStyle name="Примечание 20 5 2 4" xfId="37242"/>
    <cellStyle name="Примечание 20 5 2 5" xfId="37243"/>
    <cellStyle name="Примечание 20 5 3" xfId="37244"/>
    <cellStyle name="Примечание 20 5 4" xfId="37245"/>
    <cellStyle name="Примечание 20 5 5" xfId="37246"/>
    <cellStyle name="Примечание 20 5 6" xfId="37247"/>
    <cellStyle name="Примечание 20 5 7" xfId="37248"/>
    <cellStyle name="Примечание 20 5 8" xfId="37249"/>
    <cellStyle name="Примечание 20 6" xfId="37250"/>
    <cellStyle name="Примечание 20 6 2" xfId="37251"/>
    <cellStyle name="Примечание 20 6 3" xfId="37252"/>
    <cellStyle name="Примечание 20 6 4" xfId="37253"/>
    <cellStyle name="Примечание 20 6 5" xfId="37254"/>
    <cellStyle name="Примечание 20 7" xfId="37255"/>
    <cellStyle name="Примечание 20 7 2" xfId="37256"/>
    <cellStyle name="Примечание 20 7 3" xfId="37257"/>
    <cellStyle name="Примечание 20 7 4" xfId="37258"/>
    <cellStyle name="Примечание 20 7 5" xfId="37259"/>
    <cellStyle name="Примечание 20 8" xfId="37260"/>
    <cellStyle name="Примечание 20 9" xfId="37261"/>
    <cellStyle name="Примечание 3" xfId="37262"/>
    <cellStyle name="Примечание 3 2" xfId="37263"/>
    <cellStyle name="Примечание 3 3" xfId="37264"/>
    <cellStyle name="Примечание 3 4" xfId="37265"/>
    <cellStyle name="Примечание 39" xfId="37266"/>
    <cellStyle name="Примечание 5" xfId="37267"/>
    <cellStyle name="Примечание 5 2" xfId="37268"/>
    <cellStyle name="Процентный 2" xfId="37269"/>
    <cellStyle name="Процентный 2 10" xfId="37270"/>
    <cellStyle name="Процентный 2 11" xfId="37271"/>
    <cellStyle name="Процентный 2 12" xfId="37272"/>
    <cellStyle name="Процентный 2 13" xfId="37273"/>
    <cellStyle name="Процентный 2 14" xfId="37274"/>
    <cellStyle name="Процентный 2 15" xfId="37275"/>
    <cellStyle name="Процентный 2 16" xfId="37276"/>
    <cellStyle name="Процентный 2 17" xfId="37277"/>
    <cellStyle name="Процентный 2 18" xfId="37278"/>
    <cellStyle name="Процентный 2 19" xfId="37279"/>
    <cellStyle name="Процентный 2 2" xfId="37280"/>
    <cellStyle name="Процентный 2 2 2" xfId="37281"/>
    <cellStyle name="Процентный 2 2 3" xfId="37282"/>
    <cellStyle name="Процентный 2 20" xfId="37283"/>
    <cellStyle name="Процентный 2 21" xfId="37284"/>
    <cellStyle name="Процентный 2 22" xfId="37285"/>
    <cellStyle name="Процентный 2 23" xfId="37286"/>
    <cellStyle name="Процентный 2 24" xfId="37287"/>
    <cellStyle name="Процентный 2 25" xfId="37288"/>
    <cellStyle name="Процентный 2 26" xfId="37289"/>
    <cellStyle name="Процентный 2 27" xfId="37290"/>
    <cellStyle name="Процентный 2 3" xfId="37291"/>
    <cellStyle name="Процентный 2 4" xfId="37292"/>
    <cellStyle name="Процентный 2 5" xfId="37293"/>
    <cellStyle name="Процентный 2 6" xfId="37294"/>
    <cellStyle name="Процентный 2 7" xfId="37295"/>
    <cellStyle name="Процентный 2 8" xfId="37296"/>
    <cellStyle name="Процентный 2 9" xfId="37297"/>
    <cellStyle name="Процентный 3" xfId="37298"/>
    <cellStyle name="Процентный 3 10" xfId="37299"/>
    <cellStyle name="Процентный 3 11" xfId="37300"/>
    <cellStyle name="Процентный 3 12" xfId="37301"/>
    <cellStyle name="Процентный 3 13" xfId="37302"/>
    <cellStyle name="Процентный 3 14" xfId="37303"/>
    <cellStyle name="Процентный 3 15" xfId="37304"/>
    <cellStyle name="Процентный 3 16" xfId="37305"/>
    <cellStyle name="Процентный 3 17" xfId="37306"/>
    <cellStyle name="Процентный 3 18" xfId="37307"/>
    <cellStyle name="Процентный 3 19" xfId="37308"/>
    <cellStyle name="Процентный 3 2" xfId="37309"/>
    <cellStyle name="Процентный 3 20" xfId="37310"/>
    <cellStyle name="Процентный 3 3" xfId="37311"/>
    <cellStyle name="Процентный 3 4" xfId="37312"/>
    <cellStyle name="Процентный 3 5" xfId="37313"/>
    <cellStyle name="Процентный 3 6" xfId="37314"/>
    <cellStyle name="Процентный 3 7" xfId="37315"/>
    <cellStyle name="Процентный 3 8" xfId="37316"/>
    <cellStyle name="Процентный 3 9" xfId="37317"/>
    <cellStyle name="Процентный 4" xfId="37318"/>
    <cellStyle name="Процентный 4 2" xfId="37319"/>
    <cellStyle name="Процентный 5" xfId="37320"/>
    <cellStyle name="Процентный 5 10" xfId="37321"/>
    <cellStyle name="Процентный 5 10 10" xfId="37322"/>
    <cellStyle name="Процентный 5 10 11" xfId="37323"/>
    <cellStyle name="Процентный 5 10 12" xfId="37324"/>
    <cellStyle name="Процентный 5 10 13" xfId="37325"/>
    <cellStyle name="Процентный 5 10 14" xfId="37326"/>
    <cellStyle name="Процентный 5 10 15" xfId="37327"/>
    <cellStyle name="Процентный 5 10 2" xfId="37328"/>
    <cellStyle name="Процентный 5 10 2 10" xfId="37329"/>
    <cellStyle name="Процентный 5 10 2 11" xfId="37330"/>
    <cellStyle name="Процентный 5 10 2 12" xfId="37331"/>
    <cellStyle name="Процентный 5 10 2 13" xfId="37332"/>
    <cellStyle name="Процентный 5 10 2 14" xfId="37333"/>
    <cellStyle name="Процентный 5 10 2 2" xfId="37334"/>
    <cellStyle name="Процентный 5 10 2 2 10" xfId="37335"/>
    <cellStyle name="Процентный 5 10 2 2 11" xfId="37336"/>
    <cellStyle name="Процентный 5 10 2 2 12" xfId="37337"/>
    <cellStyle name="Процентный 5 10 2 2 13" xfId="37338"/>
    <cellStyle name="Процентный 5 10 2 2 2" xfId="37339"/>
    <cellStyle name="Процентный 5 10 2 2 2 2" xfId="37340"/>
    <cellStyle name="Процентный 5 10 2 2 2 2 2" xfId="37341"/>
    <cellStyle name="Процентный 5 10 2 2 2 2 3" xfId="37342"/>
    <cellStyle name="Процентный 5 10 2 2 2 2 4" xfId="37343"/>
    <cellStyle name="Процентный 5 10 2 2 2 2 5" xfId="37344"/>
    <cellStyle name="Процентный 5 10 2 2 2 3" xfId="37345"/>
    <cellStyle name="Процентный 5 10 2 2 2 4" xfId="37346"/>
    <cellStyle name="Процентный 5 10 2 2 2 5" xfId="37347"/>
    <cellStyle name="Процентный 5 10 2 2 2 6" xfId="37348"/>
    <cellStyle name="Процентный 5 10 2 2 2 7" xfId="37349"/>
    <cellStyle name="Процентный 5 10 2 2 2 8" xfId="37350"/>
    <cellStyle name="Процентный 5 10 2 2 2 9" xfId="37351"/>
    <cellStyle name="Процентный 5 10 2 2 3" xfId="37352"/>
    <cellStyle name="Процентный 5 10 2 2 3 2" xfId="37353"/>
    <cellStyle name="Процентный 5 10 2 2 3 2 2" xfId="37354"/>
    <cellStyle name="Процентный 5 10 2 2 3 2 3" xfId="37355"/>
    <cellStyle name="Процентный 5 10 2 2 3 2 4" xfId="37356"/>
    <cellStyle name="Процентный 5 10 2 2 3 2 5" xfId="37357"/>
    <cellStyle name="Процентный 5 10 2 2 3 3" xfId="37358"/>
    <cellStyle name="Процентный 5 10 2 2 3 4" xfId="37359"/>
    <cellStyle name="Процентный 5 10 2 2 3 5" xfId="37360"/>
    <cellStyle name="Процентный 5 10 2 2 3 6" xfId="37361"/>
    <cellStyle name="Процентный 5 10 2 2 3 7" xfId="37362"/>
    <cellStyle name="Процентный 5 10 2 2 3 8" xfId="37363"/>
    <cellStyle name="Процентный 5 10 2 2 4" xfId="37364"/>
    <cellStyle name="Процентный 5 10 2 2 4 2" xfId="37365"/>
    <cellStyle name="Процентный 5 10 2 2 4 3" xfId="37366"/>
    <cellStyle name="Процентный 5 10 2 2 4 4" xfId="37367"/>
    <cellStyle name="Процентный 5 10 2 2 4 5" xfId="37368"/>
    <cellStyle name="Процентный 5 10 2 2 5" xfId="37369"/>
    <cellStyle name="Процентный 5 10 2 2 5 2" xfId="37370"/>
    <cellStyle name="Процентный 5 10 2 2 5 3" xfId="37371"/>
    <cellStyle name="Процентный 5 10 2 2 5 4" xfId="37372"/>
    <cellStyle name="Процентный 5 10 2 2 5 5" xfId="37373"/>
    <cellStyle name="Процентный 5 10 2 2 6" xfId="37374"/>
    <cellStyle name="Процентный 5 10 2 2 7" xfId="37375"/>
    <cellStyle name="Процентный 5 10 2 2 8" xfId="37376"/>
    <cellStyle name="Процентный 5 10 2 2 9" xfId="37377"/>
    <cellStyle name="Процентный 5 10 2 3" xfId="37378"/>
    <cellStyle name="Процентный 5 10 2 3 2" xfId="37379"/>
    <cellStyle name="Процентный 5 10 2 3 2 2" xfId="37380"/>
    <cellStyle name="Процентный 5 10 2 3 2 3" xfId="37381"/>
    <cellStyle name="Процентный 5 10 2 3 2 4" xfId="37382"/>
    <cellStyle name="Процентный 5 10 2 3 2 5" xfId="37383"/>
    <cellStyle name="Процентный 5 10 2 3 3" xfId="37384"/>
    <cellStyle name="Процентный 5 10 2 3 4" xfId="37385"/>
    <cellStyle name="Процентный 5 10 2 3 5" xfId="37386"/>
    <cellStyle name="Процентный 5 10 2 3 6" xfId="37387"/>
    <cellStyle name="Процентный 5 10 2 3 7" xfId="37388"/>
    <cellStyle name="Процентный 5 10 2 3 8" xfId="37389"/>
    <cellStyle name="Процентный 5 10 2 3 9" xfId="37390"/>
    <cellStyle name="Процентный 5 10 2 4" xfId="37391"/>
    <cellStyle name="Процентный 5 10 2 4 2" xfId="37392"/>
    <cellStyle name="Процентный 5 10 2 4 2 2" xfId="37393"/>
    <cellStyle name="Процентный 5 10 2 4 2 3" xfId="37394"/>
    <cellStyle name="Процентный 5 10 2 4 2 4" xfId="37395"/>
    <cellStyle name="Процентный 5 10 2 4 2 5" xfId="37396"/>
    <cellStyle name="Процентный 5 10 2 4 3" xfId="37397"/>
    <cellStyle name="Процентный 5 10 2 4 4" xfId="37398"/>
    <cellStyle name="Процентный 5 10 2 4 5" xfId="37399"/>
    <cellStyle name="Процентный 5 10 2 4 6" xfId="37400"/>
    <cellStyle name="Процентный 5 10 2 4 7" xfId="37401"/>
    <cellStyle name="Процентный 5 10 2 4 8" xfId="37402"/>
    <cellStyle name="Процентный 5 10 2 5" xfId="37403"/>
    <cellStyle name="Процентный 5 10 2 5 2" xfId="37404"/>
    <cellStyle name="Процентный 5 10 2 5 3" xfId="37405"/>
    <cellStyle name="Процентный 5 10 2 5 4" xfId="37406"/>
    <cellStyle name="Процентный 5 10 2 5 5" xfId="37407"/>
    <cellStyle name="Процентный 5 10 2 6" xfId="37408"/>
    <cellStyle name="Процентный 5 10 2 6 2" xfId="37409"/>
    <cellStyle name="Процентный 5 10 2 6 3" xfId="37410"/>
    <cellStyle name="Процентный 5 10 2 6 4" xfId="37411"/>
    <cellStyle name="Процентный 5 10 2 6 5" xfId="37412"/>
    <cellStyle name="Процентный 5 10 2 7" xfId="37413"/>
    <cellStyle name="Процентный 5 10 2 8" xfId="37414"/>
    <cellStyle name="Процентный 5 10 2 9" xfId="37415"/>
    <cellStyle name="Процентный 5 10 3" xfId="37416"/>
    <cellStyle name="Процентный 5 10 3 10" xfId="37417"/>
    <cellStyle name="Процентный 5 10 3 11" xfId="37418"/>
    <cellStyle name="Процентный 5 10 3 12" xfId="37419"/>
    <cellStyle name="Процентный 5 10 3 13" xfId="37420"/>
    <cellStyle name="Процентный 5 10 3 2" xfId="37421"/>
    <cellStyle name="Процентный 5 10 3 2 2" xfId="37422"/>
    <cellStyle name="Процентный 5 10 3 2 2 2" xfId="37423"/>
    <cellStyle name="Процентный 5 10 3 2 2 3" xfId="37424"/>
    <cellStyle name="Процентный 5 10 3 2 2 4" xfId="37425"/>
    <cellStyle name="Процентный 5 10 3 2 2 5" xfId="37426"/>
    <cellStyle name="Процентный 5 10 3 2 3" xfId="37427"/>
    <cellStyle name="Процентный 5 10 3 2 4" xfId="37428"/>
    <cellStyle name="Процентный 5 10 3 2 5" xfId="37429"/>
    <cellStyle name="Процентный 5 10 3 2 6" xfId="37430"/>
    <cellStyle name="Процентный 5 10 3 2 7" xfId="37431"/>
    <cellStyle name="Процентный 5 10 3 2 8" xfId="37432"/>
    <cellStyle name="Процентный 5 10 3 2 9" xfId="37433"/>
    <cellStyle name="Процентный 5 10 3 3" xfId="37434"/>
    <cellStyle name="Процентный 5 10 3 3 2" xfId="37435"/>
    <cellStyle name="Процентный 5 10 3 3 2 2" xfId="37436"/>
    <cellStyle name="Процентный 5 10 3 3 2 3" xfId="37437"/>
    <cellStyle name="Процентный 5 10 3 3 2 4" xfId="37438"/>
    <cellStyle name="Процентный 5 10 3 3 2 5" xfId="37439"/>
    <cellStyle name="Процентный 5 10 3 3 3" xfId="37440"/>
    <cellStyle name="Процентный 5 10 3 3 4" xfId="37441"/>
    <cellStyle name="Процентный 5 10 3 3 5" xfId="37442"/>
    <cellStyle name="Процентный 5 10 3 3 6" xfId="37443"/>
    <cellStyle name="Процентный 5 10 3 3 7" xfId="37444"/>
    <cellStyle name="Процентный 5 10 3 3 8" xfId="37445"/>
    <cellStyle name="Процентный 5 10 3 4" xfId="37446"/>
    <cellStyle name="Процентный 5 10 3 4 2" xfId="37447"/>
    <cellStyle name="Процентный 5 10 3 4 3" xfId="37448"/>
    <cellStyle name="Процентный 5 10 3 4 4" xfId="37449"/>
    <cellStyle name="Процентный 5 10 3 4 5" xfId="37450"/>
    <cellStyle name="Процентный 5 10 3 5" xfId="37451"/>
    <cellStyle name="Процентный 5 10 3 5 2" xfId="37452"/>
    <cellStyle name="Процентный 5 10 3 5 3" xfId="37453"/>
    <cellStyle name="Процентный 5 10 3 5 4" xfId="37454"/>
    <cellStyle name="Процентный 5 10 3 5 5" xfId="37455"/>
    <cellStyle name="Процентный 5 10 3 6" xfId="37456"/>
    <cellStyle name="Процентный 5 10 3 7" xfId="37457"/>
    <cellStyle name="Процентный 5 10 3 8" xfId="37458"/>
    <cellStyle name="Процентный 5 10 3 9" xfId="37459"/>
    <cellStyle name="Процентный 5 10 4" xfId="37460"/>
    <cellStyle name="Процентный 5 10 4 2" xfId="37461"/>
    <cellStyle name="Процентный 5 10 4 2 2" xfId="37462"/>
    <cellStyle name="Процентный 5 10 4 2 3" xfId="37463"/>
    <cellStyle name="Процентный 5 10 4 2 4" xfId="37464"/>
    <cellStyle name="Процентный 5 10 4 2 5" xfId="37465"/>
    <cellStyle name="Процентный 5 10 4 3" xfId="37466"/>
    <cellStyle name="Процентный 5 10 4 4" xfId="37467"/>
    <cellStyle name="Процентный 5 10 4 5" xfId="37468"/>
    <cellStyle name="Процентный 5 10 4 6" xfId="37469"/>
    <cellStyle name="Процентный 5 10 4 7" xfId="37470"/>
    <cellStyle name="Процентный 5 10 4 8" xfId="37471"/>
    <cellStyle name="Процентный 5 10 4 9" xfId="37472"/>
    <cellStyle name="Процентный 5 10 5" xfId="37473"/>
    <cellStyle name="Процентный 5 10 5 2" xfId="37474"/>
    <cellStyle name="Процентный 5 10 5 2 2" xfId="37475"/>
    <cellStyle name="Процентный 5 10 5 2 3" xfId="37476"/>
    <cellStyle name="Процентный 5 10 5 2 4" xfId="37477"/>
    <cellStyle name="Процентный 5 10 5 2 5" xfId="37478"/>
    <cellStyle name="Процентный 5 10 5 3" xfId="37479"/>
    <cellStyle name="Процентный 5 10 5 4" xfId="37480"/>
    <cellStyle name="Процентный 5 10 5 5" xfId="37481"/>
    <cellStyle name="Процентный 5 10 5 6" xfId="37482"/>
    <cellStyle name="Процентный 5 10 5 7" xfId="37483"/>
    <cellStyle name="Процентный 5 10 5 8" xfId="37484"/>
    <cellStyle name="Процентный 5 10 6" xfId="37485"/>
    <cellStyle name="Процентный 5 10 6 2" xfId="37486"/>
    <cellStyle name="Процентный 5 10 6 3" xfId="37487"/>
    <cellStyle name="Процентный 5 10 6 4" xfId="37488"/>
    <cellStyle name="Процентный 5 10 6 5" xfId="37489"/>
    <cellStyle name="Процентный 5 10 7" xfId="37490"/>
    <cellStyle name="Процентный 5 10 7 2" xfId="37491"/>
    <cellStyle name="Процентный 5 10 7 3" xfId="37492"/>
    <cellStyle name="Процентный 5 10 7 4" xfId="37493"/>
    <cellStyle name="Процентный 5 10 7 5" xfId="37494"/>
    <cellStyle name="Процентный 5 10 8" xfId="37495"/>
    <cellStyle name="Процентный 5 10 9" xfId="37496"/>
    <cellStyle name="Процентный 5 11" xfId="37497"/>
    <cellStyle name="Процентный 5 11 10" xfId="37498"/>
    <cellStyle name="Процентный 5 11 11" xfId="37499"/>
    <cellStyle name="Процентный 5 11 12" xfId="37500"/>
    <cellStyle name="Процентный 5 11 13" xfId="37501"/>
    <cellStyle name="Процентный 5 11 14" xfId="37502"/>
    <cellStyle name="Процентный 5 11 15" xfId="37503"/>
    <cellStyle name="Процентный 5 11 2" xfId="37504"/>
    <cellStyle name="Процентный 5 11 2 10" xfId="37505"/>
    <cellStyle name="Процентный 5 11 2 11" xfId="37506"/>
    <cellStyle name="Процентный 5 11 2 12" xfId="37507"/>
    <cellStyle name="Процентный 5 11 2 13" xfId="37508"/>
    <cellStyle name="Процентный 5 11 2 14" xfId="37509"/>
    <cellStyle name="Процентный 5 11 2 2" xfId="37510"/>
    <cellStyle name="Процентный 5 11 2 2 10" xfId="37511"/>
    <cellStyle name="Процентный 5 11 2 2 11" xfId="37512"/>
    <cellStyle name="Процентный 5 11 2 2 12" xfId="37513"/>
    <cellStyle name="Процентный 5 11 2 2 13" xfId="37514"/>
    <cellStyle name="Процентный 5 11 2 2 2" xfId="37515"/>
    <cellStyle name="Процентный 5 11 2 2 2 2" xfId="37516"/>
    <cellStyle name="Процентный 5 11 2 2 2 2 2" xfId="37517"/>
    <cellStyle name="Процентный 5 11 2 2 2 2 3" xfId="37518"/>
    <cellStyle name="Процентный 5 11 2 2 2 2 4" xfId="37519"/>
    <cellStyle name="Процентный 5 11 2 2 2 2 5" xfId="37520"/>
    <cellStyle name="Процентный 5 11 2 2 2 3" xfId="37521"/>
    <cellStyle name="Процентный 5 11 2 2 2 4" xfId="37522"/>
    <cellStyle name="Процентный 5 11 2 2 2 5" xfId="37523"/>
    <cellStyle name="Процентный 5 11 2 2 2 6" xfId="37524"/>
    <cellStyle name="Процентный 5 11 2 2 2 7" xfId="37525"/>
    <cellStyle name="Процентный 5 11 2 2 2 8" xfId="37526"/>
    <cellStyle name="Процентный 5 11 2 2 2 9" xfId="37527"/>
    <cellStyle name="Процентный 5 11 2 2 3" xfId="37528"/>
    <cellStyle name="Процентный 5 11 2 2 3 2" xfId="37529"/>
    <cellStyle name="Процентный 5 11 2 2 3 2 2" xfId="37530"/>
    <cellStyle name="Процентный 5 11 2 2 3 2 3" xfId="37531"/>
    <cellStyle name="Процентный 5 11 2 2 3 2 4" xfId="37532"/>
    <cellStyle name="Процентный 5 11 2 2 3 2 5" xfId="37533"/>
    <cellStyle name="Процентный 5 11 2 2 3 3" xfId="37534"/>
    <cellStyle name="Процентный 5 11 2 2 3 4" xfId="37535"/>
    <cellStyle name="Процентный 5 11 2 2 3 5" xfId="37536"/>
    <cellStyle name="Процентный 5 11 2 2 3 6" xfId="37537"/>
    <cellStyle name="Процентный 5 11 2 2 3 7" xfId="37538"/>
    <cellStyle name="Процентный 5 11 2 2 3 8" xfId="37539"/>
    <cellStyle name="Процентный 5 11 2 2 4" xfId="37540"/>
    <cellStyle name="Процентный 5 11 2 2 4 2" xfId="37541"/>
    <cellStyle name="Процентный 5 11 2 2 4 3" xfId="37542"/>
    <cellStyle name="Процентный 5 11 2 2 4 4" xfId="37543"/>
    <cellStyle name="Процентный 5 11 2 2 4 5" xfId="37544"/>
    <cellStyle name="Процентный 5 11 2 2 5" xfId="37545"/>
    <cellStyle name="Процентный 5 11 2 2 5 2" xfId="37546"/>
    <cellStyle name="Процентный 5 11 2 2 5 3" xfId="37547"/>
    <cellStyle name="Процентный 5 11 2 2 5 4" xfId="37548"/>
    <cellStyle name="Процентный 5 11 2 2 5 5" xfId="37549"/>
    <cellStyle name="Процентный 5 11 2 2 6" xfId="37550"/>
    <cellStyle name="Процентный 5 11 2 2 7" xfId="37551"/>
    <cellStyle name="Процентный 5 11 2 2 8" xfId="37552"/>
    <cellStyle name="Процентный 5 11 2 2 9" xfId="37553"/>
    <cellStyle name="Процентный 5 11 2 3" xfId="37554"/>
    <cellStyle name="Процентный 5 11 2 3 2" xfId="37555"/>
    <cellStyle name="Процентный 5 11 2 3 2 2" xfId="37556"/>
    <cellStyle name="Процентный 5 11 2 3 2 3" xfId="37557"/>
    <cellStyle name="Процентный 5 11 2 3 2 4" xfId="37558"/>
    <cellStyle name="Процентный 5 11 2 3 2 5" xfId="37559"/>
    <cellStyle name="Процентный 5 11 2 3 3" xfId="37560"/>
    <cellStyle name="Процентный 5 11 2 3 4" xfId="37561"/>
    <cellStyle name="Процентный 5 11 2 3 5" xfId="37562"/>
    <cellStyle name="Процентный 5 11 2 3 6" xfId="37563"/>
    <cellStyle name="Процентный 5 11 2 3 7" xfId="37564"/>
    <cellStyle name="Процентный 5 11 2 3 8" xfId="37565"/>
    <cellStyle name="Процентный 5 11 2 3 9" xfId="37566"/>
    <cellStyle name="Процентный 5 11 2 4" xfId="37567"/>
    <cellStyle name="Процентный 5 11 2 4 2" xfId="37568"/>
    <cellStyle name="Процентный 5 11 2 4 2 2" xfId="37569"/>
    <cellStyle name="Процентный 5 11 2 4 2 3" xfId="37570"/>
    <cellStyle name="Процентный 5 11 2 4 2 4" xfId="37571"/>
    <cellStyle name="Процентный 5 11 2 4 2 5" xfId="37572"/>
    <cellStyle name="Процентный 5 11 2 4 3" xfId="37573"/>
    <cellStyle name="Процентный 5 11 2 4 4" xfId="37574"/>
    <cellStyle name="Процентный 5 11 2 4 5" xfId="37575"/>
    <cellStyle name="Процентный 5 11 2 4 6" xfId="37576"/>
    <cellStyle name="Процентный 5 11 2 4 7" xfId="37577"/>
    <cellStyle name="Процентный 5 11 2 4 8" xfId="37578"/>
    <cellStyle name="Процентный 5 11 2 5" xfId="37579"/>
    <cellStyle name="Процентный 5 11 2 5 2" xfId="37580"/>
    <cellStyle name="Процентный 5 11 2 5 3" xfId="37581"/>
    <cellStyle name="Процентный 5 11 2 5 4" xfId="37582"/>
    <cellStyle name="Процентный 5 11 2 5 5" xfId="37583"/>
    <cellStyle name="Процентный 5 11 2 6" xfId="37584"/>
    <cellStyle name="Процентный 5 11 2 6 2" xfId="37585"/>
    <cellStyle name="Процентный 5 11 2 6 3" xfId="37586"/>
    <cellStyle name="Процентный 5 11 2 6 4" xfId="37587"/>
    <cellStyle name="Процентный 5 11 2 6 5" xfId="37588"/>
    <cellStyle name="Процентный 5 11 2 7" xfId="37589"/>
    <cellStyle name="Процентный 5 11 2 8" xfId="37590"/>
    <cellStyle name="Процентный 5 11 2 9" xfId="37591"/>
    <cellStyle name="Процентный 5 11 3" xfId="37592"/>
    <cellStyle name="Процентный 5 11 3 10" xfId="37593"/>
    <cellStyle name="Процентный 5 11 3 11" xfId="37594"/>
    <cellStyle name="Процентный 5 11 3 12" xfId="37595"/>
    <cellStyle name="Процентный 5 11 3 13" xfId="37596"/>
    <cellStyle name="Процентный 5 11 3 2" xfId="37597"/>
    <cellStyle name="Процентный 5 11 3 2 2" xfId="37598"/>
    <cellStyle name="Процентный 5 11 3 2 2 2" xfId="37599"/>
    <cellStyle name="Процентный 5 11 3 2 2 3" xfId="37600"/>
    <cellStyle name="Процентный 5 11 3 2 2 4" xfId="37601"/>
    <cellStyle name="Процентный 5 11 3 2 2 5" xfId="37602"/>
    <cellStyle name="Процентный 5 11 3 2 3" xfId="37603"/>
    <cellStyle name="Процентный 5 11 3 2 4" xfId="37604"/>
    <cellStyle name="Процентный 5 11 3 2 5" xfId="37605"/>
    <cellStyle name="Процентный 5 11 3 2 6" xfId="37606"/>
    <cellStyle name="Процентный 5 11 3 2 7" xfId="37607"/>
    <cellStyle name="Процентный 5 11 3 2 8" xfId="37608"/>
    <cellStyle name="Процентный 5 11 3 2 9" xfId="37609"/>
    <cellStyle name="Процентный 5 11 3 3" xfId="37610"/>
    <cellStyle name="Процентный 5 11 3 3 2" xfId="37611"/>
    <cellStyle name="Процентный 5 11 3 3 2 2" xfId="37612"/>
    <cellStyle name="Процентный 5 11 3 3 2 3" xfId="37613"/>
    <cellStyle name="Процентный 5 11 3 3 2 4" xfId="37614"/>
    <cellStyle name="Процентный 5 11 3 3 2 5" xfId="37615"/>
    <cellStyle name="Процентный 5 11 3 3 3" xfId="37616"/>
    <cellStyle name="Процентный 5 11 3 3 4" xfId="37617"/>
    <cellStyle name="Процентный 5 11 3 3 5" xfId="37618"/>
    <cellStyle name="Процентный 5 11 3 3 6" xfId="37619"/>
    <cellStyle name="Процентный 5 11 3 3 7" xfId="37620"/>
    <cellStyle name="Процентный 5 11 3 3 8" xfId="37621"/>
    <cellStyle name="Процентный 5 11 3 4" xfId="37622"/>
    <cellStyle name="Процентный 5 11 3 4 2" xfId="37623"/>
    <cellStyle name="Процентный 5 11 3 4 3" xfId="37624"/>
    <cellStyle name="Процентный 5 11 3 4 4" xfId="37625"/>
    <cellStyle name="Процентный 5 11 3 4 5" xfId="37626"/>
    <cellStyle name="Процентный 5 11 3 5" xfId="37627"/>
    <cellStyle name="Процентный 5 11 3 5 2" xfId="37628"/>
    <cellStyle name="Процентный 5 11 3 5 3" xfId="37629"/>
    <cellStyle name="Процентный 5 11 3 5 4" xfId="37630"/>
    <cellStyle name="Процентный 5 11 3 5 5" xfId="37631"/>
    <cellStyle name="Процентный 5 11 3 6" xfId="37632"/>
    <cellStyle name="Процентный 5 11 3 7" xfId="37633"/>
    <cellStyle name="Процентный 5 11 3 8" xfId="37634"/>
    <cellStyle name="Процентный 5 11 3 9" xfId="37635"/>
    <cellStyle name="Процентный 5 11 4" xfId="37636"/>
    <cellStyle name="Процентный 5 11 4 2" xfId="37637"/>
    <cellStyle name="Процентный 5 11 4 2 2" xfId="37638"/>
    <cellStyle name="Процентный 5 11 4 2 3" xfId="37639"/>
    <cellStyle name="Процентный 5 11 4 2 4" xfId="37640"/>
    <cellStyle name="Процентный 5 11 4 2 5" xfId="37641"/>
    <cellStyle name="Процентный 5 11 4 3" xfId="37642"/>
    <cellStyle name="Процентный 5 11 4 4" xfId="37643"/>
    <cellStyle name="Процентный 5 11 4 5" xfId="37644"/>
    <cellStyle name="Процентный 5 11 4 6" xfId="37645"/>
    <cellStyle name="Процентный 5 11 4 7" xfId="37646"/>
    <cellStyle name="Процентный 5 11 4 8" xfId="37647"/>
    <cellStyle name="Процентный 5 11 4 9" xfId="37648"/>
    <cellStyle name="Процентный 5 11 5" xfId="37649"/>
    <cellStyle name="Процентный 5 11 5 2" xfId="37650"/>
    <cellStyle name="Процентный 5 11 5 2 2" xfId="37651"/>
    <cellStyle name="Процентный 5 11 5 2 3" xfId="37652"/>
    <cellStyle name="Процентный 5 11 5 2 4" xfId="37653"/>
    <cellStyle name="Процентный 5 11 5 2 5" xfId="37654"/>
    <cellStyle name="Процентный 5 11 5 3" xfId="37655"/>
    <cellStyle name="Процентный 5 11 5 4" xfId="37656"/>
    <cellStyle name="Процентный 5 11 5 5" xfId="37657"/>
    <cellStyle name="Процентный 5 11 5 6" xfId="37658"/>
    <cellStyle name="Процентный 5 11 5 7" xfId="37659"/>
    <cellStyle name="Процентный 5 11 5 8" xfId="37660"/>
    <cellStyle name="Процентный 5 11 6" xfId="37661"/>
    <cellStyle name="Процентный 5 11 6 2" xfId="37662"/>
    <cellStyle name="Процентный 5 11 6 3" xfId="37663"/>
    <cellStyle name="Процентный 5 11 6 4" xfId="37664"/>
    <cellStyle name="Процентный 5 11 6 5" xfId="37665"/>
    <cellStyle name="Процентный 5 11 7" xfId="37666"/>
    <cellStyle name="Процентный 5 11 7 2" xfId="37667"/>
    <cellStyle name="Процентный 5 11 7 3" xfId="37668"/>
    <cellStyle name="Процентный 5 11 7 4" xfId="37669"/>
    <cellStyle name="Процентный 5 11 7 5" xfId="37670"/>
    <cellStyle name="Процентный 5 11 8" xfId="37671"/>
    <cellStyle name="Процентный 5 11 9" xfId="37672"/>
    <cellStyle name="Процентный 5 12" xfId="37673"/>
    <cellStyle name="Процентный 5 12 10" xfId="37674"/>
    <cellStyle name="Процентный 5 12 11" xfId="37675"/>
    <cellStyle name="Процентный 5 12 12" xfId="37676"/>
    <cellStyle name="Процентный 5 12 13" xfId="37677"/>
    <cellStyle name="Процентный 5 12 14" xfId="37678"/>
    <cellStyle name="Процентный 5 12 15" xfId="37679"/>
    <cellStyle name="Процентный 5 12 2" xfId="37680"/>
    <cellStyle name="Процентный 5 12 2 10" xfId="37681"/>
    <cellStyle name="Процентный 5 12 2 11" xfId="37682"/>
    <cellStyle name="Процентный 5 12 2 12" xfId="37683"/>
    <cellStyle name="Процентный 5 12 2 13" xfId="37684"/>
    <cellStyle name="Процентный 5 12 2 14" xfId="37685"/>
    <cellStyle name="Процентный 5 12 2 2" xfId="37686"/>
    <cellStyle name="Процентный 5 12 2 2 10" xfId="37687"/>
    <cellStyle name="Процентный 5 12 2 2 11" xfId="37688"/>
    <cellStyle name="Процентный 5 12 2 2 12" xfId="37689"/>
    <cellStyle name="Процентный 5 12 2 2 13" xfId="37690"/>
    <cellStyle name="Процентный 5 12 2 2 2" xfId="37691"/>
    <cellStyle name="Процентный 5 12 2 2 2 2" xfId="37692"/>
    <cellStyle name="Процентный 5 12 2 2 2 2 2" xfId="37693"/>
    <cellStyle name="Процентный 5 12 2 2 2 2 3" xfId="37694"/>
    <cellStyle name="Процентный 5 12 2 2 2 2 4" xfId="37695"/>
    <cellStyle name="Процентный 5 12 2 2 2 2 5" xfId="37696"/>
    <cellStyle name="Процентный 5 12 2 2 2 3" xfId="37697"/>
    <cellStyle name="Процентный 5 12 2 2 2 4" xfId="37698"/>
    <cellStyle name="Процентный 5 12 2 2 2 5" xfId="37699"/>
    <cellStyle name="Процентный 5 12 2 2 2 6" xfId="37700"/>
    <cellStyle name="Процентный 5 12 2 2 2 7" xfId="37701"/>
    <cellStyle name="Процентный 5 12 2 2 2 8" xfId="37702"/>
    <cellStyle name="Процентный 5 12 2 2 2 9" xfId="37703"/>
    <cellStyle name="Процентный 5 12 2 2 3" xfId="37704"/>
    <cellStyle name="Процентный 5 12 2 2 3 2" xfId="37705"/>
    <cellStyle name="Процентный 5 12 2 2 3 2 2" xfId="37706"/>
    <cellStyle name="Процентный 5 12 2 2 3 2 3" xfId="37707"/>
    <cellStyle name="Процентный 5 12 2 2 3 2 4" xfId="37708"/>
    <cellStyle name="Процентный 5 12 2 2 3 2 5" xfId="37709"/>
    <cellStyle name="Процентный 5 12 2 2 3 3" xfId="37710"/>
    <cellStyle name="Процентный 5 12 2 2 3 4" xfId="37711"/>
    <cellStyle name="Процентный 5 12 2 2 3 5" xfId="37712"/>
    <cellStyle name="Процентный 5 12 2 2 3 6" xfId="37713"/>
    <cellStyle name="Процентный 5 12 2 2 3 7" xfId="37714"/>
    <cellStyle name="Процентный 5 12 2 2 3 8" xfId="37715"/>
    <cellStyle name="Процентный 5 12 2 2 4" xfId="37716"/>
    <cellStyle name="Процентный 5 12 2 2 4 2" xfId="37717"/>
    <cellStyle name="Процентный 5 12 2 2 4 3" xfId="37718"/>
    <cellStyle name="Процентный 5 12 2 2 4 4" xfId="37719"/>
    <cellStyle name="Процентный 5 12 2 2 4 5" xfId="37720"/>
    <cellStyle name="Процентный 5 12 2 2 5" xfId="37721"/>
    <cellStyle name="Процентный 5 12 2 2 5 2" xfId="37722"/>
    <cellStyle name="Процентный 5 12 2 2 5 3" xfId="37723"/>
    <cellStyle name="Процентный 5 12 2 2 5 4" xfId="37724"/>
    <cellStyle name="Процентный 5 12 2 2 5 5" xfId="37725"/>
    <cellStyle name="Процентный 5 12 2 2 6" xfId="37726"/>
    <cellStyle name="Процентный 5 12 2 2 7" xfId="37727"/>
    <cellStyle name="Процентный 5 12 2 2 8" xfId="37728"/>
    <cellStyle name="Процентный 5 12 2 2 9" xfId="37729"/>
    <cellStyle name="Процентный 5 12 2 3" xfId="37730"/>
    <cellStyle name="Процентный 5 12 2 3 2" xfId="37731"/>
    <cellStyle name="Процентный 5 12 2 3 2 2" xfId="37732"/>
    <cellStyle name="Процентный 5 12 2 3 2 3" xfId="37733"/>
    <cellStyle name="Процентный 5 12 2 3 2 4" xfId="37734"/>
    <cellStyle name="Процентный 5 12 2 3 2 5" xfId="37735"/>
    <cellStyle name="Процентный 5 12 2 3 3" xfId="37736"/>
    <cellStyle name="Процентный 5 12 2 3 4" xfId="37737"/>
    <cellStyle name="Процентный 5 12 2 3 5" xfId="37738"/>
    <cellStyle name="Процентный 5 12 2 3 6" xfId="37739"/>
    <cellStyle name="Процентный 5 12 2 3 7" xfId="37740"/>
    <cellStyle name="Процентный 5 12 2 3 8" xfId="37741"/>
    <cellStyle name="Процентный 5 12 2 3 9" xfId="37742"/>
    <cellStyle name="Процентный 5 12 2 4" xfId="37743"/>
    <cellStyle name="Процентный 5 12 2 4 2" xfId="37744"/>
    <cellStyle name="Процентный 5 12 2 4 2 2" xfId="37745"/>
    <cellStyle name="Процентный 5 12 2 4 2 3" xfId="37746"/>
    <cellStyle name="Процентный 5 12 2 4 2 4" xfId="37747"/>
    <cellStyle name="Процентный 5 12 2 4 2 5" xfId="37748"/>
    <cellStyle name="Процентный 5 12 2 4 3" xfId="37749"/>
    <cellStyle name="Процентный 5 12 2 4 4" xfId="37750"/>
    <cellStyle name="Процентный 5 12 2 4 5" xfId="37751"/>
    <cellStyle name="Процентный 5 12 2 4 6" xfId="37752"/>
    <cellStyle name="Процентный 5 12 2 4 7" xfId="37753"/>
    <cellStyle name="Процентный 5 12 2 4 8" xfId="37754"/>
    <cellStyle name="Процентный 5 12 2 5" xfId="37755"/>
    <cellStyle name="Процентный 5 12 2 5 2" xfId="37756"/>
    <cellStyle name="Процентный 5 12 2 5 3" xfId="37757"/>
    <cellStyle name="Процентный 5 12 2 5 4" xfId="37758"/>
    <cellStyle name="Процентный 5 12 2 5 5" xfId="37759"/>
    <cellStyle name="Процентный 5 12 2 6" xfId="37760"/>
    <cellStyle name="Процентный 5 12 2 6 2" xfId="37761"/>
    <cellStyle name="Процентный 5 12 2 6 3" xfId="37762"/>
    <cellStyle name="Процентный 5 12 2 6 4" xfId="37763"/>
    <cellStyle name="Процентный 5 12 2 6 5" xfId="37764"/>
    <cellStyle name="Процентный 5 12 2 7" xfId="37765"/>
    <cellStyle name="Процентный 5 12 2 8" xfId="37766"/>
    <cellStyle name="Процентный 5 12 2 9" xfId="37767"/>
    <cellStyle name="Процентный 5 12 3" xfId="37768"/>
    <cellStyle name="Процентный 5 12 3 10" xfId="37769"/>
    <cellStyle name="Процентный 5 12 3 11" xfId="37770"/>
    <cellStyle name="Процентный 5 12 3 12" xfId="37771"/>
    <cellStyle name="Процентный 5 12 3 13" xfId="37772"/>
    <cellStyle name="Процентный 5 12 3 2" xfId="37773"/>
    <cellStyle name="Процентный 5 12 3 2 2" xfId="37774"/>
    <cellStyle name="Процентный 5 12 3 2 2 2" xfId="37775"/>
    <cellStyle name="Процентный 5 12 3 2 2 3" xfId="37776"/>
    <cellStyle name="Процентный 5 12 3 2 2 4" xfId="37777"/>
    <cellStyle name="Процентный 5 12 3 2 2 5" xfId="37778"/>
    <cellStyle name="Процентный 5 12 3 2 3" xfId="37779"/>
    <cellStyle name="Процентный 5 12 3 2 4" xfId="37780"/>
    <cellStyle name="Процентный 5 12 3 2 5" xfId="37781"/>
    <cellStyle name="Процентный 5 12 3 2 6" xfId="37782"/>
    <cellStyle name="Процентный 5 12 3 2 7" xfId="37783"/>
    <cellStyle name="Процентный 5 12 3 2 8" xfId="37784"/>
    <cellStyle name="Процентный 5 12 3 2 9" xfId="37785"/>
    <cellStyle name="Процентный 5 12 3 3" xfId="37786"/>
    <cellStyle name="Процентный 5 12 3 3 2" xfId="37787"/>
    <cellStyle name="Процентный 5 12 3 3 2 2" xfId="37788"/>
    <cellStyle name="Процентный 5 12 3 3 2 3" xfId="37789"/>
    <cellStyle name="Процентный 5 12 3 3 2 4" xfId="37790"/>
    <cellStyle name="Процентный 5 12 3 3 2 5" xfId="37791"/>
    <cellStyle name="Процентный 5 12 3 3 3" xfId="37792"/>
    <cellStyle name="Процентный 5 12 3 3 4" xfId="37793"/>
    <cellStyle name="Процентный 5 12 3 3 5" xfId="37794"/>
    <cellStyle name="Процентный 5 12 3 3 6" xfId="37795"/>
    <cellStyle name="Процентный 5 12 3 3 7" xfId="37796"/>
    <cellStyle name="Процентный 5 12 3 3 8" xfId="37797"/>
    <cellStyle name="Процентный 5 12 3 4" xfId="37798"/>
    <cellStyle name="Процентный 5 12 3 4 2" xfId="37799"/>
    <cellStyle name="Процентный 5 12 3 4 3" xfId="37800"/>
    <cellStyle name="Процентный 5 12 3 4 4" xfId="37801"/>
    <cellStyle name="Процентный 5 12 3 4 5" xfId="37802"/>
    <cellStyle name="Процентный 5 12 3 5" xfId="37803"/>
    <cellStyle name="Процентный 5 12 3 5 2" xfId="37804"/>
    <cellStyle name="Процентный 5 12 3 5 3" xfId="37805"/>
    <cellStyle name="Процентный 5 12 3 5 4" xfId="37806"/>
    <cellStyle name="Процентный 5 12 3 5 5" xfId="37807"/>
    <cellStyle name="Процентный 5 12 3 6" xfId="37808"/>
    <cellStyle name="Процентный 5 12 3 7" xfId="37809"/>
    <cellStyle name="Процентный 5 12 3 8" xfId="37810"/>
    <cellStyle name="Процентный 5 12 3 9" xfId="37811"/>
    <cellStyle name="Процентный 5 12 4" xfId="37812"/>
    <cellStyle name="Процентный 5 12 4 2" xfId="37813"/>
    <cellStyle name="Процентный 5 12 4 2 2" xfId="37814"/>
    <cellStyle name="Процентный 5 12 4 2 3" xfId="37815"/>
    <cellStyle name="Процентный 5 12 4 2 4" xfId="37816"/>
    <cellStyle name="Процентный 5 12 4 2 5" xfId="37817"/>
    <cellStyle name="Процентный 5 12 4 3" xfId="37818"/>
    <cellStyle name="Процентный 5 12 4 4" xfId="37819"/>
    <cellStyle name="Процентный 5 12 4 5" xfId="37820"/>
    <cellStyle name="Процентный 5 12 4 6" xfId="37821"/>
    <cellStyle name="Процентный 5 12 4 7" xfId="37822"/>
    <cellStyle name="Процентный 5 12 4 8" xfId="37823"/>
    <cellStyle name="Процентный 5 12 4 9" xfId="37824"/>
    <cellStyle name="Процентный 5 12 5" xfId="37825"/>
    <cellStyle name="Процентный 5 12 5 2" xfId="37826"/>
    <cellStyle name="Процентный 5 12 5 2 2" xfId="37827"/>
    <cellStyle name="Процентный 5 12 5 2 3" xfId="37828"/>
    <cellStyle name="Процентный 5 12 5 2 4" xfId="37829"/>
    <cellStyle name="Процентный 5 12 5 2 5" xfId="37830"/>
    <cellStyle name="Процентный 5 12 5 3" xfId="37831"/>
    <cellStyle name="Процентный 5 12 5 4" xfId="37832"/>
    <cellStyle name="Процентный 5 12 5 5" xfId="37833"/>
    <cellStyle name="Процентный 5 12 5 6" xfId="37834"/>
    <cellStyle name="Процентный 5 12 5 7" xfId="37835"/>
    <cellStyle name="Процентный 5 12 5 8" xfId="37836"/>
    <cellStyle name="Процентный 5 12 6" xfId="37837"/>
    <cellStyle name="Процентный 5 12 6 2" xfId="37838"/>
    <cellStyle name="Процентный 5 12 6 3" xfId="37839"/>
    <cellStyle name="Процентный 5 12 6 4" xfId="37840"/>
    <cellStyle name="Процентный 5 12 6 5" xfId="37841"/>
    <cellStyle name="Процентный 5 12 7" xfId="37842"/>
    <cellStyle name="Процентный 5 12 7 2" xfId="37843"/>
    <cellStyle name="Процентный 5 12 7 3" xfId="37844"/>
    <cellStyle name="Процентный 5 12 7 4" xfId="37845"/>
    <cellStyle name="Процентный 5 12 7 5" xfId="37846"/>
    <cellStyle name="Процентный 5 12 8" xfId="37847"/>
    <cellStyle name="Процентный 5 12 9" xfId="37848"/>
    <cellStyle name="Процентный 5 13" xfId="37849"/>
    <cellStyle name="Процентный 5 13 10" xfId="37850"/>
    <cellStyle name="Процентный 5 13 11" xfId="37851"/>
    <cellStyle name="Процентный 5 13 12" xfId="37852"/>
    <cellStyle name="Процентный 5 13 13" xfId="37853"/>
    <cellStyle name="Процентный 5 13 14" xfId="37854"/>
    <cellStyle name="Процентный 5 13 15" xfId="37855"/>
    <cellStyle name="Процентный 5 13 2" xfId="37856"/>
    <cellStyle name="Процентный 5 13 2 10" xfId="37857"/>
    <cellStyle name="Процентный 5 13 2 11" xfId="37858"/>
    <cellStyle name="Процентный 5 13 2 12" xfId="37859"/>
    <cellStyle name="Процентный 5 13 2 13" xfId="37860"/>
    <cellStyle name="Процентный 5 13 2 14" xfId="37861"/>
    <cellStyle name="Процентный 5 13 2 2" xfId="37862"/>
    <cellStyle name="Процентный 5 13 2 2 10" xfId="37863"/>
    <cellStyle name="Процентный 5 13 2 2 11" xfId="37864"/>
    <cellStyle name="Процентный 5 13 2 2 12" xfId="37865"/>
    <cellStyle name="Процентный 5 13 2 2 13" xfId="37866"/>
    <cellStyle name="Процентный 5 13 2 2 2" xfId="37867"/>
    <cellStyle name="Процентный 5 13 2 2 2 2" xfId="37868"/>
    <cellStyle name="Процентный 5 13 2 2 2 2 2" xfId="37869"/>
    <cellStyle name="Процентный 5 13 2 2 2 2 3" xfId="37870"/>
    <cellStyle name="Процентный 5 13 2 2 2 2 4" xfId="37871"/>
    <cellStyle name="Процентный 5 13 2 2 2 2 5" xfId="37872"/>
    <cellStyle name="Процентный 5 13 2 2 2 3" xfId="37873"/>
    <cellStyle name="Процентный 5 13 2 2 2 4" xfId="37874"/>
    <cellStyle name="Процентный 5 13 2 2 2 5" xfId="37875"/>
    <cellStyle name="Процентный 5 13 2 2 2 6" xfId="37876"/>
    <cellStyle name="Процентный 5 13 2 2 2 7" xfId="37877"/>
    <cellStyle name="Процентный 5 13 2 2 2 8" xfId="37878"/>
    <cellStyle name="Процентный 5 13 2 2 2 9" xfId="37879"/>
    <cellStyle name="Процентный 5 13 2 2 3" xfId="37880"/>
    <cellStyle name="Процентный 5 13 2 2 3 2" xfId="37881"/>
    <cellStyle name="Процентный 5 13 2 2 3 2 2" xfId="37882"/>
    <cellStyle name="Процентный 5 13 2 2 3 2 3" xfId="37883"/>
    <cellStyle name="Процентный 5 13 2 2 3 2 4" xfId="37884"/>
    <cellStyle name="Процентный 5 13 2 2 3 2 5" xfId="37885"/>
    <cellStyle name="Процентный 5 13 2 2 3 3" xfId="37886"/>
    <cellStyle name="Процентный 5 13 2 2 3 4" xfId="37887"/>
    <cellStyle name="Процентный 5 13 2 2 3 5" xfId="37888"/>
    <cellStyle name="Процентный 5 13 2 2 3 6" xfId="37889"/>
    <cellStyle name="Процентный 5 13 2 2 3 7" xfId="37890"/>
    <cellStyle name="Процентный 5 13 2 2 3 8" xfId="37891"/>
    <cellStyle name="Процентный 5 13 2 2 4" xfId="37892"/>
    <cellStyle name="Процентный 5 13 2 2 4 2" xfId="37893"/>
    <cellStyle name="Процентный 5 13 2 2 4 3" xfId="37894"/>
    <cellStyle name="Процентный 5 13 2 2 4 4" xfId="37895"/>
    <cellStyle name="Процентный 5 13 2 2 4 5" xfId="37896"/>
    <cellStyle name="Процентный 5 13 2 2 5" xfId="37897"/>
    <cellStyle name="Процентный 5 13 2 2 5 2" xfId="37898"/>
    <cellStyle name="Процентный 5 13 2 2 5 3" xfId="37899"/>
    <cellStyle name="Процентный 5 13 2 2 5 4" xfId="37900"/>
    <cellStyle name="Процентный 5 13 2 2 5 5" xfId="37901"/>
    <cellStyle name="Процентный 5 13 2 2 6" xfId="37902"/>
    <cellStyle name="Процентный 5 13 2 2 7" xfId="37903"/>
    <cellStyle name="Процентный 5 13 2 2 8" xfId="37904"/>
    <cellStyle name="Процентный 5 13 2 2 9" xfId="37905"/>
    <cellStyle name="Процентный 5 13 2 3" xfId="37906"/>
    <cellStyle name="Процентный 5 13 2 3 2" xfId="37907"/>
    <cellStyle name="Процентный 5 13 2 3 2 2" xfId="37908"/>
    <cellStyle name="Процентный 5 13 2 3 2 3" xfId="37909"/>
    <cellStyle name="Процентный 5 13 2 3 2 4" xfId="37910"/>
    <cellStyle name="Процентный 5 13 2 3 2 5" xfId="37911"/>
    <cellStyle name="Процентный 5 13 2 3 3" xfId="37912"/>
    <cellStyle name="Процентный 5 13 2 3 4" xfId="37913"/>
    <cellStyle name="Процентный 5 13 2 3 5" xfId="37914"/>
    <cellStyle name="Процентный 5 13 2 3 6" xfId="37915"/>
    <cellStyle name="Процентный 5 13 2 3 7" xfId="37916"/>
    <cellStyle name="Процентный 5 13 2 3 8" xfId="37917"/>
    <cellStyle name="Процентный 5 13 2 3 9" xfId="37918"/>
    <cellStyle name="Процентный 5 13 2 4" xfId="37919"/>
    <cellStyle name="Процентный 5 13 2 4 2" xfId="37920"/>
    <cellStyle name="Процентный 5 13 2 4 2 2" xfId="37921"/>
    <cellStyle name="Процентный 5 13 2 4 2 3" xfId="37922"/>
    <cellStyle name="Процентный 5 13 2 4 2 4" xfId="37923"/>
    <cellStyle name="Процентный 5 13 2 4 2 5" xfId="37924"/>
    <cellStyle name="Процентный 5 13 2 4 3" xfId="37925"/>
    <cellStyle name="Процентный 5 13 2 4 4" xfId="37926"/>
    <cellStyle name="Процентный 5 13 2 4 5" xfId="37927"/>
    <cellStyle name="Процентный 5 13 2 4 6" xfId="37928"/>
    <cellStyle name="Процентный 5 13 2 4 7" xfId="37929"/>
    <cellStyle name="Процентный 5 13 2 4 8" xfId="37930"/>
    <cellStyle name="Процентный 5 13 2 5" xfId="37931"/>
    <cellStyle name="Процентный 5 13 2 5 2" xfId="37932"/>
    <cellStyle name="Процентный 5 13 2 5 3" xfId="37933"/>
    <cellStyle name="Процентный 5 13 2 5 4" xfId="37934"/>
    <cellStyle name="Процентный 5 13 2 5 5" xfId="37935"/>
    <cellStyle name="Процентный 5 13 2 6" xfId="37936"/>
    <cellStyle name="Процентный 5 13 2 6 2" xfId="37937"/>
    <cellStyle name="Процентный 5 13 2 6 3" xfId="37938"/>
    <cellStyle name="Процентный 5 13 2 6 4" xfId="37939"/>
    <cellStyle name="Процентный 5 13 2 6 5" xfId="37940"/>
    <cellStyle name="Процентный 5 13 2 7" xfId="37941"/>
    <cellStyle name="Процентный 5 13 2 8" xfId="37942"/>
    <cellStyle name="Процентный 5 13 2 9" xfId="37943"/>
    <cellStyle name="Процентный 5 13 3" xfId="37944"/>
    <cellStyle name="Процентный 5 13 3 10" xfId="37945"/>
    <cellStyle name="Процентный 5 13 3 11" xfId="37946"/>
    <cellStyle name="Процентный 5 13 3 12" xfId="37947"/>
    <cellStyle name="Процентный 5 13 3 13" xfId="37948"/>
    <cellStyle name="Процентный 5 13 3 2" xfId="37949"/>
    <cellStyle name="Процентный 5 13 3 2 2" xfId="37950"/>
    <cellStyle name="Процентный 5 13 3 2 2 2" xfId="37951"/>
    <cellStyle name="Процентный 5 13 3 2 2 3" xfId="37952"/>
    <cellStyle name="Процентный 5 13 3 2 2 4" xfId="37953"/>
    <cellStyle name="Процентный 5 13 3 2 2 5" xfId="37954"/>
    <cellStyle name="Процентный 5 13 3 2 3" xfId="37955"/>
    <cellStyle name="Процентный 5 13 3 2 4" xfId="37956"/>
    <cellStyle name="Процентный 5 13 3 2 5" xfId="37957"/>
    <cellStyle name="Процентный 5 13 3 2 6" xfId="37958"/>
    <cellStyle name="Процентный 5 13 3 2 7" xfId="37959"/>
    <cellStyle name="Процентный 5 13 3 2 8" xfId="37960"/>
    <cellStyle name="Процентный 5 13 3 2 9" xfId="37961"/>
    <cellStyle name="Процентный 5 13 3 3" xfId="37962"/>
    <cellStyle name="Процентный 5 13 3 3 2" xfId="37963"/>
    <cellStyle name="Процентный 5 13 3 3 2 2" xfId="37964"/>
    <cellStyle name="Процентный 5 13 3 3 2 3" xfId="37965"/>
    <cellStyle name="Процентный 5 13 3 3 2 4" xfId="37966"/>
    <cellStyle name="Процентный 5 13 3 3 2 5" xfId="37967"/>
    <cellStyle name="Процентный 5 13 3 3 3" xfId="37968"/>
    <cellStyle name="Процентный 5 13 3 3 4" xfId="37969"/>
    <cellStyle name="Процентный 5 13 3 3 5" xfId="37970"/>
    <cellStyle name="Процентный 5 13 3 3 6" xfId="37971"/>
    <cellStyle name="Процентный 5 13 3 3 7" xfId="37972"/>
    <cellStyle name="Процентный 5 13 3 3 8" xfId="37973"/>
    <cellStyle name="Процентный 5 13 3 4" xfId="37974"/>
    <cellStyle name="Процентный 5 13 3 4 2" xfId="37975"/>
    <cellStyle name="Процентный 5 13 3 4 3" xfId="37976"/>
    <cellStyle name="Процентный 5 13 3 4 4" xfId="37977"/>
    <cellStyle name="Процентный 5 13 3 4 5" xfId="37978"/>
    <cellStyle name="Процентный 5 13 3 5" xfId="37979"/>
    <cellStyle name="Процентный 5 13 3 5 2" xfId="37980"/>
    <cellStyle name="Процентный 5 13 3 5 3" xfId="37981"/>
    <cellStyle name="Процентный 5 13 3 5 4" xfId="37982"/>
    <cellStyle name="Процентный 5 13 3 5 5" xfId="37983"/>
    <cellStyle name="Процентный 5 13 3 6" xfId="37984"/>
    <cellStyle name="Процентный 5 13 3 7" xfId="37985"/>
    <cellStyle name="Процентный 5 13 3 8" xfId="37986"/>
    <cellStyle name="Процентный 5 13 3 9" xfId="37987"/>
    <cellStyle name="Процентный 5 13 4" xfId="37988"/>
    <cellStyle name="Процентный 5 13 4 2" xfId="37989"/>
    <cellStyle name="Процентный 5 13 4 2 2" xfId="37990"/>
    <cellStyle name="Процентный 5 13 4 2 3" xfId="37991"/>
    <cellStyle name="Процентный 5 13 4 2 4" xfId="37992"/>
    <cellStyle name="Процентный 5 13 4 2 5" xfId="37993"/>
    <cellStyle name="Процентный 5 13 4 3" xfId="37994"/>
    <cellStyle name="Процентный 5 13 4 4" xfId="37995"/>
    <cellStyle name="Процентный 5 13 4 5" xfId="37996"/>
    <cellStyle name="Процентный 5 13 4 6" xfId="37997"/>
    <cellStyle name="Процентный 5 13 4 7" xfId="37998"/>
    <cellStyle name="Процентный 5 13 4 8" xfId="37999"/>
    <cellStyle name="Процентный 5 13 4 9" xfId="38000"/>
    <cellStyle name="Процентный 5 13 5" xfId="38001"/>
    <cellStyle name="Процентный 5 13 5 2" xfId="38002"/>
    <cellStyle name="Процентный 5 13 5 2 2" xfId="38003"/>
    <cellStyle name="Процентный 5 13 5 2 3" xfId="38004"/>
    <cellStyle name="Процентный 5 13 5 2 4" xfId="38005"/>
    <cellStyle name="Процентный 5 13 5 2 5" xfId="38006"/>
    <cellStyle name="Процентный 5 13 5 3" xfId="38007"/>
    <cellStyle name="Процентный 5 13 5 4" xfId="38008"/>
    <cellStyle name="Процентный 5 13 5 5" xfId="38009"/>
    <cellStyle name="Процентный 5 13 5 6" xfId="38010"/>
    <cellStyle name="Процентный 5 13 5 7" xfId="38011"/>
    <cellStyle name="Процентный 5 13 5 8" xfId="38012"/>
    <cellStyle name="Процентный 5 13 6" xfId="38013"/>
    <cellStyle name="Процентный 5 13 6 2" xfId="38014"/>
    <cellStyle name="Процентный 5 13 6 3" xfId="38015"/>
    <cellStyle name="Процентный 5 13 6 4" xfId="38016"/>
    <cellStyle name="Процентный 5 13 6 5" xfId="38017"/>
    <cellStyle name="Процентный 5 13 7" xfId="38018"/>
    <cellStyle name="Процентный 5 13 7 2" xfId="38019"/>
    <cellStyle name="Процентный 5 13 7 3" xfId="38020"/>
    <cellStyle name="Процентный 5 13 7 4" xfId="38021"/>
    <cellStyle name="Процентный 5 13 7 5" xfId="38022"/>
    <cellStyle name="Процентный 5 13 8" xfId="38023"/>
    <cellStyle name="Процентный 5 13 9" xfId="38024"/>
    <cellStyle name="Процентный 5 14" xfId="38025"/>
    <cellStyle name="Процентный 5 14 10" xfId="38026"/>
    <cellStyle name="Процентный 5 14 11" xfId="38027"/>
    <cellStyle name="Процентный 5 14 12" xfId="38028"/>
    <cellStyle name="Процентный 5 14 13" xfId="38029"/>
    <cellStyle name="Процентный 5 14 14" xfId="38030"/>
    <cellStyle name="Процентный 5 14 15" xfId="38031"/>
    <cellStyle name="Процентный 5 14 2" xfId="38032"/>
    <cellStyle name="Процентный 5 14 2 10" xfId="38033"/>
    <cellStyle name="Процентный 5 14 2 11" xfId="38034"/>
    <cellStyle name="Процентный 5 14 2 12" xfId="38035"/>
    <cellStyle name="Процентный 5 14 2 13" xfId="38036"/>
    <cellStyle name="Процентный 5 14 2 14" xfId="38037"/>
    <cellStyle name="Процентный 5 14 2 2" xfId="38038"/>
    <cellStyle name="Процентный 5 14 2 2 10" xfId="38039"/>
    <cellStyle name="Процентный 5 14 2 2 11" xfId="38040"/>
    <cellStyle name="Процентный 5 14 2 2 12" xfId="38041"/>
    <cellStyle name="Процентный 5 14 2 2 13" xfId="38042"/>
    <cellStyle name="Процентный 5 14 2 2 2" xfId="38043"/>
    <cellStyle name="Процентный 5 14 2 2 2 2" xfId="38044"/>
    <cellStyle name="Процентный 5 14 2 2 2 2 2" xfId="38045"/>
    <cellStyle name="Процентный 5 14 2 2 2 2 3" xfId="38046"/>
    <cellStyle name="Процентный 5 14 2 2 2 2 4" xfId="38047"/>
    <cellStyle name="Процентный 5 14 2 2 2 2 5" xfId="38048"/>
    <cellStyle name="Процентный 5 14 2 2 2 3" xfId="38049"/>
    <cellStyle name="Процентный 5 14 2 2 2 4" xfId="38050"/>
    <cellStyle name="Процентный 5 14 2 2 2 5" xfId="38051"/>
    <cellStyle name="Процентный 5 14 2 2 2 6" xfId="38052"/>
    <cellStyle name="Процентный 5 14 2 2 2 7" xfId="38053"/>
    <cellStyle name="Процентный 5 14 2 2 2 8" xfId="38054"/>
    <cellStyle name="Процентный 5 14 2 2 2 9" xfId="38055"/>
    <cellStyle name="Процентный 5 14 2 2 3" xfId="38056"/>
    <cellStyle name="Процентный 5 14 2 2 3 2" xfId="38057"/>
    <cellStyle name="Процентный 5 14 2 2 3 2 2" xfId="38058"/>
    <cellStyle name="Процентный 5 14 2 2 3 2 3" xfId="38059"/>
    <cellStyle name="Процентный 5 14 2 2 3 2 4" xfId="38060"/>
    <cellStyle name="Процентный 5 14 2 2 3 2 5" xfId="38061"/>
    <cellStyle name="Процентный 5 14 2 2 3 3" xfId="38062"/>
    <cellStyle name="Процентный 5 14 2 2 3 4" xfId="38063"/>
    <cellStyle name="Процентный 5 14 2 2 3 5" xfId="38064"/>
    <cellStyle name="Процентный 5 14 2 2 3 6" xfId="38065"/>
    <cellStyle name="Процентный 5 14 2 2 3 7" xfId="38066"/>
    <cellStyle name="Процентный 5 14 2 2 3 8" xfId="38067"/>
    <cellStyle name="Процентный 5 14 2 2 4" xfId="38068"/>
    <cellStyle name="Процентный 5 14 2 2 4 2" xfId="38069"/>
    <cellStyle name="Процентный 5 14 2 2 4 3" xfId="38070"/>
    <cellStyle name="Процентный 5 14 2 2 4 4" xfId="38071"/>
    <cellStyle name="Процентный 5 14 2 2 4 5" xfId="38072"/>
    <cellStyle name="Процентный 5 14 2 2 5" xfId="38073"/>
    <cellStyle name="Процентный 5 14 2 2 5 2" xfId="38074"/>
    <cellStyle name="Процентный 5 14 2 2 5 3" xfId="38075"/>
    <cellStyle name="Процентный 5 14 2 2 5 4" xfId="38076"/>
    <cellStyle name="Процентный 5 14 2 2 5 5" xfId="38077"/>
    <cellStyle name="Процентный 5 14 2 2 6" xfId="38078"/>
    <cellStyle name="Процентный 5 14 2 2 7" xfId="38079"/>
    <cellStyle name="Процентный 5 14 2 2 8" xfId="38080"/>
    <cellStyle name="Процентный 5 14 2 2 9" xfId="38081"/>
    <cellStyle name="Процентный 5 14 2 3" xfId="38082"/>
    <cellStyle name="Процентный 5 14 2 3 2" xfId="38083"/>
    <cellStyle name="Процентный 5 14 2 3 2 2" xfId="38084"/>
    <cellStyle name="Процентный 5 14 2 3 2 3" xfId="38085"/>
    <cellStyle name="Процентный 5 14 2 3 2 4" xfId="38086"/>
    <cellStyle name="Процентный 5 14 2 3 2 5" xfId="38087"/>
    <cellStyle name="Процентный 5 14 2 3 3" xfId="38088"/>
    <cellStyle name="Процентный 5 14 2 3 4" xfId="38089"/>
    <cellStyle name="Процентный 5 14 2 3 5" xfId="38090"/>
    <cellStyle name="Процентный 5 14 2 3 6" xfId="38091"/>
    <cellStyle name="Процентный 5 14 2 3 7" xfId="38092"/>
    <cellStyle name="Процентный 5 14 2 3 8" xfId="38093"/>
    <cellStyle name="Процентный 5 14 2 3 9" xfId="38094"/>
    <cellStyle name="Процентный 5 14 2 4" xfId="38095"/>
    <cellStyle name="Процентный 5 14 2 4 2" xfId="38096"/>
    <cellStyle name="Процентный 5 14 2 4 2 2" xfId="38097"/>
    <cellStyle name="Процентный 5 14 2 4 2 3" xfId="38098"/>
    <cellStyle name="Процентный 5 14 2 4 2 4" xfId="38099"/>
    <cellStyle name="Процентный 5 14 2 4 2 5" xfId="38100"/>
    <cellStyle name="Процентный 5 14 2 4 3" xfId="38101"/>
    <cellStyle name="Процентный 5 14 2 4 4" xfId="38102"/>
    <cellStyle name="Процентный 5 14 2 4 5" xfId="38103"/>
    <cellStyle name="Процентный 5 14 2 4 6" xfId="38104"/>
    <cellStyle name="Процентный 5 14 2 4 7" xfId="38105"/>
    <cellStyle name="Процентный 5 14 2 4 8" xfId="38106"/>
    <cellStyle name="Процентный 5 14 2 5" xfId="38107"/>
    <cellStyle name="Процентный 5 14 2 5 2" xfId="38108"/>
    <cellStyle name="Процентный 5 14 2 5 3" xfId="38109"/>
    <cellStyle name="Процентный 5 14 2 5 4" xfId="38110"/>
    <cellStyle name="Процентный 5 14 2 5 5" xfId="38111"/>
    <cellStyle name="Процентный 5 14 2 6" xfId="38112"/>
    <cellStyle name="Процентный 5 14 2 6 2" xfId="38113"/>
    <cellStyle name="Процентный 5 14 2 6 3" xfId="38114"/>
    <cellStyle name="Процентный 5 14 2 6 4" xfId="38115"/>
    <cellStyle name="Процентный 5 14 2 6 5" xfId="38116"/>
    <cellStyle name="Процентный 5 14 2 7" xfId="38117"/>
    <cellStyle name="Процентный 5 14 2 8" xfId="38118"/>
    <cellStyle name="Процентный 5 14 2 9" xfId="38119"/>
    <cellStyle name="Процентный 5 14 3" xfId="38120"/>
    <cellStyle name="Процентный 5 14 3 10" xfId="38121"/>
    <cellStyle name="Процентный 5 14 3 11" xfId="38122"/>
    <cellStyle name="Процентный 5 14 3 12" xfId="38123"/>
    <cellStyle name="Процентный 5 14 3 13" xfId="38124"/>
    <cellStyle name="Процентный 5 14 3 2" xfId="38125"/>
    <cellStyle name="Процентный 5 14 3 2 2" xfId="38126"/>
    <cellStyle name="Процентный 5 14 3 2 2 2" xfId="38127"/>
    <cellStyle name="Процентный 5 14 3 2 2 3" xfId="38128"/>
    <cellStyle name="Процентный 5 14 3 2 2 4" xfId="38129"/>
    <cellStyle name="Процентный 5 14 3 2 2 5" xfId="38130"/>
    <cellStyle name="Процентный 5 14 3 2 3" xfId="38131"/>
    <cellStyle name="Процентный 5 14 3 2 4" xfId="38132"/>
    <cellStyle name="Процентный 5 14 3 2 5" xfId="38133"/>
    <cellStyle name="Процентный 5 14 3 2 6" xfId="38134"/>
    <cellStyle name="Процентный 5 14 3 2 7" xfId="38135"/>
    <cellStyle name="Процентный 5 14 3 2 8" xfId="38136"/>
    <cellStyle name="Процентный 5 14 3 2 9" xfId="38137"/>
    <cellStyle name="Процентный 5 14 3 3" xfId="38138"/>
    <cellStyle name="Процентный 5 14 3 3 2" xfId="38139"/>
    <cellStyle name="Процентный 5 14 3 3 2 2" xfId="38140"/>
    <cellStyle name="Процентный 5 14 3 3 2 3" xfId="38141"/>
    <cellStyle name="Процентный 5 14 3 3 2 4" xfId="38142"/>
    <cellStyle name="Процентный 5 14 3 3 2 5" xfId="38143"/>
    <cellStyle name="Процентный 5 14 3 3 3" xfId="38144"/>
    <cellStyle name="Процентный 5 14 3 3 4" xfId="38145"/>
    <cellStyle name="Процентный 5 14 3 3 5" xfId="38146"/>
    <cellStyle name="Процентный 5 14 3 3 6" xfId="38147"/>
    <cellStyle name="Процентный 5 14 3 3 7" xfId="38148"/>
    <cellStyle name="Процентный 5 14 3 3 8" xfId="38149"/>
    <cellStyle name="Процентный 5 14 3 4" xfId="38150"/>
    <cellStyle name="Процентный 5 14 3 4 2" xfId="38151"/>
    <cellStyle name="Процентный 5 14 3 4 3" xfId="38152"/>
    <cellStyle name="Процентный 5 14 3 4 4" xfId="38153"/>
    <cellStyle name="Процентный 5 14 3 4 5" xfId="38154"/>
    <cellStyle name="Процентный 5 14 3 5" xfId="38155"/>
    <cellStyle name="Процентный 5 14 3 5 2" xfId="38156"/>
    <cellStyle name="Процентный 5 14 3 5 3" xfId="38157"/>
    <cellStyle name="Процентный 5 14 3 5 4" xfId="38158"/>
    <cellStyle name="Процентный 5 14 3 5 5" xfId="38159"/>
    <cellStyle name="Процентный 5 14 3 6" xfId="38160"/>
    <cellStyle name="Процентный 5 14 3 7" xfId="38161"/>
    <cellStyle name="Процентный 5 14 3 8" xfId="38162"/>
    <cellStyle name="Процентный 5 14 3 9" xfId="38163"/>
    <cellStyle name="Процентный 5 14 4" xfId="38164"/>
    <cellStyle name="Процентный 5 14 4 2" xfId="38165"/>
    <cellStyle name="Процентный 5 14 4 2 2" xfId="38166"/>
    <cellStyle name="Процентный 5 14 4 2 3" xfId="38167"/>
    <cellStyle name="Процентный 5 14 4 2 4" xfId="38168"/>
    <cellStyle name="Процентный 5 14 4 2 5" xfId="38169"/>
    <cellStyle name="Процентный 5 14 4 3" xfId="38170"/>
    <cellStyle name="Процентный 5 14 4 4" xfId="38171"/>
    <cellStyle name="Процентный 5 14 4 5" xfId="38172"/>
    <cellStyle name="Процентный 5 14 4 6" xfId="38173"/>
    <cellStyle name="Процентный 5 14 4 7" xfId="38174"/>
    <cellStyle name="Процентный 5 14 4 8" xfId="38175"/>
    <cellStyle name="Процентный 5 14 4 9" xfId="38176"/>
    <cellStyle name="Процентный 5 14 5" xfId="38177"/>
    <cellStyle name="Процентный 5 14 5 2" xfId="38178"/>
    <cellStyle name="Процентный 5 14 5 2 2" xfId="38179"/>
    <cellStyle name="Процентный 5 14 5 2 3" xfId="38180"/>
    <cellStyle name="Процентный 5 14 5 2 4" xfId="38181"/>
    <cellStyle name="Процентный 5 14 5 2 5" xfId="38182"/>
    <cellStyle name="Процентный 5 14 5 3" xfId="38183"/>
    <cellStyle name="Процентный 5 14 5 4" xfId="38184"/>
    <cellStyle name="Процентный 5 14 5 5" xfId="38185"/>
    <cellStyle name="Процентный 5 14 5 6" xfId="38186"/>
    <cellStyle name="Процентный 5 14 5 7" xfId="38187"/>
    <cellStyle name="Процентный 5 14 5 8" xfId="38188"/>
    <cellStyle name="Процентный 5 14 6" xfId="38189"/>
    <cellStyle name="Процентный 5 14 6 2" xfId="38190"/>
    <cellStyle name="Процентный 5 14 6 3" xfId="38191"/>
    <cellStyle name="Процентный 5 14 6 4" xfId="38192"/>
    <cellStyle name="Процентный 5 14 6 5" xfId="38193"/>
    <cellStyle name="Процентный 5 14 7" xfId="38194"/>
    <cellStyle name="Процентный 5 14 7 2" xfId="38195"/>
    <cellStyle name="Процентный 5 14 7 3" xfId="38196"/>
    <cellStyle name="Процентный 5 14 7 4" xfId="38197"/>
    <cellStyle name="Процентный 5 14 7 5" xfId="38198"/>
    <cellStyle name="Процентный 5 14 8" xfId="38199"/>
    <cellStyle name="Процентный 5 14 9" xfId="38200"/>
    <cellStyle name="Процентный 5 15" xfId="38201"/>
    <cellStyle name="Процентный 5 15 10" xfId="38202"/>
    <cellStyle name="Процентный 5 15 11" xfId="38203"/>
    <cellStyle name="Процентный 5 15 12" xfId="38204"/>
    <cellStyle name="Процентный 5 15 13" xfId="38205"/>
    <cellStyle name="Процентный 5 15 14" xfId="38206"/>
    <cellStyle name="Процентный 5 15 15" xfId="38207"/>
    <cellStyle name="Процентный 5 15 2" xfId="38208"/>
    <cellStyle name="Процентный 5 15 2 10" xfId="38209"/>
    <cellStyle name="Процентный 5 15 2 11" xfId="38210"/>
    <cellStyle name="Процентный 5 15 2 12" xfId="38211"/>
    <cellStyle name="Процентный 5 15 2 13" xfId="38212"/>
    <cellStyle name="Процентный 5 15 2 14" xfId="38213"/>
    <cellStyle name="Процентный 5 15 2 2" xfId="38214"/>
    <cellStyle name="Процентный 5 15 2 2 10" xfId="38215"/>
    <cellStyle name="Процентный 5 15 2 2 11" xfId="38216"/>
    <cellStyle name="Процентный 5 15 2 2 12" xfId="38217"/>
    <cellStyle name="Процентный 5 15 2 2 13" xfId="38218"/>
    <cellStyle name="Процентный 5 15 2 2 2" xfId="38219"/>
    <cellStyle name="Процентный 5 15 2 2 2 2" xfId="38220"/>
    <cellStyle name="Процентный 5 15 2 2 2 2 2" xfId="38221"/>
    <cellStyle name="Процентный 5 15 2 2 2 2 3" xfId="38222"/>
    <cellStyle name="Процентный 5 15 2 2 2 2 4" xfId="38223"/>
    <cellStyle name="Процентный 5 15 2 2 2 2 5" xfId="38224"/>
    <cellStyle name="Процентный 5 15 2 2 2 3" xfId="38225"/>
    <cellStyle name="Процентный 5 15 2 2 2 4" xfId="38226"/>
    <cellStyle name="Процентный 5 15 2 2 2 5" xfId="38227"/>
    <cellStyle name="Процентный 5 15 2 2 2 6" xfId="38228"/>
    <cellStyle name="Процентный 5 15 2 2 2 7" xfId="38229"/>
    <cellStyle name="Процентный 5 15 2 2 2 8" xfId="38230"/>
    <cellStyle name="Процентный 5 15 2 2 2 9" xfId="38231"/>
    <cellStyle name="Процентный 5 15 2 2 3" xfId="38232"/>
    <cellStyle name="Процентный 5 15 2 2 3 2" xfId="38233"/>
    <cellStyle name="Процентный 5 15 2 2 3 2 2" xfId="38234"/>
    <cellStyle name="Процентный 5 15 2 2 3 2 3" xfId="38235"/>
    <cellStyle name="Процентный 5 15 2 2 3 2 4" xfId="38236"/>
    <cellStyle name="Процентный 5 15 2 2 3 2 5" xfId="38237"/>
    <cellStyle name="Процентный 5 15 2 2 3 3" xfId="38238"/>
    <cellStyle name="Процентный 5 15 2 2 3 4" xfId="38239"/>
    <cellStyle name="Процентный 5 15 2 2 3 5" xfId="38240"/>
    <cellStyle name="Процентный 5 15 2 2 3 6" xfId="38241"/>
    <cellStyle name="Процентный 5 15 2 2 3 7" xfId="38242"/>
    <cellStyle name="Процентный 5 15 2 2 3 8" xfId="38243"/>
    <cellStyle name="Процентный 5 15 2 2 4" xfId="38244"/>
    <cellStyle name="Процентный 5 15 2 2 4 2" xfId="38245"/>
    <cellStyle name="Процентный 5 15 2 2 4 3" xfId="38246"/>
    <cellStyle name="Процентный 5 15 2 2 4 4" xfId="38247"/>
    <cellStyle name="Процентный 5 15 2 2 4 5" xfId="38248"/>
    <cellStyle name="Процентный 5 15 2 2 5" xfId="38249"/>
    <cellStyle name="Процентный 5 15 2 2 5 2" xfId="38250"/>
    <cellStyle name="Процентный 5 15 2 2 5 3" xfId="38251"/>
    <cellStyle name="Процентный 5 15 2 2 5 4" xfId="38252"/>
    <cellStyle name="Процентный 5 15 2 2 5 5" xfId="38253"/>
    <cellStyle name="Процентный 5 15 2 2 6" xfId="38254"/>
    <cellStyle name="Процентный 5 15 2 2 7" xfId="38255"/>
    <cellStyle name="Процентный 5 15 2 2 8" xfId="38256"/>
    <cellStyle name="Процентный 5 15 2 2 9" xfId="38257"/>
    <cellStyle name="Процентный 5 15 2 3" xfId="38258"/>
    <cellStyle name="Процентный 5 15 2 3 2" xfId="38259"/>
    <cellStyle name="Процентный 5 15 2 3 2 2" xfId="38260"/>
    <cellStyle name="Процентный 5 15 2 3 2 3" xfId="38261"/>
    <cellStyle name="Процентный 5 15 2 3 2 4" xfId="38262"/>
    <cellStyle name="Процентный 5 15 2 3 2 5" xfId="38263"/>
    <cellStyle name="Процентный 5 15 2 3 3" xfId="38264"/>
    <cellStyle name="Процентный 5 15 2 3 4" xfId="38265"/>
    <cellStyle name="Процентный 5 15 2 3 5" xfId="38266"/>
    <cellStyle name="Процентный 5 15 2 3 6" xfId="38267"/>
    <cellStyle name="Процентный 5 15 2 3 7" xfId="38268"/>
    <cellStyle name="Процентный 5 15 2 3 8" xfId="38269"/>
    <cellStyle name="Процентный 5 15 2 3 9" xfId="38270"/>
    <cellStyle name="Процентный 5 15 2 4" xfId="38271"/>
    <cellStyle name="Процентный 5 15 2 4 2" xfId="38272"/>
    <cellStyle name="Процентный 5 15 2 4 2 2" xfId="38273"/>
    <cellStyle name="Процентный 5 15 2 4 2 3" xfId="38274"/>
    <cellStyle name="Процентный 5 15 2 4 2 4" xfId="38275"/>
    <cellStyle name="Процентный 5 15 2 4 2 5" xfId="38276"/>
    <cellStyle name="Процентный 5 15 2 4 3" xfId="38277"/>
    <cellStyle name="Процентный 5 15 2 4 4" xfId="38278"/>
    <cellStyle name="Процентный 5 15 2 4 5" xfId="38279"/>
    <cellStyle name="Процентный 5 15 2 4 6" xfId="38280"/>
    <cellStyle name="Процентный 5 15 2 4 7" xfId="38281"/>
    <cellStyle name="Процентный 5 15 2 4 8" xfId="38282"/>
    <cellStyle name="Процентный 5 15 2 5" xfId="38283"/>
    <cellStyle name="Процентный 5 15 2 5 2" xfId="38284"/>
    <cellStyle name="Процентный 5 15 2 5 3" xfId="38285"/>
    <cellStyle name="Процентный 5 15 2 5 4" xfId="38286"/>
    <cellStyle name="Процентный 5 15 2 5 5" xfId="38287"/>
    <cellStyle name="Процентный 5 15 2 6" xfId="38288"/>
    <cellStyle name="Процентный 5 15 2 6 2" xfId="38289"/>
    <cellStyle name="Процентный 5 15 2 6 3" xfId="38290"/>
    <cellStyle name="Процентный 5 15 2 6 4" xfId="38291"/>
    <cellStyle name="Процентный 5 15 2 6 5" xfId="38292"/>
    <cellStyle name="Процентный 5 15 2 7" xfId="38293"/>
    <cellStyle name="Процентный 5 15 2 8" xfId="38294"/>
    <cellStyle name="Процентный 5 15 2 9" xfId="38295"/>
    <cellStyle name="Процентный 5 15 3" xfId="38296"/>
    <cellStyle name="Процентный 5 15 3 10" xfId="38297"/>
    <cellStyle name="Процентный 5 15 3 11" xfId="38298"/>
    <cellStyle name="Процентный 5 15 3 12" xfId="38299"/>
    <cellStyle name="Процентный 5 15 3 13" xfId="38300"/>
    <cellStyle name="Процентный 5 15 3 2" xfId="38301"/>
    <cellStyle name="Процентный 5 15 3 2 2" xfId="38302"/>
    <cellStyle name="Процентный 5 15 3 2 2 2" xfId="38303"/>
    <cellStyle name="Процентный 5 15 3 2 2 3" xfId="38304"/>
    <cellStyle name="Процентный 5 15 3 2 2 4" xfId="38305"/>
    <cellStyle name="Процентный 5 15 3 2 2 5" xfId="38306"/>
    <cellStyle name="Процентный 5 15 3 2 3" xfId="38307"/>
    <cellStyle name="Процентный 5 15 3 2 4" xfId="38308"/>
    <cellStyle name="Процентный 5 15 3 2 5" xfId="38309"/>
    <cellStyle name="Процентный 5 15 3 2 6" xfId="38310"/>
    <cellStyle name="Процентный 5 15 3 2 7" xfId="38311"/>
    <cellStyle name="Процентный 5 15 3 2 8" xfId="38312"/>
    <cellStyle name="Процентный 5 15 3 2 9" xfId="38313"/>
    <cellStyle name="Процентный 5 15 3 3" xfId="38314"/>
    <cellStyle name="Процентный 5 15 3 3 2" xfId="38315"/>
    <cellStyle name="Процентный 5 15 3 3 2 2" xfId="38316"/>
    <cellStyle name="Процентный 5 15 3 3 2 3" xfId="38317"/>
    <cellStyle name="Процентный 5 15 3 3 2 4" xfId="38318"/>
    <cellStyle name="Процентный 5 15 3 3 2 5" xfId="38319"/>
    <cellStyle name="Процентный 5 15 3 3 3" xfId="38320"/>
    <cellStyle name="Процентный 5 15 3 3 4" xfId="38321"/>
    <cellStyle name="Процентный 5 15 3 3 5" xfId="38322"/>
    <cellStyle name="Процентный 5 15 3 3 6" xfId="38323"/>
    <cellStyle name="Процентный 5 15 3 3 7" xfId="38324"/>
    <cellStyle name="Процентный 5 15 3 3 8" xfId="38325"/>
    <cellStyle name="Процентный 5 15 3 4" xfId="38326"/>
    <cellStyle name="Процентный 5 15 3 4 2" xfId="38327"/>
    <cellStyle name="Процентный 5 15 3 4 3" xfId="38328"/>
    <cellStyle name="Процентный 5 15 3 4 4" xfId="38329"/>
    <cellStyle name="Процентный 5 15 3 4 5" xfId="38330"/>
    <cellStyle name="Процентный 5 15 3 5" xfId="38331"/>
    <cellStyle name="Процентный 5 15 3 5 2" xfId="38332"/>
    <cellStyle name="Процентный 5 15 3 5 3" xfId="38333"/>
    <cellStyle name="Процентный 5 15 3 5 4" xfId="38334"/>
    <cellStyle name="Процентный 5 15 3 5 5" xfId="38335"/>
    <cellStyle name="Процентный 5 15 3 6" xfId="38336"/>
    <cellStyle name="Процентный 5 15 3 7" xfId="38337"/>
    <cellStyle name="Процентный 5 15 3 8" xfId="38338"/>
    <cellStyle name="Процентный 5 15 3 9" xfId="38339"/>
    <cellStyle name="Процентный 5 15 4" xfId="38340"/>
    <cellStyle name="Процентный 5 15 4 2" xfId="38341"/>
    <cellStyle name="Процентный 5 15 4 2 2" xfId="38342"/>
    <cellStyle name="Процентный 5 15 4 2 3" xfId="38343"/>
    <cellStyle name="Процентный 5 15 4 2 4" xfId="38344"/>
    <cellStyle name="Процентный 5 15 4 2 5" xfId="38345"/>
    <cellStyle name="Процентный 5 15 4 3" xfId="38346"/>
    <cellStyle name="Процентный 5 15 4 4" xfId="38347"/>
    <cellStyle name="Процентный 5 15 4 5" xfId="38348"/>
    <cellStyle name="Процентный 5 15 4 6" xfId="38349"/>
    <cellStyle name="Процентный 5 15 4 7" xfId="38350"/>
    <cellStyle name="Процентный 5 15 4 8" xfId="38351"/>
    <cellStyle name="Процентный 5 15 4 9" xfId="38352"/>
    <cellStyle name="Процентный 5 15 5" xfId="38353"/>
    <cellStyle name="Процентный 5 15 5 2" xfId="38354"/>
    <cellStyle name="Процентный 5 15 5 2 2" xfId="38355"/>
    <cellStyle name="Процентный 5 15 5 2 3" xfId="38356"/>
    <cellStyle name="Процентный 5 15 5 2 4" xfId="38357"/>
    <cellStyle name="Процентный 5 15 5 2 5" xfId="38358"/>
    <cellStyle name="Процентный 5 15 5 3" xfId="38359"/>
    <cellStyle name="Процентный 5 15 5 4" xfId="38360"/>
    <cellStyle name="Процентный 5 15 5 5" xfId="38361"/>
    <cellStyle name="Процентный 5 15 5 6" xfId="38362"/>
    <cellStyle name="Процентный 5 15 5 7" xfId="38363"/>
    <cellStyle name="Процентный 5 15 5 8" xfId="38364"/>
    <cellStyle name="Процентный 5 15 6" xfId="38365"/>
    <cellStyle name="Процентный 5 15 6 2" xfId="38366"/>
    <cellStyle name="Процентный 5 15 6 3" xfId="38367"/>
    <cellStyle name="Процентный 5 15 6 4" xfId="38368"/>
    <cellStyle name="Процентный 5 15 6 5" xfId="38369"/>
    <cellStyle name="Процентный 5 15 7" xfId="38370"/>
    <cellStyle name="Процентный 5 15 7 2" xfId="38371"/>
    <cellStyle name="Процентный 5 15 7 3" xfId="38372"/>
    <cellStyle name="Процентный 5 15 7 4" xfId="38373"/>
    <cellStyle name="Процентный 5 15 7 5" xfId="38374"/>
    <cellStyle name="Процентный 5 15 8" xfId="38375"/>
    <cellStyle name="Процентный 5 15 9" xfId="38376"/>
    <cellStyle name="Процентный 5 16" xfId="38377"/>
    <cellStyle name="Процентный 5 16 10" xfId="38378"/>
    <cellStyle name="Процентный 5 16 11" xfId="38379"/>
    <cellStyle name="Процентный 5 16 12" xfId="38380"/>
    <cellStyle name="Процентный 5 16 13" xfId="38381"/>
    <cellStyle name="Процентный 5 16 14" xfId="38382"/>
    <cellStyle name="Процентный 5 16 2" xfId="38383"/>
    <cellStyle name="Процентный 5 16 2 10" xfId="38384"/>
    <cellStyle name="Процентный 5 16 2 11" xfId="38385"/>
    <cellStyle name="Процентный 5 16 2 12" xfId="38386"/>
    <cellStyle name="Процентный 5 16 2 13" xfId="38387"/>
    <cellStyle name="Процентный 5 16 2 2" xfId="38388"/>
    <cellStyle name="Процентный 5 16 2 2 2" xfId="38389"/>
    <cellStyle name="Процентный 5 16 2 2 2 2" xfId="38390"/>
    <cellStyle name="Процентный 5 16 2 2 2 3" xfId="38391"/>
    <cellStyle name="Процентный 5 16 2 2 2 4" xfId="38392"/>
    <cellStyle name="Процентный 5 16 2 2 2 5" xfId="38393"/>
    <cellStyle name="Процентный 5 16 2 2 3" xfId="38394"/>
    <cellStyle name="Процентный 5 16 2 2 4" xfId="38395"/>
    <cellStyle name="Процентный 5 16 2 2 5" xfId="38396"/>
    <cellStyle name="Процентный 5 16 2 2 6" xfId="38397"/>
    <cellStyle name="Процентный 5 16 2 2 7" xfId="38398"/>
    <cellStyle name="Процентный 5 16 2 2 8" xfId="38399"/>
    <cellStyle name="Процентный 5 16 2 2 9" xfId="38400"/>
    <cellStyle name="Процентный 5 16 2 3" xfId="38401"/>
    <cellStyle name="Процентный 5 16 2 3 2" xfId="38402"/>
    <cellStyle name="Процентный 5 16 2 3 2 2" xfId="38403"/>
    <cellStyle name="Процентный 5 16 2 3 2 3" xfId="38404"/>
    <cellStyle name="Процентный 5 16 2 3 2 4" xfId="38405"/>
    <cellStyle name="Процентный 5 16 2 3 2 5" xfId="38406"/>
    <cellStyle name="Процентный 5 16 2 3 3" xfId="38407"/>
    <cellStyle name="Процентный 5 16 2 3 4" xfId="38408"/>
    <cellStyle name="Процентный 5 16 2 3 5" xfId="38409"/>
    <cellStyle name="Процентный 5 16 2 3 6" xfId="38410"/>
    <cellStyle name="Процентный 5 16 2 3 7" xfId="38411"/>
    <cellStyle name="Процентный 5 16 2 3 8" xfId="38412"/>
    <cellStyle name="Процентный 5 16 2 4" xfId="38413"/>
    <cellStyle name="Процентный 5 16 2 4 2" xfId="38414"/>
    <cellStyle name="Процентный 5 16 2 4 3" xfId="38415"/>
    <cellStyle name="Процентный 5 16 2 4 4" xfId="38416"/>
    <cellStyle name="Процентный 5 16 2 4 5" xfId="38417"/>
    <cellStyle name="Процентный 5 16 2 5" xfId="38418"/>
    <cellStyle name="Процентный 5 16 2 5 2" xfId="38419"/>
    <cellStyle name="Процентный 5 16 2 5 3" xfId="38420"/>
    <cellStyle name="Процентный 5 16 2 5 4" xfId="38421"/>
    <cellStyle name="Процентный 5 16 2 5 5" xfId="38422"/>
    <cellStyle name="Процентный 5 16 2 6" xfId="38423"/>
    <cellStyle name="Процентный 5 16 2 7" xfId="38424"/>
    <cellStyle name="Процентный 5 16 2 8" xfId="38425"/>
    <cellStyle name="Процентный 5 16 2 9" xfId="38426"/>
    <cellStyle name="Процентный 5 16 3" xfId="38427"/>
    <cellStyle name="Процентный 5 16 3 2" xfId="38428"/>
    <cellStyle name="Процентный 5 16 3 2 2" xfId="38429"/>
    <cellStyle name="Процентный 5 16 3 2 3" xfId="38430"/>
    <cellStyle name="Процентный 5 16 3 2 4" xfId="38431"/>
    <cellStyle name="Процентный 5 16 3 2 5" xfId="38432"/>
    <cellStyle name="Процентный 5 16 3 3" xfId="38433"/>
    <cellStyle name="Процентный 5 16 3 4" xfId="38434"/>
    <cellStyle name="Процентный 5 16 3 5" xfId="38435"/>
    <cellStyle name="Процентный 5 16 3 6" xfId="38436"/>
    <cellStyle name="Процентный 5 16 3 7" xfId="38437"/>
    <cellStyle name="Процентный 5 16 3 8" xfId="38438"/>
    <cellStyle name="Процентный 5 16 3 9" xfId="38439"/>
    <cellStyle name="Процентный 5 16 4" xfId="38440"/>
    <cellStyle name="Процентный 5 16 4 2" xfId="38441"/>
    <cellStyle name="Процентный 5 16 4 2 2" xfId="38442"/>
    <cellStyle name="Процентный 5 16 4 2 3" xfId="38443"/>
    <cellStyle name="Процентный 5 16 4 2 4" xfId="38444"/>
    <cellStyle name="Процентный 5 16 4 2 5" xfId="38445"/>
    <cellStyle name="Процентный 5 16 4 3" xfId="38446"/>
    <cellStyle name="Процентный 5 16 4 4" xfId="38447"/>
    <cellStyle name="Процентный 5 16 4 5" xfId="38448"/>
    <cellStyle name="Процентный 5 16 4 6" xfId="38449"/>
    <cellStyle name="Процентный 5 16 4 7" xfId="38450"/>
    <cellStyle name="Процентный 5 16 4 8" xfId="38451"/>
    <cellStyle name="Процентный 5 16 5" xfId="38452"/>
    <cellStyle name="Процентный 5 16 5 2" xfId="38453"/>
    <cellStyle name="Процентный 5 16 5 3" xfId="38454"/>
    <cellStyle name="Процентный 5 16 5 4" xfId="38455"/>
    <cellStyle name="Процентный 5 16 5 5" xfId="38456"/>
    <cellStyle name="Процентный 5 16 6" xfId="38457"/>
    <cellStyle name="Процентный 5 16 6 2" xfId="38458"/>
    <cellStyle name="Процентный 5 16 6 3" xfId="38459"/>
    <cellStyle name="Процентный 5 16 6 4" xfId="38460"/>
    <cellStyle name="Процентный 5 16 6 5" xfId="38461"/>
    <cellStyle name="Процентный 5 16 7" xfId="38462"/>
    <cellStyle name="Процентный 5 16 8" xfId="38463"/>
    <cellStyle name="Процентный 5 16 9" xfId="38464"/>
    <cellStyle name="Процентный 5 17" xfId="38465"/>
    <cellStyle name="Процентный 5 17 10" xfId="38466"/>
    <cellStyle name="Процентный 5 17 11" xfId="38467"/>
    <cellStyle name="Процентный 5 17 12" xfId="38468"/>
    <cellStyle name="Процентный 5 17 13" xfId="38469"/>
    <cellStyle name="Процентный 5 17 2" xfId="38470"/>
    <cellStyle name="Процентный 5 17 2 2" xfId="38471"/>
    <cellStyle name="Процентный 5 17 2 2 2" xfId="38472"/>
    <cellStyle name="Процентный 5 17 2 2 3" xfId="38473"/>
    <cellStyle name="Процентный 5 17 2 2 4" xfId="38474"/>
    <cellStyle name="Процентный 5 17 2 2 5" xfId="38475"/>
    <cellStyle name="Процентный 5 17 2 3" xfId="38476"/>
    <cellStyle name="Процентный 5 17 2 4" xfId="38477"/>
    <cellStyle name="Процентный 5 17 2 5" xfId="38478"/>
    <cellStyle name="Процентный 5 17 2 6" xfId="38479"/>
    <cellStyle name="Процентный 5 17 2 7" xfId="38480"/>
    <cellStyle name="Процентный 5 17 2 8" xfId="38481"/>
    <cellStyle name="Процентный 5 17 2 9" xfId="38482"/>
    <cellStyle name="Процентный 5 17 3" xfId="38483"/>
    <cellStyle name="Процентный 5 17 3 2" xfId="38484"/>
    <cellStyle name="Процентный 5 17 3 2 2" xfId="38485"/>
    <cellStyle name="Процентный 5 17 3 2 3" xfId="38486"/>
    <cellStyle name="Процентный 5 17 3 2 4" xfId="38487"/>
    <cellStyle name="Процентный 5 17 3 2 5" xfId="38488"/>
    <cellStyle name="Процентный 5 17 3 3" xfId="38489"/>
    <cellStyle name="Процентный 5 17 3 4" xfId="38490"/>
    <cellStyle name="Процентный 5 17 3 5" xfId="38491"/>
    <cellStyle name="Процентный 5 17 3 6" xfId="38492"/>
    <cellStyle name="Процентный 5 17 3 7" xfId="38493"/>
    <cellStyle name="Процентный 5 17 3 8" xfId="38494"/>
    <cellStyle name="Процентный 5 17 4" xfId="38495"/>
    <cellStyle name="Процентный 5 17 4 2" xfId="38496"/>
    <cellStyle name="Процентный 5 17 4 3" xfId="38497"/>
    <cellStyle name="Процентный 5 17 4 4" xfId="38498"/>
    <cellStyle name="Процентный 5 17 4 5" xfId="38499"/>
    <cellStyle name="Процентный 5 17 5" xfId="38500"/>
    <cellStyle name="Процентный 5 17 5 2" xfId="38501"/>
    <cellStyle name="Процентный 5 17 5 3" xfId="38502"/>
    <cellStyle name="Процентный 5 17 5 4" xfId="38503"/>
    <cellStyle name="Процентный 5 17 5 5" xfId="38504"/>
    <cellStyle name="Процентный 5 17 6" xfId="38505"/>
    <cellStyle name="Процентный 5 17 7" xfId="38506"/>
    <cellStyle name="Процентный 5 17 8" xfId="38507"/>
    <cellStyle name="Процентный 5 17 9" xfId="38508"/>
    <cellStyle name="Процентный 5 18" xfId="38509"/>
    <cellStyle name="Процентный 5 18 10" xfId="38510"/>
    <cellStyle name="Процентный 5 18 2" xfId="38511"/>
    <cellStyle name="Процентный 5 18 2 2" xfId="38512"/>
    <cellStyle name="Процентный 5 18 2 2 2" xfId="38513"/>
    <cellStyle name="Процентный 5 18 2 2 3" xfId="38514"/>
    <cellStyle name="Процентный 5 18 2 2 4" xfId="38515"/>
    <cellStyle name="Процентный 5 18 2 2 5" xfId="38516"/>
    <cellStyle name="Процентный 5 18 2 3" xfId="38517"/>
    <cellStyle name="Процентный 5 18 2 4" xfId="38518"/>
    <cellStyle name="Процентный 5 18 2 5" xfId="38519"/>
    <cellStyle name="Процентный 5 18 2 6" xfId="38520"/>
    <cellStyle name="Процентный 5 18 2 7" xfId="38521"/>
    <cellStyle name="Процентный 5 18 2 8" xfId="38522"/>
    <cellStyle name="Процентный 5 18 2 9" xfId="38523"/>
    <cellStyle name="Процентный 5 18 3" xfId="38524"/>
    <cellStyle name="Процентный 5 18 3 2" xfId="38525"/>
    <cellStyle name="Процентный 5 18 3 3" xfId="38526"/>
    <cellStyle name="Процентный 5 18 3 4" xfId="38527"/>
    <cellStyle name="Процентный 5 18 3 5" xfId="38528"/>
    <cellStyle name="Процентный 5 18 4" xfId="38529"/>
    <cellStyle name="Процентный 5 18 5" xfId="38530"/>
    <cellStyle name="Процентный 5 18 6" xfId="38531"/>
    <cellStyle name="Процентный 5 18 7" xfId="38532"/>
    <cellStyle name="Процентный 5 18 8" xfId="38533"/>
    <cellStyle name="Процентный 5 18 9" xfId="38534"/>
    <cellStyle name="Процентный 5 19" xfId="38535"/>
    <cellStyle name="Процентный 5 19 2" xfId="38536"/>
    <cellStyle name="Процентный 5 19 2 2" xfId="38537"/>
    <cellStyle name="Процентный 5 19 2 3" xfId="38538"/>
    <cellStyle name="Процентный 5 19 2 4" xfId="38539"/>
    <cellStyle name="Процентный 5 19 2 5" xfId="38540"/>
    <cellStyle name="Процентный 5 19 3" xfId="38541"/>
    <cellStyle name="Процентный 5 19 4" xfId="38542"/>
    <cellStyle name="Процентный 5 19 5" xfId="38543"/>
    <cellStyle name="Процентный 5 19 6" xfId="38544"/>
    <cellStyle name="Процентный 5 19 7" xfId="38545"/>
    <cellStyle name="Процентный 5 19 8" xfId="38546"/>
    <cellStyle name="Процентный 5 19 9" xfId="38547"/>
    <cellStyle name="Процентный 5 2" xfId="38548"/>
    <cellStyle name="Процентный 5 2 10" xfId="38549"/>
    <cellStyle name="Процентный 5 2 10 10" xfId="38550"/>
    <cellStyle name="Процентный 5 2 10 11" xfId="38551"/>
    <cellStyle name="Процентный 5 2 10 12" xfId="38552"/>
    <cellStyle name="Процентный 5 2 10 13" xfId="38553"/>
    <cellStyle name="Процентный 5 2 10 14" xfId="38554"/>
    <cellStyle name="Процентный 5 2 10 15" xfId="38555"/>
    <cellStyle name="Процентный 5 2 10 2" xfId="38556"/>
    <cellStyle name="Процентный 5 2 10 2 10" xfId="38557"/>
    <cellStyle name="Процентный 5 2 10 2 11" xfId="38558"/>
    <cellStyle name="Процентный 5 2 10 2 12" xfId="38559"/>
    <cellStyle name="Процентный 5 2 10 2 13" xfId="38560"/>
    <cellStyle name="Процентный 5 2 10 2 14" xfId="38561"/>
    <cellStyle name="Процентный 5 2 10 2 2" xfId="38562"/>
    <cellStyle name="Процентный 5 2 10 2 2 10" xfId="38563"/>
    <cellStyle name="Процентный 5 2 10 2 2 11" xfId="38564"/>
    <cellStyle name="Процентный 5 2 10 2 2 12" xfId="38565"/>
    <cellStyle name="Процентный 5 2 10 2 2 13" xfId="38566"/>
    <cellStyle name="Процентный 5 2 10 2 2 2" xfId="38567"/>
    <cellStyle name="Процентный 5 2 10 2 2 2 2" xfId="38568"/>
    <cellStyle name="Процентный 5 2 10 2 2 2 2 2" xfId="38569"/>
    <cellStyle name="Процентный 5 2 10 2 2 2 2 3" xfId="38570"/>
    <cellStyle name="Процентный 5 2 10 2 2 2 2 4" xfId="38571"/>
    <cellStyle name="Процентный 5 2 10 2 2 2 2 5" xfId="38572"/>
    <cellStyle name="Процентный 5 2 10 2 2 2 3" xfId="38573"/>
    <cellStyle name="Процентный 5 2 10 2 2 2 4" xfId="38574"/>
    <cellStyle name="Процентный 5 2 10 2 2 2 5" xfId="38575"/>
    <cellStyle name="Процентный 5 2 10 2 2 2 6" xfId="38576"/>
    <cellStyle name="Процентный 5 2 10 2 2 2 7" xfId="38577"/>
    <cellStyle name="Процентный 5 2 10 2 2 2 8" xfId="38578"/>
    <cellStyle name="Процентный 5 2 10 2 2 2 9" xfId="38579"/>
    <cellStyle name="Процентный 5 2 10 2 2 3" xfId="38580"/>
    <cellStyle name="Процентный 5 2 10 2 2 3 2" xfId="38581"/>
    <cellStyle name="Процентный 5 2 10 2 2 3 2 2" xfId="38582"/>
    <cellStyle name="Процентный 5 2 10 2 2 3 2 3" xfId="38583"/>
    <cellStyle name="Процентный 5 2 10 2 2 3 2 4" xfId="38584"/>
    <cellStyle name="Процентный 5 2 10 2 2 3 2 5" xfId="38585"/>
    <cellStyle name="Процентный 5 2 10 2 2 3 3" xfId="38586"/>
    <cellStyle name="Процентный 5 2 10 2 2 3 4" xfId="38587"/>
    <cellStyle name="Процентный 5 2 10 2 2 3 5" xfId="38588"/>
    <cellStyle name="Процентный 5 2 10 2 2 3 6" xfId="38589"/>
    <cellStyle name="Процентный 5 2 10 2 2 3 7" xfId="38590"/>
    <cellStyle name="Процентный 5 2 10 2 2 3 8" xfId="38591"/>
    <cellStyle name="Процентный 5 2 10 2 2 4" xfId="38592"/>
    <cellStyle name="Процентный 5 2 10 2 2 4 2" xfId="38593"/>
    <cellStyle name="Процентный 5 2 10 2 2 4 3" xfId="38594"/>
    <cellStyle name="Процентный 5 2 10 2 2 4 4" xfId="38595"/>
    <cellStyle name="Процентный 5 2 10 2 2 4 5" xfId="38596"/>
    <cellStyle name="Процентный 5 2 10 2 2 5" xfId="38597"/>
    <cellStyle name="Процентный 5 2 10 2 2 5 2" xfId="38598"/>
    <cellStyle name="Процентный 5 2 10 2 2 5 3" xfId="38599"/>
    <cellStyle name="Процентный 5 2 10 2 2 5 4" xfId="38600"/>
    <cellStyle name="Процентный 5 2 10 2 2 5 5" xfId="38601"/>
    <cellStyle name="Процентный 5 2 10 2 2 6" xfId="38602"/>
    <cellStyle name="Процентный 5 2 10 2 2 7" xfId="38603"/>
    <cellStyle name="Процентный 5 2 10 2 2 8" xfId="38604"/>
    <cellStyle name="Процентный 5 2 10 2 2 9" xfId="38605"/>
    <cellStyle name="Процентный 5 2 10 2 3" xfId="38606"/>
    <cellStyle name="Процентный 5 2 10 2 3 2" xfId="38607"/>
    <cellStyle name="Процентный 5 2 10 2 3 2 2" xfId="38608"/>
    <cellStyle name="Процентный 5 2 10 2 3 2 3" xfId="38609"/>
    <cellStyle name="Процентный 5 2 10 2 3 2 4" xfId="38610"/>
    <cellStyle name="Процентный 5 2 10 2 3 2 5" xfId="38611"/>
    <cellStyle name="Процентный 5 2 10 2 3 3" xfId="38612"/>
    <cellStyle name="Процентный 5 2 10 2 3 4" xfId="38613"/>
    <cellStyle name="Процентный 5 2 10 2 3 5" xfId="38614"/>
    <cellStyle name="Процентный 5 2 10 2 3 6" xfId="38615"/>
    <cellStyle name="Процентный 5 2 10 2 3 7" xfId="38616"/>
    <cellStyle name="Процентный 5 2 10 2 3 8" xfId="38617"/>
    <cellStyle name="Процентный 5 2 10 2 3 9" xfId="38618"/>
    <cellStyle name="Процентный 5 2 10 2 4" xfId="38619"/>
    <cellStyle name="Процентный 5 2 10 2 4 2" xfId="38620"/>
    <cellStyle name="Процентный 5 2 10 2 4 2 2" xfId="38621"/>
    <cellStyle name="Процентный 5 2 10 2 4 2 3" xfId="38622"/>
    <cellStyle name="Процентный 5 2 10 2 4 2 4" xfId="38623"/>
    <cellStyle name="Процентный 5 2 10 2 4 2 5" xfId="38624"/>
    <cellStyle name="Процентный 5 2 10 2 4 3" xfId="38625"/>
    <cellStyle name="Процентный 5 2 10 2 4 4" xfId="38626"/>
    <cellStyle name="Процентный 5 2 10 2 4 5" xfId="38627"/>
    <cellStyle name="Процентный 5 2 10 2 4 6" xfId="38628"/>
    <cellStyle name="Процентный 5 2 10 2 4 7" xfId="38629"/>
    <cellStyle name="Процентный 5 2 10 2 4 8" xfId="38630"/>
    <cellStyle name="Процентный 5 2 10 2 5" xfId="38631"/>
    <cellStyle name="Процентный 5 2 10 2 5 2" xfId="38632"/>
    <cellStyle name="Процентный 5 2 10 2 5 3" xfId="38633"/>
    <cellStyle name="Процентный 5 2 10 2 5 4" xfId="38634"/>
    <cellStyle name="Процентный 5 2 10 2 5 5" xfId="38635"/>
    <cellStyle name="Процентный 5 2 10 2 6" xfId="38636"/>
    <cellStyle name="Процентный 5 2 10 2 6 2" xfId="38637"/>
    <cellStyle name="Процентный 5 2 10 2 6 3" xfId="38638"/>
    <cellStyle name="Процентный 5 2 10 2 6 4" xfId="38639"/>
    <cellStyle name="Процентный 5 2 10 2 6 5" xfId="38640"/>
    <cellStyle name="Процентный 5 2 10 2 7" xfId="38641"/>
    <cellStyle name="Процентный 5 2 10 2 8" xfId="38642"/>
    <cellStyle name="Процентный 5 2 10 2 9" xfId="38643"/>
    <cellStyle name="Процентный 5 2 10 3" xfId="38644"/>
    <cellStyle name="Процентный 5 2 10 3 10" xfId="38645"/>
    <cellStyle name="Процентный 5 2 10 3 11" xfId="38646"/>
    <cellStyle name="Процентный 5 2 10 3 12" xfId="38647"/>
    <cellStyle name="Процентный 5 2 10 3 13" xfId="38648"/>
    <cellStyle name="Процентный 5 2 10 3 2" xfId="38649"/>
    <cellStyle name="Процентный 5 2 10 3 2 2" xfId="38650"/>
    <cellStyle name="Процентный 5 2 10 3 2 2 2" xfId="38651"/>
    <cellStyle name="Процентный 5 2 10 3 2 2 3" xfId="38652"/>
    <cellStyle name="Процентный 5 2 10 3 2 2 4" xfId="38653"/>
    <cellStyle name="Процентный 5 2 10 3 2 2 5" xfId="38654"/>
    <cellStyle name="Процентный 5 2 10 3 2 3" xfId="38655"/>
    <cellStyle name="Процентный 5 2 10 3 2 4" xfId="38656"/>
    <cellStyle name="Процентный 5 2 10 3 2 5" xfId="38657"/>
    <cellStyle name="Процентный 5 2 10 3 2 6" xfId="38658"/>
    <cellStyle name="Процентный 5 2 10 3 2 7" xfId="38659"/>
    <cellStyle name="Процентный 5 2 10 3 2 8" xfId="38660"/>
    <cellStyle name="Процентный 5 2 10 3 2 9" xfId="38661"/>
    <cellStyle name="Процентный 5 2 10 3 3" xfId="38662"/>
    <cellStyle name="Процентный 5 2 10 3 3 2" xfId="38663"/>
    <cellStyle name="Процентный 5 2 10 3 3 2 2" xfId="38664"/>
    <cellStyle name="Процентный 5 2 10 3 3 2 3" xfId="38665"/>
    <cellStyle name="Процентный 5 2 10 3 3 2 4" xfId="38666"/>
    <cellStyle name="Процентный 5 2 10 3 3 2 5" xfId="38667"/>
    <cellStyle name="Процентный 5 2 10 3 3 3" xfId="38668"/>
    <cellStyle name="Процентный 5 2 10 3 3 4" xfId="38669"/>
    <cellStyle name="Процентный 5 2 10 3 3 5" xfId="38670"/>
    <cellStyle name="Процентный 5 2 10 3 3 6" xfId="38671"/>
    <cellStyle name="Процентный 5 2 10 3 3 7" xfId="38672"/>
    <cellStyle name="Процентный 5 2 10 3 3 8" xfId="38673"/>
    <cellStyle name="Процентный 5 2 10 3 4" xfId="38674"/>
    <cellStyle name="Процентный 5 2 10 3 4 2" xfId="38675"/>
    <cellStyle name="Процентный 5 2 10 3 4 3" xfId="38676"/>
    <cellStyle name="Процентный 5 2 10 3 4 4" xfId="38677"/>
    <cellStyle name="Процентный 5 2 10 3 4 5" xfId="38678"/>
    <cellStyle name="Процентный 5 2 10 3 5" xfId="38679"/>
    <cellStyle name="Процентный 5 2 10 3 5 2" xfId="38680"/>
    <cellStyle name="Процентный 5 2 10 3 5 3" xfId="38681"/>
    <cellStyle name="Процентный 5 2 10 3 5 4" xfId="38682"/>
    <cellStyle name="Процентный 5 2 10 3 5 5" xfId="38683"/>
    <cellStyle name="Процентный 5 2 10 3 6" xfId="38684"/>
    <cellStyle name="Процентный 5 2 10 3 7" xfId="38685"/>
    <cellStyle name="Процентный 5 2 10 3 8" xfId="38686"/>
    <cellStyle name="Процентный 5 2 10 3 9" xfId="38687"/>
    <cellStyle name="Процентный 5 2 10 4" xfId="38688"/>
    <cellStyle name="Процентный 5 2 10 4 2" xfId="38689"/>
    <cellStyle name="Процентный 5 2 10 4 2 2" xfId="38690"/>
    <cellStyle name="Процентный 5 2 10 4 2 3" xfId="38691"/>
    <cellStyle name="Процентный 5 2 10 4 2 4" xfId="38692"/>
    <cellStyle name="Процентный 5 2 10 4 2 5" xfId="38693"/>
    <cellStyle name="Процентный 5 2 10 4 3" xfId="38694"/>
    <cellStyle name="Процентный 5 2 10 4 4" xfId="38695"/>
    <cellStyle name="Процентный 5 2 10 4 5" xfId="38696"/>
    <cellStyle name="Процентный 5 2 10 4 6" xfId="38697"/>
    <cellStyle name="Процентный 5 2 10 4 7" xfId="38698"/>
    <cellStyle name="Процентный 5 2 10 4 8" xfId="38699"/>
    <cellStyle name="Процентный 5 2 10 4 9" xfId="38700"/>
    <cellStyle name="Процентный 5 2 10 5" xfId="38701"/>
    <cellStyle name="Процентный 5 2 10 5 2" xfId="38702"/>
    <cellStyle name="Процентный 5 2 10 5 2 2" xfId="38703"/>
    <cellStyle name="Процентный 5 2 10 5 2 3" xfId="38704"/>
    <cellStyle name="Процентный 5 2 10 5 2 4" xfId="38705"/>
    <cellStyle name="Процентный 5 2 10 5 2 5" xfId="38706"/>
    <cellStyle name="Процентный 5 2 10 5 3" xfId="38707"/>
    <cellStyle name="Процентный 5 2 10 5 4" xfId="38708"/>
    <cellStyle name="Процентный 5 2 10 5 5" xfId="38709"/>
    <cellStyle name="Процентный 5 2 10 5 6" xfId="38710"/>
    <cellStyle name="Процентный 5 2 10 5 7" xfId="38711"/>
    <cellStyle name="Процентный 5 2 10 5 8" xfId="38712"/>
    <cellStyle name="Процентный 5 2 10 6" xfId="38713"/>
    <cellStyle name="Процентный 5 2 10 6 2" xfId="38714"/>
    <cellStyle name="Процентный 5 2 10 6 3" xfId="38715"/>
    <cellStyle name="Процентный 5 2 10 6 4" xfId="38716"/>
    <cellStyle name="Процентный 5 2 10 6 5" xfId="38717"/>
    <cellStyle name="Процентный 5 2 10 7" xfId="38718"/>
    <cellStyle name="Процентный 5 2 10 7 2" xfId="38719"/>
    <cellStyle name="Процентный 5 2 10 7 3" xfId="38720"/>
    <cellStyle name="Процентный 5 2 10 7 4" xfId="38721"/>
    <cellStyle name="Процентный 5 2 10 7 5" xfId="38722"/>
    <cellStyle name="Процентный 5 2 10 8" xfId="38723"/>
    <cellStyle name="Процентный 5 2 10 9" xfId="38724"/>
    <cellStyle name="Процентный 5 2 11" xfId="38725"/>
    <cellStyle name="Процентный 5 2 11 10" xfId="38726"/>
    <cellStyle name="Процентный 5 2 11 11" xfId="38727"/>
    <cellStyle name="Процентный 5 2 11 12" xfId="38728"/>
    <cellStyle name="Процентный 5 2 11 13" xfId="38729"/>
    <cellStyle name="Процентный 5 2 11 14" xfId="38730"/>
    <cellStyle name="Процентный 5 2 11 15" xfId="38731"/>
    <cellStyle name="Процентный 5 2 11 2" xfId="38732"/>
    <cellStyle name="Процентный 5 2 11 2 10" xfId="38733"/>
    <cellStyle name="Процентный 5 2 11 2 11" xfId="38734"/>
    <cellStyle name="Процентный 5 2 11 2 12" xfId="38735"/>
    <cellStyle name="Процентный 5 2 11 2 13" xfId="38736"/>
    <cellStyle name="Процентный 5 2 11 2 14" xfId="38737"/>
    <cellStyle name="Процентный 5 2 11 2 2" xfId="38738"/>
    <cellStyle name="Процентный 5 2 11 2 2 10" xfId="38739"/>
    <cellStyle name="Процентный 5 2 11 2 2 11" xfId="38740"/>
    <cellStyle name="Процентный 5 2 11 2 2 12" xfId="38741"/>
    <cellStyle name="Процентный 5 2 11 2 2 13" xfId="38742"/>
    <cellStyle name="Процентный 5 2 11 2 2 2" xfId="38743"/>
    <cellStyle name="Процентный 5 2 11 2 2 2 2" xfId="38744"/>
    <cellStyle name="Процентный 5 2 11 2 2 2 2 2" xfId="38745"/>
    <cellStyle name="Процентный 5 2 11 2 2 2 2 3" xfId="38746"/>
    <cellStyle name="Процентный 5 2 11 2 2 2 2 4" xfId="38747"/>
    <cellStyle name="Процентный 5 2 11 2 2 2 2 5" xfId="38748"/>
    <cellStyle name="Процентный 5 2 11 2 2 2 3" xfId="38749"/>
    <cellStyle name="Процентный 5 2 11 2 2 2 4" xfId="38750"/>
    <cellStyle name="Процентный 5 2 11 2 2 2 5" xfId="38751"/>
    <cellStyle name="Процентный 5 2 11 2 2 2 6" xfId="38752"/>
    <cellStyle name="Процентный 5 2 11 2 2 2 7" xfId="38753"/>
    <cellStyle name="Процентный 5 2 11 2 2 2 8" xfId="38754"/>
    <cellStyle name="Процентный 5 2 11 2 2 2 9" xfId="38755"/>
    <cellStyle name="Процентный 5 2 11 2 2 3" xfId="38756"/>
    <cellStyle name="Процентный 5 2 11 2 2 3 2" xfId="38757"/>
    <cellStyle name="Процентный 5 2 11 2 2 3 2 2" xfId="38758"/>
    <cellStyle name="Процентный 5 2 11 2 2 3 2 3" xfId="38759"/>
    <cellStyle name="Процентный 5 2 11 2 2 3 2 4" xfId="38760"/>
    <cellStyle name="Процентный 5 2 11 2 2 3 2 5" xfId="38761"/>
    <cellStyle name="Процентный 5 2 11 2 2 3 3" xfId="38762"/>
    <cellStyle name="Процентный 5 2 11 2 2 3 4" xfId="38763"/>
    <cellStyle name="Процентный 5 2 11 2 2 3 5" xfId="38764"/>
    <cellStyle name="Процентный 5 2 11 2 2 3 6" xfId="38765"/>
    <cellStyle name="Процентный 5 2 11 2 2 3 7" xfId="38766"/>
    <cellStyle name="Процентный 5 2 11 2 2 3 8" xfId="38767"/>
    <cellStyle name="Процентный 5 2 11 2 2 4" xfId="38768"/>
    <cellStyle name="Процентный 5 2 11 2 2 4 2" xfId="38769"/>
    <cellStyle name="Процентный 5 2 11 2 2 4 3" xfId="38770"/>
    <cellStyle name="Процентный 5 2 11 2 2 4 4" xfId="38771"/>
    <cellStyle name="Процентный 5 2 11 2 2 4 5" xfId="38772"/>
    <cellStyle name="Процентный 5 2 11 2 2 5" xfId="38773"/>
    <cellStyle name="Процентный 5 2 11 2 2 5 2" xfId="38774"/>
    <cellStyle name="Процентный 5 2 11 2 2 5 3" xfId="38775"/>
    <cellStyle name="Процентный 5 2 11 2 2 5 4" xfId="38776"/>
    <cellStyle name="Процентный 5 2 11 2 2 5 5" xfId="38777"/>
    <cellStyle name="Процентный 5 2 11 2 2 6" xfId="38778"/>
    <cellStyle name="Процентный 5 2 11 2 2 7" xfId="38779"/>
    <cellStyle name="Процентный 5 2 11 2 2 8" xfId="38780"/>
    <cellStyle name="Процентный 5 2 11 2 2 9" xfId="38781"/>
    <cellStyle name="Процентный 5 2 11 2 3" xfId="38782"/>
    <cellStyle name="Процентный 5 2 11 2 3 2" xfId="38783"/>
    <cellStyle name="Процентный 5 2 11 2 3 2 2" xfId="38784"/>
    <cellStyle name="Процентный 5 2 11 2 3 2 3" xfId="38785"/>
    <cellStyle name="Процентный 5 2 11 2 3 2 4" xfId="38786"/>
    <cellStyle name="Процентный 5 2 11 2 3 2 5" xfId="38787"/>
    <cellStyle name="Процентный 5 2 11 2 3 3" xfId="38788"/>
    <cellStyle name="Процентный 5 2 11 2 3 4" xfId="38789"/>
    <cellStyle name="Процентный 5 2 11 2 3 5" xfId="38790"/>
    <cellStyle name="Процентный 5 2 11 2 3 6" xfId="38791"/>
    <cellStyle name="Процентный 5 2 11 2 3 7" xfId="38792"/>
    <cellStyle name="Процентный 5 2 11 2 3 8" xfId="38793"/>
    <cellStyle name="Процентный 5 2 11 2 3 9" xfId="38794"/>
    <cellStyle name="Процентный 5 2 11 2 4" xfId="38795"/>
    <cellStyle name="Процентный 5 2 11 2 4 2" xfId="38796"/>
    <cellStyle name="Процентный 5 2 11 2 4 2 2" xfId="38797"/>
    <cellStyle name="Процентный 5 2 11 2 4 2 3" xfId="38798"/>
    <cellStyle name="Процентный 5 2 11 2 4 2 4" xfId="38799"/>
    <cellStyle name="Процентный 5 2 11 2 4 2 5" xfId="38800"/>
    <cellStyle name="Процентный 5 2 11 2 4 3" xfId="38801"/>
    <cellStyle name="Процентный 5 2 11 2 4 4" xfId="38802"/>
    <cellStyle name="Процентный 5 2 11 2 4 5" xfId="38803"/>
    <cellStyle name="Процентный 5 2 11 2 4 6" xfId="38804"/>
    <cellStyle name="Процентный 5 2 11 2 4 7" xfId="38805"/>
    <cellStyle name="Процентный 5 2 11 2 4 8" xfId="38806"/>
    <cellStyle name="Процентный 5 2 11 2 5" xfId="38807"/>
    <cellStyle name="Процентный 5 2 11 2 5 2" xfId="38808"/>
    <cellStyle name="Процентный 5 2 11 2 5 3" xfId="38809"/>
    <cellStyle name="Процентный 5 2 11 2 5 4" xfId="38810"/>
    <cellStyle name="Процентный 5 2 11 2 5 5" xfId="38811"/>
    <cellStyle name="Процентный 5 2 11 2 6" xfId="38812"/>
    <cellStyle name="Процентный 5 2 11 2 6 2" xfId="38813"/>
    <cellStyle name="Процентный 5 2 11 2 6 3" xfId="38814"/>
    <cellStyle name="Процентный 5 2 11 2 6 4" xfId="38815"/>
    <cellStyle name="Процентный 5 2 11 2 6 5" xfId="38816"/>
    <cellStyle name="Процентный 5 2 11 2 7" xfId="38817"/>
    <cellStyle name="Процентный 5 2 11 2 8" xfId="38818"/>
    <cellStyle name="Процентный 5 2 11 2 9" xfId="38819"/>
    <cellStyle name="Процентный 5 2 11 3" xfId="38820"/>
    <cellStyle name="Процентный 5 2 11 3 10" xfId="38821"/>
    <cellStyle name="Процентный 5 2 11 3 11" xfId="38822"/>
    <cellStyle name="Процентный 5 2 11 3 12" xfId="38823"/>
    <cellStyle name="Процентный 5 2 11 3 13" xfId="38824"/>
    <cellStyle name="Процентный 5 2 11 3 2" xfId="38825"/>
    <cellStyle name="Процентный 5 2 11 3 2 2" xfId="38826"/>
    <cellStyle name="Процентный 5 2 11 3 2 2 2" xfId="38827"/>
    <cellStyle name="Процентный 5 2 11 3 2 2 3" xfId="38828"/>
    <cellStyle name="Процентный 5 2 11 3 2 2 4" xfId="38829"/>
    <cellStyle name="Процентный 5 2 11 3 2 2 5" xfId="38830"/>
    <cellStyle name="Процентный 5 2 11 3 2 3" xfId="38831"/>
    <cellStyle name="Процентный 5 2 11 3 2 4" xfId="38832"/>
    <cellStyle name="Процентный 5 2 11 3 2 5" xfId="38833"/>
    <cellStyle name="Процентный 5 2 11 3 2 6" xfId="38834"/>
    <cellStyle name="Процентный 5 2 11 3 2 7" xfId="38835"/>
    <cellStyle name="Процентный 5 2 11 3 2 8" xfId="38836"/>
    <cellStyle name="Процентный 5 2 11 3 2 9" xfId="38837"/>
    <cellStyle name="Процентный 5 2 11 3 3" xfId="38838"/>
    <cellStyle name="Процентный 5 2 11 3 3 2" xfId="38839"/>
    <cellStyle name="Процентный 5 2 11 3 3 2 2" xfId="38840"/>
    <cellStyle name="Процентный 5 2 11 3 3 2 3" xfId="38841"/>
    <cellStyle name="Процентный 5 2 11 3 3 2 4" xfId="38842"/>
    <cellStyle name="Процентный 5 2 11 3 3 2 5" xfId="38843"/>
    <cellStyle name="Процентный 5 2 11 3 3 3" xfId="38844"/>
    <cellStyle name="Процентный 5 2 11 3 3 4" xfId="38845"/>
    <cellStyle name="Процентный 5 2 11 3 3 5" xfId="38846"/>
    <cellStyle name="Процентный 5 2 11 3 3 6" xfId="38847"/>
    <cellStyle name="Процентный 5 2 11 3 3 7" xfId="38848"/>
    <cellStyle name="Процентный 5 2 11 3 3 8" xfId="38849"/>
    <cellStyle name="Процентный 5 2 11 3 4" xfId="38850"/>
    <cellStyle name="Процентный 5 2 11 3 4 2" xfId="38851"/>
    <cellStyle name="Процентный 5 2 11 3 4 3" xfId="38852"/>
    <cellStyle name="Процентный 5 2 11 3 4 4" xfId="38853"/>
    <cellStyle name="Процентный 5 2 11 3 4 5" xfId="38854"/>
    <cellStyle name="Процентный 5 2 11 3 5" xfId="38855"/>
    <cellStyle name="Процентный 5 2 11 3 5 2" xfId="38856"/>
    <cellStyle name="Процентный 5 2 11 3 5 3" xfId="38857"/>
    <cellStyle name="Процентный 5 2 11 3 5 4" xfId="38858"/>
    <cellStyle name="Процентный 5 2 11 3 5 5" xfId="38859"/>
    <cellStyle name="Процентный 5 2 11 3 6" xfId="38860"/>
    <cellStyle name="Процентный 5 2 11 3 7" xfId="38861"/>
    <cellStyle name="Процентный 5 2 11 3 8" xfId="38862"/>
    <cellStyle name="Процентный 5 2 11 3 9" xfId="38863"/>
    <cellStyle name="Процентный 5 2 11 4" xfId="38864"/>
    <cellStyle name="Процентный 5 2 11 4 2" xfId="38865"/>
    <cellStyle name="Процентный 5 2 11 4 2 2" xfId="38866"/>
    <cellStyle name="Процентный 5 2 11 4 2 3" xfId="38867"/>
    <cellStyle name="Процентный 5 2 11 4 2 4" xfId="38868"/>
    <cellStyle name="Процентный 5 2 11 4 2 5" xfId="38869"/>
    <cellStyle name="Процентный 5 2 11 4 3" xfId="38870"/>
    <cellStyle name="Процентный 5 2 11 4 4" xfId="38871"/>
    <cellStyle name="Процентный 5 2 11 4 5" xfId="38872"/>
    <cellStyle name="Процентный 5 2 11 4 6" xfId="38873"/>
    <cellStyle name="Процентный 5 2 11 4 7" xfId="38874"/>
    <cellStyle name="Процентный 5 2 11 4 8" xfId="38875"/>
    <cellStyle name="Процентный 5 2 11 4 9" xfId="38876"/>
    <cellStyle name="Процентный 5 2 11 5" xfId="38877"/>
    <cellStyle name="Процентный 5 2 11 5 2" xfId="38878"/>
    <cellStyle name="Процентный 5 2 11 5 2 2" xfId="38879"/>
    <cellStyle name="Процентный 5 2 11 5 2 3" xfId="38880"/>
    <cellStyle name="Процентный 5 2 11 5 2 4" xfId="38881"/>
    <cellStyle name="Процентный 5 2 11 5 2 5" xfId="38882"/>
    <cellStyle name="Процентный 5 2 11 5 3" xfId="38883"/>
    <cellStyle name="Процентный 5 2 11 5 4" xfId="38884"/>
    <cellStyle name="Процентный 5 2 11 5 5" xfId="38885"/>
    <cellStyle name="Процентный 5 2 11 5 6" xfId="38886"/>
    <cellStyle name="Процентный 5 2 11 5 7" xfId="38887"/>
    <cellStyle name="Процентный 5 2 11 5 8" xfId="38888"/>
    <cellStyle name="Процентный 5 2 11 6" xfId="38889"/>
    <cellStyle name="Процентный 5 2 11 6 2" xfId="38890"/>
    <cellStyle name="Процентный 5 2 11 6 3" xfId="38891"/>
    <cellStyle name="Процентный 5 2 11 6 4" xfId="38892"/>
    <cellStyle name="Процентный 5 2 11 6 5" xfId="38893"/>
    <cellStyle name="Процентный 5 2 11 7" xfId="38894"/>
    <cellStyle name="Процентный 5 2 11 7 2" xfId="38895"/>
    <cellStyle name="Процентный 5 2 11 7 3" xfId="38896"/>
    <cellStyle name="Процентный 5 2 11 7 4" xfId="38897"/>
    <cellStyle name="Процентный 5 2 11 7 5" xfId="38898"/>
    <cellStyle name="Процентный 5 2 11 8" xfId="38899"/>
    <cellStyle name="Процентный 5 2 11 9" xfId="38900"/>
    <cellStyle name="Процентный 5 2 12" xfId="38901"/>
    <cellStyle name="Процентный 5 2 12 10" xfId="38902"/>
    <cellStyle name="Процентный 5 2 12 11" xfId="38903"/>
    <cellStyle name="Процентный 5 2 12 12" xfId="38904"/>
    <cellStyle name="Процентный 5 2 12 13" xfId="38905"/>
    <cellStyle name="Процентный 5 2 12 14" xfId="38906"/>
    <cellStyle name="Процентный 5 2 12 15" xfId="38907"/>
    <cellStyle name="Процентный 5 2 12 2" xfId="38908"/>
    <cellStyle name="Процентный 5 2 12 2 10" xfId="38909"/>
    <cellStyle name="Процентный 5 2 12 2 11" xfId="38910"/>
    <cellStyle name="Процентный 5 2 12 2 12" xfId="38911"/>
    <cellStyle name="Процентный 5 2 12 2 13" xfId="38912"/>
    <cellStyle name="Процентный 5 2 12 2 14" xfId="38913"/>
    <cellStyle name="Процентный 5 2 12 2 2" xfId="38914"/>
    <cellStyle name="Процентный 5 2 12 2 2 10" xfId="38915"/>
    <cellStyle name="Процентный 5 2 12 2 2 11" xfId="38916"/>
    <cellStyle name="Процентный 5 2 12 2 2 12" xfId="38917"/>
    <cellStyle name="Процентный 5 2 12 2 2 13" xfId="38918"/>
    <cellStyle name="Процентный 5 2 12 2 2 2" xfId="38919"/>
    <cellStyle name="Процентный 5 2 12 2 2 2 2" xfId="38920"/>
    <cellStyle name="Процентный 5 2 12 2 2 2 2 2" xfId="38921"/>
    <cellStyle name="Процентный 5 2 12 2 2 2 2 3" xfId="38922"/>
    <cellStyle name="Процентный 5 2 12 2 2 2 2 4" xfId="38923"/>
    <cellStyle name="Процентный 5 2 12 2 2 2 2 5" xfId="38924"/>
    <cellStyle name="Процентный 5 2 12 2 2 2 3" xfId="38925"/>
    <cellStyle name="Процентный 5 2 12 2 2 2 4" xfId="38926"/>
    <cellStyle name="Процентный 5 2 12 2 2 2 5" xfId="38927"/>
    <cellStyle name="Процентный 5 2 12 2 2 2 6" xfId="38928"/>
    <cellStyle name="Процентный 5 2 12 2 2 2 7" xfId="38929"/>
    <cellStyle name="Процентный 5 2 12 2 2 2 8" xfId="38930"/>
    <cellStyle name="Процентный 5 2 12 2 2 2 9" xfId="38931"/>
    <cellStyle name="Процентный 5 2 12 2 2 3" xfId="38932"/>
    <cellStyle name="Процентный 5 2 12 2 2 3 2" xfId="38933"/>
    <cellStyle name="Процентный 5 2 12 2 2 3 2 2" xfId="38934"/>
    <cellStyle name="Процентный 5 2 12 2 2 3 2 3" xfId="38935"/>
    <cellStyle name="Процентный 5 2 12 2 2 3 2 4" xfId="38936"/>
    <cellStyle name="Процентный 5 2 12 2 2 3 2 5" xfId="38937"/>
    <cellStyle name="Процентный 5 2 12 2 2 3 3" xfId="38938"/>
    <cellStyle name="Процентный 5 2 12 2 2 3 4" xfId="38939"/>
    <cellStyle name="Процентный 5 2 12 2 2 3 5" xfId="38940"/>
    <cellStyle name="Процентный 5 2 12 2 2 3 6" xfId="38941"/>
    <cellStyle name="Процентный 5 2 12 2 2 3 7" xfId="38942"/>
    <cellStyle name="Процентный 5 2 12 2 2 3 8" xfId="38943"/>
    <cellStyle name="Процентный 5 2 12 2 2 4" xfId="38944"/>
    <cellStyle name="Процентный 5 2 12 2 2 4 2" xfId="38945"/>
    <cellStyle name="Процентный 5 2 12 2 2 4 3" xfId="38946"/>
    <cellStyle name="Процентный 5 2 12 2 2 4 4" xfId="38947"/>
    <cellStyle name="Процентный 5 2 12 2 2 4 5" xfId="38948"/>
    <cellStyle name="Процентный 5 2 12 2 2 5" xfId="38949"/>
    <cellStyle name="Процентный 5 2 12 2 2 5 2" xfId="38950"/>
    <cellStyle name="Процентный 5 2 12 2 2 5 3" xfId="38951"/>
    <cellStyle name="Процентный 5 2 12 2 2 5 4" xfId="38952"/>
    <cellStyle name="Процентный 5 2 12 2 2 5 5" xfId="38953"/>
    <cellStyle name="Процентный 5 2 12 2 2 6" xfId="38954"/>
    <cellStyle name="Процентный 5 2 12 2 2 7" xfId="38955"/>
    <cellStyle name="Процентный 5 2 12 2 2 8" xfId="38956"/>
    <cellStyle name="Процентный 5 2 12 2 2 9" xfId="38957"/>
    <cellStyle name="Процентный 5 2 12 2 3" xfId="38958"/>
    <cellStyle name="Процентный 5 2 12 2 3 2" xfId="38959"/>
    <cellStyle name="Процентный 5 2 12 2 3 2 2" xfId="38960"/>
    <cellStyle name="Процентный 5 2 12 2 3 2 3" xfId="38961"/>
    <cellStyle name="Процентный 5 2 12 2 3 2 4" xfId="38962"/>
    <cellStyle name="Процентный 5 2 12 2 3 2 5" xfId="38963"/>
    <cellStyle name="Процентный 5 2 12 2 3 3" xfId="38964"/>
    <cellStyle name="Процентный 5 2 12 2 3 4" xfId="38965"/>
    <cellStyle name="Процентный 5 2 12 2 3 5" xfId="38966"/>
    <cellStyle name="Процентный 5 2 12 2 3 6" xfId="38967"/>
    <cellStyle name="Процентный 5 2 12 2 3 7" xfId="38968"/>
    <cellStyle name="Процентный 5 2 12 2 3 8" xfId="38969"/>
    <cellStyle name="Процентный 5 2 12 2 3 9" xfId="38970"/>
    <cellStyle name="Процентный 5 2 12 2 4" xfId="38971"/>
    <cellStyle name="Процентный 5 2 12 2 4 2" xfId="38972"/>
    <cellStyle name="Процентный 5 2 12 2 4 2 2" xfId="38973"/>
    <cellStyle name="Процентный 5 2 12 2 4 2 3" xfId="38974"/>
    <cellStyle name="Процентный 5 2 12 2 4 2 4" xfId="38975"/>
    <cellStyle name="Процентный 5 2 12 2 4 2 5" xfId="38976"/>
    <cellStyle name="Процентный 5 2 12 2 4 3" xfId="38977"/>
    <cellStyle name="Процентный 5 2 12 2 4 4" xfId="38978"/>
    <cellStyle name="Процентный 5 2 12 2 4 5" xfId="38979"/>
    <cellStyle name="Процентный 5 2 12 2 4 6" xfId="38980"/>
    <cellStyle name="Процентный 5 2 12 2 4 7" xfId="38981"/>
    <cellStyle name="Процентный 5 2 12 2 4 8" xfId="38982"/>
    <cellStyle name="Процентный 5 2 12 2 5" xfId="38983"/>
    <cellStyle name="Процентный 5 2 12 2 5 2" xfId="38984"/>
    <cellStyle name="Процентный 5 2 12 2 5 3" xfId="38985"/>
    <cellStyle name="Процентный 5 2 12 2 5 4" xfId="38986"/>
    <cellStyle name="Процентный 5 2 12 2 5 5" xfId="38987"/>
    <cellStyle name="Процентный 5 2 12 2 6" xfId="38988"/>
    <cellStyle name="Процентный 5 2 12 2 6 2" xfId="38989"/>
    <cellStyle name="Процентный 5 2 12 2 6 3" xfId="38990"/>
    <cellStyle name="Процентный 5 2 12 2 6 4" xfId="38991"/>
    <cellStyle name="Процентный 5 2 12 2 6 5" xfId="38992"/>
    <cellStyle name="Процентный 5 2 12 2 7" xfId="38993"/>
    <cellStyle name="Процентный 5 2 12 2 8" xfId="38994"/>
    <cellStyle name="Процентный 5 2 12 2 9" xfId="38995"/>
    <cellStyle name="Процентный 5 2 12 3" xfId="38996"/>
    <cellStyle name="Процентный 5 2 12 3 10" xfId="38997"/>
    <cellStyle name="Процентный 5 2 12 3 11" xfId="38998"/>
    <cellStyle name="Процентный 5 2 12 3 12" xfId="38999"/>
    <cellStyle name="Процентный 5 2 12 3 13" xfId="39000"/>
    <cellStyle name="Процентный 5 2 12 3 2" xfId="39001"/>
    <cellStyle name="Процентный 5 2 12 3 2 2" xfId="39002"/>
    <cellStyle name="Процентный 5 2 12 3 2 2 2" xfId="39003"/>
    <cellStyle name="Процентный 5 2 12 3 2 2 3" xfId="39004"/>
    <cellStyle name="Процентный 5 2 12 3 2 2 4" xfId="39005"/>
    <cellStyle name="Процентный 5 2 12 3 2 2 5" xfId="39006"/>
    <cellStyle name="Процентный 5 2 12 3 2 3" xfId="39007"/>
    <cellStyle name="Процентный 5 2 12 3 2 4" xfId="39008"/>
    <cellStyle name="Процентный 5 2 12 3 2 5" xfId="39009"/>
    <cellStyle name="Процентный 5 2 12 3 2 6" xfId="39010"/>
    <cellStyle name="Процентный 5 2 12 3 2 7" xfId="39011"/>
    <cellStyle name="Процентный 5 2 12 3 2 8" xfId="39012"/>
    <cellStyle name="Процентный 5 2 12 3 2 9" xfId="39013"/>
    <cellStyle name="Процентный 5 2 12 3 3" xfId="39014"/>
    <cellStyle name="Процентный 5 2 12 3 3 2" xfId="39015"/>
    <cellStyle name="Процентный 5 2 12 3 3 2 2" xfId="39016"/>
    <cellStyle name="Процентный 5 2 12 3 3 2 3" xfId="39017"/>
    <cellStyle name="Процентный 5 2 12 3 3 2 4" xfId="39018"/>
    <cellStyle name="Процентный 5 2 12 3 3 2 5" xfId="39019"/>
    <cellStyle name="Процентный 5 2 12 3 3 3" xfId="39020"/>
    <cellStyle name="Процентный 5 2 12 3 3 4" xfId="39021"/>
    <cellStyle name="Процентный 5 2 12 3 3 5" xfId="39022"/>
    <cellStyle name="Процентный 5 2 12 3 3 6" xfId="39023"/>
    <cellStyle name="Процентный 5 2 12 3 3 7" xfId="39024"/>
    <cellStyle name="Процентный 5 2 12 3 3 8" xfId="39025"/>
    <cellStyle name="Процентный 5 2 12 3 4" xfId="39026"/>
    <cellStyle name="Процентный 5 2 12 3 4 2" xfId="39027"/>
    <cellStyle name="Процентный 5 2 12 3 4 3" xfId="39028"/>
    <cellStyle name="Процентный 5 2 12 3 4 4" xfId="39029"/>
    <cellStyle name="Процентный 5 2 12 3 4 5" xfId="39030"/>
    <cellStyle name="Процентный 5 2 12 3 5" xfId="39031"/>
    <cellStyle name="Процентный 5 2 12 3 5 2" xfId="39032"/>
    <cellStyle name="Процентный 5 2 12 3 5 3" xfId="39033"/>
    <cellStyle name="Процентный 5 2 12 3 5 4" xfId="39034"/>
    <cellStyle name="Процентный 5 2 12 3 5 5" xfId="39035"/>
    <cellStyle name="Процентный 5 2 12 3 6" xfId="39036"/>
    <cellStyle name="Процентный 5 2 12 3 7" xfId="39037"/>
    <cellStyle name="Процентный 5 2 12 3 8" xfId="39038"/>
    <cellStyle name="Процентный 5 2 12 3 9" xfId="39039"/>
    <cellStyle name="Процентный 5 2 12 4" xfId="39040"/>
    <cellStyle name="Процентный 5 2 12 4 2" xfId="39041"/>
    <cellStyle name="Процентный 5 2 12 4 2 2" xfId="39042"/>
    <cellStyle name="Процентный 5 2 12 4 2 3" xfId="39043"/>
    <cellStyle name="Процентный 5 2 12 4 2 4" xfId="39044"/>
    <cellStyle name="Процентный 5 2 12 4 2 5" xfId="39045"/>
    <cellStyle name="Процентный 5 2 12 4 3" xfId="39046"/>
    <cellStyle name="Процентный 5 2 12 4 4" xfId="39047"/>
    <cellStyle name="Процентный 5 2 12 4 5" xfId="39048"/>
    <cellStyle name="Процентный 5 2 12 4 6" xfId="39049"/>
    <cellStyle name="Процентный 5 2 12 4 7" xfId="39050"/>
    <cellStyle name="Процентный 5 2 12 4 8" xfId="39051"/>
    <cellStyle name="Процентный 5 2 12 4 9" xfId="39052"/>
    <cellStyle name="Процентный 5 2 12 5" xfId="39053"/>
    <cellStyle name="Процентный 5 2 12 5 2" xfId="39054"/>
    <cellStyle name="Процентный 5 2 12 5 2 2" xfId="39055"/>
    <cellStyle name="Процентный 5 2 12 5 2 3" xfId="39056"/>
    <cellStyle name="Процентный 5 2 12 5 2 4" xfId="39057"/>
    <cellStyle name="Процентный 5 2 12 5 2 5" xfId="39058"/>
    <cellStyle name="Процентный 5 2 12 5 3" xfId="39059"/>
    <cellStyle name="Процентный 5 2 12 5 4" xfId="39060"/>
    <cellStyle name="Процентный 5 2 12 5 5" xfId="39061"/>
    <cellStyle name="Процентный 5 2 12 5 6" xfId="39062"/>
    <cellStyle name="Процентный 5 2 12 5 7" xfId="39063"/>
    <cellStyle name="Процентный 5 2 12 5 8" xfId="39064"/>
    <cellStyle name="Процентный 5 2 12 6" xfId="39065"/>
    <cellStyle name="Процентный 5 2 12 6 2" xfId="39066"/>
    <cellStyle name="Процентный 5 2 12 6 3" xfId="39067"/>
    <cellStyle name="Процентный 5 2 12 6 4" xfId="39068"/>
    <cellStyle name="Процентный 5 2 12 6 5" xfId="39069"/>
    <cellStyle name="Процентный 5 2 12 7" xfId="39070"/>
    <cellStyle name="Процентный 5 2 12 7 2" xfId="39071"/>
    <cellStyle name="Процентный 5 2 12 7 3" xfId="39072"/>
    <cellStyle name="Процентный 5 2 12 7 4" xfId="39073"/>
    <cellStyle name="Процентный 5 2 12 7 5" xfId="39074"/>
    <cellStyle name="Процентный 5 2 12 8" xfId="39075"/>
    <cellStyle name="Процентный 5 2 12 9" xfId="39076"/>
    <cellStyle name="Процентный 5 2 13" xfId="39077"/>
    <cellStyle name="Процентный 5 2 13 10" xfId="39078"/>
    <cellStyle name="Процентный 5 2 13 11" xfId="39079"/>
    <cellStyle name="Процентный 5 2 13 12" xfId="39080"/>
    <cellStyle name="Процентный 5 2 13 13" xfId="39081"/>
    <cellStyle name="Процентный 5 2 13 14" xfId="39082"/>
    <cellStyle name="Процентный 5 2 13 15" xfId="39083"/>
    <cellStyle name="Процентный 5 2 13 2" xfId="39084"/>
    <cellStyle name="Процентный 5 2 13 2 10" xfId="39085"/>
    <cellStyle name="Процентный 5 2 13 2 11" xfId="39086"/>
    <cellStyle name="Процентный 5 2 13 2 12" xfId="39087"/>
    <cellStyle name="Процентный 5 2 13 2 13" xfId="39088"/>
    <cellStyle name="Процентный 5 2 13 2 14" xfId="39089"/>
    <cellStyle name="Процентный 5 2 13 2 2" xfId="39090"/>
    <cellStyle name="Процентный 5 2 13 2 2 10" xfId="39091"/>
    <cellStyle name="Процентный 5 2 13 2 2 11" xfId="39092"/>
    <cellStyle name="Процентный 5 2 13 2 2 12" xfId="39093"/>
    <cellStyle name="Процентный 5 2 13 2 2 13" xfId="39094"/>
    <cellStyle name="Процентный 5 2 13 2 2 2" xfId="39095"/>
    <cellStyle name="Процентный 5 2 13 2 2 2 2" xfId="39096"/>
    <cellStyle name="Процентный 5 2 13 2 2 2 2 2" xfId="39097"/>
    <cellStyle name="Процентный 5 2 13 2 2 2 2 3" xfId="39098"/>
    <cellStyle name="Процентный 5 2 13 2 2 2 2 4" xfId="39099"/>
    <cellStyle name="Процентный 5 2 13 2 2 2 2 5" xfId="39100"/>
    <cellStyle name="Процентный 5 2 13 2 2 2 3" xfId="39101"/>
    <cellStyle name="Процентный 5 2 13 2 2 2 4" xfId="39102"/>
    <cellStyle name="Процентный 5 2 13 2 2 2 5" xfId="39103"/>
    <cellStyle name="Процентный 5 2 13 2 2 2 6" xfId="39104"/>
    <cellStyle name="Процентный 5 2 13 2 2 2 7" xfId="39105"/>
    <cellStyle name="Процентный 5 2 13 2 2 2 8" xfId="39106"/>
    <cellStyle name="Процентный 5 2 13 2 2 2 9" xfId="39107"/>
    <cellStyle name="Процентный 5 2 13 2 2 3" xfId="39108"/>
    <cellStyle name="Процентный 5 2 13 2 2 3 2" xfId="39109"/>
    <cellStyle name="Процентный 5 2 13 2 2 3 2 2" xfId="39110"/>
    <cellStyle name="Процентный 5 2 13 2 2 3 2 3" xfId="39111"/>
    <cellStyle name="Процентный 5 2 13 2 2 3 2 4" xfId="39112"/>
    <cellStyle name="Процентный 5 2 13 2 2 3 2 5" xfId="39113"/>
    <cellStyle name="Процентный 5 2 13 2 2 3 3" xfId="39114"/>
    <cellStyle name="Процентный 5 2 13 2 2 3 4" xfId="39115"/>
    <cellStyle name="Процентный 5 2 13 2 2 3 5" xfId="39116"/>
    <cellStyle name="Процентный 5 2 13 2 2 3 6" xfId="39117"/>
    <cellStyle name="Процентный 5 2 13 2 2 3 7" xfId="39118"/>
    <cellStyle name="Процентный 5 2 13 2 2 3 8" xfId="39119"/>
    <cellStyle name="Процентный 5 2 13 2 2 4" xfId="39120"/>
    <cellStyle name="Процентный 5 2 13 2 2 4 2" xfId="39121"/>
    <cellStyle name="Процентный 5 2 13 2 2 4 3" xfId="39122"/>
    <cellStyle name="Процентный 5 2 13 2 2 4 4" xfId="39123"/>
    <cellStyle name="Процентный 5 2 13 2 2 4 5" xfId="39124"/>
    <cellStyle name="Процентный 5 2 13 2 2 5" xfId="39125"/>
    <cellStyle name="Процентный 5 2 13 2 2 5 2" xfId="39126"/>
    <cellStyle name="Процентный 5 2 13 2 2 5 3" xfId="39127"/>
    <cellStyle name="Процентный 5 2 13 2 2 5 4" xfId="39128"/>
    <cellStyle name="Процентный 5 2 13 2 2 5 5" xfId="39129"/>
    <cellStyle name="Процентный 5 2 13 2 2 6" xfId="39130"/>
    <cellStyle name="Процентный 5 2 13 2 2 7" xfId="39131"/>
    <cellStyle name="Процентный 5 2 13 2 2 8" xfId="39132"/>
    <cellStyle name="Процентный 5 2 13 2 2 9" xfId="39133"/>
    <cellStyle name="Процентный 5 2 13 2 3" xfId="39134"/>
    <cellStyle name="Процентный 5 2 13 2 3 2" xfId="39135"/>
    <cellStyle name="Процентный 5 2 13 2 3 2 2" xfId="39136"/>
    <cellStyle name="Процентный 5 2 13 2 3 2 3" xfId="39137"/>
    <cellStyle name="Процентный 5 2 13 2 3 2 4" xfId="39138"/>
    <cellStyle name="Процентный 5 2 13 2 3 2 5" xfId="39139"/>
    <cellStyle name="Процентный 5 2 13 2 3 3" xfId="39140"/>
    <cellStyle name="Процентный 5 2 13 2 3 4" xfId="39141"/>
    <cellStyle name="Процентный 5 2 13 2 3 5" xfId="39142"/>
    <cellStyle name="Процентный 5 2 13 2 3 6" xfId="39143"/>
    <cellStyle name="Процентный 5 2 13 2 3 7" xfId="39144"/>
    <cellStyle name="Процентный 5 2 13 2 3 8" xfId="39145"/>
    <cellStyle name="Процентный 5 2 13 2 3 9" xfId="39146"/>
    <cellStyle name="Процентный 5 2 13 2 4" xfId="39147"/>
    <cellStyle name="Процентный 5 2 13 2 4 2" xfId="39148"/>
    <cellStyle name="Процентный 5 2 13 2 4 2 2" xfId="39149"/>
    <cellStyle name="Процентный 5 2 13 2 4 2 3" xfId="39150"/>
    <cellStyle name="Процентный 5 2 13 2 4 2 4" xfId="39151"/>
    <cellStyle name="Процентный 5 2 13 2 4 2 5" xfId="39152"/>
    <cellStyle name="Процентный 5 2 13 2 4 3" xfId="39153"/>
    <cellStyle name="Процентный 5 2 13 2 4 4" xfId="39154"/>
    <cellStyle name="Процентный 5 2 13 2 4 5" xfId="39155"/>
    <cellStyle name="Процентный 5 2 13 2 4 6" xfId="39156"/>
    <cellStyle name="Процентный 5 2 13 2 4 7" xfId="39157"/>
    <cellStyle name="Процентный 5 2 13 2 4 8" xfId="39158"/>
    <cellStyle name="Процентный 5 2 13 2 5" xfId="39159"/>
    <cellStyle name="Процентный 5 2 13 2 5 2" xfId="39160"/>
    <cellStyle name="Процентный 5 2 13 2 5 3" xfId="39161"/>
    <cellStyle name="Процентный 5 2 13 2 5 4" xfId="39162"/>
    <cellStyle name="Процентный 5 2 13 2 5 5" xfId="39163"/>
    <cellStyle name="Процентный 5 2 13 2 6" xfId="39164"/>
    <cellStyle name="Процентный 5 2 13 2 6 2" xfId="39165"/>
    <cellStyle name="Процентный 5 2 13 2 6 3" xfId="39166"/>
    <cellStyle name="Процентный 5 2 13 2 6 4" xfId="39167"/>
    <cellStyle name="Процентный 5 2 13 2 6 5" xfId="39168"/>
    <cellStyle name="Процентный 5 2 13 2 7" xfId="39169"/>
    <cellStyle name="Процентный 5 2 13 2 8" xfId="39170"/>
    <cellStyle name="Процентный 5 2 13 2 9" xfId="39171"/>
    <cellStyle name="Процентный 5 2 13 3" xfId="39172"/>
    <cellStyle name="Процентный 5 2 13 3 10" xfId="39173"/>
    <cellStyle name="Процентный 5 2 13 3 11" xfId="39174"/>
    <cellStyle name="Процентный 5 2 13 3 12" xfId="39175"/>
    <cellStyle name="Процентный 5 2 13 3 13" xfId="39176"/>
    <cellStyle name="Процентный 5 2 13 3 2" xfId="39177"/>
    <cellStyle name="Процентный 5 2 13 3 2 2" xfId="39178"/>
    <cellStyle name="Процентный 5 2 13 3 2 2 2" xfId="39179"/>
    <cellStyle name="Процентный 5 2 13 3 2 2 3" xfId="39180"/>
    <cellStyle name="Процентный 5 2 13 3 2 2 4" xfId="39181"/>
    <cellStyle name="Процентный 5 2 13 3 2 2 5" xfId="39182"/>
    <cellStyle name="Процентный 5 2 13 3 2 3" xfId="39183"/>
    <cellStyle name="Процентный 5 2 13 3 2 4" xfId="39184"/>
    <cellStyle name="Процентный 5 2 13 3 2 5" xfId="39185"/>
    <cellStyle name="Процентный 5 2 13 3 2 6" xfId="39186"/>
    <cellStyle name="Процентный 5 2 13 3 2 7" xfId="39187"/>
    <cellStyle name="Процентный 5 2 13 3 2 8" xfId="39188"/>
    <cellStyle name="Процентный 5 2 13 3 2 9" xfId="39189"/>
    <cellStyle name="Процентный 5 2 13 3 3" xfId="39190"/>
    <cellStyle name="Процентный 5 2 13 3 3 2" xfId="39191"/>
    <cellStyle name="Процентный 5 2 13 3 3 2 2" xfId="39192"/>
    <cellStyle name="Процентный 5 2 13 3 3 2 3" xfId="39193"/>
    <cellStyle name="Процентный 5 2 13 3 3 2 4" xfId="39194"/>
    <cellStyle name="Процентный 5 2 13 3 3 2 5" xfId="39195"/>
    <cellStyle name="Процентный 5 2 13 3 3 3" xfId="39196"/>
    <cellStyle name="Процентный 5 2 13 3 3 4" xfId="39197"/>
    <cellStyle name="Процентный 5 2 13 3 3 5" xfId="39198"/>
    <cellStyle name="Процентный 5 2 13 3 3 6" xfId="39199"/>
    <cellStyle name="Процентный 5 2 13 3 3 7" xfId="39200"/>
    <cellStyle name="Процентный 5 2 13 3 3 8" xfId="39201"/>
    <cellStyle name="Процентный 5 2 13 3 4" xfId="39202"/>
    <cellStyle name="Процентный 5 2 13 3 4 2" xfId="39203"/>
    <cellStyle name="Процентный 5 2 13 3 4 3" xfId="39204"/>
    <cellStyle name="Процентный 5 2 13 3 4 4" xfId="39205"/>
    <cellStyle name="Процентный 5 2 13 3 4 5" xfId="39206"/>
    <cellStyle name="Процентный 5 2 13 3 5" xfId="39207"/>
    <cellStyle name="Процентный 5 2 13 3 5 2" xfId="39208"/>
    <cellStyle name="Процентный 5 2 13 3 5 3" xfId="39209"/>
    <cellStyle name="Процентный 5 2 13 3 5 4" xfId="39210"/>
    <cellStyle name="Процентный 5 2 13 3 5 5" xfId="39211"/>
    <cellStyle name="Процентный 5 2 13 3 6" xfId="39212"/>
    <cellStyle name="Процентный 5 2 13 3 7" xfId="39213"/>
    <cellStyle name="Процентный 5 2 13 3 8" xfId="39214"/>
    <cellStyle name="Процентный 5 2 13 3 9" xfId="39215"/>
    <cellStyle name="Процентный 5 2 13 4" xfId="39216"/>
    <cellStyle name="Процентный 5 2 13 4 2" xfId="39217"/>
    <cellStyle name="Процентный 5 2 13 4 2 2" xfId="39218"/>
    <cellStyle name="Процентный 5 2 13 4 2 3" xfId="39219"/>
    <cellStyle name="Процентный 5 2 13 4 2 4" xfId="39220"/>
    <cellStyle name="Процентный 5 2 13 4 2 5" xfId="39221"/>
    <cellStyle name="Процентный 5 2 13 4 3" xfId="39222"/>
    <cellStyle name="Процентный 5 2 13 4 4" xfId="39223"/>
    <cellStyle name="Процентный 5 2 13 4 5" xfId="39224"/>
    <cellStyle name="Процентный 5 2 13 4 6" xfId="39225"/>
    <cellStyle name="Процентный 5 2 13 4 7" xfId="39226"/>
    <cellStyle name="Процентный 5 2 13 4 8" xfId="39227"/>
    <cellStyle name="Процентный 5 2 13 4 9" xfId="39228"/>
    <cellStyle name="Процентный 5 2 13 5" xfId="39229"/>
    <cellStyle name="Процентный 5 2 13 5 2" xfId="39230"/>
    <cellStyle name="Процентный 5 2 13 5 2 2" xfId="39231"/>
    <cellStyle name="Процентный 5 2 13 5 2 3" xfId="39232"/>
    <cellStyle name="Процентный 5 2 13 5 2 4" xfId="39233"/>
    <cellStyle name="Процентный 5 2 13 5 2 5" xfId="39234"/>
    <cellStyle name="Процентный 5 2 13 5 3" xfId="39235"/>
    <cellStyle name="Процентный 5 2 13 5 4" xfId="39236"/>
    <cellStyle name="Процентный 5 2 13 5 5" xfId="39237"/>
    <cellStyle name="Процентный 5 2 13 5 6" xfId="39238"/>
    <cellStyle name="Процентный 5 2 13 5 7" xfId="39239"/>
    <cellStyle name="Процентный 5 2 13 5 8" xfId="39240"/>
    <cellStyle name="Процентный 5 2 13 6" xfId="39241"/>
    <cellStyle name="Процентный 5 2 13 6 2" xfId="39242"/>
    <cellStyle name="Процентный 5 2 13 6 3" xfId="39243"/>
    <cellStyle name="Процентный 5 2 13 6 4" xfId="39244"/>
    <cellStyle name="Процентный 5 2 13 6 5" xfId="39245"/>
    <cellStyle name="Процентный 5 2 13 7" xfId="39246"/>
    <cellStyle name="Процентный 5 2 13 7 2" xfId="39247"/>
    <cellStyle name="Процентный 5 2 13 7 3" xfId="39248"/>
    <cellStyle name="Процентный 5 2 13 7 4" xfId="39249"/>
    <cellStyle name="Процентный 5 2 13 7 5" xfId="39250"/>
    <cellStyle name="Процентный 5 2 13 8" xfId="39251"/>
    <cellStyle name="Процентный 5 2 13 9" xfId="39252"/>
    <cellStyle name="Процентный 5 2 14" xfId="39253"/>
    <cellStyle name="Процентный 5 2 14 10" xfId="39254"/>
    <cellStyle name="Процентный 5 2 14 11" xfId="39255"/>
    <cellStyle name="Процентный 5 2 14 12" xfId="39256"/>
    <cellStyle name="Процентный 5 2 14 13" xfId="39257"/>
    <cellStyle name="Процентный 5 2 14 14" xfId="39258"/>
    <cellStyle name="Процентный 5 2 14 2" xfId="39259"/>
    <cellStyle name="Процентный 5 2 14 2 10" xfId="39260"/>
    <cellStyle name="Процентный 5 2 14 2 11" xfId="39261"/>
    <cellStyle name="Процентный 5 2 14 2 12" xfId="39262"/>
    <cellStyle name="Процентный 5 2 14 2 13" xfId="39263"/>
    <cellStyle name="Процентный 5 2 14 2 2" xfId="39264"/>
    <cellStyle name="Процентный 5 2 14 2 2 2" xfId="39265"/>
    <cellStyle name="Процентный 5 2 14 2 2 2 2" xfId="39266"/>
    <cellStyle name="Процентный 5 2 14 2 2 2 3" xfId="39267"/>
    <cellStyle name="Процентный 5 2 14 2 2 2 4" xfId="39268"/>
    <cellStyle name="Процентный 5 2 14 2 2 2 5" xfId="39269"/>
    <cellStyle name="Процентный 5 2 14 2 2 3" xfId="39270"/>
    <cellStyle name="Процентный 5 2 14 2 2 4" xfId="39271"/>
    <cellStyle name="Процентный 5 2 14 2 2 5" xfId="39272"/>
    <cellStyle name="Процентный 5 2 14 2 2 6" xfId="39273"/>
    <cellStyle name="Процентный 5 2 14 2 2 7" xfId="39274"/>
    <cellStyle name="Процентный 5 2 14 2 2 8" xfId="39275"/>
    <cellStyle name="Процентный 5 2 14 2 2 9" xfId="39276"/>
    <cellStyle name="Процентный 5 2 14 2 3" xfId="39277"/>
    <cellStyle name="Процентный 5 2 14 2 3 2" xfId="39278"/>
    <cellStyle name="Процентный 5 2 14 2 3 2 2" xfId="39279"/>
    <cellStyle name="Процентный 5 2 14 2 3 2 3" xfId="39280"/>
    <cellStyle name="Процентный 5 2 14 2 3 2 4" xfId="39281"/>
    <cellStyle name="Процентный 5 2 14 2 3 2 5" xfId="39282"/>
    <cellStyle name="Процентный 5 2 14 2 3 3" xfId="39283"/>
    <cellStyle name="Процентный 5 2 14 2 3 4" xfId="39284"/>
    <cellStyle name="Процентный 5 2 14 2 3 5" xfId="39285"/>
    <cellStyle name="Процентный 5 2 14 2 3 6" xfId="39286"/>
    <cellStyle name="Процентный 5 2 14 2 3 7" xfId="39287"/>
    <cellStyle name="Процентный 5 2 14 2 3 8" xfId="39288"/>
    <cellStyle name="Процентный 5 2 14 2 4" xfId="39289"/>
    <cellStyle name="Процентный 5 2 14 2 4 2" xfId="39290"/>
    <cellStyle name="Процентный 5 2 14 2 4 3" xfId="39291"/>
    <cellStyle name="Процентный 5 2 14 2 4 4" xfId="39292"/>
    <cellStyle name="Процентный 5 2 14 2 4 5" xfId="39293"/>
    <cellStyle name="Процентный 5 2 14 2 5" xfId="39294"/>
    <cellStyle name="Процентный 5 2 14 2 5 2" xfId="39295"/>
    <cellStyle name="Процентный 5 2 14 2 5 3" xfId="39296"/>
    <cellStyle name="Процентный 5 2 14 2 5 4" xfId="39297"/>
    <cellStyle name="Процентный 5 2 14 2 5 5" xfId="39298"/>
    <cellStyle name="Процентный 5 2 14 2 6" xfId="39299"/>
    <cellStyle name="Процентный 5 2 14 2 7" xfId="39300"/>
    <cellStyle name="Процентный 5 2 14 2 8" xfId="39301"/>
    <cellStyle name="Процентный 5 2 14 2 9" xfId="39302"/>
    <cellStyle name="Процентный 5 2 14 3" xfId="39303"/>
    <cellStyle name="Процентный 5 2 14 3 2" xfId="39304"/>
    <cellStyle name="Процентный 5 2 14 3 2 2" xfId="39305"/>
    <cellStyle name="Процентный 5 2 14 3 2 3" xfId="39306"/>
    <cellStyle name="Процентный 5 2 14 3 2 4" xfId="39307"/>
    <cellStyle name="Процентный 5 2 14 3 2 5" xfId="39308"/>
    <cellStyle name="Процентный 5 2 14 3 3" xfId="39309"/>
    <cellStyle name="Процентный 5 2 14 3 4" xfId="39310"/>
    <cellStyle name="Процентный 5 2 14 3 5" xfId="39311"/>
    <cellStyle name="Процентный 5 2 14 3 6" xfId="39312"/>
    <cellStyle name="Процентный 5 2 14 3 7" xfId="39313"/>
    <cellStyle name="Процентный 5 2 14 3 8" xfId="39314"/>
    <cellStyle name="Процентный 5 2 14 3 9" xfId="39315"/>
    <cellStyle name="Процентный 5 2 14 4" xfId="39316"/>
    <cellStyle name="Процентный 5 2 14 4 2" xfId="39317"/>
    <cellStyle name="Процентный 5 2 14 4 2 2" xfId="39318"/>
    <cellStyle name="Процентный 5 2 14 4 2 3" xfId="39319"/>
    <cellStyle name="Процентный 5 2 14 4 2 4" xfId="39320"/>
    <cellStyle name="Процентный 5 2 14 4 2 5" xfId="39321"/>
    <cellStyle name="Процентный 5 2 14 4 3" xfId="39322"/>
    <cellStyle name="Процентный 5 2 14 4 4" xfId="39323"/>
    <cellStyle name="Процентный 5 2 14 4 5" xfId="39324"/>
    <cellStyle name="Процентный 5 2 14 4 6" xfId="39325"/>
    <cellStyle name="Процентный 5 2 14 4 7" xfId="39326"/>
    <cellStyle name="Процентный 5 2 14 4 8" xfId="39327"/>
    <cellStyle name="Процентный 5 2 14 5" xfId="39328"/>
    <cellStyle name="Процентный 5 2 14 5 2" xfId="39329"/>
    <cellStyle name="Процентный 5 2 14 5 3" xfId="39330"/>
    <cellStyle name="Процентный 5 2 14 5 4" xfId="39331"/>
    <cellStyle name="Процентный 5 2 14 5 5" xfId="39332"/>
    <cellStyle name="Процентный 5 2 14 6" xfId="39333"/>
    <cellStyle name="Процентный 5 2 14 6 2" xfId="39334"/>
    <cellStyle name="Процентный 5 2 14 6 3" xfId="39335"/>
    <cellStyle name="Процентный 5 2 14 6 4" xfId="39336"/>
    <cellStyle name="Процентный 5 2 14 6 5" xfId="39337"/>
    <cellStyle name="Процентный 5 2 14 7" xfId="39338"/>
    <cellStyle name="Процентный 5 2 14 8" xfId="39339"/>
    <cellStyle name="Процентный 5 2 14 9" xfId="39340"/>
    <cellStyle name="Процентный 5 2 15" xfId="39341"/>
    <cellStyle name="Процентный 5 2 15 10" xfId="39342"/>
    <cellStyle name="Процентный 5 2 15 11" xfId="39343"/>
    <cellStyle name="Процентный 5 2 15 12" xfId="39344"/>
    <cellStyle name="Процентный 5 2 15 13" xfId="39345"/>
    <cellStyle name="Процентный 5 2 15 2" xfId="39346"/>
    <cellStyle name="Процентный 5 2 15 2 2" xfId="39347"/>
    <cellStyle name="Процентный 5 2 15 2 2 2" xfId="39348"/>
    <cellStyle name="Процентный 5 2 15 2 2 3" xfId="39349"/>
    <cellStyle name="Процентный 5 2 15 2 2 4" xfId="39350"/>
    <cellStyle name="Процентный 5 2 15 2 2 5" xfId="39351"/>
    <cellStyle name="Процентный 5 2 15 2 3" xfId="39352"/>
    <cellStyle name="Процентный 5 2 15 2 4" xfId="39353"/>
    <cellStyle name="Процентный 5 2 15 2 5" xfId="39354"/>
    <cellStyle name="Процентный 5 2 15 2 6" xfId="39355"/>
    <cellStyle name="Процентный 5 2 15 2 7" xfId="39356"/>
    <cellStyle name="Процентный 5 2 15 2 8" xfId="39357"/>
    <cellStyle name="Процентный 5 2 15 2 9" xfId="39358"/>
    <cellStyle name="Процентный 5 2 15 3" xfId="39359"/>
    <cellStyle name="Процентный 5 2 15 3 2" xfId="39360"/>
    <cellStyle name="Процентный 5 2 15 3 2 2" xfId="39361"/>
    <cellStyle name="Процентный 5 2 15 3 2 3" xfId="39362"/>
    <cellStyle name="Процентный 5 2 15 3 2 4" xfId="39363"/>
    <cellStyle name="Процентный 5 2 15 3 2 5" xfId="39364"/>
    <cellStyle name="Процентный 5 2 15 3 3" xfId="39365"/>
    <cellStyle name="Процентный 5 2 15 3 4" xfId="39366"/>
    <cellStyle name="Процентный 5 2 15 3 5" xfId="39367"/>
    <cellStyle name="Процентный 5 2 15 3 6" xfId="39368"/>
    <cellStyle name="Процентный 5 2 15 3 7" xfId="39369"/>
    <cellStyle name="Процентный 5 2 15 3 8" xfId="39370"/>
    <cellStyle name="Процентный 5 2 15 4" xfId="39371"/>
    <cellStyle name="Процентный 5 2 15 4 2" xfId="39372"/>
    <cellStyle name="Процентный 5 2 15 4 3" xfId="39373"/>
    <cellStyle name="Процентный 5 2 15 4 4" xfId="39374"/>
    <cellStyle name="Процентный 5 2 15 4 5" xfId="39375"/>
    <cellStyle name="Процентный 5 2 15 5" xfId="39376"/>
    <cellStyle name="Процентный 5 2 15 5 2" xfId="39377"/>
    <cellStyle name="Процентный 5 2 15 5 3" xfId="39378"/>
    <cellStyle name="Процентный 5 2 15 5 4" xfId="39379"/>
    <cellStyle name="Процентный 5 2 15 5 5" xfId="39380"/>
    <cellStyle name="Процентный 5 2 15 6" xfId="39381"/>
    <cellStyle name="Процентный 5 2 15 7" xfId="39382"/>
    <cellStyle name="Процентный 5 2 15 8" xfId="39383"/>
    <cellStyle name="Процентный 5 2 15 9" xfId="39384"/>
    <cellStyle name="Процентный 5 2 16" xfId="39385"/>
    <cellStyle name="Процентный 5 2 16 10" xfId="39386"/>
    <cellStyle name="Процентный 5 2 16 2" xfId="39387"/>
    <cellStyle name="Процентный 5 2 16 2 2" xfId="39388"/>
    <cellStyle name="Процентный 5 2 16 2 2 2" xfId="39389"/>
    <cellStyle name="Процентный 5 2 16 2 2 3" xfId="39390"/>
    <cellStyle name="Процентный 5 2 16 2 2 4" xfId="39391"/>
    <cellStyle name="Процентный 5 2 16 2 2 5" xfId="39392"/>
    <cellStyle name="Процентный 5 2 16 2 3" xfId="39393"/>
    <cellStyle name="Процентный 5 2 16 2 4" xfId="39394"/>
    <cellStyle name="Процентный 5 2 16 2 5" xfId="39395"/>
    <cellStyle name="Процентный 5 2 16 2 6" xfId="39396"/>
    <cellStyle name="Процентный 5 2 16 2 7" xfId="39397"/>
    <cellStyle name="Процентный 5 2 16 2 8" xfId="39398"/>
    <cellStyle name="Процентный 5 2 16 2 9" xfId="39399"/>
    <cellStyle name="Процентный 5 2 16 3" xfId="39400"/>
    <cellStyle name="Процентный 5 2 16 3 2" xfId="39401"/>
    <cellStyle name="Процентный 5 2 16 3 3" xfId="39402"/>
    <cellStyle name="Процентный 5 2 16 3 4" xfId="39403"/>
    <cellStyle name="Процентный 5 2 16 3 5" xfId="39404"/>
    <cellStyle name="Процентный 5 2 16 4" xfId="39405"/>
    <cellStyle name="Процентный 5 2 16 5" xfId="39406"/>
    <cellStyle name="Процентный 5 2 16 6" xfId="39407"/>
    <cellStyle name="Процентный 5 2 16 7" xfId="39408"/>
    <cellStyle name="Процентный 5 2 16 8" xfId="39409"/>
    <cellStyle name="Процентный 5 2 16 9" xfId="39410"/>
    <cellStyle name="Процентный 5 2 17" xfId="39411"/>
    <cellStyle name="Процентный 5 2 17 2" xfId="39412"/>
    <cellStyle name="Процентный 5 2 17 2 2" xfId="39413"/>
    <cellStyle name="Процентный 5 2 17 2 3" xfId="39414"/>
    <cellStyle name="Процентный 5 2 17 2 4" xfId="39415"/>
    <cellStyle name="Процентный 5 2 17 2 5" xfId="39416"/>
    <cellStyle name="Процентный 5 2 17 3" xfId="39417"/>
    <cellStyle name="Процентный 5 2 17 4" xfId="39418"/>
    <cellStyle name="Процентный 5 2 17 5" xfId="39419"/>
    <cellStyle name="Процентный 5 2 17 6" xfId="39420"/>
    <cellStyle name="Процентный 5 2 17 7" xfId="39421"/>
    <cellStyle name="Процентный 5 2 17 8" xfId="39422"/>
    <cellStyle name="Процентный 5 2 17 9" xfId="39423"/>
    <cellStyle name="Процентный 5 2 18" xfId="39424"/>
    <cellStyle name="Процентный 5 2 18 2" xfId="39425"/>
    <cellStyle name="Процентный 5 2 18 2 2" xfId="39426"/>
    <cellStyle name="Процентный 5 2 18 2 3" xfId="39427"/>
    <cellStyle name="Процентный 5 2 18 2 4" xfId="39428"/>
    <cellStyle name="Процентный 5 2 18 2 5" xfId="39429"/>
    <cellStyle name="Процентный 5 2 18 3" xfId="39430"/>
    <cellStyle name="Процентный 5 2 18 4" xfId="39431"/>
    <cellStyle name="Процентный 5 2 18 5" xfId="39432"/>
    <cellStyle name="Процентный 5 2 18 6" xfId="39433"/>
    <cellStyle name="Процентный 5 2 18 7" xfId="39434"/>
    <cellStyle name="Процентный 5 2 18 8" xfId="39435"/>
    <cellStyle name="Процентный 5 2 19" xfId="39436"/>
    <cellStyle name="Процентный 5 2 19 2" xfId="39437"/>
    <cellStyle name="Процентный 5 2 19 3" xfId="39438"/>
    <cellStyle name="Процентный 5 2 19 4" xfId="39439"/>
    <cellStyle name="Процентный 5 2 19 5" xfId="39440"/>
    <cellStyle name="Процентный 5 2 2" xfId="39441"/>
    <cellStyle name="Процентный 5 2 2 10" xfId="39442"/>
    <cellStyle name="Процентный 5 2 2 10 10" xfId="39443"/>
    <cellStyle name="Процентный 5 2 2 10 11" xfId="39444"/>
    <cellStyle name="Процентный 5 2 2 10 12" xfId="39445"/>
    <cellStyle name="Процентный 5 2 2 10 13" xfId="39446"/>
    <cellStyle name="Процентный 5 2 2 10 14" xfId="39447"/>
    <cellStyle name="Процентный 5 2 2 10 15" xfId="39448"/>
    <cellStyle name="Процентный 5 2 2 10 2" xfId="39449"/>
    <cellStyle name="Процентный 5 2 2 10 2 10" xfId="39450"/>
    <cellStyle name="Процентный 5 2 2 10 2 11" xfId="39451"/>
    <cellStyle name="Процентный 5 2 2 10 2 12" xfId="39452"/>
    <cellStyle name="Процентный 5 2 2 10 2 13" xfId="39453"/>
    <cellStyle name="Процентный 5 2 2 10 2 14" xfId="39454"/>
    <cellStyle name="Процентный 5 2 2 10 2 2" xfId="39455"/>
    <cellStyle name="Процентный 5 2 2 10 2 2 10" xfId="39456"/>
    <cellStyle name="Процентный 5 2 2 10 2 2 11" xfId="39457"/>
    <cellStyle name="Процентный 5 2 2 10 2 2 12" xfId="39458"/>
    <cellStyle name="Процентный 5 2 2 10 2 2 13" xfId="39459"/>
    <cellStyle name="Процентный 5 2 2 10 2 2 2" xfId="39460"/>
    <cellStyle name="Процентный 5 2 2 10 2 2 2 2" xfId="39461"/>
    <cellStyle name="Процентный 5 2 2 10 2 2 2 2 2" xfId="39462"/>
    <cellStyle name="Процентный 5 2 2 10 2 2 2 2 3" xfId="39463"/>
    <cellStyle name="Процентный 5 2 2 10 2 2 2 2 4" xfId="39464"/>
    <cellStyle name="Процентный 5 2 2 10 2 2 2 2 5" xfId="39465"/>
    <cellStyle name="Процентный 5 2 2 10 2 2 2 3" xfId="39466"/>
    <cellStyle name="Процентный 5 2 2 10 2 2 2 4" xfId="39467"/>
    <cellStyle name="Процентный 5 2 2 10 2 2 2 5" xfId="39468"/>
    <cellStyle name="Процентный 5 2 2 10 2 2 2 6" xfId="39469"/>
    <cellStyle name="Процентный 5 2 2 10 2 2 2 7" xfId="39470"/>
    <cellStyle name="Процентный 5 2 2 10 2 2 2 8" xfId="39471"/>
    <cellStyle name="Процентный 5 2 2 10 2 2 2 9" xfId="39472"/>
    <cellStyle name="Процентный 5 2 2 10 2 2 3" xfId="39473"/>
    <cellStyle name="Процентный 5 2 2 10 2 2 3 2" xfId="39474"/>
    <cellStyle name="Процентный 5 2 2 10 2 2 3 2 2" xfId="39475"/>
    <cellStyle name="Процентный 5 2 2 10 2 2 3 2 3" xfId="39476"/>
    <cellStyle name="Процентный 5 2 2 10 2 2 3 2 4" xfId="39477"/>
    <cellStyle name="Процентный 5 2 2 10 2 2 3 2 5" xfId="39478"/>
    <cellStyle name="Процентный 5 2 2 10 2 2 3 3" xfId="39479"/>
    <cellStyle name="Процентный 5 2 2 10 2 2 3 4" xfId="39480"/>
    <cellStyle name="Процентный 5 2 2 10 2 2 3 5" xfId="39481"/>
    <cellStyle name="Процентный 5 2 2 10 2 2 3 6" xfId="39482"/>
    <cellStyle name="Процентный 5 2 2 10 2 2 3 7" xfId="39483"/>
    <cellStyle name="Процентный 5 2 2 10 2 2 3 8" xfId="39484"/>
    <cellStyle name="Процентный 5 2 2 10 2 2 4" xfId="39485"/>
    <cellStyle name="Процентный 5 2 2 10 2 2 4 2" xfId="39486"/>
    <cellStyle name="Процентный 5 2 2 10 2 2 4 3" xfId="39487"/>
    <cellStyle name="Процентный 5 2 2 10 2 2 4 4" xfId="39488"/>
    <cellStyle name="Процентный 5 2 2 10 2 2 4 5" xfId="39489"/>
    <cellStyle name="Процентный 5 2 2 10 2 2 5" xfId="39490"/>
    <cellStyle name="Процентный 5 2 2 10 2 2 5 2" xfId="39491"/>
    <cellStyle name="Процентный 5 2 2 10 2 2 5 3" xfId="39492"/>
    <cellStyle name="Процентный 5 2 2 10 2 2 5 4" xfId="39493"/>
    <cellStyle name="Процентный 5 2 2 10 2 2 5 5" xfId="39494"/>
    <cellStyle name="Процентный 5 2 2 10 2 2 6" xfId="39495"/>
    <cellStyle name="Процентный 5 2 2 10 2 2 7" xfId="39496"/>
    <cellStyle name="Процентный 5 2 2 10 2 2 8" xfId="39497"/>
    <cellStyle name="Процентный 5 2 2 10 2 2 9" xfId="39498"/>
    <cellStyle name="Процентный 5 2 2 10 2 3" xfId="39499"/>
    <cellStyle name="Процентный 5 2 2 10 2 3 2" xfId="39500"/>
    <cellStyle name="Процентный 5 2 2 10 2 3 2 2" xfId="39501"/>
    <cellStyle name="Процентный 5 2 2 10 2 3 2 3" xfId="39502"/>
    <cellStyle name="Процентный 5 2 2 10 2 3 2 4" xfId="39503"/>
    <cellStyle name="Процентный 5 2 2 10 2 3 2 5" xfId="39504"/>
    <cellStyle name="Процентный 5 2 2 10 2 3 3" xfId="39505"/>
    <cellStyle name="Процентный 5 2 2 10 2 3 4" xfId="39506"/>
    <cellStyle name="Процентный 5 2 2 10 2 3 5" xfId="39507"/>
    <cellStyle name="Процентный 5 2 2 10 2 3 6" xfId="39508"/>
    <cellStyle name="Процентный 5 2 2 10 2 3 7" xfId="39509"/>
    <cellStyle name="Процентный 5 2 2 10 2 3 8" xfId="39510"/>
    <cellStyle name="Процентный 5 2 2 10 2 3 9" xfId="39511"/>
    <cellStyle name="Процентный 5 2 2 10 2 4" xfId="39512"/>
    <cellStyle name="Процентный 5 2 2 10 2 4 2" xfId="39513"/>
    <cellStyle name="Процентный 5 2 2 10 2 4 2 2" xfId="39514"/>
    <cellStyle name="Процентный 5 2 2 10 2 4 2 3" xfId="39515"/>
    <cellStyle name="Процентный 5 2 2 10 2 4 2 4" xfId="39516"/>
    <cellStyle name="Процентный 5 2 2 10 2 4 2 5" xfId="39517"/>
    <cellStyle name="Процентный 5 2 2 10 2 4 3" xfId="39518"/>
    <cellStyle name="Процентный 5 2 2 10 2 4 4" xfId="39519"/>
    <cellStyle name="Процентный 5 2 2 10 2 4 5" xfId="39520"/>
    <cellStyle name="Процентный 5 2 2 10 2 4 6" xfId="39521"/>
    <cellStyle name="Процентный 5 2 2 10 2 4 7" xfId="39522"/>
    <cellStyle name="Процентный 5 2 2 10 2 4 8" xfId="39523"/>
    <cellStyle name="Процентный 5 2 2 10 2 5" xfId="39524"/>
    <cellStyle name="Процентный 5 2 2 10 2 5 2" xfId="39525"/>
    <cellStyle name="Процентный 5 2 2 10 2 5 3" xfId="39526"/>
    <cellStyle name="Процентный 5 2 2 10 2 5 4" xfId="39527"/>
    <cellStyle name="Процентный 5 2 2 10 2 5 5" xfId="39528"/>
    <cellStyle name="Процентный 5 2 2 10 2 6" xfId="39529"/>
    <cellStyle name="Процентный 5 2 2 10 2 6 2" xfId="39530"/>
    <cellStyle name="Процентный 5 2 2 10 2 6 3" xfId="39531"/>
    <cellStyle name="Процентный 5 2 2 10 2 6 4" xfId="39532"/>
    <cellStyle name="Процентный 5 2 2 10 2 6 5" xfId="39533"/>
    <cellStyle name="Процентный 5 2 2 10 2 7" xfId="39534"/>
    <cellStyle name="Процентный 5 2 2 10 2 8" xfId="39535"/>
    <cellStyle name="Процентный 5 2 2 10 2 9" xfId="39536"/>
    <cellStyle name="Процентный 5 2 2 10 3" xfId="39537"/>
    <cellStyle name="Процентный 5 2 2 10 3 10" xfId="39538"/>
    <cellStyle name="Процентный 5 2 2 10 3 11" xfId="39539"/>
    <cellStyle name="Процентный 5 2 2 10 3 12" xfId="39540"/>
    <cellStyle name="Процентный 5 2 2 10 3 13" xfId="39541"/>
    <cellStyle name="Процентный 5 2 2 10 3 2" xfId="39542"/>
    <cellStyle name="Процентный 5 2 2 10 3 2 2" xfId="39543"/>
    <cellStyle name="Процентный 5 2 2 10 3 2 2 2" xfId="39544"/>
    <cellStyle name="Процентный 5 2 2 10 3 2 2 3" xfId="39545"/>
    <cellStyle name="Процентный 5 2 2 10 3 2 2 4" xfId="39546"/>
    <cellStyle name="Процентный 5 2 2 10 3 2 2 5" xfId="39547"/>
    <cellStyle name="Процентный 5 2 2 10 3 2 3" xfId="39548"/>
    <cellStyle name="Процентный 5 2 2 10 3 2 4" xfId="39549"/>
    <cellStyle name="Процентный 5 2 2 10 3 2 5" xfId="39550"/>
    <cellStyle name="Процентный 5 2 2 10 3 2 6" xfId="39551"/>
    <cellStyle name="Процентный 5 2 2 10 3 2 7" xfId="39552"/>
    <cellStyle name="Процентный 5 2 2 10 3 2 8" xfId="39553"/>
    <cellStyle name="Процентный 5 2 2 10 3 2 9" xfId="39554"/>
    <cellStyle name="Процентный 5 2 2 10 3 3" xfId="39555"/>
    <cellStyle name="Процентный 5 2 2 10 3 3 2" xfId="39556"/>
    <cellStyle name="Процентный 5 2 2 10 3 3 2 2" xfId="39557"/>
    <cellStyle name="Процентный 5 2 2 10 3 3 2 3" xfId="39558"/>
    <cellStyle name="Процентный 5 2 2 10 3 3 2 4" xfId="39559"/>
    <cellStyle name="Процентный 5 2 2 10 3 3 2 5" xfId="39560"/>
    <cellStyle name="Процентный 5 2 2 10 3 3 3" xfId="39561"/>
    <cellStyle name="Процентный 5 2 2 10 3 3 4" xfId="39562"/>
    <cellStyle name="Процентный 5 2 2 10 3 3 5" xfId="39563"/>
    <cellStyle name="Процентный 5 2 2 10 3 3 6" xfId="39564"/>
    <cellStyle name="Процентный 5 2 2 10 3 3 7" xfId="39565"/>
    <cellStyle name="Процентный 5 2 2 10 3 3 8" xfId="39566"/>
    <cellStyle name="Процентный 5 2 2 10 3 4" xfId="39567"/>
    <cellStyle name="Процентный 5 2 2 10 3 4 2" xfId="39568"/>
    <cellStyle name="Процентный 5 2 2 10 3 4 3" xfId="39569"/>
    <cellStyle name="Процентный 5 2 2 10 3 4 4" xfId="39570"/>
    <cellStyle name="Процентный 5 2 2 10 3 4 5" xfId="39571"/>
    <cellStyle name="Процентный 5 2 2 10 3 5" xfId="39572"/>
    <cellStyle name="Процентный 5 2 2 10 3 5 2" xfId="39573"/>
    <cellStyle name="Процентный 5 2 2 10 3 5 3" xfId="39574"/>
    <cellStyle name="Процентный 5 2 2 10 3 5 4" xfId="39575"/>
    <cellStyle name="Процентный 5 2 2 10 3 5 5" xfId="39576"/>
    <cellStyle name="Процентный 5 2 2 10 3 6" xfId="39577"/>
    <cellStyle name="Процентный 5 2 2 10 3 7" xfId="39578"/>
    <cellStyle name="Процентный 5 2 2 10 3 8" xfId="39579"/>
    <cellStyle name="Процентный 5 2 2 10 3 9" xfId="39580"/>
    <cellStyle name="Процентный 5 2 2 10 4" xfId="39581"/>
    <cellStyle name="Процентный 5 2 2 10 4 2" xfId="39582"/>
    <cellStyle name="Процентный 5 2 2 10 4 2 2" xfId="39583"/>
    <cellStyle name="Процентный 5 2 2 10 4 2 3" xfId="39584"/>
    <cellStyle name="Процентный 5 2 2 10 4 2 4" xfId="39585"/>
    <cellStyle name="Процентный 5 2 2 10 4 2 5" xfId="39586"/>
    <cellStyle name="Процентный 5 2 2 10 4 3" xfId="39587"/>
    <cellStyle name="Процентный 5 2 2 10 4 4" xfId="39588"/>
    <cellStyle name="Процентный 5 2 2 10 4 5" xfId="39589"/>
    <cellStyle name="Процентный 5 2 2 10 4 6" xfId="39590"/>
    <cellStyle name="Процентный 5 2 2 10 4 7" xfId="39591"/>
    <cellStyle name="Процентный 5 2 2 10 4 8" xfId="39592"/>
    <cellStyle name="Процентный 5 2 2 10 4 9" xfId="39593"/>
    <cellStyle name="Процентный 5 2 2 10 5" xfId="39594"/>
    <cellStyle name="Процентный 5 2 2 10 5 2" xfId="39595"/>
    <cellStyle name="Процентный 5 2 2 10 5 2 2" xfId="39596"/>
    <cellStyle name="Процентный 5 2 2 10 5 2 3" xfId="39597"/>
    <cellStyle name="Процентный 5 2 2 10 5 2 4" xfId="39598"/>
    <cellStyle name="Процентный 5 2 2 10 5 2 5" xfId="39599"/>
    <cellStyle name="Процентный 5 2 2 10 5 3" xfId="39600"/>
    <cellStyle name="Процентный 5 2 2 10 5 4" xfId="39601"/>
    <cellStyle name="Процентный 5 2 2 10 5 5" xfId="39602"/>
    <cellStyle name="Процентный 5 2 2 10 5 6" xfId="39603"/>
    <cellStyle name="Процентный 5 2 2 10 5 7" xfId="39604"/>
    <cellStyle name="Процентный 5 2 2 10 5 8" xfId="39605"/>
    <cellStyle name="Процентный 5 2 2 10 6" xfId="39606"/>
    <cellStyle name="Процентный 5 2 2 10 6 2" xfId="39607"/>
    <cellStyle name="Процентный 5 2 2 10 6 3" xfId="39608"/>
    <cellStyle name="Процентный 5 2 2 10 6 4" xfId="39609"/>
    <cellStyle name="Процентный 5 2 2 10 6 5" xfId="39610"/>
    <cellStyle name="Процентный 5 2 2 10 7" xfId="39611"/>
    <cellStyle name="Процентный 5 2 2 10 7 2" xfId="39612"/>
    <cellStyle name="Процентный 5 2 2 10 7 3" xfId="39613"/>
    <cellStyle name="Процентный 5 2 2 10 7 4" xfId="39614"/>
    <cellStyle name="Процентный 5 2 2 10 7 5" xfId="39615"/>
    <cellStyle name="Процентный 5 2 2 10 8" xfId="39616"/>
    <cellStyle name="Процентный 5 2 2 10 9" xfId="39617"/>
    <cellStyle name="Процентный 5 2 2 11" xfId="39618"/>
    <cellStyle name="Процентный 5 2 2 11 10" xfId="39619"/>
    <cellStyle name="Процентный 5 2 2 11 11" xfId="39620"/>
    <cellStyle name="Процентный 5 2 2 11 12" xfId="39621"/>
    <cellStyle name="Процентный 5 2 2 11 13" xfId="39622"/>
    <cellStyle name="Процентный 5 2 2 11 14" xfId="39623"/>
    <cellStyle name="Процентный 5 2 2 11 15" xfId="39624"/>
    <cellStyle name="Процентный 5 2 2 11 2" xfId="39625"/>
    <cellStyle name="Процентный 5 2 2 11 2 10" xfId="39626"/>
    <cellStyle name="Процентный 5 2 2 11 2 11" xfId="39627"/>
    <cellStyle name="Процентный 5 2 2 11 2 12" xfId="39628"/>
    <cellStyle name="Процентный 5 2 2 11 2 13" xfId="39629"/>
    <cellStyle name="Процентный 5 2 2 11 2 14" xfId="39630"/>
    <cellStyle name="Процентный 5 2 2 11 2 2" xfId="39631"/>
    <cellStyle name="Процентный 5 2 2 11 2 2 10" xfId="39632"/>
    <cellStyle name="Процентный 5 2 2 11 2 2 11" xfId="39633"/>
    <cellStyle name="Процентный 5 2 2 11 2 2 12" xfId="39634"/>
    <cellStyle name="Процентный 5 2 2 11 2 2 13" xfId="39635"/>
    <cellStyle name="Процентный 5 2 2 11 2 2 2" xfId="39636"/>
    <cellStyle name="Процентный 5 2 2 11 2 2 2 2" xfId="39637"/>
    <cellStyle name="Процентный 5 2 2 11 2 2 2 2 2" xfId="39638"/>
    <cellStyle name="Процентный 5 2 2 11 2 2 2 2 3" xfId="39639"/>
    <cellStyle name="Процентный 5 2 2 11 2 2 2 2 4" xfId="39640"/>
    <cellStyle name="Процентный 5 2 2 11 2 2 2 2 5" xfId="39641"/>
    <cellStyle name="Процентный 5 2 2 11 2 2 2 3" xfId="39642"/>
    <cellStyle name="Процентный 5 2 2 11 2 2 2 4" xfId="39643"/>
    <cellStyle name="Процентный 5 2 2 11 2 2 2 5" xfId="39644"/>
    <cellStyle name="Процентный 5 2 2 11 2 2 2 6" xfId="39645"/>
    <cellStyle name="Процентный 5 2 2 11 2 2 2 7" xfId="39646"/>
    <cellStyle name="Процентный 5 2 2 11 2 2 2 8" xfId="39647"/>
    <cellStyle name="Процентный 5 2 2 11 2 2 2 9" xfId="39648"/>
    <cellStyle name="Процентный 5 2 2 11 2 2 3" xfId="39649"/>
    <cellStyle name="Процентный 5 2 2 11 2 2 3 2" xfId="39650"/>
    <cellStyle name="Процентный 5 2 2 11 2 2 3 2 2" xfId="39651"/>
    <cellStyle name="Процентный 5 2 2 11 2 2 3 2 3" xfId="39652"/>
    <cellStyle name="Процентный 5 2 2 11 2 2 3 2 4" xfId="39653"/>
    <cellStyle name="Процентный 5 2 2 11 2 2 3 2 5" xfId="39654"/>
    <cellStyle name="Процентный 5 2 2 11 2 2 3 3" xfId="39655"/>
    <cellStyle name="Процентный 5 2 2 11 2 2 3 4" xfId="39656"/>
    <cellStyle name="Процентный 5 2 2 11 2 2 3 5" xfId="39657"/>
    <cellStyle name="Процентный 5 2 2 11 2 2 3 6" xfId="39658"/>
    <cellStyle name="Процентный 5 2 2 11 2 2 3 7" xfId="39659"/>
    <cellStyle name="Процентный 5 2 2 11 2 2 3 8" xfId="39660"/>
    <cellStyle name="Процентный 5 2 2 11 2 2 4" xfId="39661"/>
    <cellStyle name="Процентный 5 2 2 11 2 2 4 2" xfId="39662"/>
    <cellStyle name="Процентный 5 2 2 11 2 2 4 3" xfId="39663"/>
    <cellStyle name="Процентный 5 2 2 11 2 2 4 4" xfId="39664"/>
    <cellStyle name="Процентный 5 2 2 11 2 2 4 5" xfId="39665"/>
    <cellStyle name="Процентный 5 2 2 11 2 2 5" xfId="39666"/>
    <cellStyle name="Процентный 5 2 2 11 2 2 5 2" xfId="39667"/>
    <cellStyle name="Процентный 5 2 2 11 2 2 5 3" xfId="39668"/>
    <cellStyle name="Процентный 5 2 2 11 2 2 5 4" xfId="39669"/>
    <cellStyle name="Процентный 5 2 2 11 2 2 5 5" xfId="39670"/>
    <cellStyle name="Процентный 5 2 2 11 2 2 6" xfId="39671"/>
    <cellStyle name="Процентный 5 2 2 11 2 2 7" xfId="39672"/>
    <cellStyle name="Процентный 5 2 2 11 2 2 8" xfId="39673"/>
    <cellStyle name="Процентный 5 2 2 11 2 2 9" xfId="39674"/>
    <cellStyle name="Процентный 5 2 2 11 2 3" xfId="39675"/>
    <cellStyle name="Процентный 5 2 2 11 2 3 2" xfId="39676"/>
    <cellStyle name="Процентный 5 2 2 11 2 3 2 2" xfId="39677"/>
    <cellStyle name="Процентный 5 2 2 11 2 3 2 3" xfId="39678"/>
    <cellStyle name="Процентный 5 2 2 11 2 3 2 4" xfId="39679"/>
    <cellStyle name="Процентный 5 2 2 11 2 3 2 5" xfId="39680"/>
    <cellStyle name="Процентный 5 2 2 11 2 3 3" xfId="39681"/>
    <cellStyle name="Процентный 5 2 2 11 2 3 4" xfId="39682"/>
    <cellStyle name="Процентный 5 2 2 11 2 3 5" xfId="39683"/>
    <cellStyle name="Процентный 5 2 2 11 2 3 6" xfId="39684"/>
    <cellStyle name="Процентный 5 2 2 11 2 3 7" xfId="39685"/>
    <cellStyle name="Процентный 5 2 2 11 2 3 8" xfId="39686"/>
    <cellStyle name="Процентный 5 2 2 11 2 3 9" xfId="39687"/>
    <cellStyle name="Процентный 5 2 2 11 2 4" xfId="39688"/>
    <cellStyle name="Процентный 5 2 2 11 2 4 2" xfId="39689"/>
    <cellStyle name="Процентный 5 2 2 11 2 4 2 2" xfId="39690"/>
    <cellStyle name="Процентный 5 2 2 11 2 4 2 3" xfId="39691"/>
    <cellStyle name="Процентный 5 2 2 11 2 4 2 4" xfId="39692"/>
    <cellStyle name="Процентный 5 2 2 11 2 4 2 5" xfId="39693"/>
    <cellStyle name="Процентный 5 2 2 11 2 4 3" xfId="39694"/>
    <cellStyle name="Процентный 5 2 2 11 2 4 4" xfId="39695"/>
    <cellStyle name="Процентный 5 2 2 11 2 4 5" xfId="39696"/>
    <cellStyle name="Процентный 5 2 2 11 2 4 6" xfId="39697"/>
    <cellStyle name="Процентный 5 2 2 11 2 4 7" xfId="39698"/>
    <cellStyle name="Процентный 5 2 2 11 2 4 8" xfId="39699"/>
    <cellStyle name="Процентный 5 2 2 11 2 5" xfId="39700"/>
    <cellStyle name="Процентный 5 2 2 11 2 5 2" xfId="39701"/>
    <cellStyle name="Процентный 5 2 2 11 2 5 3" xfId="39702"/>
    <cellStyle name="Процентный 5 2 2 11 2 5 4" xfId="39703"/>
    <cellStyle name="Процентный 5 2 2 11 2 5 5" xfId="39704"/>
    <cellStyle name="Процентный 5 2 2 11 2 6" xfId="39705"/>
    <cellStyle name="Процентный 5 2 2 11 2 6 2" xfId="39706"/>
    <cellStyle name="Процентный 5 2 2 11 2 6 3" xfId="39707"/>
    <cellStyle name="Процентный 5 2 2 11 2 6 4" xfId="39708"/>
    <cellStyle name="Процентный 5 2 2 11 2 6 5" xfId="39709"/>
    <cellStyle name="Процентный 5 2 2 11 2 7" xfId="39710"/>
    <cellStyle name="Процентный 5 2 2 11 2 8" xfId="39711"/>
    <cellStyle name="Процентный 5 2 2 11 2 9" xfId="39712"/>
    <cellStyle name="Процентный 5 2 2 11 3" xfId="39713"/>
    <cellStyle name="Процентный 5 2 2 11 3 10" xfId="39714"/>
    <cellStyle name="Процентный 5 2 2 11 3 11" xfId="39715"/>
    <cellStyle name="Процентный 5 2 2 11 3 12" xfId="39716"/>
    <cellStyle name="Процентный 5 2 2 11 3 13" xfId="39717"/>
    <cellStyle name="Процентный 5 2 2 11 3 2" xfId="39718"/>
    <cellStyle name="Процентный 5 2 2 11 3 2 2" xfId="39719"/>
    <cellStyle name="Процентный 5 2 2 11 3 2 2 2" xfId="39720"/>
    <cellStyle name="Процентный 5 2 2 11 3 2 2 3" xfId="39721"/>
    <cellStyle name="Процентный 5 2 2 11 3 2 2 4" xfId="39722"/>
    <cellStyle name="Процентный 5 2 2 11 3 2 2 5" xfId="39723"/>
    <cellStyle name="Процентный 5 2 2 11 3 2 3" xfId="39724"/>
    <cellStyle name="Процентный 5 2 2 11 3 2 4" xfId="39725"/>
    <cellStyle name="Процентный 5 2 2 11 3 2 5" xfId="39726"/>
    <cellStyle name="Процентный 5 2 2 11 3 2 6" xfId="39727"/>
    <cellStyle name="Процентный 5 2 2 11 3 2 7" xfId="39728"/>
    <cellStyle name="Процентный 5 2 2 11 3 2 8" xfId="39729"/>
    <cellStyle name="Процентный 5 2 2 11 3 2 9" xfId="39730"/>
    <cellStyle name="Процентный 5 2 2 11 3 3" xfId="39731"/>
    <cellStyle name="Процентный 5 2 2 11 3 3 2" xfId="39732"/>
    <cellStyle name="Процентный 5 2 2 11 3 3 2 2" xfId="39733"/>
    <cellStyle name="Процентный 5 2 2 11 3 3 2 3" xfId="39734"/>
    <cellStyle name="Процентный 5 2 2 11 3 3 2 4" xfId="39735"/>
    <cellStyle name="Процентный 5 2 2 11 3 3 2 5" xfId="39736"/>
    <cellStyle name="Процентный 5 2 2 11 3 3 3" xfId="39737"/>
    <cellStyle name="Процентный 5 2 2 11 3 3 4" xfId="39738"/>
    <cellStyle name="Процентный 5 2 2 11 3 3 5" xfId="39739"/>
    <cellStyle name="Процентный 5 2 2 11 3 3 6" xfId="39740"/>
    <cellStyle name="Процентный 5 2 2 11 3 3 7" xfId="39741"/>
    <cellStyle name="Процентный 5 2 2 11 3 3 8" xfId="39742"/>
    <cellStyle name="Процентный 5 2 2 11 3 4" xfId="39743"/>
    <cellStyle name="Процентный 5 2 2 11 3 4 2" xfId="39744"/>
    <cellStyle name="Процентный 5 2 2 11 3 4 3" xfId="39745"/>
    <cellStyle name="Процентный 5 2 2 11 3 4 4" xfId="39746"/>
    <cellStyle name="Процентный 5 2 2 11 3 4 5" xfId="39747"/>
    <cellStyle name="Процентный 5 2 2 11 3 5" xfId="39748"/>
    <cellStyle name="Процентный 5 2 2 11 3 5 2" xfId="39749"/>
    <cellStyle name="Процентный 5 2 2 11 3 5 3" xfId="39750"/>
    <cellStyle name="Процентный 5 2 2 11 3 5 4" xfId="39751"/>
    <cellStyle name="Процентный 5 2 2 11 3 5 5" xfId="39752"/>
    <cellStyle name="Процентный 5 2 2 11 3 6" xfId="39753"/>
    <cellStyle name="Процентный 5 2 2 11 3 7" xfId="39754"/>
    <cellStyle name="Процентный 5 2 2 11 3 8" xfId="39755"/>
    <cellStyle name="Процентный 5 2 2 11 3 9" xfId="39756"/>
    <cellStyle name="Процентный 5 2 2 11 4" xfId="39757"/>
    <cellStyle name="Процентный 5 2 2 11 4 2" xfId="39758"/>
    <cellStyle name="Процентный 5 2 2 11 4 2 2" xfId="39759"/>
    <cellStyle name="Процентный 5 2 2 11 4 2 3" xfId="39760"/>
    <cellStyle name="Процентный 5 2 2 11 4 2 4" xfId="39761"/>
    <cellStyle name="Процентный 5 2 2 11 4 2 5" xfId="39762"/>
    <cellStyle name="Процентный 5 2 2 11 4 3" xfId="39763"/>
    <cellStyle name="Процентный 5 2 2 11 4 4" xfId="39764"/>
    <cellStyle name="Процентный 5 2 2 11 4 5" xfId="39765"/>
    <cellStyle name="Процентный 5 2 2 11 4 6" xfId="39766"/>
    <cellStyle name="Процентный 5 2 2 11 4 7" xfId="39767"/>
    <cellStyle name="Процентный 5 2 2 11 4 8" xfId="39768"/>
    <cellStyle name="Процентный 5 2 2 11 4 9" xfId="39769"/>
    <cellStyle name="Процентный 5 2 2 11 5" xfId="39770"/>
    <cellStyle name="Процентный 5 2 2 11 5 2" xfId="39771"/>
    <cellStyle name="Процентный 5 2 2 11 5 2 2" xfId="39772"/>
    <cellStyle name="Процентный 5 2 2 11 5 2 3" xfId="39773"/>
    <cellStyle name="Процентный 5 2 2 11 5 2 4" xfId="39774"/>
    <cellStyle name="Процентный 5 2 2 11 5 2 5" xfId="39775"/>
    <cellStyle name="Процентный 5 2 2 11 5 3" xfId="39776"/>
    <cellStyle name="Процентный 5 2 2 11 5 4" xfId="39777"/>
    <cellStyle name="Процентный 5 2 2 11 5 5" xfId="39778"/>
    <cellStyle name="Процентный 5 2 2 11 5 6" xfId="39779"/>
    <cellStyle name="Процентный 5 2 2 11 5 7" xfId="39780"/>
    <cellStyle name="Процентный 5 2 2 11 5 8" xfId="39781"/>
    <cellStyle name="Процентный 5 2 2 11 6" xfId="39782"/>
    <cellStyle name="Процентный 5 2 2 11 6 2" xfId="39783"/>
    <cellStyle name="Процентный 5 2 2 11 6 3" xfId="39784"/>
    <cellStyle name="Процентный 5 2 2 11 6 4" xfId="39785"/>
    <cellStyle name="Процентный 5 2 2 11 6 5" xfId="39786"/>
    <cellStyle name="Процентный 5 2 2 11 7" xfId="39787"/>
    <cellStyle name="Процентный 5 2 2 11 7 2" xfId="39788"/>
    <cellStyle name="Процентный 5 2 2 11 7 3" xfId="39789"/>
    <cellStyle name="Процентный 5 2 2 11 7 4" xfId="39790"/>
    <cellStyle name="Процентный 5 2 2 11 7 5" xfId="39791"/>
    <cellStyle name="Процентный 5 2 2 11 8" xfId="39792"/>
    <cellStyle name="Процентный 5 2 2 11 9" xfId="39793"/>
    <cellStyle name="Процентный 5 2 2 12" xfId="39794"/>
    <cellStyle name="Процентный 5 2 2 12 10" xfId="39795"/>
    <cellStyle name="Процентный 5 2 2 12 11" xfId="39796"/>
    <cellStyle name="Процентный 5 2 2 12 12" xfId="39797"/>
    <cellStyle name="Процентный 5 2 2 12 13" xfId="39798"/>
    <cellStyle name="Процентный 5 2 2 12 14" xfId="39799"/>
    <cellStyle name="Процентный 5 2 2 12 15" xfId="39800"/>
    <cellStyle name="Процентный 5 2 2 12 2" xfId="39801"/>
    <cellStyle name="Процентный 5 2 2 12 2 10" xfId="39802"/>
    <cellStyle name="Процентный 5 2 2 12 2 11" xfId="39803"/>
    <cellStyle name="Процентный 5 2 2 12 2 12" xfId="39804"/>
    <cellStyle name="Процентный 5 2 2 12 2 13" xfId="39805"/>
    <cellStyle name="Процентный 5 2 2 12 2 14" xfId="39806"/>
    <cellStyle name="Процентный 5 2 2 12 2 2" xfId="39807"/>
    <cellStyle name="Процентный 5 2 2 12 2 2 10" xfId="39808"/>
    <cellStyle name="Процентный 5 2 2 12 2 2 11" xfId="39809"/>
    <cellStyle name="Процентный 5 2 2 12 2 2 12" xfId="39810"/>
    <cellStyle name="Процентный 5 2 2 12 2 2 13" xfId="39811"/>
    <cellStyle name="Процентный 5 2 2 12 2 2 2" xfId="39812"/>
    <cellStyle name="Процентный 5 2 2 12 2 2 2 2" xfId="39813"/>
    <cellStyle name="Процентный 5 2 2 12 2 2 2 2 2" xfId="39814"/>
    <cellStyle name="Процентный 5 2 2 12 2 2 2 2 3" xfId="39815"/>
    <cellStyle name="Процентный 5 2 2 12 2 2 2 2 4" xfId="39816"/>
    <cellStyle name="Процентный 5 2 2 12 2 2 2 2 5" xfId="39817"/>
    <cellStyle name="Процентный 5 2 2 12 2 2 2 3" xfId="39818"/>
    <cellStyle name="Процентный 5 2 2 12 2 2 2 4" xfId="39819"/>
    <cellStyle name="Процентный 5 2 2 12 2 2 2 5" xfId="39820"/>
    <cellStyle name="Процентный 5 2 2 12 2 2 2 6" xfId="39821"/>
    <cellStyle name="Процентный 5 2 2 12 2 2 2 7" xfId="39822"/>
    <cellStyle name="Процентный 5 2 2 12 2 2 2 8" xfId="39823"/>
    <cellStyle name="Процентный 5 2 2 12 2 2 2 9" xfId="39824"/>
    <cellStyle name="Процентный 5 2 2 12 2 2 3" xfId="39825"/>
    <cellStyle name="Процентный 5 2 2 12 2 2 3 2" xfId="39826"/>
    <cellStyle name="Процентный 5 2 2 12 2 2 3 2 2" xfId="39827"/>
    <cellStyle name="Процентный 5 2 2 12 2 2 3 2 3" xfId="39828"/>
    <cellStyle name="Процентный 5 2 2 12 2 2 3 2 4" xfId="39829"/>
    <cellStyle name="Процентный 5 2 2 12 2 2 3 2 5" xfId="39830"/>
    <cellStyle name="Процентный 5 2 2 12 2 2 3 3" xfId="39831"/>
    <cellStyle name="Процентный 5 2 2 12 2 2 3 4" xfId="39832"/>
    <cellStyle name="Процентный 5 2 2 12 2 2 3 5" xfId="39833"/>
    <cellStyle name="Процентный 5 2 2 12 2 2 3 6" xfId="39834"/>
    <cellStyle name="Процентный 5 2 2 12 2 2 3 7" xfId="39835"/>
    <cellStyle name="Процентный 5 2 2 12 2 2 3 8" xfId="39836"/>
    <cellStyle name="Процентный 5 2 2 12 2 2 4" xfId="39837"/>
    <cellStyle name="Процентный 5 2 2 12 2 2 4 2" xfId="39838"/>
    <cellStyle name="Процентный 5 2 2 12 2 2 4 3" xfId="39839"/>
    <cellStyle name="Процентный 5 2 2 12 2 2 4 4" xfId="39840"/>
    <cellStyle name="Процентный 5 2 2 12 2 2 4 5" xfId="39841"/>
    <cellStyle name="Процентный 5 2 2 12 2 2 5" xfId="39842"/>
    <cellStyle name="Процентный 5 2 2 12 2 2 5 2" xfId="39843"/>
    <cellStyle name="Процентный 5 2 2 12 2 2 5 3" xfId="39844"/>
    <cellStyle name="Процентный 5 2 2 12 2 2 5 4" xfId="39845"/>
    <cellStyle name="Процентный 5 2 2 12 2 2 5 5" xfId="39846"/>
    <cellStyle name="Процентный 5 2 2 12 2 2 6" xfId="39847"/>
    <cellStyle name="Процентный 5 2 2 12 2 2 7" xfId="39848"/>
    <cellStyle name="Процентный 5 2 2 12 2 2 8" xfId="39849"/>
    <cellStyle name="Процентный 5 2 2 12 2 2 9" xfId="39850"/>
    <cellStyle name="Процентный 5 2 2 12 2 3" xfId="39851"/>
    <cellStyle name="Процентный 5 2 2 12 2 3 2" xfId="39852"/>
    <cellStyle name="Процентный 5 2 2 12 2 3 2 2" xfId="39853"/>
    <cellStyle name="Процентный 5 2 2 12 2 3 2 3" xfId="39854"/>
    <cellStyle name="Процентный 5 2 2 12 2 3 2 4" xfId="39855"/>
    <cellStyle name="Процентный 5 2 2 12 2 3 2 5" xfId="39856"/>
    <cellStyle name="Процентный 5 2 2 12 2 3 3" xfId="39857"/>
    <cellStyle name="Процентный 5 2 2 12 2 3 4" xfId="39858"/>
    <cellStyle name="Процентный 5 2 2 12 2 3 5" xfId="39859"/>
    <cellStyle name="Процентный 5 2 2 12 2 3 6" xfId="39860"/>
    <cellStyle name="Процентный 5 2 2 12 2 3 7" xfId="39861"/>
    <cellStyle name="Процентный 5 2 2 12 2 3 8" xfId="39862"/>
    <cellStyle name="Процентный 5 2 2 12 2 3 9" xfId="39863"/>
    <cellStyle name="Процентный 5 2 2 12 2 4" xfId="39864"/>
    <cellStyle name="Процентный 5 2 2 12 2 4 2" xfId="39865"/>
    <cellStyle name="Процентный 5 2 2 12 2 4 2 2" xfId="39866"/>
    <cellStyle name="Процентный 5 2 2 12 2 4 2 3" xfId="39867"/>
    <cellStyle name="Процентный 5 2 2 12 2 4 2 4" xfId="39868"/>
    <cellStyle name="Процентный 5 2 2 12 2 4 2 5" xfId="39869"/>
    <cellStyle name="Процентный 5 2 2 12 2 4 3" xfId="39870"/>
    <cellStyle name="Процентный 5 2 2 12 2 4 4" xfId="39871"/>
    <cellStyle name="Процентный 5 2 2 12 2 4 5" xfId="39872"/>
    <cellStyle name="Процентный 5 2 2 12 2 4 6" xfId="39873"/>
    <cellStyle name="Процентный 5 2 2 12 2 4 7" xfId="39874"/>
    <cellStyle name="Процентный 5 2 2 12 2 4 8" xfId="39875"/>
    <cellStyle name="Процентный 5 2 2 12 2 5" xfId="39876"/>
    <cellStyle name="Процентный 5 2 2 12 2 5 2" xfId="39877"/>
    <cellStyle name="Процентный 5 2 2 12 2 5 3" xfId="39878"/>
    <cellStyle name="Процентный 5 2 2 12 2 5 4" xfId="39879"/>
    <cellStyle name="Процентный 5 2 2 12 2 5 5" xfId="39880"/>
    <cellStyle name="Процентный 5 2 2 12 2 6" xfId="39881"/>
    <cellStyle name="Процентный 5 2 2 12 2 6 2" xfId="39882"/>
    <cellStyle name="Процентный 5 2 2 12 2 6 3" xfId="39883"/>
    <cellStyle name="Процентный 5 2 2 12 2 6 4" xfId="39884"/>
    <cellStyle name="Процентный 5 2 2 12 2 6 5" xfId="39885"/>
    <cellStyle name="Процентный 5 2 2 12 2 7" xfId="39886"/>
    <cellStyle name="Процентный 5 2 2 12 2 8" xfId="39887"/>
    <cellStyle name="Процентный 5 2 2 12 2 9" xfId="39888"/>
    <cellStyle name="Процентный 5 2 2 12 3" xfId="39889"/>
    <cellStyle name="Процентный 5 2 2 12 3 10" xfId="39890"/>
    <cellStyle name="Процентный 5 2 2 12 3 11" xfId="39891"/>
    <cellStyle name="Процентный 5 2 2 12 3 12" xfId="39892"/>
    <cellStyle name="Процентный 5 2 2 12 3 13" xfId="39893"/>
    <cellStyle name="Процентный 5 2 2 12 3 2" xfId="39894"/>
    <cellStyle name="Процентный 5 2 2 12 3 2 2" xfId="39895"/>
    <cellStyle name="Процентный 5 2 2 12 3 2 2 2" xfId="39896"/>
    <cellStyle name="Процентный 5 2 2 12 3 2 2 3" xfId="39897"/>
    <cellStyle name="Процентный 5 2 2 12 3 2 2 4" xfId="39898"/>
    <cellStyle name="Процентный 5 2 2 12 3 2 2 5" xfId="39899"/>
    <cellStyle name="Процентный 5 2 2 12 3 2 3" xfId="39900"/>
    <cellStyle name="Процентный 5 2 2 12 3 2 4" xfId="39901"/>
    <cellStyle name="Процентный 5 2 2 12 3 2 5" xfId="39902"/>
    <cellStyle name="Процентный 5 2 2 12 3 2 6" xfId="39903"/>
    <cellStyle name="Процентный 5 2 2 12 3 2 7" xfId="39904"/>
    <cellStyle name="Процентный 5 2 2 12 3 2 8" xfId="39905"/>
    <cellStyle name="Процентный 5 2 2 12 3 2 9" xfId="39906"/>
    <cellStyle name="Процентный 5 2 2 12 3 3" xfId="39907"/>
    <cellStyle name="Процентный 5 2 2 12 3 3 2" xfId="39908"/>
    <cellStyle name="Процентный 5 2 2 12 3 3 2 2" xfId="39909"/>
    <cellStyle name="Процентный 5 2 2 12 3 3 2 3" xfId="39910"/>
    <cellStyle name="Процентный 5 2 2 12 3 3 2 4" xfId="39911"/>
    <cellStyle name="Процентный 5 2 2 12 3 3 2 5" xfId="39912"/>
    <cellStyle name="Процентный 5 2 2 12 3 3 3" xfId="39913"/>
    <cellStyle name="Процентный 5 2 2 12 3 3 4" xfId="39914"/>
    <cellStyle name="Процентный 5 2 2 12 3 3 5" xfId="39915"/>
    <cellStyle name="Процентный 5 2 2 12 3 3 6" xfId="39916"/>
    <cellStyle name="Процентный 5 2 2 12 3 3 7" xfId="39917"/>
    <cellStyle name="Процентный 5 2 2 12 3 3 8" xfId="39918"/>
    <cellStyle name="Процентный 5 2 2 12 3 4" xfId="39919"/>
    <cellStyle name="Процентный 5 2 2 12 3 4 2" xfId="39920"/>
    <cellStyle name="Процентный 5 2 2 12 3 4 3" xfId="39921"/>
    <cellStyle name="Процентный 5 2 2 12 3 4 4" xfId="39922"/>
    <cellStyle name="Процентный 5 2 2 12 3 4 5" xfId="39923"/>
    <cellStyle name="Процентный 5 2 2 12 3 5" xfId="39924"/>
    <cellStyle name="Процентный 5 2 2 12 3 5 2" xfId="39925"/>
    <cellStyle name="Процентный 5 2 2 12 3 5 3" xfId="39926"/>
    <cellStyle name="Процентный 5 2 2 12 3 5 4" xfId="39927"/>
    <cellStyle name="Процентный 5 2 2 12 3 5 5" xfId="39928"/>
    <cellStyle name="Процентный 5 2 2 12 3 6" xfId="39929"/>
    <cellStyle name="Процентный 5 2 2 12 3 7" xfId="39930"/>
    <cellStyle name="Процентный 5 2 2 12 3 8" xfId="39931"/>
    <cellStyle name="Процентный 5 2 2 12 3 9" xfId="39932"/>
    <cellStyle name="Процентный 5 2 2 12 4" xfId="39933"/>
    <cellStyle name="Процентный 5 2 2 12 4 2" xfId="39934"/>
    <cellStyle name="Процентный 5 2 2 12 4 2 2" xfId="39935"/>
    <cellStyle name="Процентный 5 2 2 12 4 2 3" xfId="39936"/>
    <cellStyle name="Процентный 5 2 2 12 4 2 4" xfId="39937"/>
    <cellStyle name="Процентный 5 2 2 12 4 2 5" xfId="39938"/>
    <cellStyle name="Процентный 5 2 2 12 4 3" xfId="39939"/>
    <cellStyle name="Процентный 5 2 2 12 4 4" xfId="39940"/>
    <cellStyle name="Процентный 5 2 2 12 4 5" xfId="39941"/>
    <cellStyle name="Процентный 5 2 2 12 4 6" xfId="39942"/>
    <cellStyle name="Процентный 5 2 2 12 4 7" xfId="39943"/>
    <cellStyle name="Процентный 5 2 2 12 4 8" xfId="39944"/>
    <cellStyle name="Процентный 5 2 2 12 4 9" xfId="39945"/>
    <cellStyle name="Процентный 5 2 2 12 5" xfId="39946"/>
    <cellStyle name="Процентный 5 2 2 12 5 2" xfId="39947"/>
    <cellStyle name="Процентный 5 2 2 12 5 2 2" xfId="39948"/>
    <cellStyle name="Процентный 5 2 2 12 5 2 3" xfId="39949"/>
    <cellStyle name="Процентный 5 2 2 12 5 2 4" xfId="39950"/>
    <cellStyle name="Процентный 5 2 2 12 5 2 5" xfId="39951"/>
    <cellStyle name="Процентный 5 2 2 12 5 3" xfId="39952"/>
    <cellStyle name="Процентный 5 2 2 12 5 4" xfId="39953"/>
    <cellStyle name="Процентный 5 2 2 12 5 5" xfId="39954"/>
    <cellStyle name="Процентный 5 2 2 12 5 6" xfId="39955"/>
    <cellStyle name="Процентный 5 2 2 12 5 7" xfId="39956"/>
    <cellStyle name="Процентный 5 2 2 12 5 8" xfId="39957"/>
    <cellStyle name="Процентный 5 2 2 12 6" xfId="39958"/>
    <cellStyle name="Процентный 5 2 2 12 6 2" xfId="39959"/>
    <cellStyle name="Процентный 5 2 2 12 6 3" xfId="39960"/>
    <cellStyle name="Процентный 5 2 2 12 6 4" xfId="39961"/>
    <cellStyle name="Процентный 5 2 2 12 6 5" xfId="39962"/>
    <cellStyle name="Процентный 5 2 2 12 7" xfId="39963"/>
    <cellStyle name="Процентный 5 2 2 12 7 2" xfId="39964"/>
    <cellStyle name="Процентный 5 2 2 12 7 3" xfId="39965"/>
    <cellStyle name="Процентный 5 2 2 12 7 4" xfId="39966"/>
    <cellStyle name="Процентный 5 2 2 12 7 5" xfId="39967"/>
    <cellStyle name="Процентный 5 2 2 12 8" xfId="39968"/>
    <cellStyle name="Процентный 5 2 2 12 9" xfId="39969"/>
    <cellStyle name="Процентный 5 2 2 13" xfId="39970"/>
    <cellStyle name="Процентный 5 2 2 13 10" xfId="39971"/>
    <cellStyle name="Процентный 5 2 2 13 11" xfId="39972"/>
    <cellStyle name="Процентный 5 2 2 13 12" xfId="39973"/>
    <cellStyle name="Процентный 5 2 2 13 13" xfId="39974"/>
    <cellStyle name="Процентный 5 2 2 13 14" xfId="39975"/>
    <cellStyle name="Процентный 5 2 2 13 2" xfId="39976"/>
    <cellStyle name="Процентный 5 2 2 13 2 10" xfId="39977"/>
    <cellStyle name="Процентный 5 2 2 13 2 11" xfId="39978"/>
    <cellStyle name="Процентный 5 2 2 13 2 12" xfId="39979"/>
    <cellStyle name="Процентный 5 2 2 13 2 13" xfId="39980"/>
    <cellStyle name="Процентный 5 2 2 13 2 2" xfId="39981"/>
    <cellStyle name="Процентный 5 2 2 13 2 2 2" xfId="39982"/>
    <cellStyle name="Процентный 5 2 2 13 2 2 2 2" xfId="39983"/>
    <cellStyle name="Процентный 5 2 2 13 2 2 2 3" xfId="39984"/>
    <cellStyle name="Процентный 5 2 2 13 2 2 2 4" xfId="39985"/>
    <cellStyle name="Процентный 5 2 2 13 2 2 2 5" xfId="39986"/>
    <cellStyle name="Процентный 5 2 2 13 2 2 3" xfId="39987"/>
    <cellStyle name="Процентный 5 2 2 13 2 2 4" xfId="39988"/>
    <cellStyle name="Процентный 5 2 2 13 2 2 5" xfId="39989"/>
    <cellStyle name="Процентный 5 2 2 13 2 2 6" xfId="39990"/>
    <cellStyle name="Процентный 5 2 2 13 2 2 7" xfId="39991"/>
    <cellStyle name="Процентный 5 2 2 13 2 2 8" xfId="39992"/>
    <cellStyle name="Процентный 5 2 2 13 2 2 9" xfId="39993"/>
    <cellStyle name="Процентный 5 2 2 13 2 3" xfId="39994"/>
    <cellStyle name="Процентный 5 2 2 13 2 3 2" xfId="39995"/>
    <cellStyle name="Процентный 5 2 2 13 2 3 2 2" xfId="39996"/>
    <cellStyle name="Процентный 5 2 2 13 2 3 2 3" xfId="39997"/>
    <cellStyle name="Процентный 5 2 2 13 2 3 2 4" xfId="39998"/>
    <cellStyle name="Процентный 5 2 2 13 2 3 2 5" xfId="39999"/>
    <cellStyle name="Процентный 5 2 2 13 2 3 3" xfId="40000"/>
    <cellStyle name="Процентный 5 2 2 13 2 3 4" xfId="40001"/>
    <cellStyle name="Процентный 5 2 2 13 2 3 5" xfId="40002"/>
    <cellStyle name="Процентный 5 2 2 13 2 3 6" xfId="40003"/>
    <cellStyle name="Процентный 5 2 2 13 2 3 7" xfId="40004"/>
    <cellStyle name="Процентный 5 2 2 13 2 3 8" xfId="40005"/>
    <cellStyle name="Процентный 5 2 2 13 2 4" xfId="40006"/>
    <cellStyle name="Процентный 5 2 2 13 2 4 2" xfId="40007"/>
    <cellStyle name="Процентный 5 2 2 13 2 4 3" xfId="40008"/>
    <cellStyle name="Процентный 5 2 2 13 2 4 4" xfId="40009"/>
    <cellStyle name="Процентный 5 2 2 13 2 4 5" xfId="40010"/>
    <cellStyle name="Процентный 5 2 2 13 2 5" xfId="40011"/>
    <cellStyle name="Процентный 5 2 2 13 2 5 2" xfId="40012"/>
    <cellStyle name="Процентный 5 2 2 13 2 5 3" xfId="40013"/>
    <cellStyle name="Процентный 5 2 2 13 2 5 4" xfId="40014"/>
    <cellStyle name="Процентный 5 2 2 13 2 5 5" xfId="40015"/>
    <cellStyle name="Процентный 5 2 2 13 2 6" xfId="40016"/>
    <cellStyle name="Процентный 5 2 2 13 2 7" xfId="40017"/>
    <cellStyle name="Процентный 5 2 2 13 2 8" xfId="40018"/>
    <cellStyle name="Процентный 5 2 2 13 2 9" xfId="40019"/>
    <cellStyle name="Процентный 5 2 2 13 3" xfId="40020"/>
    <cellStyle name="Процентный 5 2 2 13 3 2" xfId="40021"/>
    <cellStyle name="Процентный 5 2 2 13 3 2 2" xfId="40022"/>
    <cellStyle name="Процентный 5 2 2 13 3 2 3" xfId="40023"/>
    <cellStyle name="Процентный 5 2 2 13 3 2 4" xfId="40024"/>
    <cellStyle name="Процентный 5 2 2 13 3 2 5" xfId="40025"/>
    <cellStyle name="Процентный 5 2 2 13 3 3" xfId="40026"/>
    <cellStyle name="Процентный 5 2 2 13 3 4" xfId="40027"/>
    <cellStyle name="Процентный 5 2 2 13 3 5" xfId="40028"/>
    <cellStyle name="Процентный 5 2 2 13 3 6" xfId="40029"/>
    <cellStyle name="Процентный 5 2 2 13 3 7" xfId="40030"/>
    <cellStyle name="Процентный 5 2 2 13 3 8" xfId="40031"/>
    <cellStyle name="Процентный 5 2 2 13 3 9" xfId="40032"/>
    <cellStyle name="Процентный 5 2 2 13 4" xfId="40033"/>
    <cellStyle name="Процентный 5 2 2 13 4 2" xfId="40034"/>
    <cellStyle name="Процентный 5 2 2 13 4 2 2" xfId="40035"/>
    <cellStyle name="Процентный 5 2 2 13 4 2 3" xfId="40036"/>
    <cellStyle name="Процентный 5 2 2 13 4 2 4" xfId="40037"/>
    <cellStyle name="Процентный 5 2 2 13 4 2 5" xfId="40038"/>
    <cellStyle name="Процентный 5 2 2 13 4 3" xfId="40039"/>
    <cellStyle name="Процентный 5 2 2 13 4 4" xfId="40040"/>
    <cellStyle name="Процентный 5 2 2 13 4 5" xfId="40041"/>
    <cellStyle name="Процентный 5 2 2 13 4 6" xfId="40042"/>
    <cellStyle name="Процентный 5 2 2 13 4 7" xfId="40043"/>
    <cellStyle name="Процентный 5 2 2 13 4 8" xfId="40044"/>
    <cellStyle name="Процентный 5 2 2 13 5" xfId="40045"/>
    <cellStyle name="Процентный 5 2 2 13 5 2" xfId="40046"/>
    <cellStyle name="Процентный 5 2 2 13 5 3" xfId="40047"/>
    <cellStyle name="Процентный 5 2 2 13 5 4" xfId="40048"/>
    <cellStyle name="Процентный 5 2 2 13 5 5" xfId="40049"/>
    <cellStyle name="Процентный 5 2 2 13 6" xfId="40050"/>
    <cellStyle name="Процентный 5 2 2 13 6 2" xfId="40051"/>
    <cellStyle name="Процентный 5 2 2 13 6 3" xfId="40052"/>
    <cellStyle name="Процентный 5 2 2 13 6 4" xfId="40053"/>
    <cellStyle name="Процентный 5 2 2 13 6 5" xfId="40054"/>
    <cellStyle name="Процентный 5 2 2 13 7" xfId="40055"/>
    <cellStyle name="Процентный 5 2 2 13 8" xfId="40056"/>
    <cellStyle name="Процентный 5 2 2 13 9" xfId="40057"/>
    <cellStyle name="Процентный 5 2 2 14" xfId="40058"/>
    <cellStyle name="Процентный 5 2 2 14 10" xfId="40059"/>
    <cellStyle name="Процентный 5 2 2 14 11" xfId="40060"/>
    <cellStyle name="Процентный 5 2 2 14 12" xfId="40061"/>
    <cellStyle name="Процентный 5 2 2 14 13" xfId="40062"/>
    <cellStyle name="Процентный 5 2 2 14 2" xfId="40063"/>
    <cellStyle name="Процентный 5 2 2 14 2 2" xfId="40064"/>
    <cellStyle name="Процентный 5 2 2 14 2 2 2" xfId="40065"/>
    <cellStyle name="Процентный 5 2 2 14 2 2 3" xfId="40066"/>
    <cellStyle name="Процентный 5 2 2 14 2 2 4" xfId="40067"/>
    <cellStyle name="Процентный 5 2 2 14 2 2 5" xfId="40068"/>
    <cellStyle name="Процентный 5 2 2 14 2 3" xfId="40069"/>
    <cellStyle name="Процентный 5 2 2 14 2 4" xfId="40070"/>
    <cellStyle name="Процентный 5 2 2 14 2 5" xfId="40071"/>
    <cellStyle name="Процентный 5 2 2 14 2 6" xfId="40072"/>
    <cellStyle name="Процентный 5 2 2 14 2 7" xfId="40073"/>
    <cellStyle name="Процентный 5 2 2 14 2 8" xfId="40074"/>
    <cellStyle name="Процентный 5 2 2 14 2 9" xfId="40075"/>
    <cellStyle name="Процентный 5 2 2 14 3" xfId="40076"/>
    <cellStyle name="Процентный 5 2 2 14 3 2" xfId="40077"/>
    <cellStyle name="Процентный 5 2 2 14 3 2 2" xfId="40078"/>
    <cellStyle name="Процентный 5 2 2 14 3 2 3" xfId="40079"/>
    <cellStyle name="Процентный 5 2 2 14 3 2 4" xfId="40080"/>
    <cellStyle name="Процентный 5 2 2 14 3 2 5" xfId="40081"/>
    <cellStyle name="Процентный 5 2 2 14 3 3" xfId="40082"/>
    <cellStyle name="Процентный 5 2 2 14 3 4" xfId="40083"/>
    <cellStyle name="Процентный 5 2 2 14 3 5" xfId="40084"/>
    <cellStyle name="Процентный 5 2 2 14 3 6" xfId="40085"/>
    <cellStyle name="Процентный 5 2 2 14 3 7" xfId="40086"/>
    <cellStyle name="Процентный 5 2 2 14 3 8" xfId="40087"/>
    <cellStyle name="Процентный 5 2 2 14 4" xfId="40088"/>
    <cellStyle name="Процентный 5 2 2 14 4 2" xfId="40089"/>
    <cellStyle name="Процентный 5 2 2 14 4 3" xfId="40090"/>
    <cellStyle name="Процентный 5 2 2 14 4 4" xfId="40091"/>
    <cellStyle name="Процентный 5 2 2 14 4 5" xfId="40092"/>
    <cellStyle name="Процентный 5 2 2 14 5" xfId="40093"/>
    <cellStyle name="Процентный 5 2 2 14 5 2" xfId="40094"/>
    <cellStyle name="Процентный 5 2 2 14 5 3" xfId="40095"/>
    <cellStyle name="Процентный 5 2 2 14 5 4" xfId="40096"/>
    <cellStyle name="Процентный 5 2 2 14 5 5" xfId="40097"/>
    <cellStyle name="Процентный 5 2 2 14 6" xfId="40098"/>
    <cellStyle name="Процентный 5 2 2 14 7" xfId="40099"/>
    <cellStyle name="Процентный 5 2 2 14 8" xfId="40100"/>
    <cellStyle name="Процентный 5 2 2 14 9" xfId="40101"/>
    <cellStyle name="Процентный 5 2 2 15" xfId="40102"/>
    <cellStyle name="Процентный 5 2 2 15 10" xfId="40103"/>
    <cellStyle name="Процентный 5 2 2 15 2" xfId="40104"/>
    <cellStyle name="Процентный 5 2 2 15 2 2" xfId="40105"/>
    <cellStyle name="Процентный 5 2 2 15 2 2 2" xfId="40106"/>
    <cellStyle name="Процентный 5 2 2 15 2 2 3" xfId="40107"/>
    <cellStyle name="Процентный 5 2 2 15 2 2 4" xfId="40108"/>
    <cellStyle name="Процентный 5 2 2 15 2 2 5" xfId="40109"/>
    <cellStyle name="Процентный 5 2 2 15 2 3" xfId="40110"/>
    <cellStyle name="Процентный 5 2 2 15 2 4" xfId="40111"/>
    <cellStyle name="Процентный 5 2 2 15 2 5" xfId="40112"/>
    <cellStyle name="Процентный 5 2 2 15 2 6" xfId="40113"/>
    <cellStyle name="Процентный 5 2 2 15 2 7" xfId="40114"/>
    <cellStyle name="Процентный 5 2 2 15 2 8" xfId="40115"/>
    <cellStyle name="Процентный 5 2 2 15 2 9" xfId="40116"/>
    <cellStyle name="Процентный 5 2 2 15 3" xfId="40117"/>
    <cellStyle name="Процентный 5 2 2 15 3 2" xfId="40118"/>
    <cellStyle name="Процентный 5 2 2 15 3 3" xfId="40119"/>
    <cellStyle name="Процентный 5 2 2 15 3 4" xfId="40120"/>
    <cellStyle name="Процентный 5 2 2 15 3 5" xfId="40121"/>
    <cellStyle name="Процентный 5 2 2 15 4" xfId="40122"/>
    <cellStyle name="Процентный 5 2 2 15 5" xfId="40123"/>
    <cellStyle name="Процентный 5 2 2 15 6" xfId="40124"/>
    <cellStyle name="Процентный 5 2 2 15 7" xfId="40125"/>
    <cellStyle name="Процентный 5 2 2 15 8" xfId="40126"/>
    <cellStyle name="Процентный 5 2 2 15 9" xfId="40127"/>
    <cellStyle name="Процентный 5 2 2 16" xfId="40128"/>
    <cellStyle name="Процентный 5 2 2 16 2" xfId="40129"/>
    <cellStyle name="Процентный 5 2 2 16 2 2" xfId="40130"/>
    <cellStyle name="Процентный 5 2 2 16 2 3" xfId="40131"/>
    <cellStyle name="Процентный 5 2 2 16 2 4" xfId="40132"/>
    <cellStyle name="Процентный 5 2 2 16 2 5" xfId="40133"/>
    <cellStyle name="Процентный 5 2 2 16 3" xfId="40134"/>
    <cellStyle name="Процентный 5 2 2 16 4" xfId="40135"/>
    <cellStyle name="Процентный 5 2 2 16 5" xfId="40136"/>
    <cellStyle name="Процентный 5 2 2 16 6" xfId="40137"/>
    <cellStyle name="Процентный 5 2 2 16 7" xfId="40138"/>
    <cellStyle name="Процентный 5 2 2 16 8" xfId="40139"/>
    <cellStyle name="Процентный 5 2 2 16 9" xfId="40140"/>
    <cellStyle name="Процентный 5 2 2 17" xfId="40141"/>
    <cellStyle name="Процентный 5 2 2 17 2" xfId="40142"/>
    <cellStyle name="Процентный 5 2 2 17 2 2" xfId="40143"/>
    <cellStyle name="Процентный 5 2 2 17 2 3" xfId="40144"/>
    <cellStyle name="Процентный 5 2 2 17 2 4" xfId="40145"/>
    <cellStyle name="Процентный 5 2 2 17 2 5" xfId="40146"/>
    <cellStyle name="Процентный 5 2 2 17 3" xfId="40147"/>
    <cellStyle name="Процентный 5 2 2 17 4" xfId="40148"/>
    <cellStyle name="Процентный 5 2 2 17 5" xfId="40149"/>
    <cellStyle name="Процентный 5 2 2 17 6" xfId="40150"/>
    <cellStyle name="Процентный 5 2 2 17 7" xfId="40151"/>
    <cellStyle name="Процентный 5 2 2 17 8" xfId="40152"/>
    <cellStyle name="Процентный 5 2 2 18" xfId="40153"/>
    <cellStyle name="Процентный 5 2 2 18 2" xfId="40154"/>
    <cellStyle name="Процентный 5 2 2 18 3" xfId="40155"/>
    <cellStyle name="Процентный 5 2 2 18 4" xfId="40156"/>
    <cellStyle name="Процентный 5 2 2 18 5" xfId="40157"/>
    <cellStyle name="Процентный 5 2 2 19" xfId="40158"/>
    <cellStyle name="Процентный 5 2 2 19 2" xfId="40159"/>
    <cellStyle name="Процентный 5 2 2 19 3" xfId="40160"/>
    <cellStyle name="Процентный 5 2 2 19 4" xfId="40161"/>
    <cellStyle name="Процентный 5 2 2 19 5" xfId="40162"/>
    <cellStyle name="Процентный 5 2 2 2" xfId="40163"/>
    <cellStyle name="Процентный 5 2 2 2 10" xfId="40164"/>
    <cellStyle name="Процентный 5 2 2 2 11" xfId="40165"/>
    <cellStyle name="Процентный 5 2 2 2 12" xfId="40166"/>
    <cellStyle name="Процентный 5 2 2 2 13" xfId="40167"/>
    <cellStyle name="Процентный 5 2 2 2 14" xfId="40168"/>
    <cellStyle name="Процентный 5 2 2 2 15" xfId="40169"/>
    <cellStyle name="Процентный 5 2 2 2 16" xfId="40170"/>
    <cellStyle name="Процентный 5 2 2 2 17" xfId="40171"/>
    <cellStyle name="Процентный 5 2 2 2 2" xfId="40172"/>
    <cellStyle name="Процентный 5 2 2 2 2 10" xfId="40173"/>
    <cellStyle name="Процентный 5 2 2 2 2 11" xfId="40174"/>
    <cellStyle name="Процентный 5 2 2 2 2 12" xfId="40175"/>
    <cellStyle name="Процентный 5 2 2 2 2 13" xfId="40176"/>
    <cellStyle name="Процентный 5 2 2 2 2 14" xfId="40177"/>
    <cellStyle name="Процентный 5 2 2 2 2 15" xfId="40178"/>
    <cellStyle name="Процентный 5 2 2 2 2 16" xfId="40179"/>
    <cellStyle name="Процентный 5 2 2 2 2 2" xfId="40180"/>
    <cellStyle name="Процентный 5 2 2 2 2 2 10" xfId="40181"/>
    <cellStyle name="Процентный 5 2 2 2 2 2 11" xfId="40182"/>
    <cellStyle name="Процентный 5 2 2 2 2 2 12" xfId="40183"/>
    <cellStyle name="Процентный 5 2 2 2 2 2 13" xfId="40184"/>
    <cellStyle name="Процентный 5 2 2 2 2 2 14" xfId="40185"/>
    <cellStyle name="Процентный 5 2 2 2 2 2 2" xfId="40186"/>
    <cellStyle name="Процентный 5 2 2 2 2 2 2 10" xfId="40187"/>
    <cellStyle name="Процентный 5 2 2 2 2 2 2 11" xfId="40188"/>
    <cellStyle name="Процентный 5 2 2 2 2 2 2 12" xfId="40189"/>
    <cellStyle name="Процентный 5 2 2 2 2 2 2 13" xfId="40190"/>
    <cellStyle name="Процентный 5 2 2 2 2 2 2 2" xfId="40191"/>
    <cellStyle name="Процентный 5 2 2 2 2 2 2 2 2" xfId="40192"/>
    <cellStyle name="Процентный 5 2 2 2 2 2 2 2 2 2" xfId="40193"/>
    <cellStyle name="Процентный 5 2 2 2 2 2 2 2 2 3" xfId="40194"/>
    <cellStyle name="Процентный 5 2 2 2 2 2 2 2 2 4" xfId="40195"/>
    <cellStyle name="Процентный 5 2 2 2 2 2 2 2 2 5" xfId="40196"/>
    <cellStyle name="Процентный 5 2 2 2 2 2 2 2 3" xfId="40197"/>
    <cellStyle name="Процентный 5 2 2 2 2 2 2 2 4" xfId="40198"/>
    <cellStyle name="Процентный 5 2 2 2 2 2 2 2 5" xfId="40199"/>
    <cellStyle name="Процентный 5 2 2 2 2 2 2 2 6" xfId="40200"/>
    <cellStyle name="Процентный 5 2 2 2 2 2 2 2 7" xfId="40201"/>
    <cellStyle name="Процентный 5 2 2 2 2 2 2 2 8" xfId="40202"/>
    <cellStyle name="Процентный 5 2 2 2 2 2 2 2 9" xfId="40203"/>
    <cellStyle name="Процентный 5 2 2 2 2 2 2 3" xfId="40204"/>
    <cellStyle name="Процентный 5 2 2 2 2 2 2 3 2" xfId="40205"/>
    <cellStyle name="Процентный 5 2 2 2 2 2 2 3 2 2" xfId="40206"/>
    <cellStyle name="Процентный 5 2 2 2 2 2 2 3 2 3" xfId="40207"/>
    <cellStyle name="Процентный 5 2 2 2 2 2 2 3 2 4" xfId="40208"/>
    <cellStyle name="Процентный 5 2 2 2 2 2 2 3 2 5" xfId="40209"/>
    <cellStyle name="Процентный 5 2 2 2 2 2 2 3 3" xfId="40210"/>
    <cellStyle name="Процентный 5 2 2 2 2 2 2 3 4" xfId="40211"/>
    <cellStyle name="Процентный 5 2 2 2 2 2 2 3 5" xfId="40212"/>
    <cellStyle name="Процентный 5 2 2 2 2 2 2 3 6" xfId="40213"/>
    <cellStyle name="Процентный 5 2 2 2 2 2 2 3 7" xfId="40214"/>
    <cellStyle name="Процентный 5 2 2 2 2 2 2 3 8" xfId="40215"/>
    <cellStyle name="Процентный 5 2 2 2 2 2 2 4" xfId="40216"/>
    <cellStyle name="Процентный 5 2 2 2 2 2 2 4 2" xfId="40217"/>
    <cellStyle name="Процентный 5 2 2 2 2 2 2 4 3" xfId="40218"/>
    <cellStyle name="Процентный 5 2 2 2 2 2 2 4 4" xfId="40219"/>
    <cellStyle name="Процентный 5 2 2 2 2 2 2 4 5" xfId="40220"/>
    <cellStyle name="Процентный 5 2 2 2 2 2 2 5" xfId="40221"/>
    <cellStyle name="Процентный 5 2 2 2 2 2 2 5 2" xfId="40222"/>
    <cellStyle name="Процентный 5 2 2 2 2 2 2 5 3" xfId="40223"/>
    <cellStyle name="Процентный 5 2 2 2 2 2 2 5 4" xfId="40224"/>
    <cellStyle name="Процентный 5 2 2 2 2 2 2 5 5" xfId="40225"/>
    <cellStyle name="Процентный 5 2 2 2 2 2 2 6" xfId="40226"/>
    <cellStyle name="Процентный 5 2 2 2 2 2 2 7" xfId="40227"/>
    <cellStyle name="Процентный 5 2 2 2 2 2 2 8" xfId="40228"/>
    <cellStyle name="Процентный 5 2 2 2 2 2 2 9" xfId="40229"/>
    <cellStyle name="Процентный 5 2 2 2 2 2 3" xfId="40230"/>
    <cellStyle name="Процентный 5 2 2 2 2 2 3 2" xfId="40231"/>
    <cellStyle name="Процентный 5 2 2 2 2 2 3 2 2" xfId="40232"/>
    <cellStyle name="Процентный 5 2 2 2 2 2 3 2 3" xfId="40233"/>
    <cellStyle name="Процентный 5 2 2 2 2 2 3 2 4" xfId="40234"/>
    <cellStyle name="Процентный 5 2 2 2 2 2 3 2 5" xfId="40235"/>
    <cellStyle name="Процентный 5 2 2 2 2 2 3 3" xfId="40236"/>
    <cellStyle name="Процентный 5 2 2 2 2 2 3 4" xfId="40237"/>
    <cellStyle name="Процентный 5 2 2 2 2 2 3 5" xfId="40238"/>
    <cellStyle name="Процентный 5 2 2 2 2 2 3 6" xfId="40239"/>
    <cellStyle name="Процентный 5 2 2 2 2 2 3 7" xfId="40240"/>
    <cellStyle name="Процентный 5 2 2 2 2 2 3 8" xfId="40241"/>
    <cellStyle name="Процентный 5 2 2 2 2 2 3 9" xfId="40242"/>
    <cellStyle name="Процентный 5 2 2 2 2 2 4" xfId="40243"/>
    <cellStyle name="Процентный 5 2 2 2 2 2 4 2" xfId="40244"/>
    <cellStyle name="Процентный 5 2 2 2 2 2 4 2 2" xfId="40245"/>
    <cellStyle name="Процентный 5 2 2 2 2 2 4 2 3" xfId="40246"/>
    <cellStyle name="Процентный 5 2 2 2 2 2 4 2 4" xfId="40247"/>
    <cellStyle name="Процентный 5 2 2 2 2 2 4 2 5" xfId="40248"/>
    <cellStyle name="Процентный 5 2 2 2 2 2 4 3" xfId="40249"/>
    <cellStyle name="Процентный 5 2 2 2 2 2 4 4" xfId="40250"/>
    <cellStyle name="Процентный 5 2 2 2 2 2 4 5" xfId="40251"/>
    <cellStyle name="Процентный 5 2 2 2 2 2 4 6" xfId="40252"/>
    <cellStyle name="Процентный 5 2 2 2 2 2 4 7" xfId="40253"/>
    <cellStyle name="Процентный 5 2 2 2 2 2 4 8" xfId="40254"/>
    <cellStyle name="Процентный 5 2 2 2 2 2 5" xfId="40255"/>
    <cellStyle name="Процентный 5 2 2 2 2 2 5 2" xfId="40256"/>
    <cellStyle name="Процентный 5 2 2 2 2 2 5 3" xfId="40257"/>
    <cellStyle name="Процентный 5 2 2 2 2 2 5 4" xfId="40258"/>
    <cellStyle name="Процентный 5 2 2 2 2 2 5 5" xfId="40259"/>
    <cellStyle name="Процентный 5 2 2 2 2 2 6" xfId="40260"/>
    <cellStyle name="Процентный 5 2 2 2 2 2 6 2" xfId="40261"/>
    <cellStyle name="Процентный 5 2 2 2 2 2 6 3" xfId="40262"/>
    <cellStyle name="Процентный 5 2 2 2 2 2 6 4" xfId="40263"/>
    <cellStyle name="Процентный 5 2 2 2 2 2 6 5" xfId="40264"/>
    <cellStyle name="Процентный 5 2 2 2 2 2 7" xfId="40265"/>
    <cellStyle name="Процентный 5 2 2 2 2 2 8" xfId="40266"/>
    <cellStyle name="Процентный 5 2 2 2 2 2 9" xfId="40267"/>
    <cellStyle name="Процентный 5 2 2 2 2 3" xfId="40268"/>
    <cellStyle name="Процентный 5 2 2 2 2 3 10" xfId="40269"/>
    <cellStyle name="Процентный 5 2 2 2 2 3 11" xfId="40270"/>
    <cellStyle name="Процентный 5 2 2 2 2 3 12" xfId="40271"/>
    <cellStyle name="Процентный 5 2 2 2 2 3 13" xfId="40272"/>
    <cellStyle name="Процентный 5 2 2 2 2 3 2" xfId="40273"/>
    <cellStyle name="Процентный 5 2 2 2 2 3 2 2" xfId="40274"/>
    <cellStyle name="Процентный 5 2 2 2 2 3 2 2 2" xfId="40275"/>
    <cellStyle name="Процентный 5 2 2 2 2 3 2 2 3" xfId="40276"/>
    <cellStyle name="Процентный 5 2 2 2 2 3 2 2 4" xfId="40277"/>
    <cellStyle name="Процентный 5 2 2 2 2 3 2 2 5" xfId="40278"/>
    <cellStyle name="Процентный 5 2 2 2 2 3 2 3" xfId="40279"/>
    <cellStyle name="Процентный 5 2 2 2 2 3 2 4" xfId="40280"/>
    <cellStyle name="Процентный 5 2 2 2 2 3 2 5" xfId="40281"/>
    <cellStyle name="Процентный 5 2 2 2 2 3 2 6" xfId="40282"/>
    <cellStyle name="Процентный 5 2 2 2 2 3 2 7" xfId="40283"/>
    <cellStyle name="Процентный 5 2 2 2 2 3 2 8" xfId="40284"/>
    <cellStyle name="Процентный 5 2 2 2 2 3 2 9" xfId="40285"/>
    <cellStyle name="Процентный 5 2 2 2 2 3 3" xfId="40286"/>
    <cellStyle name="Процентный 5 2 2 2 2 3 3 2" xfId="40287"/>
    <cellStyle name="Процентный 5 2 2 2 2 3 3 2 2" xfId="40288"/>
    <cellStyle name="Процентный 5 2 2 2 2 3 3 2 3" xfId="40289"/>
    <cellStyle name="Процентный 5 2 2 2 2 3 3 2 4" xfId="40290"/>
    <cellStyle name="Процентный 5 2 2 2 2 3 3 2 5" xfId="40291"/>
    <cellStyle name="Процентный 5 2 2 2 2 3 3 3" xfId="40292"/>
    <cellStyle name="Процентный 5 2 2 2 2 3 3 4" xfId="40293"/>
    <cellStyle name="Процентный 5 2 2 2 2 3 3 5" xfId="40294"/>
    <cellStyle name="Процентный 5 2 2 2 2 3 3 6" xfId="40295"/>
    <cellStyle name="Процентный 5 2 2 2 2 3 3 7" xfId="40296"/>
    <cellStyle name="Процентный 5 2 2 2 2 3 3 8" xfId="40297"/>
    <cellStyle name="Процентный 5 2 2 2 2 3 4" xfId="40298"/>
    <cellStyle name="Процентный 5 2 2 2 2 3 4 2" xfId="40299"/>
    <cellStyle name="Процентный 5 2 2 2 2 3 4 3" xfId="40300"/>
    <cellStyle name="Процентный 5 2 2 2 2 3 4 4" xfId="40301"/>
    <cellStyle name="Процентный 5 2 2 2 2 3 4 5" xfId="40302"/>
    <cellStyle name="Процентный 5 2 2 2 2 3 5" xfId="40303"/>
    <cellStyle name="Процентный 5 2 2 2 2 3 5 2" xfId="40304"/>
    <cellStyle name="Процентный 5 2 2 2 2 3 5 3" xfId="40305"/>
    <cellStyle name="Процентный 5 2 2 2 2 3 5 4" xfId="40306"/>
    <cellStyle name="Процентный 5 2 2 2 2 3 5 5" xfId="40307"/>
    <cellStyle name="Процентный 5 2 2 2 2 3 6" xfId="40308"/>
    <cellStyle name="Процентный 5 2 2 2 2 3 7" xfId="40309"/>
    <cellStyle name="Процентный 5 2 2 2 2 3 8" xfId="40310"/>
    <cellStyle name="Процентный 5 2 2 2 2 3 9" xfId="40311"/>
    <cellStyle name="Процентный 5 2 2 2 2 4" xfId="40312"/>
    <cellStyle name="Процентный 5 2 2 2 2 4 10" xfId="40313"/>
    <cellStyle name="Процентный 5 2 2 2 2 4 2" xfId="40314"/>
    <cellStyle name="Процентный 5 2 2 2 2 4 2 2" xfId="40315"/>
    <cellStyle name="Процентный 5 2 2 2 2 4 2 2 2" xfId="40316"/>
    <cellStyle name="Процентный 5 2 2 2 2 4 2 2 3" xfId="40317"/>
    <cellStyle name="Процентный 5 2 2 2 2 4 2 2 4" xfId="40318"/>
    <cellStyle name="Процентный 5 2 2 2 2 4 2 2 5" xfId="40319"/>
    <cellStyle name="Процентный 5 2 2 2 2 4 2 3" xfId="40320"/>
    <cellStyle name="Процентный 5 2 2 2 2 4 2 4" xfId="40321"/>
    <cellStyle name="Процентный 5 2 2 2 2 4 2 5" xfId="40322"/>
    <cellStyle name="Процентный 5 2 2 2 2 4 2 6" xfId="40323"/>
    <cellStyle name="Процентный 5 2 2 2 2 4 2 7" xfId="40324"/>
    <cellStyle name="Процентный 5 2 2 2 2 4 2 8" xfId="40325"/>
    <cellStyle name="Процентный 5 2 2 2 2 4 2 9" xfId="40326"/>
    <cellStyle name="Процентный 5 2 2 2 2 4 3" xfId="40327"/>
    <cellStyle name="Процентный 5 2 2 2 2 4 3 2" xfId="40328"/>
    <cellStyle name="Процентный 5 2 2 2 2 4 3 3" xfId="40329"/>
    <cellStyle name="Процентный 5 2 2 2 2 4 3 4" xfId="40330"/>
    <cellStyle name="Процентный 5 2 2 2 2 4 3 5" xfId="40331"/>
    <cellStyle name="Процентный 5 2 2 2 2 4 4" xfId="40332"/>
    <cellStyle name="Процентный 5 2 2 2 2 4 5" xfId="40333"/>
    <cellStyle name="Процентный 5 2 2 2 2 4 6" xfId="40334"/>
    <cellStyle name="Процентный 5 2 2 2 2 4 7" xfId="40335"/>
    <cellStyle name="Процентный 5 2 2 2 2 4 8" xfId="40336"/>
    <cellStyle name="Процентный 5 2 2 2 2 4 9" xfId="40337"/>
    <cellStyle name="Процентный 5 2 2 2 2 5" xfId="40338"/>
    <cellStyle name="Процентный 5 2 2 2 2 5 2" xfId="40339"/>
    <cellStyle name="Процентный 5 2 2 2 2 5 2 2" xfId="40340"/>
    <cellStyle name="Процентный 5 2 2 2 2 5 2 3" xfId="40341"/>
    <cellStyle name="Процентный 5 2 2 2 2 5 2 4" xfId="40342"/>
    <cellStyle name="Процентный 5 2 2 2 2 5 2 5" xfId="40343"/>
    <cellStyle name="Процентный 5 2 2 2 2 5 3" xfId="40344"/>
    <cellStyle name="Процентный 5 2 2 2 2 5 4" xfId="40345"/>
    <cellStyle name="Процентный 5 2 2 2 2 5 5" xfId="40346"/>
    <cellStyle name="Процентный 5 2 2 2 2 5 6" xfId="40347"/>
    <cellStyle name="Процентный 5 2 2 2 2 5 7" xfId="40348"/>
    <cellStyle name="Процентный 5 2 2 2 2 5 8" xfId="40349"/>
    <cellStyle name="Процентный 5 2 2 2 2 5 9" xfId="40350"/>
    <cellStyle name="Процентный 5 2 2 2 2 6" xfId="40351"/>
    <cellStyle name="Процентный 5 2 2 2 2 6 2" xfId="40352"/>
    <cellStyle name="Процентный 5 2 2 2 2 6 2 2" xfId="40353"/>
    <cellStyle name="Процентный 5 2 2 2 2 6 2 3" xfId="40354"/>
    <cellStyle name="Процентный 5 2 2 2 2 6 2 4" xfId="40355"/>
    <cellStyle name="Процентный 5 2 2 2 2 6 2 5" xfId="40356"/>
    <cellStyle name="Процентный 5 2 2 2 2 6 3" xfId="40357"/>
    <cellStyle name="Процентный 5 2 2 2 2 6 4" xfId="40358"/>
    <cellStyle name="Процентный 5 2 2 2 2 6 5" xfId="40359"/>
    <cellStyle name="Процентный 5 2 2 2 2 6 6" xfId="40360"/>
    <cellStyle name="Процентный 5 2 2 2 2 6 7" xfId="40361"/>
    <cellStyle name="Процентный 5 2 2 2 2 6 8" xfId="40362"/>
    <cellStyle name="Процентный 5 2 2 2 2 7" xfId="40363"/>
    <cellStyle name="Процентный 5 2 2 2 2 7 2" xfId="40364"/>
    <cellStyle name="Процентный 5 2 2 2 2 7 3" xfId="40365"/>
    <cellStyle name="Процентный 5 2 2 2 2 7 4" xfId="40366"/>
    <cellStyle name="Процентный 5 2 2 2 2 7 5" xfId="40367"/>
    <cellStyle name="Процентный 5 2 2 2 2 8" xfId="40368"/>
    <cellStyle name="Процентный 5 2 2 2 2 8 2" xfId="40369"/>
    <cellStyle name="Процентный 5 2 2 2 2 8 3" xfId="40370"/>
    <cellStyle name="Процентный 5 2 2 2 2 8 4" xfId="40371"/>
    <cellStyle name="Процентный 5 2 2 2 2 8 5" xfId="40372"/>
    <cellStyle name="Процентный 5 2 2 2 2 9" xfId="40373"/>
    <cellStyle name="Процентный 5 2 2 2 3" xfId="40374"/>
    <cellStyle name="Процентный 5 2 2 2 3 10" xfId="40375"/>
    <cellStyle name="Процентный 5 2 2 2 3 11" xfId="40376"/>
    <cellStyle name="Процентный 5 2 2 2 3 12" xfId="40377"/>
    <cellStyle name="Процентный 5 2 2 2 3 13" xfId="40378"/>
    <cellStyle name="Процентный 5 2 2 2 3 14" xfId="40379"/>
    <cellStyle name="Процентный 5 2 2 2 3 2" xfId="40380"/>
    <cellStyle name="Процентный 5 2 2 2 3 2 10" xfId="40381"/>
    <cellStyle name="Процентный 5 2 2 2 3 2 11" xfId="40382"/>
    <cellStyle name="Процентный 5 2 2 2 3 2 12" xfId="40383"/>
    <cellStyle name="Процентный 5 2 2 2 3 2 13" xfId="40384"/>
    <cellStyle name="Процентный 5 2 2 2 3 2 2" xfId="40385"/>
    <cellStyle name="Процентный 5 2 2 2 3 2 2 2" xfId="40386"/>
    <cellStyle name="Процентный 5 2 2 2 3 2 2 2 2" xfId="40387"/>
    <cellStyle name="Процентный 5 2 2 2 3 2 2 2 3" xfId="40388"/>
    <cellStyle name="Процентный 5 2 2 2 3 2 2 2 4" xfId="40389"/>
    <cellStyle name="Процентный 5 2 2 2 3 2 2 2 5" xfId="40390"/>
    <cellStyle name="Процентный 5 2 2 2 3 2 2 3" xfId="40391"/>
    <cellStyle name="Процентный 5 2 2 2 3 2 2 4" xfId="40392"/>
    <cellStyle name="Процентный 5 2 2 2 3 2 2 5" xfId="40393"/>
    <cellStyle name="Процентный 5 2 2 2 3 2 2 6" xfId="40394"/>
    <cellStyle name="Процентный 5 2 2 2 3 2 2 7" xfId="40395"/>
    <cellStyle name="Процентный 5 2 2 2 3 2 2 8" xfId="40396"/>
    <cellStyle name="Процентный 5 2 2 2 3 2 2 9" xfId="40397"/>
    <cellStyle name="Процентный 5 2 2 2 3 2 3" xfId="40398"/>
    <cellStyle name="Процентный 5 2 2 2 3 2 3 2" xfId="40399"/>
    <cellStyle name="Процентный 5 2 2 2 3 2 3 2 2" xfId="40400"/>
    <cellStyle name="Процентный 5 2 2 2 3 2 3 2 3" xfId="40401"/>
    <cellStyle name="Процентный 5 2 2 2 3 2 3 2 4" xfId="40402"/>
    <cellStyle name="Процентный 5 2 2 2 3 2 3 2 5" xfId="40403"/>
    <cellStyle name="Процентный 5 2 2 2 3 2 3 3" xfId="40404"/>
    <cellStyle name="Процентный 5 2 2 2 3 2 3 4" xfId="40405"/>
    <cellStyle name="Процентный 5 2 2 2 3 2 3 5" xfId="40406"/>
    <cellStyle name="Процентный 5 2 2 2 3 2 3 6" xfId="40407"/>
    <cellStyle name="Процентный 5 2 2 2 3 2 3 7" xfId="40408"/>
    <cellStyle name="Процентный 5 2 2 2 3 2 3 8" xfId="40409"/>
    <cellStyle name="Процентный 5 2 2 2 3 2 4" xfId="40410"/>
    <cellStyle name="Процентный 5 2 2 2 3 2 4 2" xfId="40411"/>
    <cellStyle name="Процентный 5 2 2 2 3 2 4 3" xfId="40412"/>
    <cellStyle name="Процентный 5 2 2 2 3 2 4 4" xfId="40413"/>
    <cellStyle name="Процентный 5 2 2 2 3 2 4 5" xfId="40414"/>
    <cellStyle name="Процентный 5 2 2 2 3 2 5" xfId="40415"/>
    <cellStyle name="Процентный 5 2 2 2 3 2 5 2" xfId="40416"/>
    <cellStyle name="Процентный 5 2 2 2 3 2 5 3" xfId="40417"/>
    <cellStyle name="Процентный 5 2 2 2 3 2 5 4" xfId="40418"/>
    <cellStyle name="Процентный 5 2 2 2 3 2 5 5" xfId="40419"/>
    <cellStyle name="Процентный 5 2 2 2 3 2 6" xfId="40420"/>
    <cellStyle name="Процентный 5 2 2 2 3 2 7" xfId="40421"/>
    <cellStyle name="Процентный 5 2 2 2 3 2 8" xfId="40422"/>
    <cellStyle name="Процентный 5 2 2 2 3 2 9" xfId="40423"/>
    <cellStyle name="Процентный 5 2 2 2 3 3" xfId="40424"/>
    <cellStyle name="Процентный 5 2 2 2 3 3 2" xfId="40425"/>
    <cellStyle name="Процентный 5 2 2 2 3 3 2 2" xfId="40426"/>
    <cellStyle name="Процентный 5 2 2 2 3 3 2 3" xfId="40427"/>
    <cellStyle name="Процентный 5 2 2 2 3 3 2 4" xfId="40428"/>
    <cellStyle name="Процентный 5 2 2 2 3 3 2 5" xfId="40429"/>
    <cellStyle name="Процентный 5 2 2 2 3 3 3" xfId="40430"/>
    <cellStyle name="Процентный 5 2 2 2 3 3 4" xfId="40431"/>
    <cellStyle name="Процентный 5 2 2 2 3 3 5" xfId="40432"/>
    <cellStyle name="Процентный 5 2 2 2 3 3 6" xfId="40433"/>
    <cellStyle name="Процентный 5 2 2 2 3 3 7" xfId="40434"/>
    <cellStyle name="Процентный 5 2 2 2 3 3 8" xfId="40435"/>
    <cellStyle name="Процентный 5 2 2 2 3 3 9" xfId="40436"/>
    <cellStyle name="Процентный 5 2 2 2 3 4" xfId="40437"/>
    <cellStyle name="Процентный 5 2 2 2 3 4 2" xfId="40438"/>
    <cellStyle name="Процентный 5 2 2 2 3 4 2 2" xfId="40439"/>
    <cellStyle name="Процентный 5 2 2 2 3 4 2 3" xfId="40440"/>
    <cellStyle name="Процентный 5 2 2 2 3 4 2 4" xfId="40441"/>
    <cellStyle name="Процентный 5 2 2 2 3 4 2 5" xfId="40442"/>
    <cellStyle name="Процентный 5 2 2 2 3 4 3" xfId="40443"/>
    <cellStyle name="Процентный 5 2 2 2 3 4 4" xfId="40444"/>
    <cellStyle name="Процентный 5 2 2 2 3 4 5" xfId="40445"/>
    <cellStyle name="Процентный 5 2 2 2 3 4 6" xfId="40446"/>
    <cellStyle name="Процентный 5 2 2 2 3 4 7" xfId="40447"/>
    <cellStyle name="Процентный 5 2 2 2 3 4 8" xfId="40448"/>
    <cellStyle name="Процентный 5 2 2 2 3 5" xfId="40449"/>
    <cellStyle name="Процентный 5 2 2 2 3 5 2" xfId="40450"/>
    <cellStyle name="Процентный 5 2 2 2 3 5 3" xfId="40451"/>
    <cellStyle name="Процентный 5 2 2 2 3 5 4" xfId="40452"/>
    <cellStyle name="Процентный 5 2 2 2 3 5 5" xfId="40453"/>
    <cellStyle name="Процентный 5 2 2 2 3 6" xfId="40454"/>
    <cellStyle name="Процентный 5 2 2 2 3 6 2" xfId="40455"/>
    <cellStyle name="Процентный 5 2 2 2 3 6 3" xfId="40456"/>
    <cellStyle name="Процентный 5 2 2 2 3 6 4" xfId="40457"/>
    <cellStyle name="Процентный 5 2 2 2 3 6 5" xfId="40458"/>
    <cellStyle name="Процентный 5 2 2 2 3 7" xfId="40459"/>
    <cellStyle name="Процентный 5 2 2 2 3 8" xfId="40460"/>
    <cellStyle name="Процентный 5 2 2 2 3 9" xfId="40461"/>
    <cellStyle name="Процентный 5 2 2 2 4" xfId="40462"/>
    <cellStyle name="Процентный 5 2 2 2 4 10" xfId="40463"/>
    <cellStyle name="Процентный 5 2 2 2 4 11" xfId="40464"/>
    <cellStyle name="Процентный 5 2 2 2 4 12" xfId="40465"/>
    <cellStyle name="Процентный 5 2 2 2 4 13" xfId="40466"/>
    <cellStyle name="Процентный 5 2 2 2 4 2" xfId="40467"/>
    <cellStyle name="Процентный 5 2 2 2 4 2 2" xfId="40468"/>
    <cellStyle name="Процентный 5 2 2 2 4 2 2 2" xfId="40469"/>
    <cellStyle name="Процентный 5 2 2 2 4 2 2 3" xfId="40470"/>
    <cellStyle name="Процентный 5 2 2 2 4 2 2 4" xfId="40471"/>
    <cellStyle name="Процентный 5 2 2 2 4 2 2 5" xfId="40472"/>
    <cellStyle name="Процентный 5 2 2 2 4 2 3" xfId="40473"/>
    <cellStyle name="Процентный 5 2 2 2 4 2 4" xfId="40474"/>
    <cellStyle name="Процентный 5 2 2 2 4 2 5" xfId="40475"/>
    <cellStyle name="Процентный 5 2 2 2 4 2 6" xfId="40476"/>
    <cellStyle name="Процентный 5 2 2 2 4 2 7" xfId="40477"/>
    <cellStyle name="Процентный 5 2 2 2 4 2 8" xfId="40478"/>
    <cellStyle name="Процентный 5 2 2 2 4 2 9" xfId="40479"/>
    <cellStyle name="Процентный 5 2 2 2 4 3" xfId="40480"/>
    <cellStyle name="Процентный 5 2 2 2 4 3 2" xfId="40481"/>
    <cellStyle name="Процентный 5 2 2 2 4 3 2 2" xfId="40482"/>
    <cellStyle name="Процентный 5 2 2 2 4 3 2 3" xfId="40483"/>
    <cellStyle name="Процентный 5 2 2 2 4 3 2 4" xfId="40484"/>
    <cellStyle name="Процентный 5 2 2 2 4 3 2 5" xfId="40485"/>
    <cellStyle name="Процентный 5 2 2 2 4 3 3" xfId="40486"/>
    <cellStyle name="Процентный 5 2 2 2 4 3 4" xfId="40487"/>
    <cellStyle name="Процентный 5 2 2 2 4 3 5" xfId="40488"/>
    <cellStyle name="Процентный 5 2 2 2 4 3 6" xfId="40489"/>
    <cellStyle name="Процентный 5 2 2 2 4 3 7" xfId="40490"/>
    <cellStyle name="Процентный 5 2 2 2 4 3 8" xfId="40491"/>
    <cellStyle name="Процентный 5 2 2 2 4 4" xfId="40492"/>
    <cellStyle name="Процентный 5 2 2 2 4 4 2" xfId="40493"/>
    <cellStyle name="Процентный 5 2 2 2 4 4 3" xfId="40494"/>
    <cellStyle name="Процентный 5 2 2 2 4 4 4" xfId="40495"/>
    <cellStyle name="Процентный 5 2 2 2 4 4 5" xfId="40496"/>
    <cellStyle name="Процентный 5 2 2 2 4 5" xfId="40497"/>
    <cellStyle name="Процентный 5 2 2 2 4 5 2" xfId="40498"/>
    <cellStyle name="Процентный 5 2 2 2 4 5 3" xfId="40499"/>
    <cellStyle name="Процентный 5 2 2 2 4 5 4" xfId="40500"/>
    <cellStyle name="Процентный 5 2 2 2 4 5 5" xfId="40501"/>
    <cellStyle name="Процентный 5 2 2 2 4 6" xfId="40502"/>
    <cellStyle name="Процентный 5 2 2 2 4 7" xfId="40503"/>
    <cellStyle name="Процентный 5 2 2 2 4 8" xfId="40504"/>
    <cellStyle name="Процентный 5 2 2 2 4 9" xfId="40505"/>
    <cellStyle name="Процентный 5 2 2 2 5" xfId="40506"/>
    <cellStyle name="Процентный 5 2 2 2 5 10" xfId="40507"/>
    <cellStyle name="Процентный 5 2 2 2 5 2" xfId="40508"/>
    <cellStyle name="Процентный 5 2 2 2 5 2 2" xfId="40509"/>
    <cellStyle name="Процентный 5 2 2 2 5 2 2 2" xfId="40510"/>
    <cellStyle name="Процентный 5 2 2 2 5 2 2 3" xfId="40511"/>
    <cellStyle name="Процентный 5 2 2 2 5 2 2 4" xfId="40512"/>
    <cellStyle name="Процентный 5 2 2 2 5 2 2 5" xfId="40513"/>
    <cellStyle name="Процентный 5 2 2 2 5 2 3" xfId="40514"/>
    <cellStyle name="Процентный 5 2 2 2 5 2 4" xfId="40515"/>
    <cellStyle name="Процентный 5 2 2 2 5 2 5" xfId="40516"/>
    <cellStyle name="Процентный 5 2 2 2 5 2 6" xfId="40517"/>
    <cellStyle name="Процентный 5 2 2 2 5 2 7" xfId="40518"/>
    <cellStyle name="Процентный 5 2 2 2 5 2 8" xfId="40519"/>
    <cellStyle name="Процентный 5 2 2 2 5 2 9" xfId="40520"/>
    <cellStyle name="Процентный 5 2 2 2 5 3" xfId="40521"/>
    <cellStyle name="Процентный 5 2 2 2 5 3 2" xfId="40522"/>
    <cellStyle name="Процентный 5 2 2 2 5 3 3" xfId="40523"/>
    <cellStyle name="Процентный 5 2 2 2 5 3 4" xfId="40524"/>
    <cellStyle name="Процентный 5 2 2 2 5 3 5" xfId="40525"/>
    <cellStyle name="Процентный 5 2 2 2 5 4" xfId="40526"/>
    <cellStyle name="Процентный 5 2 2 2 5 5" xfId="40527"/>
    <cellStyle name="Процентный 5 2 2 2 5 6" xfId="40528"/>
    <cellStyle name="Процентный 5 2 2 2 5 7" xfId="40529"/>
    <cellStyle name="Процентный 5 2 2 2 5 8" xfId="40530"/>
    <cellStyle name="Процентный 5 2 2 2 5 9" xfId="40531"/>
    <cellStyle name="Процентный 5 2 2 2 6" xfId="40532"/>
    <cellStyle name="Процентный 5 2 2 2 6 2" xfId="40533"/>
    <cellStyle name="Процентный 5 2 2 2 6 2 2" xfId="40534"/>
    <cellStyle name="Процентный 5 2 2 2 6 2 3" xfId="40535"/>
    <cellStyle name="Процентный 5 2 2 2 6 2 4" xfId="40536"/>
    <cellStyle name="Процентный 5 2 2 2 6 2 5" xfId="40537"/>
    <cellStyle name="Процентный 5 2 2 2 6 3" xfId="40538"/>
    <cellStyle name="Процентный 5 2 2 2 6 4" xfId="40539"/>
    <cellStyle name="Процентный 5 2 2 2 6 5" xfId="40540"/>
    <cellStyle name="Процентный 5 2 2 2 6 6" xfId="40541"/>
    <cellStyle name="Процентный 5 2 2 2 6 7" xfId="40542"/>
    <cellStyle name="Процентный 5 2 2 2 6 8" xfId="40543"/>
    <cellStyle name="Процентный 5 2 2 2 6 9" xfId="40544"/>
    <cellStyle name="Процентный 5 2 2 2 7" xfId="40545"/>
    <cellStyle name="Процентный 5 2 2 2 7 2" xfId="40546"/>
    <cellStyle name="Процентный 5 2 2 2 7 2 2" xfId="40547"/>
    <cellStyle name="Процентный 5 2 2 2 7 2 3" xfId="40548"/>
    <cellStyle name="Процентный 5 2 2 2 7 2 4" xfId="40549"/>
    <cellStyle name="Процентный 5 2 2 2 7 2 5" xfId="40550"/>
    <cellStyle name="Процентный 5 2 2 2 7 3" xfId="40551"/>
    <cellStyle name="Процентный 5 2 2 2 7 4" xfId="40552"/>
    <cellStyle name="Процентный 5 2 2 2 7 5" xfId="40553"/>
    <cellStyle name="Процентный 5 2 2 2 7 6" xfId="40554"/>
    <cellStyle name="Процентный 5 2 2 2 7 7" xfId="40555"/>
    <cellStyle name="Процентный 5 2 2 2 7 8" xfId="40556"/>
    <cellStyle name="Процентный 5 2 2 2 8" xfId="40557"/>
    <cellStyle name="Процентный 5 2 2 2 8 2" xfId="40558"/>
    <cellStyle name="Процентный 5 2 2 2 8 3" xfId="40559"/>
    <cellStyle name="Процентный 5 2 2 2 8 4" xfId="40560"/>
    <cellStyle name="Процентный 5 2 2 2 8 5" xfId="40561"/>
    <cellStyle name="Процентный 5 2 2 2 9" xfId="40562"/>
    <cellStyle name="Процентный 5 2 2 2 9 2" xfId="40563"/>
    <cellStyle name="Процентный 5 2 2 2 9 3" xfId="40564"/>
    <cellStyle name="Процентный 5 2 2 2 9 4" xfId="40565"/>
    <cellStyle name="Процентный 5 2 2 2 9 5" xfId="40566"/>
    <cellStyle name="Процентный 5 2 2 20" xfId="40567"/>
    <cellStyle name="Процентный 5 2 2 21" xfId="40568"/>
    <cellStyle name="Процентный 5 2 2 22" xfId="40569"/>
    <cellStyle name="Процентный 5 2 2 23" xfId="40570"/>
    <cellStyle name="Процентный 5 2 2 24" xfId="40571"/>
    <cellStyle name="Процентный 5 2 2 25" xfId="40572"/>
    <cellStyle name="Процентный 5 2 2 26" xfId="40573"/>
    <cellStyle name="Процентный 5 2 2 27" xfId="40574"/>
    <cellStyle name="Процентный 5 2 2 3" xfId="40575"/>
    <cellStyle name="Процентный 5 2 2 3 10" xfId="40576"/>
    <cellStyle name="Процентный 5 2 2 3 11" xfId="40577"/>
    <cellStyle name="Процентный 5 2 2 3 12" xfId="40578"/>
    <cellStyle name="Процентный 5 2 2 3 13" xfId="40579"/>
    <cellStyle name="Процентный 5 2 2 3 14" xfId="40580"/>
    <cellStyle name="Процентный 5 2 2 3 15" xfId="40581"/>
    <cellStyle name="Процентный 5 2 2 3 16" xfId="40582"/>
    <cellStyle name="Процентный 5 2 2 3 2" xfId="40583"/>
    <cellStyle name="Процентный 5 2 2 3 2 10" xfId="40584"/>
    <cellStyle name="Процентный 5 2 2 3 2 11" xfId="40585"/>
    <cellStyle name="Процентный 5 2 2 3 2 12" xfId="40586"/>
    <cellStyle name="Процентный 5 2 2 3 2 13" xfId="40587"/>
    <cellStyle name="Процентный 5 2 2 3 2 14" xfId="40588"/>
    <cellStyle name="Процентный 5 2 2 3 2 2" xfId="40589"/>
    <cellStyle name="Процентный 5 2 2 3 2 2 10" xfId="40590"/>
    <cellStyle name="Процентный 5 2 2 3 2 2 11" xfId="40591"/>
    <cellStyle name="Процентный 5 2 2 3 2 2 12" xfId="40592"/>
    <cellStyle name="Процентный 5 2 2 3 2 2 13" xfId="40593"/>
    <cellStyle name="Процентный 5 2 2 3 2 2 2" xfId="40594"/>
    <cellStyle name="Процентный 5 2 2 3 2 2 2 2" xfId="40595"/>
    <cellStyle name="Процентный 5 2 2 3 2 2 2 2 2" xfId="40596"/>
    <cellStyle name="Процентный 5 2 2 3 2 2 2 2 3" xfId="40597"/>
    <cellStyle name="Процентный 5 2 2 3 2 2 2 2 4" xfId="40598"/>
    <cellStyle name="Процентный 5 2 2 3 2 2 2 2 5" xfId="40599"/>
    <cellStyle name="Процентный 5 2 2 3 2 2 2 3" xfId="40600"/>
    <cellStyle name="Процентный 5 2 2 3 2 2 2 4" xfId="40601"/>
    <cellStyle name="Процентный 5 2 2 3 2 2 2 5" xfId="40602"/>
    <cellStyle name="Процентный 5 2 2 3 2 2 2 6" xfId="40603"/>
    <cellStyle name="Процентный 5 2 2 3 2 2 2 7" xfId="40604"/>
    <cellStyle name="Процентный 5 2 2 3 2 2 2 8" xfId="40605"/>
    <cellStyle name="Процентный 5 2 2 3 2 2 2 9" xfId="40606"/>
    <cellStyle name="Процентный 5 2 2 3 2 2 3" xfId="40607"/>
    <cellStyle name="Процентный 5 2 2 3 2 2 3 2" xfId="40608"/>
    <cellStyle name="Процентный 5 2 2 3 2 2 3 2 2" xfId="40609"/>
    <cellStyle name="Процентный 5 2 2 3 2 2 3 2 3" xfId="40610"/>
    <cellStyle name="Процентный 5 2 2 3 2 2 3 2 4" xfId="40611"/>
    <cellStyle name="Процентный 5 2 2 3 2 2 3 2 5" xfId="40612"/>
    <cellStyle name="Процентный 5 2 2 3 2 2 3 3" xfId="40613"/>
    <cellStyle name="Процентный 5 2 2 3 2 2 3 4" xfId="40614"/>
    <cellStyle name="Процентный 5 2 2 3 2 2 3 5" xfId="40615"/>
    <cellStyle name="Процентный 5 2 2 3 2 2 3 6" xfId="40616"/>
    <cellStyle name="Процентный 5 2 2 3 2 2 3 7" xfId="40617"/>
    <cellStyle name="Процентный 5 2 2 3 2 2 3 8" xfId="40618"/>
    <cellStyle name="Процентный 5 2 2 3 2 2 4" xfId="40619"/>
    <cellStyle name="Процентный 5 2 2 3 2 2 4 2" xfId="40620"/>
    <cellStyle name="Процентный 5 2 2 3 2 2 4 3" xfId="40621"/>
    <cellStyle name="Процентный 5 2 2 3 2 2 4 4" xfId="40622"/>
    <cellStyle name="Процентный 5 2 2 3 2 2 4 5" xfId="40623"/>
    <cellStyle name="Процентный 5 2 2 3 2 2 5" xfId="40624"/>
    <cellStyle name="Процентный 5 2 2 3 2 2 5 2" xfId="40625"/>
    <cellStyle name="Процентный 5 2 2 3 2 2 5 3" xfId="40626"/>
    <cellStyle name="Процентный 5 2 2 3 2 2 5 4" xfId="40627"/>
    <cellStyle name="Процентный 5 2 2 3 2 2 5 5" xfId="40628"/>
    <cellStyle name="Процентный 5 2 2 3 2 2 6" xfId="40629"/>
    <cellStyle name="Процентный 5 2 2 3 2 2 7" xfId="40630"/>
    <cellStyle name="Процентный 5 2 2 3 2 2 8" xfId="40631"/>
    <cellStyle name="Процентный 5 2 2 3 2 2 9" xfId="40632"/>
    <cellStyle name="Процентный 5 2 2 3 2 3" xfId="40633"/>
    <cellStyle name="Процентный 5 2 2 3 2 3 2" xfId="40634"/>
    <cellStyle name="Процентный 5 2 2 3 2 3 2 2" xfId="40635"/>
    <cellStyle name="Процентный 5 2 2 3 2 3 2 3" xfId="40636"/>
    <cellStyle name="Процентный 5 2 2 3 2 3 2 4" xfId="40637"/>
    <cellStyle name="Процентный 5 2 2 3 2 3 2 5" xfId="40638"/>
    <cellStyle name="Процентный 5 2 2 3 2 3 3" xfId="40639"/>
    <cellStyle name="Процентный 5 2 2 3 2 3 4" xfId="40640"/>
    <cellStyle name="Процентный 5 2 2 3 2 3 5" xfId="40641"/>
    <cellStyle name="Процентный 5 2 2 3 2 3 6" xfId="40642"/>
    <cellStyle name="Процентный 5 2 2 3 2 3 7" xfId="40643"/>
    <cellStyle name="Процентный 5 2 2 3 2 3 8" xfId="40644"/>
    <cellStyle name="Процентный 5 2 2 3 2 3 9" xfId="40645"/>
    <cellStyle name="Процентный 5 2 2 3 2 4" xfId="40646"/>
    <cellStyle name="Процентный 5 2 2 3 2 4 2" xfId="40647"/>
    <cellStyle name="Процентный 5 2 2 3 2 4 2 2" xfId="40648"/>
    <cellStyle name="Процентный 5 2 2 3 2 4 2 3" xfId="40649"/>
    <cellStyle name="Процентный 5 2 2 3 2 4 2 4" xfId="40650"/>
    <cellStyle name="Процентный 5 2 2 3 2 4 2 5" xfId="40651"/>
    <cellStyle name="Процентный 5 2 2 3 2 4 3" xfId="40652"/>
    <cellStyle name="Процентный 5 2 2 3 2 4 4" xfId="40653"/>
    <cellStyle name="Процентный 5 2 2 3 2 4 5" xfId="40654"/>
    <cellStyle name="Процентный 5 2 2 3 2 4 6" xfId="40655"/>
    <cellStyle name="Процентный 5 2 2 3 2 4 7" xfId="40656"/>
    <cellStyle name="Процентный 5 2 2 3 2 4 8" xfId="40657"/>
    <cellStyle name="Процентный 5 2 2 3 2 5" xfId="40658"/>
    <cellStyle name="Процентный 5 2 2 3 2 5 2" xfId="40659"/>
    <cellStyle name="Процентный 5 2 2 3 2 5 3" xfId="40660"/>
    <cellStyle name="Процентный 5 2 2 3 2 5 4" xfId="40661"/>
    <cellStyle name="Процентный 5 2 2 3 2 5 5" xfId="40662"/>
    <cellStyle name="Процентный 5 2 2 3 2 6" xfId="40663"/>
    <cellStyle name="Процентный 5 2 2 3 2 6 2" xfId="40664"/>
    <cellStyle name="Процентный 5 2 2 3 2 6 3" xfId="40665"/>
    <cellStyle name="Процентный 5 2 2 3 2 6 4" xfId="40666"/>
    <cellStyle name="Процентный 5 2 2 3 2 6 5" xfId="40667"/>
    <cellStyle name="Процентный 5 2 2 3 2 7" xfId="40668"/>
    <cellStyle name="Процентный 5 2 2 3 2 8" xfId="40669"/>
    <cellStyle name="Процентный 5 2 2 3 2 9" xfId="40670"/>
    <cellStyle name="Процентный 5 2 2 3 3" xfId="40671"/>
    <cellStyle name="Процентный 5 2 2 3 3 10" xfId="40672"/>
    <cellStyle name="Процентный 5 2 2 3 3 11" xfId="40673"/>
    <cellStyle name="Процентный 5 2 2 3 3 12" xfId="40674"/>
    <cellStyle name="Процентный 5 2 2 3 3 13" xfId="40675"/>
    <cellStyle name="Процентный 5 2 2 3 3 2" xfId="40676"/>
    <cellStyle name="Процентный 5 2 2 3 3 2 2" xfId="40677"/>
    <cellStyle name="Процентный 5 2 2 3 3 2 2 2" xfId="40678"/>
    <cellStyle name="Процентный 5 2 2 3 3 2 2 3" xfId="40679"/>
    <cellStyle name="Процентный 5 2 2 3 3 2 2 4" xfId="40680"/>
    <cellStyle name="Процентный 5 2 2 3 3 2 2 5" xfId="40681"/>
    <cellStyle name="Процентный 5 2 2 3 3 2 3" xfId="40682"/>
    <cellStyle name="Процентный 5 2 2 3 3 2 4" xfId="40683"/>
    <cellStyle name="Процентный 5 2 2 3 3 2 5" xfId="40684"/>
    <cellStyle name="Процентный 5 2 2 3 3 2 6" xfId="40685"/>
    <cellStyle name="Процентный 5 2 2 3 3 2 7" xfId="40686"/>
    <cellStyle name="Процентный 5 2 2 3 3 2 8" xfId="40687"/>
    <cellStyle name="Процентный 5 2 2 3 3 2 9" xfId="40688"/>
    <cellStyle name="Процентный 5 2 2 3 3 3" xfId="40689"/>
    <cellStyle name="Процентный 5 2 2 3 3 3 2" xfId="40690"/>
    <cellStyle name="Процентный 5 2 2 3 3 3 2 2" xfId="40691"/>
    <cellStyle name="Процентный 5 2 2 3 3 3 2 3" xfId="40692"/>
    <cellStyle name="Процентный 5 2 2 3 3 3 2 4" xfId="40693"/>
    <cellStyle name="Процентный 5 2 2 3 3 3 2 5" xfId="40694"/>
    <cellStyle name="Процентный 5 2 2 3 3 3 3" xfId="40695"/>
    <cellStyle name="Процентный 5 2 2 3 3 3 4" xfId="40696"/>
    <cellStyle name="Процентный 5 2 2 3 3 3 5" xfId="40697"/>
    <cellStyle name="Процентный 5 2 2 3 3 3 6" xfId="40698"/>
    <cellStyle name="Процентный 5 2 2 3 3 3 7" xfId="40699"/>
    <cellStyle name="Процентный 5 2 2 3 3 3 8" xfId="40700"/>
    <cellStyle name="Процентный 5 2 2 3 3 4" xfId="40701"/>
    <cellStyle name="Процентный 5 2 2 3 3 4 2" xfId="40702"/>
    <cellStyle name="Процентный 5 2 2 3 3 4 3" xfId="40703"/>
    <cellStyle name="Процентный 5 2 2 3 3 4 4" xfId="40704"/>
    <cellStyle name="Процентный 5 2 2 3 3 4 5" xfId="40705"/>
    <cellStyle name="Процентный 5 2 2 3 3 5" xfId="40706"/>
    <cellStyle name="Процентный 5 2 2 3 3 5 2" xfId="40707"/>
    <cellStyle name="Процентный 5 2 2 3 3 5 3" xfId="40708"/>
    <cellStyle name="Процентный 5 2 2 3 3 5 4" xfId="40709"/>
    <cellStyle name="Процентный 5 2 2 3 3 5 5" xfId="40710"/>
    <cellStyle name="Процентный 5 2 2 3 3 6" xfId="40711"/>
    <cellStyle name="Процентный 5 2 2 3 3 7" xfId="40712"/>
    <cellStyle name="Процентный 5 2 2 3 3 8" xfId="40713"/>
    <cellStyle name="Процентный 5 2 2 3 3 9" xfId="40714"/>
    <cellStyle name="Процентный 5 2 2 3 4" xfId="40715"/>
    <cellStyle name="Процентный 5 2 2 3 4 10" xfId="40716"/>
    <cellStyle name="Процентный 5 2 2 3 4 2" xfId="40717"/>
    <cellStyle name="Процентный 5 2 2 3 4 2 2" xfId="40718"/>
    <cellStyle name="Процентный 5 2 2 3 4 2 2 2" xfId="40719"/>
    <cellStyle name="Процентный 5 2 2 3 4 2 2 3" xfId="40720"/>
    <cellStyle name="Процентный 5 2 2 3 4 2 2 4" xfId="40721"/>
    <cellStyle name="Процентный 5 2 2 3 4 2 2 5" xfId="40722"/>
    <cellStyle name="Процентный 5 2 2 3 4 2 3" xfId="40723"/>
    <cellStyle name="Процентный 5 2 2 3 4 2 4" xfId="40724"/>
    <cellStyle name="Процентный 5 2 2 3 4 2 5" xfId="40725"/>
    <cellStyle name="Процентный 5 2 2 3 4 2 6" xfId="40726"/>
    <cellStyle name="Процентный 5 2 2 3 4 2 7" xfId="40727"/>
    <cellStyle name="Процентный 5 2 2 3 4 2 8" xfId="40728"/>
    <cellStyle name="Процентный 5 2 2 3 4 2 9" xfId="40729"/>
    <cellStyle name="Процентный 5 2 2 3 4 3" xfId="40730"/>
    <cellStyle name="Процентный 5 2 2 3 4 3 2" xfId="40731"/>
    <cellStyle name="Процентный 5 2 2 3 4 3 3" xfId="40732"/>
    <cellStyle name="Процентный 5 2 2 3 4 3 4" xfId="40733"/>
    <cellStyle name="Процентный 5 2 2 3 4 3 5" xfId="40734"/>
    <cellStyle name="Процентный 5 2 2 3 4 4" xfId="40735"/>
    <cellStyle name="Процентный 5 2 2 3 4 5" xfId="40736"/>
    <cellStyle name="Процентный 5 2 2 3 4 6" xfId="40737"/>
    <cellStyle name="Процентный 5 2 2 3 4 7" xfId="40738"/>
    <cellStyle name="Процентный 5 2 2 3 4 8" xfId="40739"/>
    <cellStyle name="Процентный 5 2 2 3 4 9" xfId="40740"/>
    <cellStyle name="Процентный 5 2 2 3 5" xfId="40741"/>
    <cellStyle name="Процентный 5 2 2 3 5 2" xfId="40742"/>
    <cellStyle name="Процентный 5 2 2 3 5 2 2" xfId="40743"/>
    <cellStyle name="Процентный 5 2 2 3 5 2 3" xfId="40744"/>
    <cellStyle name="Процентный 5 2 2 3 5 2 4" xfId="40745"/>
    <cellStyle name="Процентный 5 2 2 3 5 2 5" xfId="40746"/>
    <cellStyle name="Процентный 5 2 2 3 5 3" xfId="40747"/>
    <cellStyle name="Процентный 5 2 2 3 5 4" xfId="40748"/>
    <cellStyle name="Процентный 5 2 2 3 5 5" xfId="40749"/>
    <cellStyle name="Процентный 5 2 2 3 5 6" xfId="40750"/>
    <cellStyle name="Процентный 5 2 2 3 5 7" xfId="40751"/>
    <cellStyle name="Процентный 5 2 2 3 5 8" xfId="40752"/>
    <cellStyle name="Процентный 5 2 2 3 5 9" xfId="40753"/>
    <cellStyle name="Процентный 5 2 2 3 6" xfId="40754"/>
    <cellStyle name="Процентный 5 2 2 3 6 2" xfId="40755"/>
    <cellStyle name="Процентный 5 2 2 3 6 2 2" xfId="40756"/>
    <cellStyle name="Процентный 5 2 2 3 6 2 3" xfId="40757"/>
    <cellStyle name="Процентный 5 2 2 3 6 2 4" xfId="40758"/>
    <cellStyle name="Процентный 5 2 2 3 6 2 5" xfId="40759"/>
    <cellStyle name="Процентный 5 2 2 3 6 3" xfId="40760"/>
    <cellStyle name="Процентный 5 2 2 3 6 4" xfId="40761"/>
    <cellStyle name="Процентный 5 2 2 3 6 5" xfId="40762"/>
    <cellStyle name="Процентный 5 2 2 3 6 6" xfId="40763"/>
    <cellStyle name="Процентный 5 2 2 3 6 7" xfId="40764"/>
    <cellStyle name="Процентный 5 2 2 3 6 8" xfId="40765"/>
    <cellStyle name="Процентный 5 2 2 3 7" xfId="40766"/>
    <cellStyle name="Процентный 5 2 2 3 7 2" xfId="40767"/>
    <cellStyle name="Процентный 5 2 2 3 7 3" xfId="40768"/>
    <cellStyle name="Процентный 5 2 2 3 7 4" xfId="40769"/>
    <cellStyle name="Процентный 5 2 2 3 7 5" xfId="40770"/>
    <cellStyle name="Процентный 5 2 2 3 8" xfId="40771"/>
    <cellStyle name="Процентный 5 2 2 3 8 2" xfId="40772"/>
    <cellStyle name="Процентный 5 2 2 3 8 3" xfId="40773"/>
    <cellStyle name="Процентный 5 2 2 3 8 4" xfId="40774"/>
    <cellStyle name="Процентный 5 2 2 3 8 5" xfId="40775"/>
    <cellStyle name="Процентный 5 2 2 3 9" xfId="40776"/>
    <cellStyle name="Процентный 5 2 2 4" xfId="40777"/>
    <cellStyle name="Процентный 5 2 2 4 10" xfId="40778"/>
    <cellStyle name="Процентный 5 2 2 4 11" xfId="40779"/>
    <cellStyle name="Процентный 5 2 2 4 12" xfId="40780"/>
    <cellStyle name="Процентный 5 2 2 4 13" xfId="40781"/>
    <cellStyle name="Процентный 5 2 2 4 14" xfId="40782"/>
    <cellStyle name="Процентный 5 2 2 4 15" xfId="40783"/>
    <cellStyle name="Процентный 5 2 2 4 16" xfId="40784"/>
    <cellStyle name="Процентный 5 2 2 4 2" xfId="40785"/>
    <cellStyle name="Процентный 5 2 2 4 2 10" xfId="40786"/>
    <cellStyle name="Процентный 5 2 2 4 2 11" xfId="40787"/>
    <cellStyle name="Процентный 5 2 2 4 2 12" xfId="40788"/>
    <cellStyle name="Процентный 5 2 2 4 2 13" xfId="40789"/>
    <cellStyle name="Процентный 5 2 2 4 2 14" xfId="40790"/>
    <cellStyle name="Процентный 5 2 2 4 2 2" xfId="40791"/>
    <cellStyle name="Процентный 5 2 2 4 2 2 10" xfId="40792"/>
    <cellStyle name="Процентный 5 2 2 4 2 2 11" xfId="40793"/>
    <cellStyle name="Процентный 5 2 2 4 2 2 12" xfId="40794"/>
    <cellStyle name="Процентный 5 2 2 4 2 2 13" xfId="40795"/>
    <cellStyle name="Процентный 5 2 2 4 2 2 2" xfId="40796"/>
    <cellStyle name="Процентный 5 2 2 4 2 2 2 2" xfId="40797"/>
    <cellStyle name="Процентный 5 2 2 4 2 2 2 2 2" xfId="40798"/>
    <cellStyle name="Процентный 5 2 2 4 2 2 2 2 3" xfId="40799"/>
    <cellStyle name="Процентный 5 2 2 4 2 2 2 2 4" xfId="40800"/>
    <cellStyle name="Процентный 5 2 2 4 2 2 2 2 5" xfId="40801"/>
    <cellStyle name="Процентный 5 2 2 4 2 2 2 3" xfId="40802"/>
    <cellStyle name="Процентный 5 2 2 4 2 2 2 4" xfId="40803"/>
    <cellStyle name="Процентный 5 2 2 4 2 2 2 5" xfId="40804"/>
    <cellStyle name="Процентный 5 2 2 4 2 2 2 6" xfId="40805"/>
    <cellStyle name="Процентный 5 2 2 4 2 2 2 7" xfId="40806"/>
    <cellStyle name="Процентный 5 2 2 4 2 2 2 8" xfId="40807"/>
    <cellStyle name="Процентный 5 2 2 4 2 2 2 9" xfId="40808"/>
    <cellStyle name="Процентный 5 2 2 4 2 2 3" xfId="40809"/>
    <cellStyle name="Процентный 5 2 2 4 2 2 3 2" xfId="40810"/>
    <cellStyle name="Процентный 5 2 2 4 2 2 3 2 2" xfId="40811"/>
    <cellStyle name="Процентный 5 2 2 4 2 2 3 2 3" xfId="40812"/>
    <cellStyle name="Процентный 5 2 2 4 2 2 3 2 4" xfId="40813"/>
    <cellStyle name="Процентный 5 2 2 4 2 2 3 2 5" xfId="40814"/>
    <cellStyle name="Процентный 5 2 2 4 2 2 3 3" xfId="40815"/>
    <cellStyle name="Процентный 5 2 2 4 2 2 3 4" xfId="40816"/>
    <cellStyle name="Процентный 5 2 2 4 2 2 3 5" xfId="40817"/>
    <cellStyle name="Процентный 5 2 2 4 2 2 3 6" xfId="40818"/>
    <cellStyle name="Процентный 5 2 2 4 2 2 3 7" xfId="40819"/>
    <cellStyle name="Процентный 5 2 2 4 2 2 3 8" xfId="40820"/>
    <cellStyle name="Процентный 5 2 2 4 2 2 4" xfId="40821"/>
    <cellStyle name="Процентный 5 2 2 4 2 2 4 2" xfId="40822"/>
    <cellStyle name="Процентный 5 2 2 4 2 2 4 3" xfId="40823"/>
    <cellStyle name="Процентный 5 2 2 4 2 2 4 4" xfId="40824"/>
    <cellStyle name="Процентный 5 2 2 4 2 2 4 5" xfId="40825"/>
    <cellStyle name="Процентный 5 2 2 4 2 2 5" xfId="40826"/>
    <cellStyle name="Процентный 5 2 2 4 2 2 5 2" xfId="40827"/>
    <cellStyle name="Процентный 5 2 2 4 2 2 5 3" xfId="40828"/>
    <cellStyle name="Процентный 5 2 2 4 2 2 5 4" xfId="40829"/>
    <cellStyle name="Процентный 5 2 2 4 2 2 5 5" xfId="40830"/>
    <cellStyle name="Процентный 5 2 2 4 2 2 6" xfId="40831"/>
    <cellStyle name="Процентный 5 2 2 4 2 2 7" xfId="40832"/>
    <cellStyle name="Процентный 5 2 2 4 2 2 8" xfId="40833"/>
    <cellStyle name="Процентный 5 2 2 4 2 2 9" xfId="40834"/>
    <cellStyle name="Процентный 5 2 2 4 2 3" xfId="40835"/>
    <cellStyle name="Процентный 5 2 2 4 2 3 2" xfId="40836"/>
    <cellStyle name="Процентный 5 2 2 4 2 3 2 2" xfId="40837"/>
    <cellStyle name="Процентный 5 2 2 4 2 3 2 3" xfId="40838"/>
    <cellStyle name="Процентный 5 2 2 4 2 3 2 4" xfId="40839"/>
    <cellStyle name="Процентный 5 2 2 4 2 3 2 5" xfId="40840"/>
    <cellStyle name="Процентный 5 2 2 4 2 3 3" xfId="40841"/>
    <cellStyle name="Процентный 5 2 2 4 2 3 4" xfId="40842"/>
    <cellStyle name="Процентный 5 2 2 4 2 3 5" xfId="40843"/>
    <cellStyle name="Процентный 5 2 2 4 2 3 6" xfId="40844"/>
    <cellStyle name="Процентный 5 2 2 4 2 3 7" xfId="40845"/>
    <cellStyle name="Процентный 5 2 2 4 2 3 8" xfId="40846"/>
    <cellStyle name="Процентный 5 2 2 4 2 3 9" xfId="40847"/>
    <cellStyle name="Процентный 5 2 2 4 2 4" xfId="40848"/>
    <cellStyle name="Процентный 5 2 2 4 2 4 2" xfId="40849"/>
    <cellStyle name="Процентный 5 2 2 4 2 4 2 2" xfId="40850"/>
    <cellStyle name="Процентный 5 2 2 4 2 4 2 3" xfId="40851"/>
    <cellStyle name="Процентный 5 2 2 4 2 4 2 4" xfId="40852"/>
    <cellStyle name="Процентный 5 2 2 4 2 4 2 5" xfId="40853"/>
    <cellStyle name="Процентный 5 2 2 4 2 4 3" xfId="40854"/>
    <cellStyle name="Процентный 5 2 2 4 2 4 4" xfId="40855"/>
    <cellStyle name="Процентный 5 2 2 4 2 4 5" xfId="40856"/>
    <cellStyle name="Процентный 5 2 2 4 2 4 6" xfId="40857"/>
    <cellStyle name="Процентный 5 2 2 4 2 4 7" xfId="40858"/>
    <cellStyle name="Процентный 5 2 2 4 2 4 8" xfId="40859"/>
    <cellStyle name="Процентный 5 2 2 4 2 5" xfId="40860"/>
    <cellStyle name="Процентный 5 2 2 4 2 5 2" xfId="40861"/>
    <cellStyle name="Процентный 5 2 2 4 2 5 3" xfId="40862"/>
    <cellStyle name="Процентный 5 2 2 4 2 5 4" xfId="40863"/>
    <cellStyle name="Процентный 5 2 2 4 2 5 5" xfId="40864"/>
    <cellStyle name="Процентный 5 2 2 4 2 6" xfId="40865"/>
    <cellStyle name="Процентный 5 2 2 4 2 6 2" xfId="40866"/>
    <cellStyle name="Процентный 5 2 2 4 2 6 3" xfId="40867"/>
    <cellStyle name="Процентный 5 2 2 4 2 6 4" xfId="40868"/>
    <cellStyle name="Процентный 5 2 2 4 2 6 5" xfId="40869"/>
    <cellStyle name="Процентный 5 2 2 4 2 7" xfId="40870"/>
    <cellStyle name="Процентный 5 2 2 4 2 8" xfId="40871"/>
    <cellStyle name="Процентный 5 2 2 4 2 9" xfId="40872"/>
    <cellStyle name="Процентный 5 2 2 4 3" xfId="40873"/>
    <cellStyle name="Процентный 5 2 2 4 3 10" xfId="40874"/>
    <cellStyle name="Процентный 5 2 2 4 3 11" xfId="40875"/>
    <cellStyle name="Процентный 5 2 2 4 3 12" xfId="40876"/>
    <cellStyle name="Процентный 5 2 2 4 3 13" xfId="40877"/>
    <cellStyle name="Процентный 5 2 2 4 3 2" xfId="40878"/>
    <cellStyle name="Процентный 5 2 2 4 3 2 2" xfId="40879"/>
    <cellStyle name="Процентный 5 2 2 4 3 2 2 2" xfId="40880"/>
    <cellStyle name="Процентный 5 2 2 4 3 2 2 3" xfId="40881"/>
    <cellStyle name="Процентный 5 2 2 4 3 2 2 4" xfId="40882"/>
    <cellStyle name="Процентный 5 2 2 4 3 2 2 5" xfId="40883"/>
    <cellStyle name="Процентный 5 2 2 4 3 2 3" xfId="40884"/>
    <cellStyle name="Процентный 5 2 2 4 3 2 4" xfId="40885"/>
    <cellStyle name="Процентный 5 2 2 4 3 2 5" xfId="40886"/>
    <cellStyle name="Процентный 5 2 2 4 3 2 6" xfId="40887"/>
    <cellStyle name="Процентный 5 2 2 4 3 2 7" xfId="40888"/>
    <cellStyle name="Процентный 5 2 2 4 3 2 8" xfId="40889"/>
    <cellStyle name="Процентный 5 2 2 4 3 2 9" xfId="40890"/>
    <cellStyle name="Процентный 5 2 2 4 3 3" xfId="40891"/>
    <cellStyle name="Процентный 5 2 2 4 3 3 2" xfId="40892"/>
    <cellStyle name="Процентный 5 2 2 4 3 3 2 2" xfId="40893"/>
    <cellStyle name="Процентный 5 2 2 4 3 3 2 3" xfId="40894"/>
    <cellStyle name="Процентный 5 2 2 4 3 3 2 4" xfId="40895"/>
    <cellStyle name="Процентный 5 2 2 4 3 3 2 5" xfId="40896"/>
    <cellStyle name="Процентный 5 2 2 4 3 3 3" xfId="40897"/>
    <cellStyle name="Процентный 5 2 2 4 3 3 4" xfId="40898"/>
    <cellStyle name="Процентный 5 2 2 4 3 3 5" xfId="40899"/>
    <cellStyle name="Процентный 5 2 2 4 3 3 6" xfId="40900"/>
    <cellStyle name="Процентный 5 2 2 4 3 3 7" xfId="40901"/>
    <cellStyle name="Процентный 5 2 2 4 3 3 8" xfId="40902"/>
    <cellStyle name="Процентный 5 2 2 4 3 4" xfId="40903"/>
    <cellStyle name="Процентный 5 2 2 4 3 4 2" xfId="40904"/>
    <cellStyle name="Процентный 5 2 2 4 3 4 3" xfId="40905"/>
    <cellStyle name="Процентный 5 2 2 4 3 4 4" xfId="40906"/>
    <cellStyle name="Процентный 5 2 2 4 3 4 5" xfId="40907"/>
    <cellStyle name="Процентный 5 2 2 4 3 5" xfId="40908"/>
    <cellStyle name="Процентный 5 2 2 4 3 5 2" xfId="40909"/>
    <cellStyle name="Процентный 5 2 2 4 3 5 3" xfId="40910"/>
    <cellStyle name="Процентный 5 2 2 4 3 5 4" xfId="40911"/>
    <cellStyle name="Процентный 5 2 2 4 3 5 5" xfId="40912"/>
    <cellStyle name="Процентный 5 2 2 4 3 6" xfId="40913"/>
    <cellStyle name="Процентный 5 2 2 4 3 7" xfId="40914"/>
    <cellStyle name="Процентный 5 2 2 4 3 8" xfId="40915"/>
    <cellStyle name="Процентный 5 2 2 4 3 9" xfId="40916"/>
    <cellStyle name="Процентный 5 2 2 4 4" xfId="40917"/>
    <cellStyle name="Процентный 5 2 2 4 4 10" xfId="40918"/>
    <cellStyle name="Процентный 5 2 2 4 4 2" xfId="40919"/>
    <cellStyle name="Процентный 5 2 2 4 4 2 2" xfId="40920"/>
    <cellStyle name="Процентный 5 2 2 4 4 2 2 2" xfId="40921"/>
    <cellStyle name="Процентный 5 2 2 4 4 2 2 3" xfId="40922"/>
    <cellStyle name="Процентный 5 2 2 4 4 2 2 4" xfId="40923"/>
    <cellStyle name="Процентный 5 2 2 4 4 2 2 5" xfId="40924"/>
    <cellStyle name="Процентный 5 2 2 4 4 2 3" xfId="40925"/>
    <cellStyle name="Процентный 5 2 2 4 4 2 4" xfId="40926"/>
    <cellStyle name="Процентный 5 2 2 4 4 2 5" xfId="40927"/>
    <cellStyle name="Процентный 5 2 2 4 4 2 6" xfId="40928"/>
    <cellStyle name="Процентный 5 2 2 4 4 2 7" xfId="40929"/>
    <cellStyle name="Процентный 5 2 2 4 4 2 8" xfId="40930"/>
    <cellStyle name="Процентный 5 2 2 4 4 2 9" xfId="40931"/>
    <cellStyle name="Процентный 5 2 2 4 4 3" xfId="40932"/>
    <cellStyle name="Процентный 5 2 2 4 4 3 2" xfId="40933"/>
    <cellStyle name="Процентный 5 2 2 4 4 3 3" xfId="40934"/>
    <cellStyle name="Процентный 5 2 2 4 4 3 4" xfId="40935"/>
    <cellStyle name="Процентный 5 2 2 4 4 3 5" xfId="40936"/>
    <cellStyle name="Процентный 5 2 2 4 4 4" xfId="40937"/>
    <cellStyle name="Процентный 5 2 2 4 4 5" xfId="40938"/>
    <cellStyle name="Процентный 5 2 2 4 4 6" xfId="40939"/>
    <cellStyle name="Процентный 5 2 2 4 4 7" xfId="40940"/>
    <cellStyle name="Процентный 5 2 2 4 4 8" xfId="40941"/>
    <cellStyle name="Процентный 5 2 2 4 4 9" xfId="40942"/>
    <cellStyle name="Процентный 5 2 2 4 5" xfId="40943"/>
    <cellStyle name="Процентный 5 2 2 4 5 2" xfId="40944"/>
    <cellStyle name="Процентный 5 2 2 4 5 2 2" xfId="40945"/>
    <cellStyle name="Процентный 5 2 2 4 5 2 3" xfId="40946"/>
    <cellStyle name="Процентный 5 2 2 4 5 2 4" xfId="40947"/>
    <cellStyle name="Процентный 5 2 2 4 5 2 5" xfId="40948"/>
    <cellStyle name="Процентный 5 2 2 4 5 3" xfId="40949"/>
    <cellStyle name="Процентный 5 2 2 4 5 4" xfId="40950"/>
    <cellStyle name="Процентный 5 2 2 4 5 5" xfId="40951"/>
    <cellStyle name="Процентный 5 2 2 4 5 6" xfId="40952"/>
    <cellStyle name="Процентный 5 2 2 4 5 7" xfId="40953"/>
    <cellStyle name="Процентный 5 2 2 4 5 8" xfId="40954"/>
    <cellStyle name="Процентный 5 2 2 4 5 9" xfId="40955"/>
    <cellStyle name="Процентный 5 2 2 4 6" xfId="40956"/>
    <cellStyle name="Процентный 5 2 2 4 6 2" xfId="40957"/>
    <cellStyle name="Процентный 5 2 2 4 6 2 2" xfId="40958"/>
    <cellStyle name="Процентный 5 2 2 4 6 2 3" xfId="40959"/>
    <cellStyle name="Процентный 5 2 2 4 6 2 4" xfId="40960"/>
    <cellStyle name="Процентный 5 2 2 4 6 2 5" xfId="40961"/>
    <cellStyle name="Процентный 5 2 2 4 6 3" xfId="40962"/>
    <cellStyle name="Процентный 5 2 2 4 6 4" xfId="40963"/>
    <cellStyle name="Процентный 5 2 2 4 6 5" xfId="40964"/>
    <cellStyle name="Процентный 5 2 2 4 6 6" xfId="40965"/>
    <cellStyle name="Процентный 5 2 2 4 6 7" xfId="40966"/>
    <cellStyle name="Процентный 5 2 2 4 6 8" xfId="40967"/>
    <cellStyle name="Процентный 5 2 2 4 7" xfId="40968"/>
    <cellStyle name="Процентный 5 2 2 4 7 2" xfId="40969"/>
    <cellStyle name="Процентный 5 2 2 4 7 3" xfId="40970"/>
    <cellStyle name="Процентный 5 2 2 4 7 4" xfId="40971"/>
    <cellStyle name="Процентный 5 2 2 4 7 5" xfId="40972"/>
    <cellStyle name="Процентный 5 2 2 4 8" xfId="40973"/>
    <cellStyle name="Процентный 5 2 2 4 8 2" xfId="40974"/>
    <cellStyle name="Процентный 5 2 2 4 8 3" xfId="40975"/>
    <cellStyle name="Процентный 5 2 2 4 8 4" xfId="40976"/>
    <cellStyle name="Процентный 5 2 2 4 8 5" xfId="40977"/>
    <cellStyle name="Процентный 5 2 2 4 9" xfId="40978"/>
    <cellStyle name="Процентный 5 2 2 5" xfId="40979"/>
    <cellStyle name="Процентный 5 2 2 5 10" xfId="40980"/>
    <cellStyle name="Процентный 5 2 2 5 11" xfId="40981"/>
    <cellStyle name="Процентный 5 2 2 5 12" xfId="40982"/>
    <cellStyle name="Процентный 5 2 2 5 13" xfId="40983"/>
    <cellStyle name="Процентный 5 2 2 5 14" xfId="40984"/>
    <cellStyle name="Процентный 5 2 2 5 15" xfId="40985"/>
    <cellStyle name="Процентный 5 2 2 5 2" xfId="40986"/>
    <cellStyle name="Процентный 5 2 2 5 2 10" xfId="40987"/>
    <cellStyle name="Процентный 5 2 2 5 2 11" xfId="40988"/>
    <cellStyle name="Процентный 5 2 2 5 2 12" xfId="40989"/>
    <cellStyle name="Процентный 5 2 2 5 2 13" xfId="40990"/>
    <cellStyle name="Процентный 5 2 2 5 2 14" xfId="40991"/>
    <cellStyle name="Процентный 5 2 2 5 2 2" xfId="40992"/>
    <cellStyle name="Процентный 5 2 2 5 2 2 10" xfId="40993"/>
    <cellStyle name="Процентный 5 2 2 5 2 2 11" xfId="40994"/>
    <cellStyle name="Процентный 5 2 2 5 2 2 12" xfId="40995"/>
    <cellStyle name="Процентный 5 2 2 5 2 2 13" xfId="40996"/>
    <cellStyle name="Процентный 5 2 2 5 2 2 2" xfId="40997"/>
    <cellStyle name="Процентный 5 2 2 5 2 2 2 2" xfId="40998"/>
    <cellStyle name="Процентный 5 2 2 5 2 2 2 2 2" xfId="40999"/>
    <cellStyle name="Процентный 5 2 2 5 2 2 2 2 3" xfId="41000"/>
    <cellStyle name="Процентный 5 2 2 5 2 2 2 2 4" xfId="41001"/>
    <cellStyle name="Процентный 5 2 2 5 2 2 2 2 5" xfId="41002"/>
    <cellStyle name="Процентный 5 2 2 5 2 2 2 3" xfId="41003"/>
    <cellStyle name="Процентный 5 2 2 5 2 2 2 4" xfId="41004"/>
    <cellStyle name="Процентный 5 2 2 5 2 2 2 5" xfId="41005"/>
    <cellStyle name="Процентный 5 2 2 5 2 2 2 6" xfId="41006"/>
    <cellStyle name="Процентный 5 2 2 5 2 2 2 7" xfId="41007"/>
    <cellStyle name="Процентный 5 2 2 5 2 2 2 8" xfId="41008"/>
    <cellStyle name="Процентный 5 2 2 5 2 2 2 9" xfId="41009"/>
    <cellStyle name="Процентный 5 2 2 5 2 2 3" xfId="41010"/>
    <cellStyle name="Процентный 5 2 2 5 2 2 3 2" xfId="41011"/>
    <cellStyle name="Процентный 5 2 2 5 2 2 3 2 2" xfId="41012"/>
    <cellStyle name="Процентный 5 2 2 5 2 2 3 2 3" xfId="41013"/>
    <cellStyle name="Процентный 5 2 2 5 2 2 3 2 4" xfId="41014"/>
    <cellStyle name="Процентный 5 2 2 5 2 2 3 2 5" xfId="41015"/>
    <cellStyle name="Процентный 5 2 2 5 2 2 3 3" xfId="41016"/>
    <cellStyle name="Процентный 5 2 2 5 2 2 3 4" xfId="41017"/>
    <cellStyle name="Процентный 5 2 2 5 2 2 3 5" xfId="41018"/>
    <cellStyle name="Процентный 5 2 2 5 2 2 3 6" xfId="41019"/>
    <cellStyle name="Процентный 5 2 2 5 2 2 3 7" xfId="41020"/>
    <cellStyle name="Процентный 5 2 2 5 2 2 3 8" xfId="41021"/>
    <cellStyle name="Процентный 5 2 2 5 2 2 4" xfId="41022"/>
    <cellStyle name="Процентный 5 2 2 5 2 2 4 2" xfId="41023"/>
    <cellStyle name="Процентный 5 2 2 5 2 2 4 3" xfId="41024"/>
    <cellStyle name="Процентный 5 2 2 5 2 2 4 4" xfId="41025"/>
    <cellStyle name="Процентный 5 2 2 5 2 2 4 5" xfId="41026"/>
    <cellStyle name="Процентный 5 2 2 5 2 2 5" xfId="41027"/>
    <cellStyle name="Процентный 5 2 2 5 2 2 5 2" xfId="41028"/>
    <cellStyle name="Процентный 5 2 2 5 2 2 5 3" xfId="41029"/>
    <cellStyle name="Процентный 5 2 2 5 2 2 5 4" xfId="41030"/>
    <cellStyle name="Процентный 5 2 2 5 2 2 5 5" xfId="41031"/>
    <cellStyle name="Процентный 5 2 2 5 2 2 6" xfId="41032"/>
    <cellStyle name="Процентный 5 2 2 5 2 2 7" xfId="41033"/>
    <cellStyle name="Процентный 5 2 2 5 2 2 8" xfId="41034"/>
    <cellStyle name="Процентный 5 2 2 5 2 2 9" xfId="41035"/>
    <cellStyle name="Процентный 5 2 2 5 2 3" xfId="41036"/>
    <cellStyle name="Процентный 5 2 2 5 2 3 2" xfId="41037"/>
    <cellStyle name="Процентный 5 2 2 5 2 3 2 2" xfId="41038"/>
    <cellStyle name="Процентный 5 2 2 5 2 3 2 3" xfId="41039"/>
    <cellStyle name="Процентный 5 2 2 5 2 3 2 4" xfId="41040"/>
    <cellStyle name="Процентный 5 2 2 5 2 3 2 5" xfId="41041"/>
    <cellStyle name="Процентный 5 2 2 5 2 3 3" xfId="41042"/>
    <cellStyle name="Процентный 5 2 2 5 2 3 4" xfId="41043"/>
    <cellStyle name="Процентный 5 2 2 5 2 3 5" xfId="41044"/>
    <cellStyle name="Процентный 5 2 2 5 2 3 6" xfId="41045"/>
    <cellStyle name="Процентный 5 2 2 5 2 3 7" xfId="41046"/>
    <cellStyle name="Процентный 5 2 2 5 2 3 8" xfId="41047"/>
    <cellStyle name="Процентный 5 2 2 5 2 3 9" xfId="41048"/>
    <cellStyle name="Процентный 5 2 2 5 2 4" xfId="41049"/>
    <cellStyle name="Процентный 5 2 2 5 2 4 2" xfId="41050"/>
    <cellStyle name="Процентный 5 2 2 5 2 4 2 2" xfId="41051"/>
    <cellStyle name="Процентный 5 2 2 5 2 4 2 3" xfId="41052"/>
    <cellStyle name="Процентный 5 2 2 5 2 4 2 4" xfId="41053"/>
    <cellStyle name="Процентный 5 2 2 5 2 4 2 5" xfId="41054"/>
    <cellStyle name="Процентный 5 2 2 5 2 4 3" xfId="41055"/>
    <cellStyle name="Процентный 5 2 2 5 2 4 4" xfId="41056"/>
    <cellStyle name="Процентный 5 2 2 5 2 4 5" xfId="41057"/>
    <cellStyle name="Процентный 5 2 2 5 2 4 6" xfId="41058"/>
    <cellStyle name="Процентный 5 2 2 5 2 4 7" xfId="41059"/>
    <cellStyle name="Процентный 5 2 2 5 2 4 8" xfId="41060"/>
    <cellStyle name="Процентный 5 2 2 5 2 5" xfId="41061"/>
    <cellStyle name="Процентный 5 2 2 5 2 5 2" xfId="41062"/>
    <cellStyle name="Процентный 5 2 2 5 2 5 3" xfId="41063"/>
    <cellStyle name="Процентный 5 2 2 5 2 5 4" xfId="41064"/>
    <cellStyle name="Процентный 5 2 2 5 2 5 5" xfId="41065"/>
    <cellStyle name="Процентный 5 2 2 5 2 6" xfId="41066"/>
    <cellStyle name="Процентный 5 2 2 5 2 6 2" xfId="41067"/>
    <cellStyle name="Процентный 5 2 2 5 2 6 3" xfId="41068"/>
    <cellStyle name="Процентный 5 2 2 5 2 6 4" xfId="41069"/>
    <cellStyle name="Процентный 5 2 2 5 2 6 5" xfId="41070"/>
    <cellStyle name="Процентный 5 2 2 5 2 7" xfId="41071"/>
    <cellStyle name="Процентный 5 2 2 5 2 8" xfId="41072"/>
    <cellStyle name="Процентный 5 2 2 5 2 9" xfId="41073"/>
    <cellStyle name="Процентный 5 2 2 5 3" xfId="41074"/>
    <cellStyle name="Процентный 5 2 2 5 3 10" xfId="41075"/>
    <cellStyle name="Процентный 5 2 2 5 3 11" xfId="41076"/>
    <cellStyle name="Процентный 5 2 2 5 3 12" xfId="41077"/>
    <cellStyle name="Процентный 5 2 2 5 3 13" xfId="41078"/>
    <cellStyle name="Процентный 5 2 2 5 3 2" xfId="41079"/>
    <cellStyle name="Процентный 5 2 2 5 3 2 2" xfId="41080"/>
    <cellStyle name="Процентный 5 2 2 5 3 2 2 2" xfId="41081"/>
    <cellStyle name="Процентный 5 2 2 5 3 2 2 3" xfId="41082"/>
    <cellStyle name="Процентный 5 2 2 5 3 2 2 4" xfId="41083"/>
    <cellStyle name="Процентный 5 2 2 5 3 2 2 5" xfId="41084"/>
    <cellStyle name="Процентный 5 2 2 5 3 2 3" xfId="41085"/>
    <cellStyle name="Процентный 5 2 2 5 3 2 4" xfId="41086"/>
    <cellStyle name="Процентный 5 2 2 5 3 2 5" xfId="41087"/>
    <cellStyle name="Процентный 5 2 2 5 3 2 6" xfId="41088"/>
    <cellStyle name="Процентный 5 2 2 5 3 2 7" xfId="41089"/>
    <cellStyle name="Процентный 5 2 2 5 3 2 8" xfId="41090"/>
    <cellStyle name="Процентный 5 2 2 5 3 2 9" xfId="41091"/>
    <cellStyle name="Процентный 5 2 2 5 3 3" xfId="41092"/>
    <cellStyle name="Процентный 5 2 2 5 3 3 2" xfId="41093"/>
    <cellStyle name="Процентный 5 2 2 5 3 3 2 2" xfId="41094"/>
    <cellStyle name="Процентный 5 2 2 5 3 3 2 3" xfId="41095"/>
    <cellStyle name="Процентный 5 2 2 5 3 3 2 4" xfId="41096"/>
    <cellStyle name="Процентный 5 2 2 5 3 3 2 5" xfId="41097"/>
    <cellStyle name="Процентный 5 2 2 5 3 3 3" xfId="41098"/>
    <cellStyle name="Процентный 5 2 2 5 3 3 4" xfId="41099"/>
    <cellStyle name="Процентный 5 2 2 5 3 3 5" xfId="41100"/>
    <cellStyle name="Процентный 5 2 2 5 3 3 6" xfId="41101"/>
    <cellStyle name="Процентный 5 2 2 5 3 3 7" xfId="41102"/>
    <cellStyle name="Процентный 5 2 2 5 3 3 8" xfId="41103"/>
    <cellStyle name="Процентный 5 2 2 5 3 4" xfId="41104"/>
    <cellStyle name="Процентный 5 2 2 5 3 4 2" xfId="41105"/>
    <cellStyle name="Процентный 5 2 2 5 3 4 3" xfId="41106"/>
    <cellStyle name="Процентный 5 2 2 5 3 4 4" xfId="41107"/>
    <cellStyle name="Процентный 5 2 2 5 3 4 5" xfId="41108"/>
    <cellStyle name="Процентный 5 2 2 5 3 5" xfId="41109"/>
    <cellStyle name="Процентный 5 2 2 5 3 5 2" xfId="41110"/>
    <cellStyle name="Процентный 5 2 2 5 3 5 3" xfId="41111"/>
    <cellStyle name="Процентный 5 2 2 5 3 5 4" xfId="41112"/>
    <cellStyle name="Процентный 5 2 2 5 3 5 5" xfId="41113"/>
    <cellStyle name="Процентный 5 2 2 5 3 6" xfId="41114"/>
    <cellStyle name="Процентный 5 2 2 5 3 7" xfId="41115"/>
    <cellStyle name="Процентный 5 2 2 5 3 8" xfId="41116"/>
    <cellStyle name="Процентный 5 2 2 5 3 9" xfId="41117"/>
    <cellStyle name="Процентный 5 2 2 5 4" xfId="41118"/>
    <cellStyle name="Процентный 5 2 2 5 4 2" xfId="41119"/>
    <cellStyle name="Процентный 5 2 2 5 4 2 2" xfId="41120"/>
    <cellStyle name="Процентный 5 2 2 5 4 2 3" xfId="41121"/>
    <cellStyle name="Процентный 5 2 2 5 4 2 4" xfId="41122"/>
    <cellStyle name="Процентный 5 2 2 5 4 2 5" xfId="41123"/>
    <cellStyle name="Процентный 5 2 2 5 4 3" xfId="41124"/>
    <cellStyle name="Процентный 5 2 2 5 4 4" xfId="41125"/>
    <cellStyle name="Процентный 5 2 2 5 4 5" xfId="41126"/>
    <cellStyle name="Процентный 5 2 2 5 4 6" xfId="41127"/>
    <cellStyle name="Процентный 5 2 2 5 4 7" xfId="41128"/>
    <cellStyle name="Процентный 5 2 2 5 4 8" xfId="41129"/>
    <cellStyle name="Процентный 5 2 2 5 4 9" xfId="41130"/>
    <cellStyle name="Процентный 5 2 2 5 5" xfId="41131"/>
    <cellStyle name="Процентный 5 2 2 5 5 2" xfId="41132"/>
    <cellStyle name="Процентный 5 2 2 5 5 2 2" xfId="41133"/>
    <cellStyle name="Процентный 5 2 2 5 5 2 3" xfId="41134"/>
    <cellStyle name="Процентный 5 2 2 5 5 2 4" xfId="41135"/>
    <cellStyle name="Процентный 5 2 2 5 5 2 5" xfId="41136"/>
    <cellStyle name="Процентный 5 2 2 5 5 3" xfId="41137"/>
    <cellStyle name="Процентный 5 2 2 5 5 4" xfId="41138"/>
    <cellStyle name="Процентный 5 2 2 5 5 5" xfId="41139"/>
    <cellStyle name="Процентный 5 2 2 5 5 6" xfId="41140"/>
    <cellStyle name="Процентный 5 2 2 5 5 7" xfId="41141"/>
    <cellStyle name="Процентный 5 2 2 5 5 8" xfId="41142"/>
    <cellStyle name="Процентный 5 2 2 5 6" xfId="41143"/>
    <cellStyle name="Процентный 5 2 2 5 6 2" xfId="41144"/>
    <cellStyle name="Процентный 5 2 2 5 6 3" xfId="41145"/>
    <cellStyle name="Процентный 5 2 2 5 6 4" xfId="41146"/>
    <cellStyle name="Процентный 5 2 2 5 6 5" xfId="41147"/>
    <cellStyle name="Процентный 5 2 2 5 7" xfId="41148"/>
    <cellStyle name="Процентный 5 2 2 5 7 2" xfId="41149"/>
    <cellStyle name="Процентный 5 2 2 5 7 3" xfId="41150"/>
    <cellStyle name="Процентный 5 2 2 5 7 4" xfId="41151"/>
    <cellStyle name="Процентный 5 2 2 5 7 5" xfId="41152"/>
    <cellStyle name="Процентный 5 2 2 5 8" xfId="41153"/>
    <cellStyle name="Процентный 5 2 2 5 9" xfId="41154"/>
    <cellStyle name="Процентный 5 2 2 6" xfId="41155"/>
    <cellStyle name="Процентный 5 2 2 6 10" xfId="41156"/>
    <cellStyle name="Процентный 5 2 2 6 11" xfId="41157"/>
    <cellStyle name="Процентный 5 2 2 6 12" xfId="41158"/>
    <cellStyle name="Процентный 5 2 2 6 13" xfId="41159"/>
    <cellStyle name="Процентный 5 2 2 6 14" xfId="41160"/>
    <cellStyle name="Процентный 5 2 2 6 15" xfId="41161"/>
    <cellStyle name="Процентный 5 2 2 6 2" xfId="41162"/>
    <cellStyle name="Процентный 5 2 2 6 2 10" xfId="41163"/>
    <cellStyle name="Процентный 5 2 2 6 2 11" xfId="41164"/>
    <cellStyle name="Процентный 5 2 2 6 2 12" xfId="41165"/>
    <cellStyle name="Процентный 5 2 2 6 2 13" xfId="41166"/>
    <cellStyle name="Процентный 5 2 2 6 2 14" xfId="41167"/>
    <cellStyle name="Процентный 5 2 2 6 2 2" xfId="41168"/>
    <cellStyle name="Процентный 5 2 2 6 2 2 10" xfId="41169"/>
    <cellStyle name="Процентный 5 2 2 6 2 2 11" xfId="41170"/>
    <cellStyle name="Процентный 5 2 2 6 2 2 12" xfId="41171"/>
    <cellStyle name="Процентный 5 2 2 6 2 2 13" xfId="41172"/>
    <cellStyle name="Процентный 5 2 2 6 2 2 2" xfId="41173"/>
    <cellStyle name="Процентный 5 2 2 6 2 2 2 2" xfId="41174"/>
    <cellStyle name="Процентный 5 2 2 6 2 2 2 2 2" xfId="41175"/>
    <cellStyle name="Процентный 5 2 2 6 2 2 2 2 3" xfId="41176"/>
    <cellStyle name="Процентный 5 2 2 6 2 2 2 2 4" xfId="41177"/>
    <cellStyle name="Процентный 5 2 2 6 2 2 2 2 5" xfId="41178"/>
    <cellStyle name="Процентный 5 2 2 6 2 2 2 3" xfId="41179"/>
    <cellStyle name="Процентный 5 2 2 6 2 2 2 4" xfId="41180"/>
    <cellStyle name="Процентный 5 2 2 6 2 2 2 5" xfId="41181"/>
    <cellStyle name="Процентный 5 2 2 6 2 2 2 6" xfId="41182"/>
    <cellStyle name="Процентный 5 2 2 6 2 2 2 7" xfId="41183"/>
    <cellStyle name="Процентный 5 2 2 6 2 2 2 8" xfId="41184"/>
    <cellStyle name="Процентный 5 2 2 6 2 2 2 9" xfId="41185"/>
    <cellStyle name="Процентный 5 2 2 6 2 2 3" xfId="41186"/>
    <cellStyle name="Процентный 5 2 2 6 2 2 3 2" xfId="41187"/>
    <cellStyle name="Процентный 5 2 2 6 2 2 3 2 2" xfId="41188"/>
    <cellStyle name="Процентный 5 2 2 6 2 2 3 2 3" xfId="41189"/>
    <cellStyle name="Процентный 5 2 2 6 2 2 3 2 4" xfId="41190"/>
    <cellStyle name="Процентный 5 2 2 6 2 2 3 2 5" xfId="41191"/>
    <cellStyle name="Процентный 5 2 2 6 2 2 3 3" xfId="41192"/>
    <cellStyle name="Процентный 5 2 2 6 2 2 3 4" xfId="41193"/>
    <cellStyle name="Процентный 5 2 2 6 2 2 3 5" xfId="41194"/>
    <cellStyle name="Процентный 5 2 2 6 2 2 3 6" xfId="41195"/>
    <cellStyle name="Процентный 5 2 2 6 2 2 3 7" xfId="41196"/>
    <cellStyle name="Процентный 5 2 2 6 2 2 3 8" xfId="41197"/>
    <cellStyle name="Процентный 5 2 2 6 2 2 4" xfId="41198"/>
    <cellStyle name="Процентный 5 2 2 6 2 2 4 2" xfId="41199"/>
    <cellStyle name="Процентный 5 2 2 6 2 2 4 3" xfId="41200"/>
    <cellStyle name="Процентный 5 2 2 6 2 2 4 4" xfId="41201"/>
    <cellStyle name="Процентный 5 2 2 6 2 2 4 5" xfId="41202"/>
    <cellStyle name="Процентный 5 2 2 6 2 2 5" xfId="41203"/>
    <cellStyle name="Процентный 5 2 2 6 2 2 5 2" xfId="41204"/>
    <cellStyle name="Процентный 5 2 2 6 2 2 5 3" xfId="41205"/>
    <cellStyle name="Процентный 5 2 2 6 2 2 5 4" xfId="41206"/>
    <cellStyle name="Процентный 5 2 2 6 2 2 5 5" xfId="41207"/>
    <cellStyle name="Процентный 5 2 2 6 2 2 6" xfId="41208"/>
    <cellStyle name="Процентный 5 2 2 6 2 2 7" xfId="41209"/>
    <cellStyle name="Процентный 5 2 2 6 2 2 8" xfId="41210"/>
    <cellStyle name="Процентный 5 2 2 6 2 2 9" xfId="41211"/>
    <cellStyle name="Процентный 5 2 2 6 2 3" xfId="41212"/>
    <cellStyle name="Процентный 5 2 2 6 2 3 2" xfId="41213"/>
    <cellStyle name="Процентный 5 2 2 6 2 3 2 2" xfId="41214"/>
    <cellStyle name="Процентный 5 2 2 6 2 3 2 3" xfId="41215"/>
    <cellStyle name="Процентный 5 2 2 6 2 3 2 4" xfId="41216"/>
    <cellStyle name="Процентный 5 2 2 6 2 3 2 5" xfId="41217"/>
    <cellStyle name="Процентный 5 2 2 6 2 3 3" xfId="41218"/>
    <cellStyle name="Процентный 5 2 2 6 2 3 4" xfId="41219"/>
    <cellStyle name="Процентный 5 2 2 6 2 3 5" xfId="41220"/>
    <cellStyle name="Процентный 5 2 2 6 2 3 6" xfId="41221"/>
    <cellStyle name="Процентный 5 2 2 6 2 3 7" xfId="41222"/>
    <cellStyle name="Процентный 5 2 2 6 2 3 8" xfId="41223"/>
    <cellStyle name="Процентный 5 2 2 6 2 3 9" xfId="41224"/>
    <cellStyle name="Процентный 5 2 2 6 2 4" xfId="41225"/>
    <cellStyle name="Процентный 5 2 2 6 2 4 2" xfId="41226"/>
    <cellStyle name="Процентный 5 2 2 6 2 4 2 2" xfId="41227"/>
    <cellStyle name="Процентный 5 2 2 6 2 4 2 3" xfId="41228"/>
    <cellStyle name="Процентный 5 2 2 6 2 4 2 4" xfId="41229"/>
    <cellStyle name="Процентный 5 2 2 6 2 4 2 5" xfId="41230"/>
    <cellStyle name="Процентный 5 2 2 6 2 4 3" xfId="41231"/>
    <cellStyle name="Процентный 5 2 2 6 2 4 4" xfId="41232"/>
    <cellStyle name="Процентный 5 2 2 6 2 4 5" xfId="41233"/>
    <cellStyle name="Процентный 5 2 2 6 2 4 6" xfId="41234"/>
    <cellStyle name="Процентный 5 2 2 6 2 4 7" xfId="41235"/>
    <cellStyle name="Процентный 5 2 2 6 2 4 8" xfId="41236"/>
    <cellStyle name="Процентный 5 2 2 6 2 5" xfId="41237"/>
    <cellStyle name="Процентный 5 2 2 6 2 5 2" xfId="41238"/>
    <cellStyle name="Процентный 5 2 2 6 2 5 3" xfId="41239"/>
    <cellStyle name="Процентный 5 2 2 6 2 5 4" xfId="41240"/>
    <cellStyle name="Процентный 5 2 2 6 2 5 5" xfId="41241"/>
    <cellStyle name="Процентный 5 2 2 6 2 6" xfId="41242"/>
    <cellStyle name="Процентный 5 2 2 6 2 6 2" xfId="41243"/>
    <cellStyle name="Процентный 5 2 2 6 2 6 3" xfId="41244"/>
    <cellStyle name="Процентный 5 2 2 6 2 6 4" xfId="41245"/>
    <cellStyle name="Процентный 5 2 2 6 2 6 5" xfId="41246"/>
    <cellStyle name="Процентный 5 2 2 6 2 7" xfId="41247"/>
    <cellStyle name="Процентный 5 2 2 6 2 8" xfId="41248"/>
    <cellStyle name="Процентный 5 2 2 6 2 9" xfId="41249"/>
    <cellStyle name="Процентный 5 2 2 6 3" xfId="41250"/>
    <cellStyle name="Процентный 5 2 2 6 3 10" xfId="41251"/>
    <cellStyle name="Процентный 5 2 2 6 3 11" xfId="41252"/>
    <cellStyle name="Процентный 5 2 2 6 3 12" xfId="41253"/>
    <cellStyle name="Процентный 5 2 2 6 3 13" xfId="41254"/>
    <cellStyle name="Процентный 5 2 2 6 3 2" xfId="41255"/>
    <cellStyle name="Процентный 5 2 2 6 3 2 2" xfId="41256"/>
    <cellStyle name="Процентный 5 2 2 6 3 2 2 2" xfId="41257"/>
    <cellStyle name="Процентный 5 2 2 6 3 2 2 3" xfId="41258"/>
    <cellStyle name="Процентный 5 2 2 6 3 2 2 4" xfId="41259"/>
    <cellStyle name="Процентный 5 2 2 6 3 2 2 5" xfId="41260"/>
    <cellStyle name="Процентный 5 2 2 6 3 2 3" xfId="41261"/>
    <cellStyle name="Процентный 5 2 2 6 3 2 4" xfId="41262"/>
    <cellStyle name="Процентный 5 2 2 6 3 2 5" xfId="41263"/>
    <cellStyle name="Процентный 5 2 2 6 3 2 6" xfId="41264"/>
    <cellStyle name="Процентный 5 2 2 6 3 2 7" xfId="41265"/>
    <cellStyle name="Процентный 5 2 2 6 3 2 8" xfId="41266"/>
    <cellStyle name="Процентный 5 2 2 6 3 2 9" xfId="41267"/>
    <cellStyle name="Процентный 5 2 2 6 3 3" xfId="41268"/>
    <cellStyle name="Процентный 5 2 2 6 3 3 2" xfId="41269"/>
    <cellStyle name="Процентный 5 2 2 6 3 3 2 2" xfId="41270"/>
    <cellStyle name="Процентный 5 2 2 6 3 3 2 3" xfId="41271"/>
    <cellStyle name="Процентный 5 2 2 6 3 3 2 4" xfId="41272"/>
    <cellStyle name="Процентный 5 2 2 6 3 3 2 5" xfId="41273"/>
    <cellStyle name="Процентный 5 2 2 6 3 3 3" xfId="41274"/>
    <cellStyle name="Процентный 5 2 2 6 3 3 4" xfId="41275"/>
    <cellStyle name="Процентный 5 2 2 6 3 3 5" xfId="41276"/>
    <cellStyle name="Процентный 5 2 2 6 3 3 6" xfId="41277"/>
    <cellStyle name="Процентный 5 2 2 6 3 3 7" xfId="41278"/>
    <cellStyle name="Процентный 5 2 2 6 3 3 8" xfId="41279"/>
    <cellStyle name="Процентный 5 2 2 6 3 4" xfId="41280"/>
    <cellStyle name="Процентный 5 2 2 6 3 4 2" xfId="41281"/>
    <cellStyle name="Процентный 5 2 2 6 3 4 3" xfId="41282"/>
    <cellStyle name="Процентный 5 2 2 6 3 4 4" xfId="41283"/>
    <cellStyle name="Процентный 5 2 2 6 3 4 5" xfId="41284"/>
    <cellStyle name="Процентный 5 2 2 6 3 5" xfId="41285"/>
    <cellStyle name="Процентный 5 2 2 6 3 5 2" xfId="41286"/>
    <cellStyle name="Процентный 5 2 2 6 3 5 3" xfId="41287"/>
    <cellStyle name="Процентный 5 2 2 6 3 5 4" xfId="41288"/>
    <cellStyle name="Процентный 5 2 2 6 3 5 5" xfId="41289"/>
    <cellStyle name="Процентный 5 2 2 6 3 6" xfId="41290"/>
    <cellStyle name="Процентный 5 2 2 6 3 7" xfId="41291"/>
    <cellStyle name="Процентный 5 2 2 6 3 8" xfId="41292"/>
    <cellStyle name="Процентный 5 2 2 6 3 9" xfId="41293"/>
    <cellStyle name="Процентный 5 2 2 6 4" xfId="41294"/>
    <cellStyle name="Процентный 5 2 2 6 4 2" xfId="41295"/>
    <cellStyle name="Процентный 5 2 2 6 4 2 2" xfId="41296"/>
    <cellStyle name="Процентный 5 2 2 6 4 2 3" xfId="41297"/>
    <cellStyle name="Процентный 5 2 2 6 4 2 4" xfId="41298"/>
    <cellStyle name="Процентный 5 2 2 6 4 2 5" xfId="41299"/>
    <cellStyle name="Процентный 5 2 2 6 4 3" xfId="41300"/>
    <cellStyle name="Процентный 5 2 2 6 4 4" xfId="41301"/>
    <cellStyle name="Процентный 5 2 2 6 4 5" xfId="41302"/>
    <cellStyle name="Процентный 5 2 2 6 4 6" xfId="41303"/>
    <cellStyle name="Процентный 5 2 2 6 4 7" xfId="41304"/>
    <cellStyle name="Процентный 5 2 2 6 4 8" xfId="41305"/>
    <cellStyle name="Процентный 5 2 2 6 4 9" xfId="41306"/>
    <cellStyle name="Процентный 5 2 2 6 5" xfId="41307"/>
    <cellStyle name="Процентный 5 2 2 6 5 2" xfId="41308"/>
    <cellStyle name="Процентный 5 2 2 6 5 2 2" xfId="41309"/>
    <cellStyle name="Процентный 5 2 2 6 5 2 3" xfId="41310"/>
    <cellStyle name="Процентный 5 2 2 6 5 2 4" xfId="41311"/>
    <cellStyle name="Процентный 5 2 2 6 5 2 5" xfId="41312"/>
    <cellStyle name="Процентный 5 2 2 6 5 3" xfId="41313"/>
    <cellStyle name="Процентный 5 2 2 6 5 4" xfId="41314"/>
    <cellStyle name="Процентный 5 2 2 6 5 5" xfId="41315"/>
    <cellStyle name="Процентный 5 2 2 6 5 6" xfId="41316"/>
    <cellStyle name="Процентный 5 2 2 6 5 7" xfId="41317"/>
    <cellStyle name="Процентный 5 2 2 6 5 8" xfId="41318"/>
    <cellStyle name="Процентный 5 2 2 6 6" xfId="41319"/>
    <cellStyle name="Процентный 5 2 2 6 6 2" xfId="41320"/>
    <cellStyle name="Процентный 5 2 2 6 6 3" xfId="41321"/>
    <cellStyle name="Процентный 5 2 2 6 6 4" xfId="41322"/>
    <cellStyle name="Процентный 5 2 2 6 6 5" xfId="41323"/>
    <cellStyle name="Процентный 5 2 2 6 7" xfId="41324"/>
    <cellStyle name="Процентный 5 2 2 6 7 2" xfId="41325"/>
    <cellStyle name="Процентный 5 2 2 6 7 3" xfId="41326"/>
    <cellStyle name="Процентный 5 2 2 6 7 4" xfId="41327"/>
    <cellStyle name="Процентный 5 2 2 6 7 5" xfId="41328"/>
    <cellStyle name="Процентный 5 2 2 6 8" xfId="41329"/>
    <cellStyle name="Процентный 5 2 2 6 9" xfId="41330"/>
    <cellStyle name="Процентный 5 2 2 7" xfId="41331"/>
    <cellStyle name="Процентный 5 2 2 7 10" xfId="41332"/>
    <cellStyle name="Процентный 5 2 2 7 11" xfId="41333"/>
    <cellStyle name="Процентный 5 2 2 7 12" xfId="41334"/>
    <cellStyle name="Процентный 5 2 2 7 13" xfId="41335"/>
    <cellStyle name="Процентный 5 2 2 7 14" xfId="41336"/>
    <cellStyle name="Процентный 5 2 2 7 15" xfId="41337"/>
    <cellStyle name="Процентный 5 2 2 7 2" xfId="41338"/>
    <cellStyle name="Процентный 5 2 2 7 2 10" xfId="41339"/>
    <cellStyle name="Процентный 5 2 2 7 2 11" xfId="41340"/>
    <cellStyle name="Процентный 5 2 2 7 2 12" xfId="41341"/>
    <cellStyle name="Процентный 5 2 2 7 2 13" xfId="41342"/>
    <cellStyle name="Процентный 5 2 2 7 2 14" xfId="41343"/>
    <cellStyle name="Процентный 5 2 2 7 2 2" xfId="41344"/>
    <cellStyle name="Процентный 5 2 2 7 2 2 10" xfId="41345"/>
    <cellStyle name="Процентный 5 2 2 7 2 2 11" xfId="41346"/>
    <cellStyle name="Процентный 5 2 2 7 2 2 12" xfId="41347"/>
    <cellStyle name="Процентный 5 2 2 7 2 2 13" xfId="41348"/>
    <cellStyle name="Процентный 5 2 2 7 2 2 2" xfId="41349"/>
    <cellStyle name="Процентный 5 2 2 7 2 2 2 2" xfId="41350"/>
    <cellStyle name="Процентный 5 2 2 7 2 2 2 2 2" xfId="41351"/>
    <cellStyle name="Процентный 5 2 2 7 2 2 2 2 3" xfId="41352"/>
    <cellStyle name="Процентный 5 2 2 7 2 2 2 2 4" xfId="41353"/>
    <cellStyle name="Процентный 5 2 2 7 2 2 2 2 5" xfId="41354"/>
    <cellStyle name="Процентный 5 2 2 7 2 2 2 3" xfId="41355"/>
    <cellStyle name="Процентный 5 2 2 7 2 2 2 4" xfId="41356"/>
    <cellStyle name="Процентный 5 2 2 7 2 2 2 5" xfId="41357"/>
    <cellStyle name="Процентный 5 2 2 7 2 2 2 6" xfId="41358"/>
    <cellStyle name="Процентный 5 2 2 7 2 2 2 7" xfId="41359"/>
    <cellStyle name="Процентный 5 2 2 7 2 2 2 8" xfId="41360"/>
    <cellStyle name="Процентный 5 2 2 7 2 2 2 9" xfId="41361"/>
    <cellStyle name="Процентный 5 2 2 7 2 2 3" xfId="41362"/>
    <cellStyle name="Процентный 5 2 2 7 2 2 3 2" xfId="41363"/>
    <cellStyle name="Процентный 5 2 2 7 2 2 3 2 2" xfId="41364"/>
    <cellStyle name="Процентный 5 2 2 7 2 2 3 2 3" xfId="41365"/>
    <cellStyle name="Процентный 5 2 2 7 2 2 3 2 4" xfId="41366"/>
    <cellStyle name="Процентный 5 2 2 7 2 2 3 2 5" xfId="41367"/>
    <cellStyle name="Процентный 5 2 2 7 2 2 3 3" xfId="41368"/>
    <cellStyle name="Процентный 5 2 2 7 2 2 3 4" xfId="41369"/>
    <cellStyle name="Процентный 5 2 2 7 2 2 3 5" xfId="41370"/>
    <cellStyle name="Процентный 5 2 2 7 2 2 3 6" xfId="41371"/>
    <cellStyle name="Процентный 5 2 2 7 2 2 3 7" xfId="41372"/>
    <cellStyle name="Процентный 5 2 2 7 2 2 3 8" xfId="41373"/>
    <cellStyle name="Процентный 5 2 2 7 2 2 4" xfId="41374"/>
    <cellStyle name="Процентный 5 2 2 7 2 2 4 2" xfId="41375"/>
    <cellStyle name="Процентный 5 2 2 7 2 2 4 3" xfId="41376"/>
    <cellStyle name="Процентный 5 2 2 7 2 2 4 4" xfId="41377"/>
    <cellStyle name="Процентный 5 2 2 7 2 2 4 5" xfId="41378"/>
    <cellStyle name="Процентный 5 2 2 7 2 2 5" xfId="41379"/>
    <cellStyle name="Процентный 5 2 2 7 2 2 5 2" xfId="41380"/>
    <cellStyle name="Процентный 5 2 2 7 2 2 5 3" xfId="41381"/>
    <cellStyle name="Процентный 5 2 2 7 2 2 5 4" xfId="41382"/>
    <cellStyle name="Процентный 5 2 2 7 2 2 5 5" xfId="41383"/>
    <cellStyle name="Процентный 5 2 2 7 2 2 6" xfId="41384"/>
    <cellStyle name="Процентный 5 2 2 7 2 2 7" xfId="41385"/>
    <cellStyle name="Процентный 5 2 2 7 2 2 8" xfId="41386"/>
    <cellStyle name="Процентный 5 2 2 7 2 2 9" xfId="41387"/>
    <cellStyle name="Процентный 5 2 2 7 2 3" xfId="41388"/>
    <cellStyle name="Процентный 5 2 2 7 2 3 2" xfId="41389"/>
    <cellStyle name="Процентный 5 2 2 7 2 3 2 2" xfId="41390"/>
    <cellStyle name="Процентный 5 2 2 7 2 3 2 3" xfId="41391"/>
    <cellStyle name="Процентный 5 2 2 7 2 3 2 4" xfId="41392"/>
    <cellStyle name="Процентный 5 2 2 7 2 3 2 5" xfId="41393"/>
    <cellStyle name="Процентный 5 2 2 7 2 3 3" xfId="41394"/>
    <cellStyle name="Процентный 5 2 2 7 2 3 4" xfId="41395"/>
    <cellStyle name="Процентный 5 2 2 7 2 3 5" xfId="41396"/>
    <cellStyle name="Процентный 5 2 2 7 2 3 6" xfId="41397"/>
    <cellStyle name="Процентный 5 2 2 7 2 3 7" xfId="41398"/>
    <cellStyle name="Процентный 5 2 2 7 2 3 8" xfId="41399"/>
    <cellStyle name="Процентный 5 2 2 7 2 3 9" xfId="41400"/>
    <cellStyle name="Процентный 5 2 2 7 2 4" xfId="41401"/>
    <cellStyle name="Процентный 5 2 2 7 2 4 2" xfId="41402"/>
    <cellStyle name="Процентный 5 2 2 7 2 4 2 2" xfId="41403"/>
    <cellStyle name="Процентный 5 2 2 7 2 4 2 3" xfId="41404"/>
    <cellStyle name="Процентный 5 2 2 7 2 4 2 4" xfId="41405"/>
    <cellStyle name="Процентный 5 2 2 7 2 4 2 5" xfId="41406"/>
    <cellStyle name="Процентный 5 2 2 7 2 4 3" xfId="41407"/>
    <cellStyle name="Процентный 5 2 2 7 2 4 4" xfId="41408"/>
    <cellStyle name="Процентный 5 2 2 7 2 4 5" xfId="41409"/>
    <cellStyle name="Процентный 5 2 2 7 2 4 6" xfId="41410"/>
    <cellStyle name="Процентный 5 2 2 7 2 4 7" xfId="41411"/>
    <cellStyle name="Процентный 5 2 2 7 2 4 8" xfId="41412"/>
    <cellStyle name="Процентный 5 2 2 7 2 5" xfId="41413"/>
    <cellStyle name="Процентный 5 2 2 7 2 5 2" xfId="41414"/>
    <cellStyle name="Процентный 5 2 2 7 2 5 3" xfId="41415"/>
    <cellStyle name="Процентный 5 2 2 7 2 5 4" xfId="41416"/>
    <cellStyle name="Процентный 5 2 2 7 2 5 5" xfId="41417"/>
    <cellStyle name="Процентный 5 2 2 7 2 6" xfId="41418"/>
    <cellStyle name="Процентный 5 2 2 7 2 6 2" xfId="41419"/>
    <cellStyle name="Процентный 5 2 2 7 2 6 3" xfId="41420"/>
    <cellStyle name="Процентный 5 2 2 7 2 6 4" xfId="41421"/>
    <cellStyle name="Процентный 5 2 2 7 2 6 5" xfId="41422"/>
    <cellStyle name="Процентный 5 2 2 7 2 7" xfId="41423"/>
    <cellStyle name="Процентный 5 2 2 7 2 8" xfId="41424"/>
    <cellStyle name="Процентный 5 2 2 7 2 9" xfId="41425"/>
    <cellStyle name="Процентный 5 2 2 7 3" xfId="41426"/>
    <cellStyle name="Процентный 5 2 2 7 3 10" xfId="41427"/>
    <cellStyle name="Процентный 5 2 2 7 3 11" xfId="41428"/>
    <cellStyle name="Процентный 5 2 2 7 3 12" xfId="41429"/>
    <cellStyle name="Процентный 5 2 2 7 3 13" xfId="41430"/>
    <cellStyle name="Процентный 5 2 2 7 3 2" xfId="41431"/>
    <cellStyle name="Процентный 5 2 2 7 3 2 2" xfId="41432"/>
    <cellStyle name="Процентный 5 2 2 7 3 2 2 2" xfId="41433"/>
    <cellStyle name="Процентный 5 2 2 7 3 2 2 3" xfId="41434"/>
    <cellStyle name="Процентный 5 2 2 7 3 2 2 4" xfId="41435"/>
    <cellStyle name="Процентный 5 2 2 7 3 2 2 5" xfId="41436"/>
    <cellStyle name="Процентный 5 2 2 7 3 2 3" xfId="41437"/>
    <cellStyle name="Процентный 5 2 2 7 3 2 4" xfId="41438"/>
    <cellStyle name="Процентный 5 2 2 7 3 2 5" xfId="41439"/>
    <cellStyle name="Процентный 5 2 2 7 3 2 6" xfId="41440"/>
    <cellStyle name="Процентный 5 2 2 7 3 2 7" xfId="41441"/>
    <cellStyle name="Процентный 5 2 2 7 3 2 8" xfId="41442"/>
    <cellStyle name="Процентный 5 2 2 7 3 2 9" xfId="41443"/>
    <cellStyle name="Процентный 5 2 2 7 3 3" xfId="41444"/>
    <cellStyle name="Процентный 5 2 2 7 3 3 2" xfId="41445"/>
    <cellStyle name="Процентный 5 2 2 7 3 3 2 2" xfId="41446"/>
    <cellStyle name="Процентный 5 2 2 7 3 3 2 3" xfId="41447"/>
    <cellStyle name="Процентный 5 2 2 7 3 3 2 4" xfId="41448"/>
    <cellStyle name="Процентный 5 2 2 7 3 3 2 5" xfId="41449"/>
    <cellStyle name="Процентный 5 2 2 7 3 3 3" xfId="41450"/>
    <cellStyle name="Процентный 5 2 2 7 3 3 4" xfId="41451"/>
    <cellStyle name="Процентный 5 2 2 7 3 3 5" xfId="41452"/>
    <cellStyle name="Процентный 5 2 2 7 3 3 6" xfId="41453"/>
    <cellStyle name="Процентный 5 2 2 7 3 3 7" xfId="41454"/>
    <cellStyle name="Процентный 5 2 2 7 3 3 8" xfId="41455"/>
    <cellStyle name="Процентный 5 2 2 7 3 4" xfId="41456"/>
    <cellStyle name="Процентный 5 2 2 7 3 4 2" xfId="41457"/>
    <cellStyle name="Процентный 5 2 2 7 3 4 3" xfId="41458"/>
    <cellStyle name="Процентный 5 2 2 7 3 4 4" xfId="41459"/>
    <cellStyle name="Процентный 5 2 2 7 3 4 5" xfId="41460"/>
    <cellStyle name="Процентный 5 2 2 7 3 5" xfId="41461"/>
    <cellStyle name="Процентный 5 2 2 7 3 5 2" xfId="41462"/>
    <cellStyle name="Процентный 5 2 2 7 3 5 3" xfId="41463"/>
    <cellStyle name="Процентный 5 2 2 7 3 5 4" xfId="41464"/>
    <cellStyle name="Процентный 5 2 2 7 3 5 5" xfId="41465"/>
    <cellStyle name="Процентный 5 2 2 7 3 6" xfId="41466"/>
    <cellStyle name="Процентный 5 2 2 7 3 7" xfId="41467"/>
    <cellStyle name="Процентный 5 2 2 7 3 8" xfId="41468"/>
    <cellStyle name="Процентный 5 2 2 7 3 9" xfId="41469"/>
    <cellStyle name="Процентный 5 2 2 7 4" xfId="41470"/>
    <cellStyle name="Процентный 5 2 2 7 4 2" xfId="41471"/>
    <cellStyle name="Процентный 5 2 2 7 4 2 2" xfId="41472"/>
    <cellStyle name="Процентный 5 2 2 7 4 2 3" xfId="41473"/>
    <cellStyle name="Процентный 5 2 2 7 4 2 4" xfId="41474"/>
    <cellStyle name="Процентный 5 2 2 7 4 2 5" xfId="41475"/>
    <cellStyle name="Процентный 5 2 2 7 4 3" xfId="41476"/>
    <cellStyle name="Процентный 5 2 2 7 4 4" xfId="41477"/>
    <cellStyle name="Процентный 5 2 2 7 4 5" xfId="41478"/>
    <cellStyle name="Процентный 5 2 2 7 4 6" xfId="41479"/>
    <cellStyle name="Процентный 5 2 2 7 4 7" xfId="41480"/>
    <cellStyle name="Процентный 5 2 2 7 4 8" xfId="41481"/>
    <cellStyle name="Процентный 5 2 2 7 4 9" xfId="41482"/>
    <cellStyle name="Процентный 5 2 2 7 5" xfId="41483"/>
    <cellStyle name="Процентный 5 2 2 7 5 2" xfId="41484"/>
    <cellStyle name="Процентный 5 2 2 7 5 2 2" xfId="41485"/>
    <cellStyle name="Процентный 5 2 2 7 5 2 3" xfId="41486"/>
    <cellStyle name="Процентный 5 2 2 7 5 2 4" xfId="41487"/>
    <cellStyle name="Процентный 5 2 2 7 5 2 5" xfId="41488"/>
    <cellStyle name="Процентный 5 2 2 7 5 3" xfId="41489"/>
    <cellStyle name="Процентный 5 2 2 7 5 4" xfId="41490"/>
    <cellStyle name="Процентный 5 2 2 7 5 5" xfId="41491"/>
    <cellStyle name="Процентный 5 2 2 7 5 6" xfId="41492"/>
    <cellStyle name="Процентный 5 2 2 7 5 7" xfId="41493"/>
    <cellStyle name="Процентный 5 2 2 7 5 8" xfId="41494"/>
    <cellStyle name="Процентный 5 2 2 7 6" xfId="41495"/>
    <cellStyle name="Процентный 5 2 2 7 6 2" xfId="41496"/>
    <cellStyle name="Процентный 5 2 2 7 6 3" xfId="41497"/>
    <cellStyle name="Процентный 5 2 2 7 6 4" xfId="41498"/>
    <cellStyle name="Процентный 5 2 2 7 6 5" xfId="41499"/>
    <cellStyle name="Процентный 5 2 2 7 7" xfId="41500"/>
    <cellStyle name="Процентный 5 2 2 7 7 2" xfId="41501"/>
    <cellStyle name="Процентный 5 2 2 7 7 3" xfId="41502"/>
    <cellStyle name="Процентный 5 2 2 7 7 4" xfId="41503"/>
    <cellStyle name="Процентный 5 2 2 7 7 5" xfId="41504"/>
    <cellStyle name="Процентный 5 2 2 7 8" xfId="41505"/>
    <cellStyle name="Процентный 5 2 2 7 9" xfId="41506"/>
    <cellStyle name="Процентный 5 2 2 8" xfId="41507"/>
    <cellStyle name="Процентный 5 2 2 8 10" xfId="41508"/>
    <cellStyle name="Процентный 5 2 2 8 11" xfId="41509"/>
    <cellStyle name="Процентный 5 2 2 8 12" xfId="41510"/>
    <cellStyle name="Процентный 5 2 2 8 13" xfId="41511"/>
    <cellStyle name="Процентный 5 2 2 8 14" xfId="41512"/>
    <cellStyle name="Процентный 5 2 2 8 15" xfId="41513"/>
    <cellStyle name="Процентный 5 2 2 8 2" xfId="41514"/>
    <cellStyle name="Процентный 5 2 2 8 2 10" xfId="41515"/>
    <cellStyle name="Процентный 5 2 2 8 2 11" xfId="41516"/>
    <cellStyle name="Процентный 5 2 2 8 2 12" xfId="41517"/>
    <cellStyle name="Процентный 5 2 2 8 2 13" xfId="41518"/>
    <cellStyle name="Процентный 5 2 2 8 2 14" xfId="41519"/>
    <cellStyle name="Процентный 5 2 2 8 2 2" xfId="41520"/>
    <cellStyle name="Процентный 5 2 2 8 2 2 10" xfId="41521"/>
    <cellStyle name="Процентный 5 2 2 8 2 2 11" xfId="41522"/>
    <cellStyle name="Процентный 5 2 2 8 2 2 12" xfId="41523"/>
    <cellStyle name="Процентный 5 2 2 8 2 2 13" xfId="41524"/>
    <cellStyle name="Процентный 5 2 2 8 2 2 2" xfId="41525"/>
    <cellStyle name="Процентный 5 2 2 8 2 2 2 2" xfId="41526"/>
    <cellStyle name="Процентный 5 2 2 8 2 2 2 2 2" xfId="41527"/>
    <cellStyle name="Процентный 5 2 2 8 2 2 2 2 3" xfId="41528"/>
    <cellStyle name="Процентный 5 2 2 8 2 2 2 2 4" xfId="41529"/>
    <cellStyle name="Процентный 5 2 2 8 2 2 2 2 5" xfId="41530"/>
    <cellStyle name="Процентный 5 2 2 8 2 2 2 3" xfId="41531"/>
    <cellStyle name="Процентный 5 2 2 8 2 2 2 4" xfId="41532"/>
    <cellStyle name="Процентный 5 2 2 8 2 2 2 5" xfId="41533"/>
    <cellStyle name="Процентный 5 2 2 8 2 2 2 6" xfId="41534"/>
    <cellStyle name="Процентный 5 2 2 8 2 2 2 7" xfId="41535"/>
    <cellStyle name="Процентный 5 2 2 8 2 2 2 8" xfId="41536"/>
    <cellStyle name="Процентный 5 2 2 8 2 2 2 9" xfId="41537"/>
    <cellStyle name="Процентный 5 2 2 8 2 2 3" xfId="41538"/>
    <cellStyle name="Процентный 5 2 2 8 2 2 3 2" xfId="41539"/>
    <cellStyle name="Процентный 5 2 2 8 2 2 3 2 2" xfId="41540"/>
    <cellStyle name="Процентный 5 2 2 8 2 2 3 2 3" xfId="41541"/>
    <cellStyle name="Процентный 5 2 2 8 2 2 3 2 4" xfId="41542"/>
    <cellStyle name="Процентный 5 2 2 8 2 2 3 2 5" xfId="41543"/>
    <cellStyle name="Процентный 5 2 2 8 2 2 3 3" xfId="41544"/>
    <cellStyle name="Процентный 5 2 2 8 2 2 3 4" xfId="41545"/>
    <cellStyle name="Процентный 5 2 2 8 2 2 3 5" xfId="41546"/>
    <cellStyle name="Процентный 5 2 2 8 2 2 3 6" xfId="41547"/>
    <cellStyle name="Процентный 5 2 2 8 2 2 3 7" xfId="41548"/>
    <cellStyle name="Процентный 5 2 2 8 2 2 3 8" xfId="41549"/>
    <cellStyle name="Процентный 5 2 2 8 2 2 4" xfId="41550"/>
    <cellStyle name="Процентный 5 2 2 8 2 2 4 2" xfId="41551"/>
    <cellStyle name="Процентный 5 2 2 8 2 2 4 3" xfId="41552"/>
    <cellStyle name="Процентный 5 2 2 8 2 2 4 4" xfId="41553"/>
    <cellStyle name="Процентный 5 2 2 8 2 2 4 5" xfId="41554"/>
    <cellStyle name="Процентный 5 2 2 8 2 2 5" xfId="41555"/>
    <cellStyle name="Процентный 5 2 2 8 2 2 5 2" xfId="41556"/>
    <cellStyle name="Процентный 5 2 2 8 2 2 5 3" xfId="41557"/>
    <cellStyle name="Процентный 5 2 2 8 2 2 5 4" xfId="41558"/>
    <cellStyle name="Процентный 5 2 2 8 2 2 5 5" xfId="41559"/>
    <cellStyle name="Процентный 5 2 2 8 2 2 6" xfId="41560"/>
    <cellStyle name="Процентный 5 2 2 8 2 2 7" xfId="41561"/>
    <cellStyle name="Процентный 5 2 2 8 2 2 8" xfId="41562"/>
    <cellStyle name="Процентный 5 2 2 8 2 2 9" xfId="41563"/>
    <cellStyle name="Процентный 5 2 2 8 2 3" xfId="41564"/>
    <cellStyle name="Процентный 5 2 2 8 2 3 2" xfId="41565"/>
    <cellStyle name="Процентный 5 2 2 8 2 3 2 2" xfId="41566"/>
    <cellStyle name="Процентный 5 2 2 8 2 3 2 3" xfId="41567"/>
    <cellStyle name="Процентный 5 2 2 8 2 3 2 4" xfId="41568"/>
    <cellStyle name="Процентный 5 2 2 8 2 3 2 5" xfId="41569"/>
    <cellStyle name="Процентный 5 2 2 8 2 3 3" xfId="41570"/>
    <cellStyle name="Процентный 5 2 2 8 2 3 4" xfId="41571"/>
    <cellStyle name="Процентный 5 2 2 8 2 3 5" xfId="41572"/>
    <cellStyle name="Процентный 5 2 2 8 2 3 6" xfId="41573"/>
    <cellStyle name="Процентный 5 2 2 8 2 3 7" xfId="41574"/>
    <cellStyle name="Процентный 5 2 2 8 2 3 8" xfId="41575"/>
    <cellStyle name="Процентный 5 2 2 8 2 3 9" xfId="41576"/>
    <cellStyle name="Процентный 5 2 2 8 2 4" xfId="41577"/>
    <cellStyle name="Процентный 5 2 2 8 2 4 2" xfId="41578"/>
    <cellStyle name="Процентный 5 2 2 8 2 4 2 2" xfId="41579"/>
    <cellStyle name="Процентный 5 2 2 8 2 4 2 3" xfId="41580"/>
    <cellStyle name="Процентный 5 2 2 8 2 4 2 4" xfId="41581"/>
    <cellStyle name="Процентный 5 2 2 8 2 4 2 5" xfId="41582"/>
    <cellStyle name="Процентный 5 2 2 8 2 4 3" xfId="41583"/>
    <cellStyle name="Процентный 5 2 2 8 2 4 4" xfId="41584"/>
    <cellStyle name="Процентный 5 2 2 8 2 4 5" xfId="41585"/>
    <cellStyle name="Процентный 5 2 2 8 2 4 6" xfId="41586"/>
    <cellStyle name="Процентный 5 2 2 8 2 4 7" xfId="41587"/>
    <cellStyle name="Процентный 5 2 2 8 2 4 8" xfId="41588"/>
    <cellStyle name="Процентный 5 2 2 8 2 5" xfId="41589"/>
    <cellStyle name="Процентный 5 2 2 8 2 5 2" xfId="41590"/>
    <cellStyle name="Процентный 5 2 2 8 2 5 3" xfId="41591"/>
    <cellStyle name="Процентный 5 2 2 8 2 5 4" xfId="41592"/>
    <cellStyle name="Процентный 5 2 2 8 2 5 5" xfId="41593"/>
    <cellStyle name="Процентный 5 2 2 8 2 6" xfId="41594"/>
    <cellStyle name="Процентный 5 2 2 8 2 6 2" xfId="41595"/>
    <cellStyle name="Процентный 5 2 2 8 2 6 3" xfId="41596"/>
    <cellStyle name="Процентный 5 2 2 8 2 6 4" xfId="41597"/>
    <cellStyle name="Процентный 5 2 2 8 2 6 5" xfId="41598"/>
    <cellStyle name="Процентный 5 2 2 8 2 7" xfId="41599"/>
    <cellStyle name="Процентный 5 2 2 8 2 8" xfId="41600"/>
    <cellStyle name="Процентный 5 2 2 8 2 9" xfId="41601"/>
    <cellStyle name="Процентный 5 2 2 8 3" xfId="41602"/>
    <cellStyle name="Процентный 5 2 2 8 3 10" xfId="41603"/>
    <cellStyle name="Процентный 5 2 2 8 3 11" xfId="41604"/>
    <cellStyle name="Процентный 5 2 2 8 3 12" xfId="41605"/>
    <cellStyle name="Процентный 5 2 2 8 3 13" xfId="41606"/>
    <cellStyle name="Процентный 5 2 2 8 3 2" xfId="41607"/>
    <cellStyle name="Процентный 5 2 2 8 3 2 2" xfId="41608"/>
    <cellStyle name="Процентный 5 2 2 8 3 2 2 2" xfId="41609"/>
    <cellStyle name="Процентный 5 2 2 8 3 2 2 3" xfId="41610"/>
    <cellStyle name="Процентный 5 2 2 8 3 2 2 4" xfId="41611"/>
    <cellStyle name="Процентный 5 2 2 8 3 2 2 5" xfId="41612"/>
    <cellStyle name="Процентный 5 2 2 8 3 2 3" xfId="41613"/>
    <cellStyle name="Процентный 5 2 2 8 3 2 4" xfId="41614"/>
    <cellStyle name="Процентный 5 2 2 8 3 2 5" xfId="41615"/>
    <cellStyle name="Процентный 5 2 2 8 3 2 6" xfId="41616"/>
    <cellStyle name="Процентный 5 2 2 8 3 2 7" xfId="41617"/>
    <cellStyle name="Процентный 5 2 2 8 3 2 8" xfId="41618"/>
    <cellStyle name="Процентный 5 2 2 8 3 2 9" xfId="41619"/>
    <cellStyle name="Процентный 5 2 2 8 3 3" xfId="41620"/>
    <cellStyle name="Процентный 5 2 2 8 3 3 2" xfId="41621"/>
    <cellStyle name="Процентный 5 2 2 8 3 3 2 2" xfId="41622"/>
    <cellStyle name="Процентный 5 2 2 8 3 3 2 3" xfId="41623"/>
    <cellStyle name="Процентный 5 2 2 8 3 3 2 4" xfId="41624"/>
    <cellStyle name="Процентный 5 2 2 8 3 3 2 5" xfId="41625"/>
    <cellStyle name="Процентный 5 2 2 8 3 3 3" xfId="41626"/>
    <cellStyle name="Процентный 5 2 2 8 3 3 4" xfId="41627"/>
    <cellStyle name="Процентный 5 2 2 8 3 3 5" xfId="41628"/>
    <cellStyle name="Процентный 5 2 2 8 3 3 6" xfId="41629"/>
    <cellStyle name="Процентный 5 2 2 8 3 3 7" xfId="41630"/>
    <cellStyle name="Процентный 5 2 2 8 3 3 8" xfId="41631"/>
    <cellStyle name="Процентный 5 2 2 8 3 4" xfId="41632"/>
    <cellStyle name="Процентный 5 2 2 8 3 4 2" xfId="41633"/>
    <cellStyle name="Процентный 5 2 2 8 3 4 3" xfId="41634"/>
    <cellStyle name="Процентный 5 2 2 8 3 4 4" xfId="41635"/>
    <cellStyle name="Процентный 5 2 2 8 3 4 5" xfId="41636"/>
    <cellStyle name="Процентный 5 2 2 8 3 5" xfId="41637"/>
    <cellStyle name="Процентный 5 2 2 8 3 5 2" xfId="41638"/>
    <cellStyle name="Процентный 5 2 2 8 3 5 3" xfId="41639"/>
    <cellStyle name="Процентный 5 2 2 8 3 5 4" xfId="41640"/>
    <cellStyle name="Процентный 5 2 2 8 3 5 5" xfId="41641"/>
    <cellStyle name="Процентный 5 2 2 8 3 6" xfId="41642"/>
    <cellStyle name="Процентный 5 2 2 8 3 7" xfId="41643"/>
    <cellStyle name="Процентный 5 2 2 8 3 8" xfId="41644"/>
    <cellStyle name="Процентный 5 2 2 8 3 9" xfId="41645"/>
    <cellStyle name="Процентный 5 2 2 8 4" xfId="41646"/>
    <cellStyle name="Процентный 5 2 2 8 4 2" xfId="41647"/>
    <cellStyle name="Процентный 5 2 2 8 4 2 2" xfId="41648"/>
    <cellStyle name="Процентный 5 2 2 8 4 2 3" xfId="41649"/>
    <cellStyle name="Процентный 5 2 2 8 4 2 4" xfId="41650"/>
    <cellStyle name="Процентный 5 2 2 8 4 2 5" xfId="41651"/>
    <cellStyle name="Процентный 5 2 2 8 4 3" xfId="41652"/>
    <cellStyle name="Процентный 5 2 2 8 4 4" xfId="41653"/>
    <cellStyle name="Процентный 5 2 2 8 4 5" xfId="41654"/>
    <cellStyle name="Процентный 5 2 2 8 4 6" xfId="41655"/>
    <cellStyle name="Процентный 5 2 2 8 4 7" xfId="41656"/>
    <cellStyle name="Процентный 5 2 2 8 4 8" xfId="41657"/>
    <cellStyle name="Процентный 5 2 2 8 4 9" xfId="41658"/>
    <cellStyle name="Процентный 5 2 2 8 5" xfId="41659"/>
    <cellStyle name="Процентный 5 2 2 8 5 2" xfId="41660"/>
    <cellStyle name="Процентный 5 2 2 8 5 2 2" xfId="41661"/>
    <cellStyle name="Процентный 5 2 2 8 5 2 3" xfId="41662"/>
    <cellStyle name="Процентный 5 2 2 8 5 2 4" xfId="41663"/>
    <cellStyle name="Процентный 5 2 2 8 5 2 5" xfId="41664"/>
    <cellStyle name="Процентный 5 2 2 8 5 3" xfId="41665"/>
    <cellStyle name="Процентный 5 2 2 8 5 4" xfId="41666"/>
    <cellStyle name="Процентный 5 2 2 8 5 5" xfId="41667"/>
    <cellStyle name="Процентный 5 2 2 8 5 6" xfId="41668"/>
    <cellStyle name="Процентный 5 2 2 8 5 7" xfId="41669"/>
    <cellStyle name="Процентный 5 2 2 8 5 8" xfId="41670"/>
    <cellStyle name="Процентный 5 2 2 8 6" xfId="41671"/>
    <cellStyle name="Процентный 5 2 2 8 6 2" xfId="41672"/>
    <cellStyle name="Процентный 5 2 2 8 6 3" xfId="41673"/>
    <cellStyle name="Процентный 5 2 2 8 6 4" xfId="41674"/>
    <cellStyle name="Процентный 5 2 2 8 6 5" xfId="41675"/>
    <cellStyle name="Процентный 5 2 2 8 7" xfId="41676"/>
    <cellStyle name="Процентный 5 2 2 8 7 2" xfId="41677"/>
    <cellStyle name="Процентный 5 2 2 8 7 3" xfId="41678"/>
    <cellStyle name="Процентный 5 2 2 8 7 4" xfId="41679"/>
    <cellStyle name="Процентный 5 2 2 8 7 5" xfId="41680"/>
    <cellStyle name="Процентный 5 2 2 8 8" xfId="41681"/>
    <cellStyle name="Процентный 5 2 2 8 9" xfId="41682"/>
    <cellStyle name="Процентный 5 2 2 9" xfId="41683"/>
    <cellStyle name="Процентный 5 2 2 9 10" xfId="41684"/>
    <cellStyle name="Процентный 5 2 2 9 11" xfId="41685"/>
    <cellStyle name="Процентный 5 2 2 9 12" xfId="41686"/>
    <cellStyle name="Процентный 5 2 2 9 13" xfId="41687"/>
    <cellStyle name="Процентный 5 2 2 9 14" xfId="41688"/>
    <cellStyle name="Процентный 5 2 2 9 15" xfId="41689"/>
    <cellStyle name="Процентный 5 2 2 9 2" xfId="41690"/>
    <cellStyle name="Процентный 5 2 2 9 2 10" xfId="41691"/>
    <cellStyle name="Процентный 5 2 2 9 2 11" xfId="41692"/>
    <cellStyle name="Процентный 5 2 2 9 2 12" xfId="41693"/>
    <cellStyle name="Процентный 5 2 2 9 2 13" xfId="41694"/>
    <cellStyle name="Процентный 5 2 2 9 2 14" xfId="41695"/>
    <cellStyle name="Процентный 5 2 2 9 2 2" xfId="41696"/>
    <cellStyle name="Процентный 5 2 2 9 2 2 10" xfId="41697"/>
    <cellStyle name="Процентный 5 2 2 9 2 2 11" xfId="41698"/>
    <cellStyle name="Процентный 5 2 2 9 2 2 12" xfId="41699"/>
    <cellStyle name="Процентный 5 2 2 9 2 2 13" xfId="41700"/>
    <cellStyle name="Процентный 5 2 2 9 2 2 2" xfId="41701"/>
    <cellStyle name="Процентный 5 2 2 9 2 2 2 2" xfId="41702"/>
    <cellStyle name="Процентный 5 2 2 9 2 2 2 2 2" xfId="41703"/>
    <cellStyle name="Процентный 5 2 2 9 2 2 2 2 3" xfId="41704"/>
    <cellStyle name="Процентный 5 2 2 9 2 2 2 2 4" xfId="41705"/>
    <cellStyle name="Процентный 5 2 2 9 2 2 2 2 5" xfId="41706"/>
    <cellStyle name="Процентный 5 2 2 9 2 2 2 3" xfId="41707"/>
    <cellStyle name="Процентный 5 2 2 9 2 2 2 4" xfId="41708"/>
    <cellStyle name="Процентный 5 2 2 9 2 2 2 5" xfId="41709"/>
    <cellStyle name="Процентный 5 2 2 9 2 2 2 6" xfId="41710"/>
    <cellStyle name="Процентный 5 2 2 9 2 2 2 7" xfId="41711"/>
    <cellStyle name="Процентный 5 2 2 9 2 2 2 8" xfId="41712"/>
    <cellStyle name="Процентный 5 2 2 9 2 2 2 9" xfId="41713"/>
    <cellStyle name="Процентный 5 2 2 9 2 2 3" xfId="41714"/>
    <cellStyle name="Процентный 5 2 2 9 2 2 3 2" xfId="41715"/>
    <cellStyle name="Процентный 5 2 2 9 2 2 3 2 2" xfId="41716"/>
    <cellStyle name="Процентный 5 2 2 9 2 2 3 2 3" xfId="41717"/>
    <cellStyle name="Процентный 5 2 2 9 2 2 3 2 4" xfId="41718"/>
    <cellStyle name="Процентный 5 2 2 9 2 2 3 2 5" xfId="41719"/>
    <cellStyle name="Процентный 5 2 2 9 2 2 3 3" xfId="41720"/>
    <cellStyle name="Процентный 5 2 2 9 2 2 3 4" xfId="41721"/>
    <cellStyle name="Процентный 5 2 2 9 2 2 3 5" xfId="41722"/>
    <cellStyle name="Процентный 5 2 2 9 2 2 3 6" xfId="41723"/>
    <cellStyle name="Процентный 5 2 2 9 2 2 3 7" xfId="41724"/>
    <cellStyle name="Процентный 5 2 2 9 2 2 3 8" xfId="41725"/>
    <cellStyle name="Процентный 5 2 2 9 2 2 4" xfId="41726"/>
    <cellStyle name="Процентный 5 2 2 9 2 2 4 2" xfId="41727"/>
    <cellStyle name="Процентный 5 2 2 9 2 2 4 3" xfId="41728"/>
    <cellStyle name="Процентный 5 2 2 9 2 2 4 4" xfId="41729"/>
    <cellStyle name="Процентный 5 2 2 9 2 2 4 5" xfId="41730"/>
    <cellStyle name="Процентный 5 2 2 9 2 2 5" xfId="41731"/>
    <cellStyle name="Процентный 5 2 2 9 2 2 5 2" xfId="41732"/>
    <cellStyle name="Процентный 5 2 2 9 2 2 5 3" xfId="41733"/>
    <cellStyle name="Процентный 5 2 2 9 2 2 5 4" xfId="41734"/>
    <cellStyle name="Процентный 5 2 2 9 2 2 5 5" xfId="41735"/>
    <cellStyle name="Процентный 5 2 2 9 2 2 6" xfId="41736"/>
    <cellStyle name="Процентный 5 2 2 9 2 2 7" xfId="41737"/>
    <cellStyle name="Процентный 5 2 2 9 2 2 8" xfId="41738"/>
    <cellStyle name="Процентный 5 2 2 9 2 2 9" xfId="41739"/>
    <cellStyle name="Процентный 5 2 2 9 2 3" xfId="41740"/>
    <cellStyle name="Процентный 5 2 2 9 2 3 2" xfId="41741"/>
    <cellStyle name="Процентный 5 2 2 9 2 3 2 2" xfId="41742"/>
    <cellStyle name="Процентный 5 2 2 9 2 3 2 3" xfId="41743"/>
    <cellStyle name="Процентный 5 2 2 9 2 3 2 4" xfId="41744"/>
    <cellStyle name="Процентный 5 2 2 9 2 3 2 5" xfId="41745"/>
    <cellStyle name="Процентный 5 2 2 9 2 3 3" xfId="41746"/>
    <cellStyle name="Процентный 5 2 2 9 2 3 4" xfId="41747"/>
    <cellStyle name="Процентный 5 2 2 9 2 3 5" xfId="41748"/>
    <cellStyle name="Процентный 5 2 2 9 2 3 6" xfId="41749"/>
    <cellStyle name="Процентный 5 2 2 9 2 3 7" xfId="41750"/>
    <cellStyle name="Процентный 5 2 2 9 2 3 8" xfId="41751"/>
    <cellStyle name="Процентный 5 2 2 9 2 3 9" xfId="41752"/>
    <cellStyle name="Процентный 5 2 2 9 2 4" xfId="41753"/>
    <cellStyle name="Процентный 5 2 2 9 2 4 2" xfId="41754"/>
    <cellStyle name="Процентный 5 2 2 9 2 4 2 2" xfId="41755"/>
    <cellStyle name="Процентный 5 2 2 9 2 4 2 3" xfId="41756"/>
    <cellStyle name="Процентный 5 2 2 9 2 4 2 4" xfId="41757"/>
    <cellStyle name="Процентный 5 2 2 9 2 4 2 5" xfId="41758"/>
    <cellStyle name="Процентный 5 2 2 9 2 4 3" xfId="41759"/>
    <cellStyle name="Процентный 5 2 2 9 2 4 4" xfId="41760"/>
    <cellStyle name="Процентный 5 2 2 9 2 4 5" xfId="41761"/>
    <cellStyle name="Процентный 5 2 2 9 2 4 6" xfId="41762"/>
    <cellStyle name="Процентный 5 2 2 9 2 4 7" xfId="41763"/>
    <cellStyle name="Процентный 5 2 2 9 2 4 8" xfId="41764"/>
    <cellStyle name="Процентный 5 2 2 9 2 5" xfId="41765"/>
    <cellStyle name="Процентный 5 2 2 9 2 5 2" xfId="41766"/>
    <cellStyle name="Процентный 5 2 2 9 2 5 3" xfId="41767"/>
    <cellStyle name="Процентный 5 2 2 9 2 5 4" xfId="41768"/>
    <cellStyle name="Процентный 5 2 2 9 2 5 5" xfId="41769"/>
    <cellStyle name="Процентный 5 2 2 9 2 6" xfId="41770"/>
    <cellStyle name="Процентный 5 2 2 9 2 6 2" xfId="41771"/>
    <cellStyle name="Процентный 5 2 2 9 2 6 3" xfId="41772"/>
    <cellStyle name="Процентный 5 2 2 9 2 6 4" xfId="41773"/>
    <cellStyle name="Процентный 5 2 2 9 2 6 5" xfId="41774"/>
    <cellStyle name="Процентный 5 2 2 9 2 7" xfId="41775"/>
    <cellStyle name="Процентный 5 2 2 9 2 8" xfId="41776"/>
    <cellStyle name="Процентный 5 2 2 9 2 9" xfId="41777"/>
    <cellStyle name="Процентный 5 2 2 9 3" xfId="41778"/>
    <cellStyle name="Процентный 5 2 2 9 3 10" xfId="41779"/>
    <cellStyle name="Процентный 5 2 2 9 3 11" xfId="41780"/>
    <cellStyle name="Процентный 5 2 2 9 3 12" xfId="41781"/>
    <cellStyle name="Процентный 5 2 2 9 3 13" xfId="41782"/>
    <cellStyle name="Процентный 5 2 2 9 3 2" xfId="41783"/>
    <cellStyle name="Процентный 5 2 2 9 3 2 2" xfId="41784"/>
    <cellStyle name="Процентный 5 2 2 9 3 2 2 2" xfId="41785"/>
    <cellStyle name="Процентный 5 2 2 9 3 2 2 3" xfId="41786"/>
    <cellStyle name="Процентный 5 2 2 9 3 2 2 4" xfId="41787"/>
    <cellStyle name="Процентный 5 2 2 9 3 2 2 5" xfId="41788"/>
    <cellStyle name="Процентный 5 2 2 9 3 2 3" xfId="41789"/>
    <cellStyle name="Процентный 5 2 2 9 3 2 4" xfId="41790"/>
    <cellStyle name="Процентный 5 2 2 9 3 2 5" xfId="41791"/>
    <cellStyle name="Процентный 5 2 2 9 3 2 6" xfId="41792"/>
    <cellStyle name="Процентный 5 2 2 9 3 2 7" xfId="41793"/>
    <cellStyle name="Процентный 5 2 2 9 3 2 8" xfId="41794"/>
    <cellStyle name="Процентный 5 2 2 9 3 2 9" xfId="41795"/>
    <cellStyle name="Процентный 5 2 2 9 3 3" xfId="41796"/>
    <cellStyle name="Процентный 5 2 2 9 3 3 2" xfId="41797"/>
    <cellStyle name="Процентный 5 2 2 9 3 3 2 2" xfId="41798"/>
    <cellStyle name="Процентный 5 2 2 9 3 3 2 3" xfId="41799"/>
    <cellStyle name="Процентный 5 2 2 9 3 3 2 4" xfId="41800"/>
    <cellStyle name="Процентный 5 2 2 9 3 3 2 5" xfId="41801"/>
    <cellStyle name="Процентный 5 2 2 9 3 3 3" xfId="41802"/>
    <cellStyle name="Процентный 5 2 2 9 3 3 4" xfId="41803"/>
    <cellStyle name="Процентный 5 2 2 9 3 3 5" xfId="41804"/>
    <cellStyle name="Процентный 5 2 2 9 3 3 6" xfId="41805"/>
    <cellStyle name="Процентный 5 2 2 9 3 3 7" xfId="41806"/>
    <cellStyle name="Процентный 5 2 2 9 3 3 8" xfId="41807"/>
    <cellStyle name="Процентный 5 2 2 9 3 4" xfId="41808"/>
    <cellStyle name="Процентный 5 2 2 9 3 4 2" xfId="41809"/>
    <cellStyle name="Процентный 5 2 2 9 3 4 3" xfId="41810"/>
    <cellStyle name="Процентный 5 2 2 9 3 4 4" xfId="41811"/>
    <cellStyle name="Процентный 5 2 2 9 3 4 5" xfId="41812"/>
    <cellStyle name="Процентный 5 2 2 9 3 5" xfId="41813"/>
    <cellStyle name="Процентный 5 2 2 9 3 5 2" xfId="41814"/>
    <cellStyle name="Процентный 5 2 2 9 3 5 3" xfId="41815"/>
    <cellStyle name="Процентный 5 2 2 9 3 5 4" xfId="41816"/>
    <cellStyle name="Процентный 5 2 2 9 3 5 5" xfId="41817"/>
    <cellStyle name="Процентный 5 2 2 9 3 6" xfId="41818"/>
    <cellStyle name="Процентный 5 2 2 9 3 7" xfId="41819"/>
    <cellStyle name="Процентный 5 2 2 9 3 8" xfId="41820"/>
    <cellStyle name="Процентный 5 2 2 9 3 9" xfId="41821"/>
    <cellStyle name="Процентный 5 2 2 9 4" xfId="41822"/>
    <cellStyle name="Процентный 5 2 2 9 4 2" xfId="41823"/>
    <cellStyle name="Процентный 5 2 2 9 4 2 2" xfId="41824"/>
    <cellStyle name="Процентный 5 2 2 9 4 2 3" xfId="41825"/>
    <cellStyle name="Процентный 5 2 2 9 4 2 4" xfId="41826"/>
    <cellStyle name="Процентный 5 2 2 9 4 2 5" xfId="41827"/>
    <cellStyle name="Процентный 5 2 2 9 4 3" xfId="41828"/>
    <cellStyle name="Процентный 5 2 2 9 4 4" xfId="41829"/>
    <cellStyle name="Процентный 5 2 2 9 4 5" xfId="41830"/>
    <cellStyle name="Процентный 5 2 2 9 4 6" xfId="41831"/>
    <cellStyle name="Процентный 5 2 2 9 4 7" xfId="41832"/>
    <cellStyle name="Процентный 5 2 2 9 4 8" xfId="41833"/>
    <cellStyle name="Процентный 5 2 2 9 4 9" xfId="41834"/>
    <cellStyle name="Процентный 5 2 2 9 5" xfId="41835"/>
    <cellStyle name="Процентный 5 2 2 9 5 2" xfId="41836"/>
    <cellStyle name="Процентный 5 2 2 9 5 2 2" xfId="41837"/>
    <cellStyle name="Процентный 5 2 2 9 5 2 3" xfId="41838"/>
    <cellStyle name="Процентный 5 2 2 9 5 2 4" xfId="41839"/>
    <cellStyle name="Процентный 5 2 2 9 5 2 5" xfId="41840"/>
    <cellStyle name="Процентный 5 2 2 9 5 3" xfId="41841"/>
    <cellStyle name="Процентный 5 2 2 9 5 4" xfId="41842"/>
    <cellStyle name="Процентный 5 2 2 9 5 5" xfId="41843"/>
    <cellStyle name="Процентный 5 2 2 9 5 6" xfId="41844"/>
    <cellStyle name="Процентный 5 2 2 9 5 7" xfId="41845"/>
    <cellStyle name="Процентный 5 2 2 9 5 8" xfId="41846"/>
    <cellStyle name="Процентный 5 2 2 9 6" xfId="41847"/>
    <cellStyle name="Процентный 5 2 2 9 6 2" xfId="41848"/>
    <cellStyle name="Процентный 5 2 2 9 6 3" xfId="41849"/>
    <cellStyle name="Процентный 5 2 2 9 6 4" xfId="41850"/>
    <cellStyle name="Процентный 5 2 2 9 6 5" xfId="41851"/>
    <cellStyle name="Процентный 5 2 2 9 7" xfId="41852"/>
    <cellStyle name="Процентный 5 2 2 9 7 2" xfId="41853"/>
    <cellStyle name="Процентный 5 2 2 9 7 3" xfId="41854"/>
    <cellStyle name="Процентный 5 2 2 9 7 4" xfId="41855"/>
    <cellStyle name="Процентный 5 2 2 9 7 5" xfId="41856"/>
    <cellStyle name="Процентный 5 2 2 9 8" xfId="41857"/>
    <cellStyle name="Процентный 5 2 2 9 9" xfId="41858"/>
    <cellStyle name="Процентный 5 2 20" xfId="41859"/>
    <cellStyle name="Процентный 5 2 20 2" xfId="41860"/>
    <cellStyle name="Процентный 5 2 20 3" xfId="41861"/>
    <cellStyle name="Процентный 5 2 20 4" xfId="41862"/>
    <cellStyle name="Процентный 5 2 20 5" xfId="41863"/>
    <cellStyle name="Процентный 5 2 21" xfId="41864"/>
    <cellStyle name="Процентный 5 2 22" xfId="41865"/>
    <cellStyle name="Процентный 5 2 23" xfId="41866"/>
    <cellStyle name="Процентный 5 2 24" xfId="41867"/>
    <cellStyle name="Процентный 5 2 25" xfId="41868"/>
    <cellStyle name="Процентный 5 2 26" xfId="41869"/>
    <cellStyle name="Процентный 5 2 27" xfId="41870"/>
    <cellStyle name="Процентный 5 2 28" xfId="41871"/>
    <cellStyle name="Процентный 5 2 3" xfId="41872"/>
    <cellStyle name="Процентный 5 2 3 10" xfId="41873"/>
    <cellStyle name="Процентный 5 2 3 11" xfId="41874"/>
    <cellStyle name="Процентный 5 2 3 12" xfId="41875"/>
    <cellStyle name="Процентный 5 2 3 13" xfId="41876"/>
    <cellStyle name="Процентный 5 2 3 14" xfId="41877"/>
    <cellStyle name="Процентный 5 2 3 15" xfId="41878"/>
    <cellStyle name="Процентный 5 2 3 16" xfId="41879"/>
    <cellStyle name="Процентный 5 2 3 17" xfId="41880"/>
    <cellStyle name="Процентный 5 2 3 2" xfId="41881"/>
    <cellStyle name="Процентный 5 2 3 2 10" xfId="41882"/>
    <cellStyle name="Процентный 5 2 3 2 11" xfId="41883"/>
    <cellStyle name="Процентный 5 2 3 2 12" xfId="41884"/>
    <cellStyle name="Процентный 5 2 3 2 13" xfId="41885"/>
    <cellStyle name="Процентный 5 2 3 2 14" xfId="41886"/>
    <cellStyle name="Процентный 5 2 3 2 15" xfId="41887"/>
    <cellStyle name="Процентный 5 2 3 2 16" xfId="41888"/>
    <cellStyle name="Процентный 5 2 3 2 2" xfId="41889"/>
    <cellStyle name="Процентный 5 2 3 2 2 10" xfId="41890"/>
    <cellStyle name="Процентный 5 2 3 2 2 11" xfId="41891"/>
    <cellStyle name="Процентный 5 2 3 2 2 12" xfId="41892"/>
    <cellStyle name="Процентный 5 2 3 2 2 13" xfId="41893"/>
    <cellStyle name="Процентный 5 2 3 2 2 14" xfId="41894"/>
    <cellStyle name="Процентный 5 2 3 2 2 2" xfId="41895"/>
    <cellStyle name="Процентный 5 2 3 2 2 2 10" xfId="41896"/>
    <cellStyle name="Процентный 5 2 3 2 2 2 11" xfId="41897"/>
    <cellStyle name="Процентный 5 2 3 2 2 2 12" xfId="41898"/>
    <cellStyle name="Процентный 5 2 3 2 2 2 13" xfId="41899"/>
    <cellStyle name="Процентный 5 2 3 2 2 2 2" xfId="41900"/>
    <cellStyle name="Процентный 5 2 3 2 2 2 2 2" xfId="41901"/>
    <cellStyle name="Процентный 5 2 3 2 2 2 2 2 2" xfId="41902"/>
    <cellStyle name="Процентный 5 2 3 2 2 2 2 2 3" xfId="41903"/>
    <cellStyle name="Процентный 5 2 3 2 2 2 2 2 4" xfId="41904"/>
    <cellStyle name="Процентный 5 2 3 2 2 2 2 2 5" xfId="41905"/>
    <cellStyle name="Процентный 5 2 3 2 2 2 2 3" xfId="41906"/>
    <cellStyle name="Процентный 5 2 3 2 2 2 2 4" xfId="41907"/>
    <cellStyle name="Процентный 5 2 3 2 2 2 2 5" xfId="41908"/>
    <cellStyle name="Процентный 5 2 3 2 2 2 2 6" xfId="41909"/>
    <cellStyle name="Процентный 5 2 3 2 2 2 2 7" xfId="41910"/>
    <cellStyle name="Процентный 5 2 3 2 2 2 2 8" xfId="41911"/>
    <cellStyle name="Процентный 5 2 3 2 2 2 2 9" xfId="41912"/>
    <cellStyle name="Процентный 5 2 3 2 2 2 3" xfId="41913"/>
    <cellStyle name="Процентный 5 2 3 2 2 2 3 2" xfId="41914"/>
    <cellStyle name="Процентный 5 2 3 2 2 2 3 2 2" xfId="41915"/>
    <cellStyle name="Процентный 5 2 3 2 2 2 3 2 3" xfId="41916"/>
    <cellStyle name="Процентный 5 2 3 2 2 2 3 2 4" xfId="41917"/>
    <cellStyle name="Процентный 5 2 3 2 2 2 3 2 5" xfId="41918"/>
    <cellStyle name="Процентный 5 2 3 2 2 2 3 3" xfId="41919"/>
    <cellStyle name="Процентный 5 2 3 2 2 2 3 4" xfId="41920"/>
    <cellStyle name="Процентный 5 2 3 2 2 2 3 5" xfId="41921"/>
    <cellStyle name="Процентный 5 2 3 2 2 2 3 6" xfId="41922"/>
    <cellStyle name="Процентный 5 2 3 2 2 2 3 7" xfId="41923"/>
    <cellStyle name="Процентный 5 2 3 2 2 2 3 8" xfId="41924"/>
    <cellStyle name="Процентный 5 2 3 2 2 2 4" xfId="41925"/>
    <cellStyle name="Процентный 5 2 3 2 2 2 4 2" xfId="41926"/>
    <cellStyle name="Процентный 5 2 3 2 2 2 4 3" xfId="41927"/>
    <cellStyle name="Процентный 5 2 3 2 2 2 4 4" xfId="41928"/>
    <cellStyle name="Процентный 5 2 3 2 2 2 4 5" xfId="41929"/>
    <cellStyle name="Процентный 5 2 3 2 2 2 5" xfId="41930"/>
    <cellStyle name="Процентный 5 2 3 2 2 2 5 2" xfId="41931"/>
    <cellStyle name="Процентный 5 2 3 2 2 2 5 3" xfId="41932"/>
    <cellStyle name="Процентный 5 2 3 2 2 2 5 4" xfId="41933"/>
    <cellStyle name="Процентный 5 2 3 2 2 2 5 5" xfId="41934"/>
    <cellStyle name="Процентный 5 2 3 2 2 2 6" xfId="41935"/>
    <cellStyle name="Процентный 5 2 3 2 2 2 7" xfId="41936"/>
    <cellStyle name="Процентный 5 2 3 2 2 2 8" xfId="41937"/>
    <cellStyle name="Процентный 5 2 3 2 2 2 9" xfId="41938"/>
    <cellStyle name="Процентный 5 2 3 2 2 3" xfId="41939"/>
    <cellStyle name="Процентный 5 2 3 2 2 3 2" xfId="41940"/>
    <cellStyle name="Процентный 5 2 3 2 2 3 2 2" xfId="41941"/>
    <cellStyle name="Процентный 5 2 3 2 2 3 2 3" xfId="41942"/>
    <cellStyle name="Процентный 5 2 3 2 2 3 2 4" xfId="41943"/>
    <cellStyle name="Процентный 5 2 3 2 2 3 2 5" xfId="41944"/>
    <cellStyle name="Процентный 5 2 3 2 2 3 3" xfId="41945"/>
    <cellStyle name="Процентный 5 2 3 2 2 3 4" xfId="41946"/>
    <cellStyle name="Процентный 5 2 3 2 2 3 5" xfId="41947"/>
    <cellStyle name="Процентный 5 2 3 2 2 3 6" xfId="41948"/>
    <cellStyle name="Процентный 5 2 3 2 2 3 7" xfId="41949"/>
    <cellStyle name="Процентный 5 2 3 2 2 3 8" xfId="41950"/>
    <cellStyle name="Процентный 5 2 3 2 2 3 9" xfId="41951"/>
    <cellStyle name="Процентный 5 2 3 2 2 4" xfId="41952"/>
    <cellStyle name="Процентный 5 2 3 2 2 4 2" xfId="41953"/>
    <cellStyle name="Процентный 5 2 3 2 2 4 2 2" xfId="41954"/>
    <cellStyle name="Процентный 5 2 3 2 2 4 2 3" xfId="41955"/>
    <cellStyle name="Процентный 5 2 3 2 2 4 2 4" xfId="41956"/>
    <cellStyle name="Процентный 5 2 3 2 2 4 2 5" xfId="41957"/>
    <cellStyle name="Процентный 5 2 3 2 2 4 3" xfId="41958"/>
    <cellStyle name="Процентный 5 2 3 2 2 4 4" xfId="41959"/>
    <cellStyle name="Процентный 5 2 3 2 2 4 5" xfId="41960"/>
    <cellStyle name="Процентный 5 2 3 2 2 4 6" xfId="41961"/>
    <cellStyle name="Процентный 5 2 3 2 2 4 7" xfId="41962"/>
    <cellStyle name="Процентный 5 2 3 2 2 4 8" xfId="41963"/>
    <cellStyle name="Процентный 5 2 3 2 2 5" xfId="41964"/>
    <cellStyle name="Процентный 5 2 3 2 2 5 2" xfId="41965"/>
    <cellStyle name="Процентный 5 2 3 2 2 5 3" xfId="41966"/>
    <cellStyle name="Процентный 5 2 3 2 2 5 4" xfId="41967"/>
    <cellStyle name="Процентный 5 2 3 2 2 5 5" xfId="41968"/>
    <cellStyle name="Процентный 5 2 3 2 2 6" xfId="41969"/>
    <cellStyle name="Процентный 5 2 3 2 2 6 2" xfId="41970"/>
    <cellStyle name="Процентный 5 2 3 2 2 6 3" xfId="41971"/>
    <cellStyle name="Процентный 5 2 3 2 2 6 4" xfId="41972"/>
    <cellStyle name="Процентный 5 2 3 2 2 6 5" xfId="41973"/>
    <cellStyle name="Процентный 5 2 3 2 2 7" xfId="41974"/>
    <cellStyle name="Процентный 5 2 3 2 2 8" xfId="41975"/>
    <cellStyle name="Процентный 5 2 3 2 2 9" xfId="41976"/>
    <cellStyle name="Процентный 5 2 3 2 3" xfId="41977"/>
    <cellStyle name="Процентный 5 2 3 2 3 10" xfId="41978"/>
    <cellStyle name="Процентный 5 2 3 2 3 11" xfId="41979"/>
    <cellStyle name="Процентный 5 2 3 2 3 12" xfId="41980"/>
    <cellStyle name="Процентный 5 2 3 2 3 13" xfId="41981"/>
    <cellStyle name="Процентный 5 2 3 2 3 2" xfId="41982"/>
    <cellStyle name="Процентный 5 2 3 2 3 2 2" xfId="41983"/>
    <cellStyle name="Процентный 5 2 3 2 3 2 2 2" xfId="41984"/>
    <cellStyle name="Процентный 5 2 3 2 3 2 2 3" xfId="41985"/>
    <cellStyle name="Процентный 5 2 3 2 3 2 2 4" xfId="41986"/>
    <cellStyle name="Процентный 5 2 3 2 3 2 2 5" xfId="41987"/>
    <cellStyle name="Процентный 5 2 3 2 3 2 3" xfId="41988"/>
    <cellStyle name="Процентный 5 2 3 2 3 2 4" xfId="41989"/>
    <cellStyle name="Процентный 5 2 3 2 3 2 5" xfId="41990"/>
    <cellStyle name="Процентный 5 2 3 2 3 2 6" xfId="41991"/>
    <cellStyle name="Процентный 5 2 3 2 3 2 7" xfId="41992"/>
    <cellStyle name="Процентный 5 2 3 2 3 2 8" xfId="41993"/>
    <cellStyle name="Процентный 5 2 3 2 3 2 9" xfId="41994"/>
    <cellStyle name="Процентный 5 2 3 2 3 3" xfId="41995"/>
    <cellStyle name="Процентный 5 2 3 2 3 3 2" xfId="41996"/>
    <cellStyle name="Процентный 5 2 3 2 3 3 2 2" xfId="41997"/>
    <cellStyle name="Процентный 5 2 3 2 3 3 2 3" xfId="41998"/>
    <cellStyle name="Процентный 5 2 3 2 3 3 2 4" xfId="41999"/>
    <cellStyle name="Процентный 5 2 3 2 3 3 2 5" xfId="42000"/>
    <cellStyle name="Процентный 5 2 3 2 3 3 3" xfId="42001"/>
    <cellStyle name="Процентный 5 2 3 2 3 3 4" xfId="42002"/>
    <cellStyle name="Процентный 5 2 3 2 3 3 5" xfId="42003"/>
    <cellStyle name="Процентный 5 2 3 2 3 3 6" xfId="42004"/>
    <cellStyle name="Процентный 5 2 3 2 3 3 7" xfId="42005"/>
    <cellStyle name="Процентный 5 2 3 2 3 3 8" xfId="42006"/>
    <cellStyle name="Процентный 5 2 3 2 3 4" xfId="42007"/>
    <cellStyle name="Процентный 5 2 3 2 3 4 2" xfId="42008"/>
    <cellStyle name="Процентный 5 2 3 2 3 4 3" xfId="42009"/>
    <cellStyle name="Процентный 5 2 3 2 3 4 4" xfId="42010"/>
    <cellStyle name="Процентный 5 2 3 2 3 4 5" xfId="42011"/>
    <cellStyle name="Процентный 5 2 3 2 3 5" xfId="42012"/>
    <cellStyle name="Процентный 5 2 3 2 3 5 2" xfId="42013"/>
    <cellStyle name="Процентный 5 2 3 2 3 5 3" xfId="42014"/>
    <cellStyle name="Процентный 5 2 3 2 3 5 4" xfId="42015"/>
    <cellStyle name="Процентный 5 2 3 2 3 5 5" xfId="42016"/>
    <cellStyle name="Процентный 5 2 3 2 3 6" xfId="42017"/>
    <cellStyle name="Процентный 5 2 3 2 3 7" xfId="42018"/>
    <cellStyle name="Процентный 5 2 3 2 3 8" xfId="42019"/>
    <cellStyle name="Процентный 5 2 3 2 3 9" xfId="42020"/>
    <cellStyle name="Процентный 5 2 3 2 4" xfId="42021"/>
    <cellStyle name="Процентный 5 2 3 2 4 10" xfId="42022"/>
    <cellStyle name="Процентный 5 2 3 2 4 2" xfId="42023"/>
    <cellStyle name="Процентный 5 2 3 2 4 2 2" xfId="42024"/>
    <cellStyle name="Процентный 5 2 3 2 4 2 2 2" xfId="42025"/>
    <cellStyle name="Процентный 5 2 3 2 4 2 2 3" xfId="42026"/>
    <cellStyle name="Процентный 5 2 3 2 4 2 2 4" xfId="42027"/>
    <cellStyle name="Процентный 5 2 3 2 4 2 2 5" xfId="42028"/>
    <cellStyle name="Процентный 5 2 3 2 4 2 3" xfId="42029"/>
    <cellStyle name="Процентный 5 2 3 2 4 2 4" xfId="42030"/>
    <cellStyle name="Процентный 5 2 3 2 4 2 5" xfId="42031"/>
    <cellStyle name="Процентный 5 2 3 2 4 2 6" xfId="42032"/>
    <cellStyle name="Процентный 5 2 3 2 4 2 7" xfId="42033"/>
    <cellStyle name="Процентный 5 2 3 2 4 2 8" xfId="42034"/>
    <cellStyle name="Процентный 5 2 3 2 4 2 9" xfId="42035"/>
    <cellStyle name="Процентный 5 2 3 2 4 3" xfId="42036"/>
    <cellStyle name="Процентный 5 2 3 2 4 3 2" xfId="42037"/>
    <cellStyle name="Процентный 5 2 3 2 4 3 3" xfId="42038"/>
    <cellStyle name="Процентный 5 2 3 2 4 3 4" xfId="42039"/>
    <cellStyle name="Процентный 5 2 3 2 4 3 5" xfId="42040"/>
    <cellStyle name="Процентный 5 2 3 2 4 4" xfId="42041"/>
    <cellStyle name="Процентный 5 2 3 2 4 5" xfId="42042"/>
    <cellStyle name="Процентный 5 2 3 2 4 6" xfId="42043"/>
    <cellStyle name="Процентный 5 2 3 2 4 7" xfId="42044"/>
    <cellStyle name="Процентный 5 2 3 2 4 8" xfId="42045"/>
    <cellStyle name="Процентный 5 2 3 2 4 9" xfId="42046"/>
    <cellStyle name="Процентный 5 2 3 2 5" xfId="42047"/>
    <cellStyle name="Процентный 5 2 3 2 5 2" xfId="42048"/>
    <cellStyle name="Процентный 5 2 3 2 5 2 2" xfId="42049"/>
    <cellStyle name="Процентный 5 2 3 2 5 2 3" xfId="42050"/>
    <cellStyle name="Процентный 5 2 3 2 5 2 4" xfId="42051"/>
    <cellStyle name="Процентный 5 2 3 2 5 2 5" xfId="42052"/>
    <cellStyle name="Процентный 5 2 3 2 5 3" xfId="42053"/>
    <cellStyle name="Процентный 5 2 3 2 5 4" xfId="42054"/>
    <cellStyle name="Процентный 5 2 3 2 5 5" xfId="42055"/>
    <cellStyle name="Процентный 5 2 3 2 5 6" xfId="42056"/>
    <cellStyle name="Процентный 5 2 3 2 5 7" xfId="42057"/>
    <cellStyle name="Процентный 5 2 3 2 5 8" xfId="42058"/>
    <cellStyle name="Процентный 5 2 3 2 5 9" xfId="42059"/>
    <cellStyle name="Процентный 5 2 3 2 6" xfId="42060"/>
    <cellStyle name="Процентный 5 2 3 2 6 2" xfId="42061"/>
    <cellStyle name="Процентный 5 2 3 2 6 2 2" xfId="42062"/>
    <cellStyle name="Процентный 5 2 3 2 6 2 3" xfId="42063"/>
    <cellStyle name="Процентный 5 2 3 2 6 2 4" xfId="42064"/>
    <cellStyle name="Процентный 5 2 3 2 6 2 5" xfId="42065"/>
    <cellStyle name="Процентный 5 2 3 2 6 3" xfId="42066"/>
    <cellStyle name="Процентный 5 2 3 2 6 4" xfId="42067"/>
    <cellStyle name="Процентный 5 2 3 2 6 5" xfId="42068"/>
    <cellStyle name="Процентный 5 2 3 2 6 6" xfId="42069"/>
    <cellStyle name="Процентный 5 2 3 2 6 7" xfId="42070"/>
    <cellStyle name="Процентный 5 2 3 2 6 8" xfId="42071"/>
    <cellStyle name="Процентный 5 2 3 2 7" xfId="42072"/>
    <cellStyle name="Процентный 5 2 3 2 7 2" xfId="42073"/>
    <cellStyle name="Процентный 5 2 3 2 7 3" xfId="42074"/>
    <cellStyle name="Процентный 5 2 3 2 7 4" xfId="42075"/>
    <cellStyle name="Процентный 5 2 3 2 7 5" xfId="42076"/>
    <cellStyle name="Процентный 5 2 3 2 8" xfId="42077"/>
    <cellStyle name="Процентный 5 2 3 2 8 2" xfId="42078"/>
    <cellStyle name="Процентный 5 2 3 2 8 3" xfId="42079"/>
    <cellStyle name="Процентный 5 2 3 2 8 4" xfId="42080"/>
    <cellStyle name="Процентный 5 2 3 2 8 5" xfId="42081"/>
    <cellStyle name="Процентный 5 2 3 2 9" xfId="42082"/>
    <cellStyle name="Процентный 5 2 3 3" xfId="42083"/>
    <cellStyle name="Процентный 5 2 3 3 10" xfId="42084"/>
    <cellStyle name="Процентный 5 2 3 3 11" xfId="42085"/>
    <cellStyle name="Процентный 5 2 3 3 12" xfId="42086"/>
    <cellStyle name="Процентный 5 2 3 3 13" xfId="42087"/>
    <cellStyle name="Процентный 5 2 3 3 14" xfId="42088"/>
    <cellStyle name="Процентный 5 2 3 3 15" xfId="42089"/>
    <cellStyle name="Процентный 5 2 3 3 2" xfId="42090"/>
    <cellStyle name="Процентный 5 2 3 3 2 10" xfId="42091"/>
    <cellStyle name="Процентный 5 2 3 3 2 11" xfId="42092"/>
    <cellStyle name="Процентный 5 2 3 3 2 12" xfId="42093"/>
    <cellStyle name="Процентный 5 2 3 3 2 13" xfId="42094"/>
    <cellStyle name="Процентный 5 2 3 3 2 2" xfId="42095"/>
    <cellStyle name="Процентный 5 2 3 3 2 2 2" xfId="42096"/>
    <cellStyle name="Процентный 5 2 3 3 2 2 2 2" xfId="42097"/>
    <cellStyle name="Процентный 5 2 3 3 2 2 2 3" xfId="42098"/>
    <cellStyle name="Процентный 5 2 3 3 2 2 2 4" xfId="42099"/>
    <cellStyle name="Процентный 5 2 3 3 2 2 2 5" xfId="42100"/>
    <cellStyle name="Процентный 5 2 3 3 2 2 3" xfId="42101"/>
    <cellStyle name="Процентный 5 2 3 3 2 2 4" xfId="42102"/>
    <cellStyle name="Процентный 5 2 3 3 2 2 5" xfId="42103"/>
    <cellStyle name="Процентный 5 2 3 3 2 2 6" xfId="42104"/>
    <cellStyle name="Процентный 5 2 3 3 2 2 7" xfId="42105"/>
    <cellStyle name="Процентный 5 2 3 3 2 2 8" xfId="42106"/>
    <cellStyle name="Процентный 5 2 3 3 2 2 9" xfId="42107"/>
    <cellStyle name="Процентный 5 2 3 3 2 3" xfId="42108"/>
    <cellStyle name="Процентный 5 2 3 3 2 3 2" xfId="42109"/>
    <cellStyle name="Процентный 5 2 3 3 2 3 2 2" xfId="42110"/>
    <cellStyle name="Процентный 5 2 3 3 2 3 2 3" xfId="42111"/>
    <cellStyle name="Процентный 5 2 3 3 2 3 2 4" xfId="42112"/>
    <cellStyle name="Процентный 5 2 3 3 2 3 2 5" xfId="42113"/>
    <cellStyle name="Процентный 5 2 3 3 2 3 3" xfId="42114"/>
    <cellStyle name="Процентный 5 2 3 3 2 3 4" xfId="42115"/>
    <cellStyle name="Процентный 5 2 3 3 2 3 5" xfId="42116"/>
    <cellStyle name="Процентный 5 2 3 3 2 3 6" xfId="42117"/>
    <cellStyle name="Процентный 5 2 3 3 2 3 7" xfId="42118"/>
    <cellStyle name="Процентный 5 2 3 3 2 3 8" xfId="42119"/>
    <cellStyle name="Процентный 5 2 3 3 2 4" xfId="42120"/>
    <cellStyle name="Процентный 5 2 3 3 2 4 2" xfId="42121"/>
    <cellStyle name="Процентный 5 2 3 3 2 4 3" xfId="42122"/>
    <cellStyle name="Процентный 5 2 3 3 2 4 4" xfId="42123"/>
    <cellStyle name="Процентный 5 2 3 3 2 4 5" xfId="42124"/>
    <cellStyle name="Процентный 5 2 3 3 2 5" xfId="42125"/>
    <cellStyle name="Процентный 5 2 3 3 2 5 2" xfId="42126"/>
    <cellStyle name="Процентный 5 2 3 3 2 5 3" xfId="42127"/>
    <cellStyle name="Процентный 5 2 3 3 2 5 4" xfId="42128"/>
    <cellStyle name="Процентный 5 2 3 3 2 5 5" xfId="42129"/>
    <cellStyle name="Процентный 5 2 3 3 2 6" xfId="42130"/>
    <cellStyle name="Процентный 5 2 3 3 2 7" xfId="42131"/>
    <cellStyle name="Процентный 5 2 3 3 2 8" xfId="42132"/>
    <cellStyle name="Процентный 5 2 3 3 2 9" xfId="42133"/>
    <cellStyle name="Процентный 5 2 3 3 3" xfId="42134"/>
    <cellStyle name="Процентный 5 2 3 3 3 10" xfId="42135"/>
    <cellStyle name="Процентный 5 2 3 3 3 2" xfId="42136"/>
    <cellStyle name="Процентный 5 2 3 3 3 2 2" xfId="42137"/>
    <cellStyle name="Процентный 5 2 3 3 3 2 2 2" xfId="42138"/>
    <cellStyle name="Процентный 5 2 3 3 3 2 2 3" xfId="42139"/>
    <cellStyle name="Процентный 5 2 3 3 3 2 2 4" xfId="42140"/>
    <cellStyle name="Процентный 5 2 3 3 3 2 2 5" xfId="42141"/>
    <cellStyle name="Процентный 5 2 3 3 3 2 3" xfId="42142"/>
    <cellStyle name="Процентный 5 2 3 3 3 2 4" xfId="42143"/>
    <cellStyle name="Процентный 5 2 3 3 3 2 5" xfId="42144"/>
    <cellStyle name="Процентный 5 2 3 3 3 2 6" xfId="42145"/>
    <cellStyle name="Процентный 5 2 3 3 3 2 7" xfId="42146"/>
    <cellStyle name="Процентный 5 2 3 3 3 2 8" xfId="42147"/>
    <cellStyle name="Процентный 5 2 3 3 3 2 9" xfId="42148"/>
    <cellStyle name="Процентный 5 2 3 3 3 3" xfId="42149"/>
    <cellStyle name="Процентный 5 2 3 3 3 3 2" xfId="42150"/>
    <cellStyle name="Процентный 5 2 3 3 3 3 3" xfId="42151"/>
    <cellStyle name="Процентный 5 2 3 3 3 3 4" xfId="42152"/>
    <cellStyle name="Процентный 5 2 3 3 3 3 5" xfId="42153"/>
    <cellStyle name="Процентный 5 2 3 3 3 4" xfId="42154"/>
    <cellStyle name="Процентный 5 2 3 3 3 5" xfId="42155"/>
    <cellStyle name="Процентный 5 2 3 3 3 6" xfId="42156"/>
    <cellStyle name="Процентный 5 2 3 3 3 7" xfId="42157"/>
    <cellStyle name="Процентный 5 2 3 3 3 8" xfId="42158"/>
    <cellStyle name="Процентный 5 2 3 3 3 9" xfId="42159"/>
    <cellStyle name="Процентный 5 2 3 3 4" xfId="42160"/>
    <cellStyle name="Процентный 5 2 3 3 4 2" xfId="42161"/>
    <cellStyle name="Процентный 5 2 3 3 4 2 2" xfId="42162"/>
    <cellStyle name="Процентный 5 2 3 3 4 2 3" xfId="42163"/>
    <cellStyle name="Процентный 5 2 3 3 4 2 4" xfId="42164"/>
    <cellStyle name="Процентный 5 2 3 3 4 2 5" xfId="42165"/>
    <cellStyle name="Процентный 5 2 3 3 4 3" xfId="42166"/>
    <cellStyle name="Процентный 5 2 3 3 4 4" xfId="42167"/>
    <cellStyle name="Процентный 5 2 3 3 4 5" xfId="42168"/>
    <cellStyle name="Процентный 5 2 3 3 4 6" xfId="42169"/>
    <cellStyle name="Процентный 5 2 3 3 4 7" xfId="42170"/>
    <cellStyle name="Процентный 5 2 3 3 4 8" xfId="42171"/>
    <cellStyle name="Процентный 5 2 3 3 4 9" xfId="42172"/>
    <cellStyle name="Процентный 5 2 3 3 5" xfId="42173"/>
    <cellStyle name="Процентный 5 2 3 3 5 2" xfId="42174"/>
    <cellStyle name="Процентный 5 2 3 3 5 2 2" xfId="42175"/>
    <cellStyle name="Процентный 5 2 3 3 5 2 3" xfId="42176"/>
    <cellStyle name="Процентный 5 2 3 3 5 2 4" xfId="42177"/>
    <cellStyle name="Процентный 5 2 3 3 5 2 5" xfId="42178"/>
    <cellStyle name="Процентный 5 2 3 3 5 3" xfId="42179"/>
    <cellStyle name="Процентный 5 2 3 3 5 4" xfId="42180"/>
    <cellStyle name="Процентный 5 2 3 3 5 5" xfId="42181"/>
    <cellStyle name="Процентный 5 2 3 3 5 6" xfId="42182"/>
    <cellStyle name="Процентный 5 2 3 3 5 7" xfId="42183"/>
    <cellStyle name="Процентный 5 2 3 3 5 8" xfId="42184"/>
    <cellStyle name="Процентный 5 2 3 3 6" xfId="42185"/>
    <cellStyle name="Процентный 5 2 3 3 6 2" xfId="42186"/>
    <cellStyle name="Процентный 5 2 3 3 6 3" xfId="42187"/>
    <cellStyle name="Процентный 5 2 3 3 6 4" xfId="42188"/>
    <cellStyle name="Процентный 5 2 3 3 6 5" xfId="42189"/>
    <cellStyle name="Процентный 5 2 3 3 7" xfId="42190"/>
    <cellStyle name="Процентный 5 2 3 3 7 2" xfId="42191"/>
    <cellStyle name="Процентный 5 2 3 3 7 3" xfId="42192"/>
    <cellStyle name="Процентный 5 2 3 3 7 4" xfId="42193"/>
    <cellStyle name="Процентный 5 2 3 3 7 5" xfId="42194"/>
    <cellStyle name="Процентный 5 2 3 3 8" xfId="42195"/>
    <cellStyle name="Процентный 5 2 3 3 9" xfId="42196"/>
    <cellStyle name="Процентный 5 2 3 4" xfId="42197"/>
    <cellStyle name="Процентный 5 2 3 4 10" xfId="42198"/>
    <cellStyle name="Процентный 5 2 3 4 11" xfId="42199"/>
    <cellStyle name="Процентный 5 2 3 4 12" xfId="42200"/>
    <cellStyle name="Процентный 5 2 3 4 13" xfId="42201"/>
    <cellStyle name="Процентный 5 2 3 4 2" xfId="42202"/>
    <cellStyle name="Процентный 5 2 3 4 2 2" xfId="42203"/>
    <cellStyle name="Процентный 5 2 3 4 2 2 2" xfId="42204"/>
    <cellStyle name="Процентный 5 2 3 4 2 2 3" xfId="42205"/>
    <cellStyle name="Процентный 5 2 3 4 2 2 4" xfId="42206"/>
    <cellStyle name="Процентный 5 2 3 4 2 2 5" xfId="42207"/>
    <cellStyle name="Процентный 5 2 3 4 2 3" xfId="42208"/>
    <cellStyle name="Процентный 5 2 3 4 2 4" xfId="42209"/>
    <cellStyle name="Процентный 5 2 3 4 2 5" xfId="42210"/>
    <cellStyle name="Процентный 5 2 3 4 2 6" xfId="42211"/>
    <cellStyle name="Процентный 5 2 3 4 2 7" xfId="42212"/>
    <cellStyle name="Процентный 5 2 3 4 2 8" xfId="42213"/>
    <cellStyle name="Процентный 5 2 3 4 2 9" xfId="42214"/>
    <cellStyle name="Процентный 5 2 3 4 3" xfId="42215"/>
    <cellStyle name="Процентный 5 2 3 4 3 2" xfId="42216"/>
    <cellStyle name="Процентный 5 2 3 4 3 2 2" xfId="42217"/>
    <cellStyle name="Процентный 5 2 3 4 3 2 3" xfId="42218"/>
    <cellStyle name="Процентный 5 2 3 4 3 2 4" xfId="42219"/>
    <cellStyle name="Процентный 5 2 3 4 3 2 5" xfId="42220"/>
    <cellStyle name="Процентный 5 2 3 4 3 3" xfId="42221"/>
    <cellStyle name="Процентный 5 2 3 4 3 4" xfId="42222"/>
    <cellStyle name="Процентный 5 2 3 4 3 5" xfId="42223"/>
    <cellStyle name="Процентный 5 2 3 4 3 6" xfId="42224"/>
    <cellStyle name="Процентный 5 2 3 4 3 7" xfId="42225"/>
    <cellStyle name="Процентный 5 2 3 4 3 8" xfId="42226"/>
    <cellStyle name="Процентный 5 2 3 4 4" xfId="42227"/>
    <cellStyle name="Процентный 5 2 3 4 4 2" xfId="42228"/>
    <cellStyle name="Процентный 5 2 3 4 4 3" xfId="42229"/>
    <cellStyle name="Процентный 5 2 3 4 4 4" xfId="42230"/>
    <cellStyle name="Процентный 5 2 3 4 4 5" xfId="42231"/>
    <cellStyle name="Процентный 5 2 3 4 5" xfId="42232"/>
    <cellStyle name="Процентный 5 2 3 4 5 2" xfId="42233"/>
    <cellStyle name="Процентный 5 2 3 4 5 3" xfId="42234"/>
    <cellStyle name="Процентный 5 2 3 4 5 4" xfId="42235"/>
    <cellStyle name="Процентный 5 2 3 4 5 5" xfId="42236"/>
    <cellStyle name="Процентный 5 2 3 4 6" xfId="42237"/>
    <cellStyle name="Процентный 5 2 3 4 7" xfId="42238"/>
    <cellStyle name="Процентный 5 2 3 4 8" xfId="42239"/>
    <cellStyle name="Процентный 5 2 3 4 9" xfId="42240"/>
    <cellStyle name="Процентный 5 2 3 5" xfId="42241"/>
    <cellStyle name="Процентный 5 2 3 5 10" xfId="42242"/>
    <cellStyle name="Процентный 5 2 3 5 2" xfId="42243"/>
    <cellStyle name="Процентный 5 2 3 5 2 2" xfId="42244"/>
    <cellStyle name="Процентный 5 2 3 5 2 2 2" xfId="42245"/>
    <cellStyle name="Процентный 5 2 3 5 2 2 3" xfId="42246"/>
    <cellStyle name="Процентный 5 2 3 5 2 2 4" xfId="42247"/>
    <cellStyle name="Процентный 5 2 3 5 2 2 5" xfId="42248"/>
    <cellStyle name="Процентный 5 2 3 5 2 3" xfId="42249"/>
    <cellStyle name="Процентный 5 2 3 5 2 4" xfId="42250"/>
    <cellStyle name="Процентный 5 2 3 5 2 5" xfId="42251"/>
    <cellStyle name="Процентный 5 2 3 5 2 6" xfId="42252"/>
    <cellStyle name="Процентный 5 2 3 5 2 7" xfId="42253"/>
    <cellStyle name="Процентный 5 2 3 5 2 8" xfId="42254"/>
    <cellStyle name="Процентный 5 2 3 5 2 9" xfId="42255"/>
    <cellStyle name="Процентный 5 2 3 5 3" xfId="42256"/>
    <cellStyle name="Процентный 5 2 3 5 3 2" xfId="42257"/>
    <cellStyle name="Процентный 5 2 3 5 3 3" xfId="42258"/>
    <cellStyle name="Процентный 5 2 3 5 3 4" xfId="42259"/>
    <cellStyle name="Процентный 5 2 3 5 3 5" xfId="42260"/>
    <cellStyle name="Процентный 5 2 3 5 4" xfId="42261"/>
    <cellStyle name="Процентный 5 2 3 5 5" xfId="42262"/>
    <cellStyle name="Процентный 5 2 3 5 6" xfId="42263"/>
    <cellStyle name="Процентный 5 2 3 5 7" xfId="42264"/>
    <cellStyle name="Процентный 5 2 3 5 8" xfId="42265"/>
    <cellStyle name="Процентный 5 2 3 5 9" xfId="42266"/>
    <cellStyle name="Процентный 5 2 3 6" xfId="42267"/>
    <cellStyle name="Процентный 5 2 3 6 2" xfId="42268"/>
    <cellStyle name="Процентный 5 2 3 6 2 2" xfId="42269"/>
    <cellStyle name="Процентный 5 2 3 6 2 3" xfId="42270"/>
    <cellStyle name="Процентный 5 2 3 6 2 4" xfId="42271"/>
    <cellStyle name="Процентный 5 2 3 6 2 5" xfId="42272"/>
    <cellStyle name="Процентный 5 2 3 6 3" xfId="42273"/>
    <cellStyle name="Процентный 5 2 3 6 4" xfId="42274"/>
    <cellStyle name="Процентный 5 2 3 6 5" xfId="42275"/>
    <cellStyle name="Процентный 5 2 3 6 6" xfId="42276"/>
    <cellStyle name="Процентный 5 2 3 6 7" xfId="42277"/>
    <cellStyle name="Процентный 5 2 3 6 8" xfId="42278"/>
    <cellStyle name="Процентный 5 2 3 6 9" xfId="42279"/>
    <cellStyle name="Процентный 5 2 3 7" xfId="42280"/>
    <cellStyle name="Процентный 5 2 3 7 2" xfId="42281"/>
    <cellStyle name="Процентный 5 2 3 7 2 2" xfId="42282"/>
    <cellStyle name="Процентный 5 2 3 7 2 3" xfId="42283"/>
    <cellStyle name="Процентный 5 2 3 7 2 4" xfId="42284"/>
    <cellStyle name="Процентный 5 2 3 7 2 5" xfId="42285"/>
    <cellStyle name="Процентный 5 2 3 7 3" xfId="42286"/>
    <cellStyle name="Процентный 5 2 3 7 4" xfId="42287"/>
    <cellStyle name="Процентный 5 2 3 7 5" xfId="42288"/>
    <cellStyle name="Процентный 5 2 3 7 6" xfId="42289"/>
    <cellStyle name="Процентный 5 2 3 7 7" xfId="42290"/>
    <cellStyle name="Процентный 5 2 3 7 8" xfId="42291"/>
    <cellStyle name="Процентный 5 2 3 8" xfId="42292"/>
    <cellStyle name="Процентный 5 2 3 8 2" xfId="42293"/>
    <cellStyle name="Процентный 5 2 3 8 3" xfId="42294"/>
    <cellStyle name="Процентный 5 2 3 8 4" xfId="42295"/>
    <cellStyle name="Процентный 5 2 3 8 5" xfId="42296"/>
    <cellStyle name="Процентный 5 2 3 9" xfId="42297"/>
    <cellStyle name="Процентный 5 2 3 9 2" xfId="42298"/>
    <cellStyle name="Процентный 5 2 3 9 3" xfId="42299"/>
    <cellStyle name="Процентный 5 2 3 9 4" xfId="42300"/>
    <cellStyle name="Процентный 5 2 3 9 5" xfId="42301"/>
    <cellStyle name="Процентный 5 2 4" xfId="42302"/>
    <cellStyle name="Процентный 5 2 4 10" xfId="42303"/>
    <cellStyle name="Процентный 5 2 4 11" xfId="42304"/>
    <cellStyle name="Процентный 5 2 4 12" xfId="42305"/>
    <cellStyle name="Процентный 5 2 4 13" xfId="42306"/>
    <cellStyle name="Процентный 5 2 4 14" xfId="42307"/>
    <cellStyle name="Процентный 5 2 4 15" xfId="42308"/>
    <cellStyle name="Процентный 5 2 4 16" xfId="42309"/>
    <cellStyle name="Процентный 5 2 4 2" xfId="42310"/>
    <cellStyle name="Процентный 5 2 4 2 10" xfId="42311"/>
    <cellStyle name="Процентный 5 2 4 2 11" xfId="42312"/>
    <cellStyle name="Процентный 5 2 4 2 12" xfId="42313"/>
    <cellStyle name="Процентный 5 2 4 2 13" xfId="42314"/>
    <cellStyle name="Процентный 5 2 4 2 14" xfId="42315"/>
    <cellStyle name="Процентный 5 2 4 2 2" xfId="42316"/>
    <cellStyle name="Процентный 5 2 4 2 2 10" xfId="42317"/>
    <cellStyle name="Процентный 5 2 4 2 2 11" xfId="42318"/>
    <cellStyle name="Процентный 5 2 4 2 2 12" xfId="42319"/>
    <cellStyle name="Процентный 5 2 4 2 2 13" xfId="42320"/>
    <cellStyle name="Процентный 5 2 4 2 2 2" xfId="42321"/>
    <cellStyle name="Процентный 5 2 4 2 2 2 2" xfId="42322"/>
    <cellStyle name="Процентный 5 2 4 2 2 2 2 2" xfId="42323"/>
    <cellStyle name="Процентный 5 2 4 2 2 2 2 3" xfId="42324"/>
    <cellStyle name="Процентный 5 2 4 2 2 2 2 4" xfId="42325"/>
    <cellStyle name="Процентный 5 2 4 2 2 2 2 5" xfId="42326"/>
    <cellStyle name="Процентный 5 2 4 2 2 2 3" xfId="42327"/>
    <cellStyle name="Процентный 5 2 4 2 2 2 4" xfId="42328"/>
    <cellStyle name="Процентный 5 2 4 2 2 2 5" xfId="42329"/>
    <cellStyle name="Процентный 5 2 4 2 2 2 6" xfId="42330"/>
    <cellStyle name="Процентный 5 2 4 2 2 2 7" xfId="42331"/>
    <cellStyle name="Процентный 5 2 4 2 2 2 8" xfId="42332"/>
    <cellStyle name="Процентный 5 2 4 2 2 2 9" xfId="42333"/>
    <cellStyle name="Процентный 5 2 4 2 2 3" xfId="42334"/>
    <cellStyle name="Процентный 5 2 4 2 2 3 2" xfId="42335"/>
    <cellStyle name="Процентный 5 2 4 2 2 3 2 2" xfId="42336"/>
    <cellStyle name="Процентный 5 2 4 2 2 3 2 3" xfId="42337"/>
    <cellStyle name="Процентный 5 2 4 2 2 3 2 4" xfId="42338"/>
    <cellStyle name="Процентный 5 2 4 2 2 3 2 5" xfId="42339"/>
    <cellStyle name="Процентный 5 2 4 2 2 3 3" xfId="42340"/>
    <cellStyle name="Процентный 5 2 4 2 2 3 4" xfId="42341"/>
    <cellStyle name="Процентный 5 2 4 2 2 3 5" xfId="42342"/>
    <cellStyle name="Процентный 5 2 4 2 2 3 6" xfId="42343"/>
    <cellStyle name="Процентный 5 2 4 2 2 3 7" xfId="42344"/>
    <cellStyle name="Процентный 5 2 4 2 2 3 8" xfId="42345"/>
    <cellStyle name="Процентный 5 2 4 2 2 4" xfId="42346"/>
    <cellStyle name="Процентный 5 2 4 2 2 4 2" xfId="42347"/>
    <cellStyle name="Процентный 5 2 4 2 2 4 3" xfId="42348"/>
    <cellStyle name="Процентный 5 2 4 2 2 4 4" xfId="42349"/>
    <cellStyle name="Процентный 5 2 4 2 2 4 5" xfId="42350"/>
    <cellStyle name="Процентный 5 2 4 2 2 5" xfId="42351"/>
    <cellStyle name="Процентный 5 2 4 2 2 5 2" xfId="42352"/>
    <cellStyle name="Процентный 5 2 4 2 2 5 3" xfId="42353"/>
    <cellStyle name="Процентный 5 2 4 2 2 5 4" xfId="42354"/>
    <cellStyle name="Процентный 5 2 4 2 2 5 5" xfId="42355"/>
    <cellStyle name="Процентный 5 2 4 2 2 6" xfId="42356"/>
    <cellStyle name="Процентный 5 2 4 2 2 7" xfId="42357"/>
    <cellStyle name="Процентный 5 2 4 2 2 8" xfId="42358"/>
    <cellStyle name="Процентный 5 2 4 2 2 9" xfId="42359"/>
    <cellStyle name="Процентный 5 2 4 2 3" xfId="42360"/>
    <cellStyle name="Процентный 5 2 4 2 3 2" xfId="42361"/>
    <cellStyle name="Процентный 5 2 4 2 3 2 2" xfId="42362"/>
    <cellStyle name="Процентный 5 2 4 2 3 2 3" xfId="42363"/>
    <cellStyle name="Процентный 5 2 4 2 3 2 4" xfId="42364"/>
    <cellStyle name="Процентный 5 2 4 2 3 2 5" xfId="42365"/>
    <cellStyle name="Процентный 5 2 4 2 3 3" xfId="42366"/>
    <cellStyle name="Процентный 5 2 4 2 3 4" xfId="42367"/>
    <cellStyle name="Процентный 5 2 4 2 3 5" xfId="42368"/>
    <cellStyle name="Процентный 5 2 4 2 3 6" xfId="42369"/>
    <cellStyle name="Процентный 5 2 4 2 3 7" xfId="42370"/>
    <cellStyle name="Процентный 5 2 4 2 3 8" xfId="42371"/>
    <cellStyle name="Процентный 5 2 4 2 3 9" xfId="42372"/>
    <cellStyle name="Процентный 5 2 4 2 4" xfId="42373"/>
    <cellStyle name="Процентный 5 2 4 2 4 2" xfId="42374"/>
    <cellStyle name="Процентный 5 2 4 2 4 2 2" xfId="42375"/>
    <cellStyle name="Процентный 5 2 4 2 4 2 3" xfId="42376"/>
    <cellStyle name="Процентный 5 2 4 2 4 2 4" xfId="42377"/>
    <cellStyle name="Процентный 5 2 4 2 4 2 5" xfId="42378"/>
    <cellStyle name="Процентный 5 2 4 2 4 3" xfId="42379"/>
    <cellStyle name="Процентный 5 2 4 2 4 4" xfId="42380"/>
    <cellStyle name="Процентный 5 2 4 2 4 5" xfId="42381"/>
    <cellStyle name="Процентный 5 2 4 2 4 6" xfId="42382"/>
    <cellStyle name="Процентный 5 2 4 2 4 7" xfId="42383"/>
    <cellStyle name="Процентный 5 2 4 2 4 8" xfId="42384"/>
    <cellStyle name="Процентный 5 2 4 2 5" xfId="42385"/>
    <cellStyle name="Процентный 5 2 4 2 5 2" xfId="42386"/>
    <cellStyle name="Процентный 5 2 4 2 5 3" xfId="42387"/>
    <cellStyle name="Процентный 5 2 4 2 5 4" xfId="42388"/>
    <cellStyle name="Процентный 5 2 4 2 5 5" xfId="42389"/>
    <cellStyle name="Процентный 5 2 4 2 6" xfId="42390"/>
    <cellStyle name="Процентный 5 2 4 2 6 2" xfId="42391"/>
    <cellStyle name="Процентный 5 2 4 2 6 3" xfId="42392"/>
    <cellStyle name="Процентный 5 2 4 2 6 4" xfId="42393"/>
    <cellStyle name="Процентный 5 2 4 2 6 5" xfId="42394"/>
    <cellStyle name="Процентный 5 2 4 2 7" xfId="42395"/>
    <cellStyle name="Процентный 5 2 4 2 8" xfId="42396"/>
    <cellStyle name="Процентный 5 2 4 2 9" xfId="42397"/>
    <cellStyle name="Процентный 5 2 4 3" xfId="42398"/>
    <cellStyle name="Процентный 5 2 4 3 10" xfId="42399"/>
    <cellStyle name="Процентный 5 2 4 3 11" xfId="42400"/>
    <cellStyle name="Процентный 5 2 4 3 12" xfId="42401"/>
    <cellStyle name="Процентный 5 2 4 3 13" xfId="42402"/>
    <cellStyle name="Процентный 5 2 4 3 2" xfId="42403"/>
    <cellStyle name="Процентный 5 2 4 3 2 2" xfId="42404"/>
    <cellStyle name="Процентный 5 2 4 3 2 2 2" xfId="42405"/>
    <cellStyle name="Процентный 5 2 4 3 2 2 3" xfId="42406"/>
    <cellStyle name="Процентный 5 2 4 3 2 2 4" xfId="42407"/>
    <cellStyle name="Процентный 5 2 4 3 2 2 5" xfId="42408"/>
    <cellStyle name="Процентный 5 2 4 3 2 3" xfId="42409"/>
    <cellStyle name="Процентный 5 2 4 3 2 4" xfId="42410"/>
    <cellStyle name="Процентный 5 2 4 3 2 5" xfId="42411"/>
    <cellStyle name="Процентный 5 2 4 3 2 6" xfId="42412"/>
    <cellStyle name="Процентный 5 2 4 3 2 7" xfId="42413"/>
    <cellStyle name="Процентный 5 2 4 3 2 8" xfId="42414"/>
    <cellStyle name="Процентный 5 2 4 3 2 9" xfId="42415"/>
    <cellStyle name="Процентный 5 2 4 3 3" xfId="42416"/>
    <cellStyle name="Процентный 5 2 4 3 3 2" xfId="42417"/>
    <cellStyle name="Процентный 5 2 4 3 3 2 2" xfId="42418"/>
    <cellStyle name="Процентный 5 2 4 3 3 2 3" xfId="42419"/>
    <cellStyle name="Процентный 5 2 4 3 3 2 4" xfId="42420"/>
    <cellStyle name="Процентный 5 2 4 3 3 2 5" xfId="42421"/>
    <cellStyle name="Процентный 5 2 4 3 3 3" xfId="42422"/>
    <cellStyle name="Процентный 5 2 4 3 3 4" xfId="42423"/>
    <cellStyle name="Процентный 5 2 4 3 3 5" xfId="42424"/>
    <cellStyle name="Процентный 5 2 4 3 3 6" xfId="42425"/>
    <cellStyle name="Процентный 5 2 4 3 3 7" xfId="42426"/>
    <cellStyle name="Процентный 5 2 4 3 3 8" xfId="42427"/>
    <cellStyle name="Процентный 5 2 4 3 4" xfId="42428"/>
    <cellStyle name="Процентный 5 2 4 3 4 2" xfId="42429"/>
    <cellStyle name="Процентный 5 2 4 3 4 3" xfId="42430"/>
    <cellStyle name="Процентный 5 2 4 3 4 4" xfId="42431"/>
    <cellStyle name="Процентный 5 2 4 3 4 5" xfId="42432"/>
    <cellStyle name="Процентный 5 2 4 3 5" xfId="42433"/>
    <cellStyle name="Процентный 5 2 4 3 5 2" xfId="42434"/>
    <cellStyle name="Процентный 5 2 4 3 5 3" xfId="42435"/>
    <cellStyle name="Процентный 5 2 4 3 5 4" xfId="42436"/>
    <cellStyle name="Процентный 5 2 4 3 5 5" xfId="42437"/>
    <cellStyle name="Процентный 5 2 4 3 6" xfId="42438"/>
    <cellStyle name="Процентный 5 2 4 3 7" xfId="42439"/>
    <cellStyle name="Процентный 5 2 4 3 8" xfId="42440"/>
    <cellStyle name="Процентный 5 2 4 3 9" xfId="42441"/>
    <cellStyle name="Процентный 5 2 4 4" xfId="42442"/>
    <cellStyle name="Процентный 5 2 4 4 10" xfId="42443"/>
    <cellStyle name="Процентный 5 2 4 4 2" xfId="42444"/>
    <cellStyle name="Процентный 5 2 4 4 2 2" xfId="42445"/>
    <cellStyle name="Процентный 5 2 4 4 2 2 2" xfId="42446"/>
    <cellStyle name="Процентный 5 2 4 4 2 2 3" xfId="42447"/>
    <cellStyle name="Процентный 5 2 4 4 2 2 4" xfId="42448"/>
    <cellStyle name="Процентный 5 2 4 4 2 2 5" xfId="42449"/>
    <cellStyle name="Процентный 5 2 4 4 2 3" xfId="42450"/>
    <cellStyle name="Процентный 5 2 4 4 2 4" xfId="42451"/>
    <cellStyle name="Процентный 5 2 4 4 2 5" xfId="42452"/>
    <cellStyle name="Процентный 5 2 4 4 2 6" xfId="42453"/>
    <cellStyle name="Процентный 5 2 4 4 2 7" xfId="42454"/>
    <cellStyle name="Процентный 5 2 4 4 2 8" xfId="42455"/>
    <cellStyle name="Процентный 5 2 4 4 2 9" xfId="42456"/>
    <cellStyle name="Процентный 5 2 4 4 3" xfId="42457"/>
    <cellStyle name="Процентный 5 2 4 4 3 2" xfId="42458"/>
    <cellStyle name="Процентный 5 2 4 4 3 3" xfId="42459"/>
    <cellStyle name="Процентный 5 2 4 4 3 4" xfId="42460"/>
    <cellStyle name="Процентный 5 2 4 4 3 5" xfId="42461"/>
    <cellStyle name="Процентный 5 2 4 4 4" xfId="42462"/>
    <cellStyle name="Процентный 5 2 4 4 5" xfId="42463"/>
    <cellStyle name="Процентный 5 2 4 4 6" xfId="42464"/>
    <cellStyle name="Процентный 5 2 4 4 7" xfId="42465"/>
    <cellStyle name="Процентный 5 2 4 4 8" xfId="42466"/>
    <cellStyle name="Процентный 5 2 4 4 9" xfId="42467"/>
    <cellStyle name="Процентный 5 2 4 5" xfId="42468"/>
    <cellStyle name="Процентный 5 2 4 5 2" xfId="42469"/>
    <cellStyle name="Процентный 5 2 4 5 2 2" xfId="42470"/>
    <cellStyle name="Процентный 5 2 4 5 2 3" xfId="42471"/>
    <cellStyle name="Процентный 5 2 4 5 2 4" xfId="42472"/>
    <cellStyle name="Процентный 5 2 4 5 2 5" xfId="42473"/>
    <cellStyle name="Процентный 5 2 4 5 3" xfId="42474"/>
    <cellStyle name="Процентный 5 2 4 5 4" xfId="42475"/>
    <cellStyle name="Процентный 5 2 4 5 5" xfId="42476"/>
    <cellStyle name="Процентный 5 2 4 5 6" xfId="42477"/>
    <cellStyle name="Процентный 5 2 4 5 7" xfId="42478"/>
    <cellStyle name="Процентный 5 2 4 5 8" xfId="42479"/>
    <cellStyle name="Процентный 5 2 4 5 9" xfId="42480"/>
    <cellStyle name="Процентный 5 2 4 6" xfId="42481"/>
    <cellStyle name="Процентный 5 2 4 6 2" xfId="42482"/>
    <cellStyle name="Процентный 5 2 4 6 2 2" xfId="42483"/>
    <cellStyle name="Процентный 5 2 4 6 2 3" xfId="42484"/>
    <cellStyle name="Процентный 5 2 4 6 2 4" xfId="42485"/>
    <cellStyle name="Процентный 5 2 4 6 2 5" xfId="42486"/>
    <cellStyle name="Процентный 5 2 4 6 3" xfId="42487"/>
    <cellStyle name="Процентный 5 2 4 6 4" xfId="42488"/>
    <cellStyle name="Процентный 5 2 4 6 5" xfId="42489"/>
    <cellStyle name="Процентный 5 2 4 6 6" xfId="42490"/>
    <cellStyle name="Процентный 5 2 4 6 7" xfId="42491"/>
    <cellStyle name="Процентный 5 2 4 6 8" xfId="42492"/>
    <cellStyle name="Процентный 5 2 4 7" xfId="42493"/>
    <cellStyle name="Процентный 5 2 4 7 2" xfId="42494"/>
    <cellStyle name="Процентный 5 2 4 7 3" xfId="42495"/>
    <cellStyle name="Процентный 5 2 4 7 4" xfId="42496"/>
    <cellStyle name="Процентный 5 2 4 7 5" xfId="42497"/>
    <cellStyle name="Процентный 5 2 4 8" xfId="42498"/>
    <cellStyle name="Процентный 5 2 4 8 2" xfId="42499"/>
    <cellStyle name="Процентный 5 2 4 8 3" xfId="42500"/>
    <cellStyle name="Процентный 5 2 4 8 4" xfId="42501"/>
    <cellStyle name="Процентный 5 2 4 8 5" xfId="42502"/>
    <cellStyle name="Процентный 5 2 4 9" xfId="42503"/>
    <cellStyle name="Процентный 5 2 5" xfId="42504"/>
    <cellStyle name="Процентный 5 2 5 10" xfId="42505"/>
    <cellStyle name="Процентный 5 2 5 11" xfId="42506"/>
    <cellStyle name="Процентный 5 2 5 12" xfId="42507"/>
    <cellStyle name="Процентный 5 2 5 13" xfId="42508"/>
    <cellStyle name="Процентный 5 2 5 14" xfId="42509"/>
    <cellStyle name="Процентный 5 2 5 15" xfId="42510"/>
    <cellStyle name="Процентный 5 2 5 16" xfId="42511"/>
    <cellStyle name="Процентный 5 2 5 2" xfId="42512"/>
    <cellStyle name="Процентный 5 2 5 2 10" xfId="42513"/>
    <cellStyle name="Процентный 5 2 5 2 11" xfId="42514"/>
    <cellStyle name="Процентный 5 2 5 2 12" xfId="42515"/>
    <cellStyle name="Процентный 5 2 5 2 13" xfId="42516"/>
    <cellStyle name="Процентный 5 2 5 2 14" xfId="42517"/>
    <cellStyle name="Процентный 5 2 5 2 2" xfId="42518"/>
    <cellStyle name="Процентный 5 2 5 2 2 10" xfId="42519"/>
    <cellStyle name="Процентный 5 2 5 2 2 11" xfId="42520"/>
    <cellStyle name="Процентный 5 2 5 2 2 12" xfId="42521"/>
    <cellStyle name="Процентный 5 2 5 2 2 13" xfId="42522"/>
    <cellStyle name="Процентный 5 2 5 2 2 2" xfId="42523"/>
    <cellStyle name="Процентный 5 2 5 2 2 2 2" xfId="42524"/>
    <cellStyle name="Процентный 5 2 5 2 2 2 2 2" xfId="42525"/>
    <cellStyle name="Процентный 5 2 5 2 2 2 2 3" xfId="42526"/>
    <cellStyle name="Процентный 5 2 5 2 2 2 2 4" xfId="42527"/>
    <cellStyle name="Процентный 5 2 5 2 2 2 2 5" xfId="42528"/>
    <cellStyle name="Процентный 5 2 5 2 2 2 3" xfId="42529"/>
    <cellStyle name="Процентный 5 2 5 2 2 2 4" xfId="42530"/>
    <cellStyle name="Процентный 5 2 5 2 2 2 5" xfId="42531"/>
    <cellStyle name="Процентный 5 2 5 2 2 2 6" xfId="42532"/>
    <cellStyle name="Процентный 5 2 5 2 2 2 7" xfId="42533"/>
    <cellStyle name="Процентный 5 2 5 2 2 2 8" xfId="42534"/>
    <cellStyle name="Процентный 5 2 5 2 2 2 9" xfId="42535"/>
    <cellStyle name="Процентный 5 2 5 2 2 3" xfId="42536"/>
    <cellStyle name="Процентный 5 2 5 2 2 3 2" xfId="42537"/>
    <cellStyle name="Процентный 5 2 5 2 2 3 2 2" xfId="42538"/>
    <cellStyle name="Процентный 5 2 5 2 2 3 2 3" xfId="42539"/>
    <cellStyle name="Процентный 5 2 5 2 2 3 2 4" xfId="42540"/>
    <cellStyle name="Процентный 5 2 5 2 2 3 2 5" xfId="42541"/>
    <cellStyle name="Процентный 5 2 5 2 2 3 3" xfId="42542"/>
    <cellStyle name="Процентный 5 2 5 2 2 3 4" xfId="42543"/>
    <cellStyle name="Процентный 5 2 5 2 2 3 5" xfId="42544"/>
    <cellStyle name="Процентный 5 2 5 2 2 3 6" xfId="42545"/>
    <cellStyle name="Процентный 5 2 5 2 2 3 7" xfId="42546"/>
    <cellStyle name="Процентный 5 2 5 2 2 3 8" xfId="42547"/>
    <cellStyle name="Процентный 5 2 5 2 2 4" xfId="42548"/>
    <cellStyle name="Процентный 5 2 5 2 2 4 2" xfId="42549"/>
    <cellStyle name="Процентный 5 2 5 2 2 4 3" xfId="42550"/>
    <cellStyle name="Процентный 5 2 5 2 2 4 4" xfId="42551"/>
    <cellStyle name="Процентный 5 2 5 2 2 4 5" xfId="42552"/>
    <cellStyle name="Процентный 5 2 5 2 2 5" xfId="42553"/>
    <cellStyle name="Процентный 5 2 5 2 2 5 2" xfId="42554"/>
    <cellStyle name="Процентный 5 2 5 2 2 5 3" xfId="42555"/>
    <cellStyle name="Процентный 5 2 5 2 2 5 4" xfId="42556"/>
    <cellStyle name="Процентный 5 2 5 2 2 5 5" xfId="42557"/>
    <cellStyle name="Процентный 5 2 5 2 2 6" xfId="42558"/>
    <cellStyle name="Процентный 5 2 5 2 2 7" xfId="42559"/>
    <cellStyle name="Процентный 5 2 5 2 2 8" xfId="42560"/>
    <cellStyle name="Процентный 5 2 5 2 2 9" xfId="42561"/>
    <cellStyle name="Процентный 5 2 5 2 3" xfId="42562"/>
    <cellStyle name="Процентный 5 2 5 2 3 2" xfId="42563"/>
    <cellStyle name="Процентный 5 2 5 2 3 2 2" xfId="42564"/>
    <cellStyle name="Процентный 5 2 5 2 3 2 3" xfId="42565"/>
    <cellStyle name="Процентный 5 2 5 2 3 2 4" xfId="42566"/>
    <cellStyle name="Процентный 5 2 5 2 3 2 5" xfId="42567"/>
    <cellStyle name="Процентный 5 2 5 2 3 3" xfId="42568"/>
    <cellStyle name="Процентный 5 2 5 2 3 4" xfId="42569"/>
    <cellStyle name="Процентный 5 2 5 2 3 5" xfId="42570"/>
    <cellStyle name="Процентный 5 2 5 2 3 6" xfId="42571"/>
    <cellStyle name="Процентный 5 2 5 2 3 7" xfId="42572"/>
    <cellStyle name="Процентный 5 2 5 2 3 8" xfId="42573"/>
    <cellStyle name="Процентный 5 2 5 2 3 9" xfId="42574"/>
    <cellStyle name="Процентный 5 2 5 2 4" xfId="42575"/>
    <cellStyle name="Процентный 5 2 5 2 4 2" xfId="42576"/>
    <cellStyle name="Процентный 5 2 5 2 4 2 2" xfId="42577"/>
    <cellStyle name="Процентный 5 2 5 2 4 2 3" xfId="42578"/>
    <cellStyle name="Процентный 5 2 5 2 4 2 4" xfId="42579"/>
    <cellStyle name="Процентный 5 2 5 2 4 2 5" xfId="42580"/>
    <cellStyle name="Процентный 5 2 5 2 4 3" xfId="42581"/>
    <cellStyle name="Процентный 5 2 5 2 4 4" xfId="42582"/>
    <cellStyle name="Процентный 5 2 5 2 4 5" xfId="42583"/>
    <cellStyle name="Процентный 5 2 5 2 4 6" xfId="42584"/>
    <cellStyle name="Процентный 5 2 5 2 4 7" xfId="42585"/>
    <cellStyle name="Процентный 5 2 5 2 4 8" xfId="42586"/>
    <cellStyle name="Процентный 5 2 5 2 5" xfId="42587"/>
    <cellStyle name="Процентный 5 2 5 2 5 2" xfId="42588"/>
    <cellStyle name="Процентный 5 2 5 2 5 3" xfId="42589"/>
    <cellStyle name="Процентный 5 2 5 2 5 4" xfId="42590"/>
    <cellStyle name="Процентный 5 2 5 2 5 5" xfId="42591"/>
    <cellStyle name="Процентный 5 2 5 2 6" xfId="42592"/>
    <cellStyle name="Процентный 5 2 5 2 6 2" xfId="42593"/>
    <cellStyle name="Процентный 5 2 5 2 6 3" xfId="42594"/>
    <cellStyle name="Процентный 5 2 5 2 6 4" xfId="42595"/>
    <cellStyle name="Процентный 5 2 5 2 6 5" xfId="42596"/>
    <cellStyle name="Процентный 5 2 5 2 7" xfId="42597"/>
    <cellStyle name="Процентный 5 2 5 2 8" xfId="42598"/>
    <cellStyle name="Процентный 5 2 5 2 9" xfId="42599"/>
    <cellStyle name="Процентный 5 2 5 3" xfId="42600"/>
    <cellStyle name="Процентный 5 2 5 3 10" xfId="42601"/>
    <cellStyle name="Процентный 5 2 5 3 11" xfId="42602"/>
    <cellStyle name="Процентный 5 2 5 3 12" xfId="42603"/>
    <cellStyle name="Процентный 5 2 5 3 13" xfId="42604"/>
    <cellStyle name="Процентный 5 2 5 3 2" xfId="42605"/>
    <cellStyle name="Процентный 5 2 5 3 2 2" xfId="42606"/>
    <cellStyle name="Процентный 5 2 5 3 2 2 2" xfId="42607"/>
    <cellStyle name="Процентный 5 2 5 3 2 2 3" xfId="42608"/>
    <cellStyle name="Процентный 5 2 5 3 2 2 4" xfId="42609"/>
    <cellStyle name="Процентный 5 2 5 3 2 2 5" xfId="42610"/>
    <cellStyle name="Процентный 5 2 5 3 2 3" xfId="42611"/>
    <cellStyle name="Процентный 5 2 5 3 2 4" xfId="42612"/>
    <cellStyle name="Процентный 5 2 5 3 2 5" xfId="42613"/>
    <cellStyle name="Процентный 5 2 5 3 2 6" xfId="42614"/>
    <cellStyle name="Процентный 5 2 5 3 2 7" xfId="42615"/>
    <cellStyle name="Процентный 5 2 5 3 2 8" xfId="42616"/>
    <cellStyle name="Процентный 5 2 5 3 2 9" xfId="42617"/>
    <cellStyle name="Процентный 5 2 5 3 3" xfId="42618"/>
    <cellStyle name="Процентный 5 2 5 3 3 2" xfId="42619"/>
    <cellStyle name="Процентный 5 2 5 3 3 2 2" xfId="42620"/>
    <cellStyle name="Процентный 5 2 5 3 3 2 3" xfId="42621"/>
    <cellStyle name="Процентный 5 2 5 3 3 2 4" xfId="42622"/>
    <cellStyle name="Процентный 5 2 5 3 3 2 5" xfId="42623"/>
    <cellStyle name="Процентный 5 2 5 3 3 3" xfId="42624"/>
    <cellStyle name="Процентный 5 2 5 3 3 4" xfId="42625"/>
    <cellStyle name="Процентный 5 2 5 3 3 5" xfId="42626"/>
    <cellStyle name="Процентный 5 2 5 3 3 6" xfId="42627"/>
    <cellStyle name="Процентный 5 2 5 3 3 7" xfId="42628"/>
    <cellStyle name="Процентный 5 2 5 3 3 8" xfId="42629"/>
    <cellStyle name="Процентный 5 2 5 3 4" xfId="42630"/>
    <cellStyle name="Процентный 5 2 5 3 4 2" xfId="42631"/>
    <cellStyle name="Процентный 5 2 5 3 4 3" xfId="42632"/>
    <cellStyle name="Процентный 5 2 5 3 4 4" xfId="42633"/>
    <cellStyle name="Процентный 5 2 5 3 4 5" xfId="42634"/>
    <cellStyle name="Процентный 5 2 5 3 5" xfId="42635"/>
    <cellStyle name="Процентный 5 2 5 3 5 2" xfId="42636"/>
    <cellStyle name="Процентный 5 2 5 3 5 3" xfId="42637"/>
    <cellStyle name="Процентный 5 2 5 3 5 4" xfId="42638"/>
    <cellStyle name="Процентный 5 2 5 3 5 5" xfId="42639"/>
    <cellStyle name="Процентный 5 2 5 3 6" xfId="42640"/>
    <cellStyle name="Процентный 5 2 5 3 7" xfId="42641"/>
    <cellStyle name="Процентный 5 2 5 3 8" xfId="42642"/>
    <cellStyle name="Процентный 5 2 5 3 9" xfId="42643"/>
    <cellStyle name="Процентный 5 2 5 4" xfId="42644"/>
    <cellStyle name="Процентный 5 2 5 4 10" xfId="42645"/>
    <cellStyle name="Процентный 5 2 5 4 2" xfId="42646"/>
    <cellStyle name="Процентный 5 2 5 4 2 2" xfId="42647"/>
    <cellStyle name="Процентный 5 2 5 4 2 2 2" xfId="42648"/>
    <cellStyle name="Процентный 5 2 5 4 2 2 3" xfId="42649"/>
    <cellStyle name="Процентный 5 2 5 4 2 2 4" xfId="42650"/>
    <cellStyle name="Процентный 5 2 5 4 2 2 5" xfId="42651"/>
    <cellStyle name="Процентный 5 2 5 4 2 3" xfId="42652"/>
    <cellStyle name="Процентный 5 2 5 4 2 4" xfId="42653"/>
    <cellStyle name="Процентный 5 2 5 4 2 5" xfId="42654"/>
    <cellStyle name="Процентный 5 2 5 4 2 6" xfId="42655"/>
    <cellStyle name="Процентный 5 2 5 4 2 7" xfId="42656"/>
    <cellStyle name="Процентный 5 2 5 4 2 8" xfId="42657"/>
    <cellStyle name="Процентный 5 2 5 4 2 9" xfId="42658"/>
    <cellStyle name="Процентный 5 2 5 4 3" xfId="42659"/>
    <cellStyle name="Процентный 5 2 5 4 3 2" xfId="42660"/>
    <cellStyle name="Процентный 5 2 5 4 3 3" xfId="42661"/>
    <cellStyle name="Процентный 5 2 5 4 3 4" xfId="42662"/>
    <cellStyle name="Процентный 5 2 5 4 3 5" xfId="42663"/>
    <cellStyle name="Процентный 5 2 5 4 4" xfId="42664"/>
    <cellStyle name="Процентный 5 2 5 4 5" xfId="42665"/>
    <cellStyle name="Процентный 5 2 5 4 6" xfId="42666"/>
    <cellStyle name="Процентный 5 2 5 4 7" xfId="42667"/>
    <cellStyle name="Процентный 5 2 5 4 8" xfId="42668"/>
    <cellStyle name="Процентный 5 2 5 4 9" xfId="42669"/>
    <cellStyle name="Процентный 5 2 5 5" xfId="42670"/>
    <cellStyle name="Процентный 5 2 5 5 2" xfId="42671"/>
    <cellStyle name="Процентный 5 2 5 5 2 2" xfId="42672"/>
    <cellStyle name="Процентный 5 2 5 5 2 3" xfId="42673"/>
    <cellStyle name="Процентный 5 2 5 5 2 4" xfId="42674"/>
    <cellStyle name="Процентный 5 2 5 5 2 5" xfId="42675"/>
    <cellStyle name="Процентный 5 2 5 5 3" xfId="42676"/>
    <cellStyle name="Процентный 5 2 5 5 4" xfId="42677"/>
    <cellStyle name="Процентный 5 2 5 5 5" xfId="42678"/>
    <cellStyle name="Процентный 5 2 5 5 6" xfId="42679"/>
    <cellStyle name="Процентный 5 2 5 5 7" xfId="42680"/>
    <cellStyle name="Процентный 5 2 5 5 8" xfId="42681"/>
    <cellStyle name="Процентный 5 2 5 5 9" xfId="42682"/>
    <cellStyle name="Процентный 5 2 5 6" xfId="42683"/>
    <cellStyle name="Процентный 5 2 5 6 2" xfId="42684"/>
    <cellStyle name="Процентный 5 2 5 6 2 2" xfId="42685"/>
    <cellStyle name="Процентный 5 2 5 6 2 3" xfId="42686"/>
    <cellStyle name="Процентный 5 2 5 6 2 4" xfId="42687"/>
    <cellStyle name="Процентный 5 2 5 6 2 5" xfId="42688"/>
    <cellStyle name="Процентный 5 2 5 6 3" xfId="42689"/>
    <cellStyle name="Процентный 5 2 5 6 4" xfId="42690"/>
    <cellStyle name="Процентный 5 2 5 6 5" xfId="42691"/>
    <cellStyle name="Процентный 5 2 5 6 6" xfId="42692"/>
    <cellStyle name="Процентный 5 2 5 6 7" xfId="42693"/>
    <cellStyle name="Процентный 5 2 5 6 8" xfId="42694"/>
    <cellStyle name="Процентный 5 2 5 7" xfId="42695"/>
    <cellStyle name="Процентный 5 2 5 7 2" xfId="42696"/>
    <cellStyle name="Процентный 5 2 5 7 3" xfId="42697"/>
    <cellStyle name="Процентный 5 2 5 7 4" xfId="42698"/>
    <cellStyle name="Процентный 5 2 5 7 5" xfId="42699"/>
    <cellStyle name="Процентный 5 2 5 8" xfId="42700"/>
    <cellStyle name="Процентный 5 2 5 8 2" xfId="42701"/>
    <cellStyle name="Процентный 5 2 5 8 3" xfId="42702"/>
    <cellStyle name="Процентный 5 2 5 8 4" xfId="42703"/>
    <cellStyle name="Процентный 5 2 5 8 5" xfId="42704"/>
    <cellStyle name="Процентный 5 2 5 9" xfId="42705"/>
    <cellStyle name="Процентный 5 2 6" xfId="42706"/>
    <cellStyle name="Процентный 5 2 6 10" xfId="42707"/>
    <cellStyle name="Процентный 5 2 6 11" xfId="42708"/>
    <cellStyle name="Процентный 5 2 6 12" xfId="42709"/>
    <cellStyle name="Процентный 5 2 6 13" xfId="42710"/>
    <cellStyle name="Процентный 5 2 6 14" xfId="42711"/>
    <cellStyle name="Процентный 5 2 6 15" xfId="42712"/>
    <cellStyle name="Процентный 5 2 6 16" xfId="42713"/>
    <cellStyle name="Процентный 5 2 6 2" xfId="42714"/>
    <cellStyle name="Процентный 5 2 6 2 10" xfId="42715"/>
    <cellStyle name="Процентный 5 2 6 2 11" xfId="42716"/>
    <cellStyle name="Процентный 5 2 6 2 12" xfId="42717"/>
    <cellStyle name="Процентный 5 2 6 2 13" xfId="42718"/>
    <cellStyle name="Процентный 5 2 6 2 14" xfId="42719"/>
    <cellStyle name="Процентный 5 2 6 2 2" xfId="42720"/>
    <cellStyle name="Процентный 5 2 6 2 2 10" xfId="42721"/>
    <cellStyle name="Процентный 5 2 6 2 2 11" xfId="42722"/>
    <cellStyle name="Процентный 5 2 6 2 2 12" xfId="42723"/>
    <cellStyle name="Процентный 5 2 6 2 2 13" xfId="42724"/>
    <cellStyle name="Процентный 5 2 6 2 2 2" xfId="42725"/>
    <cellStyle name="Процентный 5 2 6 2 2 2 2" xfId="42726"/>
    <cellStyle name="Процентный 5 2 6 2 2 2 2 2" xfId="42727"/>
    <cellStyle name="Процентный 5 2 6 2 2 2 2 3" xfId="42728"/>
    <cellStyle name="Процентный 5 2 6 2 2 2 2 4" xfId="42729"/>
    <cellStyle name="Процентный 5 2 6 2 2 2 2 5" xfId="42730"/>
    <cellStyle name="Процентный 5 2 6 2 2 2 3" xfId="42731"/>
    <cellStyle name="Процентный 5 2 6 2 2 2 4" xfId="42732"/>
    <cellStyle name="Процентный 5 2 6 2 2 2 5" xfId="42733"/>
    <cellStyle name="Процентный 5 2 6 2 2 2 6" xfId="42734"/>
    <cellStyle name="Процентный 5 2 6 2 2 2 7" xfId="42735"/>
    <cellStyle name="Процентный 5 2 6 2 2 2 8" xfId="42736"/>
    <cellStyle name="Процентный 5 2 6 2 2 2 9" xfId="42737"/>
    <cellStyle name="Процентный 5 2 6 2 2 3" xfId="42738"/>
    <cellStyle name="Процентный 5 2 6 2 2 3 2" xfId="42739"/>
    <cellStyle name="Процентный 5 2 6 2 2 3 2 2" xfId="42740"/>
    <cellStyle name="Процентный 5 2 6 2 2 3 2 3" xfId="42741"/>
    <cellStyle name="Процентный 5 2 6 2 2 3 2 4" xfId="42742"/>
    <cellStyle name="Процентный 5 2 6 2 2 3 2 5" xfId="42743"/>
    <cellStyle name="Процентный 5 2 6 2 2 3 3" xfId="42744"/>
    <cellStyle name="Процентный 5 2 6 2 2 3 4" xfId="42745"/>
    <cellStyle name="Процентный 5 2 6 2 2 3 5" xfId="42746"/>
    <cellStyle name="Процентный 5 2 6 2 2 3 6" xfId="42747"/>
    <cellStyle name="Процентный 5 2 6 2 2 3 7" xfId="42748"/>
    <cellStyle name="Процентный 5 2 6 2 2 3 8" xfId="42749"/>
    <cellStyle name="Процентный 5 2 6 2 2 4" xfId="42750"/>
    <cellStyle name="Процентный 5 2 6 2 2 4 2" xfId="42751"/>
    <cellStyle name="Процентный 5 2 6 2 2 4 3" xfId="42752"/>
    <cellStyle name="Процентный 5 2 6 2 2 4 4" xfId="42753"/>
    <cellStyle name="Процентный 5 2 6 2 2 4 5" xfId="42754"/>
    <cellStyle name="Процентный 5 2 6 2 2 5" xfId="42755"/>
    <cellStyle name="Процентный 5 2 6 2 2 5 2" xfId="42756"/>
    <cellStyle name="Процентный 5 2 6 2 2 5 3" xfId="42757"/>
    <cellStyle name="Процентный 5 2 6 2 2 5 4" xfId="42758"/>
    <cellStyle name="Процентный 5 2 6 2 2 5 5" xfId="42759"/>
    <cellStyle name="Процентный 5 2 6 2 2 6" xfId="42760"/>
    <cellStyle name="Процентный 5 2 6 2 2 7" xfId="42761"/>
    <cellStyle name="Процентный 5 2 6 2 2 8" xfId="42762"/>
    <cellStyle name="Процентный 5 2 6 2 2 9" xfId="42763"/>
    <cellStyle name="Процентный 5 2 6 2 3" xfId="42764"/>
    <cellStyle name="Процентный 5 2 6 2 3 2" xfId="42765"/>
    <cellStyle name="Процентный 5 2 6 2 3 2 2" xfId="42766"/>
    <cellStyle name="Процентный 5 2 6 2 3 2 3" xfId="42767"/>
    <cellStyle name="Процентный 5 2 6 2 3 2 4" xfId="42768"/>
    <cellStyle name="Процентный 5 2 6 2 3 2 5" xfId="42769"/>
    <cellStyle name="Процентный 5 2 6 2 3 3" xfId="42770"/>
    <cellStyle name="Процентный 5 2 6 2 3 4" xfId="42771"/>
    <cellStyle name="Процентный 5 2 6 2 3 5" xfId="42772"/>
    <cellStyle name="Процентный 5 2 6 2 3 6" xfId="42773"/>
    <cellStyle name="Процентный 5 2 6 2 3 7" xfId="42774"/>
    <cellStyle name="Процентный 5 2 6 2 3 8" xfId="42775"/>
    <cellStyle name="Процентный 5 2 6 2 3 9" xfId="42776"/>
    <cellStyle name="Процентный 5 2 6 2 4" xfId="42777"/>
    <cellStyle name="Процентный 5 2 6 2 4 2" xfId="42778"/>
    <cellStyle name="Процентный 5 2 6 2 4 2 2" xfId="42779"/>
    <cellStyle name="Процентный 5 2 6 2 4 2 3" xfId="42780"/>
    <cellStyle name="Процентный 5 2 6 2 4 2 4" xfId="42781"/>
    <cellStyle name="Процентный 5 2 6 2 4 2 5" xfId="42782"/>
    <cellStyle name="Процентный 5 2 6 2 4 3" xfId="42783"/>
    <cellStyle name="Процентный 5 2 6 2 4 4" xfId="42784"/>
    <cellStyle name="Процентный 5 2 6 2 4 5" xfId="42785"/>
    <cellStyle name="Процентный 5 2 6 2 4 6" xfId="42786"/>
    <cellStyle name="Процентный 5 2 6 2 4 7" xfId="42787"/>
    <cellStyle name="Процентный 5 2 6 2 4 8" xfId="42788"/>
    <cellStyle name="Процентный 5 2 6 2 5" xfId="42789"/>
    <cellStyle name="Процентный 5 2 6 2 5 2" xfId="42790"/>
    <cellStyle name="Процентный 5 2 6 2 5 3" xfId="42791"/>
    <cellStyle name="Процентный 5 2 6 2 5 4" xfId="42792"/>
    <cellStyle name="Процентный 5 2 6 2 5 5" xfId="42793"/>
    <cellStyle name="Процентный 5 2 6 2 6" xfId="42794"/>
    <cellStyle name="Процентный 5 2 6 2 6 2" xfId="42795"/>
    <cellStyle name="Процентный 5 2 6 2 6 3" xfId="42796"/>
    <cellStyle name="Процентный 5 2 6 2 6 4" xfId="42797"/>
    <cellStyle name="Процентный 5 2 6 2 6 5" xfId="42798"/>
    <cellStyle name="Процентный 5 2 6 2 7" xfId="42799"/>
    <cellStyle name="Процентный 5 2 6 2 8" xfId="42800"/>
    <cellStyle name="Процентный 5 2 6 2 9" xfId="42801"/>
    <cellStyle name="Процентный 5 2 6 3" xfId="42802"/>
    <cellStyle name="Процентный 5 2 6 3 10" xfId="42803"/>
    <cellStyle name="Процентный 5 2 6 3 11" xfId="42804"/>
    <cellStyle name="Процентный 5 2 6 3 12" xfId="42805"/>
    <cellStyle name="Процентный 5 2 6 3 13" xfId="42806"/>
    <cellStyle name="Процентный 5 2 6 3 2" xfId="42807"/>
    <cellStyle name="Процентный 5 2 6 3 2 2" xfId="42808"/>
    <cellStyle name="Процентный 5 2 6 3 2 2 2" xfId="42809"/>
    <cellStyle name="Процентный 5 2 6 3 2 2 3" xfId="42810"/>
    <cellStyle name="Процентный 5 2 6 3 2 2 4" xfId="42811"/>
    <cellStyle name="Процентный 5 2 6 3 2 2 5" xfId="42812"/>
    <cellStyle name="Процентный 5 2 6 3 2 3" xfId="42813"/>
    <cellStyle name="Процентный 5 2 6 3 2 4" xfId="42814"/>
    <cellStyle name="Процентный 5 2 6 3 2 5" xfId="42815"/>
    <cellStyle name="Процентный 5 2 6 3 2 6" xfId="42816"/>
    <cellStyle name="Процентный 5 2 6 3 2 7" xfId="42817"/>
    <cellStyle name="Процентный 5 2 6 3 2 8" xfId="42818"/>
    <cellStyle name="Процентный 5 2 6 3 2 9" xfId="42819"/>
    <cellStyle name="Процентный 5 2 6 3 3" xfId="42820"/>
    <cellStyle name="Процентный 5 2 6 3 3 2" xfId="42821"/>
    <cellStyle name="Процентный 5 2 6 3 3 2 2" xfId="42822"/>
    <cellStyle name="Процентный 5 2 6 3 3 2 3" xfId="42823"/>
    <cellStyle name="Процентный 5 2 6 3 3 2 4" xfId="42824"/>
    <cellStyle name="Процентный 5 2 6 3 3 2 5" xfId="42825"/>
    <cellStyle name="Процентный 5 2 6 3 3 3" xfId="42826"/>
    <cellStyle name="Процентный 5 2 6 3 3 4" xfId="42827"/>
    <cellStyle name="Процентный 5 2 6 3 3 5" xfId="42828"/>
    <cellStyle name="Процентный 5 2 6 3 3 6" xfId="42829"/>
    <cellStyle name="Процентный 5 2 6 3 3 7" xfId="42830"/>
    <cellStyle name="Процентный 5 2 6 3 3 8" xfId="42831"/>
    <cellStyle name="Процентный 5 2 6 3 4" xfId="42832"/>
    <cellStyle name="Процентный 5 2 6 3 4 2" xfId="42833"/>
    <cellStyle name="Процентный 5 2 6 3 4 3" xfId="42834"/>
    <cellStyle name="Процентный 5 2 6 3 4 4" xfId="42835"/>
    <cellStyle name="Процентный 5 2 6 3 4 5" xfId="42836"/>
    <cellStyle name="Процентный 5 2 6 3 5" xfId="42837"/>
    <cellStyle name="Процентный 5 2 6 3 5 2" xfId="42838"/>
    <cellStyle name="Процентный 5 2 6 3 5 3" xfId="42839"/>
    <cellStyle name="Процентный 5 2 6 3 5 4" xfId="42840"/>
    <cellStyle name="Процентный 5 2 6 3 5 5" xfId="42841"/>
    <cellStyle name="Процентный 5 2 6 3 6" xfId="42842"/>
    <cellStyle name="Процентный 5 2 6 3 7" xfId="42843"/>
    <cellStyle name="Процентный 5 2 6 3 8" xfId="42844"/>
    <cellStyle name="Процентный 5 2 6 3 9" xfId="42845"/>
    <cellStyle name="Процентный 5 2 6 4" xfId="42846"/>
    <cellStyle name="Процентный 5 2 6 4 10" xfId="42847"/>
    <cellStyle name="Процентный 5 2 6 4 2" xfId="42848"/>
    <cellStyle name="Процентный 5 2 6 4 2 2" xfId="42849"/>
    <cellStyle name="Процентный 5 2 6 4 2 2 2" xfId="42850"/>
    <cellStyle name="Процентный 5 2 6 4 2 2 3" xfId="42851"/>
    <cellStyle name="Процентный 5 2 6 4 2 2 4" xfId="42852"/>
    <cellStyle name="Процентный 5 2 6 4 2 2 5" xfId="42853"/>
    <cellStyle name="Процентный 5 2 6 4 2 3" xfId="42854"/>
    <cellStyle name="Процентный 5 2 6 4 2 4" xfId="42855"/>
    <cellStyle name="Процентный 5 2 6 4 2 5" xfId="42856"/>
    <cellStyle name="Процентный 5 2 6 4 2 6" xfId="42857"/>
    <cellStyle name="Процентный 5 2 6 4 2 7" xfId="42858"/>
    <cellStyle name="Процентный 5 2 6 4 2 8" xfId="42859"/>
    <cellStyle name="Процентный 5 2 6 4 2 9" xfId="42860"/>
    <cellStyle name="Процентный 5 2 6 4 3" xfId="42861"/>
    <cellStyle name="Процентный 5 2 6 4 3 2" xfId="42862"/>
    <cellStyle name="Процентный 5 2 6 4 3 3" xfId="42863"/>
    <cellStyle name="Процентный 5 2 6 4 3 4" xfId="42864"/>
    <cellStyle name="Процентный 5 2 6 4 3 5" xfId="42865"/>
    <cellStyle name="Процентный 5 2 6 4 4" xfId="42866"/>
    <cellStyle name="Процентный 5 2 6 4 5" xfId="42867"/>
    <cellStyle name="Процентный 5 2 6 4 6" xfId="42868"/>
    <cellStyle name="Процентный 5 2 6 4 7" xfId="42869"/>
    <cellStyle name="Процентный 5 2 6 4 8" xfId="42870"/>
    <cellStyle name="Процентный 5 2 6 4 9" xfId="42871"/>
    <cellStyle name="Процентный 5 2 6 5" xfId="42872"/>
    <cellStyle name="Процентный 5 2 6 5 2" xfId="42873"/>
    <cellStyle name="Процентный 5 2 6 5 2 2" xfId="42874"/>
    <cellStyle name="Процентный 5 2 6 5 2 3" xfId="42875"/>
    <cellStyle name="Процентный 5 2 6 5 2 4" xfId="42876"/>
    <cellStyle name="Процентный 5 2 6 5 2 5" xfId="42877"/>
    <cellStyle name="Процентный 5 2 6 5 3" xfId="42878"/>
    <cellStyle name="Процентный 5 2 6 5 4" xfId="42879"/>
    <cellStyle name="Процентный 5 2 6 5 5" xfId="42880"/>
    <cellStyle name="Процентный 5 2 6 5 6" xfId="42881"/>
    <cellStyle name="Процентный 5 2 6 5 7" xfId="42882"/>
    <cellStyle name="Процентный 5 2 6 5 8" xfId="42883"/>
    <cellStyle name="Процентный 5 2 6 5 9" xfId="42884"/>
    <cellStyle name="Процентный 5 2 6 6" xfId="42885"/>
    <cellStyle name="Процентный 5 2 6 6 2" xfId="42886"/>
    <cellStyle name="Процентный 5 2 6 6 2 2" xfId="42887"/>
    <cellStyle name="Процентный 5 2 6 6 2 3" xfId="42888"/>
    <cellStyle name="Процентный 5 2 6 6 2 4" xfId="42889"/>
    <cellStyle name="Процентный 5 2 6 6 2 5" xfId="42890"/>
    <cellStyle name="Процентный 5 2 6 6 3" xfId="42891"/>
    <cellStyle name="Процентный 5 2 6 6 4" xfId="42892"/>
    <cellStyle name="Процентный 5 2 6 6 5" xfId="42893"/>
    <cellStyle name="Процентный 5 2 6 6 6" xfId="42894"/>
    <cellStyle name="Процентный 5 2 6 6 7" xfId="42895"/>
    <cellStyle name="Процентный 5 2 6 6 8" xfId="42896"/>
    <cellStyle name="Процентный 5 2 6 7" xfId="42897"/>
    <cellStyle name="Процентный 5 2 6 7 2" xfId="42898"/>
    <cellStyle name="Процентный 5 2 6 7 3" xfId="42899"/>
    <cellStyle name="Процентный 5 2 6 7 4" xfId="42900"/>
    <cellStyle name="Процентный 5 2 6 7 5" xfId="42901"/>
    <cellStyle name="Процентный 5 2 6 8" xfId="42902"/>
    <cellStyle name="Процентный 5 2 6 8 2" xfId="42903"/>
    <cellStyle name="Процентный 5 2 6 8 3" xfId="42904"/>
    <cellStyle name="Процентный 5 2 6 8 4" xfId="42905"/>
    <cellStyle name="Процентный 5 2 6 8 5" xfId="42906"/>
    <cellStyle name="Процентный 5 2 6 9" xfId="42907"/>
    <cellStyle name="Процентный 5 2 7" xfId="42908"/>
    <cellStyle name="Процентный 5 2 7 10" xfId="42909"/>
    <cellStyle name="Процентный 5 2 7 11" xfId="42910"/>
    <cellStyle name="Процентный 5 2 7 12" xfId="42911"/>
    <cellStyle name="Процентный 5 2 7 13" xfId="42912"/>
    <cellStyle name="Процентный 5 2 7 14" xfId="42913"/>
    <cellStyle name="Процентный 5 2 7 15" xfId="42914"/>
    <cellStyle name="Процентный 5 2 7 2" xfId="42915"/>
    <cellStyle name="Процентный 5 2 7 2 10" xfId="42916"/>
    <cellStyle name="Процентный 5 2 7 2 11" xfId="42917"/>
    <cellStyle name="Процентный 5 2 7 2 12" xfId="42918"/>
    <cellStyle name="Процентный 5 2 7 2 13" xfId="42919"/>
    <cellStyle name="Процентный 5 2 7 2 14" xfId="42920"/>
    <cellStyle name="Процентный 5 2 7 2 2" xfId="42921"/>
    <cellStyle name="Процентный 5 2 7 2 2 10" xfId="42922"/>
    <cellStyle name="Процентный 5 2 7 2 2 11" xfId="42923"/>
    <cellStyle name="Процентный 5 2 7 2 2 12" xfId="42924"/>
    <cellStyle name="Процентный 5 2 7 2 2 13" xfId="42925"/>
    <cellStyle name="Процентный 5 2 7 2 2 2" xfId="42926"/>
    <cellStyle name="Процентный 5 2 7 2 2 2 2" xfId="42927"/>
    <cellStyle name="Процентный 5 2 7 2 2 2 2 2" xfId="42928"/>
    <cellStyle name="Процентный 5 2 7 2 2 2 2 3" xfId="42929"/>
    <cellStyle name="Процентный 5 2 7 2 2 2 2 4" xfId="42930"/>
    <cellStyle name="Процентный 5 2 7 2 2 2 2 5" xfId="42931"/>
    <cellStyle name="Процентный 5 2 7 2 2 2 3" xfId="42932"/>
    <cellStyle name="Процентный 5 2 7 2 2 2 4" xfId="42933"/>
    <cellStyle name="Процентный 5 2 7 2 2 2 5" xfId="42934"/>
    <cellStyle name="Процентный 5 2 7 2 2 2 6" xfId="42935"/>
    <cellStyle name="Процентный 5 2 7 2 2 2 7" xfId="42936"/>
    <cellStyle name="Процентный 5 2 7 2 2 2 8" xfId="42937"/>
    <cellStyle name="Процентный 5 2 7 2 2 2 9" xfId="42938"/>
    <cellStyle name="Процентный 5 2 7 2 2 3" xfId="42939"/>
    <cellStyle name="Процентный 5 2 7 2 2 3 2" xfId="42940"/>
    <cellStyle name="Процентный 5 2 7 2 2 3 2 2" xfId="42941"/>
    <cellStyle name="Процентный 5 2 7 2 2 3 2 3" xfId="42942"/>
    <cellStyle name="Процентный 5 2 7 2 2 3 2 4" xfId="42943"/>
    <cellStyle name="Процентный 5 2 7 2 2 3 2 5" xfId="42944"/>
    <cellStyle name="Процентный 5 2 7 2 2 3 3" xfId="42945"/>
    <cellStyle name="Процентный 5 2 7 2 2 3 4" xfId="42946"/>
    <cellStyle name="Процентный 5 2 7 2 2 3 5" xfId="42947"/>
    <cellStyle name="Процентный 5 2 7 2 2 3 6" xfId="42948"/>
    <cellStyle name="Процентный 5 2 7 2 2 3 7" xfId="42949"/>
    <cellStyle name="Процентный 5 2 7 2 2 3 8" xfId="42950"/>
    <cellStyle name="Процентный 5 2 7 2 2 4" xfId="42951"/>
    <cellStyle name="Процентный 5 2 7 2 2 4 2" xfId="42952"/>
    <cellStyle name="Процентный 5 2 7 2 2 4 3" xfId="42953"/>
    <cellStyle name="Процентный 5 2 7 2 2 4 4" xfId="42954"/>
    <cellStyle name="Процентный 5 2 7 2 2 4 5" xfId="42955"/>
    <cellStyle name="Процентный 5 2 7 2 2 5" xfId="42956"/>
    <cellStyle name="Процентный 5 2 7 2 2 5 2" xfId="42957"/>
    <cellStyle name="Процентный 5 2 7 2 2 5 3" xfId="42958"/>
    <cellStyle name="Процентный 5 2 7 2 2 5 4" xfId="42959"/>
    <cellStyle name="Процентный 5 2 7 2 2 5 5" xfId="42960"/>
    <cellStyle name="Процентный 5 2 7 2 2 6" xfId="42961"/>
    <cellStyle name="Процентный 5 2 7 2 2 7" xfId="42962"/>
    <cellStyle name="Процентный 5 2 7 2 2 8" xfId="42963"/>
    <cellStyle name="Процентный 5 2 7 2 2 9" xfId="42964"/>
    <cellStyle name="Процентный 5 2 7 2 3" xfId="42965"/>
    <cellStyle name="Процентный 5 2 7 2 3 2" xfId="42966"/>
    <cellStyle name="Процентный 5 2 7 2 3 2 2" xfId="42967"/>
    <cellStyle name="Процентный 5 2 7 2 3 2 3" xfId="42968"/>
    <cellStyle name="Процентный 5 2 7 2 3 2 4" xfId="42969"/>
    <cellStyle name="Процентный 5 2 7 2 3 2 5" xfId="42970"/>
    <cellStyle name="Процентный 5 2 7 2 3 3" xfId="42971"/>
    <cellStyle name="Процентный 5 2 7 2 3 4" xfId="42972"/>
    <cellStyle name="Процентный 5 2 7 2 3 5" xfId="42973"/>
    <cellStyle name="Процентный 5 2 7 2 3 6" xfId="42974"/>
    <cellStyle name="Процентный 5 2 7 2 3 7" xfId="42975"/>
    <cellStyle name="Процентный 5 2 7 2 3 8" xfId="42976"/>
    <cellStyle name="Процентный 5 2 7 2 3 9" xfId="42977"/>
    <cellStyle name="Процентный 5 2 7 2 4" xfId="42978"/>
    <cellStyle name="Процентный 5 2 7 2 4 2" xfId="42979"/>
    <cellStyle name="Процентный 5 2 7 2 4 2 2" xfId="42980"/>
    <cellStyle name="Процентный 5 2 7 2 4 2 3" xfId="42981"/>
    <cellStyle name="Процентный 5 2 7 2 4 2 4" xfId="42982"/>
    <cellStyle name="Процентный 5 2 7 2 4 2 5" xfId="42983"/>
    <cellStyle name="Процентный 5 2 7 2 4 3" xfId="42984"/>
    <cellStyle name="Процентный 5 2 7 2 4 4" xfId="42985"/>
    <cellStyle name="Процентный 5 2 7 2 4 5" xfId="42986"/>
    <cellStyle name="Процентный 5 2 7 2 4 6" xfId="42987"/>
    <cellStyle name="Процентный 5 2 7 2 4 7" xfId="42988"/>
    <cellStyle name="Процентный 5 2 7 2 4 8" xfId="42989"/>
    <cellStyle name="Процентный 5 2 7 2 5" xfId="42990"/>
    <cellStyle name="Процентный 5 2 7 2 5 2" xfId="42991"/>
    <cellStyle name="Процентный 5 2 7 2 5 3" xfId="42992"/>
    <cellStyle name="Процентный 5 2 7 2 5 4" xfId="42993"/>
    <cellStyle name="Процентный 5 2 7 2 5 5" xfId="42994"/>
    <cellStyle name="Процентный 5 2 7 2 6" xfId="42995"/>
    <cellStyle name="Процентный 5 2 7 2 6 2" xfId="42996"/>
    <cellStyle name="Процентный 5 2 7 2 6 3" xfId="42997"/>
    <cellStyle name="Процентный 5 2 7 2 6 4" xfId="42998"/>
    <cellStyle name="Процентный 5 2 7 2 6 5" xfId="42999"/>
    <cellStyle name="Процентный 5 2 7 2 7" xfId="43000"/>
    <cellStyle name="Процентный 5 2 7 2 8" xfId="43001"/>
    <cellStyle name="Процентный 5 2 7 2 9" xfId="43002"/>
    <cellStyle name="Процентный 5 2 7 3" xfId="43003"/>
    <cellStyle name="Процентный 5 2 7 3 10" xfId="43004"/>
    <cellStyle name="Процентный 5 2 7 3 11" xfId="43005"/>
    <cellStyle name="Процентный 5 2 7 3 12" xfId="43006"/>
    <cellStyle name="Процентный 5 2 7 3 13" xfId="43007"/>
    <cellStyle name="Процентный 5 2 7 3 2" xfId="43008"/>
    <cellStyle name="Процентный 5 2 7 3 2 2" xfId="43009"/>
    <cellStyle name="Процентный 5 2 7 3 2 2 2" xfId="43010"/>
    <cellStyle name="Процентный 5 2 7 3 2 2 3" xfId="43011"/>
    <cellStyle name="Процентный 5 2 7 3 2 2 4" xfId="43012"/>
    <cellStyle name="Процентный 5 2 7 3 2 2 5" xfId="43013"/>
    <cellStyle name="Процентный 5 2 7 3 2 3" xfId="43014"/>
    <cellStyle name="Процентный 5 2 7 3 2 4" xfId="43015"/>
    <cellStyle name="Процентный 5 2 7 3 2 5" xfId="43016"/>
    <cellStyle name="Процентный 5 2 7 3 2 6" xfId="43017"/>
    <cellStyle name="Процентный 5 2 7 3 2 7" xfId="43018"/>
    <cellStyle name="Процентный 5 2 7 3 2 8" xfId="43019"/>
    <cellStyle name="Процентный 5 2 7 3 2 9" xfId="43020"/>
    <cellStyle name="Процентный 5 2 7 3 3" xfId="43021"/>
    <cellStyle name="Процентный 5 2 7 3 3 2" xfId="43022"/>
    <cellStyle name="Процентный 5 2 7 3 3 2 2" xfId="43023"/>
    <cellStyle name="Процентный 5 2 7 3 3 2 3" xfId="43024"/>
    <cellStyle name="Процентный 5 2 7 3 3 2 4" xfId="43025"/>
    <cellStyle name="Процентный 5 2 7 3 3 2 5" xfId="43026"/>
    <cellStyle name="Процентный 5 2 7 3 3 3" xfId="43027"/>
    <cellStyle name="Процентный 5 2 7 3 3 4" xfId="43028"/>
    <cellStyle name="Процентный 5 2 7 3 3 5" xfId="43029"/>
    <cellStyle name="Процентный 5 2 7 3 3 6" xfId="43030"/>
    <cellStyle name="Процентный 5 2 7 3 3 7" xfId="43031"/>
    <cellStyle name="Процентный 5 2 7 3 3 8" xfId="43032"/>
    <cellStyle name="Процентный 5 2 7 3 4" xfId="43033"/>
    <cellStyle name="Процентный 5 2 7 3 4 2" xfId="43034"/>
    <cellStyle name="Процентный 5 2 7 3 4 3" xfId="43035"/>
    <cellStyle name="Процентный 5 2 7 3 4 4" xfId="43036"/>
    <cellStyle name="Процентный 5 2 7 3 4 5" xfId="43037"/>
    <cellStyle name="Процентный 5 2 7 3 5" xfId="43038"/>
    <cellStyle name="Процентный 5 2 7 3 5 2" xfId="43039"/>
    <cellStyle name="Процентный 5 2 7 3 5 3" xfId="43040"/>
    <cellStyle name="Процентный 5 2 7 3 5 4" xfId="43041"/>
    <cellStyle name="Процентный 5 2 7 3 5 5" xfId="43042"/>
    <cellStyle name="Процентный 5 2 7 3 6" xfId="43043"/>
    <cellStyle name="Процентный 5 2 7 3 7" xfId="43044"/>
    <cellStyle name="Процентный 5 2 7 3 8" xfId="43045"/>
    <cellStyle name="Процентный 5 2 7 3 9" xfId="43046"/>
    <cellStyle name="Процентный 5 2 7 4" xfId="43047"/>
    <cellStyle name="Процентный 5 2 7 4 2" xfId="43048"/>
    <cellStyle name="Процентный 5 2 7 4 2 2" xfId="43049"/>
    <cellStyle name="Процентный 5 2 7 4 2 3" xfId="43050"/>
    <cellStyle name="Процентный 5 2 7 4 2 4" xfId="43051"/>
    <cellStyle name="Процентный 5 2 7 4 2 5" xfId="43052"/>
    <cellStyle name="Процентный 5 2 7 4 3" xfId="43053"/>
    <cellStyle name="Процентный 5 2 7 4 4" xfId="43054"/>
    <cellStyle name="Процентный 5 2 7 4 5" xfId="43055"/>
    <cellStyle name="Процентный 5 2 7 4 6" xfId="43056"/>
    <cellStyle name="Процентный 5 2 7 4 7" xfId="43057"/>
    <cellStyle name="Процентный 5 2 7 4 8" xfId="43058"/>
    <cellStyle name="Процентный 5 2 7 4 9" xfId="43059"/>
    <cellStyle name="Процентный 5 2 7 5" xfId="43060"/>
    <cellStyle name="Процентный 5 2 7 5 2" xfId="43061"/>
    <cellStyle name="Процентный 5 2 7 5 2 2" xfId="43062"/>
    <cellStyle name="Процентный 5 2 7 5 2 3" xfId="43063"/>
    <cellStyle name="Процентный 5 2 7 5 2 4" xfId="43064"/>
    <cellStyle name="Процентный 5 2 7 5 2 5" xfId="43065"/>
    <cellStyle name="Процентный 5 2 7 5 3" xfId="43066"/>
    <cellStyle name="Процентный 5 2 7 5 4" xfId="43067"/>
    <cellStyle name="Процентный 5 2 7 5 5" xfId="43068"/>
    <cellStyle name="Процентный 5 2 7 5 6" xfId="43069"/>
    <cellStyle name="Процентный 5 2 7 5 7" xfId="43070"/>
    <cellStyle name="Процентный 5 2 7 5 8" xfId="43071"/>
    <cellStyle name="Процентный 5 2 7 6" xfId="43072"/>
    <cellStyle name="Процентный 5 2 7 6 2" xfId="43073"/>
    <cellStyle name="Процентный 5 2 7 6 3" xfId="43074"/>
    <cellStyle name="Процентный 5 2 7 6 4" xfId="43075"/>
    <cellStyle name="Процентный 5 2 7 6 5" xfId="43076"/>
    <cellStyle name="Процентный 5 2 7 7" xfId="43077"/>
    <cellStyle name="Процентный 5 2 7 7 2" xfId="43078"/>
    <cellStyle name="Процентный 5 2 7 7 3" xfId="43079"/>
    <cellStyle name="Процентный 5 2 7 7 4" xfId="43080"/>
    <cellStyle name="Процентный 5 2 7 7 5" xfId="43081"/>
    <cellStyle name="Процентный 5 2 7 8" xfId="43082"/>
    <cellStyle name="Процентный 5 2 7 9" xfId="43083"/>
    <cellStyle name="Процентный 5 2 8" xfId="43084"/>
    <cellStyle name="Процентный 5 2 8 10" xfId="43085"/>
    <cellStyle name="Процентный 5 2 8 11" xfId="43086"/>
    <cellStyle name="Процентный 5 2 8 12" xfId="43087"/>
    <cellStyle name="Процентный 5 2 8 13" xfId="43088"/>
    <cellStyle name="Процентный 5 2 8 14" xfId="43089"/>
    <cellStyle name="Процентный 5 2 8 15" xfId="43090"/>
    <cellStyle name="Процентный 5 2 8 2" xfId="43091"/>
    <cellStyle name="Процентный 5 2 8 2 10" xfId="43092"/>
    <cellStyle name="Процентный 5 2 8 2 11" xfId="43093"/>
    <cellStyle name="Процентный 5 2 8 2 12" xfId="43094"/>
    <cellStyle name="Процентный 5 2 8 2 13" xfId="43095"/>
    <cellStyle name="Процентный 5 2 8 2 14" xfId="43096"/>
    <cellStyle name="Процентный 5 2 8 2 2" xfId="43097"/>
    <cellStyle name="Процентный 5 2 8 2 2 10" xfId="43098"/>
    <cellStyle name="Процентный 5 2 8 2 2 11" xfId="43099"/>
    <cellStyle name="Процентный 5 2 8 2 2 12" xfId="43100"/>
    <cellStyle name="Процентный 5 2 8 2 2 13" xfId="43101"/>
    <cellStyle name="Процентный 5 2 8 2 2 2" xfId="43102"/>
    <cellStyle name="Процентный 5 2 8 2 2 2 2" xfId="43103"/>
    <cellStyle name="Процентный 5 2 8 2 2 2 2 2" xfId="43104"/>
    <cellStyle name="Процентный 5 2 8 2 2 2 2 3" xfId="43105"/>
    <cellStyle name="Процентный 5 2 8 2 2 2 2 4" xfId="43106"/>
    <cellStyle name="Процентный 5 2 8 2 2 2 2 5" xfId="43107"/>
    <cellStyle name="Процентный 5 2 8 2 2 2 3" xfId="43108"/>
    <cellStyle name="Процентный 5 2 8 2 2 2 4" xfId="43109"/>
    <cellStyle name="Процентный 5 2 8 2 2 2 5" xfId="43110"/>
    <cellStyle name="Процентный 5 2 8 2 2 2 6" xfId="43111"/>
    <cellStyle name="Процентный 5 2 8 2 2 2 7" xfId="43112"/>
    <cellStyle name="Процентный 5 2 8 2 2 2 8" xfId="43113"/>
    <cellStyle name="Процентный 5 2 8 2 2 2 9" xfId="43114"/>
    <cellStyle name="Процентный 5 2 8 2 2 3" xfId="43115"/>
    <cellStyle name="Процентный 5 2 8 2 2 3 2" xfId="43116"/>
    <cellStyle name="Процентный 5 2 8 2 2 3 2 2" xfId="43117"/>
    <cellStyle name="Процентный 5 2 8 2 2 3 2 3" xfId="43118"/>
    <cellStyle name="Процентный 5 2 8 2 2 3 2 4" xfId="43119"/>
    <cellStyle name="Процентный 5 2 8 2 2 3 2 5" xfId="43120"/>
    <cellStyle name="Процентный 5 2 8 2 2 3 3" xfId="43121"/>
    <cellStyle name="Процентный 5 2 8 2 2 3 4" xfId="43122"/>
    <cellStyle name="Процентный 5 2 8 2 2 3 5" xfId="43123"/>
    <cellStyle name="Процентный 5 2 8 2 2 3 6" xfId="43124"/>
    <cellStyle name="Процентный 5 2 8 2 2 3 7" xfId="43125"/>
    <cellStyle name="Процентный 5 2 8 2 2 3 8" xfId="43126"/>
    <cellStyle name="Процентный 5 2 8 2 2 4" xfId="43127"/>
    <cellStyle name="Процентный 5 2 8 2 2 4 2" xfId="43128"/>
    <cellStyle name="Процентный 5 2 8 2 2 4 3" xfId="43129"/>
    <cellStyle name="Процентный 5 2 8 2 2 4 4" xfId="43130"/>
    <cellStyle name="Процентный 5 2 8 2 2 4 5" xfId="43131"/>
    <cellStyle name="Процентный 5 2 8 2 2 5" xfId="43132"/>
    <cellStyle name="Процентный 5 2 8 2 2 5 2" xfId="43133"/>
    <cellStyle name="Процентный 5 2 8 2 2 5 3" xfId="43134"/>
    <cellStyle name="Процентный 5 2 8 2 2 5 4" xfId="43135"/>
    <cellStyle name="Процентный 5 2 8 2 2 5 5" xfId="43136"/>
    <cellStyle name="Процентный 5 2 8 2 2 6" xfId="43137"/>
    <cellStyle name="Процентный 5 2 8 2 2 7" xfId="43138"/>
    <cellStyle name="Процентный 5 2 8 2 2 8" xfId="43139"/>
    <cellStyle name="Процентный 5 2 8 2 2 9" xfId="43140"/>
    <cellStyle name="Процентный 5 2 8 2 3" xfId="43141"/>
    <cellStyle name="Процентный 5 2 8 2 3 2" xfId="43142"/>
    <cellStyle name="Процентный 5 2 8 2 3 2 2" xfId="43143"/>
    <cellStyle name="Процентный 5 2 8 2 3 2 3" xfId="43144"/>
    <cellStyle name="Процентный 5 2 8 2 3 2 4" xfId="43145"/>
    <cellStyle name="Процентный 5 2 8 2 3 2 5" xfId="43146"/>
    <cellStyle name="Процентный 5 2 8 2 3 3" xfId="43147"/>
    <cellStyle name="Процентный 5 2 8 2 3 4" xfId="43148"/>
    <cellStyle name="Процентный 5 2 8 2 3 5" xfId="43149"/>
    <cellStyle name="Процентный 5 2 8 2 3 6" xfId="43150"/>
    <cellStyle name="Процентный 5 2 8 2 3 7" xfId="43151"/>
    <cellStyle name="Процентный 5 2 8 2 3 8" xfId="43152"/>
    <cellStyle name="Процентный 5 2 8 2 3 9" xfId="43153"/>
    <cellStyle name="Процентный 5 2 8 2 4" xfId="43154"/>
    <cellStyle name="Процентный 5 2 8 2 4 2" xfId="43155"/>
    <cellStyle name="Процентный 5 2 8 2 4 2 2" xfId="43156"/>
    <cellStyle name="Процентный 5 2 8 2 4 2 3" xfId="43157"/>
    <cellStyle name="Процентный 5 2 8 2 4 2 4" xfId="43158"/>
    <cellStyle name="Процентный 5 2 8 2 4 2 5" xfId="43159"/>
    <cellStyle name="Процентный 5 2 8 2 4 3" xfId="43160"/>
    <cellStyle name="Процентный 5 2 8 2 4 4" xfId="43161"/>
    <cellStyle name="Процентный 5 2 8 2 4 5" xfId="43162"/>
    <cellStyle name="Процентный 5 2 8 2 4 6" xfId="43163"/>
    <cellStyle name="Процентный 5 2 8 2 4 7" xfId="43164"/>
    <cellStyle name="Процентный 5 2 8 2 4 8" xfId="43165"/>
    <cellStyle name="Процентный 5 2 8 2 5" xfId="43166"/>
    <cellStyle name="Процентный 5 2 8 2 5 2" xfId="43167"/>
    <cellStyle name="Процентный 5 2 8 2 5 3" xfId="43168"/>
    <cellStyle name="Процентный 5 2 8 2 5 4" xfId="43169"/>
    <cellStyle name="Процентный 5 2 8 2 5 5" xfId="43170"/>
    <cellStyle name="Процентный 5 2 8 2 6" xfId="43171"/>
    <cellStyle name="Процентный 5 2 8 2 6 2" xfId="43172"/>
    <cellStyle name="Процентный 5 2 8 2 6 3" xfId="43173"/>
    <cellStyle name="Процентный 5 2 8 2 6 4" xfId="43174"/>
    <cellStyle name="Процентный 5 2 8 2 6 5" xfId="43175"/>
    <cellStyle name="Процентный 5 2 8 2 7" xfId="43176"/>
    <cellStyle name="Процентный 5 2 8 2 8" xfId="43177"/>
    <cellStyle name="Процентный 5 2 8 2 9" xfId="43178"/>
    <cellStyle name="Процентный 5 2 8 3" xfId="43179"/>
    <cellStyle name="Процентный 5 2 8 3 10" xfId="43180"/>
    <cellStyle name="Процентный 5 2 8 3 11" xfId="43181"/>
    <cellStyle name="Процентный 5 2 8 3 12" xfId="43182"/>
    <cellStyle name="Процентный 5 2 8 3 13" xfId="43183"/>
    <cellStyle name="Процентный 5 2 8 3 2" xfId="43184"/>
    <cellStyle name="Процентный 5 2 8 3 2 2" xfId="43185"/>
    <cellStyle name="Процентный 5 2 8 3 2 2 2" xfId="43186"/>
    <cellStyle name="Процентный 5 2 8 3 2 2 3" xfId="43187"/>
    <cellStyle name="Процентный 5 2 8 3 2 2 4" xfId="43188"/>
    <cellStyle name="Процентный 5 2 8 3 2 2 5" xfId="43189"/>
    <cellStyle name="Процентный 5 2 8 3 2 3" xfId="43190"/>
    <cellStyle name="Процентный 5 2 8 3 2 4" xfId="43191"/>
    <cellStyle name="Процентный 5 2 8 3 2 5" xfId="43192"/>
    <cellStyle name="Процентный 5 2 8 3 2 6" xfId="43193"/>
    <cellStyle name="Процентный 5 2 8 3 2 7" xfId="43194"/>
    <cellStyle name="Процентный 5 2 8 3 2 8" xfId="43195"/>
    <cellStyle name="Процентный 5 2 8 3 2 9" xfId="43196"/>
    <cellStyle name="Процентный 5 2 8 3 3" xfId="43197"/>
    <cellStyle name="Процентный 5 2 8 3 3 2" xfId="43198"/>
    <cellStyle name="Процентный 5 2 8 3 3 2 2" xfId="43199"/>
    <cellStyle name="Процентный 5 2 8 3 3 2 3" xfId="43200"/>
    <cellStyle name="Процентный 5 2 8 3 3 2 4" xfId="43201"/>
    <cellStyle name="Процентный 5 2 8 3 3 2 5" xfId="43202"/>
    <cellStyle name="Процентный 5 2 8 3 3 3" xfId="43203"/>
    <cellStyle name="Процентный 5 2 8 3 3 4" xfId="43204"/>
    <cellStyle name="Процентный 5 2 8 3 3 5" xfId="43205"/>
    <cellStyle name="Процентный 5 2 8 3 3 6" xfId="43206"/>
    <cellStyle name="Процентный 5 2 8 3 3 7" xfId="43207"/>
    <cellStyle name="Процентный 5 2 8 3 3 8" xfId="43208"/>
    <cellStyle name="Процентный 5 2 8 3 4" xfId="43209"/>
    <cellStyle name="Процентный 5 2 8 3 4 2" xfId="43210"/>
    <cellStyle name="Процентный 5 2 8 3 4 3" xfId="43211"/>
    <cellStyle name="Процентный 5 2 8 3 4 4" xfId="43212"/>
    <cellStyle name="Процентный 5 2 8 3 4 5" xfId="43213"/>
    <cellStyle name="Процентный 5 2 8 3 5" xfId="43214"/>
    <cellStyle name="Процентный 5 2 8 3 5 2" xfId="43215"/>
    <cellStyle name="Процентный 5 2 8 3 5 3" xfId="43216"/>
    <cellStyle name="Процентный 5 2 8 3 5 4" xfId="43217"/>
    <cellStyle name="Процентный 5 2 8 3 5 5" xfId="43218"/>
    <cellStyle name="Процентный 5 2 8 3 6" xfId="43219"/>
    <cellStyle name="Процентный 5 2 8 3 7" xfId="43220"/>
    <cellStyle name="Процентный 5 2 8 3 8" xfId="43221"/>
    <cellStyle name="Процентный 5 2 8 3 9" xfId="43222"/>
    <cellStyle name="Процентный 5 2 8 4" xfId="43223"/>
    <cellStyle name="Процентный 5 2 8 4 2" xfId="43224"/>
    <cellStyle name="Процентный 5 2 8 4 2 2" xfId="43225"/>
    <cellStyle name="Процентный 5 2 8 4 2 3" xfId="43226"/>
    <cellStyle name="Процентный 5 2 8 4 2 4" xfId="43227"/>
    <cellStyle name="Процентный 5 2 8 4 2 5" xfId="43228"/>
    <cellStyle name="Процентный 5 2 8 4 3" xfId="43229"/>
    <cellStyle name="Процентный 5 2 8 4 4" xfId="43230"/>
    <cellStyle name="Процентный 5 2 8 4 5" xfId="43231"/>
    <cellStyle name="Процентный 5 2 8 4 6" xfId="43232"/>
    <cellStyle name="Процентный 5 2 8 4 7" xfId="43233"/>
    <cellStyle name="Процентный 5 2 8 4 8" xfId="43234"/>
    <cellStyle name="Процентный 5 2 8 4 9" xfId="43235"/>
    <cellStyle name="Процентный 5 2 8 5" xfId="43236"/>
    <cellStyle name="Процентный 5 2 8 5 2" xfId="43237"/>
    <cellStyle name="Процентный 5 2 8 5 2 2" xfId="43238"/>
    <cellStyle name="Процентный 5 2 8 5 2 3" xfId="43239"/>
    <cellStyle name="Процентный 5 2 8 5 2 4" xfId="43240"/>
    <cellStyle name="Процентный 5 2 8 5 2 5" xfId="43241"/>
    <cellStyle name="Процентный 5 2 8 5 3" xfId="43242"/>
    <cellStyle name="Процентный 5 2 8 5 4" xfId="43243"/>
    <cellStyle name="Процентный 5 2 8 5 5" xfId="43244"/>
    <cellStyle name="Процентный 5 2 8 5 6" xfId="43245"/>
    <cellStyle name="Процентный 5 2 8 5 7" xfId="43246"/>
    <cellStyle name="Процентный 5 2 8 5 8" xfId="43247"/>
    <cellStyle name="Процентный 5 2 8 6" xfId="43248"/>
    <cellStyle name="Процентный 5 2 8 6 2" xfId="43249"/>
    <cellStyle name="Процентный 5 2 8 6 3" xfId="43250"/>
    <cellStyle name="Процентный 5 2 8 6 4" xfId="43251"/>
    <cellStyle name="Процентный 5 2 8 6 5" xfId="43252"/>
    <cellStyle name="Процентный 5 2 8 7" xfId="43253"/>
    <cellStyle name="Процентный 5 2 8 7 2" xfId="43254"/>
    <cellStyle name="Процентный 5 2 8 7 3" xfId="43255"/>
    <cellStyle name="Процентный 5 2 8 7 4" xfId="43256"/>
    <cellStyle name="Процентный 5 2 8 7 5" xfId="43257"/>
    <cellStyle name="Процентный 5 2 8 8" xfId="43258"/>
    <cellStyle name="Процентный 5 2 8 9" xfId="43259"/>
    <cellStyle name="Процентный 5 2 9" xfId="43260"/>
    <cellStyle name="Процентный 5 2 9 10" xfId="43261"/>
    <cellStyle name="Процентный 5 2 9 11" xfId="43262"/>
    <cellStyle name="Процентный 5 2 9 12" xfId="43263"/>
    <cellStyle name="Процентный 5 2 9 13" xfId="43264"/>
    <cellStyle name="Процентный 5 2 9 14" xfId="43265"/>
    <cellStyle name="Процентный 5 2 9 15" xfId="43266"/>
    <cellStyle name="Процентный 5 2 9 2" xfId="43267"/>
    <cellStyle name="Процентный 5 2 9 2 10" xfId="43268"/>
    <cellStyle name="Процентный 5 2 9 2 11" xfId="43269"/>
    <cellStyle name="Процентный 5 2 9 2 12" xfId="43270"/>
    <cellStyle name="Процентный 5 2 9 2 13" xfId="43271"/>
    <cellStyle name="Процентный 5 2 9 2 14" xfId="43272"/>
    <cellStyle name="Процентный 5 2 9 2 2" xfId="43273"/>
    <cellStyle name="Процентный 5 2 9 2 2 10" xfId="43274"/>
    <cellStyle name="Процентный 5 2 9 2 2 11" xfId="43275"/>
    <cellStyle name="Процентный 5 2 9 2 2 12" xfId="43276"/>
    <cellStyle name="Процентный 5 2 9 2 2 13" xfId="43277"/>
    <cellStyle name="Процентный 5 2 9 2 2 2" xfId="43278"/>
    <cellStyle name="Процентный 5 2 9 2 2 2 2" xfId="43279"/>
    <cellStyle name="Процентный 5 2 9 2 2 2 2 2" xfId="43280"/>
    <cellStyle name="Процентный 5 2 9 2 2 2 2 3" xfId="43281"/>
    <cellStyle name="Процентный 5 2 9 2 2 2 2 4" xfId="43282"/>
    <cellStyle name="Процентный 5 2 9 2 2 2 2 5" xfId="43283"/>
    <cellStyle name="Процентный 5 2 9 2 2 2 3" xfId="43284"/>
    <cellStyle name="Процентный 5 2 9 2 2 2 4" xfId="43285"/>
    <cellStyle name="Процентный 5 2 9 2 2 2 5" xfId="43286"/>
    <cellStyle name="Процентный 5 2 9 2 2 2 6" xfId="43287"/>
    <cellStyle name="Процентный 5 2 9 2 2 2 7" xfId="43288"/>
    <cellStyle name="Процентный 5 2 9 2 2 2 8" xfId="43289"/>
    <cellStyle name="Процентный 5 2 9 2 2 2 9" xfId="43290"/>
    <cellStyle name="Процентный 5 2 9 2 2 3" xfId="43291"/>
    <cellStyle name="Процентный 5 2 9 2 2 3 2" xfId="43292"/>
    <cellStyle name="Процентный 5 2 9 2 2 3 2 2" xfId="43293"/>
    <cellStyle name="Процентный 5 2 9 2 2 3 2 3" xfId="43294"/>
    <cellStyle name="Процентный 5 2 9 2 2 3 2 4" xfId="43295"/>
    <cellStyle name="Процентный 5 2 9 2 2 3 2 5" xfId="43296"/>
    <cellStyle name="Процентный 5 2 9 2 2 3 3" xfId="43297"/>
    <cellStyle name="Процентный 5 2 9 2 2 3 4" xfId="43298"/>
    <cellStyle name="Процентный 5 2 9 2 2 3 5" xfId="43299"/>
    <cellStyle name="Процентный 5 2 9 2 2 3 6" xfId="43300"/>
    <cellStyle name="Процентный 5 2 9 2 2 3 7" xfId="43301"/>
    <cellStyle name="Процентный 5 2 9 2 2 3 8" xfId="43302"/>
    <cellStyle name="Процентный 5 2 9 2 2 4" xfId="43303"/>
    <cellStyle name="Процентный 5 2 9 2 2 4 2" xfId="43304"/>
    <cellStyle name="Процентный 5 2 9 2 2 4 3" xfId="43305"/>
    <cellStyle name="Процентный 5 2 9 2 2 4 4" xfId="43306"/>
    <cellStyle name="Процентный 5 2 9 2 2 4 5" xfId="43307"/>
    <cellStyle name="Процентный 5 2 9 2 2 5" xfId="43308"/>
    <cellStyle name="Процентный 5 2 9 2 2 5 2" xfId="43309"/>
    <cellStyle name="Процентный 5 2 9 2 2 5 3" xfId="43310"/>
    <cellStyle name="Процентный 5 2 9 2 2 5 4" xfId="43311"/>
    <cellStyle name="Процентный 5 2 9 2 2 5 5" xfId="43312"/>
    <cellStyle name="Процентный 5 2 9 2 2 6" xfId="43313"/>
    <cellStyle name="Процентный 5 2 9 2 2 7" xfId="43314"/>
    <cellStyle name="Процентный 5 2 9 2 2 8" xfId="43315"/>
    <cellStyle name="Процентный 5 2 9 2 2 9" xfId="43316"/>
    <cellStyle name="Процентный 5 2 9 2 3" xfId="43317"/>
    <cellStyle name="Процентный 5 2 9 2 3 2" xfId="43318"/>
    <cellStyle name="Процентный 5 2 9 2 3 2 2" xfId="43319"/>
    <cellStyle name="Процентный 5 2 9 2 3 2 3" xfId="43320"/>
    <cellStyle name="Процентный 5 2 9 2 3 2 4" xfId="43321"/>
    <cellStyle name="Процентный 5 2 9 2 3 2 5" xfId="43322"/>
    <cellStyle name="Процентный 5 2 9 2 3 3" xfId="43323"/>
    <cellStyle name="Процентный 5 2 9 2 3 4" xfId="43324"/>
    <cellStyle name="Процентный 5 2 9 2 3 5" xfId="43325"/>
    <cellStyle name="Процентный 5 2 9 2 3 6" xfId="43326"/>
    <cellStyle name="Процентный 5 2 9 2 3 7" xfId="43327"/>
    <cellStyle name="Процентный 5 2 9 2 3 8" xfId="43328"/>
    <cellStyle name="Процентный 5 2 9 2 3 9" xfId="43329"/>
    <cellStyle name="Процентный 5 2 9 2 4" xfId="43330"/>
    <cellStyle name="Процентный 5 2 9 2 4 2" xfId="43331"/>
    <cellStyle name="Процентный 5 2 9 2 4 2 2" xfId="43332"/>
    <cellStyle name="Процентный 5 2 9 2 4 2 3" xfId="43333"/>
    <cellStyle name="Процентный 5 2 9 2 4 2 4" xfId="43334"/>
    <cellStyle name="Процентный 5 2 9 2 4 2 5" xfId="43335"/>
    <cellStyle name="Процентный 5 2 9 2 4 3" xfId="43336"/>
    <cellStyle name="Процентный 5 2 9 2 4 4" xfId="43337"/>
    <cellStyle name="Процентный 5 2 9 2 4 5" xfId="43338"/>
    <cellStyle name="Процентный 5 2 9 2 4 6" xfId="43339"/>
    <cellStyle name="Процентный 5 2 9 2 4 7" xfId="43340"/>
    <cellStyle name="Процентный 5 2 9 2 4 8" xfId="43341"/>
    <cellStyle name="Процентный 5 2 9 2 5" xfId="43342"/>
    <cellStyle name="Процентный 5 2 9 2 5 2" xfId="43343"/>
    <cellStyle name="Процентный 5 2 9 2 5 3" xfId="43344"/>
    <cellStyle name="Процентный 5 2 9 2 5 4" xfId="43345"/>
    <cellStyle name="Процентный 5 2 9 2 5 5" xfId="43346"/>
    <cellStyle name="Процентный 5 2 9 2 6" xfId="43347"/>
    <cellStyle name="Процентный 5 2 9 2 6 2" xfId="43348"/>
    <cellStyle name="Процентный 5 2 9 2 6 3" xfId="43349"/>
    <cellStyle name="Процентный 5 2 9 2 6 4" xfId="43350"/>
    <cellStyle name="Процентный 5 2 9 2 6 5" xfId="43351"/>
    <cellStyle name="Процентный 5 2 9 2 7" xfId="43352"/>
    <cellStyle name="Процентный 5 2 9 2 8" xfId="43353"/>
    <cellStyle name="Процентный 5 2 9 2 9" xfId="43354"/>
    <cellStyle name="Процентный 5 2 9 3" xfId="43355"/>
    <cellStyle name="Процентный 5 2 9 3 10" xfId="43356"/>
    <cellStyle name="Процентный 5 2 9 3 11" xfId="43357"/>
    <cellStyle name="Процентный 5 2 9 3 12" xfId="43358"/>
    <cellStyle name="Процентный 5 2 9 3 13" xfId="43359"/>
    <cellStyle name="Процентный 5 2 9 3 2" xfId="43360"/>
    <cellStyle name="Процентный 5 2 9 3 2 2" xfId="43361"/>
    <cellStyle name="Процентный 5 2 9 3 2 2 2" xfId="43362"/>
    <cellStyle name="Процентный 5 2 9 3 2 2 3" xfId="43363"/>
    <cellStyle name="Процентный 5 2 9 3 2 2 4" xfId="43364"/>
    <cellStyle name="Процентный 5 2 9 3 2 2 5" xfId="43365"/>
    <cellStyle name="Процентный 5 2 9 3 2 3" xfId="43366"/>
    <cellStyle name="Процентный 5 2 9 3 2 4" xfId="43367"/>
    <cellStyle name="Процентный 5 2 9 3 2 5" xfId="43368"/>
    <cellStyle name="Процентный 5 2 9 3 2 6" xfId="43369"/>
    <cellStyle name="Процентный 5 2 9 3 2 7" xfId="43370"/>
    <cellStyle name="Процентный 5 2 9 3 2 8" xfId="43371"/>
    <cellStyle name="Процентный 5 2 9 3 2 9" xfId="43372"/>
    <cellStyle name="Процентный 5 2 9 3 3" xfId="43373"/>
    <cellStyle name="Процентный 5 2 9 3 3 2" xfId="43374"/>
    <cellStyle name="Процентный 5 2 9 3 3 2 2" xfId="43375"/>
    <cellStyle name="Процентный 5 2 9 3 3 2 3" xfId="43376"/>
    <cellStyle name="Процентный 5 2 9 3 3 2 4" xfId="43377"/>
    <cellStyle name="Процентный 5 2 9 3 3 2 5" xfId="43378"/>
    <cellStyle name="Процентный 5 2 9 3 3 3" xfId="43379"/>
    <cellStyle name="Процентный 5 2 9 3 3 4" xfId="43380"/>
    <cellStyle name="Процентный 5 2 9 3 3 5" xfId="43381"/>
    <cellStyle name="Процентный 5 2 9 3 3 6" xfId="43382"/>
    <cellStyle name="Процентный 5 2 9 3 3 7" xfId="43383"/>
    <cellStyle name="Процентный 5 2 9 3 3 8" xfId="43384"/>
    <cellStyle name="Процентный 5 2 9 3 4" xfId="43385"/>
    <cellStyle name="Процентный 5 2 9 3 4 2" xfId="43386"/>
    <cellStyle name="Процентный 5 2 9 3 4 3" xfId="43387"/>
    <cellStyle name="Процентный 5 2 9 3 4 4" xfId="43388"/>
    <cellStyle name="Процентный 5 2 9 3 4 5" xfId="43389"/>
    <cellStyle name="Процентный 5 2 9 3 5" xfId="43390"/>
    <cellStyle name="Процентный 5 2 9 3 5 2" xfId="43391"/>
    <cellStyle name="Процентный 5 2 9 3 5 3" xfId="43392"/>
    <cellStyle name="Процентный 5 2 9 3 5 4" xfId="43393"/>
    <cellStyle name="Процентный 5 2 9 3 5 5" xfId="43394"/>
    <cellStyle name="Процентный 5 2 9 3 6" xfId="43395"/>
    <cellStyle name="Процентный 5 2 9 3 7" xfId="43396"/>
    <cellStyle name="Процентный 5 2 9 3 8" xfId="43397"/>
    <cellStyle name="Процентный 5 2 9 3 9" xfId="43398"/>
    <cellStyle name="Процентный 5 2 9 4" xfId="43399"/>
    <cellStyle name="Процентный 5 2 9 4 2" xfId="43400"/>
    <cellStyle name="Процентный 5 2 9 4 2 2" xfId="43401"/>
    <cellStyle name="Процентный 5 2 9 4 2 3" xfId="43402"/>
    <cellStyle name="Процентный 5 2 9 4 2 4" xfId="43403"/>
    <cellStyle name="Процентный 5 2 9 4 2 5" xfId="43404"/>
    <cellStyle name="Процентный 5 2 9 4 3" xfId="43405"/>
    <cellStyle name="Процентный 5 2 9 4 4" xfId="43406"/>
    <cellStyle name="Процентный 5 2 9 4 5" xfId="43407"/>
    <cellStyle name="Процентный 5 2 9 4 6" xfId="43408"/>
    <cellStyle name="Процентный 5 2 9 4 7" xfId="43409"/>
    <cellStyle name="Процентный 5 2 9 4 8" xfId="43410"/>
    <cellStyle name="Процентный 5 2 9 4 9" xfId="43411"/>
    <cellStyle name="Процентный 5 2 9 5" xfId="43412"/>
    <cellStyle name="Процентный 5 2 9 5 2" xfId="43413"/>
    <cellStyle name="Процентный 5 2 9 5 2 2" xfId="43414"/>
    <cellStyle name="Процентный 5 2 9 5 2 3" xfId="43415"/>
    <cellStyle name="Процентный 5 2 9 5 2 4" xfId="43416"/>
    <cellStyle name="Процентный 5 2 9 5 2 5" xfId="43417"/>
    <cellStyle name="Процентный 5 2 9 5 3" xfId="43418"/>
    <cellStyle name="Процентный 5 2 9 5 4" xfId="43419"/>
    <cellStyle name="Процентный 5 2 9 5 5" xfId="43420"/>
    <cellStyle name="Процентный 5 2 9 5 6" xfId="43421"/>
    <cellStyle name="Процентный 5 2 9 5 7" xfId="43422"/>
    <cellStyle name="Процентный 5 2 9 5 8" xfId="43423"/>
    <cellStyle name="Процентный 5 2 9 6" xfId="43424"/>
    <cellStyle name="Процентный 5 2 9 6 2" xfId="43425"/>
    <cellStyle name="Процентный 5 2 9 6 3" xfId="43426"/>
    <cellStyle name="Процентный 5 2 9 6 4" xfId="43427"/>
    <cellStyle name="Процентный 5 2 9 6 5" xfId="43428"/>
    <cellStyle name="Процентный 5 2 9 7" xfId="43429"/>
    <cellStyle name="Процентный 5 2 9 7 2" xfId="43430"/>
    <cellStyle name="Процентный 5 2 9 7 3" xfId="43431"/>
    <cellStyle name="Процентный 5 2 9 7 4" xfId="43432"/>
    <cellStyle name="Процентный 5 2 9 7 5" xfId="43433"/>
    <cellStyle name="Процентный 5 2 9 8" xfId="43434"/>
    <cellStyle name="Процентный 5 2 9 9" xfId="43435"/>
    <cellStyle name="Процентный 5 20" xfId="43436"/>
    <cellStyle name="Процентный 5 20 2" xfId="43437"/>
    <cellStyle name="Процентный 5 20 2 2" xfId="43438"/>
    <cellStyle name="Процентный 5 20 2 3" xfId="43439"/>
    <cellStyle name="Процентный 5 20 2 4" xfId="43440"/>
    <cellStyle name="Процентный 5 20 2 5" xfId="43441"/>
    <cellStyle name="Процентный 5 20 3" xfId="43442"/>
    <cellStyle name="Процентный 5 20 4" xfId="43443"/>
    <cellStyle name="Процентный 5 20 5" xfId="43444"/>
    <cellStyle name="Процентный 5 20 6" xfId="43445"/>
    <cellStyle name="Процентный 5 20 7" xfId="43446"/>
    <cellStyle name="Процентный 5 20 8" xfId="43447"/>
    <cellStyle name="Процентный 5 21" xfId="43448"/>
    <cellStyle name="Процентный 5 21 2" xfId="43449"/>
    <cellStyle name="Процентный 5 21 3" xfId="43450"/>
    <cellStyle name="Процентный 5 21 4" xfId="43451"/>
    <cellStyle name="Процентный 5 21 5" xfId="43452"/>
    <cellStyle name="Процентный 5 22" xfId="43453"/>
    <cellStyle name="Процентный 5 22 2" xfId="43454"/>
    <cellStyle name="Процентный 5 22 3" xfId="43455"/>
    <cellStyle name="Процентный 5 22 4" xfId="43456"/>
    <cellStyle name="Процентный 5 22 5" xfId="43457"/>
    <cellStyle name="Процентный 5 23" xfId="43458"/>
    <cellStyle name="Процентный 5 24" xfId="43459"/>
    <cellStyle name="Процентный 5 25" xfId="43460"/>
    <cellStyle name="Процентный 5 26" xfId="43461"/>
    <cellStyle name="Процентный 5 27" xfId="43462"/>
    <cellStyle name="Процентный 5 28" xfId="43463"/>
    <cellStyle name="Процентный 5 29" xfId="43464"/>
    <cellStyle name="Процентный 5 3" xfId="43465"/>
    <cellStyle name="Процентный 5 3 10" xfId="43466"/>
    <cellStyle name="Процентный 5 3 10 10" xfId="43467"/>
    <cellStyle name="Процентный 5 3 10 11" xfId="43468"/>
    <cellStyle name="Процентный 5 3 10 12" xfId="43469"/>
    <cellStyle name="Процентный 5 3 10 13" xfId="43470"/>
    <cellStyle name="Процентный 5 3 10 14" xfId="43471"/>
    <cellStyle name="Процентный 5 3 10 15" xfId="43472"/>
    <cellStyle name="Процентный 5 3 10 2" xfId="43473"/>
    <cellStyle name="Процентный 5 3 10 2 10" xfId="43474"/>
    <cellStyle name="Процентный 5 3 10 2 11" xfId="43475"/>
    <cellStyle name="Процентный 5 3 10 2 12" xfId="43476"/>
    <cellStyle name="Процентный 5 3 10 2 13" xfId="43477"/>
    <cellStyle name="Процентный 5 3 10 2 14" xfId="43478"/>
    <cellStyle name="Процентный 5 3 10 2 2" xfId="43479"/>
    <cellStyle name="Процентный 5 3 10 2 2 10" xfId="43480"/>
    <cellStyle name="Процентный 5 3 10 2 2 11" xfId="43481"/>
    <cellStyle name="Процентный 5 3 10 2 2 12" xfId="43482"/>
    <cellStyle name="Процентный 5 3 10 2 2 13" xfId="43483"/>
    <cellStyle name="Процентный 5 3 10 2 2 2" xfId="43484"/>
    <cellStyle name="Процентный 5 3 10 2 2 2 2" xfId="43485"/>
    <cellStyle name="Процентный 5 3 10 2 2 2 2 2" xfId="43486"/>
    <cellStyle name="Процентный 5 3 10 2 2 2 2 3" xfId="43487"/>
    <cellStyle name="Процентный 5 3 10 2 2 2 2 4" xfId="43488"/>
    <cellStyle name="Процентный 5 3 10 2 2 2 2 5" xfId="43489"/>
    <cellStyle name="Процентный 5 3 10 2 2 2 3" xfId="43490"/>
    <cellStyle name="Процентный 5 3 10 2 2 2 4" xfId="43491"/>
    <cellStyle name="Процентный 5 3 10 2 2 2 5" xfId="43492"/>
    <cellStyle name="Процентный 5 3 10 2 2 2 6" xfId="43493"/>
    <cellStyle name="Процентный 5 3 10 2 2 2 7" xfId="43494"/>
    <cellStyle name="Процентный 5 3 10 2 2 2 8" xfId="43495"/>
    <cellStyle name="Процентный 5 3 10 2 2 2 9" xfId="43496"/>
    <cellStyle name="Процентный 5 3 10 2 2 3" xfId="43497"/>
    <cellStyle name="Процентный 5 3 10 2 2 3 2" xfId="43498"/>
    <cellStyle name="Процентный 5 3 10 2 2 3 2 2" xfId="43499"/>
    <cellStyle name="Процентный 5 3 10 2 2 3 2 3" xfId="43500"/>
    <cellStyle name="Процентный 5 3 10 2 2 3 2 4" xfId="43501"/>
    <cellStyle name="Процентный 5 3 10 2 2 3 2 5" xfId="43502"/>
    <cellStyle name="Процентный 5 3 10 2 2 3 3" xfId="43503"/>
    <cellStyle name="Процентный 5 3 10 2 2 3 4" xfId="43504"/>
    <cellStyle name="Процентный 5 3 10 2 2 3 5" xfId="43505"/>
    <cellStyle name="Процентный 5 3 10 2 2 3 6" xfId="43506"/>
    <cellStyle name="Процентный 5 3 10 2 2 3 7" xfId="43507"/>
    <cellStyle name="Процентный 5 3 10 2 2 3 8" xfId="43508"/>
    <cellStyle name="Процентный 5 3 10 2 2 4" xfId="43509"/>
    <cellStyle name="Процентный 5 3 10 2 2 4 2" xfId="43510"/>
    <cellStyle name="Процентный 5 3 10 2 2 4 3" xfId="43511"/>
    <cellStyle name="Процентный 5 3 10 2 2 4 4" xfId="43512"/>
    <cellStyle name="Процентный 5 3 10 2 2 4 5" xfId="43513"/>
    <cellStyle name="Процентный 5 3 10 2 2 5" xfId="43514"/>
    <cellStyle name="Процентный 5 3 10 2 2 5 2" xfId="43515"/>
    <cellStyle name="Процентный 5 3 10 2 2 5 3" xfId="43516"/>
    <cellStyle name="Процентный 5 3 10 2 2 5 4" xfId="43517"/>
    <cellStyle name="Процентный 5 3 10 2 2 5 5" xfId="43518"/>
    <cellStyle name="Процентный 5 3 10 2 2 6" xfId="43519"/>
    <cellStyle name="Процентный 5 3 10 2 2 7" xfId="43520"/>
    <cellStyle name="Процентный 5 3 10 2 2 8" xfId="43521"/>
    <cellStyle name="Процентный 5 3 10 2 2 9" xfId="43522"/>
    <cellStyle name="Процентный 5 3 10 2 3" xfId="43523"/>
    <cellStyle name="Процентный 5 3 10 2 3 2" xfId="43524"/>
    <cellStyle name="Процентный 5 3 10 2 3 2 2" xfId="43525"/>
    <cellStyle name="Процентный 5 3 10 2 3 2 3" xfId="43526"/>
    <cellStyle name="Процентный 5 3 10 2 3 2 4" xfId="43527"/>
    <cellStyle name="Процентный 5 3 10 2 3 2 5" xfId="43528"/>
    <cellStyle name="Процентный 5 3 10 2 3 3" xfId="43529"/>
    <cellStyle name="Процентный 5 3 10 2 3 4" xfId="43530"/>
    <cellStyle name="Процентный 5 3 10 2 3 5" xfId="43531"/>
    <cellStyle name="Процентный 5 3 10 2 3 6" xfId="43532"/>
    <cellStyle name="Процентный 5 3 10 2 3 7" xfId="43533"/>
    <cellStyle name="Процентный 5 3 10 2 3 8" xfId="43534"/>
    <cellStyle name="Процентный 5 3 10 2 3 9" xfId="43535"/>
    <cellStyle name="Процентный 5 3 10 2 4" xfId="43536"/>
    <cellStyle name="Процентный 5 3 10 2 4 2" xfId="43537"/>
    <cellStyle name="Процентный 5 3 10 2 4 2 2" xfId="43538"/>
    <cellStyle name="Процентный 5 3 10 2 4 2 3" xfId="43539"/>
    <cellStyle name="Процентный 5 3 10 2 4 2 4" xfId="43540"/>
    <cellStyle name="Процентный 5 3 10 2 4 2 5" xfId="43541"/>
    <cellStyle name="Процентный 5 3 10 2 4 3" xfId="43542"/>
    <cellStyle name="Процентный 5 3 10 2 4 4" xfId="43543"/>
    <cellStyle name="Процентный 5 3 10 2 4 5" xfId="43544"/>
    <cellStyle name="Процентный 5 3 10 2 4 6" xfId="43545"/>
    <cellStyle name="Процентный 5 3 10 2 4 7" xfId="43546"/>
    <cellStyle name="Процентный 5 3 10 2 4 8" xfId="43547"/>
    <cellStyle name="Процентный 5 3 10 2 5" xfId="43548"/>
    <cellStyle name="Процентный 5 3 10 2 5 2" xfId="43549"/>
    <cellStyle name="Процентный 5 3 10 2 5 3" xfId="43550"/>
    <cellStyle name="Процентный 5 3 10 2 5 4" xfId="43551"/>
    <cellStyle name="Процентный 5 3 10 2 5 5" xfId="43552"/>
    <cellStyle name="Процентный 5 3 10 2 6" xfId="43553"/>
    <cellStyle name="Процентный 5 3 10 2 6 2" xfId="43554"/>
    <cellStyle name="Процентный 5 3 10 2 6 3" xfId="43555"/>
    <cellStyle name="Процентный 5 3 10 2 6 4" xfId="43556"/>
    <cellStyle name="Процентный 5 3 10 2 6 5" xfId="43557"/>
    <cellStyle name="Процентный 5 3 10 2 7" xfId="43558"/>
    <cellStyle name="Процентный 5 3 10 2 8" xfId="43559"/>
    <cellStyle name="Процентный 5 3 10 2 9" xfId="43560"/>
    <cellStyle name="Процентный 5 3 10 3" xfId="43561"/>
    <cellStyle name="Процентный 5 3 10 3 10" xfId="43562"/>
    <cellStyle name="Процентный 5 3 10 3 11" xfId="43563"/>
    <cellStyle name="Процентный 5 3 10 3 12" xfId="43564"/>
    <cellStyle name="Процентный 5 3 10 3 13" xfId="43565"/>
    <cellStyle name="Процентный 5 3 10 3 2" xfId="43566"/>
    <cellStyle name="Процентный 5 3 10 3 2 2" xfId="43567"/>
    <cellStyle name="Процентный 5 3 10 3 2 2 2" xfId="43568"/>
    <cellStyle name="Процентный 5 3 10 3 2 2 3" xfId="43569"/>
    <cellStyle name="Процентный 5 3 10 3 2 2 4" xfId="43570"/>
    <cellStyle name="Процентный 5 3 10 3 2 2 5" xfId="43571"/>
    <cellStyle name="Процентный 5 3 10 3 2 3" xfId="43572"/>
    <cellStyle name="Процентный 5 3 10 3 2 4" xfId="43573"/>
    <cellStyle name="Процентный 5 3 10 3 2 5" xfId="43574"/>
    <cellStyle name="Процентный 5 3 10 3 2 6" xfId="43575"/>
    <cellStyle name="Процентный 5 3 10 3 2 7" xfId="43576"/>
    <cellStyle name="Процентный 5 3 10 3 2 8" xfId="43577"/>
    <cellStyle name="Процентный 5 3 10 3 2 9" xfId="43578"/>
    <cellStyle name="Процентный 5 3 10 3 3" xfId="43579"/>
    <cellStyle name="Процентный 5 3 10 3 3 2" xfId="43580"/>
    <cellStyle name="Процентный 5 3 10 3 3 2 2" xfId="43581"/>
    <cellStyle name="Процентный 5 3 10 3 3 2 3" xfId="43582"/>
    <cellStyle name="Процентный 5 3 10 3 3 2 4" xfId="43583"/>
    <cellStyle name="Процентный 5 3 10 3 3 2 5" xfId="43584"/>
    <cellStyle name="Процентный 5 3 10 3 3 3" xfId="43585"/>
    <cellStyle name="Процентный 5 3 10 3 3 4" xfId="43586"/>
    <cellStyle name="Процентный 5 3 10 3 3 5" xfId="43587"/>
    <cellStyle name="Процентный 5 3 10 3 3 6" xfId="43588"/>
    <cellStyle name="Процентный 5 3 10 3 3 7" xfId="43589"/>
    <cellStyle name="Процентный 5 3 10 3 3 8" xfId="43590"/>
    <cellStyle name="Процентный 5 3 10 3 4" xfId="43591"/>
    <cellStyle name="Процентный 5 3 10 3 4 2" xfId="43592"/>
    <cellStyle name="Процентный 5 3 10 3 4 3" xfId="43593"/>
    <cellStyle name="Процентный 5 3 10 3 4 4" xfId="43594"/>
    <cellStyle name="Процентный 5 3 10 3 4 5" xfId="43595"/>
    <cellStyle name="Процентный 5 3 10 3 5" xfId="43596"/>
    <cellStyle name="Процентный 5 3 10 3 5 2" xfId="43597"/>
    <cellStyle name="Процентный 5 3 10 3 5 3" xfId="43598"/>
    <cellStyle name="Процентный 5 3 10 3 5 4" xfId="43599"/>
    <cellStyle name="Процентный 5 3 10 3 5 5" xfId="43600"/>
    <cellStyle name="Процентный 5 3 10 3 6" xfId="43601"/>
    <cellStyle name="Процентный 5 3 10 3 7" xfId="43602"/>
    <cellStyle name="Процентный 5 3 10 3 8" xfId="43603"/>
    <cellStyle name="Процентный 5 3 10 3 9" xfId="43604"/>
    <cellStyle name="Процентный 5 3 10 4" xfId="43605"/>
    <cellStyle name="Процентный 5 3 10 4 2" xfId="43606"/>
    <cellStyle name="Процентный 5 3 10 4 2 2" xfId="43607"/>
    <cellStyle name="Процентный 5 3 10 4 2 3" xfId="43608"/>
    <cellStyle name="Процентный 5 3 10 4 2 4" xfId="43609"/>
    <cellStyle name="Процентный 5 3 10 4 2 5" xfId="43610"/>
    <cellStyle name="Процентный 5 3 10 4 3" xfId="43611"/>
    <cellStyle name="Процентный 5 3 10 4 4" xfId="43612"/>
    <cellStyle name="Процентный 5 3 10 4 5" xfId="43613"/>
    <cellStyle name="Процентный 5 3 10 4 6" xfId="43614"/>
    <cellStyle name="Процентный 5 3 10 4 7" xfId="43615"/>
    <cellStyle name="Процентный 5 3 10 4 8" xfId="43616"/>
    <cellStyle name="Процентный 5 3 10 4 9" xfId="43617"/>
    <cellStyle name="Процентный 5 3 10 5" xfId="43618"/>
    <cellStyle name="Процентный 5 3 10 5 2" xfId="43619"/>
    <cellStyle name="Процентный 5 3 10 5 2 2" xfId="43620"/>
    <cellStyle name="Процентный 5 3 10 5 2 3" xfId="43621"/>
    <cellStyle name="Процентный 5 3 10 5 2 4" xfId="43622"/>
    <cellStyle name="Процентный 5 3 10 5 2 5" xfId="43623"/>
    <cellStyle name="Процентный 5 3 10 5 3" xfId="43624"/>
    <cellStyle name="Процентный 5 3 10 5 4" xfId="43625"/>
    <cellStyle name="Процентный 5 3 10 5 5" xfId="43626"/>
    <cellStyle name="Процентный 5 3 10 5 6" xfId="43627"/>
    <cellStyle name="Процентный 5 3 10 5 7" xfId="43628"/>
    <cellStyle name="Процентный 5 3 10 5 8" xfId="43629"/>
    <cellStyle name="Процентный 5 3 10 6" xfId="43630"/>
    <cellStyle name="Процентный 5 3 10 6 2" xfId="43631"/>
    <cellStyle name="Процентный 5 3 10 6 3" xfId="43632"/>
    <cellStyle name="Процентный 5 3 10 6 4" xfId="43633"/>
    <cellStyle name="Процентный 5 3 10 6 5" xfId="43634"/>
    <cellStyle name="Процентный 5 3 10 7" xfId="43635"/>
    <cellStyle name="Процентный 5 3 10 7 2" xfId="43636"/>
    <cellStyle name="Процентный 5 3 10 7 3" xfId="43637"/>
    <cellStyle name="Процентный 5 3 10 7 4" xfId="43638"/>
    <cellStyle name="Процентный 5 3 10 7 5" xfId="43639"/>
    <cellStyle name="Процентный 5 3 10 8" xfId="43640"/>
    <cellStyle name="Процентный 5 3 10 9" xfId="43641"/>
    <cellStyle name="Процентный 5 3 11" xfId="43642"/>
    <cellStyle name="Процентный 5 3 11 10" xfId="43643"/>
    <cellStyle name="Процентный 5 3 11 11" xfId="43644"/>
    <cellStyle name="Процентный 5 3 11 12" xfId="43645"/>
    <cellStyle name="Процентный 5 3 11 13" xfId="43646"/>
    <cellStyle name="Процентный 5 3 11 14" xfId="43647"/>
    <cellStyle name="Процентный 5 3 11 15" xfId="43648"/>
    <cellStyle name="Процентный 5 3 11 2" xfId="43649"/>
    <cellStyle name="Процентный 5 3 11 2 10" xfId="43650"/>
    <cellStyle name="Процентный 5 3 11 2 11" xfId="43651"/>
    <cellStyle name="Процентный 5 3 11 2 12" xfId="43652"/>
    <cellStyle name="Процентный 5 3 11 2 13" xfId="43653"/>
    <cellStyle name="Процентный 5 3 11 2 14" xfId="43654"/>
    <cellStyle name="Процентный 5 3 11 2 2" xfId="43655"/>
    <cellStyle name="Процентный 5 3 11 2 2 10" xfId="43656"/>
    <cellStyle name="Процентный 5 3 11 2 2 11" xfId="43657"/>
    <cellStyle name="Процентный 5 3 11 2 2 12" xfId="43658"/>
    <cellStyle name="Процентный 5 3 11 2 2 13" xfId="43659"/>
    <cellStyle name="Процентный 5 3 11 2 2 2" xfId="43660"/>
    <cellStyle name="Процентный 5 3 11 2 2 2 2" xfId="43661"/>
    <cellStyle name="Процентный 5 3 11 2 2 2 2 2" xfId="43662"/>
    <cellStyle name="Процентный 5 3 11 2 2 2 2 3" xfId="43663"/>
    <cellStyle name="Процентный 5 3 11 2 2 2 2 4" xfId="43664"/>
    <cellStyle name="Процентный 5 3 11 2 2 2 2 5" xfId="43665"/>
    <cellStyle name="Процентный 5 3 11 2 2 2 3" xfId="43666"/>
    <cellStyle name="Процентный 5 3 11 2 2 2 4" xfId="43667"/>
    <cellStyle name="Процентный 5 3 11 2 2 2 5" xfId="43668"/>
    <cellStyle name="Процентный 5 3 11 2 2 2 6" xfId="43669"/>
    <cellStyle name="Процентный 5 3 11 2 2 2 7" xfId="43670"/>
    <cellStyle name="Процентный 5 3 11 2 2 2 8" xfId="43671"/>
    <cellStyle name="Процентный 5 3 11 2 2 2 9" xfId="43672"/>
    <cellStyle name="Процентный 5 3 11 2 2 3" xfId="43673"/>
    <cellStyle name="Процентный 5 3 11 2 2 3 2" xfId="43674"/>
    <cellStyle name="Процентный 5 3 11 2 2 3 2 2" xfId="43675"/>
    <cellStyle name="Процентный 5 3 11 2 2 3 2 3" xfId="43676"/>
    <cellStyle name="Процентный 5 3 11 2 2 3 2 4" xfId="43677"/>
    <cellStyle name="Процентный 5 3 11 2 2 3 2 5" xfId="43678"/>
    <cellStyle name="Процентный 5 3 11 2 2 3 3" xfId="43679"/>
    <cellStyle name="Процентный 5 3 11 2 2 3 4" xfId="43680"/>
    <cellStyle name="Процентный 5 3 11 2 2 3 5" xfId="43681"/>
    <cellStyle name="Процентный 5 3 11 2 2 3 6" xfId="43682"/>
    <cellStyle name="Процентный 5 3 11 2 2 3 7" xfId="43683"/>
    <cellStyle name="Процентный 5 3 11 2 2 3 8" xfId="43684"/>
    <cellStyle name="Процентный 5 3 11 2 2 4" xfId="43685"/>
    <cellStyle name="Процентный 5 3 11 2 2 4 2" xfId="43686"/>
    <cellStyle name="Процентный 5 3 11 2 2 4 3" xfId="43687"/>
    <cellStyle name="Процентный 5 3 11 2 2 4 4" xfId="43688"/>
    <cellStyle name="Процентный 5 3 11 2 2 4 5" xfId="43689"/>
    <cellStyle name="Процентный 5 3 11 2 2 5" xfId="43690"/>
    <cellStyle name="Процентный 5 3 11 2 2 5 2" xfId="43691"/>
    <cellStyle name="Процентный 5 3 11 2 2 5 3" xfId="43692"/>
    <cellStyle name="Процентный 5 3 11 2 2 5 4" xfId="43693"/>
    <cellStyle name="Процентный 5 3 11 2 2 5 5" xfId="43694"/>
    <cellStyle name="Процентный 5 3 11 2 2 6" xfId="43695"/>
    <cellStyle name="Процентный 5 3 11 2 2 7" xfId="43696"/>
    <cellStyle name="Процентный 5 3 11 2 2 8" xfId="43697"/>
    <cellStyle name="Процентный 5 3 11 2 2 9" xfId="43698"/>
    <cellStyle name="Процентный 5 3 11 2 3" xfId="43699"/>
    <cellStyle name="Процентный 5 3 11 2 3 2" xfId="43700"/>
    <cellStyle name="Процентный 5 3 11 2 3 2 2" xfId="43701"/>
    <cellStyle name="Процентный 5 3 11 2 3 2 3" xfId="43702"/>
    <cellStyle name="Процентный 5 3 11 2 3 2 4" xfId="43703"/>
    <cellStyle name="Процентный 5 3 11 2 3 2 5" xfId="43704"/>
    <cellStyle name="Процентный 5 3 11 2 3 3" xfId="43705"/>
    <cellStyle name="Процентный 5 3 11 2 3 4" xfId="43706"/>
    <cellStyle name="Процентный 5 3 11 2 3 5" xfId="43707"/>
    <cellStyle name="Процентный 5 3 11 2 3 6" xfId="43708"/>
    <cellStyle name="Процентный 5 3 11 2 3 7" xfId="43709"/>
    <cellStyle name="Процентный 5 3 11 2 3 8" xfId="43710"/>
    <cellStyle name="Процентный 5 3 11 2 3 9" xfId="43711"/>
    <cellStyle name="Процентный 5 3 11 2 4" xfId="43712"/>
    <cellStyle name="Процентный 5 3 11 2 4 2" xfId="43713"/>
    <cellStyle name="Процентный 5 3 11 2 4 2 2" xfId="43714"/>
    <cellStyle name="Процентный 5 3 11 2 4 2 3" xfId="43715"/>
    <cellStyle name="Процентный 5 3 11 2 4 2 4" xfId="43716"/>
    <cellStyle name="Процентный 5 3 11 2 4 2 5" xfId="43717"/>
    <cellStyle name="Процентный 5 3 11 2 4 3" xfId="43718"/>
    <cellStyle name="Процентный 5 3 11 2 4 4" xfId="43719"/>
    <cellStyle name="Процентный 5 3 11 2 4 5" xfId="43720"/>
    <cellStyle name="Процентный 5 3 11 2 4 6" xfId="43721"/>
    <cellStyle name="Процентный 5 3 11 2 4 7" xfId="43722"/>
    <cellStyle name="Процентный 5 3 11 2 4 8" xfId="43723"/>
    <cellStyle name="Процентный 5 3 11 2 5" xfId="43724"/>
    <cellStyle name="Процентный 5 3 11 2 5 2" xfId="43725"/>
    <cellStyle name="Процентный 5 3 11 2 5 3" xfId="43726"/>
    <cellStyle name="Процентный 5 3 11 2 5 4" xfId="43727"/>
    <cellStyle name="Процентный 5 3 11 2 5 5" xfId="43728"/>
    <cellStyle name="Процентный 5 3 11 2 6" xfId="43729"/>
    <cellStyle name="Процентный 5 3 11 2 6 2" xfId="43730"/>
    <cellStyle name="Процентный 5 3 11 2 6 3" xfId="43731"/>
    <cellStyle name="Процентный 5 3 11 2 6 4" xfId="43732"/>
    <cellStyle name="Процентный 5 3 11 2 6 5" xfId="43733"/>
    <cellStyle name="Процентный 5 3 11 2 7" xfId="43734"/>
    <cellStyle name="Процентный 5 3 11 2 8" xfId="43735"/>
    <cellStyle name="Процентный 5 3 11 2 9" xfId="43736"/>
    <cellStyle name="Процентный 5 3 11 3" xfId="43737"/>
    <cellStyle name="Процентный 5 3 11 3 10" xfId="43738"/>
    <cellStyle name="Процентный 5 3 11 3 11" xfId="43739"/>
    <cellStyle name="Процентный 5 3 11 3 12" xfId="43740"/>
    <cellStyle name="Процентный 5 3 11 3 13" xfId="43741"/>
    <cellStyle name="Процентный 5 3 11 3 2" xfId="43742"/>
    <cellStyle name="Процентный 5 3 11 3 2 2" xfId="43743"/>
    <cellStyle name="Процентный 5 3 11 3 2 2 2" xfId="43744"/>
    <cellStyle name="Процентный 5 3 11 3 2 2 3" xfId="43745"/>
    <cellStyle name="Процентный 5 3 11 3 2 2 4" xfId="43746"/>
    <cellStyle name="Процентный 5 3 11 3 2 2 5" xfId="43747"/>
    <cellStyle name="Процентный 5 3 11 3 2 3" xfId="43748"/>
    <cellStyle name="Процентный 5 3 11 3 2 4" xfId="43749"/>
    <cellStyle name="Процентный 5 3 11 3 2 5" xfId="43750"/>
    <cellStyle name="Процентный 5 3 11 3 2 6" xfId="43751"/>
    <cellStyle name="Процентный 5 3 11 3 2 7" xfId="43752"/>
    <cellStyle name="Процентный 5 3 11 3 2 8" xfId="43753"/>
    <cellStyle name="Процентный 5 3 11 3 2 9" xfId="43754"/>
    <cellStyle name="Процентный 5 3 11 3 3" xfId="43755"/>
    <cellStyle name="Процентный 5 3 11 3 3 2" xfId="43756"/>
    <cellStyle name="Процентный 5 3 11 3 3 2 2" xfId="43757"/>
    <cellStyle name="Процентный 5 3 11 3 3 2 3" xfId="43758"/>
    <cellStyle name="Процентный 5 3 11 3 3 2 4" xfId="43759"/>
    <cellStyle name="Процентный 5 3 11 3 3 2 5" xfId="43760"/>
    <cellStyle name="Процентный 5 3 11 3 3 3" xfId="43761"/>
    <cellStyle name="Процентный 5 3 11 3 3 4" xfId="43762"/>
    <cellStyle name="Процентный 5 3 11 3 3 5" xfId="43763"/>
    <cellStyle name="Процентный 5 3 11 3 3 6" xfId="43764"/>
    <cellStyle name="Процентный 5 3 11 3 3 7" xfId="43765"/>
    <cellStyle name="Процентный 5 3 11 3 3 8" xfId="43766"/>
    <cellStyle name="Процентный 5 3 11 3 4" xfId="43767"/>
    <cellStyle name="Процентный 5 3 11 3 4 2" xfId="43768"/>
    <cellStyle name="Процентный 5 3 11 3 4 3" xfId="43769"/>
    <cellStyle name="Процентный 5 3 11 3 4 4" xfId="43770"/>
    <cellStyle name="Процентный 5 3 11 3 4 5" xfId="43771"/>
    <cellStyle name="Процентный 5 3 11 3 5" xfId="43772"/>
    <cellStyle name="Процентный 5 3 11 3 5 2" xfId="43773"/>
    <cellStyle name="Процентный 5 3 11 3 5 3" xfId="43774"/>
    <cellStyle name="Процентный 5 3 11 3 5 4" xfId="43775"/>
    <cellStyle name="Процентный 5 3 11 3 5 5" xfId="43776"/>
    <cellStyle name="Процентный 5 3 11 3 6" xfId="43777"/>
    <cellStyle name="Процентный 5 3 11 3 7" xfId="43778"/>
    <cellStyle name="Процентный 5 3 11 3 8" xfId="43779"/>
    <cellStyle name="Процентный 5 3 11 3 9" xfId="43780"/>
    <cellStyle name="Процентный 5 3 11 4" xfId="43781"/>
    <cellStyle name="Процентный 5 3 11 4 2" xfId="43782"/>
    <cellStyle name="Процентный 5 3 11 4 2 2" xfId="43783"/>
    <cellStyle name="Процентный 5 3 11 4 2 3" xfId="43784"/>
    <cellStyle name="Процентный 5 3 11 4 2 4" xfId="43785"/>
    <cellStyle name="Процентный 5 3 11 4 2 5" xfId="43786"/>
    <cellStyle name="Процентный 5 3 11 4 3" xfId="43787"/>
    <cellStyle name="Процентный 5 3 11 4 4" xfId="43788"/>
    <cellStyle name="Процентный 5 3 11 4 5" xfId="43789"/>
    <cellStyle name="Процентный 5 3 11 4 6" xfId="43790"/>
    <cellStyle name="Процентный 5 3 11 4 7" xfId="43791"/>
    <cellStyle name="Процентный 5 3 11 4 8" xfId="43792"/>
    <cellStyle name="Процентный 5 3 11 4 9" xfId="43793"/>
    <cellStyle name="Процентный 5 3 11 5" xfId="43794"/>
    <cellStyle name="Процентный 5 3 11 5 2" xfId="43795"/>
    <cellStyle name="Процентный 5 3 11 5 2 2" xfId="43796"/>
    <cellStyle name="Процентный 5 3 11 5 2 3" xfId="43797"/>
    <cellStyle name="Процентный 5 3 11 5 2 4" xfId="43798"/>
    <cellStyle name="Процентный 5 3 11 5 2 5" xfId="43799"/>
    <cellStyle name="Процентный 5 3 11 5 3" xfId="43800"/>
    <cellStyle name="Процентный 5 3 11 5 4" xfId="43801"/>
    <cellStyle name="Процентный 5 3 11 5 5" xfId="43802"/>
    <cellStyle name="Процентный 5 3 11 5 6" xfId="43803"/>
    <cellStyle name="Процентный 5 3 11 5 7" xfId="43804"/>
    <cellStyle name="Процентный 5 3 11 5 8" xfId="43805"/>
    <cellStyle name="Процентный 5 3 11 6" xfId="43806"/>
    <cellStyle name="Процентный 5 3 11 6 2" xfId="43807"/>
    <cellStyle name="Процентный 5 3 11 6 3" xfId="43808"/>
    <cellStyle name="Процентный 5 3 11 6 4" xfId="43809"/>
    <cellStyle name="Процентный 5 3 11 6 5" xfId="43810"/>
    <cellStyle name="Процентный 5 3 11 7" xfId="43811"/>
    <cellStyle name="Процентный 5 3 11 7 2" xfId="43812"/>
    <cellStyle name="Процентный 5 3 11 7 3" xfId="43813"/>
    <cellStyle name="Процентный 5 3 11 7 4" xfId="43814"/>
    <cellStyle name="Процентный 5 3 11 7 5" xfId="43815"/>
    <cellStyle name="Процентный 5 3 11 8" xfId="43816"/>
    <cellStyle name="Процентный 5 3 11 9" xfId="43817"/>
    <cellStyle name="Процентный 5 3 12" xfId="43818"/>
    <cellStyle name="Процентный 5 3 12 10" xfId="43819"/>
    <cellStyle name="Процентный 5 3 12 11" xfId="43820"/>
    <cellStyle name="Процентный 5 3 12 12" xfId="43821"/>
    <cellStyle name="Процентный 5 3 12 13" xfId="43822"/>
    <cellStyle name="Процентный 5 3 12 14" xfId="43823"/>
    <cellStyle name="Процентный 5 3 12 15" xfId="43824"/>
    <cellStyle name="Процентный 5 3 12 2" xfId="43825"/>
    <cellStyle name="Процентный 5 3 12 2 10" xfId="43826"/>
    <cellStyle name="Процентный 5 3 12 2 11" xfId="43827"/>
    <cellStyle name="Процентный 5 3 12 2 12" xfId="43828"/>
    <cellStyle name="Процентный 5 3 12 2 13" xfId="43829"/>
    <cellStyle name="Процентный 5 3 12 2 14" xfId="43830"/>
    <cellStyle name="Процентный 5 3 12 2 2" xfId="43831"/>
    <cellStyle name="Процентный 5 3 12 2 2 10" xfId="43832"/>
    <cellStyle name="Процентный 5 3 12 2 2 11" xfId="43833"/>
    <cellStyle name="Процентный 5 3 12 2 2 12" xfId="43834"/>
    <cellStyle name="Процентный 5 3 12 2 2 13" xfId="43835"/>
    <cellStyle name="Процентный 5 3 12 2 2 2" xfId="43836"/>
    <cellStyle name="Процентный 5 3 12 2 2 2 2" xfId="43837"/>
    <cellStyle name="Процентный 5 3 12 2 2 2 2 2" xfId="43838"/>
    <cellStyle name="Процентный 5 3 12 2 2 2 2 3" xfId="43839"/>
    <cellStyle name="Процентный 5 3 12 2 2 2 2 4" xfId="43840"/>
    <cellStyle name="Процентный 5 3 12 2 2 2 2 5" xfId="43841"/>
    <cellStyle name="Процентный 5 3 12 2 2 2 3" xfId="43842"/>
    <cellStyle name="Процентный 5 3 12 2 2 2 4" xfId="43843"/>
    <cellStyle name="Процентный 5 3 12 2 2 2 5" xfId="43844"/>
    <cellStyle name="Процентный 5 3 12 2 2 2 6" xfId="43845"/>
    <cellStyle name="Процентный 5 3 12 2 2 2 7" xfId="43846"/>
    <cellStyle name="Процентный 5 3 12 2 2 2 8" xfId="43847"/>
    <cellStyle name="Процентный 5 3 12 2 2 2 9" xfId="43848"/>
    <cellStyle name="Процентный 5 3 12 2 2 3" xfId="43849"/>
    <cellStyle name="Процентный 5 3 12 2 2 3 2" xfId="43850"/>
    <cellStyle name="Процентный 5 3 12 2 2 3 2 2" xfId="43851"/>
    <cellStyle name="Процентный 5 3 12 2 2 3 2 3" xfId="43852"/>
    <cellStyle name="Процентный 5 3 12 2 2 3 2 4" xfId="43853"/>
    <cellStyle name="Процентный 5 3 12 2 2 3 2 5" xfId="43854"/>
    <cellStyle name="Процентный 5 3 12 2 2 3 3" xfId="43855"/>
    <cellStyle name="Процентный 5 3 12 2 2 3 4" xfId="43856"/>
    <cellStyle name="Процентный 5 3 12 2 2 3 5" xfId="43857"/>
    <cellStyle name="Процентный 5 3 12 2 2 3 6" xfId="43858"/>
    <cellStyle name="Процентный 5 3 12 2 2 3 7" xfId="43859"/>
    <cellStyle name="Процентный 5 3 12 2 2 3 8" xfId="43860"/>
    <cellStyle name="Процентный 5 3 12 2 2 4" xfId="43861"/>
    <cellStyle name="Процентный 5 3 12 2 2 4 2" xfId="43862"/>
    <cellStyle name="Процентный 5 3 12 2 2 4 3" xfId="43863"/>
    <cellStyle name="Процентный 5 3 12 2 2 4 4" xfId="43864"/>
    <cellStyle name="Процентный 5 3 12 2 2 4 5" xfId="43865"/>
    <cellStyle name="Процентный 5 3 12 2 2 5" xfId="43866"/>
    <cellStyle name="Процентный 5 3 12 2 2 5 2" xfId="43867"/>
    <cellStyle name="Процентный 5 3 12 2 2 5 3" xfId="43868"/>
    <cellStyle name="Процентный 5 3 12 2 2 5 4" xfId="43869"/>
    <cellStyle name="Процентный 5 3 12 2 2 5 5" xfId="43870"/>
    <cellStyle name="Процентный 5 3 12 2 2 6" xfId="43871"/>
    <cellStyle name="Процентный 5 3 12 2 2 7" xfId="43872"/>
    <cellStyle name="Процентный 5 3 12 2 2 8" xfId="43873"/>
    <cellStyle name="Процентный 5 3 12 2 2 9" xfId="43874"/>
    <cellStyle name="Процентный 5 3 12 2 3" xfId="43875"/>
    <cellStyle name="Процентный 5 3 12 2 3 2" xfId="43876"/>
    <cellStyle name="Процентный 5 3 12 2 3 2 2" xfId="43877"/>
    <cellStyle name="Процентный 5 3 12 2 3 2 3" xfId="43878"/>
    <cellStyle name="Процентный 5 3 12 2 3 2 4" xfId="43879"/>
    <cellStyle name="Процентный 5 3 12 2 3 2 5" xfId="43880"/>
    <cellStyle name="Процентный 5 3 12 2 3 3" xfId="43881"/>
    <cellStyle name="Процентный 5 3 12 2 3 4" xfId="43882"/>
    <cellStyle name="Процентный 5 3 12 2 3 5" xfId="43883"/>
    <cellStyle name="Процентный 5 3 12 2 3 6" xfId="43884"/>
    <cellStyle name="Процентный 5 3 12 2 3 7" xfId="43885"/>
    <cellStyle name="Процентный 5 3 12 2 3 8" xfId="43886"/>
    <cellStyle name="Процентный 5 3 12 2 3 9" xfId="43887"/>
    <cellStyle name="Процентный 5 3 12 2 4" xfId="43888"/>
    <cellStyle name="Процентный 5 3 12 2 4 2" xfId="43889"/>
    <cellStyle name="Процентный 5 3 12 2 4 2 2" xfId="43890"/>
    <cellStyle name="Процентный 5 3 12 2 4 2 3" xfId="43891"/>
    <cellStyle name="Процентный 5 3 12 2 4 2 4" xfId="43892"/>
    <cellStyle name="Процентный 5 3 12 2 4 2 5" xfId="43893"/>
    <cellStyle name="Процентный 5 3 12 2 4 3" xfId="43894"/>
    <cellStyle name="Процентный 5 3 12 2 4 4" xfId="43895"/>
    <cellStyle name="Процентный 5 3 12 2 4 5" xfId="43896"/>
    <cellStyle name="Процентный 5 3 12 2 4 6" xfId="43897"/>
    <cellStyle name="Процентный 5 3 12 2 4 7" xfId="43898"/>
    <cellStyle name="Процентный 5 3 12 2 4 8" xfId="43899"/>
    <cellStyle name="Процентный 5 3 12 2 5" xfId="43900"/>
    <cellStyle name="Процентный 5 3 12 2 5 2" xfId="43901"/>
    <cellStyle name="Процентный 5 3 12 2 5 3" xfId="43902"/>
    <cellStyle name="Процентный 5 3 12 2 5 4" xfId="43903"/>
    <cellStyle name="Процентный 5 3 12 2 5 5" xfId="43904"/>
    <cellStyle name="Процентный 5 3 12 2 6" xfId="43905"/>
    <cellStyle name="Процентный 5 3 12 2 6 2" xfId="43906"/>
    <cellStyle name="Процентный 5 3 12 2 6 3" xfId="43907"/>
    <cellStyle name="Процентный 5 3 12 2 6 4" xfId="43908"/>
    <cellStyle name="Процентный 5 3 12 2 6 5" xfId="43909"/>
    <cellStyle name="Процентный 5 3 12 2 7" xfId="43910"/>
    <cellStyle name="Процентный 5 3 12 2 8" xfId="43911"/>
    <cellStyle name="Процентный 5 3 12 2 9" xfId="43912"/>
    <cellStyle name="Процентный 5 3 12 3" xfId="43913"/>
    <cellStyle name="Процентный 5 3 12 3 10" xfId="43914"/>
    <cellStyle name="Процентный 5 3 12 3 11" xfId="43915"/>
    <cellStyle name="Процентный 5 3 12 3 12" xfId="43916"/>
    <cellStyle name="Процентный 5 3 12 3 13" xfId="43917"/>
    <cellStyle name="Процентный 5 3 12 3 2" xfId="43918"/>
    <cellStyle name="Процентный 5 3 12 3 2 2" xfId="43919"/>
    <cellStyle name="Процентный 5 3 12 3 2 2 2" xfId="43920"/>
    <cellStyle name="Процентный 5 3 12 3 2 2 3" xfId="43921"/>
    <cellStyle name="Процентный 5 3 12 3 2 2 4" xfId="43922"/>
    <cellStyle name="Процентный 5 3 12 3 2 2 5" xfId="43923"/>
    <cellStyle name="Процентный 5 3 12 3 2 3" xfId="43924"/>
    <cellStyle name="Процентный 5 3 12 3 2 4" xfId="43925"/>
    <cellStyle name="Процентный 5 3 12 3 2 5" xfId="43926"/>
    <cellStyle name="Процентный 5 3 12 3 2 6" xfId="43927"/>
    <cellStyle name="Процентный 5 3 12 3 2 7" xfId="43928"/>
    <cellStyle name="Процентный 5 3 12 3 2 8" xfId="43929"/>
    <cellStyle name="Процентный 5 3 12 3 2 9" xfId="43930"/>
    <cellStyle name="Процентный 5 3 12 3 3" xfId="43931"/>
    <cellStyle name="Процентный 5 3 12 3 3 2" xfId="43932"/>
    <cellStyle name="Процентный 5 3 12 3 3 2 2" xfId="43933"/>
    <cellStyle name="Процентный 5 3 12 3 3 2 3" xfId="43934"/>
    <cellStyle name="Процентный 5 3 12 3 3 2 4" xfId="43935"/>
    <cellStyle name="Процентный 5 3 12 3 3 2 5" xfId="43936"/>
    <cellStyle name="Процентный 5 3 12 3 3 3" xfId="43937"/>
    <cellStyle name="Процентный 5 3 12 3 3 4" xfId="43938"/>
    <cellStyle name="Процентный 5 3 12 3 3 5" xfId="43939"/>
    <cellStyle name="Процентный 5 3 12 3 3 6" xfId="43940"/>
    <cellStyle name="Процентный 5 3 12 3 3 7" xfId="43941"/>
    <cellStyle name="Процентный 5 3 12 3 3 8" xfId="43942"/>
    <cellStyle name="Процентный 5 3 12 3 4" xfId="43943"/>
    <cellStyle name="Процентный 5 3 12 3 4 2" xfId="43944"/>
    <cellStyle name="Процентный 5 3 12 3 4 3" xfId="43945"/>
    <cellStyle name="Процентный 5 3 12 3 4 4" xfId="43946"/>
    <cellStyle name="Процентный 5 3 12 3 4 5" xfId="43947"/>
    <cellStyle name="Процентный 5 3 12 3 5" xfId="43948"/>
    <cellStyle name="Процентный 5 3 12 3 5 2" xfId="43949"/>
    <cellStyle name="Процентный 5 3 12 3 5 3" xfId="43950"/>
    <cellStyle name="Процентный 5 3 12 3 5 4" xfId="43951"/>
    <cellStyle name="Процентный 5 3 12 3 5 5" xfId="43952"/>
    <cellStyle name="Процентный 5 3 12 3 6" xfId="43953"/>
    <cellStyle name="Процентный 5 3 12 3 7" xfId="43954"/>
    <cellStyle name="Процентный 5 3 12 3 8" xfId="43955"/>
    <cellStyle name="Процентный 5 3 12 3 9" xfId="43956"/>
    <cellStyle name="Процентный 5 3 12 4" xfId="43957"/>
    <cellStyle name="Процентный 5 3 12 4 2" xfId="43958"/>
    <cellStyle name="Процентный 5 3 12 4 2 2" xfId="43959"/>
    <cellStyle name="Процентный 5 3 12 4 2 3" xfId="43960"/>
    <cellStyle name="Процентный 5 3 12 4 2 4" xfId="43961"/>
    <cellStyle name="Процентный 5 3 12 4 2 5" xfId="43962"/>
    <cellStyle name="Процентный 5 3 12 4 3" xfId="43963"/>
    <cellStyle name="Процентный 5 3 12 4 4" xfId="43964"/>
    <cellStyle name="Процентный 5 3 12 4 5" xfId="43965"/>
    <cellStyle name="Процентный 5 3 12 4 6" xfId="43966"/>
    <cellStyle name="Процентный 5 3 12 4 7" xfId="43967"/>
    <cellStyle name="Процентный 5 3 12 4 8" xfId="43968"/>
    <cellStyle name="Процентный 5 3 12 4 9" xfId="43969"/>
    <cellStyle name="Процентный 5 3 12 5" xfId="43970"/>
    <cellStyle name="Процентный 5 3 12 5 2" xfId="43971"/>
    <cellStyle name="Процентный 5 3 12 5 2 2" xfId="43972"/>
    <cellStyle name="Процентный 5 3 12 5 2 3" xfId="43973"/>
    <cellStyle name="Процентный 5 3 12 5 2 4" xfId="43974"/>
    <cellStyle name="Процентный 5 3 12 5 2 5" xfId="43975"/>
    <cellStyle name="Процентный 5 3 12 5 3" xfId="43976"/>
    <cellStyle name="Процентный 5 3 12 5 4" xfId="43977"/>
    <cellStyle name="Процентный 5 3 12 5 5" xfId="43978"/>
    <cellStyle name="Процентный 5 3 12 5 6" xfId="43979"/>
    <cellStyle name="Процентный 5 3 12 5 7" xfId="43980"/>
    <cellStyle name="Процентный 5 3 12 5 8" xfId="43981"/>
    <cellStyle name="Процентный 5 3 12 6" xfId="43982"/>
    <cellStyle name="Процентный 5 3 12 6 2" xfId="43983"/>
    <cellStyle name="Процентный 5 3 12 6 3" xfId="43984"/>
    <cellStyle name="Процентный 5 3 12 6 4" xfId="43985"/>
    <cellStyle name="Процентный 5 3 12 6 5" xfId="43986"/>
    <cellStyle name="Процентный 5 3 12 7" xfId="43987"/>
    <cellStyle name="Процентный 5 3 12 7 2" xfId="43988"/>
    <cellStyle name="Процентный 5 3 12 7 3" xfId="43989"/>
    <cellStyle name="Процентный 5 3 12 7 4" xfId="43990"/>
    <cellStyle name="Процентный 5 3 12 7 5" xfId="43991"/>
    <cellStyle name="Процентный 5 3 12 8" xfId="43992"/>
    <cellStyle name="Процентный 5 3 12 9" xfId="43993"/>
    <cellStyle name="Процентный 5 3 13" xfId="43994"/>
    <cellStyle name="Процентный 5 3 13 10" xfId="43995"/>
    <cellStyle name="Процентный 5 3 13 11" xfId="43996"/>
    <cellStyle name="Процентный 5 3 13 12" xfId="43997"/>
    <cellStyle name="Процентный 5 3 13 13" xfId="43998"/>
    <cellStyle name="Процентный 5 3 13 14" xfId="43999"/>
    <cellStyle name="Процентный 5 3 13 2" xfId="44000"/>
    <cellStyle name="Процентный 5 3 13 2 10" xfId="44001"/>
    <cellStyle name="Процентный 5 3 13 2 11" xfId="44002"/>
    <cellStyle name="Процентный 5 3 13 2 12" xfId="44003"/>
    <cellStyle name="Процентный 5 3 13 2 13" xfId="44004"/>
    <cellStyle name="Процентный 5 3 13 2 2" xfId="44005"/>
    <cellStyle name="Процентный 5 3 13 2 2 2" xfId="44006"/>
    <cellStyle name="Процентный 5 3 13 2 2 2 2" xfId="44007"/>
    <cellStyle name="Процентный 5 3 13 2 2 2 3" xfId="44008"/>
    <cellStyle name="Процентный 5 3 13 2 2 2 4" xfId="44009"/>
    <cellStyle name="Процентный 5 3 13 2 2 2 5" xfId="44010"/>
    <cellStyle name="Процентный 5 3 13 2 2 3" xfId="44011"/>
    <cellStyle name="Процентный 5 3 13 2 2 4" xfId="44012"/>
    <cellStyle name="Процентный 5 3 13 2 2 5" xfId="44013"/>
    <cellStyle name="Процентный 5 3 13 2 2 6" xfId="44014"/>
    <cellStyle name="Процентный 5 3 13 2 2 7" xfId="44015"/>
    <cellStyle name="Процентный 5 3 13 2 2 8" xfId="44016"/>
    <cellStyle name="Процентный 5 3 13 2 2 9" xfId="44017"/>
    <cellStyle name="Процентный 5 3 13 2 3" xfId="44018"/>
    <cellStyle name="Процентный 5 3 13 2 3 2" xfId="44019"/>
    <cellStyle name="Процентный 5 3 13 2 3 2 2" xfId="44020"/>
    <cellStyle name="Процентный 5 3 13 2 3 2 3" xfId="44021"/>
    <cellStyle name="Процентный 5 3 13 2 3 2 4" xfId="44022"/>
    <cellStyle name="Процентный 5 3 13 2 3 2 5" xfId="44023"/>
    <cellStyle name="Процентный 5 3 13 2 3 3" xfId="44024"/>
    <cellStyle name="Процентный 5 3 13 2 3 4" xfId="44025"/>
    <cellStyle name="Процентный 5 3 13 2 3 5" xfId="44026"/>
    <cellStyle name="Процентный 5 3 13 2 3 6" xfId="44027"/>
    <cellStyle name="Процентный 5 3 13 2 3 7" xfId="44028"/>
    <cellStyle name="Процентный 5 3 13 2 3 8" xfId="44029"/>
    <cellStyle name="Процентный 5 3 13 2 4" xfId="44030"/>
    <cellStyle name="Процентный 5 3 13 2 4 2" xfId="44031"/>
    <cellStyle name="Процентный 5 3 13 2 4 3" xfId="44032"/>
    <cellStyle name="Процентный 5 3 13 2 4 4" xfId="44033"/>
    <cellStyle name="Процентный 5 3 13 2 4 5" xfId="44034"/>
    <cellStyle name="Процентный 5 3 13 2 5" xfId="44035"/>
    <cellStyle name="Процентный 5 3 13 2 5 2" xfId="44036"/>
    <cellStyle name="Процентный 5 3 13 2 5 3" xfId="44037"/>
    <cellStyle name="Процентный 5 3 13 2 5 4" xfId="44038"/>
    <cellStyle name="Процентный 5 3 13 2 5 5" xfId="44039"/>
    <cellStyle name="Процентный 5 3 13 2 6" xfId="44040"/>
    <cellStyle name="Процентный 5 3 13 2 7" xfId="44041"/>
    <cellStyle name="Процентный 5 3 13 2 8" xfId="44042"/>
    <cellStyle name="Процентный 5 3 13 2 9" xfId="44043"/>
    <cellStyle name="Процентный 5 3 13 3" xfId="44044"/>
    <cellStyle name="Процентный 5 3 13 3 2" xfId="44045"/>
    <cellStyle name="Процентный 5 3 13 3 2 2" xfId="44046"/>
    <cellStyle name="Процентный 5 3 13 3 2 3" xfId="44047"/>
    <cellStyle name="Процентный 5 3 13 3 2 4" xfId="44048"/>
    <cellStyle name="Процентный 5 3 13 3 2 5" xfId="44049"/>
    <cellStyle name="Процентный 5 3 13 3 3" xfId="44050"/>
    <cellStyle name="Процентный 5 3 13 3 4" xfId="44051"/>
    <cellStyle name="Процентный 5 3 13 3 5" xfId="44052"/>
    <cellStyle name="Процентный 5 3 13 3 6" xfId="44053"/>
    <cellStyle name="Процентный 5 3 13 3 7" xfId="44054"/>
    <cellStyle name="Процентный 5 3 13 3 8" xfId="44055"/>
    <cellStyle name="Процентный 5 3 13 3 9" xfId="44056"/>
    <cellStyle name="Процентный 5 3 13 4" xfId="44057"/>
    <cellStyle name="Процентный 5 3 13 4 2" xfId="44058"/>
    <cellStyle name="Процентный 5 3 13 4 2 2" xfId="44059"/>
    <cellStyle name="Процентный 5 3 13 4 2 3" xfId="44060"/>
    <cellStyle name="Процентный 5 3 13 4 2 4" xfId="44061"/>
    <cellStyle name="Процентный 5 3 13 4 2 5" xfId="44062"/>
    <cellStyle name="Процентный 5 3 13 4 3" xfId="44063"/>
    <cellStyle name="Процентный 5 3 13 4 4" xfId="44064"/>
    <cellStyle name="Процентный 5 3 13 4 5" xfId="44065"/>
    <cellStyle name="Процентный 5 3 13 4 6" xfId="44066"/>
    <cellStyle name="Процентный 5 3 13 4 7" xfId="44067"/>
    <cellStyle name="Процентный 5 3 13 4 8" xfId="44068"/>
    <cellStyle name="Процентный 5 3 13 5" xfId="44069"/>
    <cellStyle name="Процентный 5 3 13 5 2" xfId="44070"/>
    <cellStyle name="Процентный 5 3 13 5 3" xfId="44071"/>
    <cellStyle name="Процентный 5 3 13 5 4" xfId="44072"/>
    <cellStyle name="Процентный 5 3 13 5 5" xfId="44073"/>
    <cellStyle name="Процентный 5 3 13 6" xfId="44074"/>
    <cellStyle name="Процентный 5 3 13 6 2" xfId="44075"/>
    <cellStyle name="Процентный 5 3 13 6 3" xfId="44076"/>
    <cellStyle name="Процентный 5 3 13 6 4" xfId="44077"/>
    <cellStyle name="Процентный 5 3 13 6 5" xfId="44078"/>
    <cellStyle name="Процентный 5 3 13 7" xfId="44079"/>
    <cellStyle name="Процентный 5 3 13 8" xfId="44080"/>
    <cellStyle name="Процентный 5 3 13 9" xfId="44081"/>
    <cellStyle name="Процентный 5 3 14" xfId="44082"/>
    <cellStyle name="Процентный 5 3 14 10" xfId="44083"/>
    <cellStyle name="Процентный 5 3 14 11" xfId="44084"/>
    <cellStyle name="Процентный 5 3 14 12" xfId="44085"/>
    <cellStyle name="Процентный 5 3 14 13" xfId="44086"/>
    <cellStyle name="Процентный 5 3 14 2" xfId="44087"/>
    <cellStyle name="Процентный 5 3 14 2 2" xfId="44088"/>
    <cellStyle name="Процентный 5 3 14 2 2 2" xfId="44089"/>
    <cellStyle name="Процентный 5 3 14 2 2 3" xfId="44090"/>
    <cellStyle name="Процентный 5 3 14 2 2 4" xfId="44091"/>
    <cellStyle name="Процентный 5 3 14 2 2 5" xfId="44092"/>
    <cellStyle name="Процентный 5 3 14 2 3" xfId="44093"/>
    <cellStyle name="Процентный 5 3 14 2 4" xfId="44094"/>
    <cellStyle name="Процентный 5 3 14 2 5" xfId="44095"/>
    <cellStyle name="Процентный 5 3 14 2 6" xfId="44096"/>
    <cellStyle name="Процентный 5 3 14 2 7" xfId="44097"/>
    <cellStyle name="Процентный 5 3 14 2 8" xfId="44098"/>
    <cellStyle name="Процентный 5 3 14 2 9" xfId="44099"/>
    <cellStyle name="Процентный 5 3 14 3" xfId="44100"/>
    <cellStyle name="Процентный 5 3 14 3 2" xfId="44101"/>
    <cellStyle name="Процентный 5 3 14 3 2 2" xfId="44102"/>
    <cellStyle name="Процентный 5 3 14 3 2 3" xfId="44103"/>
    <cellStyle name="Процентный 5 3 14 3 2 4" xfId="44104"/>
    <cellStyle name="Процентный 5 3 14 3 2 5" xfId="44105"/>
    <cellStyle name="Процентный 5 3 14 3 3" xfId="44106"/>
    <cellStyle name="Процентный 5 3 14 3 4" xfId="44107"/>
    <cellStyle name="Процентный 5 3 14 3 5" xfId="44108"/>
    <cellStyle name="Процентный 5 3 14 3 6" xfId="44109"/>
    <cellStyle name="Процентный 5 3 14 3 7" xfId="44110"/>
    <cellStyle name="Процентный 5 3 14 3 8" xfId="44111"/>
    <cellStyle name="Процентный 5 3 14 4" xfId="44112"/>
    <cellStyle name="Процентный 5 3 14 4 2" xfId="44113"/>
    <cellStyle name="Процентный 5 3 14 4 3" xfId="44114"/>
    <cellStyle name="Процентный 5 3 14 4 4" xfId="44115"/>
    <cellStyle name="Процентный 5 3 14 4 5" xfId="44116"/>
    <cellStyle name="Процентный 5 3 14 5" xfId="44117"/>
    <cellStyle name="Процентный 5 3 14 5 2" xfId="44118"/>
    <cellStyle name="Процентный 5 3 14 5 3" xfId="44119"/>
    <cellStyle name="Процентный 5 3 14 5 4" xfId="44120"/>
    <cellStyle name="Процентный 5 3 14 5 5" xfId="44121"/>
    <cellStyle name="Процентный 5 3 14 6" xfId="44122"/>
    <cellStyle name="Процентный 5 3 14 7" xfId="44123"/>
    <cellStyle name="Процентный 5 3 14 8" xfId="44124"/>
    <cellStyle name="Процентный 5 3 14 9" xfId="44125"/>
    <cellStyle name="Процентный 5 3 15" xfId="44126"/>
    <cellStyle name="Процентный 5 3 15 10" xfId="44127"/>
    <cellStyle name="Процентный 5 3 15 2" xfId="44128"/>
    <cellStyle name="Процентный 5 3 15 2 2" xfId="44129"/>
    <cellStyle name="Процентный 5 3 15 2 2 2" xfId="44130"/>
    <cellStyle name="Процентный 5 3 15 2 2 3" xfId="44131"/>
    <cellStyle name="Процентный 5 3 15 2 2 4" xfId="44132"/>
    <cellStyle name="Процентный 5 3 15 2 2 5" xfId="44133"/>
    <cellStyle name="Процентный 5 3 15 2 3" xfId="44134"/>
    <cellStyle name="Процентный 5 3 15 2 4" xfId="44135"/>
    <cellStyle name="Процентный 5 3 15 2 5" xfId="44136"/>
    <cellStyle name="Процентный 5 3 15 2 6" xfId="44137"/>
    <cellStyle name="Процентный 5 3 15 2 7" xfId="44138"/>
    <cellStyle name="Процентный 5 3 15 2 8" xfId="44139"/>
    <cellStyle name="Процентный 5 3 15 2 9" xfId="44140"/>
    <cellStyle name="Процентный 5 3 15 3" xfId="44141"/>
    <cellStyle name="Процентный 5 3 15 3 2" xfId="44142"/>
    <cellStyle name="Процентный 5 3 15 3 3" xfId="44143"/>
    <cellStyle name="Процентный 5 3 15 3 4" xfId="44144"/>
    <cellStyle name="Процентный 5 3 15 3 5" xfId="44145"/>
    <cellStyle name="Процентный 5 3 15 4" xfId="44146"/>
    <cellStyle name="Процентный 5 3 15 5" xfId="44147"/>
    <cellStyle name="Процентный 5 3 15 6" xfId="44148"/>
    <cellStyle name="Процентный 5 3 15 7" xfId="44149"/>
    <cellStyle name="Процентный 5 3 15 8" xfId="44150"/>
    <cellStyle name="Процентный 5 3 15 9" xfId="44151"/>
    <cellStyle name="Процентный 5 3 16" xfId="44152"/>
    <cellStyle name="Процентный 5 3 16 2" xfId="44153"/>
    <cellStyle name="Процентный 5 3 16 2 2" xfId="44154"/>
    <cellStyle name="Процентный 5 3 16 2 3" xfId="44155"/>
    <cellStyle name="Процентный 5 3 16 2 4" xfId="44156"/>
    <cellStyle name="Процентный 5 3 16 2 5" xfId="44157"/>
    <cellStyle name="Процентный 5 3 16 3" xfId="44158"/>
    <cellStyle name="Процентный 5 3 16 4" xfId="44159"/>
    <cellStyle name="Процентный 5 3 16 5" xfId="44160"/>
    <cellStyle name="Процентный 5 3 16 6" xfId="44161"/>
    <cellStyle name="Процентный 5 3 16 7" xfId="44162"/>
    <cellStyle name="Процентный 5 3 16 8" xfId="44163"/>
    <cellStyle name="Процентный 5 3 16 9" xfId="44164"/>
    <cellStyle name="Процентный 5 3 17" xfId="44165"/>
    <cellStyle name="Процентный 5 3 17 2" xfId="44166"/>
    <cellStyle name="Процентный 5 3 17 2 2" xfId="44167"/>
    <cellStyle name="Процентный 5 3 17 2 3" xfId="44168"/>
    <cellStyle name="Процентный 5 3 17 2 4" xfId="44169"/>
    <cellStyle name="Процентный 5 3 17 2 5" xfId="44170"/>
    <cellStyle name="Процентный 5 3 17 3" xfId="44171"/>
    <cellStyle name="Процентный 5 3 17 4" xfId="44172"/>
    <cellStyle name="Процентный 5 3 17 5" xfId="44173"/>
    <cellStyle name="Процентный 5 3 17 6" xfId="44174"/>
    <cellStyle name="Процентный 5 3 17 7" xfId="44175"/>
    <cellStyle name="Процентный 5 3 17 8" xfId="44176"/>
    <cellStyle name="Процентный 5 3 18" xfId="44177"/>
    <cellStyle name="Процентный 5 3 18 2" xfId="44178"/>
    <cellStyle name="Процентный 5 3 18 3" xfId="44179"/>
    <cellStyle name="Процентный 5 3 18 4" xfId="44180"/>
    <cellStyle name="Процентный 5 3 18 5" xfId="44181"/>
    <cellStyle name="Процентный 5 3 19" xfId="44182"/>
    <cellStyle name="Процентный 5 3 19 2" xfId="44183"/>
    <cellStyle name="Процентный 5 3 19 3" xfId="44184"/>
    <cellStyle name="Процентный 5 3 19 4" xfId="44185"/>
    <cellStyle name="Процентный 5 3 19 5" xfId="44186"/>
    <cellStyle name="Процентный 5 3 2" xfId="44187"/>
    <cellStyle name="Процентный 5 3 2 10" xfId="44188"/>
    <cellStyle name="Процентный 5 3 2 11" xfId="44189"/>
    <cellStyle name="Процентный 5 3 2 12" xfId="44190"/>
    <cellStyle name="Процентный 5 3 2 13" xfId="44191"/>
    <cellStyle name="Процентный 5 3 2 14" xfId="44192"/>
    <cellStyle name="Процентный 5 3 2 15" xfId="44193"/>
    <cellStyle name="Процентный 5 3 2 16" xfId="44194"/>
    <cellStyle name="Процентный 5 3 2 17" xfId="44195"/>
    <cellStyle name="Процентный 5 3 2 2" xfId="44196"/>
    <cellStyle name="Процентный 5 3 2 2 10" xfId="44197"/>
    <cellStyle name="Процентный 5 3 2 2 11" xfId="44198"/>
    <cellStyle name="Процентный 5 3 2 2 12" xfId="44199"/>
    <cellStyle name="Процентный 5 3 2 2 13" xfId="44200"/>
    <cellStyle name="Процентный 5 3 2 2 14" xfId="44201"/>
    <cellStyle name="Процентный 5 3 2 2 15" xfId="44202"/>
    <cellStyle name="Процентный 5 3 2 2 16" xfId="44203"/>
    <cellStyle name="Процентный 5 3 2 2 2" xfId="44204"/>
    <cellStyle name="Процентный 5 3 2 2 2 10" xfId="44205"/>
    <cellStyle name="Процентный 5 3 2 2 2 11" xfId="44206"/>
    <cellStyle name="Процентный 5 3 2 2 2 12" xfId="44207"/>
    <cellStyle name="Процентный 5 3 2 2 2 13" xfId="44208"/>
    <cellStyle name="Процентный 5 3 2 2 2 14" xfId="44209"/>
    <cellStyle name="Процентный 5 3 2 2 2 2" xfId="44210"/>
    <cellStyle name="Процентный 5 3 2 2 2 2 10" xfId="44211"/>
    <cellStyle name="Процентный 5 3 2 2 2 2 11" xfId="44212"/>
    <cellStyle name="Процентный 5 3 2 2 2 2 12" xfId="44213"/>
    <cellStyle name="Процентный 5 3 2 2 2 2 13" xfId="44214"/>
    <cellStyle name="Процентный 5 3 2 2 2 2 2" xfId="44215"/>
    <cellStyle name="Процентный 5 3 2 2 2 2 2 2" xfId="44216"/>
    <cellStyle name="Процентный 5 3 2 2 2 2 2 2 2" xfId="44217"/>
    <cellStyle name="Процентный 5 3 2 2 2 2 2 2 3" xfId="44218"/>
    <cellStyle name="Процентный 5 3 2 2 2 2 2 2 4" xfId="44219"/>
    <cellStyle name="Процентный 5 3 2 2 2 2 2 2 5" xfId="44220"/>
    <cellStyle name="Процентный 5 3 2 2 2 2 2 3" xfId="44221"/>
    <cellStyle name="Процентный 5 3 2 2 2 2 2 4" xfId="44222"/>
    <cellStyle name="Процентный 5 3 2 2 2 2 2 5" xfId="44223"/>
    <cellStyle name="Процентный 5 3 2 2 2 2 2 6" xfId="44224"/>
    <cellStyle name="Процентный 5 3 2 2 2 2 2 7" xfId="44225"/>
    <cellStyle name="Процентный 5 3 2 2 2 2 2 8" xfId="44226"/>
    <cellStyle name="Процентный 5 3 2 2 2 2 2 9" xfId="44227"/>
    <cellStyle name="Процентный 5 3 2 2 2 2 3" xfId="44228"/>
    <cellStyle name="Процентный 5 3 2 2 2 2 3 2" xfId="44229"/>
    <cellStyle name="Процентный 5 3 2 2 2 2 3 2 2" xfId="44230"/>
    <cellStyle name="Процентный 5 3 2 2 2 2 3 2 3" xfId="44231"/>
    <cellStyle name="Процентный 5 3 2 2 2 2 3 2 4" xfId="44232"/>
    <cellStyle name="Процентный 5 3 2 2 2 2 3 2 5" xfId="44233"/>
    <cellStyle name="Процентный 5 3 2 2 2 2 3 3" xfId="44234"/>
    <cellStyle name="Процентный 5 3 2 2 2 2 3 4" xfId="44235"/>
    <cellStyle name="Процентный 5 3 2 2 2 2 3 5" xfId="44236"/>
    <cellStyle name="Процентный 5 3 2 2 2 2 3 6" xfId="44237"/>
    <cellStyle name="Процентный 5 3 2 2 2 2 3 7" xfId="44238"/>
    <cellStyle name="Процентный 5 3 2 2 2 2 3 8" xfId="44239"/>
    <cellStyle name="Процентный 5 3 2 2 2 2 4" xfId="44240"/>
    <cellStyle name="Процентный 5 3 2 2 2 2 4 2" xfId="44241"/>
    <cellStyle name="Процентный 5 3 2 2 2 2 4 3" xfId="44242"/>
    <cellStyle name="Процентный 5 3 2 2 2 2 4 4" xfId="44243"/>
    <cellStyle name="Процентный 5 3 2 2 2 2 4 5" xfId="44244"/>
    <cellStyle name="Процентный 5 3 2 2 2 2 5" xfId="44245"/>
    <cellStyle name="Процентный 5 3 2 2 2 2 5 2" xfId="44246"/>
    <cellStyle name="Процентный 5 3 2 2 2 2 5 3" xfId="44247"/>
    <cellStyle name="Процентный 5 3 2 2 2 2 5 4" xfId="44248"/>
    <cellStyle name="Процентный 5 3 2 2 2 2 5 5" xfId="44249"/>
    <cellStyle name="Процентный 5 3 2 2 2 2 6" xfId="44250"/>
    <cellStyle name="Процентный 5 3 2 2 2 2 7" xfId="44251"/>
    <cellStyle name="Процентный 5 3 2 2 2 2 8" xfId="44252"/>
    <cellStyle name="Процентный 5 3 2 2 2 2 9" xfId="44253"/>
    <cellStyle name="Процентный 5 3 2 2 2 3" xfId="44254"/>
    <cellStyle name="Процентный 5 3 2 2 2 3 2" xfId="44255"/>
    <cellStyle name="Процентный 5 3 2 2 2 3 2 2" xfId="44256"/>
    <cellStyle name="Процентный 5 3 2 2 2 3 2 3" xfId="44257"/>
    <cellStyle name="Процентный 5 3 2 2 2 3 2 4" xfId="44258"/>
    <cellStyle name="Процентный 5 3 2 2 2 3 2 5" xfId="44259"/>
    <cellStyle name="Процентный 5 3 2 2 2 3 3" xfId="44260"/>
    <cellStyle name="Процентный 5 3 2 2 2 3 4" xfId="44261"/>
    <cellStyle name="Процентный 5 3 2 2 2 3 5" xfId="44262"/>
    <cellStyle name="Процентный 5 3 2 2 2 3 6" xfId="44263"/>
    <cellStyle name="Процентный 5 3 2 2 2 3 7" xfId="44264"/>
    <cellStyle name="Процентный 5 3 2 2 2 3 8" xfId="44265"/>
    <cellStyle name="Процентный 5 3 2 2 2 3 9" xfId="44266"/>
    <cellStyle name="Процентный 5 3 2 2 2 4" xfId="44267"/>
    <cellStyle name="Процентный 5 3 2 2 2 4 2" xfId="44268"/>
    <cellStyle name="Процентный 5 3 2 2 2 4 2 2" xfId="44269"/>
    <cellStyle name="Процентный 5 3 2 2 2 4 2 3" xfId="44270"/>
    <cellStyle name="Процентный 5 3 2 2 2 4 2 4" xfId="44271"/>
    <cellStyle name="Процентный 5 3 2 2 2 4 2 5" xfId="44272"/>
    <cellStyle name="Процентный 5 3 2 2 2 4 3" xfId="44273"/>
    <cellStyle name="Процентный 5 3 2 2 2 4 4" xfId="44274"/>
    <cellStyle name="Процентный 5 3 2 2 2 4 5" xfId="44275"/>
    <cellStyle name="Процентный 5 3 2 2 2 4 6" xfId="44276"/>
    <cellStyle name="Процентный 5 3 2 2 2 4 7" xfId="44277"/>
    <cellStyle name="Процентный 5 3 2 2 2 4 8" xfId="44278"/>
    <cellStyle name="Процентный 5 3 2 2 2 5" xfId="44279"/>
    <cellStyle name="Процентный 5 3 2 2 2 5 2" xfId="44280"/>
    <cellStyle name="Процентный 5 3 2 2 2 5 3" xfId="44281"/>
    <cellStyle name="Процентный 5 3 2 2 2 5 4" xfId="44282"/>
    <cellStyle name="Процентный 5 3 2 2 2 5 5" xfId="44283"/>
    <cellStyle name="Процентный 5 3 2 2 2 6" xfId="44284"/>
    <cellStyle name="Процентный 5 3 2 2 2 6 2" xfId="44285"/>
    <cellStyle name="Процентный 5 3 2 2 2 6 3" xfId="44286"/>
    <cellStyle name="Процентный 5 3 2 2 2 6 4" xfId="44287"/>
    <cellStyle name="Процентный 5 3 2 2 2 6 5" xfId="44288"/>
    <cellStyle name="Процентный 5 3 2 2 2 7" xfId="44289"/>
    <cellStyle name="Процентный 5 3 2 2 2 8" xfId="44290"/>
    <cellStyle name="Процентный 5 3 2 2 2 9" xfId="44291"/>
    <cellStyle name="Процентный 5 3 2 2 3" xfId="44292"/>
    <cellStyle name="Процентный 5 3 2 2 3 10" xfId="44293"/>
    <cellStyle name="Процентный 5 3 2 2 3 11" xfId="44294"/>
    <cellStyle name="Процентный 5 3 2 2 3 12" xfId="44295"/>
    <cellStyle name="Процентный 5 3 2 2 3 13" xfId="44296"/>
    <cellStyle name="Процентный 5 3 2 2 3 2" xfId="44297"/>
    <cellStyle name="Процентный 5 3 2 2 3 2 2" xfId="44298"/>
    <cellStyle name="Процентный 5 3 2 2 3 2 2 2" xfId="44299"/>
    <cellStyle name="Процентный 5 3 2 2 3 2 2 3" xfId="44300"/>
    <cellStyle name="Процентный 5 3 2 2 3 2 2 4" xfId="44301"/>
    <cellStyle name="Процентный 5 3 2 2 3 2 2 5" xfId="44302"/>
    <cellStyle name="Процентный 5 3 2 2 3 2 3" xfId="44303"/>
    <cellStyle name="Процентный 5 3 2 2 3 2 4" xfId="44304"/>
    <cellStyle name="Процентный 5 3 2 2 3 2 5" xfId="44305"/>
    <cellStyle name="Процентный 5 3 2 2 3 2 6" xfId="44306"/>
    <cellStyle name="Процентный 5 3 2 2 3 2 7" xfId="44307"/>
    <cellStyle name="Процентный 5 3 2 2 3 2 8" xfId="44308"/>
    <cellStyle name="Процентный 5 3 2 2 3 2 9" xfId="44309"/>
    <cellStyle name="Процентный 5 3 2 2 3 3" xfId="44310"/>
    <cellStyle name="Процентный 5 3 2 2 3 3 2" xfId="44311"/>
    <cellStyle name="Процентный 5 3 2 2 3 3 2 2" xfId="44312"/>
    <cellStyle name="Процентный 5 3 2 2 3 3 2 3" xfId="44313"/>
    <cellStyle name="Процентный 5 3 2 2 3 3 2 4" xfId="44314"/>
    <cellStyle name="Процентный 5 3 2 2 3 3 2 5" xfId="44315"/>
    <cellStyle name="Процентный 5 3 2 2 3 3 3" xfId="44316"/>
    <cellStyle name="Процентный 5 3 2 2 3 3 4" xfId="44317"/>
    <cellStyle name="Процентный 5 3 2 2 3 3 5" xfId="44318"/>
    <cellStyle name="Процентный 5 3 2 2 3 3 6" xfId="44319"/>
    <cellStyle name="Процентный 5 3 2 2 3 3 7" xfId="44320"/>
    <cellStyle name="Процентный 5 3 2 2 3 3 8" xfId="44321"/>
    <cellStyle name="Процентный 5 3 2 2 3 4" xfId="44322"/>
    <cellStyle name="Процентный 5 3 2 2 3 4 2" xfId="44323"/>
    <cellStyle name="Процентный 5 3 2 2 3 4 3" xfId="44324"/>
    <cellStyle name="Процентный 5 3 2 2 3 4 4" xfId="44325"/>
    <cellStyle name="Процентный 5 3 2 2 3 4 5" xfId="44326"/>
    <cellStyle name="Процентный 5 3 2 2 3 5" xfId="44327"/>
    <cellStyle name="Процентный 5 3 2 2 3 5 2" xfId="44328"/>
    <cellStyle name="Процентный 5 3 2 2 3 5 3" xfId="44329"/>
    <cellStyle name="Процентный 5 3 2 2 3 5 4" xfId="44330"/>
    <cellStyle name="Процентный 5 3 2 2 3 5 5" xfId="44331"/>
    <cellStyle name="Процентный 5 3 2 2 3 6" xfId="44332"/>
    <cellStyle name="Процентный 5 3 2 2 3 7" xfId="44333"/>
    <cellStyle name="Процентный 5 3 2 2 3 8" xfId="44334"/>
    <cellStyle name="Процентный 5 3 2 2 3 9" xfId="44335"/>
    <cellStyle name="Процентный 5 3 2 2 4" xfId="44336"/>
    <cellStyle name="Процентный 5 3 2 2 4 10" xfId="44337"/>
    <cellStyle name="Процентный 5 3 2 2 4 2" xfId="44338"/>
    <cellStyle name="Процентный 5 3 2 2 4 2 2" xfId="44339"/>
    <cellStyle name="Процентный 5 3 2 2 4 2 2 2" xfId="44340"/>
    <cellStyle name="Процентный 5 3 2 2 4 2 2 3" xfId="44341"/>
    <cellStyle name="Процентный 5 3 2 2 4 2 2 4" xfId="44342"/>
    <cellStyle name="Процентный 5 3 2 2 4 2 2 5" xfId="44343"/>
    <cellStyle name="Процентный 5 3 2 2 4 2 3" xfId="44344"/>
    <cellStyle name="Процентный 5 3 2 2 4 2 4" xfId="44345"/>
    <cellStyle name="Процентный 5 3 2 2 4 2 5" xfId="44346"/>
    <cellStyle name="Процентный 5 3 2 2 4 2 6" xfId="44347"/>
    <cellStyle name="Процентный 5 3 2 2 4 2 7" xfId="44348"/>
    <cellStyle name="Процентный 5 3 2 2 4 2 8" xfId="44349"/>
    <cellStyle name="Процентный 5 3 2 2 4 2 9" xfId="44350"/>
    <cellStyle name="Процентный 5 3 2 2 4 3" xfId="44351"/>
    <cellStyle name="Процентный 5 3 2 2 4 3 2" xfId="44352"/>
    <cellStyle name="Процентный 5 3 2 2 4 3 3" xfId="44353"/>
    <cellStyle name="Процентный 5 3 2 2 4 3 4" xfId="44354"/>
    <cellStyle name="Процентный 5 3 2 2 4 3 5" xfId="44355"/>
    <cellStyle name="Процентный 5 3 2 2 4 4" xfId="44356"/>
    <cellStyle name="Процентный 5 3 2 2 4 5" xfId="44357"/>
    <cellStyle name="Процентный 5 3 2 2 4 6" xfId="44358"/>
    <cellStyle name="Процентный 5 3 2 2 4 7" xfId="44359"/>
    <cellStyle name="Процентный 5 3 2 2 4 8" xfId="44360"/>
    <cellStyle name="Процентный 5 3 2 2 4 9" xfId="44361"/>
    <cellStyle name="Процентный 5 3 2 2 5" xfId="44362"/>
    <cellStyle name="Процентный 5 3 2 2 5 2" xfId="44363"/>
    <cellStyle name="Процентный 5 3 2 2 5 2 2" xfId="44364"/>
    <cellStyle name="Процентный 5 3 2 2 5 2 3" xfId="44365"/>
    <cellStyle name="Процентный 5 3 2 2 5 2 4" xfId="44366"/>
    <cellStyle name="Процентный 5 3 2 2 5 2 5" xfId="44367"/>
    <cellStyle name="Процентный 5 3 2 2 5 3" xfId="44368"/>
    <cellStyle name="Процентный 5 3 2 2 5 4" xfId="44369"/>
    <cellStyle name="Процентный 5 3 2 2 5 5" xfId="44370"/>
    <cellStyle name="Процентный 5 3 2 2 5 6" xfId="44371"/>
    <cellStyle name="Процентный 5 3 2 2 5 7" xfId="44372"/>
    <cellStyle name="Процентный 5 3 2 2 5 8" xfId="44373"/>
    <cellStyle name="Процентный 5 3 2 2 5 9" xfId="44374"/>
    <cellStyle name="Процентный 5 3 2 2 6" xfId="44375"/>
    <cellStyle name="Процентный 5 3 2 2 6 2" xfId="44376"/>
    <cellStyle name="Процентный 5 3 2 2 6 2 2" xfId="44377"/>
    <cellStyle name="Процентный 5 3 2 2 6 2 3" xfId="44378"/>
    <cellStyle name="Процентный 5 3 2 2 6 2 4" xfId="44379"/>
    <cellStyle name="Процентный 5 3 2 2 6 2 5" xfId="44380"/>
    <cellStyle name="Процентный 5 3 2 2 6 3" xfId="44381"/>
    <cellStyle name="Процентный 5 3 2 2 6 4" xfId="44382"/>
    <cellStyle name="Процентный 5 3 2 2 6 5" xfId="44383"/>
    <cellStyle name="Процентный 5 3 2 2 6 6" xfId="44384"/>
    <cellStyle name="Процентный 5 3 2 2 6 7" xfId="44385"/>
    <cellStyle name="Процентный 5 3 2 2 6 8" xfId="44386"/>
    <cellStyle name="Процентный 5 3 2 2 7" xfId="44387"/>
    <cellStyle name="Процентный 5 3 2 2 7 2" xfId="44388"/>
    <cellStyle name="Процентный 5 3 2 2 7 3" xfId="44389"/>
    <cellStyle name="Процентный 5 3 2 2 7 4" xfId="44390"/>
    <cellStyle name="Процентный 5 3 2 2 7 5" xfId="44391"/>
    <cellStyle name="Процентный 5 3 2 2 8" xfId="44392"/>
    <cellStyle name="Процентный 5 3 2 2 8 2" xfId="44393"/>
    <cellStyle name="Процентный 5 3 2 2 8 3" xfId="44394"/>
    <cellStyle name="Процентный 5 3 2 2 8 4" xfId="44395"/>
    <cellStyle name="Процентный 5 3 2 2 8 5" xfId="44396"/>
    <cellStyle name="Процентный 5 3 2 2 9" xfId="44397"/>
    <cellStyle name="Процентный 5 3 2 3" xfId="44398"/>
    <cellStyle name="Процентный 5 3 2 3 10" xfId="44399"/>
    <cellStyle name="Процентный 5 3 2 3 11" xfId="44400"/>
    <cellStyle name="Процентный 5 3 2 3 12" xfId="44401"/>
    <cellStyle name="Процентный 5 3 2 3 13" xfId="44402"/>
    <cellStyle name="Процентный 5 3 2 3 14" xfId="44403"/>
    <cellStyle name="Процентный 5 3 2 3 2" xfId="44404"/>
    <cellStyle name="Процентный 5 3 2 3 2 10" xfId="44405"/>
    <cellStyle name="Процентный 5 3 2 3 2 11" xfId="44406"/>
    <cellStyle name="Процентный 5 3 2 3 2 12" xfId="44407"/>
    <cellStyle name="Процентный 5 3 2 3 2 13" xfId="44408"/>
    <cellStyle name="Процентный 5 3 2 3 2 2" xfId="44409"/>
    <cellStyle name="Процентный 5 3 2 3 2 2 2" xfId="44410"/>
    <cellStyle name="Процентный 5 3 2 3 2 2 2 2" xfId="44411"/>
    <cellStyle name="Процентный 5 3 2 3 2 2 2 3" xfId="44412"/>
    <cellStyle name="Процентный 5 3 2 3 2 2 2 4" xfId="44413"/>
    <cellStyle name="Процентный 5 3 2 3 2 2 2 5" xfId="44414"/>
    <cellStyle name="Процентный 5 3 2 3 2 2 3" xfId="44415"/>
    <cellStyle name="Процентный 5 3 2 3 2 2 4" xfId="44416"/>
    <cellStyle name="Процентный 5 3 2 3 2 2 5" xfId="44417"/>
    <cellStyle name="Процентный 5 3 2 3 2 2 6" xfId="44418"/>
    <cellStyle name="Процентный 5 3 2 3 2 2 7" xfId="44419"/>
    <cellStyle name="Процентный 5 3 2 3 2 2 8" xfId="44420"/>
    <cellStyle name="Процентный 5 3 2 3 2 2 9" xfId="44421"/>
    <cellStyle name="Процентный 5 3 2 3 2 3" xfId="44422"/>
    <cellStyle name="Процентный 5 3 2 3 2 3 2" xfId="44423"/>
    <cellStyle name="Процентный 5 3 2 3 2 3 2 2" xfId="44424"/>
    <cellStyle name="Процентный 5 3 2 3 2 3 2 3" xfId="44425"/>
    <cellStyle name="Процентный 5 3 2 3 2 3 2 4" xfId="44426"/>
    <cellStyle name="Процентный 5 3 2 3 2 3 2 5" xfId="44427"/>
    <cellStyle name="Процентный 5 3 2 3 2 3 3" xfId="44428"/>
    <cellStyle name="Процентный 5 3 2 3 2 3 4" xfId="44429"/>
    <cellStyle name="Процентный 5 3 2 3 2 3 5" xfId="44430"/>
    <cellStyle name="Процентный 5 3 2 3 2 3 6" xfId="44431"/>
    <cellStyle name="Процентный 5 3 2 3 2 3 7" xfId="44432"/>
    <cellStyle name="Процентный 5 3 2 3 2 3 8" xfId="44433"/>
    <cellStyle name="Процентный 5 3 2 3 2 4" xfId="44434"/>
    <cellStyle name="Процентный 5 3 2 3 2 4 2" xfId="44435"/>
    <cellStyle name="Процентный 5 3 2 3 2 4 3" xfId="44436"/>
    <cellStyle name="Процентный 5 3 2 3 2 4 4" xfId="44437"/>
    <cellStyle name="Процентный 5 3 2 3 2 4 5" xfId="44438"/>
    <cellStyle name="Процентный 5 3 2 3 2 5" xfId="44439"/>
    <cellStyle name="Процентный 5 3 2 3 2 5 2" xfId="44440"/>
    <cellStyle name="Процентный 5 3 2 3 2 5 3" xfId="44441"/>
    <cellStyle name="Процентный 5 3 2 3 2 5 4" xfId="44442"/>
    <cellStyle name="Процентный 5 3 2 3 2 5 5" xfId="44443"/>
    <cellStyle name="Процентный 5 3 2 3 2 6" xfId="44444"/>
    <cellStyle name="Процентный 5 3 2 3 2 7" xfId="44445"/>
    <cellStyle name="Процентный 5 3 2 3 2 8" xfId="44446"/>
    <cellStyle name="Процентный 5 3 2 3 2 9" xfId="44447"/>
    <cellStyle name="Процентный 5 3 2 3 3" xfId="44448"/>
    <cellStyle name="Процентный 5 3 2 3 3 2" xfId="44449"/>
    <cellStyle name="Процентный 5 3 2 3 3 2 2" xfId="44450"/>
    <cellStyle name="Процентный 5 3 2 3 3 2 3" xfId="44451"/>
    <cellStyle name="Процентный 5 3 2 3 3 2 4" xfId="44452"/>
    <cellStyle name="Процентный 5 3 2 3 3 2 5" xfId="44453"/>
    <cellStyle name="Процентный 5 3 2 3 3 3" xfId="44454"/>
    <cellStyle name="Процентный 5 3 2 3 3 4" xfId="44455"/>
    <cellStyle name="Процентный 5 3 2 3 3 5" xfId="44456"/>
    <cellStyle name="Процентный 5 3 2 3 3 6" xfId="44457"/>
    <cellStyle name="Процентный 5 3 2 3 3 7" xfId="44458"/>
    <cellStyle name="Процентный 5 3 2 3 3 8" xfId="44459"/>
    <cellStyle name="Процентный 5 3 2 3 3 9" xfId="44460"/>
    <cellStyle name="Процентный 5 3 2 3 4" xfId="44461"/>
    <cellStyle name="Процентный 5 3 2 3 4 2" xfId="44462"/>
    <cellStyle name="Процентный 5 3 2 3 4 2 2" xfId="44463"/>
    <cellStyle name="Процентный 5 3 2 3 4 2 3" xfId="44464"/>
    <cellStyle name="Процентный 5 3 2 3 4 2 4" xfId="44465"/>
    <cellStyle name="Процентный 5 3 2 3 4 2 5" xfId="44466"/>
    <cellStyle name="Процентный 5 3 2 3 4 3" xfId="44467"/>
    <cellStyle name="Процентный 5 3 2 3 4 4" xfId="44468"/>
    <cellStyle name="Процентный 5 3 2 3 4 5" xfId="44469"/>
    <cellStyle name="Процентный 5 3 2 3 4 6" xfId="44470"/>
    <cellStyle name="Процентный 5 3 2 3 4 7" xfId="44471"/>
    <cellStyle name="Процентный 5 3 2 3 4 8" xfId="44472"/>
    <cellStyle name="Процентный 5 3 2 3 5" xfId="44473"/>
    <cellStyle name="Процентный 5 3 2 3 5 2" xfId="44474"/>
    <cellStyle name="Процентный 5 3 2 3 5 3" xfId="44475"/>
    <cellStyle name="Процентный 5 3 2 3 5 4" xfId="44476"/>
    <cellStyle name="Процентный 5 3 2 3 5 5" xfId="44477"/>
    <cellStyle name="Процентный 5 3 2 3 6" xfId="44478"/>
    <cellStyle name="Процентный 5 3 2 3 6 2" xfId="44479"/>
    <cellStyle name="Процентный 5 3 2 3 6 3" xfId="44480"/>
    <cellStyle name="Процентный 5 3 2 3 6 4" xfId="44481"/>
    <cellStyle name="Процентный 5 3 2 3 6 5" xfId="44482"/>
    <cellStyle name="Процентный 5 3 2 3 7" xfId="44483"/>
    <cellStyle name="Процентный 5 3 2 3 8" xfId="44484"/>
    <cellStyle name="Процентный 5 3 2 3 9" xfId="44485"/>
    <cellStyle name="Процентный 5 3 2 4" xfId="44486"/>
    <cellStyle name="Процентный 5 3 2 4 10" xfId="44487"/>
    <cellStyle name="Процентный 5 3 2 4 11" xfId="44488"/>
    <cellStyle name="Процентный 5 3 2 4 12" xfId="44489"/>
    <cellStyle name="Процентный 5 3 2 4 13" xfId="44490"/>
    <cellStyle name="Процентный 5 3 2 4 2" xfId="44491"/>
    <cellStyle name="Процентный 5 3 2 4 2 2" xfId="44492"/>
    <cellStyle name="Процентный 5 3 2 4 2 2 2" xfId="44493"/>
    <cellStyle name="Процентный 5 3 2 4 2 2 3" xfId="44494"/>
    <cellStyle name="Процентный 5 3 2 4 2 2 4" xfId="44495"/>
    <cellStyle name="Процентный 5 3 2 4 2 2 5" xfId="44496"/>
    <cellStyle name="Процентный 5 3 2 4 2 3" xfId="44497"/>
    <cellStyle name="Процентный 5 3 2 4 2 4" xfId="44498"/>
    <cellStyle name="Процентный 5 3 2 4 2 5" xfId="44499"/>
    <cellStyle name="Процентный 5 3 2 4 2 6" xfId="44500"/>
    <cellStyle name="Процентный 5 3 2 4 2 7" xfId="44501"/>
    <cellStyle name="Процентный 5 3 2 4 2 8" xfId="44502"/>
    <cellStyle name="Процентный 5 3 2 4 2 9" xfId="44503"/>
    <cellStyle name="Процентный 5 3 2 4 3" xfId="44504"/>
    <cellStyle name="Процентный 5 3 2 4 3 2" xfId="44505"/>
    <cellStyle name="Процентный 5 3 2 4 3 2 2" xfId="44506"/>
    <cellStyle name="Процентный 5 3 2 4 3 2 3" xfId="44507"/>
    <cellStyle name="Процентный 5 3 2 4 3 2 4" xfId="44508"/>
    <cellStyle name="Процентный 5 3 2 4 3 2 5" xfId="44509"/>
    <cellStyle name="Процентный 5 3 2 4 3 3" xfId="44510"/>
    <cellStyle name="Процентный 5 3 2 4 3 4" xfId="44511"/>
    <cellStyle name="Процентный 5 3 2 4 3 5" xfId="44512"/>
    <cellStyle name="Процентный 5 3 2 4 3 6" xfId="44513"/>
    <cellStyle name="Процентный 5 3 2 4 3 7" xfId="44514"/>
    <cellStyle name="Процентный 5 3 2 4 3 8" xfId="44515"/>
    <cellStyle name="Процентный 5 3 2 4 4" xfId="44516"/>
    <cellStyle name="Процентный 5 3 2 4 4 2" xfId="44517"/>
    <cellStyle name="Процентный 5 3 2 4 4 3" xfId="44518"/>
    <cellStyle name="Процентный 5 3 2 4 4 4" xfId="44519"/>
    <cellStyle name="Процентный 5 3 2 4 4 5" xfId="44520"/>
    <cellStyle name="Процентный 5 3 2 4 5" xfId="44521"/>
    <cellStyle name="Процентный 5 3 2 4 5 2" xfId="44522"/>
    <cellStyle name="Процентный 5 3 2 4 5 3" xfId="44523"/>
    <cellStyle name="Процентный 5 3 2 4 5 4" xfId="44524"/>
    <cellStyle name="Процентный 5 3 2 4 5 5" xfId="44525"/>
    <cellStyle name="Процентный 5 3 2 4 6" xfId="44526"/>
    <cellStyle name="Процентный 5 3 2 4 7" xfId="44527"/>
    <cellStyle name="Процентный 5 3 2 4 8" xfId="44528"/>
    <cellStyle name="Процентный 5 3 2 4 9" xfId="44529"/>
    <cellStyle name="Процентный 5 3 2 5" xfId="44530"/>
    <cellStyle name="Процентный 5 3 2 5 10" xfId="44531"/>
    <cellStyle name="Процентный 5 3 2 5 2" xfId="44532"/>
    <cellStyle name="Процентный 5 3 2 5 2 2" xfId="44533"/>
    <cellStyle name="Процентный 5 3 2 5 2 2 2" xfId="44534"/>
    <cellStyle name="Процентный 5 3 2 5 2 2 3" xfId="44535"/>
    <cellStyle name="Процентный 5 3 2 5 2 2 4" xfId="44536"/>
    <cellStyle name="Процентный 5 3 2 5 2 2 5" xfId="44537"/>
    <cellStyle name="Процентный 5 3 2 5 2 3" xfId="44538"/>
    <cellStyle name="Процентный 5 3 2 5 2 4" xfId="44539"/>
    <cellStyle name="Процентный 5 3 2 5 2 5" xfId="44540"/>
    <cellStyle name="Процентный 5 3 2 5 2 6" xfId="44541"/>
    <cellStyle name="Процентный 5 3 2 5 2 7" xfId="44542"/>
    <cellStyle name="Процентный 5 3 2 5 2 8" xfId="44543"/>
    <cellStyle name="Процентный 5 3 2 5 2 9" xfId="44544"/>
    <cellStyle name="Процентный 5 3 2 5 3" xfId="44545"/>
    <cellStyle name="Процентный 5 3 2 5 3 2" xfId="44546"/>
    <cellStyle name="Процентный 5 3 2 5 3 3" xfId="44547"/>
    <cellStyle name="Процентный 5 3 2 5 3 4" xfId="44548"/>
    <cellStyle name="Процентный 5 3 2 5 3 5" xfId="44549"/>
    <cellStyle name="Процентный 5 3 2 5 4" xfId="44550"/>
    <cellStyle name="Процентный 5 3 2 5 5" xfId="44551"/>
    <cellStyle name="Процентный 5 3 2 5 6" xfId="44552"/>
    <cellStyle name="Процентный 5 3 2 5 7" xfId="44553"/>
    <cellStyle name="Процентный 5 3 2 5 8" xfId="44554"/>
    <cellStyle name="Процентный 5 3 2 5 9" xfId="44555"/>
    <cellStyle name="Процентный 5 3 2 6" xfId="44556"/>
    <cellStyle name="Процентный 5 3 2 6 2" xfId="44557"/>
    <cellStyle name="Процентный 5 3 2 6 2 2" xfId="44558"/>
    <cellStyle name="Процентный 5 3 2 6 2 3" xfId="44559"/>
    <cellStyle name="Процентный 5 3 2 6 2 4" xfId="44560"/>
    <cellStyle name="Процентный 5 3 2 6 2 5" xfId="44561"/>
    <cellStyle name="Процентный 5 3 2 6 3" xfId="44562"/>
    <cellStyle name="Процентный 5 3 2 6 4" xfId="44563"/>
    <cellStyle name="Процентный 5 3 2 6 5" xfId="44564"/>
    <cellStyle name="Процентный 5 3 2 6 6" xfId="44565"/>
    <cellStyle name="Процентный 5 3 2 6 7" xfId="44566"/>
    <cellStyle name="Процентный 5 3 2 6 8" xfId="44567"/>
    <cellStyle name="Процентный 5 3 2 6 9" xfId="44568"/>
    <cellStyle name="Процентный 5 3 2 7" xfId="44569"/>
    <cellStyle name="Процентный 5 3 2 7 2" xfId="44570"/>
    <cellStyle name="Процентный 5 3 2 7 2 2" xfId="44571"/>
    <cellStyle name="Процентный 5 3 2 7 2 3" xfId="44572"/>
    <cellStyle name="Процентный 5 3 2 7 2 4" xfId="44573"/>
    <cellStyle name="Процентный 5 3 2 7 2 5" xfId="44574"/>
    <cellStyle name="Процентный 5 3 2 7 3" xfId="44575"/>
    <cellStyle name="Процентный 5 3 2 7 4" xfId="44576"/>
    <cellStyle name="Процентный 5 3 2 7 5" xfId="44577"/>
    <cellStyle name="Процентный 5 3 2 7 6" xfId="44578"/>
    <cellStyle name="Процентный 5 3 2 7 7" xfId="44579"/>
    <cellStyle name="Процентный 5 3 2 7 8" xfId="44580"/>
    <cellStyle name="Процентный 5 3 2 8" xfId="44581"/>
    <cellStyle name="Процентный 5 3 2 8 2" xfId="44582"/>
    <cellStyle name="Процентный 5 3 2 8 3" xfId="44583"/>
    <cellStyle name="Процентный 5 3 2 8 4" xfId="44584"/>
    <cellStyle name="Процентный 5 3 2 8 5" xfId="44585"/>
    <cellStyle name="Процентный 5 3 2 9" xfId="44586"/>
    <cellStyle name="Процентный 5 3 2 9 2" xfId="44587"/>
    <cellStyle name="Процентный 5 3 2 9 3" xfId="44588"/>
    <cellStyle name="Процентный 5 3 2 9 4" xfId="44589"/>
    <cellStyle name="Процентный 5 3 2 9 5" xfId="44590"/>
    <cellStyle name="Процентный 5 3 20" xfId="44591"/>
    <cellStyle name="Процентный 5 3 21" xfId="44592"/>
    <cellStyle name="Процентный 5 3 22" xfId="44593"/>
    <cellStyle name="Процентный 5 3 23" xfId="44594"/>
    <cellStyle name="Процентный 5 3 24" xfId="44595"/>
    <cellStyle name="Процентный 5 3 25" xfId="44596"/>
    <cellStyle name="Процентный 5 3 26" xfId="44597"/>
    <cellStyle name="Процентный 5 3 27" xfId="44598"/>
    <cellStyle name="Процентный 5 3 3" xfId="44599"/>
    <cellStyle name="Процентный 5 3 3 10" xfId="44600"/>
    <cellStyle name="Процентный 5 3 3 11" xfId="44601"/>
    <cellStyle name="Процентный 5 3 3 12" xfId="44602"/>
    <cellStyle name="Процентный 5 3 3 13" xfId="44603"/>
    <cellStyle name="Процентный 5 3 3 14" xfId="44604"/>
    <cellStyle name="Процентный 5 3 3 15" xfId="44605"/>
    <cellStyle name="Процентный 5 3 3 16" xfId="44606"/>
    <cellStyle name="Процентный 5 3 3 2" xfId="44607"/>
    <cellStyle name="Процентный 5 3 3 2 10" xfId="44608"/>
    <cellStyle name="Процентный 5 3 3 2 11" xfId="44609"/>
    <cellStyle name="Процентный 5 3 3 2 12" xfId="44610"/>
    <cellStyle name="Процентный 5 3 3 2 13" xfId="44611"/>
    <cellStyle name="Процентный 5 3 3 2 14" xfId="44612"/>
    <cellStyle name="Процентный 5 3 3 2 2" xfId="44613"/>
    <cellStyle name="Процентный 5 3 3 2 2 10" xfId="44614"/>
    <cellStyle name="Процентный 5 3 3 2 2 11" xfId="44615"/>
    <cellStyle name="Процентный 5 3 3 2 2 12" xfId="44616"/>
    <cellStyle name="Процентный 5 3 3 2 2 13" xfId="44617"/>
    <cellStyle name="Процентный 5 3 3 2 2 2" xfId="44618"/>
    <cellStyle name="Процентный 5 3 3 2 2 2 2" xfId="44619"/>
    <cellStyle name="Процентный 5 3 3 2 2 2 2 2" xfId="44620"/>
    <cellStyle name="Процентный 5 3 3 2 2 2 2 3" xfId="44621"/>
    <cellStyle name="Процентный 5 3 3 2 2 2 2 4" xfId="44622"/>
    <cellStyle name="Процентный 5 3 3 2 2 2 2 5" xfId="44623"/>
    <cellStyle name="Процентный 5 3 3 2 2 2 3" xfId="44624"/>
    <cellStyle name="Процентный 5 3 3 2 2 2 4" xfId="44625"/>
    <cellStyle name="Процентный 5 3 3 2 2 2 5" xfId="44626"/>
    <cellStyle name="Процентный 5 3 3 2 2 2 6" xfId="44627"/>
    <cellStyle name="Процентный 5 3 3 2 2 2 7" xfId="44628"/>
    <cellStyle name="Процентный 5 3 3 2 2 2 8" xfId="44629"/>
    <cellStyle name="Процентный 5 3 3 2 2 2 9" xfId="44630"/>
    <cellStyle name="Процентный 5 3 3 2 2 3" xfId="44631"/>
    <cellStyle name="Процентный 5 3 3 2 2 3 2" xfId="44632"/>
    <cellStyle name="Процентный 5 3 3 2 2 3 2 2" xfId="44633"/>
    <cellStyle name="Процентный 5 3 3 2 2 3 2 3" xfId="44634"/>
    <cellStyle name="Процентный 5 3 3 2 2 3 2 4" xfId="44635"/>
    <cellStyle name="Процентный 5 3 3 2 2 3 2 5" xfId="44636"/>
    <cellStyle name="Процентный 5 3 3 2 2 3 3" xfId="44637"/>
    <cellStyle name="Процентный 5 3 3 2 2 3 4" xfId="44638"/>
    <cellStyle name="Процентный 5 3 3 2 2 3 5" xfId="44639"/>
    <cellStyle name="Процентный 5 3 3 2 2 3 6" xfId="44640"/>
    <cellStyle name="Процентный 5 3 3 2 2 3 7" xfId="44641"/>
    <cellStyle name="Процентный 5 3 3 2 2 3 8" xfId="44642"/>
    <cellStyle name="Процентный 5 3 3 2 2 4" xfId="44643"/>
    <cellStyle name="Процентный 5 3 3 2 2 4 2" xfId="44644"/>
    <cellStyle name="Процентный 5 3 3 2 2 4 3" xfId="44645"/>
    <cellStyle name="Процентный 5 3 3 2 2 4 4" xfId="44646"/>
    <cellStyle name="Процентный 5 3 3 2 2 4 5" xfId="44647"/>
    <cellStyle name="Процентный 5 3 3 2 2 5" xfId="44648"/>
    <cellStyle name="Процентный 5 3 3 2 2 5 2" xfId="44649"/>
    <cellStyle name="Процентный 5 3 3 2 2 5 3" xfId="44650"/>
    <cellStyle name="Процентный 5 3 3 2 2 5 4" xfId="44651"/>
    <cellStyle name="Процентный 5 3 3 2 2 5 5" xfId="44652"/>
    <cellStyle name="Процентный 5 3 3 2 2 6" xfId="44653"/>
    <cellStyle name="Процентный 5 3 3 2 2 7" xfId="44654"/>
    <cellStyle name="Процентный 5 3 3 2 2 8" xfId="44655"/>
    <cellStyle name="Процентный 5 3 3 2 2 9" xfId="44656"/>
    <cellStyle name="Процентный 5 3 3 2 3" xfId="44657"/>
    <cellStyle name="Процентный 5 3 3 2 3 2" xfId="44658"/>
    <cellStyle name="Процентный 5 3 3 2 3 2 2" xfId="44659"/>
    <cellStyle name="Процентный 5 3 3 2 3 2 3" xfId="44660"/>
    <cellStyle name="Процентный 5 3 3 2 3 2 4" xfId="44661"/>
    <cellStyle name="Процентный 5 3 3 2 3 2 5" xfId="44662"/>
    <cellStyle name="Процентный 5 3 3 2 3 3" xfId="44663"/>
    <cellStyle name="Процентный 5 3 3 2 3 4" xfId="44664"/>
    <cellStyle name="Процентный 5 3 3 2 3 5" xfId="44665"/>
    <cellStyle name="Процентный 5 3 3 2 3 6" xfId="44666"/>
    <cellStyle name="Процентный 5 3 3 2 3 7" xfId="44667"/>
    <cellStyle name="Процентный 5 3 3 2 3 8" xfId="44668"/>
    <cellStyle name="Процентный 5 3 3 2 3 9" xfId="44669"/>
    <cellStyle name="Процентный 5 3 3 2 4" xfId="44670"/>
    <cellStyle name="Процентный 5 3 3 2 4 2" xfId="44671"/>
    <cellStyle name="Процентный 5 3 3 2 4 2 2" xfId="44672"/>
    <cellStyle name="Процентный 5 3 3 2 4 2 3" xfId="44673"/>
    <cellStyle name="Процентный 5 3 3 2 4 2 4" xfId="44674"/>
    <cellStyle name="Процентный 5 3 3 2 4 2 5" xfId="44675"/>
    <cellStyle name="Процентный 5 3 3 2 4 3" xfId="44676"/>
    <cellStyle name="Процентный 5 3 3 2 4 4" xfId="44677"/>
    <cellStyle name="Процентный 5 3 3 2 4 5" xfId="44678"/>
    <cellStyle name="Процентный 5 3 3 2 4 6" xfId="44679"/>
    <cellStyle name="Процентный 5 3 3 2 4 7" xfId="44680"/>
    <cellStyle name="Процентный 5 3 3 2 4 8" xfId="44681"/>
    <cellStyle name="Процентный 5 3 3 2 5" xfId="44682"/>
    <cellStyle name="Процентный 5 3 3 2 5 2" xfId="44683"/>
    <cellStyle name="Процентный 5 3 3 2 5 3" xfId="44684"/>
    <cellStyle name="Процентный 5 3 3 2 5 4" xfId="44685"/>
    <cellStyle name="Процентный 5 3 3 2 5 5" xfId="44686"/>
    <cellStyle name="Процентный 5 3 3 2 6" xfId="44687"/>
    <cellStyle name="Процентный 5 3 3 2 6 2" xfId="44688"/>
    <cellStyle name="Процентный 5 3 3 2 6 3" xfId="44689"/>
    <cellStyle name="Процентный 5 3 3 2 6 4" xfId="44690"/>
    <cellStyle name="Процентный 5 3 3 2 6 5" xfId="44691"/>
    <cellStyle name="Процентный 5 3 3 2 7" xfId="44692"/>
    <cellStyle name="Процентный 5 3 3 2 8" xfId="44693"/>
    <cellStyle name="Процентный 5 3 3 2 9" xfId="44694"/>
    <cellStyle name="Процентный 5 3 3 3" xfId="44695"/>
    <cellStyle name="Процентный 5 3 3 3 10" xfId="44696"/>
    <cellStyle name="Процентный 5 3 3 3 11" xfId="44697"/>
    <cellStyle name="Процентный 5 3 3 3 12" xfId="44698"/>
    <cellStyle name="Процентный 5 3 3 3 13" xfId="44699"/>
    <cellStyle name="Процентный 5 3 3 3 2" xfId="44700"/>
    <cellStyle name="Процентный 5 3 3 3 2 2" xfId="44701"/>
    <cellStyle name="Процентный 5 3 3 3 2 2 2" xfId="44702"/>
    <cellStyle name="Процентный 5 3 3 3 2 2 3" xfId="44703"/>
    <cellStyle name="Процентный 5 3 3 3 2 2 4" xfId="44704"/>
    <cellStyle name="Процентный 5 3 3 3 2 2 5" xfId="44705"/>
    <cellStyle name="Процентный 5 3 3 3 2 3" xfId="44706"/>
    <cellStyle name="Процентный 5 3 3 3 2 4" xfId="44707"/>
    <cellStyle name="Процентный 5 3 3 3 2 5" xfId="44708"/>
    <cellStyle name="Процентный 5 3 3 3 2 6" xfId="44709"/>
    <cellStyle name="Процентный 5 3 3 3 2 7" xfId="44710"/>
    <cellStyle name="Процентный 5 3 3 3 2 8" xfId="44711"/>
    <cellStyle name="Процентный 5 3 3 3 2 9" xfId="44712"/>
    <cellStyle name="Процентный 5 3 3 3 3" xfId="44713"/>
    <cellStyle name="Процентный 5 3 3 3 3 2" xfId="44714"/>
    <cellStyle name="Процентный 5 3 3 3 3 2 2" xfId="44715"/>
    <cellStyle name="Процентный 5 3 3 3 3 2 3" xfId="44716"/>
    <cellStyle name="Процентный 5 3 3 3 3 2 4" xfId="44717"/>
    <cellStyle name="Процентный 5 3 3 3 3 2 5" xfId="44718"/>
    <cellStyle name="Процентный 5 3 3 3 3 3" xfId="44719"/>
    <cellStyle name="Процентный 5 3 3 3 3 4" xfId="44720"/>
    <cellStyle name="Процентный 5 3 3 3 3 5" xfId="44721"/>
    <cellStyle name="Процентный 5 3 3 3 3 6" xfId="44722"/>
    <cellStyle name="Процентный 5 3 3 3 3 7" xfId="44723"/>
    <cellStyle name="Процентный 5 3 3 3 3 8" xfId="44724"/>
    <cellStyle name="Процентный 5 3 3 3 4" xfId="44725"/>
    <cellStyle name="Процентный 5 3 3 3 4 2" xfId="44726"/>
    <cellStyle name="Процентный 5 3 3 3 4 3" xfId="44727"/>
    <cellStyle name="Процентный 5 3 3 3 4 4" xfId="44728"/>
    <cellStyle name="Процентный 5 3 3 3 4 5" xfId="44729"/>
    <cellStyle name="Процентный 5 3 3 3 5" xfId="44730"/>
    <cellStyle name="Процентный 5 3 3 3 5 2" xfId="44731"/>
    <cellStyle name="Процентный 5 3 3 3 5 3" xfId="44732"/>
    <cellStyle name="Процентный 5 3 3 3 5 4" xfId="44733"/>
    <cellStyle name="Процентный 5 3 3 3 5 5" xfId="44734"/>
    <cellStyle name="Процентный 5 3 3 3 6" xfId="44735"/>
    <cellStyle name="Процентный 5 3 3 3 7" xfId="44736"/>
    <cellStyle name="Процентный 5 3 3 3 8" xfId="44737"/>
    <cellStyle name="Процентный 5 3 3 3 9" xfId="44738"/>
    <cellStyle name="Процентный 5 3 3 4" xfId="44739"/>
    <cellStyle name="Процентный 5 3 3 4 10" xfId="44740"/>
    <cellStyle name="Процентный 5 3 3 4 2" xfId="44741"/>
    <cellStyle name="Процентный 5 3 3 4 2 2" xfId="44742"/>
    <cellStyle name="Процентный 5 3 3 4 2 2 2" xfId="44743"/>
    <cellStyle name="Процентный 5 3 3 4 2 2 3" xfId="44744"/>
    <cellStyle name="Процентный 5 3 3 4 2 2 4" xfId="44745"/>
    <cellStyle name="Процентный 5 3 3 4 2 2 5" xfId="44746"/>
    <cellStyle name="Процентный 5 3 3 4 2 3" xfId="44747"/>
    <cellStyle name="Процентный 5 3 3 4 2 4" xfId="44748"/>
    <cellStyle name="Процентный 5 3 3 4 2 5" xfId="44749"/>
    <cellStyle name="Процентный 5 3 3 4 2 6" xfId="44750"/>
    <cellStyle name="Процентный 5 3 3 4 2 7" xfId="44751"/>
    <cellStyle name="Процентный 5 3 3 4 2 8" xfId="44752"/>
    <cellStyle name="Процентный 5 3 3 4 2 9" xfId="44753"/>
    <cellStyle name="Процентный 5 3 3 4 3" xfId="44754"/>
    <cellStyle name="Процентный 5 3 3 4 3 2" xfId="44755"/>
    <cellStyle name="Процентный 5 3 3 4 3 3" xfId="44756"/>
    <cellStyle name="Процентный 5 3 3 4 3 4" xfId="44757"/>
    <cellStyle name="Процентный 5 3 3 4 3 5" xfId="44758"/>
    <cellStyle name="Процентный 5 3 3 4 4" xfId="44759"/>
    <cellStyle name="Процентный 5 3 3 4 5" xfId="44760"/>
    <cellStyle name="Процентный 5 3 3 4 6" xfId="44761"/>
    <cellStyle name="Процентный 5 3 3 4 7" xfId="44762"/>
    <cellStyle name="Процентный 5 3 3 4 8" xfId="44763"/>
    <cellStyle name="Процентный 5 3 3 4 9" xfId="44764"/>
    <cellStyle name="Процентный 5 3 3 5" xfId="44765"/>
    <cellStyle name="Процентный 5 3 3 5 2" xfId="44766"/>
    <cellStyle name="Процентный 5 3 3 5 2 2" xfId="44767"/>
    <cellStyle name="Процентный 5 3 3 5 2 3" xfId="44768"/>
    <cellStyle name="Процентный 5 3 3 5 2 4" xfId="44769"/>
    <cellStyle name="Процентный 5 3 3 5 2 5" xfId="44770"/>
    <cellStyle name="Процентный 5 3 3 5 3" xfId="44771"/>
    <cellStyle name="Процентный 5 3 3 5 4" xfId="44772"/>
    <cellStyle name="Процентный 5 3 3 5 5" xfId="44773"/>
    <cellStyle name="Процентный 5 3 3 5 6" xfId="44774"/>
    <cellStyle name="Процентный 5 3 3 5 7" xfId="44775"/>
    <cellStyle name="Процентный 5 3 3 5 8" xfId="44776"/>
    <cellStyle name="Процентный 5 3 3 5 9" xfId="44777"/>
    <cellStyle name="Процентный 5 3 3 6" xfId="44778"/>
    <cellStyle name="Процентный 5 3 3 6 2" xfId="44779"/>
    <cellStyle name="Процентный 5 3 3 6 2 2" xfId="44780"/>
    <cellStyle name="Процентный 5 3 3 6 2 3" xfId="44781"/>
    <cellStyle name="Процентный 5 3 3 6 2 4" xfId="44782"/>
    <cellStyle name="Процентный 5 3 3 6 2 5" xfId="44783"/>
    <cellStyle name="Процентный 5 3 3 6 3" xfId="44784"/>
    <cellStyle name="Процентный 5 3 3 6 4" xfId="44785"/>
    <cellStyle name="Процентный 5 3 3 6 5" xfId="44786"/>
    <cellStyle name="Процентный 5 3 3 6 6" xfId="44787"/>
    <cellStyle name="Процентный 5 3 3 6 7" xfId="44788"/>
    <cellStyle name="Процентный 5 3 3 6 8" xfId="44789"/>
    <cellStyle name="Процентный 5 3 3 7" xfId="44790"/>
    <cellStyle name="Процентный 5 3 3 7 2" xfId="44791"/>
    <cellStyle name="Процентный 5 3 3 7 3" xfId="44792"/>
    <cellStyle name="Процентный 5 3 3 7 4" xfId="44793"/>
    <cellStyle name="Процентный 5 3 3 7 5" xfId="44794"/>
    <cellStyle name="Процентный 5 3 3 8" xfId="44795"/>
    <cellStyle name="Процентный 5 3 3 8 2" xfId="44796"/>
    <cellStyle name="Процентный 5 3 3 8 3" xfId="44797"/>
    <cellStyle name="Процентный 5 3 3 8 4" xfId="44798"/>
    <cellStyle name="Процентный 5 3 3 8 5" xfId="44799"/>
    <cellStyle name="Процентный 5 3 3 9" xfId="44800"/>
    <cellStyle name="Процентный 5 3 4" xfId="44801"/>
    <cellStyle name="Процентный 5 3 4 10" xfId="44802"/>
    <cellStyle name="Процентный 5 3 4 11" xfId="44803"/>
    <cellStyle name="Процентный 5 3 4 12" xfId="44804"/>
    <cellStyle name="Процентный 5 3 4 13" xfId="44805"/>
    <cellStyle name="Процентный 5 3 4 14" xfId="44806"/>
    <cellStyle name="Процентный 5 3 4 15" xfId="44807"/>
    <cellStyle name="Процентный 5 3 4 16" xfId="44808"/>
    <cellStyle name="Процентный 5 3 4 2" xfId="44809"/>
    <cellStyle name="Процентный 5 3 4 2 10" xfId="44810"/>
    <cellStyle name="Процентный 5 3 4 2 11" xfId="44811"/>
    <cellStyle name="Процентный 5 3 4 2 12" xfId="44812"/>
    <cellStyle name="Процентный 5 3 4 2 13" xfId="44813"/>
    <cellStyle name="Процентный 5 3 4 2 14" xfId="44814"/>
    <cellStyle name="Процентный 5 3 4 2 2" xfId="44815"/>
    <cellStyle name="Процентный 5 3 4 2 2 10" xfId="44816"/>
    <cellStyle name="Процентный 5 3 4 2 2 11" xfId="44817"/>
    <cellStyle name="Процентный 5 3 4 2 2 12" xfId="44818"/>
    <cellStyle name="Процентный 5 3 4 2 2 13" xfId="44819"/>
    <cellStyle name="Процентный 5 3 4 2 2 2" xfId="44820"/>
    <cellStyle name="Процентный 5 3 4 2 2 2 2" xfId="44821"/>
    <cellStyle name="Процентный 5 3 4 2 2 2 2 2" xfId="44822"/>
    <cellStyle name="Процентный 5 3 4 2 2 2 2 3" xfId="44823"/>
    <cellStyle name="Процентный 5 3 4 2 2 2 2 4" xfId="44824"/>
    <cellStyle name="Процентный 5 3 4 2 2 2 2 5" xfId="44825"/>
    <cellStyle name="Процентный 5 3 4 2 2 2 3" xfId="44826"/>
    <cellStyle name="Процентный 5 3 4 2 2 2 4" xfId="44827"/>
    <cellStyle name="Процентный 5 3 4 2 2 2 5" xfId="44828"/>
    <cellStyle name="Процентный 5 3 4 2 2 2 6" xfId="44829"/>
    <cellStyle name="Процентный 5 3 4 2 2 2 7" xfId="44830"/>
    <cellStyle name="Процентный 5 3 4 2 2 2 8" xfId="44831"/>
    <cellStyle name="Процентный 5 3 4 2 2 2 9" xfId="44832"/>
    <cellStyle name="Процентный 5 3 4 2 2 3" xfId="44833"/>
    <cellStyle name="Процентный 5 3 4 2 2 3 2" xfId="44834"/>
    <cellStyle name="Процентный 5 3 4 2 2 3 2 2" xfId="44835"/>
    <cellStyle name="Процентный 5 3 4 2 2 3 2 3" xfId="44836"/>
    <cellStyle name="Процентный 5 3 4 2 2 3 2 4" xfId="44837"/>
    <cellStyle name="Процентный 5 3 4 2 2 3 2 5" xfId="44838"/>
    <cellStyle name="Процентный 5 3 4 2 2 3 3" xfId="44839"/>
    <cellStyle name="Процентный 5 3 4 2 2 3 4" xfId="44840"/>
    <cellStyle name="Процентный 5 3 4 2 2 3 5" xfId="44841"/>
    <cellStyle name="Процентный 5 3 4 2 2 3 6" xfId="44842"/>
    <cellStyle name="Процентный 5 3 4 2 2 3 7" xfId="44843"/>
    <cellStyle name="Процентный 5 3 4 2 2 3 8" xfId="44844"/>
    <cellStyle name="Процентный 5 3 4 2 2 4" xfId="44845"/>
    <cellStyle name="Процентный 5 3 4 2 2 4 2" xfId="44846"/>
    <cellStyle name="Процентный 5 3 4 2 2 4 3" xfId="44847"/>
    <cellStyle name="Процентный 5 3 4 2 2 4 4" xfId="44848"/>
    <cellStyle name="Процентный 5 3 4 2 2 4 5" xfId="44849"/>
    <cellStyle name="Процентный 5 3 4 2 2 5" xfId="44850"/>
    <cellStyle name="Процентный 5 3 4 2 2 5 2" xfId="44851"/>
    <cellStyle name="Процентный 5 3 4 2 2 5 3" xfId="44852"/>
    <cellStyle name="Процентный 5 3 4 2 2 5 4" xfId="44853"/>
    <cellStyle name="Процентный 5 3 4 2 2 5 5" xfId="44854"/>
    <cellStyle name="Процентный 5 3 4 2 2 6" xfId="44855"/>
    <cellStyle name="Процентный 5 3 4 2 2 7" xfId="44856"/>
    <cellStyle name="Процентный 5 3 4 2 2 8" xfId="44857"/>
    <cellStyle name="Процентный 5 3 4 2 2 9" xfId="44858"/>
    <cellStyle name="Процентный 5 3 4 2 3" xfId="44859"/>
    <cellStyle name="Процентный 5 3 4 2 3 2" xfId="44860"/>
    <cellStyle name="Процентный 5 3 4 2 3 2 2" xfId="44861"/>
    <cellStyle name="Процентный 5 3 4 2 3 2 3" xfId="44862"/>
    <cellStyle name="Процентный 5 3 4 2 3 2 4" xfId="44863"/>
    <cellStyle name="Процентный 5 3 4 2 3 2 5" xfId="44864"/>
    <cellStyle name="Процентный 5 3 4 2 3 3" xfId="44865"/>
    <cellStyle name="Процентный 5 3 4 2 3 4" xfId="44866"/>
    <cellStyle name="Процентный 5 3 4 2 3 5" xfId="44867"/>
    <cellStyle name="Процентный 5 3 4 2 3 6" xfId="44868"/>
    <cellStyle name="Процентный 5 3 4 2 3 7" xfId="44869"/>
    <cellStyle name="Процентный 5 3 4 2 3 8" xfId="44870"/>
    <cellStyle name="Процентный 5 3 4 2 3 9" xfId="44871"/>
    <cellStyle name="Процентный 5 3 4 2 4" xfId="44872"/>
    <cellStyle name="Процентный 5 3 4 2 4 2" xfId="44873"/>
    <cellStyle name="Процентный 5 3 4 2 4 2 2" xfId="44874"/>
    <cellStyle name="Процентный 5 3 4 2 4 2 3" xfId="44875"/>
    <cellStyle name="Процентный 5 3 4 2 4 2 4" xfId="44876"/>
    <cellStyle name="Процентный 5 3 4 2 4 2 5" xfId="44877"/>
    <cellStyle name="Процентный 5 3 4 2 4 3" xfId="44878"/>
    <cellStyle name="Процентный 5 3 4 2 4 4" xfId="44879"/>
    <cellStyle name="Процентный 5 3 4 2 4 5" xfId="44880"/>
    <cellStyle name="Процентный 5 3 4 2 4 6" xfId="44881"/>
    <cellStyle name="Процентный 5 3 4 2 4 7" xfId="44882"/>
    <cellStyle name="Процентный 5 3 4 2 4 8" xfId="44883"/>
    <cellStyle name="Процентный 5 3 4 2 5" xfId="44884"/>
    <cellStyle name="Процентный 5 3 4 2 5 2" xfId="44885"/>
    <cellStyle name="Процентный 5 3 4 2 5 3" xfId="44886"/>
    <cellStyle name="Процентный 5 3 4 2 5 4" xfId="44887"/>
    <cellStyle name="Процентный 5 3 4 2 5 5" xfId="44888"/>
    <cellStyle name="Процентный 5 3 4 2 6" xfId="44889"/>
    <cellStyle name="Процентный 5 3 4 2 6 2" xfId="44890"/>
    <cellStyle name="Процентный 5 3 4 2 6 3" xfId="44891"/>
    <cellStyle name="Процентный 5 3 4 2 6 4" xfId="44892"/>
    <cellStyle name="Процентный 5 3 4 2 6 5" xfId="44893"/>
    <cellStyle name="Процентный 5 3 4 2 7" xfId="44894"/>
    <cellStyle name="Процентный 5 3 4 2 8" xfId="44895"/>
    <cellStyle name="Процентный 5 3 4 2 9" xfId="44896"/>
    <cellStyle name="Процентный 5 3 4 3" xfId="44897"/>
    <cellStyle name="Процентный 5 3 4 3 10" xfId="44898"/>
    <cellStyle name="Процентный 5 3 4 3 11" xfId="44899"/>
    <cellStyle name="Процентный 5 3 4 3 12" xfId="44900"/>
    <cellStyle name="Процентный 5 3 4 3 13" xfId="44901"/>
    <cellStyle name="Процентный 5 3 4 3 2" xfId="44902"/>
    <cellStyle name="Процентный 5 3 4 3 2 2" xfId="44903"/>
    <cellStyle name="Процентный 5 3 4 3 2 2 2" xfId="44904"/>
    <cellStyle name="Процентный 5 3 4 3 2 2 3" xfId="44905"/>
    <cellStyle name="Процентный 5 3 4 3 2 2 4" xfId="44906"/>
    <cellStyle name="Процентный 5 3 4 3 2 2 5" xfId="44907"/>
    <cellStyle name="Процентный 5 3 4 3 2 3" xfId="44908"/>
    <cellStyle name="Процентный 5 3 4 3 2 4" xfId="44909"/>
    <cellStyle name="Процентный 5 3 4 3 2 5" xfId="44910"/>
    <cellStyle name="Процентный 5 3 4 3 2 6" xfId="44911"/>
    <cellStyle name="Процентный 5 3 4 3 2 7" xfId="44912"/>
    <cellStyle name="Процентный 5 3 4 3 2 8" xfId="44913"/>
    <cellStyle name="Процентный 5 3 4 3 2 9" xfId="44914"/>
    <cellStyle name="Процентный 5 3 4 3 3" xfId="44915"/>
    <cellStyle name="Процентный 5 3 4 3 3 2" xfId="44916"/>
    <cellStyle name="Процентный 5 3 4 3 3 2 2" xfId="44917"/>
    <cellStyle name="Процентный 5 3 4 3 3 2 3" xfId="44918"/>
    <cellStyle name="Процентный 5 3 4 3 3 2 4" xfId="44919"/>
    <cellStyle name="Процентный 5 3 4 3 3 2 5" xfId="44920"/>
    <cellStyle name="Процентный 5 3 4 3 3 3" xfId="44921"/>
    <cellStyle name="Процентный 5 3 4 3 3 4" xfId="44922"/>
    <cellStyle name="Процентный 5 3 4 3 3 5" xfId="44923"/>
    <cellStyle name="Процентный 5 3 4 3 3 6" xfId="44924"/>
    <cellStyle name="Процентный 5 3 4 3 3 7" xfId="44925"/>
    <cellStyle name="Процентный 5 3 4 3 3 8" xfId="44926"/>
    <cellStyle name="Процентный 5 3 4 3 4" xfId="44927"/>
    <cellStyle name="Процентный 5 3 4 3 4 2" xfId="44928"/>
    <cellStyle name="Процентный 5 3 4 3 4 3" xfId="44929"/>
    <cellStyle name="Процентный 5 3 4 3 4 4" xfId="44930"/>
    <cellStyle name="Процентный 5 3 4 3 4 5" xfId="44931"/>
    <cellStyle name="Процентный 5 3 4 3 5" xfId="44932"/>
    <cellStyle name="Процентный 5 3 4 3 5 2" xfId="44933"/>
    <cellStyle name="Процентный 5 3 4 3 5 3" xfId="44934"/>
    <cellStyle name="Процентный 5 3 4 3 5 4" xfId="44935"/>
    <cellStyle name="Процентный 5 3 4 3 5 5" xfId="44936"/>
    <cellStyle name="Процентный 5 3 4 3 6" xfId="44937"/>
    <cellStyle name="Процентный 5 3 4 3 7" xfId="44938"/>
    <cellStyle name="Процентный 5 3 4 3 8" xfId="44939"/>
    <cellStyle name="Процентный 5 3 4 3 9" xfId="44940"/>
    <cellStyle name="Процентный 5 3 4 4" xfId="44941"/>
    <cellStyle name="Процентный 5 3 4 4 10" xfId="44942"/>
    <cellStyle name="Процентный 5 3 4 4 2" xfId="44943"/>
    <cellStyle name="Процентный 5 3 4 4 2 2" xfId="44944"/>
    <cellStyle name="Процентный 5 3 4 4 2 2 2" xfId="44945"/>
    <cellStyle name="Процентный 5 3 4 4 2 2 3" xfId="44946"/>
    <cellStyle name="Процентный 5 3 4 4 2 2 4" xfId="44947"/>
    <cellStyle name="Процентный 5 3 4 4 2 2 5" xfId="44948"/>
    <cellStyle name="Процентный 5 3 4 4 2 3" xfId="44949"/>
    <cellStyle name="Процентный 5 3 4 4 2 4" xfId="44950"/>
    <cellStyle name="Процентный 5 3 4 4 2 5" xfId="44951"/>
    <cellStyle name="Процентный 5 3 4 4 2 6" xfId="44952"/>
    <cellStyle name="Процентный 5 3 4 4 2 7" xfId="44953"/>
    <cellStyle name="Процентный 5 3 4 4 2 8" xfId="44954"/>
    <cellStyle name="Процентный 5 3 4 4 2 9" xfId="44955"/>
    <cellStyle name="Процентный 5 3 4 4 3" xfId="44956"/>
    <cellStyle name="Процентный 5 3 4 4 3 2" xfId="44957"/>
    <cellStyle name="Процентный 5 3 4 4 3 3" xfId="44958"/>
    <cellStyle name="Процентный 5 3 4 4 3 4" xfId="44959"/>
    <cellStyle name="Процентный 5 3 4 4 3 5" xfId="44960"/>
    <cellStyle name="Процентный 5 3 4 4 4" xfId="44961"/>
    <cellStyle name="Процентный 5 3 4 4 5" xfId="44962"/>
    <cellStyle name="Процентный 5 3 4 4 6" xfId="44963"/>
    <cellStyle name="Процентный 5 3 4 4 7" xfId="44964"/>
    <cellStyle name="Процентный 5 3 4 4 8" xfId="44965"/>
    <cellStyle name="Процентный 5 3 4 4 9" xfId="44966"/>
    <cellStyle name="Процентный 5 3 4 5" xfId="44967"/>
    <cellStyle name="Процентный 5 3 4 5 2" xfId="44968"/>
    <cellStyle name="Процентный 5 3 4 5 2 2" xfId="44969"/>
    <cellStyle name="Процентный 5 3 4 5 2 3" xfId="44970"/>
    <cellStyle name="Процентный 5 3 4 5 2 4" xfId="44971"/>
    <cellStyle name="Процентный 5 3 4 5 2 5" xfId="44972"/>
    <cellStyle name="Процентный 5 3 4 5 3" xfId="44973"/>
    <cellStyle name="Процентный 5 3 4 5 4" xfId="44974"/>
    <cellStyle name="Процентный 5 3 4 5 5" xfId="44975"/>
    <cellStyle name="Процентный 5 3 4 5 6" xfId="44976"/>
    <cellStyle name="Процентный 5 3 4 5 7" xfId="44977"/>
    <cellStyle name="Процентный 5 3 4 5 8" xfId="44978"/>
    <cellStyle name="Процентный 5 3 4 5 9" xfId="44979"/>
    <cellStyle name="Процентный 5 3 4 6" xfId="44980"/>
    <cellStyle name="Процентный 5 3 4 6 2" xfId="44981"/>
    <cellStyle name="Процентный 5 3 4 6 2 2" xfId="44982"/>
    <cellStyle name="Процентный 5 3 4 6 2 3" xfId="44983"/>
    <cellStyle name="Процентный 5 3 4 6 2 4" xfId="44984"/>
    <cellStyle name="Процентный 5 3 4 6 2 5" xfId="44985"/>
    <cellStyle name="Процентный 5 3 4 6 3" xfId="44986"/>
    <cellStyle name="Процентный 5 3 4 6 4" xfId="44987"/>
    <cellStyle name="Процентный 5 3 4 6 5" xfId="44988"/>
    <cellStyle name="Процентный 5 3 4 6 6" xfId="44989"/>
    <cellStyle name="Процентный 5 3 4 6 7" xfId="44990"/>
    <cellStyle name="Процентный 5 3 4 6 8" xfId="44991"/>
    <cellStyle name="Процентный 5 3 4 7" xfId="44992"/>
    <cellStyle name="Процентный 5 3 4 7 2" xfId="44993"/>
    <cellStyle name="Процентный 5 3 4 7 3" xfId="44994"/>
    <cellStyle name="Процентный 5 3 4 7 4" xfId="44995"/>
    <cellStyle name="Процентный 5 3 4 7 5" xfId="44996"/>
    <cellStyle name="Процентный 5 3 4 8" xfId="44997"/>
    <cellStyle name="Процентный 5 3 4 8 2" xfId="44998"/>
    <cellStyle name="Процентный 5 3 4 8 3" xfId="44999"/>
    <cellStyle name="Процентный 5 3 4 8 4" xfId="45000"/>
    <cellStyle name="Процентный 5 3 4 8 5" xfId="45001"/>
    <cellStyle name="Процентный 5 3 4 9" xfId="45002"/>
    <cellStyle name="Процентный 5 3 5" xfId="45003"/>
    <cellStyle name="Процентный 5 3 5 10" xfId="45004"/>
    <cellStyle name="Процентный 5 3 5 11" xfId="45005"/>
    <cellStyle name="Процентный 5 3 5 12" xfId="45006"/>
    <cellStyle name="Процентный 5 3 5 13" xfId="45007"/>
    <cellStyle name="Процентный 5 3 5 14" xfId="45008"/>
    <cellStyle name="Процентный 5 3 5 15" xfId="45009"/>
    <cellStyle name="Процентный 5 3 5 2" xfId="45010"/>
    <cellStyle name="Процентный 5 3 5 2 10" xfId="45011"/>
    <cellStyle name="Процентный 5 3 5 2 11" xfId="45012"/>
    <cellStyle name="Процентный 5 3 5 2 12" xfId="45013"/>
    <cellStyle name="Процентный 5 3 5 2 13" xfId="45014"/>
    <cellStyle name="Процентный 5 3 5 2 14" xfId="45015"/>
    <cellStyle name="Процентный 5 3 5 2 2" xfId="45016"/>
    <cellStyle name="Процентный 5 3 5 2 2 10" xfId="45017"/>
    <cellStyle name="Процентный 5 3 5 2 2 11" xfId="45018"/>
    <cellStyle name="Процентный 5 3 5 2 2 12" xfId="45019"/>
    <cellStyle name="Процентный 5 3 5 2 2 13" xfId="45020"/>
    <cellStyle name="Процентный 5 3 5 2 2 2" xfId="45021"/>
    <cellStyle name="Процентный 5 3 5 2 2 2 2" xfId="45022"/>
    <cellStyle name="Процентный 5 3 5 2 2 2 2 2" xfId="45023"/>
    <cellStyle name="Процентный 5 3 5 2 2 2 2 3" xfId="45024"/>
    <cellStyle name="Процентный 5 3 5 2 2 2 2 4" xfId="45025"/>
    <cellStyle name="Процентный 5 3 5 2 2 2 2 5" xfId="45026"/>
    <cellStyle name="Процентный 5 3 5 2 2 2 3" xfId="45027"/>
    <cellStyle name="Процентный 5 3 5 2 2 2 4" xfId="45028"/>
    <cellStyle name="Процентный 5 3 5 2 2 2 5" xfId="45029"/>
    <cellStyle name="Процентный 5 3 5 2 2 2 6" xfId="45030"/>
    <cellStyle name="Процентный 5 3 5 2 2 2 7" xfId="45031"/>
    <cellStyle name="Процентный 5 3 5 2 2 2 8" xfId="45032"/>
    <cellStyle name="Процентный 5 3 5 2 2 2 9" xfId="45033"/>
    <cellStyle name="Процентный 5 3 5 2 2 3" xfId="45034"/>
    <cellStyle name="Процентный 5 3 5 2 2 3 2" xfId="45035"/>
    <cellStyle name="Процентный 5 3 5 2 2 3 2 2" xfId="45036"/>
    <cellStyle name="Процентный 5 3 5 2 2 3 2 3" xfId="45037"/>
    <cellStyle name="Процентный 5 3 5 2 2 3 2 4" xfId="45038"/>
    <cellStyle name="Процентный 5 3 5 2 2 3 2 5" xfId="45039"/>
    <cellStyle name="Процентный 5 3 5 2 2 3 3" xfId="45040"/>
    <cellStyle name="Процентный 5 3 5 2 2 3 4" xfId="45041"/>
    <cellStyle name="Процентный 5 3 5 2 2 3 5" xfId="45042"/>
    <cellStyle name="Процентный 5 3 5 2 2 3 6" xfId="45043"/>
    <cellStyle name="Процентный 5 3 5 2 2 3 7" xfId="45044"/>
    <cellStyle name="Процентный 5 3 5 2 2 3 8" xfId="45045"/>
    <cellStyle name="Процентный 5 3 5 2 2 4" xfId="45046"/>
    <cellStyle name="Процентный 5 3 5 2 2 4 2" xfId="45047"/>
    <cellStyle name="Процентный 5 3 5 2 2 4 3" xfId="45048"/>
    <cellStyle name="Процентный 5 3 5 2 2 4 4" xfId="45049"/>
    <cellStyle name="Процентный 5 3 5 2 2 4 5" xfId="45050"/>
    <cellStyle name="Процентный 5 3 5 2 2 5" xfId="45051"/>
    <cellStyle name="Процентный 5 3 5 2 2 5 2" xfId="45052"/>
    <cellStyle name="Процентный 5 3 5 2 2 5 3" xfId="45053"/>
    <cellStyle name="Процентный 5 3 5 2 2 5 4" xfId="45054"/>
    <cellStyle name="Процентный 5 3 5 2 2 5 5" xfId="45055"/>
    <cellStyle name="Процентный 5 3 5 2 2 6" xfId="45056"/>
    <cellStyle name="Процентный 5 3 5 2 2 7" xfId="45057"/>
    <cellStyle name="Процентный 5 3 5 2 2 8" xfId="45058"/>
    <cellStyle name="Процентный 5 3 5 2 2 9" xfId="45059"/>
    <cellStyle name="Процентный 5 3 5 2 3" xfId="45060"/>
    <cellStyle name="Процентный 5 3 5 2 3 2" xfId="45061"/>
    <cellStyle name="Процентный 5 3 5 2 3 2 2" xfId="45062"/>
    <cellStyle name="Процентный 5 3 5 2 3 2 3" xfId="45063"/>
    <cellStyle name="Процентный 5 3 5 2 3 2 4" xfId="45064"/>
    <cellStyle name="Процентный 5 3 5 2 3 2 5" xfId="45065"/>
    <cellStyle name="Процентный 5 3 5 2 3 3" xfId="45066"/>
    <cellStyle name="Процентный 5 3 5 2 3 4" xfId="45067"/>
    <cellStyle name="Процентный 5 3 5 2 3 5" xfId="45068"/>
    <cellStyle name="Процентный 5 3 5 2 3 6" xfId="45069"/>
    <cellStyle name="Процентный 5 3 5 2 3 7" xfId="45070"/>
    <cellStyle name="Процентный 5 3 5 2 3 8" xfId="45071"/>
    <cellStyle name="Процентный 5 3 5 2 3 9" xfId="45072"/>
    <cellStyle name="Процентный 5 3 5 2 4" xfId="45073"/>
    <cellStyle name="Процентный 5 3 5 2 4 2" xfId="45074"/>
    <cellStyle name="Процентный 5 3 5 2 4 2 2" xfId="45075"/>
    <cellStyle name="Процентный 5 3 5 2 4 2 3" xfId="45076"/>
    <cellStyle name="Процентный 5 3 5 2 4 2 4" xfId="45077"/>
    <cellStyle name="Процентный 5 3 5 2 4 2 5" xfId="45078"/>
    <cellStyle name="Процентный 5 3 5 2 4 3" xfId="45079"/>
    <cellStyle name="Процентный 5 3 5 2 4 4" xfId="45080"/>
    <cellStyle name="Процентный 5 3 5 2 4 5" xfId="45081"/>
    <cellStyle name="Процентный 5 3 5 2 4 6" xfId="45082"/>
    <cellStyle name="Процентный 5 3 5 2 4 7" xfId="45083"/>
    <cellStyle name="Процентный 5 3 5 2 4 8" xfId="45084"/>
    <cellStyle name="Процентный 5 3 5 2 5" xfId="45085"/>
    <cellStyle name="Процентный 5 3 5 2 5 2" xfId="45086"/>
    <cellStyle name="Процентный 5 3 5 2 5 3" xfId="45087"/>
    <cellStyle name="Процентный 5 3 5 2 5 4" xfId="45088"/>
    <cellStyle name="Процентный 5 3 5 2 5 5" xfId="45089"/>
    <cellStyle name="Процентный 5 3 5 2 6" xfId="45090"/>
    <cellStyle name="Процентный 5 3 5 2 6 2" xfId="45091"/>
    <cellStyle name="Процентный 5 3 5 2 6 3" xfId="45092"/>
    <cellStyle name="Процентный 5 3 5 2 6 4" xfId="45093"/>
    <cellStyle name="Процентный 5 3 5 2 6 5" xfId="45094"/>
    <cellStyle name="Процентный 5 3 5 2 7" xfId="45095"/>
    <cellStyle name="Процентный 5 3 5 2 8" xfId="45096"/>
    <cellStyle name="Процентный 5 3 5 2 9" xfId="45097"/>
    <cellStyle name="Процентный 5 3 5 3" xfId="45098"/>
    <cellStyle name="Процентный 5 3 5 3 10" xfId="45099"/>
    <cellStyle name="Процентный 5 3 5 3 11" xfId="45100"/>
    <cellStyle name="Процентный 5 3 5 3 12" xfId="45101"/>
    <cellStyle name="Процентный 5 3 5 3 13" xfId="45102"/>
    <cellStyle name="Процентный 5 3 5 3 2" xfId="45103"/>
    <cellStyle name="Процентный 5 3 5 3 2 2" xfId="45104"/>
    <cellStyle name="Процентный 5 3 5 3 2 2 2" xfId="45105"/>
    <cellStyle name="Процентный 5 3 5 3 2 2 3" xfId="45106"/>
    <cellStyle name="Процентный 5 3 5 3 2 2 4" xfId="45107"/>
    <cellStyle name="Процентный 5 3 5 3 2 2 5" xfId="45108"/>
    <cellStyle name="Процентный 5 3 5 3 2 3" xfId="45109"/>
    <cellStyle name="Процентный 5 3 5 3 2 4" xfId="45110"/>
    <cellStyle name="Процентный 5 3 5 3 2 5" xfId="45111"/>
    <cellStyle name="Процентный 5 3 5 3 2 6" xfId="45112"/>
    <cellStyle name="Процентный 5 3 5 3 2 7" xfId="45113"/>
    <cellStyle name="Процентный 5 3 5 3 2 8" xfId="45114"/>
    <cellStyle name="Процентный 5 3 5 3 2 9" xfId="45115"/>
    <cellStyle name="Процентный 5 3 5 3 3" xfId="45116"/>
    <cellStyle name="Процентный 5 3 5 3 3 2" xfId="45117"/>
    <cellStyle name="Процентный 5 3 5 3 3 2 2" xfId="45118"/>
    <cellStyle name="Процентный 5 3 5 3 3 2 3" xfId="45119"/>
    <cellStyle name="Процентный 5 3 5 3 3 2 4" xfId="45120"/>
    <cellStyle name="Процентный 5 3 5 3 3 2 5" xfId="45121"/>
    <cellStyle name="Процентный 5 3 5 3 3 3" xfId="45122"/>
    <cellStyle name="Процентный 5 3 5 3 3 4" xfId="45123"/>
    <cellStyle name="Процентный 5 3 5 3 3 5" xfId="45124"/>
    <cellStyle name="Процентный 5 3 5 3 3 6" xfId="45125"/>
    <cellStyle name="Процентный 5 3 5 3 3 7" xfId="45126"/>
    <cellStyle name="Процентный 5 3 5 3 3 8" xfId="45127"/>
    <cellStyle name="Процентный 5 3 5 3 4" xfId="45128"/>
    <cellStyle name="Процентный 5 3 5 3 4 2" xfId="45129"/>
    <cellStyle name="Процентный 5 3 5 3 4 3" xfId="45130"/>
    <cellStyle name="Процентный 5 3 5 3 4 4" xfId="45131"/>
    <cellStyle name="Процентный 5 3 5 3 4 5" xfId="45132"/>
    <cellStyle name="Процентный 5 3 5 3 5" xfId="45133"/>
    <cellStyle name="Процентный 5 3 5 3 5 2" xfId="45134"/>
    <cellStyle name="Процентный 5 3 5 3 5 3" xfId="45135"/>
    <cellStyle name="Процентный 5 3 5 3 5 4" xfId="45136"/>
    <cellStyle name="Процентный 5 3 5 3 5 5" xfId="45137"/>
    <cellStyle name="Процентный 5 3 5 3 6" xfId="45138"/>
    <cellStyle name="Процентный 5 3 5 3 7" xfId="45139"/>
    <cellStyle name="Процентный 5 3 5 3 8" xfId="45140"/>
    <cellStyle name="Процентный 5 3 5 3 9" xfId="45141"/>
    <cellStyle name="Процентный 5 3 5 4" xfId="45142"/>
    <cellStyle name="Процентный 5 3 5 4 2" xfId="45143"/>
    <cellStyle name="Процентный 5 3 5 4 2 2" xfId="45144"/>
    <cellStyle name="Процентный 5 3 5 4 2 3" xfId="45145"/>
    <cellStyle name="Процентный 5 3 5 4 2 4" xfId="45146"/>
    <cellStyle name="Процентный 5 3 5 4 2 5" xfId="45147"/>
    <cellStyle name="Процентный 5 3 5 4 3" xfId="45148"/>
    <cellStyle name="Процентный 5 3 5 4 4" xfId="45149"/>
    <cellStyle name="Процентный 5 3 5 4 5" xfId="45150"/>
    <cellStyle name="Процентный 5 3 5 4 6" xfId="45151"/>
    <cellStyle name="Процентный 5 3 5 4 7" xfId="45152"/>
    <cellStyle name="Процентный 5 3 5 4 8" xfId="45153"/>
    <cellStyle name="Процентный 5 3 5 4 9" xfId="45154"/>
    <cellStyle name="Процентный 5 3 5 5" xfId="45155"/>
    <cellStyle name="Процентный 5 3 5 5 2" xfId="45156"/>
    <cellStyle name="Процентный 5 3 5 5 2 2" xfId="45157"/>
    <cellStyle name="Процентный 5 3 5 5 2 3" xfId="45158"/>
    <cellStyle name="Процентный 5 3 5 5 2 4" xfId="45159"/>
    <cellStyle name="Процентный 5 3 5 5 2 5" xfId="45160"/>
    <cellStyle name="Процентный 5 3 5 5 3" xfId="45161"/>
    <cellStyle name="Процентный 5 3 5 5 4" xfId="45162"/>
    <cellStyle name="Процентный 5 3 5 5 5" xfId="45163"/>
    <cellStyle name="Процентный 5 3 5 5 6" xfId="45164"/>
    <cellStyle name="Процентный 5 3 5 5 7" xfId="45165"/>
    <cellStyle name="Процентный 5 3 5 5 8" xfId="45166"/>
    <cellStyle name="Процентный 5 3 5 6" xfId="45167"/>
    <cellStyle name="Процентный 5 3 5 6 2" xfId="45168"/>
    <cellStyle name="Процентный 5 3 5 6 3" xfId="45169"/>
    <cellStyle name="Процентный 5 3 5 6 4" xfId="45170"/>
    <cellStyle name="Процентный 5 3 5 6 5" xfId="45171"/>
    <cellStyle name="Процентный 5 3 5 7" xfId="45172"/>
    <cellStyle name="Процентный 5 3 5 7 2" xfId="45173"/>
    <cellStyle name="Процентный 5 3 5 7 3" xfId="45174"/>
    <cellStyle name="Процентный 5 3 5 7 4" xfId="45175"/>
    <cellStyle name="Процентный 5 3 5 7 5" xfId="45176"/>
    <cellStyle name="Процентный 5 3 5 8" xfId="45177"/>
    <cellStyle name="Процентный 5 3 5 9" xfId="45178"/>
    <cellStyle name="Процентный 5 3 6" xfId="45179"/>
    <cellStyle name="Процентный 5 3 6 10" xfId="45180"/>
    <cellStyle name="Процентный 5 3 6 11" xfId="45181"/>
    <cellStyle name="Процентный 5 3 6 12" xfId="45182"/>
    <cellStyle name="Процентный 5 3 6 13" xfId="45183"/>
    <cellStyle name="Процентный 5 3 6 14" xfId="45184"/>
    <cellStyle name="Процентный 5 3 6 15" xfId="45185"/>
    <cellStyle name="Процентный 5 3 6 2" xfId="45186"/>
    <cellStyle name="Процентный 5 3 6 2 10" xfId="45187"/>
    <cellStyle name="Процентный 5 3 6 2 11" xfId="45188"/>
    <cellStyle name="Процентный 5 3 6 2 12" xfId="45189"/>
    <cellStyle name="Процентный 5 3 6 2 13" xfId="45190"/>
    <cellStyle name="Процентный 5 3 6 2 14" xfId="45191"/>
    <cellStyle name="Процентный 5 3 6 2 2" xfId="45192"/>
    <cellStyle name="Процентный 5 3 6 2 2 10" xfId="45193"/>
    <cellStyle name="Процентный 5 3 6 2 2 11" xfId="45194"/>
    <cellStyle name="Процентный 5 3 6 2 2 12" xfId="45195"/>
    <cellStyle name="Процентный 5 3 6 2 2 13" xfId="45196"/>
    <cellStyle name="Процентный 5 3 6 2 2 2" xfId="45197"/>
    <cellStyle name="Процентный 5 3 6 2 2 2 2" xfId="45198"/>
    <cellStyle name="Процентный 5 3 6 2 2 2 2 2" xfId="45199"/>
    <cellStyle name="Процентный 5 3 6 2 2 2 2 3" xfId="45200"/>
    <cellStyle name="Процентный 5 3 6 2 2 2 2 4" xfId="45201"/>
    <cellStyle name="Процентный 5 3 6 2 2 2 2 5" xfId="45202"/>
    <cellStyle name="Процентный 5 3 6 2 2 2 3" xfId="45203"/>
    <cellStyle name="Процентный 5 3 6 2 2 2 4" xfId="45204"/>
    <cellStyle name="Процентный 5 3 6 2 2 2 5" xfId="45205"/>
    <cellStyle name="Процентный 5 3 6 2 2 2 6" xfId="45206"/>
    <cellStyle name="Процентный 5 3 6 2 2 2 7" xfId="45207"/>
    <cellStyle name="Процентный 5 3 6 2 2 2 8" xfId="45208"/>
    <cellStyle name="Процентный 5 3 6 2 2 2 9" xfId="45209"/>
    <cellStyle name="Процентный 5 3 6 2 2 3" xfId="45210"/>
    <cellStyle name="Процентный 5 3 6 2 2 3 2" xfId="45211"/>
    <cellStyle name="Процентный 5 3 6 2 2 3 2 2" xfId="45212"/>
    <cellStyle name="Процентный 5 3 6 2 2 3 2 3" xfId="45213"/>
    <cellStyle name="Процентный 5 3 6 2 2 3 2 4" xfId="45214"/>
    <cellStyle name="Процентный 5 3 6 2 2 3 2 5" xfId="45215"/>
    <cellStyle name="Процентный 5 3 6 2 2 3 3" xfId="45216"/>
    <cellStyle name="Процентный 5 3 6 2 2 3 4" xfId="45217"/>
    <cellStyle name="Процентный 5 3 6 2 2 3 5" xfId="45218"/>
    <cellStyle name="Процентный 5 3 6 2 2 3 6" xfId="45219"/>
    <cellStyle name="Процентный 5 3 6 2 2 3 7" xfId="45220"/>
    <cellStyle name="Процентный 5 3 6 2 2 3 8" xfId="45221"/>
    <cellStyle name="Процентный 5 3 6 2 2 4" xfId="45222"/>
    <cellStyle name="Процентный 5 3 6 2 2 4 2" xfId="45223"/>
    <cellStyle name="Процентный 5 3 6 2 2 4 3" xfId="45224"/>
    <cellStyle name="Процентный 5 3 6 2 2 4 4" xfId="45225"/>
    <cellStyle name="Процентный 5 3 6 2 2 4 5" xfId="45226"/>
    <cellStyle name="Процентный 5 3 6 2 2 5" xfId="45227"/>
    <cellStyle name="Процентный 5 3 6 2 2 5 2" xfId="45228"/>
    <cellStyle name="Процентный 5 3 6 2 2 5 3" xfId="45229"/>
    <cellStyle name="Процентный 5 3 6 2 2 5 4" xfId="45230"/>
    <cellStyle name="Процентный 5 3 6 2 2 5 5" xfId="45231"/>
    <cellStyle name="Процентный 5 3 6 2 2 6" xfId="45232"/>
    <cellStyle name="Процентный 5 3 6 2 2 7" xfId="45233"/>
    <cellStyle name="Процентный 5 3 6 2 2 8" xfId="45234"/>
    <cellStyle name="Процентный 5 3 6 2 2 9" xfId="45235"/>
    <cellStyle name="Процентный 5 3 6 2 3" xfId="45236"/>
    <cellStyle name="Процентный 5 3 6 2 3 2" xfId="45237"/>
    <cellStyle name="Процентный 5 3 6 2 3 2 2" xfId="45238"/>
    <cellStyle name="Процентный 5 3 6 2 3 2 3" xfId="45239"/>
    <cellStyle name="Процентный 5 3 6 2 3 2 4" xfId="45240"/>
    <cellStyle name="Процентный 5 3 6 2 3 2 5" xfId="45241"/>
    <cellStyle name="Процентный 5 3 6 2 3 3" xfId="45242"/>
    <cellStyle name="Процентный 5 3 6 2 3 4" xfId="45243"/>
    <cellStyle name="Процентный 5 3 6 2 3 5" xfId="45244"/>
    <cellStyle name="Процентный 5 3 6 2 3 6" xfId="45245"/>
    <cellStyle name="Процентный 5 3 6 2 3 7" xfId="45246"/>
    <cellStyle name="Процентный 5 3 6 2 3 8" xfId="45247"/>
    <cellStyle name="Процентный 5 3 6 2 3 9" xfId="45248"/>
    <cellStyle name="Процентный 5 3 6 2 4" xfId="45249"/>
    <cellStyle name="Процентный 5 3 6 2 4 2" xfId="45250"/>
    <cellStyle name="Процентный 5 3 6 2 4 2 2" xfId="45251"/>
    <cellStyle name="Процентный 5 3 6 2 4 2 3" xfId="45252"/>
    <cellStyle name="Процентный 5 3 6 2 4 2 4" xfId="45253"/>
    <cellStyle name="Процентный 5 3 6 2 4 2 5" xfId="45254"/>
    <cellStyle name="Процентный 5 3 6 2 4 3" xfId="45255"/>
    <cellStyle name="Процентный 5 3 6 2 4 4" xfId="45256"/>
    <cellStyle name="Процентный 5 3 6 2 4 5" xfId="45257"/>
    <cellStyle name="Процентный 5 3 6 2 4 6" xfId="45258"/>
    <cellStyle name="Процентный 5 3 6 2 4 7" xfId="45259"/>
    <cellStyle name="Процентный 5 3 6 2 4 8" xfId="45260"/>
    <cellStyle name="Процентный 5 3 6 2 5" xfId="45261"/>
    <cellStyle name="Процентный 5 3 6 2 5 2" xfId="45262"/>
    <cellStyle name="Процентный 5 3 6 2 5 3" xfId="45263"/>
    <cellStyle name="Процентный 5 3 6 2 5 4" xfId="45264"/>
    <cellStyle name="Процентный 5 3 6 2 5 5" xfId="45265"/>
    <cellStyle name="Процентный 5 3 6 2 6" xfId="45266"/>
    <cellStyle name="Процентный 5 3 6 2 6 2" xfId="45267"/>
    <cellStyle name="Процентный 5 3 6 2 6 3" xfId="45268"/>
    <cellStyle name="Процентный 5 3 6 2 6 4" xfId="45269"/>
    <cellStyle name="Процентный 5 3 6 2 6 5" xfId="45270"/>
    <cellStyle name="Процентный 5 3 6 2 7" xfId="45271"/>
    <cellStyle name="Процентный 5 3 6 2 8" xfId="45272"/>
    <cellStyle name="Процентный 5 3 6 2 9" xfId="45273"/>
    <cellStyle name="Процентный 5 3 6 3" xfId="45274"/>
    <cellStyle name="Процентный 5 3 6 3 10" xfId="45275"/>
    <cellStyle name="Процентный 5 3 6 3 11" xfId="45276"/>
    <cellStyle name="Процентный 5 3 6 3 12" xfId="45277"/>
    <cellStyle name="Процентный 5 3 6 3 13" xfId="45278"/>
    <cellStyle name="Процентный 5 3 6 3 2" xfId="45279"/>
    <cellStyle name="Процентный 5 3 6 3 2 2" xfId="45280"/>
    <cellStyle name="Процентный 5 3 6 3 2 2 2" xfId="45281"/>
    <cellStyle name="Процентный 5 3 6 3 2 2 3" xfId="45282"/>
    <cellStyle name="Процентный 5 3 6 3 2 2 4" xfId="45283"/>
    <cellStyle name="Процентный 5 3 6 3 2 2 5" xfId="45284"/>
    <cellStyle name="Процентный 5 3 6 3 2 3" xfId="45285"/>
    <cellStyle name="Процентный 5 3 6 3 2 4" xfId="45286"/>
    <cellStyle name="Процентный 5 3 6 3 2 5" xfId="45287"/>
    <cellStyle name="Процентный 5 3 6 3 2 6" xfId="45288"/>
    <cellStyle name="Процентный 5 3 6 3 2 7" xfId="45289"/>
    <cellStyle name="Процентный 5 3 6 3 2 8" xfId="45290"/>
    <cellStyle name="Процентный 5 3 6 3 2 9" xfId="45291"/>
    <cellStyle name="Процентный 5 3 6 3 3" xfId="45292"/>
    <cellStyle name="Процентный 5 3 6 3 3 2" xfId="45293"/>
    <cellStyle name="Процентный 5 3 6 3 3 2 2" xfId="45294"/>
    <cellStyle name="Процентный 5 3 6 3 3 2 3" xfId="45295"/>
    <cellStyle name="Процентный 5 3 6 3 3 2 4" xfId="45296"/>
    <cellStyle name="Процентный 5 3 6 3 3 2 5" xfId="45297"/>
    <cellStyle name="Процентный 5 3 6 3 3 3" xfId="45298"/>
    <cellStyle name="Процентный 5 3 6 3 3 4" xfId="45299"/>
    <cellStyle name="Процентный 5 3 6 3 3 5" xfId="45300"/>
    <cellStyle name="Процентный 5 3 6 3 3 6" xfId="45301"/>
    <cellStyle name="Процентный 5 3 6 3 3 7" xfId="45302"/>
    <cellStyle name="Процентный 5 3 6 3 3 8" xfId="45303"/>
    <cellStyle name="Процентный 5 3 6 3 4" xfId="45304"/>
    <cellStyle name="Процентный 5 3 6 3 4 2" xfId="45305"/>
    <cellStyle name="Процентный 5 3 6 3 4 3" xfId="45306"/>
    <cellStyle name="Процентный 5 3 6 3 4 4" xfId="45307"/>
    <cellStyle name="Процентный 5 3 6 3 4 5" xfId="45308"/>
    <cellStyle name="Процентный 5 3 6 3 5" xfId="45309"/>
    <cellStyle name="Процентный 5 3 6 3 5 2" xfId="45310"/>
    <cellStyle name="Процентный 5 3 6 3 5 3" xfId="45311"/>
    <cellStyle name="Процентный 5 3 6 3 5 4" xfId="45312"/>
    <cellStyle name="Процентный 5 3 6 3 5 5" xfId="45313"/>
    <cellStyle name="Процентный 5 3 6 3 6" xfId="45314"/>
    <cellStyle name="Процентный 5 3 6 3 7" xfId="45315"/>
    <cellStyle name="Процентный 5 3 6 3 8" xfId="45316"/>
    <cellStyle name="Процентный 5 3 6 3 9" xfId="45317"/>
    <cellStyle name="Процентный 5 3 6 4" xfId="45318"/>
    <cellStyle name="Процентный 5 3 6 4 2" xfId="45319"/>
    <cellStyle name="Процентный 5 3 6 4 2 2" xfId="45320"/>
    <cellStyle name="Процентный 5 3 6 4 2 3" xfId="45321"/>
    <cellStyle name="Процентный 5 3 6 4 2 4" xfId="45322"/>
    <cellStyle name="Процентный 5 3 6 4 2 5" xfId="45323"/>
    <cellStyle name="Процентный 5 3 6 4 3" xfId="45324"/>
    <cellStyle name="Процентный 5 3 6 4 4" xfId="45325"/>
    <cellStyle name="Процентный 5 3 6 4 5" xfId="45326"/>
    <cellStyle name="Процентный 5 3 6 4 6" xfId="45327"/>
    <cellStyle name="Процентный 5 3 6 4 7" xfId="45328"/>
    <cellStyle name="Процентный 5 3 6 4 8" xfId="45329"/>
    <cellStyle name="Процентный 5 3 6 4 9" xfId="45330"/>
    <cellStyle name="Процентный 5 3 6 5" xfId="45331"/>
    <cellStyle name="Процентный 5 3 6 5 2" xfId="45332"/>
    <cellStyle name="Процентный 5 3 6 5 2 2" xfId="45333"/>
    <cellStyle name="Процентный 5 3 6 5 2 3" xfId="45334"/>
    <cellStyle name="Процентный 5 3 6 5 2 4" xfId="45335"/>
    <cellStyle name="Процентный 5 3 6 5 2 5" xfId="45336"/>
    <cellStyle name="Процентный 5 3 6 5 3" xfId="45337"/>
    <cellStyle name="Процентный 5 3 6 5 4" xfId="45338"/>
    <cellStyle name="Процентный 5 3 6 5 5" xfId="45339"/>
    <cellStyle name="Процентный 5 3 6 5 6" xfId="45340"/>
    <cellStyle name="Процентный 5 3 6 5 7" xfId="45341"/>
    <cellStyle name="Процентный 5 3 6 5 8" xfId="45342"/>
    <cellStyle name="Процентный 5 3 6 6" xfId="45343"/>
    <cellStyle name="Процентный 5 3 6 6 2" xfId="45344"/>
    <cellStyle name="Процентный 5 3 6 6 3" xfId="45345"/>
    <cellStyle name="Процентный 5 3 6 6 4" xfId="45346"/>
    <cellStyle name="Процентный 5 3 6 6 5" xfId="45347"/>
    <cellStyle name="Процентный 5 3 6 7" xfId="45348"/>
    <cellStyle name="Процентный 5 3 6 7 2" xfId="45349"/>
    <cellStyle name="Процентный 5 3 6 7 3" xfId="45350"/>
    <cellStyle name="Процентный 5 3 6 7 4" xfId="45351"/>
    <cellStyle name="Процентный 5 3 6 7 5" xfId="45352"/>
    <cellStyle name="Процентный 5 3 6 8" xfId="45353"/>
    <cellStyle name="Процентный 5 3 6 9" xfId="45354"/>
    <cellStyle name="Процентный 5 3 7" xfId="45355"/>
    <cellStyle name="Процентный 5 3 7 10" xfId="45356"/>
    <cellStyle name="Процентный 5 3 7 11" xfId="45357"/>
    <cellStyle name="Процентный 5 3 7 12" xfId="45358"/>
    <cellStyle name="Процентный 5 3 7 13" xfId="45359"/>
    <cellStyle name="Процентный 5 3 7 14" xfId="45360"/>
    <cellStyle name="Процентный 5 3 7 15" xfId="45361"/>
    <cellStyle name="Процентный 5 3 7 2" xfId="45362"/>
    <cellStyle name="Процентный 5 3 7 2 10" xfId="45363"/>
    <cellStyle name="Процентный 5 3 7 2 11" xfId="45364"/>
    <cellStyle name="Процентный 5 3 7 2 12" xfId="45365"/>
    <cellStyle name="Процентный 5 3 7 2 13" xfId="45366"/>
    <cellStyle name="Процентный 5 3 7 2 14" xfId="45367"/>
    <cellStyle name="Процентный 5 3 7 2 2" xfId="45368"/>
    <cellStyle name="Процентный 5 3 7 2 2 10" xfId="45369"/>
    <cellStyle name="Процентный 5 3 7 2 2 11" xfId="45370"/>
    <cellStyle name="Процентный 5 3 7 2 2 12" xfId="45371"/>
    <cellStyle name="Процентный 5 3 7 2 2 13" xfId="45372"/>
    <cellStyle name="Процентный 5 3 7 2 2 2" xfId="45373"/>
    <cellStyle name="Процентный 5 3 7 2 2 2 2" xfId="45374"/>
    <cellStyle name="Процентный 5 3 7 2 2 2 2 2" xfId="45375"/>
    <cellStyle name="Процентный 5 3 7 2 2 2 2 3" xfId="45376"/>
    <cellStyle name="Процентный 5 3 7 2 2 2 2 4" xfId="45377"/>
    <cellStyle name="Процентный 5 3 7 2 2 2 2 5" xfId="45378"/>
    <cellStyle name="Процентный 5 3 7 2 2 2 3" xfId="45379"/>
    <cellStyle name="Процентный 5 3 7 2 2 2 4" xfId="45380"/>
    <cellStyle name="Процентный 5 3 7 2 2 2 5" xfId="45381"/>
    <cellStyle name="Процентный 5 3 7 2 2 2 6" xfId="45382"/>
    <cellStyle name="Процентный 5 3 7 2 2 2 7" xfId="45383"/>
    <cellStyle name="Процентный 5 3 7 2 2 2 8" xfId="45384"/>
    <cellStyle name="Процентный 5 3 7 2 2 2 9" xfId="45385"/>
    <cellStyle name="Процентный 5 3 7 2 2 3" xfId="45386"/>
    <cellStyle name="Процентный 5 3 7 2 2 3 2" xfId="45387"/>
    <cellStyle name="Процентный 5 3 7 2 2 3 2 2" xfId="45388"/>
    <cellStyle name="Процентный 5 3 7 2 2 3 2 3" xfId="45389"/>
    <cellStyle name="Процентный 5 3 7 2 2 3 2 4" xfId="45390"/>
    <cellStyle name="Процентный 5 3 7 2 2 3 2 5" xfId="45391"/>
    <cellStyle name="Процентный 5 3 7 2 2 3 3" xfId="45392"/>
    <cellStyle name="Процентный 5 3 7 2 2 3 4" xfId="45393"/>
    <cellStyle name="Процентный 5 3 7 2 2 3 5" xfId="45394"/>
    <cellStyle name="Процентный 5 3 7 2 2 3 6" xfId="45395"/>
    <cellStyle name="Процентный 5 3 7 2 2 3 7" xfId="45396"/>
    <cellStyle name="Процентный 5 3 7 2 2 3 8" xfId="45397"/>
    <cellStyle name="Процентный 5 3 7 2 2 4" xfId="45398"/>
    <cellStyle name="Процентный 5 3 7 2 2 4 2" xfId="45399"/>
    <cellStyle name="Процентный 5 3 7 2 2 4 3" xfId="45400"/>
    <cellStyle name="Процентный 5 3 7 2 2 4 4" xfId="45401"/>
    <cellStyle name="Процентный 5 3 7 2 2 4 5" xfId="45402"/>
    <cellStyle name="Процентный 5 3 7 2 2 5" xfId="45403"/>
    <cellStyle name="Процентный 5 3 7 2 2 5 2" xfId="45404"/>
    <cellStyle name="Процентный 5 3 7 2 2 5 3" xfId="45405"/>
    <cellStyle name="Процентный 5 3 7 2 2 5 4" xfId="45406"/>
    <cellStyle name="Процентный 5 3 7 2 2 5 5" xfId="45407"/>
    <cellStyle name="Процентный 5 3 7 2 2 6" xfId="45408"/>
    <cellStyle name="Процентный 5 3 7 2 2 7" xfId="45409"/>
    <cellStyle name="Процентный 5 3 7 2 2 8" xfId="45410"/>
    <cellStyle name="Процентный 5 3 7 2 2 9" xfId="45411"/>
    <cellStyle name="Процентный 5 3 7 2 3" xfId="45412"/>
    <cellStyle name="Процентный 5 3 7 2 3 2" xfId="45413"/>
    <cellStyle name="Процентный 5 3 7 2 3 2 2" xfId="45414"/>
    <cellStyle name="Процентный 5 3 7 2 3 2 3" xfId="45415"/>
    <cellStyle name="Процентный 5 3 7 2 3 2 4" xfId="45416"/>
    <cellStyle name="Процентный 5 3 7 2 3 2 5" xfId="45417"/>
    <cellStyle name="Процентный 5 3 7 2 3 3" xfId="45418"/>
    <cellStyle name="Процентный 5 3 7 2 3 4" xfId="45419"/>
    <cellStyle name="Процентный 5 3 7 2 3 5" xfId="45420"/>
    <cellStyle name="Процентный 5 3 7 2 3 6" xfId="45421"/>
    <cellStyle name="Процентный 5 3 7 2 3 7" xfId="45422"/>
    <cellStyle name="Процентный 5 3 7 2 3 8" xfId="45423"/>
    <cellStyle name="Процентный 5 3 7 2 3 9" xfId="45424"/>
    <cellStyle name="Процентный 5 3 7 2 4" xfId="45425"/>
    <cellStyle name="Процентный 5 3 7 2 4 2" xfId="45426"/>
    <cellStyle name="Процентный 5 3 7 2 4 2 2" xfId="45427"/>
    <cellStyle name="Процентный 5 3 7 2 4 2 3" xfId="45428"/>
    <cellStyle name="Процентный 5 3 7 2 4 2 4" xfId="45429"/>
    <cellStyle name="Процентный 5 3 7 2 4 2 5" xfId="45430"/>
    <cellStyle name="Процентный 5 3 7 2 4 3" xfId="45431"/>
    <cellStyle name="Процентный 5 3 7 2 4 4" xfId="45432"/>
    <cellStyle name="Процентный 5 3 7 2 4 5" xfId="45433"/>
    <cellStyle name="Процентный 5 3 7 2 4 6" xfId="45434"/>
    <cellStyle name="Процентный 5 3 7 2 4 7" xfId="45435"/>
    <cellStyle name="Процентный 5 3 7 2 4 8" xfId="45436"/>
    <cellStyle name="Процентный 5 3 7 2 5" xfId="45437"/>
    <cellStyle name="Процентный 5 3 7 2 5 2" xfId="45438"/>
    <cellStyle name="Процентный 5 3 7 2 5 3" xfId="45439"/>
    <cellStyle name="Процентный 5 3 7 2 5 4" xfId="45440"/>
    <cellStyle name="Процентный 5 3 7 2 5 5" xfId="45441"/>
    <cellStyle name="Процентный 5 3 7 2 6" xfId="45442"/>
    <cellStyle name="Процентный 5 3 7 2 6 2" xfId="45443"/>
    <cellStyle name="Процентный 5 3 7 2 6 3" xfId="45444"/>
    <cellStyle name="Процентный 5 3 7 2 6 4" xfId="45445"/>
    <cellStyle name="Процентный 5 3 7 2 6 5" xfId="45446"/>
    <cellStyle name="Процентный 5 3 7 2 7" xfId="45447"/>
    <cellStyle name="Процентный 5 3 7 2 8" xfId="45448"/>
    <cellStyle name="Процентный 5 3 7 2 9" xfId="45449"/>
    <cellStyle name="Процентный 5 3 7 3" xfId="45450"/>
    <cellStyle name="Процентный 5 3 7 3 10" xfId="45451"/>
    <cellStyle name="Процентный 5 3 7 3 11" xfId="45452"/>
    <cellStyle name="Процентный 5 3 7 3 12" xfId="45453"/>
    <cellStyle name="Процентный 5 3 7 3 13" xfId="45454"/>
    <cellStyle name="Процентный 5 3 7 3 2" xfId="45455"/>
    <cellStyle name="Процентный 5 3 7 3 2 2" xfId="45456"/>
    <cellStyle name="Процентный 5 3 7 3 2 2 2" xfId="45457"/>
    <cellStyle name="Процентный 5 3 7 3 2 2 3" xfId="45458"/>
    <cellStyle name="Процентный 5 3 7 3 2 2 4" xfId="45459"/>
    <cellStyle name="Процентный 5 3 7 3 2 2 5" xfId="45460"/>
    <cellStyle name="Процентный 5 3 7 3 2 3" xfId="45461"/>
    <cellStyle name="Процентный 5 3 7 3 2 4" xfId="45462"/>
    <cellStyle name="Процентный 5 3 7 3 2 5" xfId="45463"/>
    <cellStyle name="Процентный 5 3 7 3 2 6" xfId="45464"/>
    <cellStyle name="Процентный 5 3 7 3 2 7" xfId="45465"/>
    <cellStyle name="Процентный 5 3 7 3 2 8" xfId="45466"/>
    <cellStyle name="Процентный 5 3 7 3 2 9" xfId="45467"/>
    <cellStyle name="Процентный 5 3 7 3 3" xfId="45468"/>
    <cellStyle name="Процентный 5 3 7 3 3 2" xfId="45469"/>
    <cellStyle name="Процентный 5 3 7 3 3 2 2" xfId="45470"/>
    <cellStyle name="Процентный 5 3 7 3 3 2 3" xfId="45471"/>
    <cellStyle name="Процентный 5 3 7 3 3 2 4" xfId="45472"/>
    <cellStyle name="Процентный 5 3 7 3 3 2 5" xfId="45473"/>
    <cellStyle name="Процентный 5 3 7 3 3 3" xfId="45474"/>
    <cellStyle name="Процентный 5 3 7 3 3 4" xfId="45475"/>
    <cellStyle name="Процентный 5 3 7 3 3 5" xfId="45476"/>
    <cellStyle name="Процентный 5 3 7 3 3 6" xfId="45477"/>
    <cellStyle name="Процентный 5 3 7 3 3 7" xfId="45478"/>
    <cellStyle name="Процентный 5 3 7 3 3 8" xfId="45479"/>
    <cellStyle name="Процентный 5 3 7 3 4" xfId="45480"/>
    <cellStyle name="Процентный 5 3 7 3 4 2" xfId="45481"/>
    <cellStyle name="Процентный 5 3 7 3 4 3" xfId="45482"/>
    <cellStyle name="Процентный 5 3 7 3 4 4" xfId="45483"/>
    <cellStyle name="Процентный 5 3 7 3 4 5" xfId="45484"/>
    <cellStyle name="Процентный 5 3 7 3 5" xfId="45485"/>
    <cellStyle name="Процентный 5 3 7 3 5 2" xfId="45486"/>
    <cellStyle name="Процентный 5 3 7 3 5 3" xfId="45487"/>
    <cellStyle name="Процентный 5 3 7 3 5 4" xfId="45488"/>
    <cellStyle name="Процентный 5 3 7 3 5 5" xfId="45489"/>
    <cellStyle name="Процентный 5 3 7 3 6" xfId="45490"/>
    <cellStyle name="Процентный 5 3 7 3 7" xfId="45491"/>
    <cellStyle name="Процентный 5 3 7 3 8" xfId="45492"/>
    <cellStyle name="Процентный 5 3 7 3 9" xfId="45493"/>
    <cellStyle name="Процентный 5 3 7 4" xfId="45494"/>
    <cellStyle name="Процентный 5 3 7 4 2" xfId="45495"/>
    <cellStyle name="Процентный 5 3 7 4 2 2" xfId="45496"/>
    <cellStyle name="Процентный 5 3 7 4 2 3" xfId="45497"/>
    <cellStyle name="Процентный 5 3 7 4 2 4" xfId="45498"/>
    <cellStyle name="Процентный 5 3 7 4 2 5" xfId="45499"/>
    <cellStyle name="Процентный 5 3 7 4 3" xfId="45500"/>
    <cellStyle name="Процентный 5 3 7 4 4" xfId="45501"/>
    <cellStyle name="Процентный 5 3 7 4 5" xfId="45502"/>
    <cellStyle name="Процентный 5 3 7 4 6" xfId="45503"/>
    <cellStyle name="Процентный 5 3 7 4 7" xfId="45504"/>
    <cellStyle name="Процентный 5 3 7 4 8" xfId="45505"/>
    <cellStyle name="Процентный 5 3 7 4 9" xfId="45506"/>
    <cellStyle name="Процентный 5 3 7 5" xfId="45507"/>
    <cellStyle name="Процентный 5 3 7 5 2" xfId="45508"/>
    <cellStyle name="Процентный 5 3 7 5 2 2" xfId="45509"/>
    <cellStyle name="Процентный 5 3 7 5 2 3" xfId="45510"/>
    <cellStyle name="Процентный 5 3 7 5 2 4" xfId="45511"/>
    <cellStyle name="Процентный 5 3 7 5 2 5" xfId="45512"/>
    <cellStyle name="Процентный 5 3 7 5 3" xfId="45513"/>
    <cellStyle name="Процентный 5 3 7 5 4" xfId="45514"/>
    <cellStyle name="Процентный 5 3 7 5 5" xfId="45515"/>
    <cellStyle name="Процентный 5 3 7 5 6" xfId="45516"/>
    <cellStyle name="Процентный 5 3 7 5 7" xfId="45517"/>
    <cellStyle name="Процентный 5 3 7 5 8" xfId="45518"/>
    <cellStyle name="Процентный 5 3 7 6" xfId="45519"/>
    <cellStyle name="Процентный 5 3 7 6 2" xfId="45520"/>
    <cellStyle name="Процентный 5 3 7 6 3" xfId="45521"/>
    <cellStyle name="Процентный 5 3 7 6 4" xfId="45522"/>
    <cellStyle name="Процентный 5 3 7 6 5" xfId="45523"/>
    <cellStyle name="Процентный 5 3 7 7" xfId="45524"/>
    <cellStyle name="Процентный 5 3 7 7 2" xfId="45525"/>
    <cellStyle name="Процентный 5 3 7 7 3" xfId="45526"/>
    <cellStyle name="Процентный 5 3 7 7 4" xfId="45527"/>
    <cellStyle name="Процентный 5 3 7 7 5" xfId="45528"/>
    <cellStyle name="Процентный 5 3 7 8" xfId="45529"/>
    <cellStyle name="Процентный 5 3 7 9" xfId="45530"/>
    <cellStyle name="Процентный 5 3 8" xfId="45531"/>
    <cellStyle name="Процентный 5 3 8 10" xfId="45532"/>
    <cellStyle name="Процентный 5 3 8 11" xfId="45533"/>
    <cellStyle name="Процентный 5 3 8 12" xfId="45534"/>
    <cellStyle name="Процентный 5 3 8 13" xfId="45535"/>
    <cellStyle name="Процентный 5 3 8 14" xfId="45536"/>
    <cellStyle name="Процентный 5 3 8 15" xfId="45537"/>
    <cellStyle name="Процентный 5 3 8 2" xfId="45538"/>
    <cellStyle name="Процентный 5 3 8 2 10" xfId="45539"/>
    <cellStyle name="Процентный 5 3 8 2 11" xfId="45540"/>
    <cellStyle name="Процентный 5 3 8 2 12" xfId="45541"/>
    <cellStyle name="Процентный 5 3 8 2 13" xfId="45542"/>
    <cellStyle name="Процентный 5 3 8 2 14" xfId="45543"/>
    <cellStyle name="Процентный 5 3 8 2 2" xfId="45544"/>
    <cellStyle name="Процентный 5 3 8 2 2 10" xfId="45545"/>
    <cellStyle name="Процентный 5 3 8 2 2 11" xfId="45546"/>
    <cellStyle name="Процентный 5 3 8 2 2 12" xfId="45547"/>
    <cellStyle name="Процентный 5 3 8 2 2 13" xfId="45548"/>
    <cellStyle name="Процентный 5 3 8 2 2 2" xfId="45549"/>
    <cellStyle name="Процентный 5 3 8 2 2 2 2" xfId="45550"/>
    <cellStyle name="Процентный 5 3 8 2 2 2 2 2" xfId="45551"/>
    <cellStyle name="Процентный 5 3 8 2 2 2 2 3" xfId="45552"/>
    <cellStyle name="Процентный 5 3 8 2 2 2 2 4" xfId="45553"/>
    <cellStyle name="Процентный 5 3 8 2 2 2 2 5" xfId="45554"/>
    <cellStyle name="Процентный 5 3 8 2 2 2 3" xfId="45555"/>
    <cellStyle name="Процентный 5 3 8 2 2 2 4" xfId="45556"/>
    <cellStyle name="Процентный 5 3 8 2 2 2 5" xfId="45557"/>
    <cellStyle name="Процентный 5 3 8 2 2 2 6" xfId="45558"/>
    <cellStyle name="Процентный 5 3 8 2 2 2 7" xfId="45559"/>
    <cellStyle name="Процентный 5 3 8 2 2 2 8" xfId="45560"/>
    <cellStyle name="Процентный 5 3 8 2 2 2 9" xfId="45561"/>
    <cellStyle name="Процентный 5 3 8 2 2 3" xfId="45562"/>
    <cellStyle name="Процентный 5 3 8 2 2 3 2" xfId="45563"/>
    <cellStyle name="Процентный 5 3 8 2 2 3 2 2" xfId="45564"/>
    <cellStyle name="Процентный 5 3 8 2 2 3 2 3" xfId="45565"/>
    <cellStyle name="Процентный 5 3 8 2 2 3 2 4" xfId="45566"/>
    <cellStyle name="Процентный 5 3 8 2 2 3 2 5" xfId="45567"/>
    <cellStyle name="Процентный 5 3 8 2 2 3 3" xfId="45568"/>
    <cellStyle name="Процентный 5 3 8 2 2 3 4" xfId="45569"/>
    <cellStyle name="Процентный 5 3 8 2 2 3 5" xfId="45570"/>
    <cellStyle name="Процентный 5 3 8 2 2 3 6" xfId="45571"/>
    <cellStyle name="Процентный 5 3 8 2 2 3 7" xfId="45572"/>
    <cellStyle name="Процентный 5 3 8 2 2 3 8" xfId="45573"/>
    <cellStyle name="Процентный 5 3 8 2 2 4" xfId="45574"/>
    <cellStyle name="Процентный 5 3 8 2 2 4 2" xfId="45575"/>
    <cellStyle name="Процентный 5 3 8 2 2 4 3" xfId="45576"/>
    <cellStyle name="Процентный 5 3 8 2 2 4 4" xfId="45577"/>
    <cellStyle name="Процентный 5 3 8 2 2 4 5" xfId="45578"/>
    <cellStyle name="Процентный 5 3 8 2 2 5" xfId="45579"/>
    <cellStyle name="Процентный 5 3 8 2 2 5 2" xfId="45580"/>
    <cellStyle name="Процентный 5 3 8 2 2 5 3" xfId="45581"/>
    <cellStyle name="Процентный 5 3 8 2 2 5 4" xfId="45582"/>
    <cellStyle name="Процентный 5 3 8 2 2 5 5" xfId="45583"/>
    <cellStyle name="Процентный 5 3 8 2 2 6" xfId="45584"/>
    <cellStyle name="Процентный 5 3 8 2 2 7" xfId="45585"/>
    <cellStyle name="Процентный 5 3 8 2 2 8" xfId="45586"/>
    <cellStyle name="Процентный 5 3 8 2 2 9" xfId="45587"/>
    <cellStyle name="Процентный 5 3 8 2 3" xfId="45588"/>
    <cellStyle name="Процентный 5 3 8 2 3 2" xfId="45589"/>
    <cellStyle name="Процентный 5 3 8 2 3 2 2" xfId="45590"/>
    <cellStyle name="Процентный 5 3 8 2 3 2 3" xfId="45591"/>
    <cellStyle name="Процентный 5 3 8 2 3 2 4" xfId="45592"/>
    <cellStyle name="Процентный 5 3 8 2 3 2 5" xfId="45593"/>
    <cellStyle name="Процентный 5 3 8 2 3 3" xfId="45594"/>
    <cellStyle name="Процентный 5 3 8 2 3 4" xfId="45595"/>
    <cellStyle name="Процентный 5 3 8 2 3 5" xfId="45596"/>
    <cellStyle name="Процентный 5 3 8 2 3 6" xfId="45597"/>
    <cellStyle name="Процентный 5 3 8 2 3 7" xfId="45598"/>
    <cellStyle name="Процентный 5 3 8 2 3 8" xfId="45599"/>
    <cellStyle name="Процентный 5 3 8 2 3 9" xfId="45600"/>
    <cellStyle name="Процентный 5 3 8 2 4" xfId="45601"/>
    <cellStyle name="Процентный 5 3 8 2 4 2" xfId="45602"/>
    <cellStyle name="Процентный 5 3 8 2 4 2 2" xfId="45603"/>
    <cellStyle name="Процентный 5 3 8 2 4 2 3" xfId="45604"/>
    <cellStyle name="Процентный 5 3 8 2 4 2 4" xfId="45605"/>
    <cellStyle name="Процентный 5 3 8 2 4 2 5" xfId="45606"/>
    <cellStyle name="Процентный 5 3 8 2 4 3" xfId="45607"/>
    <cellStyle name="Процентный 5 3 8 2 4 4" xfId="45608"/>
    <cellStyle name="Процентный 5 3 8 2 4 5" xfId="45609"/>
    <cellStyle name="Процентный 5 3 8 2 4 6" xfId="45610"/>
    <cellStyle name="Процентный 5 3 8 2 4 7" xfId="45611"/>
    <cellStyle name="Процентный 5 3 8 2 4 8" xfId="45612"/>
    <cellStyle name="Процентный 5 3 8 2 5" xfId="45613"/>
    <cellStyle name="Процентный 5 3 8 2 5 2" xfId="45614"/>
    <cellStyle name="Процентный 5 3 8 2 5 3" xfId="45615"/>
    <cellStyle name="Процентный 5 3 8 2 5 4" xfId="45616"/>
    <cellStyle name="Процентный 5 3 8 2 5 5" xfId="45617"/>
    <cellStyle name="Процентный 5 3 8 2 6" xfId="45618"/>
    <cellStyle name="Процентный 5 3 8 2 6 2" xfId="45619"/>
    <cellStyle name="Процентный 5 3 8 2 6 3" xfId="45620"/>
    <cellStyle name="Процентный 5 3 8 2 6 4" xfId="45621"/>
    <cellStyle name="Процентный 5 3 8 2 6 5" xfId="45622"/>
    <cellStyle name="Процентный 5 3 8 2 7" xfId="45623"/>
    <cellStyle name="Процентный 5 3 8 2 8" xfId="45624"/>
    <cellStyle name="Процентный 5 3 8 2 9" xfId="45625"/>
    <cellStyle name="Процентный 5 3 8 3" xfId="45626"/>
    <cellStyle name="Процентный 5 3 8 3 10" xfId="45627"/>
    <cellStyle name="Процентный 5 3 8 3 11" xfId="45628"/>
    <cellStyle name="Процентный 5 3 8 3 12" xfId="45629"/>
    <cellStyle name="Процентный 5 3 8 3 13" xfId="45630"/>
    <cellStyle name="Процентный 5 3 8 3 2" xfId="45631"/>
    <cellStyle name="Процентный 5 3 8 3 2 2" xfId="45632"/>
    <cellStyle name="Процентный 5 3 8 3 2 2 2" xfId="45633"/>
    <cellStyle name="Процентный 5 3 8 3 2 2 3" xfId="45634"/>
    <cellStyle name="Процентный 5 3 8 3 2 2 4" xfId="45635"/>
    <cellStyle name="Процентный 5 3 8 3 2 2 5" xfId="45636"/>
    <cellStyle name="Процентный 5 3 8 3 2 3" xfId="45637"/>
    <cellStyle name="Процентный 5 3 8 3 2 4" xfId="45638"/>
    <cellStyle name="Процентный 5 3 8 3 2 5" xfId="45639"/>
    <cellStyle name="Процентный 5 3 8 3 2 6" xfId="45640"/>
    <cellStyle name="Процентный 5 3 8 3 2 7" xfId="45641"/>
    <cellStyle name="Процентный 5 3 8 3 2 8" xfId="45642"/>
    <cellStyle name="Процентный 5 3 8 3 2 9" xfId="45643"/>
    <cellStyle name="Процентный 5 3 8 3 3" xfId="45644"/>
    <cellStyle name="Процентный 5 3 8 3 3 2" xfId="45645"/>
    <cellStyle name="Процентный 5 3 8 3 3 2 2" xfId="45646"/>
    <cellStyle name="Процентный 5 3 8 3 3 2 3" xfId="45647"/>
    <cellStyle name="Процентный 5 3 8 3 3 2 4" xfId="45648"/>
    <cellStyle name="Процентный 5 3 8 3 3 2 5" xfId="45649"/>
    <cellStyle name="Процентный 5 3 8 3 3 3" xfId="45650"/>
    <cellStyle name="Процентный 5 3 8 3 3 4" xfId="45651"/>
    <cellStyle name="Процентный 5 3 8 3 3 5" xfId="45652"/>
    <cellStyle name="Процентный 5 3 8 3 3 6" xfId="45653"/>
    <cellStyle name="Процентный 5 3 8 3 3 7" xfId="45654"/>
    <cellStyle name="Процентный 5 3 8 3 3 8" xfId="45655"/>
    <cellStyle name="Процентный 5 3 8 3 4" xfId="45656"/>
    <cellStyle name="Процентный 5 3 8 3 4 2" xfId="45657"/>
    <cellStyle name="Процентный 5 3 8 3 4 3" xfId="45658"/>
    <cellStyle name="Процентный 5 3 8 3 4 4" xfId="45659"/>
    <cellStyle name="Процентный 5 3 8 3 4 5" xfId="45660"/>
    <cellStyle name="Процентный 5 3 8 3 5" xfId="45661"/>
    <cellStyle name="Процентный 5 3 8 3 5 2" xfId="45662"/>
    <cellStyle name="Процентный 5 3 8 3 5 3" xfId="45663"/>
    <cellStyle name="Процентный 5 3 8 3 5 4" xfId="45664"/>
    <cellStyle name="Процентный 5 3 8 3 5 5" xfId="45665"/>
    <cellStyle name="Процентный 5 3 8 3 6" xfId="45666"/>
    <cellStyle name="Процентный 5 3 8 3 7" xfId="45667"/>
    <cellStyle name="Процентный 5 3 8 3 8" xfId="45668"/>
    <cellStyle name="Процентный 5 3 8 3 9" xfId="45669"/>
    <cellStyle name="Процентный 5 3 8 4" xfId="45670"/>
    <cellStyle name="Процентный 5 3 8 4 2" xfId="45671"/>
    <cellStyle name="Процентный 5 3 8 4 2 2" xfId="45672"/>
    <cellStyle name="Процентный 5 3 8 4 2 3" xfId="45673"/>
    <cellStyle name="Процентный 5 3 8 4 2 4" xfId="45674"/>
    <cellStyle name="Процентный 5 3 8 4 2 5" xfId="45675"/>
    <cellStyle name="Процентный 5 3 8 4 3" xfId="45676"/>
    <cellStyle name="Процентный 5 3 8 4 4" xfId="45677"/>
    <cellStyle name="Процентный 5 3 8 4 5" xfId="45678"/>
    <cellStyle name="Процентный 5 3 8 4 6" xfId="45679"/>
    <cellStyle name="Процентный 5 3 8 4 7" xfId="45680"/>
    <cellStyle name="Процентный 5 3 8 4 8" xfId="45681"/>
    <cellStyle name="Процентный 5 3 8 4 9" xfId="45682"/>
    <cellStyle name="Процентный 5 3 8 5" xfId="45683"/>
    <cellStyle name="Процентный 5 3 8 5 2" xfId="45684"/>
    <cellStyle name="Процентный 5 3 8 5 2 2" xfId="45685"/>
    <cellStyle name="Процентный 5 3 8 5 2 3" xfId="45686"/>
    <cellStyle name="Процентный 5 3 8 5 2 4" xfId="45687"/>
    <cellStyle name="Процентный 5 3 8 5 2 5" xfId="45688"/>
    <cellStyle name="Процентный 5 3 8 5 3" xfId="45689"/>
    <cellStyle name="Процентный 5 3 8 5 4" xfId="45690"/>
    <cellStyle name="Процентный 5 3 8 5 5" xfId="45691"/>
    <cellStyle name="Процентный 5 3 8 5 6" xfId="45692"/>
    <cellStyle name="Процентный 5 3 8 5 7" xfId="45693"/>
    <cellStyle name="Процентный 5 3 8 5 8" xfId="45694"/>
    <cellStyle name="Процентный 5 3 8 6" xfId="45695"/>
    <cellStyle name="Процентный 5 3 8 6 2" xfId="45696"/>
    <cellStyle name="Процентный 5 3 8 6 3" xfId="45697"/>
    <cellStyle name="Процентный 5 3 8 6 4" xfId="45698"/>
    <cellStyle name="Процентный 5 3 8 6 5" xfId="45699"/>
    <cellStyle name="Процентный 5 3 8 7" xfId="45700"/>
    <cellStyle name="Процентный 5 3 8 7 2" xfId="45701"/>
    <cellStyle name="Процентный 5 3 8 7 3" xfId="45702"/>
    <cellStyle name="Процентный 5 3 8 7 4" xfId="45703"/>
    <cellStyle name="Процентный 5 3 8 7 5" xfId="45704"/>
    <cellStyle name="Процентный 5 3 8 8" xfId="45705"/>
    <cellStyle name="Процентный 5 3 8 9" xfId="45706"/>
    <cellStyle name="Процентный 5 3 9" xfId="45707"/>
    <cellStyle name="Процентный 5 3 9 10" xfId="45708"/>
    <cellStyle name="Процентный 5 3 9 11" xfId="45709"/>
    <cellStyle name="Процентный 5 3 9 12" xfId="45710"/>
    <cellStyle name="Процентный 5 3 9 13" xfId="45711"/>
    <cellStyle name="Процентный 5 3 9 14" xfId="45712"/>
    <cellStyle name="Процентный 5 3 9 15" xfId="45713"/>
    <cellStyle name="Процентный 5 3 9 2" xfId="45714"/>
    <cellStyle name="Процентный 5 3 9 2 10" xfId="45715"/>
    <cellStyle name="Процентный 5 3 9 2 11" xfId="45716"/>
    <cellStyle name="Процентный 5 3 9 2 12" xfId="45717"/>
    <cellStyle name="Процентный 5 3 9 2 13" xfId="45718"/>
    <cellStyle name="Процентный 5 3 9 2 14" xfId="45719"/>
    <cellStyle name="Процентный 5 3 9 2 2" xfId="45720"/>
    <cellStyle name="Процентный 5 3 9 2 2 10" xfId="45721"/>
    <cellStyle name="Процентный 5 3 9 2 2 11" xfId="45722"/>
    <cellStyle name="Процентный 5 3 9 2 2 12" xfId="45723"/>
    <cellStyle name="Процентный 5 3 9 2 2 13" xfId="45724"/>
    <cellStyle name="Процентный 5 3 9 2 2 2" xfId="45725"/>
    <cellStyle name="Процентный 5 3 9 2 2 2 2" xfId="45726"/>
    <cellStyle name="Процентный 5 3 9 2 2 2 2 2" xfId="45727"/>
    <cellStyle name="Процентный 5 3 9 2 2 2 2 3" xfId="45728"/>
    <cellStyle name="Процентный 5 3 9 2 2 2 2 4" xfId="45729"/>
    <cellStyle name="Процентный 5 3 9 2 2 2 2 5" xfId="45730"/>
    <cellStyle name="Процентный 5 3 9 2 2 2 3" xfId="45731"/>
    <cellStyle name="Процентный 5 3 9 2 2 2 4" xfId="45732"/>
    <cellStyle name="Процентный 5 3 9 2 2 2 5" xfId="45733"/>
    <cellStyle name="Процентный 5 3 9 2 2 2 6" xfId="45734"/>
    <cellStyle name="Процентный 5 3 9 2 2 2 7" xfId="45735"/>
    <cellStyle name="Процентный 5 3 9 2 2 2 8" xfId="45736"/>
    <cellStyle name="Процентный 5 3 9 2 2 2 9" xfId="45737"/>
    <cellStyle name="Процентный 5 3 9 2 2 3" xfId="45738"/>
    <cellStyle name="Процентный 5 3 9 2 2 3 2" xfId="45739"/>
    <cellStyle name="Процентный 5 3 9 2 2 3 2 2" xfId="45740"/>
    <cellStyle name="Процентный 5 3 9 2 2 3 2 3" xfId="45741"/>
    <cellStyle name="Процентный 5 3 9 2 2 3 2 4" xfId="45742"/>
    <cellStyle name="Процентный 5 3 9 2 2 3 2 5" xfId="45743"/>
    <cellStyle name="Процентный 5 3 9 2 2 3 3" xfId="45744"/>
    <cellStyle name="Процентный 5 3 9 2 2 3 4" xfId="45745"/>
    <cellStyle name="Процентный 5 3 9 2 2 3 5" xfId="45746"/>
    <cellStyle name="Процентный 5 3 9 2 2 3 6" xfId="45747"/>
    <cellStyle name="Процентный 5 3 9 2 2 3 7" xfId="45748"/>
    <cellStyle name="Процентный 5 3 9 2 2 3 8" xfId="45749"/>
    <cellStyle name="Процентный 5 3 9 2 2 4" xfId="45750"/>
    <cellStyle name="Процентный 5 3 9 2 2 4 2" xfId="45751"/>
    <cellStyle name="Процентный 5 3 9 2 2 4 3" xfId="45752"/>
    <cellStyle name="Процентный 5 3 9 2 2 4 4" xfId="45753"/>
    <cellStyle name="Процентный 5 3 9 2 2 4 5" xfId="45754"/>
    <cellStyle name="Процентный 5 3 9 2 2 5" xfId="45755"/>
    <cellStyle name="Процентный 5 3 9 2 2 5 2" xfId="45756"/>
    <cellStyle name="Процентный 5 3 9 2 2 5 3" xfId="45757"/>
    <cellStyle name="Процентный 5 3 9 2 2 5 4" xfId="45758"/>
    <cellStyle name="Процентный 5 3 9 2 2 5 5" xfId="45759"/>
    <cellStyle name="Процентный 5 3 9 2 2 6" xfId="45760"/>
    <cellStyle name="Процентный 5 3 9 2 2 7" xfId="45761"/>
    <cellStyle name="Процентный 5 3 9 2 2 8" xfId="45762"/>
    <cellStyle name="Процентный 5 3 9 2 2 9" xfId="45763"/>
    <cellStyle name="Процентный 5 3 9 2 3" xfId="45764"/>
    <cellStyle name="Процентный 5 3 9 2 3 2" xfId="45765"/>
    <cellStyle name="Процентный 5 3 9 2 3 2 2" xfId="45766"/>
    <cellStyle name="Процентный 5 3 9 2 3 2 3" xfId="45767"/>
    <cellStyle name="Процентный 5 3 9 2 3 2 4" xfId="45768"/>
    <cellStyle name="Процентный 5 3 9 2 3 2 5" xfId="45769"/>
    <cellStyle name="Процентный 5 3 9 2 3 3" xfId="45770"/>
    <cellStyle name="Процентный 5 3 9 2 3 4" xfId="45771"/>
    <cellStyle name="Процентный 5 3 9 2 3 5" xfId="45772"/>
    <cellStyle name="Процентный 5 3 9 2 3 6" xfId="45773"/>
    <cellStyle name="Процентный 5 3 9 2 3 7" xfId="45774"/>
    <cellStyle name="Процентный 5 3 9 2 3 8" xfId="45775"/>
    <cellStyle name="Процентный 5 3 9 2 3 9" xfId="45776"/>
    <cellStyle name="Процентный 5 3 9 2 4" xfId="45777"/>
    <cellStyle name="Процентный 5 3 9 2 4 2" xfId="45778"/>
    <cellStyle name="Процентный 5 3 9 2 4 2 2" xfId="45779"/>
    <cellStyle name="Процентный 5 3 9 2 4 2 3" xfId="45780"/>
    <cellStyle name="Процентный 5 3 9 2 4 2 4" xfId="45781"/>
    <cellStyle name="Процентный 5 3 9 2 4 2 5" xfId="45782"/>
    <cellStyle name="Процентный 5 3 9 2 4 3" xfId="45783"/>
    <cellStyle name="Процентный 5 3 9 2 4 4" xfId="45784"/>
    <cellStyle name="Процентный 5 3 9 2 4 5" xfId="45785"/>
    <cellStyle name="Процентный 5 3 9 2 4 6" xfId="45786"/>
    <cellStyle name="Процентный 5 3 9 2 4 7" xfId="45787"/>
    <cellStyle name="Процентный 5 3 9 2 4 8" xfId="45788"/>
    <cellStyle name="Процентный 5 3 9 2 5" xfId="45789"/>
    <cellStyle name="Процентный 5 3 9 2 5 2" xfId="45790"/>
    <cellStyle name="Процентный 5 3 9 2 5 3" xfId="45791"/>
    <cellStyle name="Процентный 5 3 9 2 5 4" xfId="45792"/>
    <cellStyle name="Процентный 5 3 9 2 5 5" xfId="45793"/>
    <cellStyle name="Процентный 5 3 9 2 6" xfId="45794"/>
    <cellStyle name="Процентный 5 3 9 2 6 2" xfId="45795"/>
    <cellStyle name="Процентный 5 3 9 2 6 3" xfId="45796"/>
    <cellStyle name="Процентный 5 3 9 2 6 4" xfId="45797"/>
    <cellStyle name="Процентный 5 3 9 2 6 5" xfId="45798"/>
    <cellStyle name="Процентный 5 3 9 2 7" xfId="45799"/>
    <cellStyle name="Процентный 5 3 9 2 8" xfId="45800"/>
    <cellStyle name="Процентный 5 3 9 2 9" xfId="45801"/>
    <cellStyle name="Процентный 5 3 9 3" xfId="45802"/>
    <cellStyle name="Процентный 5 3 9 3 10" xfId="45803"/>
    <cellStyle name="Процентный 5 3 9 3 11" xfId="45804"/>
    <cellStyle name="Процентный 5 3 9 3 12" xfId="45805"/>
    <cellStyle name="Процентный 5 3 9 3 13" xfId="45806"/>
    <cellStyle name="Процентный 5 3 9 3 2" xfId="45807"/>
    <cellStyle name="Процентный 5 3 9 3 2 2" xfId="45808"/>
    <cellStyle name="Процентный 5 3 9 3 2 2 2" xfId="45809"/>
    <cellStyle name="Процентный 5 3 9 3 2 2 3" xfId="45810"/>
    <cellStyle name="Процентный 5 3 9 3 2 2 4" xfId="45811"/>
    <cellStyle name="Процентный 5 3 9 3 2 2 5" xfId="45812"/>
    <cellStyle name="Процентный 5 3 9 3 2 3" xfId="45813"/>
    <cellStyle name="Процентный 5 3 9 3 2 4" xfId="45814"/>
    <cellStyle name="Процентный 5 3 9 3 2 5" xfId="45815"/>
    <cellStyle name="Процентный 5 3 9 3 2 6" xfId="45816"/>
    <cellStyle name="Процентный 5 3 9 3 2 7" xfId="45817"/>
    <cellStyle name="Процентный 5 3 9 3 2 8" xfId="45818"/>
    <cellStyle name="Процентный 5 3 9 3 2 9" xfId="45819"/>
    <cellStyle name="Процентный 5 3 9 3 3" xfId="45820"/>
    <cellStyle name="Процентный 5 3 9 3 3 2" xfId="45821"/>
    <cellStyle name="Процентный 5 3 9 3 3 2 2" xfId="45822"/>
    <cellStyle name="Процентный 5 3 9 3 3 2 3" xfId="45823"/>
    <cellStyle name="Процентный 5 3 9 3 3 2 4" xfId="45824"/>
    <cellStyle name="Процентный 5 3 9 3 3 2 5" xfId="45825"/>
    <cellStyle name="Процентный 5 3 9 3 3 3" xfId="45826"/>
    <cellStyle name="Процентный 5 3 9 3 3 4" xfId="45827"/>
    <cellStyle name="Процентный 5 3 9 3 3 5" xfId="45828"/>
    <cellStyle name="Процентный 5 3 9 3 3 6" xfId="45829"/>
    <cellStyle name="Процентный 5 3 9 3 3 7" xfId="45830"/>
    <cellStyle name="Процентный 5 3 9 3 3 8" xfId="45831"/>
    <cellStyle name="Процентный 5 3 9 3 4" xfId="45832"/>
    <cellStyle name="Процентный 5 3 9 3 4 2" xfId="45833"/>
    <cellStyle name="Процентный 5 3 9 3 4 3" xfId="45834"/>
    <cellStyle name="Процентный 5 3 9 3 4 4" xfId="45835"/>
    <cellStyle name="Процентный 5 3 9 3 4 5" xfId="45836"/>
    <cellStyle name="Процентный 5 3 9 3 5" xfId="45837"/>
    <cellStyle name="Процентный 5 3 9 3 5 2" xfId="45838"/>
    <cellStyle name="Процентный 5 3 9 3 5 3" xfId="45839"/>
    <cellStyle name="Процентный 5 3 9 3 5 4" xfId="45840"/>
    <cellStyle name="Процентный 5 3 9 3 5 5" xfId="45841"/>
    <cellStyle name="Процентный 5 3 9 3 6" xfId="45842"/>
    <cellStyle name="Процентный 5 3 9 3 7" xfId="45843"/>
    <cellStyle name="Процентный 5 3 9 3 8" xfId="45844"/>
    <cellStyle name="Процентный 5 3 9 3 9" xfId="45845"/>
    <cellStyle name="Процентный 5 3 9 4" xfId="45846"/>
    <cellStyle name="Процентный 5 3 9 4 2" xfId="45847"/>
    <cellStyle name="Процентный 5 3 9 4 2 2" xfId="45848"/>
    <cellStyle name="Процентный 5 3 9 4 2 3" xfId="45849"/>
    <cellStyle name="Процентный 5 3 9 4 2 4" xfId="45850"/>
    <cellStyle name="Процентный 5 3 9 4 2 5" xfId="45851"/>
    <cellStyle name="Процентный 5 3 9 4 3" xfId="45852"/>
    <cellStyle name="Процентный 5 3 9 4 4" xfId="45853"/>
    <cellStyle name="Процентный 5 3 9 4 5" xfId="45854"/>
    <cellStyle name="Процентный 5 3 9 4 6" xfId="45855"/>
    <cellStyle name="Процентный 5 3 9 4 7" xfId="45856"/>
    <cellStyle name="Процентный 5 3 9 4 8" xfId="45857"/>
    <cellStyle name="Процентный 5 3 9 4 9" xfId="45858"/>
    <cellStyle name="Процентный 5 3 9 5" xfId="45859"/>
    <cellStyle name="Процентный 5 3 9 5 2" xfId="45860"/>
    <cellStyle name="Процентный 5 3 9 5 2 2" xfId="45861"/>
    <cellStyle name="Процентный 5 3 9 5 2 3" xfId="45862"/>
    <cellStyle name="Процентный 5 3 9 5 2 4" xfId="45863"/>
    <cellStyle name="Процентный 5 3 9 5 2 5" xfId="45864"/>
    <cellStyle name="Процентный 5 3 9 5 3" xfId="45865"/>
    <cellStyle name="Процентный 5 3 9 5 4" xfId="45866"/>
    <cellStyle name="Процентный 5 3 9 5 5" xfId="45867"/>
    <cellStyle name="Процентный 5 3 9 5 6" xfId="45868"/>
    <cellStyle name="Процентный 5 3 9 5 7" xfId="45869"/>
    <cellStyle name="Процентный 5 3 9 5 8" xfId="45870"/>
    <cellStyle name="Процентный 5 3 9 6" xfId="45871"/>
    <cellStyle name="Процентный 5 3 9 6 2" xfId="45872"/>
    <cellStyle name="Процентный 5 3 9 6 3" xfId="45873"/>
    <cellStyle name="Процентный 5 3 9 6 4" xfId="45874"/>
    <cellStyle name="Процентный 5 3 9 6 5" xfId="45875"/>
    <cellStyle name="Процентный 5 3 9 7" xfId="45876"/>
    <cellStyle name="Процентный 5 3 9 7 2" xfId="45877"/>
    <cellStyle name="Процентный 5 3 9 7 3" xfId="45878"/>
    <cellStyle name="Процентный 5 3 9 7 4" xfId="45879"/>
    <cellStyle name="Процентный 5 3 9 7 5" xfId="45880"/>
    <cellStyle name="Процентный 5 3 9 8" xfId="45881"/>
    <cellStyle name="Процентный 5 3 9 9" xfId="45882"/>
    <cellStyle name="Процентный 5 30" xfId="45883"/>
    <cellStyle name="Процентный 5 4" xfId="45884"/>
    <cellStyle name="Процентный 5 4 2" xfId="45885"/>
    <cellStyle name="Процентный 5 4 2 10" xfId="45886"/>
    <cellStyle name="Процентный 5 4 2 11" xfId="45887"/>
    <cellStyle name="Процентный 5 4 2 12" xfId="45888"/>
    <cellStyle name="Процентный 5 4 2 13" xfId="45889"/>
    <cellStyle name="Процентный 5 4 2 14" xfId="45890"/>
    <cellStyle name="Процентный 5 4 2 15" xfId="45891"/>
    <cellStyle name="Процентный 5 4 2 16" xfId="45892"/>
    <cellStyle name="Процентный 5 4 2 2" xfId="45893"/>
    <cellStyle name="Процентный 5 4 2 2 10" xfId="45894"/>
    <cellStyle name="Процентный 5 4 2 2 11" xfId="45895"/>
    <cellStyle name="Процентный 5 4 2 2 12" xfId="45896"/>
    <cellStyle name="Процентный 5 4 2 2 13" xfId="45897"/>
    <cellStyle name="Процентный 5 4 2 2 14" xfId="45898"/>
    <cellStyle name="Процентный 5 4 2 2 2" xfId="45899"/>
    <cellStyle name="Процентный 5 4 2 2 2 10" xfId="45900"/>
    <cellStyle name="Процентный 5 4 2 2 2 11" xfId="45901"/>
    <cellStyle name="Процентный 5 4 2 2 2 12" xfId="45902"/>
    <cellStyle name="Процентный 5 4 2 2 2 13" xfId="45903"/>
    <cellStyle name="Процентный 5 4 2 2 2 2" xfId="45904"/>
    <cellStyle name="Процентный 5 4 2 2 2 2 2" xfId="45905"/>
    <cellStyle name="Процентный 5 4 2 2 2 2 2 2" xfId="45906"/>
    <cellStyle name="Процентный 5 4 2 2 2 2 2 3" xfId="45907"/>
    <cellStyle name="Процентный 5 4 2 2 2 2 2 4" xfId="45908"/>
    <cellStyle name="Процентный 5 4 2 2 2 2 2 5" xfId="45909"/>
    <cellStyle name="Процентный 5 4 2 2 2 2 3" xfId="45910"/>
    <cellStyle name="Процентный 5 4 2 2 2 2 4" xfId="45911"/>
    <cellStyle name="Процентный 5 4 2 2 2 2 5" xfId="45912"/>
    <cellStyle name="Процентный 5 4 2 2 2 2 6" xfId="45913"/>
    <cellStyle name="Процентный 5 4 2 2 2 2 7" xfId="45914"/>
    <cellStyle name="Процентный 5 4 2 2 2 2 8" xfId="45915"/>
    <cellStyle name="Процентный 5 4 2 2 2 2 9" xfId="45916"/>
    <cellStyle name="Процентный 5 4 2 2 2 3" xfId="45917"/>
    <cellStyle name="Процентный 5 4 2 2 2 3 2" xfId="45918"/>
    <cellStyle name="Процентный 5 4 2 2 2 3 2 2" xfId="45919"/>
    <cellStyle name="Процентный 5 4 2 2 2 3 2 3" xfId="45920"/>
    <cellStyle name="Процентный 5 4 2 2 2 3 2 4" xfId="45921"/>
    <cellStyle name="Процентный 5 4 2 2 2 3 2 5" xfId="45922"/>
    <cellStyle name="Процентный 5 4 2 2 2 3 3" xfId="45923"/>
    <cellStyle name="Процентный 5 4 2 2 2 3 4" xfId="45924"/>
    <cellStyle name="Процентный 5 4 2 2 2 3 5" xfId="45925"/>
    <cellStyle name="Процентный 5 4 2 2 2 3 6" xfId="45926"/>
    <cellStyle name="Процентный 5 4 2 2 2 3 7" xfId="45927"/>
    <cellStyle name="Процентный 5 4 2 2 2 3 8" xfId="45928"/>
    <cellStyle name="Процентный 5 4 2 2 2 4" xfId="45929"/>
    <cellStyle name="Процентный 5 4 2 2 2 4 2" xfId="45930"/>
    <cellStyle name="Процентный 5 4 2 2 2 4 3" xfId="45931"/>
    <cellStyle name="Процентный 5 4 2 2 2 4 4" xfId="45932"/>
    <cellStyle name="Процентный 5 4 2 2 2 4 5" xfId="45933"/>
    <cellStyle name="Процентный 5 4 2 2 2 5" xfId="45934"/>
    <cellStyle name="Процентный 5 4 2 2 2 5 2" xfId="45935"/>
    <cellStyle name="Процентный 5 4 2 2 2 5 3" xfId="45936"/>
    <cellStyle name="Процентный 5 4 2 2 2 5 4" xfId="45937"/>
    <cellStyle name="Процентный 5 4 2 2 2 5 5" xfId="45938"/>
    <cellStyle name="Процентный 5 4 2 2 2 6" xfId="45939"/>
    <cellStyle name="Процентный 5 4 2 2 2 7" xfId="45940"/>
    <cellStyle name="Процентный 5 4 2 2 2 8" xfId="45941"/>
    <cellStyle name="Процентный 5 4 2 2 2 9" xfId="45942"/>
    <cellStyle name="Процентный 5 4 2 2 3" xfId="45943"/>
    <cellStyle name="Процентный 5 4 2 2 3 2" xfId="45944"/>
    <cellStyle name="Процентный 5 4 2 2 3 2 2" xfId="45945"/>
    <cellStyle name="Процентный 5 4 2 2 3 2 3" xfId="45946"/>
    <cellStyle name="Процентный 5 4 2 2 3 2 4" xfId="45947"/>
    <cellStyle name="Процентный 5 4 2 2 3 2 5" xfId="45948"/>
    <cellStyle name="Процентный 5 4 2 2 3 3" xfId="45949"/>
    <cellStyle name="Процентный 5 4 2 2 3 4" xfId="45950"/>
    <cellStyle name="Процентный 5 4 2 2 3 5" xfId="45951"/>
    <cellStyle name="Процентный 5 4 2 2 3 6" xfId="45952"/>
    <cellStyle name="Процентный 5 4 2 2 3 7" xfId="45953"/>
    <cellStyle name="Процентный 5 4 2 2 3 8" xfId="45954"/>
    <cellStyle name="Процентный 5 4 2 2 3 9" xfId="45955"/>
    <cellStyle name="Процентный 5 4 2 2 4" xfId="45956"/>
    <cellStyle name="Процентный 5 4 2 2 4 2" xfId="45957"/>
    <cellStyle name="Процентный 5 4 2 2 4 2 2" xfId="45958"/>
    <cellStyle name="Процентный 5 4 2 2 4 2 3" xfId="45959"/>
    <cellStyle name="Процентный 5 4 2 2 4 2 4" xfId="45960"/>
    <cellStyle name="Процентный 5 4 2 2 4 2 5" xfId="45961"/>
    <cellStyle name="Процентный 5 4 2 2 4 3" xfId="45962"/>
    <cellStyle name="Процентный 5 4 2 2 4 4" xfId="45963"/>
    <cellStyle name="Процентный 5 4 2 2 4 5" xfId="45964"/>
    <cellStyle name="Процентный 5 4 2 2 4 6" xfId="45965"/>
    <cellStyle name="Процентный 5 4 2 2 4 7" xfId="45966"/>
    <cellStyle name="Процентный 5 4 2 2 4 8" xfId="45967"/>
    <cellStyle name="Процентный 5 4 2 2 5" xfId="45968"/>
    <cellStyle name="Процентный 5 4 2 2 5 2" xfId="45969"/>
    <cellStyle name="Процентный 5 4 2 2 5 3" xfId="45970"/>
    <cellStyle name="Процентный 5 4 2 2 5 4" xfId="45971"/>
    <cellStyle name="Процентный 5 4 2 2 5 5" xfId="45972"/>
    <cellStyle name="Процентный 5 4 2 2 6" xfId="45973"/>
    <cellStyle name="Процентный 5 4 2 2 6 2" xfId="45974"/>
    <cellStyle name="Процентный 5 4 2 2 6 3" xfId="45975"/>
    <cellStyle name="Процентный 5 4 2 2 6 4" xfId="45976"/>
    <cellStyle name="Процентный 5 4 2 2 6 5" xfId="45977"/>
    <cellStyle name="Процентный 5 4 2 2 7" xfId="45978"/>
    <cellStyle name="Процентный 5 4 2 2 8" xfId="45979"/>
    <cellStyle name="Процентный 5 4 2 2 9" xfId="45980"/>
    <cellStyle name="Процентный 5 4 2 3" xfId="45981"/>
    <cellStyle name="Процентный 5 4 2 3 10" xfId="45982"/>
    <cellStyle name="Процентный 5 4 2 3 11" xfId="45983"/>
    <cellStyle name="Процентный 5 4 2 3 12" xfId="45984"/>
    <cellStyle name="Процентный 5 4 2 3 13" xfId="45985"/>
    <cellStyle name="Процентный 5 4 2 3 2" xfId="45986"/>
    <cellStyle name="Процентный 5 4 2 3 2 2" xfId="45987"/>
    <cellStyle name="Процентный 5 4 2 3 2 2 2" xfId="45988"/>
    <cellStyle name="Процентный 5 4 2 3 2 2 3" xfId="45989"/>
    <cellStyle name="Процентный 5 4 2 3 2 2 4" xfId="45990"/>
    <cellStyle name="Процентный 5 4 2 3 2 2 5" xfId="45991"/>
    <cellStyle name="Процентный 5 4 2 3 2 3" xfId="45992"/>
    <cellStyle name="Процентный 5 4 2 3 2 4" xfId="45993"/>
    <cellStyle name="Процентный 5 4 2 3 2 5" xfId="45994"/>
    <cellStyle name="Процентный 5 4 2 3 2 6" xfId="45995"/>
    <cellStyle name="Процентный 5 4 2 3 2 7" xfId="45996"/>
    <cellStyle name="Процентный 5 4 2 3 2 8" xfId="45997"/>
    <cellStyle name="Процентный 5 4 2 3 2 9" xfId="45998"/>
    <cellStyle name="Процентный 5 4 2 3 3" xfId="45999"/>
    <cellStyle name="Процентный 5 4 2 3 3 2" xfId="46000"/>
    <cellStyle name="Процентный 5 4 2 3 3 2 2" xfId="46001"/>
    <cellStyle name="Процентный 5 4 2 3 3 2 3" xfId="46002"/>
    <cellStyle name="Процентный 5 4 2 3 3 2 4" xfId="46003"/>
    <cellStyle name="Процентный 5 4 2 3 3 2 5" xfId="46004"/>
    <cellStyle name="Процентный 5 4 2 3 3 3" xfId="46005"/>
    <cellStyle name="Процентный 5 4 2 3 3 4" xfId="46006"/>
    <cellStyle name="Процентный 5 4 2 3 3 5" xfId="46007"/>
    <cellStyle name="Процентный 5 4 2 3 3 6" xfId="46008"/>
    <cellStyle name="Процентный 5 4 2 3 3 7" xfId="46009"/>
    <cellStyle name="Процентный 5 4 2 3 3 8" xfId="46010"/>
    <cellStyle name="Процентный 5 4 2 3 4" xfId="46011"/>
    <cellStyle name="Процентный 5 4 2 3 4 2" xfId="46012"/>
    <cellStyle name="Процентный 5 4 2 3 4 3" xfId="46013"/>
    <cellStyle name="Процентный 5 4 2 3 4 4" xfId="46014"/>
    <cellStyle name="Процентный 5 4 2 3 4 5" xfId="46015"/>
    <cellStyle name="Процентный 5 4 2 3 5" xfId="46016"/>
    <cellStyle name="Процентный 5 4 2 3 5 2" xfId="46017"/>
    <cellStyle name="Процентный 5 4 2 3 5 3" xfId="46018"/>
    <cellStyle name="Процентный 5 4 2 3 5 4" xfId="46019"/>
    <cellStyle name="Процентный 5 4 2 3 5 5" xfId="46020"/>
    <cellStyle name="Процентный 5 4 2 3 6" xfId="46021"/>
    <cellStyle name="Процентный 5 4 2 3 7" xfId="46022"/>
    <cellStyle name="Процентный 5 4 2 3 8" xfId="46023"/>
    <cellStyle name="Процентный 5 4 2 3 9" xfId="46024"/>
    <cellStyle name="Процентный 5 4 2 4" xfId="46025"/>
    <cellStyle name="Процентный 5 4 2 4 10" xfId="46026"/>
    <cellStyle name="Процентный 5 4 2 4 2" xfId="46027"/>
    <cellStyle name="Процентный 5 4 2 4 2 2" xfId="46028"/>
    <cellStyle name="Процентный 5 4 2 4 2 2 2" xfId="46029"/>
    <cellStyle name="Процентный 5 4 2 4 2 2 3" xfId="46030"/>
    <cellStyle name="Процентный 5 4 2 4 2 2 4" xfId="46031"/>
    <cellStyle name="Процентный 5 4 2 4 2 2 5" xfId="46032"/>
    <cellStyle name="Процентный 5 4 2 4 2 3" xfId="46033"/>
    <cellStyle name="Процентный 5 4 2 4 2 4" xfId="46034"/>
    <cellStyle name="Процентный 5 4 2 4 2 5" xfId="46035"/>
    <cellStyle name="Процентный 5 4 2 4 2 6" xfId="46036"/>
    <cellStyle name="Процентный 5 4 2 4 2 7" xfId="46037"/>
    <cellStyle name="Процентный 5 4 2 4 2 8" xfId="46038"/>
    <cellStyle name="Процентный 5 4 2 4 2 9" xfId="46039"/>
    <cellStyle name="Процентный 5 4 2 4 3" xfId="46040"/>
    <cellStyle name="Процентный 5 4 2 4 3 2" xfId="46041"/>
    <cellStyle name="Процентный 5 4 2 4 3 3" xfId="46042"/>
    <cellStyle name="Процентный 5 4 2 4 3 4" xfId="46043"/>
    <cellStyle name="Процентный 5 4 2 4 3 5" xfId="46044"/>
    <cellStyle name="Процентный 5 4 2 4 4" xfId="46045"/>
    <cellStyle name="Процентный 5 4 2 4 5" xfId="46046"/>
    <cellStyle name="Процентный 5 4 2 4 6" xfId="46047"/>
    <cellStyle name="Процентный 5 4 2 4 7" xfId="46048"/>
    <cellStyle name="Процентный 5 4 2 4 8" xfId="46049"/>
    <cellStyle name="Процентный 5 4 2 4 9" xfId="46050"/>
    <cellStyle name="Процентный 5 4 2 5" xfId="46051"/>
    <cellStyle name="Процентный 5 4 2 5 2" xfId="46052"/>
    <cellStyle name="Процентный 5 4 2 5 2 2" xfId="46053"/>
    <cellStyle name="Процентный 5 4 2 5 2 3" xfId="46054"/>
    <cellStyle name="Процентный 5 4 2 5 2 4" xfId="46055"/>
    <cellStyle name="Процентный 5 4 2 5 2 5" xfId="46056"/>
    <cellStyle name="Процентный 5 4 2 5 3" xfId="46057"/>
    <cellStyle name="Процентный 5 4 2 5 4" xfId="46058"/>
    <cellStyle name="Процентный 5 4 2 5 5" xfId="46059"/>
    <cellStyle name="Процентный 5 4 2 5 6" xfId="46060"/>
    <cellStyle name="Процентный 5 4 2 5 7" xfId="46061"/>
    <cellStyle name="Процентный 5 4 2 5 8" xfId="46062"/>
    <cellStyle name="Процентный 5 4 2 5 9" xfId="46063"/>
    <cellStyle name="Процентный 5 4 2 6" xfId="46064"/>
    <cellStyle name="Процентный 5 4 2 6 2" xfId="46065"/>
    <cellStyle name="Процентный 5 4 2 6 2 2" xfId="46066"/>
    <cellStyle name="Процентный 5 4 2 6 2 3" xfId="46067"/>
    <cellStyle name="Процентный 5 4 2 6 2 4" xfId="46068"/>
    <cellStyle name="Процентный 5 4 2 6 2 5" xfId="46069"/>
    <cellStyle name="Процентный 5 4 2 6 3" xfId="46070"/>
    <cellStyle name="Процентный 5 4 2 6 4" xfId="46071"/>
    <cellStyle name="Процентный 5 4 2 6 5" xfId="46072"/>
    <cellStyle name="Процентный 5 4 2 6 6" xfId="46073"/>
    <cellStyle name="Процентный 5 4 2 6 7" xfId="46074"/>
    <cellStyle name="Процентный 5 4 2 6 8" xfId="46075"/>
    <cellStyle name="Процентный 5 4 2 7" xfId="46076"/>
    <cellStyle name="Процентный 5 4 2 7 2" xfId="46077"/>
    <cellStyle name="Процентный 5 4 2 7 3" xfId="46078"/>
    <cellStyle name="Процентный 5 4 2 7 4" xfId="46079"/>
    <cellStyle name="Процентный 5 4 2 7 5" xfId="46080"/>
    <cellStyle name="Процентный 5 4 2 8" xfId="46081"/>
    <cellStyle name="Процентный 5 4 2 8 2" xfId="46082"/>
    <cellStyle name="Процентный 5 4 2 8 3" xfId="46083"/>
    <cellStyle name="Процентный 5 4 2 8 4" xfId="46084"/>
    <cellStyle name="Процентный 5 4 2 8 5" xfId="46085"/>
    <cellStyle name="Процентный 5 4 2 9" xfId="46086"/>
    <cellStyle name="Процентный 5 4 3" xfId="46087"/>
    <cellStyle name="Процентный 5 4 3 10" xfId="46088"/>
    <cellStyle name="Процентный 5 4 3 11" xfId="46089"/>
    <cellStyle name="Процентный 5 4 3 2" xfId="46090"/>
    <cellStyle name="Процентный 5 4 3 2 2" xfId="46091"/>
    <cellStyle name="Процентный 5 4 3 2 2 2" xfId="46092"/>
    <cellStyle name="Процентный 5 4 3 2 2 3" xfId="46093"/>
    <cellStyle name="Процентный 5 4 3 2 2 4" xfId="46094"/>
    <cellStyle name="Процентный 5 4 3 2 2 5" xfId="46095"/>
    <cellStyle name="Процентный 5 4 3 2 3" xfId="46096"/>
    <cellStyle name="Процентный 5 4 3 2 4" xfId="46097"/>
    <cellStyle name="Процентный 5 4 3 2 5" xfId="46098"/>
    <cellStyle name="Процентный 5 4 3 2 6" xfId="46099"/>
    <cellStyle name="Процентный 5 4 3 2 7" xfId="46100"/>
    <cellStyle name="Процентный 5 4 3 2 8" xfId="46101"/>
    <cellStyle name="Процентный 5 4 3 2 9" xfId="46102"/>
    <cellStyle name="Процентный 5 4 3 3" xfId="46103"/>
    <cellStyle name="Процентный 5 4 3 3 2" xfId="46104"/>
    <cellStyle name="Процентный 5 4 3 3 3" xfId="46105"/>
    <cellStyle name="Процентный 5 4 3 3 4" xfId="46106"/>
    <cellStyle name="Процентный 5 4 3 3 5" xfId="46107"/>
    <cellStyle name="Процентный 5 4 3 4" xfId="46108"/>
    <cellStyle name="Процентный 5 4 3 5" xfId="46109"/>
    <cellStyle name="Процентный 5 4 3 6" xfId="46110"/>
    <cellStyle name="Процентный 5 4 3 7" xfId="46111"/>
    <cellStyle name="Процентный 5 4 3 8" xfId="46112"/>
    <cellStyle name="Процентный 5 4 3 9" xfId="46113"/>
    <cellStyle name="Процентный 5 4 4" xfId="46114"/>
    <cellStyle name="Процентный 5 4 5" xfId="46115"/>
    <cellStyle name="Процентный 5 4 5 2" xfId="46116"/>
    <cellStyle name="Процентный 5 4 5 2 2" xfId="46117"/>
    <cellStyle name="Процентный 5 4 5 2 3" xfId="46118"/>
    <cellStyle name="Процентный 5 4 5 2 4" xfId="46119"/>
    <cellStyle name="Процентный 5 4 5 2 5" xfId="46120"/>
    <cellStyle name="Процентный 5 4 5 3" xfId="46121"/>
    <cellStyle name="Процентный 5 4 5 4" xfId="46122"/>
    <cellStyle name="Процентный 5 4 5 5" xfId="46123"/>
    <cellStyle name="Процентный 5 4 5 6" xfId="46124"/>
    <cellStyle name="Процентный 5 4 5 7" xfId="46125"/>
    <cellStyle name="Процентный 5 4 5 8" xfId="46126"/>
    <cellStyle name="Процентный 5 4 5 9" xfId="46127"/>
    <cellStyle name="Процентный 5 4 6" xfId="46128"/>
    <cellStyle name="Процентный 5 4 6 2" xfId="46129"/>
    <cellStyle name="Процентный 5 4 6 2 2" xfId="46130"/>
    <cellStyle name="Процентный 5 4 6 2 3" xfId="46131"/>
    <cellStyle name="Процентный 5 4 6 2 4" xfId="46132"/>
    <cellStyle name="Процентный 5 4 6 2 5" xfId="46133"/>
    <cellStyle name="Процентный 5 4 6 3" xfId="46134"/>
    <cellStyle name="Процентный 5 4 6 4" xfId="46135"/>
    <cellStyle name="Процентный 5 4 6 5" xfId="46136"/>
    <cellStyle name="Процентный 5 4 6 6" xfId="46137"/>
    <cellStyle name="Процентный 5 4 6 7" xfId="46138"/>
    <cellStyle name="Процентный 5 4 6 8" xfId="46139"/>
    <cellStyle name="Процентный 5 4 7" xfId="46140"/>
    <cellStyle name="Процентный 5 5" xfId="46141"/>
    <cellStyle name="Процентный 5 5 10" xfId="46142"/>
    <cellStyle name="Процентный 5 5 11" xfId="46143"/>
    <cellStyle name="Процентный 5 5 12" xfId="46144"/>
    <cellStyle name="Процентный 5 5 13" xfId="46145"/>
    <cellStyle name="Процентный 5 5 14" xfId="46146"/>
    <cellStyle name="Процентный 5 5 15" xfId="46147"/>
    <cellStyle name="Процентный 5 5 16" xfId="46148"/>
    <cellStyle name="Процентный 5 5 2" xfId="46149"/>
    <cellStyle name="Процентный 5 5 2 10" xfId="46150"/>
    <cellStyle name="Процентный 5 5 2 11" xfId="46151"/>
    <cellStyle name="Процентный 5 5 2 12" xfId="46152"/>
    <cellStyle name="Процентный 5 5 2 13" xfId="46153"/>
    <cellStyle name="Процентный 5 5 2 14" xfId="46154"/>
    <cellStyle name="Процентный 5 5 2 2" xfId="46155"/>
    <cellStyle name="Процентный 5 5 2 2 10" xfId="46156"/>
    <cellStyle name="Процентный 5 5 2 2 11" xfId="46157"/>
    <cellStyle name="Процентный 5 5 2 2 12" xfId="46158"/>
    <cellStyle name="Процентный 5 5 2 2 13" xfId="46159"/>
    <cellStyle name="Процентный 5 5 2 2 2" xfId="46160"/>
    <cellStyle name="Процентный 5 5 2 2 2 2" xfId="46161"/>
    <cellStyle name="Процентный 5 5 2 2 2 2 2" xfId="46162"/>
    <cellStyle name="Процентный 5 5 2 2 2 2 3" xfId="46163"/>
    <cellStyle name="Процентный 5 5 2 2 2 2 4" xfId="46164"/>
    <cellStyle name="Процентный 5 5 2 2 2 2 5" xfId="46165"/>
    <cellStyle name="Процентный 5 5 2 2 2 3" xfId="46166"/>
    <cellStyle name="Процентный 5 5 2 2 2 4" xfId="46167"/>
    <cellStyle name="Процентный 5 5 2 2 2 5" xfId="46168"/>
    <cellStyle name="Процентный 5 5 2 2 2 6" xfId="46169"/>
    <cellStyle name="Процентный 5 5 2 2 2 7" xfId="46170"/>
    <cellStyle name="Процентный 5 5 2 2 2 8" xfId="46171"/>
    <cellStyle name="Процентный 5 5 2 2 2 9" xfId="46172"/>
    <cellStyle name="Процентный 5 5 2 2 3" xfId="46173"/>
    <cellStyle name="Процентный 5 5 2 2 3 2" xfId="46174"/>
    <cellStyle name="Процентный 5 5 2 2 3 2 2" xfId="46175"/>
    <cellStyle name="Процентный 5 5 2 2 3 2 3" xfId="46176"/>
    <cellStyle name="Процентный 5 5 2 2 3 2 4" xfId="46177"/>
    <cellStyle name="Процентный 5 5 2 2 3 2 5" xfId="46178"/>
    <cellStyle name="Процентный 5 5 2 2 3 3" xfId="46179"/>
    <cellStyle name="Процентный 5 5 2 2 3 4" xfId="46180"/>
    <cellStyle name="Процентный 5 5 2 2 3 5" xfId="46181"/>
    <cellStyle name="Процентный 5 5 2 2 3 6" xfId="46182"/>
    <cellStyle name="Процентный 5 5 2 2 3 7" xfId="46183"/>
    <cellStyle name="Процентный 5 5 2 2 3 8" xfId="46184"/>
    <cellStyle name="Процентный 5 5 2 2 4" xfId="46185"/>
    <cellStyle name="Процентный 5 5 2 2 4 2" xfId="46186"/>
    <cellStyle name="Процентный 5 5 2 2 4 3" xfId="46187"/>
    <cellStyle name="Процентный 5 5 2 2 4 4" xfId="46188"/>
    <cellStyle name="Процентный 5 5 2 2 4 5" xfId="46189"/>
    <cellStyle name="Процентный 5 5 2 2 5" xfId="46190"/>
    <cellStyle name="Процентный 5 5 2 2 5 2" xfId="46191"/>
    <cellStyle name="Процентный 5 5 2 2 5 3" xfId="46192"/>
    <cellStyle name="Процентный 5 5 2 2 5 4" xfId="46193"/>
    <cellStyle name="Процентный 5 5 2 2 5 5" xfId="46194"/>
    <cellStyle name="Процентный 5 5 2 2 6" xfId="46195"/>
    <cellStyle name="Процентный 5 5 2 2 7" xfId="46196"/>
    <cellStyle name="Процентный 5 5 2 2 8" xfId="46197"/>
    <cellStyle name="Процентный 5 5 2 2 9" xfId="46198"/>
    <cellStyle name="Процентный 5 5 2 3" xfId="46199"/>
    <cellStyle name="Процентный 5 5 2 3 2" xfId="46200"/>
    <cellStyle name="Процентный 5 5 2 3 2 2" xfId="46201"/>
    <cellStyle name="Процентный 5 5 2 3 2 3" xfId="46202"/>
    <cellStyle name="Процентный 5 5 2 3 2 4" xfId="46203"/>
    <cellStyle name="Процентный 5 5 2 3 2 5" xfId="46204"/>
    <cellStyle name="Процентный 5 5 2 3 3" xfId="46205"/>
    <cellStyle name="Процентный 5 5 2 3 4" xfId="46206"/>
    <cellStyle name="Процентный 5 5 2 3 5" xfId="46207"/>
    <cellStyle name="Процентный 5 5 2 3 6" xfId="46208"/>
    <cellStyle name="Процентный 5 5 2 3 7" xfId="46209"/>
    <cellStyle name="Процентный 5 5 2 3 8" xfId="46210"/>
    <cellStyle name="Процентный 5 5 2 3 9" xfId="46211"/>
    <cellStyle name="Процентный 5 5 2 4" xfId="46212"/>
    <cellStyle name="Процентный 5 5 2 4 2" xfId="46213"/>
    <cellStyle name="Процентный 5 5 2 4 2 2" xfId="46214"/>
    <cellStyle name="Процентный 5 5 2 4 2 3" xfId="46215"/>
    <cellStyle name="Процентный 5 5 2 4 2 4" xfId="46216"/>
    <cellStyle name="Процентный 5 5 2 4 2 5" xfId="46217"/>
    <cellStyle name="Процентный 5 5 2 4 3" xfId="46218"/>
    <cellStyle name="Процентный 5 5 2 4 4" xfId="46219"/>
    <cellStyle name="Процентный 5 5 2 4 5" xfId="46220"/>
    <cellStyle name="Процентный 5 5 2 4 6" xfId="46221"/>
    <cellStyle name="Процентный 5 5 2 4 7" xfId="46222"/>
    <cellStyle name="Процентный 5 5 2 4 8" xfId="46223"/>
    <cellStyle name="Процентный 5 5 2 5" xfId="46224"/>
    <cellStyle name="Процентный 5 5 2 5 2" xfId="46225"/>
    <cellStyle name="Процентный 5 5 2 5 3" xfId="46226"/>
    <cellStyle name="Процентный 5 5 2 5 4" xfId="46227"/>
    <cellStyle name="Процентный 5 5 2 5 5" xfId="46228"/>
    <cellStyle name="Процентный 5 5 2 6" xfId="46229"/>
    <cellStyle name="Процентный 5 5 2 6 2" xfId="46230"/>
    <cellStyle name="Процентный 5 5 2 6 3" xfId="46231"/>
    <cellStyle name="Процентный 5 5 2 6 4" xfId="46232"/>
    <cellStyle name="Процентный 5 5 2 6 5" xfId="46233"/>
    <cellStyle name="Процентный 5 5 2 7" xfId="46234"/>
    <cellStyle name="Процентный 5 5 2 8" xfId="46235"/>
    <cellStyle name="Процентный 5 5 2 9" xfId="46236"/>
    <cellStyle name="Процентный 5 5 3" xfId="46237"/>
    <cellStyle name="Процентный 5 5 3 10" xfId="46238"/>
    <cellStyle name="Процентный 5 5 3 11" xfId="46239"/>
    <cellStyle name="Процентный 5 5 3 12" xfId="46240"/>
    <cellStyle name="Процентный 5 5 3 13" xfId="46241"/>
    <cellStyle name="Процентный 5 5 3 2" xfId="46242"/>
    <cellStyle name="Процентный 5 5 3 2 2" xfId="46243"/>
    <cellStyle name="Процентный 5 5 3 2 2 2" xfId="46244"/>
    <cellStyle name="Процентный 5 5 3 2 2 3" xfId="46245"/>
    <cellStyle name="Процентный 5 5 3 2 2 4" xfId="46246"/>
    <cellStyle name="Процентный 5 5 3 2 2 5" xfId="46247"/>
    <cellStyle name="Процентный 5 5 3 2 3" xfId="46248"/>
    <cellStyle name="Процентный 5 5 3 2 4" xfId="46249"/>
    <cellStyle name="Процентный 5 5 3 2 5" xfId="46250"/>
    <cellStyle name="Процентный 5 5 3 2 6" xfId="46251"/>
    <cellStyle name="Процентный 5 5 3 2 7" xfId="46252"/>
    <cellStyle name="Процентный 5 5 3 2 8" xfId="46253"/>
    <cellStyle name="Процентный 5 5 3 2 9" xfId="46254"/>
    <cellStyle name="Процентный 5 5 3 3" xfId="46255"/>
    <cellStyle name="Процентный 5 5 3 3 2" xfId="46256"/>
    <cellStyle name="Процентный 5 5 3 3 2 2" xfId="46257"/>
    <cellStyle name="Процентный 5 5 3 3 2 3" xfId="46258"/>
    <cellStyle name="Процентный 5 5 3 3 2 4" xfId="46259"/>
    <cellStyle name="Процентный 5 5 3 3 2 5" xfId="46260"/>
    <cellStyle name="Процентный 5 5 3 3 3" xfId="46261"/>
    <cellStyle name="Процентный 5 5 3 3 4" xfId="46262"/>
    <cellStyle name="Процентный 5 5 3 3 5" xfId="46263"/>
    <cellStyle name="Процентный 5 5 3 3 6" xfId="46264"/>
    <cellStyle name="Процентный 5 5 3 3 7" xfId="46265"/>
    <cellStyle name="Процентный 5 5 3 3 8" xfId="46266"/>
    <cellStyle name="Процентный 5 5 3 4" xfId="46267"/>
    <cellStyle name="Процентный 5 5 3 4 2" xfId="46268"/>
    <cellStyle name="Процентный 5 5 3 4 3" xfId="46269"/>
    <cellStyle name="Процентный 5 5 3 4 4" xfId="46270"/>
    <cellStyle name="Процентный 5 5 3 4 5" xfId="46271"/>
    <cellStyle name="Процентный 5 5 3 5" xfId="46272"/>
    <cellStyle name="Процентный 5 5 3 5 2" xfId="46273"/>
    <cellStyle name="Процентный 5 5 3 5 3" xfId="46274"/>
    <cellStyle name="Процентный 5 5 3 5 4" xfId="46275"/>
    <cellStyle name="Процентный 5 5 3 5 5" xfId="46276"/>
    <cellStyle name="Процентный 5 5 3 6" xfId="46277"/>
    <cellStyle name="Процентный 5 5 3 7" xfId="46278"/>
    <cellStyle name="Процентный 5 5 3 8" xfId="46279"/>
    <cellStyle name="Процентный 5 5 3 9" xfId="46280"/>
    <cellStyle name="Процентный 5 5 4" xfId="46281"/>
    <cellStyle name="Процентный 5 5 4 10" xfId="46282"/>
    <cellStyle name="Процентный 5 5 4 2" xfId="46283"/>
    <cellStyle name="Процентный 5 5 4 2 2" xfId="46284"/>
    <cellStyle name="Процентный 5 5 4 2 2 2" xfId="46285"/>
    <cellStyle name="Процентный 5 5 4 2 2 3" xfId="46286"/>
    <cellStyle name="Процентный 5 5 4 2 2 4" xfId="46287"/>
    <cellStyle name="Процентный 5 5 4 2 2 5" xfId="46288"/>
    <cellStyle name="Процентный 5 5 4 2 3" xfId="46289"/>
    <cellStyle name="Процентный 5 5 4 2 4" xfId="46290"/>
    <cellStyle name="Процентный 5 5 4 2 5" xfId="46291"/>
    <cellStyle name="Процентный 5 5 4 2 6" xfId="46292"/>
    <cellStyle name="Процентный 5 5 4 2 7" xfId="46293"/>
    <cellStyle name="Процентный 5 5 4 2 8" xfId="46294"/>
    <cellStyle name="Процентный 5 5 4 2 9" xfId="46295"/>
    <cellStyle name="Процентный 5 5 4 3" xfId="46296"/>
    <cellStyle name="Процентный 5 5 4 3 2" xfId="46297"/>
    <cellStyle name="Процентный 5 5 4 3 3" xfId="46298"/>
    <cellStyle name="Процентный 5 5 4 3 4" xfId="46299"/>
    <cellStyle name="Процентный 5 5 4 3 5" xfId="46300"/>
    <cellStyle name="Процентный 5 5 4 4" xfId="46301"/>
    <cellStyle name="Процентный 5 5 4 5" xfId="46302"/>
    <cellStyle name="Процентный 5 5 4 6" xfId="46303"/>
    <cellStyle name="Процентный 5 5 4 7" xfId="46304"/>
    <cellStyle name="Процентный 5 5 4 8" xfId="46305"/>
    <cellStyle name="Процентный 5 5 4 9" xfId="46306"/>
    <cellStyle name="Процентный 5 5 5" xfId="46307"/>
    <cellStyle name="Процентный 5 5 5 2" xfId="46308"/>
    <cellStyle name="Процентный 5 5 5 2 2" xfId="46309"/>
    <cellStyle name="Процентный 5 5 5 2 3" xfId="46310"/>
    <cellStyle name="Процентный 5 5 5 2 4" xfId="46311"/>
    <cellStyle name="Процентный 5 5 5 2 5" xfId="46312"/>
    <cellStyle name="Процентный 5 5 5 3" xfId="46313"/>
    <cellStyle name="Процентный 5 5 5 4" xfId="46314"/>
    <cellStyle name="Процентный 5 5 5 5" xfId="46315"/>
    <cellStyle name="Процентный 5 5 5 6" xfId="46316"/>
    <cellStyle name="Процентный 5 5 5 7" xfId="46317"/>
    <cellStyle name="Процентный 5 5 5 8" xfId="46318"/>
    <cellStyle name="Процентный 5 5 5 9" xfId="46319"/>
    <cellStyle name="Процентный 5 5 6" xfId="46320"/>
    <cellStyle name="Процентный 5 5 6 2" xfId="46321"/>
    <cellStyle name="Процентный 5 5 6 2 2" xfId="46322"/>
    <cellStyle name="Процентный 5 5 6 2 3" xfId="46323"/>
    <cellStyle name="Процентный 5 5 6 2 4" xfId="46324"/>
    <cellStyle name="Процентный 5 5 6 2 5" xfId="46325"/>
    <cellStyle name="Процентный 5 5 6 3" xfId="46326"/>
    <cellStyle name="Процентный 5 5 6 4" xfId="46327"/>
    <cellStyle name="Процентный 5 5 6 5" xfId="46328"/>
    <cellStyle name="Процентный 5 5 6 6" xfId="46329"/>
    <cellStyle name="Процентный 5 5 6 7" xfId="46330"/>
    <cellStyle name="Процентный 5 5 6 8" xfId="46331"/>
    <cellStyle name="Процентный 5 5 7" xfId="46332"/>
    <cellStyle name="Процентный 5 5 7 2" xfId="46333"/>
    <cellStyle name="Процентный 5 5 7 3" xfId="46334"/>
    <cellStyle name="Процентный 5 5 7 4" xfId="46335"/>
    <cellStyle name="Процентный 5 5 7 5" xfId="46336"/>
    <cellStyle name="Процентный 5 5 8" xfId="46337"/>
    <cellStyle name="Процентный 5 5 8 2" xfId="46338"/>
    <cellStyle name="Процентный 5 5 8 3" xfId="46339"/>
    <cellStyle name="Процентный 5 5 8 4" xfId="46340"/>
    <cellStyle name="Процентный 5 5 8 5" xfId="46341"/>
    <cellStyle name="Процентный 5 5 9" xfId="46342"/>
    <cellStyle name="Процентный 5 6" xfId="46343"/>
    <cellStyle name="Процентный 5 6 10" xfId="46344"/>
    <cellStyle name="Процентный 5 6 11" xfId="46345"/>
    <cellStyle name="Процентный 5 6 12" xfId="46346"/>
    <cellStyle name="Процентный 5 6 13" xfId="46347"/>
    <cellStyle name="Процентный 5 6 14" xfId="46348"/>
    <cellStyle name="Процентный 5 6 15" xfId="46349"/>
    <cellStyle name="Процентный 5 6 16" xfId="46350"/>
    <cellStyle name="Процентный 5 6 2" xfId="46351"/>
    <cellStyle name="Процентный 5 6 2 10" xfId="46352"/>
    <cellStyle name="Процентный 5 6 2 11" xfId="46353"/>
    <cellStyle name="Процентный 5 6 2 12" xfId="46354"/>
    <cellStyle name="Процентный 5 6 2 13" xfId="46355"/>
    <cellStyle name="Процентный 5 6 2 14" xfId="46356"/>
    <cellStyle name="Процентный 5 6 2 2" xfId="46357"/>
    <cellStyle name="Процентный 5 6 2 2 10" xfId="46358"/>
    <cellStyle name="Процентный 5 6 2 2 11" xfId="46359"/>
    <cellStyle name="Процентный 5 6 2 2 12" xfId="46360"/>
    <cellStyle name="Процентный 5 6 2 2 13" xfId="46361"/>
    <cellStyle name="Процентный 5 6 2 2 2" xfId="46362"/>
    <cellStyle name="Процентный 5 6 2 2 2 2" xfId="46363"/>
    <cellStyle name="Процентный 5 6 2 2 2 2 2" xfId="46364"/>
    <cellStyle name="Процентный 5 6 2 2 2 2 3" xfId="46365"/>
    <cellStyle name="Процентный 5 6 2 2 2 2 4" xfId="46366"/>
    <cellStyle name="Процентный 5 6 2 2 2 2 5" xfId="46367"/>
    <cellStyle name="Процентный 5 6 2 2 2 3" xfId="46368"/>
    <cellStyle name="Процентный 5 6 2 2 2 4" xfId="46369"/>
    <cellStyle name="Процентный 5 6 2 2 2 5" xfId="46370"/>
    <cellStyle name="Процентный 5 6 2 2 2 6" xfId="46371"/>
    <cellStyle name="Процентный 5 6 2 2 2 7" xfId="46372"/>
    <cellStyle name="Процентный 5 6 2 2 2 8" xfId="46373"/>
    <cellStyle name="Процентный 5 6 2 2 2 9" xfId="46374"/>
    <cellStyle name="Процентный 5 6 2 2 3" xfId="46375"/>
    <cellStyle name="Процентный 5 6 2 2 3 2" xfId="46376"/>
    <cellStyle name="Процентный 5 6 2 2 3 2 2" xfId="46377"/>
    <cellStyle name="Процентный 5 6 2 2 3 2 3" xfId="46378"/>
    <cellStyle name="Процентный 5 6 2 2 3 2 4" xfId="46379"/>
    <cellStyle name="Процентный 5 6 2 2 3 2 5" xfId="46380"/>
    <cellStyle name="Процентный 5 6 2 2 3 3" xfId="46381"/>
    <cellStyle name="Процентный 5 6 2 2 3 4" xfId="46382"/>
    <cellStyle name="Процентный 5 6 2 2 3 5" xfId="46383"/>
    <cellStyle name="Процентный 5 6 2 2 3 6" xfId="46384"/>
    <cellStyle name="Процентный 5 6 2 2 3 7" xfId="46385"/>
    <cellStyle name="Процентный 5 6 2 2 3 8" xfId="46386"/>
    <cellStyle name="Процентный 5 6 2 2 4" xfId="46387"/>
    <cellStyle name="Процентный 5 6 2 2 4 2" xfId="46388"/>
    <cellStyle name="Процентный 5 6 2 2 4 3" xfId="46389"/>
    <cellStyle name="Процентный 5 6 2 2 4 4" xfId="46390"/>
    <cellStyle name="Процентный 5 6 2 2 4 5" xfId="46391"/>
    <cellStyle name="Процентный 5 6 2 2 5" xfId="46392"/>
    <cellStyle name="Процентный 5 6 2 2 5 2" xfId="46393"/>
    <cellStyle name="Процентный 5 6 2 2 5 3" xfId="46394"/>
    <cellStyle name="Процентный 5 6 2 2 5 4" xfId="46395"/>
    <cellStyle name="Процентный 5 6 2 2 5 5" xfId="46396"/>
    <cellStyle name="Процентный 5 6 2 2 6" xfId="46397"/>
    <cellStyle name="Процентный 5 6 2 2 7" xfId="46398"/>
    <cellStyle name="Процентный 5 6 2 2 8" xfId="46399"/>
    <cellStyle name="Процентный 5 6 2 2 9" xfId="46400"/>
    <cellStyle name="Процентный 5 6 2 3" xfId="46401"/>
    <cellStyle name="Процентный 5 6 2 3 2" xfId="46402"/>
    <cellStyle name="Процентный 5 6 2 3 2 2" xfId="46403"/>
    <cellStyle name="Процентный 5 6 2 3 2 3" xfId="46404"/>
    <cellStyle name="Процентный 5 6 2 3 2 4" xfId="46405"/>
    <cellStyle name="Процентный 5 6 2 3 2 5" xfId="46406"/>
    <cellStyle name="Процентный 5 6 2 3 3" xfId="46407"/>
    <cellStyle name="Процентный 5 6 2 3 4" xfId="46408"/>
    <cellStyle name="Процентный 5 6 2 3 5" xfId="46409"/>
    <cellStyle name="Процентный 5 6 2 3 6" xfId="46410"/>
    <cellStyle name="Процентный 5 6 2 3 7" xfId="46411"/>
    <cellStyle name="Процентный 5 6 2 3 8" xfId="46412"/>
    <cellStyle name="Процентный 5 6 2 3 9" xfId="46413"/>
    <cellStyle name="Процентный 5 6 2 4" xfId="46414"/>
    <cellStyle name="Процентный 5 6 2 4 2" xfId="46415"/>
    <cellStyle name="Процентный 5 6 2 4 2 2" xfId="46416"/>
    <cellStyle name="Процентный 5 6 2 4 2 3" xfId="46417"/>
    <cellStyle name="Процентный 5 6 2 4 2 4" xfId="46418"/>
    <cellStyle name="Процентный 5 6 2 4 2 5" xfId="46419"/>
    <cellStyle name="Процентный 5 6 2 4 3" xfId="46420"/>
    <cellStyle name="Процентный 5 6 2 4 4" xfId="46421"/>
    <cellStyle name="Процентный 5 6 2 4 5" xfId="46422"/>
    <cellStyle name="Процентный 5 6 2 4 6" xfId="46423"/>
    <cellStyle name="Процентный 5 6 2 4 7" xfId="46424"/>
    <cellStyle name="Процентный 5 6 2 4 8" xfId="46425"/>
    <cellStyle name="Процентный 5 6 2 5" xfId="46426"/>
    <cellStyle name="Процентный 5 6 2 5 2" xfId="46427"/>
    <cellStyle name="Процентный 5 6 2 5 3" xfId="46428"/>
    <cellStyle name="Процентный 5 6 2 5 4" xfId="46429"/>
    <cellStyle name="Процентный 5 6 2 5 5" xfId="46430"/>
    <cellStyle name="Процентный 5 6 2 6" xfId="46431"/>
    <cellStyle name="Процентный 5 6 2 6 2" xfId="46432"/>
    <cellStyle name="Процентный 5 6 2 6 3" xfId="46433"/>
    <cellStyle name="Процентный 5 6 2 6 4" xfId="46434"/>
    <cellStyle name="Процентный 5 6 2 6 5" xfId="46435"/>
    <cellStyle name="Процентный 5 6 2 7" xfId="46436"/>
    <cellStyle name="Процентный 5 6 2 8" xfId="46437"/>
    <cellStyle name="Процентный 5 6 2 9" xfId="46438"/>
    <cellStyle name="Процентный 5 6 3" xfId="46439"/>
    <cellStyle name="Процентный 5 6 3 10" xfId="46440"/>
    <cellStyle name="Процентный 5 6 3 11" xfId="46441"/>
    <cellStyle name="Процентный 5 6 3 12" xfId="46442"/>
    <cellStyle name="Процентный 5 6 3 13" xfId="46443"/>
    <cellStyle name="Процентный 5 6 3 2" xfId="46444"/>
    <cellStyle name="Процентный 5 6 3 2 2" xfId="46445"/>
    <cellStyle name="Процентный 5 6 3 2 2 2" xfId="46446"/>
    <cellStyle name="Процентный 5 6 3 2 2 3" xfId="46447"/>
    <cellStyle name="Процентный 5 6 3 2 2 4" xfId="46448"/>
    <cellStyle name="Процентный 5 6 3 2 2 5" xfId="46449"/>
    <cellStyle name="Процентный 5 6 3 2 3" xfId="46450"/>
    <cellStyle name="Процентный 5 6 3 2 4" xfId="46451"/>
    <cellStyle name="Процентный 5 6 3 2 5" xfId="46452"/>
    <cellStyle name="Процентный 5 6 3 2 6" xfId="46453"/>
    <cellStyle name="Процентный 5 6 3 2 7" xfId="46454"/>
    <cellStyle name="Процентный 5 6 3 2 8" xfId="46455"/>
    <cellStyle name="Процентный 5 6 3 2 9" xfId="46456"/>
    <cellStyle name="Процентный 5 6 3 3" xfId="46457"/>
    <cellStyle name="Процентный 5 6 3 3 2" xfId="46458"/>
    <cellStyle name="Процентный 5 6 3 3 2 2" xfId="46459"/>
    <cellStyle name="Процентный 5 6 3 3 2 3" xfId="46460"/>
    <cellStyle name="Процентный 5 6 3 3 2 4" xfId="46461"/>
    <cellStyle name="Процентный 5 6 3 3 2 5" xfId="46462"/>
    <cellStyle name="Процентный 5 6 3 3 3" xfId="46463"/>
    <cellStyle name="Процентный 5 6 3 3 4" xfId="46464"/>
    <cellStyle name="Процентный 5 6 3 3 5" xfId="46465"/>
    <cellStyle name="Процентный 5 6 3 3 6" xfId="46466"/>
    <cellStyle name="Процентный 5 6 3 3 7" xfId="46467"/>
    <cellStyle name="Процентный 5 6 3 3 8" xfId="46468"/>
    <cellStyle name="Процентный 5 6 3 4" xfId="46469"/>
    <cellStyle name="Процентный 5 6 3 4 2" xfId="46470"/>
    <cellStyle name="Процентный 5 6 3 4 3" xfId="46471"/>
    <cellStyle name="Процентный 5 6 3 4 4" xfId="46472"/>
    <cellStyle name="Процентный 5 6 3 4 5" xfId="46473"/>
    <cellStyle name="Процентный 5 6 3 5" xfId="46474"/>
    <cellStyle name="Процентный 5 6 3 5 2" xfId="46475"/>
    <cellStyle name="Процентный 5 6 3 5 3" xfId="46476"/>
    <cellStyle name="Процентный 5 6 3 5 4" xfId="46477"/>
    <cellStyle name="Процентный 5 6 3 5 5" xfId="46478"/>
    <cellStyle name="Процентный 5 6 3 6" xfId="46479"/>
    <cellStyle name="Процентный 5 6 3 7" xfId="46480"/>
    <cellStyle name="Процентный 5 6 3 8" xfId="46481"/>
    <cellStyle name="Процентный 5 6 3 9" xfId="46482"/>
    <cellStyle name="Процентный 5 6 4" xfId="46483"/>
    <cellStyle name="Процентный 5 6 4 10" xfId="46484"/>
    <cellStyle name="Процентный 5 6 4 2" xfId="46485"/>
    <cellStyle name="Процентный 5 6 4 2 2" xfId="46486"/>
    <cellStyle name="Процентный 5 6 4 2 2 2" xfId="46487"/>
    <cellStyle name="Процентный 5 6 4 2 2 3" xfId="46488"/>
    <cellStyle name="Процентный 5 6 4 2 2 4" xfId="46489"/>
    <cellStyle name="Процентный 5 6 4 2 2 5" xfId="46490"/>
    <cellStyle name="Процентный 5 6 4 2 3" xfId="46491"/>
    <cellStyle name="Процентный 5 6 4 2 4" xfId="46492"/>
    <cellStyle name="Процентный 5 6 4 2 5" xfId="46493"/>
    <cellStyle name="Процентный 5 6 4 2 6" xfId="46494"/>
    <cellStyle name="Процентный 5 6 4 2 7" xfId="46495"/>
    <cellStyle name="Процентный 5 6 4 2 8" xfId="46496"/>
    <cellStyle name="Процентный 5 6 4 2 9" xfId="46497"/>
    <cellStyle name="Процентный 5 6 4 3" xfId="46498"/>
    <cellStyle name="Процентный 5 6 4 3 2" xfId="46499"/>
    <cellStyle name="Процентный 5 6 4 3 3" xfId="46500"/>
    <cellStyle name="Процентный 5 6 4 3 4" xfId="46501"/>
    <cellStyle name="Процентный 5 6 4 3 5" xfId="46502"/>
    <cellStyle name="Процентный 5 6 4 4" xfId="46503"/>
    <cellStyle name="Процентный 5 6 4 5" xfId="46504"/>
    <cellStyle name="Процентный 5 6 4 6" xfId="46505"/>
    <cellStyle name="Процентный 5 6 4 7" xfId="46506"/>
    <cellStyle name="Процентный 5 6 4 8" xfId="46507"/>
    <cellStyle name="Процентный 5 6 4 9" xfId="46508"/>
    <cellStyle name="Процентный 5 6 5" xfId="46509"/>
    <cellStyle name="Процентный 5 6 5 2" xfId="46510"/>
    <cellStyle name="Процентный 5 6 5 2 2" xfId="46511"/>
    <cellStyle name="Процентный 5 6 5 2 3" xfId="46512"/>
    <cellStyle name="Процентный 5 6 5 2 4" xfId="46513"/>
    <cellStyle name="Процентный 5 6 5 2 5" xfId="46514"/>
    <cellStyle name="Процентный 5 6 5 3" xfId="46515"/>
    <cellStyle name="Процентный 5 6 5 4" xfId="46516"/>
    <cellStyle name="Процентный 5 6 5 5" xfId="46517"/>
    <cellStyle name="Процентный 5 6 5 6" xfId="46518"/>
    <cellStyle name="Процентный 5 6 5 7" xfId="46519"/>
    <cellStyle name="Процентный 5 6 5 8" xfId="46520"/>
    <cellStyle name="Процентный 5 6 5 9" xfId="46521"/>
    <cellStyle name="Процентный 5 6 6" xfId="46522"/>
    <cellStyle name="Процентный 5 6 6 2" xfId="46523"/>
    <cellStyle name="Процентный 5 6 6 2 2" xfId="46524"/>
    <cellStyle name="Процентный 5 6 6 2 3" xfId="46525"/>
    <cellStyle name="Процентный 5 6 6 2 4" xfId="46526"/>
    <cellStyle name="Процентный 5 6 6 2 5" xfId="46527"/>
    <cellStyle name="Процентный 5 6 6 3" xfId="46528"/>
    <cellStyle name="Процентный 5 6 6 4" xfId="46529"/>
    <cellStyle name="Процентный 5 6 6 5" xfId="46530"/>
    <cellStyle name="Процентный 5 6 6 6" xfId="46531"/>
    <cellStyle name="Процентный 5 6 6 7" xfId="46532"/>
    <cellStyle name="Процентный 5 6 6 8" xfId="46533"/>
    <cellStyle name="Процентный 5 6 7" xfId="46534"/>
    <cellStyle name="Процентный 5 6 7 2" xfId="46535"/>
    <cellStyle name="Процентный 5 6 7 3" xfId="46536"/>
    <cellStyle name="Процентный 5 6 7 4" xfId="46537"/>
    <cellStyle name="Процентный 5 6 7 5" xfId="46538"/>
    <cellStyle name="Процентный 5 6 8" xfId="46539"/>
    <cellStyle name="Процентный 5 6 8 2" xfId="46540"/>
    <cellStyle name="Процентный 5 6 8 3" xfId="46541"/>
    <cellStyle name="Процентный 5 6 8 4" xfId="46542"/>
    <cellStyle name="Процентный 5 6 8 5" xfId="46543"/>
    <cellStyle name="Процентный 5 6 9" xfId="46544"/>
    <cellStyle name="Процентный 5 7" xfId="46545"/>
    <cellStyle name="Процентный 5 7 10" xfId="46546"/>
    <cellStyle name="Процентный 5 7 11" xfId="46547"/>
    <cellStyle name="Процентный 5 7 12" xfId="46548"/>
    <cellStyle name="Процентный 5 7 13" xfId="46549"/>
    <cellStyle name="Процентный 5 7 14" xfId="46550"/>
    <cellStyle name="Процентный 5 7 15" xfId="46551"/>
    <cellStyle name="Процентный 5 7 16" xfId="46552"/>
    <cellStyle name="Процентный 5 7 2" xfId="46553"/>
    <cellStyle name="Процентный 5 7 2 10" xfId="46554"/>
    <cellStyle name="Процентный 5 7 2 11" xfId="46555"/>
    <cellStyle name="Процентный 5 7 2 12" xfId="46556"/>
    <cellStyle name="Процентный 5 7 2 13" xfId="46557"/>
    <cellStyle name="Процентный 5 7 2 14" xfId="46558"/>
    <cellStyle name="Процентный 5 7 2 2" xfId="46559"/>
    <cellStyle name="Процентный 5 7 2 2 10" xfId="46560"/>
    <cellStyle name="Процентный 5 7 2 2 11" xfId="46561"/>
    <cellStyle name="Процентный 5 7 2 2 12" xfId="46562"/>
    <cellStyle name="Процентный 5 7 2 2 13" xfId="46563"/>
    <cellStyle name="Процентный 5 7 2 2 2" xfId="46564"/>
    <cellStyle name="Процентный 5 7 2 2 2 2" xfId="46565"/>
    <cellStyle name="Процентный 5 7 2 2 2 2 2" xfId="46566"/>
    <cellStyle name="Процентный 5 7 2 2 2 2 3" xfId="46567"/>
    <cellStyle name="Процентный 5 7 2 2 2 2 4" xfId="46568"/>
    <cellStyle name="Процентный 5 7 2 2 2 2 5" xfId="46569"/>
    <cellStyle name="Процентный 5 7 2 2 2 3" xfId="46570"/>
    <cellStyle name="Процентный 5 7 2 2 2 4" xfId="46571"/>
    <cellStyle name="Процентный 5 7 2 2 2 5" xfId="46572"/>
    <cellStyle name="Процентный 5 7 2 2 2 6" xfId="46573"/>
    <cellStyle name="Процентный 5 7 2 2 2 7" xfId="46574"/>
    <cellStyle name="Процентный 5 7 2 2 2 8" xfId="46575"/>
    <cellStyle name="Процентный 5 7 2 2 2 9" xfId="46576"/>
    <cellStyle name="Процентный 5 7 2 2 3" xfId="46577"/>
    <cellStyle name="Процентный 5 7 2 2 3 2" xfId="46578"/>
    <cellStyle name="Процентный 5 7 2 2 3 2 2" xfId="46579"/>
    <cellStyle name="Процентный 5 7 2 2 3 2 3" xfId="46580"/>
    <cellStyle name="Процентный 5 7 2 2 3 2 4" xfId="46581"/>
    <cellStyle name="Процентный 5 7 2 2 3 2 5" xfId="46582"/>
    <cellStyle name="Процентный 5 7 2 2 3 3" xfId="46583"/>
    <cellStyle name="Процентный 5 7 2 2 3 4" xfId="46584"/>
    <cellStyle name="Процентный 5 7 2 2 3 5" xfId="46585"/>
    <cellStyle name="Процентный 5 7 2 2 3 6" xfId="46586"/>
    <cellStyle name="Процентный 5 7 2 2 3 7" xfId="46587"/>
    <cellStyle name="Процентный 5 7 2 2 3 8" xfId="46588"/>
    <cellStyle name="Процентный 5 7 2 2 4" xfId="46589"/>
    <cellStyle name="Процентный 5 7 2 2 4 2" xfId="46590"/>
    <cellStyle name="Процентный 5 7 2 2 4 3" xfId="46591"/>
    <cellStyle name="Процентный 5 7 2 2 4 4" xfId="46592"/>
    <cellStyle name="Процентный 5 7 2 2 4 5" xfId="46593"/>
    <cellStyle name="Процентный 5 7 2 2 5" xfId="46594"/>
    <cellStyle name="Процентный 5 7 2 2 5 2" xfId="46595"/>
    <cellStyle name="Процентный 5 7 2 2 5 3" xfId="46596"/>
    <cellStyle name="Процентный 5 7 2 2 5 4" xfId="46597"/>
    <cellStyle name="Процентный 5 7 2 2 5 5" xfId="46598"/>
    <cellStyle name="Процентный 5 7 2 2 6" xfId="46599"/>
    <cellStyle name="Процентный 5 7 2 2 7" xfId="46600"/>
    <cellStyle name="Процентный 5 7 2 2 8" xfId="46601"/>
    <cellStyle name="Процентный 5 7 2 2 9" xfId="46602"/>
    <cellStyle name="Процентный 5 7 2 3" xfId="46603"/>
    <cellStyle name="Процентный 5 7 2 3 2" xfId="46604"/>
    <cellStyle name="Процентный 5 7 2 3 2 2" xfId="46605"/>
    <cellStyle name="Процентный 5 7 2 3 2 3" xfId="46606"/>
    <cellStyle name="Процентный 5 7 2 3 2 4" xfId="46607"/>
    <cellStyle name="Процентный 5 7 2 3 2 5" xfId="46608"/>
    <cellStyle name="Процентный 5 7 2 3 3" xfId="46609"/>
    <cellStyle name="Процентный 5 7 2 3 4" xfId="46610"/>
    <cellStyle name="Процентный 5 7 2 3 5" xfId="46611"/>
    <cellStyle name="Процентный 5 7 2 3 6" xfId="46612"/>
    <cellStyle name="Процентный 5 7 2 3 7" xfId="46613"/>
    <cellStyle name="Процентный 5 7 2 3 8" xfId="46614"/>
    <cellStyle name="Процентный 5 7 2 3 9" xfId="46615"/>
    <cellStyle name="Процентный 5 7 2 4" xfId="46616"/>
    <cellStyle name="Процентный 5 7 2 4 2" xfId="46617"/>
    <cellStyle name="Процентный 5 7 2 4 2 2" xfId="46618"/>
    <cellStyle name="Процентный 5 7 2 4 2 3" xfId="46619"/>
    <cellStyle name="Процентный 5 7 2 4 2 4" xfId="46620"/>
    <cellStyle name="Процентный 5 7 2 4 2 5" xfId="46621"/>
    <cellStyle name="Процентный 5 7 2 4 3" xfId="46622"/>
    <cellStyle name="Процентный 5 7 2 4 4" xfId="46623"/>
    <cellStyle name="Процентный 5 7 2 4 5" xfId="46624"/>
    <cellStyle name="Процентный 5 7 2 4 6" xfId="46625"/>
    <cellStyle name="Процентный 5 7 2 4 7" xfId="46626"/>
    <cellStyle name="Процентный 5 7 2 4 8" xfId="46627"/>
    <cellStyle name="Процентный 5 7 2 5" xfId="46628"/>
    <cellStyle name="Процентный 5 7 2 5 2" xfId="46629"/>
    <cellStyle name="Процентный 5 7 2 5 3" xfId="46630"/>
    <cellStyle name="Процентный 5 7 2 5 4" xfId="46631"/>
    <cellStyle name="Процентный 5 7 2 5 5" xfId="46632"/>
    <cellStyle name="Процентный 5 7 2 6" xfId="46633"/>
    <cellStyle name="Процентный 5 7 2 6 2" xfId="46634"/>
    <cellStyle name="Процентный 5 7 2 6 3" xfId="46635"/>
    <cellStyle name="Процентный 5 7 2 6 4" xfId="46636"/>
    <cellStyle name="Процентный 5 7 2 6 5" xfId="46637"/>
    <cellStyle name="Процентный 5 7 2 7" xfId="46638"/>
    <cellStyle name="Процентный 5 7 2 8" xfId="46639"/>
    <cellStyle name="Процентный 5 7 2 9" xfId="46640"/>
    <cellStyle name="Процентный 5 7 3" xfId="46641"/>
    <cellStyle name="Процентный 5 7 3 10" xfId="46642"/>
    <cellStyle name="Процентный 5 7 3 11" xfId="46643"/>
    <cellStyle name="Процентный 5 7 3 12" xfId="46644"/>
    <cellStyle name="Процентный 5 7 3 13" xfId="46645"/>
    <cellStyle name="Процентный 5 7 3 2" xfId="46646"/>
    <cellStyle name="Процентный 5 7 3 2 2" xfId="46647"/>
    <cellStyle name="Процентный 5 7 3 2 2 2" xfId="46648"/>
    <cellStyle name="Процентный 5 7 3 2 2 3" xfId="46649"/>
    <cellStyle name="Процентный 5 7 3 2 2 4" xfId="46650"/>
    <cellStyle name="Процентный 5 7 3 2 2 5" xfId="46651"/>
    <cellStyle name="Процентный 5 7 3 2 3" xfId="46652"/>
    <cellStyle name="Процентный 5 7 3 2 4" xfId="46653"/>
    <cellStyle name="Процентный 5 7 3 2 5" xfId="46654"/>
    <cellStyle name="Процентный 5 7 3 2 6" xfId="46655"/>
    <cellStyle name="Процентный 5 7 3 2 7" xfId="46656"/>
    <cellStyle name="Процентный 5 7 3 2 8" xfId="46657"/>
    <cellStyle name="Процентный 5 7 3 2 9" xfId="46658"/>
    <cellStyle name="Процентный 5 7 3 3" xfId="46659"/>
    <cellStyle name="Процентный 5 7 3 3 2" xfId="46660"/>
    <cellStyle name="Процентный 5 7 3 3 2 2" xfId="46661"/>
    <cellStyle name="Процентный 5 7 3 3 2 3" xfId="46662"/>
    <cellStyle name="Процентный 5 7 3 3 2 4" xfId="46663"/>
    <cellStyle name="Процентный 5 7 3 3 2 5" xfId="46664"/>
    <cellStyle name="Процентный 5 7 3 3 3" xfId="46665"/>
    <cellStyle name="Процентный 5 7 3 3 4" xfId="46666"/>
    <cellStyle name="Процентный 5 7 3 3 5" xfId="46667"/>
    <cellStyle name="Процентный 5 7 3 3 6" xfId="46668"/>
    <cellStyle name="Процентный 5 7 3 3 7" xfId="46669"/>
    <cellStyle name="Процентный 5 7 3 3 8" xfId="46670"/>
    <cellStyle name="Процентный 5 7 3 4" xfId="46671"/>
    <cellStyle name="Процентный 5 7 3 4 2" xfId="46672"/>
    <cellStyle name="Процентный 5 7 3 4 3" xfId="46673"/>
    <cellStyle name="Процентный 5 7 3 4 4" xfId="46674"/>
    <cellStyle name="Процентный 5 7 3 4 5" xfId="46675"/>
    <cellStyle name="Процентный 5 7 3 5" xfId="46676"/>
    <cellStyle name="Процентный 5 7 3 5 2" xfId="46677"/>
    <cellStyle name="Процентный 5 7 3 5 3" xfId="46678"/>
    <cellStyle name="Процентный 5 7 3 5 4" xfId="46679"/>
    <cellStyle name="Процентный 5 7 3 5 5" xfId="46680"/>
    <cellStyle name="Процентный 5 7 3 6" xfId="46681"/>
    <cellStyle name="Процентный 5 7 3 7" xfId="46682"/>
    <cellStyle name="Процентный 5 7 3 8" xfId="46683"/>
    <cellStyle name="Процентный 5 7 3 9" xfId="46684"/>
    <cellStyle name="Процентный 5 7 4" xfId="46685"/>
    <cellStyle name="Процентный 5 7 4 10" xfId="46686"/>
    <cellStyle name="Процентный 5 7 4 2" xfId="46687"/>
    <cellStyle name="Процентный 5 7 4 2 2" xfId="46688"/>
    <cellStyle name="Процентный 5 7 4 2 2 2" xfId="46689"/>
    <cellStyle name="Процентный 5 7 4 2 2 3" xfId="46690"/>
    <cellStyle name="Процентный 5 7 4 2 2 4" xfId="46691"/>
    <cellStyle name="Процентный 5 7 4 2 2 5" xfId="46692"/>
    <cellStyle name="Процентный 5 7 4 2 3" xfId="46693"/>
    <cellStyle name="Процентный 5 7 4 2 4" xfId="46694"/>
    <cellStyle name="Процентный 5 7 4 2 5" xfId="46695"/>
    <cellStyle name="Процентный 5 7 4 2 6" xfId="46696"/>
    <cellStyle name="Процентный 5 7 4 2 7" xfId="46697"/>
    <cellStyle name="Процентный 5 7 4 2 8" xfId="46698"/>
    <cellStyle name="Процентный 5 7 4 2 9" xfId="46699"/>
    <cellStyle name="Процентный 5 7 4 3" xfId="46700"/>
    <cellStyle name="Процентный 5 7 4 3 2" xfId="46701"/>
    <cellStyle name="Процентный 5 7 4 3 3" xfId="46702"/>
    <cellStyle name="Процентный 5 7 4 3 4" xfId="46703"/>
    <cellStyle name="Процентный 5 7 4 3 5" xfId="46704"/>
    <cellStyle name="Процентный 5 7 4 4" xfId="46705"/>
    <cellStyle name="Процентный 5 7 4 5" xfId="46706"/>
    <cellStyle name="Процентный 5 7 4 6" xfId="46707"/>
    <cellStyle name="Процентный 5 7 4 7" xfId="46708"/>
    <cellStyle name="Процентный 5 7 4 8" xfId="46709"/>
    <cellStyle name="Процентный 5 7 4 9" xfId="46710"/>
    <cellStyle name="Процентный 5 7 5" xfId="46711"/>
    <cellStyle name="Процентный 5 7 5 2" xfId="46712"/>
    <cellStyle name="Процентный 5 7 5 2 2" xfId="46713"/>
    <cellStyle name="Процентный 5 7 5 2 3" xfId="46714"/>
    <cellStyle name="Процентный 5 7 5 2 4" xfId="46715"/>
    <cellStyle name="Процентный 5 7 5 2 5" xfId="46716"/>
    <cellStyle name="Процентный 5 7 5 3" xfId="46717"/>
    <cellStyle name="Процентный 5 7 5 4" xfId="46718"/>
    <cellStyle name="Процентный 5 7 5 5" xfId="46719"/>
    <cellStyle name="Процентный 5 7 5 6" xfId="46720"/>
    <cellStyle name="Процентный 5 7 5 7" xfId="46721"/>
    <cellStyle name="Процентный 5 7 5 8" xfId="46722"/>
    <cellStyle name="Процентный 5 7 5 9" xfId="46723"/>
    <cellStyle name="Процентный 5 7 6" xfId="46724"/>
    <cellStyle name="Процентный 5 7 6 2" xfId="46725"/>
    <cellStyle name="Процентный 5 7 6 2 2" xfId="46726"/>
    <cellStyle name="Процентный 5 7 6 2 3" xfId="46727"/>
    <cellStyle name="Процентный 5 7 6 2 4" xfId="46728"/>
    <cellStyle name="Процентный 5 7 6 2 5" xfId="46729"/>
    <cellStyle name="Процентный 5 7 6 3" xfId="46730"/>
    <cellStyle name="Процентный 5 7 6 4" xfId="46731"/>
    <cellStyle name="Процентный 5 7 6 5" xfId="46732"/>
    <cellStyle name="Процентный 5 7 6 6" xfId="46733"/>
    <cellStyle name="Процентный 5 7 6 7" xfId="46734"/>
    <cellStyle name="Процентный 5 7 6 8" xfId="46735"/>
    <cellStyle name="Процентный 5 7 7" xfId="46736"/>
    <cellStyle name="Процентный 5 7 7 2" xfId="46737"/>
    <cellStyle name="Процентный 5 7 7 3" xfId="46738"/>
    <cellStyle name="Процентный 5 7 7 4" xfId="46739"/>
    <cellStyle name="Процентный 5 7 7 5" xfId="46740"/>
    <cellStyle name="Процентный 5 7 8" xfId="46741"/>
    <cellStyle name="Процентный 5 7 8 2" xfId="46742"/>
    <cellStyle name="Процентный 5 7 8 3" xfId="46743"/>
    <cellStyle name="Процентный 5 7 8 4" xfId="46744"/>
    <cellStyle name="Процентный 5 7 8 5" xfId="46745"/>
    <cellStyle name="Процентный 5 7 9" xfId="46746"/>
    <cellStyle name="Процентный 5 8" xfId="46747"/>
    <cellStyle name="Процентный 5 8 10" xfId="46748"/>
    <cellStyle name="Процентный 5 8 11" xfId="46749"/>
    <cellStyle name="Процентный 5 8 12" xfId="46750"/>
    <cellStyle name="Процентный 5 8 13" xfId="46751"/>
    <cellStyle name="Процентный 5 8 14" xfId="46752"/>
    <cellStyle name="Процентный 5 8 15" xfId="46753"/>
    <cellStyle name="Процентный 5 8 2" xfId="46754"/>
    <cellStyle name="Процентный 5 8 2 10" xfId="46755"/>
    <cellStyle name="Процентный 5 8 2 11" xfId="46756"/>
    <cellStyle name="Процентный 5 8 2 12" xfId="46757"/>
    <cellStyle name="Процентный 5 8 2 13" xfId="46758"/>
    <cellStyle name="Процентный 5 8 2 14" xfId="46759"/>
    <cellStyle name="Процентный 5 8 2 2" xfId="46760"/>
    <cellStyle name="Процентный 5 8 2 2 10" xfId="46761"/>
    <cellStyle name="Процентный 5 8 2 2 11" xfId="46762"/>
    <cellStyle name="Процентный 5 8 2 2 12" xfId="46763"/>
    <cellStyle name="Процентный 5 8 2 2 13" xfId="46764"/>
    <cellStyle name="Процентный 5 8 2 2 2" xfId="46765"/>
    <cellStyle name="Процентный 5 8 2 2 2 2" xfId="46766"/>
    <cellStyle name="Процентный 5 8 2 2 2 2 2" xfId="46767"/>
    <cellStyle name="Процентный 5 8 2 2 2 2 3" xfId="46768"/>
    <cellStyle name="Процентный 5 8 2 2 2 2 4" xfId="46769"/>
    <cellStyle name="Процентный 5 8 2 2 2 2 5" xfId="46770"/>
    <cellStyle name="Процентный 5 8 2 2 2 3" xfId="46771"/>
    <cellStyle name="Процентный 5 8 2 2 2 4" xfId="46772"/>
    <cellStyle name="Процентный 5 8 2 2 2 5" xfId="46773"/>
    <cellStyle name="Процентный 5 8 2 2 2 6" xfId="46774"/>
    <cellStyle name="Процентный 5 8 2 2 2 7" xfId="46775"/>
    <cellStyle name="Процентный 5 8 2 2 2 8" xfId="46776"/>
    <cellStyle name="Процентный 5 8 2 2 2 9" xfId="46777"/>
    <cellStyle name="Процентный 5 8 2 2 3" xfId="46778"/>
    <cellStyle name="Процентный 5 8 2 2 3 2" xfId="46779"/>
    <cellStyle name="Процентный 5 8 2 2 3 2 2" xfId="46780"/>
    <cellStyle name="Процентный 5 8 2 2 3 2 3" xfId="46781"/>
    <cellStyle name="Процентный 5 8 2 2 3 2 4" xfId="46782"/>
    <cellStyle name="Процентный 5 8 2 2 3 2 5" xfId="46783"/>
    <cellStyle name="Процентный 5 8 2 2 3 3" xfId="46784"/>
    <cellStyle name="Процентный 5 8 2 2 3 4" xfId="46785"/>
    <cellStyle name="Процентный 5 8 2 2 3 5" xfId="46786"/>
    <cellStyle name="Процентный 5 8 2 2 3 6" xfId="46787"/>
    <cellStyle name="Процентный 5 8 2 2 3 7" xfId="46788"/>
    <cellStyle name="Процентный 5 8 2 2 3 8" xfId="46789"/>
    <cellStyle name="Процентный 5 8 2 2 4" xfId="46790"/>
    <cellStyle name="Процентный 5 8 2 2 4 2" xfId="46791"/>
    <cellStyle name="Процентный 5 8 2 2 4 3" xfId="46792"/>
    <cellStyle name="Процентный 5 8 2 2 4 4" xfId="46793"/>
    <cellStyle name="Процентный 5 8 2 2 4 5" xfId="46794"/>
    <cellStyle name="Процентный 5 8 2 2 5" xfId="46795"/>
    <cellStyle name="Процентный 5 8 2 2 5 2" xfId="46796"/>
    <cellStyle name="Процентный 5 8 2 2 5 3" xfId="46797"/>
    <cellStyle name="Процентный 5 8 2 2 5 4" xfId="46798"/>
    <cellStyle name="Процентный 5 8 2 2 5 5" xfId="46799"/>
    <cellStyle name="Процентный 5 8 2 2 6" xfId="46800"/>
    <cellStyle name="Процентный 5 8 2 2 7" xfId="46801"/>
    <cellStyle name="Процентный 5 8 2 2 8" xfId="46802"/>
    <cellStyle name="Процентный 5 8 2 2 9" xfId="46803"/>
    <cellStyle name="Процентный 5 8 2 3" xfId="46804"/>
    <cellStyle name="Процентный 5 8 2 3 2" xfId="46805"/>
    <cellStyle name="Процентный 5 8 2 3 2 2" xfId="46806"/>
    <cellStyle name="Процентный 5 8 2 3 2 3" xfId="46807"/>
    <cellStyle name="Процентный 5 8 2 3 2 4" xfId="46808"/>
    <cellStyle name="Процентный 5 8 2 3 2 5" xfId="46809"/>
    <cellStyle name="Процентный 5 8 2 3 3" xfId="46810"/>
    <cellStyle name="Процентный 5 8 2 3 4" xfId="46811"/>
    <cellStyle name="Процентный 5 8 2 3 5" xfId="46812"/>
    <cellStyle name="Процентный 5 8 2 3 6" xfId="46813"/>
    <cellStyle name="Процентный 5 8 2 3 7" xfId="46814"/>
    <cellStyle name="Процентный 5 8 2 3 8" xfId="46815"/>
    <cellStyle name="Процентный 5 8 2 3 9" xfId="46816"/>
    <cellStyle name="Процентный 5 8 2 4" xfId="46817"/>
    <cellStyle name="Процентный 5 8 2 4 2" xfId="46818"/>
    <cellStyle name="Процентный 5 8 2 4 2 2" xfId="46819"/>
    <cellStyle name="Процентный 5 8 2 4 2 3" xfId="46820"/>
    <cellStyle name="Процентный 5 8 2 4 2 4" xfId="46821"/>
    <cellStyle name="Процентный 5 8 2 4 2 5" xfId="46822"/>
    <cellStyle name="Процентный 5 8 2 4 3" xfId="46823"/>
    <cellStyle name="Процентный 5 8 2 4 4" xfId="46824"/>
    <cellStyle name="Процентный 5 8 2 4 5" xfId="46825"/>
    <cellStyle name="Процентный 5 8 2 4 6" xfId="46826"/>
    <cellStyle name="Процентный 5 8 2 4 7" xfId="46827"/>
    <cellStyle name="Процентный 5 8 2 4 8" xfId="46828"/>
    <cellStyle name="Процентный 5 8 2 5" xfId="46829"/>
    <cellStyle name="Процентный 5 8 2 5 2" xfId="46830"/>
    <cellStyle name="Процентный 5 8 2 5 3" xfId="46831"/>
    <cellStyle name="Процентный 5 8 2 5 4" xfId="46832"/>
    <cellStyle name="Процентный 5 8 2 5 5" xfId="46833"/>
    <cellStyle name="Процентный 5 8 2 6" xfId="46834"/>
    <cellStyle name="Процентный 5 8 2 6 2" xfId="46835"/>
    <cellStyle name="Процентный 5 8 2 6 3" xfId="46836"/>
    <cellStyle name="Процентный 5 8 2 6 4" xfId="46837"/>
    <cellStyle name="Процентный 5 8 2 6 5" xfId="46838"/>
    <cellStyle name="Процентный 5 8 2 7" xfId="46839"/>
    <cellStyle name="Процентный 5 8 2 8" xfId="46840"/>
    <cellStyle name="Процентный 5 8 2 9" xfId="46841"/>
    <cellStyle name="Процентный 5 8 3" xfId="46842"/>
    <cellStyle name="Процентный 5 8 3 10" xfId="46843"/>
    <cellStyle name="Процентный 5 8 3 11" xfId="46844"/>
    <cellStyle name="Процентный 5 8 3 12" xfId="46845"/>
    <cellStyle name="Процентный 5 8 3 13" xfId="46846"/>
    <cellStyle name="Процентный 5 8 3 2" xfId="46847"/>
    <cellStyle name="Процентный 5 8 3 2 2" xfId="46848"/>
    <cellStyle name="Процентный 5 8 3 2 2 2" xfId="46849"/>
    <cellStyle name="Процентный 5 8 3 2 2 3" xfId="46850"/>
    <cellStyle name="Процентный 5 8 3 2 2 4" xfId="46851"/>
    <cellStyle name="Процентный 5 8 3 2 2 5" xfId="46852"/>
    <cellStyle name="Процентный 5 8 3 2 3" xfId="46853"/>
    <cellStyle name="Процентный 5 8 3 2 4" xfId="46854"/>
    <cellStyle name="Процентный 5 8 3 2 5" xfId="46855"/>
    <cellStyle name="Процентный 5 8 3 2 6" xfId="46856"/>
    <cellStyle name="Процентный 5 8 3 2 7" xfId="46857"/>
    <cellStyle name="Процентный 5 8 3 2 8" xfId="46858"/>
    <cellStyle name="Процентный 5 8 3 2 9" xfId="46859"/>
    <cellStyle name="Процентный 5 8 3 3" xfId="46860"/>
    <cellStyle name="Процентный 5 8 3 3 2" xfId="46861"/>
    <cellStyle name="Процентный 5 8 3 3 2 2" xfId="46862"/>
    <cellStyle name="Процентный 5 8 3 3 2 3" xfId="46863"/>
    <cellStyle name="Процентный 5 8 3 3 2 4" xfId="46864"/>
    <cellStyle name="Процентный 5 8 3 3 2 5" xfId="46865"/>
    <cellStyle name="Процентный 5 8 3 3 3" xfId="46866"/>
    <cellStyle name="Процентный 5 8 3 3 4" xfId="46867"/>
    <cellStyle name="Процентный 5 8 3 3 5" xfId="46868"/>
    <cellStyle name="Процентный 5 8 3 3 6" xfId="46869"/>
    <cellStyle name="Процентный 5 8 3 3 7" xfId="46870"/>
    <cellStyle name="Процентный 5 8 3 3 8" xfId="46871"/>
    <cellStyle name="Процентный 5 8 3 4" xfId="46872"/>
    <cellStyle name="Процентный 5 8 3 4 2" xfId="46873"/>
    <cellStyle name="Процентный 5 8 3 4 3" xfId="46874"/>
    <cellStyle name="Процентный 5 8 3 4 4" xfId="46875"/>
    <cellStyle name="Процентный 5 8 3 4 5" xfId="46876"/>
    <cellStyle name="Процентный 5 8 3 5" xfId="46877"/>
    <cellStyle name="Процентный 5 8 3 5 2" xfId="46878"/>
    <cellStyle name="Процентный 5 8 3 5 3" xfId="46879"/>
    <cellStyle name="Процентный 5 8 3 5 4" xfId="46880"/>
    <cellStyle name="Процентный 5 8 3 5 5" xfId="46881"/>
    <cellStyle name="Процентный 5 8 3 6" xfId="46882"/>
    <cellStyle name="Процентный 5 8 3 7" xfId="46883"/>
    <cellStyle name="Процентный 5 8 3 8" xfId="46884"/>
    <cellStyle name="Процентный 5 8 3 9" xfId="46885"/>
    <cellStyle name="Процентный 5 8 4" xfId="46886"/>
    <cellStyle name="Процентный 5 8 4 2" xfId="46887"/>
    <cellStyle name="Процентный 5 8 4 2 2" xfId="46888"/>
    <cellStyle name="Процентный 5 8 4 2 3" xfId="46889"/>
    <cellStyle name="Процентный 5 8 4 2 4" xfId="46890"/>
    <cellStyle name="Процентный 5 8 4 2 5" xfId="46891"/>
    <cellStyle name="Процентный 5 8 4 3" xfId="46892"/>
    <cellStyle name="Процентный 5 8 4 4" xfId="46893"/>
    <cellStyle name="Процентный 5 8 4 5" xfId="46894"/>
    <cellStyle name="Процентный 5 8 4 6" xfId="46895"/>
    <cellStyle name="Процентный 5 8 4 7" xfId="46896"/>
    <cellStyle name="Процентный 5 8 4 8" xfId="46897"/>
    <cellStyle name="Процентный 5 8 4 9" xfId="46898"/>
    <cellStyle name="Процентный 5 8 5" xfId="46899"/>
    <cellStyle name="Процентный 5 8 5 2" xfId="46900"/>
    <cellStyle name="Процентный 5 8 5 2 2" xfId="46901"/>
    <cellStyle name="Процентный 5 8 5 2 3" xfId="46902"/>
    <cellStyle name="Процентный 5 8 5 2 4" xfId="46903"/>
    <cellStyle name="Процентный 5 8 5 2 5" xfId="46904"/>
    <cellStyle name="Процентный 5 8 5 3" xfId="46905"/>
    <cellStyle name="Процентный 5 8 5 4" xfId="46906"/>
    <cellStyle name="Процентный 5 8 5 5" xfId="46907"/>
    <cellStyle name="Процентный 5 8 5 6" xfId="46908"/>
    <cellStyle name="Процентный 5 8 5 7" xfId="46909"/>
    <cellStyle name="Процентный 5 8 5 8" xfId="46910"/>
    <cellStyle name="Процентный 5 8 6" xfId="46911"/>
    <cellStyle name="Процентный 5 8 6 2" xfId="46912"/>
    <cellStyle name="Процентный 5 8 6 3" xfId="46913"/>
    <cellStyle name="Процентный 5 8 6 4" xfId="46914"/>
    <cellStyle name="Процентный 5 8 6 5" xfId="46915"/>
    <cellStyle name="Процентный 5 8 7" xfId="46916"/>
    <cellStyle name="Процентный 5 8 7 2" xfId="46917"/>
    <cellStyle name="Процентный 5 8 7 3" xfId="46918"/>
    <cellStyle name="Процентный 5 8 7 4" xfId="46919"/>
    <cellStyle name="Процентный 5 8 7 5" xfId="46920"/>
    <cellStyle name="Процентный 5 8 8" xfId="46921"/>
    <cellStyle name="Процентный 5 8 9" xfId="46922"/>
    <cellStyle name="Процентный 5 9" xfId="46923"/>
    <cellStyle name="Процентный 5 9 10" xfId="46924"/>
    <cellStyle name="Процентный 5 9 11" xfId="46925"/>
    <cellStyle name="Процентный 5 9 12" xfId="46926"/>
    <cellStyle name="Процентный 5 9 13" xfId="46927"/>
    <cellStyle name="Процентный 5 9 14" xfId="46928"/>
    <cellStyle name="Процентный 5 9 15" xfId="46929"/>
    <cellStyle name="Процентный 5 9 2" xfId="46930"/>
    <cellStyle name="Процентный 5 9 2 10" xfId="46931"/>
    <cellStyle name="Процентный 5 9 2 11" xfId="46932"/>
    <cellStyle name="Процентный 5 9 2 12" xfId="46933"/>
    <cellStyle name="Процентный 5 9 2 13" xfId="46934"/>
    <cellStyle name="Процентный 5 9 2 14" xfId="46935"/>
    <cellStyle name="Процентный 5 9 2 2" xfId="46936"/>
    <cellStyle name="Процентный 5 9 2 2 10" xfId="46937"/>
    <cellStyle name="Процентный 5 9 2 2 11" xfId="46938"/>
    <cellStyle name="Процентный 5 9 2 2 12" xfId="46939"/>
    <cellStyle name="Процентный 5 9 2 2 13" xfId="46940"/>
    <cellStyle name="Процентный 5 9 2 2 2" xfId="46941"/>
    <cellStyle name="Процентный 5 9 2 2 2 2" xfId="46942"/>
    <cellStyle name="Процентный 5 9 2 2 2 2 2" xfId="46943"/>
    <cellStyle name="Процентный 5 9 2 2 2 2 3" xfId="46944"/>
    <cellStyle name="Процентный 5 9 2 2 2 2 4" xfId="46945"/>
    <cellStyle name="Процентный 5 9 2 2 2 2 5" xfId="46946"/>
    <cellStyle name="Процентный 5 9 2 2 2 3" xfId="46947"/>
    <cellStyle name="Процентный 5 9 2 2 2 4" xfId="46948"/>
    <cellStyle name="Процентный 5 9 2 2 2 5" xfId="46949"/>
    <cellStyle name="Процентный 5 9 2 2 2 6" xfId="46950"/>
    <cellStyle name="Процентный 5 9 2 2 2 7" xfId="46951"/>
    <cellStyle name="Процентный 5 9 2 2 2 8" xfId="46952"/>
    <cellStyle name="Процентный 5 9 2 2 2 9" xfId="46953"/>
    <cellStyle name="Процентный 5 9 2 2 3" xfId="46954"/>
    <cellStyle name="Процентный 5 9 2 2 3 2" xfId="46955"/>
    <cellStyle name="Процентный 5 9 2 2 3 2 2" xfId="46956"/>
    <cellStyle name="Процентный 5 9 2 2 3 2 3" xfId="46957"/>
    <cellStyle name="Процентный 5 9 2 2 3 2 4" xfId="46958"/>
    <cellStyle name="Процентный 5 9 2 2 3 2 5" xfId="46959"/>
    <cellStyle name="Процентный 5 9 2 2 3 3" xfId="46960"/>
    <cellStyle name="Процентный 5 9 2 2 3 4" xfId="46961"/>
    <cellStyle name="Процентный 5 9 2 2 3 5" xfId="46962"/>
    <cellStyle name="Процентный 5 9 2 2 3 6" xfId="46963"/>
    <cellStyle name="Процентный 5 9 2 2 3 7" xfId="46964"/>
    <cellStyle name="Процентный 5 9 2 2 3 8" xfId="46965"/>
    <cellStyle name="Процентный 5 9 2 2 4" xfId="46966"/>
    <cellStyle name="Процентный 5 9 2 2 4 2" xfId="46967"/>
    <cellStyle name="Процентный 5 9 2 2 4 3" xfId="46968"/>
    <cellStyle name="Процентный 5 9 2 2 4 4" xfId="46969"/>
    <cellStyle name="Процентный 5 9 2 2 4 5" xfId="46970"/>
    <cellStyle name="Процентный 5 9 2 2 5" xfId="46971"/>
    <cellStyle name="Процентный 5 9 2 2 5 2" xfId="46972"/>
    <cellStyle name="Процентный 5 9 2 2 5 3" xfId="46973"/>
    <cellStyle name="Процентный 5 9 2 2 5 4" xfId="46974"/>
    <cellStyle name="Процентный 5 9 2 2 5 5" xfId="46975"/>
    <cellStyle name="Процентный 5 9 2 2 6" xfId="46976"/>
    <cellStyle name="Процентный 5 9 2 2 7" xfId="46977"/>
    <cellStyle name="Процентный 5 9 2 2 8" xfId="46978"/>
    <cellStyle name="Процентный 5 9 2 2 9" xfId="46979"/>
    <cellStyle name="Процентный 5 9 2 3" xfId="46980"/>
    <cellStyle name="Процентный 5 9 2 3 2" xfId="46981"/>
    <cellStyle name="Процентный 5 9 2 3 2 2" xfId="46982"/>
    <cellStyle name="Процентный 5 9 2 3 2 3" xfId="46983"/>
    <cellStyle name="Процентный 5 9 2 3 2 4" xfId="46984"/>
    <cellStyle name="Процентный 5 9 2 3 2 5" xfId="46985"/>
    <cellStyle name="Процентный 5 9 2 3 3" xfId="46986"/>
    <cellStyle name="Процентный 5 9 2 3 4" xfId="46987"/>
    <cellStyle name="Процентный 5 9 2 3 5" xfId="46988"/>
    <cellStyle name="Процентный 5 9 2 3 6" xfId="46989"/>
    <cellStyle name="Процентный 5 9 2 3 7" xfId="46990"/>
    <cellStyle name="Процентный 5 9 2 3 8" xfId="46991"/>
    <cellStyle name="Процентный 5 9 2 3 9" xfId="46992"/>
    <cellStyle name="Процентный 5 9 2 4" xfId="46993"/>
    <cellStyle name="Процентный 5 9 2 4 2" xfId="46994"/>
    <cellStyle name="Процентный 5 9 2 4 2 2" xfId="46995"/>
    <cellStyle name="Процентный 5 9 2 4 2 3" xfId="46996"/>
    <cellStyle name="Процентный 5 9 2 4 2 4" xfId="46997"/>
    <cellStyle name="Процентный 5 9 2 4 2 5" xfId="46998"/>
    <cellStyle name="Процентный 5 9 2 4 3" xfId="46999"/>
    <cellStyle name="Процентный 5 9 2 4 4" xfId="47000"/>
    <cellStyle name="Процентный 5 9 2 4 5" xfId="47001"/>
    <cellStyle name="Процентный 5 9 2 4 6" xfId="47002"/>
    <cellStyle name="Процентный 5 9 2 4 7" xfId="47003"/>
    <cellStyle name="Процентный 5 9 2 4 8" xfId="47004"/>
    <cellStyle name="Процентный 5 9 2 5" xfId="47005"/>
    <cellStyle name="Процентный 5 9 2 5 2" xfId="47006"/>
    <cellStyle name="Процентный 5 9 2 5 3" xfId="47007"/>
    <cellStyle name="Процентный 5 9 2 5 4" xfId="47008"/>
    <cellStyle name="Процентный 5 9 2 5 5" xfId="47009"/>
    <cellStyle name="Процентный 5 9 2 6" xfId="47010"/>
    <cellStyle name="Процентный 5 9 2 6 2" xfId="47011"/>
    <cellStyle name="Процентный 5 9 2 6 3" xfId="47012"/>
    <cellStyle name="Процентный 5 9 2 6 4" xfId="47013"/>
    <cellStyle name="Процентный 5 9 2 6 5" xfId="47014"/>
    <cellStyle name="Процентный 5 9 2 7" xfId="47015"/>
    <cellStyle name="Процентный 5 9 2 8" xfId="47016"/>
    <cellStyle name="Процентный 5 9 2 9" xfId="47017"/>
    <cellStyle name="Процентный 5 9 3" xfId="47018"/>
    <cellStyle name="Процентный 5 9 3 10" xfId="47019"/>
    <cellStyle name="Процентный 5 9 3 11" xfId="47020"/>
    <cellStyle name="Процентный 5 9 3 12" xfId="47021"/>
    <cellStyle name="Процентный 5 9 3 13" xfId="47022"/>
    <cellStyle name="Процентный 5 9 3 2" xfId="47023"/>
    <cellStyle name="Процентный 5 9 3 2 2" xfId="47024"/>
    <cellStyle name="Процентный 5 9 3 2 2 2" xfId="47025"/>
    <cellStyle name="Процентный 5 9 3 2 2 3" xfId="47026"/>
    <cellStyle name="Процентный 5 9 3 2 2 4" xfId="47027"/>
    <cellStyle name="Процентный 5 9 3 2 2 5" xfId="47028"/>
    <cellStyle name="Процентный 5 9 3 2 3" xfId="47029"/>
    <cellStyle name="Процентный 5 9 3 2 4" xfId="47030"/>
    <cellStyle name="Процентный 5 9 3 2 5" xfId="47031"/>
    <cellStyle name="Процентный 5 9 3 2 6" xfId="47032"/>
    <cellStyle name="Процентный 5 9 3 2 7" xfId="47033"/>
    <cellStyle name="Процентный 5 9 3 2 8" xfId="47034"/>
    <cellStyle name="Процентный 5 9 3 2 9" xfId="47035"/>
    <cellStyle name="Процентный 5 9 3 3" xfId="47036"/>
    <cellStyle name="Процентный 5 9 3 3 2" xfId="47037"/>
    <cellStyle name="Процентный 5 9 3 3 2 2" xfId="47038"/>
    <cellStyle name="Процентный 5 9 3 3 2 3" xfId="47039"/>
    <cellStyle name="Процентный 5 9 3 3 2 4" xfId="47040"/>
    <cellStyle name="Процентный 5 9 3 3 2 5" xfId="47041"/>
    <cellStyle name="Процентный 5 9 3 3 3" xfId="47042"/>
    <cellStyle name="Процентный 5 9 3 3 4" xfId="47043"/>
    <cellStyle name="Процентный 5 9 3 3 5" xfId="47044"/>
    <cellStyle name="Процентный 5 9 3 3 6" xfId="47045"/>
    <cellStyle name="Процентный 5 9 3 3 7" xfId="47046"/>
    <cellStyle name="Процентный 5 9 3 3 8" xfId="47047"/>
    <cellStyle name="Процентный 5 9 3 4" xfId="47048"/>
    <cellStyle name="Процентный 5 9 3 4 2" xfId="47049"/>
    <cellStyle name="Процентный 5 9 3 4 3" xfId="47050"/>
    <cellStyle name="Процентный 5 9 3 4 4" xfId="47051"/>
    <cellStyle name="Процентный 5 9 3 4 5" xfId="47052"/>
    <cellStyle name="Процентный 5 9 3 5" xfId="47053"/>
    <cellStyle name="Процентный 5 9 3 5 2" xfId="47054"/>
    <cellStyle name="Процентный 5 9 3 5 3" xfId="47055"/>
    <cellStyle name="Процентный 5 9 3 5 4" xfId="47056"/>
    <cellStyle name="Процентный 5 9 3 5 5" xfId="47057"/>
    <cellStyle name="Процентный 5 9 3 6" xfId="47058"/>
    <cellStyle name="Процентный 5 9 3 7" xfId="47059"/>
    <cellStyle name="Процентный 5 9 3 8" xfId="47060"/>
    <cellStyle name="Процентный 5 9 3 9" xfId="47061"/>
    <cellStyle name="Процентный 5 9 4" xfId="47062"/>
    <cellStyle name="Процентный 5 9 4 2" xfId="47063"/>
    <cellStyle name="Процентный 5 9 4 2 2" xfId="47064"/>
    <cellStyle name="Процентный 5 9 4 2 3" xfId="47065"/>
    <cellStyle name="Процентный 5 9 4 2 4" xfId="47066"/>
    <cellStyle name="Процентный 5 9 4 2 5" xfId="47067"/>
    <cellStyle name="Процентный 5 9 4 3" xfId="47068"/>
    <cellStyle name="Процентный 5 9 4 4" xfId="47069"/>
    <cellStyle name="Процентный 5 9 4 5" xfId="47070"/>
    <cellStyle name="Процентный 5 9 4 6" xfId="47071"/>
    <cellStyle name="Процентный 5 9 4 7" xfId="47072"/>
    <cellStyle name="Процентный 5 9 4 8" xfId="47073"/>
    <cellStyle name="Процентный 5 9 4 9" xfId="47074"/>
    <cellStyle name="Процентный 5 9 5" xfId="47075"/>
    <cellStyle name="Процентный 5 9 5 2" xfId="47076"/>
    <cellStyle name="Процентный 5 9 5 2 2" xfId="47077"/>
    <cellStyle name="Процентный 5 9 5 2 3" xfId="47078"/>
    <cellStyle name="Процентный 5 9 5 2 4" xfId="47079"/>
    <cellStyle name="Процентный 5 9 5 2 5" xfId="47080"/>
    <cellStyle name="Процентный 5 9 5 3" xfId="47081"/>
    <cellStyle name="Процентный 5 9 5 4" xfId="47082"/>
    <cellStyle name="Процентный 5 9 5 5" xfId="47083"/>
    <cellStyle name="Процентный 5 9 5 6" xfId="47084"/>
    <cellStyle name="Процентный 5 9 5 7" xfId="47085"/>
    <cellStyle name="Процентный 5 9 5 8" xfId="47086"/>
    <cellStyle name="Процентный 5 9 6" xfId="47087"/>
    <cellStyle name="Процентный 5 9 6 2" xfId="47088"/>
    <cellStyle name="Процентный 5 9 6 3" xfId="47089"/>
    <cellStyle name="Процентный 5 9 6 4" xfId="47090"/>
    <cellStyle name="Процентный 5 9 6 5" xfId="47091"/>
    <cellStyle name="Процентный 5 9 7" xfId="47092"/>
    <cellStyle name="Процентный 5 9 7 2" xfId="47093"/>
    <cellStyle name="Процентный 5 9 7 3" xfId="47094"/>
    <cellStyle name="Процентный 5 9 7 4" xfId="47095"/>
    <cellStyle name="Процентный 5 9 7 5" xfId="47096"/>
    <cellStyle name="Процентный 5 9 8" xfId="47097"/>
    <cellStyle name="Процентный 5 9 9" xfId="47098"/>
    <cellStyle name="Процентный 6" xfId="47099"/>
    <cellStyle name="Процентный 7" xfId="47100"/>
    <cellStyle name="Связанная ячейка 2" xfId="47101"/>
    <cellStyle name="Связанная ячейка 2 2" xfId="47102"/>
    <cellStyle name="Связанная ячейка 2 3" xfId="47103"/>
    <cellStyle name="Связанная ячейка 2 4" xfId="47104"/>
    <cellStyle name="Связанная ячейка 2 5" xfId="47105"/>
    <cellStyle name="Связанная ячейка 3" xfId="47106"/>
    <cellStyle name="Связанная ячейка 3 2" xfId="47107"/>
    <cellStyle name="Стиль 1" xfId="47108"/>
    <cellStyle name="Стиль 1 10" xfId="47109"/>
    <cellStyle name="Стиль 1 11" xfId="47110"/>
    <cellStyle name="Стиль 1 12" xfId="47111"/>
    <cellStyle name="Стиль 1 13" xfId="47112"/>
    <cellStyle name="Стиль 1 14" xfId="47113"/>
    <cellStyle name="Стиль 1 15" xfId="47114"/>
    <cellStyle name="Стиль 1 16" xfId="47115"/>
    <cellStyle name="Стиль 1 17" xfId="47116"/>
    <cellStyle name="Стиль 1 18" xfId="47117"/>
    <cellStyle name="Стиль 1 19" xfId="47118"/>
    <cellStyle name="Стиль 1 2" xfId="47119"/>
    <cellStyle name="Стиль 1 2 2" xfId="47120"/>
    <cellStyle name="Стиль 1 2 2 2" xfId="47121"/>
    <cellStyle name="Стиль 1 2 2 3" xfId="47122"/>
    <cellStyle name="Стиль 1 2 2 4" xfId="47123"/>
    <cellStyle name="Стиль 1 2 3" xfId="47124"/>
    <cellStyle name="Стиль 1 2 4" xfId="47125"/>
    <cellStyle name="Стиль 1 20" xfId="47126"/>
    <cellStyle name="Стиль 1 21" xfId="47127"/>
    <cellStyle name="Стиль 1 3" xfId="47128"/>
    <cellStyle name="Стиль 1 4" xfId="47129"/>
    <cellStyle name="Стиль 1 5" xfId="47130"/>
    <cellStyle name="Стиль 1 6" xfId="47131"/>
    <cellStyle name="Стиль 1 7" xfId="47132"/>
    <cellStyle name="Стиль 1 8" xfId="47133"/>
    <cellStyle name="Стиль 1 9" xfId="47134"/>
    <cellStyle name="Текст предупреждения 2" xfId="47135"/>
    <cellStyle name="Текст предупреждения 2 2" xfId="47136"/>
    <cellStyle name="Текст предупреждения 2 3" xfId="47137"/>
    <cellStyle name="Текст предупреждения 2 4" xfId="47138"/>
    <cellStyle name="Текст предупреждения 2 5" xfId="47139"/>
    <cellStyle name="Текст предупреждения 2 6" xfId="47140"/>
    <cellStyle name="Текст предупреждения 3" xfId="47141"/>
    <cellStyle name="Текст предупреждения 3 2" xfId="47142"/>
    <cellStyle name="Текстовый" xfId="47143"/>
    <cellStyle name="Тысячи [0]_3Com" xfId="47144"/>
    <cellStyle name="Тысячи_3Com" xfId="47145"/>
    <cellStyle name="Финансовый [0] 2" xfId="47146"/>
    <cellStyle name="Финансовый [0] 2 2" xfId="47147"/>
    <cellStyle name="Финансовый [0] 2 3" xfId="47148"/>
    <cellStyle name="Финансовый [0] 3" xfId="47149"/>
    <cellStyle name="Финансовый [0] 4" xfId="47150"/>
    <cellStyle name="Финансовый 10" xfId="47151"/>
    <cellStyle name="Финансовый 10 2" xfId="47152"/>
    <cellStyle name="Финансовый 10 2 2" xfId="47153"/>
    <cellStyle name="Финансовый 10 3" xfId="47154"/>
    <cellStyle name="Финансовый 10 3 2" xfId="47155"/>
    <cellStyle name="Финансовый 10 4" xfId="47156"/>
    <cellStyle name="Финансовый 10 5" xfId="47157"/>
    <cellStyle name="Финансовый 11" xfId="47158"/>
    <cellStyle name="Финансовый 11 2" xfId="47159"/>
    <cellStyle name="Финансовый 11 3" xfId="47160"/>
    <cellStyle name="Финансовый 11 4" xfId="47161"/>
    <cellStyle name="Финансовый 11 5" xfId="47162"/>
    <cellStyle name="Финансовый 12" xfId="47163"/>
    <cellStyle name="Финансовый 12 2" xfId="47164"/>
    <cellStyle name="Финансовый 12 3" xfId="47165"/>
    <cellStyle name="Финансовый 12 4" xfId="47166"/>
    <cellStyle name="Финансовый 12 5" xfId="47167"/>
    <cellStyle name="Финансовый 13" xfId="47168"/>
    <cellStyle name="Финансовый 13 2" xfId="47169"/>
    <cellStyle name="Финансовый 13 3" xfId="47170"/>
    <cellStyle name="Финансовый 13 4" xfId="47171"/>
    <cellStyle name="Финансовый 13 5" xfId="47172"/>
    <cellStyle name="Финансовый 14" xfId="47173"/>
    <cellStyle name="Финансовый 14 10" xfId="47174"/>
    <cellStyle name="Финансовый 14 11" xfId="47175"/>
    <cellStyle name="Финансовый 14 12" xfId="47176"/>
    <cellStyle name="Финансовый 14 13" xfId="47177"/>
    <cellStyle name="Финансовый 14 14" xfId="47178"/>
    <cellStyle name="Финансовый 14 15" xfId="47179"/>
    <cellStyle name="Финансовый 14 2" xfId="47180"/>
    <cellStyle name="Финансовый 14 2 10" xfId="47181"/>
    <cellStyle name="Финансовый 14 2 11" xfId="47182"/>
    <cellStyle name="Финансовый 14 2 12" xfId="47183"/>
    <cellStyle name="Финансовый 14 2 13" xfId="47184"/>
    <cellStyle name="Финансовый 14 2 14" xfId="47185"/>
    <cellStyle name="Финансовый 14 2 2" xfId="47186"/>
    <cellStyle name="Финансовый 14 2 2 10" xfId="47187"/>
    <cellStyle name="Финансовый 14 2 2 11" xfId="47188"/>
    <cellStyle name="Финансовый 14 2 2 12" xfId="47189"/>
    <cellStyle name="Финансовый 14 2 2 13" xfId="47190"/>
    <cellStyle name="Финансовый 14 2 2 2" xfId="47191"/>
    <cellStyle name="Финансовый 14 2 2 2 2" xfId="47192"/>
    <cellStyle name="Финансовый 14 2 2 2 2 2" xfId="47193"/>
    <cellStyle name="Финансовый 14 2 2 2 2 3" xfId="47194"/>
    <cellStyle name="Финансовый 14 2 2 2 2 4" xfId="47195"/>
    <cellStyle name="Финансовый 14 2 2 2 2 5" xfId="47196"/>
    <cellStyle name="Финансовый 14 2 2 2 3" xfId="47197"/>
    <cellStyle name="Финансовый 14 2 2 2 4" xfId="47198"/>
    <cellStyle name="Финансовый 14 2 2 2 5" xfId="47199"/>
    <cellStyle name="Финансовый 14 2 2 2 6" xfId="47200"/>
    <cellStyle name="Финансовый 14 2 2 2 7" xfId="47201"/>
    <cellStyle name="Финансовый 14 2 2 2 8" xfId="47202"/>
    <cellStyle name="Финансовый 14 2 2 2 9" xfId="47203"/>
    <cellStyle name="Финансовый 14 2 2 3" xfId="47204"/>
    <cellStyle name="Финансовый 14 2 2 3 2" xfId="47205"/>
    <cellStyle name="Финансовый 14 2 2 3 2 2" xfId="47206"/>
    <cellStyle name="Финансовый 14 2 2 3 2 3" xfId="47207"/>
    <cellStyle name="Финансовый 14 2 2 3 2 4" xfId="47208"/>
    <cellStyle name="Финансовый 14 2 2 3 2 5" xfId="47209"/>
    <cellStyle name="Финансовый 14 2 2 3 3" xfId="47210"/>
    <cellStyle name="Финансовый 14 2 2 3 4" xfId="47211"/>
    <cellStyle name="Финансовый 14 2 2 3 5" xfId="47212"/>
    <cellStyle name="Финансовый 14 2 2 3 6" xfId="47213"/>
    <cellStyle name="Финансовый 14 2 2 3 7" xfId="47214"/>
    <cellStyle name="Финансовый 14 2 2 3 8" xfId="47215"/>
    <cellStyle name="Финансовый 14 2 2 4" xfId="47216"/>
    <cellStyle name="Финансовый 14 2 2 4 2" xfId="47217"/>
    <cellStyle name="Финансовый 14 2 2 4 3" xfId="47218"/>
    <cellStyle name="Финансовый 14 2 2 4 4" xfId="47219"/>
    <cellStyle name="Финансовый 14 2 2 4 5" xfId="47220"/>
    <cellStyle name="Финансовый 14 2 2 5" xfId="47221"/>
    <cellStyle name="Финансовый 14 2 2 5 2" xfId="47222"/>
    <cellStyle name="Финансовый 14 2 2 5 3" xfId="47223"/>
    <cellStyle name="Финансовый 14 2 2 5 4" xfId="47224"/>
    <cellStyle name="Финансовый 14 2 2 5 5" xfId="47225"/>
    <cellStyle name="Финансовый 14 2 2 6" xfId="47226"/>
    <cellStyle name="Финансовый 14 2 2 7" xfId="47227"/>
    <cellStyle name="Финансовый 14 2 2 8" xfId="47228"/>
    <cellStyle name="Финансовый 14 2 2 9" xfId="47229"/>
    <cellStyle name="Финансовый 14 2 3" xfId="47230"/>
    <cellStyle name="Финансовый 14 2 3 2" xfId="47231"/>
    <cellStyle name="Финансовый 14 2 3 2 2" xfId="47232"/>
    <cellStyle name="Финансовый 14 2 3 2 3" xfId="47233"/>
    <cellStyle name="Финансовый 14 2 3 2 4" xfId="47234"/>
    <cellStyle name="Финансовый 14 2 3 2 5" xfId="47235"/>
    <cellStyle name="Финансовый 14 2 3 3" xfId="47236"/>
    <cellStyle name="Финансовый 14 2 3 4" xfId="47237"/>
    <cellStyle name="Финансовый 14 2 3 5" xfId="47238"/>
    <cellStyle name="Финансовый 14 2 3 6" xfId="47239"/>
    <cellStyle name="Финансовый 14 2 3 7" xfId="47240"/>
    <cellStyle name="Финансовый 14 2 3 8" xfId="47241"/>
    <cellStyle name="Финансовый 14 2 3 9" xfId="47242"/>
    <cellStyle name="Финансовый 14 2 4" xfId="47243"/>
    <cellStyle name="Финансовый 14 2 4 2" xfId="47244"/>
    <cellStyle name="Финансовый 14 2 4 2 2" xfId="47245"/>
    <cellStyle name="Финансовый 14 2 4 2 3" xfId="47246"/>
    <cellStyle name="Финансовый 14 2 4 2 4" xfId="47247"/>
    <cellStyle name="Финансовый 14 2 4 2 5" xfId="47248"/>
    <cellStyle name="Финансовый 14 2 4 3" xfId="47249"/>
    <cellStyle name="Финансовый 14 2 4 4" xfId="47250"/>
    <cellStyle name="Финансовый 14 2 4 5" xfId="47251"/>
    <cellStyle name="Финансовый 14 2 4 6" xfId="47252"/>
    <cellStyle name="Финансовый 14 2 4 7" xfId="47253"/>
    <cellStyle name="Финансовый 14 2 4 8" xfId="47254"/>
    <cellStyle name="Финансовый 14 2 5" xfId="47255"/>
    <cellStyle name="Финансовый 14 2 5 2" xfId="47256"/>
    <cellStyle name="Финансовый 14 2 5 3" xfId="47257"/>
    <cellStyle name="Финансовый 14 2 5 4" xfId="47258"/>
    <cellStyle name="Финансовый 14 2 5 5" xfId="47259"/>
    <cellStyle name="Финансовый 14 2 6" xfId="47260"/>
    <cellStyle name="Финансовый 14 2 6 2" xfId="47261"/>
    <cellStyle name="Финансовый 14 2 6 3" xfId="47262"/>
    <cellStyle name="Финансовый 14 2 6 4" xfId="47263"/>
    <cellStyle name="Финансовый 14 2 6 5" xfId="47264"/>
    <cellStyle name="Финансовый 14 2 7" xfId="47265"/>
    <cellStyle name="Финансовый 14 2 8" xfId="47266"/>
    <cellStyle name="Финансовый 14 2 9" xfId="47267"/>
    <cellStyle name="Финансовый 14 3" xfId="47268"/>
    <cellStyle name="Финансовый 14 3 10" xfId="47269"/>
    <cellStyle name="Финансовый 14 3 11" xfId="47270"/>
    <cellStyle name="Финансовый 14 3 12" xfId="47271"/>
    <cellStyle name="Финансовый 14 3 13" xfId="47272"/>
    <cellStyle name="Финансовый 14 3 2" xfId="47273"/>
    <cellStyle name="Финансовый 14 3 2 2" xfId="47274"/>
    <cellStyle name="Финансовый 14 3 2 2 2" xfId="47275"/>
    <cellStyle name="Финансовый 14 3 2 2 3" xfId="47276"/>
    <cellStyle name="Финансовый 14 3 2 2 4" xfId="47277"/>
    <cellStyle name="Финансовый 14 3 2 2 5" xfId="47278"/>
    <cellStyle name="Финансовый 14 3 2 3" xfId="47279"/>
    <cellStyle name="Финансовый 14 3 2 4" xfId="47280"/>
    <cellStyle name="Финансовый 14 3 2 5" xfId="47281"/>
    <cellStyle name="Финансовый 14 3 2 6" xfId="47282"/>
    <cellStyle name="Финансовый 14 3 2 7" xfId="47283"/>
    <cellStyle name="Финансовый 14 3 2 8" xfId="47284"/>
    <cellStyle name="Финансовый 14 3 2 9" xfId="47285"/>
    <cellStyle name="Финансовый 14 3 3" xfId="47286"/>
    <cellStyle name="Финансовый 14 3 3 2" xfId="47287"/>
    <cellStyle name="Финансовый 14 3 3 2 2" xfId="47288"/>
    <cellStyle name="Финансовый 14 3 3 2 3" xfId="47289"/>
    <cellStyle name="Финансовый 14 3 3 2 4" xfId="47290"/>
    <cellStyle name="Финансовый 14 3 3 2 5" xfId="47291"/>
    <cellStyle name="Финансовый 14 3 3 3" xfId="47292"/>
    <cellStyle name="Финансовый 14 3 3 4" xfId="47293"/>
    <cellStyle name="Финансовый 14 3 3 5" xfId="47294"/>
    <cellStyle name="Финансовый 14 3 3 6" xfId="47295"/>
    <cellStyle name="Финансовый 14 3 3 7" xfId="47296"/>
    <cellStyle name="Финансовый 14 3 3 8" xfId="47297"/>
    <cellStyle name="Финансовый 14 3 4" xfId="47298"/>
    <cellStyle name="Финансовый 14 3 4 2" xfId="47299"/>
    <cellStyle name="Финансовый 14 3 4 3" xfId="47300"/>
    <cellStyle name="Финансовый 14 3 4 4" xfId="47301"/>
    <cellStyle name="Финансовый 14 3 4 5" xfId="47302"/>
    <cellStyle name="Финансовый 14 3 5" xfId="47303"/>
    <cellStyle name="Финансовый 14 3 5 2" xfId="47304"/>
    <cellStyle name="Финансовый 14 3 5 3" xfId="47305"/>
    <cellStyle name="Финансовый 14 3 5 4" xfId="47306"/>
    <cellStyle name="Финансовый 14 3 5 5" xfId="47307"/>
    <cellStyle name="Финансовый 14 3 6" xfId="47308"/>
    <cellStyle name="Финансовый 14 3 7" xfId="47309"/>
    <cellStyle name="Финансовый 14 3 8" xfId="47310"/>
    <cellStyle name="Финансовый 14 3 9" xfId="47311"/>
    <cellStyle name="Финансовый 14 4" xfId="47312"/>
    <cellStyle name="Финансовый 14 4 2" xfId="47313"/>
    <cellStyle name="Финансовый 14 4 2 2" xfId="47314"/>
    <cellStyle name="Финансовый 14 4 2 3" xfId="47315"/>
    <cellStyle name="Финансовый 14 4 2 4" xfId="47316"/>
    <cellStyle name="Финансовый 14 4 2 5" xfId="47317"/>
    <cellStyle name="Финансовый 14 4 3" xfId="47318"/>
    <cellStyle name="Финансовый 14 4 4" xfId="47319"/>
    <cellStyle name="Финансовый 14 4 5" xfId="47320"/>
    <cellStyle name="Финансовый 14 4 6" xfId="47321"/>
    <cellStyle name="Финансовый 14 4 7" xfId="47322"/>
    <cellStyle name="Финансовый 14 4 8" xfId="47323"/>
    <cellStyle name="Финансовый 14 4 9" xfId="47324"/>
    <cellStyle name="Финансовый 14 5" xfId="47325"/>
    <cellStyle name="Финансовый 14 5 2" xfId="47326"/>
    <cellStyle name="Финансовый 14 5 2 2" xfId="47327"/>
    <cellStyle name="Финансовый 14 5 2 3" xfId="47328"/>
    <cellStyle name="Финансовый 14 5 2 4" xfId="47329"/>
    <cellStyle name="Финансовый 14 5 2 5" xfId="47330"/>
    <cellStyle name="Финансовый 14 5 3" xfId="47331"/>
    <cellStyle name="Финансовый 14 5 4" xfId="47332"/>
    <cellStyle name="Финансовый 14 5 5" xfId="47333"/>
    <cellStyle name="Финансовый 14 5 6" xfId="47334"/>
    <cellStyle name="Финансовый 14 5 7" xfId="47335"/>
    <cellStyle name="Финансовый 14 5 8" xfId="47336"/>
    <cellStyle name="Финансовый 14 6" xfId="47337"/>
    <cellStyle name="Финансовый 14 6 2" xfId="47338"/>
    <cellStyle name="Финансовый 14 6 3" xfId="47339"/>
    <cellStyle name="Финансовый 14 6 4" xfId="47340"/>
    <cellStyle name="Финансовый 14 6 5" xfId="47341"/>
    <cellStyle name="Финансовый 14 7" xfId="47342"/>
    <cellStyle name="Финансовый 14 7 2" xfId="47343"/>
    <cellStyle name="Финансовый 14 7 3" xfId="47344"/>
    <cellStyle name="Финансовый 14 7 4" xfId="47345"/>
    <cellStyle name="Финансовый 14 7 5" xfId="47346"/>
    <cellStyle name="Финансовый 14 8" xfId="47347"/>
    <cellStyle name="Финансовый 14 9" xfId="47348"/>
    <cellStyle name="Финансовый 15" xfId="47349"/>
    <cellStyle name="Финансовый 15 2" xfId="47350"/>
    <cellStyle name="Финансовый 15 3" xfId="47351"/>
    <cellStyle name="Финансовый 15 4" xfId="47352"/>
    <cellStyle name="Финансовый 15 5" xfId="47353"/>
    <cellStyle name="Финансовый 16" xfId="47354"/>
    <cellStyle name="Финансовый 16 2" xfId="47355"/>
    <cellStyle name="Финансовый 16 3" xfId="47356"/>
    <cellStyle name="Финансовый 16 4" xfId="47357"/>
    <cellStyle name="Финансовый 16 5" xfId="47358"/>
    <cellStyle name="Финансовый 17" xfId="47359"/>
    <cellStyle name="Финансовый 17 2" xfId="47360"/>
    <cellStyle name="Финансовый 17 2 2" xfId="47361"/>
    <cellStyle name="Финансовый 17 3" xfId="47362"/>
    <cellStyle name="Финансовый 18" xfId="47363"/>
    <cellStyle name="Финансовый 18 2" xfId="47364"/>
    <cellStyle name="Финансовый 19" xfId="47365"/>
    <cellStyle name="Финансовый 19 2" xfId="47366"/>
    <cellStyle name="Финансовый 2" xfId="47367"/>
    <cellStyle name="Финансовый 2 2" xfId="47368"/>
    <cellStyle name="Финансовый 2 2 10" xfId="47369"/>
    <cellStyle name="Финансовый 2 2 10 2" xfId="47370"/>
    <cellStyle name="Финансовый 2 2 11" xfId="47371"/>
    <cellStyle name="Финансовый 2 2 11 2" xfId="47372"/>
    <cellStyle name="Финансовый 2 2 12" xfId="47373"/>
    <cellStyle name="Финансовый 2 2 13" xfId="47374"/>
    <cellStyle name="Финансовый 2 2 2" xfId="47375"/>
    <cellStyle name="Финансовый 2 2 2 10" xfId="47376"/>
    <cellStyle name="Финансовый 2 2 2 10 2" xfId="47377"/>
    <cellStyle name="Финансовый 2 2 2 11" xfId="47378"/>
    <cellStyle name="Финансовый 2 2 2 12" xfId="47379"/>
    <cellStyle name="Финансовый 2 2 2 2" xfId="47380"/>
    <cellStyle name="Финансовый 2 2 2 2 2" xfId="47381"/>
    <cellStyle name="Финансовый 2 2 2 2 2 2" xfId="47382"/>
    <cellStyle name="Финансовый 2 2 2 2 3" xfId="47383"/>
    <cellStyle name="Финансовый 2 2 2 2 4" xfId="47384"/>
    <cellStyle name="Финансовый 2 2 2 3" xfId="47385"/>
    <cellStyle name="Финансовый 2 2 2 3 2" xfId="47386"/>
    <cellStyle name="Финансовый 2 2 2 3 3" xfId="47387"/>
    <cellStyle name="Финансовый 2 2 2 4" xfId="47388"/>
    <cellStyle name="Финансовый 2 2 2 4 2" xfId="47389"/>
    <cellStyle name="Финансовый 2 2 2 5" xfId="47390"/>
    <cellStyle name="Финансовый 2 2 2 5 2" xfId="47391"/>
    <cellStyle name="Финансовый 2 2 2 6" xfId="47392"/>
    <cellStyle name="Финансовый 2 2 2 6 2" xfId="47393"/>
    <cellStyle name="Финансовый 2 2 2 7" xfId="47394"/>
    <cellStyle name="Финансовый 2 2 2 7 2" xfId="47395"/>
    <cellStyle name="Финансовый 2 2 2 8" xfId="47396"/>
    <cellStyle name="Финансовый 2 2 2 8 2" xfId="47397"/>
    <cellStyle name="Финансовый 2 2 2 9" xfId="47398"/>
    <cellStyle name="Финансовый 2 2 2 9 2" xfId="47399"/>
    <cellStyle name="Финансовый 2 2 3" xfId="47400"/>
    <cellStyle name="Финансовый 2 2 3 2" xfId="47401"/>
    <cellStyle name="Финансовый 2 2 3 3" xfId="47402"/>
    <cellStyle name="Финансовый 2 2 3 3 2" xfId="47403"/>
    <cellStyle name="Финансовый 2 2 3 4" xfId="47404"/>
    <cellStyle name="Финансовый 2 2 4" xfId="47405"/>
    <cellStyle name="Финансовый 2 2 4 2" xfId="47406"/>
    <cellStyle name="Финансовый 2 2 4 3" xfId="47407"/>
    <cellStyle name="Финансовый 2 2 5" xfId="47408"/>
    <cellStyle name="Финансовый 2 2 5 2" xfId="47409"/>
    <cellStyle name="Финансовый 2 2 6" xfId="47410"/>
    <cellStyle name="Финансовый 2 2 6 2" xfId="47411"/>
    <cellStyle name="Финансовый 2 2 7" xfId="47412"/>
    <cellStyle name="Финансовый 2 2 7 2" xfId="47413"/>
    <cellStyle name="Финансовый 2 2 8" xfId="47414"/>
    <cellStyle name="Финансовый 2 2 8 2" xfId="47415"/>
    <cellStyle name="Финансовый 2 2 9" xfId="47416"/>
    <cellStyle name="Финансовый 2 2 9 2" xfId="47417"/>
    <cellStyle name="Финансовый 2 3" xfId="47418"/>
    <cellStyle name="Финансовый 2 3 2" xfId="47419"/>
    <cellStyle name="Финансовый 2 3 2 2" xfId="47420"/>
    <cellStyle name="Финансовый 2 3 2 2 2" xfId="47421"/>
    <cellStyle name="Финансовый 2 3 2 3" xfId="47422"/>
    <cellStyle name="Финансовый 2 3 2 3 2" xfId="47423"/>
    <cellStyle name="Финансовый 2 3 2 4" xfId="47424"/>
    <cellStyle name="Финансовый 2 3 2 5" xfId="47425"/>
    <cellStyle name="Финансовый 2 3 3" xfId="47426"/>
    <cellStyle name="Финансовый 2 3 3 2" xfId="47427"/>
    <cellStyle name="Финансовый 2 3 3 3" xfId="47428"/>
    <cellStyle name="Финансовый 2 3 4" xfId="47429"/>
    <cellStyle name="Финансовый 2 3 4 2" xfId="47430"/>
    <cellStyle name="Финансовый 2 3 4 3" xfId="47431"/>
    <cellStyle name="Финансовый 2 3 5" xfId="47432"/>
    <cellStyle name="Финансовый 2 3 6" xfId="47433"/>
    <cellStyle name="Финансовый 2 4" xfId="47434"/>
    <cellStyle name="Финансовый 2 4 2" xfId="47435"/>
    <cellStyle name="Финансовый 2 4 2 2" xfId="47436"/>
    <cellStyle name="Финансовый 2 4 3" xfId="47437"/>
    <cellStyle name="Финансовый 2 4 3 2" xfId="47438"/>
    <cellStyle name="Финансовый 2 4 4" xfId="47439"/>
    <cellStyle name="Финансовый 2 4 5" xfId="47440"/>
    <cellStyle name="Финансовый 2 5" xfId="47441"/>
    <cellStyle name="Финансовый 2 5 10" xfId="47442"/>
    <cellStyle name="Финансовый 2 5 11" xfId="47443"/>
    <cellStyle name="Финансовый 2 5 12" xfId="47444"/>
    <cellStyle name="Финансовый 2 5 13" xfId="47445"/>
    <cellStyle name="Финансовый 2 5 14" xfId="47446"/>
    <cellStyle name="Финансовый 2 5 15" xfId="47447"/>
    <cellStyle name="Финансовый 2 5 2" xfId="47448"/>
    <cellStyle name="Финансовый 2 5 2 10" xfId="47449"/>
    <cellStyle name="Финансовый 2 5 2 11" xfId="47450"/>
    <cellStyle name="Финансовый 2 5 2 12" xfId="47451"/>
    <cellStyle name="Финансовый 2 5 2 13" xfId="47452"/>
    <cellStyle name="Финансовый 2 5 2 14" xfId="47453"/>
    <cellStyle name="Финансовый 2 5 2 2" xfId="47454"/>
    <cellStyle name="Финансовый 2 5 2 2 10" xfId="47455"/>
    <cellStyle name="Финансовый 2 5 2 2 11" xfId="47456"/>
    <cellStyle name="Финансовый 2 5 2 2 12" xfId="47457"/>
    <cellStyle name="Финансовый 2 5 2 2 13" xfId="47458"/>
    <cellStyle name="Финансовый 2 5 2 2 2" xfId="47459"/>
    <cellStyle name="Финансовый 2 5 2 2 2 2" xfId="47460"/>
    <cellStyle name="Финансовый 2 5 2 2 2 2 2" xfId="47461"/>
    <cellStyle name="Финансовый 2 5 2 2 2 2 3" xfId="47462"/>
    <cellStyle name="Финансовый 2 5 2 2 2 2 4" xfId="47463"/>
    <cellStyle name="Финансовый 2 5 2 2 2 2 5" xfId="47464"/>
    <cellStyle name="Финансовый 2 5 2 2 2 3" xfId="47465"/>
    <cellStyle name="Финансовый 2 5 2 2 2 4" xfId="47466"/>
    <cellStyle name="Финансовый 2 5 2 2 2 5" xfId="47467"/>
    <cellStyle name="Финансовый 2 5 2 2 2 6" xfId="47468"/>
    <cellStyle name="Финансовый 2 5 2 2 2 7" xfId="47469"/>
    <cellStyle name="Финансовый 2 5 2 2 2 8" xfId="47470"/>
    <cellStyle name="Финансовый 2 5 2 2 2 9" xfId="47471"/>
    <cellStyle name="Финансовый 2 5 2 2 3" xfId="47472"/>
    <cellStyle name="Финансовый 2 5 2 2 3 2" xfId="47473"/>
    <cellStyle name="Финансовый 2 5 2 2 3 2 2" xfId="47474"/>
    <cellStyle name="Финансовый 2 5 2 2 3 2 3" xfId="47475"/>
    <cellStyle name="Финансовый 2 5 2 2 3 2 4" xfId="47476"/>
    <cellStyle name="Финансовый 2 5 2 2 3 2 5" xfId="47477"/>
    <cellStyle name="Финансовый 2 5 2 2 3 3" xfId="47478"/>
    <cellStyle name="Финансовый 2 5 2 2 3 4" xfId="47479"/>
    <cellStyle name="Финансовый 2 5 2 2 3 5" xfId="47480"/>
    <cellStyle name="Финансовый 2 5 2 2 3 6" xfId="47481"/>
    <cellStyle name="Финансовый 2 5 2 2 3 7" xfId="47482"/>
    <cellStyle name="Финансовый 2 5 2 2 3 8" xfId="47483"/>
    <cellStyle name="Финансовый 2 5 2 2 4" xfId="47484"/>
    <cellStyle name="Финансовый 2 5 2 2 4 2" xfId="47485"/>
    <cellStyle name="Финансовый 2 5 2 2 4 3" xfId="47486"/>
    <cellStyle name="Финансовый 2 5 2 2 4 4" xfId="47487"/>
    <cellStyle name="Финансовый 2 5 2 2 4 5" xfId="47488"/>
    <cellStyle name="Финансовый 2 5 2 2 5" xfId="47489"/>
    <cellStyle name="Финансовый 2 5 2 2 5 2" xfId="47490"/>
    <cellStyle name="Финансовый 2 5 2 2 5 3" xfId="47491"/>
    <cellStyle name="Финансовый 2 5 2 2 5 4" xfId="47492"/>
    <cellStyle name="Финансовый 2 5 2 2 5 5" xfId="47493"/>
    <cellStyle name="Финансовый 2 5 2 2 6" xfId="47494"/>
    <cellStyle name="Финансовый 2 5 2 2 7" xfId="47495"/>
    <cellStyle name="Финансовый 2 5 2 2 8" xfId="47496"/>
    <cellStyle name="Финансовый 2 5 2 2 9" xfId="47497"/>
    <cellStyle name="Финансовый 2 5 2 3" xfId="47498"/>
    <cellStyle name="Финансовый 2 5 2 3 2" xfId="47499"/>
    <cellStyle name="Финансовый 2 5 2 3 2 2" xfId="47500"/>
    <cellStyle name="Финансовый 2 5 2 3 2 3" xfId="47501"/>
    <cellStyle name="Финансовый 2 5 2 3 2 4" xfId="47502"/>
    <cellStyle name="Финансовый 2 5 2 3 2 5" xfId="47503"/>
    <cellStyle name="Финансовый 2 5 2 3 3" xfId="47504"/>
    <cellStyle name="Финансовый 2 5 2 3 4" xfId="47505"/>
    <cellStyle name="Финансовый 2 5 2 3 5" xfId="47506"/>
    <cellStyle name="Финансовый 2 5 2 3 6" xfId="47507"/>
    <cellStyle name="Финансовый 2 5 2 3 7" xfId="47508"/>
    <cellStyle name="Финансовый 2 5 2 3 8" xfId="47509"/>
    <cellStyle name="Финансовый 2 5 2 3 9" xfId="47510"/>
    <cellStyle name="Финансовый 2 5 2 4" xfId="47511"/>
    <cellStyle name="Финансовый 2 5 2 4 2" xfId="47512"/>
    <cellStyle name="Финансовый 2 5 2 4 2 2" xfId="47513"/>
    <cellStyle name="Финансовый 2 5 2 4 2 3" xfId="47514"/>
    <cellStyle name="Финансовый 2 5 2 4 2 4" xfId="47515"/>
    <cellStyle name="Финансовый 2 5 2 4 2 5" xfId="47516"/>
    <cellStyle name="Финансовый 2 5 2 4 3" xfId="47517"/>
    <cellStyle name="Финансовый 2 5 2 4 4" xfId="47518"/>
    <cellStyle name="Финансовый 2 5 2 4 5" xfId="47519"/>
    <cellStyle name="Финансовый 2 5 2 4 6" xfId="47520"/>
    <cellStyle name="Финансовый 2 5 2 4 7" xfId="47521"/>
    <cellStyle name="Финансовый 2 5 2 4 8" xfId="47522"/>
    <cellStyle name="Финансовый 2 5 2 5" xfId="47523"/>
    <cellStyle name="Финансовый 2 5 2 5 2" xfId="47524"/>
    <cellStyle name="Финансовый 2 5 2 5 3" xfId="47525"/>
    <cellStyle name="Финансовый 2 5 2 5 4" xfId="47526"/>
    <cellStyle name="Финансовый 2 5 2 5 5" xfId="47527"/>
    <cellStyle name="Финансовый 2 5 2 6" xfId="47528"/>
    <cellStyle name="Финансовый 2 5 2 6 2" xfId="47529"/>
    <cellStyle name="Финансовый 2 5 2 6 3" xfId="47530"/>
    <cellStyle name="Финансовый 2 5 2 6 4" xfId="47531"/>
    <cellStyle name="Финансовый 2 5 2 6 5" xfId="47532"/>
    <cellStyle name="Финансовый 2 5 2 7" xfId="47533"/>
    <cellStyle name="Финансовый 2 5 2 8" xfId="47534"/>
    <cellStyle name="Финансовый 2 5 2 9" xfId="47535"/>
    <cellStyle name="Финансовый 2 5 3" xfId="47536"/>
    <cellStyle name="Финансовый 2 5 3 10" xfId="47537"/>
    <cellStyle name="Финансовый 2 5 3 11" xfId="47538"/>
    <cellStyle name="Финансовый 2 5 3 12" xfId="47539"/>
    <cellStyle name="Финансовый 2 5 3 13" xfId="47540"/>
    <cellStyle name="Финансовый 2 5 3 2" xfId="47541"/>
    <cellStyle name="Финансовый 2 5 3 2 2" xfId="47542"/>
    <cellStyle name="Финансовый 2 5 3 2 2 2" xfId="47543"/>
    <cellStyle name="Финансовый 2 5 3 2 2 3" xfId="47544"/>
    <cellStyle name="Финансовый 2 5 3 2 2 4" xfId="47545"/>
    <cellStyle name="Финансовый 2 5 3 2 2 5" xfId="47546"/>
    <cellStyle name="Финансовый 2 5 3 2 3" xfId="47547"/>
    <cellStyle name="Финансовый 2 5 3 2 4" xfId="47548"/>
    <cellStyle name="Финансовый 2 5 3 2 5" xfId="47549"/>
    <cellStyle name="Финансовый 2 5 3 2 6" xfId="47550"/>
    <cellStyle name="Финансовый 2 5 3 2 7" xfId="47551"/>
    <cellStyle name="Финансовый 2 5 3 2 8" xfId="47552"/>
    <cellStyle name="Финансовый 2 5 3 2 9" xfId="47553"/>
    <cellStyle name="Финансовый 2 5 3 3" xfId="47554"/>
    <cellStyle name="Финансовый 2 5 3 3 2" xfId="47555"/>
    <cellStyle name="Финансовый 2 5 3 3 2 2" xfId="47556"/>
    <cellStyle name="Финансовый 2 5 3 3 2 3" xfId="47557"/>
    <cellStyle name="Финансовый 2 5 3 3 2 4" xfId="47558"/>
    <cellStyle name="Финансовый 2 5 3 3 2 5" xfId="47559"/>
    <cellStyle name="Финансовый 2 5 3 3 3" xfId="47560"/>
    <cellStyle name="Финансовый 2 5 3 3 4" xfId="47561"/>
    <cellStyle name="Финансовый 2 5 3 3 5" xfId="47562"/>
    <cellStyle name="Финансовый 2 5 3 3 6" xfId="47563"/>
    <cellStyle name="Финансовый 2 5 3 3 7" xfId="47564"/>
    <cellStyle name="Финансовый 2 5 3 3 8" xfId="47565"/>
    <cellStyle name="Финансовый 2 5 3 4" xfId="47566"/>
    <cellStyle name="Финансовый 2 5 3 4 2" xfId="47567"/>
    <cellStyle name="Финансовый 2 5 3 4 3" xfId="47568"/>
    <cellStyle name="Финансовый 2 5 3 4 4" xfId="47569"/>
    <cellStyle name="Финансовый 2 5 3 4 5" xfId="47570"/>
    <cellStyle name="Финансовый 2 5 3 5" xfId="47571"/>
    <cellStyle name="Финансовый 2 5 3 5 2" xfId="47572"/>
    <cellStyle name="Финансовый 2 5 3 5 3" xfId="47573"/>
    <cellStyle name="Финансовый 2 5 3 5 4" xfId="47574"/>
    <cellStyle name="Финансовый 2 5 3 5 5" xfId="47575"/>
    <cellStyle name="Финансовый 2 5 3 6" xfId="47576"/>
    <cellStyle name="Финансовый 2 5 3 7" xfId="47577"/>
    <cellStyle name="Финансовый 2 5 3 8" xfId="47578"/>
    <cellStyle name="Финансовый 2 5 3 9" xfId="47579"/>
    <cellStyle name="Финансовый 2 5 4" xfId="47580"/>
    <cellStyle name="Финансовый 2 5 4 2" xfId="47581"/>
    <cellStyle name="Финансовый 2 5 4 2 2" xfId="47582"/>
    <cellStyle name="Финансовый 2 5 4 2 3" xfId="47583"/>
    <cellStyle name="Финансовый 2 5 4 2 4" xfId="47584"/>
    <cellStyle name="Финансовый 2 5 4 2 5" xfId="47585"/>
    <cellStyle name="Финансовый 2 5 4 3" xfId="47586"/>
    <cellStyle name="Финансовый 2 5 4 4" xfId="47587"/>
    <cellStyle name="Финансовый 2 5 4 5" xfId="47588"/>
    <cellStyle name="Финансовый 2 5 4 6" xfId="47589"/>
    <cellStyle name="Финансовый 2 5 4 7" xfId="47590"/>
    <cellStyle name="Финансовый 2 5 4 8" xfId="47591"/>
    <cellStyle name="Финансовый 2 5 4 9" xfId="47592"/>
    <cellStyle name="Финансовый 2 5 5" xfId="47593"/>
    <cellStyle name="Финансовый 2 5 5 2" xfId="47594"/>
    <cellStyle name="Финансовый 2 5 5 2 2" xfId="47595"/>
    <cellStyle name="Финансовый 2 5 5 2 3" xfId="47596"/>
    <cellStyle name="Финансовый 2 5 5 2 4" xfId="47597"/>
    <cellStyle name="Финансовый 2 5 5 2 5" xfId="47598"/>
    <cellStyle name="Финансовый 2 5 5 3" xfId="47599"/>
    <cellStyle name="Финансовый 2 5 5 4" xfId="47600"/>
    <cellStyle name="Финансовый 2 5 5 5" xfId="47601"/>
    <cellStyle name="Финансовый 2 5 5 6" xfId="47602"/>
    <cellStyle name="Финансовый 2 5 5 7" xfId="47603"/>
    <cellStyle name="Финансовый 2 5 5 8" xfId="47604"/>
    <cellStyle name="Финансовый 2 5 6" xfId="47605"/>
    <cellStyle name="Финансовый 2 5 6 2" xfId="47606"/>
    <cellStyle name="Финансовый 2 5 6 3" xfId="47607"/>
    <cellStyle name="Финансовый 2 5 6 4" xfId="47608"/>
    <cellStyle name="Финансовый 2 5 6 5" xfId="47609"/>
    <cellStyle name="Финансовый 2 5 7" xfId="47610"/>
    <cellStyle name="Финансовый 2 5 7 2" xfId="47611"/>
    <cellStyle name="Финансовый 2 5 7 3" xfId="47612"/>
    <cellStyle name="Финансовый 2 5 7 4" xfId="47613"/>
    <cellStyle name="Финансовый 2 5 7 5" xfId="47614"/>
    <cellStyle name="Финансовый 2 5 8" xfId="47615"/>
    <cellStyle name="Финансовый 2 5 9" xfId="47616"/>
    <cellStyle name="Финансовый 2 6" xfId="47617"/>
    <cellStyle name="Финансовый 2 6 2" xfId="47618"/>
    <cellStyle name="Финансовый 2 7" xfId="47619"/>
    <cellStyle name="Финансовый 2 7 2" xfId="47620"/>
    <cellStyle name="Финансовый 2 8" xfId="47621"/>
    <cellStyle name="Финансовый 2 9" xfId="47622"/>
    <cellStyle name="Финансовый 20" xfId="47623"/>
    <cellStyle name="Финансовый 20 2" xfId="47624"/>
    <cellStyle name="Финансовый 21" xfId="47625"/>
    <cellStyle name="Финансовый 21 2" xfId="47626"/>
    <cellStyle name="Финансовый 22" xfId="47627"/>
    <cellStyle name="Финансовый 22 2" xfId="47628"/>
    <cellStyle name="Финансовый 23" xfId="47629"/>
    <cellStyle name="Финансовый 23 2" xfId="47630"/>
    <cellStyle name="Финансовый 24" xfId="47631"/>
    <cellStyle name="Финансовый 24 2" xfId="47632"/>
    <cellStyle name="Финансовый 25" xfId="47633"/>
    <cellStyle name="Финансовый 25 2" xfId="47634"/>
    <cellStyle name="Финансовый 26" xfId="47635"/>
    <cellStyle name="Финансовый 26 2" xfId="47636"/>
    <cellStyle name="Финансовый 27" xfId="47637"/>
    <cellStyle name="Финансовый 27 2" xfId="47638"/>
    <cellStyle name="Финансовый 28" xfId="47639"/>
    <cellStyle name="Финансовый 28 2" xfId="47640"/>
    <cellStyle name="Финансовый 29" xfId="47641"/>
    <cellStyle name="Финансовый 29 2" xfId="47642"/>
    <cellStyle name="Финансовый 3" xfId="47643"/>
    <cellStyle name="Финансовый 3 10" xfId="47644"/>
    <cellStyle name="Финансовый 3 10 2" xfId="47645"/>
    <cellStyle name="Финансовый 3 11" xfId="47646"/>
    <cellStyle name="Финансовый 3 11 2" xfId="47647"/>
    <cellStyle name="Финансовый 3 12" xfId="47648"/>
    <cellStyle name="Финансовый 3 13" xfId="47649"/>
    <cellStyle name="Финансовый 3 2" xfId="47650"/>
    <cellStyle name="Финансовый 3 2 10" xfId="47651"/>
    <cellStyle name="Финансовый 3 2 10 2" xfId="47652"/>
    <cellStyle name="Финансовый 3 2 11" xfId="47653"/>
    <cellStyle name="Финансовый 3 2 12" xfId="47654"/>
    <cellStyle name="Финансовый 3 2 2" xfId="47655"/>
    <cellStyle name="Финансовый 3 2 2 2" xfId="47656"/>
    <cellStyle name="Финансовый 3 2 2 2 2" xfId="47657"/>
    <cellStyle name="Финансовый 3 2 2 2 3" xfId="47658"/>
    <cellStyle name="Финансовый 3 2 2 3" xfId="47659"/>
    <cellStyle name="Финансовый 3 2 2 3 2" xfId="47660"/>
    <cellStyle name="Финансовый 3 2 2 4" xfId="47661"/>
    <cellStyle name="Финансовый 3 2 2 5" xfId="47662"/>
    <cellStyle name="Финансовый 3 2 3" xfId="47663"/>
    <cellStyle name="Финансовый 3 2 3 2" xfId="47664"/>
    <cellStyle name="Финансовый 3 2 3 3" xfId="47665"/>
    <cellStyle name="Финансовый 3 2 4" xfId="47666"/>
    <cellStyle name="Финансовый 3 2 4 2" xfId="47667"/>
    <cellStyle name="Финансовый 3 2 4 3" xfId="47668"/>
    <cellStyle name="Финансовый 3 2 5" xfId="47669"/>
    <cellStyle name="Финансовый 3 2 5 2" xfId="47670"/>
    <cellStyle name="Финансовый 3 2 6" xfId="47671"/>
    <cellStyle name="Финансовый 3 2 6 2" xfId="47672"/>
    <cellStyle name="Финансовый 3 2 7" xfId="47673"/>
    <cellStyle name="Финансовый 3 2 7 2" xfId="47674"/>
    <cellStyle name="Финансовый 3 2 8" xfId="47675"/>
    <cellStyle name="Финансовый 3 2 8 2" xfId="47676"/>
    <cellStyle name="Финансовый 3 2 9" xfId="47677"/>
    <cellStyle name="Финансовый 3 2 9 2" xfId="47678"/>
    <cellStyle name="Финансовый 3 3" xfId="47679"/>
    <cellStyle name="Финансовый 3 3 2" xfId="47680"/>
    <cellStyle name="Финансовый 3 3 2 2" xfId="47681"/>
    <cellStyle name="Финансовый 3 3 2 2 2" xfId="47682"/>
    <cellStyle name="Финансовый 3 3 2 2 3" xfId="47683"/>
    <cellStyle name="Финансовый 3 3 2 3" xfId="47684"/>
    <cellStyle name="Финансовый 3 3 2 3 2" xfId="47685"/>
    <cellStyle name="Финансовый 3 3 2 4" xfId="47686"/>
    <cellStyle name="Финансовый 3 3 2 5" xfId="47687"/>
    <cellStyle name="Финансовый 3 3 3" xfId="47688"/>
    <cellStyle name="Финансовый 3 3 3 2" xfId="47689"/>
    <cellStyle name="Финансовый 3 3 3 3" xfId="47690"/>
    <cellStyle name="Финансовый 3 3 4" xfId="47691"/>
    <cellStyle name="Финансовый 3 3 4 2" xfId="47692"/>
    <cellStyle name="Финансовый 3 3 4 3" xfId="47693"/>
    <cellStyle name="Финансовый 3 3 5" xfId="47694"/>
    <cellStyle name="Финансовый 3 3 6" xfId="47695"/>
    <cellStyle name="Финансовый 3 4" xfId="47696"/>
    <cellStyle name="Финансовый 3 4 2" xfId="47697"/>
    <cellStyle name="Финансовый 3 4 2 2" xfId="47698"/>
    <cellStyle name="Финансовый 3 4 2 3" xfId="47699"/>
    <cellStyle name="Финансовый 3 4 3" xfId="47700"/>
    <cellStyle name="Финансовый 3 4 3 2" xfId="47701"/>
    <cellStyle name="Финансовый 3 4 4" xfId="47702"/>
    <cellStyle name="Финансовый 3 4 5" xfId="47703"/>
    <cellStyle name="Финансовый 3 5" xfId="47704"/>
    <cellStyle name="Финансовый 3 5 2" xfId="47705"/>
    <cellStyle name="Финансовый 3 5 3" xfId="47706"/>
    <cellStyle name="Финансовый 3 6" xfId="47707"/>
    <cellStyle name="Финансовый 3 6 2" xfId="47708"/>
    <cellStyle name="Финансовый 3 6 3" xfId="47709"/>
    <cellStyle name="Финансовый 3 7" xfId="47710"/>
    <cellStyle name="Финансовый 3 7 2" xfId="47711"/>
    <cellStyle name="Финансовый 3 7 3" xfId="47712"/>
    <cellStyle name="Финансовый 3 8" xfId="47713"/>
    <cellStyle name="Финансовый 3 8 2" xfId="47714"/>
    <cellStyle name="Финансовый 3 9" xfId="47715"/>
    <cellStyle name="Финансовый 3 9 2" xfId="47716"/>
    <cellStyle name="Финансовый 30" xfId="47717"/>
    <cellStyle name="Финансовый 30 2" xfId="47718"/>
    <cellStyle name="Финансовый 31" xfId="47719"/>
    <cellStyle name="Финансовый 31 2" xfId="47720"/>
    <cellStyle name="Финансовый 32" xfId="47721"/>
    <cellStyle name="Финансовый 32 2" xfId="47722"/>
    <cellStyle name="Финансовый 33" xfId="47723"/>
    <cellStyle name="Финансовый 33 2" xfId="47724"/>
    <cellStyle name="Финансовый 34" xfId="47725"/>
    <cellStyle name="Финансовый 34 2" xfId="47726"/>
    <cellStyle name="Финансовый 35" xfId="47727"/>
    <cellStyle name="Финансовый 35 2" xfId="47728"/>
    <cellStyle name="Финансовый 36" xfId="47729"/>
    <cellStyle name="Финансовый 36 2" xfId="47730"/>
    <cellStyle name="Финансовый 37" xfId="47731"/>
    <cellStyle name="Финансовый 37 2" xfId="47732"/>
    <cellStyle name="Финансовый 38" xfId="47733"/>
    <cellStyle name="Финансовый 39" xfId="47734"/>
    <cellStyle name="Финансовый 4" xfId="47735"/>
    <cellStyle name="Финансовый 4 10" xfId="47736"/>
    <cellStyle name="Финансовый 4 10 2" xfId="47737"/>
    <cellStyle name="Финансовый 4 11" xfId="47738"/>
    <cellStyle name="Финансовый 4 11 2" xfId="47739"/>
    <cellStyle name="Финансовый 4 12" xfId="47740"/>
    <cellStyle name="Финансовый 4 12 2" xfId="47741"/>
    <cellStyle name="Финансовый 4 13" xfId="47742"/>
    <cellStyle name="Финансовый 4 14" xfId="47743"/>
    <cellStyle name="Финансовый 4 2" xfId="47744"/>
    <cellStyle name="Финансовый 4 2 10" xfId="47745"/>
    <cellStyle name="Финансовый 4 2 10 2" xfId="47746"/>
    <cellStyle name="Финансовый 4 2 11" xfId="47747"/>
    <cellStyle name="Финансовый 4 2 2" xfId="47748"/>
    <cellStyle name="Финансовый 4 2 2 2" xfId="47749"/>
    <cellStyle name="Финансовый 4 2 3" xfId="47750"/>
    <cellStyle name="Финансовый 4 2 3 2" xfId="47751"/>
    <cellStyle name="Финансовый 4 2 4" xfId="47752"/>
    <cellStyle name="Финансовый 4 2 4 2" xfId="47753"/>
    <cellStyle name="Финансовый 4 2 5" xfId="47754"/>
    <cellStyle name="Финансовый 4 2 5 2" xfId="47755"/>
    <cellStyle name="Финансовый 4 2 6" xfId="47756"/>
    <cellStyle name="Финансовый 4 2 6 2" xfId="47757"/>
    <cellStyle name="Финансовый 4 2 7" xfId="47758"/>
    <cellStyle name="Финансовый 4 2 7 2" xfId="47759"/>
    <cellStyle name="Финансовый 4 2 8" xfId="47760"/>
    <cellStyle name="Финансовый 4 2 8 2" xfId="47761"/>
    <cellStyle name="Финансовый 4 2 9" xfId="47762"/>
    <cellStyle name="Финансовый 4 2 9 2" xfId="47763"/>
    <cellStyle name="Финансовый 4 3" xfId="47764"/>
    <cellStyle name="Финансовый 4 3 2" xfId="47765"/>
    <cellStyle name="Финансовый 4 3 2 2" xfId="47766"/>
    <cellStyle name="Финансовый 4 3 3" xfId="47767"/>
    <cellStyle name="Финансовый 4 3 3 2" xfId="47768"/>
    <cellStyle name="Финансовый 4 3 4" xfId="47769"/>
    <cellStyle name="Финансовый 4 4" xfId="47770"/>
    <cellStyle name="Финансовый 4 4 2" xfId="47771"/>
    <cellStyle name="Финансовый 4 5" xfId="47772"/>
    <cellStyle name="Финансовый 4 5 2" xfId="47773"/>
    <cellStyle name="Финансовый 4 6" xfId="47774"/>
    <cellStyle name="Финансовый 4 6 2" xfId="47775"/>
    <cellStyle name="Финансовый 4 7" xfId="47776"/>
    <cellStyle name="Финансовый 4 7 2" xfId="47777"/>
    <cellStyle name="Финансовый 4 8" xfId="47778"/>
    <cellStyle name="Финансовый 4 8 2" xfId="47779"/>
    <cellStyle name="Финансовый 4 9" xfId="47780"/>
    <cellStyle name="Финансовый 4 9 2" xfId="47781"/>
    <cellStyle name="Финансовый 40" xfId="47782"/>
    <cellStyle name="Финансовый 41" xfId="47783"/>
    <cellStyle name="Финансовый 42" xfId="47784"/>
    <cellStyle name="Финансовый 43" xfId="47785"/>
    <cellStyle name="Финансовый 44" xfId="47786"/>
    <cellStyle name="Финансовый 45" xfId="47787"/>
    <cellStyle name="Финансовый 46" xfId="47788"/>
    <cellStyle name="Финансовый 47" xfId="47789"/>
    <cellStyle name="Финансовый 48" xfId="47790"/>
    <cellStyle name="Финансовый 49" xfId="47791"/>
    <cellStyle name="Финансовый 5" xfId="47792"/>
    <cellStyle name="Финансовый 5 10" xfId="47793"/>
    <cellStyle name="Финансовый 5 10 2" xfId="47794"/>
    <cellStyle name="Финансовый 5 11" xfId="47795"/>
    <cellStyle name="Финансовый 5 11 2" xfId="47796"/>
    <cellStyle name="Финансовый 5 12" xfId="47797"/>
    <cellStyle name="Финансовый 5 12 2" xfId="47798"/>
    <cellStyle name="Финансовый 5 13" xfId="47799"/>
    <cellStyle name="Финансовый 5 14" xfId="47800"/>
    <cellStyle name="Финансовый 5 15" xfId="47801"/>
    <cellStyle name="Финансовый 5 16" xfId="47802"/>
    <cellStyle name="Финансовый 5 2" xfId="47803"/>
    <cellStyle name="Финансовый 5 2 10" xfId="47804"/>
    <cellStyle name="Финансовый 5 2 10 2" xfId="47805"/>
    <cellStyle name="Финансовый 5 2 11" xfId="47806"/>
    <cellStyle name="Финансовый 5 2 2" xfId="47807"/>
    <cellStyle name="Финансовый 5 2 2 2" xfId="47808"/>
    <cellStyle name="Финансовый 5 2 3" xfId="47809"/>
    <cellStyle name="Финансовый 5 2 3 2" xfId="47810"/>
    <cellStyle name="Финансовый 5 2 4" xfId="47811"/>
    <cellStyle name="Финансовый 5 2 4 2" xfId="47812"/>
    <cellStyle name="Финансовый 5 2 5" xfId="47813"/>
    <cellStyle name="Финансовый 5 2 5 2" xfId="47814"/>
    <cellStyle name="Финансовый 5 2 6" xfId="47815"/>
    <cellStyle name="Финансовый 5 2 6 2" xfId="47816"/>
    <cellStyle name="Финансовый 5 2 7" xfId="47817"/>
    <cellStyle name="Финансовый 5 2 7 2" xfId="47818"/>
    <cellStyle name="Финансовый 5 2 8" xfId="47819"/>
    <cellStyle name="Финансовый 5 2 8 2" xfId="47820"/>
    <cellStyle name="Финансовый 5 2 9" xfId="47821"/>
    <cellStyle name="Финансовый 5 2 9 2" xfId="47822"/>
    <cellStyle name="Финансовый 5 3" xfId="47823"/>
    <cellStyle name="Финансовый 5 3 2" xfId="47824"/>
    <cellStyle name="Финансовый 5 3 2 2" xfId="47825"/>
    <cellStyle name="Финансовый 5 3 3" xfId="47826"/>
    <cellStyle name="Финансовый 5 3 3 2" xfId="47827"/>
    <cellStyle name="Финансовый 5 3 4" xfId="47828"/>
    <cellStyle name="Финансовый 5 4" xfId="47829"/>
    <cellStyle name="Финансовый 5 4 2" xfId="47830"/>
    <cellStyle name="Финансовый 5 5" xfId="47831"/>
    <cellStyle name="Финансовый 5 5 2" xfId="47832"/>
    <cellStyle name="Финансовый 5 6" xfId="47833"/>
    <cellStyle name="Финансовый 5 6 2" xfId="47834"/>
    <cellStyle name="Финансовый 5 7" xfId="47835"/>
    <cellStyle name="Финансовый 5 7 2" xfId="47836"/>
    <cellStyle name="Финансовый 5 8" xfId="47837"/>
    <cellStyle name="Финансовый 5 8 2" xfId="47838"/>
    <cellStyle name="Финансовый 5 9" xfId="47839"/>
    <cellStyle name="Финансовый 5 9 2" xfId="47840"/>
    <cellStyle name="Финансовый 50" xfId="47841"/>
    <cellStyle name="Финансовый 51" xfId="47842"/>
    <cellStyle name="Финансовый 52" xfId="47843"/>
    <cellStyle name="Финансовый 53" xfId="47844"/>
    <cellStyle name="Финансовый 54" xfId="47845"/>
    <cellStyle name="Финансовый 55" xfId="47846"/>
    <cellStyle name="Финансовый 56" xfId="47847"/>
    <cellStyle name="Финансовый 57" xfId="47848"/>
    <cellStyle name="Финансовый 58" xfId="47849"/>
    <cellStyle name="Финансовый 59" xfId="47850"/>
    <cellStyle name="Финансовый 6" xfId="47851"/>
    <cellStyle name="Финансовый 6 10" xfId="47852"/>
    <cellStyle name="Финансовый 6 10 10" xfId="47853"/>
    <cellStyle name="Финансовый 6 10 11" xfId="47854"/>
    <cellStyle name="Финансовый 6 10 12" xfId="47855"/>
    <cellStyle name="Финансовый 6 10 13" xfId="47856"/>
    <cellStyle name="Финансовый 6 10 14" xfId="47857"/>
    <cellStyle name="Финансовый 6 10 15" xfId="47858"/>
    <cellStyle name="Финансовый 6 10 2" xfId="47859"/>
    <cellStyle name="Финансовый 6 10 2 10" xfId="47860"/>
    <cellStyle name="Финансовый 6 10 2 11" xfId="47861"/>
    <cellStyle name="Финансовый 6 10 2 12" xfId="47862"/>
    <cellStyle name="Финансовый 6 10 2 13" xfId="47863"/>
    <cellStyle name="Финансовый 6 10 2 14" xfId="47864"/>
    <cellStyle name="Финансовый 6 10 2 2" xfId="47865"/>
    <cellStyle name="Финансовый 6 10 2 2 10" xfId="47866"/>
    <cellStyle name="Финансовый 6 10 2 2 11" xfId="47867"/>
    <cellStyle name="Финансовый 6 10 2 2 12" xfId="47868"/>
    <cellStyle name="Финансовый 6 10 2 2 13" xfId="47869"/>
    <cellStyle name="Финансовый 6 10 2 2 2" xfId="47870"/>
    <cellStyle name="Финансовый 6 10 2 2 2 2" xfId="47871"/>
    <cellStyle name="Финансовый 6 10 2 2 2 2 2" xfId="47872"/>
    <cellStyle name="Финансовый 6 10 2 2 2 2 3" xfId="47873"/>
    <cellStyle name="Финансовый 6 10 2 2 2 2 4" xfId="47874"/>
    <cellStyle name="Финансовый 6 10 2 2 2 2 5" xfId="47875"/>
    <cellStyle name="Финансовый 6 10 2 2 2 3" xfId="47876"/>
    <cellStyle name="Финансовый 6 10 2 2 2 4" xfId="47877"/>
    <cellStyle name="Финансовый 6 10 2 2 2 5" xfId="47878"/>
    <cellStyle name="Финансовый 6 10 2 2 2 6" xfId="47879"/>
    <cellStyle name="Финансовый 6 10 2 2 2 7" xfId="47880"/>
    <cellStyle name="Финансовый 6 10 2 2 2 8" xfId="47881"/>
    <cellStyle name="Финансовый 6 10 2 2 2 9" xfId="47882"/>
    <cellStyle name="Финансовый 6 10 2 2 3" xfId="47883"/>
    <cellStyle name="Финансовый 6 10 2 2 3 2" xfId="47884"/>
    <cellStyle name="Финансовый 6 10 2 2 3 2 2" xfId="47885"/>
    <cellStyle name="Финансовый 6 10 2 2 3 2 3" xfId="47886"/>
    <cellStyle name="Финансовый 6 10 2 2 3 2 4" xfId="47887"/>
    <cellStyle name="Финансовый 6 10 2 2 3 2 5" xfId="47888"/>
    <cellStyle name="Финансовый 6 10 2 2 3 3" xfId="47889"/>
    <cellStyle name="Финансовый 6 10 2 2 3 4" xfId="47890"/>
    <cellStyle name="Финансовый 6 10 2 2 3 5" xfId="47891"/>
    <cellStyle name="Финансовый 6 10 2 2 3 6" xfId="47892"/>
    <cellStyle name="Финансовый 6 10 2 2 3 7" xfId="47893"/>
    <cellStyle name="Финансовый 6 10 2 2 3 8" xfId="47894"/>
    <cellStyle name="Финансовый 6 10 2 2 4" xfId="47895"/>
    <cellStyle name="Финансовый 6 10 2 2 4 2" xfId="47896"/>
    <cellStyle name="Финансовый 6 10 2 2 4 3" xfId="47897"/>
    <cellStyle name="Финансовый 6 10 2 2 4 4" xfId="47898"/>
    <cellStyle name="Финансовый 6 10 2 2 4 5" xfId="47899"/>
    <cellStyle name="Финансовый 6 10 2 2 5" xfId="47900"/>
    <cellStyle name="Финансовый 6 10 2 2 5 2" xfId="47901"/>
    <cellStyle name="Финансовый 6 10 2 2 5 3" xfId="47902"/>
    <cellStyle name="Финансовый 6 10 2 2 5 4" xfId="47903"/>
    <cellStyle name="Финансовый 6 10 2 2 5 5" xfId="47904"/>
    <cellStyle name="Финансовый 6 10 2 2 6" xfId="47905"/>
    <cellStyle name="Финансовый 6 10 2 2 7" xfId="47906"/>
    <cellStyle name="Финансовый 6 10 2 2 8" xfId="47907"/>
    <cellStyle name="Финансовый 6 10 2 2 9" xfId="47908"/>
    <cellStyle name="Финансовый 6 10 2 3" xfId="47909"/>
    <cellStyle name="Финансовый 6 10 2 3 2" xfId="47910"/>
    <cellStyle name="Финансовый 6 10 2 3 2 2" xfId="47911"/>
    <cellStyle name="Финансовый 6 10 2 3 2 3" xfId="47912"/>
    <cellStyle name="Финансовый 6 10 2 3 2 4" xfId="47913"/>
    <cellStyle name="Финансовый 6 10 2 3 2 5" xfId="47914"/>
    <cellStyle name="Финансовый 6 10 2 3 3" xfId="47915"/>
    <cellStyle name="Финансовый 6 10 2 3 4" xfId="47916"/>
    <cellStyle name="Финансовый 6 10 2 3 5" xfId="47917"/>
    <cellStyle name="Финансовый 6 10 2 3 6" xfId="47918"/>
    <cellStyle name="Финансовый 6 10 2 3 7" xfId="47919"/>
    <cellStyle name="Финансовый 6 10 2 3 8" xfId="47920"/>
    <cellStyle name="Финансовый 6 10 2 3 9" xfId="47921"/>
    <cellStyle name="Финансовый 6 10 2 4" xfId="47922"/>
    <cellStyle name="Финансовый 6 10 2 4 2" xfId="47923"/>
    <cellStyle name="Финансовый 6 10 2 4 2 2" xfId="47924"/>
    <cellStyle name="Финансовый 6 10 2 4 2 3" xfId="47925"/>
    <cellStyle name="Финансовый 6 10 2 4 2 4" xfId="47926"/>
    <cellStyle name="Финансовый 6 10 2 4 2 5" xfId="47927"/>
    <cellStyle name="Финансовый 6 10 2 4 3" xfId="47928"/>
    <cellStyle name="Финансовый 6 10 2 4 4" xfId="47929"/>
    <cellStyle name="Финансовый 6 10 2 4 5" xfId="47930"/>
    <cellStyle name="Финансовый 6 10 2 4 6" xfId="47931"/>
    <cellStyle name="Финансовый 6 10 2 4 7" xfId="47932"/>
    <cellStyle name="Финансовый 6 10 2 4 8" xfId="47933"/>
    <cellStyle name="Финансовый 6 10 2 5" xfId="47934"/>
    <cellStyle name="Финансовый 6 10 2 5 2" xfId="47935"/>
    <cellStyle name="Финансовый 6 10 2 5 3" xfId="47936"/>
    <cellStyle name="Финансовый 6 10 2 5 4" xfId="47937"/>
    <cellStyle name="Финансовый 6 10 2 5 5" xfId="47938"/>
    <cellStyle name="Финансовый 6 10 2 6" xfId="47939"/>
    <cellStyle name="Финансовый 6 10 2 6 2" xfId="47940"/>
    <cellStyle name="Финансовый 6 10 2 6 3" xfId="47941"/>
    <cellStyle name="Финансовый 6 10 2 6 4" xfId="47942"/>
    <cellStyle name="Финансовый 6 10 2 6 5" xfId="47943"/>
    <cellStyle name="Финансовый 6 10 2 7" xfId="47944"/>
    <cellStyle name="Финансовый 6 10 2 8" xfId="47945"/>
    <cellStyle name="Финансовый 6 10 2 9" xfId="47946"/>
    <cellStyle name="Финансовый 6 10 3" xfId="47947"/>
    <cellStyle name="Финансовый 6 10 3 10" xfId="47948"/>
    <cellStyle name="Финансовый 6 10 3 11" xfId="47949"/>
    <cellStyle name="Финансовый 6 10 3 12" xfId="47950"/>
    <cellStyle name="Финансовый 6 10 3 13" xfId="47951"/>
    <cellStyle name="Финансовый 6 10 3 2" xfId="47952"/>
    <cellStyle name="Финансовый 6 10 3 2 2" xfId="47953"/>
    <cellStyle name="Финансовый 6 10 3 2 2 2" xfId="47954"/>
    <cellStyle name="Финансовый 6 10 3 2 2 3" xfId="47955"/>
    <cellStyle name="Финансовый 6 10 3 2 2 4" xfId="47956"/>
    <cellStyle name="Финансовый 6 10 3 2 2 5" xfId="47957"/>
    <cellStyle name="Финансовый 6 10 3 2 3" xfId="47958"/>
    <cellStyle name="Финансовый 6 10 3 2 4" xfId="47959"/>
    <cellStyle name="Финансовый 6 10 3 2 5" xfId="47960"/>
    <cellStyle name="Финансовый 6 10 3 2 6" xfId="47961"/>
    <cellStyle name="Финансовый 6 10 3 2 7" xfId="47962"/>
    <cellStyle name="Финансовый 6 10 3 2 8" xfId="47963"/>
    <cellStyle name="Финансовый 6 10 3 2 9" xfId="47964"/>
    <cellStyle name="Финансовый 6 10 3 3" xfId="47965"/>
    <cellStyle name="Финансовый 6 10 3 3 2" xfId="47966"/>
    <cellStyle name="Финансовый 6 10 3 3 2 2" xfId="47967"/>
    <cellStyle name="Финансовый 6 10 3 3 2 3" xfId="47968"/>
    <cellStyle name="Финансовый 6 10 3 3 2 4" xfId="47969"/>
    <cellStyle name="Финансовый 6 10 3 3 2 5" xfId="47970"/>
    <cellStyle name="Финансовый 6 10 3 3 3" xfId="47971"/>
    <cellStyle name="Финансовый 6 10 3 3 4" xfId="47972"/>
    <cellStyle name="Финансовый 6 10 3 3 5" xfId="47973"/>
    <cellStyle name="Финансовый 6 10 3 3 6" xfId="47974"/>
    <cellStyle name="Финансовый 6 10 3 3 7" xfId="47975"/>
    <cellStyle name="Финансовый 6 10 3 3 8" xfId="47976"/>
    <cellStyle name="Финансовый 6 10 3 4" xfId="47977"/>
    <cellStyle name="Финансовый 6 10 3 4 2" xfId="47978"/>
    <cellStyle name="Финансовый 6 10 3 4 3" xfId="47979"/>
    <cellStyle name="Финансовый 6 10 3 4 4" xfId="47980"/>
    <cellStyle name="Финансовый 6 10 3 4 5" xfId="47981"/>
    <cellStyle name="Финансовый 6 10 3 5" xfId="47982"/>
    <cellStyle name="Финансовый 6 10 3 5 2" xfId="47983"/>
    <cellStyle name="Финансовый 6 10 3 5 3" xfId="47984"/>
    <cellStyle name="Финансовый 6 10 3 5 4" xfId="47985"/>
    <cellStyle name="Финансовый 6 10 3 5 5" xfId="47986"/>
    <cellStyle name="Финансовый 6 10 3 6" xfId="47987"/>
    <cellStyle name="Финансовый 6 10 3 7" xfId="47988"/>
    <cellStyle name="Финансовый 6 10 3 8" xfId="47989"/>
    <cellStyle name="Финансовый 6 10 3 9" xfId="47990"/>
    <cellStyle name="Финансовый 6 10 4" xfId="47991"/>
    <cellStyle name="Финансовый 6 10 4 2" xfId="47992"/>
    <cellStyle name="Финансовый 6 10 4 2 2" xfId="47993"/>
    <cellStyle name="Финансовый 6 10 4 2 3" xfId="47994"/>
    <cellStyle name="Финансовый 6 10 4 2 4" xfId="47995"/>
    <cellStyle name="Финансовый 6 10 4 2 5" xfId="47996"/>
    <cellStyle name="Финансовый 6 10 4 3" xfId="47997"/>
    <cellStyle name="Финансовый 6 10 4 4" xfId="47998"/>
    <cellStyle name="Финансовый 6 10 4 5" xfId="47999"/>
    <cellStyle name="Финансовый 6 10 4 6" xfId="48000"/>
    <cellStyle name="Финансовый 6 10 4 7" xfId="48001"/>
    <cellStyle name="Финансовый 6 10 4 8" xfId="48002"/>
    <cellStyle name="Финансовый 6 10 4 9" xfId="48003"/>
    <cellStyle name="Финансовый 6 10 5" xfId="48004"/>
    <cellStyle name="Финансовый 6 10 5 2" xfId="48005"/>
    <cellStyle name="Финансовый 6 10 5 2 2" xfId="48006"/>
    <cellStyle name="Финансовый 6 10 5 2 3" xfId="48007"/>
    <cellStyle name="Финансовый 6 10 5 2 4" xfId="48008"/>
    <cellStyle name="Финансовый 6 10 5 2 5" xfId="48009"/>
    <cellStyle name="Финансовый 6 10 5 3" xfId="48010"/>
    <cellStyle name="Финансовый 6 10 5 4" xfId="48011"/>
    <cellStyle name="Финансовый 6 10 5 5" xfId="48012"/>
    <cellStyle name="Финансовый 6 10 5 6" xfId="48013"/>
    <cellStyle name="Финансовый 6 10 5 7" xfId="48014"/>
    <cellStyle name="Финансовый 6 10 5 8" xfId="48015"/>
    <cellStyle name="Финансовый 6 10 6" xfId="48016"/>
    <cellStyle name="Финансовый 6 10 6 2" xfId="48017"/>
    <cellStyle name="Финансовый 6 10 6 3" xfId="48018"/>
    <cellStyle name="Финансовый 6 10 6 4" xfId="48019"/>
    <cellStyle name="Финансовый 6 10 6 5" xfId="48020"/>
    <cellStyle name="Финансовый 6 10 7" xfId="48021"/>
    <cellStyle name="Финансовый 6 10 7 2" xfId="48022"/>
    <cellStyle name="Финансовый 6 10 7 3" xfId="48023"/>
    <cellStyle name="Финансовый 6 10 7 4" xfId="48024"/>
    <cellStyle name="Финансовый 6 10 7 5" xfId="48025"/>
    <cellStyle name="Финансовый 6 10 8" xfId="48026"/>
    <cellStyle name="Финансовый 6 10 9" xfId="48027"/>
    <cellStyle name="Финансовый 6 11" xfId="48028"/>
    <cellStyle name="Финансовый 6 11 10" xfId="48029"/>
    <cellStyle name="Финансовый 6 11 11" xfId="48030"/>
    <cellStyle name="Финансовый 6 11 12" xfId="48031"/>
    <cellStyle name="Финансовый 6 11 13" xfId="48032"/>
    <cellStyle name="Финансовый 6 11 14" xfId="48033"/>
    <cellStyle name="Финансовый 6 11 15" xfId="48034"/>
    <cellStyle name="Финансовый 6 11 2" xfId="48035"/>
    <cellStyle name="Финансовый 6 11 2 10" xfId="48036"/>
    <cellStyle name="Финансовый 6 11 2 11" xfId="48037"/>
    <cellStyle name="Финансовый 6 11 2 12" xfId="48038"/>
    <cellStyle name="Финансовый 6 11 2 13" xfId="48039"/>
    <cellStyle name="Финансовый 6 11 2 14" xfId="48040"/>
    <cellStyle name="Финансовый 6 11 2 2" xfId="48041"/>
    <cellStyle name="Финансовый 6 11 2 2 10" xfId="48042"/>
    <cellStyle name="Финансовый 6 11 2 2 11" xfId="48043"/>
    <cellStyle name="Финансовый 6 11 2 2 12" xfId="48044"/>
    <cellStyle name="Финансовый 6 11 2 2 13" xfId="48045"/>
    <cellStyle name="Финансовый 6 11 2 2 2" xfId="48046"/>
    <cellStyle name="Финансовый 6 11 2 2 2 2" xfId="48047"/>
    <cellStyle name="Финансовый 6 11 2 2 2 2 2" xfId="48048"/>
    <cellStyle name="Финансовый 6 11 2 2 2 2 3" xfId="48049"/>
    <cellStyle name="Финансовый 6 11 2 2 2 2 4" xfId="48050"/>
    <cellStyle name="Финансовый 6 11 2 2 2 2 5" xfId="48051"/>
    <cellStyle name="Финансовый 6 11 2 2 2 3" xfId="48052"/>
    <cellStyle name="Финансовый 6 11 2 2 2 4" xfId="48053"/>
    <cellStyle name="Финансовый 6 11 2 2 2 5" xfId="48054"/>
    <cellStyle name="Финансовый 6 11 2 2 2 6" xfId="48055"/>
    <cellStyle name="Финансовый 6 11 2 2 2 7" xfId="48056"/>
    <cellStyle name="Финансовый 6 11 2 2 2 8" xfId="48057"/>
    <cellStyle name="Финансовый 6 11 2 2 2 9" xfId="48058"/>
    <cellStyle name="Финансовый 6 11 2 2 3" xfId="48059"/>
    <cellStyle name="Финансовый 6 11 2 2 3 2" xfId="48060"/>
    <cellStyle name="Финансовый 6 11 2 2 3 2 2" xfId="48061"/>
    <cellStyle name="Финансовый 6 11 2 2 3 2 3" xfId="48062"/>
    <cellStyle name="Финансовый 6 11 2 2 3 2 4" xfId="48063"/>
    <cellStyle name="Финансовый 6 11 2 2 3 2 5" xfId="48064"/>
    <cellStyle name="Финансовый 6 11 2 2 3 3" xfId="48065"/>
    <cellStyle name="Финансовый 6 11 2 2 3 4" xfId="48066"/>
    <cellStyle name="Финансовый 6 11 2 2 3 5" xfId="48067"/>
    <cellStyle name="Финансовый 6 11 2 2 3 6" xfId="48068"/>
    <cellStyle name="Финансовый 6 11 2 2 3 7" xfId="48069"/>
    <cellStyle name="Финансовый 6 11 2 2 3 8" xfId="48070"/>
    <cellStyle name="Финансовый 6 11 2 2 4" xfId="48071"/>
    <cellStyle name="Финансовый 6 11 2 2 4 2" xfId="48072"/>
    <cellStyle name="Финансовый 6 11 2 2 4 3" xfId="48073"/>
    <cellStyle name="Финансовый 6 11 2 2 4 4" xfId="48074"/>
    <cellStyle name="Финансовый 6 11 2 2 4 5" xfId="48075"/>
    <cellStyle name="Финансовый 6 11 2 2 5" xfId="48076"/>
    <cellStyle name="Финансовый 6 11 2 2 5 2" xfId="48077"/>
    <cellStyle name="Финансовый 6 11 2 2 5 3" xfId="48078"/>
    <cellStyle name="Финансовый 6 11 2 2 5 4" xfId="48079"/>
    <cellStyle name="Финансовый 6 11 2 2 5 5" xfId="48080"/>
    <cellStyle name="Финансовый 6 11 2 2 6" xfId="48081"/>
    <cellStyle name="Финансовый 6 11 2 2 7" xfId="48082"/>
    <cellStyle name="Финансовый 6 11 2 2 8" xfId="48083"/>
    <cellStyle name="Финансовый 6 11 2 2 9" xfId="48084"/>
    <cellStyle name="Финансовый 6 11 2 3" xfId="48085"/>
    <cellStyle name="Финансовый 6 11 2 3 2" xfId="48086"/>
    <cellStyle name="Финансовый 6 11 2 3 2 2" xfId="48087"/>
    <cellStyle name="Финансовый 6 11 2 3 2 3" xfId="48088"/>
    <cellStyle name="Финансовый 6 11 2 3 2 4" xfId="48089"/>
    <cellStyle name="Финансовый 6 11 2 3 2 5" xfId="48090"/>
    <cellStyle name="Финансовый 6 11 2 3 3" xfId="48091"/>
    <cellStyle name="Финансовый 6 11 2 3 4" xfId="48092"/>
    <cellStyle name="Финансовый 6 11 2 3 5" xfId="48093"/>
    <cellStyle name="Финансовый 6 11 2 3 6" xfId="48094"/>
    <cellStyle name="Финансовый 6 11 2 3 7" xfId="48095"/>
    <cellStyle name="Финансовый 6 11 2 3 8" xfId="48096"/>
    <cellStyle name="Финансовый 6 11 2 3 9" xfId="48097"/>
    <cellStyle name="Финансовый 6 11 2 4" xfId="48098"/>
    <cellStyle name="Финансовый 6 11 2 4 2" xfId="48099"/>
    <cellStyle name="Финансовый 6 11 2 4 2 2" xfId="48100"/>
    <cellStyle name="Финансовый 6 11 2 4 2 3" xfId="48101"/>
    <cellStyle name="Финансовый 6 11 2 4 2 4" xfId="48102"/>
    <cellStyle name="Финансовый 6 11 2 4 2 5" xfId="48103"/>
    <cellStyle name="Финансовый 6 11 2 4 3" xfId="48104"/>
    <cellStyle name="Финансовый 6 11 2 4 4" xfId="48105"/>
    <cellStyle name="Финансовый 6 11 2 4 5" xfId="48106"/>
    <cellStyle name="Финансовый 6 11 2 4 6" xfId="48107"/>
    <cellStyle name="Финансовый 6 11 2 4 7" xfId="48108"/>
    <cellStyle name="Финансовый 6 11 2 4 8" xfId="48109"/>
    <cellStyle name="Финансовый 6 11 2 5" xfId="48110"/>
    <cellStyle name="Финансовый 6 11 2 5 2" xfId="48111"/>
    <cellStyle name="Финансовый 6 11 2 5 3" xfId="48112"/>
    <cellStyle name="Финансовый 6 11 2 5 4" xfId="48113"/>
    <cellStyle name="Финансовый 6 11 2 5 5" xfId="48114"/>
    <cellStyle name="Финансовый 6 11 2 6" xfId="48115"/>
    <cellStyle name="Финансовый 6 11 2 6 2" xfId="48116"/>
    <cellStyle name="Финансовый 6 11 2 6 3" xfId="48117"/>
    <cellStyle name="Финансовый 6 11 2 6 4" xfId="48118"/>
    <cellStyle name="Финансовый 6 11 2 6 5" xfId="48119"/>
    <cellStyle name="Финансовый 6 11 2 7" xfId="48120"/>
    <cellStyle name="Финансовый 6 11 2 8" xfId="48121"/>
    <cellStyle name="Финансовый 6 11 2 9" xfId="48122"/>
    <cellStyle name="Финансовый 6 11 3" xfId="48123"/>
    <cellStyle name="Финансовый 6 11 3 10" xfId="48124"/>
    <cellStyle name="Финансовый 6 11 3 11" xfId="48125"/>
    <cellStyle name="Финансовый 6 11 3 12" xfId="48126"/>
    <cellStyle name="Финансовый 6 11 3 13" xfId="48127"/>
    <cellStyle name="Финансовый 6 11 3 2" xfId="48128"/>
    <cellStyle name="Финансовый 6 11 3 2 2" xfId="48129"/>
    <cellStyle name="Финансовый 6 11 3 2 2 2" xfId="48130"/>
    <cellStyle name="Финансовый 6 11 3 2 2 3" xfId="48131"/>
    <cellStyle name="Финансовый 6 11 3 2 2 4" xfId="48132"/>
    <cellStyle name="Финансовый 6 11 3 2 2 5" xfId="48133"/>
    <cellStyle name="Финансовый 6 11 3 2 3" xfId="48134"/>
    <cellStyle name="Финансовый 6 11 3 2 4" xfId="48135"/>
    <cellStyle name="Финансовый 6 11 3 2 5" xfId="48136"/>
    <cellStyle name="Финансовый 6 11 3 2 6" xfId="48137"/>
    <cellStyle name="Финансовый 6 11 3 2 7" xfId="48138"/>
    <cellStyle name="Финансовый 6 11 3 2 8" xfId="48139"/>
    <cellStyle name="Финансовый 6 11 3 2 9" xfId="48140"/>
    <cellStyle name="Финансовый 6 11 3 3" xfId="48141"/>
    <cellStyle name="Финансовый 6 11 3 3 2" xfId="48142"/>
    <cellStyle name="Финансовый 6 11 3 3 2 2" xfId="48143"/>
    <cellStyle name="Финансовый 6 11 3 3 2 3" xfId="48144"/>
    <cellStyle name="Финансовый 6 11 3 3 2 4" xfId="48145"/>
    <cellStyle name="Финансовый 6 11 3 3 2 5" xfId="48146"/>
    <cellStyle name="Финансовый 6 11 3 3 3" xfId="48147"/>
    <cellStyle name="Финансовый 6 11 3 3 4" xfId="48148"/>
    <cellStyle name="Финансовый 6 11 3 3 5" xfId="48149"/>
    <cellStyle name="Финансовый 6 11 3 3 6" xfId="48150"/>
    <cellStyle name="Финансовый 6 11 3 3 7" xfId="48151"/>
    <cellStyle name="Финансовый 6 11 3 3 8" xfId="48152"/>
    <cellStyle name="Финансовый 6 11 3 4" xfId="48153"/>
    <cellStyle name="Финансовый 6 11 3 4 2" xfId="48154"/>
    <cellStyle name="Финансовый 6 11 3 4 3" xfId="48155"/>
    <cellStyle name="Финансовый 6 11 3 4 4" xfId="48156"/>
    <cellStyle name="Финансовый 6 11 3 4 5" xfId="48157"/>
    <cellStyle name="Финансовый 6 11 3 5" xfId="48158"/>
    <cellStyle name="Финансовый 6 11 3 5 2" xfId="48159"/>
    <cellStyle name="Финансовый 6 11 3 5 3" xfId="48160"/>
    <cellStyle name="Финансовый 6 11 3 5 4" xfId="48161"/>
    <cellStyle name="Финансовый 6 11 3 5 5" xfId="48162"/>
    <cellStyle name="Финансовый 6 11 3 6" xfId="48163"/>
    <cellStyle name="Финансовый 6 11 3 7" xfId="48164"/>
    <cellStyle name="Финансовый 6 11 3 8" xfId="48165"/>
    <cellStyle name="Финансовый 6 11 3 9" xfId="48166"/>
    <cellStyle name="Финансовый 6 11 4" xfId="48167"/>
    <cellStyle name="Финансовый 6 11 4 2" xfId="48168"/>
    <cellStyle name="Финансовый 6 11 4 2 2" xfId="48169"/>
    <cellStyle name="Финансовый 6 11 4 2 3" xfId="48170"/>
    <cellStyle name="Финансовый 6 11 4 2 4" xfId="48171"/>
    <cellStyle name="Финансовый 6 11 4 2 5" xfId="48172"/>
    <cellStyle name="Финансовый 6 11 4 3" xfId="48173"/>
    <cellStyle name="Финансовый 6 11 4 4" xfId="48174"/>
    <cellStyle name="Финансовый 6 11 4 5" xfId="48175"/>
    <cellStyle name="Финансовый 6 11 4 6" xfId="48176"/>
    <cellStyle name="Финансовый 6 11 4 7" xfId="48177"/>
    <cellStyle name="Финансовый 6 11 4 8" xfId="48178"/>
    <cellStyle name="Финансовый 6 11 4 9" xfId="48179"/>
    <cellStyle name="Финансовый 6 11 5" xfId="48180"/>
    <cellStyle name="Финансовый 6 11 5 2" xfId="48181"/>
    <cellStyle name="Финансовый 6 11 5 2 2" xfId="48182"/>
    <cellStyle name="Финансовый 6 11 5 2 3" xfId="48183"/>
    <cellStyle name="Финансовый 6 11 5 2 4" xfId="48184"/>
    <cellStyle name="Финансовый 6 11 5 2 5" xfId="48185"/>
    <cellStyle name="Финансовый 6 11 5 3" xfId="48186"/>
    <cellStyle name="Финансовый 6 11 5 4" xfId="48187"/>
    <cellStyle name="Финансовый 6 11 5 5" xfId="48188"/>
    <cellStyle name="Финансовый 6 11 5 6" xfId="48189"/>
    <cellStyle name="Финансовый 6 11 5 7" xfId="48190"/>
    <cellStyle name="Финансовый 6 11 5 8" xfId="48191"/>
    <cellStyle name="Финансовый 6 11 6" xfId="48192"/>
    <cellStyle name="Финансовый 6 11 6 2" xfId="48193"/>
    <cellStyle name="Финансовый 6 11 6 3" xfId="48194"/>
    <cellStyle name="Финансовый 6 11 6 4" xfId="48195"/>
    <cellStyle name="Финансовый 6 11 6 5" xfId="48196"/>
    <cellStyle name="Финансовый 6 11 7" xfId="48197"/>
    <cellStyle name="Финансовый 6 11 7 2" xfId="48198"/>
    <cellStyle name="Финансовый 6 11 7 3" xfId="48199"/>
    <cellStyle name="Финансовый 6 11 7 4" xfId="48200"/>
    <cellStyle name="Финансовый 6 11 7 5" xfId="48201"/>
    <cellStyle name="Финансовый 6 11 8" xfId="48202"/>
    <cellStyle name="Финансовый 6 11 9" xfId="48203"/>
    <cellStyle name="Финансовый 6 12" xfId="48204"/>
    <cellStyle name="Финансовый 6 12 10" xfId="48205"/>
    <cellStyle name="Финансовый 6 12 11" xfId="48206"/>
    <cellStyle name="Финансовый 6 12 12" xfId="48207"/>
    <cellStyle name="Финансовый 6 12 13" xfId="48208"/>
    <cellStyle name="Финансовый 6 12 14" xfId="48209"/>
    <cellStyle name="Финансовый 6 12 15" xfId="48210"/>
    <cellStyle name="Финансовый 6 12 2" xfId="48211"/>
    <cellStyle name="Финансовый 6 12 2 10" xfId="48212"/>
    <cellStyle name="Финансовый 6 12 2 11" xfId="48213"/>
    <cellStyle name="Финансовый 6 12 2 12" xfId="48214"/>
    <cellStyle name="Финансовый 6 12 2 13" xfId="48215"/>
    <cellStyle name="Финансовый 6 12 2 14" xfId="48216"/>
    <cellStyle name="Финансовый 6 12 2 2" xfId="48217"/>
    <cellStyle name="Финансовый 6 12 2 2 10" xfId="48218"/>
    <cellStyle name="Финансовый 6 12 2 2 11" xfId="48219"/>
    <cellStyle name="Финансовый 6 12 2 2 12" xfId="48220"/>
    <cellStyle name="Финансовый 6 12 2 2 13" xfId="48221"/>
    <cellStyle name="Финансовый 6 12 2 2 2" xfId="48222"/>
    <cellStyle name="Финансовый 6 12 2 2 2 2" xfId="48223"/>
    <cellStyle name="Финансовый 6 12 2 2 2 2 2" xfId="48224"/>
    <cellStyle name="Финансовый 6 12 2 2 2 2 3" xfId="48225"/>
    <cellStyle name="Финансовый 6 12 2 2 2 2 4" xfId="48226"/>
    <cellStyle name="Финансовый 6 12 2 2 2 2 5" xfId="48227"/>
    <cellStyle name="Финансовый 6 12 2 2 2 3" xfId="48228"/>
    <cellStyle name="Финансовый 6 12 2 2 2 4" xfId="48229"/>
    <cellStyle name="Финансовый 6 12 2 2 2 5" xfId="48230"/>
    <cellStyle name="Финансовый 6 12 2 2 2 6" xfId="48231"/>
    <cellStyle name="Финансовый 6 12 2 2 2 7" xfId="48232"/>
    <cellStyle name="Финансовый 6 12 2 2 2 8" xfId="48233"/>
    <cellStyle name="Финансовый 6 12 2 2 2 9" xfId="48234"/>
    <cellStyle name="Финансовый 6 12 2 2 3" xfId="48235"/>
    <cellStyle name="Финансовый 6 12 2 2 3 2" xfId="48236"/>
    <cellStyle name="Финансовый 6 12 2 2 3 2 2" xfId="48237"/>
    <cellStyle name="Финансовый 6 12 2 2 3 2 3" xfId="48238"/>
    <cellStyle name="Финансовый 6 12 2 2 3 2 4" xfId="48239"/>
    <cellStyle name="Финансовый 6 12 2 2 3 2 5" xfId="48240"/>
    <cellStyle name="Финансовый 6 12 2 2 3 3" xfId="48241"/>
    <cellStyle name="Финансовый 6 12 2 2 3 4" xfId="48242"/>
    <cellStyle name="Финансовый 6 12 2 2 3 5" xfId="48243"/>
    <cellStyle name="Финансовый 6 12 2 2 3 6" xfId="48244"/>
    <cellStyle name="Финансовый 6 12 2 2 3 7" xfId="48245"/>
    <cellStyle name="Финансовый 6 12 2 2 3 8" xfId="48246"/>
    <cellStyle name="Финансовый 6 12 2 2 4" xfId="48247"/>
    <cellStyle name="Финансовый 6 12 2 2 4 2" xfId="48248"/>
    <cellStyle name="Финансовый 6 12 2 2 4 3" xfId="48249"/>
    <cellStyle name="Финансовый 6 12 2 2 4 4" xfId="48250"/>
    <cellStyle name="Финансовый 6 12 2 2 4 5" xfId="48251"/>
    <cellStyle name="Финансовый 6 12 2 2 5" xfId="48252"/>
    <cellStyle name="Финансовый 6 12 2 2 5 2" xfId="48253"/>
    <cellStyle name="Финансовый 6 12 2 2 5 3" xfId="48254"/>
    <cellStyle name="Финансовый 6 12 2 2 5 4" xfId="48255"/>
    <cellStyle name="Финансовый 6 12 2 2 5 5" xfId="48256"/>
    <cellStyle name="Финансовый 6 12 2 2 6" xfId="48257"/>
    <cellStyle name="Финансовый 6 12 2 2 7" xfId="48258"/>
    <cellStyle name="Финансовый 6 12 2 2 8" xfId="48259"/>
    <cellStyle name="Финансовый 6 12 2 2 9" xfId="48260"/>
    <cellStyle name="Финансовый 6 12 2 3" xfId="48261"/>
    <cellStyle name="Финансовый 6 12 2 3 2" xfId="48262"/>
    <cellStyle name="Финансовый 6 12 2 3 2 2" xfId="48263"/>
    <cellStyle name="Финансовый 6 12 2 3 2 3" xfId="48264"/>
    <cellStyle name="Финансовый 6 12 2 3 2 4" xfId="48265"/>
    <cellStyle name="Финансовый 6 12 2 3 2 5" xfId="48266"/>
    <cellStyle name="Финансовый 6 12 2 3 3" xfId="48267"/>
    <cellStyle name="Финансовый 6 12 2 3 4" xfId="48268"/>
    <cellStyle name="Финансовый 6 12 2 3 5" xfId="48269"/>
    <cellStyle name="Финансовый 6 12 2 3 6" xfId="48270"/>
    <cellStyle name="Финансовый 6 12 2 3 7" xfId="48271"/>
    <cellStyle name="Финансовый 6 12 2 3 8" xfId="48272"/>
    <cellStyle name="Финансовый 6 12 2 3 9" xfId="48273"/>
    <cellStyle name="Финансовый 6 12 2 4" xfId="48274"/>
    <cellStyle name="Финансовый 6 12 2 4 2" xfId="48275"/>
    <cellStyle name="Финансовый 6 12 2 4 2 2" xfId="48276"/>
    <cellStyle name="Финансовый 6 12 2 4 2 3" xfId="48277"/>
    <cellStyle name="Финансовый 6 12 2 4 2 4" xfId="48278"/>
    <cellStyle name="Финансовый 6 12 2 4 2 5" xfId="48279"/>
    <cellStyle name="Финансовый 6 12 2 4 3" xfId="48280"/>
    <cellStyle name="Финансовый 6 12 2 4 4" xfId="48281"/>
    <cellStyle name="Финансовый 6 12 2 4 5" xfId="48282"/>
    <cellStyle name="Финансовый 6 12 2 4 6" xfId="48283"/>
    <cellStyle name="Финансовый 6 12 2 4 7" xfId="48284"/>
    <cellStyle name="Финансовый 6 12 2 4 8" xfId="48285"/>
    <cellStyle name="Финансовый 6 12 2 5" xfId="48286"/>
    <cellStyle name="Финансовый 6 12 2 5 2" xfId="48287"/>
    <cellStyle name="Финансовый 6 12 2 5 3" xfId="48288"/>
    <cellStyle name="Финансовый 6 12 2 5 4" xfId="48289"/>
    <cellStyle name="Финансовый 6 12 2 5 5" xfId="48290"/>
    <cellStyle name="Финансовый 6 12 2 6" xfId="48291"/>
    <cellStyle name="Финансовый 6 12 2 6 2" xfId="48292"/>
    <cellStyle name="Финансовый 6 12 2 6 3" xfId="48293"/>
    <cellStyle name="Финансовый 6 12 2 6 4" xfId="48294"/>
    <cellStyle name="Финансовый 6 12 2 6 5" xfId="48295"/>
    <cellStyle name="Финансовый 6 12 2 7" xfId="48296"/>
    <cellStyle name="Финансовый 6 12 2 8" xfId="48297"/>
    <cellStyle name="Финансовый 6 12 2 9" xfId="48298"/>
    <cellStyle name="Финансовый 6 12 3" xfId="48299"/>
    <cellStyle name="Финансовый 6 12 3 10" xfId="48300"/>
    <cellStyle name="Финансовый 6 12 3 11" xfId="48301"/>
    <cellStyle name="Финансовый 6 12 3 12" xfId="48302"/>
    <cellStyle name="Финансовый 6 12 3 13" xfId="48303"/>
    <cellStyle name="Финансовый 6 12 3 2" xfId="48304"/>
    <cellStyle name="Финансовый 6 12 3 2 2" xfId="48305"/>
    <cellStyle name="Финансовый 6 12 3 2 2 2" xfId="48306"/>
    <cellStyle name="Финансовый 6 12 3 2 2 3" xfId="48307"/>
    <cellStyle name="Финансовый 6 12 3 2 2 4" xfId="48308"/>
    <cellStyle name="Финансовый 6 12 3 2 2 5" xfId="48309"/>
    <cellStyle name="Финансовый 6 12 3 2 3" xfId="48310"/>
    <cellStyle name="Финансовый 6 12 3 2 4" xfId="48311"/>
    <cellStyle name="Финансовый 6 12 3 2 5" xfId="48312"/>
    <cellStyle name="Финансовый 6 12 3 2 6" xfId="48313"/>
    <cellStyle name="Финансовый 6 12 3 2 7" xfId="48314"/>
    <cellStyle name="Финансовый 6 12 3 2 8" xfId="48315"/>
    <cellStyle name="Финансовый 6 12 3 2 9" xfId="48316"/>
    <cellStyle name="Финансовый 6 12 3 3" xfId="48317"/>
    <cellStyle name="Финансовый 6 12 3 3 2" xfId="48318"/>
    <cellStyle name="Финансовый 6 12 3 3 2 2" xfId="48319"/>
    <cellStyle name="Финансовый 6 12 3 3 2 3" xfId="48320"/>
    <cellStyle name="Финансовый 6 12 3 3 2 4" xfId="48321"/>
    <cellStyle name="Финансовый 6 12 3 3 2 5" xfId="48322"/>
    <cellStyle name="Финансовый 6 12 3 3 3" xfId="48323"/>
    <cellStyle name="Финансовый 6 12 3 3 4" xfId="48324"/>
    <cellStyle name="Финансовый 6 12 3 3 5" xfId="48325"/>
    <cellStyle name="Финансовый 6 12 3 3 6" xfId="48326"/>
    <cellStyle name="Финансовый 6 12 3 3 7" xfId="48327"/>
    <cellStyle name="Финансовый 6 12 3 3 8" xfId="48328"/>
    <cellStyle name="Финансовый 6 12 3 4" xfId="48329"/>
    <cellStyle name="Финансовый 6 12 3 4 2" xfId="48330"/>
    <cellStyle name="Финансовый 6 12 3 4 3" xfId="48331"/>
    <cellStyle name="Финансовый 6 12 3 4 4" xfId="48332"/>
    <cellStyle name="Финансовый 6 12 3 4 5" xfId="48333"/>
    <cellStyle name="Финансовый 6 12 3 5" xfId="48334"/>
    <cellStyle name="Финансовый 6 12 3 5 2" xfId="48335"/>
    <cellStyle name="Финансовый 6 12 3 5 3" xfId="48336"/>
    <cellStyle name="Финансовый 6 12 3 5 4" xfId="48337"/>
    <cellStyle name="Финансовый 6 12 3 5 5" xfId="48338"/>
    <cellStyle name="Финансовый 6 12 3 6" xfId="48339"/>
    <cellStyle name="Финансовый 6 12 3 7" xfId="48340"/>
    <cellStyle name="Финансовый 6 12 3 8" xfId="48341"/>
    <cellStyle name="Финансовый 6 12 3 9" xfId="48342"/>
    <cellStyle name="Финансовый 6 12 4" xfId="48343"/>
    <cellStyle name="Финансовый 6 12 4 2" xfId="48344"/>
    <cellStyle name="Финансовый 6 12 4 2 2" xfId="48345"/>
    <cellStyle name="Финансовый 6 12 4 2 3" xfId="48346"/>
    <cellStyle name="Финансовый 6 12 4 2 4" xfId="48347"/>
    <cellStyle name="Финансовый 6 12 4 2 5" xfId="48348"/>
    <cellStyle name="Финансовый 6 12 4 3" xfId="48349"/>
    <cellStyle name="Финансовый 6 12 4 4" xfId="48350"/>
    <cellStyle name="Финансовый 6 12 4 5" xfId="48351"/>
    <cellStyle name="Финансовый 6 12 4 6" xfId="48352"/>
    <cellStyle name="Финансовый 6 12 4 7" xfId="48353"/>
    <cellStyle name="Финансовый 6 12 4 8" xfId="48354"/>
    <cellStyle name="Финансовый 6 12 4 9" xfId="48355"/>
    <cellStyle name="Финансовый 6 12 5" xfId="48356"/>
    <cellStyle name="Финансовый 6 12 5 2" xfId="48357"/>
    <cellStyle name="Финансовый 6 12 5 2 2" xfId="48358"/>
    <cellStyle name="Финансовый 6 12 5 2 3" xfId="48359"/>
    <cellStyle name="Финансовый 6 12 5 2 4" xfId="48360"/>
    <cellStyle name="Финансовый 6 12 5 2 5" xfId="48361"/>
    <cellStyle name="Финансовый 6 12 5 3" xfId="48362"/>
    <cellStyle name="Финансовый 6 12 5 4" xfId="48363"/>
    <cellStyle name="Финансовый 6 12 5 5" xfId="48364"/>
    <cellStyle name="Финансовый 6 12 5 6" xfId="48365"/>
    <cellStyle name="Финансовый 6 12 5 7" xfId="48366"/>
    <cellStyle name="Финансовый 6 12 5 8" xfId="48367"/>
    <cellStyle name="Финансовый 6 12 6" xfId="48368"/>
    <cellStyle name="Финансовый 6 12 6 2" xfId="48369"/>
    <cellStyle name="Финансовый 6 12 6 3" xfId="48370"/>
    <cellStyle name="Финансовый 6 12 6 4" xfId="48371"/>
    <cellStyle name="Финансовый 6 12 6 5" xfId="48372"/>
    <cellStyle name="Финансовый 6 12 7" xfId="48373"/>
    <cellStyle name="Финансовый 6 12 7 2" xfId="48374"/>
    <cellStyle name="Финансовый 6 12 7 3" xfId="48375"/>
    <cellStyle name="Финансовый 6 12 7 4" xfId="48376"/>
    <cellStyle name="Финансовый 6 12 7 5" xfId="48377"/>
    <cellStyle name="Финансовый 6 12 8" xfId="48378"/>
    <cellStyle name="Финансовый 6 12 9" xfId="48379"/>
    <cellStyle name="Финансовый 6 13" xfId="48380"/>
    <cellStyle name="Финансовый 6 13 10" xfId="48381"/>
    <cellStyle name="Финансовый 6 13 11" xfId="48382"/>
    <cellStyle name="Финансовый 6 13 12" xfId="48383"/>
    <cellStyle name="Финансовый 6 13 13" xfId="48384"/>
    <cellStyle name="Финансовый 6 13 14" xfId="48385"/>
    <cellStyle name="Финансовый 6 13 15" xfId="48386"/>
    <cellStyle name="Финансовый 6 13 2" xfId="48387"/>
    <cellStyle name="Финансовый 6 13 2 10" xfId="48388"/>
    <cellStyle name="Финансовый 6 13 2 11" xfId="48389"/>
    <cellStyle name="Финансовый 6 13 2 12" xfId="48390"/>
    <cellStyle name="Финансовый 6 13 2 13" xfId="48391"/>
    <cellStyle name="Финансовый 6 13 2 14" xfId="48392"/>
    <cellStyle name="Финансовый 6 13 2 2" xfId="48393"/>
    <cellStyle name="Финансовый 6 13 2 2 10" xfId="48394"/>
    <cellStyle name="Финансовый 6 13 2 2 11" xfId="48395"/>
    <cellStyle name="Финансовый 6 13 2 2 12" xfId="48396"/>
    <cellStyle name="Финансовый 6 13 2 2 13" xfId="48397"/>
    <cellStyle name="Финансовый 6 13 2 2 2" xfId="48398"/>
    <cellStyle name="Финансовый 6 13 2 2 2 2" xfId="48399"/>
    <cellStyle name="Финансовый 6 13 2 2 2 2 2" xfId="48400"/>
    <cellStyle name="Финансовый 6 13 2 2 2 2 3" xfId="48401"/>
    <cellStyle name="Финансовый 6 13 2 2 2 2 4" xfId="48402"/>
    <cellStyle name="Финансовый 6 13 2 2 2 2 5" xfId="48403"/>
    <cellStyle name="Финансовый 6 13 2 2 2 3" xfId="48404"/>
    <cellStyle name="Финансовый 6 13 2 2 2 4" xfId="48405"/>
    <cellStyle name="Финансовый 6 13 2 2 2 5" xfId="48406"/>
    <cellStyle name="Финансовый 6 13 2 2 2 6" xfId="48407"/>
    <cellStyle name="Финансовый 6 13 2 2 2 7" xfId="48408"/>
    <cellStyle name="Финансовый 6 13 2 2 2 8" xfId="48409"/>
    <cellStyle name="Финансовый 6 13 2 2 2 9" xfId="48410"/>
    <cellStyle name="Финансовый 6 13 2 2 3" xfId="48411"/>
    <cellStyle name="Финансовый 6 13 2 2 3 2" xfId="48412"/>
    <cellStyle name="Финансовый 6 13 2 2 3 2 2" xfId="48413"/>
    <cellStyle name="Финансовый 6 13 2 2 3 2 3" xfId="48414"/>
    <cellStyle name="Финансовый 6 13 2 2 3 2 4" xfId="48415"/>
    <cellStyle name="Финансовый 6 13 2 2 3 2 5" xfId="48416"/>
    <cellStyle name="Финансовый 6 13 2 2 3 3" xfId="48417"/>
    <cellStyle name="Финансовый 6 13 2 2 3 4" xfId="48418"/>
    <cellStyle name="Финансовый 6 13 2 2 3 5" xfId="48419"/>
    <cellStyle name="Финансовый 6 13 2 2 3 6" xfId="48420"/>
    <cellStyle name="Финансовый 6 13 2 2 3 7" xfId="48421"/>
    <cellStyle name="Финансовый 6 13 2 2 3 8" xfId="48422"/>
    <cellStyle name="Финансовый 6 13 2 2 4" xfId="48423"/>
    <cellStyle name="Финансовый 6 13 2 2 4 2" xfId="48424"/>
    <cellStyle name="Финансовый 6 13 2 2 4 3" xfId="48425"/>
    <cellStyle name="Финансовый 6 13 2 2 4 4" xfId="48426"/>
    <cellStyle name="Финансовый 6 13 2 2 4 5" xfId="48427"/>
    <cellStyle name="Финансовый 6 13 2 2 5" xfId="48428"/>
    <cellStyle name="Финансовый 6 13 2 2 5 2" xfId="48429"/>
    <cellStyle name="Финансовый 6 13 2 2 5 3" xfId="48430"/>
    <cellStyle name="Финансовый 6 13 2 2 5 4" xfId="48431"/>
    <cellStyle name="Финансовый 6 13 2 2 5 5" xfId="48432"/>
    <cellStyle name="Финансовый 6 13 2 2 6" xfId="48433"/>
    <cellStyle name="Финансовый 6 13 2 2 7" xfId="48434"/>
    <cellStyle name="Финансовый 6 13 2 2 8" xfId="48435"/>
    <cellStyle name="Финансовый 6 13 2 2 9" xfId="48436"/>
    <cellStyle name="Финансовый 6 13 2 3" xfId="48437"/>
    <cellStyle name="Финансовый 6 13 2 3 2" xfId="48438"/>
    <cellStyle name="Финансовый 6 13 2 3 2 2" xfId="48439"/>
    <cellStyle name="Финансовый 6 13 2 3 2 3" xfId="48440"/>
    <cellStyle name="Финансовый 6 13 2 3 2 4" xfId="48441"/>
    <cellStyle name="Финансовый 6 13 2 3 2 5" xfId="48442"/>
    <cellStyle name="Финансовый 6 13 2 3 3" xfId="48443"/>
    <cellStyle name="Финансовый 6 13 2 3 4" xfId="48444"/>
    <cellStyle name="Финансовый 6 13 2 3 5" xfId="48445"/>
    <cellStyle name="Финансовый 6 13 2 3 6" xfId="48446"/>
    <cellStyle name="Финансовый 6 13 2 3 7" xfId="48447"/>
    <cellStyle name="Финансовый 6 13 2 3 8" xfId="48448"/>
    <cellStyle name="Финансовый 6 13 2 3 9" xfId="48449"/>
    <cellStyle name="Финансовый 6 13 2 4" xfId="48450"/>
    <cellStyle name="Финансовый 6 13 2 4 2" xfId="48451"/>
    <cellStyle name="Финансовый 6 13 2 4 2 2" xfId="48452"/>
    <cellStyle name="Финансовый 6 13 2 4 2 3" xfId="48453"/>
    <cellStyle name="Финансовый 6 13 2 4 2 4" xfId="48454"/>
    <cellStyle name="Финансовый 6 13 2 4 2 5" xfId="48455"/>
    <cellStyle name="Финансовый 6 13 2 4 3" xfId="48456"/>
    <cellStyle name="Финансовый 6 13 2 4 4" xfId="48457"/>
    <cellStyle name="Финансовый 6 13 2 4 5" xfId="48458"/>
    <cellStyle name="Финансовый 6 13 2 4 6" xfId="48459"/>
    <cellStyle name="Финансовый 6 13 2 4 7" xfId="48460"/>
    <cellStyle name="Финансовый 6 13 2 4 8" xfId="48461"/>
    <cellStyle name="Финансовый 6 13 2 5" xfId="48462"/>
    <cellStyle name="Финансовый 6 13 2 5 2" xfId="48463"/>
    <cellStyle name="Финансовый 6 13 2 5 3" xfId="48464"/>
    <cellStyle name="Финансовый 6 13 2 5 4" xfId="48465"/>
    <cellStyle name="Финансовый 6 13 2 5 5" xfId="48466"/>
    <cellStyle name="Финансовый 6 13 2 6" xfId="48467"/>
    <cellStyle name="Финансовый 6 13 2 6 2" xfId="48468"/>
    <cellStyle name="Финансовый 6 13 2 6 3" xfId="48469"/>
    <cellStyle name="Финансовый 6 13 2 6 4" xfId="48470"/>
    <cellStyle name="Финансовый 6 13 2 6 5" xfId="48471"/>
    <cellStyle name="Финансовый 6 13 2 7" xfId="48472"/>
    <cellStyle name="Финансовый 6 13 2 8" xfId="48473"/>
    <cellStyle name="Финансовый 6 13 2 9" xfId="48474"/>
    <cellStyle name="Финансовый 6 13 3" xfId="48475"/>
    <cellStyle name="Финансовый 6 13 3 10" xfId="48476"/>
    <cellStyle name="Финансовый 6 13 3 11" xfId="48477"/>
    <cellStyle name="Финансовый 6 13 3 12" xfId="48478"/>
    <cellStyle name="Финансовый 6 13 3 13" xfId="48479"/>
    <cellStyle name="Финансовый 6 13 3 2" xfId="48480"/>
    <cellStyle name="Финансовый 6 13 3 2 2" xfId="48481"/>
    <cellStyle name="Финансовый 6 13 3 2 2 2" xfId="48482"/>
    <cellStyle name="Финансовый 6 13 3 2 2 3" xfId="48483"/>
    <cellStyle name="Финансовый 6 13 3 2 2 4" xfId="48484"/>
    <cellStyle name="Финансовый 6 13 3 2 2 5" xfId="48485"/>
    <cellStyle name="Финансовый 6 13 3 2 3" xfId="48486"/>
    <cellStyle name="Финансовый 6 13 3 2 4" xfId="48487"/>
    <cellStyle name="Финансовый 6 13 3 2 5" xfId="48488"/>
    <cellStyle name="Финансовый 6 13 3 2 6" xfId="48489"/>
    <cellStyle name="Финансовый 6 13 3 2 7" xfId="48490"/>
    <cellStyle name="Финансовый 6 13 3 2 8" xfId="48491"/>
    <cellStyle name="Финансовый 6 13 3 2 9" xfId="48492"/>
    <cellStyle name="Финансовый 6 13 3 3" xfId="48493"/>
    <cellStyle name="Финансовый 6 13 3 3 2" xfId="48494"/>
    <cellStyle name="Финансовый 6 13 3 3 2 2" xfId="48495"/>
    <cellStyle name="Финансовый 6 13 3 3 2 3" xfId="48496"/>
    <cellStyle name="Финансовый 6 13 3 3 2 4" xfId="48497"/>
    <cellStyle name="Финансовый 6 13 3 3 2 5" xfId="48498"/>
    <cellStyle name="Финансовый 6 13 3 3 3" xfId="48499"/>
    <cellStyle name="Финансовый 6 13 3 3 4" xfId="48500"/>
    <cellStyle name="Финансовый 6 13 3 3 5" xfId="48501"/>
    <cellStyle name="Финансовый 6 13 3 3 6" xfId="48502"/>
    <cellStyle name="Финансовый 6 13 3 3 7" xfId="48503"/>
    <cellStyle name="Финансовый 6 13 3 3 8" xfId="48504"/>
    <cellStyle name="Финансовый 6 13 3 4" xfId="48505"/>
    <cellStyle name="Финансовый 6 13 3 4 2" xfId="48506"/>
    <cellStyle name="Финансовый 6 13 3 4 3" xfId="48507"/>
    <cellStyle name="Финансовый 6 13 3 4 4" xfId="48508"/>
    <cellStyle name="Финансовый 6 13 3 4 5" xfId="48509"/>
    <cellStyle name="Финансовый 6 13 3 5" xfId="48510"/>
    <cellStyle name="Финансовый 6 13 3 5 2" xfId="48511"/>
    <cellStyle name="Финансовый 6 13 3 5 3" xfId="48512"/>
    <cellStyle name="Финансовый 6 13 3 5 4" xfId="48513"/>
    <cellStyle name="Финансовый 6 13 3 5 5" xfId="48514"/>
    <cellStyle name="Финансовый 6 13 3 6" xfId="48515"/>
    <cellStyle name="Финансовый 6 13 3 7" xfId="48516"/>
    <cellStyle name="Финансовый 6 13 3 8" xfId="48517"/>
    <cellStyle name="Финансовый 6 13 3 9" xfId="48518"/>
    <cellStyle name="Финансовый 6 13 4" xfId="48519"/>
    <cellStyle name="Финансовый 6 13 4 2" xfId="48520"/>
    <cellStyle name="Финансовый 6 13 4 2 2" xfId="48521"/>
    <cellStyle name="Финансовый 6 13 4 2 3" xfId="48522"/>
    <cellStyle name="Финансовый 6 13 4 2 4" xfId="48523"/>
    <cellStyle name="Финансовый 6 13 4 2 5" xfId="48524"/>
    <cellStyle name="Финансовый 6 13 4 3" xfId="48525"/>
    <cellStyle name="Финансовый 6 13 4 4" xfId="48526"/>
    <cellStyle name="Финансовый 6 13 4 5" xfId="48527"/>
    <cellStyle name="Финансовый 6 13 4 6" xfId="48528"/>
    <cellStyle name="Финансовый 6 13 4 7" xfId="48529"/>
    <cellStyle name="Финансовый 6 13 4 8" xfId="48530"/>
    <cellStyle name="Финансовый 6 13 4 9" xfId="48531"/>
    <cellStyle name="Финансовый 6 13 5" xfId="48532"/>
    <cellStyle name="Финансовый 6 13 5 2" xfId="48533"/>
    <cellStyle name="Финансовый 6 13 5 2 2" xfId="48534"/>
    <cellStyle name="Финансовый 6 13 5 2 3" xfId="48535"/>
    <cellStyle name="Финансовый 6 13 5 2 4" xfId="48536"/>
    <cellStyle name="Финансовый 6 13 5 2 5" xfId="48537"/>
    <cellStyle name="Финансовый 6 13 5 3" xfId="48538"/>
    <cellStyle name="Финансовый 6 13 5 4" xfId="48539"/>
    <cellStyle name="Финансовый 6 13 5 5" xfId="48540"/>
    <cellStyle name="Финансовый 6 13 5 6" xfId="48541"/>
    <cellStyle name="Финансовый 6 13 5 7" xfId="48542"/>
    <cellStyle name="Финансовый 6 13 5 8" xfId="48543"/>
    <cellStyle name="Финансовый 6 13 6" xfId="48544"/>
    <cellStyle name="Финансовый 6 13 6 2" xfId="48545"/>
    <cellStyle name="Финансовый 6 13 6 3" xfId="48546"/>
    <cellStyle name="Финансовый 6 13 6 4" xfId="48547"/>
    <cellStyle name="Финансовый 6 13 6 5" xfId="48548"/>
    <cellStyle name="Финансовый 6 13 7" xfId="48549"/>
    <cellStyle name="Финансовый 6 13 7 2" xfId="48550"/>
    <cellStyle name="Финансовый 6 13 7 3" xfId="48551"/>
    <cellStyle name="Финансовый 6 13 7 4" xfId="48552"/>
    <cellStyle name="Финансовый 6 13 7 5" xfId="48553"/>
    <cellStyle name="Финансовый 6 13 8" xfId="48554"/>
    <cellStyle name="Финансовый 6 13 9" xfId="48555"/>
    <cellStyle name="Финансовый 6 14" xfId="48556"/>
    <cellStyle name="Финансовый 6 14 10" xfId="48557"/>
    <cellStyle name="Финансовый 6 14 11" xfId="48558"/>
    <cellStyle name="Финансовый 6 14 12" xfId="48559"/>
    <cellStyle name="Финансовый 6 14 13" xfId="48560"/>
    <cellStyle name="Финансовый 6 14 14" xfId="48561"/>
    <cellStyle name="Финансовый 6 14 15" xfId="48562"/>
    <cellStyle name="Финансовый 6 14 2" xfId="48563"/>
    <cellStyle name="Финансовый 6 14 2 10" xfId="48564"/>
    <cellStyle name="Финансовый 6 14 2 11" xfId="48565"/>
    <cellStyle name="Финансовый 6 14 2 12" xfId="48566"/>
    <cellStyle name="Финансовый 6 14 2 13" xfId="48567"/>
    <cellStyle name="Финансовый 6 14 2 14" xfId="48568"/>
    <cellStyle name="Финансовый 6 14 2 2" xfId="48569"/>
    <cellStyle name="Финансовый 6 14 2 2 10" xfId="48570"/>
    <cellStyle name="Финансовый 6 14 2 2 11" xfId="48571"/>
    <cellStyle name="Финансовый 6 14 2 2 12" xfId="48572"/>
    <cellStyle name="Финансовый 6 14 2 2 13" xfId="48573"/>
    <cellStyle name="Финансовый 6 14 2 2 2" xfId="48574"/>
    <cellStyle name="Финансовый 6 14 2 2 2 2" xfId="48575"/>
    <cellStyle name="Финансовый 6 14 2 2 2 2 2" xfId="48576"/>
    <cellStyle name="Финансовый 6 14 2 2 2 2 3" xfId="48577"/>
    <cellStyle name="Финансовый 6 14 2 2 2 2 4" xfId="48578"/>
    <cellStyle name="Финансовый 6 14 2 2 2 2 5" xfId="48579"/>
    <cellStyle name="Финансовый 6 14 2 2 2 3" xfId="48580"/>
    <cellStyle name="Финансовый 6 14 2 2 2 4" xfId="48581"/>
    <cellStyle name="Финансовый 6 14 2 2 2 5" xfId="48582"/>
    <cellStyle name="Финансовый 6 14 2 2 2 6" xfId="48583"/>
    <cellStyle name="Финансовый 6 14 2 2 2 7" xfId="48584"/>
    <cellStyle name="Финансовый 6 14 2 2 2 8" xfId="48585"/>
    <cellStyle name="Финансовый 6 14 2 2 2 9" xfId="48586"/>
    <cellStyle name="Финансовый 6 14 2 2 3" xfId="48587"/>
    <cellStyle name="Финансовый 6 14 2 2 3 2" xfId="48588"/>
    <cellStyle name="Финансовый 6 14 2 2 3 2 2" xfId="48589"/>
    <cellStyle name="Финансовый 6 14 2 2 3 2 3" xfId="48590"/>
    <cellStyle name="Финансовый 6 14 2 2 3 2 4" xfId="48591"/>
    <cellStyle name="Финансовый 6 14 2 2 3 2 5" xfId="48592"/>
    <cellStyle name="Финансовый 6 14 2 2 3 3" xfId="48593"/>
    <cellStyle name="Финансовый 6 14 2 2 3 4" xfId="48594"/>
    <cellStyle name="Финансовый 6 14 2 2 3 5" xfId="48595"/>
    <cellStyle name="Финансовый 6 14 2 2 3 6" xfId="48596"/>
    <cellStyle name="Финансовый 6 14 2 2 3 7" xfId="48597"/>
    <cellStyle name="Финансовый 6 14 2 2 3 8" xfId="48598"/>
    <cellStyle name="Финансовый 6 14 2 2 4" xfId="48599"/>
    <cellStyle name="Финансовый 6 14 2 2 4 2" xfId="48600"/>
    <cellStyle name="Финансовый 6 14 2 2 4 3" xfId="48601"/>
    <cellStyle name="Финансовый 6 14 2 2 4 4" xfId="48602"/>
    <cellStyle name="Финансовый 6 14 2 2 4 5" xfId="48603"/>
    <cellStyle name="Финансовый 6 14 2 2 5" xfId="48604"/>
    <cellStyle name="Финансовый 6 14 2 2 5 2" xfId="48605"/>
    <cellStyle name="Финансовый 6 14 2 2 5 3" xfId="48606"/>
    <cellStyle name="Финансовый 6 14 2 2 5 4" xfId="48607"/>
    <cellStyle name="Финансовый 6 14 2 2 5 5" xfId="48608"/>
    <cellStyle name="Финансовый 6 14 2 2 6" xfId="48609"/>
    <cellStyle name="Финансовый 6 14 2 2 7" xfId="48610"/>
    <cellStyle name="Финансовый 6 14 2 2 8" xfId="48611"/>
    <cellStyle name="Финансовый 6 14 2 2 9" xfId="48612"/>
    <cellStyle name="Финансовый 6 14 2 3" xfId="48613"/>
    <cellStyle name="Финансовый 6 14 2 3 2" xfId="48614"/>
    <cellStyle name="Финансовый 6 14 2 3 2 2" xfId="48615"/>
    <cellStyle name="Финансовый 6 14 2 3 2 3" xfId="48616"/>
    <cellStyle name="Финансовый 6 14 2 3 2 4" xfId="48617"/>
    <cellStyle name="Финансовый 6 14 2 3 2 5" xfId="48618"/>
    <cellStyle name="Финансовый 6 14 2 3 3" xfId="48619"/>
    <cellStyle name="Финансовый 6 14 2 3 4" xfId="48620"/>
    <cellStyle name="Финансовый 6 14 2 3 5" xfId="48621"/>
    <cellStyle name="Финансовый 6 14 2 3 6" xfId="48622"/>
    <cellStyle name="Финансовый 6 14 2 3 7" xfId="48623"/>
    <cellStyle name="Финансовый 6 14 2 3 8" xfId="48624"/>
    <cellStyle name="Финансовый 6 14 2 3 9" xfId="48625"/>
    <cellStyle name="Финансовый 6 14 2 4" xfId="48626"/>
    <cellStyle name="Финансовый 6 14 2 4 2" xfId="48627"/>
    <cellStyle name="Финансовый 6 14 2 4 2 2" xfId="48628"/>
    <cellStyle name="Финансовый 6 14 2 4 2 3" xfId="48629"/>
    <cellStyle name="Финансовый 6 14 2 4 2 4" xfId="48630"/>
    <cellStyle name="Финансовый 6 14 2 4 2 5" xfId="48631"/>
    <cellStyle name="Финансовый 6 14 2 4 3" xfId="48632"/>
    <cellStyle name="Финансовый 6 14 2 4 4" xfId="48633"/>
    <cellStyle name="Финансовый 6 14 2 4 5" xfId="48634"/>
    <cellStyle name="Финансовый 6 14 2 4 6" xfId="48635"/>
    <cellStyle name="Финансовый 6 14 2 4 7" xfId="48636"/>
    <cellStyle name="Финансовый 6 14 2 4 8" xfId="48637"/>
    <cellStyle name="Финансовый 6 14 2 5" xfId="48638"/>
    <cellStyle name="Финансовый 6 14 2 5 2" xfId="48639"/>
    <cellStyle name="Финансовый 6 14 2 5 3" xfId="48640"/>
    <cellStyle name="Финансовый 6 14 2 5 4" xfId="48641"/>
    <cellStyle name="Финансовый 6 14 2 5 5" xfId="48642"/>
    <cellStyle name="Финансовый 6 14 2 6" xfId="48643"/>
    <cellStyle name="Финансовый 6 14 2 6 2" xfId="48644"/>
    <cellStyle name="Финансовый 6 14 2 6 3" xfId="48645"/>
    <cellStyle name="Финансовый 6 14 2 6 4" xfId="48646"/>
    <cellStyle name="Финансовый 6 14 2 6 5" xfId="48647"/>
    <cellStyle name="Финансовый 6 14 2 7" xfId="48648"/>
    <cellStyle name="Финансовый 6 14 2 8" xfId="48649"/>
    <cellStyle name="Финансовый 6 14 2 9" xfId="48650"/>
    <cellStyle name="Финансовый 6 14 3" xfId="48651"/>
    <cellStyle name="Финансовый 6 14 3 10" xfId="48652"/>
    <cellStyle name="Финансовый 6 14 3 11" xfId="48653"/>
    <cellStyle name="Финансовый 6 14 3 12" xfId="48654"/>
    <cellStyle name="Финансовый 6 14 3 13" xfId="48655"/>
    <cellStyle name="Финансовый 6 14 3 2" xfId="48656"/>
    <cellStyle name="Финансовый 6 14 3 2 2" xfId="48657"/>
    <cellStyle name="Финансовый 6 14 3 2 2 2" xfId="48658"/>
    <cellStyle name="Финансовый 6 14 3 2 2 3" xfId="48659"/>
    <cellStyle name="Финансовый 6 14 3 2 2 4" xfId="48660"/>
    <cellStyle name="Финансовый 6 14 3 2 2 5" xfId="48661"/>
    <cellStyle name="Финансовый 6 14 3 2 3" xfId="48662"/>
    <cellStyle name="Финансовый 6 14 3 2 4" xfId="48663"/>
    <cellStyle name="Финансовый 6 14 3 2 5" xfId="48664"/>
    <cellStyle name="Финансовый 6 14 3 2 6" xfId="48665"/>
    <cellStyle name="Финансовый 6 14 3 2 7" xfId="48666"/>
    <cellStyle name="Финансовый 6 14 3 2 8" xfId="48667"/>
    <cellStyle name="Финансовый 6 14 3 2 9" xfId="48668"/>
    <cellStyle name="Финансовый 6 14 3 3" xfId="48669"/>
    <cellStyle name="Финансовый 6 14 3 3 2" xfId="48670"/>
    <cellStyle name="Финансовый 6 14 3 3 2 2" xfId="48671"/>
    <cellStyle name="Финансовый 6 14 3 3 2 3" xfId="48672"/>
    <cellStyle name="Финансовый 6 14 3 3 2 4" xfId="48673"/>
    <cellStyle name="Финансовый 6 14 3 3 2 5" xfId="48674"/>
    <cellStyle name="Финансовый 6 14 3 3 3" xfId="48675"/>
    <cellStyle name="Финансовый 6 14 3 3 4" xfId="48676"/>
    <cellStyle name="Финансовый 6 14 3 3 5" xfId="48677"/>
    <cellStyle name="Финансовый 6 14 3 3 6" xfId="48678"/>
    <cellStyle name="Финансовый 6 14 3 3 7" xfId="48679"/>
    <cellStyle name="Финансовый 6 14 3 3 8" xfId="48680"/>
    <cellStyle name="Финансовый 6 14 3 4" xfId="48681"/>
    <cellStyle name="Финансовый 6 14 3 4 2" xfId="48682"/>
    <cellStyle name="Финансовый 6 14 3 4 3" xfId="48683"/>
    <cellStyle name="Финансовый 6 14 3 4 4" xfId="48684"/>
    <cellStyle name="Финансовый 6 14 3 4 5" xfId="48685"/>
    <cellStyle name="Финансовый 6 14 3 5" xfId="48686"/>
    <cellStyle name="Финансовый 6 14 3 5 2" xfId="48687"/>
    <cellStyle name="Финансовый 6 14 3 5 3" xfId="48688"/>
    <cellStyle name="Финансовый 6 14 3 5 4" xfId="48689"/>
    <cellStyle name="Финансовый 6 14 3 5 5" xfId="48690"/>
    <cellStyle name="Финансовый 6 14 3 6" xfId="48691"/>
    <cellStyle name="Финансовый 6 14 3 7" xfId="48692"/>
    <cellStyle name="Финансовый 6 14 3 8" xfId="48693"/>
    <cellStyle name="Финансовый 6 14 3 9" xfId="48694"/>
    <cellStyle name="Финансовый 6 14 4" xfId="48695"/>
    <cellStyle name="Финансовый 6 14 4 2" xfId="48696"/>
    <cellStyle name="Финансовый 6 14 4 2 2" xfId="48697"/>
    <cellStyle name="Финансовый 6 14 4 2 3" xfId="48698"/>
    <cellStyle name="Финансовый 6 14 4 2 4" xfId="48699"/>
    <cellStyle name="Финансовый 6 14 4 2 5" xfId="48700"/>
    <cellStyle name="Финансовый 6 14 4 3" xfId="48701"/>
    <cellStyle name="Финансовый 6 14 4 4" xfId="48702"/>
    <cellStyle name="Финансовый 6 14 4 5" xfId="48703"/>
    <cellStyle name="Финансовый 6 14 4 6" xfId="48704"/>
    <cellStyle name="Финансовый 6 14 4 7" xfId="48705"/>
    <cellStyle name="Финансовый 6 14 4 8" xfId="48706"/>
    <cellStyle name="Финансовый 6 14 4 9" xfId="48707"/>
    <cellStyle name="Финансовый 6 14 5" xfId="48708"/>
    <cellStyle name="Финансовый 6 14 5 2" xfId="48709"/>
    <cellStyle name="Финансовый 6 14 5 2 2" xfId="48710"/>
    <cellStyle name="Финансовый 6 14 5 2 3" xfId="48711"/>
    <cellStyle name="Финансовый 6 14 5 2 4" xfId="48712"/>
    <cellStyle name="Финансовый 6 14 5 2 5" xfId="48713"/>
    <cellStyle name="Финансовый 6 14 5 3" xfId="48714"/>
    <cellStyle name="Финансовый 6 14 5 4" xfId="48715"/>
    <cellStyle name="Финансовый 6 14 5 5" xfId="48716"/>
    <cellStyle name="Финансовый 6 14 5 6" xfId="48717"/>
    <cellStyle name="Финансовый 6 14 5 7" xfId="48718"/>
    <cellStyle name="Финансовый 6 14 5 8" xfId="48719"/>
    <cellStyle name="Финансовый 6 14 6" xfId="48720"/>
    <cellStyle name="Финансовый 6 14 6 2" xfId="48721"/>
    <cellStyle name="Финансовый 6 14 6 3" xfId="48722"/>
    <cellStyle name="Финансовый 6 14 6 4" xfId="48723"/>
    <cellStyle name="Финансовый 6 14 6 5" xfId="48724"/>
    <cellStyle name="Финансовый 6 14 7" xfId="48725"/>
    <cellStyle name="Финансовый 6 14 7 2" xfId="48726"/>
    <cellStyle name="Финансовый 6 14 7 3" xfId="48727"/>
    <cellStyle name="Финансовый 6 14 7 4" xfId="48728"/>
    <cellStyle name="Финансовый 6 14 7 5" xfId="48729"/>
    <cellStyle name="Финансовый 6 14 8" xfId="48730"/>
    <cellStyle name="Финансовый 6 14 9" xfId="48731"/>
    <cellStyle name="Финансовый 6 15" xfId="48732"/>
    <cellStyle name="Финансовый 6 15 10" xfId="48733"/>
    <cellStyle name="Финансовый 6 15 11" xfId="48734"/>
    <cellStyle name="Финансовый 6 15 12" xfId="48735"/>
    <cellStyle name="Финансовый 6 15 13" xfId="48736"/>
    <cellStyle name="Финансовый 6 15 14" xfId="48737"/>
    <cellStyle name="Финансовый 6 15 2" xfId="48738"/>
    <cellStyle name="Финансовый 6 15 2 10" xfId="48739"/>
    <cellStyle name="Финансовый 6 15 2 11" xfId="48740"/>
    <cellStyle name="Финансовый 6 15 2 12" xfId="48741"/>
    <cellStyle name="Финансовый 6 15 2 13" xfId="48742"/>
    <cellStyle name="Финансовый 6 15 2 2" xfId="48743"/>
    <cellStyle name="Финансовый 6 15 2 2 2" xfId="48744"/>
    <cellStyle name="Финансовый 6 15 2 2 2 2" xfId="48745"/>
    <cellStyle name="Финансовый 6 15 2 2 2 3" xfId="48746"/>
    <cellStyle name="Финансовый 6 15 2 2 2 4" xfId="48747"/>
    <cellStyle name="Финансовый 6 15 2 2 2 5" xfId="48748"/>
    <cellStyle name="Финансовый 6 15 2 2 3" xfId="48749"/>
    <cellStyle name="Финансовый 6 15 2 2 4" xfId="48750"/>
    <cellStyle name="Финансовый 6 15 2 2 5" xfId="48751"/>
    <cellStyle name="Финансовый 6 15 2 2 6" xfId="48752"/>
    <cellStyle name="Финансовый 6 15 2 2 7" xfId="48753"/>
    <cellStyle name="Финансовый 6 15 2 2 8" xfId="48754"/>
    <cellStyle name="Финансовый 6 15 2 2 9" xfId="48755"/>
    <cellStyle name="Финансовый 6 15 2 3" xfId="48756"/>
    <cellStyle name="Финансовый 6 15 2 3 2" xfId="48757"/>
    <cellStyle name="Финансовый 6 15 2 3 2 2" xfId="48758"/>
    <cellStyle name="Финансовый 6 15 2 3 2 3" xfId="48759"/>
    <cellStyle name="Финансовый 6 15 2 3 2 4" xfId="48760"/>
    <cellStyle name="Финансовый 6 15 2 3 2 5" xfId="48761"/>
    <cellStyle name="Финансовый 6 15 2 3 3" xfId="48762"/>
    <cellStyle name="Финансовый 6 15 2 3 4" xfId="48763"/>
    <cellStyle name="Финансовый 6 15 2 3 5" xfId="48764"/>
    <cellStyle name="Финансовый 6 15 2 3 6" xfId="48765"/>
    <cellStyle name="Финансовый 6 15 2 3 7" xfId="48766"/>
    <cellStyle name="Финансовый 6 15 2 3 8" xfId="48767"/>
    <cellStyle name="Финансовый 6 15 2 4" xfId="48768"/>
    <cellStyle name="Финансовый 6 15 2 4 2" xfId="48769"/>
    <cellStyle name="Финансовый 6 15 2 4 3" xfId="48770"/>
    <cellStyle name="Финансовый 6 15 2 4 4" xfId="48771"/>
    <cellStyle name="Финансовый 6 15 2 4 5" xfId="48772"/>
    <cellStyle name="Финансовый 6 15 2 5" xfId="48773"/>
    <cellStyle name="Финансовый 6 15 2 5 2" xfId="48774"/>
    <cellStyle name="Финансовый 6 15 2 5 3" xfId="48775"/>
    <cellStyle name="Финансовый 6 15 2 5 4" xfId="48776"/>
    <cellStyle name="Финансовый 6 15 2 5 5" xfId="48777"/>
    <cellStyle name="Финансовый 6 15 2 6" xfId="48778"/>
    <cellStyle name="Финансовый 6 15 2 7" xfId="48779"/>
    <cellStyle name="Финансовый 6 15 2 8" xfId="48780"/>
    <cellStyle name="Финансовый 6 15 2 9" xfId="48781"/>
    <cellStyle name="Финансовый 6 15 3" xfId="48782"/>
    <cellStyle name="Финансовый 6 15 3 2" xfId="48783"/>
    <cellStyle name="Финансовый 6 15 3 2 2" xfId="48784"/>
    <cellStyle name="Финансовый 6 15 3 2 3" xfId="48785"/>
    <cellStyle name="Финансовый 6 15 3 2 4" xfId="48786"/>
    <cellStyle name="Финансовый 6 15 3 2 5" xfId="48787"/>
    <cellStyle name="Финансовый 6 15 3 3" xfId="48788"/>
    <cellStyle name="Финансовый 6 15 3 4" xfId="48789"/>
    <cellStyle name="Финансовый 6 15 3 5" xfId="48790"/>
    <cellStyle name="Финансовый 6 15 3 6" xfId="48791"/>
    <cellStyle name="Финансовый 6 15 3 7" xfId="48792"/>
    <cellStyle name="Финансовый 6 15 3 8" xfId="48793"/>
    <cellStyle name="Финансовый 6 15 3 9" xfId="48794"/>
    <cellStyle name="Финансовый 6 15 4" xfId="48795"/>
    <cellStyle name="Финансовый 6 15 4 2" xfId="48796"/>
    <cellStyle name="Финансовый 6 15 4 2 2" xfId="48797"/>
    <cellStyle name="Финансовый 6 15 4 2 3" xfId="48798"/>
    <cellStyle name="Финансовый 6 15 4 2 4" xfId="48799"/>
    <cellStyle name="Финансовый 6 15 4 2 5" xfId="48800"/>
    <cellStyle name="Финансовый 6 15 4 3" xfId="48801"/>
    <cellStyle name="Финансовый 6 15 4 4" xfId="48802"/>
    <cellStyle name="Финансовый 6 15 4 5" xfId="48803"/>
    <cellStyle name="Финансовый 6 15 4 6" xfId="48804"/>
    <cellStyle name="Финансовый 6 15 4 7" xfId="48805"/>
    <cellStyle name="Финансовый 6 15 4 8" xfId="48806"/>
    <cellStyle name="Финансовый 6 15 5" xfId="48807"/>
    <cellStyle name="Финансовый 6 15 5 2" xfId="48808"/>
    <cellStyle name="Финансовый 6 15 5 3" xfId="48809"/>
    <cellStyle name="Финансовый 6 15 5 4" xfId="48810"/>
    <cellStyle name="Финансовый 6 15 5 5" xfId="48811"/>
    <cellStyle name="Финансовый 6 15 6" xfId="48812"/>
    <cellStyle name="Финансовый 6 15 6 2" xfId="48813"/>
    <cellStyle name="Финансовый 6 15 6 3" xfId="48814"/>
    <cellStyle name="Финансовый 6 15 6 4" xfId="48815"/>
    <cellStyle name="Финансовый 6 15 6 5" xfId="48816"/>
    <cellStyle name="Финансовый 6 15 7" xfId="48817"/>
    <cellStyle name="Финансовый 6 15 8" xfId="48818"/>
    <cellStyle name="Финансовый 6 15 9" xfId="48819"/>
    <cellStyle name="Финансовый 6 16" xfId="48820"/>
    <cellStyle name="Финансовый 6 16 10" xfId="48821"/>
    <cellStyle name="Финансовый 6 16 11" xfId="48822"/>
    <cellStyle name="Финансовый 6 16 12" xfId="48823"/>
    <cellStyle name="Финансовый 6 16 13" xfId="48824"/>
    <cellStyle name="Финансовый 6 16 2" xfId="48825"/>
    <cellStyle name="Финансовый 6 16 2 2" xfId="48826"/>
    <cellStyle name="Финансовый 6 16 2 2 2" xfId="48827"/>
    <cellStyle name="Финансовый 6 16 2 2 3" xfId="48828"/>
    <cellStyle name="Финансовый 6 16 2 2 4" xfId="48829"/>
    <cellStyle name="Финансовый 6 16 2 2 5" xfId="48830"/>
    <cellStyle name="Финансовый 6 16 2 3" xfId="48831"/>
    <cellStyle name="Финансовый 6 16 2 4" xfId="48832"/>
    <cellStyle name="Финансовый 6 16 2 5" xfId="48833"/>
    <cellStyle name="Финансовый 6 16 2 6" xfId="48834"/>
    <cellStyle name="Финансовый 6 16 2 7" xfId="48835"/>
    <cellStyle name="Финансовый 6 16 2 8" xfId="48836"/>
    <cellStyle name="Финансовый 6 16 2 9" xfId="48837"/>
    <cellStyle name="Финансовый 6 16 3" xfId="48838"/>
    <cellStyle name="Финансовый 6 16 3 2" xfId="48839"/>
    <cellStyle name="Финансовый 6 16 3 2 2" xfId="48840"/>
    <cellStyle name="Финансовый 6 16 3 2 3" xfId="48841"/>
    <cellStyle name="Финансовый 6 16 3 2 4" xfId="48842"/>
    <cellStyle name="Финансовый 6 16 3 2 5" xfId="48843"/>
    <cellStyle name="Финансовый 6 16 3 3" xfId="48844"/>
    <cellStyle name="Финансовый 6 16 3 4" xfId="48845"/>
    <cellStyle name="Финансовый 6 16 3 5" xfId="48846"/>
    <cellStyle name="Финансовый 6 16 3 6" xfId="48847"/>
    <cellStyle name="Финансовый 6 16 3 7" xfId="48848"/>
    <cellStyle name="Финансовый 6 16 3 8" xfId="48849"/>
    <cellStyle name="Финансовый 6 16 4" xfId="48850"/>
    <cellStyle name="Финансовый 6 16 4 2" xfId="48851"/>
    <cellStyle name="Финансовый 6 16 4 3" xfId="48852"/>
    <cellStyle name="Финансовый 6 16 4 4" xfId="48853"/>
    <cellStyle name="Финансовый 6 16 4 5" xfId="48854"/>
    <cellStyle name="Финансовый 6 16 5" xfId="48855"/>
    <cellStyle name="Финансовый 6 16 5 2" xfId="48856"/>
    <cellStyle name="Финансовый 6 16 5 3" xfId="48857"/>
    <cellStyle name="Финансовый 6 16 5 4" xfId="48858"/>
    <cellStyle name="Финансовый 6 16 5 5" xfId="48859"/>
    <cellStyle name="Финансовый 6 16 6" xfId="48860"/>
    <cellStyle name="Финансовый 6 16 7" xfId="48861"/>
    <cellStyle name="Финансовый 6 16 8" xfId="48862"/>
    <cellStyle name="Финансовый 6 16 9" xfId="48863"/>
    <cellStyle name="Финансовый 6 17" xfId="48864"/>
    <cellStyle name="Финансовый 6 17 10" xfId="48865"/>
    <cellStyle name="Финансовый 6 17 2" xfId="48866"/>
    <cellStyle name="Финансовый 6 17 2 2" xfId="48867"/>
    <cellStyle name="Финансовый 6 17 2 2 2" xfId="48868"/>
    <cellStyle name="Финансовый 6 17 2 2 3" xfId="48869"/>
    <cellStyle name="Финансовый 6 17 2 2 4" xfId="48870"/>
    <cellStyle name="Финансовый 6 17 2 2 5" xfId="48871"/>
    <cellStyle name="Финансовый 6 17 2 3" xfId="48872"/>
    <cellStyle name="Финансовый 6 17 2 4" xfId="48873"/>
    <cellStyle name="Финансовый 6 17 2 5" xfId="48874"/>
    <cellStyle name="Финансовый 6 17 2 6" xfId="48875"/>
    <cellStyle name="Финансовый 6 17 2 7" xfId="48876"/>
    <cellStyle name="Финансовый 6 17 2 8" xfId="48877"/>
    <cellStyle name="Финансовый 6 17 2 9" xfId="48878"/>
    <cellStyle name="Финансовый 6 17 3" xfId="48879"/>
    <cellStyle name="Финансовый 6 17 3 2" xfId="48880"/>
    <cellStyle name="Финансовый 6 17 3 3" xfId="48881"/>
    <cellStyle name="Финансовый 6 17 3 4" xfId="48882"/>
    <cellStyle name="Финансовый 6 17 3 5" xfId="48883"/>
    <cellStyle name="Финансовый 6 17 4" xfId="48884"/>
    <cellStyle name="Финансовый 6 17 5" xfId="48885"/>
    <cellStyle name="Финансовый 6 17 6" xfId="48886"/>
    <cellStyle name="Финансовый 6 17 7" xfId="48887"/>
    <cellStyle name="Финансовый 6 17 8" xfId="48888"/>
    <cellStyle name="Финансовый 6 17 9" xfId="48889"/>
    <cellStyle name="Финансовый 6 18" xfId="48890"/>
    <cellStyle name="Финансовый 6 18 2" xfId="48891"/>
    <cellStyle name="Финансовый 6 18 2 2" xfId="48892"/>
    <cellStyle name="Финансовый 6 18 2 3" xfId="48893"/>
    <cellStyle name="Финансовый 6 18 2 4" xfId="48894"/>
    <cellStyle name="Финансовый 6 18 2 5" xfId="48895"/>
    <cellStyle name="Финансовый 6 18 3" xfId="48896"/>
    <cellStyle name="Финансовый 6 18 4" xfId="48897"/>
    <cellStyle name="Финансовый 6 18 5" xfId="48898"/>
    <cellStyle name="Финансовый 6 18 6" xfId="48899"/>
    <cellStyle name="Финансовый 6 18 7" xfId="48900"/>
    <cellStyle name="Финансовый 6 18 8" xfId="48901"/>
    <cellStyle name="Финансовый 6 18 9" xfId="48902"/>
    <cellStyle name="Финансовый 6 19" xfId="48903"/>
    <cellStyle name="Финансовый 6 19 2" xfId="48904"/>
    <cellStyle name="Финансовый 6 19 2 2" xfId="48905"/>
    <cellStyle name="Финансовый 6 19 2 3" xfId="48906"/>
    <cellStyle name="Финансовый 6 19 2 4" xfId="48907"/>
    <cellStyle name="Финансовый 6 19 2 5" xfId="48908"/>
    <cellStyle name="Финансовый 6 19 3" xfId="48909"/>
    <cellStyle name="Финансовый 6 19 4" xfId="48910"/>
    <cellStyle name="Финансовый 6 19 5" xfId="48911"/>
    <cellStyle name="Финансовый 6 19 6" xfId="48912"/>
    <cellStyle name="Финансовый 6 19 7" xfId="48913"/>
    <cellStyle name="Финансовый 6 19 8" xfId="48914"/>
    <cellStyle name="Финансовый 6 2" xfId="48915"/>
    <cellStyle name="Финансовый 6 2 10" xfId="48916"/>
    <cellStyle name="Финансовый 6 2 10 10" xfId="48917"/>
    <cellStyle name="Финансовый 6 2 10 11" xfId="48918"/>
    <cellStyle name="Финансовый 6 2 10 12" xfId="48919"/>
    <cellStyle name="Финансовый 6 2 10 13" xfId="48920"/>
    <cellStyle name="Финансовый 6 2 10 14" xfId="48921"/>
    <cellStyle name="Финансовый 6 2 10 15" xfId="48922"/>
    <cellStyle name="Финансовый 6 2 10 2" xfId="48923"/>
    <cellStyle name="Финансовый 6 2 10 2 10" xfId="48924"/>
    <cellStyle name="Финансовый 6 2 10 2 11" xfId="48925"/>
    <cellStyle name="Финансовый 6 2 10 2 12" xfId="48926"/>
    <cellStyle name="Финансовый 6 2 10 2 13" xfId="48927"/>
    <cellStyle name="Финансовый 6 2 10 2 14" xfId="48928"/>
    <cellStyle name="Финансовый 6 2 10 2 2" xfId="48929"/>
    <cellStyle name="Финансовый 6 2 10 2 2 10" xfId="48930"/>
    <cellStyle name="Финансовый 6 2 10 2 2 11" xfId="48931"/>
    <cellStyle name="Финансовый 6 2 10 2 2 12" xfId="48932"/>
    <cellStyle name="Финансовый 6 2 10 2 2 13" xfId="48933"/>
    <cellStyle name="Финансовый 6 2 10 2 2 2" xfId="48934"/>
    <cellStyle name="Финансовый 6 2 10 2 2 2 2" xfId="48935"/>
    <cellStyle name="Финансовый 6 2 10 2 2 2 2 2" xfId="48936"/>
    <cellStyle name="Финансовый 6 2 10 2 2 2 2 3" xfId="48937"/>
    <cellStyle name="Финансовый 6 2 10 2 2 2 2 4" xfId="48938"/>
    <cellStyle name="Финансовый 6 2 10 2 2 2 2 5" xfId="48939"/>
    <cellStyle name="Финансовый 6 2 10 2 2 2 3" xfId="48940"/>
    <cellStyle name="Финансовый 6 2 10 2 2 2 4" xfId="48941"/>
    <cellStyle name="Финансовый 6 2 10 2 2 2 5" xfId="48942"/>
    <cellStyle name="Финансовый 6 2 10 2 2 2 6" xfId="48943"/>
    <cellStyle name="Финансовый 6 2 10 2 2 2 7" xfId="48944"/>
    <cellStyle name="Финансовый 6 2 10 2 2 2 8" xfId="48945"/>
    <cellStyle name="Финансовый 6 2 10 2 2 2 9" xfId="48946"/>
    <cellStyle name="Финансовый 6 2 10 2 2 3" xfId="48947"/>
    <cellStyle name="Финансовый 6 2 10 2 2 3 2" xfId="48948"/>
    <cellStyle name="Финансовый 6 2 10 2 2 3 2 2" xfId="48949"/>
    <cellStyle name="Финансовый 6 2 10 2 2 3 2 3" xfId="48950"/>
    <cellStyle name="Финансовый 6 2 10 2 2 3 2 4" xfId="48951"/>
    <cellStyle name="Финансовый 6 2 10 2 2 3 2 5" xfId="48952"/>
    <cellStyle name="Финансовый 6 2 10 2 2 3 3" xfId="48953"/>
    <cellStyle name="Финансовый 6 2 10 2 2 3 4" xfId="48954"/>
    <cellStyle name="Финансовый 6 2 10 2 2 3 5" xfId="48955"/>
    <cellStyle name="Финансовый 6 2 10 2 2 3 6" xfId="48956"/>
    <cellStyle name="Финансовый 6 2 10 2 2 3 7" xfId="48957"/>
    <cellStyle name="Финансовый 6 2 10 2 2 3 8" xfId="48958"/>
    <cellStyle name="Финансовый 6 2 10 2 2 4" xfId="48959"/>
    <cellStyle name="Финансовый 6 2 10 2 2 4 2" xfId="48960"/>
    <cellStyle name="Финансовый 6 2 10 2 2 4 3" xfId="48961"/>
    <cellStyle name="Финансовый 6 2 10 2 2 4 4" xfId="48962"/>
    <cellStyle name="Финансовый 6 2 10 2 2 4 5" xfId="48963"/>
    <cellStyle name="Финансовый 6 2 10 2 2 5" xfId="48964"/>
    <cellStyle name="Финансовый 6 2 10 2 2 5 2" xfId="48965"/>
    <cellStyle name="Финансовый 6 2 10 2 2 5 3" xfId="48966"/>
    <cellStyle name="Финансовый 6 2 10 2 2 5 4" xfId="48967"/>
    <cellStyle name="Финансовый 6 2 10 2 2 5 5" xfId="48968"/>
    <cellStyle name="Финансовый 6 2 10 2 2 6" xfId="48969"/>
    <cellStyle name="Финансовый 6 2 10 2 2 7" xfId="48970"/>
    <cellStyle name="Финансовый 6 2 10 2 2 8" xfId="48971"/>
    <cellStyle name="Финансовый 6 2 10 2 2 9" xfId="48972"/>
    <cellStyle name="Финансовый 6 2 10 2 3" xfId="48973"/>
    <cellStyle name="Финансовый 6 2 10 2 3 2" xfId="48974"/>
    <cellStyle name="Финансовый 6 2 10 2 3 2 2" xfId="48975"/>
    <cellStyle name="Финансовый 6 2 10 2 3 2 3" xfId="48976"/>
    <cellStyle name="Финансовый 6 2 10 2 3 2 4" xfId="48977"/>
    <cellStyle name="Финансовый 6 2 10 2 3 2 5" xfId="48978"/>
    <cellStyle name="Финансовый 6 2 10 2 3 3" xfId="48979"/>
    <cellStyle name="Финансовый 6 2 10 2 3 4" xfId="48980"/>
    <cellStyle name="Финансовый 6 2 10 2 3 5" xfId="48981"/>
    <cellStyle name="Финансовый 6 2 10 2 3 6" xfId="48982"/>
    <cellStyle name="Финансовый 6 2 10 2 3 7" xfId="48983"/>
    <cellStyle name="Финансовый 6 2 10 2 3 8" xfId="48984"/>
    <cellStyle name="Финансовый 6 2 10 2 3 9" xfId="48985"/>
    <cellStyle name="Финансовый 6 2 10 2 4" xfId="48986"/>
    <cellStyle name="Финансовый 6 2 10 2 4 2" xfId="48987"/>
    <cellStyle name="Финансовый 6 2 10 2 4 2 2" xfId="48988"/>
    <cellStyle name="Финансовый 6 2 10 2 4 2 3" xfId="48989"/>
    <cellStyle name="Финансовый 6 2 10 2 4 2 4" xfId="48990"/>
    <cellStyle name="Финансовый 6 2 10 2 4 2 5" xfId="48991"/>
    <cellStyle name="Финансовый 6 2 10 2 4 3" xfId="48992"/>
    <cellStyle name="Финансовый 6 2 10 2 4 4" xfId="48993"/>
    <cellStyle name="Финансовый 6 2 10 2 4 5" xfId="48994"/>
    <cellStyle name="Финансовый 6 2 10 2 4 6" xfId="48995"/>
    <cellStyle name="Финансовый 6 2 10 2 4 7" xfId="48996"/>
    <cellStyle name="Финансовый 6 2 10 2 4 8" xfId="48997"/>
    <cellStyle name="Финансовый 6 2 10 2 5" xfId="48998"/>
    <cellStyle name="Финансовый 6 2 10 2 5 2" xfId="48999"/>
    <cellStyle name="Финансовый 6 2 10 2 5 3" xfId="49000"/>
    <cellStyle name="Финансовый 6 2 10 2 5 4" xfId="49001"/>
    <cellStyle name="Финансовый 6 2 10 2 5 5" xfId="49002"/>
    <cellStyle name="Финансовый 6 2 10 2 6" xfId="49003"/>
    <cellStyle name="Финансовый 6 2 10 2 6 2" xfId="49004"/>
    <cellStyle name="Финансовый 6 2 10 2 6 3" xfId="49005"/>
    <cellStyle name="Финансовый 6 2 10 2 6 4" xfId="49006"/>
    <cellStyle name="Финансовый 6 2 10 2 6 5" xfId="49007"/>
    <cellStyle name="Финансовый 6 2 10 2 7" xfId="49008"/>
    <cellStyle name="Финансовый 6 2 10 2 8" xfId="49009"/>
    <cellStyle name="Финансовый 6 2 10 2 9" xfId="49010"/>
    <cellStyle name="Финансовый 6 2 10 3" xfId="49011"/>
    <cellStyle name="Финансовый 6 2 10 3 10" xfId="49012"/>
    <cellStyle name="Финансовый 6 2 10 3 11" xfId="49013"/>
    <cellStyle name="Финансовый 6 2 10 3 12" xfId="49014"/>
    <cellStyle name="Финансовый 6 2 10 3 13" xfId="49015"/>
    <cellStyle name="Финансовый 6 2 10 3 2" xfId="49016"/>
    <cellStyle name="Финансовый 6 2 10 3 2 2" xfId="49017"/>
    <cellStyle name="Финансовый 6 2 10 3 2 2 2" xfId="49018"/>
    <cellStyle name="Финансовый 6 2 10 3 2 2 3" xfId="49019"/>
    <cellStyle name="Финансовый 6 2 10 3 2 2 4" xfId="49020"/>
    <cellStyle name="Финансовый 6 2 10 3 2 2 5" xfId="49021"/>
    <cellStyle name="Финансовый 6 2 10 3 2 3" xfId="49022"/>
    <cellStyle name="Финансовый 6 2 10 3 2 4" xfId="49023"/>
    <cellStyle name="Финансовый 6 2 10 3 2 5" xfId="49024"/>
    <cellStyle name="Финансовый 6 2 10 3 2 6" xfId="49025"/>
    <cellStyle name="Финансовый 6 2 10 3 2 7" xfId="49026"/>
    <cellStyle name="Финансовый 6 2 10 3 2 8" xfId="49027"/>
    <cellStyle name="Финансовый 6 2 10 3 2 9" xfId="49028"/>
    <cellStyle name="Финансовый 6 2 10 3 3" xfId="49029"/>
    <cellStyle name="Финансовый 6 2 10 3 3 2" xfId="49030"/>
    <cellStyle name="Финансовый 6 2 10 3 3 2 2" xfId="49031"/>
    <cellStyle name="Финансовый 6 2 10 3 3 2 3" xfId="49032"/>
    <cellStyle name="Финансовый 6 2 10 3 3 2 4" xfId="49033"/>
    <cellStyle name="Финансовый 6 2 10 3 3 2 5" xfId="49034"/>
    <cellStyle name="Финансовый 6 2 10 3 3 3" xfId="49035"/>
    <cellStyle name="Финансовый 6 2 10 3 3 4" xfId="49036"/>
    <cellStyle name="Финансовый 6 2 10 3 3 5" xfId="49037"/>
    <cellStyle name="Финансовый 6 2 10 3 3 6" xfId="49038"/>
    <cellStyle name="Финансовый 6 2 10 3 3 7" xfId="49039"/>
    <cellStyle name="Финансовый 6 2 10 3 3 8" xfId="49040"/>
    <cellStyle name="Финансовый 6 2 10 3 4" xfId="49041"/>
    <cellStyle name="Финансовый 6 2 10 3 4 2" xfId="49042"/>
    <cellStyle name="Финансовый 6 2 10 3 4 3" xfId="49043"/>
    <cellStyle name="Финансовый 6 2 10 3 4 4" xfId="49044"/>
    <cellStyle name="Финансовый 6 2 10 3 4 5" xfId="49045"/>
    <cellStyle name="Финансовый 6 2 10 3 5" xfId="49046"/>
    <cellStyle name="Финансовый 6 2 10 3 5 2" xfId="49047"/>
    <cellStyle name="Финансовый 6 2 10 3 5 3" xfId="49048"/>
    <cellStyle name="Финансовый 6 2 10 3 5 4" xfId="49049"/>
    <cellStyle name="Финансовый 6 2 10 3 5 5" xfId="49050"/>
    <cellStyle name="Финансовый 6 2 10 3 6" xfId="49051"/>
    <cellStyle name="Финансовый 6 2 10 3 7" xfId="49052"/>
    <cellStyle name="Финансовый 6 2 10 3 8" xfId="49053"/>
    <cellStyle name="Финансовый 6 2 10 3 9" xfId="49054"/>
    <cellStyle name="Финансовый 6 2 10 4" xfId="49055"/>
    <cellStyle name="Финансовый 6 2 10 4 2" xfId="49056"/>
    <cellStyle name="Финансовый 6 2 10 4 2 2" xfId="49057"/>
    <cellStyle name="Финансовый 6 2 10 4 2 3" xfId="49058"/>
    <cellStyle name="Финансовый 6 2 10 4 2 4" xfId="49059"/>
    <cellStyle name="Финансовый 6 2 10 4 2 5" xfId="49060"/>
    <cellStyle name="Финансовый 6 2 10 4 3" xfId="49061"/>
    <cellStyle name="Финансовый 6 2 10 4 4" xfId="49062"/>
    <cellStyle name="Финансовый 6 2 10 4 5" xfId="49063"/>
    <cellStyle name="Финансовый 6 2 10 4 6" xfId="49064"/>
    <cellStyle name="Финансовый 6 2 10 4 7" xfId="49065"/>
    <cellStyle name="Финансовый 6 2 10 4 8" xfId="49066"/>
    <cellStyle name="Финансовый 6 2 10 4 9" xfId="49067"/>
    <cellStyle name="Финансовый 6 2 10 5" xfId="49068"/>
    <cellStyle name="Финансовый 6 2 10 5 2" xfId="49069"/>
    <cellStyle name="Финансовый 6 2 10 5 2 2" xfId="49070"/>
    <cellStyle name="Финансовый 6 2 10 5 2 3" xfId="49071"/>
    <cellStyle name="Финансовый 6 2 10 5 2 4" xfId="49072"/>
    <cellStyle name="Финансовый 6 2 10 5 2 5" xfId="49073"/>
    <cellStyle name="Финансовый 6 2 10 5 3" xfId="49074"/>
    <cellStyle name="Финансовый 6 2 10 5 4" xfId="49075"/>
    <cellStyle name="Финансовый 6 2 10 5 5" xfId="49076"/>
    <cellStyle name="Финансовый 6 2 10 5 6" xfId="49077"/>
    <cellStyle name="Финансовый 6 2 10 5 7" xfId="49078"/>
    <cellStyle name="Финансовый 6 2 10 5 8" xfId="49079"/>
    <cellStyle name="Финансовый 6 2 10 6" xfId="49080"/>
    <cellStyle name="Финансовый 6 2 10 6 2" xfId="49081"/>
    <cellStyle name="Финансовый 6 2 10 6 3" xfId="49082"/>
    <cellStyle name="Финансовый 6 2 10 6 4" xfId="49083"/>
    <cellStyle name="Финансовый 6 2 10 6 5" xfId="49084"/>
    <cellStyle name="Финансовый 6 2 10 7" xfId="49085"/>
    <cellStyle name="Финансовый 6 2 10 7 2" xfId="49086"/>
    <cellStyle name="Финансовый 6 2 10 7 3" xfId="49087"/>
    <cellStyle name="Финансовый 6 2 10 7 4" xfId="49088"/>
    <cellStyle name="Финансовый 6 2 10 7 5" xfId="49089"/>
    <cellStyle name="Финансовый 6 2 10 8" xfId="49090"/>
    <cellStyle name="Финансовый 6 2 10 9" xfId="49091"/>
    <cellStyle name="Финансовый 6 2 11" xfId="49092"/>
    <cellStyle name="Финансовый 6 2 11 10" xfId="49093"/>
    <cellStyle name="Финансовый 6 2 11 11" xfId="49094"/>
    <cellStyle name="Финансовый 6 2 11 12" xfId="49095"/>
    <cellStyle name="Финансовый 6 2 11 13" xfId="49096"/>
    <cellStyle name="Финансовый 6 2 11 14" xfId="49097"/>
    <cellStyle name="Финансовый 6 2 11 15" xfId="49098"/>
    <cellStyle name="Финансовый 6 2 11 2" xfId="49099"/>
    <cellStyle name="Финансовый 6 2 11 2 10" xfId="49100"/>
    <cellStyle name="Финансовый 6 2 11 2 11" xfId="49101"/>
    <cellStyle name="Финансовый 6 2 11 2 12" xfId="49102"/>
    <cellStyle name="Финансовый 6 2 11 2 13" xfId="49103"/>
    <cellStyle name="Финансовый 6 2 11 2 14" xfId="49104"/>
    <cellStyle name="Финансовый 6 2 11 2 2" xfId="49105"/>
    <cellStyle name="Финансовый 6 2 11 2 2 10" xfId="49106"/>
    <cellStyle name="Финансовый 6 2 11 2 2 11" xfId="49107"/>
    <cellStyle name="Финансовый 6 2 11 2 2 12" xfId="49108"/>
    <cellStyle name="Финансовый 6 2 11 2 2 13" xfId="49109"/>
    <cellStyle name="Финансовый 6 2 11 2 2 2" xfId="49110"/>
    <cellStyle name="Финансовый 6 2 11 2 2 2 2" xfId="49111"/>
    <cellStyle name="Финансовый 6 2 11 2 2 2 2 2" xfId="49112"/>
    <cellStyle name="Финансовый 6 2 11 2 2 2 2 3" xfId="49113"/>
    <cellStyle name="Финансовый 6 2 11 2 2 2 2 4" xfId="49114"/>
    <cellStyle name="Финансовый 6 2 11 2 2 2 2 5" xfId="49115"/>
    <cellStyle name="Финансовый 6 2 11 2 2 2 3" xfId="49116"/>
    <cellStyle name="Финансовый 6 2 11 2 2 2 4" xfId="49117"/>
    <cellStyle name="Финансовый 6 2 11 2 2 2 5" xfId="49118"/>
    <cellStyle name="Финансовый 6 2 11 2 2 2 6" xfId="49119"/>
    <cellStyle name="Финансовый 6 2 11 2 2 2 7" xfId="49120"/>
    <cellStyle name="Финансовый 6 2 11 2 2 2 8" xfId="49121"/>
    <cellStyle name="Финансовый 6 2 11 2 2 2 9" xfId="49122"/>
    <cellStyle name="Финансовый 6 2 11 2 2 3" xfId="49123"/>
    <cellStyle name="Финансовый 6 2 11 2 2 3 2" xfId="49124"/>
    <cellStyle name="Финансовый 6 2 11 2 2 3 2 2" xfId="49125"/>
    <cellStyle name="Финансовый 6 2 11 2 2 3 2 3" xfId="49126"/>
    <cellStyle name="Финансовый 6 2 11 2 2 3 2 4" xfId="49127"/>
    <cellStyle name="Финансовый 6 2 11 2 2 3 2 5" xfId="49128"/>
    <cellStyle name="Финансовый 6 2 11 2 2 3 3" xfId="49129"/>
    <cellStyle name="Финансовый 6 2 11 2 2 3 4" xfId="49130"/>
    <cellStyle name="Финансовый 6 2 11 2 2 3 5" xfId="49131"/>
    <cellStyle name="Финансовый 6 2 11 2 2 3 6" xfId="49132"/>
    <cellStyle name="Финансовый 6 2 11 2 2 3 7" xfId="49133"/>
    <cellStyle name="Финансовый 6 2 11 2 2 3 8" xfId="49134"/>
    <cellStyle name="Финансовый 6 2 11 2 2 4" xfId="49135"/>
    <cellStyle name="Финансовый 6 2 11 2 2 4 2" xfId="49136"/>
    <cellStyle name="Финансовый 6 2 11 2 2 4 3" xfId="49137"/>
    <cellStyle name="Финансовый 6 2 11 2 2 4 4" xfId="49138"/>
    <cellStyle name="Финансовый 6 2 11 2 2 4 5" xfId="49139"/>
    <cellStyle name="Финансовый 6 2 11 2 2 5" xfId="49140"/>
    <cellStyle name="Финансовый 6 2 11 2 2 5 2" xfId="49141"/>
    <cellStyle name="Финансовый 6 2 11 2 2 5 3" xfId="49142"/>
    <cellStyle name="Финансовый 6 2 11 2 2 5 4" xfId="49143"/>
    <cellStyle name="Финансовый 6 2 11 2 2 5 5" xfId="49144"/>
    <cellStyle name="Финансовый 6 2 11 2 2 6" xfId="49145"/>
    <cellStyle name="Финансовый 6 2 11 2 2 7" xfId="49146"/>
    <cellStyle name="Финансовый 6 2 11 2 2 8" xfId="49147"/>
    <cellStyle name="Финансовый 6 2 11 2 2 9" xfId="49148"/>
    <cellStyle name="Финансовый 6 2 11 2 3" xfId="49149"/>
    <cellStyle name="Финансовый 6 2 11 2 3 2" xfId="49150"/>
    <cellStyle name="Финансовый 6 2 11 2 3 2 2" xfId="49151"/>
    <cellStyle name="Финансовый 6 2 11 2 3 2 3" xfId="49152"/>
    <cellStyle name="Финансовый 6 2 11 2 3 2 4" xfId="49153"/>
    <cellStyle name="Финансовый 6 2 11 2 3 2 5" xfId="49154"/>
    <cellStyle name="Финансовый 6 2 11 2 3 3" xfId="49155"/>
    <cellStyle name="Финансовый 6 2 11 2 3 4" xfId="49156"/>
    <cellStyle name="Финансовый 6 2 11 2 3 5" xfId="49157"/>
    <cellStyle name="Финансовый 6 2 11 2 3 6" xfId="49158"/>
    <cellStyle name="Финансовый 6 2 11 2 3 7" xfId="49159"/>
    <cellStyle name="Финансовый 6 2 11 2 3 8" xfId="49160"/>
    <cellStyle name="Финансовый 6 2 11 2 3 9" xfId="49161"/>
    <cellStyle name="Финансовый 6 2 11 2 4" xfId="49162"/>
    <cellStyle name="Финансовый 6 2 11 2 4 2" xfId="49163"/>
    <cellStyle name="Финансовый 6 2 11 2 4 2 2" xfId="49164"/>
    <cellStyle name="Финансовый 6 2 11 2 4 2 3" xfId="49165"/>
    <cellStyle name="Финансовый 6 2 11 2 4 2 4" xfId="49166"/>
    <cellStyle name="Финансовый 6 2 11 2 4 2 5" xfId="49167"/>
    <cellStyle name="Финансовый 6 2 11 2 4 3" xfId="49168"/>
    <cellStyle name="Финансовый 6 2 11 2 4 4" xfId="49169"/>
    <cellStyle name="Финансовый 6 2 11 2 4 5" xfId="49170"/>
    <cellStyle name="Финансовый 6 2 11 2 4 6" xfId="49171"/>
    <cellStyle name="Финансовый 6 2 11 2 4 7" xfId="49172"/>
    <cellStyle name="Финансовый 6 2 11 2 4 8" xfId="49173"/>
    <cellStyle name="Финансовый 6 2 11 2 5" xfId="49174"/>
    <cellStyle name="Финансовый 6 2 11 2 5 2" xfId="49175"/>
    <cellStyle name="Финансовый 6 2 11 2 5 3" xfId="49176"/>
    <cellStyle name="Финансовый 6 2 11 2 5 4" xfId="49177"/>
    <cellStyle name="Финансовый 6 2 11 2 5 5" xfId="49178"/>
    <cellStyle name="Финансовый 6 2 11 2 6" xfId="49179"/>
    <cellStyle name="Финансовый 6 2 11 2 6 2" xfId="49180"/>
    <cellStyle name="Финансовый 6 2 11 2 6 3" xfId="49181"/>
    <cellStyle name="Финансовый 6 2 11 2 6 4" xfId="49182"/>
    <cellStyle name="Финансовый 6 2 11 2 6 5" xfId="49183"/>
    <cellStyle name="Финансовый 6 2 11 2 7" xfId="49184"/>
    <cellStyle name="Финансовый 6 2 11 2 8" xfId="49185"/>
    <cellStyle name="Финансовый 6 2 11 2 9" xfId="49186"/>
    <cellStyle name="Финансовый 6 2 11 3" xfId="49187"/>
    <cellStyle name="Финансовый 6 2 11 3 10" xfId="49188"/>
    <cellStyle name="Финансовый 6 2 11 3 11" xfId="49189"/>
    <cellStyle name="Финансовый 6 2 11 3 12" xfId="49190"/>
    <cellStyle name="Финансовый 6 2 11 3 13" xfId="49191"/>
    <cellStyle name="Финансовый 6 2 11 3 2" xfId="49192"/>
    <cellStyle name="Финансовый 6 2 11 3 2 2" xfId="49193"/>
    <cellStyle name="Финансовый 6 2 11 3 2 2 2" xfId="49194"/>
    <cellStyle name="Финансовый 6 2 11 3 2 2 3" xfId="49195"/>
    <cellStyle name="Финансовый 6 2 11 3 2 2 4" xfId="49196"/>
    <cellStyle name="Финансовый 6 2 11 3 2 2 5" xfId="49197"/>
    <cellStyle name="Финансовый 6 2 11 3 2 3" xfId="49198"/>
    <cellStyle name="Финансовый 6 2 11 3 2 4" xfId="49199"/>
    <cellStyle name="Финансовый 6 2 11 3 2 5" xfId="49200"/>
    <cellStyle name="Финансовый 6 2 11 3 2 6" xfId="49201"/>
    <cellStyle name="Финансовый 6 2 11 3 2 7" xfId="49202"/>
    <cellStyle name="Финансовый 6 2 11 3 2 8" xfId="49203"/>
    <cellStyle name="Финансовый 6 2 11 3 2 9" xfId="49204"/>
    <cellStyle name="Финансовый 6 2 11 3 3" xfId="49205"/>
    <cellStyle name="Финансовый 6 2 11 3 3 2" xfId="49206"/>
    <cellStyle name="Финансовый 6 2 11 3 3 2 2" xfId="49207"/>
    <cellStyle name="Финансовый 6 2 11 3 3 2 3" xfId="49208"/>
    <cellStyle name="Финансовый 6 2 11 3 3 2 4" xfId="49209"/>
    <cellStyle name="Финансовый 6 2 11 3 3 2 5" xfId="49210"/>
    <cellStyle name="Финансовый 6 2 11 3 3 3" xfId="49211"/>
    <cellStyle name="Финансовый 6 2 11 3 3 4" xfId="49212"/>
    <cellStyle name="Финансовый 6 2 11 3 3 5" xfId="49213"/>
    <cellStyle name="Финансовый 6 2 11 3 3 6" xfId="49214"/>
    <cellStyle name="Финансовый 6 2 11 3 3 7" xfId="49215"/>
    <cellStyle name="Финансовый 6 2 11 3 3 8" xfId="49216"/>
    <cellStyle name="Финансовый 6 2 11 3 4" xfId="49217"/>
    <cellStyle name="Финансовый 6 2 11 3 4 2" xfId="49218"/>
    <cellStyle name="Финансовый 6 2 11 3 4 3" xfId="49219"/>
    <cellStyle name="Финансовый 6 2 11 3 4 4" xfId="49220"/>
    <cellStyle name="Финансовый 6 2 11 3 4 5" xfId="49221"/>
    <cellStyle name="Финансовый 6 2 11 3 5" xfId="49222"/>
    <cellStyle name="Финансовый 6 2 11 3 5 2" xfId="49223"/>
    <cellStyle name="Финансовый 6 2 11 3 5 3" xfId="49224"/>
    <cellStyle name="Финансовый 6 2 11 3 5 4" xfId="49225"/>
    <cellStyle name="Финансовый 6 2 11 3 5 5" xfId="49226"/>
    <cellStyle name="Финансовый 6 2 11 3 6" xfId="49227"/>
    <cellStyle name="Финансовый 6 2 11 3 7" xfId="49228"/>
    <cellStyle name="Финансовый 6 2 11 3 8" xfId="49229"/>
    <cellStyle name="Финансовый 6 2 11 3 9" xfId="49230"/>
    <cellStyle name="Финансовый 6 2 11 4" xfId="49231"/>
    <cellStyle name="Финансовый 6 2 11 4 2" xfId="49232"/>
    <cellStyle name="Финансовый 6 2 11 4 2 2" xfId="49233"/>
    <cellStyle name="Финансовый 6 2 11 4 2 3" xfId="49234"/>
    <cellStyle name="Финансовый 6 2 11 4 2 4" xfId="49235"/>
    <cellStyle name="Финансовый 6 2 11 4 2 5" xfId="49236"/>
    <cellStyle name="Финансовый 6 2 11 4 3" xfId="49237"/>
    <cellStyle name="Финансовый 6 2 11 4 4" xfId="49238"/>
    <cellStyle name="Финансовый 6 2 11 4 5" xfId="49239"/>
    <cellStyle name="Финансовый 6 2 11 4 6" xfId="49240"/>
    <cellStyle name="Финансовый 6 2 11 4 7" xfId="49241"/>
    <cellStyle name="Финансовый 6 2 11 4 8" xfId="49242"/>
    <cellStyle name="Финансовый 6 2 11 4 9" xfId="49243"/>
    <cellStyle name="Финансовый 6 2 11 5" xfId="49244"/>
    <cellStyle name="Финансовый 6 2 11 5 2" xfId="49245"/>
    <cellStyle name="Финансовый 6 2 11 5 2 2" xfId="49246"/>
    <cellStyle name="Финансовый 6 2 11 5 2 3" xfId="49247"/>
    <cellStyle name="Финансовый 6 2 11 5 2 4" xfId="49248"/>
    <cellStyle name="Финансовый 6 2 11 5 2 5" xfId="49249"/>
    <cellStyle name="Финансовый 6 2 11 5 3" xfId="49250"/>
    <cellStyle name="Финансовый 6 2 11 5 4" xfId="49251"/>
    <cellStyle name="Финансовый 6 2 11 5 5" xfId="49252"/>
    <cellStyle name="Финансовый 6 2 11 5 6" xfId="49253"/>
    <cellStyle name="Финансовый 6 2 11 5 7" xfId="49254"/>
    <cellStyle name="Финансовый 6 2 11 5 8" xfId="49255"/>
    <cellStyle name="Финансовый 6 2 11 6" xfId="49256"/>
    <cellStyle name="Финансовый 6 2 11 6 2" xfId="49257"/>
    <cellStyle name="Финансовый 6 2 11 6 3" xfId="49258"/>
    <cellStyle name="Финансовый 6 2 11 6 4" xfId="49259"/>
    <cellStyle name="Финансовый 6 2 11 6 5" xfId="49260"/>
    <cellStyle name="Финансовый 6 2 11 7" xfId="49261"/>
    <cellStyle name="Финансовый 6 2 11 7 2" xfId="49262"/>
    <cellStyle name="Финансовый 6 2 11 7 3" xfId="49263"/>
    <cellStyle name="Финансовый 6 2 11 7 4" xfId="49264"/>
    <cellStyle name="Финансовый 6 2 11 7 5" xfId="49265"/>
    <cellStyle name="Финансовый 6 2 11 8" xfId="49266"/>
    <cellStyle name="Финансовый 6 2 11 9" xfId="49267"/>
    <cellStyle name="Финансовый 6 2 12" xfId="49268"/>
    <cellStyle name="Финансовый 6 2 12 10" xfId="49269"/>
    <cellStyle name="Финансовый 6 2 12 11" xfId="49270"/>
    <cellStyle name="Финансовый 6 2 12 12" xfId="49271"/>
    <cellStyle name="Финансовый 6 2 12 13" xfId="49272"/>
    <cellStyle name="Финансовый 6 2 12 14" xfId="49273"/>
    <cellStyle name="Финансовый 6 2 12 15" xfId="49274"/>
    <cellStyle name="Финансовый 6 2 12 2" xfId="49275"/>
    <cellStyle name="Финансовый 6 2 12 2 10" xfId="49276"/>
    <cellStyle name="Финансовый 6 2 12 2 11" xfId="49277"/>
    <cellStyle name="Финансовый 6 2 12 2 12" xfId="49278"/>
    <cellStyle name="Финансовый 6 2 12 2 13" xfId="49279"/>
    <cellStyle name="Финансовый 6 2 12 2 14" xfId="49280"/>
    <cellStyle name="Финансовый 6 2 12 2 2" xfId="49281"/>
    <cellStyle name="Финансовый 6 2 12 2 2 10" xfId="49282"/>
    <cellStyle name="Финансовый 6 2 12 2 2 11" xfId="49283"/>
    <cellStyle name="Финансовый 6 2 12 2 2 12" xfId="49284"/>
    <cellStyle name="Финансовый 6 2 12 2 2 13" xfId="49285"/>
    <cellStyle name="Финансовый 6 2 12 2 2 2" xfId="49286"/>
    <cellStyle name="Финансовый 6 2 12 2 2 2 2" xfId="49287"/>
    <cellStyle name="Финансовый 6 2 12 2 2 2 2 2" xfId="49288"/>
    <cellStyle name="Финансовый 6 2 12 2 2 2 2 3" xfId="49289"/>
    <cellStyle name="Финансовый 6 2 12 2 2 2 2 4" xfId="49290"/>
    <cellStyle name="Финансовый 6 2 12 2 2 2 2 5" xfId="49291"/>
    <cellStyle name="Финансовый 6 2 12 2 2 2 3" xfId="49292"/>
    <cellStyle name="Финансовый 6 2 12 2 2 2 4" xfId="49293"/>
    <cellStyle name="Финансовый 6 2 12 2 2 2 5" xfId="49294"/>
    <cellStyle name="Финансовый 6 2 12 2 2 2 6" xfId="49295"/>
    <cellStyle name="Финансовый 6 2 12 2 2 2 7" xfId="49296"/>
    <cellStyle name="Финансовый 6 2 12 2 2 2 8" xfId="49297"/>
    <cellStyle name="Финансовый 6 2 12 2 2 2 9" xfId="49298"/>
    <cellStyle name="Финансовый 6 2 12 2 2 3" xfId="49299"/>
    <cellStyle name="Финансовый 6 2 12 2 2 3 2" xfId="49300"/>
    <cellStyle name="Финансовый 6 2 12 2 2 3 2 2" xfId="49301"/>
    <cellStyle name="Финансовый 6 2 12 2 2 3 2 3" xfId="49302"/>
    <cellStyle name="Финансовый 6 2 12 2 2 3 2 4" xfId="49303"/>
    <cellStyle name="Финансовый 6 2 12 2 2 3 2 5" xfId="49304"/>
    <cellStyle name="Финансовый 6 2 12 2 2 3 3" xfId="49305"/>
    <cellStyle name="Финансовый 6 2 12 2 2 3 4" xfId="49306"/>
    <cellStyle name="Финансовый 6 2 12 2 2 3 5" xfId="49307"/>
    <cellStyle name="Финансовый 6 2 12 2 2 3 6" xfId="49308"/>
    <cellStyle name="Финансовый 6 2 12 2 2 3 7" xfId="49309"/>
    <cellStyle name="Финансовый 6 2 12 2 2 3 8" xfId="49310"/>
    <cellStyle name="Финансовый 6 2 12 2 2 4" xfId="49311"/>
    <cellStyle name="Финансовый 6 2 12 2 2 4 2" xfId="49312"/>
    <cellStyle name="Финансовый 6 2 12 2 2 4 3" xfId="49313"/>
    <cellStyle name="Финансовый 6 2 12 2 2 4 4" xfId="49314"/>
    <cellStyle name="Финансовый 6 2 12 2 2 4 5" xfId="49315"/>
    <cellStyle name="Финансовый 6 2 12 2 2 5" xfId="49316"/>
    <cellStyle name="Финансовый 6 2 12 2 2 5 2" xfId="49317"/>
    <cellStyle name="Финансовый 6 2 12 2 2 5 3" xfId="49318"/>
    <cellStyle name="Финансовый 6 2 12 2 2 5 4" xfId="49319"/>
    <cellStyle name="Финансовый 6 2 12 2 2 5 5" xfId="49320"/>
    <cellStyle name="Финансовый 6 2 12 2 2 6" xfId="49321"/>
    <cellStyle name="Финансовый 6 2 12 2 2 7" xfId="49322"/>
    <cellStyle name="Финансовый 6 2 12 2 2 8" xfId="49323"/>
    <cellStyle name="Финансовый 6 2 12 2 2 9" xfId="49324"/>
    <cellStyle name="Финансовый 6 2 12 2 3" xfId="49325"/>
    <cellStyle name="Финансовый 6 2 12 2 3 2" xfId="49326"/>
    <cellStyle name="Финансовый 6 2 12 2 3 2 2" xfId="49327"/>
    <cellStyle name="Финансовый 6 2 12 2 3 2 3" xfId="49328"/>
    <cellStyle name="Финансовый 6 2 12 2 3 2 4" xfId="49329"/>
    <cellStyle name="Финансовый 6 2 12 2 3 2 5" xfId="49330"/>
    <cellStyle name="Финансовый 6 2 12 2 3 3" xfId="49331"/>
    <cellStyle name="Финансовый 6 2 12 2 3 4" xfId="49332"/>
    <cellStyle name="Финансовый 6 2 12 2 3 5" xfId="49333"/>
    <cellStyle name="Финансовый 6 2 12 2 3 6" xfId="49334"/>
    <cellStyle name="Финансовый 6 2 12 2 3 7" xfId="49335"/>
    <cellStyle name="Финансовый 6 2 12 2 3 8" xfId="49336"/>
    <cellStyle name="Финансовый 6 2 12 2 3 9" xfId="49337"/>
    <cellStyle name="Финансовый 6 2 12 2 4" xfId="49338"/>
    <cellStyle name="Финансовый 6 2 12 2 4 2" xfId="49339"/>
    <cellStyle name="Финансовый 6 2 12 2 4 2 2" xfId="49340"/>
    <cellStyle name="Финансовый 6 2 12 2 4 2 3" xfId="49341"/>
    <cellStyle name="Финансовый 6 2 12 2 4 2 4" xfId="49342"/>
    <cellStyle name="Финансовый 6 2 12 2 4 2 5" xfId="49343"/>
    <cellStyle name="Финансовый 6 2 12 2 4 3" xfId="49344"/>
    <cellStyle name="Финансовый 6 2 12 2 4 4" xfId="49345"/>
    <cellStyle name="Финансовый 6 2 12 2 4 5" xfId="49346"/>
    <cellStyle name="Финансовый 6 2 12 2 4 6" xfId="49347"/>
    <cellStyle name="Финансовый 6 2 12 2 4 7" xfId="49348"/>
    <cellStyle name="Финансовый 6 2 12 2 4 8" xfId="49349"/>
    <cellStyle name="Финансовый 6 2 12 2 5" xfId="49350"/>
    <cellStyle name="Финансовый 6 2 12 2 5 2" xfId="49351"/>
    <cellStyle name="Финансовый 6 2 12 2 5 3" xfId="49352"/>
    <cellStyle name="Финансовый 6 2 12 2 5 4" xfId="49353"/>
    <cellStyle name="Финансовый 6 2 12 2 5 5" xfId="49354"/>
    <cellStyle name="Финансовый 6 2 12 2 6" xfId="49355"/>
    <cellStyle name="Финансовый 6 2 12 2 6 2" xfId="49356"/>
    <cellStyle name="Финансовый 6 2 12 2 6 3" xfId="49357"/>
    <cellStyle name="Финансовый 6 2 12 2 6 4" xfId="49358"/>
    <cellStyle name="Финансовый 6 2 12 2 6 5" xfId="49359"/>
    <cellStyle name="Финансовый 6 2 12 2 7" xfId="49360"/>
    <cellStyle name="Финансовый 6 2 12 2 8" xfId="49361"/>
    <cellStyle name="Финансовый 6 2 12 2 9" xfId="49362"/>
    <cellStyle name="Финансовый 6 2 12 3" xfId="49363"/>
    <cellStyle name="Финансовый 6 2 12 3 10" xfId="49364"/>
    <cellStyle name="Финансовый 6 2 12 3 11" xfId="49365"/>
    <cellStyle name="Финансовый 6 2 12 3 12" xfId="49366"/>
    <cellStyle name="Финансовый 6 2 12 3 13" xfId="49367"/>
    <cellStyle name="Финансовый 6 2 12 3 2" xfId="49368"/>
    <cellStyle name="Финансовый 6 2 12 3 2 2" xfId="49369"/>
    <cellStyle name="Финансовый 6 2 12 3 2 2 2" xfId="49370"/>
    <cellStyle name="Финансовый 6 2 12 3 2 2 3" xfId="49371"/>
    <cellStyle name="Финансовый 6 2 12 3 2 2 4" xfId="49372"/>
    <cellStyle name="Финансовый 6 2 12 3 2 2 5" xfId="49373"/>
    <cellStyle name="Финансовый 6 2 12 3 2 3" xfId="49374"/>
    <cellStyle name="Финансовый 6 2 12 3 2 4" xfId="49375"/>
    <cellStyle name="Финансовый 6 2 12 3 2 5" xfId="49376"/>
    <cellStyle name="Финансовый 6 2 12 3 2 6" xfId="49377"/>
    <cellStyle name="Финансовый 6 2 12 3 2 7" xfId="49378"/>
    <cellStyle name="Финансовый 6 2 12 3 2 8" xfId="49379"/>
    <cellStyle name="Финансовый 6 2 12 3 2 9" xfId="49380"/>
    <cellStyle name="Финансовый 6 2 12 3 3" xfId="49381"/>
    <cellStyle name="Финансовый 6 2 12 3 3 2" xfId="49382"/>
    <cellStyle name="Финансовый 6 2 12 3 3 2 2" xfId="49383"/>
    <cellStyle name="Финансовый 6 2 12 3 3 2 3" xfId="49384"/>
    <cellStyle name="Финансовый 6 2 12 3 3 2 4" xfId="49385"/>
    <cellStyle name="Финансовый 6 2 12 3 3 2 5" xfId="49386"/>
    <cellStyle name="Финансовый 6 2 12 3 3 3" xfId="49387"/>
    <cellStyle name="Финансовый 6 2 12 3 3 4" xfId="49388"/>
    <cellStyle name="Финансовый 6 2 12 3 3 5" xfId="49389"/>
    <cellStyle name="Финансовый 6 2 12 3 3 6" xfId="49390"/>
    <cellStyle name="Финансовый 6 2 12 3 3 7" xfId="49391"/>
    <cellStyle name="Финансовый 6 2 12 3 3 8" xfId="49392"/>
    <cellStyle name="Финансовый 6 2 12 3 4" xfId="49393"/>
    <cellStyle name="Финансовый 6 2 12 3 4 2" xfId="49394"/>
    <cellStyle name="Финансовый 6 2 12 3 4 3" xfId="49395"/>
    <cellStyle name="Финансовый 6 2 12 3 4 4" xfId="49396"/>
    <cellStyle name="Финансовый 6 2 12 3 4 5" xfId="49397"/>
    <cellStyle name="Финансовый 6 2 12 3 5" xfId="49398"/>
    <cellStyle name="Финансовый 6 2 12 3 5 2" xfId="49399"/>
    <cellStyle name="Финансовый 6 2 12 3 5 3" xfId="49400"/>
    <cellStyle name="Финансовый 6 2 12 3 5 4" xfId="49401"/>
    <cellStyle name="Финансовый 6 2 12 3 5 5" xfId="49402"/>
    <cellStyle name="Финансовый 6 2 12 3 6" xfId="49403"/>
    <cellStyle name="Финансовый 6 2 12 3 7" xfId="49404"/>
    <cellStyle name="Финансовый 6 2 12 3 8" xfId="49405"/>
    <cellStyle name="Финансовый 6 2 12 3 9" xfId="49406"/>
    <cellStyle name="Финансовый 6 2 12 4" xfId="49407"/>
    <cellStyle name="Финансовый 6 2 12 4 2" xfId="49408"/>
    <cellStyle name="Финансовый 6 2 12 4 2 2" xfId="49409"/>
    <cellStyle name="Финансовый 6 2 12 4 2 3" xfId="49410"/>
    <cellStyle name="Финансовый 6 2 12 4 2 4" xfId="49411"/>
    <cellStyle name="Финансовый 6 2 12 4 2 5" xfId="49412"/>
    <cellStyle name="Финансовый 6 2 12 4 3" xfId="49413"/>
    <cellStyle name="Финансовый 6 2 12 4 4" xfId="49414"/>
    <cellStyle name="Финансовый 6 2 12 4 5" xfId="49415"/>
    <cellStyle name="Финансовый 6 2 12 4 6" xfId="49416"/>
    <cellStyle name="Финансовый 6 2 12 4 7" xfId="49417"/>
    <cellStyle name="Финансовый 6 2 12 4 8" xfId="49418"/>
    <cellStyle name="Финансовый 6 2 12 4 9" xfId="49419"/>
    <cellStyle name="Финансовый 6 2 12 5" xfId="49420"/>
    <cellStyle name="Финансовый 6 2 12 5 2" xfId="49421"/>
    <cellStyle name="Финансовый 6 2 12 5 2 2" xfId="49422"/>
    <cellStyle name="Финансовый 6 2 12 5 2 3" xfId="49423"/>
    <cellStyle name="Финансовый 6 2 12 5 2 4" xfId="49424"/>
    <cellStyle name="Финансовый 6 2 12 5 2 5" xfId="49425"/>
    <cellStyle name="Финансовый 6 2 12 5 3" xfId="49426"/>
    <cellStyle name="Финансовый 6 2 12 5 4" xfId="49427"/>
    <cellStyle name="Финансовый 6 2 12 5 5" xfId="49428"/>
    <cellStyle name="Финансовый 6 2 12 5 6" xfId="49429"/>
    <cellStyle name="Финансовый 6 2 12 5 7" xfId="49430"/>
    <cellStyle name="Финансовый 6 2 12 5 8" xfId="49431"/>
    <cellStyle name="Финансовый 6 2 12 6" xfId="49432"/>
    <cellStyle name="Финансовый 6 2 12 6 2" xfId="49433"/>
    <cellStyle name="Финансовый 6 2 12 6 3" xfId="49434"/>
    <cellStyle name="Финансовый 6 2 12 6 4" xfId="49435"/>
    <cellStyle name="Финансовый 6 2 12 6 5" xfId="49436"/>
    <cellStyle name="Финансовый 6 2 12 7" xfId="49437"/>
    <cellStyle name="Финансовый 6 2 12 7 2" xfId="49438"/>
    <cellStyle name="Финансовый 6 2 12 7 3" xfId="49439"/>
    <cellStyle name="Финансовый 6 2 12 7 4" xfId="49440"/>
    <cellStyle name="Финансовый 6 2 12 7 5" xfId="49441"/>
    <cellStyle name="Финансовый 6 2 12 8" xfId="49442"/>
    <cellStyle name="Финансовый 6 2 12 9" xfId="49443"/>
    <cellStyle name="Финансовый 6 2 13" xfId="49444"/>
    <cellStyle name="Финансовый 6 2 13 10" xfId="49445"/>
    <cellStyle name="Финансовый 6 2 13 11" xfId="49446"/>
    <cellStyle name="Финансовый 6 2 13 12" xfId="49447"/>
    <cellStyle name="Финансовый 6 2 13 13" xfId="49448"/>
    <cellStyle name="Финансовый 6 2 13 14" xfId="49449"/>
    <cellStyle name="Финансовый 6 2 13 15" xfId="49450"/>
    <cellStyle name="Финансовый 6 2 13 2" xfId="49451"/>
    <cellStyle name="Финансовый 6 2 13 2 10" xfId="49452"/>
    <cellStyle name="Финансовый 6 2 13 2 11" xfId="49453"/>
    <cellStyle name="Финансовый 6 2 13 2 12" xfId="49454"/>
    <cellStyle name="Финансовый 6 2 13 2 13" xfId="49455"/>
    <cellStyle name="Финансовый 6 2 13 2 14" xfId="49456"/>
    <cellStyle name="Финансовый 6 2 13 2 2" xfId="49457"/>
    <cellStyle name="Финансовый 6 2 13 2 2 10" xfId="49458"/>
    <cellStyle name="Финансовый 6 2 13 2 2 11" xfId="49459"/>
    <cellStyle name="Финансовый 6 2 13 2 2 12" xfId="49460"/>
    <cellStyle name="Финансовый 6 2 13 2 2 13" xfId="49461"/>
    <cellStyle name="Финансовый 6 2 13 2 2 2" xfId="49462"/>
    <cellStyle name="Финансовый 6 2 13 2 2 2 2" xfId="49463"/>
    <cellStyle name="Финансовый 6 2 13 2 2 2 2 2" xfId="49464"/>
    <cellStyle name="Финансовый 6 2 13 2 2 2 2 3" xfId="49465"/>
    <cellStyle name="Финансовый 6 2 13 2 2 2 2 4" xfId="49466"/>
    <cellStyle name="Финансовый 6 2 13 2 2 2 2 5" xfId="49467"/>
    <cellStyle name="Финансовый 6 2 13 2 2 2 3" xfId="49468"/>
    <cellStyle name="Финансовый 6 2 13 2 2 2 4" xfId="49469"/>
    <cellStyle name="Финансовый 6 2 13 2 2 2 5" xfId="49470"/>
    <cellStyle name="Финансовый 6 2 13 2 2 2 6" xfId="49471"/>
    <cellStyle name="Финансовый 6 2 13 2 2 2 7" xfId="49472"/>
    <cellStyle name="Финансовый 6 2 13 2 2 2 8" xfId="49473"/>
    <cellStyle name="Финансовый 6 2 13 2 2 2 9" xfId="49474"/>
    <cellStyle name="Финансовый 6 2 13 2 2 3" xfId="49475"/>
    <cellStyle name="Финансовый 6 2 13 2 2 3 2" xfId="49476"/>
    <cellStyle name="Финансовый 6 2 13 2 2 3 2 2" xfId="49477"/>
    <cellStyle name="Финансовый 6 2 13 2 2 3 2 3" xfId="49478"/>
    <cellStyle name="Финансовый 6 2 13 2 2 3 2 4" xfId="49479"/>
    <cellStyle name="Финансовый 6 2 13 2 2 3 2 5" xfId="49480"/>
    <cellStyle name="Финансовый 6 2 13 2 2 3 3" xfId="49481"/>
    <cellStyle name="Финансовый 6 2 13 2 2 3 4" xfId="49482"/>
    <cellStyle name="Финансовый 6 2 13 2 2 3 5" xfId="49483"/>
    <cellStyle name="Финансовый 6 2 13 2 2 3 6" xfId="49484"/>
    <cellStyle name="Финансовый 6 2 13 2 2 3 7" xfId="49485"/>
    <cellStyle name="Финансовый 6 2 13 2 2 3 8" xfId="49486"/>
    <cellStyle name="Финансовый 6 2 13 2 2 4" xfId="49487"/>
    <cellStyle name="Финансовый 6 2 13 2 2 4 2" xfId="49488"/>
    <cellStyle name="Финансовый 6 2 13 2 2 4 3" xfId="49489"/>
    <cellStyle name="Финансовый 6 2 13 2 2 4 4" xfId="49490"/>
    <cellStyle name="Финансовый 6 2 13 2 2 4 5" xfId="49491"/>
    <cellStyle name="Финансовый 6 2 13 2 2 5" xfId="49492"/>
    <cellStyle name="Финансовый 6 2 13 2 2 5 2" xfId="49493"/>
    <cellStyle name="Финансовый 6 2 13 2 2 5 3" xfId="49494"/>
    <cellStyle name="Финансовый 6 2 13 2 2 5 4" xfId="49495"/>
    <cellStyle name="Финансовый 6 2 13 2 2 5 5" xfId="49496"/>
    <cellStyle name="Финансовый 6 2 13 2 2 6" xfId="49497"/>
    <cellStyle name="Финансовый 6 2 13 2 2 7" xfId="49498"/>
    <cellStyle name="Финансовый 6 2 13 2 2 8" xfId="49499"/>
    <cellStyle name="Финансовый 6 2 13 2 2 9" xfId="49500"/>
    <cellStyle name="Финансовый 6 2 13 2 3" xfId="49501"/>
    <cellStyle name="Финансовый 6 2 13 2 3 2" xfId="49502"/>
    <cellStyle name="Финансовый 6 2 13 2 3 2 2" xfId="49503"/>
    <cellStyle name="Финансовый 6 2 13 2 3 2 3" xfId="49504"/>
    <cellStyle name="Финансовый 6 2 13 2 3 2 4" xfId="49505"/>
    <cellStyle name="Финансовый 6 2 13 2 3 2 5" xfId="49506"/>
    <cellStyle name="Финансовый 6 2 13 2 3 3" xfId="49507"/>
    <cellStyle name="Финансовый 6 2 13 2 3 4" xfId="49508"/>
    <cellStyle name="Финансовый 6 2 13 2 3 5" xfId="49509"/>
    <cellStyle name="Финансовый 6 2 13 2 3 6" xfId="49510"/>
    <cellStyle name="Финансовый 6 2 13 2 3 7" xfId="49511"/>
    <cellStyle name="Финансовый 6 2 13 2 3 8" xfId="49512"/>
    <cellStyle name="Финансовый 6 2 13 2 3 9" xfId="49513"/>
    <cellStyle name="Финансовый 6 2 13 2 4" xfId="49514"/>
    <cellStyle name="Финансовый 6 2 13 2 4 2" xfId="49515"/>
    <cellStyle name="Финансовый 6 2 13 2 4 2 2" xfId="49516"/>
    <cellStyle name="Финансовый 6 2 13 2 4 2 3" xfId="49517"/>
    <cellStyle name="Финансовый 6 2 13 2 4 2 4" xfId="49518"/>
    <cellStyle name="Финансовый 6 2 13 2 4 2 5" xfId="49519"/>
    <cellStyle name="Финансовый 6 2 13 2 4 3" xfId="49520"/>
    <cellStyle name="Финансовый 6 2 13 2 4 4" xfId="49521"/>
    <cellStyle name="Финансовый 6 2 13 2 4 5" xfId="49522"/>
    <cellStyle name="Финансовый 6 2 13 2 4 6" xfId="49523"/>
    <cellStyle name="Финансовый 6 2 13 2 4 7" xfId="49524"/>
    <cellStyle name="Финансовый 6 2 13 2 4 8" xfId="49525"/>
    <cellStyle name="Финансовый 6 2 13 2 5" xfId="49526"/>
    <cellStyle name="Финансовый 6 2 13 2 5 2" xfId="49527"/>
    <cellStyle name="Финансовый 6 2 13 2 5 3" xfId="49528"/>
    <cellStyle name="Финансовый 6 2 13 2 5 4" xfId="49529"/>
    <cellStyle name="Финансовый 6 2 13 2 5 5" xfId="49530"/>
    <cellStyle name="Финансовый 6 2 13 2 6" xfId="49531"/>
    <cellStyle name="Финансовый 6 2 13 2 6 2" xfId="49532"/>
    <cellStyle name="Финансовый 6 2 13 2 6 3" xfId="49533"/>
    <cellStyle name="Финансовый 6 2 13 2 6 4" xfId="49534"/>
    <cellStyle name="Финансовый 6 2 13 2 6 5" xfId="49535"/>
    <cellStyle name="Финансовый 6 2 13 2 7" xfId="49536"/>
    <cellStyle name="Финансовый 6 2 13 2 8" xfId="49537"/>
    <cellStyle name="Финансовый 6 2 13 2 9" xfId="49538"/>
    <cellStyle name="Финансовый 6 2 13 3" xfId="49539"/>
    <cellStyle name="Финансовый 6 2 13 3 10" xfId="49540"/>
    <cellStyle name="Финансовый 6 2 13 3 11" xfId="49541"/>
    <cellStyle name="Финансовый 6 2 13 3 12" xfId="49542"/>
    <cellStyle name="Финансовый 6 2 13 3 13" xfId="49543"/>
    <cellStyle name="Финансовый 6 2 13 3 2" xfId="49544"/>
    <cellStyle name="Финансовый 6 2 13 3 2 2" xfId="49545"/>
    <cellStyle name="Финансовый 6 2 13 3 2 2 2" xfId="49546"/>
    <cellStyle name="Финансовый 6 2 13 3 2 2 3" xfId="49547"/>
    <cellStyle name="Финансовый 6 2 13 3 2 2 4" xfId="49548"/>
    <cellStyle name="Финансовый 6 2 13 3 2 2 5" xfId="49549"/>
    <cellStyle name="Финансовый 6 2 13 3 2 3" xfId="49550"/>
    <cellStyle name="Финансовый 6 2 13 3 2 4" xfId="49551"/>
    <cellStyle name="Финансовый 6 2 13 3 2 5" xfId="49552"/>
    <cellStyle name="Финансовый 6 2 13 3 2 6" xfId="49553"/>
    <cellStyle name="Финансовый 6 2 13 3 2 7" xfId="49554"/>
    <cellStyle name="Финансовый 6 2 13 3 2 8" xfId="49555"/>
    <cellStyle name="Финансовый 6 2 13 3 2 9" xfId="49556"/>
    <cellStyle name="Финансовый 6 2 13 3 3" xfId="49557"/>
    <cellStyle name="Финансовый 6 2 13 3 3 2" xfId="49558"/>
    <cellStyle name="Финансовый 6 2 13 3 3 2 2" xfId="49559"/>
    <cellStyle name="Финансовый 6 2 13 3 3 2 3" xfId="49560"/>
    <cellStyle name="Финансовый 6 2 13 3 3 2 4" xfId="49561"/>
    <cellStyle name="Финансовый 6 2 13 3 3 2 5" xfId="49562"/>
    <cellStyle name="Финансовый 6 2 13 3 3 3" xfId="49563"/>
    <cellStyle name="Финансовый 6 2 13 3 3 4" xfId="49564"/>
    <cellStyle name="Финансовый 6 2 13 3 3 5" xfId="49565"/>
    <cellStyle name="Финансовый 6 2 13 3 3 6" xfId="49566"/>
    <cellStyle name="Финансовый 6 2 13 3 3 7" xfId="49567"/>
    <cellStyle name="Финансовый 6 2 13 3 3 8" xfId="49568"/>
    <cellStyle name="Финансовый 6 2 13 3 4" xfId="49569"/>
    <cellStyle name="Финансовый 6 2 13 3 4 2" xfId="49570"/>
    <cellStyle name="Финансовый 6 2 13 3 4 3" xfId="49571"/>
    <cellStyle name="Финансовый 6 2 13 3 4 4" xfId="49572"/>
    <cellStyle name="Финансовый 6 2 13 3 4 5" xfId="49573"/>
    <cellStyle name="Финансовый 6 2 13 3 5" xfId="49574"/>
    <cellStyle name="Финансовый 6 2 13 3 5 2" xfId="49575"/>
    <cellStyle name="Финансовый 6 2 13 3 5 3" xfId="49576"/>
    <cellStyle name="Финансовый 6 2 13 3 5 4" xfId="49577"/>
    <cellStyle name="Финансовый 6 2 13 3 5 5" xfId="49578"/>
    <cellStyle name="Финансовый 6 2 13 3 6" xfId="49579"/>
    <cellStyle name="Финансовый 6 2 13 3 7" xfId="49580"/>
    <cellStyle name="Финансовый 6 2 13 3 8" xfId="49581"/>
    <cellStyle name="Финансовый 6 2 13 3 9" xfId="49582"/>
    <cellStyle name="Финансовый 6 2 13 4" xfId="49583"/>
    <cellStyle name="Финансовый 6 2 13 4 2" xfId="49584"/>
    <cellStyle name="Финансовый 6 2 13 4 2 2" xfId="49585"/>
    <cellStyle name="Финансовый 6 2 13 4 2 3" xfId="49586"/>
    <cellStyle name="Финансовый 6 2 13 4 2 4" xfId="49587"/>
    <cellStyle name="Финансовый 6 2 13 4 2 5" xfId="49588"/>
    <cellStyle name="Финансовый 6 2 13 4 3" xfId="49589"/>
    <cellStyle name="Финансовый 6 2 13 4 4" xfId="49590"/>
    <cellStyle name="Финансовый 6 2 13 4 5" xfId="49591"/>
    <cellStyle name="Финансовый 6 2 13 4 6" xfId="49592"/>
    <cellStyle name="Финансовый 6 2 13 4 7" xfId="49593"/>
    <cellStyle name="Финансовый 6 2 13 4 8" xfId="49594"/>
    <cellStyle name="Финансовый 6 2 13 4 9" xfId="49595"/>
    <cellStyle name="Финансовый 6 2 13 5" xfId="49596"/>
    <cellStyle name="Финансовый 6 2 13 5 2" xfId="49597"/>
    <cellStyle name="Финансовый 6 2 13 5 2 2" xfId="49598"/>
    <cellStyle name="Финансовый 6 2 13 5 2 3" xfId="49599"/>
    <cellStyle name="Финансовый 6 2 13 5 2 4" xfId="49600"/>
    <cellStyle name="Финансовый 6 2 13 5 2 5" xfId="49601"/>
    <cellStyle name="Финансовый 6 2 13 5 3" xfId="49602"/>
    <cellStyle name="Финансовый 6 2 13 5 4" xfId="49603"/>
    <cellStyle name="Финансовый 6 2 13 5 5" xfId="49604"/>
    <cellStyle name="Финансовый 6 2 13 5 6" xfId="49605"/>
    <cellStyle name="Финансовый 6 2 13 5 7" xfId="49606"/>
    <cellStyle name="Финансовый 6 2 13 5 8" xfId="49607"/>
    <cellStyle name="Финансовый 6 2 13 6" xfId="49608"/>
    <cellStyle name="Финансовый 6 2 13 6 2" xfId="49609"/>
    <cellStyle name="Финансовый 6 2 13 6 3" xfId="49610"/>
    <cellStyle name="Финансовый 6 2 13 6 4" xfId="49611"/>
    <cellStyle name="Финансовый 6 2 13 6 5" xfId="49612"/>
    <cellStyle name="Финансовый 6 2 13 7" xfId="49613"/>
    <cellStyle name="Финансовый 6 2 13 7 2" xfId="49614"/>
    <cellStyle name="Финансовый 6 2 13 7 3" xfId="49615"/>
    <cellStyle name="Финансовый 6 2 13 7 4" xfId="49616"/>
    <cellStyle name="Финансовый 6 2 13 7 5" xfId="49617"/>
    <cellStyle name="Финансовый 6 2 13 8" xfId="49618"/>
    <cellStyle name="Финансовый 6 2 13 9" xfId="49619"/>
    <cellStyle name="Финансовый 6 2 14" xfId="49620"/>
    <cellStyle name="Финансовый 6 2 14 10" xfId="49621"/>
    <cellStyle name="Финансовый 6 2 14 11" xfId="49622"/>
    <cellStyle name="Финансовый 6 2 14 12" xfId="49623"/>
    <cellStyle name="Финансовый 6 2 14 13" xfId="49624"/>
    <cellStyle name="Финансовый 6 2 14 14" xfId="49625"/>
    <cellStyle name="Финансовый 6 2 14 2" xfId="49626"/>
    <cellStyle name="Финансовый 6 2 14 2 10" xfId="49627"/>
    <cellStyle name="Финансовый 6 2 14 2 11" xfId="49628"/>
    <cellStyle name="Финансовый 6 2 14 2 12" xfId="49629"/>
    <cellStyle name="Финансовый 6 2 14 2 13" xfId="49630"/>
    <cellStyle name="Финансовый 6 2 14 2 2" xfId="49631"/>
    <cellStyle name="Финансовый 6 2 14 2 2 2" xfId="49632"/>
    <cellStyle name="Финансовый 6 2 14 2 2 2 2" xfId="49633"/>
    <cellStyle name="Финансовый 6 2 14 2 2 2 3" xfId="49634"/>
    <cellStyle name="Финансовый 6 2 14 2 2 2 4" xfId="49635"/>
    <cellStyle name="Финансовый 6 2 14 2 2 2 5" xfId="49636"/>
    <cellStyle name="Финансовый 6 2 14 2 2 3" xfId="49637"/>
    <cellStyle name="Финансовый 6 2 14 2 2 4" xfId="49638"/>
    <cellStyle name="Финансовый 6 2 14 2 2 5" xfId="49639"/>
    <cellStyle name="Финансовый 6 2 14 2 2 6" xfId="49640"/>
    <cellStyle name="Финансовый 6 2 14 2 2 7" xfId="49641"/>
    <cellStyle name="Финансовый 6 2 14 2 2 8" xfId="49642"/>
    <cellStyle name="Финансовый 6 2 14 2 2 9" xfId="49643"/>
    <cellStyle name="Финансовый 6 2 14 2 3" xfId="49644"/>
    <cellStyle name="Финансовый 6 2 14 2 3 2" xfId="49645"/>
    <cellStyle name="Финансовый 6 2 14 2 3 2 2" xfId="49646"/>
    <cellStyle name="Финансовый 6 2 14 2 3 2 3" xfId="49647"/>
    <cellStyle name="Финансовый 6 2 14 2 3 2 4" xfId="49648"/>
    <cellStyle name="Финансовый 6 2 14 2 3 2 5" xfId="49649"/>
    <cellStyle name="Финансовый 6 2 14 2 3 3" xfId="49650"/>
    <cellStyle name="Финансовый 6 2 14 2 3 4" xfId="49651"/>
    <cellStyle name="Финансовый 6 2 14 2 3 5" xfId="49652"/>
    <cellStyle name="Финансовый 6 2 14 2 3 6" xfId="49653"/>
    <cellStyle name="Финансовый 6 2 14 2 3 7" xfId="49654"/>
    <cellStyle name="Финансовый 6 2 14 2 3 8" xfId="49655"/>
    <cellStyle name="Финансовый 6 2 14 2 4" xfId="49656"/>
    <cellStyle name="Финансовый 6 2 14 2 4 2" xfId="49657"/>
    <cellStyle name="Финансовый 6 2 14 2 4 3" xfId="49658"/>
    <cellStyle name="Финансовый 6 2 14 2 4 4" xfId="49659"/>
    <cellStyle name="Финансовый 6 2 14 2 4 5" xfId="49660"/>
    <cellStyle name="Финансовый 6 2 14 2 5" xfId="49661"/>
    <cellStyle name="Финансовый 6 2 14 2 5 2" xfId="49662"/>
    <cellStyle name="Финансовый 6 2 14 2 5 3" xfId="49663"/>
    <cellStyle name="Финансовый 6 2 14 2 5 4" xfId="49664"/>
    <cellStyle name="Финансовый 6 2 14 2 5 5" xfId="49665"/>
    <cellStyle name="Финансовый 6 2 14 2 6" xfId="49666"/>
    <cellStyle name="Финансовый 6 2 14 2 7" xfId="49667"/>
    <cellStyle name="Финансовый 6 2 14 2 8" xfId="49668"/>
    <cellStyle name="Финансовый 6 2 14 2 9" xfId="49669"/>
    <cellStyle name="Финансовый 6 2 14 3" xfId="49670"/>
    <cellStyle name="Финансовый 6 2 14 3 2" xfId="49671"/>
    <cellStyle name="Финансовый 6 2 14 3 2 2" xfId="49672"/>
    <cellStyle name="Финансовый 6 2 14 3 2 3" xfId="49673"/>
    <cellStyle name="Финансовый 6 2 14 3 2 4" xfId="49674"/>
    <cellStyle name="Финансовый 6 2 14 3 2 5" xfId="49675"/>
    <cellStyle name="Финансовый 6 2 14 3 3" xfId="49676"/>
    <cellStyle name="Финансовый 6 2 14 3 4" xfId="49677"/>
    <cellStyle name="Финансовый 6 2 14 3 5" xfId="49678"/>
    <cellStyle name="Финансовый 6 2 14 3 6" xfId="49679"/>
    <cellStyle name="Финансовый 6 2 14 3 7" xfId="49680"/>
    <cellStyle name="Финансовый 6 2 14 3 8" xfId="49681"/>
    <cellStyle name="Финансовый 6 2 14 3 9" xfId="49682"/>
    <cellStyle name="Финансовый 6 2 14 4" xfId="49683"/>
    <cellStyle name="Финансовый 6 2 14 4 2" xfId="49684"/>
    <cellStyle name="Финансовый 6 2 14 4 2 2" xfId="49685"/>
    <cellStyle name="Финансовый 6 2 14 4 2 3" xfId="49686"/>
    <cellStyle name="Финансовый 6 2 14 4 2 4" xfId="49687"/>
    <cellStyle name="Финансовый 6 2 14 4 2 5" xfId="49688"/>
    <cellStyle name="Финансовый 6 2 14 4 3" xfId="49689"/>
    <cellStyle name="Финансовый 6 2 14 4 4" xfId="49690"/>
    <cellStyle name="Финансовый 6 2 14 4 5" xfId="49691"/>
    <cellStyle name="Финансовый 6 2 14 4 6" xfId="49692"/>
    <cellStyle name="Финансовый 6 2 14 4 7" xfId="49693"/>
    <cellStyle name="Финансовый 6 2 14 4 8" xfId="49694"/>
    <cellStyle name="Финансовый 6 2 14 5" xfId="49695"/>
    <cellStyle name="Финансовый 6 2 14 5 2" xfId="49696"/>
    <cellStyle name="Финансовый 6 2 14 5 3" xfId="49697"/>
    <cellStyle name="Финансовый 6 2 14 5 4" xfId="49698"/>
    <cellStyle name="Финансовый 6 2 14 5 5" xfId="49699"/>
    <cellStyle name="Финансовый 6 2 14 6" xfId="49700"/>
    <cellStyle name="Финансовый 6 2 14 6 2" xfId="49701"/>
    <cellStyle name="Финансовый 6 2 14 6 3" xfId="49702"/>
    <cellStyle name="Финансовый 6 2 14 6 4" xfId="49703"/>
    <cellStyle name="Финансовый 6 2 14 6 5" xfId="49704"/>
    <cellStyle name="Финансовый 6 2 14 7" xfId="49705"/>
    <cellStyle name="Финансовый 6 2 14 8" xfId="49706"/>
    <cellStyle name="Финансовый 6 2 14 9" xfId="49707"/>
    <cellStyle name="Финансовый 6 2 15" xfId="49708"/>
    <cellStyle name="Финансовый 6 2 15 10" xfId="49709"/>
    <cellStyle name="Финансовый 6 2 15 11" xfId="49710"/>
    <cellStyle name="Финансовый 6 2 15 12" xfId="49711"/>
    <cellStyle name="Финансовый 6 2 15 13" xfId="49712"/>
    <cellStyle name="Финансовый 6 2 15 2" xfId="49713"/>
    <cellStyle name="Финансовый 6 2 15 2 2" xfId="49714"/>
    <cellStyle name="Финансовый 6 2 15 2 2 2" xfId="49715"/>
    <cellStyle name="Финансовый 6 2 15 2 2 3" xfId="49716"/>
    <cellStyle name="Финансовый 6 2 15 2 2 4" xfId="49717"/>
    <cellStyle name="Финансовый 6 2 15 2 2 5" xfId="49718"/>
    <cellStyle name="Финансовый 6 2 15 2 3" xfId="49719"/>
    <cellStyle name="Финансовый 6 2 15 2 4" xfId="49720"/>
    <cellStyle name="Финансовый 6 2 15 2 5" xfId="49721"/>
    <cellStyle name="Финансовый 6 2 15 2 6" xfId="49722"/>
    <cellStyle name="Финансовый 6 2 15 2 7" xfId="49723"/>
    <cellStyle name="Финансовый 6 2 15 2 8" xfId="49724"/>
    <cellStyle name="Финансовый 6 2 15 2 9" xfId="49725"/>
    <cellStyle name="Финансовый 6 2 15 3" xfId="49726"/>
    <cellStyle name="Финансовый 6 2 15 3 2" xfId="49727"/>
    <cellStyle name="Финансовый 6 2 15 3 2 2" xfId="49728"/>
    <cellStyle name="Финансовый 6 2 15 3 2 3" xfId="49729"/>
    <cellStyle name="Финансовый 6 2 15 3 2 4" xfId="49730"/>
    <cellStyle name="Финансовый 6 2 15 3 2 5" xfId="49731"/>
    <cellStyle name="Финансовый 6 2 15 3 3" xfId="49732"/>
    <cellStyle name="Финансовый 6 2 15 3 4" xfId="49733"/>
    <cellStyle name="Финансовый 6 2 15 3 5" xfId="49734"/>
    <cellStyle name="Финансовый 6 2 15 3 6" xfId="49735"/>
    <cellStyle name="Финансовый 6 2 15 3 7" xfId="49736"/>
    <cellStyle name="Финансовый 6 2 15 3 8" xfId="49737"/>
    <cellStyle name="Финансовый 6 2 15 4" xfId="49738"/>
    <cellStyle name="Финансовый 6 2 15 4 2" xfId="49739"/>
    <cellStyle name="Финансовый 6 2 15 4 3" xfId="49740"/>
    <cellStyle name="Финансовый 6 2 15 4 4" xfId="49741"/>
    <cellStyle name="Финансовый 6 2 15 4 5" xfId="49742"/>
    <cellStyle name="Финансовый 6 2 15 5" xfId="49743"/>
    <cellStyle name="Финансовый 6 2 15 5 2" xfId="49744"/>
    <cellStyle name="Финансовый 6 2 15 5 3" xfId="49745"/>
    <cellStyle name="Финансовый 6 2 15 5 4" xfId="49746"/>
    <cellStyle name="Финансовый 6 2 15 5 5" xfId="49747"/>
    <cellStyle name="Финансовый 6 2 15 6" xfId="49748"/>
    <cellStyle name="Финансовый 6 2 15 7" xfId="49749"/>
    <cellStyle name="Финансовый 6 2 15 8" xfId="49750"/>
    <cellStyle name="Финансовый 6 2 15 9" xfId="49751"/>
    <cellStyle name="Финансовый 6 2 16" xfId="49752"/>
    <cellStyle name="Финансовый 6 2 16 10" xfId="49753"/>
    <cellStyle name="Финансовый 6 2 16 2" xfId="49754"/>
    <cellStyle name="Финансовый 6 2 16 2 2" xfId="49755"/>
    <cellStyle name="Финансовый 6 2 16 2 2 2" xfId="49756"/>
    <cellStyle name="Финансовый 6 2 16 2 2 3" xfId="49757"/>
    <cellStyle name="Финансовый 6 2 16 2 2 4" xfId="49758"/>
    <cellStyle name="Финансовый 6 2 16 2 2 5" xfId="49759"/>
    <cellStyle name="Финансовый 6 2 16 2 3" xfId="49760"/>
    <cellStyle name="Финансовый 6 2 16 2 4" xfId="49761"/>
    <cellStyle name="Финансовый 6 2 16 2 5" xfId="49762"/>
    <cellStyle name="Финансовый 6 2 16 2 6" xfId="49763"/>
    <cellStyle name="Финансовый 6 2 16 2 7" xfId="49764"/>
    <cellStyle name="Финансовый 6 2 16 2 8" xfId="49765"/>
    <cellStyle name="Финансовый 6 2 16 2 9" xfId="49766"/>
    <cellStyle name="Финансовый 6 2 16 3" xfId="49767"/>
    <cellStyle name="Финансовый 6 2 16 3 2" xfId="49768"/>
    <cellStyle name="Финансовый 6 2 16 3 3" xfId="49769"/>
    <cellStyle name="Финансовый 6 2 16 3 4" xfId="49770"/>
    <cellStyle name="Финансовый 6 2 16 3 5" xfId="49771"/>
    <cellStyle name="Финансовый 6 2 16 4" xfId="49772"/>
    <cellStyle name="Финансовый 6 2 16 5" xfId="49773"/>
    <cellStyle name="Финансовый 6 2 16 6" xfId="49774"/>
    <cellStyle name="Финансовый 6 2 16 7" xfId="49775"/>
    <cellStyle name="Финансовый 6 2 16 8" xfId="49776"/>
    <cellStyle name="Финансовый 6 2 16 9" xfId="49777"/>
    <cellStyle name="Финансовый 6 2 17" xfId="49778"/>
    <cellStyle name="Финансовый 6 2 17 2" xfId="49779"/>
    <cellStyle name="Финансовый 6 2 17 2 2" xfId="49780"/>
    <cellStyle name="Финансовый 6 2 17 2 3" xfId="49781"/>
    <cellStyle name="Финансовый 6 2 17 2 4" xfId="49782"/>
    <cellStyle name="Финансовый 6 2 17 2 5" xfId="49783"/>
    <cellStyle name="Финансовый 6 2 17 3" xfId="49784"/>
    <cellStyle name="Финансовый 6 2 17 4" xfId="49785"/>
    <cellStyle name="Финансовый 6 2 17 5" xfId="49786"/>
    <cellStyle name="Финансовый 6 2 17 6" xfId="49787"/>
    <cellStyle name="Финансовый 6 2 17 7" xfId="49788"/>
    <cellStyle name="Финансовый 6 2 17 8" xfId="49789"/>
    <cellStyle name="Финансовый 6 2 17 9" xfId="49790"/>
    <cellStyle name="Финансовый 6 2 18" xfId="49791"/>
    <cellStyle name="Финансовый 6 2 18 2" xfId="49792"/>
    <cellStyle name="Финансовый 6 2 18 2 2" xfId="49793"/>
    <cellStyle name="Финансовый 6 2 18 2 3" xfId="49794"/>
    <cellStyle name="Финансовый 6 2 18 2 4" xfId="49795"/>
    <cellStyle name="Финансовый 6 2 18 2 5" xfId="49796"/>
    <cellStyle name="Финансовый 6 2 18 3" xfId="49797"/>
    <cellStyle name="Финансовый 6 2 18 4" xfId="49798"/>
    <cellStyle name="Финансовый 6 2 18 5" xfId="49799"/>
    <cellStyle name="Финансовый 6 2 18 6" xfId="49800"/>
    <cellStyle name="Финансовый 6 2 18 7" xfId="49801"/>
    <cellStyle name="Финансовый 6 2 18 8" xfId="49802"/>
    <cellStyle name="Финансовый 6 2 19" xfId="49803"/>
    <cellStyle name="Финансовый 6 2 19 2" xfId="49804"/>
    <cellStyle name="Финансовый 6 2 19 3" xfId="49805"/>
    <cellStyle name="Финансовый 6 2 19 4" xfId="49806"/>
    <cellStyle name="Финансовый 6 2 19 5" xfId="49807"/>
    <cellStyle name="Финансовый 6 2 2" xfId="49808"/>
    <cellStyle name="Финансовый 6 2 2 10" xfId="49809"/>
    <cellStyle name="Финансовый 6 2 2 10 10" xfId="49810"/>
    <cellStyle name="Финансовый 6 2 2 10 11" xfId="49811"/>
    <cellStyle name="Финансовый 6 2 2 10 12" xfId="49812"/>
    <cellStyle name="Финансовый 6 2 2 10 13" xfId="49813"/>
    <cellStyle name="Финансовый 6 2 2 10 14" xfId="49814"/>
    <cellStyle name="Финансовый 6 2 2 10 15" xfId="49815"/>
    <cellStyle name="Финансовый 6 2 2 10 2" xfId="49816"/>
    <cellStyle name="Финансовый 6 2 2 10 2 10" xfId="49817"/>
    <cellStyle name="Финансовый 6 2 2 10 2 11" xfId="49818"/>
    <cellStyle name="Финансовый 6 2 2 10 2 12" xfId="49819"/>
    <cellStyle name="Финансовый 6 2 2 10 2 13" xfId="49820"/>
    <cellStyle name="Финансовый 6 2 2 10 2 14" xfId="49821"/>
    <cellStyle name="Финансовый 6 2 2 10 2 2" xfId="49822"/>
    <cellStyle name="Финансовый 6 2 2 10 2 2 10" xfId="49823"/>
    <cellStyle name="Финансовый 6 2 2 10 2 2 11" xfId="49824"/>
    <cellStyle name="Финансовый 6 2 2 10 2 2 12" xfId="49825"/>
    <cellStyle name="Финансовый 6 2 2 10 2 2 13" xfId="49826"/>
    <cellStyle name="Финансовый 6 2 2 10 2 2 2" xfId="49827"/>
    <cellStyle name="Финансовый 6 2 2 10 2 2 2 2" xfId="49828"/>
    <cellStyle name="Финансовый 6 2 2 10 2 2 2 2 2" xfId="49829"/>
    <cellStyle name="Финансовый 6 2 2 10 2 2 2 2 3" xfId="49830"/>
    <cellStyle name="Финансовый 6 2 2 10 2 2 2 2 4" xfId="49831"/>
    <cellStyle name="Финансовый 6 2 2 10 2 2 2 2 5" xfId="49832"/>
    <cellStyle name="Финансовый 6 2 2 10 2 2 2 3" xfId="49833"/>
    <cellStyle name="Финансовый 6 2 2 10 2 2 2 4" xfId="49834"/>
    <cellStyle name="Финансовый 6 2 2 10 2 2 2 5" xfId="49835"/>
    <cellStyle name="Финансовый 6 2 2 10 2 2 2 6" xfId="49836"/>
    <cellStyle name="Финансовый 6 2 2 10 2 2 2 7" xfId="49837"/>
    <cellStyle name="Финансовый 6 2 2 10 2 2 2 8" xfId="49838"/>
    <cellStyle name="Финансовый 6 2 2 10 2 2 2 9" xfId="49839"/>
    <cellStyle name="Финансовый 6 2 2 10 2 2 3" xfId="49840"/>
    <cellStyle name="Финансовый 6 2 2 10 2 2 3 2" xfId="49841"/>
    <cellStyle name="Финансовый 6 2 2 10 2 2 3 2 2" xfId="49842"/>
    <cellStyle name="Финансовый 6 2 2 10 2 2 3 2 3" xfId="49843"/>
    <cellStyle name="Финансовый 6 2 2 10 2 2 3 2 4" xfId="49844"/>
    <cellStyle name="Финансовый 6 2 2 10 2 2 3 2 5" xfId="49845"/>
    <cellStyle name="Финансовый 6 2 2 10 2 2 3 3" xfId="49846"/>
    <cellStyle name="Финансовый 6 2 2 10 2 2 3 4" xfId="49847"/>
    <cellStyle name="Финансовый 6 2 2 10 2 2 3 5" xfId="49848"/>
    <cellStyle name="Финансовый 6 2 2 10 2 2 3 6" xfId="49849"/>
    <cellStyle name="Финансовый 6 2 2 10 2 2 3 7" xfId="49850"/>
    <cellStyle name="Финансовый 6 2 2 10 2 2 3 8" xfId="49851"/>
    <cellStyle name="Финансовый 6 2 2 10 2 2 4" xfId="49852"/>
    <cellStyle name="Финансовый 6 2 2 10 2 2 4 2" xfId="49853"/>
    <cellStyle name="Финансовый 6 2 2 10 2 2 4 3" xfId="49854"/>
    <cellStyle name="Финансовый 6 2 2 10 2 2 4 4" xfId="49855"/>
    <cellStyle name="Финансовый 6 2 2 10 2 2 4 5" xfId="49856"/>
    <cellStyle name="Финансовый 6 2 2 10 2 2 5" xfId="49857"/>
    <cellStyle name="Финансовый 6 2 2 10 2 2 5 2" xfId="49858"/>
    <cellStyle name="Финансовый 6 2 2 10 2 2 5 3" xfId="49859"/>
    <cellStyle name="Финансовый 6 2 2 10 2 2 5 4" xfId="49860"/>
    <cellStyle name="Финансовый 6 2 2 10 2 2 5 5" xfId="49861"/>
    <cellStyle name="Финансовый 6 2 2 10 2 2 6" xfId="49862"/>
    <cellStyle name="Финансовый 6 2 2 10 2 2 7" xfId="49863"/>
    <cellStyle name="Финансовый 6 2 2 10 2 2 8" xfId="49864"/>
    <cellStyle name="Финансовый 6 2 2 10 2 2 9" xfId="49865"/>
    <cellStyle name="Финансовый 6 2 2 10 2 3" xfId="49866"/>
    <cellStyle name="Финансовый 6 2 2 10 2 3 2" xfId="49867"/>
    <cellStyle name="Финансовый 6 2 2 10 2 3 2 2" xfId="49868"/>
    <cellStyle name="Финансовый 6 2 2 10 2 3 2 3" xfId="49869"/>
    <cellStyle name="Финансовый 6 2 2 10 2 3 2 4" xfId="49870"/>
    <cellStyle name="Финансовый 6 2 2 10 2 3 2 5" xfId="49871"/>
    <cellStyle name="Финансовый 6 2 2 10 2 3 3" xfId="49872"/>
    <cellStyle name="Финансовый 6 2 2 10 2 3 4" xfId="49873"/>
    <cellStyle name="Финансовый 6 2 2 10 2 3 5" xfId="49874"/>
    <cellStyle name="Финансовый 6 2 2 10 2 3 6" xfId="49875"/>
    <cellStyle name="Финансовый 6 2 2 10 2 3 7" xfId="49876"/>
    <cellStyle name="Финансовый 6 2 2 10 2 3 8" xfId="49877"/>
    <cellStyle name="Финансовый 6 2 2 10 2 3 9" xfId="49878"/>
    <cellStyle name="Финансовый 6 2 2 10 2 4" xfId="49879"/>
    <cellStyle name="Финансовый 6 2 2 10 2 4 2" xfId="49880"/>
    <cellStyle name="Финансовый 6 2 2 10 2 4 2 2" xfId="49881"/>
    <cellStyle name="Финансовый 6 2 2 10 2 4 2 3" xfId="49882"/>
    <cellStyle name="Финансовый 6 2 2 10 2 4 2 4" xfId="49883"/>
    <cellStyle name="Финансовый 6 2 2 10 2 4 2 5" xfId="49884"/>
    <cellStyle name="Финансовый 6 2 2 10 2 4 3" xfId="49885"/>
    <cellStyle name="Финансовый 6 2 2 10 2 4 4" xfId="49886"/>
    <cellStyle name="Финансовый 6 2 2 10 2 4 5" xfId="49887"/>
    <cellStyle name="Финансовый 6 2 2 10 2 4 6" xfId="49888"/>
    <cellStyle name="Финансовый 6 2 2 10 2 4 7" xfId="49889"/>
    <cellStyle name="Финансовый 6 2 2 10 2 4 8" xfId="49890"/>
    <cellStyle name="Финансовый 6 2 2 10 2 5" xfId="49891"/>
    <cellStyle name="Финансовый 6 2 2 10 2 5 2" xfId="49892"/>
    <cellStyle name="Финансовый 6 2 2 10 2 5 3" xfId="49893"/>
    <cellStyle name="Финансовый 6 2 2 10 2 5 4" xfId="49894"/>
    <cellStyle name="Финансовый 6 2 2 10 2 5 5" xfId="49895"/>
    <cellStyle name="Финансовый 6 2 2 10 2 6" xfId="49896"/>
    <cellStyle name="Финансовый 6 2 2 10 2 6 2" xfId="49897"/>
    <cellStyle name="Финансовый 6 2 2 10 2 6 3" xfId="49898"/>
    <cellStyle name="Финансовый 6 2 2 10 2 6 4" xfId="49899"/>
    <cellStyle name="Финансовый 6 2 2 10 2 6 5" xfId="49900"/>
    <cellStyle name="Финансовый 6 2 2 10 2 7" xfId="49901"/>
    <cellStyle name="Финансовый 6 2 2 10 2 8" xfId="49902"/>
    <cellStyle name="Финансовый 6 2 2 10 2 9" xfId="49903"/>
    <cellStyle name="Финансовый 6 2 2 10 3" xfId="49904"/>
    <cellStyle name="Финансовый 6 2 2 10 3 10" xfId="49905"/>
    <cellStyle name="Финансовый 6 2 2 10 3 11" xfId="49906"/>
    <cellStyle name="Финансовый 6 2 2 10 3 12" xfId="49907"/>
    <cellStyle name="Финансовый 6 2 2 10 3 13" xfId="49908"/>
    <cellStyle name="Финансовый 6 2 2 10 3 2" xfId="49909"/>
    <cellStyle name="Финансовый 6 2 2 10 3 2 2" xfId="49910"/>
    <cellStyle name="Финансовый 6 2 2 10 3 2 2 2" xfId="49911"/>
    <cellStyle name="Финансовый 6 2 2 10 3 2 2 3" xfId="49912"/>
    <cellStyle name="Финансовый 6 2 2 10 3 2 2 4" xfId="49913"/>
    <cellStyle name="Финансовый 6 2 2 10 3 2 2 5" xfId="49914"/>
    <cellStyle name="Финансовый 6 2 2 10 3 2 3" xfId="49915"/>
    <cellStyle name="Финансовый 6 2 2 10 3 2 4" xfId="49916"/>
    <cellStyle name="Финансовый 6 2 2 10 3 2 5" xfId="49917"/>
    <cellStyle name="Финансовый 6 2 2 10 3 2 6" xfId="49918"/>
    <cellStyle name="Финансовый 6 2 2 10 3 2 7" xfId="49919"/>
    <cellStyle name="Финансовый 6 2 2 10 3 2 8" xfId="49920"/>
    <cellStyle name="Финансовый 6 2 2 10 3 2 9" xfId="49921"/>
    <cellStyle name="Финансовый 6 2 2 10 3 3" xfId="49922"/>
    <cellStyle name="Финансовый 6 2 2 10 3 3 2" xfId="49923"/>
    <cellStyle name="Финансовый 6 2 2 10 3 3 2 2" xfId="49924"/>
    <cellStyle name="Финансовый 6 2 2 10 3 3 2 3" xfId="49925"/>
    <cellStyle name="Финансовый 6 2 2 10 3 3 2 4" xfId="49926"/>
    <cellStyle name="Финансовый 6 2 2 10 3 3 2 5" xfId="49927"/>
    <cellStyle name="Финансовый 6 2 2 10 3 3 3" xfId="49928"/>
    <cellStyle name="Финансовый 6 2 2 10 3 3 4" xfId="49929"/>
    <cellStyle name="Финансовый 6 2 2 10 3 3 5" xfId="49930"/>
    <cellStyle name="Финансовый 6 2 2 10 3 3 6" xfId="49931"/>
    <cellStyle name="Финансовый 6 2 2 10 3 3 7" xfId="49932"/>
    <cellStyle name="Финансовый 6 2 2 10 3 3 8" xfId="49933"/>
    <cellStyle name="Финансовый 6 2 2 10 3 4" xfId="49934"/>
    <cellStyle name="Финансовый 6 2 2 10 3 4 2" xfId="49935"/>
    <cellStyle name="Финансовый 6 2 2 10 3 4 3" xfId="49936"/>
    <cellStyle name="Финансовый 6 2 2 10 3 4 4" xfId="49937"/>
    <cellStyle name="Финансовый 6 2 2 10 3 4 5" xfId="49938"/>
    <cellStyle name="Финансовый 6 2 2 10 3 5" xfId="49939"/>
    <cellStyle name="Финансовый 6 2 2 10 3 5 2" xfId="49940"/>
    <cellStyle name="Финансовый 6 2 2 10 3 5 3" xfId="49941"/>
    <cellStyle name="Финансовый 6 2 2 10 3 5 4" xfId="49942"/>
    <cellStyle name="Финансовый 6 2 2 10 3 5 5" xfId="49943"/>
    <cellStyle name="Финансовый 6 2 2 10 3 6" xfId="49944"/>
    <cellStyle name="Финансовый 6 2 2 10 3 7" xfId="49945"/>
    <cellStyle name="Финансовый 6 2 2 10 3 8" xfId="49946"/>
    <cellStyle name="Финансовый 6 2 2 10 3 9" xfId="49947"/>
    <cellStyle name="Финансовый 6 2 2 10 4" xfId="49948"/>
    <cellStyle name="Финансовый 6 2 2 10 4 2" xfId="49949"/>
    <cellStyle name="Финансовый 6 2 2 10 4 2 2" xfId="49950"/>
    <cellStyle name="Финансовый 6 2 2 10 4 2 3" xfId="49951"/>
    <cellStyle name="Финансовый 6 2 2 10 4 2 4" xfId="49952"/>
    <cellStyle name="Финансовый 6 2 2 10 4 2 5" xfId="49953"/>
    <cellStyle name="Финансовый 6 2 2 10 4 3" xfId="49954"/>
    <cellStyle name="Финансовый 6 2 2 10 4 4" xfId="49955"/>
    <cellStyle name="Финансовый 6 2 2 10 4 5" xfId="49956"/>
    <cellStyle name="Финансовый 6 2 2 10 4 6" xfId="49957"/>
    <cellStyle name="Финансовый 6 2 2 10 4 7" xfId="49958"/>
    <cellStyle name="Финансовый 6 2 2 10 4 8" xfId="49959"/>
    <cellStyle name="Финансовый 6 2 2 10 4 9" xfId="49960"/>
    <cellStyle name="Финансовый 6 2 2 10 5" xfId="49961"/>
    <cellStyle name="Финансовый 6 2 2 10 5 2" xfId="49962"/>
    <cellStyle name="Финансовый 6 2 2 10 5 2 2" xfId="49963"/>
    <cellStyle name="Финансовый 6 2 2 10 5 2 3" xfId="49964"/>
    <cellStyle name="Финансовый 6 2 2 10 5 2 4" xfId="49965"/>
    <cellStyle name="Финансовый 6 2 2 10 5 2 5" xfId="49966"/>
    <cellStyle name="Финансовый 6 2 2 10 5 3" xfId="49967"/>
    <cellStyle name="Финансовый 6 2 2 10 5 4" xfId="49968"/>
    <cellStyle name="Финансовый 6 2 2 10 5 5" xfId="49969"/>
    <cellStyle name="Финансовый 6 2 2 10 5 6" xfId="49970"/>
    <cellStyle name="Финансовый 6 2 2 10 5 7" xfId="49971"/>
    <cellStyle name="Финансовый 6 2 2 10 5 8" xfId="49972"/>
    <cellStyle name="Финансовый 6 2 2 10 6" xfId="49973"/>
    <cellStyle name="Финансовый 6 2 2 10 6 2" xfId="49974"/>
    <cellStyle name="Финансовый 6 2 2 10 6 3" xfId="49975"/>
    <cellStyle name="Финансовый 6 2 2 10 6 4" xfId="49976"/>
    <cellStyle name="Финансовый 6 2 2 10 6 5" xfId="49977"/>
    <cellStyle name="Финансовый 6 2 2 10 7" xfId="49978"/>
    <cellStyle name="Финансовый 6 2 2 10 7 2" xfId="49979"/>
    <cellStyle name="Финансовый 6 2 2 10 7 3" xfId="49980"/>
    <cellStyle name="Финансовый 6 2 2 10 7 4" xfId="49981"/>
    <cellStyle name="Финансовый 6 2 2 10 7 5" xfId="49982"/>
    <cellStyle name="Финансовый 6 2 2 10 8" xfId="49983"/>
    <cellStyle name="Финансовый 6 2 2 10 9" xfId="49984"/>
    <cellStyle name="Финансовый 6 2 2 11" xfId="49985"/>
    <cellStyle name="Финансовый 6 2 2 11 10" xfId="49986"/>
    <cellStyle name="Финансовый 6 2 2 11 11" xfId="49987"/>
    <cellStyle name="Финансовый 6 2 2 11 12" xfId="49988"/>
    <cellStyle name="Финансовый 6 2 2 11 13" xfId="49989"/>
    <cellStyle name="Финансовый 6 2 2 11 14" xfId="49990"/>
    <cellStyle name="Финансовый 6 2 2 11 15" xfId="49991"/>
    <cellStyle name="Финансовый 6 2 2 11 2" xfId="49992"/>
    <cellStyle name="Финансовый 6 2 2 11 2 10" xfId="49993"/>
    <cellStyle name="Финансовый 6 2 2 11 2 11" xfId="49994"/>
    <cellStyle name="Финансовый 6 2 2 11 2 12" xfId="49995"/>
    <cellStyle name="Финансовый 6 2 2 11 2 13" xfId="49996"/>
    <cellStyle name="Финансовый 6 2 2 11 2 14" xfId="49997"/>
    <cellStyle name="Финансовый 6 2 2 11 2 2" xfId="49998"/>
    <cellStyle name="Финансовый 6 2 2 11 2 2 10" xfId="49999"/>
    <cellStyle name="Финансовый 6 2 2 11 2 2 11" xfId="50000"/>
    <cellStyle name="Финансовый 6 2 2 11 2 2 12" xfId="50001"/>
    <cellStyle name="Финансовый 6 2 2 11 2 2 13" xfId="50002"/>
    <cellStyle name="Финансовый 6 2 2 11 2 2 2" xfId="50003"/>
    <cellStyle name="Финансовый 6 2 2 11 2 2 2 2" xfId="50004"/>
    <cellStyle name="Финансовый 6 2 2 11 2 2 2 2 2" xfId="50005"/>
    <cellStyle name="Финансовый 6 2 2 11 2 2 2 2 3" xfId="50006"/>
    <cellStyle name="Финансовый 6 2 2 11 2 2 2 2 4" xfId="50007"/>
    <cellStyle name="Финансовый 6 2 2 11 2 2 2 2 5" xfId="50008"/>
    <cellStyle name="Финансовый 6 2 2 11 2 2 2 3" xfId="50009"/>
    <cellStyle name="Финансовый 6 2 2 11 2 2 2 4" xfId="50010"/>
    <cellStyle name="Финансовый 6 2 2 11 2 2 2 5" xfId="50011"/>
    <cellStyle name="Финансовый 6 2 2 11 2 2 2 6" xfId="50012"/>
    <cellStyle name="Финансовый 6 2 2 11 2 2 2 7" xfId="50013"/>
    <cellStyle name="Финансовый 6 2 2 11 2 2 2 8" xfId="50014"/>
    <cellStyle name="Финансовый 6 2 2 11 2 2 2 9" xfId="50015"/>
    <cellStyle name="Финансовый 6 2 2 11 2 2 3" xfId="50016"/>
    <cellStyle name="Финансовый 6 2 2 11 2 2 3 2" xfId="50017"/>
    <cellStyle name="Финансовый 6 2 2 11 2 2 3 2 2" xfId="50018"/>
    <cellStyle name="Финансовый 6 2 2 11 2 2 3 2 3" xfId="50019"/>
    <cellStyle name="Финансовый 6 2 2 11 2 2 3 2 4" xfId="50020"/>
    <cellStyle name="Финансовый 6 2 2 11 2 2 3 2 5" xfId="50021"/>
    <cellStyle name="Финансовый 6 2 2 11 2 2 3 3" xfId="50022"/>
    <cellStyle name="Финансовый 6 2 2 11 2 2 3 4" xfId="50023"/>
    <cellStyle name="Финансовый 6 2 2 11 2 2 3 5" xfId="50024"/>
    <cellStyle name="Финансовый 6 2 2 11 2 2 3 6" xfId="50025"/>
    <cellStyle name="Финансовый 6 2 2 11 2 2 3 7" xfId="50026"/>
    <cellStyle name="Финансовый 6 2 2 11 2 2 3 8" xfId="50027"/>
    <cellStyle name="Финансовый 6 2 2 11 2 2 4" xfId="50028"/>
    <cellStyle name="Финансовый 6 2 2 11 2 2 4 2" xfId="50029"/>
    <cellStyle name="Финансовый 6 2 2 11 2 2 4 3" xfId="50030"/>
    <cellStyle name="Финансовый 6 2 2 11 2 2 4 4" xfId="50031"/>
    <cellStyle name="Финансовый 6 2 2 11 2 2 4 5" xfId="50032"/>
    <cellStyle name="Финансовый 6 2 2 11 2 2 5" xfId="50033"/>
    <cellStyle name="Финансовый 6 2 2 11 2 2 5 2" xfId="50034"/>
    <cellStyle name="Финансовый 6 2 2 11 2 2 5 3" xfId="50035"/>
    <cellStyle name="Финансовый 6 2 2 11 2 2 5 4" xfId="50036"/>
    <cellStyle name="Финансовый 6 2 2 11 2 2 5 5" xfId="50037"/>
    <cellStyle name="Финансовый 6 2 2 11 2 2 6" xfId="50038"/>
    <cellStyle name="Финансовый 6 2 2 11 2 2 7" xfId="50039"/>
    <cellStyle name="Финансовый 6 2 2 11 2 2 8" xfId="50040"/>
    <cellStyle name="Финансовый 6 2 2 11 2 2 9" xfId="50041"/>
    <cellStyle name="Финансовый 6 2 2 11 2 3" xfId="50042"/>
    <cellStyle name="Финансовый 6 2 2 11 2 3 2" xfId="50043"/>
    <cellStyle name="Финансовый 6 2 2 11 2 3 2 2" xfId="50044"/>
    <cellStyle name="Финансовый 6 2 2 11 2 3 2 3" xfId="50045"/>
    <cellStyle name="Финансовый 6 2 2 11 2 3 2 4" xfId="50046"/>
    <cellStyle name="Финансовый 6 2 2 11 2 3 2 5" xfId="50047"/>
    <cellStyle name="Финансовый 6 2 2 11 2 3 3" xfId="50048"/>
    <cellStyle name="Финансовый 6 2 2 11 2 3 4" xfId="50049"/>
    <cellStyle name="Финансовый 6 2 2 11 2 3 5" xfId="50050"/>
    <cellStyle name="Финансовый 6 2 2 11 2 3 6" xfId="50051"/>
    <cellStyle name="Финансовый 6 2 2 11 2 3 7" xfId="50052"/>
    <cellStyle name="Финансовый 6 2 2 11 2 3 8" xfId="50053"/>
    <cellStyle name="Финансовый 6 2 2 11 2 3 9" xfId="50054"/>
    <cellStyle name="Финансовый 6 2 2 11 2 4" xfId="50055"/>
    <cellStyle name="Финансовый 6 2 2 11 2 4 2" xfId="50056"/>
    <cellStyle name="Финансовый 6 2 2 11 2 4 2 2" xfId="50057"/>
    <cellStyle name="Финансовый 6 2 2 11 2 4 2 3" xfId="50058"/>
    <cellStyle name="Финансовый 6 2 2 11 2 4 2 4" xfId="50059"/>
    <cellStyle name="Финансовый 6 2 2 11 2 4 2 5" xfId="50060"/>
    <cellStyle name="Финансовый 6 2 2 11 2 4 3" xfId="50061"/>
    <cellStyle name="Финансовый 6 2 2 11 2 4 4" xfId="50062"/>
    <cellStyle name="Финансовый 6 2 2 11 2 4 5" xfId="50063"/>
    <cellStyle name="Финансовый 6 2 2 11 2 4 6" xfId="50064"/>
    <cellStyle name="Финансовый 6 2 2 11 2 4 7" xfId="50065"/>
    <cellStyle name="Финансовый 6 2 2 11 2 4 8" xfId="50066"/>
    <cellStyle name="Финансовый 6 2 2 11 2 5" xfId="50067"/>
    <cellStyle name="Финансовый 6 2 2 11 2 5 2" xfId="50068"/>
    <cellStyle name="Финансовый 6 2 2 11 2 5 3" xfId="50069"/>
    <cellStyle name="Финансовый 6 2 2 11 2 5 4" xfId="50070"/>
    <cellStyle name="Финансовый 6 2 2 11 2 5 5" xfId="50071"/>
    <cellStyle name="Финансовый 6 2 2 11 2 6" xfId="50072"/>
    <cellStyle name="Финансовый 6 2 2 11 2 6 2" xfId="50073"/>
    <cellStyle name="Финансовый 6 2 2 11 2 6 3" xfId="50074"/>
    <cellStyle name="Финансовый 6 2 2 11 2 6 4" xfId="50075"/>
    <cellStyle name="Финансовый 6 2 2 11 2 6 5" xfId="50076"/>
    <cellStyle name="Финансовый 6 2 2 11 2 7" xfId="50077"/>
    <cellStyle name="Финансовый 6 2 2 11 2 8" xfId="50078"/>
    <cellStyle name="Финансовый 6 2 2 11 2 9" xfId="50079"/>
    <cellStyle name="Финансовый 6 2 2 11 3" xfId="50080"/>
    <cellStyle name="Финансовый 6 2 2 11 3 10" xfId="50081"/>
    <cellStyle name="Финансовый 6 2 2 11 3 11" xfId="50082"/>
    <cellStyle name="Финансовый 6 2 2 11 3 12" xfId="50083"/>
    <cellStyle name="Финансовый 6 2 2 11 3 13" xfId="50084"/>
    <cellStyle name="Финансовый 6 2 2 11 3 2" xfId="50085"/>
    <cellStyle name="Финансовый 6 2 2 11 3 2 2" xfId="50086"/>
    <cellStyle name="Финансовый 6 2 2 11 3 2 2 2" xfId="50087"/>
    <cellStyle name="Финансовый 6 2 2 11 3 2 2 3" xfId="50088"/>
    <cellStyle name="Финансовый 6 2 2 11 3 2 2 4" xfId="50089"/>
    <cellStyle name="Финансовый 6 2 2 11 3 2 2 5" xfId="50090"/>
    <cellStyle name="Финансовый 6 2 2 11 3 2 3" xfId="50091"/>
    <cellStyle name="Финансовый 6 2 2 11 3 2 4" xfId="50092"/>
    <cellStyle name="Финансовый 6 2 2 11 3 2 5" xfId="50093"/>
    <cellStyle name="Финансовый 6 2 2 11 3 2 6" xfId="50094"/>
    <cellStyle name="Финансовый 6 2 2 11 3 2 7" xfId="50095"/>
    <cellStyle name="Финансовый 6 2 2 11 3 2 8" xfId="50096"/>
    <cellStyle name="Финансовый 6 2 2 11 3 2 9" xfId="50097"/>
    <cellStyle name="Финансовый 6 2 2 11 3 3" xfId="50098"/>
    <cellStyle name="Финансовый 6 2 2 11 3 3 2" xfId="50099"/>
    <cellStyle name="Финансовый 6 2 2 11 3 3 2 2" xfId="50100"/>
    <cellStyle name="Финансовый 6 2 2 11 3 3 2 3" xfId="50101"/>
    <cellStyle name="Финансовый 6 2 2 11 3 3 2 4" xfId="50102"/>
    <cellStyle name="Финансовый 6 2 2 11 3 3 2 5" xfId="50103"/>
    <cellStyle name="Финансовый 6 2 2 11 3 3 3" xfId="50104"/>
    <cellStyle name="Финансовый 6 2 2 11 3 3 4" xfId="50105"/>
    <cellStyle name="Финансовый 6 2 2 11 3 3 5" xfId="50106"/>
    <cellStyle name="Финансовый 6 2 2 11 3 3 6" xfId="50107"/>
    <cellStyle name="Финансовый 6 2 2 11 3 3 7" xfId="50108"/>
    <cellStyle name="Финансовый 6 2 2 11 3 3 8" xfId="50109"/>
    <cellStyle name="Финансовый 6 2 2 11 3 4" xfId="50110"/>
    <cellStyle name="Финансовый 6 2 2 11 3 4 2" xfId="50111"/>
    <cellStyle name="Финансовый 6 2 2 11 3 4 3" xfId="50112"/>
    <cellStyle name="Финансовый 6 2 2 11 3 4 4" xfId="50113"/>
    <cellStyle name="Финансовый 6 2 2 11 3 4 5" xfId="50114"/>
    <cellStyle name="Финансовый 6 2 2 11 3 5" xfId="50115"/>
    <cellStyle name="Финансовый 6 2 2 11 3 5 2" xfId="50116"/>
    <cellStyle name="Финансовый 6 2 2 11 3 5 3" xfId="50117"/>
    <cellStyle name="Финансовый 6 2 2 11 3 5 4" xfId="50118"/>
    <cellStyle name="Финансовый 6 2 2 11 3 5 5" xfId="50119"/>
    <cellStyle name="Финансовый 6 2 2 11 3 6" xfId="50120"/>
    <cellStyle name="Финансовый 6 2 2 11 3 7" xfId="50121"/>
    <cellStyle name="Финансовый 6 2 2 11 3 8" xfId="50122"/>
    <cellStyle name="Финансовый 6 2 2 11 3 9" xfId="50123"/>
    <cellStyle name="Финансовый 6 2 2 11 4" xfId="50124"/>
    <cellStyle name="Финансовый 6 2 2 11 4 2" xfId="50125"/>
    <cellStyle name="Финансовый 6 2 2 11 4 2 2" xfId="50126"/>
    <cellStyle name="Финансовый 6 2 2 11 4 2 3" xfId="50127"/>
    <cellStyle name="Финансовый 6 2 2 11 4 2 4" xfId="50128"/>
    <cellStyle name="Финансовый 6 2 2 11 4 2 5" xfId="50129"/>
    <cellStyle name="Финансовый 6 2 2 11 4 3" xfId="50130"/>
    <cellStyle name="Финансовый 6 2 2 11 4 4" xfId="50131"/>
    <cellStyle name="Финансовый 6 2 2 11 4 5" xfId="50132"/>
    <cellStyle name="Финансовый 6 2 2 11 4 6" xfId="50133"/>
    <cellStyle name="Финансовый 6 2 2 11 4 7" xfId="50134"/>
    <cellStyle name="Финансовый 6 2 2 11 4 8" xfId="50135"/>
    <cellStyle name="Финансовый 6 2 2 11 4 9" xfId="50136"/>
    <cellStyle name="Финансовый 6 2 2 11 5" xfId="50137"/>
    <cellStyle name="Финансовый 6 2 2 11 5 2" xfId="50138"/>
    <cellStyle name="Финансовый 6 2 2 11 5 2 2" xfId="50139"/>
    <cellStyle name="Финансовый 6 2 2 11 5 2 3" xfId="50140"/>
    <cellStyle name="Финансовый 6 2 2 11 5 2 4" xfId="50141"/>
    <cellStyle name="Финансовый 6 2 2 11 5 2 5" xfId="50142"/>
    <cellStyle name="Финансовый 6 2 2 11 5 3" xfId="50143"/>
    <cellStyle name="Финансовый 6 2 2 11 5 4" xfId="50144"/>
    <cellStyle name="Финансовый 6 2 2 11 5 5" xfId="50145"/>
    <cellStyle name="Финансовый 6 2 2 11 5 6" xfId="50146"/>
    <cellStyle name="Финансовый 6 2 2 11 5 7" xfId="50147"/>
    <cellStyle name="Финансовый 6 2 2 11 5 8" xfId="50148"/>
    <cellStyle name="Финансовый 6 2 2 11 6" xfId="50149"/>
    <cellStyle name="Финансовый 6 2 2 11 6 2" xfId="50150"/>
    <cellStyle name="Финансовый 6 2 2 11 6 3" xfId="50151"/>
    <cellStyle name="Финансовый 6 2 2 11 6 4" xfId="50152"/>
    <cellStyle name="Финансовый 6 2 2 11 6 5" xfId="50153"/>
    <cellStyle name="Финансовый 6 2 2 11 7" xfId="50154"/>
    <cellStyle name="Финансовый 6 2 2 11 7 2" xfId="50155"/>
    <cellStyle name="Финансовый 6 2 2 11 7 3" xfId="50156"/>
    <cellStyle name="Финансовый 6 2 2 11 7 4" xfId="50157"/>
    <cellStyle name="Финансовый 6 2 2 11 7 5" xfId="50158"/>
    <cellStyle name="Финансовый 6 2 2 11 8" xfId="50159"/>
    <cellStyle name="Финансовый 6 2 2 11 9" xfId="50160"/>
    <cellStyle name="Финансовый 6 2 2 12" xfId="50161"/>
    <cellStyle name="Финансовый 6 2 2 12 10" xfId="50162"/>
    <cellStyle name="Финансовый 6 2 2 12 11" xfId="50163"/>
    <cellStyle name="Финансовый 6 2 2 12 12" xfId="50164"/>
    <cellStyle name="Финансовый 6 2 2 12 13" xfId="50165"/>
    <cellStyle name="Финансовый 6 2 2 12 14" xfId="50166"/>
    <cellStyle name="Финансовый 6 2 2 12 15" xfId="50167"/>
    <cellStyle name="Финансовый 6 2 2 12 2" xfId="50168"/>
    <cellStyle name="Финансовый 6 2 2 12 2 10" xfId="50169"/>
    <cellStyle name="Финансовый 6 2 2 12 2 11" xfId="50170"/>
    <cellStyle name="Финансовый 6 2 2 12 2 12" xfId="50171"/>
    <cellStyle name="Финансовый 6 2 2 12 2 13" xfId="50172"/>
    <cellStyle name="Финансовый 6 2 2 12 2 14" xfId="50173"/>
    <cellStyle name="Финансовый 6 2 2 12 2 2" xfId="50174"/>
    <cellStyle name="Финансовый 6 2 2 12 2 2 10" xfId="50175"/>
    <cellStyle name="Финансовый 6 2 2 12 2 2 11" xfId="50176"/>
    <cellStyle name="Финансовый 6 2 2 12 2 2 12" xfId="50177"/>
    <cellStyle name="Финансовый 6 2 2 12 2 2 13" xfId="50178"/>
    <cellStyle name="Финансовый 6 2 2 12 2 2 2" xfId="50179"/>
    <cellStyle name="Финансовый 6 2 2 12 2 2 2 2" xfId="50180"/>
    <cellStyle name="Финансовый 6 2 2 12 2 2 2 2 2" xfId="50181"/>
    <cellStyle name="Финансовый 6 2 2 12 2 2 2 2 3" xfId="50182"/>
    <cellStyle name="Финансовый 6 2 2 12 2 2 2 2 4" xfId="50183"/>
    <cellStyle name="Финансовый 6 2 2 12 2 2 2 2 5" xfId="50184"/>
    <cellStyle name="Финансовый 6 2 2 12 2 2 2 3" xfId="50185"/>
    <cellStyle name="Финансовый 6 2 2 12 2 2 2 4" xfId="50186"/>
    <cellStyle name="Финансовый 6 2 2 12 2 2 2 5" xfId="50187"/>
    <cellStyle name="Финансовый 6 2 2 12 2 2 2 6" xfId="50188"/>
    <cellStyle name="Финансовый 6 2 2 12 2 2 2 7" xfId="50189"/>
    <cellStyle name="Финансовый 6 2 2 12 2 2 2 8" xfId="50190"/>
    <cellStyle name="Финансовый 6 2 2 12 2 2 2 9" xfId="50191"/>
    <cellStyle name="Финансовый 6 2 2 12 2 2 3" xfId="50192"/>
    <cellStyle name="Финансовый 6 2 2 12 2 2 3 2" xfId="50193"/>
    <cellStyle name="Финансовый 6 2 2 12 2 2 3 2 2" xfId="50194"/>
    <cellStyle name="Финансовый 6 2 2 12 2 2 3 2 3" xfId="50195"/>
    <cellStyle name="Финансовый 6 2 2 12 2 2 3 2 4" xfId="50196"/>
    <cellStyle name="Финансовый 6 2 2 12 2 2 3 2 5" xfId="50197"/>
    <cellStyle name="Финансовый 6 2 2 12 2 2 3 3" xfId="50198"/>
    <cellStyle name="Финансовый 6 2 2 12 2 2 3 4" xfId="50199"/>
    <cellStyle name="Финансовый 6 2 2 12 2 2 3 5" xfId="50200"/>
    <cellStyle name="Финансовый 6 2 2 12 2 2 3 6" xfId="50201"/>
    <cellStyle name="Финансовый 6 2 2 12 2 2 3 7" xfId="50202"/>
    <cellStyle name="Финансовый 6 2 2 12 2 2 3 8" xfId="50203"/>
    <cellStyle name="Финансовый 6 2 2 12 2 2 4" xfId="50204"/>
    <cellStyle name="Финансовый 6 2 2 12 2 2 4 2" xfId="50205"/>
    <cellStyle name="Финансовый 6 2 2 12 2 2 4 3" xfId="50206"/>
    <cellStyle name="Финансовый 6 2 2 12 2 2 4 4" xfId="50207"/>
    <cellStyle name="Финансовый 6 2 2 12 2 2 4 5" xfId="50208"/>
    <cellStyle name="Финансовый 6 2 2 12 2 2 5" xfId="50209"/>
    <cellStyle name="Финансовый 6 2 2 12 2 2 5 2" xfId="50210"/>
    <cellStyle name="Финансовый 6 2 2 12 2 2 5 3" xfId="50211"/>
    <cellStyle name="Финансовый 6 2 2 12 2 2 5 4" xfId="50212"/>
    <cellStyle name="Финансовый 6 2 2 12 2 2 5 5" xfId="50213"/>
    <cellStyle name="Финансовый 6 2 2 12 2 2 6" xfId="50214"/>
    <cellStyle name="Финансовый 6 2 2 12 2 2 7" xfId="50215"/>
    <cellStyle name="Финансовый 6 2 2 12 2 2 8" xfId="50216"/>
    <cellStyle name="Финансовый 6 2 2 12 2 2 9" xfId="50217"/>
    <cellStyle name="Финансовый 6 2 2 12 2 3" xfId="50218"/>
    <cellStyle name="Финансовый 6 2 2 12 2 3 2" xfId="50219"/>
    <cellStyle name="Финансовый 6 2 2 12 2 3 2 2" xfId="50220"/>
    <cellStyle name="Финансовый 6 2 2 12 2 3 2 3" xfId="50221"/>
    <cellStyle name="Финансовый 6 2 2 12 2 3 2 4" xfId="50222"/>
    <cellStyle name="Финансовый 6 2 2 12 2 3 2 5" xfId="50223"/>
    <cellStyle name="Финансовый 6 2 2 12 2 3 3" xfId="50224"/>
    <cellStyle name="Финансовый 6 2 2 12 2 3 4" xfId="50225"/>
    <cellStyle name="Финансовый 6 2 2 12 2 3 5" xfId="50226"/>
    <cellStyle name="Финансовый 6 2 2 12 2 3 6" xfId="50227"/>
    <cellStyle name="Финансовый 6 2 2 12 2 3 7" xfId="50228"/>
    <cellStyle name="Финансовый 6 2 2 12 2 3 8" xfId="50229"/>
    <cellStyle name="Финансовый 6 2 2 12 2 3 9" xfId="50230"/>
    <cellStyle name="Финансовый 6 2 2 12 2 4" xfId="50231"/>
    <cellStyle name="Финансовый 6 2 2 12 2 4 2" xfId="50232"/>
    <cellStyle name="Финансовый 6 2 2 12 2 4 2 2" xfId="50233"/>
    <cellStyle name="Финансовый 6 2 2 12 2 4 2 3" xfId="50234"/>
    <cellStyle name="Финансовый 6 2 2 12 2 4 2 4" xfId="50235"/>
    <cellStyle name="Финансовый 6 2 2 12 2 4 2 5" xfId="50236"/>
    <cellStyle name="Финансовый 6 2 2 12 2 4 3" xfId="50237"/>
    <cellStyle name="Финансовый 6 2 2 12 2 4 4" xfId="50238"/>
    <cellStyle name="Финансовый 6 2 2 12 2 4 5" xfId="50239"/>
    <cellStyle name="Финансовый 6 2 2 12 2 4 6" xfId="50240"/>
    <cellStyle name="Финансовый 6 2 2 12 2 4 7" xfId="50241"/>
    <cellStyle name="Финансовый 6 2 2 12 2 4 8" xfId="50242"/>
    <cellStyle name="Финансовый 6 2 2 12 2 5" xfId="50243"/>
    <cellStyle name="Финансовый 6 2 2 12 2 5 2" xfId="50244"/>
    <cellStyle name="Финансовый 6 2 2 12 2 5 3" xfId="50245"/>
    <cellStyle name="Финансовый 6 2 2 12 2 5 4" xfId="50246"/>
    <cellStyle name="Финансовый 6 2 2 12 2 5 5" xfId="50247"/>
    <cellStyle name="Финансовый 6 2 2 12 2 6" xfId="50248"/>
    <cellStyle name="Финансовый 6 2 2 12 2 6 2" xfId="50249"/>
    <cellStyle name="Финансовый 6 2 2 12 2 6 3" xfId="50250"/>
    <cellStyle name="Финансовый 6 2 2 12 2 6 4" xfId="50251"/>
    <cellStyle name="Финансовый 6 2 2 12 2 6 5" xfId="50252"/>
    <cellStyle name="Финансовый 6 2 2 12 2 7" xfId="50253"/>
    <cellStyle name="Финансовый 6 2 2 12 2 8" xfId="50254"/>
    <cellStyle name="Финансовый 6 2 2 12 2 9" xfId="50255"/>
    <cellStyle name="Финансовый 6 2 2 12 3" xfId="50256"/>
    <cellStyle name="Финансовый 6 2 2 12 3 10" xfId="50257"/>
    <cellStyle name="Финансовый 6 2 2 12 3 11" xfId="50258"/>
    <cellStyle name="Финансовый 6 2 2 12 3 12" xfId="50259"/>
    <cellStyle name="Финансовый 6 2 2 12 3 13" xfId="50260"/>
    <cellStyle name="Финансовый 6 2 2 12 3 2" xfId="50261"/>
    <cellStyle name="Финансовый 6 2 2 12 3 2 2" xfId="50262"/>
    <cellStyle name="Финансовый 6 2 2 12 3 2 2 2" xfId="50263"/>
    <cellStyle name="Финансовый 6 2 2 12 3 2 2 3" xfId="50264"/>
    <cellStyle name="Финансовый 6 2 2 12 3 2 2 4" xfId="50265"/>
    <cellStyle name="Финансовый 6 2 2 12 3 2 2 5" xfId="50266"/>
    <cellStyle name="Финансовый 6 2 2 12 3 2 3" xfId="50267"/>
    <cellStyle name="Финансовый 6 2 2 12 3 2 4" xfId="50268"/>
    <cellStyle name="Финансовый 6 2 2 12 3 2 5" xfId="50269"/>
    <cellStyle name="Финансовый 6 2 2 12 3 2 6" xfId="50270"/>
    <cellStyle name="Финансовый 6 2 2 12 3 2 7" xfId="50271"/>
    <cellStyle name="Финансовый 6 2 2 12 3 2 8" xfId="50272"/>
    <cellStyle name="Финансовый 6 2 2 12 3 2 9" xfId="50273"/>
    <cellStyle name="Финансовый 6 2 2 12 3 3" xfId="50274"/>
    <cellStyle name="Финансовый 6 2 2 12 3 3 2" xfId="50275"/>
    <cellStyle name="Финансовый 6 2 2 12 3 3 2 2" xfId="50276"/>
    <cellStyle name="Финансовый 6 2 2 12 3 3 2 3" xfId="50277"/>
    <cellStyle name="Финансовый 6 2 2 12 3 3 2 4" xfId="50278"/>
    <cellStyle name="Финансовый 6 2 2 12 3 3 2 5" xfId="50279"/>
    <cellStyle name="Финансовый 6 2 2 12 3 3 3" xfId="50280"/>
    <cellStyle name="Финансовый 6 2 2 12 3 3 4" xfId="50281"/>
    <cellStyle name="Финансовый 6 2 2 12 3 3 5" xfId="50282"/>
    <cellStyle name="Финансовый 6 2 2 12 3 3 6" xfId="50283"/>
    <cellStyle name="Финансовый 6 2 2 12 3 3 7" xfId="50284"/>
    <cellStyle name="Финансовый 6 2 2 12 3 3 8" xfId="50285"/>
    <cellStyle name="Финансовый 6 2 2 12 3 4" xfId="50286"/>
    <cellStyle name="Финансовый 6 2 2 12 3 4 2" xfId="50287"/>
    <cellStyle name="Финансовый 6 2 2 12 3 4 3" xfId="50288"/>
    <cellStyle name="Финансовый 6 2 2 12 3 4 4" xfId="50289"/>
    <cellStyle name="Финансовый 6 2 2 12 3 4 5" xfId="50290"/>
    <cellStyle name="Финансовый 6 2 2 12 3 5" xfId="50291"/>
    <cellStyle name="Финансовый 6 2 2 12 3 5 2" xfId="50292"/>
    <cellStyle name="Финансовый 6 2 2 12 3 5 3" xfId="50293"/>
    <cellStyle name="Финансовый 6 2 2 12 3 5 4" xfId="50294"/>
    <cellStyle name="Финансовый 6 2 2 12 3 5 5" xfId="50295"/>
    <cellStyle name="Финансовый 6 2 2 12 3 6" xfId="50296"/>
    <cellStyle name="Финансовый 6 2 2 12 3 7" xfId="50297"/>
    <cellStyle name="Финансовый 6 2 2 12 3 8" xfId="50298"/>
    <cellStyle name="Финансовый 6 2 2 12 3 9" xfId="50299"/>
    <cellStyle name="Финансовый 6 2 2 12 4" xfId="50300"/>
    <cellStyle name="Финансовый 6 2 2 12 4 2" xfId="50301"/>
    <cellStyle name="Финансовый 6 2 2 12 4 2 2" xfId="50302"/>
    <cellStyle name="Финансовый 6 2 2 12 4 2 3" xfId="50303"/>
    <cellStyle name="Финансовый 6 2 2 12 4 2 4" xfId="50304"/>
    <cellStyle name="Финансовый 6 2 2 12 4 2 5" xfId="50305"/>
    <cellStyle name="Финансовый 6 2 2 12 4 3" xfId="50306"/>
    <cellStyle name="Финансовый 6 2 2 12 4 4" xfId="50307"/>
    <cellStyle name="Финансовый 6 2 2 12 4 5" xfId="50308"/>
    <cellStyle name="Финансовый 6 2 2 12 4 6" xfId="50309"/>
    <cellStyle name="Финансовый 6 2 2 12 4 7" xfId="50310"/>
    <cellStyle name="Финансовый 6 2 2 12 4 8" xfId="50311"/>
    <cellStyle name="Финансовый 6 2 2 12 4 9" xfId="50312"/>
    <cellStyle name="Финансовый 6 2 2 12 5" xfId="50313"/>
    <cellStyle name="Финансовый 6 2 2 12 5 2" xfId="50314"/>
    <cellStyle name="Финансовый 6 2 2 12 5 2 2" xfId="50315"/>
    <cellStyle name="Финансовый 6 2 2 12 5 2 3" xfId="50316"/>
    <cellStyle name="Финансовый 6 2 2 12 5 2 4" xfId="50317"/>
    <cellStyle name="Финансовый 6 2 2 12 5 2 5" xfId="50318"/>
    <cellStyle name="Финансовый 6 2 2 12 5 3" xfId="50319"/>
    <cellStyle name="Финансовый 6 2 2 12 5 4" xfId="50320"/>
    <cellStyle name="Финансовый 6 2 2 12 5 5" xfId="50321"/>
    <cellStyle name="Финансовый 6 2 2 12 5 6" xfId="50322"/>
    <cellStyle name="Финансовый 6 2 2 12 5 7" xfId="50323"/>
    <cellStyle name="Финансовый 6 2 2 12 5 8" xfId="50324"/>
    <cellStyle name="Финансовый 6 2 2 12 6" xfId="50325"/>
    <cellStyle name="Финансовый 6 2 2 12 6 2" xfId="50326"/>
    <cellStyle name="Финансовый 6 2 2 12 6 3" xfId="50327"/>
    <cellStyle name="Финансовый 6 2 2 12 6 4" xfId="50328"/>
    <cellStyle name="Финансовый 6 2 2 12 6 5" xfId="50329"/>
    <cellStyle name="Финансовый 6 2 2 12 7" xfId="50330"/>
    <cellStyle name="Финансовый 6 2 2 12 7 2" xfId="50331"/>
    <cellStyle name="Финансовый 6 2 2 12 7 3" xfId="50332"/>
    <cellStyle name="Финансовый 6 2 2 12 7 4" xfId="50333"/>
    <cellStyle name="Финансовый 6 2 2 12 7 5" xfId="50334"/>
    <cellStyle name="Финансовый 6 2 2 12 8" xfId="50335"/>
    <cellStyle name="Финансовый 6 2 2 12 9" xfId="50336"/>
    <cellStyle name="Финансовый 6 2 2 13" xfId="50337"/>
    <cellStyle name="Финансовый 6 2 2 13 10" xfId="50338"/>
    <cellStyle name="Финансовый 6 2 2 13 11" xfId="50339"/>
    <cellStyle name="Финансовый 6 2 2 13 12" xfId="50340"/>
    <cellStyle name="Финансовый 6 2 2 13 13" xfId="50341"/>
    <cellStyle name="Финансовый 6 2 2 13 14" xfId="50342"/>
    <cellStyle name="Финансовый 6 2 2 13 2" xfId="50343"/>
    <cellStyle name="Финансовый 6 2 2 13 2 10" xfId="50344"/>
    <cellStyle name="Финансовый 6 2 2 13 2 11" xfId="50345"/>
    <cellStyle name="Финансовый 6 2 2 13 2 12" xfId="50346"/>
    <cellStyle name="Финансовый 6 2 2 13 2 13" xfId="50347"/>
    <cellStyle name="Финансовый 6 2 2 13 2 2" xfId="50348"/>
    <cellStyle name="Финансовый 6 2 2 13 2 2 2" xfId="50349"/>
    <cellStyle name="Финансовый 6 2 2 13 2 2 2 2" xfId="50350"/>
    <cellStyle name="Финансовый 6 2 2 13 2 2 2 3" xfId="50351"/>
    <cellStyle name="Финансовый 6 2 2 13 2 2 2 4" xfId="50352"/>
    <cellStyle name="Финансовый 6 2 2 13 2 2 2 5" xfId="50353"/>
    <cellStyle name="Финансовый 6 2 2 13 2 2 3" xfId="50354"/>
    <cellStyle name="Финансовый 6 2 2 13 2 2 4" xfId="50355"/>
    <cellStyle name="Финансовый 6 2 2 13 2 2 5" xfId="50356"/>
    <cellStyle name="Финансовый 6 2 2 13 2 2 6" xfId="50357"/>
    <cellStyle name="Финансовый 6 2 2 13 2 2 7" xfId="50358"/>
    <cellStyle name="Финансовый 6 2 2 13 2 2 8" xfId="50359"/>
    <cellStyle name="Финансовый 6 2 2 13 2 2 9" xfId="50360"/>
    <cellStyle name="Финансовый 6 2 2 13 2 3" xfId="50361"/>
    <cellStyle name="Финансовый 6 2 2 13 2 3 2" xfId="50362"/>
    <cellStyle name="Финансовый 6 2 2 13 2 3 2 2" xfId="50363"/>
    <cellStyle name="Финансовый 6 2 2 13 2 3 2 3" xfId="50364"/>
    <cellStyle name="Финансовый 6 2 2 13 2 3 2 4" xfId="50365"/>
    <cellStyle name="Финансовый 6 2 2 13 2 3 2 5" xfId="50366"/>
    <cellStyle name="Финансовый 6 2 2 13 2 3 3" xfId="50367"/>
    <cellStyle name="Финансовый 6 2 2 13 2 3 4" xfId="50368"/>
    <cellStyle name="Финансовый 6 2 2 13 2 3 5" xfId="50369"/>
    <cellStyle name="Финансовый 6 2 2 13 2 3 6" xfId="50370"/>
    <cellStyle name="Финансовый 6 2 2 13 2 3 7" xfId="50371"/>
    <cellStyle name="Финансовый 6 2 2 13 2 3 8" xfId="50372"/>
    <cellStyle name="Финансовый 6 2 2 13 2 4" xfId="50373"/>
    <cellStyle name="Финансовый 6 2 2 13 2 4 2" xfId="50374"/>
    <cellStyle name="Финансовый 6 2 2 13 2 4 3" xfId="50375"/>
    <cellStyle name="Финансовый 6 2 2 13 2 4 4" xfId="50376"/>
    <cellStyle name="Финансовый 6 2 2 13 2 4 5" xfId="50377"/>
    <cellStyle name="Финансовый 6 2 2 13 2 5" xfId="50378"/>
    <cellStyle name="Финансовый 6 2 2 13 2 5 2" xfId="50379"/>
    <cellStyle name="Финансовый 6 2 2 13 2 5 3" xfId="50380"/>
    <cellStyle name="Финансовый 6 2 2 13 2 5 4" xfId="50381"/>
    <cellStyle name="Финансовый 6 2 2 13 2 5 5" xfId="50382"/>
    <cellStyle name="Финансовый 6 2 2 13 2 6" xfId="50383"/>
    <cellStyle name="Финансовый 6 2 2 13 2 7" xfId="50384"/>
    <cellStyle name="Финансовый 6 2 2 13 2 8" xfId="50385"/>
    <cellStyle name="Финансовый 6 2 2 13 2 9" xfId="50386"/>
    <cellStyle name="Финансовый 6 2 2 13 3" xfId="50387"/>
    <cellStyle name="Финансовый 6 2 2 13 3 2" xfId="50388"/>
    <cellStyle name="Финансовый 6 2 2 13 3 2 2" xfId="50389"/>
    <cellStyle name="Финансовый 6 2 2 13 3 2 3" xfId="50390"/>
    <cellStyle name="Финансовый 6 2 2 13 3 2 4" xfId="50391"/>
    <cellStyle name="Финансовый 6 2 2 13 3 2 5" xfId="50392"/>
    <cellStyle name="Финансовый 6 2 2 13 3 3" xfId="50393"/>
    <cellStyle name="Финансовый 6 2 2 13 3 4" xfId="50394"/>
    <cellStyle name="Финансовый 6 2 2 13 3 5" xfId="50395"/>
    <cellStyle name="Финансовый 6 2 2 13 3 6" xfId="50396"/>
    <cellStyle name="Финансовый 6 2 2 13 3 7" xfId="50397"/>
    <cellStyle name="Финансовый 6 2 2 13 3 8" xfId="50398"/>
    <cellStyle name="Финансовый 6 2 2 13 3 9" xfId="50399"/>
    <cellStyle name="Финансовый 6 2 2 13 4" xfId="50400"/>
    <cellStyle name="Финансовый 6 2 2 13 4 2" xfId="50401"/>
    <cellStyle name="Финансовый 6 2 2 13 4 2 2" xfId="50402"/>
    <cellStyle name="Финансовый 6 2 2 13 4 2 3" xfId="50403"/>
    <cellStyle name="Финансовый 6 2 2 13 4 2 4" xfId="50404"/>
    <cellStyle name="Финансовый 6 2 2 13 4 2 5" xfId="50405"/>
    <cellStyle name="Финансовый 6 2 2 13 4 3" xfId="50406"/>
    <cellStyle name="Финансовый 6 2 2 13 4 4" xfId="50407"/>
    <cellStyle name="Финансовый 6 2 2 13 4 5" xfId="50408"/>
    <cellStyle name="Финансовый 6 2 2 13 4 6" xfId="50409"/>
    <cellStyle name="Финансовый 6 2 2 13 4 7" xfId="50410"/>
    <cellStyle name="Финансовый 6 2 2 13 4 8" xfId="50411"/>
    <cellStyle name="Финансовый 6 2 2 13 5" xfId="50412"/>
    <cellStyle name="Финансовый 6 2 2 13 5 2" xfId="50413"/>
    <cellStyle name="Финансовый 6 2 2 13 5 3" xfId="50414"/>
    <cellStyle name="Финансовый 6 2 2 13 5 4" xfId="50415"/>
    <cellStyle name="Финансовый 6 2 2 13 5 5" xfId="50416"/>
    <cellStyle name="Финансовый 6 2 2 13 6" xfId="50417"/>
    <cellStyle name="Финансовый 6 2 2 13 6 2" xfId="50418"/>
    <cellStyle name="Финансовый 6 2 2 13 6 3" xfId="50419"/>
    <cellStyle name="Финансовый 6 2 2 13 6 4" xfId="50420"/>
    <cellStyle name="Финансовый 6 2 2 13 6 5" xfId="50421"/>
    <cellStyle name="Финансовый 6 2 2 13 7" xfId="50422"/>
    <cellStyle name="Финансовый 6 2 2 13 8" xfId="50423"/>
    <cellStyle name="Финансовый 6 2 2 13 9" xfId="50424"/>
    <cellStyle name="Финансовый 6 2 2 14" xfId="50425"/>
    <cellStyle name="Финансовый 6 2 2 14 10" xfId="50426"/>
    <cellStyle name="Финансовый 6 2 2 14 11" xfId="50427"/>
    <cellStyle name="Финансовый 6 2 2 14 12" xfId="50428"/>
    <cellStyle name="Финансовый 6 2 2 14 13" xfId="50429"/>
    <cellStyle name="Финансовый 6 2 2 14 2" xfId="50430"/>
    <cellStyle name="Финансовый 6 2 2 14 2 2" xfId="50431"/>
    <cellStyle name="Финансовый 6 2 2 14 2 2 2" xfId="50432"/>
    <cellStyle name="Финансовый 6 2 2 14 2 2 3" xfId="50433"/>
    <cellStyle name="Финансовый 6 2 2 14 2 2 4" xfId="50434"/>
    <cellStyle name="Финансовый 6 2 2 14 2 2 5" xfId="50435"/>
    <cellStyle name="Финансовый 6 2 2 14 2 3" xfId="50436"/>
    <cellStyle name="Финансовый 6 2 2 14 2 4" xfId="50437"/>
    <cellStyle name="Финансовый 6 2 2 14 2 5" xfId="50438"/>
    <cellStyle name="Финансовый 6 2 2 14 2 6" xfId="50439"/>
    <cellStyle name="Финансовый 6 2 2 14 2 7" xfId="50440"/>
    <cellStyle name="Финансовый 6 2 2 14 2 8" xfId="50441"/>
    <cellStyle name="Финансовый 6 2 2 14 2 9" xfId="50442"/>
    <cellStyle name="Финансовый 6 2 2 14 3" xfId="50443"/>
    <cellStyle name="Финансовый 6 2 2 14 3 2" xfId="50444"/>
    <cellStyle name="Финансовый 6 2 2 14 3 2 2" xfId="50445"/>
    <cellStyle name="Финансовый 6 2 2 14 3 2 3" xfId="50446"/>
    <cellStyle name="Финансовый 6 2 2 14 3 2 4" xfId="50447"/>
    <cellStyle name="Финансовый 6 2 2 14 3 2 5" xfId="50448"/>
    <cellStyle name="Финансовый 6 2 2 14 3 3" xfId="50449"/>
    <cellStyle name="Финансовый 6 2 2 14 3 4" xfId="50450"/>
    <cellStyle name="Финансовый 6 2 2 14 3 5" xfId="50451"/>
    <cellStyle name="Финансовый 6 2 2 14 3 6" xfId="50452"/>
    <cellStyle name="Финансовый 6 2 2 14 3 7" xfId="50453"/>
    <cellStyle name="Финансовый 6 2 2 14 3 8" xfId="50454"/>
    <cellStyle name="Финансовый 6 2 2 14 4" xfId="50455"/>
    <cellStyle name="Финансовый 6 2 2 14 4 2" xfId="50456"/>
    <cellStyle name="Финансовый 6 2 2 14 4 3" xfId="50457"/>
    <cellStyle name="Финансовый 6 2 2 14 4 4" xfId="50458"/>
    <cellStyle name="Финансовый 6 2 2 14 4 5" xfId="50459"/>
    <cellStyle name="Финансовый 6 2 2 14 5" xfId="50460"/>
    <cellStyle name="Финансовый 6 2 2 14 5 2" xfId="50461"/>
    <cellStyle name="Финансовый 6 2 2 14 5 3" xfId="50462"/>
    <cellStyle name="Финансовый 6 2 2 14 5 4" xfId="50463"/>
    <cellStyle name="Финансовый 6 2 2 14 5 5" xfId="50464"/>
    <cellStyle name="Финансовый 6 2 2 14 6" xfId="50465"/>
    <cellStyle name="Финансовый 6 2 2 14 7" xfId="50466"/>
    <cellStyle name="Финансовый 6 2 2 14 8" xfId="50467"/>
    <cellStyle name="Финансовый 6 2 2 14 9" xfId="50468"/>
    <cellStyle name="Финансовый 6 2 2 15" xfId="50469"/>
    <cellStyle name="Финансовый 6 2 2 15 10" xfId="50470"/>
    <cellStyle name="Финансовый 6 2 2 15 2" xfId="50471"/>
    <cellStyle name="Финансовый 6 2 2 15 2 2" xfId="50472"/>
    <cellStyle name="Финансовый 6 2 2 15 2 2 2" xfId="50473"/>
    <cellStyle name="Финансовый 6 2 2 15 2 2 3" xfId="50474"/>
    <cellStyle name="Финансовый 6 2 2 15 2 2 4" xfId="50475"/>
    <cellStyle name="Финансовый 6 2 2 15 2 2 5" xfId="50476"/>
    <cellStyle name="Финансовый 6 2 2 15 2 3" xfId="50477"/>
    <cellStyle name="Финансовый 6 2 2 15 2 4" xfId="50478"/>
    <cellStyle name="Финансовый 6 2 2 15 2 5" xfId="50479"/>
    <cellStyle name="Финансовый 6 2 2 15 2 6" xfId="50480"/>
    <cellStyle name="Финансовый 6 2 2 15 2 7" xfId="50481"/>
    <cellStyle name="Финансовый 6 2 2 15 2 8" xfId="50482"/>
    <cellStyle name="Финансовый 6 2 2 15 2 9" xfId="50483"/>
    <cellStyle name="Финансовый 6 2 2 15 3" xfId="50484"/>
    <cellStyle name="Финансовый 6 2 2 15 3 2" xfId="50485"/>
    <cellStyle name="Финансовый 6 2 2 15 3 3" xfId="50486"/>
    <cellStyle name="Финансовый 6 2 2 15 3 4" xfId="50487"/>
    <cellStyle name="Финансовый 6 2 2 15 3 5" xfId="50488"/>
    <cellStyle name="Финансовый 6 2 2 15 4" xfId="50489"/>
    <cellStyle name="Финансовый 6 2 2 15 5" xfId="50490"/>
    <cellStyle name="Финансовый 6 2 2 15 6" xfId="50491"/>
    <cellStyle name="Финансовый 6 2 2 15 7" xfId="50492"/>
    <cellStyle name="Финансовый 6 2 2 15 8" xfId="50493"/>
    <cellStyle name="Финансовый 6 2 2 15 9" xfId="50494"/>
    <cellStyle name="Финансовый 6 2 2 16" xfId="50495"/>
    <cellStyle name="Финансовый 6 2 2 16 2" xfId="50496"/>
    <cellStyle name="Финансовый 6 2 2 16 2 2" xfId="50497"/>
    <cellStyle name="Финансовый 6 2 2 16 2 3" xfId="50498"/>
    <cellStyle name="Финансовый 6 2 2 16 2 4" xfId="50499"/>
    <cellStyle name="Финансовый 6 2 2 16 2 5" xfId="50500"/>
    <cellStyle name="Финансовый 6 2 2 16 3" xfId="50501"/>
    <cellStyle name="Финансовый 6 2 2 16 4" xfId="50502"/>
    <cellStyle name="Финансовый 6 2 2 16 5" xfId="50503"/>
    <cellStyle name="Финансовый 6 2 2 16 6" xfId="50504"/>
    <cellStyle name="Финансовый 6 2 2 16 7" xfId="50505"/>
    <cellStyle name="Финансовый 6 2 2 16 8" xfId="50506"/>
    <cellStyle name="Финансовый 6 2 2 16 9" xfId="50507"/>
    <cellStyle name="Финансовый 6 2 2 17" xfId="50508"/>
    <cellStyle name="Финансовый 6 2 2 17 2" xfId="50509"/>
    <cellStyle name="Финансовый 6 2 2 17 2 2" xfId="50510"/>
    <cellStyle name="Финансовый 6 2 2 17 2 3" xfId="50511"/>
    <cellStyle name="Финансовый 6 2 2 17 2 4" xfId="50512"/>
    <cellStyle name="Финансовый 6 2 2 17 2 5" xfId="50513"/>
    <cellStyle name="Финансовый 6 2 2 17 3" xfId="50514"/>
    <cellStyle name="Финансовый 6 2 2 17 4" xfId="50515"/>
    <cellStyle name="Финансовый 6 2 2 17 5" xfId="50516"/>
    <cellStyle name="Финансовый 6 2 2 17 6" xfId="50517"/>
    <cellStyle name="Финансовый 6 2 2 17 7" xfId="50518"/>
    <cellStyle name="Финансовый 6 2 2 17 8" xfId="50519"/>
    <cellStyle name="Финансовый 6 2 2 18" xfId="50520"/>
    <cellStyle name="Финансовый 6 2 2 18 2" xfId="50521"/>
    <cellStyle name="Финансовый 6 2 2 18 3" xfId="50522"/>
    <cellStyle name="Финансовый 6 2 2 18 4" xfId="50523"/>
    <cellStyle name="Финансовый 6 2 2 18 5" xfId="50524"/>
    <cellStyle name="Финансовый 6 2 2 19" xfId="50525"/>
    <cellStyle name="Финансовый 6 2 2 19 2" xfId="50526"/>
    <cellStyle name="Финансовый 6 2 2 19 3" xfId="50527"/>
    <cellStyle name="Финансовый 6 2 2 19 4" xfId="50528"/>
    <cellStyle name="Финансовый 6 2 2 19 5" xfId="50529"/>
    <cellStyle name="Финансовый 6 2 2 2" xfId="50530"/>
    <cellStyle name="Финансовый 6 2 2 2 10" xfId="50531"/>
    <cellStyle name="Финансовый 6 2 2 2 11" xfId="50532"/>
    <cellStyle name="Финансовый 6 2 2 2 12" xfId="50533"/>
    <cellStyle name="Финансовый 6 2 2 2 13" xfId="50534"/>
    <cellStyle name="Финансовый 6 2 2 2 14" xfId="50535"/>
    <cellStyle name="Финансовый 6 2 2 2 15" xfId="50536"/>
    <cellStyle name="Финансовый 6 2 2 2 16" xfId="50537"/>
    <cellStyle name="Финансовый 6 2 2 2 17" xfId="50538"/>
    <cellStyle name="Финансовый 6 2 2 2 2" xfId="50539"/>
    <cellStyle name="Финансовый 6 2 2 2 2 10" xfId="50540"/>
    <cellStyle name="Финансовый 6 2 2 2 2 11" xfId="50541"/>
    <cellStyle name="Финансовый 6 2 2 2 2 12" xfId="50542"/>
    <cellStyle name="Финансовый 6 2 2 2 2 13" xfId="50543"/>
    <cellStyle name="Финансовый 6 2 2 2 2 14" xfId="50544"/>
    <cellStyle name="Финансовый 6 2 2 2 2 15" xfId="50545"/>
    <cellStyle name="Финансовый 6 2 2 2 2 16" xfId="50546"/>
    <cellStyle name="Финансовый 6 2 2 2 2 2" xfId="50547"/>
    <cellStyle name="Финансовый 6 2 2 2 2 2 10" xfId="50548"/>
    <cellStyle name="Финансовый 6 2 2 2 2 2 11" xfId="50549"/>
    <cellStyle name="Финансовый 6 2 2 2 2 2 12" xfId="50550"/>
    <cellStyle name="Финансовый 6 2 2 2 2 2 13" xfId="50551"/>
    <cellStyle name="Финансовый 6 2 2 2 2 2 14" xfId="50552"/>
    <cellStyle name="Финансовый 6 2 2 2 2 2 2" xfId="50553"/>
    <cellStyle name="Финансовый 6 2 2 2 2 2 2 10" xfId="50554"/>
    <cellStyle name="Финансовый 6 2 2 2 2 2 2 11" xfId="50555"/>
    <cellStyle name="Финансовый 6 2 2 2 2 2 2 12" xfId="50556"/>
    <cellStyle name="Финансовый 6 2 2 2 2 2 2 13" xfId="50557"/>
    <cellStyle name="Финансовый 6 2 2 2 2 2 2 2" xfId="50558"/>
    <cellStyle name="Финансовый 6 2 2 2 2 2 2 2 2" xfId="50559"/>
    <cellStyle name="Финансовый 6 2 2 2 2 2 2 2 2 2" xfId="50560"/>
    <cellStyle name="Финансовый 6 2 2 2 2 2 2 2 2 3" xfId="50561"/>
    <cellStyle name="Финансовый 6 2 2 2 2 2 2 2 2 4" xfId="50562"/>
    <cellStyle name="Финансовый 6 2 2 2 2 2 2 2 2 5" xfId="50563"/>
    <cellStyle name="Финансовый 6 2 2 2 2 2 2 2 3" xfId="50564"/>
    <cellStyle name="Финансовый 6 2 2 2 2 2 2 2 4" xfId="50565"/>
    <cellStyle name="Финансовый 6 2 2 2 2 2 2 2 5" xfId="50566"/>
    <cellStyle name="Финансовый 6 2 2 2 2 2 2 2 6" xfId="50567"/>
    <cellStyle name="Финансовый 6 2 2 2 2 2 2 2 7" xfId="50568"/>
    <cellStyle name="Финансовый 6 2 2 2 2 2 2 2 8" xfId="50569"/>
    <cellStyle name="Финансовый 6 2 2 2 2 2 2 2 9" xfId="50570"/>
    <cellStyle name="Финансовый 6 2 2 2 2 2 2 3" xfId="50571"/>
    <cellStyle name="Финансовый 6 2 2 2 2 2 2 3 2" xfId="50572"/>
    <cellStyle name="Финансовый 6 2 2 2 2 2 2 3 2 2" xfId="50573"/>
    <cellStyle name="Финансовый 6 2 2 2 2 2 2 3 2 3" xfId="50574"/>
    <cellStyle name="Финансовый 6 2 2 2 2 2 2 3 2 4" xfId="50575"/>
    <cellStyle name="Финансовый 6 2 2 2 2 2 2 3 2 5" xfId="50576"/>
    <cellStyle name="Финансовый 6 2 2 2 2 2 2 3 3" xfId="50577"/>
    <cellStyle name="Финансовый 6 2 2 2 2 2 2 3 4" xfId="50578"/>
    <cellStyle name="Финансовый 6 2 2 2 2 2 2 3 5" xfId="50579"/>
    <cellStyle name="Финансовый 6 2 2 2 2 2 2 3 6" xfId="50580"/>
    <cellStyle name="Финансовый 6 2 2 2 2 2 2 3 7" xfId="50581"/>
    <cellStyle name="Финансовый 6 2 2 2 2 2 2 3 8" xfId="50582"/>
    <cellStyle name="Финансовый 6 2 2 2 2 2 2 4" xfId="50583"/>
    <cellStyle name="Финансовый 6 2 2 2 2 2 2 4 2" xfId="50584"/>
    <cellStyle name="Финансовый 6 2 2 2 2 2 2 4 3" xfId="50585"/>
    <cellStyle name="Финансовый 6 2 2 2 2 2 2 4 4" xfId="50586"/>
    <cellStyle name="Финансовый 6 2 2 2 2 2 2 4 5" xfId="50587"/>
    <cellStyle name="Финансовый 6 2 2 2 2 2 2 5" xfId="50588"/>
    <cellStyle name="Финансовый 6 2 2 2 2 2 2 5 2" xfId="50589"/>
    <cellStyle name="Финансовый 6 2 2 2 2 2 2 5 3" xfId="50590"/>
    <cellStyle name="Финансовый 6 2 2 2 2 2 2 5 4" xfId="50591"/>
    <cellStyle name="Финансовый 6 2 2 2 2 2 2 5 5" xfId="50592"/>
    <cellStyle name="Финансовый 6 2 2 2 2 2 2 6" xfId="50593"/>
    <cellStyle name="Финансовый 6 2 2 2 2 2 2 7" xfId="50594"/>
    <cellStyle name="Финансовый 6 2 2 2 2 2 2 8" xfId="50595"/>
    <cellStyle name="Финансовый 6 2 2 2 2 2 2 9" xfId="50596"/>
    <cellStyle name="Финансовый 6 2 2 2 2 2 3" xfId="50597"/>
    <cellStyle name="Финансовый 6 2 2 2 2 2 3 2" xfId="50598"/>
    <cellStyle name="Финансовый 6 2 2 2 2 2 3 2 2" xfId="50599"/>
    <cellStyle name="Финансовый 6 2 2 2 2 2 3 2 3" xfId="50600"/>
    <cellStyle name="Финансовый 6 2 2 2 2 2 3 2 4" xfId="50601"/>
    <cellStyle name="Финансовый 6 2 2 2 2 2 3 2 5" xfId="50602"/>
    <cellStyle name="Финансовый 6 2 2 2 2 2 3 3" xfId="50603"/>
    <cellStyle name="Финансовый 6 2 2 2 2 2 3 4" xfId="50604"/>
    <cellStyle name="Финансовый 6 2 2 2 2 2 3 5" xfId="50605"/>
    <cellStyle name="Финансовый 6 2 2 2 2 2 3 6" xfId="50606"/>
    <cellStyle name="Финансовый 6 2 2 2 2 2 3 7" xfId="50607"/>
    <cellStyle name="Финансовый 6 2 2 2 2 2 3 8" xfId="50608"/>
    <cellStyle name="Финансовый 6 2 2 2 2 2 3 9" xfId="50609"/>
    <cellStyle name="Финансовый 6 2 2 2 2 2 4" xfId="50610"/>
    <cellStyle name="Финансовый 6 2 2 2 2 2 4 2" xfId="50611"/>
    <cellStyle name="Финансовый 6 2 2 2 2 2 4 2 2" xfId="50612"/>
    <cellStyle name="Финансовый 6 2 2 2 2 2 4 2 3" xfId="50613"/>
    <cellStyle name="Финансовый 6 2 2 2 2 2 4 2 4" xfId="50614"/>
    <cellStyle name="Финансовый 6 2 2 2 2 2 4 2 5" xfId="50615"/>
    <cellStyle name="Финансовый 6 2 2 2 2 2 4 3" xfId="50616"/>
    <cellStyle name="Финансовый 6 2 2 2 2 2 4 4" xfId="50617"/>
    <cellStyle name="Финансовый 6 2 2 2 2 2 4 5" xfId="50618"/>
    <cellStyle name="Финансовый 6 2 2 2 2 2 4 6" xfId="50619"/>
    <cellStyle name="Финансовый 6 2 2 2 2 2 4 7" xfId="50620"/>
    <cellStyle name="Финансовый 6 2 2 2 2 2 4 8" xfId="50621"/>
    <cellStyle name="Финансовый 6 2 2 2 2 2 5" xfId="50622"/>
    <cellStyle name="Финансовый 6 2 2 2 2 2 5 2" xfId="50623"/>
    <cellStyle name="Финансовый 6 2 2 2 2 2 5 3" xfId="50624"/>
    <cellStyle name="Финансовый 6 2 2 2 2 2 5 4" xfId="50625"/>
    <cellStyle name="Финансовый 6 2 2 2 2 2 5 5" xfId="50626"/>
    <cellStyle name="Финансовый 6 2 2 2 2 2 6" xfId="50627"/>
    <cellStyle name="Финансовый 6 2 2 2 2 2 6 2" xfId="50628"/>
    <cellStyle name="Финансовый 6 2 2 2 2 2 6 3" xfId="50629"/>
    <cellStyle name="Финансовый 6 2 2 2 2 2 6 4" xfId="50630"/>
    <cellStyle name="Финансовый 6 2 2 2 2 2 6 5" xfId="50631"/>
    <cellStyle name="Финансовый 6 2 2 2 2 2 7" xfId="50632"/>
    <cellStyle name="Финансовый 6 2 2 2 2 2 8" xfId="50633"/>
    <cellStyle name="Финансовый 6 2 2 2 2 2 9" xfId="50634"/>
    <cellStyle name="Финансовый 6 2 2 2 2 3" xfId="50635"/>
    <cellStyle name="Финансовый 6 2 2 2 2 3 10" xfId="50636"/>
    <cellStyle name="Финансовый 6 2 2 2 2 3 11" xfId="50637"/>
    <cellStyle name="Финансовый 6 2 2 2 2 3 12" xfId="50638"/>
    <cellStyle name="Финансовый 6 2 2 2 2 3 13" xfId="50639"/>
    <cellStyle name="Финансовый 6 2 2 2 2 3 2" xfId="50640"/>
    <cellStyle name="Финансовый 6 2 2 2 2 3 2 2" xfId="50641"/>
    <cellStyle name="Финансовый 6 2 2 2 2 3 2 2 2" xfId="50642"/>
    <cellStyle name="Финансовый 6 2 2 2 2 3 2 2 3" xfId="50643"/>
    <cellStyle name="Финансовый 6 2 2 2 2 3 2 2 4" xfId="50644"/>
    <cellStyle name="Финансовый 6 2 2 2 2 3 2 2 5" xfId="50645"/>
    <cellStyle name="Финансовый 6 2 2 2 2 3 2 3" xfId="50646"/>
    <cellStyle name="Финансовый 6 2 2 2 2 3 2 4" xfId="50647"/>
    <cellStyle name="Финансовый 6 2 2 2 2 3 2 5" xfId="50648"/>
    <cellStyle name="Финансовый 6 2 2 2 2 3 2 6" xfId="50649"/>
    <cellStyle name="Финансовый 6 2 2 2 2 3 2 7" xfId="50650"/>
    <cellStyle name="Финансовый 6 2 2 2 2 3 2 8" xfId="50651"/>
    <cellStyle name="Финансовый 6 2 2 2 2 3 2 9" xfId="50652"/>
    <cellStyle name="Финансовый 6 2 2 2 2 3 3" xfId="50653"/>
    <cellStyle name="Финансовый 6 2 2 2 2 3 3 2" xfId="50654"/>
    <cellStyle name="Финансовый 6 2 2 2 2 3 3 2 2" xfId="50655"/>
    <cellStyle name="Финансовый 6 2 2 2 2 3 3 2 3" xfId="50656"/>
    <cellStyle name="Финансовый 6 2 2 2 2 3 3 2 4" xfId="50657"/>
    <cellStyle name="Финансовый 6 2 2 2 2 3 3 2 5" xfId="50658"/>
    <cellStyle name="Финансовый 6 2 2 2 2 3 3 3" xfId="50659"/>
    <cellStyle name="Финансовый 6 2 2 2 2 3 3 4" xfId="50660"/>
    <cellStyle name="Финансовый 6 2 2 2 2 3 3 5" xfId="50661"/>
    <cellStyle name="Финансовый 6 2 2 2 2 3 3 6" xfId="50662"/>
    <cellStyle name="Финансовый 6 2 2 2 2 3 3 7" xfId="50663"/>
    <cellStyle name="Финансовый 6 2 2 2 2 3 3 8" xfId="50664"/>
    <cellStyle name="Финансовый 6 2 2 2 2 3 4" xfId="50665"/>
    <cellStyle name="Финансовый 6 2 2 2 2 3 4 2" xfId="50666"/>
    <cellStyle name="Финансовый 6 2 2 2 2 3 4 3" xfId="50667"/>
    <cellStyle name="Финансовый 6 2 2 2 2 3 4 4" xfId="50668"/>
    <cellStyle name="Финансовый 6 2 2 2 2 3 4 5" xfId="50669"/>
    <cellStyle name="Финансовый 6 2 2 2 2 3 5" xfId="50670"/>
    <cellStyle name="Финансовый 6 2 2 2 2 3 5 2" xfId="50671"/>
    <cellStyle name="Финансовый 6 2 2 2 2 3 5 3" xfId="50672"/>
    <cellStyle name="Финансовый 6 2 2 2 2 3 5 4" xfId="50673"/>
    <cellStyle name="Финансовый 6 2 2 2 2 3 5 5" xfId="50674"/>
    <cellStyle name="Финансовый 6 2 2 2 2 3 6" xfId="50675"/>
    <cellStyle name="Финансовый 6 2 2 2 2 3 7" xfId="50676"/>
    <cellStyle name="Финансовый 6 2 2 2 2 3 8" xfId="50677"/>
    <cellStyle name="Финансовый 6 2 2 2 2 3 9" xfId="50678"/>
    <cellStyle name="Финансовый 6 2 2 2 2 4" xfId="50679"/>
    <cellStyle name="Финансовый 6 2 2 2 2 4 10" xfId="50680"/>
    <cellStyle name="Финансовый 6 2 2 2 2 4 2" xfId="50681"/>
    <cellStyle name="Финансовый 6 2 2 2 2 4 2 2" xfId="50682"/>
    <cellStyle name="Финансовый 6 2 2 2 2 4 2 2 2" xfId="50683"/>
    <cellStyle name="Финансовый 6 2 2 2 2 4 2 2 3" xfId="50684"/>
    <cellStyle name="Финансовый 6 2 2 2 2 4 2 2 4" xfId="50685"/>
    <cellStyle name="Финансовый 6 2 2 2 2 4 2 2 5" xfId="50686"/>
    <cellStyle name="Финансовый 6 2 2 2 2 4 2 3" xfId="50687"/>
    <cellStyle name="Финансовый 6 2 2 2 2 4 2 4" xfId="50688"/>
    <cellStyle name="Финансовый 6 2 2 2 2 4 2 5" xfId="50689"/>
    <cellStyle name="Финансовый 6 2 2 2 2 4 2 6" xfId="50690"/>
    <cellStyle name="Финансовый 6 2 2 2 2 4 2 7" xfId="50691"/>
    <cellStyle name="Финансовый 6 2 2 2 2 4 2 8" xfId="50692"/>
    <cellStyle name="Финансовый 6 2 2 2 2 4 2 9" xfId="50693"/>
    <cellStyle name="Финансовый 6 2 2 2 2 4 3" xfId="50694"/>
    <cellStyle name="Финансовый 6 2 2 2 2 4 3 2" xfId="50695"/>
    <cellStyle name="Финансовый 6 2 2 2 2 4 3 3" xfId="50696"/>
    <cellStyle name="Финансовый 6 2 2 2 2 4 3 4" xfId="50697"/>
    <cellStyle name="Финансовый 6 2 2 2 2 4 3 5" xfId="50698"/>
    <cellStyle name="Финансовый 6 2 2 2 2 4 4" xfId="50699"/>
    <cellStyle name="Финансовый 6 2 2 2 2 4 5" xfId="50700"/>
    <cellStyle name="Финансовый 6 2 2 2 2 4 6" xfId="50701"/>
    <cellStyle name="Финансовый 6 2 2 2 2 4 7" xfId="50702"/>
    <cellStyle name="Финансовый 6 2 2 2 2 4 8" xfId="50703"/>
    <cellStyle name="Финансовый 6 2 2 2 2 4 9" xfId="50704"/>
    <cellStyle name="Финансовый 6 2 2 2 2 5" xfId="50705"/>
    <cellStyle name="Финансовый 6 2 2 2 2 5 2" xfId="50706"/>
    <cellStyle name="Финансовый 6 2 2 2 2 5 2 2" xfId="50707"/>
    <cellStyle name="Финансовый 6 2 2 2 2 5 2 3" xfId="50708"/>
    <cellStyle name="Финансовый 6 2 2 2 2 5 2 4" xfId="50709"/>
    <cellStyle name="Финансовый 6 2 2 2 2 5 2 5" xfId="50710"/>
    <cellStyle name="Финансовый 6 2 2 2 2 5 3" xfId="50711"/>
    <cellStyle name="Финансовый 6 2 2 2 2 5 4" xfId="50712"/>
    <cellStyle name="Финансовый 6 2 2 2 2 5 5" xfId="50713"/>
    <cellStyle name="Финансовый 6 2 2 2 2 5 6" xfId="50714"/>
    <cellStyle name="Финансовый 6 2 2 2 2 5 7" xfId="50715"/>
    <cellStyle name="Финансовый 6 2 2 2 2 5 8" xfId="50716"/>
    <cellStyle name="Финансовый 6 2 2 2 2 5 9" xfId="50717"/>
    <cellStyle name="Финансовый 6 2 2 2 2 6" xfId="50718"/>
    <cellStyle name="Финансовый 6 2 2 2 2 6 2" xfId="50719"/>
    <cellStyle name="Финансовый 6 2 2 2 2 6 2 2" xfId="50720"/>
    <cellStyle name="Финансовый 6 2 2 2 2 6 2 3" xfId="50721"/>
    <cellStyle name="Финансовый 6 2 2 2 2 6 2 4" xfId="50722"/>
    <cellStyle name="Финансовый 6 2 2 2 2 6 2 5" xfId="50723"/>
    <cellStyle name="Финансовый 6 2 2 2 2 6 3" xfId="50724"/>
    <cellStyle name="Финансовый 6 2 2 2 2 6 4" xfId="50725"/>
    <cellStyle name="Финансовый 6 2 2 2 2 6 5" xfId="50726"/>
    <cellStyle name="Финансовый 6 2 2 2 2 6 6" xfId="50727"/>
    <cellStyle name="Финансовый 6 2 2 2 2 6 7" xfId="50728"/>
    <cellStyle name="Финансовый 6 2 2 2 2 6 8" xfId="50729"/>
    <cellStyle name="Финансовый 6 2 2 2 2 7" xfId="50730"/>
    <cellStyle name="Финансовый 6 2 2 2 2 7 2" xfId="50731"/>
    <cellStyle name="Финансовый 6 2 2 2 2 7 3" xfId="50732"/>
    <cellStyle name="Финансовый 6 2 2 2 2 7 4" xfId="50733"/>
    <cellStyle name="Финансовый 6 2 2 2 2 7 5" xfId="50734"/>
    <cellStyle name="Финансовый 6 2 2 2 2 8" xfId="50735"/>
    <cellStyle name="Финансовый 6 2 2 2 2 8 2" xfId="50736"/>
    <cellStyle name="Финансовый 6 2 2 2 2 8 3" xfId="50737"/>
    <cellStyle name="Финансовый 6 2 2 2 2 8 4" xfId="50738"/>
    <cellStyle name="Финансовый 6 2 2 2 2 8 5" xfId="50739"/>
    <cellStyle name="Финансовый 6 2 2 2 2 9" xfId="50740"/>
    <cellStyle name="Финансовый 6 2 2 2 3" xfId="50741"/>
    <cellStyle name="Финансовый 6 2 2 2 3 10" xfId="50742"/>
    <cellStyle name="Финансовый 6 2 2 2 3 11" xfId="50743"/>
    <cellStyle name="Финансовый 6 2 2 2 3 12" xfId="50744"/>
    <cellStyle name="Финансовый 6 2 2 2 3 13" xfId="50745"/>
    <cellStyle name="Финансовый 6 2 2 2 3 14" xfId="50746"/>
    <cellStyle name="Финансовый 6 2 2 2 3 2" xfId="50747"/>
    <cellStyle name="Финансовый 6 2 2 2 3 2 10" xfId="50748"/>
    <cellStyle name="Финансовый 6 2 2 2 3 2 11" xfId="50749"/>
    <cellStyle name="Финансовый 6 2 2 2 3 2 12" xfId="50750"/>
    <cellStyle name="Финансовый 6 2 2 2 3 2 13" xfId="50751"/>
    <cellStyle name="Финансовый 6 2 2 2 3 2 2" xfId="50752"/>
    <cellStyle name="Финансовый 6 2 2 2 3 2 2 2" xfId="50753"/>
    <cellStyle name="Финансовый 6 2 2 2 3 2 2 2 2" xfId="50754"/>
    <cellStyle name="Финансовый 6 2 2 2 3 2 2 2 3" xfId="50755"/>
    <cellStyle name="Финансовый 6 2 2 2 3 2 2 2 4" xfId="50756"/>
    <cellStyle name="Финансовый 6 2 2 2 3 2 2 2 5" xfId="50757"/>
    <cellStyle name="Финансовый 6 2 2 2 3 2 2 3" xfId="50758"/>
    <cellStyle name="Финансовый 6 2 2 2 3 2 2 4" xfId="50759"/>
    <cellStyle name="Финансовый 6 2 2 2 3 2 2 5" xfId="50760"/>
    <cellStyle name="Финансовый 6 2 2 2 3 2 2 6" xfId="50761"/>
    <cellStyle name="Финансовый 6 2 2 2 3 2 2 7" xfId="50762"/>
    <cellStyle name="Финансовый 6 2 2 2 3 2 2 8" xfId="50763"/>
    <cellStyle name="Финансовый 6 2 2 2 3 2 2 9" xfId="50764"/>
    <cellStyle name="Финансовый 6 2 2 2 3 2 3" xfId="50765"/>
    <cellStyle name="Финансовый 6 2 2 2 3 2 3 2" xfId="50766"/>
    <cellStyle name="Финансовый 6 2 2 2 3 2 3 2 2" xfId="50767"/>
    <cellStyle name="Финансовый 6 2 2 2 3 2 3 2 3" xfId="50768"/>
    <cellStyle name="Финансовый 6 2 2 2 3 2 3 2 4" xfId="50769"/>
    <cellStyle name="Финансовый 6 2 2 2 3 2 3 2 5" xfId="50770"/>
    <cellStyle name="Финансовый 6 2 2 2 3 2 3 3" xfId="50771"/>
    <cellStyle name="Финансовый 6 2 2 2 3 2 3 4" xfId="50772"/>
    <cellStyle name="Финансовый 6 2 2 2 3 2 3 5" xfId="50773"/>
    <cellStyle name="Финансовый 6 2 2 2 3 2 3 6" xfId="50774"/>
    <cellStyle name="Финансовый 6 2 2 2 3 2 3 7" xfId="50775"/>
    <cellStyle name="Финансовый 6 2 2 2 3 2 3 8" xfId="50776"/>
    <cellStyle name="Финансовый 6 2 2 2 3 2 4" xfId="50777"/>
    <cellStyle name="Финансовый 6 2 2 2 3 2 4 2" xfId="50778"/>
    <cellStyle name="Финансовый 6 2 2 2 3 2 4 3" xfId="50779"/>
    <cellStyle name="Финансовый 6 2 2 2 3 2 4 4" xfId="50780"/>
    <cellStyle name="Финансовый 6 2 2 2 3 2 4 5" xfId="50781"/>
    <cellStyle name="Финансовый 6 2 2 2 3 2 5" xfId="50782"/>
    <cellStyle name="Финансовый 6 2 2 2 3 2 5 2" xfId="50783"/>
    <cellStyle name="Финансовый 6 2 2 2 3 2 5 3" xfId="50784"/>
    <cellStyle name="Финансовый 6 2 2 2 3 2 5 4" xfId="50785"/>
    <cellStyle name="Финансовый 6 2 2 2 3 2 5 5" xfId="50786"/>
    <cellStyle name="Финансовый 6 2 2 2 3 2 6" xfId="50787"/>
    <cellStyle name="Финансовый 6 2 2 2 3 2 7" xfId="50788"/>
    <cellStyle name="Финансовый 6 2 2 2 3 2 8" xfId="50789"/>
    <cellStyle name="Финансовый 6 2 2 2 3 2 9" xfId="50790"/>
    <cellStyle name="Финансовый 6 2 2 2 3 3" xfId="50791"/>
    <cellStyle name="Финансовый 6 2 2 2 3 3 2" xfId="50792"/>
    <cellStyle name="Финансовый 6 2 2 2 3 3 2 2" xfId="50793"/>
    <cellStyle name="Финансовый 6 2 2 2 3 3 2 3" xfId="50794"/>
    <cellStyle name="Финансовый 6 2 2 2 3 3 2 4" xfId="50795"/>
    <cellStyle name="Финансовый 6 2 2 2 3 3 2 5" xfId="50796"/>
    <cellStyle name="Финансовый 6 2 2 2 3 3 3" xfId="50797"/>
    <cellStyle name="Финансовый 6 2 2 2 3 3 4" xfId="50798"/>
    <cellStyle name="Финансовый 6 2 2 2 3 3 5" xfId="50799"/>
    <cellStyle name="Финансовый 6 2 2 2 3 3 6" xfId="50800"/>
    <cellStyle name="Финансовый 6 2 2 2 3 3 7" xfId="50801"/>
    <cellStyle name="Финансовый 6 2 2 2 3 3 8" xfId="50802"/>
    <cellStyle name="Финансовый 6 2 2 2 3 3 9" xfId="50803"/>
    <cellStyle name="Финансовый 6 2 2 2 3 4" xfId="50804"/>
    <cellStyle name="Финансовый 6 2 2 2 3 4 2" xfId="50805"/>
    <cellStyle name="Финансовый 6 2 2 2 3 4 2 2" xfId="50806"/>
    <cellStyle name="Финансовый 6 2 2 2 3 4 2 3" xfId="50807"/>
    <cellStyle name="Финансовый 6 2 2 2 3 4 2 4" xfId="50808"/>
    <cellStyle name="Финансовый 6 2 2 2 3 4 2 5" xfId="50809"/>
    <cellStyle name="Финансовый 6 2 2 2 3 4 3" xfId="50810"/>
    <cellStyle name="Финансовый 6 2 2 2 3 4 4" xfId="50811"/>
    <cellStyle name="Финансовый 6 2 2 2 3 4 5" xfId="50812"/>
    <cellStyle name="Финансовый 6 2 2 2 3 4 6" xfId="50813"/>
    <cellStyle name="Финансовый 6 2 2 2 3 4 7" xfId="50814"/>
    <cellStyle name="Финансовый 6 2 2 2 3 4 8" xfId="50815"/>
    <cellStyle name="Финансовый 6 2 2 2 3 5" xfId="50816"/>
    <cellStyle name="Финансовый 6 2 2 2 3 5 2" xfId="50817"/>
    <cellStyle name="Финансовый 6 2 2 2 3 5 3" xfId="50818"/>
    <cellStyle name="Финансовый 6 2 2 2 3 5 4" xfId="50819"/>
    <cellStyle name="Финансовый 6 2 2 2 3 5 5" xfId="50820"/>
    <cellStyle name="Финансовый 6 2 2 2 3 6" xfId="50821"/>
    <cellStyle name="Финансовый 6 2 2 2 3 6 2" xfId="50822"/>
    <cellStyle name="Финансовый 6 2 2 2 3 6 3" xfId="50823"/>
    <cellStyle name="Финансовый 6 2 2 2 3 6 4" xfId="50824"/>
    <cellStyle name="Финансовый 6 2 2 2 3 6 5" xfId="50825"/>
    <cellStyle name="Финансовый 6 2 2 2 3 7" xfId="50826"/>
    <cellStyle name="Финансовый 6 2 2 2 3 8" xfId="50827"/>
    <cellStyle name="Финансовый 6 2 2 2 3 9" xfId="50828"/>
    <cellStyle name="Финансовый 6 2 2 2 4" xfId="50829"/>
    <cellStyle name="Финансовый 6 2 2 2 4 10" xfId="50830"/>
    <cellStyle name="Финансовый 6 2 2 2 4 11" xfId="50831"/>
    <cellStyle name="Финансовый 6 2 2 2 4 12" xfId="50832"/>
    <cellStyle name="Финансовый 6 2 2 2 4 13" xfId="50833"/>
    <cellStyle name="Финансовый 6 2 2 2 4 2" xfId="50834"/>
    <cellStyle name="Финансовый 6 2 2 2 4 2 2" xfId="50835"/>
    <cellStyle name="Финансовый 6 2 2 2 4 2 2 2" xfId="50836"/>
    <cellStyle name="Финансовый 6 2 2 2 4 2 2 3" xfId="50837"/>
    <cellStyle name="Финансовый 6 2 2 2 4 2 2 4" xfId="50838"/>
    <cellStyle name="Финансовый 6 2 2 2 4 2 2 5" xfId="50839"/>
    <cellStyle name="Финансовый 6 2 2 2 4 2 3" xfId="50840"/>
    <cellStyle name="Финансовый 6 2 2 2 4 2 4" xfId="50841"/>
    <cellStyle name="Финансовый 6 2 2 2 4 2 5" xfId="50842"/>
    <cellStyle name="Финансовый 6 2 2 2 4 2 6" xfId="50843"/>
    <cellStyle name="Финансовый 6 2 2 2 4 2 7" xfId="50844"/>
    <cellStyle name="Финансовый 6 2 2 2 4 2 8" xfId="50845"/>
    <cellStyle name="Финансовый 6 2 2 2 4 2 9" xfId="50846"/>
    <cellStyle name="Финансовый 6 2 2 2 4 3" xfId="50847"/>
    <cellStyle name="Финансовый 6 2 2 2 4 3 2" xfId="50848"/>
    <cellStyle name="Финансовый 6 2 2 2 4 3 2 2" xfId="50849"/>
    <cellStyle name="Финансовый 6 2 2 2 4 3 2 3" xfId="50850"/>
    <cellStyle name="Финансовый 6 2 2 2 4 3 2 4" xfId="50851"/>
    <cellStyle name="Финансовый 6 2 2 2 4 3 2 5" xfId="50852"/>
    <cellStyle name="Финансовый 6 2 2 2 4 3 3" xfId="50853"/>
    <cellStyle name="Финансовый 6 2 2 2 4 3 4" xfId="50854"/>
    <cellStyle name="Финансовый 6 2 2 2 4 3 5" xfId="50855"/>
    <cellStyle name="Финансовый 6 2 2 2 4 3 6" xfId="50856"/>
    <cellStyle name="Финансовый 6 2 2 2 4 3 7" xfId="50857"/>
    <cellStyle name="Финансовый 6 2 2 2 4 3 8" xfId="50858"/>
    <cellStyle name="Финансовый 6 2 2 2 4 4" xfId="50859"/>
    <cellStyle name="Финансовый 6 2 2 2 4 4 2" xfId="50860"/>
    <cellStyle name="Финансовый 6 2 2 2 4 4 3" xfId="50861"/>
    <cellStyle name="Финансовый 6 2 2 2 4 4 4" xfId="50862"/>
    <cellStyle name="Финансовый 6 2 2 2 4 4 5" xfId="50863"/>
    <cellStyle name="Финансовый 6 2 2 2 4 5" xfId="50864"/>
    <cellStyle name="Финансовый 6 2 2 2 4 5 2" xfId="50865"/>
    <cellStyle name="Финансовый 6 2 2 2 4 5 3" xfId="50866"/>
    <cellStyle name="Финансовый 6 2 2 2 4 5 4" xfId="50867"/>
    <cellStyle name="Финансовый 6 2 2 2 4 5 5" xfId="50868"/>
    <cellStyle name="Финансовый 6 2 2 2 4 6" xfId="50869"/>
    <cellStyle name="Финансовый 6 2 2 2 4 7" xfId="50870"/>
    <cellStyle name="Финансовый 6 2 2 2 4 8" xfId="50871"/>
    <cellStyle name="Финансовый 6 2 2 2 4 9" xfId="50872"/>
    <cellStyle name="Финансовый 6 2 2 2 5" xfId="50873"/>
    <cellStyle name="Финансовый 6 2 2 2 5 10" xfId="50874"/>
    <cellStyle name="Финансовый 6 2 2 2 5 2" xfId="50875"/>
    <cellStyle name="Финансовый 6 2 2 2 5 2 2" xfId="50876"/>
    <cellStyle name="Финансовый 6 2 2 2 5 2 2 2" xfId="50877"/>
    <cellStyle name="Финансовый 6 2 2 2 5 2 2 3" xfId="50878"/>
    <cellStyle name="Финансовый 6 2 2 2 5 2 2 4" xfId="50879"/>
    <cellStyle name="Финансовый 6 2 2 2 5 2 2 5" xfId="50880"/>
    <cellStyle name="Финансовый 6 2 2 2 5 2 3" xfId="50881"/>
    <cellStyle name="Финансовый 6 2 2 2 5 2 4" xfId="50882"/>
    <cellStyle name="Финансовый 6 2 2 2 5 2 5" xfId="50883"/>
    <cellStyle name="Финансовый 6 2 2 2 5 2 6" xfId="50884"/>
    <cellStyle name="Финансовый 6 2 2 2 5 2 7" xfId="50885"/>
    <cellStyle name="Финансовый 6 2 2 2 5 2 8" xfId="50886"/>
    <cellStyle name="Финансовый 6 2 2 2 5 2 9" xfId="50887"/>
    <cellStyle name="Финансовый 6 2 2 2 5 3" xfId="50888"/>
    <cellStyle name="Финансовый 6 2 2 2 5 3 2" xfId="50889"/>
    <cellStyle name="Финансовый 6 2 2 2 5 3 3" xfId="50890"/>
    <cellStyle name="Финансовый 6 2 2 2 5 3 4" xfId="50891"/>
    <cellStyle name="Финансовый 6 2 2 2 5 3 5" xfId="50892"/>
    <cellStyle name="Финансовый 6 2 2 2 5 4" xfId="50893"/>
    <cellStyle name="Финансовый 6 2 2 2 5 5" xfId="50894"/>
    <cellStyle name="Финансовый 6 2 2 2 5 6" xfId="50895"/>
    <cellStyle name="Финансовый 6 2 2 2 5 7" xfId="50896"/>
    <cellStyle name="Финансовый 6 2 2 2 5 8" xfId="50897"/>
    <cellStyle name="Финансовый 6 2 2 2 5 9" xfId="50898"/>
    <cellStyle name="Финансовый 6 2 2 2 6" xfId="50899"/>
    <cellStyle name="Финансовый 6 2 2 2 6 2" xfId="50900"/>
    <cellStyle name="Финансовый 6 2 2 2 6 2 2" xfId="50901"/>
    <cellStyle name="Финансовый 6 2 2 2 6 2 3" xfId="50902"/>
    <cellStyle name="Финансовый 6 2 2 2 6 2 4" xfId="50903"/>
    <cellStyle name="Финансовый 6 2 2 2 6 2 5" xfId="50904"/>
    <cellStyle name="Финансовый 6 2 2 2 6 3" xfId="50905"/>
    <cellStyle name="Финансовый 6 2 2 2 6 4" xfId="50906"/>
    <cellStyle name="Финансовый 6 2 2 2 6 5" xfId="50907"/>
    <cellStyle name="Финансовый 6 2 2 2 6 6" xfId="50908"/>
    <cellStyle name="Финансовый 6 2 2 2 6 7" xfId="50909"/>
    <cellStyle name="Финансовый 6 2 2 2 6 8" xfId="50910"/>
    <cellStyle name="Финансовый 6 2 2 2 6 9" xfId="50911"/>
    <cellStyle name="Финансовый 6 2 2 2 7" xfId="50912"/>
    <cellStyle name="Финансовый 6 2 2 2 7 2" xfId="50913"/>
    <cellStyle name="Финансовый 6 2 2 2 7 2 2" xfId="50914"/>
    <cellStyle name="Финансовый 6 2 2 2 7 2 3" xfId="50915"/>
    <cellStyle name="Финансовый 6 2 2 2 7 2 4" xfId="50916"/>
    <cellStyle name="Финансовый 6 2 2 2 7 2 5" xfId="50917"/>
    <cellStyle name="Финансовый 6 2 2 2 7 3" xfId="50918"/>
    <cellStyle name="Финансовый 6 2 2 2 7 4" xfId="50919"/>
    <cellStyle name="Финансовый 6 2 2 2 7 5" xfId="50920"/>
    <cellStyle name="Финансовый 6 2 2 2 7 6" xfId="50921"/>
    <cellStyle name="Финансовый 6 2 2 2 7 7" xfId="50922"/>
    <cellStyle name="Финансовый 6 2 2 2 7 8" xfId="50923"/>
    <cellStyle name="Финансовый 6 2 2 2 8" xfId="50924"/>
    <cellStyle name="Финансовый 6 2 2 2 8 2" xfId="50925"/>
    <cellStyle name="Финансовый 6 2 2 2 8 3" xfId="50926"/>
    <cellStyle name="Финансовый 6 2 2 2 8 4" xfId="50927"/>
    <cellStyle name="Финансовый 6 2 2 2 8 5" xfId="50928"/>
    <cellStyle name="Финансовый 6 2 2 2 9" xfId="50929"/>
    <cellStyle name="Финансовый 6 2 2 2 9 2" xfId="50930"/>
    <cellStyle name="Финансовый 6 2 2 2 9 3" xfId="50931"/>
    <cellStyle name="Финансовый 6 2 2 2 9 4" xfId="50932"/>
    <cellStyle name="Финансовый 6 2 2 2 9 5" xfId="50933"/>
    <cellStyle name="Финансовый 6 2 2 20" xfId="50934"/>
    <cellStyle name="Финансовый 6 2 2 21" xfId="50935"/>
    <cellStyle name="Финансовый 6 2 2 22" xfId="50936"/>
    <cellStyle name="Финансовый 6 2 2 23" xfId="50937"/>
    <cellStyle name="Финансовый 6 2 2 24" xfId="50938"/>
    <cellStyle name="Финансовый 6 2 2 25" xfId="50939"/>
    <cellStyle name="Финансовый 6 2 2 26" xfId="50940"/>
    <cellStyle name="Финансовый 6 2 2 27" xfId="50941"/>
    <cellStyle name="Финансовый 6 2 2 3" xfId="50942"/>
    <cellStyle name="Финансовый 6 2 2 3 10" xfId="50943"/>
    <cellStyle name="Финансовый 6 2 2 3 11" xfId="50944"/>
    <cellStyle name="Финансовый 6 2 2 3 12" xfId="50945"/>
    <cellStyle name="Финансовый 6 2 2 3 13" xfId="50946"/>
    <cellStyle name="Финансовый 6 2 2 3 14" xfId="50947"/>
    <cellStyle name="Финансовый 6 2 2 3 15" xfId="50948"/>
    <cellStyle name="Финансовый 6 2 2 3 16" xfId="50949"/>
    <cellStyle name="Финансовый 6 2 2 3 2" xfId="50950"/>
    <cellStyle name="Финансовый 6 2 2 3 2 10" xfId="50951"/>
    <cellStyle name="Финансовый 6 2 2 3 2 11" xfId="50952"/>
    <cellStyle name="Финансовый 6 2 2 3 2 12" xfId="50953"/>
    <cellStyle name="Финансовый 6 2 2 3 2 13" xfId="50954"/>
    <cellStyle name="Финансовый 6 2 2 3 2 14" xfId="50955"/>
    <cellStyle name="Финансовый 6 2 2 3 2 2" xfId="50956"/>
    <cellStyle name="Финансовый 6 2 2 3 2 2 10" xfId="50957"/>
    <cellStyle name="Финансовый 6 2 2 3 2 2 11" xfId="50958"/>
    <cellStyle name="Финансовый 6 2 2 3 2 2 12" xfId="50959"/>
    <cellStyle name="Финансовый 6 2 2 3 2 2 13" xfId="50960"/>
    <cellStyle name="Финансовый 6 2 2 3 2 2 2" xfId="50961"/>
    <cellStyle name="Финансовый 6 2 2 3 2 2 2 2" xfId="50962"/>
    <cellStyle name="Финансовый 6 2 2 3 2 2 2 2 2" xfId="50963"/>
    <cellStyle name="Финансовый 6 2 2 3 2 2 2 2 3" xfId="50964"/>
    <cellStyle name="Финансовый 6 2 2 3 2 2 2 2 4" xfId="50965"/>
    <cellStyle name="Финансовый 6 2 2 3 2 2 2 2 5" xfId="50966"/>
    <cellStyle name="Финансовый 6 2 2 3 2 2 2 3" xfId="50967"/>
    <cellStyle name="Финансовый 6 2 2 3 2 2 2 4" xfId="50968"/>
    <cellStyle name="Финансовый 6 2 2 3 2 2 2 5" xfId="50969"/>
    <cellStyle name="Финансовый 6 2 2 3 2 2 2 6" xfId="50970"/>
    <cellStyle name="Финансовый 6 2 2 3 2 2 2 7" xfId="50971"/>
    <cellStyle name="Финансовый 6 2 2 3 2 2 2 8" xfId="50972"/>
    <cellStyle name="Финансовый 6 2 2 3 2 2 2 9" xfId="50973"/>
    <cellStyle name="Финансовый 6 2 2 3 2 2 3" xfId="50974"/>
    <cellStyle name="Финансовый 6 2 2 3 2 2 3 2" xfId="50975"/>
    <cellStyle name="Финансовый 6 2 2 3 2 2 3 2 2" xfId="50976"/>
    <cellStyle name="Финансовый 6 2 2 3 2 2 3 2 3" xfId="50977"/>
    <cellStyle name="Финансовый 6 2 2 3 2 2 3 2 4" xfId="50978"/>
    <cellStyle name="Финансовый 6 2 2 3 2 2 3 2 5" xfId="50979"/>
    <cellStyle name="Финансовый 6 2 2 3 2 2 3 3" xfId="50980"/>
    <cellStyle name="Финансовый 6 2 2 3 2 2 3 4" xfId="50981"/>
    <cellStyle name="Финансовый 6 2 2 3 2 2 3 5" xfId="50982"/>
    <cellStyle name="Финансовый 6 2 2 3 2 2 3 6" xfId="50983"/>
    <cellStyle name="Финансовый 6 2 2 3 2 2 3 7" xfId="50984"/>
    <cellStyle name="Финансовый 6 2 2 3 2 2 3 8" xfId="50985"/>
    <cellStyle name="Финансовый 6 2 2 3 2 2 4" xfId="50986"/>
    <cellStyle name="Финансовый 6 2 2 3 2 2 4 2" xfId="50987"/>
    <cellStyle name="Финансовый 6 2 2 3 2 2 4 3" xfId="50988"/>
    <cellStyle name="Финансовый 6 2 2 3 2 2 4 4" xfId="50989"/>
    <cellStyle name="Финансовый 6 2 2 3 2 2 4 5" xfId="50990"/>
    <cellStyle name="Финансовый 6 2 2 3 2 2 5" xfId="50991"/>
    <cellStyle name="Финансовый 6 2 2 3 2 2 5 2" xfId="50992"/>
    <cellStyle name="Финансовый 6 2 2 3 2 2 5 3" xfId="50993"/>
    <cellStyle name="Финансовый 6 2 2 3 2 2 5 4" xfId="50994"/>
    <cellStyle name="Финансовый 6 2 2 3 2 2 5 5" xfId="50995"/>
    <cellStyle name="Финансовый 6 2 2 3 2 2 6" xfId="50996"/>
    <cellStyle name="Финансовый 6 2 2 3 2 2 7" xfId="50997"/>
    <cellStyle name="Финансовый 6 2 2 3 2 2 8" xfId="50998"/>
    <cellStyle name="Финансовый 6 2 2 3 2 2 9" xfId="50999"/>
    <cellStyle name="Финансовый 6 2 2 3 2 3" xfId="51000"/>
    <cellStyle name="Финансовый 6 2 2 3 2 3 2" xfId="51001"/>
    <cellStyle name="Финансовый 6 2 2 3 2 3 2 2" xfId="51002"/>
    <cellStyle name="Финансовый 6 2 2 3 2 3 2 3" xfId="51003"/>
    <cellStyle name="Финансовый 6 2 2 3 2 3 2 4" xfId="51004"/>
    <cellStyle name="Финансовый 6 2 2 3 2 3 2 5" xfId="51005"/>
    <cellStyle name="Финансовый 6 2 2 3 2 3 3" xfId="51006"/>
    <cellStyle name="Финансовый 6 2 2 3 2 3 4" xfId="51007"/>
    <cellStyle name="Финансовый 6 2 2 3 2 3 5" xfId="51008"/>
    <cellStyle name="Финансовый 6 2 2 3 2 3 6" xfId="51009"/>
    <cellStyle name="Финансовый 6 2 2 3 2 3 7" xfId="51010"/>
    <cellStyle name="Финансовый 6 2 2 3 2 3 8" xfId="51011"/>
    <cellStyle name="Финансовый 6 2 2 3 2 3 9" xfId="51012"/>
    <cellStyle name="Финансовый 6 2 2 3 2 4" xfId="51013"/>
    <cellStyle name="Финансовый 6 2 2 3 2 4 2" xfId="51014"/>
    <cellStyle name="Финансовый 6 2 2 3 2 4 2 2" xfId="51015"/>
    <cellStyle name="Финансовый 6 2 2 3 2 4 2 3" xfId="51016"/>
    <cellStyle name="Финансовый 6 2 2 3 2 4 2 4" xfId="51017"/>
    <cellStyle name="Финансовый 6 2 2 3 2 4 2 5" xfId="51018"/>
    <cellStyle name="Финансовый 6 2 2 3 2 4 3" xfId="51019"/>
    <cellStyle name="Финансовый 6 2 2 3 2 4 4" xfId="51020"/>
    <cellStyle name="Финансовый 6 2 2 3 2 4 5" xfId="51021"/>
    <cellStyle name="Финансовый 6 2 2 3 2 4 6" xfId="51022"/>
    <cellStyle name="Финансовый 6 2 2 3 2 4 7" xfId="51023"/>
    <cellStyle name="Финансовый 6 2 2 3 2 4 8" xfId="51024"/>
    <cellStyle name="Финансовый 6 2 2 3 2 5" xfId="51025"/>
    <cellStyle name="Финансовый 6 2 2 3 2 5 2" xfId="51026"/>
    <cellStyle name="Финансовый 6 2 2 3 2 5 3" xfId="51027"/>
    <cellStyle name="Финансовый 6 2 2 3 2 5 4" xfId="51028"/>
    <cellStyle name="Финансовый 6 2 2 3 2 5 5" xfId="51029"/>
    <cellStyle name="Финансовый 6 2 2 3 2 6" xfId="51030"/>
    <cellStyle name="Финансовый 6 2 2 3 2 6 2" xfId="51031"/>
    <cellStyle name="Финансовый 6 2 2 3 2 6 3" xfId="51032"/>
    <cellStyle name="Финансовый 6 2 2 3 2 6 4" xfId="51033"/>
    <cellStyle name="Финансовый 6 2 2 3 2 6 5" xfId="51034"/>
    <cellStyle name="Финансовый 6 2 2 3 2 7" xfId="51035"/>
    <cellStyle name="Финансовый 6 2 2 3 2 8" xfId="51036"/>
    <cellStyle name="Финансовый 6 2 2 3 2 9" xfId="51037"/>
    <cellStyle name="Финансовый 6 2 2 3 3" xfId="51038"/>
    <cellStyle name="Финансовый 6 2 2 3 3 10" xfId="51039"/>
    <cellStyle name="Финансовый 6 2 2 3 3 11" xfId="51040"/>
    <cellStyle name="Финансовый 6 2 2 3 3 12" xfId="51041"/>
    <cellStyle name="Финансовый 6 2 2 3 3 13" xfId="51042"/>
    <cellStyle name="Финансовый 6 2 2 3 3 2" xfId="51043"/>
    <cellStyle name="Финансовый 6 2 2 3 3 2 2" xfId="51044"/>
    <cellStyle name="Финансовый 6 2 2 3 3 2 2 2" xfId="51045"/>
    <cellStyle name="Финансовый 6 2 2 3 3 2 2 3" xfId="51046"/>
    <cellStyle name="Финансовый 6 2 2 3 3 2 2 4" xfId="51047"/>
    <cellStyle name="Финансовый 6 2 2 3 3 2 2 5" xfId="51048"/>
    <cellStyle name="Финансовый 6 2 2 3 3 2 3" xfId="51049"/>
    <cellStyle name="Финансовый 6 2 2 3 3 2 4" xfId="51050"/>
    <cellStyle name="Финансовый 6 2 2 3 3 2 5" xfId="51051"/>
    <cellStyle name="Финансовый 6 2 2 3 3 2 6" xfId="51052"/>
    <cellStyle name="Финансовый 6 2 2 3 3 2 7" xfId="51053"/>
    <cellStyle name="Финансовый 6 2 2 3 3 2 8" xfId="51054"/>
    <cellStyle name="Финансовый 6 2 2 3 3 2 9" xfId="51055"/>
    <cellStyle name="Финансовый 6 2 2 3 3 3" xfId="51056"/>
    <cellStyle name="Финансовый 6 2 2 3 3 3 2" xfId="51057"/>
    <cellStyle name="Финансовый 6 2 2 3 3 3 2 2" xfId="51058"/>
    <cellStyle name="Финансовый 6 2 2 3 3 3 2 3" xfId="51059"/>
    <cellStyle name="Финансовый 6 2 2 3 3 3 2 4" xfId="51060"/>
    <cellStyle name="Финансовый 6 2 2 3 3 3 2 5" xfId="51061"/>
    <cellStyle name="Финансовый 6 2 2 3 3 3 3" xfId="51062"/>
    <cellStyle name="Финансовый 6 2 2 3 3 3 4" xfId="51063"/>
    <cellStyle name="Финансовый 6 2 2 3 3 3 5" xfId="51064"/>
    <cellStyle name="Финансовый 6 2 2 3 3 3 6" xfId="51065"/>
    <cellStyle name="Финансовый 6 2 2 3 3 3 7" xfId="51066"/>
    <cellStyle name="Финансовый 6 2 2 3 3 3 8" xfId="51067"/>
    <cellStyle name="Финансовый 6 2 2 3 3 4" xfId="51068"/>
    <cellStyle name="Финансовый 6 2 2 3 3 4 2" xfId="51069"/>
    <cellStyle name="Финансовый 6 2 2 3 3 4 3" xfId="51070"/>
    <cellStyle name="Финансовый 6 2 2 3 3 4 4" xfId="51071"/>
    <cellStyle name="Финансовый 6 2 2 3 3 4 5" xfId="51072"/>
    <cellStyle name="Финансовый 6 2 2 3 3 5" xfId="51073"/>
    <cellStyle name="Финансовый 6 2 2 3 3 5 2" xfId="51074"/>
    <cellStyle name="Финансовый 6 2 2 3 3 5 3" xfId="51075"/>
    <cellStyle name="Финансовый 6 2 2 3 3 5 4" xfId="51076"/>
    <cellStyle name="Финансовый 6 2 2 3 3 5 5" xfId="51077"/>
    <cellStyle name="Финансовый 6 2 2 3 3 6" xfId="51078"/>
    <cellStyle name="Финансовый 6 2 2 3 3 7" xfId="51079"/>
    <cellStyle name="Финансовый 6 2 2 3 3 8" xfId="51080"/>
    <cellStyle name="Финансовый 6 2 2 3 3 9" xfId="51081"/>
    <cellStyle name="Финансовый 6 2 2 3 4" xfId="51082"/>
    <cellStyle name="Финансовый 6 2 2 3 4 10" xfId="51083"/>
    <cellStyle name="Финансовый 6 2 2 3 4 2" xfId="51084"/>
    <cellStyle name="Финансовый 6 2 2 3 4 2 2" xfId="51085"/>
    <cellStyle name="Финансовый 6 2 2 3 4 2 2 2" xfId="51086"/>
    <cellStyle name="Финансовый 6 2 2 3 4 2 2 3" xfId="51087"/>
    <cellStyle name="Финансовый 6 2 2 3 4 2 2 4" xfId="51088"/>
    <cellStyle name="Финансовый 6 2 2 3 4 2 2 5" xfId="51089"/>
    <cellStyle name="Финансовый 6 2 2 3 4 2 3" xfId="51090"/>
    <cellStyle name="Финансовый 6 2 2 3 4 2 4" xfId="51091"/>
    <cellStyle name="Финансовый 6 2 2 3 4 2 5" xfId="51092"/>
    <cellStyle name="Финансовый 6 2 2 3 4 2 6" xfId="51093"/>
    <cellStyle name="Финансовый 6 2 2 3 4 2 7" xfId="51094"/>
    <cellStyle name="Финансовый 6 2 2 3 4 2 8" xfId="51095"/>
    <cellStyle name="Финансовый 6 2 2 3 4 2 9" xfId="51096"/>
    <cellStyle name="Финансовый 6 2 2 3 4 3" xfId="51097"/>
    <cellStyle name="Финансовый 6 2 2 3 4 3 2" xfId="51098"/>
    <cellStyle name="Финансовый 6 2 2 3 4 3 3" xfId="51099"/>
    <cellStyle name="Финансовый 6 2 2 3 4 3 4" xfId="51100"/>
    <cellStyle name="Финансовый 6 2 2 3 4 3 5" xfId="51101"/>
    <cellStyle name="Финансовый 6 2 2 3 4 4" xfId="51102"/>
    <cellStyle name="Финансовый 6 2 2 3 4 5" xfId="51103"/>
    <cellStyle name="Финансовый 6 2 2 3 4 6" xfId="51104"/>
    <cellStyle name="Финансовый 6 2 2 3 4 7" xfId="51105"/>
    <cellStyle name="Финансовый 6 2 2 3 4 8" xfId="51106"/>
    <cellStyle name="Финансовый 6 2 2 3 4 9" xfId="51107"/>
    <cellStyle name="Финансовый 6 2 2 3 5" xfId="51108"/>
    <cellStyle name="Финансовый 6 2 2 3 5 2" xfId="51109"/>
    <cellStyle name="Финансовый 6 2 2 3 5 2 2" xfId="51110"/>
    <cellStyle name="Финансовый 6 2 2 3 5 2 3" xfId="51111"/>
    <cellStyle name="Финансовый 6 2 2 3 5 2 4" xfId="51112"/>
    <cellStyle name="Финансовый 6 2 2 3 5 2 5" xfId="51113"/>
    <cellStyle name="Финансовый 6 2 2 3 5 3" xfId="51114"/>
    <cellStyle name="Финансовый 6 2 2 3 5 4" xfId="51115"/>
    <cellStyle name="Финансовый 6 2 2 3 5 5" xfId="51116"/>
    <cellStyle name="Финансовый 6 2 2 3 5 6" xfId="51117"/>
    <cellStyle name="Финансовый 6 2 2 3 5 7" xfId="51118"/>
    <cellStyle name="Финансовый 6 2 2 3 5 8" xfId="51119"/>
    <cellStyle name="Финансовый 6 2 2 3 5 9" xfId="51120"/>
    <cellStyle name="Финансовый 6 2 2 3 6" xfId="51121"/>
    <cellStyle name="Финансовый 6 2 2 3 6 2" xfId="51122"/>
    <cellStyle name="Финансовый 6 2 2 3 6 2 2" xfId="51123"/>
    <cellStyle name="Финансовый 6 2 2 3 6 2 3" xfId="51124"/>
    <cellStyle name="Финансовый 6 2 2 3 6 2 4" xfId="51125"/>
    <cellStyle name="Финансовый 6 2 2 3 6 2 5" xfId="51126"/>
    <cellStyle name="Финансовый 6 2 2 3 6 3" xfId="51127"/>
    <cellStyle name="Финансовый 6 2 2 3 6 4" xfId="51128"/>
    <cellStyle name="Финансовый 6 2 2 3 6 5" xfId="51129"/>
    <cellStyle name="Финансовый 6 2 2 3 6 6" xfId="51130"/>
    <cellStyle name="Финансовый 6 2 2 3 6 7" xfId="51131"/>
    <cellStyle name="Финансовый 6 2 2 3 6 8" xfId="51132"/>
    <cellStyle name="Финансовый 6 2 2 3 7" xfId="51133"/>
    <cellStyle name="Финансовый 6 2 2 3 7 2" xfId="51134"/>
    <cellStyle name="Финансовый 6 2 2 3 7 3" xfId="51135"/>
    <cellStyle name="Финансовый 6 2 2 3 7 4" xfId="51136"/>
    <cellStyle name="Финансовый 6 2 2 3 7 5" xfId="51137"/>
    <cellStyle name="Финансовый 6 2 2 3 8" xfId="51138"/>
    <cellStyle name="Финансовый 6 2 2 3 8 2" xfId="51139"/>
    <cellStyle name="Финансовый 6 2 2 3 8 3" xfId="51140"/>
    <cellStyle name="Финансовый 6 2 2 3 8 4" xfId="51141"/>
    <cellStyle name="Финансовый 6 2 2 3 8 5" xfId="51142"/>
    <cellStyle name="Финансовый 6 2 2 3 9" xfId="51143"/>
    <cellStyle name="Финансовый 6 2 2 4" xfId="51144"/>
    <cellStyle name="Финансовый 6 2 2 4 10" xfId="51145"/>
    <cellStyle name="Финансовый 6 2 2 4 11" xfId="51146"/>
    <cellStyle name="Финансовый 6 2 2 4 12" xfId="51147"/>
    <cellStyle name="Финансовый 6 2 2 4 13" xfId="51148"/>
    <cellStyle name="Финансовый 6 2 2 4 14" xfId="51149"/>
    <cellStyle name="Финансовый 6 2 2 4 15" xfId="51150"/>
    <cellStyle name="Финансовый 6 2 2 4 16" xfId="51151"/>
    <cellStyle name="Финансовый 6 2 2 4 2" xfId="51152"/>
    <cellStyle name="Финансовый 6 2 2 4 2 10" xfId="51153"/>
    <cellStyle name="Финансовый 6 2 2 4 2 11" xfId="51154"/>
    <cellStyle name="Финансовый 6 2 2 4 2 12" xfId="51155"/>
    <cellStyle name="Финансовый 6 2 2 4 2 13" xfId="51156"/>
    <cellStyle name="Финансовый 6 2 2 4 2 14" xfId="51157"/>
    <cellStyle name="Финансовый 6 2 2 4 2 2" xfId="51158"/>
    <cellStyle name="Финансовый 6 2 2 4 2 2 10" xfId="51159"/>
    <cellStyle name="Финансовый 6 2 2 4 2 2 11" xfId="51160"/>
    <cellStyle name="Финансовый 6 2 2 4 2 2 12" xfId="51161"/>
    <cellStyle name="Финансовый 6 2 2 4 2 2 13" xfId="51162"/>
    <cellStyle name="Финансовый 6 2 2 4 2 2 2" xfId="51163"/>
    <cellStyle name="Финансовый 6 2 2 4 2 2 2 2" xfId="51164"/>
    <cellStyle name="Финансовый 6 2 2 4 2 2 2 2 2" xfId="51165"/>
    <cellStyle name="Финансовый 6 2 2 4 2 2 2 2 3" xfId="51166"/>
    <cellStyle name="Финансовый 6 2 2 4 2 2 2 2 4" xfId="51167"/>
    <cellStyle name="Финансовый 6 2 2 4 2 2 2 2 5" xfId="51168"/>
    <cellStyle name="Финансовый 6 2 2 4 2 2 2 3" xfId="51169"/>
    <cellStyle name="Финансовый 6 2 2 4 2 2 2 4" xfId="51170"/>
    <cellStyle name="Финансовый 6 2 2 4 2 2 2 5" xfId="51171"/>
    <cellStyle name="Финансовый 6 2 2 4 2 2 2 6" xfId="51172"/>
    <cellStyle name="Финансовый 6 2 2 4 2 2 2 7" xfId="51173"/>
    <cellStyle name="Финансовый 6 2 2 4 2 2 2 8" xfId="51174"/>
    <cellStyle name="Финансовый 6 2 2 4 2 2 2 9" xfId="51175"/>
    <cellStyle name="Финансовый 6 2 2 4 2 2 3" xfId="51176"/>
    <cellStyle name="Финансовый 6 2 2 4 2 2 3 2" xfId="51177"/>
    <cellStyle name="Финансовый 6 2 2 4 2 2 3 2 2" xfId="51178"/>
    <cellStyle name="Финансовый 6 2 2 4 2 2 3 2 3" xfId="51179"/>
    <cellStyle name="Финансовый 6 2 2 4 2 2 3 2 4" xfId="51180"/>
    <cellStyle name="Финансовый 6 2 2 4 2 2 3 2 5" xfId="51181"/>
    <cellStyle name="Финансовый 6 2 2 4 2 2 3 3" xfId="51182"/>
    <cellStyle name="Финансовый 6 2 2 4 2 2 3 4" xfId="51183"/>
    <cellStyle name="Финансовый 6 2 2 4 2 2 3 5" xfId="51184"/>
    <cellStyle name="Финансовый 6 2 2 4 2 2 3 6" xfId="51185"/>
    <cellStyle name="Финансовый 6 2 2 4 2 2 3 7" xfId="51186"/>
    <cellStyle name="Финансовый 6 2 2 4 2 2 3 8" xfId="51187"/>
    <cellStyle name="Финансовый 6 2 2 4 2 2 4" xfId="51188"/>
    <cellStyle name="Финансовый 6 2 2 4 2 2 4 2" xfId="51189"/>
    <cellStyle name="Финансовый 6 2 2 4 2 2 4 3" xfId="51190"/>
    <cellStyle name="Финансовый 6 2 2 4 2 2 4 4" xfId="51191"/>
    <cellStyle name="Финансовый 6 2 2 4 2 2 4 5" xfId="51192"/>
    <cellStyle name="Финансовый 6 2 2 4 2 2 5" xfId="51193"/>
    <cellStyle name="Финансовый 6 2 2 4 2 2 5 2" xfId="51194"/>
    <cellStyle name="Финансовый 6 2 2 4 2 2 5 3" xfId="51195"/>
    <cellStyle name="Финансовый 6 2 2 4 2 2 5 4" xfId="51196"/>
    <cellStyle name="Финансовый 6 2 2 4 2 2 5 5" xfId="51197"/>
    <cellStyle name="Финансовый 6 2 2 4 2 2 6" xfId="51198"/>
    <cellStyle name="Финансовый 6 2 2 4 2 2 7" xfId="51199"/>
    <cellStyle name="Финансовый 6 2 2 4 2 2 8" xfId="51200"/>
    <cellStyle name="Финансовый 6 2 2 4 2 2 9" xfId="51201"/>
    <cellStyle name="Финансовый 6 2 2 4 2 3" xfId="51202"/>
    <cellStyle name="Финансовый 6 2 2 4 2 3 2" xfId="51203"/>
    <cellStyle name="Финансовый 6 2 2 4 2 3 2 2" xfId="51204"/>
    <cellStyle name="Финансовый 6 2 2 4 2 3 2 3" xfId="51205"/>
    <cellStyle name="Финансовый 6 2 2 4 2 3 2 4" xfId="51206"/>
    <cellStyle name="Финансовый 6 2 2 4 2 3 2 5" xfId="51207"/>
    <cellStyle name="Финансовый 6 2 2 4 2 3 3" xfId="51208"/>
    <cellStyle name="Финансовый 6 2 2 4 2 3 4" xfId="51209"/>
    <cellStyle name="Финансовый 6 2 2 4 2 3 5" xfId="51210"/>
    <cellStyle name="Финансовый 6 2 2 4 2 3 6" xfId="51211"/>
    <cellStyle name="Финансовый 6 2 2 4 2 3 7" xfId="51212"/>
    <cellStyle name="Финансовый 6 2 2 4 2 3 8" xfId="51213"/>
    <cellStyle name="Финансовый 6 2 2 4 2 3 9" xfId="51214"/>
    <cellStyle name="Финансовый 6 2 2 4 2 4" xfId="51215"/>
    <cellStyle name="Финансовый 6 2 2 4 2 4 2" xfId="51216"/>
    <cellStyle name="Финансовый 6 2 2 4 2 4 2 2" xfId="51217"/>
    <cellStyle name="Финансовый 6 2 2 4 2 4 2 3" xfId="51218"/>
    <cellStyle name="Финансовый 6 2 2 4 2 4 2 4" xfId="51219"/>
    <cellStyle name="Финансовый 6 2 2 4 2 4 2 5" xfId="51220"/>
    <cellStyle name="Финансовый 6 2 2 4 2 4 3" xfId="51221"/>
    <cellStyle name="Финансовый 6 2 2 4 2 4 4" xfId="51222"/>
    <cellStyle name="Финансовый 6 2 2 4 2 4 5" xfId="51223"/>
    <cellStyle name="Финансовый 6 2 2 4 2 4 6" xfId="51224"/>
    <cellStyle name="Финансовый 6 2 2 4 2 4 7" xfId="51225"/>
    <cellStyle name="Финансовый 6 2 2 4 2 4 8" xfId="51226"/>
    <cellStyle name="Финансовый 6 2 2 4 2 5" xfId="51227"/>
    <cellStyle name="Финансовый 6 2 2 4 2 5 2" xfId="51228"/>
    <cellStyle name="Финансовый 6 2 2 4 2 5 3" xfId="51229"/>
    <cellStyle name="Финансовый 6 2 2 4 2 5 4" xfId="51230"/>
    <cellStyle name="Финансовый 6 2 2 4 2 5 5" xfId="51231"/>
    <cellStyle name="Финансовый 6 2 2 4 2 6" xfId="51232"/>
    <cellStyle name="Финансовый 6 2 2 4 2 6 2" xfId="51233"/>
    <cellStyle name="Финансовый 6 2 2 4 2 6 3" xfId="51234"/>
    <cellStyle name="Финансовый 6 2 2 4 2 6 4" xfId="51235"/>
    <cellStyle name="Финансовый 6 2 2 4 2 6 5" xfId="51236"/>
    <cellStyle name="Финансовый 6 2 2 4 2 7" xfId="51237"/>
    <cellStyle name="Финансовый 6 2 2 4 2 8" xfId="51238"/>
    <cellStyle name="Финансовый 6 2 2 4 2 9" xfId="51239"/>
    <cellStyle name="Финансовый 6 2 2 4 3" xfId="51240"/>
    <cellStyle name="Финансовый 6 2 2 4 3 10" xfId="51241"/>
    <cellStyle name="Финансовый 6 2 2 4 3 11" xfId="51242"/>
    <cellStyle name="Финансовый 6 2 2 4 3 12" xfId="51243"/>
    <cellStyle name="Финансовый 6 2 2 4 3 13" xfId="51244"/>
    <cellStyle name="Финансовый 6 2 2 4 3 2" xfId="51245"/>
    <cellStyle name="Финансовый 6 2 2 4 3 2 2" xfId="51246"/>
    <cellStyle name="Финансовый 6 2 2 4 3 2 2 2" xfId="51247"/>
    <cellStyle name="Финансовый 6 2 2 4 3 2 2 3" xfId="51248"/>
    <cellStyle name="Финансовый 6 2 2 4 3 2 2 4" xfId="51249"/>
    <cellStyle name="Финансовый 6 2 2 4 3 2 2 5" xfId="51250"/>
    <cellStyle name="Финансовый 6 2 2 4 3 2 3" xfId="51251"/>
    <cellStyle name="Финансовый 6 2 2 4 3 2 4" xfId="51252"/>
    <cellStyle name="Финансовый 6 2 2 4 3 2 5" xfId="51253"/>
    <cellStyle name="Финансовый 6 2 2 4 3 2 6" xfId="51254"/>
    <cellStyle name="Финансовый 6 2 2 4 3 2 7" xfId="51255"/>
    <cellStyle name="Финансовый 6 2 2 4 3 2 8" xfId="51256"/>
    <cellStyle name="Финансовый 6 2 2 4 3 2 9" xfId="51257"/>
    <cellStyle name="Финансовый 6 2 2 4 3 3" xfId="51258"/>
    <cellStyle name="Финансовый 6 2 2 4 3 3 2" xfId="51259"/>
    <cellStyle name="Финансовый 6 2 2 4 3 3 2 2" xfId="51260"/>
    <cellStyle name="Финансовый 6 2 2 4 3 3 2 3" xfId="51261"/>
    <cellStyle name="Финансовый 6 2 2 4 3 3 2 4" xfId="51262"/>
    <cellStyle name="Финансовый 6 2 2 4 3 3 2 5" xfId="51263"/>
    <cellStyle name="Финансовый 6 2 2 4 3 3 3" xfId="51264"/>
    <cellStyle name="Финансовый 6 2 2 4 3 3 4" xfId="51265"/>
    <cellStyle name="Финансовый 6 2 2 4 3 3 5" xfId="51266"/>
    <cellStyle name="Финансовый 6 2 2 4 3 3 6" xfId="51267"/>
    <cellStyle name="Финансовый 6 2 2 4 3 3 7" xfId="51268"/>
    <cellStyle name="Финансовый 6 2 2 4 3 3 8" xfId="51269"/>
    <cellStyle name="Финансовый 6 2 2 4 3 4" xfId="51270"/>
    <cellStyle name="Финансовый 6 2 2 4 3 4 2" xfId="51271"/>
    <cellStyle name="Финансовый 6 2 2 4 3 4 3" xfId="51272"/>
    <cellStyle name="Финансовый 6 2 2 4 3 4 4" xfId="51273"/>
    <cellStyle name="Финансовый 6 2 2 4 3 4 5" xfId="51274"/>
    <cellStyle name="Финансовый 6 2 2 4 3 5" xfId="51275"/>
    <cellStyle name="Финансовый 6 2 2 4 3 5 2" xfId="51276"/>
    <cellStyle name="Финансовый 6 2 2 4 3 5 3" xfId="51277"/>
    <cellStyle name="Финансовый 6 2 2 4 3 5 4" xfId="51278"/>
    <cellStyle name="Финансовый 6 2 2 4 3 5 5" xfId="51279"/>
    <cellStyle name="Финансовый 6 2 2 4 3 6" xfId="51280"/>
    <cellStyle name="Финансовый 6 2 2 4 3 7" xfId="51281"/>
    <cellStyle name="Финансовый 6 2 2 4 3 8" xfId="51282"/>
    <cellStyle name="Финансовый 6 2 2 4 3 9" xfId="51283"/>
    <cellStyle name="Финансовый 6 2 2 4 4" xfId="51284"/>
    <cellStyle name="Финансовый 6 2 2 4 4 10" xfId="51285"/>
    <cellStyle name="Финансовый 6 2 2 4 4 2" xfId="51286"/>
    <cellStyle name="Финансовый 6 2 2 4 4 2 2" xfId="51287"/>
    <cellStyle name="Финансовый 6 2 2 4 4 2 2 2" xfId="51288"/>
    <cellStyle name="Финансовый 6 2 2 4 4 2 2 3" xfId="51289"/>
    <cellStyle name="Финансовый 6 2 2 4 4 2 2 4" xfId="51290"/>
    <cellStyle name="Финансовый 6 2 2 4 4 2 2 5" xfId="51291"/>
    <cellStyle name="Финансовый 6 2 2 4 4 2 3" xfId="51292"/>
    <cellStyle name="Финансовый 6 2 2 4 4 2 4" xfId="51293"/>
    <cellStyle name="Финансовый 6 2 2 4 4 2 5" xfId="51294"/>
    <cellStyle name="Финансовый 6 2 2 4 4 2 6" xfId="51295"/>
    <cellStyle name="Финансовый 6 2 2 4 4 2 7" xfId="51296"/>
    <cellStyle name="Финансовый 6 2 2 4 4 2 8" xfId="51297"/>
    <cellStyle name="Финансовый 6 2 2 4 4 2 9" xfId="51298"/>
    <cellStyle name="Финансовый 6 2 2 4 4 3" xfId="51299"/>
    <cellStyle name="Финансовый 6 2 2 4 4 3 2" xfId="51300"/>
    <cellStyle name="Финансовый 6 2 2 4 4 3 3" xfId="51301"/>
    <cellStyle name="Финансовый 6 2 2 4 4 3 4" xfId="51302"/>
    <cellStyle name="Финансовый 6 2 2 4 4 3 5" xfId="51303"/>
    <cellStyle name="Финансовый 6 2 2 4 4 4" xfId="51304"/>
    <cellStyle name="Финансовый 6 2 2 4 4 5" xfId="51305"/>
    <cellStyle name="Финансовый 6 2 2 4 4 6" xfId="51306"/>
    <cellStyle name="Финансовый 6 2 2 4 4 7" xfId="51307"/>
    <cellStyle name="Финансовый 6 2 2 4 4 8" xfId="51308"/>
    <cellStyle name="Финансовый 6 2 2 4 4 9" xfId="51309"/>
    <cellStyle name="Финансовый 6 2 2 4 5" xfId="51310"/>
    <cellStyle name="Финансовый 6 2 2 4 5 2" xfId="51311"/>
    <cellStyle name="Финансовый 6 2 2 4 5 2 2" xfId="51312"/>
    <cellStyle name="Финансовый 6 2 2 4 5 2 3" xfId="51313"/>
    <cellStyle name="Финансовый 6 2 2 4 5 2 4" xfId="51314"/>
    <cellStyle name="Финансовый 6 2 2 4 5 2 5" xfId="51315"/>
    <cellStyle name="Финансовый 6 2 2 4 5 3" xfId="51316"/>
    <cellStyle name="Финансовый 6 2 2 4 5 4" xfId="51317"/>
    <cellStyle name="Финансовый 6 2 2 4 5 5" xfId="51318"/>
    <cellStyle name="Финансовый 6 2 2 4 5 6" xfId="51319"/>
    <cellStyle name="Финансовый 6 2 2 4 5 7" xfId="51320"/>
    <cellStyle name="Финансовый 6 2 2 4 5 8" xfId="51321"/>
    <cellStyle name="Финансовый 6 2 2 4 5 9" xfId="51322"/>
    <cellStyle name="Финансовый 6 2 2 4 6" xfId="51323"/>
    <cellStyle name="Финансовый 6 2 2 4 6 2" xfId="51324"/>
    <cellStyle name="Финансовый 6 2 2 4 6 2 2" xfId="51325"/>
    <cellStyle name="Финансовый 6 2 2 4 6 2 3" xfId="51326"/>
    <cellStyle name="Финансовый 6 2 2 4 6 2 4" xfId="51327"/>
    <cellStyle name="Финансовый 6 2 2 4 6 2 5" xfId="51328"/>
    <cellStyle name="Финансовый 6 2 2 4 6 3" xfId="51329"/>
    <cellStyle name="Финансовый 6 2 2 4 6 4" xfId="51330"/>
    <cellStyle name="Финансовый 6 2 2 4 6 5" xfId="51331"/>
    <cellStyle name="Финансовый 6 2 2 4 6 6" xfId="51332"/>
    <cellStyle name="Финансовый 6 2 2 4 6 7" xfId="51333"/>
    <cellStyle name="Финансовый 6 2 2 4 6 8" xfId="51334"/>
    <cellStyle name="Финансовый 6 2 2 4 7" xfId="51335"/>
    <cellStyle name="Финансовый 6 2 2 4 7 2" xfId="51336"/>
    <cellStyle name="Финансовый 6 2 2 4 7 3" xfId="51337"/>
    <cellStyle name="Финансовый 6 2 2 4 7 4" xfId="51338"/>
    <cellStyle name="Финансовый 6 2 2 4 7 5" xfId="51339"/>
    <cellStyle name="Финансовый 6 2 2 4 8" xfId="51340"/>
    <cellStyle name="Финансовый 6 2 2 4 8 2" xfId="51341"/>
    <cellStyle name="Финансовый 6 2 2 4 8 3" xfId="51342"/>
    <cellStyle name="Финансовый 6 2 2 4 8 4" xfId="51343"/>
    <cellStyle name="Финансовый 6 2 2 4 8 5" xfId="51344"/>
    <cellStyle name="Финансовый 6 2 2 4 9" xfId="51345"/>
    <cellStyle name="Финансовый 6 2 2 5" xfId="51346"/>
    <cellStyle name="Финансовый 6 2 2 5 10" xfId="51347"/>
    <cellStyle name="Финансовый 6 2 2 5 11" xfId="51348"/>
    <cellStyle name="Финансовый 6 2 2 5 12" xfId="51349"/>
    <cellStyle name="Финансовый 6 2 2 5 13" xfId="51350"/>
    <cellStyle name="Финансовый 6 2 2 5 14" xfId="51351"/>
    <cellStyle name="Финансовый 6 2 2 5 15" xfId="51352"/>
    <cellStyle name="Финансовый 6 2 2 5 2" xfId="51353"/>
    <cellStyle name="Финансовый 6 2 2 5 2 10" xfId="51354"/>
    <cellStyle name="Финансовый 6 2 2 5 2 11" xfId="51355"/>
    <cellStyle name="Финансовый 6 2 2 5 2 12" xfId="51356"/>
    <cellStyle name="Финансовый 6 2 2 5 2 13" xfId="51357"/>
    <cellStyle name="Финансовый 6 2 2 5 2 14" xfId="51358"/>
    <cellStyle name="Финансовый 6 2 2 5 2 2" xfId="51359"/>
    <cellStyle name="Финансовый 6 2 2 5 2 2 10" xfId="51360"/>
    <cellStyle name="Финансовый 6 2 2 5 2 2 11" xfId="51361"/>
    <cellStyle name="Финансовый 6 2 2 5 2 2 12" xfId="51362"/>
    <cellStyle name="Финансовый 6 2 2 5 2 2 13" xfId="51363"/>
    <cellStyle name="Финансовый 6 2 2 5 2 2 2" xfId="51364"/>
    <cellStyle name="Финансовый 6 2 2 5 2 2 2 2" xfId="51365"/>
    <cellStyle name="Финансовый 6 2 2 5 2 2 2 2 2" xfId="51366"/>
    <cellStyle name="Финансовый 6 2 2 5 2 2 2 2 3" xfId="51367"/>
    <cellStyle name="Финансовый 6 2 2 5 2 2 2 2 4" xfId="51368"/>
    <cellStyle name="Финансовый 6 2 2 5 2 2 2 2 5" xfId="51369"/>
    <cellStyle name="Финансовый 6 2 2 5 2 2 2 3" xfId="51370"/>
    <cellStyle name="Финансовый 6 2 2 5 2 2 2 4" xfId="51371"/>
    <cellStyle name="Финансовый 6 2 2 5 2 2 2 5" xfId="51372"/>
    <cellStyle name="Финансовый 6 2 2 5 2 2 2 6" xfId="51373"/>
    <cellStyle name="Финансовый 6 2 2 5 2 2 2 7" xfId="51374"/>
    <cellStyle name="Финансовый 6 2 2 5 2 2 2 8" xfId="51375"/>
    <cellStyle name="Финансовый 6 2 2 5 2 2 2 9" xfId="51376"/>
    <cellStyle name="Финансовый 6 2 2 5 2 2 3" xfId="51377"/>
    <cellStyle name="Финансовый 6 2 2 5 2 2 3 2" xfId="51378"/>
    <cellStyle name="Финансовый 6 2 2 5 2 2 3 2 2" xfId="51379"/>
    <cellStyle name="Финансовый 6 2 2 5 2 2 3 2 3" xfId="51380"/>
    <cellStyle name="Финансовый 6 2 2 5 2 2 3 2 4" xfId="51381"/>
    <cellStyle name="Финансовый 6 2 2 5 2 2 3 2 5" xfId="51382"/>
    <cellStyle name="Финансовый 6 2 2 5 2 2 3 3" xfId="51383"/>
    <cellStyle name="Финансовый 6 2 2 5 2 2 3 4" xfId="51384"/>
    <cellStyle name="Финансовый 6 2 2 5 2 2 3 5" xfId="51385"/>
    <cellStyle name="Финансовый 6 2 2 5 2 2 3 6" xfId="51386"/>
    <cellStyle name="Финансовый 6 2 2 5 2 2 3 7" xfId="51387"/>
    <cellStyle name="Финансовый 6 2 2 5 2 2 3 8" xfId="51388"/>
    <cellStyle name="Финансовый 6 2 2 5 2 2 4" xfId="51389"/>
    <cellStyle name="Финансовый 6 2 2 5 2 2 4 2" xfId="51390"/>
    <cellStyle name="Финансовый 6 2 2 5 2 2 4 3" xfId="51391"/>
    <cellStyle name="Финансовый 6 2 2 5 2 2 4 4" xfId="51392"/>
    <cellStyle name="Финансовый 6 2 2 5 2 2 4 5" xfId="51393"/>
    <cellStyle name="Финансовый 6 2 2 5 2 2 5" xfId="51394"/>
    <cellStyle name="Финансовый 6 2 2 5 2 2 5 2" xfId="51395"/>
    <cellStyle name="Финансовый 6 2 2 5 2 2 5 3" xfId="51396"/>
    <cellStyle name="Финансовый 6 2 2 5 2 2 5 4" xfId="51397"/>
    <cellStyle name="Финансовый 6 2 2 5 2 2 5 5" xfId="51398"/>
    <cellStyle name="Финансовый 6 2 2 5 2 2 6" xfId="51399"/>
    <cellStyle name="Финансовый 6 2 2 5 2 2 7" xfId="51400"/>
    <cellStyle name="Финансовый 6 2 2 5 2 2 8" xfId="51401"/>
    <cellStyle name="Финансовый 6 2 2 5 2 2 9" xfId="51402"/>
    <cellStyle name="Финансовый 6 2 2 5 2 3" xfId="51403"/>
    <cellStyle name="Финансовый 6 2 2 5 2 3 2" xfId="51404"/>
    <cellStyle name="Финансовый 6 2 2 5 2 3 2 2" xfId="51405"/>
    <cellStyle name="Финансовый 6 2 2 5 2 3 2 3" xfId="51406"/>
    <cellStyle name="Финансовый 6 2 2 5 2 3 2 4" xfId="51407"/>
    <cellStyle name="Финансовый 6 2 2 5 2 3 2 5" xfId="51408"/>
    <cellStyle name="Финансовый 6 2 2 5 2 3 3" xfId="51409"/>
    <cellStyle name="Финансовый 6 2 2 5 2 3 4" xfId="51410"/>
    <cellStyle name="Финансовый 6 2 2 5 2 3 5" xfId="51411"/>
    <cellStyle name="Финансовый 6 2 2 5 2 3 6" xfId="51412"/>
    <cellStyle name="Финансовый 6 2 2 5 2 3 7" xfId="51413"/>
    <cellStyle name="Финансовый 6 2 2 5 2 3 8" xfId="51414"/>
    <cellStyle name="Финансовый 6 2 2 5 2 3 9" xfId="51415"/>
    <cellStyle name="Финансовый 6 2 2 5 2 4" xfId="51416"/>
    <cellStyle name="Финансовый 6 2 2 5 2 4 2" xfId="51417"/>
    <cellStyle name="Финансовый 6 2 2 5 2 4 2 2" xfId="51418"/>
    <cellStyle name="Финансовый 6 2 2 5 2 4 2 3" xfId="51419"/>
    <cellStyle name="Финансовый 6 2 2 5 2 4 2 4" xfId="51420"/>
    <cellStyle name="Финансовый 6 2 2 5 2 4 2 5" xfId="51421"/>
    <cellStyle name="Финансовый 6 2 2 5 2 4 3" xfId="51422"/>
    <cellStyle name="Финансовый 6 2 2 5 2 4 4" xfId="51423"/>
    <cellStyle name="Финансовый 6 2 2 5 2 4 5" xfId="51424"/>
    <cellStyle name="Финансовый 6 2 2 5 2 4 6" xfId="51425"/>
    <cellStyle name="Финансовый 6 2 2 5 2 4 7" xfId="51426"/>
    <cellStyle name="Финансовый 6 2 2 5 2 4 8" xfId="51427"/>
    <cellStyle name="Финансовый 6 2 2 5 2 5" xfId="51428"/>
    <cellStyle name="Финансовый 6 2 2 5 2 5 2" xfId="51429"/>
    <cellStyle name="Финансовый 6 2 2 5 2 5 3" xfId="51430"/>
    <cellStyle name="Финансовый 6 2 2 5 2 5 4" xfId="51431"/>
    <cellStyle name="Финансовый 6 2 2 5 2 5 5" xfId="51432"/>
    <cellStyle name="Финансовый 6 2 2 5 2 6" xfId="51433"/>
    <cellStyle name="Финансовый 6 2 2 5 2 6 2" xfId="51434"/>
    <cellStyle name="Финансовый 6 2 2 5 2 6 3" xfId="51435"/>
    <cellStyle name="Финансовый 6 2 2 5 2 6 4" xfId="51436"/>
    <cellStyle name="Финансовый 6 2 2 5 2 6 5" xfId="51437"/>
    <cellStyle name="Финансовый 6 2 2 5 2 7" xfId="51438"/>
    <cellStyle name="Финансовый 6 2 2 5 2 8" xfId="51439"/>
    <cellStyle name="Финансовый 6 2 2 5 2 9" xfId="51440"/>
    <cellStyle name="Финансовый 6 2 2 5 3" xfId="51441"/>
    <cellStyle name="Финансовый 6 2 2 5 3 10" xfId="51442"/>
    <cellStyle name="Финансовый 6 2 2 5 3 11" xfId="51443"/>
    <cellStyle name="Финансовый 6 2 2 5 3 12" xfId="51444"/>
    <cellStyle name="Финансовый 6 2 2 5 3 13" xfId="51445"/>
    <cellStyle name="Финансовый 6 2 2 5 3 2" xfId="51446"/>
    <cellStyle name="Финансовый 6 2 2 5 3 2 2" xfId="51447"/>
    <cellStyle name="Финансовый 6 2 2 5 3 2 2 2" xfId="51448"/>
    <cellStyle name="Финансовый 6 2 2 5 3 2 2 3" xfId="51449"/>
    <cellStyle name="Финансовый 6 2 2 5 3 2 2 4" xfId="51450"/>
    <cellStyle name="Финансовый 6 2 2 5 3 2 2 5" xfId="51451"/>
    <cellStyle name="Финансовый 6 2 2 5 3 2 3" xfId="51452"/>
    <cellStyle name="Финансовый 6 2 2 5 3 2 4" xfId="51453"/>
    <cellStyle name="Финансовый 6 2 2 5 3 2 5" xfId="51454"/>
    <cellStyle name="Финансовый 6 2 2 5 3 2 6" xfId="51455"/>
    <cellStyle name="Финансовый 6 2 2 5 3 2 7" xfId="51456"/>
    <cellStyle name="Финансовый 6 2 2 5 3 2 8" xfId="51457"/>
    <cellStyle name="Финансовый 6 2 2 5 3 2 9" xfId="51458"/>
    <cellStyle name="Финансовый 6 2 2 5 3 3" xfId="51459"/>
    <cellStyle name="Финансовый 6 2 2 5 3 3 2" xfId="51460"/>
    <cellStyle name="Финансовый 6 2 2 5 3 3 2 2" xfId="51461"/>
    <cellStyle name="Финансовый 6 2 2 5 3 3 2 3" xfId="51462"/>
    <cellStyle name="Финансовый 6 2 2 5 3 3 2 4" xfId="51463"/>
    <cellStyle name="Финансовый 6 2 2 5 3 3 2 5" xfId="51464"/>
    <cellStyle name="Финансовый 6 2 2 5 3 3 3" xfId="51465"/>
    <cellStyle name="Финансовый 6 2 2 5 3 3 4" xfId="51466"/>
    <cellStyle name="Финансовый 6 2 2 5 3 3 5" xfId="51467"/>
    <cellStyle name="Финансовый 6 2 2 5 3 3 6" xfId="51468"/>
    <cellStyle name="Финансовый 6 2 2 5 3 3 7" xfId="51469"/>
    <cellStyle name="Финансовый 6 2 2 5 3 3 8" xfId="51470"/>
    <cellStyle name="Финансовый 6 2 2 5 3 4" xfId="51471"/>
    <cellStyle name="Финансовый 6 2 2 5 3 4 2" xfId="51472"/>
    <cellStyle name="Финансовый 6 2 2 5 3 4 3" xfId="51473"/>
    <cellStyle name="Финансовый 6 2 2 5 3 4 4" xfId="51474"/>
    <cellStyle name="Финансовый 6 2 2 5 3 4 5" xfId="51475"/>
    <cellStyle name="Финансовый 6 2 2 5 3 5" xfId="51476"/>
    <cellStyle name="Финансовый 6 2 2 5 3 5 2" xfId="51477"/>
    <cellStyle name="Финансовый 6 2 2 5 3 5 3" xfId="51478"/>
    <cellStyle name="Финансовый 6 2 2 5 3 5 4" xfId="51479"/>
    <cellStyle name="Финансовый 6 2 2 5 3 5 5" xfId="51480"/>
    <cellStyle name="Финансовый 6 2 2 5 3 6" xfId="51481"/>
    <cellStyle name="Финансовый 6 2 2 5 3 7" xfId="51482"/>
    <cellStyle name="Финансовый 6 2 2 5 3 8" xfId="51483"/>
    <cellStyle name="Финансовый 6 2 2 5 3 9" xfId="51484"/>
    <cellStyle name="Финансовый 6 2 2 5 4" xfId="51485"/>
    <cellStyle name="Финансовый 6 2 2 5 4 2" xfId="51486"/>
    <cellStyle name="Финансовый 6 2 2 5 4 2 2" xfId="51487"/>
    <cellStyle name="Финансовый 6 2 2 5 4 2 3" xfId="51488"/>
    <cellStyle name="Финансовый 6 2 2 5 4 2 4" xfId="51489"/>
    <cellStyle name="Финансовый 6 2 2 5 4 2 5" xfId="51490"/>
    <cellStyle name="Финансовый 6 2 2 5 4 3" xfId="51491"/>
    <cellStyle name="Финансовый 6 2 2 5 4 4" xfId="51492"/>
    <cellStyle name="Финансовый 6 2 2 5 4 5" xfId="51493"/>
    <cellStyle name="Финансовый 6 2 2 5 4 6" xfId="51494"/>
    <cellStyle name="Финансовый 6 2 2 5 4 7" xfId="51495"/>
    <cellStyle name="Финансовый 6 2 2 5 4 8" xfId="51496"/>
    <cellStyle name="Финансовый 6 2 2 5 4 9" xfId="51497"/>
    <cellStyle name="Финансовый 6 2 2 5 5" xfId="51498"/>
    <cellStyle name="Финансовый 6 2 2 5 5 2" xfId="51499"/>
    <cellStyle name="Финансовый 6 2 2 5 5 2 2" xfId="51500"/>
    <cellStyle name="Финансовый 6 2 2 5 5 2 3" xfId="51501"/>
    <cellStyle name="Финансовый 6 2 2 5 5 2 4" xfId="51502"/>
    <cellStyle name="Финансовый 6 2 2 5 5 2 5" xfId="51503"/>
    <cellStyle name="Финансовый 6 2 2 5 5 3" xfId="51504"/>
    <cellStyle name="Финансовый 6 2 2 5 5 4" xfId="51505"/>
    <cellStyle name="Финансовый 6 2 2 5 5 5" xfId="51506"/>
    <cellStyle name="Финансовый 6 2 2 5 5 6" xfId="51507"/>
    <cellStyle name="Финансовый 6 2 2 5 5 7" xfId="51508"/>
    <cellStyle name="Финансовый 6 2 2 5 5 8" xfId="51509"/>
    <cellStyle name="Финансовый 6 2 2 5 6" xfId="51510"/>
    <cellStyle name="Финансовый 6 2 2 5 6 2" xfId="51511"/>
    <cellStyle name="Финансовый 6 2 2 5 6 3" xfId="51512"/>
    <cellStyle name="Финансовый 6 2 2 5 6 4" xfId="51513"/>
    <cellStyle name="Финансовый 6 2 2 5 6 5" xfId="51514"/>
    <cellStyle name="Финансовый 6 2 2 5 7" xfId="51515"/>
    <cellStyle name="Финансовый 6 2 2 5 7 2" xfId="51516"/>
    <cellStyle name="Финансовый 6 2 2 5 7 3" xfId="51517"/>
    <cellStyle name="Финансовый 6 2 2 5 7 4" xfId="51518"/>
    <cellStyle name="Финансовый 6 2 2 5 7 5" xfId="51519"/>
    <cellStyle name="Финансовый 6 2 2 5 8" xfId="51520"/>
    <cellStyle name="Финансовый 6 2 2 5 9" xfId="51521"/>
    <cellStyle name="Финансовый 6 2 2 6" xfId="51522"/>
    <cellStyle name="Финансовый 6 2 2 6 10" xfId="51523"/>
    <cellStyle name="Финансовый 6 2 2 6 11" xfId="51524"/>
    <cellStyle name="Финансовый 6 2 2 6 12" xfId="51525"/>
    <cellStyle name="Финансовый 6 2 2 6 13" xfId="51526"/>
    <cellStyle name="Финансовый 6 2 2 6 14" xfId="51527"/>
    <cellStyle name="Финансовый 6 2 2 6 15" xfId="51528"/>
    <cellStyle name="Финансовый 6 2 2 6 2" xfId="51529"/>
    <cellStyle name="Финансовый 6 2 2 6 2 10" xfId="51530"/>
    <cellStyle name="Финансовый 6 2 2 6 2 11" xfId="51531"/>
    <cellStyle name="Финансовый 6 2 2 6 2 12" xfId="51532"/>
    <cellStyle name="Финансовый 6 2 2 6 2 13" xfId="51533"/>
    <cellStyle name="Финансовый 6 2 2 6 2 14" xfId="51534"/>
    <cellStyle name="Финансовый 6 2 2 6 2 2" xfId="51535"/>
    <cellStyle name="Финансовый 6 2 2 6 2 2 10" xfId="51536"/>
    <cellStyle name="Финансовый 6 2 2 6 2 2 11" xfId="51537"/>
    <cellStyle name="Финансовый 6 2 2 6 2 2 12" xfId="51538"/>
    <cellStyle name="Финансовый 6 2 2 6 2 2 13" xfId="51539"/>
    <cellStyle name="Финансовый 6 2 2 6 2 2 2" xfId="51540"/>
    <cellStyle name="Финансовый 6 2 2 6 2 2 2 2" xfId="51541"/>
    <cellStyle name="Финансовый 6 2 2 6 2 2 2 2 2" xfId="51542"/>
    <cellStyle name="Финансовый 6 2 2 6 2 2 2 2 3" xfId="51543"/>
    <cellStyle name="Финансовый 6 2 2 6 2 2 2 2 4" xfId="51544"/>
    <cellStyle name="Финансовый 6 2 2 6 2 2 2 2 5" xfId="51545"/>
    <cellStyle name="Финансовый 6 2 2 6 2 2 2 3" xfId="51546"/>
    <cellStyle name="Финансовый 6 2 2 6 2 2 2 4" xfId="51547"/>
    <cellStyle name="Финансовый 6 2 2 6 2 2 2 5" xfId="51548"/>
    <cellStyle name="Финансовый 6 2 2 6 2 2 2 6" xfId="51549"/>
    <cellStyle name="Финансовый 6 2 2 6 2 2 2 7" xfId="51550"/>
    <cellStyle name="Финансовый 6 2 2 6 2 2 2 8" xfId="51551"/>
    <cellStyle name="Финансовый 6 2 2 6 2 2 2 9" xfId="51552"/>
    <cellStyle name="Финансовый 6 2 2 6 2 2 3" xfId="51553"/>
    <cellStyle name="Финансовый 6 2 2 6 2 2 3 2" xfId="51554"/>
    <cellStyle name="Финансовый 6 2 2 6 2 2 3 2 2" xfId="51555"/>
    <cellStyle name="Финансовый 6 2 2 6 2 2 3 2 3" xfId="51556"/>
    <cellStyle name="Финансовый 6 2 2 6 2 2 3 2 4" xfId="51557"/>
    <cellStyle name="Финансовый 6 2 2 6 2 2 3 2 5" xfId="51558"/>
    <cellStyle name="Финансовый 6 2 2 6 2 2 3 3" xfId="51559"/>
    <cellStyle name="Финансовый 6 2 2 6 2 2 3 4" xfId="51560"/>
    <cellStyle name="Финансовый 6 2 2 6 2 2 3 5" xfId="51561"/>
    <cellStyle name="Финансовый 6 2 2 6 2 2 3 6" xfId="51562"/>
    <cellStyle name="Финансовый 6 2 2 6 2 2 3 7" xfId="51563"/>
    <cellStyle name="Финансовый 6 2 2 6 2 2 3 8" xfId="51564"/>
    <cellStyle name="Финансовый 6 2 2 6 2 2 4" xfId="51565"/>
    <cellStyle name="Финансовый 6 2 2 6 2 2 4 2" xfId="51566"/>
    <cellStyle name="Финансовый 6 2 2 6 2 2 4 3" xfId="51567"/>
    <cellStyle name="Финансовый 6 2 2 6 2 2 4 4" xfId="51568"/>
    <cellStyle name="Финансовый 6 2 2 6 2 2 4 5" xfId="51569"/>
    <cellStyle name="Финансовый 6 2 2 6 2 2 5" xfId="51570"/>
    <cellStyle name="Финансовый 6 2 2 6 2 2 5 2" xfId="51571"/>
    <cellStyle name="Финансовый 6 2 2 6 2 2 5 3" xfId="51572"/>
    <cellStyle name="Финансовый 6 2 2 6 2 2 5 4" xfId="51573"/>
    <cellStyle name="Финансовый 6 2 2 6 2 2 5 5" xfId="51574"/>
    <cellStyle name="Финансовый 6 2 2 6 2 2 6" xfId="51575"/>
    <cellStyle name="Финансовый 6 2 2 6 2 2 7" xfId="51576"/>
    <cellStyle name="Финансовый 6 2 2 6 2 2 8" xfId="51577"/>
    <cellStyle name="Финансовый 6 2 2 6 2 2 9" xfId="51578"/>
    <cellStyle name="Финансовый 6 2 2 6 2 3" xfId="51579"/>
    <cellStyle name="Финансовый 6 2 2 6 2 3 2" xfId="51580"/>
    <cellStyle name="Финансовый 6 2 2 6 2 3 2 2" xfId="51581"/>
    <cellStyle name="Финансовый 6 2 2 6 2 3 2 3" xfId="51582"/>
    <cellStyle name="Финансовый 6 2 2 6 2 3 2 4" xfId="51583"/>
    <cellStyle name="Финансовый 6 2 2 6 2 3 2 5" xfId="51584"/>
    <cellStyle name="Финансовый 6 2 2 6 2 3 3" xfId="51585"/>
    <cellStyle name="Финансовый 6 2 2 6 2 3 4" xfId="51586"/>
    <cellStyle name="Финансовый 6 2 2 6 2 3 5" xfId="51587"/>
    <cellStyle name="Финансовый 6 2 2 6 2 3 6" xfId="51588"/>
    <cellStyle name="Финансовый 6 2 2 6 2 3 7" xfId="51589"/>
    <cellStyle name="Финансовый 6 2 2 6 2 3 8" xfId="51590"/>
    <cellStyle name="Финансовый 6 2 2 6 2 3 9" xfId="51591"/>
    <cellStyle name="Финансовый 6 2 2 6 2 4" xfId="51592"/>
    <cellStyle name="Финансовый 6 2 2 6 2 4 2" xfId="51593"/>
    <cellStyle name="Финансовый 6 2 2 6 2 4 2 2" xfId="51594"/>
    <cellStyle name="Финансовый 6 2 2 6 2 4 2 3" xfId="51595"/>
    <cellStyle name="Финансовый 6 2 2 6 2 4 2 4" xfId="51596"/>
    <cellStyle name="Финансовый 6 2 2 6 2 4 2 5" xfId="51597"/>
    <cellStyle name="Финансовый 6 2 2 6 2 4 3" xfId="51598"/>
    <cellStyle name="Финансовый 6 2 2 6 2 4 4" xfId="51599"/>
    <cellStyle name="Финансовый 6 2 2 6 2 4 5" xfId="51600"/>
    <cellStyle name="Финансовый 6 2 2 6 2 4 6" xfId="51601"/>
    <cellStyle name="Финансовый 6 2 2 6 2 4 7" xfId="51602"/>
    <cellStyle name="Финансовый 6 2 2 6 2 4 8" xfId="51603"/>
    <cellStyle name="Финансовый 6 2 2 6 2 5" xfId="51604"/>
    <cellStyle name="Финансовый 6 2 2 6 2 5 2" xfId="51605"/>
    <cellStyle name="Финансовый 6 2 2 6 2 5 3" xfId="51606"/>
    <cellStyle name="Финансовый 6 2 2 6 2 5 4" xfId="51607"/>
    <cellStyle name="Финансовый 6 2 2 6 2 5 5" xfId="51608"/>
    <cellStyle name="Финансовый 6 2 2 6 2 6" xfId="51609"/>
    <cellStyle name="Финансовый 6 2 2 6 2 6 2" xfId="51610"/>
    <cellStyle name="Финансовый 6 2 2 6 2 6 3" xfId="51611"/>
    <cellStyle name="Финансовый 6 2 2 6 2 6 4" xfId="51612"/>
    <cellStyle name="Финансовый 6 2 2 6 2 6 5" xfId="51613"/>
    <cellStyle name="Финансовый 6 2 2 6 2 7" xfId="51614"/>
    <cellStyle name="Финансовый 6 2 2 6 2 8" xfId="51615"/>
    <cellStyle name="Финансовый 6 2 2 6 2 9" xfId="51616"/>
    <cellStyle name="Финансовый 6 2 2 6 3" xfId="51617"/>
    <cellStyle name="Финансовый 6 2 2 6 3 10" xfId="51618"/>
    <cellStyle name="Финансовый 6 2 2 6 3 11" xfId="51619"/>
    <cellStyle name="Финансовый 6 2 2 6 3 12" xfId="51620"/>
    <cellStyle name="Финансовый 6 2 2 6 3 13" xfId="51621"/>
    <cellStyle name="Финансовый 6 2 2 6 3 2" xfId="51622"/>
    <cellStyle name="Финансовый 6 2 2 6 3 2 2" xfId="51623"/>
    <cellStyle name="Финансовый 6 2 2 6 3 2 2 2" xfId="51624"/>
    <cellStyle name="Финансовый 6 2 2 6 3 2 2 3" xfId="51625"/>
    <cellStyle name="Финансовый 6 2 2 6 3 2 2 4" xfId="51626"/>
    <cellStyle name="Финансовый 6 2 2 6 3 2 2 5" xfId="51627"/>
    <cellStyle name="Финансовый 6 2 2 6 3 2 3" xfId="51628"/>
    <cellStyle name="Финансовый 6 2 2 6 3 2 4" xfId="51629"/>
    <cellStyle name="Финансовый 6 2 2 6 3 2 5" xfId="51630"/>
    <cellStyle name="Финансовый 6 2 2 6 3 2 6" xfId="51631"/>
    <cellStyle name="Финансовый 6 2 2 6 3 2 7" xfId="51632"/>
    <cellStyle name="Финансовый 6 2 2 6 3 2 8" xfId="51633"/>
    <cellStyle name="Финансовый 6 2 2 6 3 2 9" xfId="51634"/>
    <cellStyle name="Финансовый 6 2 2 6 3 3" xfId="51635"/>
    <cellStyle name="Финансовый 6 2 2 6 3 3 2" xfId="51636"/>
    <cellStyle name="Финансовый 6 2 2 6 3 3 2 2" xfId="51637"/>
    <cellStyle name="Финансовый 6 2 2 6 3 3 2 3" xfId="51638"/>
    <cellStyle name="Финансовый 6 2 2 6 3 3 2 4" xfId="51639"/>
    <cellStyle name="Финансовый 6 2 2 6 3 3 2 5" xfId="51640"/>
    <cellStyle name="Финансовый 6 2 2 6 3 3 3" xfId="51641"/>
    <cellStyle name="Финансовый 6 2 2 6 3 3 4" xfId="51642"/>
    <cellStyle name="Финансовый 6 2 2 6 3 3 5" xfId="51643"/>
    <cellStyle name="Финансовый 6 2 2 6 3 3 6" xfId="51644"/>
    <cellStyle name="Финансовый 6 2 2 6 3 3 7" xfId="51645"/>
    <cellStyle name="Финансовый 6 2 2 6 3 3 8" xfId="51646"/>
    <cellStyle name="Финансовый 6 2 2 6 3 4" xfId="51647"/>
    <cellStyle name="Финансовый 6 2 2 6 3 4 2" xfId="51648"/>
    <cellStyle name="Финансовый 6 2 2 6 3 4 3" xfId="51649"/>
    <cellStyle name="Финансовый 6 2 2 6 3 4 4" xfId="51650"/>
    <cellStyle name="Финансовый 6 2 2 6 3 4 5" xfId="51651"/>
    <cellStyle name="Финансовый 6 2 2 6 3 5" xfId="51652"/>
    <cellStyle name="Финансовый 6 2 2 6 3 5 2" xfId="51653"/>
    <cellStyle name="Финансовый 6 2 2 6 3 5 3" xfId="51654"/>
    <cellStyle name="Финансовый 6 2 2 6 3 5 4" xfId="51655"/>
    <cellStyle name="Финансовый 6 2 2 6 3 5 5" xfId="51656"/>
    <cellStyle name="Финансовый 6 2 2 6 3 6" xfId="51657"/>
    <cellStyle name="Финансовый 6 2 2 6 3 7" xfId="51658"/>
    <cellStyle name="Финансовый 6 2 2 6 3 8" xfId="51659"/>
    <cellStyle name="Финансовый 6 2 2 6 3 9" xfId="51660"/>
    <cellStyle name="Финансовый 6 2 2 6 4" xfId="51661"/>
    <cellStyle name="Финансовый 6 2 2 6 4 2" xfId="51662"/>
    <cellStyle name="Финансовый 6 2 2 6 4 2 2" xfId="51663"/>
    <cellStyle name="Финансовый 6 2 2 6 4 2 3" xfId="51664"/>
    <cellStyle name="Финансовый 6 2 2 6 4 2 4" xfId="51665"/>
    <cellStyle name="Финансовый 6 2 2 6 4 2 5" xfId="51666"/>
    <cellStyle name="Финансовый 6 2 2 6 4 3" xfId="51667"/>
    <cellStyle name="Финансовый 6 2 2 6 4 4" xfId="51668"/>
    <cellStyle name="Финансовый 6 2 2 6 4 5" xfId="51669"/>
    <cellStyle name="Финансовый 6 2 2 6 4 6" xfId="51670"/>
    <cellStyle name="Финансовый 6 2 2 6 4 7" xfId="51671"/>
    <cellStyle name="Финансовый 6 2 2 6 4 8" xfId="51672"/>
    <cellStyle name="Финансовый 6 2 2 6 4 9" xfId="51673"/>
    <cellStyle name="Финансовый 6 2 2 6 5" xfId="51674"/>
    <cellStyle name="Финансовый 6 2 2 6 5 2" xfId="51675"/>
    <cellStyle name="Финансовый 6 2 2 6 5 2 2" xfId="51676"/>
    <cellStyle name="Финансовый 6 2 2 6 5 2 3" xfId="51677"/>
    <cellStyle name="Финансовый 6 2 2 6 5 2 4" xfId="51678"/>
    <cellStyle name="Финансовый 6 2 2 6 5 2 5" xfId="51679"/>
    <cellStyle name="Финансовый 6 2 2 6 5 3" xfId="51680"/>
    <cellStyle name="Финансовый 6 2 2 6 5 4" xfId="51681"/>
    <cellStyle name="Финансовый 6 2 2 6 5 5" xfId="51682"/>
    <cellStyle name="Финансовый 6 2 2 6 5 6" xfId="51683"/>
    <cellStyle name="Финансовый 6 2 2 6 5 7" xfId="51684"/>
    <cellStyle name="Финансовый 6 2 2 6 5 8" xfId="51685"/>
    <cellStyle name="Финансовый 6 2 2 6 6" xfId="51686"/>
    <cellStyle name="Финансовый 6 2 2 6 6 2" xfId="51687"/>
    <cellStyle name="Финансовый 6 2 2 6 6 3" xfId="51688"/>
    <cellStyle name="Финансовый 6 2 2 6 6 4" xfId="51689"/>
    <cellStyle name="Финансовый 6 2 2 6 6 5" xfId="51690"/>
    <cellStyle name="Финансовый 6 2 2 6 7" xfId="51691"/>
    <cellStyle name="Финансовый 6 2 2 6 7 2" xfId="51692"/>
    <cellStyle name="Финансовый 6 2 2 6 7 3" xfId="51693"/>
    <cellStyle name="Финансовый 6 2 2 6 7 4" xfId="51694"/>
    <cellStyle name="Финансовый 6 2 2 6 7 5" xfId="51695"/>
    <cellStyle name="Финансовый 6 2 2 6 8" xfId="51696"/>
    <cellStyle name="Финансовый 6 2 2 6 9" xfId="51697"/>
    <cellStyle name="Финансовый 6 2 2 7" xfId="51698"/>
    <cellStyle name="Финансовый 6 2 2 7 10" xfId="51699"/>
    <cellStyle name="Финансовый 6 2 2 7 11" xfId="51700"/>
    <cellStyle name="Финансовый 6 2 2 7 12" xfId="51701"/>
    <cellStyle name="Финансовый 6 2 2 7 13" xfId="51702"/>
    <cellStyle name="Финансовый 6 2 2 7 14" xfId="51703"/>
    <cellStyle name="Финансовый 6 2 2 7 15" xfId="51704"/>
    <cellStyle name="Финансовый 6 2 2 7 2" xfId="51705"/>
    <cellStyle name="Финансовый 6 2 2 7 2 10" xfId="51706"/>
    <cellStyle name="Финансовый 6 2 2 7 2 11" xfId="51707"/>
    <cellStyle name="Финансовый 6 2 2 7 2 12" xfId="51708"/>
    <cellStyle name="Финансовый 6 2 2 7 2 13" xfId="51709"/>
    <cellStyle name="Финансовый 6 2 2 7 2 14" xfId="51710"/>
    <cellStyle name="Финансовый 6 2 2 7 2 2" xfId="51711"/>
    <cellStyle name="Финансовый 6 2 2 7 2 2 10" xfId="51712"/>
    <cellStyle name="Финансовый 6 2 2 7 2 2 11" xfId="51713"/>
    <cellStyle name="Финансовый 6 2 2 7 2 2 12" xfId="51714"/>
    <cellStyle name="Финансовый 6 2 2 7 2 2 13" xfId="51715"/>
    <cellStyle name="Финансовый 6 2 2 7 2 2 2" xfId="51716"/>
    <cellStyle name="Финансовый 6 2 2 7 2 2 2 2" xfId="51717"/>
    <cellStyle name="Финансовый 6 2 2 7 2 2 2 2 2" xfId="51718"/>
    <cellStyle name="Финансовый 6 2 2 7 2 2 2 2 3" xfId="51719"/>
    <cellStyle name="Финансовый 6 2 2 7 2 2 2 2 4" xfId="51720"/>
    <cellStyle name="Финансовый 6 2 2 7 2 2 2 2 5" xfId="51721"/>
    <cellStyle name="Финансовый 6 2 2 7 2 2 2 3" xfId="51722"/>
    <cellStyle name="Финансовый 6 2 2 7 2 2 2 4" xfId="51723"/>
    <cellStyle name="Финансовый 6 2 2 7 2 2 2 5" xfId="51724"/>
    <cellStyle name="Финансовый 6 2 2 7 2 2 2 6" xfId="51725"/>
    <cellStyle name="Финансовый 6 2 2 7 2 2 2 7" xfId="51726"/>
    <cellStyle name="Финансовый 6 2 2 7 2 2 2 8" xfId="51727"/>
    <cellStyle name="Финансовый 6 2 2 7 2 2 2 9" xfId="51728"/>
    <cellStyle name="Финансовый 6 2 2 7 2 2 3" xfId="51729"/>
    <cellStyle name="Финансовый 6 2 2 7 2 2 3 2" xfId="51730"/>
    <cellStyle name="Финансовый 6 2 2 7 2 2 3 2 2" xfId="51731"/>
    <cellStyle name="Финансовый 6 2 2 7 2 2 3 2 3" xfId="51732"/>
    <cellStyle name="Финансовый 6 2 2 7 2 2 3 2 4" xfId="51733"/>
    <cellStyle name="Финансовый 6 2 2 7 2 2 3 2 5" xfId="51734"/>
    <cellStyle name="Финансовый 6 2 2 7 2 2 3 3" xfId="51735"/>
    <cellStyle name="Финансовый 6 2 2 7 2 2 3 4" xfId="51736"/>
    <cellStyle name="Финансовый 6 2 2 7 2 2 3 5" xfId="51737"/>
    <cellStyle name="Финансовый 6 2 2 7 2 2 3 6" xfId="51738"/>
    <cellStyle name="Финансовый 6 2 2 7 2 2 3 7" xfId="51739"/>
    <cellStyle name="Финансовый 6 2 2 7 2 2 3 8" xfId="51740"/>
    <cellStyle name="Финансовый 6 2 2 7 2 2 4" xfId="51741"/>
    <cellStyle name="Финансовый 6 2 2 7 2 2 4 2" xfId="51742"/>
    <cellStyle name="Финансовый 6 2 2 7 2 2 4 3" xfId="51743"/>
    <cellStyle name="Финансовый 6 2 2 7 2 2 4 4" xfId="51744"/>
    <cellStyle name="Финансовый 6 2 2 7 2 2 4 5" xfId="51745"/>
    <cellStyle name="Финансовый 6 2 2 7 2 2 5" xfId="51746"/>
    <cellStyle name="Финансовый 6 2 2 7 2 2 5 2" xfId="51747"/>
    <cellStyle name="Финансовый 6 2 2 7 2 2 5 3" xfId="51748"/>
    <cellStyle name="Финансовый 6 2 2 7 2 2 5 4" xfId="51749"/>
    <cellStyle name="Финансовый 6 2 2 7 2 2 5 5" xfId="51750"/>
    <cellStyle name="Финансовый 6 2 2 7 2 2 6" xfId="51751"/>
    <cellStyle name="Финансовый 6 2 2 7 2 2 7" xfId="51752"/>
    <cellStyle name="Финансовый 6 2 2 7 2 2 8" xfId="51753"/>
    <cellStyle name="Финансовый 6 2 2 7 2 2 9" xfId="51754"/>
    <cellStyle name="Финансовый 6 2 2 7 2 3" xfId="51755"/>
    <cellStyle name="Финансовый 6 2 2 7 2 3 2" xfId="51756"/>
    <cellStyle name="Финансовый 6 2 2 7 2 3 2 2" xfId="51757"/>
    <cellStyle name="Финансовый 6 2 2 7 2 3 2 3" xfId="51758"/>
    <cellStyle name="Финансовый 6 2 2 7 2 3 2 4" xfId="51759"/>
    <cellStyle name="Финансовый 6 2 2 7 2 3 2 5" xfId="51760"/>
    <cellStyle name="Финансовый 6 2 2 7 2 3 3" xfId="51761"/>
    <cellStyle name="Финансовый 6 2 2 7 2 3 4" xfId="51762"/>
    <cellStyle name="Финансовый 6 2 2 7 2 3 5" xfId="51763"/>
    <cellStyle name="Финансовый 6 2 2 7 2 3 6" xfId="51764"/>
    <cellStyle name="Финансовый 6 2 2 7 2 3 7" xfId="51765"/>
    <cellStyle name="Финансовый 6 2 2 7 2 3 8" xfId="51766"/>
    <cellStyle name="Финансовый 6 2 2 7 2 3 9" xfId="51767"/>
    <cellStyle name="Финансовый 6 2 2 7 2 4" xfId="51768"/>
    <cellStyle name="Финансовый 6 2 2 7 2 4 2" xfId="51769"/>
    <cellStyle name="Финансовый 6 2 2 7 2 4 2 2" xfId="51770"/>
    <cellStyle name="Финансовый 6 2 2 7 2 4 2 3" xfId="51771"/>
    <cellStyle name="Финансовый 6 2 2 7 2 4 2 4" xfId="51772"/>
    <cellStyle name="Финансовый 6 2 2 7 2 4 2 5" xfId="51773"/>
    <cellStyle name="Финансовый 6 2 2 7 2 4 3" xfId="51774"/>
    <cellStyle name="Финансовый 6 2 2 7 2 4 4" xfId="51775"/>
    <cellStyle name="Финансовый 6 2 2 7 2 4 5" xfId="51776"/>
    <cellStyle name="Финансовый 6 2 2 7 2 4 6" xfId="51777"/>
    <cellStyle name="Финансовый 6 2 2 7 2 4 7" xfId="51778"/>
    <cellStyle name="Финансовый 6 2 2 7 2 4 8" xfId="51779"/>
    <cellStyle name="Финансовый 6 2 2 7 2 5" xfId="51780"/>
    <cellStyle name="Финансовый 6 2 2 7 2 5 2" xfId="51781"/>
    <cellStyle name="Финансовый 6 2 2 7 2 5 3" xfId="51782"/>
    <cellStyle name="Финансовый 6 2 2 7 2 5 4" xfId="51783"/>
    <cellStyle name="Финансовый 6 2 2 7 2 5 5" xfId="51784"/>
    <cellStyle name="Финансовый 6 2 2 7 2 6" xfId="51785"/>
    <cellStyle name="Финансовый 6 2 2 7 2 6 2" xfId="51786"/>
    <cellStyle name="Финансовый 6 2 2 7 2 6 3" xfId="51787"/>
    <cellStyle name="Финансовый 6 2 2 7 2 6 4" xfId="51788"/>
    <cellStyle name="Финансовый 6 2 2 7 2 6 5" xfId="51789"/>
    <cellStyle name="Финансовый 6 2 2 7 2 7" xfId="51790"/>
    <cellStyle name="Финансовый 6 2 2 7 2 8" xfId="51791"/>
    <cellStyle name="Финансовый 6 2 2 7 2 9" xfId="51792"/>
    <cellStyle name="Финансовый 6 2 2 7 3" xfId="51793"/>
    <cellStyle name="Финансовый 6 2 2 7 3 10" xfId="51794"/>
    <cellStyle name="Финансовый 6 2 2 7 3 11" xfId="51795"/>
    <cellStyle name="Финансовый 6 2 2 7 3 12" xfId="51796"/>
    <cellStyle name="Финансовый 6 2 2 7 3 13" xfId="51797"/>
    <cellStyle name="Финансовый 6 2 2 7 3 2" xfId="51798"/>
    <cellStyle name="Финансовый 6 2 2 7 3 2 2" xfId="51799"/>
    <cellStyle name="Финансовый 6 2 2 7 3 2 2 2" xfId="51800"/>
    <cellStyle name="Финансовый 6 2 2 7 3 2 2 3" xfId="51801"/>
    <cellStyle name="Финансовый 6 2 2 7 3 2 2 4" xfId="51802"/>
    <cellStyle name="Финансовый 6 2 2 7 3 2 2 5" xfId="51803"/>
    <cellStyle name="Финансовый 6 2 2 7 3 2 3" xfId="51804"/>
    <cellStyle name="Финансовый 6 2 2 7 3 2 4" xfId="51805"/>
    <cellStyle name="Финансовый 6 2 2 7 3 2 5" xfId="51806"/>
    <cellStyle name="Финансовый 6 2 2 7 3 2 6" xfId="51807"/>
    <cellStyle name="Финансовый 6 2 2 7 3 2 7" xfId="51808"/>
    <cellStyle name="Финансовый 6 2 2 7 3 2 8" xfId="51809"/>
    <cellStyle name="Финансовый 6 2 2 7 3 2 9" xfId="51810"/>
    <cellStyle name="Финансовый 6 2 2 7 3 3" xfId="51811"/>
    <cellStyle name="Финансовый 6 2 2 7 3 3 2" xfId="51812"/>
    <cellStyle name="Финансовый 6 2 2 7 3 3 2 2" xfId="51813"/>
    <cellStyle name="Финансовый 6 2 2 7 3 3 2 3" xfId="51814"/>
    <cellStyle name="Финансовый 6 2 2 7 3 3 2 4" xfId="51815"/>
    <cellStyle name="Финансовый 6 2 2 7 3 3 2 5" xfId="51816"/>
    <cellStyle name="Финансовый 6 2 2 7 3 3 3" xfId="51817"/>
    <cellStyle name="Финансовый 6 2 2 7 3 3 4" xfId="51818"/>
    <cellStyle name="Финансовый 6 2 2 7 3 3 5" xfId="51819"/>
    <cellStyle name="Финансовый 6 2 2 7 3 3 6" xfId="51820"/>
    <cellStyle name="Финансовый 6 2 2 7 3 3 7" xfId="51821"/>
    <cellStyle name="Финансовый 6 2 2 7 3 3 8" xfId="51822"/>
    <cellStyle name="Финансовый 6 2 2 7 3 4" xfId="51823"/>
    <cellStyle name="Финансовый 6 2 2 7 3 4 2" xfId="51824"/>
    <cellStyle name="Финансовый 6 2 2 7 3 4 3" xfId="51825"/>
    <cellStyle name="Финансовый 6 2 2 7 3 4 4" xfId="51826"/>
    <cellStyle name="Финансовый 6 2 2 7 3 4 5" xfId="51827"/>
    <cellStyle name="Финансовый 6 2 2 7 3 5" xfId="51828"/>
    <cellStyle name="Финансовый 6 2 2 7 3 5 2" xfId="51829"/>
    <cellStyle name="Финансовый 6 2 2 7 3 5 3" xfId="51830"/>
    <cellStyle name="Финансовый 6 2 2 7 3 5 4" xfId="51831"/>
    <cellStyle name="Финансовый 6 2 2 7 3 5 5" xfId="51832"/>
    <cellStyle name="Финансовый 6 2 2 7 3 6" xfId="51833"/>
    <cellStyle name="Финансовый 6 2 2 7 3 7" xfId="51834"/>
    <cellStyle name="Финансовый 6 2 2 7 3 8" xfId="51835"/>
    <cellStyle name="Финансовый 6 2 2 7 3 9" xfId="51836"/>
    <cellStyle name="Финансовый 6 2 2 7 4" xfId="51837"/>
    <cellStyle name="Финансовый 6 2 2 7 4 2" xfId="51838"/>
    <cellStyle name="Финансовый 6 2 2 7 4 2 2" xfId="51839"/>
    <cellStyle name="Финансовый 6 2 2 7 4 2 3" xfId="51840"/>
    <cellStyle name="Финансовый 6 2 2 7 4 2 4" xfId="51841"/>
    <cellStyle name="Финансовый 6 2 2 7 4 2 5" xfId="51842"/>
    <cellStyle name="Финансовый 6 2 2 7 4 3" xfId="51843"/>
    <cellStyle name="Финансовый 6 2 2 7 4 4" xfId="51844"/>
    <cellStyle name="Финансовый 6 2 2 7 4 5" xfId="51845"/>
    <cellStyle name="Финансовый 6 2 2 7 4 6" xfId="51846"/>
    <cellStyle name="Финансовый 6 2 2 7 4 7" xfId="51847"/>
    <cellStyle name="Финансовый 6 2 2 7 4 8" xfId="51848"/>
    <cellStyle name="Финансовый 6 2 2 7 4 9" xfId="51849"/>
    <cellStyle name="Финансовый 6 2 2 7 5" xfId="51850"/>
    <cellStyle name="Финансовый 6 2 2 7 5 2" xfId="51851"/>
    <cellStyle name="Финансовый 6 2 2 7 5 2 2" xfId="51852"/>
    <cellStyle name="Финансовый 6 2 2 7 5 2 3" xfId="51853"/>
    <cellStyle name="Финансовый 6 2 2 7 5 2 4" xfId="51854"/>
    <cellStyle name="Финансовый 6 2 2 7 5 2 5" xfId="51855"/>
    <cellStyle name="Финансовый 6 2 2 7 5 3" xfId="51856"/>
    <cellStyle name="Финансовый 6 2 2 7 5 4" xfId="51857"/>
    <cellStyle name="Финансовый 6 2 2 7 5 5" xfId="51858"/>
    <cellStyle name="Финансовый 6 2 2 7 5 6" xfId="51859"/>
    <cellStyle name="Финансовый 6 2 2 7 5 7" xfId="51860"/>
    <cellStyle name="Финансовый 6 2 2 7 5 8" xfId="51861"/>
    <cellStyle name="Финансовый 6 2 2 7 6" xfId="51862"/>
    <cellStyle name="Финансовый 6 2 2 7 6 2" xfId="51863"/>
    <cellStyle name="Финансовый 6 2 2 7 6 3" xfId="51864"/>
    <cellStyle name="Финансовый 6 2 2 7 6 4" xfId="51865"/>
    <cellStyle name="Финансовый 6 2 2 7 6 5" xfId="51866"/>
    <cellStyle name="Финансовый 6 2 2 7 7" xfId="51867"/>
    <cellStyle name="Финансовый 6 2 2 7 7 2" xfId="51868"/>
    <cellStyle name="Финансовый 6 2 2 7 7 3" xfId="51869"/>
    <cellStyle name="Финансовый 6 2 2 7 7 4" xfId="51870"/>
    <cellStyle name="Финансовый 6 2 2 7 7 5" xfId="51871"/>
    <cellStyle name="Финансовый 6 2 2 7 8" xfId="51872"/>
    <cellStyle name="Финансовый 6 2 2 7 9" xfId="51873"/>
    <cellStyle name="Финансовый 6 2 2 8" xfId="51874"/>
    <cellStyle name="Финансовый 6 2 2 8 10" xfId="51875"/>
    <cellStyle name="Финансовый 6 2 2 8 11" xfId="51876"/>
    <cellStyle name="Финансовый 6 2 2 8 12" xfId="51877"/>
    <cellStyle name="Финансовый 6 2 2 8 13" xfId="51878"/>
    <cellStyle name="Финансовый 6 2 2 8 14" xfId="51879"/>
    <cellStyle name="Финансовый 6 2 2 8 15" xfId="51880"/>
    <cellStyle name="Финансовый 6 2 2 8 2" xfId="51881"/>
    <cellStyle name="Финансовый 6 2 2 8 2 10" xfId="51882"/>
    <cellStyle name="Финансовый 6 2 2 8 2 11" xfId="51883"/>
    <cellStyle name="Финансовый 6 2 2 8 2 12" xfId="51884"/>
    <cellStyle name="Финансовый 6 2 2 8 2 13" xfId="51885"/>
    <cellStyle name="Финансовый 6 2 2 8 2 14" xfId="51886"/>
    <cellStyle name="Финансовый 6 2 2 8 2 2" xfId="51887"/>
    <cellStyle name="Финансовый 6 2 2 8 2 2 10" xfId="51888"/>
    <cellStyle name="Финансовый 6 2 2 8 2 2 11" xfId="51889"/>
    <cellStyle name="Финансовый 6 2 2 8 2 2 12" xfId="51890"/>
    <cellStyle name="Финансовый 6 2 2 8 2 2 13" xfId="51891"/>
    <cellStyle name="Финансовый 6 2 2 8 2 2 2" xfId="51892"/>
    <cellStyle name="Финансовый 6 2 2 8 2 2 2 2" xfId="51893"/>
    <cellStyle name="Финансовый 6 2 2 8 2 2 2 2 2" xfId="51894"/>
    <cellStyle name="Финансовый 6 2 2 8 2 2 2 2 3" xfId="51895"/>
    <cellStyle name="Финансовый 6 2 2 8 2 2 2 2 4" xfId="51896"/>
    <cellStyle name="Финансовый 6 2 2 8 2 2 2 2 5" xfId="51897"/>
    <cellStyle name="Финансовый 6 2 2 8 2 2 2 3" xfId="51898"/>
    <cellStyle name="Финансовый 6 2 2 8 2 2 2 4" xfId="51899"/>
    <cellStyle name="Финансовый 6 2 2 8 2 2 2 5" xfId="51900"/>
    <cellStyle name="Финансовый 6 2 2 8 2 2 2 6" xfId="51901"/>
    <cellStyle name="Финансовый 6 2 2 8 2 2 2 7" xfId="51902"/>
    <cellStyle name="Финансовый 6 2 2 8 2 2 2 8" xfId="51903"/>
    <cellStyle name="Финансовый 6 2 2 8 2 2 2 9" xfId="51904"/>
    <cellStyle name="Финансовый 6 2 2 8 2 2 3" xfId="51905"/>
    <cellStyle name="Финансовый 6 2 2 8 2 2 3 2" xfId="51906"/>
    <cellStyle name="Финансовый 6 2 2 8 2 2 3 2 2" xfId="51907"/>
    <cellStyle name="Финансовый 6 2 2 8 2 2 3 2 3" xfId="51908"/>
    <cellStyle name="Финансовый 6 2 2 8 2 2 3 2 4" xfId="51909"/>
    <cellStyle name="Финансовый 6 2 2 8 2 2 3 2 5" xfId="51910"/>
    <cellStyle name="Финансовый 6 2 2 8 2 2 3 3" xfId="51911"/>
    <cellStyle name="Финансовый 6 2 2 8 2 2 3 4" xfId="51912"/>
    <cellStyle name="Финансовый 6 2 2 8 2 2 3 5" xfId="51913"/>
    <cellStyle name="Финансовый 6 2 2 8 2 2 3 6" xfId="51914"/>
    <cellStyle name="Финансовый 6 2 2 8 2 2 3 7" xfId="51915"/>
    <cellStyle name="Финансовый 6 2 2 8 2 2 3 8" xfId="51916"/>
    <cellStyle name="Финансовый 6 2 2 8 2 2 4" xfId="51917"/>
    <cellStyle name="Финансовый 6 2 2 8 2 2 4 2" xfId="51918"/>
    <cellStyle name="Финансовый 6 2 2 8 2 2 4 3" xfId="51919"/>
    <cellStyle name="Финансовый 6 2 2 8 2 2 4 4" xfId="51920"/>
    <cellStyle name="Финансовый 6 2 2 8 2 2 4 5" xfId="51921"/>
    <cellStyle name="Финансовый 6 2 2 8 2 2 5" xfId="51922"/>
    <cellStyle name="Финансовый 6 2 2 8 2 2 5 2" xfId="51923"/>
    <cellStyle name="Финансовый 6 2 2 8 2 2 5 3" xfId="51924"/>
    <cellStyle name="Финансовый 6 2 2 8 2 2 5 4" xfId="51925"/>
    <cellStyle name="Финансовый 6 2 2 8 2 2 5 5" xfId="51926"/>
    <cellStyle name="Финансовый 6 2 2 8 2 2 6" xfId="51927"/>
    <cellStyle name="Финансовый 6 2 2 8 2 2 7" xfId="51928"/>
    <cellStyle name="Финансовый 6 2 2 8 2 2 8" xfId="51929"/>
    <cellStyle name="Финансовый 6 2 2 8 2 2 9" xfId="51930"/>
    <cellStyle name="Финансовый 6 2 2 8 2 3" xfId="51931"/>
    <cellStyle name="Финансовый 6 2 2 8 2 3 2" xfId="51932"/>
    <cellStyle name="Финансовый 6 2 2 8 2 3 2 2" xfId="51933"/>
    <cellStyle name="Финансовый 6 2 2 8 2 3 2 3" xfId="51934"/>
    <cellStyle name="Финансовый 6 2 2 8 2 3 2 4" xfId="51935"/>
    <cellStyle name="Финансовый 6 2 2 8 2 3 2 5" xfId="51936"/>
    <cellStyle name="Финансовый 6 2 2 8 2 3 3" xfId="51937"/>
    <cellStyle name="Финансовый 6 2 2 8 2 3 4" xfId="51938"/>
    <cellStyle name="Финансовый 6 2 2 8 2 3 5" xfId="51939"/>
    <cellStyle name="Финансовый 6 2 2 8 2 3 6" xfId="51940"/>
    <cellStyle name="Финансовый 6 2 2 8 2 3 7" xfId="51941"/>
    <cellStyle name="Финансовый 6 2 2 8 2 3 8" xfId="51942"/>
    <cellStyle name="Финансовый 6 2 2 8 2 3 9" xfId="51943"/>
    <cellStyle name="Финансовый 6 2 2 8 2 4" xfId="51944"/>
    <cellStyle name="Финансовый 6 2 2 8 2 4 2" xfId="51945"/>
    <cellStyle name="Финансовый 6 2 2 8 2 4 2 2" xfId="51946"/>
    <cellStyle name="Финансовый 6 2 2 8 2 4 2 3" xfId="51947"/>
    <cellStyle name="Финансовый 6 2 2 8 2 4 2 4" xfId="51948"/>
    <cellStyle name="Финансовый 6 2 2 8 2 4 2 5" xfId="51949"/>
    <cellStyle name="Финансовый 6 2 2 8 2 4 3" xfId="51950"/>
    <cellStyle name="Финансовый 6 2 2 8 2 4 4" xfId="51951"/>
    <cellStyle name="Финансовый 6 2 2 8 2 4 5" xfId="51952"/>
    <cellStyle name="Финансовый 6 2 2 8 2 4 6" xfId="51953"/>
    <cellStyle name="Финансовый 6 2 2 8 2 4 7" xfId="51954"/>
    <cellStyle name="Финансовый 6 2 2 8 2 4 8" xfId="51955"/>
    <cellStyle name="Финансовый 6 2 2 8 2 5" xfId="51956"/>
    <cellStyle name="Финансовый 6 2 2 8 2 5 2" xfId="51957"/>
    <cellStyle name="Финансовый 6 2 2 8 2 5 3" xfId="51958"/>
    <cellStyle name="Финансовый 6 2 2 8 2 5 4" xfId="51959"/>
    <cellStyle name="Финансовый 6 2 2 8 2 5 5" xfId="51960"/>
    <cellStyle name="Финансовый 6 2 2 8 2 6" xfId="51961"/>
    <cellStyle name="Финансовый 6 2 2 8 2 6 2" xfId="51962"/>
    <cellStyle name="Финансовый 6 2 2 8 2 6 3" xfId="51963"/>
    <cellStyle name="Финансовый 6 2 2 8 2 6 4" xfId="51964"/>
    <cellStyle name="Финансовый 6 2 2 8 2 6 5" xfId="51965"/>
    <cellStyle name="Финансовый 6 2 2 8 2 7" xfId="51966"/>
    <cellStyle name="Финансовый 6 2 2 8 2 8" xfId="51967"/>
    <cellStyle name="Финансовый 6 2 2 8 2 9" xfId="51968"/>
    <cellStyle name="Финансовый 6 2 2 8 3" xfId="51969"/>
    <cellStyle name="Финансовый 6 2 2 8 3 10" xfId="51970"/>
    <cellStyle name="Финансовый 6 2 2 8 3 11" xfId="51971"/>
    <cellStyle name="Финансовый 6 2 2 8 3 12" xfId="51972"/>
    <cellStyle name="Финансовый 6 2 2 8 3 13" xfId="51973"/>
    <cellStyle name="Финансовый 6 2 2 8 3 2" xfId="51974"/>
    <cellStyle name="Финансовый 6 2 2 8 3 2 2" xfId="51975"/>
    <cellStyle name="Финансовый 6 2 2 8 3 2 2 2" xfId="51976"/>
    <cellStyle name="Финансовый 6 2 2 8 3 2 2 3" xfId="51977"/>
    <cellStyle name="Финансовый 6 2 2 8 3 2 2 4" xfId="51978"/>
    <cellStyle name="Финансовый 6 2 2 8 3 2 2 5" xfId="51979"/>
    <cellStyle name="Финансовый 6 2 2 8 3 2 3" xfId="51980"/>
    <cellStyle name="Финансовый 6 2 2 8 3 2 4" xfId="51981"/>
    <cellStyle name="Финансовый 6 2 2 8 3 2 5" xfId="51982"/>
    <cellStyle name="Финансовый 6 2 2 8 3 2 6" xfId="51983"/>
    <cellStyle name="Финансовый 6 2 2 8 3 2 7" xfId="51984"/>
    <cellStyle name="Финансовый 6 2 2 8 3 2 8" xfId="51985"/>
    <cellStyle name="Финансовый 6 2 2 8 3 2 9" xfId="51986"/>
    <cellStyle name="Финансовый 6 2 2 8 3 3" xfId="51987"/>
    <cellStyle name="Финансовый 6 2 2 8 3 3 2" xfId="51988"/>
    <cellStyle name="Финансовый 6 2 2 8 3 3 2 2" xfId="51989"/>
    <cellStyle name="Финансовый 6 2 2 8 3 3 2 3" xfId="51990"/>
    <cellStyle name="Финансовый 6 2 2 8 3 3 2 4" xfId="51991"/>
    <cellStyle name="Финансовый 6 2 2 8 3 3 2 5" xfId="51992"/>
    <cellStyle name="Финансовый 6 2 2 8 3 3 3" xfId="51993"/>
    <cellStyle name="Финансовый 6 2 2 8 3 3 4" xfId="51994"/>
    <cellStyle name="Финансовый 6 2 2 8 3 3 5" xfId="51995"/>
    <cellStyle name="Финансовый 6 2 2 8 3 3 6" xfId="51996"/>
    <cellStyle name="Финансовый 6 2 2 8 3 3 7" xfId="51997"/>
    <cellStyle name="Финансовый 6 2 2 8 3 3 8" xfId="51998"/>
    <cellStyle name="Финансовый 6 2 2 8 3 4" xfId="51999"/>
    <cellStyle name="Финансовый 6 2 2 8 3 4 2" xfId="52000"/>
    <cellStyle name="Финансовый 6 2 2 8 3 4 3" xfId="52001"/>
    <cellStyle name="Финансовый 6 2 2 8 3 4 4" xfId="52002"/>
    <cellStyle name="Финансовый 6 2 2 8 3 4 5" xfId="52003"/>
    <cellStyle name="Финансовый 6 2 2 8 3 5" xfId="52004"/>
    <cellStyle name="Финансовый 6 2 2 8 3 5 2" xfId="52005"/>
    <cellStyle name="Финансовый 6 2 2 8 3 5 3" xfId="52006"/>
    <cellStyle name="Финансовый 6 2 2 8 3 5 4" xfId="52007"/>
    <cellStyle name="Финансовый 6 2 2 8 3 5 5" xfId="52008"/>
    <cellStyle name="Финансовый 6 2 2 8 3 6" xfId="52009"/>
    <cellStyle name="Финансовый 6 2 2 8 3 7" xfId="52010"/>
    <cellStyle name="Финансовый 6 2 2 8 3 8" xfId="52011"/>
    <cellStyle name="Финансовый 6 2 2 8 3 9" xfId="52012"/>
    <cellStyle name="Финансовый 6 2 2 8 4" xfId="52013"/>
    <cellStyle name="Финансовый 6 2 2 8 4 2" xfId="52014"/>
    <cellStyle name="Финансовый 6 2 2 8 4 2 2" xfId="52015"/>
    <cellStyle name="Финансовый 6 2 2 8 4 2 3" xfId="52016"/>
    <cellStyle name="Финансовый 6 2 2 8 4 2 4" xfId="52017"/>
    <cellStyle name="Финансовый 6 2 2 8 4 2 5" xfId="52018"/>
    <cellStyle name="Финансовый 6 2 2 8 4 3" xfId="52019"/>
    <cellStyle name="Финансовый 6 2 2 8 4 4" xfId="52020"/>
    <cellStyle name="Финансовый 6 2 2 8 4 5" xfId="52021"/>
    <cellStyle name="Финансовый 6 2 2 8 4 6" xfId="52022"/>
    <cellStyle name="Финансовый 6 2 2 8 4 7" xfId="52023"/>
    <cellStyle name="Финансовый 6 2 2 8 4 8" xfId="52024"/>
    <cellStyle name="Финансовый 6 2 2 8 4 9" xfId="52025"/>
    <cellStyle name="Финансовый 6 2 2 8 5" xfId="52026"/>
    <cellStyle name="Финансовый 6 2 2 8 5 2" xfId="52027"/>
    <cellStyle name="Финансовый 6 2 2 8 5 2 2" xfId="52028"/>
    <cellStyle name="Финансовый 6 2 2 8 5 2 3" xfId="52029"/>
    <cellStyle name="Финансовый 6 2 2 8 5 2 4" xfId="52030"/>
    <cellStyle name="Финансовый 6 2 2 8 5 2 5" xfId="52031"/>
    <cellStyle name="Финансовый 6 2 2 8 5 3" xfId="52032"/>
    <cellStyle name="Финансовый 6 2 2 8 5 4" xfId="52033"/>
    <cellStyle name="Финансовый 6 2 2 8 5 5" xfId="52034"/>
    <cellStyle name="Финансовый 6 2 2 8 5 6" xfId="52035"/>
    <cellStyle name="Финансовый 6 2 2 8 5 7" xfId="52036"/>
    <cellStyle name="Финансовый 6 2 2 8 5 8" xfId="52037"/>
    <cellStyle name="Финансовый 6 2 2 8 6" xfId="52038"/>
    <cellStyle name="Финансовый 6 2 2 8 6 2" xfId="52039"/>
    <cellStyle name="Финансовый 6 2 2 8 6 3" xfId="52040"/>
    <cellStyle name="Финансовый 6 2 2 8 6 4" xfId="52041"/>
    <cellStyle name="Финансовый 6 2 2 8 6 5" xfId="52042"/>
    <cellStyle name="Финансовый 6 2 2 8 7" xfId="52043"/>
    <cellStyle name="Финансовый 6 2 2 8 7 2" xfId="52044"/>
    <cellStyle name="Финансовый 6 2 2 8 7 3" xfId="52045"/>
    <cellStyle name="Финансовый 6 2 2 8 7 4" xfId="52046"/>
    <cellStyle name="Финансовый 6 2 2 8 7 5" xfId="52047"/>
    <cellStyle name="Финансовый 6 2 2 8 8" xfId="52048"/>
    <cellStyle name="Финансовый 6 2 2 8 9" xfId="52049"/>
    <cellStyle name="Финансовый 6 2 2 9" xfId="52050"/>
    <cellStyle name="Финансовый 6 2 2 9 10" xfId="52051"/>
    <cellStyle name="Финансовый 6 2 2 9 11" xfId="52052"/>
    <cellStyle name="Финансовый 6 2 2 9 12" xfId="52053"/>
    <cellStyle name="Финансовый 6 2 2 9 13" xfId="52054"/>
    <cellStyle name="Финансовый 6 2 2 9 14" xfId="52055"/>
    <cellStyle name="Финансовый 6 2 2 9 15" xfId="52056"/>
    <cellStyle name="Финансовый 6 2 2 9 2" xfId="52057"/>
    <cellStyle name="Финансовый 6 2 2 9 2 10" xfId="52058"/>
    <cellStyle name="Финансовый 6 2 2 9 2 11" xfId="52059"/>
    <cellStyle name="Финансовый 6 2 2 9 2 12" xfId="52060"/>
    <cellStyle name="Финансовый 6 2 2 9 2 13" xfId="52061"/>
    <cellStyle name="Финансовый 6 2 2 9 2 14" xfId="52062"/>
    <cellStyle name="Финансовый 6 2 2 9 2 2" xfId="52063"/>
    <cellStyle name="Финансовый 6 2 2 9 2 2 10" xfId="52064"/>
    <cellStyle name="Финансовый 6 2 2 9 2 2 11" xfId="52065"/>
    <cellStyle name="Финансовый 6 2 2 9 2 2 12" xfId="52066"/>
    <cellStyle name="Финансовый 6 2 2 9 2 2 13" xfId="52067"/>
    <cellStyle name="Финансовый 6 2 2 9 2 2 2" xfId="52068"/>
    <cellStyle name="Финансовый 6 2 2 9 2 2 2 2" xfId="52069"/>
    <cellStyle name="Финансовый 6 2 2 9 2 2 2 2 2" xfId="52070"/>
    <cellStyle name="Финансовый 6 2 2 9 2 2 2 2 3" xfId="52071"/>
    <cellStyle name="Финансовый 6 2 2 9 2 2 2 2 4" xfId="52072"/>
    <cellStyle name="Финансовый 6 2 2 9 2 2 2 2 5" xfId="52073"/>
    <cellStyle name="Финансовый 6 2 2 9 2 2 2 3" xfId="52074"/>
    <cellStyle name="Финансовый 6 2 2 9 2 2 2 4" xfId="52075"/>
    <cellStyle name="Финансовый 6 2 2 9 2 2 2 5" xfId="52076"/>
    <cellStyle name="Финансовый 6 2 2 9 2 2 2 6" xfId="52077"/>
    <cellStyle name="Финансовый 6 2 2 9 2 2 2 7" xfId="52078"/>
    <cellStyle name="Финансовый 6 2 2 9 2 2 2 8" xfId="52079"/>
    <cellStyle name="Финансовый 6 2 2 9 2 2 2 9" xfId="52080"/>
    <cellStyle name="Финансовый 6 2 2 9 2 2 3" xfId="52081"/>
    <cellStyle name="Финансовый 6 2 2 9 2 2 3 2" xfId="52082"/>
    <cellStyle name="Финансовый 6 2 2 9 2 2 3 2 2" xfId="52083"/>
    <cellStyle name="Финансовый 6 2 2 9 2 2 3 2 3" xfId="52084"/>
    <cellStyle name="Финансовый 6 2 2 9 2 2 3 2 4" xfId="52085"/>
    <cellStyle name="Финансовый 6 2 2 9 2 2 3 2 5" xfId="52086"/>
    <cellStyle name="Финансовый 6 2 2 9 2 2 3 3" xfId="52087"/>
    <cellStyle name="Финансовый 6 2 2 9 2 2 3 4" xfId="52088"/>
    <cellStyle name="Финансовый 6 2 2 9 2 2 3 5" xfId="52089"/>
    <cellStyle name="Финансовый 6 2 2 9 2 2 3 6" xfId="52090"/>
    <cellStyle name="Финансовый 6 2 2 9 2 2 3 7" xfId="52091"/>
    <cellStyle name="Финансовый 6 2 2 9 2 2 3 8" xfId="52092"/>
    <cellStyle name="Финансовый 6 2 2 9 2 2 4" xfId="52093"/>
    <cellStyle name="Финансовый 6 2 2 9 2 2 4 2" xfId="52094"/>
    <cellStyle name="Финансовый 6 2 2 9 2 2 4 3" xfId="52095"/>
    <cellStyle name="Финансовый 6 2 2 9 2 2 4 4" xfId="52096"/>
    <cellStyle name="Финансовый 6 2 2 9 2 2 4 5" xfId="52097"/>
    <cellStyle name="Финансовый 6 2 2 9 2 2 5" xfId="52098"/>
    <cellStyle name="Финансовый 6 2 2 9 2 2 5 2" xfId="52099"/>
    <cellStyle name="Финансовый 6 2 2 9 2 2 5 3" xfId="52100"/>
    <cellStyle name="Финансовый 6 2 2 9 2 2 5 4" xfId="52101"/>
    <cellStyle name="Финансовый 6 2 2 9 2 2 5 5" xfId="52102"/>
    <cellStyle name="Финансовый 6 2 2 9 2 2 6" xfId="52103"/>
    <cellStyle name="Финансовый 6 2 2 9 2 2 7" xfId="52104"/>
    <cellStyle name="Финансовый 6 2 2 9 2 2 8" xfId="52105"/>
    <cellStyle name="Финансовый 6 2 2 9 2 2 9" xfId="52106"/>
    <cellStyle name="Финансовый 6 2 2 9 2 3" xfId="52107"/>
    <cellStyle name="Финансовый 6 2 2 9 2 3 2" xfId="52108"/>
    <cellStyle name="Финансовый 6 2 2 9 2 3 2 2" xfId="52109"/>
    <cellStyle name="Финансовый 6 2 2 9 2 3 2 3" xfId="52110"/>
    <cellStyle name="Финансовый 6 2 2 9 2 3 2 4" xfId="52111"/>
    <cellStyle name="Финансовый 6 2 2 9 2 3 2 5" xfId="52112"/>
    <cellStyle name="Финансовый 6 2 2 9 2 3 3" xfId="52113"/>
    <cellStyle name="Финансовый 6 2 2 9 2 3 4" xfId="52114"/>
    <cellStyle name="Финансовый 6 2 2 9 2 3 5" xfId="52115"/>
    <cellStyle name="Финансовый 6 2 2 9 2 3 6" xfId="52116"/>
    <cellStyle name="Финансовый 6 2 2 9 2 3 7" xfId="52117"/>
    <cellStyle name="Финансовый 6 2 2 9 2 3 8" xfId="52118"/>
    <cellStyle name="Финансовый 6 2 2 9 2 3 9" xfId="52119"/>
    <cellStyle name="Финансовый 6 2 2 9 2 4" xfId="52120"/>
    <cellStyle name="Финансовый 6 2 2 9 2 4 2" xfId="52121"/>
    <cellStyle name="Финансовый 6 2 2 9 2 4 2 2" xfId="52122"/>
    <cellStyle name="Финансовый 6 2 2 9 2 4 2 3" xfId="52123"/>
    <cellStyle name="Финансовый 6 2 2 9 2 4 2 4" xfId="52124"/>
    <cellStyle name="Финансовый 6 2 2 9 2 4 2 5" xfId="52125"/>
    <cellStyle name="Финансовый 6 2 2 9 2 4 3" xfId="52126"/>
    <cellStyle name="Финансовый 6 2 2 9 2 4 4" xfId="52127"/>
    <cellStyle name="Финансовый 6 2 2 9 2 4 5" xfId="52128"/>
    <cellStyle name="Финансовый 6 2 2 9 2 4 6" xfId="52129"/>
    <cellStyle name="Финансовый 6 2 2 9 2 4 7" xfId="52130"/>
    <cellStyle name="Финансовый 6 2 2 9 2 4 8" xfId="52131"/>
    <cellStyle name="Финансовый 6 2 2 9 2 5" xfId="52132"/>
    <cellStyle name="Финансовый 6 2 2 9 2 5 2" xfId="52133"/>
    <cellStyle name="Финансовый 6 2 2 9 2 5 3" xfId="52134"/>
    <cellStyle name="Финансовый 6 2 2 9 2 5 4" xfId="52135"/>
    <cellStyle name="Финансовый 6 2 2 9 2 5 5" xfId="52136"/>
    <cellStyle name="Финансовый 6 2 2 9 2 6" xfId="52137"/>
    <cellStyle name="Финансовый 6 2 2 9 2 6 2" xfId="52138"/>
    <cellStyle name="Финансовый 6 2 2 9 2 6 3" xfId="52139"/>
    <cellStyle name="Финансовый 6 2 2 9 2 6 4" xfId="52140"/>
    <cellStyle name="Финансовый 6 2 2 9 2 6 5" xfId="52141"/>
    <cellStyle name="Финансовый 6 2 2 9 2 7" xfId="52142"/>
    <cellStyle name="Финансовый 6 2 2 9 2 8" xfId="52143"/>
    <cellStyle name="Финансовый 6 2 2 9 2 9" xfId="52144"/>
    <cellStyle name="Финансовый 6 2 2 9 3" xfId="52145"/>
    <cellStyle name="Финансовый 6 2 2 9 3 10" xfId="52146"/>
    <cellStyle name="Финансовый 6 2 2 9 3 11" xfId="52147"/>
    <cellStyle name="Финансовый 6 2 2 9 3 12" xfId="52148"/>
    <cellStyle name="Финансовый 6 2 2 9 3 13" xfId="52149"/>
    <cellStyle name="Финансовый 6 2 2 9 3 2" xfId="52150"/>
    <cellStyle name="Финансовый 6 2 2 9 3 2 2" xfId="52151"/>
    <cellStyle name="Финансовый 6 2 2 9 3 2 2 2" xfId="52152"/>
    <cellStyle name="Финансовый 6 2 2 9 3 2 2 3" xfId="52153"/>
    <cellStyle name="Финансовый 6 2 2 9 3 2 2 4" xfId="52154"/>
    <cellStyle name="Финансовый 6 2 2 9 3 2 2 5" xfId="52155"/>
    <cellStyle name="Финансовый 6 2 2 9 3 2 3" xfId="52156"/>
    <cellStyle name="Финансовый 6 2 2 9 3 2 4" xfId="52157"/>
    <cellStyle name="Финансовый 6 2 2 9 3 2 5" xfId="52158"/>
    <cellStyle name="Финансовый 6 2 2 9 3 2 6" xfId="52159"/>
    <cellStyle name="Финансовый 6 2 2 9 3 2 7" xfId="52160"/>
    <cellStyle name="Финансовый 6 2 2 9 3 2 8" xfId="52161"/>
    <cellStyle name="Финансовый 6 2 2 9 3 2 9" xfId="52162"/>
    <cellStyle name="Финансовый 6 2 2 9 3 3" xfId="52163"/>
    <cellStyle name="Финансовый 6 2 2 9 3 3 2" xfId="52164"/>
    <cellStyle name="Финансовый 6 2 2 9 3 3 2 2" xfId="52165"/>
    <cellStyle name="Финансовый 6 2 2 9 3 3 2 3" xfId="52166"/>
    <cellStyle name="Финансовый 6 2 2 9 3 3 2 4" xfId="52167"/>
    <cellStyle name="Финансовый 6 2 2 9 3 3 2 5" xfId="52168"/>
    <cellStyle name="Финансовый 6 2 2 9 3 3 3" xfId="52169"/>
    <cellStyle name="Финансовый 6 2 2 9 3 3 4" xfId="52170"/>
    <cellStyle name="Финансовый 6 2 2 9 3 3 5" xfId="52171"/>
    <cellStyle name="Финансовый 6 2 2 9 3 3 6" xfId="52172"/>
    <cellStyle name="Финансовый 6 2 2 9 3 3 7" xfId="52173"/>
    <cellStyle name="Финансовый 6 2 2 9 3 3 8" xfId="52174"/>
    <cellStyle name="Финансовый 6 2 2 9 3 4" xfId="52175"/>
    <cellStyle name="Финансовый 6 2 2 9 3 4 2" xfId="52176"/>
    <cellStyle name="Финансовый 6 2 2 9 3 4 3" xfId="52177"/>
    <cellStyle name="Финансовый 6 2 2 9 3 4 4" xfId="52178"/>
    <cellStyle name="Финансовый 6 2 2 9 3 4 5" xfId="52179"/>
    <cellStyle name="Финансовый 6 2 2 9 3 5" xfId="52180"/>
    <cellStyle name="Финансовый 6 2 2 9 3 5 2" xfId="52181"/>
    <cellStyle name="Финансовый 6 2 2 9 3 5 3" xfId="52182"/>
    <cellStyle name="Финансовый 6 2 2 9 3 5 4" xfId="52183"/>
    <cellStyle name="Финансовый 6 2 2 9 3 5 5" xfId="52184"/>
    <cellStyle name="Финансовый 6 2 2 9 3 6" xfId="52185"/>
    <cellStyle name="Финансовый 6 2 2 9 3 7" xfId="52186"/>
    <cellStyle name="Финансовый 6 2 2 9 3 8" xfId="52187"/>
    <cellStyle name="Финансовый 6 2 2 9 3 9" xfId="52188"/>
    <cellStyle name="Финансовый 6 2 2 9 4" xfId="52189"/>
    <cellStyle name="Финансовый 6 2 2 9 4 2" xfId="52190"/>
    <cellStyle name="Финансовый 6 2 2 9 4 2 2" xfId="52191"/>
    <cellStyle name="Финансовый 6 2 2 9 4 2 3" xfId="52192"/>
    <cellStyle name="Финансовый 6 2 2 9 4 2 4" xfId="52193"/>
    <cellStyle name="Финансовый 6 2 2 9 4 2 5" xfId="52194"/>
    <cellStyle name="Финансовый 6 2 2 9 4 3" xfId="52195"/>
    <cellStyle name="Финансовый 6 2 2 9 4 4" xfId="52196"/>
    <cellStyle name="Финансовый 6 2 2 9 4 5" xfId="52197"/>
    <cellStyle name="Финансовый 6 2 2 9 4 6" xfId="52198"/>
    <cellStyle name="Финансовый 6 2 2 9 4 7" xfId="52199"/>
    <cellStyle name="Финансовый 6 2 2 9 4 8" xfId="52200"/>
    <cellStyle name="Финансовый 6 2 2 9 4 9" xfId="52201"/>
    <cellStyle name="Финансовый 6 2 2 9 5" xfId="52202"/>
    <cellStyle name="Финансовый 6 2 2 9 5 2" xfId="52203"/>
    <cellStyle name="Финансовый 6 2 2 9 5 2 2" xfId="52204"/>
    <cellStyle name="Финансовый 6 2 2 9 5 2 3" xfId="52205"/>
    <cellStyle name="Финансовый 6 2 2 9 5 2 4" xfId="52206"/>
    <cellStyle name="Финансовый 6 2 2 9 5 2 5" xfId="52207"/>
    <cellStyle name="Финансовый 6 2 2 9 5 3" xfId="52208"/>
    <cellStyle name="Финансовый 6 2 2 9 5 4" xfId="52209"/>
    <cellStyle name="Финансовый 6 2 2 9 5 5" xfId="52210"/>
    <cellStyle name="Финансовый 6 2 2 9 5 6" xfId="52211"/>
    <cellStyle name="Финансовый 6 2 2 9 5 7" xfId="52212"/>
    <cellStyle name="Финансовый 6 2 2 9 5 8" xfId="52213"/>
    <cellStyle name="Финансовый 6 2 2 9 6" xfId="52214"/>
    <cellStyle name="Финансовый 6 2 2 9 6 2" xfId="52215"/>
    <cellStyle name="Финансовый 6 2 2 9 6 3" xfId="52216"/>
    <cellStyle name="Финансовый 6 2 2 9 6 4" xfId="52217"/>
    <cellStyle name="Финансовый 6 2 2 9 6 5" xfId="52218"/>
    <cellStyle name="Финансовый 6 2 2 9 7" xfId="52219"/>
    <cellStyle name="Финансовый 6 2 2 9 7 2" xfId="52220"/>
    <cellStyle name="Финансовый 6 2 2 9 7 3" xfId="52221"/>
    <cellStyle name="Финансовый 6 2 2 9 7 4" xfId="52222"/>
    <cellStyle name="Финансовый 6 2 2 9 7 5" xfId="52223"/>
    <cellStyle name="Финансовый 6 2 2 9 8" xfId="52224"/>
    <cellStyle name="Финансовый 6 2 2 9 9" xfId="52225"/>
    <cellStyle name="Финансовый 6 2 20" xfId="52226"/>
    <cellStyle name="Финансовый 6 2 20 2" xfId="52227"/>
    <cellStyle name="Финансовый 6 2 20 3" xfId="52228"/>
    <cellStyle name="Финансовый 6 2 20 4" xfId="52229"/>
    <cellStyle name="Финансовый 6 2 20 5" xfId="52230"/>
    <cellStyle name="Финансовый 6 2 21" xfId="52231"/>
    <cellStyle name="Финансовый 6 2 22" xfId="52232"/>
    <cellStyle name="Финансовый 6 2 23" xfId="52233"/>
    <cellStyle name="Финансовый 6 2 24" xfId="52234"/>
    <cellStyle name="Финансовый 6 2 25" xfId="52235"/>
    <cellStyle name="Финансовый 6 2 26" xfId="52236"/>
    <cellStyle name="Финансовый 6 2 27" xfId="52237"/>
    <cellStyle name="Финансовый 6 2 28" xfId="52238"/>
    <cellStyle name="Финансовый 6 2 3" xfId="52239"/>
    <cellStyle name="Финансовый 6 2 3 10" xfId="52240"/>
    <cellStyle name="Финансовый 6 2 3 11" xfId="52241"/>
    <cellStyle name="Финансовый 6 2 3 12" xfId="52242"/>
    <cellStyle name="Финансовый 6 2 3 13" xfId="52243"/>
    <cellStyle name="Финансовый 6 2 3 14" xfId="52244"/>
    <cellStyle name="Финансовый 6 2 3 15" xfId="52245"/>
    <cellStyle name="Финансовый 6 2 3 16" xfId="52246"/>
    <cellStyle name="Финансовый 6 2 3 17" xfId="52247"/>
    <cellStyle name="Финансовый 6 2 3 2" xfId="52248"/>
    <cellStyle name="Финансовый 6 2 3 2 10" xfId="52249"/>
    <cellStyle name="Финансовый 6 2 3 2 11" xfId="52250"/>
    <cellStyle name="Финансовый 6 2 3 2 12" xfId="52251"/>
    <cellStyle name="Финансовый 6 2 3 2 13" xfId="52252"/>
    <cellStyle name="Финансовый 6 2 3 2 14" xfId="52253"/>
    <cellStyle name="Финансовый 6 2 3 2 15" xfId="52254"/>
    <cellStyle name="Финансовый 6 2 3 2 16" xfId="52255"/>
    <cellStyle name="Финансовый 6 2 3 2 2" xfId="52256"/>
    <cellStyle name="Финансовый 6 2 3 2 2 10" xfId="52257"/>
    <cellStyle name="Финансовый 6 2 3 2 2 11" xfId="52258"/>
    <cellStyle name="Финансовый 6 2 3 2 2 12" xfId="52259"/>
    <cellStyle name="Финансовый 6 2 3 2 2 13" xfId="52260"/>
    <cellStyle name="Финансовый 6 2 3 2 2 14" xfId="52261"/>
    <cellStyle name="Финансовый 6 2 3 2 2 2" xfId="52262"/>
    <cellStyle name="Финансовый 6 2 3 2 2 2 10" xfId="52263"/>
    <cellStyle name="Финансовый 6 2 3 2 2 2 11" xfId="52264"/>
    <cellStyle name="Финансовый 6 2 3 2 2 2 12" xfId="52265"/>
    <cellStyle name="Финансовый 6 2 3 2 2 2 13" xfId="52266"/>
    <cellStyle name="Финансовый 6 2 3 2 2 2 2" xfId="52267"/>
    <cellStyle name="Финансовый 6 2 3 2 2 2 2 2" xfId="52268"/>
    <cellStyle name="Финансовый 6 2 3 2 2 2 2 2 2" xfId="52269"/>
    <cellStyle name="Финансовый 6 2 3 2 2 2 2 2 3" xfId="52270"/>
    <cellStyle name="Финансовый 6 2 3 2 2 2 2 2 4" xfId="52271"/>
    <cellStyle name="Финансовый 6 2 3 2 2 2 2 2 5" xfId="52272"/>
    <cellStyle name="Финансовый 6 2 3 2 2 2 2 3" xfId="52273"/>
    <cellStyle name="Финансовый 6 2 3 2 2 2 2 4" xfId="52274"/>
    <cellStyle name="Финансовый 6 2 3 2 2 2 2 5" xfId="52275"/>
    <cellStyle name="Финансовый 6 2 3 2 2 2 2 6" xfId="52276"/>
    <cellStyle name="Финансовый 6 2 3 2 2 2 2 7" xfId="52277"/>
    <cellStyle name="Финансовый 6 2 3 2 2 2 2 8" xfId="52278"/>
    <cellStyle name="Финансовый 6 2 3 2 2 2 2 9" xfId="52279"/>
    <cellStyle name="Финансовый 6 2 3 2 2 2 3" xfId="52280"/>
    <cellStyle name="Финансовый 6 2 3 2 2 2 3 2" xfId="52281"/>
    <cellStyle name="Финансовый 6 2 3 2 2 2 3 2 2" xfId="52282"/>
    <cellStyle name="Финансовый 6 2 3 2 2 2 3 2 3" xfId="52283"/>
    <cellStyle name="Финансовый 6 2 3 2 2 2 3 2 4" xfId="52284"/>
    <cellStyle name="Финансовый 6 2 3 2 2 2 3 2 5" xfId="52285"/>
    <cellStyle name="Финансовый 6 2 3 2 2 2 3 3" xfId="52286"/>
    <cellStyle name="Финансовый 6 2 3 2 2 2 3 4" xfId="52287"/>
    <cellStyle name="Финансовый 6 2 3 2 2 2 3 5" xfId="52288"/>
    <cellStyle name="Финансовый 6 2 3 2 2 2 3 6" xfId="52289"/>
    <cellStyle name="Финансовый 6 2 3 2 2 2 3 7" xfId="52290"/>
    <cellStyle name="Финансовый 6 2 3 2 2 2 3 8" xfId="52291"/>
    <cellStyle name="Финансовый 6 2 3 2 2 2 4" xfId="52292"/>
    <cellStyle name="Финансовый 6 2 3 2 2 2 4 2" xfId="52293"/>
    <cellStyle name="Финансовый 6 2 3 2 2 2 4 3" xfId="52294"/>
    <cellStyle name="Финансовый 6 2 3 2 2 2 4 4" xfId="52295"/>
    <cellStyle name="Финансовый 6 2 3 2 2 2 4 5" xfId="52296"/>
    <cellStyle name="Финансовый 6 2 3 2 2 2 5" xfId="52297"/>
    <cellStyle name="Финансовый 6 2 3 2 2 2 5 2" xfId="52298"/>
    <cellStyle name="Финансовый 6 2 3 2 2 2 5 3" xfId="52299"/>
    <cellStyle name="Финансовый 6 2 3 2 2 2 5 4" xfId="52300"/>
    <cellStyle name="Финансовый 6 2 3 2 2 2 5 5" xfId="52301"/>
    <cellStyle name="Финансовый 6 2 3 2 2 2 6" xfId="52302"/>
    <cellStyle name="Финансовый 6 2 3 2 2 2 7" xfId="52303"/>
    <cellStyle name="Финансовый 6 2 3 2 2 2 8" xfId="52304"/>
    <cellStyle name="Финансовый 6 2 3 2 2 2 9" xfId="52305"/>
    <cellStyle name="Финансовый 6 2 3 2 2 3" xfId="52306"/>
    <cellStyle name="Финансовый 6 2 3 2 2 3 2" xfId="52307"/>
    <cellStyle name="Финансовый 6 2 3 2 2 3 2 2" xfId="52308"/>
    <cellStyle name="Финансовый 6 2 3 2 2 3 2 3" xfId="52309"/>
    <cellStyle name="Финансовый 6 2 3 2 2 3 2 4" xfId="52310"/>
    <cellStyle name="Финансовый 6 2 3 2 2 3 2 5" xfId="52311"/>
    <cellStyle name="Финансовый 6 2 3 2 2 3 3" xfId="52312"/>
    <cellStyle name="Финансовый 6 2 3 2 2 3 4" xfId="52313"/>
    <cellStyle name="Финансовый 6 2 3 2 2 3 5" xfId="52314"/>
    <cellStyle name="Финансовый 6 2 3 2 2 3 6" xfId="52315"/>
    <cellStyle name="Финансовый 6 2 3 2 2 3 7" xfId="52316"/>
    <cellStyle name="Финансовый 6 2 3 2 2 3 8" xfId="52317"/>
    <cellStyle name="Финансовый 6 2 3 2 2 3 9" xfId="52318"/>
    <cellStyle name="Финансовый 6 2 3 2 2 4" xfId="52319"/>
    <cellStyle name="Финансовый 6 2 3 2 2 4 2" xfId="52320"/>
    <cellStyle name="Финансовый 6 2 3 2 2 4 2 2" xfId="52321"/>
    <cellStyle name="Финансовый 6 2 3 2 2 4 2 3" xfId="52322"/>
    <cellStyle name="Финансовый 6 2 3 2 2 4 2 4" xfId="52323"/>
    <cellStyle name="Финансовый 6 2 3 2 2 4 2 5" xfId="52324"/>
    <cellStyle name="Финансовый 6 2 3 2 2 4 3" xfId="52325"/>
    <cellStyle name="Финансовый 6 2 3 2 2 4 4" xfId="52326"/>
    <cellStyle name="Финансовый 6 2 3 2 2 4 5" xfId="52327"/>
    <cellStyle name="Финансовый 6 2 3 2 2 4 6" xfId="52328"/>
    <cellStyle name="Финансовый 6 2 3 2 2 4 7" xfId="52329"/>
    <cellStyle name="Финансовый 6 2 3 2 2 4 8" xfId="52330"/>
    <cellStyle name="Финансовый 6 2 3 2 2 5" xfId="52331"/>
    <cellStyle name="Финансовый 6 2 3 2 2 5 2" xfId="52332"/>
    <cellStyle name="Финансовый 6 2 3 2 2 5 3" xfId="52333"/>
    <cellStyle name="Финансовый 6 2 3 2 2 5 4" xfId="52334"/>
    <cellStyle name="Финансовый 6 2 3 2 2 5 5" xfId="52335"/>
    <cellStyle name="Финансовый 6 2 3 2 2 6" xfId="52336"/>
    <cellStyle name="Финансовый 6 2 3 2 2 6 2" xfId="52337"/>
    <cellStyle name="Финансовый 6 2 3 2 2 6 3" xfId="52338"/>
    <cellStyle name="Финансовый 6 2 3 2 2 6 4" xfId="52339"/>
    <cellStyle name="Финансовый 6 2 3 2 2 6 5" xfId="52340"/>
    <cellStyle name="Финансовый 6 2 3 2 2 7" xfId="52341"/>
    <cellStyle name="Финансовый 6 2 3 2 2 8" xfId="52342"/>
    <cellStyle name="Финансовый 6 2 3 2 2 9" xfId="52343"/>
    <cellStyle name="Финансовый 6 2 3 2 3" xfId="52344"/>
    <cellStyle name="Финансовый 6 2 3 2 3 10" xfId="52345"/>
    <cellStyle name="Финансовый 6 2 3 2 3 11" xfId="52346"/>
    <cellStyle name="Финансовый 6 2 3 2 3 12" xfId="52347"/>
    <cellStyle name="Финансовый 6 2 3 2 3 13" xfId="52348"/>
    <cellStyle name="Финансовый 6 2 3 2 3 2" xfId="52349"/>
    <cellStyle name="Финансовый 6 2 3 2 3 2 2" xfId="52350"/>
    <cellStyle name="Финансовый 6 2 3 2 3 2 2 2" xfId="52351"/>
    <cellStyle name="Финансовый 6 2 3 2 3 2 2 3" xfId="52352"/>
    <cellStyle name="Финансовый 6 2 3 2 3 2 2 4" xfId="52353"/>
    <cellStyle name="Финансовый 6 2 3 2 3 2 2 5" xfId="52354"/>
    <cellStyle name="Финансовый 6 2 3 2 3 2 3" xfId="52355"/>
    <cellStyle name="Финансовый 6 2 3 2 3 2 4" xfId="52356"/>
    <cellStyle name="Финансовый 6 2 3 2 3 2 5" xfId="52357"/>
    <cellStyle name="Финансовый 6 2 3 2 3 2 6" xfId="52358"/>
    <cellStyle name="Финансовый 6 2 3 2 3 2 7" xfId="52359"/>
    <cellStyle name="Финансовый 6 2 3 2 3 2 8" xfId="52360"/>
    <cellStyle name="Финансовый 6 2 3 2 3 2 9" xfId="52361"/>
    <cellStyle name="Финансовый 6 2 3 2 3 3" xfId="52362"/>
    <cellStyle name="Финансовый 6 2 3 2 3 3 2" xfId="52363"/>
    <cellStyle name="Финансовый 6 2 3 2 3 3 2 2" xfId="52364"/>
    <cellStyle name="Финансовый 6 2 3 2 3 3 2 3" xfId="52365"/>
    <cellStyle name="Финансовый 6 2 3 2 3 3 2 4" xfId="52366"/>
    <cellStyle name="Финансовый 6 2 3 2 3 3 2 5" xfId="52367"/>
    <cellStyle name="Финансовый 6 2 3 2 3 3 3" xfId="52368"/>
    <cellStyle name="Финансовый 6 2 3 2 3 3 4" xfId="52369"/>
    <cellStyle name="Финансовый 6 2 3 2 3 3 5" xfId="52370"/>
    <cellStyle name="Финансовый 6 2 3 2 3 3 6" xfId="52371"/>
    <cellStyle name="Финансовый 6 2 3 2 3 3 7" xfId="52372"/>
    <cellStyle name="Финансовый 6 2 3 2 3 3 8" xfId="52373"/>
    <cellStyle name="Финансовый 6 2 3 2 3 4" xfId="52374"/>
    <cellStyle name="Финансовый 6 2 3 2 3 4 2" xfId="52375"/>
    <cellStyle name="Финансовый 6 2 3 2 3 4 3" xfId="52376"/>
    <cellStyle name="Финансовый 6 2 3 2 3 4 4" xfId="52377"/>
    <cellStyle name="Финансовый 6 2 3 2 3 4 5" xfId="52378"/>
    <cellStyle name="Финансовый 6 2 3 2 3 5" xfId="52379"/>
    <cellStyle name="Финансовый 6 2 3 2 3 5 2" xfId="52380"/>
    <cellStyle name="Финансовый 6 2 3 2 3 5 3" xfId="52381"/>
    <cellStyle name="Финансовый 6 2 3 2 3 5 4" xfId="52382"/>
    <cellStyle name="Финансовый 6 2 3 2 3 5 5" xfId="52383"/>
    <cellStyle name="Финансовый 6 2 3 2 3 6" xfId="52384"/>
    <cellStyle name="Финансовый 6 2 3 2 3 7" xfId="52385"/>
    <cellStyle name="Финансовый 6 2 3 2 3 8" xfId="52386"/>
    <cellStyle name="Финансовый 6 2 3 2 3 9" xfId="52387"/>
    <cellStyle name="Финансовый 6 2 3 2 4" xfId="52388"/>
    <cellStyle name="Финансовый 6 2 3 2 4 10" xfId="52389"/>
    <cellStyle name="Финансовый 6 2 3 2 4 2" xfId="52390"/>
    <cellStyle name="Финансовый 6 2 3 2 4 2 2" xfId="52391"/>
    <cellStyle name="Финансовый 6 2 3 2 4 2 2 2" xfId="52392"/>
    <cellStyle name="Финансовый 6 2 3 2 4 2 2 3" xfId="52393"/>
    <cellStyle name="Финансовый 6 2 3 2 4 2 2 4" xfId="52394"/>
    <cellStyle name="Финансовый 6 2 3 2 4 2 2 5" xfId="52395"/>
    <cellStyle name="Финансовый 6 2 3 2 4 2 3" xfId="52396"/>
    <cellStyle name="Финансовый 6 2 3 2 4 2 4" xfId="52397"/>
    <cellStyle name="Финансовый 6 2 3 2 4 2 5" xfId="52398"/>
    <cellStyle name="Финансовый 6 2 3 2 4 2 6" xfId="52399"/>
    <cellStyle name="Финансовый 6 2 3 2 4 2 7" xfId="52400"/>
    <cellStyle name="Финансовый 6 2 3 2 4 2 8" xfId="52401"/>
    <cellStyle name="Финансовый 6 2 3 2 4 2 9" xfId="52402"/>
    <cellStyle name="Финансовый 6 2 3 2 4 3" xfId="52403"/>
    <cellStyle name="Финансовый 6 2 3 2 4 3 2" xfId="52404"/>
    <cellStyle name="Финансовый 6 2 3 2 4 3 3" xfId="52405"/>
    <cellStyle name="Финансовый 6 2 3 2 4 3 4" xfId="52406"/>
    <cellStyle name="Финансовый 6 2 3 2 4 3 5" xfId="52407"/>
    <cellStyle name="Финансовый 6 2 3 2 4 4" xfId="52408"/>
    <cellStyle name="Финансовый 6 2 3 2 4 5" xfId="52409"/>
    <cellStyle name="Финансовый 6 2 3 2 4 6" xfId="52410"/>
    <cellStyle name="Финансовый 6 2 3 2 4 7" xfId="52411"/>
    <cellStyle name="Финансовый 6 2 3 2 4 8" xfId="52412"/>
    <cellStyle name="Финансовый 6 2 3 2 4 9" xfId="52413"/>
    <cellStyle name="Финансовый 6 2 3 2 5" xfId="52414"/>
    <cellStyle name="Финансовый 6 2 3 2 5 2" xfId="52415"/>
    <cellStyle name="Финансовый 6 2 3 2 5 2 2" xfId="52416"/>
    <cellStyle name="Финансовый 6 2 3 2 5 2 3" xfId="52417"/>
    <cellStyle name="Финансовый 6 2 3 2 5 2 4" xfId="52418"/>
    <cellStyle name="Финансовый 6 2 3 2 5 2 5" xfId="52419"/>
    <cellStyle name="Финансовый 6 2 3 2 5 3" xfId="52420"/>
    <cellStyle name="Финансовый 6 2 3 2 5 4" xfId="52421"/>
    <cellStyle name="Финансовый 6 2 3 2 5 5" xfId="52422"/>
    <cellStyle name="Финансовый 6 2 3 2 5 6" xfId="52423"/>
    <cellStyle name="Финансовый 6 2 3 2 5 7" xfId="52424"/>
    <cellStyle name="Финансовый 6 2 3 2 5 8" xfId="52425"/>
    <cellStyle name="Финансовый 6 2 3 2 5 9" xfId="52426"/>
    <cellStyle name="Финансовый 6 2 3 2 6" xfId="52427"/>
    <cellStyle name="Финансовый 6 2 3 2 6 2" xfId="52428"/>
    <cellStyle name="Финансовый 6 2 3 2 6 2 2" xfId="52429"/>
    <cellStyle name="Финансовый 6 2 3 2 6 2 3" xfId="52430"/>
    <cellStyle name="Финансовый 6 2 3 2 6 2 4" xfId="52431"/>
    <cellStyle name="Финансовый 6 2 3 2 6 2 5" xfId="52432"/>
    <cellStyle name="Финансовый 6 2 3 2 6 3" xfId="52433"/>
    <cellStyle name="Финансовый 6 2 3 2 6 4" xfId="52434"/>
    <cellStyle name="Финансовый 6 2 3 2 6 5" xfId="52435"/>
    <cellStyle name="Финансовый 6 2 3 2 6 6" xfId="52436"/>
    <cellStyle name="Финансовый 6 2 3 2 6 7" xfId="52437"/>
    <cellStyle name="Финансовый 6 2 3 2 6 8" xfId="52438"/>
    <cellStyle name="Финансовый 6 2 3 2 7" xfId="52439"/>
    <cellStyle name="Финансовый 6 2 3 2 7 2" xfId="52440"/>
    <cellStyle name="Финансовый 6 2 3 2 7 3" xfId="52441"/>
    <cellStyle name="Финансовый 6 2 3 2 7 4" xfId="52442"/>
    <cellStyle name="Финансовый 6 2 3 2 7 5" xfId="52443"/>
    <cellStyle name="Финансовый 6 2 3 2 8" xfId="52444"/>
    <cellStyle name="Финансовый 6 2 3 2 8 2" xfId="52445"/>
    <cellStyle name="Финансовый 6 2 3 2 8 3" xfId="52446"/>
    <cellStyle name="Финансовый 6 2 3 2 8 4" xfId="52447"/>
    <cellStyle name="Финансовый 6 2 3 2 8 5" xfId="52448"/>
    <cellStyle name="Финансовый 6 2 3 2 9" xfId="52449"/>
    <cellStyle name="Финансовый 6 2 3 3" xfId="52450"/>
    <cellStyle name="Финансовый 6 2 3 3 10" xfId="52451"/>
    <cellStyle name="Финансовый 6 2 3 3 11" xfId="52452"/>
    <cellStyle name="Финансовый 6 2 3 3 12" xfId="52453"/>
    <cellStyle name="Финансовый 6 2 3 3 13" xfId="52454"/>
    <cellStyle name="Финансовый 6 2 3 3 14" xfId="52455"/>
    <cellStyle name="Финансовый 6 2 3 3 15" xfId="52456"/>
    <cellStyle name="Финансовый 6 2 3 3 2" xfId="52457"/>
    <cellStyle name="Финансовый 6 2 3 3 2 10" xfId="52458"/>
    <cellStyle name="Финансовый 6 2 3 3 2 11" xfId="52459"/>
    <cellStyle name="Финансовый 6 2 3 3 2 12" xfId="52460"/>
    <cellStyle name="Финансовый 6 2 3 3 2 13" xfId="52461"/>
    <cellStyle name="Финансовый 6 2 3 3 2 2" xfId="52462"/>
    <cellStyle name="Финансовый 6 2 3 3 2 2 2" xfId="52463"/>
    <cellStyle name="Финансовый 6 2 3 3 2 2 2 2" xfId="52464"/>
    <cellStyle name="Финансовый 6 2 3 3 2 2 2 3" xfId="52465"/>
    <cellStyle name="Финансовый 6 2 3 3 2 2 2 4" xfId="52466"/>
    <cellStyle name="Финансовый 6 2 3 3 2 2 2 5" xfId="52467"/>
    <cellStyle name="Финансовый 6 2 3 3 2 2 3" xfId="52468"/>
    <cellStyle name="Финансовый 6 2 3 3 2 2 4" xfId="52469"/>
    <cellStyle name="Финансовый 6 2 3 3 2 2 5" xfId="52470"/>
    <cellStyle name="Финансовый 6 2 3 3 2 2 6" xfId="52471"/>
    <cellStyle name="Финансовый 6 2 3 3 2 2 7" xfId="52472"/>
    <cellStyle name="Финансовый 6 2 3 3 2 2 8" xfId="52473"/>
    <cellStyle name="Финансовый 6 2 3 3 2 2 9" xfId="52474"/>
    <cellStyle name="Финансовый 6 2 3 3 2 3" xfId="52475"/>
    <cellStyle name="Финансовый 6 2 3 3 2 3 2" xfId="52476"/>
    <cellStyle name="Финансовый 6 2 3 3 2 3 2 2" xfId="52477"/>
    <cellStyle name="Финансовый 6 2 3 3 2 3 2 3" xfId="52478"/>
    <cellStyle name="Финансовый 6 2 3 3 2 3 2 4" xfId="52479"/>
    <cellStyle name="Финансовый 6 2 3 3 2 3 2 5" xfId="52480"/>
    <cellStyle name="Финансовый 6 2 3 3 2 3 3" xfId="52481"/>
    <cellStyle name="Финансовый 6 2 3 3 2 3 4" xfId="52482"/>
    <cellStyle name="Финансовый 6 2 3 3 2 3 5" xfId="52483"/>
    <cellStyle name="Финансовый 6 2 3 3 2 3 6" xfId="52484"/>
    <cellStyle name="Финансовый 6 2 3 3 2 3 7" xfId="52485"/>
    <cellStyle name="Финансовый 6 2 3 3 2 3 8" xfId="52486"/>
    <cellStyle name="Финансовый 6 2 3 3 2 4" xfId="52487"/>
    <cellStyle name="Финансовый 6 2 3 3 2 4 2" xfId="52488"/>
    <cellStyle name="Финансовый 6 2 3 3 2 4 3" xfId="52489"/>
    <cellStyle name="Финансовый 6 2 3 3 2 4 4" xfId="52490"/>
    <cellStyle name="Финансовый 6 2 3 3 2 4 5" xfId="52491"/>
    <cellStyle name="Финансовый 6 2 3 3 2 5" xfId="52492"/>
    <cellStyle name="Финансовый 6 2 3 3 2 5 2" xfId="52493"/>
    <cellStyle name="Финансовый 6 2 3 3 2 5 3" xfId="52494"/>
    <cellStyle name="Финансовый 6 2 3 3 2 5 4" xfId="52495"/>
    <cellStyle name="Финансовый 6 2 3 3 2 5 5" xfId="52496"/>
    <cellStyle name="Финансовый 6 2 3 3 2 6" xfId="52497"/>
    <cellStyle name="Финансовый 6 2 3 3 2 7" xfId="52498"/>
    <cellStyle name="Финансовый 6 2 3 3 2 8" xfId="52499"/>
    <cellStyle name="Финансовый 6 2 3 3 2 9" xfId="52500"/>
    <cellStyle name="Финансовый 6 2 3 3 3" xfId="52501"/>
    <cellStyle name="Финансовый 6 2 3 3 3 10" xfId="52502"/>
    <cellStyle name="Финансовый 6 2 3 3 3 2" xfId="52503"/>
    <cellStyle name="Финансовый 6 2 3 3 3 2 2" xfId="52504"/>
    <cellStyle name="Финансовый 6 2 3 3 3 2 2 2" xfId="52505"/>
    <cellStyle name="Финансовый 6 2 3 3 3 2 2 3" xfId="52506"/>
    <cellStyle name="Финансовый 6 2 3 3 3 2 2 4" xfId="52507"/>
    <cellStyle name="Финансовый 6 2 3 3 3 2 2 5" xfId="52508"/>
    <cellStyle name="Финансовый 6 2 3 3 3 2 3" xfId="52509"/>
    <cellStyle name="Финансовый 6 2 3 3 3 2 4" xfId="52510"/>
    <cellStyle name="Финансовый 6 2 3 3 3 2 5" xfId="52511"/>
    <cellStyle name="Финансовый 6 2 3 3 3 2 6" xfId="52512"/>
    <cellStyle name="Финансовый 6 2 3 3 3 2 7" xfId="52513"/>
    <cellStyle name="Финансовый 6 2 3 3 3 2 8" xfId="52514"/>
    <cellStyle name="Финансовый 6 2 3 3 3 2 9" xfId="52515"/>
    <cellStyle name="Финансовый 6 2 3 3 3 3" xfId="52516"/>
    <cellStyle name="Финансовый 6 2 3 3 3 3 2" xfId="52517"/>
    <cellStyle name="Финансовый 6 2 3 3 3 3 3" xfId="52518"/>
    <cellStyle name="Финансовый 6 2 3 3 3 3 4" xfId="52519"/>
    <cellStyle name="Финансовый 6 2 3 3 3 3 5" xfId="52520"/>
    <cellStyle name="Финансовый 6 2 3 3 3 4" xfId="52521"/>
    <cellStyle name="Финансовый 6 2 3 3 3 5" xfId="52522"/>
    <cellStyle name="Финансовый 6 2 3 3 3 6" xfId="52523"/>
    <cellStyle name="Финансовый 6 2 3 3 3 7" xfId="52524"/>
    <cellStyle name="Финансовый 6 2 3 3 3 8" xfId="52525"/>
    <cellStyle name="Финансовый 6 2 3 3 3 9" xfId="52526"/>
    <cellStyle name="Финансовый 6 2 3 3 4" xfId="52527"/>
    <cellStyle name="Финансовый 6 2 3 3 4 2" xfId="52528"/>
    <cellStyle name="Финансовый 6 2 3 3 4 2 2" xfId="52529"/>
    <cellStyle name="Финансовый 6 2 3 3 4 2 3" xfId="52530"/>
    <cellStyle name="Финансовый 6 2 3 3 4 2 4" xfId="52531"/>
    <cellStyle name="Финансовый 6 2 3 3 4 2 5" xfId="52532"/>
    <cellStyle name="Финансовый 6 2 3 3 4 3" xfId="52533"/>
    <cellStyle name="Финансовый 6 2 3 3 4 4" xfId="52534"/>
    <cellStyle name="Финансовый 6 2 3 3 4 5" xfId="52535"/>
    <cellStyle name="Финансовый 6 2 3 3 4 6" xfId="52536"/>
    <cellStyle name="Финансовый 6 2 3 3 4 7" xfId="52537"/>
    <cellStyle name="Финансовый 6 2 3 3 4 8" xfId="52538"/>
    <cellStyle name="Финансовый 6 2 3 3 4 9" xfId="52539"/>
    <cellStyle name="Финансовый 6 2 3 3 5" xfId="52540"/>
    <cellStyle name="Финансовый 6 2 3 3 5 2" xfId="52541"/>
    <cellStyle name="Финансовый 6 2 3 3 5 2 2" xfId="52542"/>
    <cellStyle name="Финансовый 6 2 3 3 5 2 3" xfId="52543"/>
    <cellStyle name="Финансовый 6 2 3 3 5 2 4" xfId="52544"/>
    <cellStyle name="Финансовый 6 2 3 3 5 2 5" xfId="52545"/>
    <cellStyle name="Финансовый 6 2 3 3 5 3" xfId="52546"/>
    <cellStyle name="Финансовый 6 2 3 3 5 4" xfId="52547"/>
    <cellStyle name="Финансовый 6 2 3 3 5 5" xfId="52548"/>
    <cellStyle name="Финансовый 6 2 3 3 5 6" xfId="52549"/>
    <cellStyle name="Финансовый 6 2 3 3 5 7" xfId="52550"/>
    <cellStyle name="Финансовый 6 2 3 3 5 8" xfId="52551"/>
    <cellStyle name="Финансовый 6 2 3 3 6" xfId="52552"/>
    <cellStyle name="Финансовый 6 2 3 3 6 2" xfId="52553"/>
    <cellStyle name="Финансовый 6 2 3 3 6 3" xfId="52554"/>
    <cellStyle name="Финансовый 6 2 3 3 6 4" xfId="52555"/>
    <cellStyle name="Финансовый 6 2 3 3 6 5" xfId="52556"/>
    <cellStyle name="Финансовый 6 2 3 3 7" xfId="52557"/>
    <cellStyle name="Финансовый 6 2 3 3 7 2" xfId="52558"/>
    <cellStyle name="Финансовый 6 2 3 3 7 3" xfId="52559"/>
    <cellStyle name="Финансовый 6 2 3 3 7 4" xfId="52560"/>
    <cellStyle name="Финансовый 6 2 3 3 7 5" xfId="52561"/>
    <cellStyle name="Финансовый 6 2 3 3 8" xfId="52562"/>
    <cellStyle name="Финансовый 6 2 3 3 9" xfId="52563"/>
    <cellStyle name="Финансовый 6 2 3 4" xfId="52564"/>
    <cellStyle name="Финансовый 6 2 3 4 10" xfId="52565"/>
    <cellStyle name="Финансовый 6 2 3 4 11" xfId="52566"/>
    <cellStyle name="Финансовый 6 2 3 4 12" xfId="52567"/>
    <cellStyle name="Финансовый 6 2 3 4 13" xfId="52568"/>
    <cellStyle name="Финансовый 6 2 3 4 2" xfId="52569"/>
    <cellStyle name="Финансовый 6 2 3 4 2 2" xfId="52570"/>
    <cellStyle name="Финансовый 6 2 3 4 2 2 2" xfId="52571"/>
    <cellStyle name="Финансовый 6 2 3 4 2 2 3" xfId="52572"/>
    <cellStyle name="Финансовый 6 2 3 4 2 2 4" xfId="52573"/>
    <cellStyle name="Финансовый 6 2 3 4 2 2 5" xfId="52574"/>
    <cellStyle name="Финансовый 6 2 3 4 2 3" xfId="52575"/>
    <cellStyle name="Финансовый 6 2 3 4 2 4" xfId="52576"/>
    <cellStyle name="Финансовый 6 2 3 4 2 5" xfId="52577"/>
    <cellStyle name="Финансовый 6 2 3 4 2 6" xfId="52578"/>
    <cellStyle name="Финансовый 6 2 3 4 2 7" xfId="52579"/>
    <cellStyle name="Финансовый 6 2 3 4 2 8" xfId="52580"/>
    <cellStyle name="Финансовый 6 2 3 4 2 9" xfId="52581"/>
    <cellStyle name="Финансовый 6 2 3 4 3" xfId="52582"/>
    <cellStyle name="Финансовый 6 2 3 4 3 2" xfId="52583"/>
    <cellStyle name="Финансовый 6 2 3 4 3 2 2" xfId="52584"/>
    <cellStyle name="Финансовый 6 2 3 4 3 2 3" xfId="52585"/>
    <cellStyle name="Финансовый 6 2 3 4 3 2 4" xfId="52586"/>
    <cellStyle name="Финансовый 6 2 3 4 3 2 5" xfId="52587"/>
    <cellStyle name="Финансовый 6 2 3 4 3 3" xfId="52588"/>
    <cellStyle name="Финансовый 6 2 3 4 3 4" xfId="52589"/>
    <cellStyle name="Финансовый 6 2 3 4 3 5" xfId="52590"/>
    <cellStyle name="Финансовый 6 2 3 4 3 6" xfId="52591"/>
    <cellStyle name="Финансовый 6 2 3 4 3 7" xfId="52592"/>
    <cellStyle name="Финансовый 6 2 3 4 3 8" xfId="52593"/>
    <cellStyle name="Финансовый 6 2 3 4 4" xfId="52594"/>
    <cellStyle name="Финансовый 6 2 3 4 4 2" xfId="52595"/>
    <cellStyle name="Финансовый 6 2 3 4 4 3" xfId="52596"/>
    <cellStyle name="Финансовый 6 2 3 4 4 4" xfId="52597"/>
    <cellStyle name="Финансовый 6 2 3 4 4 5" xfId="52598"/>
    <cellStyle name="Финансовый 6 2 3 4 5" xfId="52599"/>
    <cellStyle name="Финансовый 6 2 3 4 5 2" xfId="52600"/>
    <cellStyle name="Финансовый 6 2 3 4 5 3" xfId="52601"/>
    <cellStyle name="Финансовый 6 2 3 4 5 4" xfId="52602"/>
    <cellStyle name="Финансовый 6 2 3 4 5 5" xfId="52603"/>
    <cellStyle name="Финансовый 6 2 3 4 6" xfId="52604"/>
    <cellStyle name="Финансовый 6 2 3 4 7" xfId="52605"/>
    <cellStyle name="Финансовый 6 2 3 4 8" xfId="52606"/>
    <cellStyle name="Финансовый 6 2 3 4 9" xfId="52607"/>
    <cellStyle name="Финансовый 6 2 3 5" xfId="52608"/>
    <cellStyle name="Финансовый 6 2 3 5 10" xfId="52609"/>
    <cellStyle name="Финансовый 6 2 3 5 2" xfId="52610"/>
    <cellStyle name="Финансовый 6 2 3 5 2 2" xfId="52611"/>
    <cellStyle name="Финансовый 6 2 3 5 2 2 2" xfId="52612"/>
    <cellStyle name="Финансовый 6 2 3 5 2 2 3" xfId="52613"/>
    <cellStyle name="Финансовый 6 2 3 5 2 2 4" xfId="52614"/>
    <cellStyle name="Финансовый 6 2 3 5 2 2 5" xfId="52615"/>
    <cellStyle name="Финансовый 6 2 3 5 2 3" xfId="52616"/>
    <cellStyle name="Финансовый 6 2 3 5 2 4" xfId="52617"/>
    <cellStyle name="Финансовый 6 2 3 5 2 5" xfId="52618"/>
    <cellStyle name="Финансовый 6 2 3 5 2 6" xfId="52619"/>
    <cellStyle name="Финансовый 6 2 3 5 2 7" xfId="52620"/>
    <cellStyle name="Финансовый 6 2 3 5 2 8" xfId="52621"/>
    <cellStyle name="Финансовый 6 2 3 5 2 9" xfId="52622"/>
    <cellStyle name="Финансовый 6 2 3 5 3" xfId="52623"/>
    <cellStyle name="Финансовый 6 2 3 5 3 2" xfId="52624"/>
    <cellStyle name="Финансовый 6 2 3 5 3 3" xfId="52625"/>
    <cellStyle name="Финансовый 6 2 3 5 3 4" xfId="52626"/>
    <cellStyle name="Финансовый 6 2 3 5 3 5" xfId="52627"/>
    <cellStyle name="Финансовый 6 2 3 5 4" xfId="52628"/>
    <cellStyle name="Финансовый 6 2 3 5 5" xfId="52629"/>
    <cellStyle name="Финансовый 6 2 3 5 6" xfId="52630"/>
    <cellStyle name="Финансовый 6 2 3 5 7" xfId="52631"/>
    <cellStyle name="Финансовый 6 2 3 5 8" xfId="52632"/>
    <cellStyle name="Финансовый 6 2 3 5 9" xfId="52633"/>
    <cellStyle name="Финансовый 6 2 3 6" xfId="52634"/>
    <cellStyle name="Финансовый 6 2 3 6 2" xfId="52635"/>
    <cellStyle name="Финансовый 6 2 3 6 2 2" xfId="52636"/>
    <cellStyle name="Финансовый 6 2 3 6 2 3" xfId="52637"/>
    <cellStyle name="Финансовый 6 2 3 6 2 4" xfId="52638"/>
    <cellStyle name="Финансовый 6 2 3 6 2 5" xfId="52639"/>
    <cellStyle name="Финансовый 6 2 3 6 3" xfId="52640"/>
    <cellStyle name="Финансовый 6 2 3 6 4" xfId="52641"/>
    <cellStyle name="Финансовый 6 2 3 6 5" xfId="52642"/>
    <cellStyle name="Финансовый 6 2 3 6 6" xfId="52643"/>
    <cellStyle name="Финансовый 6 2 3 6 7" xfId="52644"/>
    <cellStyle name="Финансовый 6 2 3 6 8" xfId="52645"/>
    <cellStyle name="Финансовый 6 2 3 6 9" xfId="52646"/>
    <cellStyle name="Финансовый 6 2 3 7" xfId="52647"/>
    <cellStyle name="Финансовый 6 2 3 7 2" xfId="52648"/>
    <cellStyle name="Финансовый 6 2 3 7 2 2" xfId="52649"/>
    <cellStyle name="Финансовый 6 2 3 7 2 3" xfId="52650"/>
    <cellStyle name="Финансовый 6 2 3 7 2 4" xfId="52651"/>
    <cellStyle name="Финансовый 6 2 3 7 2 5" xfId="52652"/>
    <cellStyle name="Финансовый 6 2 3 7 3" xfId="52653"/>
    <cellStyle name="Финансовый 6 2 3 7 4" xfId="52654"/>
    <cellStyle name="Финансовый 6 2 3 7 5" xfId="52655"/>
    <cellStyle name="Финансовый 6 2 3 7 6" xfId="52656"/>
    <cellStyle name="Финансовый 6 2 3 7 7" xfId="52657"/>
    <cellStyle name="Финансовый 6 2 3 7 8" xfId="52658"/>
    <cellStyle name="Финансовый 6 2 3 8" xfId="52659"/>
    <cellStyle name="Финансовый 6 2 3 8 2" xfId="52660"/>
    <cellStyle name="Финансовый 6 2 3 8 3" xfId="52661"/>
    <cellStyle name="Финансовый 6 2 3 8 4" xfId="52662"/>
    <cellStyle name="Финансовый 6 2 3 8 5" xfId="52663"/>
    <cellStyle name="Финансовый 6 2 3 9" xfId="52664"/>
    <cellStyle name="Финансовый 6 2 3 9 2" xfId="52665"/>
    <cellStyle name="Финансовый 6 2 3 9 3" xfId="52666"/>
    <cellStyle name="Финансовый 6 2 3 9 4" xfId="52667"/>
    <cellStyle name="Финансовый 6 2 3 9 5" xfId="52668"/>
    <cellStyle name="Финансовый 6 2 4" xfId="52669"/>
    <cellStyle name="Финансовый 6 2 4 10" xfId="52670"/>
    <cellStyle name="Финансовый 6 2 4 11" xfId="52671"/>
    <cellStyle name="Финансовый 6 2 4 12" xfId="52672"/>
    <cellStyle name="Финансовый 6 2 4 13" xfId="52673"/>
    <cellStyle name="Финансовый 6 2 4 14" xfId="52674"/>
    <cellStyle name="Финансовый 6 2 4 15" xfId="52675"/>
    <cellStyle name="Финансовый 6 2 4 16" xfId="52676"/>
    <cellStyle name="Финансовый 6 2 4 2" xfId="52677"/>
    <cellStyle name="Финансовый 6 2 4 2 10" xfId="52678"/>
    <cellStyle name="Финансовый 6 2 4 2 11" xfId="52679"/>
    <cellStyle name="Финансовый 6 2 4 2 12" xfId="52680"/>
    <cellStyle name="Финансовый 6 2 4 2 13" xfId="52681"/>
    <cellStyle name="Финансовый 6 2 4 2 14" xfId="52682"/>
    <cellStyle name="Финансовый 6 2 4 2 2" xfId="52683"/>
    <cellStyle name="Финансовый 6 2 4 2 2 10" xfId="52684"/>
    <cellStyle name="Финансовый 6 2 4 2 2 11" xfId="52685"/>
    <cellStyle name="Финансовый 6 2 4 2 2 12" xfId="52686"/>
    <cellStyle name="Финансовый 6 2 4 2 2 13" xfId="52687"/>
    <cellStyle name="Финансовый 6 2 4 2 2 2" xfId="52688"/>
    <cellStyle name="Финансовый 6 2 4 2 2 2 2" xfId="52689"/>
    <cellStyle name="Финансовый 6 2 4 2 2 2 2 2" xfId="52690"/>
    <cellStyle name="Финансовый 6 2 4 2 2 2 2 3" xfId="52691"/>
    <cellStyle name="Финансовый 6 2 4 2 2 2 2 4" xfId="52692"/>
    <cellStyle name="Финансовый 6 2 4 2 2 2 2 5" xfId="52693"/>
    <cellStyle name="Финансовый 6 2 4 2 2 2 3" xfId="52694"/>
    <cellStyle name="Финансовый 6 2 4 2 2 2 4" xfId="52695"/>
    <cellStyle name="Финансовый 6 2 4 2 2 2 5" xfId="52696"/>
    <cellStyle name="Финансовый 6 2 4 2 2 2 6" xfId="52697"/>
    <cellStyle name="Финансовый 6 2 4 2 2 2 7" xfId="52698"/>
    <cellStyle name="Финансовый 6 2 4 2 2 2 8" xfId="52699"/>
    <cellStyle name="Финансовый 6 2 4 2 2 2 9" xfId="52700"/>
    <cellStyle name="Финансовый 6 2 4 2 2 3" xfId="52701"/>
    <cellStyle name="Финансовый 6 2 4 2 2 3 2" xfId="52702"/>
    <cellStyle name="Финансовый 6 2 4 2 2 3 2 2" xfId="52703"/>
    <cellStyle name="Финансовый 6 2 4 2 2 3 2 3" xfId="52704"/>
    <cellStyle name="Финансовый 6 2 4 2 2 3 2 4" xfId="52705"/>
    <cellStyle name="Финансовый 6 2 4 2 2 3 2 5" xfId="52706"/>
    <cellStyle name="Финансовый 6 2 4 2 2 3 3" xfId="52707"/>
    <cellStyle name="Финансовый 6 2 4 2 2 3 4" xfId="52708"/>
    <cellStyle name="Финансовый 6 2 4 2 2 3 5" xfId="52709"/>
    <cellStyle name="Финансовый 6 2 4 2 2 3 6" xfId="52710"/>
    <cellStyle name="Финансовый 6 2 4 2 2 3 7" xfId="52711"/>
    <cellStyle name="Финансовый 6 2 4 2 2 3 8" xfId="52712"/>
    <cellStyle name="Финансовый 6 2 4 2 2 4" xfId="52713"/>
    <cellStyle name="Финансовый 6 2 4 2 2 4 2" xfId="52714"/>
    <cellStyle name="Финансовый 6 2 4 2 2 4 3" xfId="52715"/>
    <cellStyle name="Финансовый 6 2 4 2 2 4 4" xfId="52716"/>
    <cellStyle name="Финансовый 6 2 4 2 2 4 5" xfId="52717"/>
    <cellStyle name="Финансовый 6 2 4 2 2 5" xfId="52718"/>
    <cellStyle name="Финансовый 6 2 4 2 2 5 2" xfId="52719"/>
    <cellStyle name="Финансовый 6 2 4 2 2 5 3" xfId="52720"/>
    <cellStyle name="Финансовый 6 2 4 2 2 5 4" xfId="52721"/>
    <cellStyle name="Финансовый 6 2 4 2 2 5 5" xfId="52722"/>
    <cellStyle name="Финансовый 6 2 4 2 2 6" xfId="52723"/>
    <cellStyle name="Финансовый 6 2 4 2 2 7" xfId="52724"/>
    <cellStyle name="Финансовый 6 2 4 2 2 8" xfId="52725"/>
    <cellStyle name="Финансовый 6 2 4 2 2 9" xfId="52726"/>
    <cellStyle name="Финансовый 6 2 4 2 3" xfId="52727"/>
    <cellStyle name="Финансовый 6 2 4 2 3 2" xfId="52728"/>
    <cellStyle name="Финансовый 6 2 4 2 3 2 2" xfId="52729"/>
    <cellStyle name="Финансовый 6 2 4 2 3 2 3" xfId="52730"/>
    <cellStyle name="Финансовый 6 2 4 2 3 2 4" xfId="52731"/>
    <cellStyle name="Финансовый 6 2 4 2 3 2 5" xfId="52732"/>
    <cellStyle name="Финансовый 6 2 4 2 3 3" xfId="52733"/>
    <cellStyle name="Финансовый 6 2 4 2 3 4" xfId="52734"/>
    <cellStyle name="Финансовый 6 2 4 2 3 5" xfId="52735"/>
    <cellStyle name="Финансовый 6 2 4 2 3 6" xfId="52736"/>
    <cellStyle name="Финансовый 6 2 4 2 3 7" xfId="52737"/>
    <cellStyle name="Финансовый 6 2 4 2 3 8" xfId="52738"/>
    <cellStyle name="Финансовый 6 2 4 2 3 9" xfId="52739"/>
    <cellStyle name="Финансовый 6 2 4 2 4" xfId="52740"/>
    <cellStyle name="Финансовый 6 2 4 2 4 2" xfId="52741"/>
    <cellStyle name="Финансовый 6 2 4 2 4 2 2" xfId="52742"/>
    <cellStyle name="Финансовый 6 2 4 2 4 2 3" xfId="52743"/>
    <cellStyle name="Финансовый 6 2 4 2 4 2 4" xfId="52744"/>
    <cellStyle name="Финансовый 6 2 4 2 4 2 5" xfId="52745"/>
    <cellStyle name="Финансовый 6 2 4 2 4 3" xfId="52746"/>
    <cellStyle name="Финансовый 6 2 4 2 4 4" xfId="52747"/>
    <cellStyle name="Финансовый 6 2 4 2 4 5" xfId="52748"/>
    <cellStyle name="Финансовый 6 2 4 2 4 6" xfId="52749"/>
    <cellStyle name="Финансовый 6 2 4 2 4 7" xfId="52750"/>
    <cellStyle name="Финансовый 6 2 4 2 4 8" xfId="52751"/>
    <cellStyle name="Финансовый 6 2 4 2 5" xfId="52752"/>
    <cellStyle name="Финансовый 6 2 4 2 5 2" xfId="52753"/>
    <cellStyle name="Финансовый 6 2 4 2 5 3" xfId="52754"/>
    <cellStyle name="Финансовый 6 2 4 2 5 4" xfId="52755"/>
    <cellStyle name="Финансовый 6 2 4 2 5 5" xfId="52756"/>
    <cellStyle name="Финансовый 6 2 4 2 6" xfId="52757"/>
    <cellStyle name="Финансовый 6 2 4 2 6 2" xfId="52758"/>
    <cellStyle name="Финансовый 6 2 4 2 6 3" xfId="52759"/>
    <cellStyle name="Финансовый 6 2 4 2 6 4" xfId="52760"/>
    <cellStyle name="Финансовый 6 2 4 2 6 5" xfId="52761"/>
    <cellStyle name="Финансовый 6 2 4 2 7" xfId="52762"/>
    <cellStyle name="Финансовый 6 2 4 2 8" xfId="52763"/>
    <cellStyle name="Финансовый 6 2 4 2 9" xfId="52764"/>
    <cellStyle name="Финансовый 6 2 4 3" xfId="52765"/>
    <cellStyle name="Финансовый 6 2 4 3 10" xfId="52766"/>
    <cellStyle name="Финансовый 6 2 4 3 11" xfId="52767"/>
    <cellStyle name="Финансовый 6 2 4 3 12" xfId="52768"/>
    <cellStyle name="Финансовый 6 2 4 3 13" xfId="52769"/>
    <cellStyle name="Финансовый 6 2 4 3 2" xfId="52770"/>
    <cellStyle name="Финансовый 6 2 4 3 2 2" xfId="52771"/>
    <cellStyle name="Финансовый 6 2 4 3 2 2 2" xfId="52772"/>
    <cellStyle name="Финансовый 6 2 4 3 2 2 3" xfId="52773"/>
    <cellStyle name="Финансовый 6 2 4 3 2 2 4" xfId="52774"/>
    <cellStyle name="Финансовый 6 2 4 3 2 2 5" xfId="52775"/>
    <cellStyle name="Финансовый 6 2 4 3 2 3" xfId="52776"/>
    <cellStyle name="Финансовый 6 2 4 3 2 4" xfId="52777"/>
    <cellStyle name="Финансовый 6 2 4 3 2 5" xfId="52778"/>
    <cellStyle name="Финансовый 6 2 4 3 2 6" xfId="52779"/>
    <cellStyle name="Финансовый 6 2 4 3 2 7" xfId="52780"/>
    <cellStyle name="Финансовый 6 2 4 3 2 8" xfId="52781"/>
    <cellStyle name="Финансовый 6 2 4 3 2 9" xfId="52782"/>
    <cellStyle name="Финансовый 6 2 4 3 3" xfId="52783"/>
    <cellStyle name="Финансовый 6 2 4 3 3 2" xfId="52784"/>
    <cellStyle name="Финансовый 6 2 4 3 3 2 2" xfId="52785"/>
    <cellStyle name="Финансовый 6 2 4 3 3 2 3" xfId="52786"/>
    <cellStyle name="Финансовый 6 2 4 3 3 2 4" xfId="52787"/>
    <cellStyle name="Финансовый 6 2 4 3 3 2 5" xfId="52788"/>
    <cellStyle name="Финансовый 6 2 4 3 3 3" xfId="52789"/>
    <cellStyle name="Финансовый 6 2 4 3 3 4" xfId="52790"/>
    <cellStyle name="Финансовый 6 2 4 3 3 5" xfId="52791"/>
    <cellStyle name="Финансовый 6 2 4 3 3 6" xfId="52792"/>
    <cellStyle name="Финансовый 6 2 4 3 3 7" xfId="52793"/>
    <cellStyle name="Финансовый 6 2 4 3 3 8" xfId="52794"/>
    <cellStyle name="Финансовый 6 2 4 3 4" xfId="52795"/>
    <cellStyle name="Финансовый 6 2 4 3 4 2" xfId="52796"/>
    <cellStyle name="Финансовый 6 2 4 3 4 3" xfId="52797"/>
    <cellStyle name="Финансовый 6 2 4 3 4 4" xfId="52798"/>
    <cellStyle name="Финансовый 6 2 4 3 4 5" xfId="52799"/>
    <cellStyle name="Финансовый 6 2 4 3 5" xfId="52800"/>
    <cellStyle name="Финансовый 6 2 4 3 5 2" xfId="52801"/>
    <cellStyle name="Финансовый 6 2 4 3 5 3" xfId="52802"/>
    <cellStyle name="Финансовый 6 2 4 3 5 4" xfId="52803"/>
    <cellStyle name="Финансовый 6 2 4 3 5 5" xfId="52804"/>
    <cellStyle name="Финансовый 6 2 4 3 6" xfId="52805"/>
    <cellStyle name="Финансовый 6 2 4 3 7" xfId="52806"/>
    <cellStyle name="Финансовый 6 2 4 3 8" xfId="52807"/>
    <cellStyle name="Финансовый 6 2 4 3 9" xfId="52808"/>
    <cellStyle name="Финансовый 6 2 4 4" xfId="52809"/>
    <cellStyle name="Финансовый 6 2 4 4 10" xfId="52810"/>
    <cellStyle name="Финансовый 6 2 4 4 2" xfId="52811"/>
    <cellStyle name="Финансовый 6 2 4 4 2 2" xfId="52812"/>
    <cellStyle name="Финансовый 6 2 4 4 2 2 2" xfId="52813"/>
    <cellStyle name="Финансовый 6 2 4 4 2 2 3" xfId="52814"/>
    <cellStyle name="Финансовый 6 2 4 4 2 2 4" xfId="52815"/>
    <cellStyle name="Финансовый 6 2 4 4 2 2 5" xfId="52816"/>
    <cellStyle name="Финансовый 6 2 4 4 2 3" xfId="52817"/>
    <cellStyle name="Финансовый 6 2 4 4 2 4" xfId="52818"/>
    <cellStyle name="Финансовый 6 2 4 4 2 5" xfId="52819"/>
    <cellStyle name="Финансовый 6 2 4 4 2 6" xfId="52820"/>
    <cellStyle name="Финансовый 6 2 4 4 2 7" xfId="52821"/>
    <cellStyle name="Финансовый 6 2 4 4 2 8" xfId="52822"/>
    <cellStyle name="Финансовый 6 2 4 4 2 9" xfId="52823"/>
    <cellStyle name="Финансовый 6 2 4 4 3" xfId="52824"/>
    <cellStyle name="Финансовый 6 2 4 4 3 2" xfId="52825"/>
    <cellStyle name="Финансовый 6 2 4 4 3 3" xfId="52826"/>
    <cellStyle name="Финансовый 6 2 4 4 3 4" xfId="52827"/>
    <cellStyle name="Финансовый 6 2 4 4 3 5" xfId="52828"/>
    <cellStyle name="Финансовый 6 2 4 4 4" xfId="52829"/>
    <cellStyle name="Финансовый 6 2 4 4 5" xfId="52830"/>
    <cellStyle name="Финансовый 6 2 4 4 6" xfId="52831"/>
    <cellStyle name="Финансовый 6 2 4 4 7" xfId="52832"/>
    <cellStyle name="Финансовый 6 2 4 4 8" xfId="52833"/>
    <cellStyle name="Финансовый 6 2 4 4 9" xfId="52834"/>
    <cellStyle name="Финансовый 6 2 4 5" xfId="52835"/>
    <cellStyle name="Финансовый 6 2 4 5 2" xfId="52836"/>
    <cellStyle name="Финансовый 6 2 4 5 2 2" xfId="52837"/>
    <cellStyle name="Финансовый 6 2 4 5 2 3" xfId="52838"/>
    <cellStyle name="Финансовый 6 2 4 5 2 4" xfId="52839"/>
    <cellStyle name="Финансовый 6 2 4 5 2 5" xfId="52840"/>
    <cellStyle name="Финансовый 6 2 4 5 3" xfId="52841"/>
    <cellStyle name="Финансовый 6 2 4 5 4" xfId="52842"/>
    <cellStyle name="Финансовый 6 2 4 5 5" xfId="52843"/>
    <cellStyle name="Финансовый 6 2 4 5 6" xfId="52844"/>
    <cellStyle name="Финансовый 6 2 4 5 7" xfId="52845"/>
    <cellStyle name="Финансовый 6 2 4 5 8" xfId="52846"/>
    <cellStyle name="Финансовый 6 2 4 5 9" xfId="52847"/>
    <cellStyle name="Финансовый 6 2 4 6" xfId="52848"/>
    <cellStyle name="Финансовый 6 2 4 6 2" xfId="52849"/>
    <cellStyle name="Финансовый 6 2 4 6 2 2" xfId="52850"/>
    <cellStyle name="Финансовый 6 2 4 6 2 3" xfId="52851"/>
    <cellStyle name="Финансовый 6 2 4 6 2 4" xfId="52852"/>
    <cellStyle name="Финансовый 6 2 4 6 2 5" xfId="52853"/>
    <cellStyle name="Финансовый 6 2 4 6 3" xfId="52854"/>
    <cellStyle name="Финансовый 6 2 4 6 4" xfId="52855"/>
    <cellStyle name="Финансовый 6 2 4 6 5" xfId="52856"/>
    <cellStyle name="Финансовый 6 2 4 6 6" xfId="52857"/>
    <cellStyle name="Финансовый 6 2 4 6 7" xfId="52858"/>
    <cellStyle name="Финансовый 6 2 4 6 8" xfId="52859"/>
    <cellStyle name="Финансовый 6 2 4 7" xfId="52860"/>
    <cellStyle name="Финансовый 6 2 4 7 2" xfId="52861"/>
    <cellStyle name="Финансовый 6 2 4 7 3" xfId="52862"/>
    <cellStyle name="Финансовый 6 2 4 7 4" xfId="52863"/>
    <cellStyle name="Финансовый 6 2 4 7 5" xfId="52864"/>
    <cellStyle name="Финансовый 6 2 4 8" xfId="52865"/>
    <cellStyle name="Финансовый 6 2 4 8 2" xfId="52866"/>
    <cellStyle name="Финансовый 6 2 4 8 3" xfId="52867"/>
    <cellStyle name="Финансовый 6 2 4 8 4" xfId="52868"/>
    <cellStyle name="Финансовый 6 2 4 8 5" xfId="52869"/>
    <cellStyle name="Финансовый 6 2 4 9" xfId="52870"/>
    <cellStyle name="Финансовый 6 2 5" xfId="52871"/>
    <cellStyle name="Финансовый 6 2 5 10" xfId="52872"/>
    <cellStyle name="Финансовый 6 2 5 11" xfId="52873"/>
    <cellStyle name="Финансовый 6 2 5 12" xfId="52874"/>
    <cellStyle name="Финансовый 6 2 5 13" xfId="52875"/>
    <cellStyle name="Финансовый 6 2 5 14" xfId="52876"/>
    <cellStyle name="Финансовый 6 2 5 15" xfId="52877"/>
    <cellStyle name="Финансовый 6 2 5 16" xfId="52878"/>
    <cellStyle name="Финансовый 6 2 5 2" xfId="52879"/>
    <cellStyle name="Финансовый 6 2 5 2 10" xfId="52880"/>
    <cellStyle name="Финансовый 6 2 5 2 11" xfId="52881"/>
    <cellStyle name="Финансовый 6 2 5 2 12" xfId="52882"/>
    <cellStyle name="Финансовый 6 2 5 2 13" xfId="52883"/>
    <cellStyle name="Финансовый 6 2 5 2 14" xfId="52884"/>
    <cellStyle name="Финансовый 6 2 5 2 2" xfId="52885"/>
    <cellStyle name="Финансовый 6 2 5 2 2 10" xfId="52886"/>
    <cellStyle name="Финансовый 6 2 5 2 2 11" xfId="52887"/>
    <cellStyle name="Финансовый 6 2 5 2 2 12" xfId="52888"/>
    <cellStyle name="Финансовый 6 2 5 2 2 13" xfId="52889"/>
    <cellStyle name="Финансовый 6 2 5 2 2 2" xfId="52890"/>
    <cellStyle name="Финансовый 6 2 5 2 2 2 2" xfId="52891"/>
    <cellStyle name="Финансовый 6 2 5 2 2 2 2 2" xfId="52892"/>
    <cellStyle name="Финансовый 6 2 5 2 2 2 2 3" xfId="52893"/>
    <cellStyle name="Финансовый 6 2 5 2 2 2 2 4" xfId="52894"/>
    <cellStyle name="Финансовый 6 2 5 2 2 2 2 5" xfId="52895"/>
    <cellStyle name="Финансовый 6 2 5 2 2 2 3" xfId="52896"/>
    <cellStyle name="Финансовый 6 2 5 2 2 2 4" xfId="52897"/>
    <cellStyle name="Финансовый 6 2 5 2 2 2 5" xfId="52898"/>
    <cellStyle name="Финансовый 6 2 5 2 2 2 6" xfId="52899"/>
    <cellStyle name="Финансовый 6 2 5 2 2 2 7" xfId="52900"/>
    <cellStyle name="Финансовый 6 2 5 2 2 2 8" xfId="52901"/>
    <cellStyle name="Финансовый 6 2 5 2 2 2 9" xfId="52902"/>
    <cellStyle name="Финансовый 6 2 5 2 2 3" xfId="52903"/>
    <cellStyle name="Финансовый 6 2 5 2 2 3 2" xfId="52904"/>
    <cellStyle name="Финансовый 6 2 5 2 2 3 2 2" xfId="52905"/>
    <cellStyle name="Финансовый 6 2 5 2 2 3 2 3" xfId="52906"/>
    <cellStyle name="Финансовый 6 2 5 2 2 3 2 4" xfId="52907"/>
    <cellStyle name="Финансовый 6 2 5 2 2 3 2 5" xfId="52908"/>
    <cellStyle name="Финансовый 6 2 5 2 2 3 3" xfId="52909"/>
    <cellStyle name="Финансовый 6 2 5 2 2 3 4" xfId="52910"/>
    <cellStyle name="Финансовый 6 2 5 2 2 3 5" xfId="52911"/>
    <cellStyle name="Финансовый 6 2 5 2 2 3 6" xfId="52912"/>
    <cellStyle name="Финансовый 6 2 5 2 2 3 7" xfId="52913"/>
    <cellStyle name="Финансовый 6 2 5 2 2 3 8" xfId="52914"/>
    <cellStyle name="Финансовый 6 2 5 2 2 4" xfId="52915"/>
    <cellStyle name="Финансовый 6 2 5 2 2 4 2" xfId="52916"/>
    <cellStyle name="Финансовый 6 2 5 2 2 4 3" xfId="52917"/>
    <cellStyle name="Финансовый 6 2 5 2 2 4 4" xfId="52918"/>
    <cellStyle name="Финансовый 6 2 5 2 2 4 5" xfId="52919"/>
    <cellStyle name="Финансовый 6 2 5 2 2 5" xfId="52920"/>
    <cellStyle name="Финансовый 6 2 5 2 2 5 2" xfId="52921"/>
    <cellStyle name="Финансовый 6 2 5 2 2 5 3" xfId="52922"/>
    <cellStyle name="Финансовый 6 2 5 2 2 5 4" xfId="52923"/>
    <cellStyle name="Финансовый 6 2 5 2 2 5 5" xfId="52924"/>
    <cellStyle name="Финансовый 6 2 5 2 2 6" xfId="52925"/>
    <cellStyle name="Финансовый 6 2 5 2 2 7" xfId="52926"/>
    <cellStyle name="Финансовый 6 2 5 2 2 8" xfId="52927"/>
    <cellStyle name="Финансовый 6 2 5 2 2 9" xfId="52928"/>
    <cellStyle name="Финансовый 6 2 5 2 3" xfId="52929"/>
    <cellStyle name="Финансовый 6 2 5 2 3 2" xfId="52930"/>
    <cellStyle name="Финансовый 6 2 5 2 3 2 2" xfId="52931"/>
    <cellStyle name="Финансовый 6 2 5 2 3 2 3" xfId="52932"/>
    <cellStyle name="Финансовый 6 2 5 2 3 2 4" xfId="52933"/>
    <cellStyle name="Финансовый 6 2 5 2 3 2 5" xfId="52934"/>
    <cellStyle name="Финансовый 6 2 5 2 3 3" xfId="52935"/>
    <cellStyle name="Финансовый 6 2 5 2 3 4" xfId="52936"/>
    <cellStyle name="Финансовый 6 2 5 2 3 5" xfId="52937"/>
    <cellStyle name="Финансовый 6 2 5 2 3 6" xfId="52938"/>
    <cellStyle name="Финансовый 6 2 5 2 3 7" xfId="52939"/>
    <cellStyle name="Финансовый 6 2 5 2 3 8" xfId="52940"/>
    <cellStyle name="Финансовый 6 2 5 2 3 9" xfId="52941"/>
    <cellStyle name="Финансовый 6 2 5 2 4" xfId="52942"/>
    <cellStyle name="Финансовый 6 2 5 2 4 2" xfId="52943"/>
    <cellStyle name="Финансовый 6 2 5 2 4 2 2" xfId="52944"/>
    <cellStyle name="Финансовый 6 2 5 2 4 2 3" xfId="52945"/>
    <cellStyle name="Финансовый 6 2 5 2 4 2 4" xfId="52946"/>
    <cellStyle name="Финансовый 6 2 5 2 4 2 5" xfId="52947"/>
    <cellStyle name="Финансовый 6 2 5 2 4 3" xfId="52948"/>
    <cellStyle name="Финансовый 6 2 5 2 4 4" xfId="52949"/>
    <cellStyle name="Финансовый 6 2 5 2 4 5" xfId="52950"/>
    <cellStyle name="Финансовый 6 2 5 2 4 6" xfId="52951"/>
    <cellStyle name="Финансовый 6 2 5 2 4 7" xfId="52952"/>
    <cellStyle name="Финансовый 6 2 5 2 4 8" xfId="52953"/>
    <cellStyle name="Финансовый 6 2 5 2 5" xfId="52954"/>
    <cellStyle name="Финансовый 6 2 5 2 5 2" xfId="52955"/>
    <cellStyle name="Финансовый 6 2 5 2 5 3" xfId="52956"/>
    <cellStyle name="Финансовый 6 2 5 2 5 4" xfId="52957"/>
    <cellStyle name="Финансовый 6 2 5 2 5 5" xfId="52958"/>
    <cellStyle name="Финансовый 6 2 5 2 6" xfId="52959"/>
    <cellStyle name="Финансовый 6 2 5 2 6 2" xfId="52960"/>
    <cellStyle name="Финансовый 6 2 5 2 6 3" xfId="52961"/>
    <cellStyle name="Финансовый 6 2 5 2 6 4" xfId="52962"/>
    <cellStyle name="Финансовый 6 2 5 2 6 5" xfId="52963"/>
    <cellStyle name="Финансовый 6 2 5 2 7" xfId="52964"/>
    <cellStyle name="Финансовый 6 2 5 2 8" xfId="52965"/>
    <cellStyle name="Финансовый 6 2 5 2 9" xfId="52966"/>
    <cellStyle name="Финансовый 6 2 5 3" xfId="52967"/>
    <cellStyle name="Финансовый 6 2 5 3 10" xfId="52968"/>
    <cellStyle name="Финансовый 6 2 5 3 11" xfId="52969"/>
    <cellStyle name="Финансовый 6 2 5 3 12" xfId="52970"/>
    <cellStyle name="Финансовый 6 2 5 3 13" xfId="52971"/>
    <cellStyle name="Финансовый 6 2 5 3 2" xfId="52972"/>
    <cellStyle name="Финансовый 6 2 5 3 2 2" xfId="52973"/>
    <cellStyle name="Финансовый 6 2 5 3 2 2 2" xfId="52974"/>
    <cellStyle name="Финансовый 6 2 5 3 2 2 3" xfId="52975"/>
    <cellStyle name="Финансовый 6 2 5 3 2 2 4" xfId="52976"/>
    <cellStyle name="Финансовый 6 2 5 3 2 2 5" xfId="52977"/>
    <cellStyle name="Финансовый 6 2 5 3 2 3" xfId="52978"/>
    <cellStyle name="Финансовый 6 2 5 3 2 4" xfId="52979"/>
    <cellStyle name="Финансовый 6 2 5 3 2 5" xfId="52980"/>
    <cellStyle name="Финансовый 6 2 5 3 2 6" xfId="52981"/>
    <cellStyle name="Финансовый 6 2 5 3 2 7" xfId="52982"/>
    <cellStyle name="Финансовый 6 2 5 3 2 8" xfId="52983"/>
    <cellStyle name="Финансовый 6 2 5 3 2 9" xfId="52984"/>
    <cellStyle name="Финансовый 6 2 5 3 3" xfId="52985"/>
    <cellStyle name="Финансовый 6 2 5 3 3 2" xfId="52986"/>
    <cellStyle name="Финансовый 6 2 5 3 3 2 2" xfId="52987"/>
    <cellStyle name="Финансовый 6 2 5 3 3 2 3" xfId="52988"/>
    <cellStyle name="Финансовый 6 2 5 3 3 2 4" xfId="52989"/>
    <cellStyle name="Финансовый 6 2 5 3 3 2 5" xfId="52990"/>
    <cellStyle name="Финансовый 6 2 5 3 3 3" xfId="52991"/>
    <cellStyle name="Финансовый 6 2 5 3 3 4" xfId="52992"/>
    <cellStyle name="Финансовый 6 2 5 3 3 5" xfId="52993"/>
    <cellStyle name="Финансовый 6 2 5 3 3 6" xfId="52994"/>
    <cellStyle name="Финансовый 6 2 5 3 3 7" xfId="52995"/>
    <cellStyle name="Финансовый 6 2 5 3 3 8" xfId="52996"/>
    <cellStyle name="Финансовый 6 2 5 3 4" xfId="52997"/>
    <cellStyle name="Финансовый 6 2 5 3 4 2" xfId="52998"/>
    <cellStyle name="Финансовый 6 2 5 3 4 3" xfId="52999"/>
    <cellStyle name="Финансовый 6 2 5 3 4 4" xfId="53000"/>
    <cellStyle name="Финансовый 6 2 5 3 4 5" xfId="53001"/>
    <cellStyle name="Финансовый 6 2 5 3 5" xfId="53002"/>
    <cellStyle name="Финансовый 6 2 5 3 5 2" xfId="53003"/>
    <cellStyle name="Финансовый 6 2 5 3 5 3" xfId="53004"/>
    <cellStyle name="Финансовый 6 2 5 3 5 4" xfId="53005"/>
    <cellStyle name="Финансовый 6 2 5 3 5 5" xfId="53006"/>
    <cellStyle name="Финансовый 6 2 5 3 6" xfId="53007"/>
    <cellStyle name="Финансовый 6 2 5 3 7" xfId="53008"/>
    <cellStyle name="Финансовый 6 2 5 3 8" xfId="53009"/>
    <cellStyle name="Финансовый 6 2 5 3 9" xfId="53010"/>
    <cellStyle name="Финансовый 6 2 5 4" xfId="53011"/>
    <cellStyle name="Финансовый 6 2 5 4 10" xfId="53012"/>
    <cellStyle name="Финансовый 6 2 5 4 2" xfId="53013"/>
    <cellStyle name="Финансовый 6 2 5 4 2 2" xfId="53014"/>
    <cellStyle name="Финансовый 6 2 5 4 2 2 2" xfId="53015"/>
    <cellStyle name="Финансовый 6 2 5 4 2 2 3" xfId="53016"/>
    <cellStyle name="Финансовый 6 2 5 4 2 2 4" xfId="53017"/>
    <cellStyle name="Финансовый 6 2 5 4 2 2 5" xfId="53018"/>
    <cellStyle name="Финансовый 6 2 5 4 2 3" xfId="53019"/>
    <cellStyle name="Финансовый 6 2 5 4 2 4" xfId="53020"/>
    <cellStyle name="Финансовый 6 2 5 4 2 5" xfId="53021"/>
    <cellStyle name="Финансовый 6 2 5 4 2 6" xfId="53022"/>
    <cellStyle name="Финансовый 6 2 5 4 2 7" xfId="53023"/>
    <cellStyle name="Финансовый 6 2 5 4 2 8" xfId="53024"/>
    <cellStyle name="Финансовый 6 2 5 4 2 9" xfId="53025"/>
    <cellStyle name="Финансовый 6 2 5 4 3" xfId="53026"/>
    <cellStyle name="Финансовый 6 2 5 4 3 2" xfId="53027"/>
    <cellStyle name="Финансовый 6 2 5 4 3 3" xfId="53028"/>
    <cellStyle name="Финансовый 6 2 5 4 3 4" xfId="53029"/>
    <cellStyle name="Финансовый 6 2 5 4 3 5" xfId="53030"/>
    <cellStyle name="Финансовый 6 2 5 4 4" xfId="53031"/>
    <cellStyle name="Финансовый 6 2 5 4 5" xfId="53032"/>
    <cellStyle name="Финансовый 6 2 5 4 6" xfId="53033"/>
    <cellStyle name="Финансовый 6 2 5 4 7" xfId="53034"/>
    <cellStyle name="Финансовый 6 2 5 4 8" xfId="53035"/>
    <cellStyle name="Финансовый 6 2 5 4 9" xfId="53036"/>
    <cellStyle name="Финансовый 6 2 5 5" xfId="53037"/>
    <cellStyle name="Финансовый 6 2 5 5 2" xfId="53038"/>
    <cellStyle name="Финансовый 6 2 5 5 2 2" xfId="53039"/>
    <cellStyle name="Финансовый 6 2 5 5 2 3" xfId="53040"/>
    <cellStyle name="Финансовый 6 2 5 5 2 4" xfId="53041"/>
    <cellStyle name="Финансовый 6 2 5 5 2 5" xfId="53042"/>
    <cellStyle name="Финансовый 6 2 5 5 3" xfId="53043"/>
    <cellStyle name="Финансовый 6 2 5 5 4" xfId="53044"/>
    <cellStyle name="Финансовый 6 2 5 5 5" xfId="53045"/>
    <cellStyle name="Финансовый 6 2 5 5 6" xfId="53046"/>
    <cellStyle name="Финансовый 6 2 5 5 7" xfId="53047"/>
    <cellStyle name="Финансовый 6 2 5 5 8" xfId="53048"/>
    <cellStyle name="Финансовый 6 2 5 5 9" xfId="53049"/>
    <cellStyle name="Финансовый 6 2 5 6" xfId="53050"/>
    <cellStyle name="Финансовый 6 2 5 6 2" xfId="53051"/>
    <cellStyle name="Финансовый 6 2 5 6 2 2" xfId="53052"/>
    <cellStyle name="Финансовый 6 2 5 6 2 3" xfId="53053"/>
    <cellStyle name="Финансовый 6 2 5 6 2 4" xfId="53054"/>
    <cellStyle name="Финансовый 6 2 5 6 2 5" xfId="53055"/>
    <cellStyle name="Финансовый 6 2 5 6 3" xfId="53056"/>
    <cellStyle name="Финансовый 6 2 5 6 4" xfId="53057"/>
    <cellStyle name="Финансовый 6 2 5 6 5" xfId="53058"/>
    <cellStyle name="Финансовый 6 2 5 6 6" xfId="53059"/>
    <cellStyle name="Финансовый 6 2 5 6 7" xfId="53060"/>
    <cellStyle name="Финансовый 6 2 5 6 8" xfId="53061"/>
    <cellStyle name="Финансовый 6 2 5 7" xfId="53062"/>
    <cellStyle name="Финансовый 6 2 5 7 2" xfId="53063"/>
    <cellStyle name="Финансовый 6 2 5 7 3" xfId="53064"/>
    <cellStyle name="Финансовый 6 2 5 7 4" xfId="53065"/>
    <cellStyle name="Финансовый 6 2 5 7 5" xfId="53066"/>
    <cellStyle name="Финансовый 6 2 5 8" xfId="53067"/>
    <cellStyle name="Финансовый 6 2 5 8 2" xfId="53068"/>
    <cellStyle name="Финансовый 6 2 5 8 3" xfId="53069"/>
    <cellStyle name="Финансовый 6 2 5 8 4" xfId="53070"/>
    <cellStyle name="Финансовый 6 2 5 8 5" xfId="53071"/>
    <cellStyle name="Финансовый 6 2 5 9" xfId="53072"/>
    <cellStyle name="Финансовый 6 2 6" xfId="53073"/>
    <cellStyle name="Финансовый 6 2 6 10" xfId="53074"/>
    <cellStyle name="Финансовый 6 2 6 11" xfId="53075"/>
    <cellStyle name="Финансовый 6 2 6 12" xfId="53076"/>
    <cellStyle name="Финансовый 6 2 6 13" xfId="53077"/>
    <cellStyle name="Финансовый 6 2 6 14" xfId="53078"/>
    <cellStyle name="Финансовый 6 2 6 15" xfId="53079"/>
    <cellStyle name="Финансовый 6 2 6 16" xfId="53080"/>
    <cellStyle name="Финансовый 6 2 6 2" xfId="53081"/>
    <cellStyle name="Финансовый 6 2 6 2 10" xfId="53082"/>
    <cellStyle name="Финансовый 6 2 6 2 11" xfId="53083"/>
    <cellStyle name="Финансовый 6 2 6 2 12" xfId="53084"/>
    <cellStyle name="Финансовый 6 2 6 2 13" xfId="53085"/>
    <cellStyle name="Финансовый 6 2 6 2 14" xfId="53086"/>
    <cellStyle name="Финансовый 6 2 6 2 2" xfId="53087"/>
    <cellStyle name="Финансовый 6 2 6 2 2 10" xfId="53088"/>
    <cellStyle name="Финансовый 6 2 6 2 2 11" xfId="53089"/>
    <cellStyle name="Финансовый 6 2 6 2 2 12" xfId="53090"/>
    <cellStyle name="Финансовый 6 2 6 2 2 13" xfId="53091"/>
    <cellStyle name="Финансовый 6 2 6 2 2 2" xfId="53092"/>
    <cellStyle name="Финансовый 6 2 6 2 2 2 2" xfId="53093"/>
    <cellStyle name="Финансовый 6 2 6 2 2 2 2 2" xfId="53094"/>
    <cellStyle name="Финансовый 6 2 6 2 2 2 2 3" xfId="53095"/>
    <cellStyle name="Финансовый 6 2 6 2 2 2 2 4" xfId="53096"/>
    <cellStyle name="Финансовый 6 2 6 2 2 2 2 5" xfId="53097"/>
    <cellStyle name="Финансовый 6 2 6 2 2 2 3" xfId="53098"/>
    <cellStyle name="Финансовый 6 2 6 2 2 2 4" xfId="53099"/>
    <cellStyle name="Финансовый 6 2 6 2 2 2 5" xfId="53100"/>
    <cellStyle name="Финансовый 6 2 6 2 2 2 6" xfId="53101"/>
    <cellStyle name="Финансовый 6 2 6 2 2 2 7" xfId="53102"/>
    <cellStyle name="Финансовый 6 2 6 2 2 2 8" xfId="53103"/>
    <cellStyle name="Финансовый 6 2 6 2 2 2 9" xfId="53104"/>
    <cellStyle name="Финансовый 6 2 6 2 2 3" xfId="53105"/>
    <cellStyle name="Финансовый 6 2 6 2 2 3 2" xfId="53106"/>
    <cellStyle name="Финансовый 6 2 6 2 2 3 2 2" xfId="53107"/>
    <cellStyle name="Финансовый 6 2 6 2 2 3 2 3" xfId="53108"/>
    <cellStyle name="Финансовый 6 2 6 2 2 3 2 4" xfId="53109"/>
    <cellStyle name="Финансовый 6 2 6 2 2 3 2 5" xfId="53110"/>
    <cellStyle name="Финансовый 6 2 6 2 2 3 3" xfId="53111"/>
    <cellStyle name="Финансовый 6 2 6 2 2 3 4" xfId="53112"/>
    <cellStyle name="Финансовый 6 2 6 2 2 3 5" xfId="53113"/>
    <cellStyle name="Финансовый 6 2 6 2 2 3 6" xfId="53114"/>
    <cellStyle name="Финансовый 6 2 6 2 2 3 7" xfId="53115"/>
    <cellStyle name="Финансовый 6 2 6 2 2 3 8" xfId="53116"/>
    <cellStyle name="Финансовый 6 2 6 2 2 4" xfId="53117"/>
    <cellStyle name="Финансовый 6 2 6 2 2 4 2" xfId="53118"/>
    <cellStyle name="Финансовый 6 2 6 2 2 4 3" xfId="53119"/>
    <cellStyle name="Финансовый 6 2 6 2 2 4 4" xfId="53120"/>
    <cellStyle name="Финансовый 6 2 6 2 2 4 5" xfId="53121"/>
    <cellStyle name="Финансовый 6 2 6 2 2 5" xfId="53122"/>
    <cellStyle name="Финансовый 6 2 6 2 2 5 2" xfId="53123"/>
    <cellStyle name="Финансовый 6 2 6 2 2 5 3" xfId="53124"/>
    <cellStyle name="Финансовый 6 2 6 2 2 5 4" xfId="53125"/>
    <cellStyle name="Финансовый 6 2 6 2 2 5 5" xfId="53126"/>
    <cellStyle name="Финансовый 6 2 6 2 2 6" xfId="53127"/>
    <cellStyle name="Финансовый 6 2 6 2 2 7" xfId="53128"/>
    <cellStyle name="Финансовый 6 2 6 2 2 8" xfId="53129"/>
    <cellStyle name="Финансовый 6 2 6 2 2 9" xfId="53130"/>
    <cellStyle name="Финансовый 6 2 6 2 3" xfId="53131"/>
    <cellStyle name="Финансовый 6 2 6 2 3 2" xfId="53132"/>
    <cellStyle name="Финансовый 6 2 6 2 3 2 2" xfId="53133"/>
    <cellStyle name="Финансовый 6 2 6 2 3 2 3" xfId="53134"/>
    <cellStyle name="Финансовый 6 2 6 2 3 2 4" xfId="53135"/>
    <cellStyle name="Финансовый 6 2 6 2 3 2 5" xfId="53136"/>
    <cellStyle name="Финансовый 6 2 6 2 3 3" xfId="53137"/>
    <cellStyle name="Финансовый 6 2 6 2 3 4" xfId="53138"/>
    <cellStyle name="Финансовый 6 2 6 2 3 5" xfId="53139"/>
    <cellStyle name="Финансовый 6 2 6 2 3 6" xfId="53140"/>
    <cellStyle name="Финансовый 6 2 6 2 3 7" xfId="53141"/>
    <cellStyle name="Финансовый 6 2 6 2 3 8" xfId="53142"/>
    <cellStyle name="Финансовый 6 2 6 2 3 9" xfId="53143"/>
    <cellStyle name="Финансовый 6 2 6 2 4" xfId="53144"/>
    <cellStyle name="Финансовый 6 2 6 2 4 2" xfId="53145"/>
    <cellStyle name="Финансовый 6 2 6 2 4 2 2" xfId="53146"/>
    <cellStyle name="Финансовый 6 2 6 2 4 2 3" xfId="53147"/>
    <cellStyle name="Финансовый 6 2 6 2 4 2 4" xfId="53148"/>
    <cellStyle name="Финансовый 6 2 6 2 4 2 5" xfId="53149"/>
    <cellStyle name="Финансовый 6 2 6 2 4 3" xfId="53150"/>
    <cellStyle name="Финансовый 6 2 6 2 4 4" xfId="53151"/>
    <cellStyle name="Финансовый 6 2 6 2 4 5" xfId="53152"/>
    <cellStyle name="Финансовый 6 2 6 2 4 6" xfId="53153"/>
    <cellStyle name="Финансовый 6 2 6 2 4 7" xfId="53154"/>
    <cellStyle name="Финансовый 6 2 6 2 4 8" xfId="53155"/>
    <cellStyle name="Финансовый 6 2 6 2 5" xfId="53156"/>
    <cellStyle name="Финансовый 6 2 6 2 5 2" xfId="53157"/>
    <cellStyle name="Финансовый 6 2 6 2 5 3" xfId="53158"/>
    <cellStyle name="Финансовый 6 2 6 2 5 4" xfId="53159"/>
    <cellStyle name="Финансовый 6 2 6 2 5 5" xfId="53160"/>
    <cellStyle name="Финансовый 6 2 6 2 6" xfId="53161"/>
    <cellStyle name="Финансовый 6 2 6 2 6 2" xfId="53162"/>
    <cellStyle name="Финансовый 6 2 6 2 6 3" xfId="53163"/>
    <cellStyle name="Финансовый 6 2 6 2 6 4" xfId="53164"/>
    <cellStyle name="Финансовый 6 2 6 2 6 5" xfId="53165"/>
    <cellStyle name="Финансовый 6 2 6 2 7" xfId="53166"/>
    <cellStyle name="Финансовый 6 2 6 2 8" xfId="53167"/>
    <cellStyle name="Финансовый 6 2 6 2 9" xfId="53168"/>
    <cellStyle name="Финансовый 6 2 6 3" xfId="53169"/>
    <cellStyle name="Финансовый 6 2 6 3 10" xfId="53170"/>
    <cellStyle name="Финансовый 6 2 6 3 11" xfId="53171"/>
    <cellStyle name="Финансовый 6 2 6 3 12" xfId="53172"/>
    <cellStyle name="Финансовый 6 2 6 3 13" xfId="53173"/>
    <cellStyle name="Финансовый 6 2 6 3 2" xfId="53174"/>
    <cellStyle name="Финансовый 6 2 6 3 2 2" xfId="53175"/>
    <cellStyle name="Финансовый 6 2 6 3 2 2 2" xfId="53176"/>
    <cellStyle name="Финансовый 6 2 6 3 2 2 3" xfId="53177"/>
    <cellStyle name="Финансовый 6 2 6 3 2 2 4" xfId="53178"/>
    <cellStyle name="Финансовый 6 2 6 3 2 2 5" xfId="53179"/>
    <cellStyle name="Финансовый 6 2 6 3 2 3" xfId="53180"/>
    <cellStyle name="Финансовый 6 2 6 3 2 4" xfId="53181"/>
    <cellStyle name="Финансовый 6 2 6 3 2 5" xfId="53182"/>
    <cellStyle name="Финансовый 6 2 6 3 2 6" xfId="53183"/>
    <cellStyle name="Финансовый 6 2 6 3 2 7" xfId="53184"/>
    <cellStyle name="Финансовый 6 2 6 3 2 8" xfId="53185"/>
    <cellStyle name="Финансовый 6 2 6 3 2 9" xfId="53186"/>
    <cellStyle name="Финансовый 6 2 6 3 3" xfId="53187"/>
    <cellStyle name="Финансовый 6 2 6 3 3 2" xfId="53188"/>
    <cellStyle name="Финансовый 6 2 6 3 3 2 2" xfId="53189"/>
    <cellStyle name="Финансовый 6 2 6 3 3 2 3" xfId="53190"/>
    <cellStyle name="Финансовый 6 2 6 3 3 2 4" xfId="53191"/>
    <cellStyle name="Финансовый 6 2 6 3 3 2 5" xfId="53192"/>
    <cellStyle name="Финансовый 6 2 6 3 3 3" xfId="53193"/>
    <cellStyle name="Финансовый 6 2 6 3 3 4" xfId="53194"/>
    <cellStyle name="Финансовый 6 2 6 3 3 5" xfId="53195"/>
    <cellStyle name="Финансовый 6 2 6 3 3 6" xfId="53196"/>
    <cellStyle name="Финансовый 6 2 6 3 3 7" xfId="53197"/>
    <cellStyle name="Финансовый 6 2 6 3 3 8" xfId="53198"/>
    <cellStyle name="Финансовый 6 2 6 3 4" xfId="53199"/>
    <cellStyle name="Финансовый 6 2 6 3 4 2" xfId="53200"/>
    <cellStyle name="Финансовый 6 2 6 3 4 3" xfId="53201"/>
    <cellStyle name="Финансовый 6 2 6 3 4 4" xfId="53202"/>
    <cellStyle name="Финансовый 6 2 6 3 4 5" xfId="53203"/>
    <cellStyle name="Финансовый 6 2 6 3 5" xfId="53204"/>
    <cellStyle name="Финансовый 6 2 6 3 5 2" xfId="53205"/>
    <cellStyle name="Финансовый 6 2 6 3 5 3" xfId="53206"/>
    <cellStyle name="Финансовый 6 2 6 3 5 4" xfId="53207"/>
    <cellStyle name="Финансовый 6 2 6 3 5 5" xfId="53208"/>
    <cellStyle name="Финансовый 6 2 6 3 6" xfId="53209"/>
    <cellStyle name="Финансовый 6 2 6 3 7" xfId="53210"/>
    <cellStyle name="Финансовый 6 2 6 3 8" xfId="53211"/>
    <cellStyle name="Финансовый 6 2 6 3 9" xfId="53212"/>
    <cellStyle name="Финансовый 6 2 6 4" xfId="53213"/>
    <cellStyle name="Финансовый 6 2 6 4 10" xfId="53214"/>
    <cellStyle name="Финансовый 6 2 6 4 2" xfId="53215"/>
    <cellStyle name="Финансовый 6 2 6 4 2 2" xfId="53216"/>
    <cellStyle name="Финансовый 6 2 6 4 2 2 2" xfId="53217"/>
    <cellStyle name="Финансовый 6 2 6 4 2 2 3" xfId="53218"/>
    <cellStyle name="Финансовый 6 2 6 4 2 2 4" xfId="53219"/>
    <cellStyle name="Финансовый 6 2 6 4 2 2 5" xfId="53220"/>
    <cellStyle name="Финансовый 6 2 6 4 2 3" xfId="53221"/>
    <cellStyle name="Финансовый 6 2 6 4 2 4" xfId="53222"/>
    <cellStyle name="Финансовый 6 2 6 4 2 5" xfId="53223"/>
    <cellStyle name="Финансовый 6 2 6 4 2 6" xfId="53224"/>
    <cellStyle name="Финансовый 6 2 6 4 2 7" xfId="53225"/>
    <cellStyle name="Финансовый 6 2 6 4 2 8" xfId="53226"/>
    <cellStyle name="Финансовый 6 2 6 4 2 9" xfId="53227"/>
    <cellStyle name="Финансовый 6 2 6 4 3" xfId="53228"/>
    <cellStyle name="Финансовый 6 2 6 4 3 2" xfId="53229"/>
    <cellStyle name="Финансовый 6 2 6 4 3 3" xfId="53230"/>
    <cellStyle name="Финансовый 6 2 6 4 3 4" xfId="53231"/>
    <cellStyle name="Финансовый 6 2 6 4 3 5" xfId="53232"/>
    <cellStyle name="Финансовый 6 2 6 4 4" xfId="53233"/>
    <cellStyle name="Финансовый 6 2 6 4 5" xfId="53234"/>
    <cellStyle name="Финансовый 6 2 6 4 6" xfId="53235"/>
    <cellStyle name="Финансовый 6 2 6 4 7" xfId="53236"/>
    <cellStyle name="Финансовый 6 2 6 4 8" xfId="53237"/>
    <cellStyle name="Финансовый 6 2 6 4 9" xfId="53238"/>
    <cellStyle name="Финансовый 6 2 6 5" xfId="53239"/>
    <cellStyle name="Финансовый 6 2 6 5 2" xfId="53240"/>
    <cellStyle name="Финансовый 6 2 6 5 2 2" xfId="53241"/>
    <cellStyle name="Финансовый 6 2 6 5 2 3" xfId="53242"/>
    <cellStyle name="Финансовый 6 2 6 5 2 4" xfId="53243"/>
    <cellStyle name="Финансовый 6 2 6 5 2 5" xfId="53244"/>
    <cellStyle name="Финансовый 6 2 6 5 3" xfId="53245"/>
    <cellStyle name="Финансовый 6 2 6 5 4" xfId="53246"/>
    <cellStyle name="Финансовый 6 2 6 5 5" xfId="53247"/>
    <cellStyle name="Финансовый 6 2 6 5 6" xfId="53248"/>
    <cellStyle name="Финансовый 6 2 6 5 7" xfId="53249"/>
    <cellStyle name="Финансовый 6 2 6 5 8" xfId="53250"/>
    <cellStyle name="Финансовый 6 2 6 5 9" xfId="53251"/>
    <cellStyle name="Финансовый 6 2 6 6" xfId="53252"/>
    <cellStyle name="Финансовый 6 2 6 6 2" xfId="53253"/>
    <cellStyle name="Финансовый 6 2 6 6 2 2" xfId="53254"/>
    <cellStyle name="Финансовый 6 2 6 6 2 3" xfId="53255"/>
    <cellStyle name="Финансовый 6 2 6 6 2 4" xfId="53256"/>
    <cellStyle name="Финансовый 6 2 6 6 2 5" xfId="53257"/>
    <cellStyle name="Финансовый 6 2 6 6 3" xfId="53258"/>
    <cellStyle name="Финансовый 6 2 6 6 4" xfId="53259"/>
    <cellStyle name="Финансовый 6 2 6 6 5" xfId="53260"/>
    <cellStyle name="Финансовый 6 2 6 6 6" xfId="53261"/>
    <cellStyle name="Финансовый 6 2 6 6 7" xfId="53262"/>
    <cellStyle name="Финансовый 6 2 6 6 8" xfId="53263"/>
    <cellStyle name="Финансовый 6 2 6 7" xfId="53264"/>
    <cellStyle name="Финансовый 6 2 6 7 2" xfId="53265"/>
    <cellStyle name="Финансовый 6 2 6 7 3" xfId="53266"/>
    <cellStyle name="Финансовый 6 2 6 7 4" xfId="53267"/>
    <cellStyle name="Финансовый 6 2 6 7 5" xfId="53268"/>
    <cellStyle name="Финансовый 6 2 6 8" xfId="53269"/>
    <cellStyle name="Финансовый 6 2 6 8 2" xfId="53270"/>
    <cellStyle name="Финансовый 6 2 6 8 3" xfId="53271"/>
    <cellStyle name="Финансовый 6 2 6 8 4" xfId="53272"/>
    <cellStyle name="Финансовый 6 2 6 8 5" xfId="53273"/>
    <cellStyle name="Финансовый 6 2 6 9" xfId="53274"/>
    <cellStyle name="Финансовый 6 2 7" xfId="53275"/>
    <cellStyle name="Финансовый 6 2 7 10" xfId="53276"/>
    <cellStyle name="Финансовый 6 2 7 11" xfId="53277"/>
    <cellStyle name="Финансовый 6 2 7 12" xfId="53278"/>
    <cellStyle name="Финансовый 6 2 7 13" xfId="53279"/>
    <cellStyle name="Финансовый 6 2 7 14" xfId="53280"/>
    <cellStyle name="Финансовый 6 2 7 15" xfId="53281"/>
    <cellStyle name="Финансовый 6 2 7 2" xfId="53282"/>
    <cellStyle name="Финансовый 6 2 7 2 10" xfId="53283"/>
    <cellStyle name="Финансовый 6 2 7 2 11" xfId="53284"/>
    <cellStyle name="Финансовый 6 2 7 2 12" xfId="53285"/>
    <cellStyle name="Финансовый 6 2 7 2 13" xfId="53286"/>
    <cellStyle name="Финансовый 6 2 7 2 14" xfId="53287"/>
    <cellStyle name="Финансовый 6 2 7 2 2" xfId="53288"/>
    <cellStyle name="Финансовый 6 2 7 2 2 10" xfId="53289"/>
    <cellStyle name="Финансовый 6 2 7 2 2 11" xfId="53290"/>
    <cellStyle name="Финансовый 6 2 7 2 2 12" xfId="53291"/>
    <cellStyle name="Финансовый 6 2 7 2 2 13" xfId="53292"/>
    <cellStyle name="Финансовый 6 2 7 2 2 2" xfId="53293"/>
    <cellStyle name="Финансовый 6 2 7 2 2 2 2" xfId="53294"/>
    <cellStyle name="Финансовый 6 2 7 2 2 2 2 2" xfId="53295"/>
    <cellStyle name="Финансовый 6 2 7 2 2 2 2 3" xfId="53296"/>
    <cellStyle name="Финансовый 6 2 7 2 2 2 2 4" xfId="53297"/>
    <cellStyle name="Финансовый 6 2 7 2 2 2 2 5" xfId="53298"/>
    <cellStyle name="Финансовый 6 2 7 2 2 2 3" xfId="53299"/>
    <cellStyle name="Финансовый 6 2 7 2 2 2 4" xfId="53300"/>
    <cellStyle name="Финансовый 6 2 7 2 2 2 5" xfId="53301"/>
    <cellStyle name="Финансовый 6 2 7 2 2 2 6" xfId="53302"/>
    <cellStyle name="Финансовый 6 2 7 2 2 2 7" xfId="53303"/>
    <cellStyle name="Финансовый 6 2 7 2 2 2 8" xfId="53304"/>
    <cellStyle name="Финансовый 6 2 7 2 2 2 9" xfId="53305"/>
    <cellStyle name="Финансовый 6 2 7 2 2 3" xfId="53306"/>
    <cellStyle name="Финансовый 6 2 7 2 2 3 2" xfId="53307"/>
    <cellStyle name="Финансовый 6 2 7 2 2 3 2 2" xfId="53308"/>
    <cellStyle name="Финансовый 6 2 7 2 2 3 2 3" xfId="53309"/>
    <cellStyle name="Финансовый 6 2 7 2 2 3 2 4" xfId="53310"/>
    <cellStyle name="Финансовый 6 2 7 2 2 3 2 5" xfId="53311"/>
    <cellStyle name="Финансовый 6 2 7 2 2 3 3" xfId="53312"/>
    <cellStyle name="Финансовый 6 2 7 2 2 3 4" xfId="53313"/>
    <cellStyle name="Финансовый 6 2 7 2 2 3 5" xfId="53314"/>
    <cellStyle name="Финансовый 6 2 7 2 2 3 6" xfId="53315"/>
    <cellStyle name="Финансовый 6 2 7 2 2 3 7" xfId="53316"/>
    <cellStyle name="Финансовый 6 2 7 2 2 3 8" xfId="53317"/>
    <cellStyle name="Финансовый 6 2 7 2 2 4" xfId="53318"/>
    <cellStyle name="Финансовый 6 2 7 2 2 4 2" xfId="53319"/>
    <cellStyle name="Финансовый 6 2 7 2 2 4 3" xfId="53320"/>
    <cellStyle name="Финансовый 6 2 7 2 2 4 4" xfId="53321"/>
    <cellStyle name="Финансовый 6 2 7 2 2 4 5" xfId="53322"/>
    <cellStyle name="Финансовый 6 2 7 2 2 5" xfId="53323"/>
    <cellStyle name="Финансовый 6 2 7 2 2 5 2" xfId="53324"/>
    <cellStyle name="Финансовый 6 2 7 2 2 5 3" xfId="53325"/>
    <cellStyle name="Финансовый 6 2 7 2 2 5 4" xfId="53326"/>
    <cellStyle name="Финансовый 6 2 7 2 2 5 5" xfId="53327"/>
    <cellStyle name="Финансовый 6 2 7 2 2 6" xfId="53328"/>
    <cellStyle name="Финансовый 6 2 7 2 2 7" xfId="53329"/>
    <cellStyle name="Финансовый 6 2 7 2 2 8" xfId="53330"/>
    <cellStyle name="Финансовый 6 2 7 2 2 9" xfId="53331"/>
    <cellStyle name="Финансовый 6 2 7 2 3" xfId="53332"/>
    <cellStyle name="Финансовый 6 2 7 2 3 2" xfId="53333"/>
    <cellStyle name="Финансовый 6 2 7 2 3 2 2" xfId="53334"/>
    <cellStyle name="Финансовый 6 2 7 2 3 2 3" xfId="53335"/>
    <cellStyle name="Финансовый 6 2 7 2 3 2 4" xfId="53336"/>
    <cellStyle name="Финансовый 6 2 7 2 3 2 5" xfId="53337"/>
    <cellStyle name="Финансовый 6 2 7 2 3 3" xfId="53338"/>
    <cellStyle name="Финансовый 6 2 7 2 3 4" xfId="53339"/>
    <cellStyle name="Финансовый 6 2 7 2 3 5" xfId="53340"/>
    <cellStyle name="Финансовый 6 2 7 2 3 6" xfId="53341"/>
    <cellStyle name="Финансовый 6 2 7 2 3 7" xfId="53342"/>
    <cellStyle name="Финансовый 6 2 7 2 3 8" xfId="53343"/>
    <cellStyle name="Финансовый 6 2 7 2 3 9" xfId="53344"/>
    <cellStyle name="Финансовый 6 2 7 2 4" xfId="53345"/>
    <cellStyle name="Финансовый 6 2 7 2 4 2" xfId="53346"/>
    <cellStyle name="Финансовый 6 2 7 2 4 2 2" xfId="53347"/>
    <cellStyle name="Финансовый 6 2 7 2 4 2 3" xfId="53348"/>
    <cellStyle name="Финансовый 6 2 7 2 4 2 4" xfId="53349"/>
    <cellStyle name="Финансовый 6 2 7 2 4 2 5" xfId="53350"/>
    <cellStyle name="Финансовый 6 2 7 2 4 3" xfId="53351"/>
    <cellStyle name="Финансовый 6 2 7 2 4 4" xfId="53352"/>
    <cellStyle name="Финансовый 6 2 7 2 4 5" xfId="53353"/>
    <cellStyle name="Финансовый 6 2 7 2 4 6" xfId="53354"/>
    <cellStyle name="Финансовый 6 2 7 2 4 7" xfId="53355"/>
    <cellStyle name="Финансовый 6 2 7 2 4 8" xfId="53356"/>
    <cellStyle name="Финансовый 6 2 7 2 5" xfId="53357"/>
    <cellStyle name="Финансовый 6 2 7 2 5 2" xfId="53358"/>
    <cellStyle name="Финансовый 6 2 7 2 5 3" xfId="53359"/>
    <cellStyle name="Финансовый 6 2 7 2 5 4" xfId="53360"/>
    <cellStyle name="Финансовый 6 2 7 2 5 5" xfId="53361"/>
    <cellStyle name="Финансовый 6 2 7 2 6" xfId="53362"/>
    <cellStyle name="Финансовый 6 2 7 2 6 2" xfId="53363"/>
    <cellStyle name="Финансовый 6 2 7 2 6 3" xfId="53364"/>
    <cellStyle name="Финансовый 6 2 7 2 6 4" xfId="53365"/>
    <cellStyle name="Финансовый 6 2 7 2 6 5" xfId="53366"/>
    <cellStyle name="Финансовый 6 2 7 2 7" xfId="53367"/>
    <cellStyle name="Финансовый 6 2 7 2 8" xfId="53368"/>
    <cellStyle name="Финансовый 6 2 7 2 9" xfId="53369"/>
    <cellStyle name="Финансовый 6 2 7 3" xfId="53370"/>
    <cellStyle name="Финансовый 6 2 7 3 10" xfId="53371"/>
    <cellStyle name="Финансовый 6 2 7 3 11" xfId="53372"/>
    <cellStyle name="Финансовый 6 2 7 3 12" xfId="53373"/>
    <cellStyle name="Финансовый 6 2 7 3 13" xfId="53374"/>
    <cellStyle name="Финансовый 6 2 7 3 2" xfId="53375"/>
    <cellStyle name="Финансовый 6 2 7 3 2 2" xfId="53376"/>
    <cellStyle name="Финансовый 6 2 7 3 2 2 2" xfId="53377"/>
    <cellStyle name="Финансовый 6 2 7 3 2 2 3" xfId="53378"/>
    <cellStyle name="Финансовый 6 2 7 3 2 2 4" xfId="53379"/>
    <cellStyle name="Финансовый 6 2 7 3 2 2 5" xfId="53380"/>
    <cellStyle name="Финансовый 6 2 7 3 2 3" xfId="53381"/>
    <cellStyle name="Финансовый 6 2 7 3 2 4" xfId="53382"/>
    <cellStyle name="Финансовый 6 2 7 3 2 5" xfId="53383"/>
    <cellStyle name="Финансовый 6 2 7 3 2 6" xfId="53384"/>
    <cellStyle name="Финансовый 6 2 7 3 2 7" xfId="53385"/>
    <cellStyle name="Финансовый 6 2 7 3 2 8" xfId="53386"/>
    <cellStyle name="Финансовый 6 2 7 3 2 9" xfId="53387"/>
    <cellStyle name="Финансовый 6 2 7 3 3" xfId="53388"/>
    <cellStyle name="Финансовый 6 2 7 3 3 2" xfId="53389"/>
    <cellStyle name="Финансовый 6 2 7 3 3 2 2" xfId="53390"/>
    <cellStyle name="Финансовый 6 2 7 3 3 2 3" xfId="53391"/>
    <cellStyle name="Финансовый 6 2 7 3 3 2 4" xfId="53392"/>
    <cellStyle name="Финансовый 6 2 7 3 3 2 5" xfId="53393"/>
    <cellStyle name="Финансовый 6 2 7 3 3 3" xfId="53394"/>
    <cellStyle name="Финансовый 6 2 7 3 3 4" xfId="53395"/>
    <cellStyle name="Финансовый 6 2 7 3 3 5" xfId="53396"/>
    <cellStyle name="Финансовый 6 2 7 3 3 6" xfId="53397"/>
    <cellStyle name="Финансовый 6 2 7 3 3 7" xfId="53398"/>
    <cellStyle name="Финансовый 6 2 7 3 3 8" xfId="53399"/>
    <cellStyle name="Финансовый 6 2 7 3 4" xfId="53400"/>
    <cellStyle name="Финансовый 6 2 7 3 4 2" xfId="53401"/>
    <cellStyle name="Финансовый 6 2 7 3 4 3" xfId="53402"/>
    <cellStyle name="Финансовый 6 2 7 3 4 4" xfId="53403"/>
    <cellStyle name="Финансовый 6 2 7 3 4 5" xfId="53404"/>
    <cellStyle name="Финансовый 6 2 7 3 5" xfId="53405"/>
    <cellStyle name="Финансовый 6 2 7 3 5 2" xfId="53406"/>
    <cellStyle name="Финансовый 6 2 7 3 5 3" xfId="53407"/>
    <cellStyle name="Финансовый 6 2 7 3 5 4" xfId="53408"/>
    <cellStyle name="Финансовый 6 2 7 3 5 5" xfId="53409"/>
    <cellStyle name="Финансовый 6 2 7 3 6" xfId="53410"/>
    <cellStyle name="Финансовый 6 2 7 3 7" xfId="53411"/>
    <cellStyle name="Финансовый 6 2 7 3 8" xfId="53412"/>
    <cellStyle name="Финансовый 6 2 7 3 9" xfId="53413"/>
    <cellStyle name="Финансовый 6 2 7 4" xfId="53414"/>
    <cellStyle name="Финансовый 6 2 7 4 2" xfId="53415"/>
    <cellStyle name="Финансовый 6 2 7 4 2 2" xfId="53416"/>
    <cellStyle name="Финансовый 6 2 7 4 2 3" xfId="53417"/>
    <cellStyle name="Финансовый 6 2 7 4 2 4" xfId="53418"/>
    <cellStyle name="Финансовый 6 2 7 4 2 5" xfId="53419"/>
    <cellStyle name="Финансовый 6 2 7 4 3" xfId="53420"/>
    <cellStyle name="Финансовый 6 2 7 4 4" xfId="53421"/>
    <cellStyle name="Финансовый 6 2 7 4 5" xfId="53422"/>
    <cellStyle name="Финансовый 6 2 7 4 6" xfId="53423"/>
    <cellStyle name="Финансовый 6 2 7 4 7" xfId="53424"/>
    <cellStyle name="Финансовый 6 2 7 4 8" xfId="53425"/>
    <cellStyle name="Финансовый 6 2 7 4 9" xfId="53426"/>
    <cellStyle name="Финансовый 6 2 7 5" xfId="53427"/>
    <cellStyle name="Финансовый 6 2 7 5 2" xfId="53428"/>
    <cellStyle name="Финансовый 6 2 7 5 2 2" xfId="53429"/>
    <cellStyle name="Финансовый 6 2 7 5 2 3" xfId="53430"/>
    <cellStyle name="Финансовый 6 2 7 5 2 4" xfId="53431"/>
    <cellStyle name="Финансовый 6 2 7 5 2 5" xfId="53432"/>
    <cellStyle name="Финансовый 6 2 7 5 3" xfId="53433"/>
    <cellStyle name="Финансовый 6 2 7 5 4" xfId="53434"/>
    <cellStyle name="Финансовый 6 2 7 5 5" xfId="53435"/>
    <cellStyle name="Финансовый 6 2 7 5 6" xfId="53436"/>
    <cellStyle name="Финансовый 6 2 7 5 7" xfId="53437"/>
    <cellStyle name="Финансовый 6 2 7 5 8" xfId="53438"/>
    <cellStyle name="Финансовый 6 2 7 6" xfId="53439"/>
    <cellStyle name="Финансовый 6 2 7 6 2" xfId="53440"/>
    <cellStyle name="Финансовый 6 2 7 6 3" xfId="53441"/>
    <cellStyle name="Финансовый 6 2 7 6 4" xfId="53442"/>
    <cellStyle name="Финансовый 6 2 7 6 5" xfId="53443"/>
    <cellStyle name="Финансовый 6 2 7 7" xfId="53444"/>
    <cellStyle name="Финансовый 6 2 7 7 2" xfId="53445"/>
    <cellStyle name="Финансовый 6 2 7 7 3" xfId="53446"/>
    <cellStyle name="Финансовый 6 2 7 7 4" xfId="53447"/>
    <cellStyle name="Финансовый 6 2 7 7 5" xfId="53448"/>
    <cellStyle name="Финансовый 6 2 7 8" xfId="53449"/>
    <cellStyle name="Финансовый 6 2 7 9" xfId="53450"/>
    <cellStyle name="Финансовый 6 2 8" xfId="53451"/>
    <cellStyle name="Финансовый 6 2 8 10" xfId="53452"/>
    <cellStyle name="Финансовый 6 2 8 11" xfId="53453"/>
    <cellStyle name="Финансовый 6 2 8 12" xfId="53454"/>
    <cellStyle name="Финансовый 6 2 8 13" xfId="53455"/>
    <cellStyle name="Финансовый 6 2 8 14" xfId="53456"/>
    <cellStyle name="Финансовый 6 2 8 15" xfId="53457"/>
    <cellStyle name="Финансовый 6 2 8 2" xfId="53458"/>
    <cellStyle name="Финансовый 6 2 8 2 10" xfId="53459"/>
    <cellStyle name="Финансовый 6 2 8 2 11" xfId="53460"/>
    <cellStyle name="Финансовый 6 2 8 2 12" xfId="53461"/>
    <cellStyle name="Финансовый 6 2 8 2 13" xfId="53462"/>
    <cellStyle name="Финансовый 6 2 8 2 14" xfId="53463"/>
    <cellStyle name="Финансовый 6 2 8 2 2" xfId="53464"/>
    <cellStyle name="Финансовый 6 2 8 2 2 10" xfId="53465"/>
    <cellStyle name="Финансовый 6 2 8 2 2 11" xfId="53466"/>
    <cellStyle name="Финансовый 6 2 8 2 2 12" xfId="53467"/>
    <cellStyle name="Финансовый 6 2 8 2 2 13" xfId="53468"/>
    <cellStyle name="Финансовый 6 2 8 2 2 2" xfId="53469"/>
    <cellStyle name="Финансовый 6 2 8 2 2 2 2" xfId="53470"/>
    <cellStyle name="Финансовый 6 2 8 2 2 2 2 2" xfId="53471"/>
    <cellStyle name="Финансовый 6 2 8 2 2 2 2 3" xfId="53472"/>
    <cellStyle name="Финансовый 6 2 8 2 2 2 2 4" xfId="53473"/>
    <cellStyle name="Финансовый 6 2 8 2 2 2 2 5" xfId="53474"/>
    <cellStyle name="Финансовый 6 2 8 2 2 2 3" xfId="53475"/>
    <cellStyle name="Финансовый 6 2 8 2 2 2 4" xfId="53476"/>
    <cellStyle name="Финансовый 6 2 8 2 2 2 5" xfId="53477"/>
    <cellStyle name="Финансовый 6 2 8 2 2 2 6" xfId="53478"/>
    <cellStyle name="Финансовый 6 2 8 2 2 2 7" xfId="53479"/>
    <cellStyle name="Финансовый 6 2 8 2 2 2 8" xfId="53480"/>
    <cellStyle name="Финансовый 6 2 8 2 2 2 9" xfId="53481"/>
    <cellStyle name="Финансовый 6 2 8 2 2 3" xfId="53482"/>
    <cellStyle name="Финансовый 6 2 8 2 2 3 2" xfId="53483"/>
    <cellStyle name="Финансовый 6 2 8 2 2 3 2 2" xfId="53484"/>
    <cellStyle name="Финансовый 6 2 8 2 2 3 2 3" xfId="53485"/>
    <cellStyle name="Финансовый 6 2 8 2 2 3 2 4" xfId="53486"/>
    <cellStyle name="Финансовый 6 2 8 2 2 3 2 5" xfId="53487"/>
    <cellStyle name="Финансовый 6 2 8 2 2 3 3" xfId="53488"/>
    <cellStyle name="Финансовый 6 2 8 2 2 3 4" xfId="53489"/>
    <cellStyle name="Финансовый 6 2 8 2 2 3 5" xfId="53490"/>
    <cellStyle name="Финансовый 6 2 8 2 2 3 6" xfId="53491"/>
    <cellStyle name="Финансовый 6 2 8 2 2 3 7" xfId="53492"/>
    <cellStyle name="Финансовый 6 2 8 2 2 3 8" xfId="53493"/>
    <cellStyle name="Финансовый 6 2 8 2 2 4" xfId="53494"/>
    <cellStyle name="Финансовый 6 2 8 2 2 4 2" xfId="53495"/>
    <cellStyle name="Финансовый 6 2 8 2 2 4 3" xfId="53496"/>
    <cellStyle name="Финансовый 6 2 8 2 2 4 4" xfId="53497"/>
    <cellStyle name="Финансовый 6 2 8 2 2 4 5" xfId="53498"/>
    <cellStyle name="Финансовый 6 2 8 2 2 5" xfId="53499"/>
    <cellStyle name="Финансовый 6 2 8 2 2 5 2" xfId="53500"/>
    <cellStyle name="Финансовый 6 2 8 2 2 5 3" xfId="53501"/>
    <cellStyle name="Финансовый 6 2 8 2 2 5 4" xfId="53502"/>
    <cellStyle name="Финансовый 6 2 8 2 2 5 5" xfId="53503"/>
    <cellStyle name="Финансовый 6 2 8 2 2 6" xfId="53504"/>
    <cellStyle name="Финансовый 6 2 8 2 2 7" xfId="53505"/>
    <cellStyle name="Финансовый 6 2 8 2 2 8" xfId="53506"/>
    <cellStyle name="Финансовый 6 2 8 2 2 9" xfId="53507"/>
    <cellStyle name="Финансовый 6 2 8 2 3" xfId="53508"/>
    <cellStyle name="Финансовый 6 2 8 2 3 2" xfId="53509"/>
    <cellStyle name="Финансовый 6 2 8 2 3 2 2" xfId="53510"/>
    <cellStyle name="Финансовый 6 2 8 2 3 2 3" xfId="53511"/>
    <cellStyle name="Финансовый 6 2 8 2 3 2 4" xfId="53512"/>
    <cellStyle name="Финансовый 6 2 8 2 3 2 5" xfId="53513"/>
    <cellStyle name="Финансовый 6 2 8 2 3 3" xfId="53514"/>
    <cellStyle name="Финансовый 6 2 8 2 3 4" xfId="53515"/>
    <cellStyle name="Финансовый 6 2 8 2 3 5" xfId="53516"/>
    <cellStyle name="Финансовый 6 2 8 2 3 6" xfId="53517"/>
    <cellStyle name="Финансовый 6 2 8 2 3 7" xfId="53518"/>
    <cellStyle name="Финансовый 6 2 8 2 3 8" xfId="53519"/>
    <cellStyle name="Финансовый 6 2 8 2 3 9" xfId="53520"/>
    <cellStyle name="Финансовый 6 2 8 2 4" xfId="53521"/>
    <cellStyle name="Финансовый 6 2 8 2 4 2" xfId="53522"/>
    <cellStyle name="Финансовый 6 2 8 2 4 2 2" xfId="53523"/>
    <cellStyle name="Финансовый 6 2 8 2 4 2 3" xfId="53524"/>
    <cellStyle name="Финансовый 6 2 8 2 4 2 4" xfId="53525"/>
    <cellStyle name="Финансовый 6 2 8 2 4 2 5" xfId="53526"/>
    <cellStyle name="Финансовый 6 2 8 2 4 3" xfId="53527"/>
    <cellStyle name="Финансовый 6 2 8 2 4 4" xfId="53528"/>
    <cellStyle name="Финансовый 6 2 8 2 4 5" xfId="53529"/>
    <cellStyle name="Финансовый 6 2 8 2 4 6" xfId="53530"/>
    <cellStyle name="Финансовый 6 2 8 2 4 7" xfId="53531"/>
    <cellStyle name="Финансовый 6 2 8 2 4 8" xfId="53532"/>
    <cellStyle name="Финансовый 6 2 8 2 5" xfId="53533"/>
    <cellStyle name="Финансовый 6 2 8 2 5 2" xfId="53534"/>
    <cellStyle name="Финансовый 6 2 8 2 5 3" xfId="53535"/>
    <cellStyle name="Финансовый 6 2 8 2 5 4" xfId="53536"/>
    <cellStyle name="Финансовый 6 2 8 2 5 5" xfId="53537"/>
    <cellStyle name="Финансовый 6 2 8 2 6" xfId="53538"/>
    <cellStyle name="Финансовый 6 2 8 2 6 2" xfId="53539"/>
    <cellStyle name="Финансовый 6 2 8 2 6 3" xfId="53540"/>
    <cellStyle name="Финансовый 6 2 8 2 6 4" xfId="53541"/>
    <cellStyle name="Финансовый 6 2 8 2 6 5" xfId="53542"/>
    <cellStyle name="Финансовый 6 2 8 2 7" xfId="53543"/>
    <cellStyle name="Финансовый 6 2 8 2 8" xfId="53544"/>
    <cellStyle name="Финансовый 6 2 8 2 9" xfId="53545"/>
    <cellStyle name="Финансовый 6 2 8 3" xfId="53546"/>
    <cellStyle name="Финансовый 6 2 8 3 10" xfId="53547"/>
    <cellStyle name="Финансовый 6 2 8 3 11" xfId="53548"/>
    <cellStyle name="Финансовый 6 2 8 3 12" xfId="53549"/>
    <cellStyle name="Финансовый 6 2 8 3 13" xfId="53550"/>
    <cellStyle name="Финансовый 6 2 8 3 2" xfId="53551"/>
    <cellStyle name="Финансовый 6 2 8 3 2 2" xfId="53552"/>
    <cellStyle name="Финансовый 6 2 8 3 2 2 2" xfId="53553"/>
    <cellStyle name="Финансовый 6 2 8 3 2 2 3" xfId="53554"/>
    <cellStyle name="Финансовый 6 2 8 3 2 2 4" xfId="53555"/>
    <cellStyle name="Финансовый 6 2 8 3 2 2 5" xfId="53556"/>
    <cellStyle name="Финансовый 6 2 8 3 2 3" xfId="53557"/>
    <cellStyle name="Финансовый 6 2 8 3 2 4" xfId="53558"/>
    <cellStyle name="Финансовый 6 2 8 3 2 5" xfId="53559"/>
    <cellStyle name="Финансовый 6 2 8 3 2 6" xfId="53560"/>
    <cellStyle name="Финансовый 6 2 8 3 2 7" xfId="53561"/>
    <cellStyle name="Финансовый 6 2 8 3 2 8" xfId="53562"/>
    <cellStyle name="Финансовый 6 2 8 3 2 9" xfId="53563"/>
    <cellStyle name="Финансовый 6 2 8 3 3" xfId="53564"/>
    <cellStyle name="Финансовый 6 2 8 3 3 2" xfId="53565"/>
    <cellStyle name="Финансовый 6 2 8 3 3 2 2" xfId="53566"/>
    <cellStyle name="Финансовый 6 2 8 3 3 2 3" xfId="53567"/>
    <cellStyle name="Финансовый 6 2 8 3 3 2 4" xfId="53568"/>
    <cellStyle name="Финансовый 6 2 8 3 3 2 5" xfId="53569"/>
    <cellStyle name="Финансовый 6 2 8 3 3 3" xfId="53570"/>
    <cellStyle name="Финансовый 6 2 8 3 3 4" xfId="53571"/>
    <cellStyle name="Финансовый 6 2 8 3 3 5" xfId="53572"/>
    <cellStyle name="Финансовый 6 2 8 3 3 6" xfId="53573"/>
    <cellStyle name="Финансовый 6 2 8 3 3 7" xfId="53574"/>
    <cellStyle name="Финансовый 6 2 8 3 3 8" xfId="53575"/>
    <cellStyle name="Финансовый 6 2 8 3 4" xfId="53576"/>
    <cellStyle name="Финансовый 6 2 8 3 4 2" xfId="53577"/>
    <cellStyle name="Финансовый 6 2 8 3 4 3" xfId="53578"/>
    <cellStyle name="Финансовый 6 2 8 3 4 4" xfId="53579"/>
    <cellStyle name="Финансовый 6 2 8 3 4 5" xfId="53580"/>
    <cellStyle name="Финансовый 6 2 8 3 5" xfId="53581"/>
    <cellStyle name="Финансовый 6 2 8 3 5 2" xfId="53582"/>
    <cellStyle name="Финансовый 6 2 8 3 5 3" xfId="53583"/>
    <cellStyle name="Финансовый 6 2 8 3 5 4" xfId="53584"/>
    <cellStyle name="Финансовый 6 2 8 3 5 5" xfId="53585"/>
    <cellStyle name="Финансовый 6 2 8 3 6" xfId="53586"/>
    <cellStyle name="Финансовый 6 2 8 3 7" xfId="53587"/>
    <cellStyle name="Финансовый 6 2 8 3 8" xfId="53588"/>
    <cellStyle name="Финансовый 6 2 8 3 9" xfId="53589"/>
    <cellStyle name="Финансовый 6 2 8 4" xfId="53590"/>
    <cellStyle name="Финансовый 6 2 8 4 2" xfId="53591"/>
    <cellStyle name="Финансовый 6 2 8 4 2 2" xfId="53592"/>
    <cellStyle name="Финансовый 6 2 8 4 2 3" xfId="53593"/>
    <cellStyle name="Финансовый 6 2 8 4 2 4" xfId="53594"/>
    <cellStyle name="Финансовый 6 2 8 4 2 5" xfId="53595"/>
    <cellStyle name="Финансовый 6 2 8 4 3" xfId="53596"/>
    <cellStyle name="Финансовый 6 2 8 4 4" xfId="53597"/>
    <cellStyle name="Финансовый 6 2 8 4 5" xfId="53598"/>
    <cellStyle name="Финансовый 6 2 8 4 6" xfId="53599"/>
    <cellStyle name="Финансовый 6 2 8 4 7" xfId="53600"/>
    <cellStyle name="Финансовый 6 2 8 4 8" xfId="53601"/>
    <cellStyle name="Финансовый 6 2 8 4 9" xfId="53602"/>
    <cellStyle name="Финансовый 6 2 8 5" xfId="53603"/>
    <cellStyle name="Финансовый 6 2 8 5 2" xfId="53604"/>
    <cellStyle name="Финансовый 6 2 8 5 2 2" xfId="53605"/>
    <cellStyle name="Финансовый 6 2 8 5 2 3" xfId="53606"/>
    <cellStyle name="Финансовый 6 2 8 5 2 4" xfId="53607"/>
    <cellStyle name="Финансовый 6 2 8 5 2 5" xfId="53608"/>
    <cellStyle name="Финансовый 6 2 8 5 3" xfId="53609"/>
    <cellStyle name="Финансовый 6 2 8 5 4" xfId="53610"/>
    <cellStyle name="Финансовый 6 2 8 5 5" xfId="53611"/>
    <cellStyle name="Финансовый 6 2 8 5 6" xfId="53612"/>
    <cellStyle name="Финансовый 6 2 8 5 7" xfId="53613"/>
    <cellStyle name="Финансовый 6 2 8 5 8" xfId="53614"/>
    <cellStyle name="Финансовый 6 2 8 6" xfId="53615"/>
    <cellStyle name="Финансовый 6 2 8 6 2" xfId="53616"/>
    <cellStyle name="Финансовый 6 2 8 6 3" xfId="53617"/>
    <cellStyle name="Финансовый 6 2 8 6 4" xfId="53618"/>
    <cellStyle name="Финансовый 6 2 8 6 5" xfId="53619"/>
    <cellStyle name="Финансовый 6 2 8 7" xfId="53620"/>
    <cellStyle name="Финансовый 6 2 8 7 2" xfId="53621"/>
    <cellStyle name="Финансовый 6 2 8 7 3" xfId="53622"/>
    <cellStyle name="Финансовый 6 2 8 7 4" xfId="53623"/>
    <cellStyle name="Финансовый 6 2 8 7 5" xfId="53624"/>
    <cellStyle name="Финансовый 6 2 8 8" xfId="53625"/>
    <cellStyle name="Финансовый 6 2 8 9" xfId="53626"/>
    <cellStyle name="Финансовый 6 2 9" xfId="53627"/>
    <cellStyle name="Финансовый 6 2 9 10" xfId="53628"/>
    <cellStyle name="Финансовый 6 2 9 11" xfId="53629"/>
    <cellStyle name="Финансовый 6 2 9 12" xfId="53630"/>
    <cellStyle name="Финансовый 6 2 9 13" xfId="53631"/>
    <cellStyle name="Финансовый 6 2 9 14" xfId="53632"/>
    <cellStyle name="Финансовый 6 2 9 15" xfId="53633"/>
    <cellStyle name="Финансовый 6 2 9 2" xfId="53634"/>
    <cellStyle name="Финансовый 6 2 9 2 10" xfId="53635"/>
    <cellStyle name="Финансовый 6 2 9 2 11" xfId="53636"/>
    <cellStyle name="Финансовый 6 2 9 2 12" xfId="53637"/>
    <cellStyle name="Финансовый 6 2 9 2 13" xfId="53638"/>
    <cellStyle name="Финансовый 6 2 9 2 14" xfId="53639"/>
    <cellStyle name="Финансовый 6 2 9 2 2" xfId="53640"/>
    <cellStyle name="Финансовый 6 2 9 2 2 10" xfId="53641"/>
    <cellStyle name="Финансовый 6 2 9 2 2 11" xfId="53642"/>
    <cellStyle name="Финансовый 6 2 9 2 2 12" xfId="53643"/>
    <cellStyle name="Финансовый 6 2 9 2 2 13" xfId="53644"/>
    <cellStyle name="Финансовый 6 2 9 2 2 2" xfId="53645"/>
    <cellStyle name="Финансовый 6 2 9 2 2 2 2" xfId="53646"/>
    <cellStyle name="Финансовый 6 2 9 2 2 2 2 2" xfId="53647"/>
    <cellStyle name="Финансовый 6 2 9 2 2 2 2 3" xfId="53648"/>
    <cellStyle name="Финансовый 6 2 9 2 2 2 2 4" xfId="53649"/>
    <cellStyle name="Финансовый 6 2 9 2 2 2 2 5" xfId="53650"/>
    <cellStyle name="Финансовый 6 2 9 2 2 2 3" xfId="53651"/>
    <cellStyle name="Финансовый 6 2 9 2 2 2 4" xfId="53652"/>
    <cellStyle name="Финансовый 6 2 9 2 2 2 5" xfId="53653"/>
    <cellStyle name="Финансовый 6 2 9 2 2 2 6" xfId="53654"/>
    <cellStyle name="Финансовый 6 2 9 2 2 2 7" xfId="53655"/>
    <cellStyle name="Финансовый 6 2 9 2 2 2 8" xfId="53656"/>
    <cellStyle name="Финансовый 6 2 9 2 2 2 9" xfId="53657"/>
    <cellStyle name="Финансовый 6 2 9 2 2 3" xfId="53658"/>
    <cellStyle name="Финансовый 6 2 9 2 2 3 2" xfId="53659"/>
    <cellStyle name="Финансовый 6 2 9 2 2 3 2 2" xfId="53660"/>
    <cellStyle name="Финансовый 6 2 9 2 2 3 2 3" xfId="53661"/>
    <cellStyle name="Финансовый 6 2 9 2 2 3 2 4" xfId="53662"/>
    <cellStyle name="Финансовый 6 2 9 2 2 3 2 5" xfId="53663"/>
    <cellStyle name="Финансовый 6 2 9 2 2 3 3" xfId="53664"/>
    <cellStyle name="Финансовый 6 2 9 2 2 3 4" xfId="53665"/>
    <cellStyle name="Финансовый 6 2 9 2 2 3 5" xfId="53666"/>
    <cellStyle name="Финансовый 6 2 9 2 2 3 6" xfId="53667"/>
    <cellStyle name="Финансовый 6 2 9 2 2 3 7" xfId="53668"/>
    <cellStyle name="Финансовый 6 2 9 2 2 3 8" xfId="53669"/>
    <cellStyle name="Финансовый 6 2 9 2 2 4" xfId="53670"/>
    <cellStyle name="Финансовый 6 2 9 2 2 4 2" xfId="53671"/>
    <cellStyle name="Финансовый 6 2 9 2 2 4 3" xfId="53672"/>
    <cellStyle name="Финансовый 6 2 9 2 2 4 4" xfId="53673"/>
    <cellStyle name="Финансовый 6 2 9 2 2 4 5" xfId="53674"/>
    <cellStyle name="Финансовый 6 2 9 2 2 5" xfId="53675"/>
    <cellStyle name="Финансовый 6 2 9 2 2 5 2" xfId="53676"/>
    <cellStyle name="Финансовый 6 2 9 2 2 5 3" xfId="53677"/>
    <cellStyle name="Финансовый 6 2 9 2 2 5 4" xfId="53678"/>
    <cellStyle name="Финансовый 6 2 9 2 2 5 5" xfId="53679"/>
    <cellStyle name="Финансовый 6 2 9 2 2 6" xfId="53680"/>
    <cellStyle name="Финансовый 6 2 9 2 2 7" xfId="53681"/>
    <cellStyle name="Финансовый 6 2 9 2 2 8" xfId="53682"/>
    <cellStyle name="Финансовый 6 2 9 2 2 9" xfId="53683"/>
    <cellStyle name="Финансовый 6 2 9 2 3" xfId="53684"/>
    <cellStyle name="Финансовый 6 2 9 2 3 2" xfId="53685"/>
    <cellStyle name="Финансовый 6 2 9 2 3 2 2" xfId="53686"/>
    <cellStyle name="Финансовый 6 2 9 2 3 2 3" xfId="53687"/>
    <cellStyle name="Финансовый 6 2 9 2 3 2 4" xfId="53688"/>
    <cellStyle name="Финансовый 6 2 9 2 3 2 5" xfId="53689"/>
    <cellStyle name="Финансовый 6 2 9 2 3 3" xfId="53690"/>
    <cellStyle name="Финансовый 6 2 9 2 3 4" xfId="53691"/>
    <cellStyle name="Финансовый 6 2 9 2 3 5" xfId="53692"/>
    <cellStyle name="Финансовый 6 2 9 2 3 6" xfId="53693"/>
    <cellStyle name="Финансовый 6 2 9 2 3 7" xfId="53694"/>
    <cellStyle name="Финансовый 6 2 9 2 3 8" xfId="53695"/>
    <cellStyle name="Финансовый 6 2 9 2 3 9" xfId="53696"/>
    <cellStyle name="Финансовый 6 2 9 2 4" xfId="53697"/>
    <cellStyle name="Финансовый 6 2 9 2 4 2" xfId="53698"/>
    <cellStyle name="Финансовый 6 2 9 2 4 2 2" xfId="53699"/>
    <cellStyle name="Финансовый 6 2 9 2 4 2 3" xfId="53700"/>
    <cellStyle name="Финансовый 6 2 9 2 4 2 4" xfId="53701"/>
    <cellStyle name="Финансовый 6 2 9 2 4 2 5" xfId="53702"/>
    <cellStyle name="Финансовый 6 2 9 2 4 3" xfId="53703"/>
    <cellStyle name="Финансовый 6 2 9 2 4 4" xfId="53704"/>
    <cellStyle name="Финансовый 6 2 9 2 4 5" xfId="53705"/>
    <cellStyle name="Финансовый 6 2 9 2 4 6" xfId="53706"/>
    <cellStyle name="Финансовый 6 2 9 2 4 7" xfId="53707"/>
    <cellStyle name="Финансовый 6 2 9 2 4 8" xfId="53708"/>
    <cellStyle name="Финансовый 6 2 9 2 5" xfId="53709"/>
    <cellStyle name="Финансовый 6 2 9 2 5 2" xfId="53710"/>
    <cellStyle name="Финансовый 6 2 9 2 5 3" xfId="53711"/>
    <cellStyle name="Финансовый 6 2 9 2 5 4" xfId="53712"/>
    <cellStyle name="Финансовый 6 2 9 2 5 5" xfId="53713"/>
    <cellStyle name="Финансовый 6 2 9 2 6" xfId="53714"/>
    <cellStyle name="Финансовый 6 2 9 2 6 2" xfId="53715"/>
    <cellStyle name="Финансовый 6 2 9 2 6 3" xfId="53716"/>
    <cellStyle name="Финансовый 6 2 9 2 6 4" xfId="53717"/>
    <cellStyle name="Финансовый 6 2 9 2 6 5" xfId="53718"/>
    <cellStyle name="Финансовый 6 2 9 2 7" xfId="53719"/>
    <cellStyle name="Финансовый 6 2 9 2 8" xfId="53720"/>
    <cellStyle name="Финансовый 6 2 9 2 9" xfId="53721"/>
    <cellStyle name="Финансовый 6 2 9 3" xfId="53722"/>
    <cellStyle name="Финансовый 6 2 9 3 10" xfId="53723"/>
    <cellStyle name="Финансовый 6 2 9 3 11" xfId="53724"/>
    <cellStyle name="Финансовый 6 2 9 3 12" xfId="53725"/>
    <cellStyle name="Финансовый 6 2 9 3 13" xfId="53726"/>
    <cellStyle name="Финансовый 6 2 9 3 2" xfId="53727"/>
    <cellStyle name="Финансовый 6 2 9 3 2 2" xfId="53728"/>
    <cellStyle name="Финансовый 6 2 9 3 2 2 2" xfId="53729"/>
    <cellStyle name="Финансовый 6 2 9 3 2 2 3" xfId="53730"/>
    <cellStyle name="Финансовый 6 2 9 3 2 2 4" xfId="53731"/>
    <cellStyle name="Финансовый 6 2 9 3 2 2 5" xfId="53732"/>
    <cellStyle name="Финансовый 6 2 9 3 2 3" xfId="53733"/>
    <cellStyle name="Финансовый 6 2 9 3 2 4" xfId="53734"/>
    <cellStyle name="Финансовый 6 2 9 3 2 5" xfId="53735"/>
    <cellStyle name="Финансовый 6 2 9 3 2 6" xfId="53736"/>
    <cellStyle name="Финансовый 6 2 9 3 2 7" xfId="53737"/>
    <cellStyle name="Финансовый 6 2 9 3 2 8" xfId="53738"/>
    <cellStyle name="Финансовый 6 2 9 3 2 9" xfId="53739"/>
    <cellStyle name="Финансовый 6 2 9 3 3" xfId="53740"/>
    <cellStyle name="Финансовый 6 2 9 3 3 2" xfId="53741"/>
    <cellStyle name="Финансовый 6 2 9 3 3 2 2" xfId="53742"/>
    <cellStyle name="Финансовый 6 2 9 3 3 2 3" xfId="53743"/>
    <cellStyle name="Финансовый 6 2 9 3 3 2 4" xfId="53744"/>
    <cellStyle name="Финансовый 6 2 9 3 3 2 5" xfId="53745"/>
    <cellStyle name="Финансовый 6 2 9 3 3 3" xfId="53746"/>
    <cellStyle name="Финансовый 6 2 9 3 3 4" xfId="53747"/>
    <cellStyle name="Финансовый 6 2 9 3 3 5" xfId="53748"/>
    <cellStyle name="Финансовый 6 2 9 3 3 6" xfId="53749"/>
    <cellStyle name="Финансовый 6 2 9 3 3 7" xfId="53750"/>
    <cellStyle name="Финансовый 6 2 9 3 3 8" xfId="53751"/>
    <cellStyle name="Финансовый 6 2 9 3 4" xfId="53752"/>
    <cellStyle name="Финансовый 6 2 9 3 4 2" xfId="53753"/>
    <cellStyle name="Финансовый 6 2 9 3 4 3" xfId="53754"/>
    <cellStyle name="Финансовый 6 2 9 3 4 4" xfId="53755"/>
    <cellStyle name="Финансовый 6 2 9 3 4 5" xfId="53756"/>
    <cellStyle name="Финансовый 6 2 9 3 5" xfId="53757"/>
    <cellStyle name="Финансовый 6 2 9 3 5 2" xfId="53758"/>
    <cellStyle name="Финансовый 6 2 9 3 5 3" xfId="53759"/>
    <cellStyle name="Финансовый 6 2 9 3 5 4" xfId="53760"/>
    <cellStyle name="Финансовый 6 2 9 3 5 5" xfId="53761"/>
    <cellStyle name="Финансовый 6 2 9 3 6" xfId="53762"/>
    <cellStyle name="Финансовый 6 2 9 3 7" xfId="53763"/>
    <cellStyle name="Финансовый 6 2 9 3 8" xfId="53764"/>
    <cellStyle name="Финансовый 6 2 9 3 9" xfId="53765"/>
    <cellStyle name="Финансовый 6 2 9 4" xfId="53766"/>
    <cellStyle name="Финансовый 6 2 9 4 2" xfId="53767"/>
    <cellStyle name="Финансовый 6 2 9 4 2 2" xfId="53768"/>
    <cellStyle name="Финансовый 6 2 9 4 2 3" xfId="53769"/>
    <cellStyle name="Финансовый 6 2 9 4 2 4" xfId="53770"/>
    <cellStyle name="Финансовый 6 2 9 4 2 5" xfId="53771"/>
    <cellStyle name="Финансовый 6 2 9 4 3" xfId="53772"/>
    <cellStyle name="Финансовый 6 2 9 4 4" xfId="53773"/>
    <cellStyle name="Финансовый 6 2 9 4 5" xfId="53774"/>
    <cellStyle name="Финансовый 6 2 9 4 6" xfId="53775"/>
    <cellStyle name="Финансовый 6 2 9 4 7" xfId="53776"/>
    <cellStyle name="Финансовый 6 2 9 4 8" xfId="53777"/>
    <cellStyle name="Финансовый 6 2 9 4 9" xfId="53778"/>
    <cellStyle name="Финансовый 6 2 9 5" xfId="53779"/>
    <cellStyle name="Финансовый 6 2 9 5 2" xfId="53780"/>
    <cellStyle name="Финансовый 6 2 9 5 2 2" xfId="53781"/>
    <cellStyle name="Финансовый 6 2 9 5 2 3" xfId="53782"/>
    <cellStyle name="Финансовый 6 2 9 5 2 4" xfId="53783"/>
    <cellStyle name="Финансовый 6 2 9 5 2 5" xfId="53784"/>
    <cellStyle name="Финансовый 6 2 9 5 3" xfId="53785"/>
    <cellStyle name="Финансовый 6 2 9 5 4" xfId="53786"/>
    <cellStyle name="Финансовый 6 2 9 5 5" xfId="53787"/>
    <cellStyle name="Финансовый 6 2 9 5 6" xfId="53788"/>
    <cellStyle name="Финансовый 6 2 9 5 7" xfId="53789"/>
    <cellStyle name="Финансовый 6 2 9 5 8" xfId="53790"/>
    <cellStyle name="Финансовый 6 2 9 6" xfId="53791"/>
    <cellStyle name="Финансовый 6 2 9 6 2" xfId="53792"/>
    <cellStyle name="Финансовый 6 2 9 6 3" xfId="53793"/>
    <cellStyle name="Финансовый 6 2 9 6 4" xfId="53794"/>
    <cellStyle name="Финансовый 6 2 9 6 5" xfId="53795"/>
    <cellStyle name="Финансовый 6 2 9 7" xfId="53796"/>
    <cellStyle name="Финансовый 6 2 9 7 2" xfId="53797"/>
    <cellStyle name="Финансовый 6 2 9 7 3" xfId="53798"/>
    <cellStyle name="Финансовый 6 2 9 7 4" xfId="53799"/>
    <cellStyle name="Финансовый 6 2 9 7 5" xfId="53800"/>
    <cellStyle name="Финансовый 6 2 9 8" xfId="53801"/>
    <cellStyle name="Финансовый 6 2 9 9" xfId="53802"/>
    <cellStyle name="Финансовый 6 20" xfId="53803"/>
    <cellStyle name="Финансовый 6 20 2" xfId="53804"/>
    <cellStyle name="Финансовый 6 20 3" xfId="53805"/>
    <cellStyle name="Финансовый 6 20 4" xfId="53806"/>
    <cellStyle name="Финансовый 6 20 5" xfId="53807"/>
    <cellStyle name="Финансовый 6 21" xfId="53808"/>
    <cellStyle name="Финансовый 6 21 2" xfId="53809"/>
    <cellStyle name="Финансовый 6 21 3" xfId="53810"/>
    <cellStyle name="Финансовый 6 21 4" xfId="53811"/>
    <cellStyle name="Финансовый 6 21 5" xfId="53812"/>
    <cellStyle name="Финансовый 6 22" xfId="53813"/>
    <cellStyle name="Финансовый 6 23" xfId="53814"/>
    <cellStyle name="Финансовый 6 24" xfId="53815"/>
    <cellStyle name="Финансовый 6 25" xfId="53816"/>
    <cellStyle name="Финансовый 6 26" xfId="53817"/>
    <cellStyle name="Финансовый 6 27" xfId="53818"/>
    <cellStyle name="Финансовый 6 28" xfId="53819"/>
    <cellStyle name="Финансовый 6 29" xfId="53820"/>
    <cellStyle name="Финансовый 6 3" xfId="53821"/>
    <cellStyle name="Финансовый 6 3 10" xfId="53822"/>
    <cellStyle name="Финансовый 6 3 10 10" xfId="53823"/>
    <cellStyle name="Финансовый 6 3 10 11" xfId="53824"/>
    <cellStyle name="Финансовый 6 3 10 12" xfId="53825"/>
    <cellStyle name="Финансовый 6 3 10 13" xfId="53826"/>
    <cellStyle name="Финансовый 6 3 10 14" xfId="53827"/>
    <cellStyle name="Финансовый 6 3 10 15" xfId="53828"/>
    <cellStyle name="Финансовый 6 3 10 2" xfId="53829"/>
    <cellStyle name="Финансовый 6 3 10 2 10" xfId="53830"/>
    <cellStyle name="Финансовый 6 3 10 2 11" xfId="53831"/>
    <cellStyle name="Финансовый 6 3 10 2 12" xfId="53832"/>
    <cellStyle name="Финансовый 6 3 10 2 13" xfId="53833"/>
    <cellStyle name="Финансовый 6 3 10 2 14" xfId="53834"/>
    <cellStyle name="Финансовый 6 3 10 2 2" xfId="53835"/>
    <cellStyle name="Финансовый 6 3 10 2 2 10" xfId="53836"/>
    <cellStyle name="Финансовый 6 3 10 2 2 11" xfId="53837"/>
    <cellStyle name="Финансовый 6 3 10 2 2 12" xfId="53838"/>
    <cellStyle name="Финансовый 6 3 10 2 2 13" xfId="53839"/>
    <cellStyle name="Финансовый 6 3 10 2 2 2" xfId="53840"/>
    <cellStyle name="Финансовый 6 3 10 2 2 2 2" xfId="53841"/>
    <cellStyle name="Финансовый 6 3 10 2 2 2 2 2" xfId="53842"/>
    <cellStyle name="Финансовый 6 3 10 2 2 2 2 3" xfId="53843"/>
    <cellStyle name="Финансовый 6 3 10 2 2 2 2 4" xfId="53844"/>
    <cellStyle name="Финансовый 6 3 10 2 2 2 2 5" xfId="53845"/>
    <cellStyle name="Финансовый 6 3 10 2 2 2 3" xfId="53846"/>
    <cellStyle name="Финансовый 6 3 10 2 2 2 4" xfId="53847"/>
    <cellStyle name="Финансовый 6 3 10 2 2 2 5" xfId="53848"/>
    <cellStyle name="Финансовый 6 3 10 2 2 2 6" xfId="53849"/>
    <cellStyle name="Финансовый 6 3 10 2 2 2 7" xfId="53850"/>
    <cellStyle name="Финансовый 6 3 10 2 2 2 8" xfId="53851"/>
    <cellStyle name="Финансовый 6 3 10 2 2 2 9" xfId="53852"/>
    <cellStyle name="Финансовый 6 3 10 2 2 3" xfId="53853"/>
    <cellStyle name="Финансовый 6 3 10 2 2 3 2" xfId="53854"/>
    <cellStyle name="Финансовый 6 3 10 2 2 3 2 2" xfId="53855"/>
    <cellStyle name="Финансовый 6 3 10 2 2 3 2 3" xfId="53856"/>
    <cellStyle name="Финансовый 6 3 10 2 2 3 2 4" xfId="53857"/>
    <cellStyle name="Финансовый 6 3 10 2 2 3 2 5" xfId="53858"/>
    <cellStyle name="Финансовый 6 3 10 2 2 3 3" xfId="53859"/>
    <cellStyle name="Финансовый 6 3 10 2 2 3 4" xfId="53860"/>
    <cellStyle name="Финансовый 6 3 10 2 2 3 5" xfId="53861"/>
    <cellStyle name="Финансовый 6 3 10 2 2 3 6" xfId="53862"/>
    <cellStyle name="Финансовый 6 3 10 2 2 3 7" xfId="53863"/>
    <cellStyle name="Финансовый 6 3 10 2 2 3 8" xfId="53864"/>
    <cellStyle name="Финансовый 6 3 10 2 2 4" xfId="53865"/>
    <cellStyle name="Финансовый 6 3 10 2 2 4 2" xfId="53866"/>
    <cellStyle name="Финансовый 6 3 10 2 2 4 3" xfId="53867"/>
    <cellStyle name="Финансовый 6 3 10 2 2 4 4" xfId="53868"/>
    <cellStyle name="Финансовый 6 3 10 2 2 4 5" xfId="53869"/>
    <cellStyle name="Финансовый 6 3 10 2 2 5" xfId="53870"/>
    <cellStyle name="Финансовый 6 3 10 2 2 5 2" xfId="53871"/>
    <cellStyle name="Финансовый 6 3 10 2 2 5 3" xfId="53872"/>
    <cellStyle name="Финансовый 6 3 10 2 2 5 4" xfId="53873"/>
    <cellStyle name="Финансовый 6 3 10 2 2 5 5" xfId="53874"/>
    <cellStyle name="Финансовый 6 3 10 2 2 6" xfId="53875"/>
    <cellStyle name="Финансовый 6 3 10 2 2 7" xfId="53876"/>
    <cellStyle name="Финансовый 6 3 10 2 2 8" xfId="53877"/>
    <cellStyle name="Финансовый 6 3 10 2 2 9" xfId="53878"/>
    <cellStyle name="Финансовый 6 3 10 2 3" xfId="53879"/>
    <cellStyle name="Финансовый 6 3 10 2 3 2" xfId="53880"/>
    <cellStyle name="Финансовый 6 3 10 2 3 2 2" xfId="53881"/>
    <cellStyle name="Финансовый 6 3 10 2 3 2 3" xfId="53882"/>
    <cellStyle name="Финансовый 6 3 10 2 3 2 4" xfId="53883"/>
    <cellStyle name="Финансовый 6 3 10 2 3 2 5" xfId="53884"/>
    <cellStyle name="Финансовый 6 3 10 2 3 3" xfId="53885"/>
    <cellStyle name="Финансовый 6 3 10 2 3 4" xfId="53886"/>
    <cellStyle name="Финансовый 6 3 10 2 3 5" xfId="53887"/>
    <cellStyle name="Финансовый 6 3 10 2 3 6" xfId="53888"/>
    <cellStyle name="Финансовый 6 3 10 2 3 7" xfId="53889"/>
    <cellStyle name="Финансовый 6 3 10 2 3 8" xfId="53890"/>
    <cellStyle name="Финансовый 6 3 10 2 3 9" xfId="53891"/>
    <cellStyle name="Финансовый 6 3 10 2 4" xfId="53892"/>
    <cellStyle name="Финансовый 6 3 10 2 4 2" xfId="53893"/>
    <cellStyle name="Финансовый 6 3 10 2 4 2 2" xfId="53894"/>
    <cellStyle name="Финансовый 6 3 10 2 4 2 3" xfId="53895"/>
    <cellStyle name="Финансовый 6 3 10 2 4 2 4" xfId="53896"/>
    <cellStyle name="Финансовый 6 3 10 2 4 2 5" xfId="53897"/>
    <cellStyle name="Финансовый 6 3 10 2 4 3" xfId="53898"/>
    <cellStyle name="Финансовый 6 3 10 2 4 4" xfId="53899"/>
    <cellStyle name="Финансовый 6 3 10 2 4 5" xfId="53900"/>
    <cellStyle name="Финансовый 6 3 10 2 4 6" xfId="53901"/>
    <cellStyle name="Финансовый 6 3 10 2 4 7" xfId="53902"/>
    <cellStyle name="Финансовый 6 3 10 2 4 8" xfId="53903"/>
    <cellStyle name="Финансовый 6 3 10 2 5" xfId="53904"/>
    <cellStyle name="Финансовый 6 3 10 2 5 2" xfId="53905"/>
    <cellStyle name="Финансовый 6 3 10 2 5 3" xfId="53906"/>
    <cellStyle name="Финансовый 6 3 10 2 5 4" xfId="53907"/>
    <cellStyle name="Финансовый 6 3 10 2 5 5" xfId="53908"/>
    <cellStyle name="Финансовый 6 3 10 2 6" xfId="53909"/>
    <cellStyle name="Финансовый 6 3 10 2 6 2" xfId="53910"/>
    <cellStyle name="Финансовый 6 3 10 2 6 3" xfId="53911"/>
    <cellStyle name="Финансовый 6 3 10 2 6 4" xfId="53912"/>
    <cellStyle name="Финансовый 6 3 10 2 6 5" xfId="53913"/>
    <cellStyle name="Финансовый 6 3 10 2 7" xfId="53914"/>
    <cellStyle name="Финансовый 6 3 10 2 8" xfId="53915"/>
    <cellStyle name="Финансовый 6 3 10 2 9" xfId="53916"/>
    <cellStyle name="Финансовый 6 3 10 3" xfId="53917"/>
    <cellStyle name="Финансовый 6 3 10 3 10" xfId="53918"/>
    <cellStyle name="Финансовый 6 3 10 3 11" xfId="53919"/>
    <cellStyle name="Финансовый 6 3 10 3 12" xfId="53920"/>
    <cellStyle name="Финансовый 6 3 10 3 13" xfId="53921"/>
    <cellStyle name="Финансовый 6 3 10 3 2" xfId="53922"/>
    <cellStyle name="Финансовый 6 3 10 3 2 2" xfId="53923"/>
    <cellStyle name="Финансовый 6 3 10 3 2 2 2" xfId="53924"/>
    <cellStyle name="Финансовый 6 3 10 3 2 2 3" xfId="53925"/>
    <cellStyle name="Финансовый 6 3 10 3 2 2 4" xfId="53926"/>
    <cellStyle name="Финансовый 6 3 10 3 2 2 5" xfId="53927"/>
    <cellStyle name="Финансовый 6 3 10 3 2 3" xfId="53928"/>
    <cellStyle name="Финансовый 6 3 10 3 2 4" xfId="53929"/>
    <cellStyle name="Финансовый 6 3 10 3 2 5" xfId="53930"/>
    <cellStyle name="Финансовый 6 3 10 3 2 6" xfId="53931"/>
    <cellStyle name="Финансовый 6 3 10 3 2 7" xfId="53932"/>
    <cellStyle name="Финансовый 6 3 10 3 2 8" xfId="53933"/>
    <cellStyle name="Финансовый 6 3 10 3 2 9" xfId="53934"/>
    <cellStyle name="Финансовый 6 3 10 3 3" xfId="53935"/>
    <cellStyle name="Финансовый 6 3 10 3 3 2" xfId="53936"/>
    <cellStyle name="Финансовый 6 3 10 3 3 2 2" xfId="53937"/>
    <cellStyle name="Финансовый 6 3 10 3 3 2 3" xfId="53938"/>
    <cellStyle name="Финансовый 6 3 10 3 3 2 4" xfId="53939"/>
    <cellStyle name="Финансовый 6 3 10 3 3 2 5" xfId="53940"/>
    <cellStyle name="Финансовый 6 3 10 3 3 3" xfId="53941"/>
    <cellStyle name="Финансовый 6 3 10 3 3 4" xfId="53942"/>
    <cellStyle name="Финансовый 6 3 10 3 3 5" xfId="53943"/>
    <cellStyle name="Финансовый 6 3 10 3 3 6" xfId="53944"/>
    <cellStyle name="Финансовый 6 3 10 3 3 7" xfId="53945"/>
    <cellStyle name="Финансовый 6 3 10 3 3 8" xfId="53946"/>
    <cellStyle name="Финансовый 6 3 10 3 4" xfId="53947"/>
    <cellStyle name="Финансовый 6 3 10 3 4 2" xfId="53948"/>
    <cellStyle name="Финансовый 6 3 10 3 4 3" xfId="53949"/>
    <cellStyle name="Финансовый 6 3 10 3 4 4" xfId="53950"/>
    <cellStyle name="Финансовый 6 3 10 3 4 5" xfId="53951"/>
    <cellStyle name="Финансовый 6 3 10 3 5" xfId="53952"/>
    <cellStyle name="Финансовый 6 3 10 3 5 2" xfId="53953"/>
    <cellStyle name="Финансовый 6 3 10 3 5 3" xfId="53954"/>
    <cellStyle name="Финансовый 6 3 10 3 5 4" xfId="53955"/>
    <cellStyle name="Финансовый 6 3 10 3 5 5" xfId="53956"/>
    <cellStyle name="Финансовый 6 3 10 3 6" xfId="53957"/>
    <cellStyle name="Финансовый 6 3 10 3 7" xfId="53958"/>
    <cellStyle name="Финансовый 6 3 10 3 8" xfId="53959"/>
    <cellStyle name="Финансовый 6 3 10 3 9" xfId="53960"/>
    <cellStyle name="Финансовый 6 3 10 4" xfId="53961"/>
    <cellStyle name="Финансовый 6 3 10 4 2" xfId="53962"/>
    <cellStyle name="Финансовый 6 3 10 4 2 2" xfId="53963"/>
    <cellStyle name="Финансовый 6 3 10 4 2 3" xfId="53964"/>
    <cellStyle name="Финансовый 6 3 10 4 2 4" xfId="53965"/>
    <cellStyle name="Финансовый 6 3 10 4 2 5" xfId="53966"/>
    <cellStyle name="Финансовый 6 3 10 4 3" xfId="53967"/>
    <cellStyle name="Финансовый 6 3 10 4 4" xfId="53968"/>
    <cellStyle name="Финансовый 6 3 10 4 5" xfId="53969"/>
    <cellStyle name="Финансовый 6 3 10 4 6" xfId="53970"/>
    <cellStyle name="Финансовый 6 3 10 4 7" xfId="53971"/>
    <cellStyle name="Финансовый 6 3 10 4 8" xfId="53972"/>
    <cellStyle name="Финансовый 6 3 10 4 9" xfId="53973"/>
    <cellStyle name="Финансовый 6 3 10 5" xfId="53974"/>
    <cellStyle name="Финансовый 6 3 10 5 2" xfId="53975"/>
    <cellStyle name="Финансовый 6 3 10 5 2 2" xfId="53976"/>
    <cellStyle name="Финансовый 6 3 10 5 2 3" xfId="53977"/>
    <cellStyle name="Финансовый 6 3 10 5 2 4" xfId="53978"/>
    <cellStyle name="Финансовый 6 3 10 5 2 5" xfId="53979"/>
    <cellStyle name="Финансовый 6 3 10 5 3" xfId="53980"/>
    <cellStyle name="Финансовый 6 3 10 5 4" xfId="53981"/>
    <cellStyle name="Финансовый 6 3 10 5 5" xfId="53982"/>
    <cellStyle name="Финансовый 6 3 10 5 6" xfId="53983"/>
    <cellStyle name="Финансовый 6 3 10 5 7" xfId="53984"/>
    <cellStyle name="Финансовый 6 3 10 5 8" xfId="53985"/>
    <cellStyle name="Финансовый 6 3 10 6" xfId="53986"/>
    <cellStyle name="Финансовый 6 3 10 6 2" xfId="53987"/>
    <cellStyle name="Финансовый 6 3 10 6 3" xfId="53988"/>
    <cellStyle name="Финансовый 6 3 10 6 4" xfId="53989"/>
    <cellStyle name="Финансовый 6 3 10 6 5" xfId="53990"/>
    <cellStyle name="Финансовый 6 3 10 7" xfId="53991"/>
    <cellStyle name="Финансовый 6 3 10 7 2" xfId="53992"/>
    <cellStyle name="Финансовый 6 3 10 7 3" xfId="53993"/>
    <cellStyle name="Финансовый 6 3 10 7 4" xfId="53994"/>
    <cellStyle name="Финансовый 6 3 10 7 5" xfId="53995"/>
    <cellStyle name="Финансовый 6 3 10 8" xfId="53996"/>
    <cellStyle name="Финансовый 6 3 10 9" xfId="53997"/>
    <cellStyle name="Финансовый 6 3 11" xfId="53998"/>
    <cellStyle name="Финансовый 6 3 11 10" xfId="53999"/>
    <cellStyle name="Финансовый 6 3 11 11" xfId="54000"/>
    <cellStyle name="Финансовый 6 3 11 12" xfId="54001"/>
    <cellStyle name="Финансовый 6 3 11 13" xfId="54002"/>
    <cellStyle name="Финансовый 6 3 11 14" xfId="54003"/>
    <cellStyle name="Финансовый 6 3 11 15" xfId="54004"/>
    <cellStyle name="Финансовый 6 3 11 2" xfId="54005"/>
    <cellStyle name="Финансовый 6 3 11 2 10" xfId="54006"/>
    <cellStyle name="Финансовый 6 3 11 2 11" xfId="54007"/>
    <cellStyle name="Финансовый 6 3 11 2 12" xfId="54008"/>
    <cellStyle name="Финансовый 6 3 11 2 13" xfId="54009"/>
    <cellStyle name="Финансовый 6 3 11 2 14" xfId="54010"/>
    <cellStyle name="Финансовый 6 3 11 2 2" xfId="54011"/>
    <cellStyle name="Финансовый 6 3 11 2 2 10" xfId="54012"/>
    <cellStyle name="Финансовый 6 3 11 2 2 11" xfId="54013"/>
    <cellStyle name="Финансовый 6 3 11 2 2 12" xfId="54014"/>
    <cellStyle name="Финансовый 6 3 11 2 2 13" xfId="54015"/>
    <cellStyle name="Финансовый 6 3 11 2 2 2" xfId="54016"/>
    <cellStyle name="Финансовый 6 3 11 2 2 2 2" xfId="54017"/>
    <cellStyle name="Финансовый 6 3 11 2 2 2 2 2" xfId="54018"/>
    <cellStyle name="Финансовый 6 3 11 2 2 2 2 3" xfId="54019"/>
    <cellStyle name="Финансовый 6 3 11 2 2 2 2 4" xfId="54020"/>
    <cellStyle name="Финансовый 6 3 11 2 2 2 2 5" xfId="54021"/>
    <cellStyle name="Финансовый 6 3 11 2 2 2 3" xfId="54022"/>
    <cellStyle name="Финансовый 6 3 11 2 2 2 4" xfId="54023"/>
    <cellStyle name="Финансовый 6 3 11 2 2 2 5" xfId="54024"/>
    <cellStyle name="Финансовый 6 3 11 2 2 2 6" xfId="54025"/>
    <cellStyle name="Финансовый 6 3 11 2 2 2 7" xfId="54026"/>
    <cellStyle name="Финансовый 6 3 11 2 2 2 8" xfId="54027"/>
    <cellStyle name="Финансовый 6 3 11 2 2 2 9" xfId="54028"/>
    <cellStyle name="Финансовый 6 3 11 2 2 3" xfId="54029"/>
    <cellStyle name="Финансовый 6 3 11 2 2 3 2" xfId="54030"/>
    <cellStyle name="Финансовый 6 3 11 2 2 3 2 2" xfId="54031"/>
    <cellStyle name="Финансовый 6 3 11 2 2 3 2 3" xfId="54032"/>
    <cellStyle name="Финансовый 6 3 11 2 2 3 2 4" xfId="54033"/>
    <cellStyle name="Финансовый 6 3 11 2 2 3 2 5" xfId="54034"/>
    <cellStyle name="Финансовый 6 3 11 2 2 3 3" xfId="54035"/>
    <cellStyle name="Финансовый 6 3 11 2 2 3 4" xfId="54036"/>
    <cellStyle name="Финансовый 6 3 11 2 2 3 5" xfId="54037"/>
    <cellStyle name="Финансовый 6 3 11 2 2 3 6" xfId="54038"/>
    <cellStyle name="Финансовый 6 3 11 2 2 3 7" xfId="54039"/>
    <cellStyle name="Финансовый 6 3 11 2 2 3 8" xfId="54040"/>
    <cellStyle name="Финансовый 6 3 11 2 2 4" xfId="54041"/>
    <cellStyle name="Финансовый 6 3 11 2 2 4 2" xfId="54042"/>
    <cellStyle name="Финансовый 6 3 11 2 2 4 3" xfId="54043"/>
    <cellStyle name="Финансовый 6 3 11 2 2 4 4" xfId="54044"/>
    <cellStyle name="Финансовый 6 3 11 2 2 4 5" xfId="54045"/>
    <cellStyle name="Финансовый 6 3 11 2 2 5" xfId="54046"/>
    <cellStyle name="Финансовый 6 3 11 2 2 5 2" xfId="54047"/>
    <cellStyle name="Финансовый 6 3 11 2 2 5 3" xfId="54048"/>
    <cellStyle name="Финансовый 6 3 11 2 2 5 4" xfId="54049"/>
    <cellStyle name="Финансовый 6 3 11 2 2 5 5" xfId="54050"/>
    <cellStyle name="Финансовый 6 3 11 2 2 6" xfId="54051"/>
    <cellStyle name="Финансовый 6 3 11 2 2 7" xfId="54052"/>
    <cellStyle name="Финансовый 6 3 11 2 2 8" xfId="54053"/>
    <cellStyle name="Финансовый 6 3 11 2 2 9" xfId="54054"/>
    <cellStyle name="Финансовый 6 3 11 2 3" xfId="54055"/>
    <cellStyle name="Финансовый 6 3 11 2 3 2" xfId="54056"/>
    <cellStyle name="Финансовый 6 3 11 2 3 2 2" xfId="54057"/>
    <cellStyle name="Финансовый 6 3 11 2 3 2 3" xfId="54058"/>
    <cellStyle name="Финансовый 6 3 11 2 3 2 4" xfId="54059"/>
    <cellStyle name="Финансовый 6 3 11 2 3 2 5" xfId="54060"/>
    <cellStyle name="Финансовый 6 3 11 2 3 3" xfId="54061"/>
    <cellStyle name="Финансовый 6 3 11 2 3 4" xfId="54062"/>
    <cellStyle name="Финансовый 6 3 11 2 3 5" xfId="54063"/>
    <cellStyle name="Финансовый 6 3 11 2 3 6" xfId="54064"/>
    <cellStyle name="Финансовый 6 3 11 2 3 7" xfId="54065"/>
    <cellStyle name="Финансовый 6 3 11 2 3 8" xfId="54066"/>
    <cellStyle name="Финансовый 6 3 11 2 3 9" xfId="54067"/>
    <cellStyle name="Финансовый 6 3 11 2 4" xfId="54068"/>
    <cellStyle name="Финансовый 6 3 11 2 4 2" xfId="54069"/>
    <cellStyle name="Финансовый 6 3 11 2 4 2 2" xfId="54070"/>
    <cellStyle name="Финансовый 6 3 11 2 4 2 3" xfId="54071"/>
    <cellStyle name="Финансовый 6 3 11 2 4 2 4" xfId="54072"/>
    <cellStyle name="Финансовый 6 3 11 2 4 2 5" xfId="54073"/>
    <cellStyle name="Финансовый 6 3 11 2 4 3" xfId="54074"/>
    <cellStyle name="Финансовый 6 3 11 2 4 4" xfId="54075"/>
    <cellStyle name="Финансовый 6 3 11 2 4 5" xfId="54076"/>
    <cellStyle name="Финансовый 6 3 11 2 4 6" xfId="54077"/>
    <cellStyle name="Финансовый 6 3 11 2 4 7" xfId="54078"/>
    <cellStyle name="Финансовый 6 3 11 2 4 8" xfId="54079"/>
    <cellStyle name="Финансовый 6 3 11 2 5" xfId="54080"/>
    <cellStyle name="Финансовый 6 3 11 2 5 2" xfId="54081"/>
    <cellStyle name="Финансовый 6 3 11 2 5 3" xfId="54082"/>
    <cellStyle name="Финансовый 6 3 11 2 5 4" xfId="54083"/>
    <cellStyle name="Финансовый 6 3 11 2 5 5" xfId="54084"/>
    <cellStyle name="Финансовый 6 3 11 2 6" xfId="54085"/>
    <cellStyle name="Финансовый 6 3 11 2 6 2" xfId="54086"/>
    <cellStyle name="Финансовый 6 3 11 2 6 3" xfId="54087"/>
    <cellStyle name="Финансовый 6 3 11 2 6 4" xfId="54088"/>
    <cellStyle name="Финансовый 6 3 11 2 6 5" xfId="54089"/>
    <cellStyle name="Финансовый 6 3 11 2 7" xfId="54090"/>
    <cellStyle name="Финансовый 6 3 11 2 8" xfId="54091"/>
    <cellStyle name="Финансовый 6 3 11 2 9" xfId="54092"/>
    <cellStyle name="Финансовый 6 3 11 3" xfId="54093"/>
    <cellStyle name="Финансовый 6 3 11 3 10" xfId="54094"/>
    <cellStyle name="Финансовый 6 3 11 3 11" xfId="54095"/>
    <cellStyle name="Финансовый 6 3 11 3 12" xfId="54096"/>
    <cellStyle name="Финансовый 6 3 11 3 13" xfId="54097"/>
    <cellStyle name="Финансовый 6 3 11 3 2" xfId="54098"/>
    <cellStyle name="Финансовый 6 3 11 3 2 2" xfId="54099"/>
    <cellStyle name="Финансовый 6 3 11 3 2 2 2" xfId="54100"/>
    <cellStyle name="Финансовый 6 3 11 3 2 2 3" xfId="54101"/>
    <cellStyle name="Финансовый 6 3 11 3 2 2 4" xfId="54102"/>
    <cellStyle name="Финансовый 6 3 11 3 2 2 5" xfId="54103"/>
    <cellStyle name="Финансовый 6 3 11 3 2 3" xfId="54104"/>
    <cellStyle name="Финансовый 6 3 11 3 2 4" xfId="54105"/>
    <cellStyle name="Финансовый 6 3 11 3 2 5" xfId="54106"/>
    <cellStyle name="Финансовый 6 3 11 3 2 6" xfId="54107"/>
    <cellStyle name="Финансовый 6 3 11 3 2 7" xfId="54108"/>
    <cellStyle name="Финансовый 6 3 11 3 2 8" xfId="54109"/>
    <cellStyle name="Финансовый 6 3 11 3 2 9" xfId="54110"/>
    <cellStyle name="Финансовый 6 3 11 3 3" xfId="54111"/>
    <cellStyle name="Финансовый 6 3 11 3 3 2" xfId="54112"/>
    <cellStyle name="Финансовый 6 3 11 3 3 2 2" xfId="54113"/>
    <cellStyle name="Финансовый 6 3 11 3 3 2 3" xfId="54114"/>
    <cellStyle name="Финансовый 6 3 11 3 3 2 4" xfId="54115"/>
    <cellStyle name="Финансовый 6 3 11 3 3 2 5" xfId="54116"/>
    <cellStyle name="Финансовый 6 3 11 3 3 3" xfId="54117"/>
    <cellStyle name="Финансовый 6 3 11 3 3 4" xfId="54118"/>
    <cellStyle name="Финансовый 6 3 11 3 3 5" xfId="54119"/>
    <cellStyle name="Финансовый 6 3 11 3 3 6" xfId="54120"/>
    <cellStyle name="Финансовый 6 3 11 3 3 7" xfId="54121"/>
    <cellStyle name="Финансовый 6 3 11 3 3 8" xfId="54122"/>
    <cellStyle name="Финансовый 6 3 11 3 4" xfId="54123"/>
    <cellStyle name="Финансовый 6 3 11 3 4 2" xfId="54124"/>
    <cellStyle name="Финансовый 6 3 11 3 4 3" xfId="54125"/>
    <cellStyle name="Финансовый 6 3 11 3 4 4" xfId="54126"/>
    <cellStyle name="Финансовый 6 3 11 3 4 5" xfId="54127"/>
    <cellStyle name="Финансовый 6 3 11 3 5" xfId="54128"/>
    <cellStyle name="Финансовый 6 3 11 3 5 2" xfId="54129"/>
    <cellStyle name="Финансовый 6 3 11 3 5 3" xfId="54130"/>
    <cellStyle name="Финансовый 6 3 11 3 5 4" xfId="54131"/>
    <cellStyle name="Финансовый 6 3 11 3 5 5" xfId="54132"/>
    <cellStyle name="Финансовый 6 3 11 3 6" xfId="54133"/>
    <cellStyle name="Финансовый 6 3 11 3 7" xfId="54134"/>
    <cellStyle name="Финансовый 6 3 11 3 8" xfId="54135"/>
    <cellStyle name="Финансовый 6 3 11 3 9" xfId="54136"/>
    <cellStyle name="Финансовый 6 3 11 4" xfId="54137"/>
    <cellStyle name="Финансовый 6 3 11 4 2" xfId="54138"/>
    <cellStyle name="Финансовый 6 3 11 4 2 2" xfId="54139"/>
    <cellStyle name="Финансовый 6 3 11 4 2 3" xfId="54140"/>
    <cellStyle name="Финансовый 6 3 11 4 2 4" xfId="54141"/>
    <cellStyle name="Финансовый 6 3 11 4 2 5" xfId="54142"/>
    <cellStyle name="Финансовый 6 3 11 4 3" xfId="54143"/>
    <cellStyle name="Финансовый 6 3 11 4 4" xfId="54144"/>
    <cellStyle name="Финансовый 6 3 11 4 5" xfId="54145"/>
    <cellStyle name="Финансовый 6 3 11 4 6" xfId="54146"/>
    <cellStyle name="Финансовый 6 3 11 4 7" xfId="54147"/>
    <cellStyle name="Финансовый 6 3 11 4 8" xfId="54148"/>
    <cellStyle name="Финансовый 6 3 11 4 9" xfId="54149"/>
    <cellStyle name="Финансовый 6 3 11 5" xfId="54150"/>
    <cellStyle name="Финансовый 6 3 11 5 2" xfId="54151"/>
    <cellStyle name="Финансовый 6 3 11 5 2 2" xfId="54152"/>
    <cellStyle name="Финансовый 6 3 11 5 2 3" xfId="54153"/>
    <cellStyle name="Финансовый 6 3 11 5 2 4" xfId="54154"/>
    <cellStyle name="Финансовый 6 3 11 5 2 5" xfId="54155"/>
    <cellStyle name="Финансовый 6 3 11 5 3" xfId="54156"/>
    <cellStyle name="Финансовый 6 3 11 5 4" xfId="54157"/>
    <cellStyle name="Финансовый 6 3 11 5 5" xfId="54158"/>
    <cellStyle name="Финансовый 6 3 11 5 6" xfId="54159"/>
    <cellStyle name="Финансовый 6 3 11 5 7" xfId="54160"/>
    <cellStyle name="Финансовый 6 3 11 5 8" xfId="54161"/>
    <cellStyle name="Финансовый 6 3 11 6" xfId="54162"/>
    <cellStyle name="Финансовый 6 3 11 6 2" xfId="54163"/>
    <cellStyle name="Финансовый 6 3 11 6 3" xfId="54164"/>
    <cellStyle name="Финансовый 6 3 11 6 4" xfId="54165"/>
    <cellStyle name="Финансовый 6 3 11 6 5" xfId="54166"/>
    <cellStyle name="Финансовый 6 3 11 7" xfId="54167"/>
    <cellStyle name="Финансовый 6 3 11 7 2" xfId="54168"/>
    <cellStyle name="Финансовый 6 3 11 7 3" xfId="54169"/>
    <cellStyle name="Финансовый 6 3 11 7 4" xfId="54170"/>
    <cellStyle name="Финансовый 6 3 11 7 5" xfId="54171"/>
    <cellStyle name="Финансовый 6 3 11 8" xfId="54172"/>
    <cellStyle name="Финансовый 6 3 11 9" xfId="54173"/>
    <cellStyle name="Финансовый 6 3 12" xfId="54174"/>
    <cellStyle name="Финансовый 6 3 12 10" xfId="54175"/>
    <cellStyle name="Финансовый 6 3 12 11" xfId="54176"/>
    <cellStyle name="Финансовый 6 3 12 12" xfId="54177"/>
    <cellStyle name="Финансовый 6 3 12 13" xfId="54178"/>
    <cellStyle name="Финансовый 6 3 12 14" xfId="54179"/>
    <cellStyle name="Финансовый 6 3 12 15" xfId="54180"/>
    <cellStyle name="Финансовый 6 3 12 2" xfId="54181"/>
    <cellStyle name="Финансовый 6 3 12 2 10" xfId="54182"/>
    <cellStyle name="Финансовый 6 3 12 2 11" xfId="54183"/>
    <cellStyle name="Финансовый 6 3 12 2 12" xfId="54184"/>
    <cellStyle name="Финансовый 6 3 12 2 13" xfId="54185"/>
    <cellStyle name="Финансовый 6 3 12 2 14" xfId="54186"/>
    <cellStyle name="Финансовый 6 3 12 2 2" xfId="54187"/>
    <cellStyle name="Финансовый 6 3 12 2 2 10" xfId="54188"/>
    <cellStyle name="Финансовый 6 3 12 2 2 11" xfId="54189"/>
    <cellStyle name="Финансовый 6 3 12 2 2 12" xfId="54190"/>
    <cellStyle name="Финансовый 6 3 12 2 2 13" xfId="54191"/>
    <cellStyle name="Финансовый 6 3 12 2 2 2" xfId="54192"/>
    <cellStyle name="Финансовый 6 3 12 2 2 2 2" xfId="54193"/>
    <cellStyle name="Финансовый 6 3 12 2 2 2 2 2" xfId="54194"/>
    <cellStyle name="Финансовый 6 3 12 2 2 2 2 3" xfId="54195"/>
    <cellStyle name="Финансовый 6 3 12 2 2 2 2 4" xfId="54196"/>
    <cellStyle name="Финансовый 6 3 12 2 2 2 2 5" xfId="54197"/>
    <cellStyle name="Финансовый 6 3 12 2 2 2 3" xfId="54198"/>
    <cellStyle name="Финансовый 6 3 12 2 2 2 4" xfId="54199"/>
    <cellStyle name="Финансовый 6 3 12 2 2 2 5" xfId="54200"/>
    <cellStyle name="Финансовый 6 3 12 2 2 2 6" xfId="54201"/>
    <cellStyle name="Финансовый 6 3 12 2 2 2 7" xfId="54202"/>
    <cellStyle name="Финансовый 6 3 12 2 2 2 8" xfId="54203"/>
    <cellStyle name="Финансовый 6 3 12 2 2 2 9" xfId="54204"/>
    <cellStyle name="Финансовый 6 3 12 2 2 3" xfId="54205"/>
    <cellStyle name="Финансовый 6 3 12 2 2 3 2" xfId="54206"/>
    <cellStyle name="Финансовый 6 3 12 2 2 3 2 2" xfId="54207"/>
    <cellStyle name="Финансовый 6 3 12 2 2 3 2 3" xfId="54208"/>
    <cellStyle name="Финансовый 6 3 12 2 2 3 2 4" xfId="54209"/>
    <cellStyle name="Финансовый 6 3 12 2 2 3 2 5" xfId="54210"/>
    <cellStyle name="Финансовый 6 3 12 2 2 3 3" xfId="54211"/>
    <cellStyle name="Финансовый 6 3 12 2 2 3 4" xfId="54212"/>
    <cellStyle name="Финансовый 6 3 12 2 2 3 5" xfId="54213"/>
    <cellStyle name="Финансовый 6 3 12 2 2 3 6" xfId="54214"/>
    <cellStyle name="Финансовый 6 3 12 2 2 3 7" xfId="54215"/>
    <cellStyle name="Финансовый 6 3 12 2 2 3 8" xfId="54216"/>
    <cellStyle name="Финансовый 6 3 12 2 2 4" xfId="54217"/>
    <cellStyle name="Финансовый 6 3 12 2 2 4 2" xfId="54218"/>
    <cellStyle name="Финансовый 6 3 12 2 2 4 3" xfId="54219"/>
    <cellStyle name="Финансовый 6 3 12 2 2 4 4" xfId="54220"/>
    <cellStyle name="Финансовый 6 3 12 2 2 4 5" xfId="54221"/>
    <cellStyle name="Финансовый 6 3 12 2 2 5" xfId="54222"/>
    <cellStyle name="Финансовый 6 3 12 2 2 5 2" xfId="54223"/>
    <cellStyle name="Финансовый 6 3 12 2 2 5 3" xfId="54224"/>
    <cellStyle name="Финансовый 6 3 12 2 2 5 4" xfId="54225"/>
    <cellStyle name="Финансовый 6 3 12 2 2 5 5" xfId="54226"/>
    <cellStyle name="Финансовый 6 3 12 2 2 6" xfId="54227"/>
    <cellStyle name="Финансовый 6 3 12 2 2 7" xfId="54228"/>
    <cellStyle name="Финансовый 6 3 12 2 2 8" xfId="54229"/>
    <cellStyle name="Финансовый 6 3 12 2 2 9" xfId="54230"/>
    <cellStyle name="Финансовый 6 3 12 2 3" xfId="54231"/>
    <cellStyle name="Финансовый 6 3 12 2 3 2" xfId="54232"/>
    <cellStyle name="Финансовый 6 3 12 2 3 2 2" xfId="54233"/>
    <cellStyle name="Финансовый 6 3 12 2 3 2 3" xfId="54234"/>
    <cellStyle name="Финансовый 6 3 12 2 3 2 4" xfId="54235"/>
    <cellStyle name="Финансовый 6 3 12 2 3 2 5" xfId="54236"/>
    <cellStyle name="Финансовый 6 3 12 2 3 3" xfId="54237"/>
    <cellStyle name="Финансовый 6 3 12 2 3 4" xfId="54238"/>
    <cellStyle name="Финансовый 6 3 12 2 3 5" xfId="54239"/>
    <cellStyle name="Финансовый 6 3 12 2 3 6" xfId="54240"/>
    <cellStyle name="Финансовый 6 3 12 2 3 7" xfId="54241"/>
    <cellStyle name="Финансовый 6 3 12 2 3 8" xfId="54242"/>
    <cellStyle name="Финансовый 6 3 12 2 3 9" xfId="54243"/>
    <cellStyle name="Финансовый 6 3 12 2 4" xfId="54244"/>
    <cellStyle name="Финансовый 6 3 12 2 4 2" xfId="54245"/>
    <cellStyle name="Финансовый 6 3 12 2 4 2 2" xfId="54246"/>
    <cellStyle name="Финансовый 6 3 12 2 4 2 3" xfId="54247"/>
    <cellStyle name="Финансовый 6 3 12 2 4 2 4" xfId="54248"/>
    <cellStyle name="Финансовый 6 3 12 2 4 2 5" xfId="54249"/>
    <cellStyle name="Финансовый 6 3 12 2 4 3" xfId="54250"/>
    <cellStyle name="Финансовый 6 3 12 2 4 4" xfId="54251"/>
    <cellStyle name="Финансовый 6 3 12 2 4 5" xfId="54252"/>
    <cellStyle name="Финансовый 6 3 12 2 4 6" xfId="54253"/>
    <cellStyle name="Финансовый 6 3 12 2 4 7" xfId="54254"/>
    <cellStyle name="Финансовый 6 3 12 2 4 8" xfId="54255"/>
    <cellStyle name="Финансовый 6 3 12 2 5" xfId="54256"/>
    <cellStyle name="Финансовый 6 3 12 2 5 2" xfId="54257"/>
    <cellStyle name="Финансовый 6 3 12 2 5 3" xfId="54258"/>
    <cellStyle name="Финансовый 6 3 12 2 5 4" xfId="54259"/>
    <cellStyle name="Финансовый 6 3 12 2 5 5" xfId="54260"/>
    <cellStyle name="Финансовый 6 3 12 2 6" xfId="54261"/>
    <cellStyle name="Финансовый 6 3 12 2 6 2" xfId="54262"/>
    <cellStyle name="Финансовый 6 3 12 2 6 3" xfId="54263"/>
    <cellStyle name="Финансовый 6 3 12 2 6 4" xfId="54264"/>
    <cellStyle name="Финансовый 6 3 12 2 6 5" xfId="54265"/>
    <cellStyle name="Финансовый 6 3 12 2 7" xfId="54266"/>
    <cellStyle name="Финансовый 6 3 12 2 8" xfId="54267"/>
    <cellStyle name="Финансовый 6 3 12 2 9" xfId="54268"/>
    <cellStyle name="Финансовый 6 3 12 3" xfId="54269"/>
    <cellStyle name="Финансовый 6 3 12 3 10" xfId="54270"/>
    <cellStyle name="Финансовый 6 3 12 3 11" xfId="54271"/>
    <cellStyle name="Финансовый 6 3 12 3 12" xfId="54272"/>
    <cellStyle name="Финансовый 6 3 12 3 13" xfId="54273"/>
    <cellStyle name="Финансовый 6 3 12 3 2" xfId="54274"/>
    <cellStyle name="Финансовый 6 3 12 3 2 2" xfId="54275"/>
    <cellStyle name="Финансовый 6 3 12 3 2 2 2" xfId="54276"/>
    <cellStyle name="Финансовый 6 3 12 3 2 2 3" xfId="54277"/>
    <cellStyle name="Финансовый 6 3 12 3 2 2 4" xfId="54278"/>
    <cellStyle name="Финансовый 6 3 12 3 2 2 5" xfId="54279"/>
    <cellStyle name="Финансовый 6 3 12 3 2 3" xfId="54280"/>
    <cellStyle name="Финансовый 6 3 12 3 2 4" xfId="54281"/>
    <cellStyle name="Финансовый 6 3 12 3 2 5" xfId="54282"/>
    <cellStyle name="Финансовый 6 3 12 3 2 6" xfId="54283"/>
    <cellStyle name="Финансовый 6 3 12 3 2 7" xfId="54284"/>
    <cellStyle name="Финансовый 6 3 12 3 2 8" xfId="54285"/>
    <cellStyle name="Финансовый 6 3 12 3 2 9" xfId="54286"/>
    <cellStyle name="Финансовый 6 3 12 3 3" xfId="54287"/>
    <cellStyle name="Финансовый 6 3 12 3 3 2" xfId="54288"/>
    <cellStyle name="Финансовый 6 3 12 3 3 2 2" xfId="54289"/>
    <cellStyle name="Финансовый 6 3 12 3 3 2 3" xfId="54290"/>
    <cellStyle name="Финансовый 6 3 12 3 3 2 4" xfId="54291"/>
    <cellStyle name="Финансовый 6 3 12 3 3 2 5" xfId="54292"/>
    <cellStyle name="Финансовый 6 3 12 3 3 3" xfId="54293"/>
    <cellStyle name="Финансовый 6 3 12 3 3 4" xfId="54294"/>
    <cellStyle name="Финансовый 6 3 12 3 3 5" xfId="54295"/>
    <cellStyle name="Финансовый 6 3 12 3 3 6" xfId="54296"/>
    <cellStyle name="Финансовый 6 3 12 3 3 7" xfId="54297"/>
    <cellStyle name="Финансовый 6 3 12 3 3 8" xfId="54298"/>
    <cellStyle name="Финансовый 6 3 12 3 4" xfId="54299"/>
    <cellStyle name="Финансовый 6 3 12 3 4 2" xfId="54300"/>
    <cellStyle name="Финансовый 6 3 12 3 4 3" xfId="54301"/>
    <cellStyle name="Финансовый 6 3 12 3 4 4" xfId="54302"/>
    <cellStyle name="Финансовый 6 3 12 3 4 5" xfId="54303"/>
    <cellStyle name="Финансовый 6 3 12 3 5" xfId="54304"/>
    <cellStyle name="Финансовый 6 3 12 3 5 2" xfId="54305"/>
    <cellStyle name="Финансовый 6 3 12 3 5 3" xfId="54306"/>
    <cellStyle name="Финансовый 6 3 12 3 5 4" xfId="54307"/>
    <cellStyle name="Финансовый 6 3 12 3 5 5" xfId="54308"/>
    <cellStyle name="Финансовый 6 3 12 3 6" xfId="54309"/>
    <cellStyle name="Финансовый 6 3 12 3 7" xfId="54310"/>
    <cellStyle name="Финансовый 6 3 12 3 8" xfId="54311"/>
    <cellStyle name="Финансовый 6 3 12 3 9" xfId="54312"/>
    <cellStyle name="Финансовый 6 3 12 4" xfId="54313"/>
    <cellStyle name="Финансовый 6 3 12 4 2" xfId="54314"/>
    <cellStyle name="Финансовый 6 3 12 4 2 2" xfId="54315"/>
    <cellStyle name="Финансовый 6 3 12 4 2 3" xfId="54316"/>
    <cellStyle name="Финансовый 6 3 12 4 2 4" xfId="54317"/>
    <cellStyle name="Финансовый 6 3 12 4 2 5" xfId="54318"/>
    <cellStyle name="Финансовый 6 3 12 4 3" xfId="54319"/>
    <cellStyle name="Финансовый 6 3 12 4 4" xfId="54320"/>
    <cellStyle name="Финансовый 6 3 12 4 5" xfId="54321"/>
    <cellStyle name="Финансовый 6 3 12 4 6" xfId="54322"/>
    <cellStyle name="Финансовый 6 3 12 4 7" xfId="54323"/>
    <cellStyle name="Финансовый 6 3 12 4 8" xfId="54324"/>
    <cellStyle name="Финансовый 6 3 12 4 9" xfId="54325"/>
    <cellStyle name="Финансовый 6 3 12 5" xfId="54326"/>
    <cellStyle name="Финансовый 6 3 12 5 2" xfId="54327"/>
    <cellStyle name="Финансовый 6 3 12 5 2 2" xfId="54328"/>
    <cellStyle name="Финансовый 6 3 12 5 2 3" xfId="54329"/>
    <cellStyle name="Финансовый 6 3 12 5 2 4" xfId="54330"/>
    <cellStyle name="Финансовый 6 3 12 5 2 5" xfId="54331"/>
    <cellStyle name="Финансовый 6 3 12 5 3" xfId="54332"/>
    <cellStyle name="Финансовый 6 3 12 5 4" xfId="54333"/>
    <cellStyle name="Финансовый 6 3 12 5 5" xfId="54334"/>
    <cellStyle name="Финансовый 6 3 12 5 6" xfId="54335"/>
    <cellStyle name="Финансовый 6 3 12 5 7" xfId="54336"/>
    <cellStyle name="Финансовый 6 3 12 5 8" xfId="54337"/>
    <cellStyle name="Финансовый 6 3 12 6" xfId="54338"/>
    <cellStyle name="Финансовый 6 3 12 6 2" xfId="54339"/>
    <cellStyle name="Финансовый 6 3 12 6 3" xfId="54340"/>
    <cellStyle name="Финансовый 6 3 12 6 4" xfId="54341"/>
    <cellStyle name="Финансовый 6 3 12 6 5" xfId="54342"/>
    <cellStyle name="Финансовый 6 3 12 7" xfId="54343"/>
    <cellStyle name="Финансовый 6 3 12 7 2" xfId="54344"/>
    <cellStyle name="Финансовый 6 3 12 7 3" xfId="54345"/>
    <cellStyle name="Финансовый 6 3 12 7 4" xfId="54346"/>
    <cellStyle name="Финансовый 6 3 12 7 5" xfId="54347"/>
    <cellStyle name="Финансовый 6 3 12 8" xfId="54348"/>
    <cellStyle name="Финансовый 6 3 12 9" xfId="54349"/>
    <cellStyle name="Финансовый 6 3 13" xfId="54350"/>
    <cellStyle name="Финансовый 6 3 13 10" xfId="54351"/>
    <cellStyle name="Финансовый 6 3 13 11" xfId="54352"/>
    <cellStyle name="Финансовый 6 3 13 12" xfId="54353"/>
    <cellStyle name="Финансовый 6 3 13 13" xfId="54354"/>
    <cellStyle name="Финансовый 6 3 13 14" xfId="54355"/>
    <cellStyle name="Финансовый 6 3 13 2" xfId="54356"/>
    <cellStyle name="Финансовый 6 3 13 2 10" xfId="54357"/>
    <cellStyle name="Финансовый 6 3 13 2 11" xfId="54358"/>
    <cellStyle name="Финансовый 6 3 13 2 12" xfId="54359"/>
    <cellStyle name="Финансовый 6 3 13 2 13" xfId="54360"/>
    <cellStyle name="Финансовый 6 3 13 2 2" xfId="54361"/>
    <cellStyle name="Финансовый 6 3 13 2 2 2" xfId="54362"/>
    <cellStyle name="Финансовый 6 3 13 2 2 2 2" xfId="54363"/>
    <cellStyle name="Финансовый 6 3 13 2 2 2 3" xfId="54364"/>
    <cellStyle name="Финансовый 6 3 13 2 2 2 4" xfId="54365"/>
    <cellStyle name="Финансовый 6 3 13 2 2 2 5" xfId="54366"/>
    <cellStyle name="Финансовый 6 3 13 2 2 3" xfId="54367"/>
    <cellStyle name="Финансовый 6 3 13 2 2 4" xfId="54368"/>
    <cellStyle name="Финансовый 6 3 13 2 2 5" xfId="54369"/>
    <cellStyle name="Финансовый 6 3 13 2 2 6" xfId="54370"/>
    <cellStyle name="Финансовый 6 3 13 2 2 7" xfId="54371"/>
    <cellStyle name="Финансовый 6 3 13 2 2 8" xfId="54372"/>
    <cellStyle name="Финансовый 6 3 13 2 2 9" xfId="54373"/>
    <cellStyle name="Финансовый 6 3 13 2 3" xfId="54374"/>
    <cellStyle name="Финансовый 6 3 13 2 3 2" xfId="54375"/>
    <cellStyle name="Финансовый 6 3 13 2 3 2 2" xfId="54376"/>
    <cellStyle name="Финансовый 6 3 13 2 3 2 3" xfId="54377"/>
    <cellStyle name="Финансовый 6 3 13 2 3 2 4" xfId="54378"/>
    <cellStyle name="Финансовый 6 3 13 2 3 2 5" xfId="54379"/>
    <cellStyle name="Финансовый 6 3 13 2 3 3" xfId="54380"/>
    <cellStyle name="Финансовый 6 3 13 2 3 4" xfId="54381"/>
    <cellStyle name="Финансовый 6 3 13 2 3 5" xfId="54382"/>
    <cellStyle name="Финансовый 6 3 13 2 3 6" xfId="54383"/>
    <cellStyle name="Финансовый 6 3 13 2 3 7" xfId="54384"/>
    <cellStyle name="Финансовый 6 3 13 2 3 8" xfId="54385"/>
    <cellStyle name="Финансовый 6 3 13 2 4" xfId="54386"/>
    <cellStyle name="Финансовый 6 3 13 2 4 2" xfId="54387"/>
    <cellStyle name="Финансовый 6 3 13 2 4 3" xfId="54388"/>
    <cellStyle name="Финансовый 6 3 13 2 4 4" xfId="54389"/>
    <cellStyle name="Финансовый 6 3 13 2 4 5" xfId="54390"/>
    <cellStyle name="Финансовый 6 3 13 2 5" xfId="54391"/>
    <cellStyle name="Финансовый 6 3 13 2 5 2" xfId="54392"/>
    <cellStyle name="Финансовый 6 3 13 2 5 3" xfId="54393"/>
    <cellStyle name="Финансовый 6 3 13 2 5 4" xfId="54394"/>
    <cellStyle name="Финансовый 6 3 13 2 5 5" xfId="54395"/>
    <cellStyle name="Финансовый 6 3 13 2 6" xfId="54396"/>
    <cellStyle name="Финансовый 6 3 13 2 7" xfId="54397"/>
    <cellStyle name="Финансовый 6 3 13 2 8" xfId="54398"/>
    <cellStyle name="Финансовый 6 3 13 2 9" xfId="54399"/>
    <cellStyle name="Финансовый 6 3 13 3" xfId="54400"/>
    <cellStyle name="Финансовый 6 3 13 3 2" xfId="54401"/>
    <cellStyle name="Финансовый 6 3 13 3 2 2" xfId="54402"/>
    <cellStyle name="Финансовый 6 3 13 3 2 3" xfId="54403"/>
    <cellStyle name="Финансовый 6 3 13 3 2 4" xfId="54404"/>
    <cellStyle name="Финансовый 6 3 13 3 2 5" xfId="54405"/>
    <cellStyle name="Финансовый 6 3 13 3 3" xfId="54406"/>
    <cellStyle name="Финансовый 6 3 13 3 4" xfId="54407"/>
    <cellStyle name="Финансовый 6 3 13 3 5" xfId="54408"/>
    <cellStyle name="Финансовый 6 3 13 3 6" xfId="54409"/>
    <cellStyle name="Финансовый 6 3 13 3 7" xfId="54410"/>
    <cellStyle name="Финансовый 6 3 13 3 8" xfId="54411"/>
    <cellStyle name="Финансовый 6 3 13 3 9" xfId="54412"/>
    <cellStyle name="Финансовый 6 3 13 4" xfId="54413"/>
    <cellStyle name="Финансовый 6 3 13 4 2" xfId="54414"/>
    <cellStyle name="Финансовый 6 3 13 4 2 2" xfId="54415"/>
    <cellStyle name="Финансовый 6 3 13 4 2 3" xfId="54416"/>
    <cellStyle name="Финансовый 6 3 13 4 2 4" xfId="54417"/>
    <cellStyle name="Финансовый 6 3 13 4 2 5" xfId="54418"/>
    <cellStyle name="Финансовый 6 3 13 4 3" xfId="54419"/>
    <cellStyle name="Финансовый 6 3 13 4 4" xfId="54420"/>
    <cellStyle name="Финансовый 6 3 13 4 5" xfId="54421"/>
    <cellStyle name="Финансовый 6 3 13 4 6" xfId="54422"/>
    <cellStyle name="Финансовый 6 3 13 4 7" xfId="54423"/>
    <cellStyle name="Финансовый 6 3 13 4 8" xfId="54424"/>
    <cellStyle name="Финансовый 6 3 13 5" xfId="54425"/>
    <cellStyle name="Финансовый 6 3 13 5 2" xfId="54426"/>
    <cellStyle name="Финансовый 6 3 13 5 3" xfId="54427"/>
    <cellStyle name="Финансовый 6 3 13 5 4" xfId="54428"/>
    <cellStyle name="Финансовый 6 3 13 5 5" xfId="54429"/>
    <cellStyle name="Финансовый 6 3 13 6" xfId="54430"/>
    <cellStyle name="Финансовый 6 3 13 6 2" xfId="54431"/>
    <cellStyle name="Финансовый 6 3 13 6 3" xfId="54432"/>
    <cellStyle name="Финансовый 6 3 13 6 4" xfId="54433"/>
    <cellStyle name="Финансовый 6 3 13 6 5" xfId="54434"/>
    <cellStyle name="Финансовый 6 3 13 7" xfId="54435"/>
    <cellStyle name="Финансовый 6 3 13 8" xfId="54436"/>
    <cellStyle name="Финансовый 6 3 13 9" xfId="54437"/>
    <cellStyle name="Финансовый 6 3 14" xfId="54438"/>
    <cellStyle name="Финансовый 6 3 14 10" xfId="54439"/>
    <cellStyle name="Финансовый 6 3 14 11" xfId="54440"/>
    <cellStyle name="Финансовый 6 3 14 12" xfId="54441"/>
    <cellStyle name="Финансовый 6 3 14 13" xfId="54442"/>
    <cellStyle name="Финансовый 6 3 14 2" xfId="54443"/>
    <cellStyle name="Финансовый 6 3 14 2 2" xfId="54444"/>
    <cellStyle name="Финансовый 6 3 14 2 2 2" xfId="54445"/>
    <cellStyle name="Финансовый 6 3 14 2 2 3" xfId="54446"/>
    <cellStyle name="Финансовый 6 3 14 2 2 4" xfId="54447"/>
    <cellStyle name="Финансовый 6 3 14 2 2 5" xfId="54448"/>
    <cellStyle name="Финансовый 6 3 14 2 3" xfId="54449"/>
    <cellStyle name="Финансовый 6 3 14 2 4" xfId="54450"/>
    <cellStyle name="Финансовый 6 3 14 2 5" xfId="54451"/>
    <cellStyle name="Финансовый 6 3 14 2 6" xfId="54452"/>
    <cellStyle name="Финансовый 6 3 14 2 7" xfId="54453"/>
    <cellStyle name="Финансовый 6 3 14 2 8" xfId="54454"/>
    <cellStyle name="Финансовый 6 3 14 2 9" xfId="54455"/>
    <cellStyle name="Финансовый 6 3 14 3" xfId="54456"/>
    <cellStyle name="Финансовый 6 3 14 3 2" xfId="54457"/>
    <cellStyle name="Финансовый 6 3 14 3 2 2" xfId="54458"/>
    <cellStyle name="Финансовый 6 3 14 3 2 3" xfId="54459"/>
    <cellStyle name="Финансовый 6 3 14 3 2 4" xfId="54460"/>
    <cellStyle name="Финансовый 6 3 14 3 2 5" xfId="54461"/>
    <cellStyle name="Финансовый 6 3 14 3 3" xfId="54462"/>
    <cellStyle name="Финансовый 6 3 14 3 4" xfId="54463"/>
    <cellStyle name="Финансовый 6 3 14 3 5" xfId="54464"/>
    <cellStyle name="Финансовый 6 3 14 3 6" xfId="54465"/>
    <cellStyle name="Финансовый 6 3 14 3 7" xfId="54466"/>
    <cellStyle name="Финансовый 6 3 14 3 8" xfId="54467"/>
    <cellStyle name="Финансовый 6 3 14 4" xfId="54468"/>
    <cellStyle name="Финансовый 6 3 14 4 2" xfId="54469"/>
    <cellStyle name="Финансовый 6 3 14 4 3" xfId="54470"/>
    <cellStyle name="Финансовый 6 3 14 4 4" xfId="54471"/>
    <cellStyle name="Финансовый 6 3 14 4 5" xfId="54472"/>
    <cellStyle name="Финансовый 6 3 14 5" xfId="54473"/>
    <cellStyle name="Финансовый 6 3 14 5 2" xfId="54474"/>
    <cellStyle name="Финансовый 6 3 14 5 3" xfId="54475"/>
    <cellStyle name="Финансовый 6 3 14 5 4" xfId="54476"/>
    <cellStyle name="Финансовый 6 3 14 5 5" xfId="54477"/>
    <cellStyle name="Финансовый 6 3 14 6" xfId="54478"/>
    <cellStyle name="Финансовый 6 3 14 7" xfId="54479"/>
    <cellStyle name="Финансовый 6 3 14 8" xfId="54480"/>
    <cellStyle name="Финансовый 6 3 14 9" xfId="54481"/>
    <cellStyle name="Финансовый 6 3 15" xfId="54482"/>
    <cellStyle name="Финансовый 6 3 15 10" xfId="54483"/>
    <cellStyle name="Финансовый 6 3 15 2" xfId="54484"/>
    <cellStyle name="Финансовый 6 3 15 2 2" xfId="54485"/>
    <cellStyle name="Финансовый 6 3 15 2 2 2" xfId="54486"/>
    <cellStyle name="Финансовый 6 3 15 2 2 3" xfId="54487"/>
    <cellStyle name="Финансовый 6 3 15 2 2 4" xfId="54488"/>
    <cellStyle name="Финансовый 6 3 15 2 2 5" xfId="54489"/>
    <cellStyle name="Финансовый 6 3 15 2 3" xfId="54490"/>
    <cellStyle name="Финансовый 6 3 15 2 4" xfId="54491"/>
    <cellStyle name="Финансовый 6 3 15 2 5" xfId="54492"/>
    <cellStyle name="Финансовый 6 3 15 2 6" xfId="54493"/>
    <cellStyle name="Финансовый 6 3 15 2 7" xfId="54494"/>
    <cellStyle name="Финансовый 6 3 15 2 8" xfId="54495"/>
    <cellStyle name="Финансовый 6 3 15 2 9" xfId="54496"/>
    <cellStyle name="Финансовый 6 3 15 3" xfId="54497"/>
    <cellStyle name="Финансовый 6 3 15 3 2" xfId="54498"/>
    <cellStyle name="Финансовый 6 3 15 3 3" xfId="54499"/>
    <cellStyle name="Финансовый 6 3 15 3 4" xfId="54500"/>
    <cellStyle name="Финансовый 6 3 15 3 5" xfId="54501"/>
    <cellStyle name="Финансовый 6 3 15 4" xfId="54502"/>
    <cellStyle name="Финансовый 6 3 15 5" xfId="54503"/>
    <cellStyle name="Финансовый 6 3 15 6" xfId="54504"/>
    <cellStyle name="Финансовый 6 3 15 7" xfId="54505"/>
    <cellStyle name="Финансовый 6 3 15 8" xfId="54506"/>
    <cellStyle name="Финансовый 6 3 15 9" xfId="54507"/>
    <cellStyle name="Финансовый 6 3 16" xfId="54508"/>
    <cellStyle name="Финансовый 6 3 16 2" xfId="54509"/>
    <cellStyle name="Финансовый 6 3 16 2 2" xfId="54510"/>
    <cellStyle name="Финансовый 6 3 16 2 3" xfId="54511"/>
    <cellStyle name="Финансовый 6 3 16 2 4" xfId="54512"/>
    <cellStyle name="Финансовый 6 3 16 2 5" xfId="54513"/>
    <cellStyle name="Финансовый 6 3 16 3" xfId="54514"/>
    <cellStyle name="Финансовый 6 3 16 4" xfId="54515"/>
    <cellStyle name="Финансовый 6 3 16 5" xfId="54516"/>
    <cellStyle name="Финансовый 6 3 16 6" xfId="54517"/>
    <cellStyle name="Финансовый 6 3 16 7" xfId="54518"/>
    <cellStyle name="Финансовый 6 3 16 8" xfId="54519"/>
    <cellStyle name="Финансовый 6 3 16 9" xfId="54520"/>
    <cellStyle name="Финансовый 6 3 17" xfId="54521"/>
    <cellStyle name="Финансовый 6 3 17 2" xfId="54522"/>
    <cellStyle name="Финансовый 6 3 17 2 2" xfId="54523"/>
    <cellStyle name="Финансовый 6 3 17 2 3" xfId="54524"/>
    <cellStyle name="Финансовый 6 3 17 2 4" xfId="54525"/>
    <cellStyle name="Финансовый 6 3 17 2 5" xfId="54526"/>
    <cellStyle name="Финансовый 6 3 17 3" xfId="54527"/>
    <cellStyle name="Финансовый 6 3 17 4" xfId="54528"/>
    <cellStyle name="Финансовый 6 3 17 5" xfId="54529"/>
    <cellStyle name="Финансовый 6 3 17 6" xfId="54530"/>
    <cellStyle name="Финансовый 6 3 17 7" xfId="54531"/>
    <cellStyle name="Финансовый 6 3 17 8" xfId="54532"/>
    <cellStyle name="Финансовый 6 3 18" xfId="54533"/>
    <cellStyle name="Финансовый 6 3 18 2" xfId="54534"/>
    <cellStyle name="Финансовый 6 3 18 3" xfId="54535"/>
    <cellStyle name="Финансовый 6 3 18 4" xfId="54536"/>
    <cellStyle name="Финансовый 6 3 18 5" xfId="54537"/>
    <cellStyle name="Финансовый 6 3 19" xfId="54538"/>
    <cellStyle name="Финансовый 6 3 19 2" xfId="54539"/>
    <cellStyle name="Финансовый 6 3 19 3" xfId="54540"/>
    <cellStyle name="Финансовый 6 3 19 4" xfId="54541"/>
    <cellStyle name="Финансовый 6 3 19 5" xfId="54542"/>
    <cellStyle name="Финансовый 6 3 2" xfId="54543"/>
    <cellStyle name="Финансовый 6 3 2 10" xfId="54544"/>
    <cellStyle name="Финансовый 6 3 2 11" xfId="54545"/>
    <cellStyle name="Финансовый 6 3 2 12" xfId="54546"/>
    <cellStyle name="Финансовый 6 3 2 13" xfId="54547"/>
    <cellStyle name="Финансовый 6 3 2 14" xfId="54548"/>
    <cellStyle name="Финансовый 6 3 2 15" xfId="54549"/>
    <cellStyle name="Финансовый 6 3 2 16" xfId="54550"/>
    <cellStyle name="Финансовый 6 3 2 17" xfId="54551"/>
    <cellStyle name="Финансовый 6 3 2 2" xfId="54552"/>
    <cellStyle name="Финансовый 6 3 2 2 10" xfId="54553"/>
    <cellStyle name="Финансовый 6 3 2 2 11" xfId="54554"/>
    <cellStyle name="Финансовый 6 3 2 2 12" xfId="54555"/>
    <cellStyle name="Финансовый 6 3 2 2 13" xfId="54556"/>
    <cellStyle name="Финансовый 6 3 2 2 14" xfId="54557"/>
    <cellStyle name="Финансовый 6 3 2 2 15" xfId="54558"/>
    <cellStyle name="Финансовый 6 3 2 2 16" xfId="54559"/>
    <cellStyle name="Финансовый 6 3 2 2 2" xfId="54560"/>
    <cellStyle name="Финансовый 6 3 2 2 2 10" xfId="54561"/>
    <cellStyle name="Финансовый 6 3 2 2 2 11" xfId="54562"/>
    <cellStyle name="Финансовый 6 3 2 2 2 12" xfId="54563"/>
    <cellStyle name="Финансовый 6 3 2 2 2 13" xfId="54564"/>
    <cellStyle name="Финансовый 6 3 2 2 2 14" xfId="54565"/>
    <cellStyle name="Финансовый 6 3 2 2 2 2" xfId="54566"/>
    <cellStyle name="Финансовый 6 3 2 2 2 2 10" xfId="54567"/>
    <cellStyle name="Финансовый 6 3 2 2 2 2 11" xfId="54568"/>
    <cellStyle name="Финансовый 6 3 2 2 2 2 12" xfId="54569"/>
    <cellStyle name="Финансовый 6 3 2 2 2 2 13" xfId="54570"/>
    <cellStyle name="Финансовый 6 3 2 2 2 2 2" xfId="54571"/>
    <cellStyle name="Финансовый 6 3 2 2 2 2 2 2" xfId="54572"/>
    <cellStyle name="Финансовый 6 3 2 2 2 2 2 2 2" xfId="54573"/>
    <cellStyle name="Финансовый 6 3 2 2 2 2 2 2 3" xfId="54574"/>
    <cellStyle name="Финансовый 6 3 2 2 2 2 2 2 4" xfId="54575"/>
    <cellStyle name="Финансовый 6 3 2 2 2 2 2 2 5" xfId="54576"/>
    <cellStyle name="Финансовый 6 3 2 2 2 2 2 3" xfId="54577"/>
    <cellStyle name="Финансовый 6 3 2 2 2 2 2 4" xfId="54578"/>
    <cellStyle name="Финансовый 6 3 2 2 2 2 2 5" xfId="54579"/>
    <cellStyle name="Финансовый 6 3 2 2 2 2 2 6" xfId="54580"/>
    <cellStyle name="Финансовый 6 3 2 2 2 2 2 7" xfId="54581"/>
    <cellStyle name="Финансовый 6 3 2 2 2 2 2 8" xfId="54582"/>
    <cellStyle name="Финансовый 6 3 2 2 2 2 2 9" xfId="54583"/>
    <cellStyle name="Финансовый 6 3 2 2 2 2 3" xfId="54584"/>
    <cellStyle name="Финансовый 6 3 2 2 2 2 3 2" xfId="54585"/>
    <cellStyle name="Финансовый 6 3 2 2 2 2 3 2 2" xfId="54586"/>
    <cellStyle name="Финансовый 6 3 2 2 2 2 3 2 3" xfId="54587"/>
    <cellStyle name="Финансовый 6 3 2 2 2 2 3 2 4" xfId="54588"/>
    <cellStyle name="Финансовый 6 3 2 2 2 2 3 2 5" xfId="54589"/>
    <cellStyle name="Финансовый 6 3 2 2 2 2 3 3" xfId="54590"/>
    <cellStyle name="Финансовый 6 3 2 2 2 2 3 4" xfId="54591"/>
    <cellStyle name="Финансовый 6 3 2 2 2 2 3 5" xfId="54592"/>
    <cellStyle name="Финансовый 6 3 2 2 2 2 3 6" xfId="54593"/>
    <cellStyle name="Финансовый 6 3 2 2 2 2 3 7" xfId="54594"/>
    <cellStyle name="Финансовый 6 3 2 2 2 2 3 8" xfId="54595"/>
    <cellStyle name="Финансовый 6 3 2 2 2 2 4" xfId="54596"/>
    <cellStyle name="Финансовый 6 3 2 2 2 2 4 2" xfId="54597"/>
    <cellStyle name="Финансовый 6 3 2 2 2 2 4 3" xfId="54598"/>
    <cellStyle name="Финансовый 6 3 2 2 2 2 4 4" xfId="54599"/>
    <cellStyle name="Финансовый 6 3 2 2 2 2 4 5" xfId="54600"/>
    <cellStyle name="Финансовый 6 3 2 2 2 2 5" xfId="54601"/>
    <cellStyle name="Финансовый 6 3 2 2 2 2 5 2" xfId="54602"/>
    <cellStyle name="Финансовый 6 3 2 2 2 2 5 3" xfId="54603"/>
    <cellStyle name="Финансовый 6 3 2 2 2 2 5 4" xfId="54604"/>
    <cellStyle name="Финансовый 6 3 2 2 2 2 5 5" xfId="54605"/>
    <cellStyle name="Финансовый 6 3 2 2 2 2 6" xfId="54606"/>
    <cellStyle name="Финансовый 6 3 2 2 2 2 7" xfId="54607"/>
    <cellStyle name="Финансовый 6 3 2 2 2 2 8" xfId="54608"/>
    <cellStyle name="Финансовый 6 3 2 2 2 2 9" xfId="54609"/>
    <cellStyle name="Финансовый 6 3 2 2 2 3" xfId="54610"/>
    <cellStyle name="Финансовый 6 3 2 2 2 3 2" xfId="54611"/>
    <cellStyle name="Финансовый 6 3 2 2 2 3 2 2" xfId="54612"/>
    <cellStyle name="Финансовый 6 3 2 2 2 3 2 3" xfId="54613"/>
    <cellStyle name="Финансовый 6 3 2 2 2 3 2 4" xfId="54614"/>
    <cellStyle name="Финансовый 6 3 2 2 2 3 2 5" xfId="54615"/>
    <cellStyle name="Финансовый 6 3 2 2 2 3 3" xfId="54616"/>
    <cellStyle name="Финансовый 6 3 2 2 2 3 4" xfId="54617"/>
    <cellStyle name="Финансовый 6 3 2 2 2 3 5" xfId="54618"/>
    <cellStyle name="Финансовый 6 3 2 2 2 3 6" xfId="54619"/>
    <cellStyle name="Финансовый 6 3 2 2 2 3 7" xfId="54620"/>
    <cellStyle name="Финансовый 6 3 2 2 2 3 8" xfId="54621"/>
    <cellStyle name="Финансовый 6 3 2 2 2 3 9" xfId="54622"/>
    <cellStyle name="Финансовый 6 3 2 2 2 4" xfId="54623"/>
    <cellStyle name="Финансовый 6 3 2 2 2 4 2" xfId="54624"/>
    <cellStyle name="Финансовый 6 3 2 2 2 4 2 2" xfId="54625"/>
    <cellStyle name="Финансовый 6 3 2 2 2 4 2 3" xfId="54626"/>
    <cellStyle name="Финансовый 6 3 2 2 2 4 2 4" xfId="54627"/>
    <cellStyle name="Финансовый 6 3 2 2 2 4 2 5" xfId="54628"/>
    <cellStyle name="Финансовый 6 3 2 2 2 4 3" xfId="54629"/>
    <cellStyle name="Финансовый 6 3 2 2 2 4 4" xfId="54630"/>
    <cellStyle name="Финансовый 6 3 2 2 2 4 5" xfId="54631"/>
    <cellStyle name="Финансовый 6 3 2 2 2 4 6" xfId="54632"/>
    <cellStyle name="Финансовый 6 3 2 2 2 4 7" xfId="54633"/>
    <cellStyle name="Финансовый 6 3 2 2 2 4 8" xfId="54634"/>
    <cellStyle name="Финансовый 6 3 2 2 2 5" xfId="54635"/>
    <cellStyle name="Финансовый 6 3 2 2 2 5 2" xfId="54636"/>
    <cellStyle name="Финансовый 6 3 2 2 2 5 3" xfId="54637"/>
    <cellStyle name="Финансовый 6 3 2 2 2 5 4" xfId="54638"/>
    <cellStyle name="Финансовый 6 3 2 2 2 5 5" xfId="54639"/>
    <cellStyle name="Финансовый 6 3 2 2 2 6" xfId="54640"/>
    <cellStyle name="Финансовый 6 3 2 2 2 6 2" xfId="54641"/>
    <cellStyle name="Финансовый 6 3 2 2 2 6 3" xfId="54642"/>
    <cellStyle name="Финансовый 6 3 2 2 2 6 4" xfId="54643"/>
    <cellStyle name="Финансовый 6 3 2 2 2 6 5" xfId="54644"/>
    <cellStyle name="Финансовый 6 3 2 2 2 7" xfId="54645"/>
    <cellStyle name="Финансовый 6 3 2 2 2 8" xfId="54646"/>
    <cellStyle name="Финансовый 6 3 2 2 2 9" xfId="54647"/>
    <cellStyle name="Финансовый 6 3 2 2 3" xfId="54648"/>
    <cellStyle name="Финансовый 6 3 2 2 3 10" xfId="54649"/>
    <cellStyle name="Финансовый 6 3 2 2 3 11" xfId="54650"/>
    <cellStyle name="Финансовый 6 3 2 2 3 12" xfId="54651"/>
    <cellStyle name="Финансовый 6 3 2 2 3 13" xfId="54652"/>
    <cellStyle name="Финансовый 6 3 2 2 3 2" xfId="54653"/>
    <cellStyle name="Финансовый 6 3 2 2 3 2 2" xfId="54654"/>
    <cellStyle name="Финансовый 6 3 2 2 3 2 2 2" xfId="54655"/>
    <cellStyle name="Финансовый 6 3 2 2 3 2 2 3" xfId="54656"/>
    <cellStyle name="Финансовый 6 3 2 2 3 2 2 4" xfId="54657"/>
    <cellStyle name="Финансовый 6 3 2 2 3 2 2 5" xfId="54658"/>
    <cellStyle name="Финансовый 6 3 2 2 3 2 3" xfId="54659"/>
    <cellStyle name="Финансовый 6 3 2 2 3 2 4" xfId="54660"/>
    <cellStyle name="Финансовый 6 3 2 2 3 2 5" xfId="54661"/>
    <cellStyle name="Финансовый 6 3 2 2 3 2 6" xfId="54662"/>
    <cellStyle name="Финансовый 6 3 2 2 3 2 7" xfId="54663"/>
    <cellStyle name="Финансовый 6 3 2 2 3 2 8" xfId="54664"/>
    <cellStyle name="Финансовый 6 3 2 2 3 2 9" xfId="54665"/>
    <cellStyle name="Финансовый 6 3 2 2 3 3" xfId="54666"/>
    <cellStyle name="Финансовый 6 3 2 2 3 3 2" xfId="54667"/>
    <cellStyle name="Финансовый 6 3 2 2 3 3 2 2" xfId="54668"/>
    <cellStyle name="Финансовый 6 3 2 2 3 3 2 3" xfId="54669"/>
    <cellStyle name="Финансовый 6 3 2 2 3 3 2 4" xfId="54670"/>
    <cellStyle name="Финансовый 6 3 2 2 3 3 2 5" xfId="54671"/>
    <cellStyle name="Финансовый 6 3 2 2 3 3 3" xfId="54672"/>
    <cellStyle name="Финансовый 6 3 2 2 3 3 4" xfId="54673"/>
    <cellStyle name="Финансовый 6 3 2 2 3 3 5" xfId="54674"/>
    <cellStyle name="Финансовый 6 3 2 2 3 3 6" xfId="54675"/>
    <cellStyle name="Финансовый 6 3 2 2 3 3 7" xfId="54676"/>
    <cellStyle name="Финансовый 6 3 2 2 3 3 8" xfId="54677"/>
    <cellStyle name="Финансовый 6 3 2 2 3 4" xfId="54678"/>
    <cellStyle name="Финансовый 6 3 2 2 3 4 2" xfId="54679"/>
    <cellStyle name="Финансовый 6 3 2 2 3 4 3" xfId="54680"/>
    <cellStyle name="Финансовый 6 3 2 2 3 4 4" xfId="54681"/>
    <cellStyle name="Финансовый 6 3 2 2 3 4 5" xfId="54682"/>
    <cellStyle name="Финансовый 6 3 2 2 3 5" xfId="54683"/>
    <cellStyle name="Финансовый 6 3 2 2 3 5 2" xfId="54684"/>
    <cellStyle name="Финансовый 6 3 2 2 3 5 3" xfId="54685"/>
    <cellStyle name="Финансовый 6 3 2 2 3 5 4" xfId="54686"/>
    <cellStyle name="Финансовый 6 3 2 2 3 5 5" xfId="54687"/>
    <cellStyle name="Финансовый 6 3 2 2 3 6" xfId="54688"/>
    <cellStyle name="Финансовый 6 3 2 2 3 7" xfId="54689"/>
    <cellStyle name="Финансовый 6 3 2 2 3 8" xfId="54690"/>
    <cellStyle name="Финансовый 6 3 2 2 3 9" xfId="54691"/>
    <cellStyle name="Финансовый 6 3 2 2 4" xfId="54692"/>
    <cellStyle name="Финансовый 6 3 2 2 4 10" xfId="54693"/>
    <cellStyle name="Финансовый 6 3 2 2 4 2" xfId="54694"/>
    <cellStyle name="Финансовый 6 3 2 2 4 2 2" xfId="54695"/>
    <cellStyle name="Финансовый 6 3 2 2 4 2 2 2" xfId="54696"/>
    <cellStyle name="Финансовый 6 3 2 2 4 2 2 3" xfId="54697"/>
    <cellStyle name="Финансовый 6 3 2 2 4 2 2 4" xfId="54698"/>
    <cellStyle name="Финансовый 6 3 2 2 4 2 2 5" xfId="54699"/>
    <cellStyle name="Финансовый 6 3 2 2 4 2 3" xfId="54700"/>
    <cellStyle name="Финансовый 6 3 2 2 4 2 4" xfId="54701"/>
    <cellStyle name="Финансовый 6 3 2 2 4 2 5" xfId="54702"/>
    <cellStyle name="Финансовый 6 3 2 2 4 2 6" xfId="54703"/>
    <cellStyle name="Финансовый 6 3 2 2 4 2 7" xfId="54704"/>
    <cellStyle name="Финансовый 6 3 2 2 4 2 8" xfId="54705"/>
    <cellStyle name="Финансовый 6 3 2 2 4 2 9" xfId="54706"/>
    <cellStyle name="Финансовый 6 3 2 2 4 3" xfId="54707"/>
    <cellStyle name="Финансовый 6 3 2 2 4 3 2" xfId="54708"/>
    <cellStyle name="Финансовый 6 3 2 2 4 3 3" xfId="54709"/>
    <cellStyle name="Финансовый 6 3 2 2 4 3 4" xfId="54710"/>
    <cellStyle name="Финансовый 6 3 2 2 4 3 5" xfId="54711"/>
    <cellStyle name="Финансовый 6 3 2 2 4 4" xfId="54712"/>
    <cellStyle name="Финансовый 6 3 2 2 4 5" xfId="54713"/>
    <cellStyle name="Финансовый 6 3 2 2 4 6" xfId="54714"/>
    <cellStyle name="Финансовый 6 3 2 2 4 7" xfId="54715"/>
    <cellStyle name="Финансовый 6 3 2 2 4 8" xfId="54716"/>
    <cellStyle name="Финансовый 6 3 2 2 4 9" xfId="54717"/>
    <cellStyle name="Финансовый 6 3 2 2 5" xfId="54718"/>
    <cellStyle name="Финансовый 6 3 2 2 5 2" xfId="54719"/>
    <cellStyle name="Финансовый 6 3 2 2 5 2 2" xfId="54720"/>
    <cellStyle name="Финансовый 6 3 2 2 5 2 3" xfId="54721"/>
    <cellStyle name="Финансовый 6 3 2 2 5 2 4" xfId="54722"/>
    <cellStyle name="Финансовый 6 3 2 2 5 2 5" xfId="54723"/>
    <cellStyle name="Финансовый 6 3 2 2 5 3" xfId="54724"/>
    <cellStyle name="Финансовый 6 3 2 2 5 4" xfId="54725"/>
    <cellStyle name="Финансовый 6 3 2 2 5 5" xfId="54726"/>
    <cellStyle name="Финансовый 6 3 2 2 5 6" xfId="54727"/>
    <cellStyle name="Финансовый 6 3 2 2 5 7" xfId="54728"/>
    <cellStyle name="Финансовый 6 3 2 2 5 8" xfId="54729"/>
    <cellStyle name="Финансовый 6 3 2 2 5 9" xfId="54730"/>
    <cellStyle name="Финансовый 6 3 2 2 6" xfId="54731"/>
    <cellStyle name="Финансовый 6 3 2 2 6 2" xfId="54732"/>
    <cellStyle name="Финансовый 6 3 2 2 6 2 2" xfId="54733"/>
    <cellStyle name="Финансовый 6 3 2 2 6 2 3" xfId="54734"/>
    <cellStyle name="Финансовый 6 3 2 2 6 2 4" xfId="54735"/>
    <cellStyle name="Финансовый 6 3 2 2 6 2 5" xfId="54736"/>
    <cellStyle name="Финансовый 6 3 2 2 6 3" xfId="54737"/>
    <cellStyle name="Финансовый 6 3 2 2 6 4" xfId="54738"/>
    <cellStyle name="Финансовый 6 3 2 2 6 5" xfId="54739"/>
    <cellStyle name="Финансовый 6 3 2 2 6 6" xfId="54740"/>
    <cellStyle name="Финансовый 6 3 2 2 6 7" xfId="54741"/>
    <cellStyle name="Финансовый 6 3 2 2 6 8" xfId="54742"/>
    <cellStyle name="Финансовый 6 3 2 2 7" xfId="54743"/>
    <cellStyle name="Финансовый 6 3 2 2 7 2" xfId="54744"/>
    <cellStyle name="Финансовый 6 3 2 2 7 3" xfId="54745"/>
    <cellStyle name="Финансовый 6 3 2 2 7 4" xfId="54746"/>
    <cellStyle name="Финансовый 6 3 2 2 7 5" xfId="54747"/>
    <cellStyle name="Финансовый 6 3 2 2 8" xfId="54748"/>
    <cellStyle name="Финансовый 6 3 2 2 8 2" xfId="54749"/>
    <cellStyle name="Финансовый 6 3 2 2 8 3" xfId="54750"/>
    <cellStyle name="Финансовый 6 3 2 2 8 4" xfId="54751"/>
    <cellStyle name="Финансовый 6 3 2 2 8 5" xfId="54752"/>
    <cellStyle name="Финансовый 6 3 2 2 9" xfId="54753"/>
    <cellStyle name="Финансовый 6 3 2 3" xfId="54754"/>
    <cellStyle name="Финансовый 6 3 2 3 10" xfId="54755"/>
    <cellStyle name="Финансовый 6 3 2 3 11" xfId="54756"/>
    <cellStyle name="Финансовый 6 3 2 3 12" xfId="54757"/>
    <cellStyle name="Финансовый 6 3 2 3 13" xfId="54758"/>
    <cellStyle name="Финансовый 6 3 2 3 14" xfId="54759"/>
    <cellStyle name="Финансовый 6 3 2 3 2" xfId="54760"/>
    <cellStyle name="Финансовый 6 3 2 3 2 10" xfId="54761"/>
    <cellStyle name="Финансовый 6 3 2 3 2 11" xfId="54762"/>
    <cellStyle name="Финансовый 6 3 2 3 2 12" xfId="54763"/>
    <cellStyle name="Финансовый 6 3 2 3 2 13" xfId="54764"/>
    <cellStyle name="Финансовый 6 3 2 3 2 2" xfId="54765"/>
    <cellStyle name="Финансовый 6 3 2 3 2 2 2" xfId="54766"/>
    <cellStyle name="Финансовый 6 3 2 3 2 2 2 2" xfId="54767"/>
    <cellStyle name="Финансовый 6 3 2 3 2 2 2 3" xfId="54768"/>
    <cellStyle name="Финансовый 6 3 2 3 2 2 2 4" xfId="54769"/>
    <cellStyle name="Финансовый 6 3 2 3 2 2 2 5" xfId="54770"/>
    <cellStyle name="Финансовый 6 3 2 3 2 2 3" xfId="54771"/>
    <cellStyle name="Финансовый 6 3 2 3 2 2 4" xfId="54772"/>
    <cellStyle name="Финансовый 6 3 2 3 2 2 5" xfId="54773"/>
    <cellStyle name="Финансовый 6 3 2 3 2 2 6" xfId="54774"/>
    <cellStyle name="Финансовый 6 3 2 3 2 2 7" xfId="54775"/>
    <cellStyle name="Финансовый 6 3 2 3 2 2 8" xfId="54776"/>
    <cellStyle name="Финансовый 6 3 2 3 2 2 9" xfId="54777"/>
    <cellStyle name="Финансовый 6 3 2 3 2 3" xfId="54778"/>
    <cellStyle name="Финансовый 6 3 2 3 2 3 2" xfId="54779"/>
    <cellStyle name="Финансовый 6 3 2 3 2 3 2 2" xfId="54780"/>
    <cellStyle name="Финансовый 6 3 2 3 2 3 2 3" xfId="54781"/>
    <cellStyle name="Финансовый 6 3 2 3 2 3 2 4" xfId="54782"/>
    <cellStyle name="Финансовый 6 3 2 3 2 3 2 5" xfId="54783"/>
    <cellStyle name="Финансовый 6 3 2 3 2 3 3" xfId="54784"/>
    <cellStyle name="Финансовый 6 3 2 3 2 3 4" xfId="54785"/>
    <cellStyle name="Финансовый 6 3 2 3 2 3 5" xfId="54786"/>
    <cellStyle name="Финансовый 6 3 2 3 2 3 6" xfId="54787"/>
    <cellStyle name="Финансовый 6 3 2 3 2 3 7" xfId="54788"/>
    <cellStyle name="Финансовый 6 3 2 3 2 3 8" xfId="54789"/>
    <cellStyle name="Финансовый 6 3 2 3 2 4" xfId="54790"/>
    <cellStyle name="Финансовый 6 3 2 3 2 4 2" xfId="54791"/>
    <cellStyle name="Финансовый 6 3 2 3 2 4 3" xfId="54792"/>
    <cellStyle name="Финансовый 6 3 2 3 2 4 4" xfId="54793"/>
    <cellStyle name="Финансовый 6 3 2 3 2 4 5" xfId="54794"/>
    <cellStyle name="Финансовый 6 3 2 3 2 5" xfId="54795"/>
    <cellStyle name="Финансовый 6 3 2 3 2 5 2" xfId="54796"/>
    <cellStyle name="Финансовый 6 3 2 3 2 5 3" xfId="54797"/>
    <cellStyle name="Финансовый 6 3 2 3 2 5 4" xfId="54798"/>
    <cellStyle name="Финансовый 6 3 2 3 2 5 5" xfId="54799"/>
    <cellStyle name="Финансовый 6 3 2 3 2 6" xfId="54800"/>
    <cellStyle name="Финансовый 6 3 2 3 2 7" xfId="54801"/>
    <cellStyle name="Финансовый 6 3 2 3 2 8" xfId="54802"/>
    <cellStyle name="Финансовый 6 3 2 3 2 9" xfId="54803"/>
    <cellStyle name="Финансовый 6 3 2 3 3" xfId="54804"/>
    <cellStyle name="Финансовый 6 3 2 3 3 2" xfId="54805"/>
    <cellStyle name="Финансовый 6 3 2 3 3 2 2" xfId="54806"/>
    <cellStyle name="Финансовый 6 3 2 3 3 2 3" xfId="54807"/>
    <cellStyle name="Финансовый 6 3 2 3 3 2 4" xfId="54808"/>
    <cellStyle name="Финансовый 6 3 2 3 3 2 5" xfId="54809"/>
    <cellStyle name="Финансовый 6 3 2 3 3 3" xfId="54810"/>
    <cellStyle name="Финансовый 6 3 2 3 3 4" xfId="54811"/>
    <cellStyle name="Финансовый 6 3 2 3 3 5" xfId="54812"/>
    <cellStyle name="Финансовый 6 3 2 3 3 6" xfId="54813"/>
    <cellStyle name="Финансовый 6 3 2 3 3 7" xfId="54814"/>
    <cellStyle name="Финансовый 6 3 2 3 3 8" xfId="54815"/>
    <cellStyle name="Финансовый 6 3 2 3 3 9" xfId="54816"/>
    <cellStyle name="Финансовый 6 3 2 3 4" xfId="54817"/>
    <cellStyle name="Финансовый 6 3 2 3 4 2" xfId="54818"/>
    <cellStyle name="Финансовый 6 3 2 3 4 2 2" xfId="54819"/>
    <cellStyle name="Финансовый 6 3 2 3 4 2 3" xfId="54820"/>
    <cellStyle name="Финансовый 6 3 2 3 4 2 4" xfId="54821"/>
    <cellStyle name="Финансовый 6 3 2 3 4 2 5" xfId="54822"/>
    <cellStyle name="Финансовый 6 3 2 3 4 3" xfId="54823"/>
    <cellStyle name="Финансовый 6 3 2 3 4 4" xfId="54824"/>
    <cellStyle name="Финансовый 6 3 2 3 4 5" xfId="54825"/>
    <cellStyle name="Финансовый 6 3 2 3 4 6" xfId="54826"/>
    <cellStyle name="Финансовый 6 3 2 3 4 7" xfId="54827"/>
    <cellStyle name="Финансовый 6 3 2 3 4 8" xfId="54828"/>
    <cellStyle name="Финансовый 6 3 2 3 5" xfId="54829"/>
    <cellStyle name="Финансовый 6 3 2 3 5 2" xfId="54830"/>
    <cellStyle name="Финансовый 6 3 2 3 5 3" xfId="54831"/>
    <cellStyle name="Финансовый 6 3 2 3 5 4" xfId="54832"/>
    <cellStyle name="Финансовый 6 3 2 3 5 5" xfId="54833"/>
    <cellStyle name="Финансовый 6 3 2 3 6" xfId="54834"/>
    <cellStyle name="Финансовый 6 3 2 3 6 2" xfId="54835"/>
    <cellStyle name="Финансовый 6 3 2 3 6 3" xfId="54836"/>
    <cellStyle name="Финансовый 6 3 2 3 6 4" xfId="54837"/>
    <cellStyle name="Финансовый 6 3 2 3 6 5" xfId="54838"/>
    <cellStyle name="Финансовый 6 3 2 3 7" xfId="54839"/>
    <cellStyle name="Финансовый 6 3 2 3 8" xfId="54840"/>
    <cellStyle name="Финансовый 6 3 2 3 9" xfId="54841"/>
    <cellStyle name="Финансовый 6 3 2 4" xfId="54842"/>
    <cellStyle name="Финансовый 6 3 2 4 10" xfId="54843"/>
    <cellStyle name="Финансовый 6 3 2 4 11" xfId="54844"/>
    <cellStyle name="Финансовый 6 3 2 4 12" xfId="54845"/>
    <cellStyle name="Финансовый 6 3 2 4 13" xfId="54846"/>
    <cellStyle name="Финансовый 6 3 2 4 2" xfId="54847"/>
    <cellStyle name="Финансовый 6 3 2 4 2 2" xfId="54848"/>
    <cellStyle name="Финансовый 6 3 2 4 2 2 2" xfId="54849"/>
    <cellStyle name="Финансовый 6 3 2 4 2 2 3" xfId="54850"/>
    <cellStyle name="Финансовый 6 3 2 4 2 2 4" xfId="54851"/>
    <cellStyle name="Финансовый 6 3 2 4 2 2 5" xfId="54852"/>
    <cellStyle name="Финансовый 6 3 2 4 2 3" xfId="54853"/>
    <cellStyle name="Финансовый 6 3 2 4 2 4" xfId="54854"/>
    <cellStyle name="Финансовый 6 3 2 4 2 5" xfId="54855"/>
    <cellStyle name="Финансовый 6 3 2 4 2 6" xfId="54856"/>
    <cellStyle name="Финансовый 6 3 2 4 2 7" xfId="54857"/>
    <cellStyle name="Финансовый 6 3 2 4 2 8" xfId="54858"/>
    <cellStyle name="Финансовый 6 3 2 4 2 9" xfId="54859"/>
    <cellStyle name="Финансовый 6 3 2 4 3" xfId="54860"/>
    <cellStyle name="Финансовый 6 3 2 4 3 2" xfId="54861"/>
    <cellStyle name="Финансовый 6 3 2 4 3 2 2" xfId="54862"/>
    <cellStyle name="Финансовый 6 3 2 4 3 2 3" xfId="54863"/>
    <cellStyle name="Финансовый 6 3 2 4 3 2 4" xfId="54864"/>
    <cellStyle name="Финансовый 6 3 2 4 3 2 5" xfId="54865"/>
    <cellStyle name="Финансовый 6 3 2 4 3 3" xfId="54866"/>
    <cellStyle name="Финансовый 6 3 2 4 3 4" xfId="54867"/>
    <cellStyle name="Финансовый 6 3 2 4 3 5" xfId="54868"/>
    <cellStyle name="Финансовый 6 3 2 4 3 6" xfId="54869"/>
    <cellStyle name="Финансовый 6 3 2 4 3 7" xfId="54870"/>
    <cellStyle name="Финансовый 6 3 2 4 3 8" xfId="54871"/>
    <cellStyle name="Финансовый 6 3 2 4 4" xfId="54872"/>
    <cellStyle name="Финансовый 6 3 2 4 4 2" xfId="54873"/>
    <cellStyle name="Финансовый 6 3 2 4 4 3" xfId="54874"/>
    <cellStyle name="Финансовый 6 3 2 4 4 4" xfId="54875"/>
    <cellStyle name="Финансовый 6 3 2 4 4 5" xfId="54876"/>
    <cellStyle name="Финансовый 6 3 2 4 5" xfId="54877"/>
    <cellStyle name="Финансовый 6 3 2 4 5 2" xfId="54878"/>
    <cellStyle name="Финансовый 6 3 2 4 5 3" xfId="54879"/>
    <cellStyle name="Финансовый 6 3 2 4 5 4" xfId="54880"/>
    <cellStyle name="Финансовый 6 3 2 4 5 5" xfId="54881"/>
    <cellStyle name="Финансовый 6 3 2 4 6" xfId="54882"/>
    <cellStyle name="Финансовый 6 3 2 4 7" xfId="54883"/>
    <cellStyle name="Финансовый 6 3 2 4 8" xfId="54884"/>
    <cellStyle name="Финансовый 6 3 2 4 9" xfId="54885"/>
    <cellStyle name="Финансовый 6 3 2 5" xfId="54886"/>
    <cellStyle name="Финансовый 6 3 2 5 10" xfId="54887"/>
    <cellStyle name="Финансовый 6 3 2 5 2" xfId="54888"/>
    <cellStyle name="Финансовый 6 3 2 5 2 2" xfId="54889"/>
    <cellStyle name="Финансовый 6 3 2 5 2 2 2" xfId="54890"/>
    <cellStyle name="Финансовый 6 3 2 5 2 2 3" xfId="54891"/>
    <cellStyle name="Финансовый 6 3 2 5 2 2 4" xfId="54892"/>
    <cellStyle name="Финансовый 6 3 2 5 2 2 5" xfId="54893"/>
    <cellStyle name="Финансовый 6 3 2 5 2 3" xfId="54894"/>
    <cellStyle name="Финансовый 6 3 2 5 2 4" xfId="54895"/>
    <cellStyle name="Финансовый 6 3 2 5 2 5" xfId="54896"/>
    <cellStyle name="Финансовый 6 3 2 5 2 6" xfId="54897"/>
    <cellStyle name="Финансовый 6 3 2 5 2 7" xfId="54898"/>
    <cellStyle name="Финансовый 6 3 2 5 2 8" xfId="54899"/>
    <cellStyle name="Финансовый 6 3 2 5 2 9" xfId="54900"/>
    <cellStyle name="Финансовый 6 3 2 5 3" xfId="54901"/>
    <cellStyle name="Финансовый 6 3 2 5 3 2" xfId="54902"/>
    <cellStyle name="Финансовый 6 3 2 5 3 3" xfId="54903"/>
    <cellStyle name="Финансовый 6 3 2 5 3 4" xfId="54904"/>
    <cellStyle name="Финансовый 6 3 2 5 3 5" xfId="54905"/>
    <cellStyle name="Финансовый 6 3 2 5 4" xfId="54906"/>
    <cellStyle name="Финансовый 6 3 2 5 5" xfId="54907"/>
    <cellStyle name="Финансовый 6 3 2 5 6" xfId="54908"/>
    <cellStyle name="Финансовый 6 3 2 5 7" xfId="54909"/>
    <cellStyle name="Финансовый 6 3 2 5 8" xfId="54910"/>
    <cellStyle name="Финансовый 6 3 2 5 9" xfId="54911"/>
    <cellStyle name="Финансовый 6 3 2 6" xfId="54912"/>
    <cellStyle name="Финансовый 6 3 2 6 2" xfId="54913"/>
    <cellStyle name="Финансовый 6 3 2 6 2 2" xfId="54914"/>
    <cellStyle name="Финансовый 6 3 2 6 2 3" xfId="54915"/>
    <cellStyle name="Финансовый 6 3 2 6 2 4" xfId="54916"/>
    <cellStyle name="Финансовый 6 3 2 6 2 5" xfId="54917"/>
    <cellStyle name="Финансовый 6 3 2 6 3" xfId="54918"/>
    <cellStyle name="Финансовый 6 3 2 6 4" xfId="54919"/>
    <cellStyle name="Финансовый 6 3 2 6 5" xfId="54920"/>
    <cellStyle name="Финансовый 6 3 2 6 6" xfId="54921"/>
    <cellStyle name="Финансовый 6 3 2 6 7" xfId="54922"/>
    <cellStyle name="Финансовый 6 3 2 6 8" xfId="54923"/>
    <cellStyle name="Финансовый 6 3 2 6 9" xfId="54924"/>
    <cellStyle name="Финансовый 6 3 2 7" xfId="54925"/>
    <cellStyle name="Финансовый 6 3 2 7 2" xfId="54926"/>
    <cellStyle name="Финансовый 6 3 2 7 2 2" xfId="54927"/>
    <cellStyle name="Финансовый 6 3 2 7 2 3" xfId="54928"/>
    <cellStyle name="Финансовый 6 3 2 7 2 4" xfId="54929"/>
    <cellStyle name="Финансовый 6 3 2 7 2 5" xfId="54930"/>
    <cellStyle name="Финансовый 6 3 2 7 3" xfId="54931"/>
    <cellStyle name="Финансовый 6 3 2 7 4" xfId="54932"/>
    <cellStyle name="Финансовый 6 3 2 7 5" xfId="54933"/>
    <cellStyle name="Финансовый 6 3 2 7 6" xfId="54934"/>
    <cellStyle name="Финансовый 6 3 2 7 7" xfId="54935"/>
    <cellStyle name="Финансовый 6 3 2 7 8" xfId="54936"/>
    <cellStyle name="Финансовый 6 3 2 8" xfId="54937"/>
    <cellStyle name="Финансовый 6 3 2 8 2" xfId="54938"/>
    <cellStyle name="Финансовый 6 3 2 8 3" xfId="54939"/>
    <cellStyle name="Финансовый 6 3 2 8 4" xfId="54940"/>
    <cellStyle name="Финансовый 6 3 2 8 5" xfId="54941"/>
    <cellStyle name="Финансовый 6 3 2 9" xfId="54942"/>
    <cellStyle name="Финансовый 6 3 2 9 2" xfId="54943"/>
    <cellStyle name="Финансовый 6 3 2 9 3" xfId="54944"/>
    <cellStyle name="Финансовый 6 3 2 9 4" xfId="54945"/>
    <cellStyle name="Финансовый 6 3 2 9 5" xfId="54946"/>
    <cellStyle name="Финансовый 6 3 20" xfId="54947"/>
    <cellStyle name="Финансовый 6 3 21" xfId="54948"/>
    <cellStyle name="Финансовый 6 3 22" xfId="54949"/>
    <cellStyle name="Финансовый 6 3 23" xfId="54950"/>
    <cellStyle name="Финансовый 6 3 24" xfId="54951"/>
    <cellStyle name="Финансовый 6 3 25" xfId="54952"/>
    <cellStyle name="Финансовый 6 3 26" xfId="54953"/>
    <cellStyle name="Финансовый 6 3 27" xfId="54954"/>
    <cellStyle name="Финансовый 6 3 3" xfId="54955"/>
    <cellStyle name="Финансовый 6 3 3 10" xfId="54956"/>
    <cellStyle name="Финансовый 6 3 3 11" xfId="54957"/>
    <cellStyle name="Финансовый 6 3 3 12" xfId="54958"/>
    <cellStyle name="Финансовый 6 3 3 13" xfId="54959"/>
    <cellStyle name="Финансовый 6 3 3 14" xfId="54960"/>
    <cellStyle name="Финансовый 6 3 3 15" xfId="54961"/>
    <cellStyle name="Финансовый 6 3 3 16" xfId="54962"/>
    <cellStyle name="Финансовый 6 3 3 2" xfId="54963"/>
    <cellStyle name="Финансовый 6 3 3 2 10" xfId="54964"/>
    <cellStyle name="Финансовый 6 3 3 2 11" xfId="54965"/>
    <cellStyle name="Финансовый 6 3 3 2 12" xfId="54966"/>
    <cellStyle name="Финансовый 6 3 3 2 13" xfId="54967"/>
    <cellStyle name="Финансовый 6 3 3 2 14" xfId="54968"/>
    <cellStyle name="Финансовый 6 3 3 2 2" xfId="54969"/>
    <cellStyle name="Финансовый 6 3 3 2 2 10" xfId="54970"/>
    <cellStyle name="Финансовый 6 3 3 2 2 11" xfId="54971"/>
    <cellStyle name="Финансовый 6 3 3 2 2 12" xfId="54972"/>
    <cellStyle name="Финансовый 6 3 3 2 2 13" xfId="54973"/>
    <cellStyle name="Финансовый 6 3 3 2 2 2" xfId="54974"/>
    <cellStyle name="Финансовый 6 3 3 2 2 2 2" xfId="54975"/>
    <cellStyle name="Финансовый 6 3 3 2 2 2 2 2" xfId="54976"/>
    <cellStyle name="Финансовый 6 3 3 2 2 2 2 3" xfId="54977"/>
    <cellStyle name="Финансовый 6 3 3 2 2 2 2 4" xfId="54978"/>
    <cellStyle name="Финансовый 6 3 3 2 2 2 2 5" xfId="54979"/>
    <cellStyle name="Финансовый 6 3 3 2 2 2 3" xfId="54980"/>
    <cellStyle name="Финансовый 6 3 3 2 2 2 4" xfId="54981"/>
    <cellStyle name="Финансовый 6 3 3 2 2 2 5" xfId="54982"/>
    <cellStyle name="Финансовый 6 3 3 2 2 2 6" xfId="54983"/>
    <cellStyle name="Финансовый 6 3 3 2 2 2 7" xfId="54984"/>
    <cellStyle name="Финансовый 6 3 3 2 2 2 8" xfId="54985"/>
    <cellStyle name="Финансовый 6 3 3 2 2 2 9" xfId="54986"/>
    <cellStyle name="Финансовый 6 3 3 2 2 3" xfId="54987"/>
    <cellStyle name="Финансовый 6 3 3 2 2 3 2" xfId="54988"/>
    <cellStyle name="Финансовый 6 3 3 2 2 3 2 2" xfId="54989"/>
    <cellStyle name="Финансовый 6 3 3 2 2 3 2 3" xfId="54990"/>
    <cellStyle name="Финансовый 6 3 3 2 2 3 2 4" xfId="54991"/>
    <cellStyle name="Финансовый 6 3 3 2 2 3 2 5" xfId="54992"/>
    <cellStyle name="Финансовый 6 3 3 2 2 3 3" xfId="54993"/>
    <cellStyle name="Финансовый 6 3 3 2 2 3 4" xfId="54994"/>
    <cellStyle name="Финансовый 6 3 3 2 2 3 5" xfId="54995"/>
    <cellStyle name="Финансовый 6 3 3 2 2 3 6" xfId="54996"/>
    <cellStyle name="Финансовый 6 3 3 2 2 3 7" xfId="54997"/>
    <cellStyle name="Финансовый 6 3 3 2 2 3 8" xfId="54998"/>
    <cellStyle name="Финансовый 6 3 3 2 2 4" xfId="54999"/>
    <cellStyle name="Финансовый 6 3 3 2 2 4 2" xfId="55000"/>
    <cellStyle name="Финансовый 6 3 3 2 2 4 3" xfId="55001"/>
    <cellStyle name="Финансовый 6 3 3 2 2 4 4" xfId="55002"/>
    <cellStyle name="Финансовый 6 3 3 2 2 4 5" xfId="55003"/>
    <cellStyle name="Финансовый 6 3 3 2 2 5" xfId="55004"/>
    <cellStyle name="Финансовый 6 3 3 2 2 5 2" xfId="55005"/>
    <cellStyle name="Финансовый 6 3 3 2 2 5 3" xfId="55006"/>
    <cellStyle name="Финансовый 6 3 3 2 2 5 4" xfId="55007"/>
    <cellStyle name="Финансовый 6 3 3 2 2 5 5" xfId="55008"/>
    <cellStyle name="Финансовый 6 3 3 2 2 6" xfId="55009"/>
    <cellStyle name="Финансовый 6 3 3 2 2 7" xfId="55010"/>
    <cellStyle name="Финансовый 6 3 3 2 2 8" xfId="55011"/>
    <cellStyle name="Финансовый 6 3 3 2 2 9" xfId="55012"/>
    <cellStyle name="Финансовый 6 3 3 2 3" xfId="55013"/>
    <cellStyle name="Финансовый 6 3 3 2 3 2" xfId="55014"/>
    <cellStyle name="Финансовый 6 3 3 2 3 2 2" xfId="55015"/>
    <cellStyle name="Финансовый 6 3 3 2 3 2 3" xfId="55016"/>
    <cellStyle name="Финансовый 6 3 3 2 3 2 4" xfId="55017"/>
    <cellStyle name="Финансовый 6 3 3 2 3 2 5" xfId="55018"/>
    <cellStyle name="Финансовый 6 3 3 2 3 3" xfId="55019"/>
    <cellStyle name="Финансовый 6 3 3 2 3 4" xfId="55020"/>
    <cellStyle name="Финансовый 6 3 3 2 3 5" xfId="55021"/>
    <cellStyle name="Финансовый 6 3 3 2 3 6" xfId="55022"/>
    <cellStyle name="Финансовый 6 3 3 2 3 7" xfId="55023"/>
    <cellStyle name="Финансовый 6 3 3 2 3 8" xfId="55024"/>
    <cellStyle name="Финансовый 6 3 3 2 3 9" xfId="55025"/>
    <cellStyle name="Финансовый 6 3 3 2 4" xfId="55026"/>
    <cellStyle name="Финансовый 6 3 3 2 4 2" xfId="55027"/>
    <cellStyle name="Финансовый 6 3 3 2 4 2 2" xfId="55028"/>
    <cellStyle name="Финансовый 6 3 3 2 4 2 3" xfId="55029"/>
    <cellStyle name="Финансовый 6 3 3 2 4 2 4" xfId="55030"/>
    <cellStyle name="Финансовый 6 3 3 2 4 2 5" xfId="55031"/>
    <cellStyle name="Финансовый 6 3 3 2 4 3" xfId="55032"/>
    <cellStyle name="Финансовый 6 3 3 2 4 4" xfId="55033"/>
    <cellStyle name="Финансовый 6 3 3 2 4 5" xfId="55034"/>
    <cellStyle name="Финансовый 6 3 3 2 4 6" xfId="55035"/>
    <cellStyle name="Финансовый 6 3 3 2 4 7" xfId="55036"/>
    <cellStyle name="Финансовый 6 3 3 2 4 8" xfId="55037"/>
    <cellStyle name="Финансовый 6 3 3 2 5" xfId="55038"/>
    <cellStyle name="Финансовый 6 3 3 2 5 2" xfId="55039"/>
    <cellStyle name="Финансовый 6 3 3 2 5 3" xfId="55040"/>
    <cellStyle name="Финансовый 6 3 3 2 5 4" xfId="55041"/>
    <cellStyle name="Финансовый 6 3 3 2 5 5" xfId="55042"/>
    <cellStyle name="Финансовый 6 3 3 2 6" xfId="55043"/>
    <cellStyle name="Финансовый 6 3 3 2 6 2" xfId="55044"/>
    <cellStyle name="Финансовый 6 3 3 2 6 3" xfId="55045"/>
    <cellStyle name="Финансовый 6 3 3 2 6 4" xfId="55046"/>
    <cellStyle name="Финансовый 6 3 3 2 6 5" xfId="55047"/>
    <cellStyle name="Финансовый 6 3 3 2 7" xfId="55048"/>
    <cellStyle name="Финансовый 6 3 3 2 8" xfId="55049"/>
    <cellStyle name="Финансовый 6 3 3 2 9" xfId="55050"/>
    <cellStyle name="Финансовый 6 3 3 3" xfId="55051"/>
    <cellStyle name="Финансовый 6 3 3 3 10" xfId="55052"/>
    <cellStyle name="Финансовый 6 3 3 3 11" xfId="55053"/>
    <cellStyle name="Финансовый 6 3 3 3 12" xfId="55054"/>
    <cellStyle name="Финансовый 6 3 3 3 13" xfId="55055"/>
    <cellStyle name="Финансовый 6 3 3 3 2" xfId="55056"/>
    <cellStyle name="Финансовый 6 3 3 3 2 2" xfId="55057"/>
    <cellStyle name="Финансовый 6 3 3 3 2 2 2" xfId="55058"/>
    <cellStyle name="Финансовый 6 3 3 3 2 2 3" xfId="55059"/>
    <cellStyle name="Финансовый 6 3 3 3 2 2 4" xfId="55060"/>
    <cellStyle name="Финансовый 6 3 3 3 2 2 5" xfId="55061"/>
    <cellStyle name="Финансовый 6 3 3 3 2 3" xfId="55062"/>
    <cellStyle name="Финансовый 6 3 3 3 2 4" xfId="55063"/>
    <cellStyle name="Финансовый 6 3 3 3 2 5" xfId="55064"/>
    <cellStyle name="Финансовый 6 3 3 3 2 6" xfId="55065"/>
    <cellStyle name="Финансовый 6 3 3 3 2 7" xfId="55066"/>
    <cellStyle name="Финансовый 6 3 3 3 2 8" xfId="55067"/>
    <cellStyle name="Финансовый 6 3 3 3 2 9" xfId="55068"/>
    <cellStyle name="Финансовый 6 3 3 3 3" xfId="55069"/>
    <cellStyle name="Финансовый 6 3 3 3 3 2" xfId="55070"/>
    <cellStyle name="Финансовый 6 3 3 3 3 2 2" xfId="55071"/>
    <cellStyle name="Финансовый 6 3 3 3 3 2 3" xfId="55072"/>
    <cellStyle name="Финансовый 6 3 3 3 3 2 4" xfId="55073"/>
    <cellStyle name="Финансовый 6 3 3 3 3 2 5" xfId="55074"/>
    <cellStyle name="Финансовый 6 3 3 3 3 3" xfId="55075"/>
    <cellStyle name="Финансовый 6 3 3 3 3 4" xfId="55076"/>
    <cellStyle name="Финансовый 6 3 3 3 3 5" xfId="55077"/>
    <cellStyle name="Финансовый 6 3 3 3 3 6" xfId="55078"/>
    <cellStyle name="Финансовый 6 3 3 3 3 7" xfId="55079"/>
    <cellStyle name="Финансовый 6 3 3 3 3 8" xfId="55080"/>
    <cellStyle name="Финансовый 6 3 3 3 4" xfId="55081"/>
    <cellStyle name="Финансовый 6 3 3 3 4 2" xfId="55082"/>
    <cellStyle name="Финансовый 6 3 3 3 4 3" xfId="55083"/>
    <cellStyle name="Финансовый 6 3 3 3 4 4" xfId="55084"/>
    <cellStyle name="Финансовый 6 3 3 3 4 5" xfId="55085"/>
    <cellStyle name="Финансовый 6 3 3 3 5" xfId="55086"/>
    <cellStyle name="Финансовый 6 3 3 3 5 2" xfId="55087"/>
    <cellStyle name="Финансовый 6 3 3 3 5 3" xfId="55088"/>
    <cellStyle name="Финансовый 6 3 3 3 5 4" xfId="55089"/>
    <cellStyle name="Финансовый 6 3 3 3 5 5" xfId="55090"/>
    <cellStyle name="Финансовый 6 3 3 3 6" xfId="55091"/>
    <cellStyle name="Финансовый 6 3 3 3 7" xfId="55092"/>
    <cellStyle name="Финансовый 6 3 3 3 8" xfId="55093"/>
    <cellStyle name="Финансовый 6 3 3 3 9" xfId="55094"/>
    <cellStyle name="Финансовый 6 3 3 4" xfId="55095"/>
    <cellStyle name="Финансовый 6 3 3 4 10" xfId="55096"/>
    <cellStyle name="Финансовый 6 3 3 4 2" xfId="55097"/>
    <cellStyle name="Финансовый 6 3 3 4 2 2" xfId="55098"/>
    <cellStyle name="Финансовый 6 3 3 4 2 2 2" xfId="55099"/>
    <cellStyle name="Финансовый 6 3 3 4 2 2 3" xfId="55100"/>
    <cellStyle name="Финансовый 6 3 3 4 2 2 4" xfId="55101"/>
    <cellStyle name="Финансовый 6 3 3 4 2 2 5" xfId="55102"/>
    <cellStyle name="Финансовый 6 3 3 4 2 3" xfId="55103"/>
    <cellStyle name="Финансовый 6 3 3 4 2 4" xfId="55104"/>
    <cellStyle name="Финансовый 6 3 3 4 2 5" xfId="55105"/>
    <cellStyle name="Финансовый 6 3 3 4 2 6" xfId="55106"/>
    <cellStyle name="Финансовый 6 3 3 4 2 7" xfId="55107"/>
    <cellStyle name="Финансовый 6 3 3 4 2 8" xfId="55108"/>
    <cellStyle name="Финансовый 6 3 3 4 2 9" xfId="55109"/>
    <cellStyle name="Финансовый 6 3 3 4 3" xfId="55110"/>
    <cellStyle name="Финансовый 6 3 3 4 3 2" xfId="55111"/>
    <cellStyle name="Финансовый 6 3 3 4 3 3" xfId="55112"/>
    <cellStyle name="Финансовый 6 3 3 4 3 4" xfId="55113"/>
    <cellStyle name="Финансовый 6 3 3 4 3 5" xfId="55114"/>
    <cellStyle name="Финансовый 6 3 3 4 4" xfId="55115"/>
    <cellStyle name="Финансовый 6 3 3 4 5" xfId="55116"/>
    <cellStyle name="Финансовый 6 3 3 4 6" xfId="55117"/>
    <cellStyle name="Финансовый 6 3 3 4 7" xfId="55118"/>
    <cellStyle name="Финансовый 6 3 3 4 8" xfId="55119"/>
    <cellStyle name="Финансовый 6 3 3 4 9" xfId="55120"/>
    <cellStyle name="Финансовый 6 3 3 5" xfId="55121"/>
    <cellStyle name="Финансовый 6 3 3 5 2" xfId="55122"/>
    <cellStyle name="Финансовый 6 3 3 5 2 2" xfId="55123"/>
    <cellStyle name="Финансовый 6 3 3 5 2 3" xfId="55124"/>
    <cellStyle name="Финансовый 6 3 3 5 2 4" xfId="55125"/>
    <cellStyle name="Финансовый 6 3 3 5 2 5" xfId="55126"/>
    <cellStyle name="Финансовый 6 3 3 5 3" xfId="55127"/>
    <cellStyle name="Финансовый 6 3 3 5 4" xfId="55128"/>
    <cellStyle name="Финансовый 6 3 3 5 5" xfId="55129"/>
    <cellStyle name="Финансовый 6 3 3 5 6" xfId="55130"/>
    <cellStyle name="Финансовый 6 3 3 5 7" xfId="55131"/>
    <cellStyle name="Финансовый 6 3 3 5 8" xfId="55132"/>
    <cellStyle name="Финансовый 6 3 3 5 9" xfId="55133"/>
    <cellStyle name="Финансовый 6 3 3 6" xfId="55134"/>
    <cellStyle name="Финансовый 6 3 3 6 2" xfId="55135"/>
    <cellStyle name="Финансовый 6 3 3 6 2 2" xfId="55136"/>
    <cellStyle name="Финансовый 6 3 3 6 2 3" xfId="55137"/>
    <cellStyle name="Финансовый 6 3 3 6 2 4" xfId="55138"/>
    <cellStyle name="Финансовый 6 3 3 6 2 5" xfId="55139"/>
    <cellStyle name="Финансовый 6 3 3 6 3" xfId="55140"/>
    <cellStyle name="Финансовый 6 3 3 6 4" xfId="55141"/>
    <cellStyle name="Финансовый 6 3 3 6 5" xfId="55142"/>
    <cellStyle name="Финансовый 6 3 3 6 6" xfId="55143"/>
    <cellStyle name="Финансовый 6 3 3 6 7" xfId="55144"/>
    <cellStyle name="Финансовый 6 3 3 6 8" xfId="55145"/>
    <cellStyle name="Финансовый 6 3 3 7" xfId="55146"/>
    <cellStyle name="Финансовый 6 3 3 7 2" xfId="55147"/>
    <cellStyle name="Финансовый 6 3 3 7 3" xfId="55148"/>
    <cellStyle name="Финансовый 6 3 3 7 4" xfId="55149"/>
    <cellStyle name="Финансовый 6 3 3 7 5" xfId="55150"/>
    <cellStyle name="Финансовый 6 3 3 8" xfId="55151"/>
    <cellStyle name="Финансовый 6 3 3 8 2" xfId="55152"/>
    <cellStyle name="Финансовый 6 3 3 8 3" xfId="55153"/>
    <cellStyle name="Финансовый 6 3 3 8 4" xfId="55154"/>
    <cellStyle name="Финансовый 6 3 3 8 5" xfId="55155"/>
    <cellStyle name="Финансовый 6 3 3 9" xfId="55156"/>
    <cellStyle name="Финансовый 6 3 4" xfId="55157"/>
    <cellStyle name="Финансовый 6 3 4 10" xfId="55158"/>
    <cellStyle name="Финансовый 6 3 4 11" xfId="55159"/>
    <cellStyle name="Финансовый 6 3 4 12" xfId="55160"/>
    <cellStyle name="Финансовый 6 3 4 13" xfId="55161"/>
    <cellStyle name="Финансовый 6 3 4 14" xfId="55162"/>
    <cellStyle name="Финансовый 6 3 4 15" xfId="55163"/>
    <cellStyle name="Финансовый 6 3 4 16" xfId="55164"/>
    <cellStyle name="Финансовый 6 3 4 2" xfId="55165"/>
    <cellStyle name="Финансовый 6 3 4 2 10" xfId="55166"/>
    <cellStyle name="Финансовый 6 3 4 2 11" xfId="55167"/>
    <cellStyle name="Финансовый 6 3 4 2 12" xfId="55168"/>
    <cellStyle name="Финансовый 6 3 4 2 13" xfId="55169"/>
    <cellStyle name="Финансовый 6 3 4 2 14" xfId="55170"/>
    <cellStyle name="Финансовый 6 3 4 2 2" xfId="55171"/>
    <cellStyle name="Финансовый 6 3 4 2 2 10" xfId="55172"/>
    <cellStyle name="Финансовый 6 3 4 2 2 11" xfId="55173"/>
    <cellStyle name="Финансовый 6 3 4 2 2 12" xfId="55174"/>
    <cellStyle name="Финансовый 6 3 4 2 2 13" xfId="55175"/>
    <cellStyle name="Финансовый 6 3 4 2 2 2" xfId="55176"/>
    <cellStyle name="Финансовый 6 3 4 2 2 2 2" xfId="55177"/>
    <cellStyle name="Финансовый 6 3 4 2 2 2 2 2" xfId="55178"/>
    <cellStyle name="Финансовый 6 3 4 2 2 2 2 3" xfId="55179"/>
    <cellStyle name="Финансовый 6 3 4 2 2 2 2 4" xfId="55180"/>
    <cellStyle name="Финансовый 6 3 4 2 2 2 2 5" xfId="55181"/>
    <cellStyle name="Финансовый 6 3 4 2 2 2 3" xfId="55182"/>
    <cellStyle name="Финансовый 6 3 4 2 2 2 4" xfId="55183"/>
    <cellStyle name="Финансовый 6 3 4 2 2 2 5" xfId="55184"/>
    <cellStyle name="Финансовый 6 3 4 2 2 2 6" xfId="55185"/>
    <cellStyle name="Финансовый 6 3 4 2 2 2 7" xfId="55186"/>
    <cellStyle name="Финансовый 6 3 4 2 2 2 8" xfId="55187"/>
    <cellStyle name="Финансовый 6 3 4 2 2 2 9" xfId="55188"/>
    <cellStyle name="Финансовый 6 3 4 2 2 3" xfId="55189"/>
    <cellStyle name="Финансовый 6 3 4 2 2 3 2" xfId="55190"/>
    <cellStyle name="Финансовый 6 3 4 2 2 3 2 2" xfId="55191"/>
    <cellStyle name="Финансовый 6 3 4 2 2 3 2 3" xfId="55192"/>
    <cellStyle name="Финансовый 6 3 4 2 2 3 2 4" xfId="55193"/>
    <cellStyle name="Финансовый 6 3 4 2 2 3 2 5" xfId="55194"/>
    <cellStyle name="Финансовый 6 3 4 2 2 3 3" xfId="55195"/>
    <cellStyle name="Финансовый 6 3 4 2 2 3 4" xfId="55196"/>
    <cellStyle name="Финансовый 6 3 4 2 2 3 5" xfId="55197"/>
    <cellStyle name="Финансовый 6 3 4 2 2 3 6" xfId="55198"/>
    <cellStyle name="Финансовый 6 3 4 2 2 3 7" xfId="55199"/>
    <cellStyle name="Финансовый 6 3 4 2 2 3 8" xfId="55200"/>
    <cellStyle name="Финансовый 6 3 4 2 2 4" xfId="55201"/>
    <cellStyle name="Финансовый 6 3 4 2 2 4 2" xfId="55202"/>
    <cellStyle name="Финансовый 6 3 4 2 2 4 3" xfId="55203"/>
    <cellStyle name="Финансовый 6 3 4 2 2 4 4" xfId="55204"/>
    <cellStyle name="Финансовый 6 3 4 2 2 4 5" xfId="55205"/>
    <cellStyle name="Финансовый 6 3 4 2 2 5" xfId="55206"/>
    <cellStyle name="Финансовый 6 3 4 2 2 5 2" xfId="55207"/>
    <cellStyle name="Финансовый 6 3 4 2 2 5 3" xfId="55208"/>
    <cellStyle name="Финансовый 6 3 4 2 2 5 4" xfId="55209"/>
    <cellStyle name="Финансовый 6 3 4 2 2 5 5" xfId="55210"/>
    <cellStyle name="Финансовый 6 3 4 2 2 6" xfId="55211"/>
    <cellStyle name="Финансовый 6 3 4 2 2 7" xfId="55212"/>
    <cellStyle name="Финансовый 6 3 4 2 2 8" xfId="55213"/>
    <cellStyle name="Финансовый 6 3 4 2 2 9" xfId="55214"/>
    <cellStyle name="Финансовый 6 3 4 2 3" xfId="55215"/>
    <cellStyle name="Финансовый 6 3 4 2 3 2" xfId="55216"/>
    <cellStyle name="Финансовый 6 3 4 2 3 2 2" xfId="55217"/>
    <cellStyle name="Финансовый 6 3 4 2 3 2 3" xfId="55218"/>
    <cellStyle name="Финансовый 6 3 4 2 3 2 4" xfId="55219"/>
    <cellStyle name="Финансовый 6 3 4 2 3 2 5" xfId="55220"/>
    <cellStyle name="Финансовый 6 3 4 2 3 3" xfId="55221"/>
    <cellStyle name="Финансовый 6 3 4 2 3 4" xfId="55222"/>
    <cellStyle name="Финансовый 6 3 4 2 3 5" xfId="55223"/>
    <cellStyle name="Финансовый 6 3 4 2 3 6" xfId="55224"/>
    <cellStyle name="Финансовый 6 3 4 2 3 7" xfId="55225"/>
    <cellStyle name="Финансовый 6 3 4 2 3 8" xfId="55226"/>
    <cellStyle name="Финансовый 6 3 4 2 3 9" xfId="55227"/>
    <cellStyle name="Финансовый 6 3 4 2 4" xfId="55228"/>
    <cellStyle name="Финансовый 6 3 4 2 4 2" xfId="55229"/>
    <cellStyle name="Финансовый 6 3 4 2 4 2 2" xfId="55230"/>
    <cellStyle name="Финансовый 6 3 4 2 4 2 3" xfId="55231"/>
    <cellStyle name="Финансовый 6 3 4 2 4 2 4" xfId="55232"/>
    <cellStyle name="Финансовый 6 3 4 2 4 2 5" xfId="55233"/>
    <cellStyle name="Финансовый 6 3 4 2 4 3" xfId="55234"/>
    <cellStyle name="Финансовый 6 3 4 2 4 4" xfId="55235"/>
    <cellStyle name="Финансовый 6 3 4 2 4 5" xfId="55236"/>
    <cellStyle name="Финансовый 6 3 4 2 4 6" xfId="55237"/>
    <cellStyle name="Финансовый 6 3 4 2 4 7" xfId="55238"/>
    <cellStyle name="Финансовый 6 3 4 2 4 8" xfId="55239"/>
    <cellStyle name="Финансовый 6 3 4 2 5" xfId="55240"/>
    <cellStyle name="Финансовый 6 3 4 2 5 2" xfId="55241"/>
    <cellStyle name="Финансовый 6 3 4 2 5 3" xfId="55242"/>
    <cellStyle name="Финансовый 6 3 4 2 5 4" xfId="55243"/>
    <cellStyle name="Финансовый 6 3 4 2 5 5" xfId="55244"/>
    <cellStyle name="Финансовый 6 3 4 2 6" xfId="55245"/>
    <cellStyle name="Финансовый 6 3 4 2 6 2" xfId="55246"/>
    <cellStyle name="Финансовый 6 3 4 2 6 3" xfId="55247"/>
    <cellStyle name="Финансовый 6 3 4 2 6 4" xfId="55248"/>
    <cellStyle name="Финансовый 6 3 4 2 6 5" xfId="55249"/>
    <cellStyle name="Финансовый 6 3 4 2 7" xfId="55250"/>
    <cellStyle name="Финансовый 6 3 4 2 8" xfId="55251"/>
    <cellStyle name="Финансовый 6 3 4 2 9" xfId="55252"/>
    <cellStyle name="Финансовый 6 3 4 3" xfId="55253"/>
    <cellStyle name="Финансовый 6 3 4 3 10" xfId="55254"/>
    <cellStyle name="Финансовый 6 3 4 3 11" xfId="55255"/>
    <cellStyle name="Финансовый 6 3 4 3 12" xfId="55256"/>
    <cellStyle name="Финансовый 6 3 4 3 13" xfId="55257"/>
    <cellStyle name="Финансовый 6 3 4 3 2" xfId="55258"/>
    <cellStyle name="Финансовый 6 3 4 3 2 2" xfId="55259"/>
    <cellStyle name="Финансовый 6 3 4 3 2 2 2" xfId="55260"/>
    <cellStyle name="Финансовый 6 3 4 3 2 2 3" xfId="55261"/>
    <cellStyle name="Финансовый 6 3 4 3 2 2 4" xfId="55262"/>
    <cellStyle name="Финансовый 6 3 4 3 2 2 5" xfId="55263"/>
    <cellStyle name="Финансовый 6 3 4 3 2 3" xfId="55264"/>
    <cellStyle name="Финансовый 6 3 4 3 2 4" xfId="55265"/>
    <cellStyle name="Финансовый 6 3 4 3 2 5" xfId="55266"/>
    <cellStyle name="Финансовый 6 3 4 3 2 6" xfId="55267"/>
    <cellStyle name="Финансовый 6 3 4 3 2 7" xfId="55268"/>
    <cellStyle name="Финансовый 6 3 4 3 2 8" xfId="55269"/>
    <cellStyle name="Финансовый 6 3 4 3 2 9" xfId="55270"/>
    <cellStyle name="Финансовый 6 3 4 3 3" xfId="55271"/>
    <cellStyle name="Финансовый 6 3 4 3 3 2" xfId="55272"/>
    <cellStyle name="Финансовый 6 3 4 3 3 2 2" xfId="55273"/>
    <cellStyle name="Финансовый 6 3 4 3 3 2 3" xfId="55274"/>
    <cellStyle name="Финансовый 6 3 4 3 3 2 4" xfId="55275"/>
    <cellStyle name="Финансовый 6 3 4 3 3 2 5" xfId="55276"/>
    <cellStyle name="Финансовый 6 3 4 3 3 3" xfId="55277"/>
    <cellStyle name="Финансовый 6 3 4 3 3 4" xfId="55278"/>
    <cellStyle name="Финансовый 6 3 4 3 3 5" xfId="55279"/>
    <cellStyle name="Финансовый 6 3 4 3 3 6" xfId="55280"/>
    <cellStyle name="Финансовый 6 3 4 3 3 7" xfId="55281"/>
    <cellStyle name="Финансовый 6 3 4 3 3 8" xfId="55282"/>
    <cellStyle name="Финансовый 6 3 4 3 4" xfId="55283"/>
    <cellStyle name="Финансовый 6 3 4 3 4 2" xfId="55284"/>
    <cellStyle name="Финансовый 6 3 4 3 4 3" xfId="55285"/>
    <cellStyle name="Финансовый 6 3 4 3 4 4" xfId="55286"/>
    <cellStyle name="Финансовый 6 3 4 3 4 5" xfId="55287"/>
    <cellStyle name="Финансовый 6 3 4 3 5" xfId="55288"/>
    <cellStyle name="Финансовый 6 3 4 3 5 2" xfId="55289"/>
    <cellStyle name="Финансовый 6 3 4 3 5 3" xfId="55290"/>
    <cellStyle name="Финансовый 6 3 4 3 5 4" xfId="55291"/>
    <cellStyle name="Финансовый 6 3 4 3 5 5" xfId="55292"/>
    <cellStyle name="Финансовый 6 3 4 3 6" xfId="55293"/>
    <cellStyle name="Финансовый 6 3 4 3 7" xfId="55294"/>
    <cellStyle name="Финансовый 6 3 4 3 8" xfId="55295"/>
    <cellStyle name="Финансовый 6 3 4 3 9" xfId="55296"/>
    <cellStyle name="Финансовый 6 3 4 4" xfId="55297"/>
    <cellStyle name="Финансовый 6 3 4 4 10" xfId="55298"/>
    <cellStyle name="Финансовый 6 3 4 4 2" xfId="55299"/>
    <cellStyle name="Финансовый 6 3 4 4 2 2" xfId="55300"/>
    <cellStyle name="Финансовый 6 3 4 4 2 2 2" xfId="55301"/>
    <cellStyle name="Финансовый 6 3 4 4 2 2 3" xfId="55302"/>
    <cellStyle name="Финансовый 6 3 4 4 2 2 4" xfId="55303"/>
    <cellStyle name="Финансовый 6 3 4 4 2 2 5" xfId="55304"/>
    <cellStyle name="Финансовый 6 3 4 4 2 3" xfId="55305"/>
    <cellStyle name="Финансовый 6 3 4 4 2 4" xfId="55306"/>
    <cellStyle name="Финансовый 6 3 4 4 2 5" xfId="55307"/>
    <cellStyle name="Финансовый 6 3 4 4 2 6" xfId="55308"/>
    <cellStyle name="Финансовый 6 3 4 4 2 7" xfId="55309"/>
    <cellStyle name="Финансовый 6 3 4 4 2 8" xfId="55310"/>
    <cellStyle name="Финансовый 6 3 4 4 2 9" xfId="55311"/>
    <cellStyle name="Финансовый 6 3 4 4 3" xfId="55312"/>
    <cellStyle name="Финансовый 6 3 4 4 3 2" xfId="55313"/>
    <cellStyle name="Финансовый 6 3 4 4 3 3" xfId="55314"/>
    <cellStyle name="Финансовый 6 3 4 4 3 4" xfId="55315"/>
    <cellStyle name="Финансовый 6 3 4 4 3 5" xfId="55316"/>
    <cellStyle name="Финансовый 6 3 4 4 4" xfId="55317"/>
    <cellStyle name="Финансовый 6 3 4 4 5" xfId="55318"/>
    <cellStyle name="Финансовый 6 3 4 4 6" xfId="55319"/>
    <cellStyle name="Финансовый 6 3 4 4 7" xfId="55320"/>
    <cellStyle name="Финансовый 6 3 4 4 8" xfId="55321"/>
    <cellStyle name="Финансовый 6 3 4 4 9" xfId="55322"/>
    <cellStyle name="Финансовый 6 3 4 5" xfId="55323"/>
    <cellStyle name="Финансовый 6 3 4 5 2" xfId="55324"/>
    <cellStyle name="Финансовый 6 3 4 5 2 2" xfId="55325"/>
    <cellStyle name="Финансовый 6 3 4 5 2 3" xfId="55326"/>
    <cellStyle name="Финансовый 6 3 4 5 2 4" xfId="55327"/>
    <cellStyle name="Финансовый 6 3 4 5 2 5" xfId="55328"/>
    <cellStyle name="Финансовый 6 3 4 5 3" xfId="55329"/>
    <cellStyle name="Финансовый 6 3 4 5 4" xfId="55330"/>
    <cellStyle name="Финансовый 6 3 4 5 5" xfId="55331"/>
    <cellStyle name="Финансовый 6 3 4 5 6" xfId="55332"/>
    <cellStyle name="Финансовый 6 3 4 5 7" xfId="55333"/>
    <cellStyle name="Финансовый 6 3 4 5 8" xfId="55334"/>
    <cellStyle name="Финансовый 6 3 4 5 9" xfId="55335"/>
    <cellStyle name="Финансовый 6 3 4 6" xfId="55336"/>
    <cellStyle name="Финансовый 6 3 4 6 2" xfId="55337"/>
    <cellStyle name="Финансовый 6 3 4 6 2 2" xfId="55338"/>
    <cellStyle name="Финансовый 6 3 4 6 2 3" xfId="55339"/>
    <cellStyle name="Финансовый 6 3 4 6 2 4" xfId="55340"/>
    <cellStyle name="Финансовый 6 3 4 6 2 5" xfId="55341"/>
    <cellStyle name="Финансовый 6 3 4 6 3" xfId="55342"/>
    <cellStyle name="Финансовый 6 3 4 6 4" xfId="55343"/>
    <cellStyle name="Финансовый 6 3 4 6 5" xfId="55344"/>
    <cellStyle name="Финансовый 6 3 4 6 6" xfId="55345"/>
    <cellStyle name="Финансовый 6 3 4 6 7" xfId="55346"/>
    <cellStyle name="Финансовый 6 3 4 6 8" xfId="55347"/>
    <cellStyle name="Финансовый 6 3 4 7" xfId="55348"/>
    <cellStyle name="Финансовый 6 3 4 7 2" xfId="55349"/>
    <cellStyle name="Финансовый 6 3 4 7 3" xfId="55350"/>
    <cellStyle name="Финансовый 6 3 4 7 4" xfId="55351"/>
    <cellStyle name="Финансовый 6 3 4 7 5" xfId="55352"/>
    <cellStyle name="Финансовый 6 3 4 8" xfId="55353"/>
    <cellStyle name="Финансовый 6 3 4 8 2" xfId="55354"/>
    <cellStyle name="Финансовый 6 3 4 8 3" xfId="55355"/>
    <cellStyle name="Финансовый 6 3 4 8 4" xfId="55356"/>
    <cellStyle name="Финансовый 6 3 4 8 5" xfId="55357"/>
    <cellStyle name="Финансовый 6 3 4 9" xfId="55358"/>
    <cellStyle name="Финансовый 6 3 5" xfId="55359"/>
    <cellStyle name="Финансовый 6 3 5 10" xfId="55360"/>
    <cellStyle name="Финансовый 6 3 5 11" xfId="55361"/>
    <cellStyle name="Финансовый 6 3 5 12" xfId="55362"/>
    <cellStyle name="Финансовый 6 3 5 13" xfId="55363"/>
    <cellStyle name="Финансовый 6 3 5 14" xfId="55364"/>
    <cellStyle name="Финансовый 6 3 5 15" xfId="55365"/>
    <cellStyle name="Финансовый 6 3 5 2" xfId="55366"/>
    <cellStyle name="Финансовый 6 3 5 2 10" xfId="55367"/>
    <cellStyle name="Финансовый 6 3 5 2 11" xfId="55368"/>
    <cellStyle name="Финансовый 6 3 5 2 12" xfId="55369"/>
    <cellStyle name="Финансовый 6 3 5 2 13" xfId="55370"/>
    <cellStyle name="Финансовый 6 3 5 2 14" xfId="55371"/>
    <cellStyle name="Финансовый 6 3 5 2 2" xfId="55372"/>
    <cellStyle name="Финансовый 6 3 5 2 2 10" xfId="55373"/>
    <cellStyle name="Финансовый 6 3 5 2 2 11" xfId="55374"/>
    <cellStyle name="Финансовый 6 3 5 2 2 12" xfId="55375"/>
    <cellStyle name="Финансовый 6 3 5 2 2 13" xfId="55376"/>
    <cellStyle name="Финансовый 6 3 5 2 2 2" xfId="55377"/>
    <cellStyle name="Финансовый 6 3 5 2 2 2 2" xfId="55378"/>
    <cellStyle name="Финансовый 6 3 5 2 2 2 2 2" xfId="55379"/>
    <cellStyle name="Финансовый 6 3 5 2 2 2 2 3" xfId="55380"/>
    <cellStyle name="Финансовый 6 3 5 2 2 2 2 4" xfId="55381"/>
    <cellStyle name="Финансовый 6 3 5 2 2 2 2 5" xfId="55382"/>
    <cellStyle name="Финансовый 6 3 5 2 2 2 3" xfId="55383"/>
    <cellStyle name="Финансовый 6 3 5 2 2 2 4" xfId="55384"/>
    <cellStyle name="Финансовый 6 3 5 2 2 2 5" xfId="55385"/>
    <cellStyle name="Финансовый 6 3 5 2 2 2 6" xfId="55386"/>
    <cellStyle name="Финансовый 6 3 5 2 2 2 7" xfId="55387"/>
    <cellStyle name="Финансовый 6 3 5 2 2 2 8" xfId="55388"/>
    <cellStyle name="Финансовый 6 3 5 2 2 2 9" xfId="55389"/>
    <cellStyle name="Финансовый 6 3 5 2 2 3" xfId="55390"/>
    <cellStyle name="Финансовый 6 3 5 2 2 3 2" xfId="55391"/>
    <cellStyle name="Финансовый 6 3 5 2 2 3 2 2" xfId="55392"/>
    <cellStyle name="Финансовый 6 3 5 2 2 3 2 3" xfId="55393"/>
    <cellStyle name="Финансовый 6 3 5 2 2 3 2 4" xfId="55394"/>
    <cellStyle name="Финансовый 6 3 5 2 2 3 2 5" xfId="55395"/>
    <cellStyle name="Финансовый 6 3 5 2 2 3 3" xfId="55396"/>
    <cellStyle name="Финансовый 6 3 5 2 2 3 4" xfId="55397"/>
    <cellStyle name="Финансовый 6 3 5 2 2 3 5" xfId="55398"/>
    <cellStyle name="Финансовый 6 3 5 2 2 3 6" xfId="55399"/>
    <cellStyle name="Финансовый 6 3 5 2 2 3 7" xfId="55400"/>
    <cellStyle name="Финансовый 6 3 5 2 2 3 8" xfId="55401"/>
    <cellStyle name="Финансовый 6 3 5 2 2 4" xfId="55402"/>
    <cellStyle name="Финансовый 6 3 5 2 2 4 2" xfId="55403"/>
    <cellStyle name="Финансовый 6 3 5 2 2 4 3" xfId="55404"/>
    <cellStyle name="Финансовый 6 3 5 2 2 4 4" xfId="55405"/>
    <cellStyle name="Финансовый 6 3 5 2 2 4 5" xfId="55406"/>
    <cellStyle name="Финансовый 6 3 5 2 2 5" xfId="55407"/>
    <cellStyle name="Финансовый 6 3 5 2 2 5 2" xfId="55408"/>
    <cellStyle name="Финансовый 6 3 5 2 2 5 3" xfId="55409"/>
    <cellStyle name="Финансовый 6 3 5 2 2 5 4" xfId="55410"/>
    <cellStyle name="Финансовый 6 3 5 2 2 5 5" xfId="55411"/>
    <cellStyle name="Финансовый 6 3 5 2 2 6" xfId="55412"/>
    <cellStyle name="Финансовый 6 3 5 2 2 7" xfId="55413"/>
    <cellStyle name="Финансовый 6 3 5 2 2 8" xfId="55414"/>
    <cellStyle name="Финансовый 6 3 5 2 2 9" xfId="55415"/>
    <cellStyle name="Финансовый 6 3 5 2 3" xfId="55416"/>
    <cellStyle name="Финансовый 6 3 5 2 3 2" xfId="55417"/>
    <cellStyle name="Финансовый 6 3 5 2 3 2 2" xfId="55418"/>
    <cellStyle name="Финансовый 6 3 5 2 3 2 3" xfId="55419"/>
    <cellStyle name="Финансовый 6 3 5 2 3 2 4" xfId="55420"/>
    <cellStyle name="Финансовый 6 3 5 2 3 2 5" xfId="55421"/>
    <cellStyle name="Финансовый 6 3 5 2 3 3" xfId="55422"/>
    <cellStyle name="Финансовый 6 3 5 2 3 4" xfId="55423"/>
    <cellStyle name="Финансовый 6 3 5 2 3 5" xfId="55424"/>
    <cellStyle name="Финансовый 6 3 5 2 3 6" xfId="55425"/>
    <cellStyle name="Финансовый 6 3 5 2 3 7" xfId="55426"/>
    <cellStyle name="Финансовый 6 3 5 2 3 8" xfId="55427"/>
    <cellStyle name="Финансовый 6 3 5 2 3 9" xfId="55428"/>
    <cellStyle name="Финансовый 6 3 5 2 4" xfId="55429"/>
    <cellStyle name="Финансовый 6 3 5 2 4 2" xfId="55430"/>
    <cellStyle name="Финансовый 6 3 5 2 4 2 2" xfId="55431"/>
    <cellStyle name="Финансовый 6 3 5 2 4 2 3" xfId="55432"/>
    <cellStyle name="Финансовый 6 3 5 2 4 2 4" xfId="55433"/>
    <cellStyle name="Финансовый 6 3 5 2 4 2 5" xfId="55434"/>
    <cellStyle name="Финансовый 6 3 5 2 4 3" xfId="55435"/>
    <cellStyle name="Финансовый 6 3 5 2 4 4" xfId="55436"/>
    <cellStyle name="Финансовый 6 3 5 2 4 5" xfId="55437"/>
    <cellStyle name="Финансовый 6 3 5 2 4 6" xfId="55438"/>
    <cellStyle name="Финансовый 6 3 5 2 4 7" xfId="55439"/>
    <cellStyle name="Финансовый 6 3 5 2 4 8" xfId="55440"/>
    <cellStyle name="Финансовый 6 3 5 2 5" xfId="55441"/>
    <cellStyle name="Финансовый 6 3 5 2 5 2" xfId="55442"/>
    <cellStyle name="Финансовый 6 3 5 2 5 3" xfId="55443"/>
    <cellStyle name="Финансовый 6 3 5 2 5 4" xfId="55444"/>
    <cellStyle name="Финансовый 6 3 5 2 5 5" xfId="55445"/>
    <cellStyle name="Финансовый 6 3 5 2 6" xfId="55446"/>
    <cellStyle name="Финансовый 6 3 5 2 6 2" xfId="55447"/>
    <cellStyle name="Финансовый 6 3 5 2 6 3" xfId="55448"/>
    <cellStyle name="Финансовый 6 3 5 2 6 4" xfId="55449"/>
    <cellStyle name="Финансовый 6 3 5 2 6 5" xfId="55450"/>
    <cellStyle name="Финансовый 6 3 5 2 7" xfId="55451"/>
    <cellStyle name="Финансовый 6 3 5 2 8" xfId="55452"/>
    <cellStyle name="Финансовый 6 3 5 2 9" xfId="55453"/>
    <cellStyle name="Финансовый 6 3 5 3" xfId="55454"/>
    <cellStyle name="Финансовый 6 3 5 3 10" xfId="55455"/>
    <cellStyle name="Финансовый 6 3 5 3 11" xfId="55456"/>
    <cellStyle name="Финансовый 6 3 5 3 12" xfId="55457"/>
    <cellStyle name="Финансовый 6 3 5 3 13" xfId="55458"/>
    <cellStyle name="Финансовый 6 3 5 3 2" xfId="55459"/>
    <cellStyle name="Финансовый 6 3 5 3 2 2" xfId="55460"/>
    <cellStyle name="Финансовый 6 3 5 3 2 2 2" xfId="55461"/>
    <cellStyle name="Финансовый 6 3 5 3 2 2 3" xfId="55462"/>
    <cellStyle name="Финансовый 6 3 5 3 2 2 4" xfId="55463"/>
    <cellStyle name="Финансовый 6 3 5 3 2 2 5" xfId="55464"/>
    <cellStyle name="Финансовый 6 3 5 3 2 3" xfId="55465"/>
    <cellStyle name="Финансовый 6 3 5 3 2 4" xfId="55466"/>
    <cellStyle name="Финансовый 6 3 5 3 2 5" xfId="55467"/>
    <cellStyle name="Финансовый 6 3 5 3 2 6" xfId="55468"/>
    <cellStyle name="Финансовый 6 3 5 3 2 7" xfId="55469"/>
    <cellStyle name="Финансовый 6 3 5 3 2 8" xfId="55470"/>
    <cellStyle name="Финансовый 6 3 5 3 2 9" xfId="55471"/>
    <cellStyle name="Финансовый 6 3 5 3 3" xfId="55472"/>
    <cellStyle name="Финансовый 6 3 5 3 3 2" xfId="55473"/>
    <cellStyle name="Финансовый 6 3 5 3 3 2 2" xfId="55474"/>
    <cellStyle name="Финансовый 6 3 5 3 3 2 3" xfId="55475"/>
    <cellStyle name="Финансовый 6 3 5 3 3 2 4" xfId="55476"/>
    <cellStyle name="Финансовый 6 3 5 3 3 2 5" xfId="55477"/>
    <cellStyle name="Финансовый 6 3 5 3 3 3" xfId="55478"/>
    <cellStyle name="Финансовый 6 3 5 3 3 4" xfId="55479"/>
    <cellStyle name="Финансовый 6 3 5 3 3 5" xfId="55480"/>
    <cellStyle name="Финансовый 6 3 5 3 3 6" xfId="55481"/>
    <cellStyle name="Финансовый 6 3 5 3 3 7" xfId="55482"/>
    <cellStyle name="Финансовый 6 3 5 3 3 8" xfId="55483"/>
    <cellStyle name="Финансовый 6 3 5 3 4" xfId="55484"/>
    <cellStyle name="Финансовый 6 3 5 3 4 2" xfId="55485"/>
    <cellStyle name="Финансовый 6 3 5 3 4 3" xfId="55486"/>
    <cellStyle name="Финансовый 6 3 5 3 4 4" xfId="55487"/>
    <cellStyle name="Финансовый 6 3 5 3 4 5" xfId="55488"/>
    <cellStyle name="Финансовый 6 3 5 3 5" xfId="55489"/>
    <cellStyle name="Финансовый 6 3 5 3 5 2" xfId="55490"/>
    <cellStyle name="Финансовый 6 3 5 3 5 3" xfId="55491"/>
    <cellStyle name="Финансовый 6 3 5 3 5 4" xfId="55492"/>
    <cellStyle name="Финансовый 6 3 5 3 5 5" xfId="55493"/>
    <cellStyle name="Финансовый 6 3 5 3 6" xfId="55494"/>
    <cellStyle name="Финансовый 6 3 5 3 7" xfId="55495"/>
    <cellStyle name="Финансовый 6 3 5 3 8" xfId="55496"/>
    <cellStyle name="Финансовый 6 3 5 3 9" xfId="55497"/>
    <cellStyle name="Финансовый 6 3 5 4" xfId="55498"/>
    <cellStyle name="Финансовый 6 3 5 4 2" xfId="55499"/>
    <cellStyle name="Финансовый 6 3 5 4 2 2" xfId="55500"/>
    <cellStyle name="Финансовый 6 3 5 4 2 3" xfId="55501"/>
    <cellStyle name="Финансовый 6 3 5 4 2 4" xfId="55502"/>
    <cellStyle name="Финансовый 6 3 5 4 2 5" xfId="55503"/>
    <cellStyle name="Финансовый 6 3 5 4 3" xfId="55504"/>
    <cellStyle name="Финансовый 6 3 5 4 4" xfId="55505"/>
    <cellStyle name="Финансовый 6 3 5 4 5" xfId="55506"/>
    <cellStyle name="Финансовый 6 3 5 4 6" xfId="55507"/>
    <cellStyle name="Финансовый 6 3 5 4 7" xfId="55508"/>
    <cellStyle name="Финансовый 6 3 5 4 8" xfId="55509"/>
    <cellStyle name="Финансовый 6 3 5 4 9" xfId="55510"/>
    <cellStyle name="Финансовый 6 3 5 5" xfId="55511"/>
    <cellStyle name="Финансовый 6 3 5 5 2" xfId="55512"/>
    <cellStyle name="Финансовый 6 3 5 5 2 2" xfId="55513"/>
    <cellStyle name="Финансовый 6 3 5 5 2 3" xfId="55514"/>
    <cellStyle name="Финансовый 6 3 5 5 2 4" xfId="55515"/>
    <cellStyle name="Финансовый 6 3 5 5 2 5" xfId="55516"/>
    <cellStyle name="Финансовый 6 3 5 5 3" xfId="55517"/>
    <cellStyle name="Финансовый 6 3 5 5 4" xfId="55518"/>
    <cellStyle name="Финансовый 6 3 5 5 5" xfId="55519"/>
    <cellStyle name="Финансовый 6 3 5 5 6" xfId="55520"/>
    <cellStyle name="Финансовый 6 3 5 5 7" xfId="55521"/>
    <cellStyle name="Финансовый 6 3 5 5 8" xfId="55522"/>
    <cellStyle name="Финансовый 6 3 5 6" xfId="55523"/>
    <cellStyle name="Финансовый 6 3 5 6 2" xfId="55524"/>
    <cellStyle name="Финансовый 6 3 5 6 3" xfId="55525"/>
    <cellStyle name="Финансовый 6 3 5 6 4" xfId="55526"/>
    <cellStyle name="Финансовый 6 3 5 6 5" xfId="55527"/>
    <cellStyle name="Финансовый 6 3 5 7" xfId="55528"/>
    <cellStyle name="Финансовый 6 3 5 7 2" xfId="55529"/>
    <cellStyle name="Финансовый 6 3 5 7 3" xfId="55530"/>
    <cellStyle name="Финансовый 6 3 5 7 4" xfId="55531"/>
    <cellStyle name="Финансовый 6 3 5 7 5" xfId="55532"/>
    <cellStyle name="Финансовый 6 3 5 8" xfId="55533"/>
    <cellStyle name="Финансовый 6 3 5 9" xfId="55534"/>
    <cellStyle name="Финансовый 6 3 6" xfId="55535"/>
    <cellStyle name="Финансовый 6 3 6 10" xfId="55536"/>
    <cellStyle name="Финансовый 6 3 6 11" xfId="55537"/>
    <cellStyle name="Финансовый 6 3 6 12" xfId="55538"/>
    <cellStyle name="Финансовый 6 3 6 13" xfId="55539"/>
    <cellStyle name="Финансовый 6 3 6 14" xfId="55540"/>
    <cellStyle name="Финансовый 6 3 6 15" xfId="55541"/>
    <cellStyle name="Финансовый 6 3 6 2" xfId="55542"/>
    <cellStyle name="Финансовый 6 3 6 2 10" xfId="55543"/>
    <cellStyle name="Финансовый 6 3 6 2 11" xfId="55544"/>
    <cellStyle name="Финансовый 6 3 6 2 12" xfId="55545"/>
    <cellStyle name="Финансовый 6 3 6 2 13" xfId="55546"/>
    <cellStyle name="Финансовый 6 3 6 2 14" xfId="55547"/>
    <cellStyle name="Финансовый 6 3 6 2 2" xfId="55548"/>
    <cellStyle name="Финансовый 6 3 6 2 2 10" xfId="55549"/>
    <cellStyle name="Финансовый 6 3 6 2 2 11" xfId="55550"/>
    <cellStyle name="Финансовый 6 3 6 2 2 12" xfId="55551"/>
    <cellStyle name="Финансовый 6 3 6 2 2 13" xfId="55552"/>
    <cellStyle name="Финансовый 6 3 6 2 2 2" xfId="55553"/>
    <cellStyle name="Финансовый 6 3 6 2 2 2 2" xfId="55554"/>
    <cellStyle name="Финансовый 6 3 6 2 2 2 2 2" xfId="55555"/>
    <cellStyle name="Финансовый 6 3 6 2 2 2 2 3" xfId="55556"/>
    <cellStyle name="Финансовый 6 3 6 2 2 2 2 4" xfId="55557"/>
    <cellStyle name="Финансовый 6 3 6 2 2 2 2 5" xfId="55558"/>
    <cellStyle name="Финансовый 6 3 6 2 2 2 3" xfId="55559"/>
    <cellStyle name="Финансовый 6 3 6 2 2 2 4" xfId="55560"/>
    <cellStyle name="Финансовый 6 3 6 2 2 2 5" xfId="55561"/>
    <cellStyle name="Финансовый 6 3 6 2 2 2 6" xfId="55562"/>
    <cellStyle name="Финансовый 6 3 6 2 2 2 7" xfId="55563"/>
    <cellStyle name="Финансовый 6 3 6 2 2 2 8" xfId="55564"/>
    <cellStyle name="Финансовый 6 3 6 2 2 2 9" xfId="55565"/>
    <cellStyle name="Финансовый 6 3 6 2 2 3" xfId="55566"/>
    <cellStyle name="Финансовый 6 3 6 2 2 3 2" xfId="55567"/>
    <cellStyle name="Финансовый 6 3 6 2 2 3 2 2" xfId="55568"/>
    <cellStyle name="Финансовый 6 3 6 2 2 3 2 3" xfId="55569"/>
    <cellStyle name="Финансовый 6 3 6 2 2 3 2 4" xfId="55570"/>
    <cellStyle name="Финансовый 6 3 6 2 2 3 2 5" xfId="55571"/>
    <cellStyle name="Финансовый 6 3 6 2 2 3 3" xfId="55572"/>
    <cellStyle name="Финансовый 6 3 6 2 2 3 4" xfId="55573"/>
    <cellStyle name="Финансовый 6 3 6 2 2 3 5" xfId="55574"/>
    <cellStyle name="Финансовый 6 3 6 2 2 3 6" xfId="55575"/>
    <cellStyle name="Финансовый 6 3 6 2 2 3 7" xfId="55576"/>
    <cellStyle name="Финансовый 6 3 6 2 2 3 8" xfId="55577"/>
    <cellStyle name="Финансовый 6 3 6 2 2 4" xfId="55578"/>
    <cellStyle name="Финансовый 6 3 6 2 2 4 2" xfId="55579"/>
    <cellStyle name="Финансовый 6 3 6 2 2 4 3" xfId="55580"/>
    <cellStyle name="Финансовый 6 3 6 2 2 4 4" xfId="55581"/>
    <cellStyle name="Финансовый 6 3 6 2 2 4 5" xfId="55582"/>
    <cellStyle name="Финансовый 6 3 6 2 2 5" xfId="55583"/>
    <cellStyle name="Финансовый 6 3 6 2 2 5 2" xfId="55584"/>
    <cellStyle name="Финансовый 6 3 6 2 2 5 3" xfId="55585"/>
    <cellStyle name="Финансовый 6 3 6 2 2 5 4" xfId="55586"/>
    <cellStyle name="Финансовый 6 3 6 2 2 5 5" xfId="55587"/>
    <cellStyle name="Финансовый 6 3 6 2 2 6" xfId="55588"/>
    <cellStyle name="Финансовый 6 3 6 2 2 7" xfId="55589"/>
    <cellStyle name="Финансовый 6 3 6 2 2 8" xfId="55590"/>
    <cellStyle name="Финансовый 6 3 6 2 2 9" xfId="55591"/>
    <cellStyle name="Финансовый 6 3 6 2 3" xfId="55592"/>
    <cellStyle name="Финансовый 6 3 6 2 3 2" xfId="55593"/>
    <cellStyle name="Финансовый 6 3 6 2 3 2 2" xfId="55594"/>
    <cellStyle name="Финансовый 6 3 6 2 3 2 3" xfId="55595"/>
    <cellStyle name="Финансовый 6 3 6 2 3 2 4" xfId="55596"/>
    <cellStyle name="Финансовый 6 3 6 2 3 2 5" xfId="55597"/>
    <cellStyle name="Финансовый 6 3 6 2 3 3" xfId="55598"/>
    <cellStyle name="Финансовый 6 3 6 2 3 4" xfId="55599"/>
    <cellStyle name="Финансовый 6 3 6 2 3 5" xfId="55600"/>
    <cellStyle name="Финансовый 6 3 6 2 3 6" xfId="55601"/>
    <cellStyle name="Финансовый 6 3 6 2 3 7" xfId="55602"/>
    <cellStyle name="Финансовый 6 3 6 2 3 8" xfId="55603"/>
    <cellStyle name="Финансовый 6 3 6 2 3 9" xfId="55604"/>
    <cellStyle name="Финансовый 6 3 6 2 4" xfId="55605"/>
    <cellStyle name="Финансовый 6 3 6 2 4 2" xfId="55606"/>
    <cellStyle name="Финансовый 6 3 6 2 4 2 2" xfId="55607"/>
    <cellStyle name="Финансовый 6 3 6 2 4 2 3" xfId="55608"/>
    <cellStyle name="Финансовый 6 3 6 2 4 2 4" xfId="55609"/>
    <cellStyle name="Финансовый 6 3 6 2 4 2 5" xfId="55610"/>
    <cellStyle name="Финансовый 6 3 6 2 4 3" xfId="55611"/>
    <cellStyle name="Финансовый 6 3 6 2 4 4" xfId="55612"/>
    <cellStyle name="Финансовый 6 3 6 2 4 5" xfId="55613"/>
    <cellStyle name="Финансовый 6 3 6 2 4 6" xfId="55614"/>
    <cellStyle name="Финансовый 6 3 6 2 4 7" xfId="55615"/>
    <cellStyle name="Финансовый 6 3 6 2 4 8" xfId="55616"/>
    <cellStyle name="Финансовый 6 3 6 2 5" xfId="55617"/>
    <cellStyle name="Финансовый 6 3 6 2 5 2" xfId="55618"/>
    <cellStyle name="Финансовый 6 3 6 2 5 3" xfId="55619"/>
    <cellStyle name="Финансовый 6 3 6 2 5 4" xfId="55620"/>
    <cellStyle name="Финансовый 6 3 6 2 5 5" xfId="55621"/>
    <cellStyle name="Финансовый 6 3 6 2 6" xfId="55622"/>
    <cellStyle name="Финансовый 6 3 6 2 6 2" xfId="55623"/>
    <cellStyle name="Финансовый 6 3 6 2 6 3" xfId="55624"/>
    <cellStyle name="Финансовый 6 3 6 2 6 4" xfId="55625"/>
    <cellStyle name="Финансовый 6 3 6 2 6 5" xfId="55626"/>
    <cellStyle name="Финансовый 6 3 6 2 7" xfId="55627"/>
    <cellStyle name="Финансовый 6 3 6 2 8" xfId="55628"/>
    <cellStyle name="Финансовый 6 3 6 2 9" xfId="55629"/>
    <cellStyle name="Финансовый 6 3 6 3" xfId="55630"/>
    <cellStyle name="Финансовый 6 3 6 3 10" xfId="55631"/>
    <cellStyle name="Финансовый 6 3 6 3 11" xfId="55632"/>
    <cellStyle name="Финансовый 6 3 6 3 12" xfId="55633"/>
    <cellStyle name="Финансовый 6 3 6 3 13" xfId="55634"/>
    <cellStyle name="Финансовый 6 3 6 3 2" xfId="55635"/>
    <cellStyle name="Финансовый 6 3 6 3 2 2" xfId="55636"/>
    <cellStyle name="Финансовый 6 3 6 3 2 2 2" xfId="55637"/>
    <cellStyle name="Финансовый 6 3 6 3 2 2 3" xfId="55638"/>
    <cellStyle name="Финансовый 6 3 6 3 2 2 4" xfId="55639"/>
    <cellStyle name="Финансовый 6 3 6 3 2 2 5" xfId="55640"/>
    <cellStyle name="Финансовый 6 3 6 3 2 3" xfId="55641"/>
    <cellStyle name="Финансовый 6 3 6 3 2 4" xfId="55642"/>
    <cellStyle name="Финансовый 6 3 6 3 2 5" xfId="55643"/>
    <cellStyle name="Финансовый 6 3 6 3 2 6" xfId="55644"/>
    <cellStyle name="Финансовый 6 3 6 3 2 7" xfId="55645"/>
    <cellStyle name="Финансовый 6 3 6 3 2 8" xfId="55646"/>
    <cellStyle name="Финансовый 6 3 6 3 2 9" xfId="55647"/>
    <cellStyle name="Финансовый 6 3 6 3 3" xfId="55648"/>
    <cellStyle name="Финансовый 6 3 6 3 3 2" xfId="55649"/>
    <cellStyle name="Финансовый 6 3 6 3 3 2 2" xfId="55650"/>
    <cellStyle name="Финансовый 6 3 6 3 3 2 3" xfId="55651"/>
    <cellStyle name="Финансовый 6 3 6 3 3 2 4" xfId="55652"/>
    <cellStyle name="Финансовый 6 3 6 3 3 2 5" xfId="55653"/>
    <cellStyle name="Финансовый 6 3 6 3 3 3" xfId="55654"/>
    <cellStyle name="Финансовый 6 3 6 3 3 4" xfId="55655"/>
    <cellStyle name="Финансовый 6 3 6 3 3 5" xfId="55656"/>
    <cellStyle name="Финансовый 6 3 6 3 3 6" xfId="55657"/>
    <cellStyle name="Финансовый 6 3 6 3 3 7" xfId="55658"/>
    <cellStyle name="Финансовый 6 3 6 3 3 8" xfId="55659"/>
    <cellStyle name="Финансовый 6 3 6 3 4" xfId="55660"/>
    <cellStyle name="Финансовый 6 3 6 3 4 2" xfId="55661"/>
    <cellStyle name="Финансовый 6 3 6 3 4 3" xfId="55662"/>
    <cellStyle name="Финансовый 6 3 6 3 4 4" xfId="55663"/>
    <cellStyle name="Финансовый 6 3 6 3 4 5" xfId="55664"/>
    <cellStyle name="Финансовый 6 3 6 3 5" xfId="55665"/>
    <cellStyle name="Финансовый 6 3 6 3 5 2" xfId="55666"/>
    <cellStyle name="Финансовый 6 3 6 3 5 3" xfId="55667"/>
    <cellStyle name="Финансовый 6 3 6 3 5 4" xfId="55668"/>
    <cellStyle name="Финансовый 6 3 6 3 5 5" xfId="55669"/>
    <cellStyle name="Финансовый 6 3 6 3 6" xfId="55670"/>
    <cellStyle name="Финансовый 6 3 6 3 7" xfId="55671"/>
    <cellStyle name="Финансовый 6 3 6 3 8" xfId="55672"/>
    <cellStyle name="Финансовый 6 3 6 3 9" xfId="55673"/>
    <cellStyle name="Финансовый 6 3 6 4" xfId="55674"/>
    <cellStyle name="Финансовый 6 3 6 4 2" xfId="55675"/>
    <cellStyle name="Финансовый 6 3 6 4 2 2" xfId="55676"/>
    <cellStyle name="Финансовый 6 3 6 4 2 3" xfId="55677"/>
    <cellStyle name="Финансовый 6 3 6 4 2 4" xfId="55678"/>
    <cellStyle name="Финансовый 6 3 6 4 2 5" xfId="55679"/>
    <cellStyle name="Финансовый 6 3 6 4 3" xfId="55680"/>
    <cellStyle name="Финансовый 6 3 6 4 4" xfId="55681"/>
    <cellStyle name="Финансовый 6 3 6 4 5" xfId="55682"/>
    <cellStyle name="Финансовый 6 3 6 4 6" xfId="55683"/>
    <cellStyle name="Финансовый 6 3 6 4 7" xfId="55684"/>
    <cellStyle name="Финансовый 6 3 6 4 8" xfId="55685"/>
    <cellStyle name="Финансовый 6 3 6 4 9" xfId="55686"/>
    <cellStyle name="Финансовый 6 3 6 5" xfId="55687"/>
    <cellStyle name="Финансовый 6 3 6 5 2" xfId="55688"/>
    <cellStyle name="Финансовый 6 3 6 5 2 2" xfId="55689"/>
    <cellStyle name="Финансовый 6 3 6 5 2 3" xfId="55690"/>
    <cellStyle name="Финансовый 6 3 6 5 2 4" xfId="55691"/>
    <cellStyle name="Финансовый 6 3 6 5 2 5" xfId="55692"/>
    <cellStyle name="Финансовый 6 3 6 5 3" xfId="55693"/>
    <cellStyle name="Финансовый 6 3 6 5 4" xfId="55694"/>
    <cellStyle name="Финансовый 6 3 6 5 5" xfId="55695"/>
    <cellStyle name="Финансовый 6 3 6 5 6" xfId="55696"/>
    <cellStyle name="Финансовый 6 3 6 5 7" xfId="55697"/>
    <cellStyle name="Финансовый 6 3 6 5 8" xfId="55698"/>
    <cellStyle name="Финансовый 6 3 6 6" xfId="55699"/>
    <cellStyle name="Финансовый 6 3 6 6 2" xfId="55700"/>
    <cellStyle name="Финансовый 6 3 6 6 3" xfId="55701"/>
    <cellStyle name="Финансовый 6 3 6 6 4" xfId="55702"/>
    <cellStyle name="Финансовый 6 3 6 6 5" xfId="55703"/>
    <cellStyle name="Финансовый 6 3 6 7" xfId="55704"/>
    <cellStyle name="Финансовый 6 3 6 7 2" xfId="55705"/>
    <cellStyle name="Финансовый 6 3 6 7 3" xfId="55706"/>
    <cellStyle name="Финансовый 6 3 6 7 4" xfId="55707"/>
    <cellStyle name="Финансовый 6 3 6 7 5" xfId="55708"/>
    <cellStyle name="Финансовый 6 3 6 8" xfId="55709"/>
    <cellStyle name="Финансовый 6 3 6 9" xfId="55710"/>
    <cellStyle name="Финансовый 6 3 7" xfId="55711"/>
    <cellStyle name="Финансовый 6 3 7 10" xfId="55712"/>
    <cellStyle name="Финансовый 6 3 7 11" xfId="55713"/>
    <cellStyle name="Финансовый 6 3 7 12" xfId="55714"/>
    <cellStyle name="Финансовый 6 3 7 13" xfId="55715"/>
    <cellStyle name="Финансовый 6 3 7 14" xfId="55716"/>
    <cellStyle name="Финансовый 6 3 7 15" xfId="55717"/>
    <cellStyle name="Финансовый 6 3 7 2" xfId="55718"/>
    <cellStyle name="Финансовый 6 3 7 2 10" xfId="55719"/>
    <cellStyle name="Финансовый 6 3 7 2 11" xfId="55720"/>
    <cellStyle name="Финансовый 6 3 7 2 12" xfId="55721"/>
    <cellStyle name="Финансовый 6 3 7 2 13" xfId="55722"/>
    <cellStyle name="Финансовый 6 3 7 2 14" xfId="55723"/>
    <cellStyle name="Финансовый 6 3 7 2 2" xfId="55724"/>
    <cellStyle name="Финансовый 6 3 7 2 2 10" xfId="55725"/>
    <cellStyle name="Финансовый 6 3 7 2 2 11" xfId="55726"/>
    <cellStyle name="Финансовый 6 3 7 2 2 12" xfId="55727"/>
    <cellStyle name="Финансовый 6 3 7 2 2 13" xfId="55728"/>
    <cellStyle name="Финансовый 6 3 7 2 2 2" xfId="55729"/>
    <cellStyle name="Финансовый 6 3 7 2 2 2 2" xfId="55730"/>
    <cellStyle name="Финансовый 6 3 7 2 2 2 2 2" xfId="55731"/>
    <cellStyle name="Финансовый 6 3 7 2 2 2 2 3" xfId="55732"/>
    <cellStyle name="Финансовый 6 3 7 2 2 2 2 4" xfId="55733"/>
    <cellStyle name="Финансовый 6 3 7 2 2 2 2 5" xfId="55734"/>
    <cellStyle name="Финансовый 6 3 7 2 2 2 3" xfId="55735"/>
    <cellStyle name="Финансовый 6 3 7 2 2 2 4" xfId="55736"/>
    <cellStyle name="Финансовый 6 3 7 2 2 2 5" xfId="55737"/>
    <cellStyle name="Финансовый 6 3 7 2 2 2 6" xfId="55738"/>
    <cellStyle name="Финансовый 6 3 7 2 2 2 7" xfId="55739"/>
    <cellStyle name="Финансовый 6 3 7 2 2 2 8" xfId="55740"/>
    <cellStyle name="Финансовый 6 3 7 2 2 2 9" xfId="55741"/>
    <cellStyle name="Финансовый 6 3 7 2 2 3" xfId="55742"/>
    <cellStyle name="Финансовый 6 3 7 2 2 3 2" xfId="55743"/>
    <cellStyle name="Финансовый 6 3 7 2 2 3 2 2" xfId="55744"/>
    <cellStyle name="Финансовый 6 3 7 2 2 3 2 3" xfId="55745"/>
    <cellStyle name="Финансовый 6 3 7 2 2 3 2 4" xfId="55746"/>
    <cellStyle name="Финансовый 6 3 7 2 2 3 2 5" xfId="55747"/>
    <cellStyle name="Финансовый 6 3 7 2 2 3 3" xfId="55748"/>
    <cellStyle name="Финансовый 6 3 7 2 2 3 4" xfId="55749"/>
    <cellStyle name="Финансовый 6 3 7 2 2 3 5" xfId="55750"/>
    <cellStyle name="Финансовый 6 3 7 2 2 3 6" xfId="55751"/>
    <cellStyle name="Финансовый 6 3 7 2 2 3 7" xfId="55752"/>
    <cellStyle name="Финансовый 6 3 7 2 2 3 8" xfId="55753"/>
    <cellStyle name="Финансовый 6 3 7 2 2 4" xfId="55754"/>
    <cellStyle name="Финансовый 6 3 7 2 2 4 2" xfId="55755"/>
    <cellStyle name="Финансовый 6 3 7 2 2 4 3" xfId="55756"/>
    <cellStyle name="Финансовый 6 3 7 2 2 4 4" xfId="55757"/>
    <cellStyle name="Финансовый 6 3 7 2 2 4 5" xfId="55758"/>
    <cellStyle name="Финансовый 6 3 7 2 2 5" xfId="55759"/>
    <cellStyle name="Финансовый 6 3 7 2 2 5 2" xfId="55760"/>
    <cellStyle name="Финансовый 6 3 7 2 2 5 3" xfId="55761"/>
    <cellStyle name="Финансовый 6 3 7 2 2 5 4" xfId="55762"/>
    <cellStyle name="Финансовый 6 3 7 2 2 5 5" xfId="55763"/>
    <cellStyle name="Финансовый 6 3 7 2 2 6" xfId="55764"/>
    <cellStyle name="Финансовый 6 3 7 2 2 7" xfId="55765"/>
    <cellStyle name="Финансовый 6 3 7 2 2 8" xfId="55766"/>
    <cellStyle name="Финансовый 6 3 7 2 2 9" xfId="55767"/>
    <cellStyle name="Финансовый 6 3 7 2 3" xfId="55768"/>
    <cellStyle name="Финансовый 6 3 7 2 3 2" xfId="55769"/>
    <cellStyle name="Финансовый 6 3 7 2 3 2 2" xfId="55770"/>
    <cellStyle name="Финансовый 6 3 7 2 3 2 3" xfId="55771"/>
    <cellStyle name="Финансовый 6 3 7 2 3 2 4" xfId="55772"/>
    <cellStyle name="Финансовый 6 3 7 2 3 2 5" xfId="55773"/>
    <cellStyle name="Финансовый 6 3 7 2 3 3" xfId="55774"/>
    <cellStyle name="Финансовый 6 3 7 2 3 4" xfId="55775"/>
    <cellStyle name="Финансовый 6 3 7 2 3 5" xfId="55776"/>
    <cellStyle name="Финансовый 6 3 7 2 3 6" xfId="55777"/>
    <cellStyle name="Финансовый 6 3 7 2 3 7" xfId="55778"/>
    <cellStyle name="Финансовый 6 3 7 2 3 8" xfId="55779"/>
    <cellStyle name="Финансовый 6 3 7 2 3 9" xfId="55780"/>
    <cellStyle name="Финансовый 6 3 7 2 4" xfId="55781"/>
    <cellStyle name="Финансовый 6 3 7 2 4 2" xfId="55782"/>
    <cellStyle name="Финансовый 6 3 7 2 4 2 2" xfId="55783"/>
    <cellStyle name="Финансовый 6 3 7 2 4 2 3" xfId="55784"/>
    <cellStyle name="Финансовый 6 3 7 2 4 2 4" xfId="55785"/>
    <cellStyle name="Финансовый 6 3 7 2 4 2 5" xfId="55786"/>
    <cellStyle name="Финансовый 6 3 7 2 4 3" xfId="55787"/>
    <cellStyle name="Финансовый 6 3 7 2 4 4" xfId="55788"/>
    <cellStyle name="Финансовый 6 3 7 2 4 5" xfId="55789"/>
    <cellStyle name="Финансовый 6 3 7 2 4 6" xfId="55790"/>
    <cellStyle name="Финансовый 6 3 7 2 4 7" xfId="55791"/>
    <cellStyle name="Финансовый 6 3 7 2 4 8" xfId="55792"/>
    <cellStyle name="Финансовый 6 3 7 2 5" xfId="55793"/>
    <cellStyle name="Финансовый 6 3 7 2 5 2" xfId="55794"/>
    <cellStyle name="Финансовый 6 3 7 2 5 3" xfId="55795"/>
    <cellStyle name="Финансовый 6 3 7 2 5 4" xfId="55796"/>
    <cellStyle name="Финансовый 6 3 7 2 5 5" xfId="55797"/>
    <cellStyle name="Финансовый 6 3 7 2 6" xfId="55798"/>
    <cellStyle name="Финансовый 6 3 7 2 6 2" xfId="55799"/>
    <cellStyle name="Финансовый 6 3 7 2 6 3" xfId="55800"/>
    <cellStyle name="Финансовый 6 3 7 2 6 4" xfId="55801"/>
    <cellStyle name="Финансовый 6 3 7 2 6 5" xfId="55802"/>
    <cellStyle name="Финансовый 6 3 7 2 7" xfId="55803"/>
    <cellStyle name="Финансовый 6 3 7 2 8" xfId="55804"/>
    <cellStyle name="Финансовый 6 3 7 2 9" xfId="55805"/>
    <cellStyle name="Финансовый 6 3 7 3" xfId="55806"/>
    <cellStyle name="Финансовый 6 3 7 3 10" xfId="55807"/>
    <cellStyle name="Финансовый 6 3 7 3 11" xfId="55808"/>
    <cellStyle name="Финансовый 6 3 7 3 12" xfId="55809"/>
    <cellStyle name="Финансовый 6 3 7 3 13" xfId="55810"/>
    <cellStyle name="Финансовый 6 3 7 3 2" xfId="55811"/>
    <cellStyle name="Финансовый 6 3 7 3 2 2" xfId="55812"/>
    <cellStyle name="Финансовый 6 3 7 3 2 2 2" xfId="55813"/>
    <cellStyle name="Финансовый 6 3 7 3 2 2 3" xfId="55814"/>
    <cellStyle name="Финансовый 6 3 7 3 2 2 4" xfId="55815"/>
    <cellStyle name="Финансовый 6 3 7 3 2 2 5" xfId="55816"/>
    <cellStyle name="Финансовый 6 3 7 3 2 3" xfId="55817"/>
    <cellStyle name="Финансовый 6 3 7 3 2 4" xfId="55818"/>
    <cellStyle name="Финансовый 6 3 7 3 2 5" xfId="55819"/>
    <cellStyle name="Финансовый 6 3 7 3 2 6" xfId="55820"/>
    <cellStyle name="Финансовый 6 3 7 3 2 7" xfId="55821"/>
    <cellStyle name="Финансовый 6 3 7 3 2 8" xfId="55822"/>
    <cellStyle name="Финансовый 6 3 7 3 2 9" xfId="55823"/>
    <cellStyle name="Финансовый 6 3 7 3 3" xfId="55824"/>
    <cellStyle name="Финансовый 6 3 7 3 3 2" xfId="55825"/>
    <cellStyle name="Финансовый 6 3 7 3 3 2 2" xfId="55826"/>
    <cellStyle name="Финансовый 6 3 7 3 3 2 3" xfId="55827"/>
    <cellStyle name="Финансовый 6 3 7 3 3 2 4" xfId="55828"/>
    <cellStyle name="Финансовый 6 3 7 3 3 2 5" xfId="55829"/>
    <cellStyle name="Финансовый 6 3 7 3 3 3" xfId="55830"/>
    <cellStyle name="Финансовый 6 3 7 3 3 4" xfId="55831"/>
    <cellStyle name="Финансовый 6 3 7 3 3 5" xfId="55832"/>
    <cellStyle name="Финансовый 6 3 7 3 3 6" xfId="55833"/>
    <cellStyle name="Финансовый 6 3 7 3 3 7" xfId="55834"/>
    <cellStyle name="Финансовый 6 3 7 3 3 8" xfId="55835"/>
    <cellStyle name="Финансовый 6 3 7 3 4" xfId="55836"/>
    <cellStyle name="Финансовый 6 3 7 3 4 2" xfId="55837"/>
    <cellStyle name="Финансовый 6 3 7 3 4 3" xfId="55838"/>
    <cellStyle name="Финансовый 6 3 7 3 4 4" xfId="55839"/>
    <cellStyle name="Финансовый 6 3 7 3 4 5" xfId="55840"/>
    <cellStyle name="Финансовый 6 3 7 3 5" xfId="55841"/>
    <cellStyle name="Финансовый 6 3 7 3 5 2" xfId="55842"/>
    <cellStyle name="Финансовый 6 3 7 3 5 3" xfId="55843"/>
    <cellStyle name="Финансовый 6 3 7 3 5 4" xfId="55844"/>
    <cellStyle name="Финансовый 6 3 7 3 5 5" xfId="55845"/>
    <cellStyle name="Финансовый 6 3 7 3 6" xfId="55846"/>
    <cellStyle name="Финансовый 6 3 7 3 7" xfId="55847"/>
    <cellStyle name="Финансовый 6 3 7 3 8" xfId="55848"/>
    <cellStyle name="Финансовый 6 3 7 3 9" xfId="55849"/>
    <cellStyle name="Финансовый 6 3 7 4" xfId="55850"/>
    <cellStyle name="Финансовый 6 3 7 4 2" xfId="55851"/>
    <cellStyle name="Финансовый 6 3 7 4 2 2" xfId="55852"/>
    <cellStyle name="Финансовый 6 3 7 4 2 3" xfId="55853"/>
    <cellStyle name="Финансовый 6 3 7 4 2 4" xfId="55854"/>
    <cellStyle name="Финансовый 6 3 7 4 2 5" xfId="55855"/>
    <cellStyle name="Финансовый 6 3 7 4 3" xfId="55856"/>
    <cellStyle name="Финансовый 6 3 7 4 4" xfId="55857"/>
    <cellStyle name="Финансовый 6 3 7 4 5" xfId="55858"/>
    <cellStyle name="Финансовый 6 3 7 4 6" xfId="55859"/>
    <cellStyle name="Финансовый 6 3 7 4 7" xfId="55860"/>
    <cellStyle name="Финансовый 6 3 7 4 8" xfId="55861"/>
    <cellStyle name="Финансовый 6 3 7 4 9" xfId="55862"/>
    <cellStyle name="Финансовый 6 3 7 5" xfId="55863"/>
    <cellStyle name="Финансовый 6 3 7 5 2" xfId="55864"/>
    <cellStyle name="Финансовый 6 3 7 5 2 2" xfId="55865"/>
    <cellStyle name="Финансовый 6 3 7 5 2 3" xfId="55866"/>
    <cellStyle name="Финансовый 6 3 7 5 2 4" xfId="55867"/>
    <cellStyle name="Финансовый 6 3 7 5 2 5" xfId="55868"/>
    <cellStyle name="Финансовый 6 3 7 5 3" xfId="55869"/>
    <cellStyle name="Финансовый 6 3 7 5 4" xfId="55870"/>
    <cellStyle name="Финансовый 6 3 7 5 5" xfId="55871"/>
    <cellStyle name="Финансовый 6 3 7 5 6" xfId="55872"/>
    <cellStyle name="Финансовый 6 3 7 5 7" xfId="55873"/>
    <cellStyle name="Финансовый 6 3 7 5 8" xfId="55874"/>
    <cellStyle name="Финансовый 6 3 7 6" xfId="55875"/>
    <cellStyle name="Финансовый 6 3 7 6 2" xfId="55876"/>
    <cellStyle name="Финансовый 6 3 7 6 3" xfId="55877"/>
    <cellStyle name="Финансовый 6 3 7 6 4" xfId="55878"/>
    <cellStyle name="Финансовый 6 3 7 6 5" xfId="55879"/>
    <cellStyle name="Финансовый 6 3 7 7" xfId="55880"/>
    <cellStyle name="Финансовый 6 3 7 7 2" xfId="55881"/>
    <cellStyle name="Финансовый 6 3 7 7 3" xfId="55882"/>
    <cellStyle name="Финансовый 6 3 7 7 4" xfId="55883"/>
    <cellStyle name="Финансовый 6 3 7 7 5" xfId="55884"/>
    <cellStyle name="Финансовый 6 3 7 8" xfId="55885"/>
    <cellStyle name="Финансовый 6 3 7 9" xfId="55886"/>
    <cellStyle name="Финансовый 6 3 8" xfId="55887"/>
    <cellStyle name="Финансовый 6 3 8 10" xfId="55888"/>
    <cellStyle name="Финансовый 6 3 8 11" xfId="55889"/>
    <cellStyle name="Финансовый 6 3 8 12" xfId="55890"/>
    <cellStyle name="Финансовый 6 3 8 13" xfId="55891"/>
    <cellStyle name="Финансовый 6 3 8 14" xfId="55892"/>
    <cellStyle name="Финансовый 6 3 8 15" xfId="55893"/>
    <cellStyle name="Финансовый 6 3 8 2" xfId="55894"/>
    <cellStyle name="Финансовый 6 3 8 2 10" xfId="55895"/>
    <cellStyle name="Финансовый 6 3 8 2 11" xfId="55896"/>
    <cellStyle name="Финансовый 6 3 8 2 12" xfId="55897"/>
    <cellStyle name="Финансовый 6 3 8 2 13" xfId="55898"/>
    <cellStyle name="Финансовый 6 3 8 2 14" xfId="55899"/>
    <cellStyle name="Финансовый 6 3 8 2 2" xfId="55900"/>
    <cellStyle name="Финансовый 6 3 8 2 2 10" xfId="55901"/>
    <cellStyle name="Финансовый 6 3 8 2 2 11" xfId="55902"/>
    <cellStyle name="Финансовый 6 3 8 2 2 12" xfId="55903"/>
    <cellStyle name="Финансовый 6 3 8 2 2 13" xfId="55904"/>
    <cellStyle name="Финансовый 6 3 8 2 2 2" xfId="55905"/>
    <cellStyle name="Финансовый 6 3 8 2 2 2 2" xfId="55906"/>
    <cellStyle name="Финансовый 6 3 8 2 2 2 2 2" xfId="55907"/>
    <cellStyle name="Финансовый 6 3 8 2 2 2 2 3" xfId="55908"/>
    <cellStyle name="Финансовый 6 3 8 2 2 2 2 4" xfId="55909"/>
    <cellStyle name="Финансовый 6 3 8 2 2 2 2 5" xfId="55910"/>
    <cellStyle name="Финансовый 6 3 8 2 2 2 3" xfId="55911"/>
    <cellStyle name="Финансовый 6 3 8 2 2 2 4" xfId="55912"/>
    <cellStyle name="Финансовый 6 3 8 2 2 2 5" xfId="55913"/>
    <cellStyle name="Финансовый 6 3 8 2 2 2 6" xfId="55914"/>
    <cellStyle name="Финансовый 6 3 8 2 2 2 7" xfId="55915"/>
    <cellStyle name="Финансовый 6 3 8 2 2 2 8" xfId="55916"/>
    <cellStyle name="Финансовый 6 3 8 2 2 2 9" xfId="55917"/>
    <cellStyle name="Финансовый 6 3 8 2 2 3" xfId="55918"/>
    <cellStyle name="Финансовый 6 3 8 2 2 3 2" xfId="55919"/>
    <cellStyle name="Финансовый 6 3 8 2 2 3 2 2" xfId="55920"/>
    <cellStyle name="Финансовый 6 3 8 2 2 3 2 3" xfId="55921"/>
    <cellStyle name="Финансовый 6 3 8 2 2 3 2 4" xfId="55922"/>
    <cellStyle name="Финансовый 6 3 8 2 2 3 2 5" xfId="55923"/>
    <cellStyle name="Финансовый 6 3 8 2 2 3 3" xfId="55924"/>
    <cellStyle name="Финансовый 6 3 8 2 2 3 4" xfId="55925"/>
    <cellStyle name="Финансовый 6 3 8 2 2 3 5" xfId="55926"/>
    <cellStyle name="Финансовый 6 3 8 2 2 3 6" xfId="55927"/>
    <cellStyle name="Финансовый 6 3 8 2 2 3 7" xfId="55928"/>
    <cellStyle name="Финансовый 6 3 8 2 2 3 8" xfId="55929"/>
    <cellStyle name="Финансовый 6 3 8 2 2 4" xfId="55930"/>
    <cellStyle name="Финансовый 6 3 8 2 2 4 2" xfId="55931"/>
    <cellStyle name="Финансовый 6 3 8 2 2 4 3" xfId="55932"/>
    <cellStyle name="Финансовый 6 3 8 2 2 4 4" xfId="55933"/>
    <cellStyle name="Финансовый 6 3 8 2 2 4 5" xfId="55934"/>
    <cellStyle name="Финансовый 6 3 8 2 2 5" xfId="55935"/>
    <cellStyle name="Финансовый 6 3 8 2 2 5 2" xfId="55936"/>
    <cellStyle name="Финансовый 6 3 8 2 2 5 3" xfId="55937"/>
    <cellStyle name="Финансовый 6 3 8 2 2 5 4" xfId="55938"/>
    <cellStyle name="Финансовый 6 3 8 2 2 5 5" xfId="55939"/>
    <cellStyle name="Финансовый 6 3 8 2 2 6" xfId="55940"/>
    <cellStyle name="Финансовый 6 3 8 2 2 7" xfId="55941"/>
    <cellStyle name="Финансовый 6 3 8 2 2 8" xfId="55942"/>
    <cellStyle name="Финансовый 6 3 8 2 2 9" xfId="55943"/>
    <cellStyle name="Финансовый 6 3 8 2 3" xfId="55944"/>
    <cellStyle name="Финансовый 6 3 8 2 3 2" xfId="55945"/>
    <cellStyle name="Финансовый 6 3 8 2 3 2 2" xfId="55946"/>
    <cellStyle name="Финансовый 6 3 8 2 3 2 3" xfId="55947"/>
    <cellStyle name="Финансовый 6 3 8 2 3 2 4" xfId="55948"/>
    <cellStyle name="Финансовый 6 3 8 2 3 2 5" xfId="55949"/>
    <cellStyle name="Финансовый 6 3 8 2 3 3" xfId="55950"/>
    <cellStyle name="Финансовый 6 3 8 2 3 4" xfId="55951"/>
    <cellStyle name="Финансовый 6 3 8 2 3 5" xfId="55952"/>
    <cellStyle name="Финансовый 6 3 8 2 3 6" xfId="55953"/>
    <cellStyle name="Финансовый 6 3 8 2 3 7" xfId="55954"/>
    <cellStyle name="Финансовый 6 3 8 2 3 8" xfId="55955"/>
    <cellStyle name="Финансовый 6 3 8 2 3 9" xfId="55956"/>
    <cellStyle name="Финансовый 6 3 8 2 4" xfId="55957"/>
    <cellStyle name="Финансовый 6 3 8 2 4 2" xfId="55958"/>
    <cellStyle name="Финансовый 6 3 8 2 4 2 2" xfId="55959"/>
    <cellStyle name="Финансовый 6 3 8 2 4 2 3" xfId="55960"/>
    <cellStyle name="Финансовый 6 3 8 2 4 2 4" xfId="55961"/>
    <cellStyle name="Финансовый 6 3 8 2 4 2 5" xfId="55962"/>
    <cellStyle name="Финансовый 6 3 8 2 4 3" xfId="55963"/>
    <cellStyle name="Финансовый 6 3 8 2 4 4" xfId="55964"/>
    <cellStyle name="Финансовый 6 3 8 2 4 5" xfId="55965"/>
    <cellStyle name="Финансовый 6 3 8 2 4 6" xfId="55966"/>
    <cellStyle name="Финансовый 6 3 8 2 4 7" xfId="55967"/>
    <cellStyle name="Финансовый 6 3 8 2 4 8" xfId="55968"/>
    <cellStyle name="Финансовый 6 3 8 2 5" xfId="55969"/>
    <cellStyle name="Финансовый 6 3 8 2 5 2" xfId="55970"/>
    <cellStyle name="Финансовый 6 3 8 2 5 3" xfId="55971"/>
    <cellStyle name="Финансовый 6 3 8 2 5 4" xfId="55972"/>
    <cellStyle name="Финансовый 6 3 8 2 5 5" xfId="55973"/>
    <cellStyle name="Финансовый 6 3 8 2 6" xfId="55974"/>
    <cellStyle name="Финансовый 6 3 8 2 6 2" xfId="55975"/>
    <cellStyle name="Финансовый 6 3 8 2 6 3" xfId="55976"/>
    <cellStyle name="Финансовый 6 3 8 2 6 4" xfId="55977"/>
    <cellStyle name="Финансовый 6 3 8 2 6 5" xfId="55978"/>
    <cellStyle name="Финансовый 6 3 8 2 7" xfId="55979"/>
    <cellStyle name="Финансовый 6 3 8 2 8" xfId="55980"/>
    <cellStyle name="Финансовый 6 3 8 2 9" xfId="55981"/>
    <cellStyle name="Финансовый 6 3 8 3" xfId="55982"/>
    <cellStyle name="Финансовый 6 3 8 3 10" xfId="55983"/>
    <cellStyle name="Финансовый 6 3 8 3 11" xfId="55984"/>
    <cellStyle name="Финансовый 6 3 8 3 12" xfId="55985"/>
    <cellStyle name="Финансовый 6 3 8 3 13" xfId="55986"/>
    <cellStyle name="Финансовый 6 3 8 3 2" xfId="55987"/>
    <cellStyle name="Финансовый 6 3 8 3 2 2" xfId="55988"/>
    <cellStyle name="Финансовый 6 3 8 3 2 2 2" xfId="55989"/>
    <cellStyle name="Финансовый 6 3 8 3 2 2 3" xfId="55990"/>
    <cellStyle name="Финансовый 6 3 8 3 2 2 4" xfId="55991"/>
    <cellStyle name="Финансовый 6 3 8 3 2 2 5" xfId="55992"/>
    <cellStyle name="Финансовый 6 3 8 3 2 3" xfId="55993"/>
    <cellStyle name="Финансовый 6 3 8 3 2 4" xfId="55994"/>
    <cellStyle name="Финансовый 6 3 8 3 2 5" xfId="55995"/>
    <cellStyle name="Финансовый 6 3 8 3 2 6" xfId="55996"/>
    <cellStyle name="Финансовый 6 3 8 3 2 7" xfId="55997"/>
    <cellStyle name="Финансовый 6 3 8 3 2 8" xfId="55998"/>
    <cellStyle name="Финансовый 6 3 8 3 2 9" xfId="55999"/>
    <cellStyle name="Финансовый 6 3 8 3 3" xfId="56000"/>
    <cellStyle name="Финансовый 6 3 8 3 3 2" xfId="56001"/>
    <cellStyle name="Финансовый 6 3 8 3 3 2 2" xfId="56002"/>
    <cellStyle name="Финансовый 6 3 8 3 3 2 3" xfId="56003"/>
    <cellStyle name="Финансовый 6 3 8 3 3 2 4" xfId="56004"/>
    <cellStyle name="Финансовый 6 3 8 3 3 2 5" xfId="56005"/>
    <cellStyle name="Финансовый 6 3 8 3 3 3" xfId="56006"/>
    <cellStyle name="Финансовый 6 3 8 3 3 4" xfId="56007"/>
    <cellStyle name="Финансовый 6 3 8 3 3 5" xfId="56008"/>
    <cellStyle name="Финансовый 6 3 8 3 3 6" xfId="56009"/>
    <cellStyle name="Финансовый 6 3 8 3 3 7" xfId="56010"/>
    <cellStyle name="Финансовый 6 3 8 3 3 8" xfId="56011"/>
    <cellStyle name="Финансовый 6 3 8 3 4" xfId="56012"/>
    <cellStyle name="Финансовый 6 3 8 3 4 2" xfId="56013"/>
    <cellStyle name="Финансовый 6 3 8 3 4 3" xfId="56014"/>
    <cellStyle name="Финансовый 6 3 8 3 4 4" xfId="56015"/>
    <cellStyle name="Финансовый 6 3 8 3 4 5" xfId="56016"/>
    <cellStyle name="Финансовый 6 3 8 3 5" xfId="56017"/>
    <cellStyle name="Финансовый 6 3 8 3 5 2" xfId="56018"/>
    <cellStyle name="Финансовый 6 3 8 3 5 3" xfId="56019"/>
    <cellStyle name="Финансовый 6 3 8 3 5 4" xfId="56020"/>
    <cellStyle name="Финансовый 6 3 8 3 5 5" xfId="56021"/>
    <cellStyle name="Финансовый 6 3 8 3 6" xfId="56022"/>
    <cellStyle name="Финансовый 6 3 8 3 7" xfId="56023"/>
    <cellStyle name="Финансовый 6 3 8 3 8" xfId="56024"/>
    <cellStyle name="Финансовый 6 3 8 3 9" xfId="56025"/>
    <cellStyle name="Финансовый 6 3 8 4" xfId="56026"/>
    <cellStyle name="Финансовый 6 3 8 4 2" xfId="56027"/>
    <cellStyle name="Финансовый 6 3 8 4 2 2" xfId="56028"/>
    <cellStyle name="Финансовый 6 3 8 4 2 3" xfId="56029"/>
    <cellStyle name="Финансовый 6 3 8 4 2 4" xfId="56030"/>
    <cellStyle name="Финансовый 6 3 8 4 2 5" xfId="56031"/>
    <cellStyle name="Финансовый 6 3 8 4 3" xfId="56032"/>
    <cellStyle name="Финансовый 6 3 8 4 4" xfId="56033"/>
    <cellStyle name="Финансовый 6 3 8 4 5" xfId="56034"/>
    <cellStyle name="Финансовый 6 3 8 4 6" xfId="56035"/>
    <cellStyle name="Финансовый 6 3 8 4 7" xfId="56036"/>
    <cellStyle name="Финансовый 6 3 8 4 8" xfId="56037"/>
    <cellStyle name="Финансовый 6 3 8 4 9" xfId="56038"/>
    <cellStyle name="Финансовый 6 3 8 5" xfId="56039"/>
    <cellStyle name="Финансовый 6 3 8 5 2" xfId="56040"/>
    <cellStyle name="Финансовый 6 3 8 5 2 2" xfId="56041"/>
    <cellStyle name="Финансовый 6 3 8 5 2 3" xfId="56042"/>
    <cellStyle name="Финансовый 6 3 8 5 2 4" xfId="56043"/>
    <cellStyle name="Финансовый 6 3 8 5 2 5" xfId="56044"/>
    <cellStyle name="Финансовый 6 3 8 5 3" xfId="56045"/>
    <cellStyle name="Финансовый 6 3 8 5 4" xfId="56046"/>
    <cellStyle name="Финансовый 6 3 8 5 5" xfId="56047"/>
    <cellStyle name="Финансовый 6 3 8 5 6" xfId="56048"/>
    <cellStyle name="Финансовый 6 3 8 5 7" xfId="56049"/>
    <cellStyle name="Финансовый 6 3 8 5 8" xfId="56050"/>
    <cellStyle name="Финансовый 6 3 8 6" xfId="56051"/>
    <cellStyle name="Финансовый 6 3 8 6 2" xfId="56052"/>
    <cellStyle name="Финансовый 6 3 8 6 3" xfId="56053"/>
    <cellStyle name="Финансовый 6 3 8 6 4" xfId="56054"/>
    <cellStyle name="Финансовый 6 3 8 6 5" xfId="56055"/>
    <cellStyle name="Финансовый 6 3 8 7" xfId="56056"/>
    <cellStyle name="Финансовый 6 3 8 7 2" xfId="56057"/>
    <cellStyle name="Финансовый 6 3 8 7 3" xfId="56058"/>
    <cellStyle name="Финансовый 6 3 8 7 4" xfId="56059"/>
    <cellStyle name="Финансовый 6 3 8 7 5" xfId="56060"/>
    <cellStyle name="Финансовый 6 3 8 8" xfId="56061"/>
    <cellStyle name="Финансовый 6 3 8 9" xfId="56062"/>
    <cellStyle name="Финансовый 6 3 9" xfId="56063"/>
    <cellStyle name="Финансовый 6 3 9 10" xfId="56064"/>
    <cellStyle name="Финансовый 6 3 9 11" xfId="56065"/>
    <cellStyle name="Финансовый 6 3 9 12" xfId="56066"/>
    <cellStyle name="Финансовый 6 3 9 13" xfId="56067"/>
    <cellStyle name="Финансовый 6 3 9 14" xfId="56068"/>
    <cellStyle name="Финансовый 6 3 9 15" xfId="56069"/>
    <cellStyle name="Финансовый 6 3 9 2" xfId="56070"/>
    <cellStyle name="Финансовый 6 3 9 2 10" xfId="56071"/>
    <cellStyle name="Финансовый 6 3 9 2 11" xfId="56072"/>
    <cellStyle name="Финансовый 6 3 9 2 12" xfId="56073"/>
    <cellStyle name="Финансовый 6 3 9 2 13" xfId="56074"/>
    <cellStyle name="Финансовый 6 3 9 2 14" xfId="56075"/>
    <cellStyle name="Финансовый 6 3 9 2 2" xfId="56076"/>
    <cellStyle name="Финансовый 6 3 9 2 2 10" xfId="56077"/>
    <cellStyle name="Финансовый 6 3 9 2 2 11" xfId="56078"/>
    <cellStyle name="Финансовый 6 3 9 2 2 12" xfId="56079"/>
    <cellStyle name="Финансовый 6 3 9 2 2 13" xfId="56080"/>
    <cellStyle name="Финансовый 6 3 9 2 2 2" xfId="56081"/>
    <cellStyle name="Финансовый 6 3 9 2 2 2 2" xfId="56082"/>
    <cellStyle name="Финансовый 6 3 9 2 2 2 2 2" xfId="56083"/>
    <cellStyle name="Финансовый 6 3 9 2 2 2 2 3" xfId="56084"/>
    <cellStyle name="Финансовый 6 3 9 2 2 2 2 4" xfId="56085"/>
    <cellStyle name="Финансовый 6 3 9 2 2 2 2 5" xfId="56086"/>
    <cellStyle name="Финансовый 6 3 9 2 2 2 3" xfId="56087"/>
    <cellStyle name="Финансовый 6 3 9 2 2 2 4" xfId="56088"/>
    <cellStyle name="Финансовый 6 3 9 2 2 2 5" xfId="56089"/>
    <cellStyle name="Финансовый 6 3 9 2 2 2 6" xfId="56090"/>
    <cellStyle name="Финансовый 6 3 9 2 2 2 7" xfId="56091"/>
    <cellStyle name="Финансовый 6 3 9 2 2 2 8" xfId="56092"/>
    <cellStyle name="Финансовый 6 3 9 2 2 2 9" xfId="56093"/>
    <cellStyle name="Финансовый 6 3 9 2 2 3" xfId="56094"/>
    <cellStyle name="Финансовый 6 3 9 2 2 3 2" xfId="56095"/>
    <cellStyle name="Финансовый 6 3 9 2 2 3 2 2" xfId="56096"/>
    <cellStyle name="Финансовый 6 3 9 2 2 3 2 3" xfId="56097"/>
    <cellStyle name="Финансовый 6 3 9 2 2 3 2 4" xfId="56098"/>
    <cellStyle name="Финансовый 6 3 9 2 2 3 2 5" xfId="56099"/>
    <cellStyle name="Финансовый 6 3 9 2 2 3 3" xfId="56100"/>
    <cellStyle name="Финансовый 6 3 9 2 2 3 4" xfId="56101"/>
    <cellStyle name="Финансовый 6 3 9 2 2 3 5" xfId="56102"/>
    <cellStyle name="Финансовый 6 3 9 2 2 3 6" xfId="56103"/>
    <cellStyle name="Финансовый 6 3 9 2 2 3 7" xfId="56104"/>
    <cellStyle name="Финансовый 6 3 9 2 2 3 8" xfId="56105"/>
    <cellStyle name="Финансовый 6 3 9 2 2 4" xfId="56106"/>
    <cellStyle name="Финансовый 6 3 9 2 2 4 2" xfId="56107"/>
    <cellStyle name="Финансовый 6 3 9 2 2 4 3" xfId="56108"/>
    <cellStyle name="Финансовый 6 3 9 2 2 4 4" xfId="56109"/>
    <cellStyle name="Финансовый 6 3 9 2 2 4 5" xfId="56110"/>
    <cellStyle name="Финансовый 6 3 9 2 2 5" xfId="56111"/>
    <cellStyle name="Финансовый 6 3 9 2 2 5 2" xfId="56112"/>
    <cellStyle name="Финансовый 6 3 9 2 2 5 3" xfId="56113"/>
    <cellStyle name="Финансовый 6 3 9 2 2 5 4" xfId="56114"/>
    <cellStyle name="Финансовый 6 3 9 2 2 5 5" xfId="56115"/>
    <cellStyle name="Финансовый 6 3 9 2 2 6" xfId="56116"/>
    <cellStyle name="Финансовый 6 3 9 2 2 7" xfId="56117"/>
    <cellStyle name="Финансовый 6 3 9 2 2 8" xfId="56118"/>
    <cellStyle name="Финансовый 6 3 9 2 2 9" xfId="56119"/>
    <cellStyle name="Финансовый 6 3 9 2 3" xfId="56120"/>
    <cellStyle name="Финансовый 6 3 9 2 3 2" xfId="56121"/>
    <cellStyle name="Финансовый 6 3 9 2 3 2 2" xfId="56122"/>
    <cellStyle name="Финансовый 6 3 9 2 3 2 3" xfId="56123"/>
    <cellStyle name="Финансовый 6 3 9 2 3 2 4" xfId="56124"/>
    <cellStyle name="Финансовый 6 3 9 2 3 2 5" xfId="56125"/>
    <cellStyle name="Финансовый 6 3 9 2 3 3" xfId="56126"/>
    <cellStyle name="Финансовый 6 3 9 2 3 4" xfId="56127"/>
    <cellStyle name="Финансовый 6 3 9 2 3 5" xfId="56128"/>
    <cellStyle name="Финансовый 6 3 9 2 3 6" xfId="56129"/>
    <cellStyle name="Финансовый 6 3 9 2 3 7" xfId="56130"/>
    <cellStyle name="Финансовый 6 3 9 2 3 8" xfId="56131"/>
    <cellStyle name="Финансовый 6 3 9 2 3 9" xfId="56132"/>
    <cellStyle name="Финансовый 6 3 9 2 4" xfId="56133"/>
    <cellStyle name="Финансовый 6 3 9 2 4 2" xfId="56134"/>
    <cellStyle name="Финансовый 6 3 9 2 4 2 2" xfId="56135"/>
    <cellStyle name="Финансовый 6 3 9 2 4 2 3" xfId="56136"/>
    <cellStyle name="Финансовый 6 3 9 2 4 2 4" xfId="56137"/>
    <cellStyle name="Финансовый 6 3 9 2 4 2 5" xfId="56138"/>
    <cellStyle name="Финансовый 6 3 9 2 4 3" xfId="56139"/>
    <cellStyle name="Финансовый 6 3 9 2 4 4" xfId="56140"/>
    <cellStyle name="Финансовый 6 3 9 2 4 5" xfId="56141"/>
    <cellStyle name="Финансовый 6 3 9 2 4 6" xfId="56142"/>
    <cellStyle name="Финансовый 6 3 9 2 4 7" xfId="56143"/>
    <cellStyle name="Финансовый 6 3 9 2 4 8" xfId="56144"/>
    <cellStyle name="Финансовый 6 3 9 2 5" xfId="56145"/>
    <cellStyle name="Финансовый 6 3 9 2 5 2" xfId="56146"/>
    <cellStyle name="Финансовый 6 3 9 2 5 3" xfId="56147"/>
    <cellStyle name="Финансовый 6 3 9 2 5 4" xfId="56148"/>
    <cellStyle name="Финансовый 6 3 9 2 5 5" xfId="56149"/>
    <cellStyle name="Финансовый 6 3 9 2 6" xfId="56150"/>
    <cellStyle name="Финансовый 6 3 9 2 6 2" xfId="56151"/>
    <cellStyle name="Финансовый 6 3 9 2 6 3" xfId="56152"/>
    <cellStyle name="Финансовый 6 3 9 2 6 4" xfId="56153"/>
    <cellStyle name="Финансовый 6 3 9 2 6 5" xfId="56154"/>
    <cellStyle name="Финансовый 6 3 9 2 7" xfId="56155"/>
    <cellStyle name="Финансовый 6 3 9 2 8" xfId="56156"/>
    <cellStyle name="Финансовый 6 3 9 2 9" xfId="56157"/>
    <cellStyle name="Финансовый 6 3 9 3" xfId="56158"/>
    <cellStyle name="Финансовый 6 3 9 3 10" xfId="56159"/>
    <cellStyle name="Финансовый 6 3 9 3 11" xfId="56160"/>
    <cellStyle name="Финансовый 6 3 9 3 12" xfId="56161"/>
    <cellStyle name="Финансовый 6 3 9 3 13" xfId="56162"/>
    <cellStyle name="Финансовый 6 3 9 3 2" xfId="56163"/>
    <cellStyle name="Финансовый 6 3 9 3 2 2" xfId="56164"/>
    <cellStyle name="Финансовый 6 3 9 3 2 2 2" xfId="56165"/>
    <cellStyle name="Финансовый 6 3 9 3 2 2 3" xfId="56166"/>
    <cellStyle name="Финансовый 6 3 9 3 2 2 4" xfId="56167"/>
    <cellStyle name="Финансовый 6 3 9 3 2 2 5" xfId="56168"/>
    <cellStyle name="Финансовый 6 3 9 3 2 3" xfId="56169"/>
    <cellStyle name="Финансовый 6 3 9 3 2 4" xfId="56170"/>
    <cellStyle name="Финансовый 6 3 9 3 2 5" xfId="56171"/>
    <cellStyle name="Финансовый 6 3 9 3 2 6" xfId="56172"/>
    <cellStyle name="Финансовый 6 3 9 3 2 7" xfId="56173"/>
    <cellStyle name="Финансовый 6 3 9 3 2 8" xfId="56174"/>
    <cellStyle name="Финансовый 6 3 9 3 2 9" xfId="56175"/>
    <cellStyle name="Финансовый 6 3 9 3 3" xfId="56176"/>
    <cellStyle name="Финансовый 6 3 9 3 3 2" xfId="56177"/>
    <cellStyle name="Финансовый 6 3 9 3 3 2 2" xfId="56178"/>
    <cellStyle name="Финансовый 6 3 9 3 3 2 3" xfId="56179"/>
    <cellStyle name="Финансовый 6 3 9 3 3 2 4" xfId="56180"/>
    <cellStyle name="Финансовый 6 3 9 3 3 2 5" xfId="56181"/>
    <cellStyle name="Финансовый 6 3 9 3 3 3" xfId="56182"/>
    <cellStyle name="Финансовый 6 3 9 3 3 4" xfId="56183"/>
    <cellStyle name="Финансовый 6 3 9 3 3 5" xfId="56184"/>
    <cellStyle name="Финансовый 6 3 9 3 3 6" xfId="56185"/>
    <cellStyle name="Финансовый 6 3 9 3 3 7" xfId="56186"/>
    <cellStyle name="Финансовый 6 3 9 3 3 8" xfId="56187"/>
    <cellStyle name="Финансовый 6 3 9 3 4" xfId="56188"/>
    <cellStyle name="Финансовый 6 3 9 3 4 2" xfId="56189"/>
    <cellStyle name="Финансовый 6 3 9 3 4 3" xfId="56190"/>
    <cellStyle name="Финансовый 6 3 9 3 4 4" xfId="56191"/>
    <cellStyle name="Финансовый 6 3 9 3 4 5" xfId="56192"/>
    <cellStyle name="Финансовый 6 3 9 3 5" xfId="56193"/>
    <cellStyle name="Финансовый 6 3 9 3 5 2" xfId="56194"/>
    <cellStyle name="Финансовый 6 3 9 3 5 3" xfId="56195"/>
    <cellStyle name="Финансовый 6 3 9 3 5 4" xfId="56196"/>
    <cellStyle name="Финансовый 6 3 9 3 5 5" xfId="56197"/>
    <cellStyle name="Финансовый 6 3 9 3 6" xfId="56198"/>
    <cellStyle name="Финансовый 6 3 9 3 7" xfId="56199"/>
    <cellStyle name="Финансовый 6 3 9 3 8" xfId="56200"/>
    <cellStyle name="Финансовый 6 3 9 3 9" xfId="56201"/>
    <cellStyle name="Финансовый 6 3 9 4" xfId="56202"/>
    <cellStyle name="Финансовый 6 3 9 4 2" xfId="56203"/>
    <cellStyle name="Финансовый 6 3 9 4 2 2" xfId="56204"/>
    <cellStyle name="Финансовый 6 3 9 4 2 3" xfId="56205"/>
    <cellStyle name="Финансовый 6 3 9 4 2 4" xfId="56206"/>
    <cellStyle name="Финансовый 6 3 9 4 2 5" xfId="56207"/>
    <cellStyle name="Финансовый 6 3 9 4 3" xfId="56208"/>
    <cellStyle name="Финансовый 6 3 9 4 4" xfId="56209"/>
    <cellStyle name="Финансовый 6 3 9 4 5" xfId="56210"/>
    <cellStyle name="Финансовый 6 3 9 4 6" xfId="56211"/>
    <cellStyle name="Финансовый 6 3 9 4 7" xfId="56212"/>
    <cellStyle name="Финансовый 6 3 9 4 8" xfId="56213"/>
    <cellStyle name="Финансовый 6 3 9 4 9" xfId="56214"/>
    <cellStyle name="Финансовый 6 3 9 5" xfId="56215"/>
    <cellStyle name="Финансовый 6 3 9 5 2" xfId="56216"/>
    <cellStyle name="Финансовый 6 3 9 5 2 2" xfId="56217"/>
    <cellStyle name="Финансовый 6 3 9 5 2 3" xfId="56218"/>
    <cellStyle name="Финансовый 6 3 9 5 2 4" xfId="56219"/>
    <cellStyle name="Финансовый 6 3 9 5 2 5" xfId="56220"/>
    <cellStyle name="Финансовый 6 3 9 5 3" xfId="56221"/>
    <cellStyle name="Финансовый 6 3 9 5 4" xfId="56222"/>
    <cellStyle name="Финансовый 6 3 9 5 5" xfId="56223"/>
    <cellStyle name="Финансовый 6 3 9 5 6" xfId="56224"/>
    <cellStyle name="Финансовый 6 3 9 5 7" xfId="56225"/>
    <cellStyle name="Финансовый 6 3 9 5 8" xfId="56226"/>
    <cellStyle name="Финансовый 6 3 9 6" xfId="56227"/>
    <cellStyle name="Финансовый 6 3 9 6 2" xfId="56228"/>
    <cellStyle name="Финансовый 6 3 9 6 3" xfId="56229"/>
    <cellStyle name="Финансовый 6 3 9 6 4" xfId="56230"/>
    <cellStyle name="Финансовый 6 3 9 6 5" xfId="56231"/>
    <cellStyle name="Финансовый 6 3 9 7" xfId="56232"/>
    <cellStyle name="Финансовый 6 3 9 7 2" xfId="56233"/>
    <cellStyle name="Финансовый 6 3 9 7 3" xfId="56234"/>
    <cellStyle name="Финансовый 6 3 9 7 4" xfId="56235"/>
    <cellStyle name="Финансовый 6 3 9 7 5" xfId="56236"/>
    <cellStyle name="Финансовый 6 3 9 8" xfId="56237"/>
    <cellStyle name="Финансовый 6 3 9 9" xfId="56238"/>
    <cellStyle name="Финансовый 6 4" xfId="56239"/>
    <cellStyle name="Финансовый 6 4 10" xfId="56240"/>
    <cellStyle name="Финансовый 6 4 11" xfId="56241"/>
    <cellStyle name="Финансовый 6 4 12" xfId="56242"/>
    <cellStyle name="Финансовый 6 4 13" xfId="56243"/>
    <cellStyle name="Финансовый 6 4 14" xfId="56244"/>
    <cellStyle name="Финансовый 6 4 15" xfId="56245"/>
    <cellStyle name="Финансовый 6 4 16" xfId="56246"/>
    <cellStyle name="Финансовый 6 4 17" xfId="56247"/>
    <cellStyle name="Финансовый 6 4 2" xfId="56248"/>
    <cellStyle name="Финансовый 6 4 2 10" xfId="56249"/>
    <cellStyle name="Финансовый 6 4 2 11" xfId="56250"/>
    <cellStyle name="Финансовый 6 4 2 12" xfId="56251"/>
    <cellStyle name="Финансовый 6 4 2 13" xfId="56252"/>
    <cellStyle name="Финансовый 6 4 2 14" xfId="56253"/>
    <cellStyle name="Финансовый 6 4 2 15" xfId="56254"/>
    <cellStyle name="Финансовый 6 4 2 16" xfId="56255"/>
    <cellStyle name="Финансовый 6 4 2 2" xfId="56256"/>
    <cellStyle name="Финансовый 6 4 2 2 10" xfId="56257"/>
    <cellStyle name="Финансовый 6 4 2 2 11" xfId="56258"/>
    <cellStyle name="Финансовый 6 4 2 2 12" xfId="56259"/>
    <cellStyle name="Финансовый 6 4 2 2 13" xfId="56260"/>
    <cellStyle name="Финансовый 6 4 2 2 14" xfId="56261"/>
    <cellStyle name="Финансовый 6 4 2 2 2" xfId="56262"/>
    <cellStyle name="Финансовый 6 4 2 2 2 10" xfId="56263"/>
    <cellStyle name="Финансовый 6 4 2 2 2 11" xfId="56264"/>
    <cellStyle name="Финансовый 6 4 2 2 2 12" xfId="56265"/>
    <cellStyle name="Финансовый 6 4 2 2 2 13" xfId="56266"/>
    <cellStyle name="Финансовый 6 4 2 2 2 2" xfId="56267"/>
    <cellStyle name="Финансовый 6 4 2 2 2 2 2" xfId="56268"/>
    <cellStyle name="Финансовый 6 4 2 2 2 2 2 2" xfId="56269"/>
    <cellStyle name="Финансовый 6 4 2 2 2 2 2 3" xfId="56270"/>
    <cellStyle name="Финансовый 6 4 2 2 2 2 2 4" xfId="56271"/>
    <cellStyle name="Финансовый 6 4 2 2 2 2 2 5" xfId="56272"/>
    <cellStyle name="Финансовый 6 4 2 2 2 2 3" xfId="56273"/>
    <cellStyle name="Финансовый 6 4 2 2 2 2 4" xfId="56274"/>
    <cellStyle name="Финансовый 6 4 2 2 2 2 5" xfId="56275"/>
    <cellStyle name="Финансовый 6 4 2 2 2 2 6" xfId="56276"/>
    <cellStyle name="Финансовый 6 4 2 2 2 2 7" xfId="56277"/>
    <cellStyle name="Финансовый 6 4 2 2 2 2 8" xfId="56278"/>
    <cellStyle name="Финансовый 6 4 2 2 2 2 9" xfId="56279"/>
    <cellStyle name="Финансовый 6 4 2 2 2 3" xfId="56280"/>
    <cellStyle name="Финансовый 6 4 2 2 2 3 2" xfId="56281"/>
    <cellStyle name="Финансовый 6 4 2 2 2 3 2 2" xfId="56282"/>
    <cellStyle name="Финансовый 6 4 2 2 2 3 2 3" xfId="56283"/>
    <cellStyle name="Финансовый 6 4 2 2 2 3 2 4" xfId="56284"/>
    <cellStyle name="Финансовый 6 4 2 2 2 3 2 5" xfId="56285"/>
    <cellStyle name="Финансовый 6 4 2 2 2 3 3" xfId="56286"/>
    <cellStyle name="Финансовый 6 4 2 2 2 3 4" xfId="56287"/>
    <cellStyle name="Финансовый 6 4 2 2 2 3 5" xfId="56288"/>
    <cellStyle name="Финансовый 6 4 2 2 2 3 6" xfId="56289"/>
    <cellStyle name="Финансовый 6 4 2 2 2 3 7" xfId="56290"/>
    <cellStyle name="Финансовый 6 4 2 2 2 3 8" xfId="56291"/>
    <cellStyle name="Финансовый 6 4 2 2 2 4" xfId="56292"/>
    <cellStyle name="Финансовый 6 4 2 2 2 4 2" xfId="56293"/>
    <cellStyle name="Финансовый 6 4 2 2 2 4 3" xfId="56294"/>
    <cellStyle name="Финансовый 6 4 2 2 2 4 4" xfId="56295"/>
    <cellStyle name="Финансовый 6 4 2 2 2 4 5" xfId="56296"/>
    <cellStyle name="Финансовый 6 4 2 2 2 5" xfId="56297"/>
    <cellStyle name="Финансовый 6 4 2 2 2 5 2" xfId="56298"/>
    <cellStyle name="Финансовый 6 4 2 2 2 5 3" xfId="56299"/>
    <cellStyle name="Финансовый 6 4 2 2 2 5 4" xfId="56300"/>
    <cellStyle name="Финансовый 6 4 2 2 2 5 5" xfId="56301"/>
    <cellStyle name="Финансовый 6 4 2 2 2 6" xfId="56302"/>
    <cellStyle name="Финансовый 6 4 2 2 2 7" xfId="56303"/>
    <cellStyle name="Финансовый 6 4 2 2 2 8" xfId="56304"/>
    <cellStyle name="Финансовый 6 4 2 2 2 9" xfId="56305"/>
    <cellStyle name="Финансовый 6 4 2 2 3" xfId="56306"/>
    <cellStyle name="Финансовый 6 4 2 2 3 2" xfId="56307"/>
    <cellStyle name="Финансовый 6 4 2 2 3 2 2" xfId="56308"/>
    <cellStyle name="Финансовый 6 4 2 2 3 2 3" xfId="56309"/>
    <cellStyle name="Финансовый 6 4 2 2 3 2 4" xfId="56310"/>
    <cellStyle name="Финансовый 6 4 2 2 3 2 5" xfId="56311"/>
    <cellStyle name="Финансовый 6 4 2 2 3 3" xfId="56312"/>
    <cellStyle name="Финансовый 6 4 2 2 3 4" xfId="56313"/>
    <cellStyle name="Финансовый 6 4 2 2 3 5" xfId="56314"/>
    <cellStyle name="Финансовый 6 4 2 2 3 6" xfId="56315"/>
    <cellStyle name="Финансовый 6 4 2 2 3 7" xfId="56316"/>
    <cellStyle name="Финансовый 6 4 2 2 3 8" xfId="56317"/>
    <cellStyle name="Финансовый 6 4 2 2 3 9" xfId="56318"/>
    <cellStyle name="Финансовый 6 4 2 2 4" xfId="56319"/>
    <cellStyle name="Финансовый 6 4 2 2 4 2" xfId="56320"/>
    <cellStyle name="Финансовый 6 4 2 2 4 2 2" xfId="56321"/>
    <cellStyle name="Финансовый 6 4 2 2 4 2 3" xfId="56322"/>
    <cellStyle name="Финансовый 6 4 2 2 4 2 4" xfId="56323"/>
    <cellStyle name="Финансовый 6 4 2 2 4 2 5" xfId="56324"/>
    <cellStyle name="Финансовый 6 4 2 2 4 3" xfId="56325"/>
    <cellStyle name="Финансовый 6 4 2 2 4 4" xfId="56326"/>
    <cellStyle name="Финансовый 6 4 2 2 4 5" xfId="56327"/>
    <cellStyle name="Финансовый 6 4 2 2 4 6" xfId="56328"/>
    <cellStyle name="Финансовый 6 4 2 2 4 7" xfId="56329"/>
    <cellStyle name="Финансовый 6 4 2 2 4 8" xfId="56330"/>
    <cellStyle name="Финансовый 6 4 2 2 5" xfId="56331"/>
    <cellStyle name="Финансовый 6 4 2 2 5 2" xfId="56332"/>
    <cellStyle name="Финансовый 6 4 2 2 5 3" xfId="56333"/>
    <cellStyle name="Финансовый 6 4 2 2 5 4" xfId="56334"/>
    <cellStyle name="Финансовый 6 4 2 2 5 5" xfId="56335"/>
    <cellStyle name="Финансовый 6 4 2 2 6" xfId="56336"/>
    <cellStyle name="Финансовый 6 4 2 2 6 2" xfId="56337"/>
    <cellStyle name="Финансовый 6 4 2 2 6 3" xfId="56338"/>
    <cellStyle name="Финансовый 6 4 2 2 6 4" xfId="56339"/>
    <cellStyle name="Финансовый 6 4 2 2 6 5" xfId="56340"/>
    <cellStyle name="Финансовый 6 4 2 2 7" xfId="56341"/>
    <cellStyle name="Финансовый 6 4 2 2 8" xfId="56342"/>
    <cellStyle name="Финансовый 6 4 2 2 9" xfId="56343"/>
    <cellStyle name="Финансовый 6 4 2 3" xfId="56344"/>
    <cellStyle name="Финансовый 6 4 2 3 10" xfId="56345"/>
    <cellStyle name="Финансовый 6 4 2 3 11" xfId="56346"/>
    <cellStyle name="Финансовый 6 4 2 3 12" xfId="56347"/>
    <cellStyle name="Финансовый 6 4 2 3 13" xfId="56348"/>
    <cellStyle name="Финансовый 6 4 2 3 2" xfId="56349"/>
    <cellStyle name="Финансовый 6 4 2 3 2 2" xfId="56350"/>
    <cellStyle name="Финансовый 6 4 2 3 2 2 2" xfId="56351"/>
    <cellStyle name="Финансовый 6 4 2 3 2 2 3" xfId="56352"/>
    <cellStyle name="Финансовый 6 4 2 3 2 2 4" xfId="56353"/>
    <cellStyle name="Финансовый 6 4 2 3 2 2 5" xfId="56354"/>
    <cellStyle name="Финансовый 6 4 2 3 2 3" xfId="56355"/>
    <cellStyle name="Финансовый 6 4 2 3 2 4" xfId="56356"/>
    <cellStyle name="Финансовый 6 4 2 3 2 5" xfId="56357"/>
    <cellStyle name="Финансовый 6 4 2 3 2 6" xfId="56358"/>
    <cellStyle name="Финансовый 6 4 2 3 2 7" xfId="56359"/>
    <cellStyle name="Финансовый 6 4 2 3 2 8" xfId="56360"/>
    <cellStyle name="Финансовый 6 4 2 3 2 9" xfId="56361"/>
    <cellStyle name="Финансовый 6 4 2 3 3" xfId="56362"/>
    <cellStyle name="Финансовый 6 4 2 3 3 2" xfId="56363"/>
    <cellStyle name="Финансовый 6 4 2 3 3 2 2" xfId="56364"/>
    <cellStyle name="Финансовый 6 4 2 3 3 2 3" xfId="56365"/>
    <cellStyle name="Финансовый 6 4 2 3 3 2 4" xfId="56366"/>
    <cellStyle name="Финансовый 6 4 2 3 3 2 5" xfId="56367"/>
    <cellStyle name="Финансовый 6 4 2 3 3 3" xfId="56368"/>
    <cellStyle name="Финансовый 6 4 2 3 3 4" xfId="56369"/>
    <cellStyle name="Финансовый 6 4 2 3 3 5" xfId="56370"/>
    <cellStyle name="Финансовый 6 4 2 3 3 6" xfId="56371"/>
    <cellStyle name="Финансовый 6 4 2 3 3 7" xfId="56372"/>
    <cellStyle name="Финансовый 6 4 2 3 3 8" xfId="56373"/>
    <cellStyle name="Финансовый 6 4 2 3 4" xfId="56374"/>
    <cellStyle name="Финансовый 6 4 2 3 4 2" xfId="56375"/>
    <cellStyle name="Финансовый 6 4 2 3 4 3" xfId="56376"/>
    <cellStyle name="Финансовый 6 4 2 3 4 4" xfId="56377"/>
    <cellStyle name="Финансовый 6 4 2 3 4 5" xfId="56378"/>
    <cellStyle name="Финансовый 6 4 2 3 5" xfId="56379"/>
    <cellStyle name="Финансовый 6 4 2 3 5 2" xfId="56380"/>
    <cellStyle name="Финансовый 6 4 2 3 5 3" xfId="56381"/>
    <cellStyle name="Финансовый 6 4 2 3 5 4" xfId="56382"/>
    <cellStyle name="Финансовый 6 4 2 3 5 5" xfId="56383"/>
    <cellStyle name="Финансовый 6 4 2 3 6" xfId="56384"/>
    <cellStyle name="Финансовый 6 4 2 3 7" xfId="56385"/>
    <cellStyle name="Финансовый 6 4 2 3 8" xfId="56386"/>
    <cellStyle name="Финансовый 6 4 2 3 9" xfId="56387"/>
    <cellStyle name="Финансовый 6 4 2 4" xfId="56388"/>
    <cellStyle name="Финансовый 6 4 2 4 10" xfId="56389"/>
    <cellStyle name="Финансовый 6 4 2 4 2" xfId="56390"/>
    <cellStyle name="Финансовый 6 4 2 4 2 2" xfId="56391"/>
    <cellStyle name="Финансовый 6 4 2 4 2 2 2" xfId="56392"/>
    <cellStyle name="Финансовый 6 4 2 4 2 2 3" xfId="56393"/>
    <cellStyle name="Финансовый 6 4 2 4 2 2 4" xfId="56394"/>
    <cellStyle name="Финансовый 6 4 2 4 2 2 5" xfId="56395"/>
    <cellStyle name="Финансовый 6 4 2 4 2 3" xfId="56396"/>
    <cellStyle name="Финансовый 6 4 2 4 2 4" xfId="56397"/>
    <cellStyle name="Финансовый 6 4 2 4 2 5" xfId="56398"/>
    <cellStyle name="Финансовый 6 4 2 4 2 6" xfId="56399"/>
    <cellStyle name="Финансовый 6 4 2 4 2 7" xfId="56400"/>
    <cellStyle name="Финансовый 6 4 2 4 2 8" xfId="56401"/>
    <cellStyle name="Финансовый 6 4 2 4 2 9" xfId="56402"/>
    <cellStyle name="Финансовый 6 4 2 4 3" xfId="56403"/>
    <cellStyle name="Финансовый 6 4 2 4 3 2" xfId="56404"/>
    <cellStyle name="Финансовый 6 4 2 4 3 3" xfId="56405"/>
    <cellStyle name="Финансовый 6 4 2 4 3 4" xfId="56406"/>
    <cellStyle name="Финансовый 6 4 2 4 3 5" xfId="56407"/>
    <cellStyle name="Финансовый 6 4 2 4 4" xfId="56408"/>
    <cellStyle name="Финансовый 6 4 2 4 5" xfId="56409"/>
    <cellStyle name="Финансовый 6 4 2 4 6" xfId="56410"/>
    <cellStyle name="Финансовый 6 4 2 4 7" xfId="56411"/>
    <cellStyle name="Финансовый 6 4 2 4 8" xfId="56412"/>
    <cellStyle name="Финансовый 6 4 2 4 9" xfId="56413"/>
    <cellStyle name="Финансовый 6 4 2 5" xfId="56414"/>
    <cellStyle name="Финансовый 6 4 2 5 2" xfId="56415"/>
    <cellStyle name="Финансовый 6 4 2 5 2 2" xfId="56416"/>
    <cellStyle name="Финансовый 6 4 2 5 2 3" xfId="56417"/>
    <cellStyle name="Финансовый 6 4 2 5 2 4" xfId="56418"/>
    <cellStyle name="Финансовый 6 4 2 5 2 5" xfId="56419"/>
    <cellStyle name="Финансовый 6 4 2 5 3" xfId="56420"/>
    <cellStyle name="Финансовый 6 4 2 5 4" xfId="56421"/>
    <cellStyle name="Финансовый 6 4 2 5 5" xfId="56422"/>
    <cellStyle name="Финансовый 6 4 2 5 6" xfId="56423"/>
    <cellStyle name="Финансовый 6 4 2 5 7" xfId="56424"/>
    <cellStyle name="Финансовый 6 4 2 5 8" xfId="56425"/>
    <cellStyle name="Финансовый 6 4 2 5 9" xfId="56426"/>
    <cellStyle name="Финансовый 6 4 2 6" xfId="56427"/>
    <cellStyle name="Финансовый 6 4 2 6 2" xfId="56428"/>
    <cellStyle name="Финансовый 6 4 2 6 2 2" xfId="56429"/>
    <cellStyle name="Финансовый 6 4 2 6 2 3" xfId="56430"/>
    <cellStyle name="Финансовый 6 4 2 6 2 4" xfId="56431"/>
    <cellStyle name="Финансовый 6 4 2 6 2 5" xfId="56432"/>
    <cellStyle name="Финансовый 6 4 2 6 3" xfId="56433"/>
    <cellStyle name="Финансовый 6 4 2 6 4" xfId="56434"/>
    <cellStyle name="Финансовый 6 4 2 6 5" xfId="56435"/>
    <cellStyle name="Финансовый 6 4 2 6 6" xfId="56436"/>
    <cellStyle name="Финансовый 6 4 2 6 7" xfId="56437"/>
    <cellStyle name="Финансовый 6 4 2 6 8" xfId="56438"/>
    <cellStyle name="Финансовый 6 4 2 7" xfId="56439"/>
    <cellStyle name="Финансовый 6 4 2 7 2" xfId="56440"/>
    <cellStyle name="Финансовый 6 4 2 7 3" xfId="56441"/>
    <cellStyle name="Финансовый 6 4 2 7 4" xfId="56442"/>
    <cellStyle name="Финансовый 6 4 2 7 5" xfId="56443"/>
    <cellStyle name="Финансовый 6 4 2 8" xfId="56444"/>
    <cellStyle name="Финансовый 6 4 2 8 2" xfId="56445"/>
    <cellStyle name="Финансовый 6 4 2 8 3" xfId="56446"/>
    <cellStyle name="Финансовый 6 4 2 8 4" xfId="56447"/>
    <cellStyle name="Финансовый 6 4 2 8 5" xfId="56448"/>
    <cellStyle name="Финансовый 6 4 2 9" xfId="56449"/>
    <cellStyle name="Финансовый 6 4 3" xfId="56450"/>
    <cellStyle name="Финансовый 6 4 3 10" xfId="56451"/>
    <cellStyle name="Финансовый 6 4 3 11" xfId="56452"/>
    <cellStyle name="Финансовый 6 4 3 12" xfId="56453"/>
    <cellStyle name="Финансовый 6 4 3 13" xfId="56454"/>
    <cellStyle name="Финансовый 6 4 3 14" xfId="56455"/>
    <cellStyle name="Финансовый 6 4 3 15" xfId="56456"/>
    <cellStyle name="Финансовый 6 4 3 2" xfId="56457"/>
    <cellStyle name="Финансовый 6 4 3 2 10" xfId="56458"/>
    <cellStyle name="Финансовый 6 4 3 2 11" xfId="56459"/>
    <cellStyle name="Финансовый 6 4 3 2 12" xfId="56460"/>
    <cellStyle name="Финансовый 6 4 3 2 13" xfId="56461"/>
    <cellStyle name="Финансовый 6 4 3 2 2" xfId="56462"/>
    <cellStyle name="Финансовый 6 4 3 2 2 2" xfId="56463"/>
    <cellStyle name="Финансовый 6 4 3 2 2 2 2" xfId="56464"/>
    <cellStyle name="Финансовый 6 4 3 2 2 2 3" xfId="56465"/>
    <cellStyle name="Финансовый 6 4 3 2 2 2 4" xfId="56466"/>
    <cellStyle name="Финансовый 6 4 3 2 2 2 5" xfId="56467"/>
    <cellStyle name="Финансовый 6 4 3 2 2 3" xfId="56468"/>
    <cellStyle name="Финансовый 6 4 3 2 2 4" xfId="56469"/>
    <cellStyle name="Финансовый 6 4 3 2 2 5" xfId="56470"/>
    <cellStyle name="Финансовый 6 4 3 2 2 6" xfId="56471"/>
    <cellStyle name="Финансовый 6 4 3 2 2 7" xfId="56472"/>
    <cellStyle name="Финансовый 6 4 3 2 2 8" xfId="56473"/>
    <cellStyle name="Финансовый 6 4 3 2 2 9" xfId="56474"/>
    <cellStyle name="Финансовый 6 4 3 2 3" xfId="56475"/>
    <cellStyle name="Финансовый 6 4 3 2 3 2" xfId="56476"/>
    <cellStyle name="Финансовый 6 4 3 2 3 2 2" xfId="56477"/>
    <cellStyle name="Финансовый 6 4 3 2 3 2 3" xfId="56478"/>
    <cellStyle name="Финансовый 6 4 3 2 3 2 4" xfId="56479"/>
    <cellStyle name="Финансовый 6 4 3 2 3 2 5" xfId="56480"/>
    <cellStyle name="Финансовый 6 4 3 2 3 3" xfId="56481"/>
    <cellStyle name="Финансовый 6 4 3 2 3 4" xfId="56482"/>
    <cellStyle name="Финансовый 6 4 3 2 3 5" xfId="56483"/>
    <cellStyle name="Финансовый 6 4 3 2 3 6" xfId="56484"/>
    <cellStyle name="Финансовый 6 4 3 2 3 7" xfId="56485"/>
    <cellStyle name="Финансовый 6 4 3 2 3 8" xfId="56486"/>
    <cellStyle name="Финансовый 6 4 3 2 4" xfId="56487"/>
    <cellStyle name="Финансовый 6 4 3 2 4 2" xfId="56488"/>
    <cellStyle name="Финансовый 6 4 3 2 4 3" xfId="56489"/>
    <cellStyle name="Финансовый 6 4 3 2 4 4" xfId="56490"/>
    <cellStyle name="Финансовый 6 4 3 2 4 5" xfId="56491"/>
    <cellStyle name="Финансовый 6 4 3 2 5" xfId="56492"/>
    <cellStyle name="Финансовый 6 4 3 2 5 2" xfId="56493"/>
    <cellStyle name="Финансовый 6 4 3 2 5 3" xfId="56494"/>
    <cellStyle name="Финансовый 6 4 3 2 5 4" xfId="56495"/>
    <cellStyle name="Финансовый 6 4 3 2 5 5" xfId="56496"/>
    <cellStyle name="Финансовый 6 4 3 2 6" xfId="56497"/>
    <cellStyle name="Финансовый 6 4 3 2 7" xfId="56498"/>
    <cellStyle name="Финансовый 6 4 3 2 8" xfId="56499"/>
    <cellStyle name="Финансовый 6 4 3 2 9" xfId="56500"/>
    <cellStyle name="Финансовый 6 4 3 3" xfId="56501"/>
    <cellStyle name="Финансовый 6 4 3 3 10" xfId="56502"/>
    <cellStyle name="Финансовый 6 4 3 3 2" xfId="56503"/>
    <cellStyle name="Финансовый 6 4 3 3 2 2" xfId="56504"/>
    <cellStyle name="Финансовый 6 4 3 3 2 2 2" xfId="56505"/>
    <cellStyle name="Финансовый 6 4 3 3 2 2 3" xfId="56506"/>
    <cellStyle name="Финансовый 6 4 3 3 2 2 4" xfId="56507"/>
    <cellStyle name="Финансовый 6 4 3 3 2 2 5" xfId="56508"/>
    <cellStyle name="Финансовый 6 4 3 3 2 3" xfId="56509"/>
    <cellStyle name="Финансовый 6 4 3 3 2 4" xfId="56510"/>
    <cellStyle name="Финансовый 6 4 3 3 2 5" xfId="56511"/>
    <cellStyle name="Финансовый 6 4 3 3 2 6" xfId="56512"/>
    <cellStyle name="Финансовый 6 4 3 3 2 7" xfId="56513"/>
    <cellStyle name="Финансовый 6 4 3 3 2 8" xfId="56514"/>
    <cellStyle name="Финансовый 6 4 3 3 2 9" xfId="56515"/>
    <cellStyle name="Финансовый 6 4 3 3 3" xfId="56516"/>
    <cellStyle name="Финансовый 6 4 3 3 3 2" xfId="56517"/>
    <cellStyle name="Финансовый 6 4 3 3 3 3" xfId="56518"/>
    <cellStyle name="Финансовый 6 4 3 3 3 4" xfId="56519"/>
    <cellStyle name="Финансовый 6 4 3 3 3 5" xfId="56520"/>
    <cellStyle name="Финансовый 6 4 3 3 4" xfId="56521"/>
    <cellStyle name="Финансовый 6 4 3 3 5" xfId="56522"/>
    <cellStyle name="Финансовый 6 4 3 3 6" xfId="56523"/>
    <cellStyle name="Финансовый 6 4 3 3 7" xfId="56524"/>
    <cellStyle name="Финансовый 6 4 3 3 8" xfId="56525"/>
    <cellStyle name="Финансовый 6 4 3 3 9" xfId="56526"/>
    <cellStyle name="Финансовый 6 4 3 4" xfId="56527"/>
    <cellStyle name="Финансовый 6 4 3 4 2" xfId="56528"/>
    <cellStyle name="Финансовый 6 4 3 4 2 2" xfId="56529"/>
    <cellStyle name="Финансовый 6 4 3 4 2 3" xfId="56530"/>
    <cellStyle name="Финансовый 6 4 3 4 2 4" xfId="56531"/>
    <cellStyle name="Финансовый 6 4 3 4 2 5" xfId="56532"/>
    <cellStyle name="Финансовый 6 4 3 4 3" xfId="56533"/>
    <cellStyle name="Финансовый 6 4 3 4 4" xfId="56534"/>
    <cellStyle name="Финансовый 6 4 3 4 5" xfId="56535"/>
    <cellStyle name="Финансовый 6 4 3 4 6" xfId="56536"/>
    <cellStyle name="Финансовый 6 4 3 4 7" xfId="56537"/>
    <cellStyle name="Финансовый 6 4 3 4 8" xfId="56538"/>
    <cellStyle name="Финансовый 6 4 3 4 9" xfId="56539"/>
    <cellStyle name="Финансовый 6 4 3 5" xfId="56540"/>
    <cellStyle name="Финансовый 6 4 3 5 2" xfId="56541"/>
    <cellStyle name="Финансовый 6 4 3 5 2 2" xfId="56542"/>
    <cellStyle name="Финансовый 6 4 3 5 2 3" xfId="56543"/>
    <cellStyle name="Финансовый 6 4 3 5 2 4" xfId="56544"/>
    <cellStyle name="Финансовый 6 4 3 5 2 5" xfId="56545"/>
    <cellStyle name="Финансовый 6 4 3 5 3" xfId="56546"/>
    <cellStyle name="Финансовый 6 4 3 5 4" xfId="56547"/>
    <cellStyle name="Финансовый 6 4 3 5 5" xfId="56548"/>
    <cellStyle name="Финансовый 6 4 3 5 6" xfId="56549"/>
    <cellStyle name="Финансовый 6 4 3 5 7" xfId="56550"/>
    <cellStyle name="Финансовый 6 4 3 5 8" xfId="56551"/>
    <cellStyle name="Финансовый 6 4 3 6" xfId="56552"/>
    <cellStyle name="Финансовый 6 4 3 6 2" xfId="56553"/>
    <cellStyle name="Финансовый 6 4 3 6 3" xfId="56554"/>
    <cellStyle name="Финансовый 6 4 3 6 4" xfId="56555"/>
    <cellStyle name="Финансовый 6 4 3 6 5" xfId="56556"/>
    <cellStyle name="Финансовый 6 4 3 7" xfId="56557"/>
    <cellStyle name="Финансовый 6 4 3 7 2" xfId="56558"/>
    <cellStyle name="Финансовый 6 4 3 7 3" xfId="56559"/>
    <cellStyle name="Финансовый 6 4 3 7 4" xfId="56560"/>
    <cellStyle name="Финансовый 6 4 3 7 5" xfId="56561"/>
    <cellStyle name="Финансовый 6 4 3 8" xfId="56562"/>
    <cellStyle name="Финансовый 6 4 3 9" xfId="56563"/>
    <cellStyle name="Финансовый 6 4 4" xfId="56564"/>
    <cellStyle name="Финансовый 6 4 4 10" xfId="56565"/>
    <cellStyle name="Финансовый 6 4 4 11" xfId="56566"/>
    <cellStyle name="Финансовый 6 4 4 12" xfId="56567"/>
    <cellStyle name="Финансовый 6 4 4 13" xfId="56568"/>
    <cellStyle name="Финансовый 6 4 4 2" xfId="56569"/>
    <cellStyle name="Финансовый 6 4 4 2 2" xfId="56570"/>
    <cellStyle name="Финансовый 6 4 4 2 2 2" xfId="56571"/>
    <cellStyle name="Финансовый 6 4 4 2 2 3" xfId="56572"/>
    <cellStyle name="Финансовый 6 4 4 2 2 4" xfId="56573"/>
    <cellStyle name="Финансовый 6 4 4 2 2 5" xfId="56574"/>
    <cellStyle name="Финансовый 6 4 4 2 3" xfId="56575"/>
    <cellStyle name="Финансовый 6 4 4 2 4" xfId="56576"/>
    <cellStyle name="Финансовый 6 4 4 2 5" xfId="56577"/>
    <cellStyle name="Финансовый 6 4 4 2 6" xfId="56578"/>
    <cellStyle name="Финансовый 6 4 4 2 7" xfId="56579"/>
    <cellStyle name="Финансовый 6 4 4 2 8" xfId="56580"/>
    <cellStyle name="Финансовый 6 4 4 2 9" xfId="56581"/>
    <cellStyle name="Финансовый 6 4 4 3" xfId="56582"/>
    <cellStyle name="Финансовый 6 4 4 3 2" xfId="56583"/>
    <cellStyle name="Финансовый 6 4 4 3 2 2" xfId="56584"/>
    <cellStyle name="Финансовый 6 4 4 3 2 3" xfId="56585"/>
    <cellStyle name="Финансовый 6 4 4 3 2 4" xfId="56586"/>
    <cellStyle name="Финансовый 6 4 4 3 2 5" xfId="56587"/>
    <cellStyle name="Финансовый 6 4 4 3 3" xfId="56588"/>
    <cellStyle name="Финансовый 6 4 4 3 4" xfId="56589"/>
    <cellStyle name="Финансовый 6 4 4 3 5" xfId="56590"/>
    <cellStyle name="Финансовый 6 4 4 3 6" xfId="56591"/>
    <cellStyle name="Финансовый 6 4 4 3 7" xfId="56592"/>
    <cellStyle name="Финансовый 6 4 4 3 8" xfId="56593"/>
    <cellStyle name="Финансовый 6 4 4 4" xfId="56594"/>
    <cellStyle name="Финансовый 6 4 4 4 2" xfId="56595"/>
    <cellStyle name="Финансовый 6 4 4 4 3" xfId="56596"/>
    <cellStyle name="Финансовый 6 4 4 4 4" xfId="56597"/>
    <cellStyle name="Финансовый 6 4 4 4 5" xfId="56598"/>
    <cellStyle name="Финансовый 6 4 4 5" xfId="56599"/>
    <cellStyle name="Финансовый 6 4 4 5 2" xfId="56600"/>
    <cellStyle name="Финансовый 6 4 4 5 3" xfId="56601"/>
    <cellStyle name="Финансовый 6 4 4 5 4" xfId="56602"/>
    <cellStyle name="Финансовый 6 4 4 5 5" xfId="56603"/>
    <cellStyle name="Финансовый 6 4 4 6" xfId="56604"/>
    <cellStyle name="Финансовый 6 4 4 7" xfId="56605"/>
    <cellStyle name="Финансовый 6 4 4 8" xfId="56606"/>
    <cellStyle name="Финансовый 6 4 4 9" xfId="56607"/>
    <cellStyle name="Финансовый 6 4 5" xfId="56608"/>
    <cellStyle name="Финансовый 6 4 5 10" xfId="56609"/>
    <cellStyle name="Финансовый 6 4 5 2" xfId="56610"/>
    <cellStyle name="Финансовый 6 4 5 2 2" xfId="56611"/>
    <cellStyle name="Финансовый 6 4 5 2 2 2" xfId="56612"/>
    <cellStyle name="Финансовый 6 4 5 2 2 3" xfId="56613"/>
    <cellStyle name="Финансовый 6 4 5 2 2 4" xfId="56614"/>
    <cellStyle name="Финансовый 6 4 5 2 2 5" xfId="56615"/>
    <cellStyle name="Финансовый 6 4 5 2 3" xfId="56616"/>
    <cellStyle name="Финансовый 6 4 5 2 4" xfId="56617"/>
    <cellStyle name="Финансовый 6 4 5 2 5" xfId="56618"/>
    <cellStyle name="Финансовый 6 4 5 2 6" xfId="56619"/>
    <cellStyle name="Финансовый 6 4 5 2 7" xfId="56620"/>
    <cellStyle name="Финансовый 6 4 5 2 8" xfId="56621"/>
    <cellStyle name="Финансовый 6 4 5 2 9" xfId="56622"/>
    <cellStyle name="Финансовый 6 4 5 3" xfId="56623"/>
    <cellStyle name="Финансовый 6 4 5 3 2" xfId="56624"/>
    <cellStyle name="Финансовый 6 4 5 3 3" xfId="56625"/>
    <cellStyle name="Финансовый 6 4 5 3 4" xfId="56626"/>
    <cellStyle name="Финансовый 6 4 5 3 5" xfId="56627"/>
    <cellStyle name="Финансовый 6 4 5 4" xfId="56628"/>
    <cellStyle name="Финансовый 6 4 5 5" xfId="56629"/>
    <cellStyle name="Финансовый 6 4 5 6" xfId="56630"/>
    <cellStyle name="Финансовый 6 4 5 7" xfId="56631"/>
    <cellStyle name="Финансовый 6 4 5 8" xfId="56632"/>
    <cellStyle name="Финансовый 6 4 5 9" xfId="56633"/>
    <cellStyle name="Финансовый 6 4 6" xfId="56634"/>
    <cellStyle name="Финансовый 6 4 6 2" xfId="56635"/>
    <cellStyle name="Финансовый 6 4 6 2 2" xfId="56636"/>
    <cellStyle name="Финансовый 6 4 6 2 3" xfId="56637"/>
    <cellStyle name="Финансовый 6 4 6 2 4" xfId="56638"/>
    <cellStyle name="Финансовый 6 4 6 2 5" xfId="56639"/>
    <cellStyle name="Финансовый 6 4 6 3" xfId="56640"/>
    <cellStyle name="Финансовый 6 4 6 4" xfId="56641"/>
    <cellStyle name="Финансовый 6 4 6 5" xfId="56642"/>
    <cellStyle name="Финансовый 6 4 6 6" xfId="56643"/>
    <cellStyle name="Финансовый 6 4 6 7" xfId="56644"/>
    <cellStyle name="Финансовый 6 4 6 8" xfId="56645"/>
    <cellStyle name="Финансовый 6 4 6 9" xfId="56646"/>
    <cellStyle name="Финансовый 6 4 7" xfId="56647"/>
    <cellStyle name="Финансовый 6 4 7 2" xfId="56648"/>
    <cellStyle name="Финансовый 6 4 7 2 2" xfId="56649"/>
    <cellStyle name="Финансовый 6 4 7 2 3" xfId="56650"/>
    <cellStyle name="Финансовый 6 4 7 2 4" xfId="56651"/>
    <cellStyle name="Финансовый 6 4 7 2 5" xfId="56652"/>
    <cellStyle name="Финансовый 6 4 7 3" xfId="56653"/>
    <cellStyle name="Финансовый 6 4 7 4" xfId="56654"/>
    <cellStyle name="Финансовый 6 4 7 5" xfId="56655"/>
    <cellStyle name="Финансовый 6 4 7 6" xfId="56656"/>
    <cellStyle name="Финансовый 6 4 7 7" xfId="56657"/>
    <cellStyle name="Финансовый 6 4 7 8" xfId="56658"/>
    <cellStyle name="Финансовый 6 4 8" xfId="56659"/>
    <cellStyle name="Финансовый 6 4 8 2" xfId="56660"/>
    <cellStyle name="Финансовый 6 4 8 3" xfId="56661"/>
    <cellStyle name="Финансовый 6 4 8 4" xfId="56662"/>
    <cellStyle name="Финансовый 6 4 8 5" xfId="56663"/>
    <cellStyle name="Финансовый 6 4 9" xfId="56664"/>
    <cellStyle name="Финансовый 6 4 9 2" xfId="56665"/>
    <cellStyle name="Финансовый 6 4 9 3" xfId="56666"/>
    <cellStyle name="Финансовый 6 4 9 4" xfId="56667"/>
    <cellStyle name="Финансовый 6 4 9 5" xfId="56668"/>
    <cellStyle name="Финансовый 6 5" xfId="56669"/>
    <cellStyle name="Финансовый 6 5 10" xfId="56670"/>
    <cellStyle name="Финансовый 6 5 11" xfId="56671"/>
    <cellStyle name="Финансовый 6 5 12" xfId="56672"/>
    <cellStyle name="Финансовый 6 5 13" xfId="56673"/>
    <cellStyle name="Финансовый 6 5 14" xfId="56674"/>
    <cellStyle name="Финансовый 6 5 15" xfId="56675"/>
    <cellStyle name="Финансовый 6 5 16" xfId="56676"/>
    <cellStyle name="Финансовый 6 5 2" xfId="56677"/>
    <cellStyle name="Финансовый 6 5 2 10" xfId="56678"/>
    <cellStyle name="Финансовый 6 5 2 11" xfId="56679"/>
    <cellStyle name="Финансовый 6 5 2 12" xfId="56680"/>
    <cellStyle name="Финансовый 6 5 2 13" xfId="56681"/>
    <cellStyle name="Финансовый 6 5 2 14" xfId="56682"/>
    <cellStyle name="Финансовый 6 5 2 2" xfId="56683"/>
    <cellStyle name="Финансовый 6 5 2 2 10" xfId="56684"/>
    <cellStyle name="Финансовый 6 5 2 2 11" xfId="56685"/>
    <cellStyle name="Финансовый 6 5 2 2 12" xfId="56686"/>
    <cellStyle name="Финансовый 6 5 2 2 13" xfId="56687"/>
    <cellStyle name="Финансовый 6 5 2 2 2" xfId="56688"/>
    <cellStyle name="Финансовый 6 5 2 2 2 2" xfId="56689"/>
    <cellStyle name="Финансовый 6 5 2 2 2 2 2" xfId="56690"/>
    <cellStyle name="Финансовый 6 5 2 2 2 2 3" xfId="56691"/>
    <cellStyle name="Финансовый 6 5 2 2 2 2 4" xfId="56692"/>
    <cellStyle name="Финансовый 6 5 2 2 2 2 5" xfId="56693"/>
    <cellStyle name="Финансовый 6 5 2 2 2 3" xfId="56694"/>
    <cellStyle name="Финансовый 6 5 2 2 2 4" xfId="56695"/>
    <cellStyle name="Финансовый 6 5 2 2 2 5" xfId="56696"/>
    <cellStyle name="Финансовый 6 5 2 2 2 6" xfId="56697"/>
    <cellStyle name="Финансовый 6 5 2 2 2 7" xfId="56698"/>
    <cellStyle name="Финансовый 6 5 2 2 2 8" xfId="56699"/>
    <cellStyle name="Финансовый 6 5 2 2 2 9" xfId="56700"/>
    <cellStyle name="Финансовый 6 5 2 2 3" xfId="56701"/>
    <cellStyle name="Финансовый 6 5 2 2 3 2" xfId="56702"/>
    <cellStyle name="Финансовый 6 5 2 2 3 2 2" xfId="56703"/>
    <cellStyle name="Финансовый 6 5 2 2 3 2 3" xfId="56704"/>
    <cellStyle name="Финансовый 6 5 2 2 3 2 4" xfId="56705"/>
    <cellStyle name="Финансовый 6 5 2 2 3 2 5" xfId="56706"/>
    <cellStyle name="Финансовый 6 5 2 2 3 3" xfId="56707"/>
    <cellStyle name="Финансовый 6 5 2 2 3 4" xfId="56708"/>
    <cellStyle name="Финансовый 6 5 2 2 3 5" xfId="56709"/>
    <cellStyle name="Финансовый 6 5 2 2 3 6" xfId="56710"/>
    <cellStyle name="Финансовый 6 5 2 2 3 7" xfId="56711"/>
    <cellStyle name="Финансовый 6 5 2 2 3 8" xfId="56712"/>
    <cellStyle name="Финансовый 6 5 2 2 4" xfId="56713"/>
    <cellStyle name="Финансовый 6 5 2 2 4 2" xfId="56714"/>
    <cellStyle name="Финансовый 6 5 2 2 4 3" xfId="56715"/>
    <cellStyle name="Финансовый 6 5 2 2 4 4" xfId="56716"/>
    <cellStyle name="Финансовый 6 5 2 2 4 5" xfId="56717"/>
    <cellStyle name="Финансовый 6 5 2 2 5" xfId="56718"/>
    <cellStyle name="Финансовый 6 5 2 2 5 2" xfId="56719"/>
    <cellStyle name="Финансовый 6 5 2 2 5 3" xfId="56720"/>
    <cellStyle name="Финансовый 6 5 2 2 5 4" xfId="56721"/>
    <cellStyle name="Финансовый 6 5 2 2 5 5" xfId="56722"/>
    <cellStyle name="Финансовый 6 5 2 2 6" xfId="56723"/>
    <cellStyle name="Финансовый 6 5 2 2 7" xfId="56724"/>
    <cellStyle name="Финансовый 6 5 2 2 8" xfId="56725"/>
    <cellStyle name="Финансовый 6 5 2 2 9" xfId="56726"/>
    <cellStyle name="Финансовый 6 5 2 3" xfId="56727"/>
    <cellStyle name="Финансовый 6 5 2 3 2" xfId="56728"/>
    <cellStyle name="Финансовый 6 5 2 3 2 2" xfId="56729"/>
    <cellStyle name="Финансовый 6 5 2 3 2 3" xfId="56730"/>
    <cellStyle name="Финансовый 6 5 2 3 2 4" xfId="56731"/>
    <cellStyle name="Финансовый 6 5 2 3 2 5" xfId="56732"/>
    <cellStyle name="Финансовый 6 5 2 3 3" xfId="56733"/>
    <cellStyle name="Финансовый 6 5 2 3 4" xfId="56734"/>
    <cellStyle name="Финансовый 6 5 2 3 5" xfId="56735"/>
    <cellStyle name="Финансовый 6 5 2 3 6" xfId="56736"/>
    <cellStyle name="Финансовый 6 5 2 3 7" xfId="56737"/>
    <cellStyle name="Финансовый 6 5 2 3 8" xfId="56738"/>
    <cellStyle name="Финансовый 6 5 2 3 9" xfId="56739"/>
    <cellStyle name="Финансовый 6 5 2 4" xfId="56740"/>
    <cellStyle name="Финансовый 6 5 2 4 2" xfId="56741"/>
    <cellStyle name="Финансовый 6 5 2 4 2 2" xfId="56742"/>
    <cellStyle name="Финансовый 6 5 2 4 2 3" xfId="56743"/>
    <cellStyle name="Финансовый 6 5 2 4 2 4" xfId="56744"/>
    <cellStyle name="Финансовый 6 5 2 4 2 5" xfId="56745"/>
    <cellStyle name="Финансовый 6 5 2 4 3" xfId="56746"/>
    <cellStyle name="Финансовый 6 5 2 4 4" xfId="56747"/>
    <cellStyle name="Финансовый 6 5 2 4 5" xfId="56748"/>
    <cellStyle name="Финансовый 6 5 2 4 6" xfId="56749"/>
    <cellStyle name="Финансовый 6 5 2 4 7" xfId="56750"/>
    <cellStyle name="Финансовый 6 5 2 4 8" xfId="56751"/>
    <cellStyle name="Финансовый 6 5 2 5" xfId="56752"/>
    <cellStyle name="Финансовый 6 5 2 5 2" xfId="56753"/>
    <cellStyle name="Финансовый 6 5 2 5 3" xfId="56754"/>
    <cellStyle name="Финансовый 6 5 2 5 4" xfId="56755"/>
    <cellStyle name="Финансовый 6 5 2 5 5" xfId="56756"/>
    <cellStyle name="Финансовый 6 5 2 6" xfId="56757"/>
    <cellStyle name="Финансовый 6 5 2 6 2" xfId="56758"/>
    <cellStyle name="Финансовый 6 5 2 6 3" xfId="56759"/>
    <cellStyle name="Финансовый 6 5 2 6 4" xfId="56760"/>
    <cellStyle name="Финансовый 6 5 2 6 5" xfId="56761"/>
    <cellStyle name="Финансовый 6 5 2 7" xfId="56762"/>
    <cellStyle name="Финансовый 6 5 2 8" xfId="56763"/>
    <cellStyle name="Финансовый 6 5 2 9" xfId="56764"/>
    <cellStyle name="Финансовый 6 5 3" xfId="56765"/>
    <cellStyle name="Финансовый 6 5 3 10" xfId="56766"/>
    <cellStyle name="Финансовый 6 5 3 11" xfId="56767"/>
    <cellStyle name="Финансовый 6 5 3 12" xfId="56768"/>
    <cellStyle name="Финансовый 6 5 3 13" xfId="56769"/>
    <cellStyle name="Финансовый 6 5 3 2" xfId="56770"/>
    <cellStyle name="Финансовый 6 5 3 2 2" xfId="56771"/>
    <cellStyle name="Финансовый 6 5 3 2 2 2" xfId="56772"/>
    <cellStyle name="Финансовый 6 5 3 2 2 3" xfId="56773"/>
    <cellStyle name="Финансовый 6 5 3 2 2 4" xfId="56774"/>
    <cellStyle name="Финансовый 6 5 3 2 2 5" xfId="56775"/>
    <cellStyle name="Финансовый 6 5 3 2 3" xfId="56776"/>
    <cellStyle name="Финансовый 6 5 3 2 4" xfId="56777"/>
    <cellStyle name="Финансовый 6 5 3 2 5" xfId="56778"/>
    <cellStyle name="Финансовый 6 5 3 2 6" xfId="56779"/>
    <cellStyle name="Финансовый 6 5 3 2 7" xfId="56780"/>
    <cellStyle name="Финансовый 6 5 3 2 8" xfId="56781"/>
    <cellStyle name="Финансовый 6 5 3 2 9" xfId="56782"/>
    <cellStyle name="Финансовый 6 5 3 3" xfId="56783"/>
    <cellStyle name="Финансовый 6 5 3 3 2" xfId="56784"/>
    <cellStyle name="Финансовый 6 5 3 3 2 2" xfId="56785"/>
    <cellStyle name="Финансовый 6 5 3 3 2 3" xfId="56786"/>
    <cellStyle name="Финансовый 6 5 3 3 2 4" xfId="56787"/>
    <cellStyle name="Финансовый 6 5 3 3 2 5" xfId="56788"/>
    <cellStyle name="Финансовый 6 5 3 3 3" xfId="56789"/>
    <cellStyle name="Финансовый 6 5 3 3 4" xfId="56790"/>
    <cellStyle name="Финансовый 6 5 3 3 5" xfId="56791"/>
    <cellStyle name="Финансовый 6 5 3 3 6" xfId="56792"/>
    <cellStyle name="Финансовый 6 5 3 3 7" xfId="56793"/>
    <cellStyle name="Финансовый 6 5 3 3 8" xfId="56794"/>
    <cellStyle name="Финансовый 6 5 3 4" xfId="56795"/>
    <cellStyle name="Финансовый 6 5 3 4 2" xfId="56796"/>
    <cellStyle name="Финансовый 6 5 3 4 3" xfId="56797"/>
    <cellStyle name="Финансовый 6 5 3 4 4" xfId="56798"/>
    <cellStyle name="Финансовый 6 5 3 4 5" xfId="56799"/>
    <cellStyle name="Финансовый 6 5 3 5" xfId="56800"/>
    <cellStyle name="Финансовый 6 5 3 5 2" xfId="56801"/>
    <cellStyle name="Финансовый 6 5 3 5 3" xfId="56802"/>
    <cellStyle name="Финансовый 6 5 3 5 4" xfId="56803"/>
    <cellStyle name="Финансовый 6 5 3 5 5" xfId="56804"/>
    <cellStyle name="Финансовый 6 5 3 6" xfId="56805"/>
    <cellStyle name="Финансовый 6 5 3 7" xfId="56806"/>
    <cellStyle name="Финансовый 6 5 3 8" xfId="56807"/>
    <cellStyle name="Финансовый 6 5 3 9" xfId="56808"/>
    <cellStyle name="Финансовый 6 5 4" xfId="56809"/>
    <cellStyle name="Финансовый 6 5 4 10" xfId="56810"/>
    <cellStyle name="Финансовый 6 5 4 2" xfId="56811"/>
    <cellStyle name="Финансовый 6 5 4 2 2" xfId="56812"/>
    <cellStyle name="Финансовый 6 5 4 2 2 2" xfId="56813"/>
    <cellStyle name="Финансовый 6 5 4 2 2 3" xfId="56814"/>
    <cellStyle name="Финансовый 6 5 4 2 2 4" xfId="56815"/>
    <cellStyle name="Финансовый 6 5 4 2 2 5" xfId="56816"/>
    <cellStyle name="Финансовый 6 5 4 2 3" xfId="56817"/>
    <cellStyle name="Финансовый 6 5 4 2 4" xfId="56818"/>
    <cellStyle name="Финансовый 6 5 4 2 5" xfId="56819"/>
    <cellStyle name="Финансовый 6 5 4 2 6" xfId="56820"/>
    <cellStyle name="Финансовый 6 5 4 2 7" xfId="56821"/>
    <cellStyle name="Финансовый 6 5 4 2 8" xfId="56822"/>
    <cellStyle name="Финансовый 6 5 4 2 9" xfId="56823"/>
    <cellStyle name="Финансовый 6 5 4 3" xfId="56824"/>
    <cellStyle name="Финансовый 6 5 4 3 2" xfId="56825"/>
    <cellStyle name="Финансовый 6 5 4 3 3" xfId="56826"/>
    <cellStyle name="Финансовый 6 5 4 3 4" xfId="56827"/>
    <cellStyle name="Финансовый 6 5 4 3 5" xfId="56828"/>
    <cellStyle name="Финансовый 6 5 4 4" xfId="56829"/>
    <cellStyle name="Финансовый 6 5 4 5" xfId="56830"/>
    <cellStyle name="Финансовый 6 5 4 6" xfId="56831"/>
    <cellStyle name="Финансовый 6 5 4 7" xfId="56832"/>
    <cellStyle name="Финансовый 6 5 4 8" xfId="56833"/>
    <cellStyle name="Финансовый 6 5 4 9" xfId="56834"/>
    <cellStyle name="Финансовый 6 5 5" xfId="56835"/>
    <cellStyle name="Финансовый 6 5 5 2" xfId="56836"/>
    <cellStyle name="Финансовый 6 5 5 2 2" xfId="56837"/>
    <cellStyle name="Финансовый 6 5 5 2 3" xfId="56838"/>
    <cellStyle name="Финансовый 6 5 5 2 4" xfId="56839"/>
    <cellStyle name="Финансовый 6 5 5 2 5" xfId="56840"/>
    <cellStyle name="Финансовый 6 5 5 3" xfId="56841"/>
    <cellStyle name="Финансовый 6 5 5 4" xfId="56842"/>
    <cellStyle name="Финансовый 6 5 5 5" xfId="56843"/>
    <cellStyle name="Финансовый 6 5 5 6" xfId="56844"/>
    <cellStyle name="Финансовый 6 5 5 7" xfId="56845"/>
    <cellStyle name="Финансовый 6 5 5 8" xfId="56846"/>
    <cellStyle name="Финансовый 6 5 5 9" xfId="56847"/>
    <cellStyle name="Финансовый 6 5 6" xfId="56848"/>
    <cellStyle name="Финансовый 6 5 6 2" xfId="56849"/>
    <cellStyle name="Финансовый 6 5 6 2 2" xfId="56850"/>
    <cellStyle name="Финансовый 6 5 6 2 3" xfId="56851"/>
    <cellStyle name="Финансовый 6 5 6 2 4" xfId="56852"/>
    <cellStyle name="Финансовый 6 5 6 2 5" xfId="56853"/>
    <cellStyle name="Финансовый 6 5 6 3" xfId="56854"/>
    <cellStyle name="Финансовый 6 5 6 4" xfId="56855"/>
    <cellStyle name="Финансовый 6 5 6 5" xfId="56856"/>
    <cellStyle name="Финансовый 6 5 6 6" xfId="56857"/>
    <cellStyle name="Финансовый 6 5 6 7" xfId="56858"/>
    <cellStyle name="Финансовый 6 5 6 8" xfId="56859"/>
    <cellStyle name="Финансовый 6 5 7" xfId="56860"/>
    <cellStyle name="Финансовый 6 5 7 2" xfId="56861"/>
    <cellStyle name="Финансовый 6 5 7 3" xfId="56862"/>
    <cellStyle name="Финансовый 6 5 7 4" xfId="56863"/>
    <cellStyle name="Финансовый 6 5 7 5" xfId="56864"/>
    <cellStyle name="Финансовый 6 5 8" xfId="56865"/>
    <cellStyle name="Финансовый 6 5 8 2" xfId="56866"/>
    <cellStyle name="Финансовый 6 5 8 3" xfId="56867"/>
    <cellStyle name="Финансовый 6 5 8 4" xfId="56868"/>
    <cellStyle name="Финансовый 6 5 8 5" xfId="56869"/>
    <cellStyle name="Финансовый 6 5 9" xfId="56870"/>
    <cellStyle name="Финансовый 6 6" xfId="56871"/>
    <cellStyle name="Финансовый 6 6 10" xfId="56872"/>
    <cellStyle name="Финансовый 6 6 11" xfId="56873"/>
    <cellStyle name="Финансовый 6 6 12" xfId="56874"/>
    <cellStyle name="Финансовый 6 6 13" xfId="56875"/>
    <cellStyle name="Финансовый 6 6 14" xfId="56876"/>
    <cellStyle name="Финансовый 6 6 15" xfId="56877"/>
    <cellStyle name="Финансовый 6 6 16" xfId="56878"/>
    <cellStyle name="Финансовый 6 6 2" xfId="56879"/>
    <cellStyle name="Финансовый 6 6 2 10" xfId="56880"/>
    <cellStyle name="Финансовый 6 6 2 11" xfId="56881"/>
    <cellStyle name="Финансовый 6 6 2 12" xfId="56882"/>
    <cellStyle name="Финансовый 6 6 2 13" xfId="56883"/>
    <cellStyle name="Финансовый 6 6 2 14" xfId="56884"/>
    <cellStyle name="Финансовый 6 6 2 2" xfId="56885"/>
    <cellStyle name="Финансовый 6 6 2 2 10" xfId="56886"/>
    <cellStyle name="Финансовый 6 6 2 2 11" xfId="56887"/>
    <cellStyle name="Финансовый 6 6 2 2 12" xfId="56888"/>
    <cellStyle name="Финансовый 6 6 2 2 13" xfId="56889"/>
    <cellStyle name="Финансовый 6 6 2 2 2" xfId="56890"/>
    <cellStyle name="Финансовый 6 6 2 2 2 2" xfId="56891"/>
    <cellStyle name="Финансовый 6 6 2 2 2 2 2" xfId="56892"/>
    <cellStyle name="Финансовый 6 6 2 2 2 2 3" xfId="56893"/>
    <cellStyle name="Финансовый 6 6 2 2 2 2 4" xfId="56894"/>
    <cellStyle name="Финансовый 6 6 2 2 2 2 5" xfId="56895"/>
    <cellStyle name="Финансовый 6 6 2 2 2 3" xfId="56896"/>
    <cellStyle name="Финансовый 6 6 2 2 2 4" xfId="56897"/>
    <cellStyle name="Финансовый 6 6 2 2 2 5" xfId="56898"/>
    <cellStyle name="Финансовый 6 6 2 2 2 6" xfId="56899"/>
    <cellStyle name="Финансовый 6 6 2 2 2 7" xfId="56900"/>
    <cellStyle name="Финансовый 6 6 2 2 2 8" xfId="56901"/>
    <cellStyle name="Финансовый 6 6 2 2 2 9" xfId="56902"/>
    <cellStyle name="Финансовый 6 6 2 2 3" xfId="56903"/>
    <cellStyle name="Финансовый 6 6 2 2 3 2" xfId="56904"/>
    <cellStyle name="Финансовый 6 6 2 2 3 2 2" xfId="56905"/>
    <cellStyle name="Финансовый 6 6 2 2 3 2 3" xfId="56906"/>
    <cellStyle name="Финансовый 6 6 2 2 3 2 4" xfId="56907"/>
    <cellStyle name="Финансовый 6 6 2 2 3 2 5" xfId="56908"/>
    <cellStyle name="Финансовый 6 6 2 2 3 3" xfId="56909"/>
    <cellStyle name="Финансовый 6 6 2 2 3 4" xfId="56910"/>
    <cellStyle name="Финансовый 6 6 2 2 3 5" xfId="56911"/>
    <cellStyle name="Финансовый 6 6 2 2 3 6" xfId="56912"/>
    <cellStyle name="Финансовый 6 6 2 2 3 7" xfId="56913"/>
    <cellStyle name="Финансовый 6 6 2 2 3 8" xfId="56914"/>
    <cellStyle name="Финансовый 6 6 2 2 4" xfId="56915"/>
    <cellStyle name="Финансовый 6 6 2 2 4 2" xfId="56916"/>
    <cellStyle name="Финансовый 6 6 2 2 4 3" xfId="56917"/>
    <cellStyle name="Финансовый 6 6 2 2 4 4" xfId="56918"/>
    <cellStyle name="Финансовый 6 6 2 2 4 5" xfId="56919"/>
    <cellStyle name="Финансовый 6 6 2 2 5" xfId="56920"/>
    <cellStyle name="Финансовый 6 6 2 2 5 2" xfId="56921"/>
    <cellStyle name="Финансовый 6 6 2 2 5 3" xfId="56922"/>
    <cellStyle name="Финансовый 6 6 2 2 5 4" xfId="56923"/>
    <cellStyle name="Финансовый 6 6 2 2 5 5" xfId="56924"/>
    <cellStyle name="Финансовый 6 6 2 2 6" xfId="56925"/>
    <cellStyle name="Финансовый 6 6 2 2 7" xfId="56926"/>
    <cellStyle name="Финансовый 6 6 2 2 8" xfId="56927"/>
    <cellStyle name="Финансовый 6 6 2 2 9" xfId="56928"/>
    <cellStyle name="Финансовый 6 6 2 3" xfId="56929"/>
    <cellStyle name="Финансовый 6 6 2 3 2" xfId="56930"/>
    <cellStyle name="Финансовый 6 6 2 3 2 2" xfId="56931"/>
    <cellStyle name="Финансовый 6 6 2 3 2 3" xfId="56932"/>
    <cellStyle name="Финансовый 6 6 2 3 2 4" xfId="56933"/>
    <cellStyle name="Финансовый 6 6 2 3 2 5" xfId="56934"/>
    <cellStyle name="Финансовый 6 6 2 3 3" xfId="56935"/>
    <cellStyle name="Финансовый 6 6 2 3 4" xfId="56936"/>
    <cellStyle name="Финансовый 6 6 2 3 5" xfId="56937"/>
    <cellStyle name="Финансовый 6 6 2 3 6" xfId="56938"/>
    <cellStyle name="Финансовый 6 6 2 3 7" xfId="56939"/>
    <cellStyle name="Финансовый 6 6 2 3 8" xfId="56940"/>
    <cellStyle name="Финансовый 6 6 2 3 9" xfId="56941"/>
    <cellStyle name="Финансовый 6 6 2 4" xfId="56942"/>
    <cellStyle name="Финансовый 6 6 2 4 2" xfId="56943"/>
    <cellStyle name="Финансовый 6 6 2 4 2 2" xfId="56944"/>
    <cellStyle name="Финансовый 6 6 2 4 2 3" xfId="56945"/>
    <cellStyle name="Финансовый 6 6 2 4 2 4" xfId="56946"/>
    <cellStyle name="Финансовый 6 6 2 4 2 5" xfId="56947"/>
    <cellStyle name="Финансовый 6 6 2 4 3" xfId="56948"/>
    <cellStyle name="Финансовый 6 6 2 4 4" xfId="56949"/>
    <cellStyle name="Финансовый 6 6 2 4 5" xfId="56950"/>
    <cellStyle name="Финансовый 6 6 2 4 6" xfId="56951"/>
    <cellStyle name="Финансовый 6 6 2 4 7" xfId="56952"/>
    <cellStyle name="Финансовый 6 6 2 4 8" xfId="56953"/>
    <cellStyle name="Финансовый 6 6 2 5" xfId="56954"/>
    <cellStyle name="Финансовый 6 6 2 5 2" xfId="56955"/>
    <cellStyle name="Финансовый 6 6 2 5 3" xfId="56956"/>
    <cellStyle name="Финансовый 6 6 2 5 4" xfId="56957"/>
    <cellStyle name="Финансовый 6 6 2 5 5" xfId="56958"/>
    <cellStyle name="Финансовый 6 6 2 6" xfId="56959"/>
    <cellStyle name="Финансовый 6 6 2 6 2" xfId="56960"/>
    <cellStyle name="Финансовый 6 6 2 6 3" xfId="56961"/>
    <cellStyle name="Финансовый 6 6 2 6 4" xfId="56962"/>
    <cellStyle name="Финансовый 6 6 2 6 5" xfId="56963"/>
    <cellStyle name="Финансовый 6 6 2 7" xfId="56964"/>
    <cellStyle name="Финансовый 6 6 2 8" xfId="56965"/>
    <cellStyle name="Финансовый 6 6 2 9" xfId="56966"/>
    <cellStyle name="Финансовый 6 6 3" xfId="56967"/>
    <cellStyle name="Финансовый 6 6 3 10" xfId="56968"/>
    <cellStyle name="Финансовый 6 6 3 11" xfId="56969"/>
    <cellStyle name="Финансовый 6 6 3 12" xfId="56970"/>
    <cellStyle name="Финансовый 6 6 3 13" xfId="56971"/>
    <cellStyle name="Финансовый 6 6 3 2" xfId="56972"/>
    <cellStyle name="Финансовый 6 6 3 2 2" xfId="56973"/>
    <cellStyle name="Финансовый 6 6 3 2 2 2" xfId="56974"/>
    <cellStyle name="Финансовый 6 6 3 2 2 3" xfId="56975"/>
    <cellStyle name="Финансовый 6 6 3 2 2 4" xfId="56976"/>
    <cellStyle name="Финансовый 6 6 3 2 2 5" xfId="56977"/>
    <cellStyle name="Финансовый 6 6 3 2 3" xfId="56978"/>
    <cellStyle name="Финансовый 6 6 3 2 4" xfId="56979"/>
    <cellStyle name="Финансовый 6 6 3 2 5" xfId="56980"/>
    <cellStyle name="Финансовый 6 6 3 2 6" xfId="56981"/>
    <cellStyle name="Финансовый 6 6 3 2 7" xfId="56982"/>
    <cellStyle name="Финансовый 6 6 3 2 8" xfId="56983"/>
    <cellStyle name="Финансовый 6 6 3 2 9" xfId="56984"/>
    <cellStyle name="Финансовый 6 6 3 3" xfId="56985"/>
    <cellStyle name="Финансовый 6 6 3 3 2" xfId="56986"/>
    <cellStyle name="Финансовый 6 6 3 3 2 2" xfId="56987"/>
    <cellStyle name="Финансовый 6 6 3 3 2 3" xfId="56988"/>
    <cellStyle name="Финансовый 6 6 3 3 2 4" xfId="56989"/>
    <cellStyle name="Финансовый 6 6 3 3 2 5" xfId="56990"/>
    <cellStyle name="Финансовый 6 6 3 3 3" xfId="56991"/>
    <cellStyle name="Финансовый 6 6 3 3 4" xfId="56992"/>
    <cellStyle name="Финансовый 6 6 3 3 5" xfId="56993"/>
    <cellStyle name="Финансовый 6 6 3 3 6" xfId="56994"/>
    <cellStyle name="Финансовый 6 6 3 3 7" xfId="56995"/>
    <cellStyle name="Финансовый 6 6 3 3 8" xfId="56996"/>
    <cellStyle name="Финансовый 6 6 3 4" xfId="56997"/>
    <cellStyle name="Финансовый 6 6 3 4 2" xfId="56998"/>
    <cellStyle name="Финансовый 6 6 3 4 3" xfId="56999"/>
    <cellStyle name="Финансовый 6 6 3 4 4" xfId="57000"/>
    <cellStyle name="Финансовый 6 6 3 4 5" xfId="57001"/>
    <cellStyle name="Финансовый 6 6 3 5" xfId="57002"/>
    <cellStyle name="Финансовый 6 6 3 5 2" xfId="57003"/>
    <cellStyle name="Финансовый 6 6 3 5 3" xfId="57004"/>
    <cellStyle name="Финансовый 6 6 3 5 4" xfId="57005"/>
    <cellStyle name="Финансовый 6 6 3 5 5" xfId="57006"/>
    <cellStyle name="Финансовый 6 6 3 6" xfId="57007"/>
    <cellStyle name="Финансовый 6 6 3 7" xfId="57008"/>
    <cellStyle name="Финансовый 6 6 3 8" xfId="57009"/>
    <cellStyle name="Финансовый 6 6 3 9" xfId="57010"/>
    <cellStyle name="Финансовый 6 6 4" xfId="57011"/>
    <cellStyle name="Финансовый 6 6 4 10" xfId="57012"/>
    <cellStyle name="Финансовый 6 6 4 2" xfId="57013"/>
    <cellStyle name="Финансовый 6 6 4 2 2" xfId="57014"/>
    <cellStyle name="Финансовый 6 6 4 2 2 2" xfId="57015"/>
    <cellStyle name="Финансовый 6 6 4 2 2 3" xfId="57016"/>
    <cellStyle name="Финансовый 6 6 4 2 2 4" xfId="57017"/>
    <cellStyle name="Финансовый 6 6 4 2 2 5" xfId="57018"/>
    <cellStyle name="Финансовый 6 6 4 2 3" xfId="57019"/>
    <cellStyle name="Финансовый 6 6 4 2 4" xfId="57020"/>
    <cellStyle name="Финансовый 6 6 4 2 5" xfId="57021"/>
    <cellStyle name="Финансовый 6 6 4 2 6" xfId="57022"/>
    <cellStyle name="Финансовый 6 6 4 2 7" xfId="57023"/>
    <cellStyle name="Финансовый 6 6 4 2 8" xfId="57024"/>
    <cellStyle name="Финансовый 6 6 4 2 9" xfId="57025"/>
    <cellStyle name="Финансовый 6 6 4 3" xfId="57026"/>
    <cellStyle name="Финансовый 6 6 4 3 2" xfId="57027"/>
    <cellStyle name="Финансовый 6 6 4 3 3" xfId="57028"/>
    <cellStyle name="Финансовый 6 6 4 3 4" xfId="57029"/>
    <cellStyle name="Финансовый 6 6 4 3 5" xfId="57030"/>
    <cellStyle name="Финансовый 6 6 4 4" xfId="57031"/>
    <cellStyle name="Финансовый 6 6 4 5" xfId="57032"/>
    <cellStyle name="Финансовый 6 6 4 6" xfId="57033"/>
    <cellStyle name="Финансовый 6 6 4 7" xfId="57034"/>
    <cellStyle name="Финансовый 6 6 4 8" xfId="57035"/>
    <cellStyle name="Финансовый 6 6 4 9" xfId="57036"/>
    <cellStyle name="Финансовый 6 6 5" xfId="57037"/>
    <cellStyle name="Финансовый 6 6 5 2" xfId="57038"/>
    <cellStyle name="Финансовый 6 6 5 2 2" xfId="57039"/>
    <cellStyle name="Финансовый 6 6 5 2 3" xfId="57040"/>
    <cellStyle name="Финансовый 6 6 5 2 4" xfId="57041"/>
    <cellStyle name="Финансовый 6 6 5 2 5" xfId="57042"/>
    <cellStyle name="Финансовый 6 6 5 3" xfId="57043"/>
    <cellStyle name="Финансовый 6 6 5 4" xfId="57044"/>
    <cellStyle name="Финансовый 6 6 5 5" xfId="57045"/>
    <cellStyle name="Финансовый 6 6 5 6" xfId="57046"/>
    <cellStyle name="Финансовый 6 6 5 7" xfId="57047"/>
    <cellStyle name="Финансовый 6 6 5 8" xfId="57048"/>
    <cellStyle name="Финансовый 6 6 5 9" xfId="57049"/>
    <cellStyle name="Финансовый 6 6 6" xfId="57050"/>
    <cellStyle name="Финансовый 6 6 6 2" xfId="57051"/>
    <cellStyle name="Финансовый 6 6 6 2 2" xfId="57052"/>
    <cellStyle name="Финансовый 6 6 6 2 3" xfId="57053"/>
    <cellStyle name="Финансовый 6 6 6 2 4" xfId="57054"/>
    <cellStyle name="Финансовый 6 6 6 2 5" xfId="57055"/>
    <cellStyle name="Финансовый 6 6 6 3" xfId="57056"/>
    <cellStyle name="Финансовый 6 6 6 4" xfId="57057"/>
    <cellStyle name="Финансовый 6 6 6 5" xfId="57058"/>
    <cellStyle name="Финансовый 6 6 6 6" xfId="57059"/>
    <cellStyle name="Финансовый 6 6 6 7" xfId="57060"/>
    <cellStyle name="Финансовый 6 6 6 8" xfId="57061"/>
    <cellStyle name="Финансовый 6 6 7" xfId="57062"/>
    <cellStyle name="Финансовый 6 6 7 2" xfId="57063"/>
    <cellStyle name="Финансовый 6 6 7 3" xfId="57064"/>
    <cellStyle name="Финансовый 6 6 7 4" xfId="57065"/>
    <cellStyle name="Финансовый 6 6 7 5" xfId="57066"/>
    <cellStyle name="Финансовый 6 6 8" xfId="57067"/>
    <cellStyle name="Финансовый 6 6 8 2" xfId="57068"/>
    <cellStyle name="Финансовый 6 6 8 3" xfId="57069"/>
    <cellStyle name="Финансовый 6 6 8 4" xfId="57070"/>
    <cellStyle name="Финансовый 6 6 8 5" xfId="57071"/>
    <cellStyle name="Финансовый 6 6 9" xfId="57072"/>
    <cellStyle name="Финансовый 6 7" xfId="57073"/>
    <cellStyle name="Финансовый 6 7 10" xfId="57074"/>
    <cellStyle name="Финансовый 6 7 11" xfId="57075"/>
    <cellStyle name="Финансовый 6 7 12" xfId="57076"/>
    <cellStyle name="Финансовый 6 7 13" xfId="57077"/>
    <cellStyle name="Финансовый 6 7 14" xfId="57078"/>
    <cellStyle name="Финансовый 6 7 15" xfId="57079"/>
    <cellStyle name="Финансовый 6 7 16" xfId="57080"/>
    <cellStyle name="Финансовый 6 7 2" xfId="57081"/>
    <cellStyle name="Финансовый 6 7 2 10" xfId="57082"/>
    <cellStyle name="Финансовый 6 7 2 11" xfId="57083"/>
    <cellStyle name="Финансовый 6 7 2 12" xfId="57084"/>
    <cellStyle name="Финансовый 6 7 2 13" xfId="57085"/>
    <cellStyle name="Финансовый 6 7 2 14" xfId="57086"/>
    <cellStyle name="Финансовый 6 7 2 2" xfId="57087"/>
    <cellStyle name="Финансовый 6 7 2 2 10" xfId="57088"/>
    <cellStyle name="Финансовый 6 7 2 2 11" xfId="57089"/>
    <cellStyle name="Финансовый 6 7 2 2 12" xfId="57090"/>
    <cellStyle name="Финансовый 6 7 2 2 13" xfId="57091"/>
    <cellStyle name="Финансовый 6 7 2 2 2" xfId="57092"/>
    <cellStyle name="Финансовый 6 7 2 2 2 2" xfId="57093"/>
    <cellStyle name="Финансовый 6 7 2 2 2 2 2" xfId="57094"/>
    <cellStyle name="Финансовый 6 7 2 2 2 2 3" xfId="57095"/>
    <cellStyle name="Финансовый 6 7 2 2 2 2 4" xfId="57096"/>
    <cellStyle name="Финансовый 6 7 2 2 2 2 5" xfId="57097"/>
    <cellStyle name="Финансовый 6 7 2 2 2 3" xfId="57098"/>
    <cellStyle name="Финансовый 6 7 2 2 2 4" xfId="57099"/>
    <cellStyle name="Финансовый 6 7 2 2 2 5" xfId="57100"/>
    <cellStyle name="Финансовый 6 7 2 2 2 6" xfId="57101"/>
    <cellStyle name="Финансовый 6 7 2 2 2 7" xfId="57102"/>
    <cellStyle name="Финансовый 6 7 2 2 2 8" xfId="57103"/>
    <cellStyle name="Финансовый 6 7 2 2 2 9" xfId="57104"/>
    <cellStyle name="Финансовый 6 7 2 2 3" xfId="57105"/>
    <cellStyle name="Финансовый 6 7 2 2 3 2" xfId="57106"/>
    <cellStyle name="Финансовый 6 7 2 2 3 2 2" xfId="57107"/>
    <cellStyle name="Финансовый 6 7 2 2 3 2 3" xfId="57108"/>
    <cellStyle name="Финансовый 6 7 2 2 3 2 4" xfId="57109"/>
    <cellStyle name="Финансовый 6 7 2 2 3 2 5" xfId="57110"/>
    <cellStyle name="Финансовый 6 7 2 2 3 3" xfId="57111"/>
    <cellStyle name="Финансовый 6 7 2 2 3 4" xfId="57112"/>
    <cellStyle name="Финансовый 6 7 2 2 3 5" xfId="57113"/>
    <cellStyle name="Финансовый 6 7 2 2 3 6" xfId="57114"/>
    <cellStyle name="Финансовый 6 7 2 2 3 7" xfId="57115"/>
    <cellStyle name="Финансовый 6 7 2 2 3 8" xfId="57116"/>
    <cellStyle name="Финансовый 6 7 2 2 4" xfId="57117"/>
    <cellStyle name="Финансовый 6 7 2 2 4 2" xfId="57118"/>
    <cellStyle name="Финансовый 6 7 2 2 4 3" xfId="57119"/>
    <cellStyle name="Финансовый 6 7 2 2 4 4" xfId="57120"/>
    <cellStyle name="Финансовый 6 7 2 2 4 5" xfId="57121"/>
    <cellStyle name="Финансовый 6 7 2 2 5" xfId="57122"/>
    <cellStyle name="Финансовый 6 7 2 2 5 2" xfId="57123"/>
    <cellStyle name="Финансовый 6 7 2 2 5 3" xfId="57124"/>
    <cellStyle name="Финансовый 6 7 2 2 5 4" xfId="57125"/>
    <cellStyle name="Финансовый 6 7 2 2 5 5" xfId="57126"/>
    <cellStyle name="Финансовый 6 7 2 2 6" xfId="57127"/>
    <cellStyle name="Финансовый 6 7 2 2 7" xfId="57128"/>
    <cellStyle name="Финансовый 6 7 2 2 8" xfId="57129"/>
    <cellStyle name="Финансовый 6 7 2 2 9" xfId="57130"/>
    <cellStyle name="Финансовый 6 7 2 3" xfId="57131"/>
    <cellStyle name="Финансовый 6 7 2 3 2" xfId="57132"/>
    <cellStyle name="Финансовый 6 7 2 3 2 2" xfId="57133"/>
    <cellStyle name="Финансовый 6 7 2 3 2 3" xfId="57134"/>
    <cellStyle name="Финансовый 6 7 2 3 2 4" xfId="57135"/>
    <cellStyle name="Финансовый 6 7 2 3 2 5" xfId="57136"/>
    <cellStyle name="Финансовый 6 7 2 3 3" xfId="57137"/>
    <cellStyle name="Финансовый 6 7 2 3 4" xfId="57138"/>
    <cellStyle name="Финансовый 6 7 2 3 5" xfId="57139"/>
    <cellStyle name="Финансовый 6 7 2 3 6" xfId="57140"/>
    <cellStyle name="Финансовый 6 7 2 3 7" xfId="57141"/>
    <cellStyle name="Финансовый 6 7 2 3 8" xfId="57142"/>
    <cellStyle name="Финансовый 6 7 2 3 9" xfId="57143"/>
    <cellStyle name="Финансовый 6 7 2 4" xfId="57144"/>
    <cellStyle name="Финансовый 6 7 2 4 2" xfId="57145"/>
    <cellStyle name="Финансовый 6 7 2 4 2 2" xfId="57146"/>
    <cellStyle name="Финансовый 6 7 2 4 2 3" xfId="57147"/>
    <cellStyle name="Финансовый 6 7 2 4 2 4" xfId="57148"/>
    <cellStyle name="Финансовый 6 7 2 4 2 5" xfId="57149"/>
    <cellStyle name="Финансовый 6 7 2 4 3" xfId="57150"/>
    <cellStyle name="Финансовый 6 7 2 4 4" xfId="57151"/>
    <cellStyle name="Финансовый 6 7 2 4 5" xfId="57152"/>
    <cellStyle name="Финансовый 6 7 2 4 6" xfId="57153"/>
    <cellStyle name="Финансовый 6 7 2 4 7" xfId="57154"/>
    <cellStyle name="Финансовый 6 7 2 4 8" xfId="57155"/>
    <cellStyle name="Финансовый 6 7 2 5" xfId="57156"/>
    <cellStyle name="Финансовый 6 7 2 5 2" xfId="57157"/>
    <cellStyle name="Финансовый 6 7 2 5 3" xfId="57158"/>
    <cellStyle name="Финансовый 6 7 2 5 4" xfId="57159"/>
    <cellStyle name="Финансовый 6 7 2 5 5" xfId="57160"/>
    <cellStyle name="Финансовый 6 7 2 6" xfId="57161"/>
    <cellStyle name="Финансовый 6 7 2 6 2" xfId="57162"/>
    <cellStyle name="Финансовый 6 7 2 6 3" xfId="57163"/>
    <cellStyle name="Финансовый 6 7 2 6 4" xfId="57164"/>
    <cellStyle name="Финансовый 6 7 2 6 5" xfId="57165"/>
    <cellStyle name="Финансовый 6 7 2 7" xfId="57166"/>
    <cellStyle name="Финансовый 6 7 2 8" xfId="57167"/>
    <cellStyle name="Финансовый 6 7 2 9" xfId="57168"/>
    <cellStyle name="Финансовый 6 7 3" xfId="57169"/>
    <cellStyle name="Финансовый 6 7 3 10" xfId="57170"/>
    <cellStyle name="Финансовый 6 7 3 11" xfId="57171"/>
    <cellStyle name="Финансовый 6 7 3 12" xfId="57172"/>
    <cellStyle name="Финансовый 6 7 3 13" xfId="57173"/>
    <cellStyle name="Финансовый 6 7 3 2" xfId="57174"/>
    <cellStyle name="Финансовый 6 7 3 2 2" xfId="57175"/>
    <cellStyle name="Финансовый 6 7 3 2 2 2" xfId="57176"/>
    <cellStyle name="Финансовый 6 7 3 2 2 3" xfId="57177"/>
    <cellStyle name="Финансовый 6 7 3 2 2 4" xfId="57178"/>
    <cellStyle name="Финансовый 6 7 3 2 2 5" xfId="57179"/>
    <cellStyle name="Финансовый 6 7 3 2 3" xfId="57180"/>
    <cellStyle name="Финансовый 6 7 3 2 4" xfId="57181"/>
    <cellStyle name="Финансовый 6 7 3 2 5" xfId="57182"/>
    <cellStyle name="Финансовый 6 7 3 2 6" xfId="57183"/>
    <cellStyle name="Финансовый 6 7 3 2 7" xfId="57184"/>
    <cellStyle name="Финансовый 6 7 3 2 8" xfId="57185"/>
    <cellStyle name="Финансовый 6 7 3 2 9" xfId="57186"/>
    <cellStyle name="Финансовый 6 7 3 3" xfId="57187"/>
    <cellStyle name="Финансовый 6 7 3 3 2" xfId="57188"/>
    <cellStyle name="Финансовый 6 7 3 3 2 2" xfId="57189"/>
    <cellStyle name="Финансовый 6 7 3 3 2 3" xfId="57190"/>
    <cellStyle name="Финансовый 6 7 3 3 2 4" xfId="57191"/>
    <cellStyle name="Финансовый 6 7 3 3 2 5" xfId="57192"/>
    <cellStyle name="Финансовый 6 7 3 3 3" xfId="57193"/>
    <cellStyle name="Финансовый 6 7 3 3 4" xfId="57194"/>
    <cellStyle name="Финансовый 6 7 3 3 5" xfId="57195"/>
    <cellStyle name="Финансовый 6 7 3 3 6" xfId="57196"/>
    <cellStyle name="Финансовый 6 7 3 3 7" xfId="57197"/>
    <cellStyle name="Финансовый 6 7 3 3 8" xfId="57198"/>
    <cellStyle name="Финансовый 6 7 3 4" xfId="57199"/>
    <cellStyle name="Финансовый 6 7 3 4 2" xfId="57200"/>
    <cellStyle name="Финансовый 6 7 3 4 3" xfId="57201"/>
    <cellStyle name="Финансовый 6 7 3 4 4" xfId="57202"/>
    <cellStyle name="Финансовый 6 7 3 4 5" xfId="57203"/>
    <cellStyle name="Финансовый 6 7 3 5" xfId="57204"/>
    <cellStyle name="Финансовый 6 7 3 5 2" xfId="57205"/>
    <cellStyle name="Финансовый 6 7 3 5 3" xfId="57206"/>
    <cellStyle name="Финансовый 6 7 3 5 4" xfId="57207"/>
    <cellStyle name="Финансовый 6 7 3 5 5" xfId="57208"/>
    <cellStyle name="Финансовый 6 7 3 6" xfId="57209"/>
    <cellStyle name="Финансовый 6 7 3 7" xfId="57210"/>
    <cellStyle name="Финансовый 6 7 3 8" xfId="57211"/>
    <cellStyle name="Финансовый 6 7 3 9" xfId="57212"/>
    <cellStyle name="Финансовый 6 7 4" xfId="57213"/>
    <cellStyle name="Финансовый 6 7 4 10" xfId="57214"/>
    <cellStyle name="Финансовый 6 7 4 2" xfId="57215"/>
    <cellStyle name="Финансовый 6 7 4 2 2" xfId="57216"/>
    <cellStyle name="Финансовый 6 7 4 2 2 2" xfId="57217"/>
    <cellStyle name="Финансовый 6 7 4 2 2 3" xfId="57218"/>
    <cellStyle name="Финансовый 6 7 4 2 2 4" xfId="57219"/>
    <cellStyle name="Финансовый 6 7 4 2 2 5" xfId="57220"/>
    <cellStyle name="Финансовый 6 7 4 2 3" xfId="57221"/>
    <cellStyle name="Финансовый 6 7 4 2 4" xfId="57222"/>
    <cellStyle name="Финансовый 6 7 4 2 5" xfId="57223"/>
    <cellStyle name="Финансовый 6 7 4 2 6" xfId="57224"/>
    <cellStyle name="Финансовый 6 7 4 2 7" xfId="57225"/>
    <cellStyle name="Финансовый 6 7 4 2 8" xfId="57226"/>
    <cellStyle name="Финансовый 6 7 4 2 9" xfId="57227"/>
    <cellStyle name="Финансовый 6 7 4 3" xfId="57228"/>
    <cellStyle name="Финансовый 6 7 4 3 2" xfId="57229"/>
    <cellStyle name="Финансовый 6 7 4 3 3" xfId="57230"/>
    <cellStyle name="Финансовый 6 7 4 3 4" xfId="57231"/>
    <cellStyle name="Финансовый 6 7 4 3 5" xfId="57232"/>
    <cellStyle name="Финансовый 6 7 4 4" xfId="57233"/>
    <cellStyle name="Финансовый 6 7 4 5" xfId="57234"/>
    <cellStyle name="Финансовый 6 7 4 6" xfId="57235"/>
    <cellStyle name="Финансовый 6 7 4 7" xfId="57236"/>
    <cellStyle name="Финансовый 6 7 4 8" xfId="57237"/>
    <cellStyle name="Финансовый 6 7 4 9" xfId="57238"/>
    <cellStyle name="Финансовый 6 7 5" xfId="57239"/>
    <cellStyle name="Финансовый 6 7 5 2" xfId="57240"/>
    <cellStyle name="Финансовый 6 7 5 2 2" xfId="57241"/>
    <cellStyle name="Финансовый 6 7 5 2 3" xfId="57242"/>
    <cellStyle name="Финансовый 6 7 5 2 4" xfId="57243"/>
    <cellStyle name="Финансовый 6 7 5 2 5" xfId="57244"/>
    <cellStyle name="Финансовый 6 7 5 3" xfId="57245"/>
    <cellStyle name="Финансовый 6 7 5 4" xfId="57246"/>
    <cellStyle name="Финансовый 6 7 5 5" xfId="57247"/>
    <cellStyle name="Финансовый 6 7 5 6" xfId="57248"/>
    <cellStyle name="Финансовый 6 7 5 7" xfId="57249"/>
    <cellStyle name="Финансовый 6 7 5 8" xfId="57250"/>
    <cellStyle name="Финансовый 6 7 5 9" xfId="57251"/>
    <cellStyle name="Финансовый 6 7 6" xfId="57252"/>
    <cellStyle name="Финансовый 6 7 6 2" xfId="57253"/>
    <cellStyle name="Финансовый 6 7 6 2 2" xfId="57254"/>
    <cellStyle name="Финансовый 6 7 6 2 3" xfId="57255"/>
    <cellStyle name="Финансовый 6 7 6 2 4" xfId="57256"/>
    <cellStyle name="Финансовый 6 7 6 2 5" xfId="57257"/>
    <cellStyle name="Финансовый 6 7 6 3" xfId="57258"/>
    <cellStyle name="Финансовый 6 7 6 4" xfId="57259"/>
    <cellStyle name="Финансовый 6 7 6 5" xfId="57260"/>
    <cellStyle name="Финансовый 6 7 6 6" xfId="57261"/>
    <cellStyle name="Финансовый 6 7 6 7" xfId="57262"/>
    <cellStyle name="Финансовый 6 7 6 8" xfId="57263"/>
    <cellStyle name="Финансовый 6 7 7" xfId="57264"/>
    <cellStyle name="Финансовый 6 7 7 2" xfId="57265"/>
    <cellStyle name="Финансовый 6 7 7 3" xfId="57266"/>
    <cellStyle name="Финансовый 6 7 7 4" xfId="57267"/>
    <cellStyle name="Финансовый 6 7 7 5" xfId="57268"/>
    <cellStyle name="Финансовый 6 7 8" xfId="57269"/>
    <cellStyle name="Финансовый 6 7 8 2" xfId="57270"/>
    <cellStyle name="Финансовый 6 7 8 3" xfId="57271"/>
    <cellStyle name="Финансовый 6 7 8 4" xfId="57272"/>
    <cellStyle name="Финансовый 6 7 8 5" xfId="57273"/>
    <cellStyle name="Финансовый 6 7 9" xfId="57274"/>
    <cellStyle name="Финансовый 6 8" xfId="57275"/>
    <cellStyle name="Финансовый 6 8 10" xfId="57276"/>
    <cellStyle name="Финансовый 6 8 11" xfId="57277"/>
    <cellStyle name="Финансовый 6 8 12" xfId="57278"/>
    <cellStyle name="Финансовый 6 8 13" xfId="57279"/>
    <cellStyle name="Финансовый 6 8 14" xfId="57280"/>
    <cellStyle name="Финансовый 6 8 15" xfId="57281"/>
    <cellStyle name="Финансовый 6 8 2" xfId="57282"/>
    <cellStyle name="Финансовый 6 8 2 10" xfId="57283"/>
    <cellStyle name="Финансовый 6 8 2 11" xfId="57284"/>
    <cellStyle name="Финансовый 6 8 2 12" xfId="57285"/>
    <cellStyle name="Финансовый 6 8 2 13" xfId="57286"/>
    <cellStyle name="Финансовый 6 8 2 14" xfId="57287"/>
    <cellStyle name="Финансовый 6 8 2 2" xfId="57288"/>
    <cellStyle name="Финансовый 6 8 2 2 10" xfId="57289"/>
    <cellStyle name="Финансовый 6 8 2 2 11" xfId="57290"/>
    <cellStyle name="Финансовый 6 8 2 2 12" xfId="57291"/>
    <cellStyle name="Финансовый 6 8 2 2 13" xfId="57292"/>
    <cellStyle name="Финансовый 6 8 2 2 2" xfId="57293"/>
    <cellStyle name="Финансовый 6 8 2 2 2 2" xfId="57294"/>
    <cellStyle name="Финансовый 6 8 2 2 2 2 2" xfId="57295"/>
    <cellStyle name="Финансовый 6 8 2 2 2 2 3" xfId="57296"/>
    <cellStyle name="Финансовый 6 8 2 2 2 2 4" xfId="57297"/>
    <cellStyle name="Финансовый 6 8 2 2 2 2 5" xfId="57298"/>
    <cellStyle name="Финансовый 6 8 2 2 2 3" xfId="57299"/>
    <cellStyle name="Финансовый 6 8 2 2 2 4" xfId="57300"/>
    <cellStyle name="Финансовый 6 8 2 2 2 5" xfId="57301"/>
    <cellStyle name="Финансовый 6 8 2 2 2 6" xfId="57302"/>
    <cellStyle name="Финансовый 6 8 2 2 2 7" xfId="57303"/>
    <cellStyle name="Финансовый 6 8 2 2 2 8" xfId="57304"/>
    <cellStyle name="Финансовый 6 8 2 2 2 9" xfId="57305"/>
    <cellStyle name="Финансовый 6 8 2 2 3" xfId="57306"/>
    <cellStyle name="Финансовый 6 8 2 2 3 2" xfId="57307"/>
    <cellStyle name="Финансовый 6 8 2 2 3 2 2" xfId="57308"/>
    <cellStyle name="Финансовый 6 8 2 2 3 2 3" xfId="57309"/>
    <cellStyle name="Финансовый 6 8 2 2 3 2 4" xfId="57310"/>
    <cellStyle name="Финансовый 6 8 2 2 3 2 5" xfId="57311"/>
    <cellStyle name="Финансовый 6 8 2 2 3 3" xfId="57312"/>
    <cellStyle name="Финансовый 6 8 2 2 3 4" xfId="57313"/>
    <cellStyle name="Финансовый 6 8 2 2 3 5" xfId="57314"/>
    <cellStyle name="Финансовый 6 8 2 2 3 6" xfId="57315"/>
    <cellStyle name="Финансовый 6 8 2 2 3 7" xfId="57316"/>
    <cellStyle name="Финансовый 6 8 2 2 3 8" xfId="57317"/>
    <cellStyle name="Финансовый 6 8 2 2 4" xfId="57318"/>
    <cellStyle name="Финансовый 6 8 2 2 4 2" xfId="57319"/>
    <cellStyle name="Финансовый 6 8 2 2 4 3" xfId="57320"/>
    <cellStyle name="Финансовый 6 8 2 2 4 4" xfId="57321"/>
    <cellStyle name="Финансовый 6 8 2 2 4 5" xfId="57322"/>
    <cellStyle name="Финансовый 6 8 2 2 5" xfId="57323"/>
    <cellStyle name="Финансовый 6 8 2 2 5 2" xfId="57324"/>
    <cellStyle name="Финансовый 6 8 2 2 5 3" xfId="57325"/>
    <cellStyle name="Финансовый 6 8 2 2 5 4" xfId="57326"/>
    <cellStyle name="Финансовый 6 8 2 2 5 5" xfId="57327"/>
    <cellStyle name="Финансовый 6 8 2 2 6" xfId="57328"/>
    <cellStyle name="Финансовый 6 8 2 2 7" xfId="57329"/>
    <cellStyle name="Финансовый 6 8 2 2 8" xfId="57330"/>
    <cellStyle name="Финансовый 6 8 2 2 9" xfId="57331"/>
    <cellStyle name="Финансовый 6 8 2 3" xfId="57332"/>
    <cellStyle name="Финансовый 6 8 2 3 2" xfId="57333"/>
    <cellStyle name="Финансовый 6 8 2 3 2 2" xfId="57334"/>
    <cellStyle name="Финансовый 6 8 2 3 2 3" xfId="57335"/>
    <cellStyle name="Финансовый 6 8 2 3 2 4" xfId="57336"/>
    <cellStyle name="Финансовый 6 8 2 3 2 5" xfId="57337"/>
    <cellStyle name="Финансовый 6 8 2 3 3" xfId="57338"/>
    <cellStyle name="Финансовый 6 8 2 3 4" xfId="57339"/>
    <cellStyle name="Финансовый 6 8 2 3 5" xfId="57340"/>
    <cellStyle name="Финансовый 6 8 2 3 6" xfId="57341"/>
    <cellStyle name="Финансовый 6 8 2 3 7" xfId="57342"/>
    <cellStyle name="Финансовый 6 8 2 3 8" xfId="57343"/>
    <cellStyle name="Финансовый 6 8 2 3 9" xfId="57344"/>
    <cellStyle name="Финансовый 6 8 2 4" xfId="57345"/>
    <cellStyle name="Финансовый 6 8 2 4 2" xfId="57346"/>
    <cellStyle name="Финансовый 6 8 2 4 2 2" xfId="57347"/>
    <cellStyle name="Финансовый 6 8 2 4 2 3" xfId="57348"/>
    <cellStyle name="Финансовый 6 8 2 4 2 4" xfId="57349"/>
    <cellStyle name="Финансовый 6 8 2 4 2 5" xfId="57350"/>
    <cellStyle name="Финансовый 6 8 2 4 3" xfId="57351"/>
    <cellStyle name="Финансовый 6 8 2 4 4" xfId="57352"/>
    <cellStyle name="Финансовый 6 8 2 4 5" xfId="57353"/>
    <cellStyle name="Финансовый 6 8 2 4 6" xfId="57354"/>
    <cellStyle name="Финансовый 6 8 2 4 7" xfId="57355"/>
    <cellStyle name="Финансовый 6 8 2 4 8" xfId="57356"/>
    <cellStyle name="Финансовый 6 8 2 5" xfId="57357"/>
    <cellStyle name="Финансовый 6 8 2 5 2" xfId="57358"/>
    <cellStyle name="Финансовый 6 8 2 5 3" xfId="57359"/>
    <cellStyle name="Финансовый 6 8 2 5 4" xfId="57360"/>
    <cellStyle name="Финансовый 6 8 2 5 5" xfId="57361"/>
    <cellStyle name="Финансовый 6 8 2 6" xfId="57362"/>
    <cellStyle name="Финансовый 6 8 2 6 2" xfId="57363"/>
    <cellStyle name="Финансовый 6 8 2 6 3" xfId="57364"/>
    <cellStyle name="Финансовый 6 8 2 6 4" xfId="57365"/>
    <cellStyle name="Финансовый 6 8 2 6 5" xfId="57366"/>
    <cellStyle name="Финансовый 6 8 2 7" xfId="57367"/>
    <cellStyle name="Финансовый 6 8 2 8" xfId="57368"/>
    <cellStyle name="Финансовый 6 8 2 9" xfId="57369"/>
    <cellStyle name="Финансовый 6 8 3" xfId="57370"/>
    <cellStyle name="Финансовый 6 8 3 10" xfId="57371"/>
    <cellStyle name="Финансовый 6 8 3 11" xfId="57372"/>
    <cellStyle name="Финансовый 6 8 3 12" xfId="57373"/>
    <cellStyle name="Финансовый 6 8 3 13" xfId="57374"/>
    <cellStyle name="Финансовый 6 8 3 2" xfId="57375"/>
    <cellStyle name="Финансовый 6 8 3 2 2" xfId="57376"/>
    <cellStyle name="Финансовый 6 8 3 2 2 2" xfId="57377"/>
    <cellStyle name="Финансовый 6 8 3 2 2 3" xfId="57378"/>
    <cellStyle name="Финансовый 6 8 3 2 2 4" xfId="57379"/>
    <cellStyle name="Финансовый 6 8 3 2 2 5" xfId="57380"/>
    <cellStyle name="Финансовый 6 8 3 2 3" xfId="57381"/>
    <cellStyle name="Финансовый 6 8 3 2 4" xfId="57382"/>
    <cellStyle name="Финансовый 6 8 3 2 5" xfId="57383"/>
    <cellStyle name="Финансовый 6 8 3 2 6" xfId="57384"/>
    <cellStyle name="Финансовый 6 8 3 2 7" xfId="57385"/>
    <cellStyle name="Финансовый 6 8 3 2 8" xfId="57386"/>
    <cellStyle name="Финансовый 6 8 3 2 9" xfId="57387"/>
    <cellStyle name="Финансовый 6 8 3 3" xfId="57388"/>
    <cellStyle name="Финансовый 6 8 3 3 2" xfId="57389"/>
    <cellStyle name="Финансовый 6 8 3 3 2 2" xfId="57390"/>
    <cellStyle name="Финансовый 6 8 3 3 2 3" xfId="57391"/>
    <cellStyle name="Финансовый 6 8 3 3 2 4" xfId="57392"/>
    <cellStyle name="Финансовый 6 8 3 3 2 5" xfId="57393"/>
    <cellStyle name="Финансовый 6 8 3 3 3" xfId="57394"/>
    <cellStyle name="Финансовый 6 8 3 3 4" xfId="57395"/>
    <cellStyle name="Финансовый 6 8 3 3 5" xfId="57396"/>
    <cellStyle name="Финансовый 6 8 3 3 6" xfId="57397"/>
    <cellStyle name="Финансовый 6 8 3 3 7" xfId="57398"/>
    <cellStyle name="Финансовый 6 8 3 3 8" xfId="57399"/>
    <cellStyle name="Финансовый 6 8 3 4" xfId="57400"/>
    <cellStyle name="Финансовый 6 8 3 4 2" xfId="57401"/>
    <cellStyle name="Финансовый 6 8 3 4 3" xfId="57402"/>
    <cellStyle name="Финансовый 6 8 3 4 4" xfId="57403"/>
    <cellStyle name="Финансовый 6 8 3 4 5" xfId="57404"/>
    <cellStyle name="Финансовый 6 8 3 5" xfId="57405"/>
    <cellStyle name="Финансовый 6 8 3 5 2" xfId="57406"/>
    <cellStyle name="Финансовый 6 8 3 5 3" xfId="57407"/>
    <cellStyle name="Финансовый 6 8 3 5 4" xfId="57408"/>
    <cellStyle name="Финансовый 6 8 3 5 5" xfId="57409"/>
    <cellStyle name="Финансовый 6 8 3 6" xfId="57410"/>
    <cellStyle name="Финансовый 6 8 3 7" xfId="57411"/>
    <cellStyle name="Финансовый 6 8 3 8" xfId="57412"/>
    <cellStyle name="Финансовый 6 8 3 9" xfId="57413"/>
    <cellStyle name="Финансовый 6 8 4" xfId="57414"/>
    <cellStyle name="Финансовый 6 8 4 2" xfId="57415"/>
    <cellStyle name="Финансовый 6 8 4 2 2" xfId="57416"/>
    <cellStyle name="Финансовый 6 8 4 2 3" xfId="57417"/>
    <cellStyle name="Финансовый 6 8 4 2 4" xfId="57418"/>
    <cellStyle name="Финансовый 6 8 4 2 5" xfId="57419"/>
    <cellStyle name="Финансовый 6 8 4 3" xfId="57420"/>
    <cellStyle name="Финансовый 6 8 4 4" xfId="57421"/>
    <cellStyle name="Финансовый 6 8 4 5" xfId="57422"/>
    <cellStyle name="Финансовый 6 8 4 6" xfId="57423"/>
    <cellStyle name="Финансовый 6 8 4 7" xfId="57424"/>
    <cellStyle name="Финансовый 6 8 4 8" xfId="57425"/>
    <cellStyle name="Финансовый 6 8 4 9" xfId="57426"/>
    <cellStyle name="Финансовый 6 8 5" xfId="57427"/>
    <cellStyle name="Финансовый 6 8 5 2" xfId="57428"/>
    <cellStyle name="Финансовый 6 8 5 2 2" xfId="57429"/>
    <cellStyle name="Финансовый 6 8 5 2 3" xfId="57430"/>
    <cellStyle name="Финансовый 6 8 5 2 4" xfId="57431"/>
    <cellStyle name="Финансовый 6 8 5 2 5" xfId="57432"/>
    <cellStyle name="Финансовый 6 8 5 3" xfId="57433"/>
    <cellStyle name="Финансовый 6 8 5 4" xfId="57434"/>
    <cellStyle name="Финансовый 6 8 5 5" xfId="57435"/>
    <cellStyle name="Финансовый 6 8 5 6" xfId="57436"/>
    <cellStyle name="Финансовый 6 8 5 7" xfId="57437"/>
    <cellStyle name="Финансовый 6 8 5 8" xfId="57438"/>
    <cellStyle name="Финансовый 6 8 6" xfId="57439"/>
    <cellStyle name="Финансовый 6 8 6 2" xfId="57440"/>
    <cellStyle name="Финансовый 6 8 6 3" xfId="57441"/>
    <cellStyle name="Финансовый 6 8 6 4" xfId="57442"/>
    <cellStyle name="Финансовый 6 8 6 5" xfId="57443"/>
    <cellStyle name="Финансовый 6 8 7" xfId="57444"/>
    <cellStyle name="Финансовый 6 8 7 2" xfId="57445"/>
    <cellStyle name="Финансовый 6 8 7 3" xfId="57446"/>
    <cellStyle name="Финансовый 6 8 7 4" xfId="57447"/>
    <cellStyle name="Финансовый 6 8 7 5" xfId="57448"/>
    <cellStyle name="Финансовый 6 8 8" xfId="57449"/>
    <cellStyle name="Финансовый 6 8 9" xfId="57450"/>
    <cellStyle name="Финансовый 6 9" xfId="57451"/>
    <cellStyle name="Финансовый 6 9 10" xfId="57452"/>
    <cellStyle name="Финансовый 6 9 11" xfId="57453"/>
    <cellStyle name="Финансовый 6 9 12" xfId="57454"/>
    <cellStyle name="Финансовый 6 9 13" xfId="57455"/>
    <cellStyle name="Финансовый 6 9 14" xfId="57456"/>
    <cellStyle name="Финансовый 6 9 15" xfId="57457"/>
    <cellStyle name="Финансовый 6 9 2" xfId="57458"/>
    <cellStyle name="Финансовый 6 9 2 10" xfId="57459"/>
    <cellStyle name="Финансовый 6 9 2 11" xfId="57460"/>
    <cellStyle name="Финансовый 6 9 2 12" xfId="57461"/>
    <cellStyle name="Финансовый 6 9 2 13" xfId="57462"/>
    <cellStyle name="Финансовый 6 9 2 14" xfId="57463"/>
    <cellStyle name="Финансовый 6 9 2 2" xfId="57464"/>
    <cellStyle name="Финансовый 6 9 2 2 10" xfId="57465"/>
    <cellStyle name="Финансовый 6 9 2 2 11" xfId="57466"/>
    <cellStyle name="Финансовый 6 9 2 2 12" xfId="57467"/>
    <cellStyle name="Финансовый 6 9 2 2 13" xfId="57468"/>
    <cellStyle name="Финансовый 6 9 2 2 2" xfId="57469"/>
    <cellStyle name="Финансовый 6 9 2 2 2 2" xfId="57470"/>
    <cellStyle name="Финансовый 6 9 2 2 2 2 2" xfId="57471"/>
    <cellStyle name="Финансовый 6 9 2 2 2 2 3" xfId="57472"/>
    <cellStyle name="Финансовый 6 9 2 2 2 2 4" xfId="57473"/>
    <cellStyle name="Финансовый 6 9 2 2 2 2 5" xfId="57474"/>
    <cellStyle name="Финансовый 6 9 2 2 2 3" xfId="57475"/>
    <cellStyle name="Финансовый 6 9 2 2 2 4" xfId="57476"/>
    <cellStyle name="Финансовый 6 9 2 2 2 5" xfId="57477"/>
    <cellStyle name="Финансовый 6 9 2 2 2 6" xfId="57478"/>
    <cellStyle name="Финансовый 6 9 2 2 2 7" xfId="57479"/>
    <cellStyle name="Финансовый 6 9 2 2 2 8" xfId="57480"/>
    <cellStyle name="Финансовый 6 9 2 2 2 9" xfId="57481"/>
    <cellStyle name="Финансовый 6 9 2 2 3" xfId="57482"/>
    <cellStyle name="Финансовый 6 9 2 2 3 2" xfId="57483"/>
    <cellStyle name="Финансовый 6 9 2 2 3 2 2" xfId="57484"/>
    <cellStyle name="Финансовый 6 9 2 2 3 2 3" xfId="57485"/>
    <cellStyle name="Финансовый 6 9 2 2 3 2 4" xfId="57486"/>
    <cellStyle name="Финансовый 6 9 2 2 3 2 5" xfId="57487"/>
    <cellStyle name="Финансовый 6 9 2 2 3 3" xfId="57488"/>
    <cellStyle name="Финансовый 6 9 2 2 3 4" xfId="57489"/>
    <cellStyle name="Финансовый 6 9 2 2 3 5" xfId="57490"/>
    <cellStyle name="Финансовый 6 9 2 2 3 6" xfId="57491"/>
    <cellStyle name="Финансовый 6 9 2 2 3 7" xfId="57492"/>
    <cellStyle name="Финансовый 6 9 2 2 3 8" xfId="57493"/>
    <cellStyle name="Финансовый 6 9 2 2 4" xfId="57494"/>
    <cellStyle name="Финансовый 6 9 2 2 4 2" xfId="57495"/>
    <cellStyle name="Финансовый 6 9 2 2 4 3" xfId="57496"/>
    <cellStyle name="Финансовый 6 9 2 2 4 4" xfId="57497"/>
    <cellStyle name="Финансовый 6 9 2 2 4 5" xfId="57498"/>
    <cellStyle name="Финансовый 6 9 2 2 5" xfId="57499"/>
    <cellStyle name="Финансовый 6 9 2 2 5 2" xfId="57500"/>
    <cellStyle name="Финансовый 6 9 2 2 5 3" xfId="57501"/>
    <cellStyle name="Финансовый 6 9 2 2 5 4" xfId="57502"/>
    <cellStyle name="Финансовый 6 9 2 2 5 5" xfId="57503"/>
    <cellStyle name="Финансовый 6 9 2 2 6" xfId="57504"/>
    <cellStyle name="Финансовый 6 9 2 2 7" xfId="57505"/>
    <cellStyle name="Финансовый 6 9 2 2 8" xfId="57506"/>
    <cellStyle name="Финансовый 6 9 2 2 9" xfId="57507"/>
    <cellStyle name="Финансовый 6 9 2 3" xfId="57508"/>
    <cellStyle name="Финансовый 6 9 2 3 2" xfId="57509"/>
    <cellStyle name="Финансовый 6 9 2 3 2 2" xfId="57510"/>
    <cellStyle name="Финансовый 6 9 2 3 2 3" xfId="57511"/>
    <cellStyle name="Финансовый 6 9 2 3 2 4" xfId="57512"/>
    <cellStyle name="Финансовый 6 9 2 3 2 5" xfId="57513"/>
    <cellStyle name="Финансовый 6 9 2 3 3" xfId="57514"/>
    <cellStyle name="Финансовый 6 9 2 3 4" xfId="57515"/>
    <cellStyle name="Финансовый 6 9 2 3 5" xfId="57516"/>
    <cellStyle name="Финансовый 6 9 2 3 6" xfId="57517"/>
    <cellStyle name="Финансовый 6 9 2 3 7" xfId="57518"/>
    <cellStyle name="Финансовый 6 9 2 3 8" xfId="57519"/>
    <cellStyle name="Финансовый 6 9 2 3 9" xfId="57520"/>
    <cellStyle name="Финансовый 6 9 2 4" xfId="57521"/>
    <cellStyle name="Финансовый 6 9 2 4 2" xfId="57522"/>
    <cellStyle name="Финансовый 6 9 2 4 2 2" xfId="57523"/>
    <cellStyle name="Финансовый 6 9 2 4 2 3" xfId="57524"/>
    <cellStyle name="Финансовый 6 9 2 4 2 4" xfId="57525"/>
    <cellStyle name="Финансовый 6 9 2 4 2 5" xfId="57526"/>
    <cellStyle name="Финансовый 6 9 2 4 3" xfId="57527"/>
    <cellStyle name="Финансовый 6 9 2 4 4" xfId="57528"/>
    <cellStyle name="Финансовый 6 9 2 4 5" xfId="57529"/>
    <cellStyle name="Финансовый 6 9 2 4 6" xfId="57530"/>
    <cellStyle name="Финансовый 6 9 2 4 7" xfId="57531"/>
    <cellStyle name="Финансовый 6 9 2 4 8" xfId="57532"/>
    <cellStyle name="Финансовый 6 9 2 5" xfId="57533"/>
    <cellStyle name="Финансовый 6 9 2 5 2" xfId="57534"/>
    <cellStyle name="Финансовый 6 9 2 5 3" xfId="57535"/>
    <cellStyle name="Финансовый 6 9 2 5 4" xfId="57536"/>
    <cellStyle name="Финансовый 6 9 2 5 5" xfId="57537"/>
    <cellStyle name="Финансовый 6 9 2 6" xfId="57538"/>
    <cellStyle name="Финансовый 6 9 2 6 2" xfId="57539"/>
    <cellStyle name="Финансовый 6 9 2 6 3" xfId="57540"/>
    <cellStyle name="Финансовый 6 9 2 6 4" xfId="57541"/>
    <cellStyle name="Финансовый 6 9 2 6 5" xfId="57542"/>
    <cellStyle name="Финансовый 6 9 2 7" xfId="57543"/>
    <cellStyle name="Финансовый 6 9 2 8" xfId="57544"/>
    <cellStyle name="Финансовый 6 9 2 9" xfId="57545"/>
    <cellStyle name="Финансовый 6 9 3" xfId="57546"/>
    <cellStyle name="Финансовый 6 9 3 10" xfId="57547"/>
    <cellStyle name="Финансовый 6 9 3 11" xfId="57548"/>
    <cellStyle name="Финансовый 6 9 3 12" xfId="57549"/>
    <cellStyle name="Финансовый 6 9 3 13" xfId="57550"/>
    <cellStyle name="Финансовый 6 9 3 2" xfId="57551"/>
    <cellStyle name="Финансовый 6 9 3 2 2" xfId="57552"/>
    <cellStyle name="Финансовый 6 9 3 2 2 2" xfId="57553"/>
    <cellStyle name="Финансовый 6 9 3 2 2 3" xfId="57554"/>
    <cellStyle name="Финансовый 6 9 3 2 2 4" xfId="57555"/>
    <cellStyle name="Финансовый 6 9 3 2 2 5" xfId="57556"/>
    <cellStyle name="Финансовый 6 9 3 2 3" xfId="57557"/>
    <cellStyle name="Финансовый 6 9 3 2 4" xfId="57558"/>
    <cellStyle name="Финансовый 6 9 3 2 5" xfId="57559"/>
    <cellStyle name="Финансовый 6 9 3 2 6" xfId="57560"/>
    <cellStyle name="Финансовый 6 9 3 2 7" xfId="57561"/>
    <cellStyle name="Финансовый 6 9 3 2 8" xfId="57562"/>
    <cellStyle name="Финансовый 6 9 3 2 9" xfId="57563"/>
    <cellStyle name="Финансовый 6 9 3 3" xfId="57564"/>
    <cellStyle name="Финансовый 6 9 3 3 2" xfId="57565"/>
    <cellStyle name="Финансовый 6 9 3 3 2 2" xfId="57566"/>
    <cellStyle name="Финансовый 6 9 3 3 2 3" xfId="57567"/>
    <cellStyle name="Финансовый 6 9 3 3 2 4" xfId="57568"/>
    <cellStyle name="Финансовый 6 9 3 3 2 5" xfId="57569"/>
    <cellStyle name="Финансовый 6 9 3 3 3" xfId="57570"/>
    <cellStyle name="Финансовый 6 9 3 3 4" xfId="57571"/>
    <cellStyle name="Финансовый 6 9 3 3 5" xfId="57572"/>
    <cellStyle name="Финансовый 6 9 3 3 6" xfId="57573"/>
    <cellStyle name="Финансовый 6 9 3 3 7" xfId="57574"/>
    <cellStyle name="Финансовый 6 9 3 3 8" xfId="57575"/>
    <cellStyle name="Финансовый 6 9 3 4" xfId="57576"/>
    <cellStyle name="Финансовый 6 9 3 4 2" xfId="57577"/>
    <cellStyle name="Финансовый 6 9 3 4 3" xfId="57578"/>
    <cellStyle name="Финансовый 6 9 3 4 4" xfId="57579"/>
    <cellStyle name="Финансовый 6 9 3 4 5" xfId="57580"/>
    <cellStyle name="Финансовый 6 9 3 5" xfId="57581"/>
    <cellStyle name="Финансовый 6 9 3 5 2" xfId="57582"/>
    <cellStyle name="Финансовый 6 9 3 5 3" xfId="57583"/>
    <cellStyle name="Финансовый 6 9 3 5 4" xfId="57584"/>
    <cellStyle name="Финансовый 6 9 3 5 5" xfId="57585"/>
    <cellStyle name="Финансовый 6 9 3 6" xfId="57586"/>
    <cellStyle name="Финансовый 6 9 3 7" xfId="57587"/>
    <cellStyle name="Финансовый 6 9 3 8" xfId="57588"/>
    <cellStyle name="Финансовый 6 9 3 9" xfId="57589"/>
    <cellStyle name="Финансовый 6 9 4" xfId="57590"/>
    <cellStyle name="Финансовый 6 9 4 2" xfId="57591"/>
    <cellStyle name="Финансовый 6 9 4 2 2" xfId="57592"/>
    <cellStyle name="Финансовый 6 9 4 2 3" xfId="57593"/>
    <cellStyle name="Финансовый 6 9 4 2 4" xfId="57594"/>
    <cellStyle name="Финансовый 6 9 4 2 5" xfId="57595"/>
    <cellStyle name="Финансовый 6 9 4 3" xfId="57596"/>
    <cellStyle name="Финансовый 6 9 4 4" xfId="57597"/>
    <cellStyle name="Финансовый 6 9 4 5" xfId="57598"/>
    <cellStyle name="Финансовый 6 9 4 6" xfId="57599"/>
    <cellStyle name="Финансовый 6 9 4 7" xfId="57600"/>
    <cellStyle name="Финансовый 6 9 4 8" xfId="57601"/>
    <cellStyle name="Финансовый 6 9 4 9" xfId="57602"/>
    <cellStyle name="Финансовый 6 9 5" xfId="57603"/>
    <cellStyle name="Финансовый 6 9 5 2" xfId="57604"/>
    <cellStyle name="Финансовый 6 9 5 2 2" xfId="57605"/>
    <cellStyle name="Финансовый 6 9 5 2 3" xfId="57606"/>
    <cellStyle name="Финансовый 6 9 5 2 4" xfId="57607"/>
    <cellStyle name="Финансовый 6 9 5 2 5" xfId="57608"/>
    <cellStyle name="Финансовый 6 9 5 3" xfId="57609"/>
    <cellStyle name="Финансовый 6 9 5 4" xfId="57610"/>
    <cellStyle name="Финансовый 6 9 5 5" xfId="57611"/>
    <cellStyle name="Финансовый 6 9 5 6" xfId="57612"/>
    <cellStyle name="Финансовый 6 9 5 7" xfId="57613"/>
    <cellStyle name="Финансовый 6 9 5 8" xfId="57614"/>
    <cellStyle name="Финансовый 6 9 6" xfId="57615"/>
    <cellStyle name="Финансовый 6 9 6 2" xfId="57616"/>
    <cellStyle name="Финансовый 6 9 6 3" xfId="57617"/>
    <cellStyle name="Финансовый 6 9 6 4" xfId="57618"/>
    <cellStyle name="Финансовый 6 9 6 5" xfId="57619"/>
    <cellStyle name="Финансовый 6 9 7" xfId="57620"/>
    <cellStyle name="Финансовый 6 9 7 2" xfId="57621"/>
    <cellStyle name="Финансовый 6 9 7 3" xfId="57622"/>
    <cellStyle name="Финансовый 6 9 7 4" xfId="57623"/>
    <cellStyle name="Финансовый 6 9 7 5" xfId="57624"/>
    <cellStyle name="Финансовый 6 9 8" xfId="57625"/>
    <cellStyle name="Финансовый 6 9 9" xfId="57626"/>
    <cellStyle name="Финансовый 60" xfId="57627"/>
    <cellStyle name="Финансовый 61" xfId="57628"/>
    <cellStyle name="Финансовый 62" xfId="57629"/>
    <cellStyle name="Финансовый 63" xfId="57630"/>
    <cellStyle name="Финансовый 64" xfId="57631"/>
    <cellStyle name="Финансовый 65" xfId="57632"/>
    <cellStyle name="Финансовый 66" xfId="57633"/>
    <cellStyle name="Финансовый 67" xfId="57634"/>
    <cellStyle name="Финансовый 68" xfId="57635"/>
    <cellStyle name="Финансовый 69" xfId="57636"/>
    <cellStyle name="Финансовый 7" xfId="57637"/>
    <cellStyle name="Финансовый 7 10" xfId="57638"/>
    <cellStyle name="Финансовый 7 10 2" xfId="57639"/>
    <cellStyle name="Финансовый 7 11" xfId="57640"/>
    <cellStyle name="Финансовый 7 11 2" xfId="57641"/>
    <cellStyle name="Финансовый 7 12" xfId="57642"/>
    <cellStyle name="Финансовый 7 13" xfId="57643"/>
    <cellStyle name="Финансовый 7 14" xfId="57644"/>
    <cellStyle name="Финансовый 7 15" xfId="57645"/>
    <cellStyle name="Финансовый 7 2" xfId="57646"/>
    <cellStyle name="Финансовый 7 2 10" xfId="57647"/>
    <cellStyle name="Финансовый 7 2 10 2" xfId="57648"/>
    <cellStyle name="Финансовый 7 2 11" xfId="57649"/>
    <cellStyle name="Финансовый 7 2 2" xfId="57650"/>
    <cellStyle name="Финансовый 7 2 2 2" xfId="57651"/>
    <cellStyle name="Финансовый 7 2 3" xfId="57652"/>
    <cellStyle name="Финансовый 7 2 3 2" xfId="57653"/>
    <cellStyle name="Финансовый 7 2 4" xfId="57654"/>
    <cellStyle name="Финансовый 7 2 4 2" xfId="57655"/>
    <cellStyle name="Финансовый 7 2 5" xfId="57656"/>
    <cellStyle name="Финансовый 7 2 5 2" xfId="57657"/>
    <cellStyle name="Финансовый 7 2 6" xfId="57658"/>
    <cellStyle name="Финансовый 7 2 6 2" xfId="57659"/>
    <cellStyle name="Финансовый 7 2 7" xfId="57660"/>
    <cellStyle name="Финансовый 7 2 7 2" xfId="57661"/>
    <cellStyle name="Финансовый 7 2 8" xfId="57662"/>
    <cellStyle name="Финансовый 7 2 8 2" xfId="57663"/>
    <cellStyle name="Финансовый 7 2 9" xfId="57664"/>
    <cellStyle name="Финансовый 7 2 9 2" xfId="57665"/>
    <cellStyle name="Финансовый 7 3" xfId="57666"/>
    <cellStyle name="Финансовый 7 3 2" xfId="57667"/>
    <cellStyle name="Финансовый 7 3 2 2" xfId="57668"/>
    <cellStyle name="Финансовый 7 3 3" xfId="57669"/>
    <cellStyle name="Финансовый 7 4" xfId="57670"/>
    <cellStyle name="Финансовый 7 4 2" xfId="57671"/>
    <cellStyle name="Финансовый 7 5" xfId="57672"/>
    <cellStyle name="Финансовый 7 5 2" xfId="57673"/>
    <cellStyle name="Финансовый 7 6" xfId="57674"/>
    <cellStyle name="Финансовый 7 6 2" xfId="57675"/>
    <cellStyle name="Финансовый 7 7" xfId="57676"/>
    <cellStyle name="Финансовый 7 7 2" xfId="57677"/>
    <cellStyle name="Финансовый 7 8" xfId="57678"/>
    <cellStyle name="Финансовый 7 8 2" xfId="57679"/>
    <cellStyle name="Финансовый 7 9" xfId="57680"/>
    <cellStyle name="Финансовый 7 9 2" xfId="57681"/>
    <cellStyle name="Финансовый 70" xfId="57682"/>
    <cellStyle name="Финансовый 71" xfId="57683"/>
    <cellStyle name="Финансовый 72" xfId="57684"/>
    <cellStyle name="Финансовый 73" xfId="57685"/>
    <cellStyle name="Финансовый 74" xfId="57686"/>
    <cellStyle name="Финансовый 75" xfId="57687"/>
    <cellStyle name="Финансовый 76" xfId="57688"/>
    <cellStyle name="Финансовый 77" xfId="57689"/>
    <cellStyle name="Финансовый 78" xfId="57690"/>
    <cellStyle name="Финансовый 79" xfId="57691"/>
    <cellStyle name="Финансовый 8" xfId="57692"/>
    <cellStyle name="Финансовый 8 10" xfId="57693"/>
    <cellStyle name="Финансовый 8 10 2" xfId="57694"/>
    <cellStyle name="Финансовый 8 11" xfId="57695"/>
    <cellStyle name="Финансовый 8 12" xfId="57696"/>
    <cellStyle name="Финансовый 8 13" xfId="57697"/>
    <cellStyle name="Финансовый 8 14" xfId="57698"/>
    <cellStyle name="Финансовый 8 2" xfId="57699"/>
    <cellStyle name="Финансовый 8 2 2" xfId="57700"/>
    <cellStyle name="Финансовый 8 3" xfId="57701"/>
    <cellStyle name="Финансовый 8 3 2" xfId="57702"/>
    <cellStyle name="Финансовый 8 4" xfId="57703"/>
    <cellStyle name="Финансовый 8 4 2" xfId="57704"/>
    <cellStyle name="Финансовый 8 5" xfId="57705"/>
    <cellStyle name="Финансовый 8 5 2" xfId="57706"/>
    <cellStyle name="Финансовый 8 6" xfId="57707"/>
    <cellStyle name="Финансовый 8 6 2" xfId="57708"/>
    <cellStyle name="Финансовый 8 7" xfId="57709"/>
    <cellStyle name="Финансовый 8 7 2" xfId="57710"/>
    <cellStyle name="Финансовый 8 8" xfId="57711"/>
    <cellStyle name="Финансовый 8 8 2" xfId="57712"/>
    <cellStyle name="Финансовый 8 9" xfId="57713"/>
    <cellStyle name="Финансовый 8 9 2" xfId="57714"/>
    <cellStyle name="Финансовый 80" xfId="57715"/>
    <cellStyle name="Финансовый 9" xfId="57716"/>
    <cellStyle name="Финансовый 9 10" xfId="57717"/>
    <cellStyle name="Финансовый 9 10 2" xfId="57718"/>
    <cellStyle name="Финансовый 9 11" xfId="57719"/>
    <cellStyle name="Финансовый 9 12" xfId="57720"/>
    <cellStyle name="Финансовый 9 13" xfId="57721"/>
    <cellStyle name="Финансовый 9 14" xfId="57722"/>
    <cellStyle name="Финансовый 9 2" xfId="57723"/>
    <cellStyle name="Финансовый 9 2 2" xfId="57724"/>
    <cellStyle name="Финансовый 9 3" xfId="57725"/>
    <cellStyle name="Финансовый 9 3 2" xfId="57726"/>
    <cellStyle name="Финансовый 9 4" xfId="57727"/>
    <cellStyle name="Финансовый 9 4 2" xfId="57728"/>
    <cellStyle name="Финансовый 9 5" xfId="57729"/>
    <cellStyle name="Финансовый 9 5 2" xfId="57730"/>
    <cellStyle name="Финансовый 9 6" xfId="57731"/>
    <cellStyle name="Финансовый 9 6 2" xfId="57732"/>
    <cellStyle name="Финансовый 9 7" xfId="57733"/>
    <cellStyle name="Финансовый 9 7 2" xfId="57734"/>
    <cellStyle name="Финансовый 9 8" xfId="57735"/>
    <cellStyle name="Финансовый 9 8 2" xfId="57736"/>
    <cellStyle name="Финансовый 9 9" xfId="57737"/>
    <cellStyle name="Финансовый 9 9 2" xfId="57738"/>
    <cellStyle name="Формула" xfId="57739"/>
    <cellStyle name="Формула 2" xfId="57740"/>
    <cellStyle name="Формула 3" xfId="57741"/>
    <cellStyle name="Формула 3 2" xfId="57742"/>
    <cellStyle name="Формула 4" xfId="57743"/>
    <cellStyle name="Формула_GRES.2007.5" xfId="57744"/>
    <cellStyle name="ФормулаВБ" xfId="57745"/>
    <cellStyle name="ФормулаВБ 2" xfId="57746"/>
    <cellStyle name="ФормулаНаКонтроль" xfId="57747"/>
    <cellStyle name="ФормулаНаКонтроль 2" xfId="57748"/>
    <cellStyle name="Хороший 2" xfId="57749"/>
    <cellStyle name="Хороший 2 2" xfId="57750"/>
    <cellStyle name="Хороший 2 3" xfId="57751"/>
    <cellStyle name="Хороший 2 4" xfId="57752"/>
    <cellStyle name="Хороший 2 5" xfId="57753"/>
    <cellStyle name="Хороший 2 6" xfId="57754"/>
    <cellStyle name="Хороший 3" xfId="57755"/>
    <cellStyle name="Џђћ–…ќ’ќ›‰" xfId="57756"/>
    <cellStyle name="Џђћ–…ќ’ќ›‰ 2" xfId="57757"/>
    <cellStyle name="Шапка таблицы" xfId="57758"/>
    <cellStyle name="Шапка таблицы 2" xfId="57759"/>
    <cellStyle name="Шапка таблицы 2 2" xfId="57760"/>
    <cellStyle name="Шапка таблицы 3" xfId="57761"/>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_084_21_07_29_14_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5_3"/>
      <sheetName val="f5_4"/>
      <sheetName val="f6"/>
      <sheetName val="f7"/>
      <sheetName val="f8"/>
      <sheetName val="f10"/>
      <sheetName val="f11"/>
      <sheetName val="f12"/>
      <sheetName val="f13"/>
      <sheetName val="f14"/>
      <sheetName val="f15"/>
      <sheetName val="f16"/>
      <sheetName val="f20"/>
      <sheetName val="f21"/>
      <sheetName val="f22"/>
      <sheetName val="f23"/>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C2" t="str">
            <v>2022</v>
          </cell>
        </row>
        <row r="3">
          <cell r="C3" t="str">
            <v>2021</v>
          </cell>
        </row>
        <row r="4">
          <cell r="C4" t="str">
            <v>Утвержденные плановые значения показателей приведены в соответствии с Приказом Минэнерго России от 14 декабря 2020г. № 12@</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7816"/>
  <sheetViews>
    <sheetView showGridLines="0" tabSelected="1" view="pageBreakPreview" zoomScale="60" zoomScaleNormal="100" workbookViewId="0">
      <selection activeCell="AH16" sqref="AH16"/>
    </sheetView>
  </sheetViews>
  <sheetFormatPr defaultRowHeight="15.75" x14ac:dyDescent="0.25"/>
  <cols>
    <col min="1" max="1" width="11.42578125" style="28" customWidth="1"/>
    <col min="2" max="2" width="115" style="27" customWidth="1"/>
    <col min="3" max="7" width="23.85546875" style="27" customWidth="1"/>
    <col min="8" max="11" width="33.28515625" style="27" customWidth="1"/>
    <col min="12" max="20" width="23.7109375" style="27" customWidth="1"/>
    <col min="21" max="28" width="15.42578125" style="27" customWidth="1"/>
    <col min="29" max="29" width="57.7109375" style="27" customWidth="1"/>
    <col min="30" max="31" width="23.140625" style="27" customWidth="1"/>
    <col min="32" max="16384" width="9.140625" style="27"/>
  </cols>
  <sheetData>
    <row r="1" spans="1:31" s="2" customFormat="1" ht="18.75" customHeight="1" x14ac:dyDescent="0.25">
      <c r="A1" s="1"/>
      <c r="N1" s="3" t="s">
        <v>0</v>
      </c>
      <c r="Q1" s="4"/>
      <c r="R1" s="4"/>
      <c r="S1" s="4"/>
      <c r="T1" s="5"/>
      <c r="U1" s="5"/>
      <c r="V1" s="5"/>
      <c r="W1" s="5"/>
    </row>
    <row r="2" spans="1:31" s="2" customFormat="1" ht="18.75" customHeight="1" x14ac:dyDescent="0.3">
      <c r="A2" s="6"/>
      <c r="N2" s="7" t="s">
        <v>1</v>
      </c>
      <c r="Q2" s="4"/>
      <c r="R2" s="4"/>
      <c r="S2" s="4"/>
      <c r="T2" s="5"/>
      <c r="U2" s="5"/>
      <c r="V2" s="5"/>
      <c r="W2" s="5"/>
    </row>
    <row r="3" spans="1:31" s="2" customFormat="1" ht="18.75" x14ac:dyDescent="0.3">
      <c r="A3" s="8"/>
      <c r="N3" s="7" t="s">
        <v>2</v>
      </c>
      <c r="Q3" s="4"/>
      <c r="R3" s="4"/>
      <c r="S3" s="4"/>
      <c r="T3" s="5"/>
      <c r="U3" s="5"/>
      <c r="V3" s="5"/>
      <c r="W3" s="5"/>
    </row>
    <row r="4" spans="1:31" s="2" customFormat="1" ht="16.5" x14ac:dyDescent="0.25">
      <c r="A4" s="52" t="s">
        <v>3</v>
      </c>
      <c r="B4" s="52"/>
      <c r="C4" s="52"/>
      <c r="D4" s="52"/>
      <c r="E4" s="52"/>
      <c r="F4" s="52"/>
      <c r="G4" s="52"/>
      <c r="H4" s="52"/>
      <c r="I4" s="52"/>
      <c r="J4" s="52"/>
      <c r="K4" s="52"/>
      <c r="L4" s="52"/>
      <c r="M4" s="52"/>
      <c r="N4" s="52"/>
      <c r="Q4" s="4"/>
      <c r="R4" s="4"/>
      <c r="S4" s="4"/>
      <c r="T4" s="5"/>
      <c r="U4" s="5"/>
      <c r="V4" s="5"/>
      <c r="W4" s="5"/>
    </row>
    <row r="5" spans="1:31" s="2" customFormat="1" x14ac:dyDescent="0.2">
      <c r="A5" s="53"/>
      <c r="B5" s="53"/>
      <c r="C5" s="53"/>
      <c r="D5" s="53"/>
      <c r="E5" s="53"/>
      <c r="F5" s="53"/>
      <c r="G5" s="53"/>
      <c r="H5" s="53"/>
      <c r="I5" s="53"/>
      <c r="J5" s="53"/>
      <c r="K5" s="53"/>
      <c r="L5" s="53"/>
      <c r="M5" s="53"/>
      <c r="N5" s="53"/>
      <c r="O5" s="9"/>
      <c r="P5" s="9"/>
      <c r="Q5" s="9"/>
      <c r="R5" s="9"/>
      <c r="S5" s="9"/>
      <c r="T5" s="9"/>
      <c r="U5" s="9"/>
      <c r="V5" s="9"/>
      <c r="W5" s="9"/>
      <c r="X5" s="9"/>
      <c r="Y5" s="9"/>
      <c r="Z5" s="9"/>
      <c r="AA5" s="9"/>
      <c r="AB5" s="9"/>
      <c r="AC5" s="9"/>
    </row>
    <row r="6" spans="1:31" s="2" customFormat="1" x14ac:dyDescent="0.2">
      <c r="A6" s="54" t="str">
        <f>"Инвестиционная программа "&amp;МРСК</f>
        <v>Инвестиционная программа Публичного Акционерного Общества "Межрегиональная Распределительная Сетевая Компания Центра и Приволжья"</v>
      </c>
      <c r="B6" s="54"/>
      <c r="C6" s="54"/>
      <c r="D6" s="54"/>
      <c r="E6" s="54"/>
      <c r="F6" s="54"/>
      <c r="G6" s="54"/>
      <c r="H6" s="54"/>
      <c r="I6" s="54"/>
      <c r="J6" s="54"/>
      <c r="K6" s="54"/>
      <c r="L6" s="54"/>
      <c r="M6" s="54"/>
      <c r="N6" s="54"/>
      <c r="O6" s="10"/>
      <c r="P6" s="10"/>
      <c r="Q6" s="10"/>
      <c r="R6" s="10"/>
      <c r="S6" s="10"/>
      <c r="T6" s="10"/>
      <c r="U6" s="10"/>
      <c r="V6" s="10"/>
      <c r="W6" s="10"/>
      <c r="X6" s="10"/>
      <c r="Y6" s="10"/>
      <c r="Z6" s="10"/>
      <c r="AA6" s="10"/>
      <c r="AB6" s="10"/>
      <c r="AC6" s="10"/>
      <c r="AD6" s="10"/>
      <c r="AE6" s="10"/>
    </row>
    <row r="7" spans="1:31" s="2" customFormat="1" x14ac:dyDescent="0.2">
      <c r="A7" s="55" t="s">
        <v>4</v>
      </c>
      <c r="B7" s="55"/>
      <c r="C7" s="55"/>
      <c r="D7" s="55"/>
      <c r="E7" s="55"/>
      <c r="F7" s="55"/>
      <c r="G7" s="55"/>
      <c r="H7" s="55"/>
      <c r="I7" s="55"/>
      <c r="J7" s="55"/>
      <c r="K7" s="55"/>
      <c r="L7" s="55"/>
      <c r="M7" s="55"/>
      <c r="N7" s="55"/>
      <c r="O7" s="11"/>
      <c r="P7" s="11"/>
      <c r="Q7" s="11"/>
      <c r="R7" s="11"/>
      <c r="S7" s="11"/>
      <c r="T7" s="11"/>
      <c r="U7" s="11"/>
      <c r="V7" s="11"/>
      <c r="W7" s="11"/>
      <c r="X7" s="11"/>
      <c r="Y7" s="11"/>
      <c r="Z7" s="11"/>
      <c r="AA7" s="11"/>
      <c r="AB7" s="11"/>
      <c r="AC7" s="11"/>
      <c r="AD7" s="11"/>
      <c r="AE7" s="11"/>
    </row>
    <row r="8" spans="1:31" s="2" customFormat="1" x14ac:dyDescent="0.2">
      <c r="A8" s="56"/>
      <c r="B8" s="56"/>
      <c r="C8" s="56"/>
      <c r="D8" s="56"/>
      <c r="E8" s="56"/>
      <c r="F8" s="56"/>
      <c r="G8" s="56"/>
      <c r="H8" s="56"/>
      <c r="I8" s="56"/>
      <c r="J8" s="56"/>
      <c r="K8" s="56"/>
      <c r="L8" s="56"/>
      <c r="M8" s="56"/>
      <c r="N8" s="56"/>
      <c r="O8" s="12"/>
      <c r="P8" s="12"/>
      <c r="Q8" s="12"/>
      <c r="R8" s="12"/>
      <c r="S8" s="12"/>
      <c r="T8" s="12"/>
      <c r="U8" s="12"/>
      <c r="V8" s="12"/>
      <c r="W8" s="12"/>
      <c r="X8" s="12"/>
      <c r="Y8" s="12"/>
      <c r="Z8" s="12"/>
      <c r="AA8" s="12"/>
      <c r="AB8" s="12"/>
      <c r="AC8" s="12"/>
    </row>
    <row r="9" spans="1:31" s="14" customFormat="1" ht="15.75" customHeight="1" x14ac:dyDescent="0.25">
      <c r="A9" s="53" t="str">
        <f>"Год раскрытия информации: "&amp;годX&amp;" год"</f>
        <v>Год раскрытия информации: 2021 год</v>
      </c>
      <c r="B9" s="53"/>
      <c r="C9" s="53"/>
      <c r="D9" s="53"/>
      <c r="E9" s="53"/>
      <c r="F9" s="53"/>
      <c r="G9" s="53"/>
      <c r="H9" s="53"/>
      <c r="I9" s="53"/>
      <c r="J9" s="53"/>
      <c r="K9" s="53"/>
      <c r="L9" s="53"/>
      <c r="M9" s="53"/>
      <c r="N9" s="53"/>
      <c r="O9" s="13"/>
      <c r="P9" s="13"/>
      <c r="Q9" s="13"/>
      <c r="R9" s="13"/>
      <c r="S9" s="13"/>
      <c r="T9" s="13"/>
      <c r="U9" s="13"/>
      <c r="V9" s="13"/>
      <c r="W9" s="13"/>
      <c r="X9" s="13"/>
      <c r="Y9" s="13"/>
      <c r="Z9" s="13"/>
      <c r="AA9" s="13"/>
      <c r="AB9" s="13"/>
      <c r="AC9" s="13"/>
      <c r="AD9" s="13"/>
      <c r="AE9" s="13"/>
    </row>
    <row r="10" spans="1:31" s="2" customFormat="1" ht="18.75" x14ac:dyDescent="0.2">
      <c r="A10" s="49"/>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row>
    <row r="11" spans="1:31" s="2" customFormat="1" ht="69.75" customHeight="1" x14ac:dyDescent="0.2">
      <c r="A11" s="50" t="s">
        <v>5</v>
      </c>
      <c r="B11" s="36" t="s">
        <v>6</v>
      </c>
      <c r="C11" s="36" t="s">
        <v>7</v>
      </c>
      <c r="D11" s="45" t="s">
        <v>8</v>
      </c>
      <c r="E11" s="37" t="s">
        <v>9</v>
      </c>
      <c r="F11" s="37" t="s">
        <v>10</v>
      </c>
      <c r="G11" s="37" t="s">
        <v>11</v>
      </c>
      <c r="H11" s="36" t="s">
        <v>12</v>
      </c>
      <c r="I11" s="36"/>
      <c r="J11" s="36"/>
      <c r="K11" s="36"/>
      <c r="L11" s="36" t="s">
        <v>13</v>
      </c>
      <c r="M11" s="36"/>
      <c r="N11" s="41" t="s">
        <v>14</v>
      </c>
      <c r="O11" s="41" t="s">
        <v>15</v>
      </c>
      <c r="P11" s="42" t="s">
        <v>16</v>
      </c>
      <c r="Q11" s="45" t="s">
        <v>17</v>
      </c>
      <c r="R11" s="45"/>
      <c r="S11" s="46" t="s">
        <v>18</v>
      </c>
      <c r="T11" s="46" t="s">
        <v>19</v>
      </c>
      <c r="U11" s="31" t="s">
        <v>20</v>
      </c>
      <c r="V11" s="31"/>
      <c r="W11" s="31"/>
      <c r="X11" s="31"/>
      <c r="Y11" s="31"/>
      <c r="Z11" s="31"/>
      <c r="AA11" s="32" t="s">
        <v>21</v>
      </c>
      <c r="AB11" s="33"/>
      <c r="AC11" s="36" t="s">
        <v>22</v>
      </c>
      <c r="AD11" s="36" t="s">
        <v>23</v>
      </c>
      <c r="AE11" s="36"/>
    </row>
    <row r="12" spans="1:31" s="15" customFormat="1" ht="56.25" customHeight="1" x14ac:dyDescent="0.25">
      <c r="A12" s="50"/>
      <c r="B12" s="36"/>
      <c r="C12" s="36"/>
      <c r="D12" s="45"/>
      <c r="E12" s="51"/>
      <c r="F12" s="51"/>
      <c r="G12" s="51"/>
      <c r="H12" s="36" t="s">
        <v>24</v>
      </c>
      <c r="I12" s="36" t="s">
        <v>25</v>
      </c>
      <c r="J12" s="36" t="s">
        <v>26</v>
      </c>
      <c r="K12" s="37" t="s">
        <v>27</v>
      </c>
      <c r="L12" s="36"/>
      <c r="M12" s="36"/>
      <c r="N12" s="41"/>
      <c r="O12" s="41"/>
      <c r="P12" s="43"/>
      <c r="Q12" s="45"/>
      <c r="R12" s="45"/>
      <c r="S12" s="47"/>
      <c r="T12" s="47"/>
      <c r="U12" s="39" t="s">
        <v>28</v>
      </c>
      <c r="V12" s="39"/>
      <c r="W12" s="40" t="s">
        <v>29</v>
      </c>
      <c r="X12" s="40"/>
      <c r="Y12" s="29" t="s">
        <v>30</v>
      </c>
      <c r="Z12" s="30"/>
      <c r="AA12" s="34"/>
      <c r="AB12" s="35"/>
      <c r="AC12" s="36"/>
      <c r="AD12" s="36"/>
      <c r="AE12" s="36"/>
    </row>
    <row r="13" spans="1:31" s="15" customFormat="1" ht="201.75" customHeight="1" x14ac:dyDescent="0.25">
      <c r="A13" s="50"/>
      <c r="B13" s="36"/>
      <c r="C13" s="36"/>
      <c r="D13" s="45"/>
      <c r="E13" s="38"/>
      <c r="F13" s="38"/>
      <c r="G13" s="38"/>
      <c r="H13" s="36"/>
      <c r="I13" s="36"/>
      <c r="J13" s="36"/>
      <c r="K13" s="38"/>
      <c r="L13" s="16" t="s">
        <v>31</v>
      </c>
      <c r="M13" s="17" t="s">
        <v>32</v>
      </c>
      <c r="N13" s="41"/>
      <c r="O13" s="41"/>
      <c r="P13" s="44"/>
      <c r="Q13" s="18" t="s">
        <v>33</v>
      </c>
      <c r="R13" s="18" t="s">
        <v>34</v>
      </c>
      <c r="S13" s="48"/>
      <c r="T13" s="48"/>
      <c r="U13" s="16" t="s">
        <v>35</v>
      </c>
      <c r="V13" s="19" t="s">
        <v>36</v>
      </c>
      <c r="W13" s="16" t="s">
        <v>35</v>
      </c>
      <c r="X13" s="19" t="s">
        <v>36</v>
      </c>
      <c r="Y13" s="16" t="s">
        <v>35</v>
      </c>
      <c r="Z13" s="19" t="s">
        <v>36</v>
      </c>
      <c r="AA13" s="16" t="s">
        <v>35</v>
      </c>
      <c r="AB13" s="19" t="s">
        <v>36</v>
      </c>
      <c r="AC13" s="36"/>
      <c r="AD13" s="20" t="s">
        <v>37</v>
      </c>
      <c r="AE13" s="17" t="s">
        <v>38</v>
      </c>
    </row>
    <row r="14" spans="1:31" s="23" customFormat="1" x14ac:dyDescent="0.25">
      <c r="A14" s="21">
        <v>1</v>
      </c>
      <c r="B14" s="22">
        <v>2</v>
      </c>
      <c r="C14" s="22">
        <v>3</v>
      </c>
      <c r="D14" s="22">
        <v>4</v>
      </c>
      <c r="E14" s="22">
        <v>5</v>
      </c>
      <c r="F14" s="22">
        <v>6</v>
      </c>
      <c r="G14" s="22">
        <v>7</v>
      </c>
      <c r="H14" s="22">
        <v>8</v>
      </c>
      <c r="I14" s="22">
        <v>9</v>
      </c>
      <c r="J14" s="22">
        <v>10</v>
      </c>
      <c r="K14" s="22">
        <v>11</v>
      </c>
      <c r="L14" s="22">
        <v>12</v>
      </c>
      <c r="M14" s="22">
        <v>13</v>
      </c>
      <c r="N14" s="22">
        <v>14</v>
      </c>
      <c r="O14" s="22">
        <v>15</v>
      </c>
      <c r="P14" s="22">
        <v>16</v>
      </c>
      <c r="Q14" s="22">
        <v>17</v>
      </c>
      <c r="R14" s="22">
        <v>18</v>
      </c>
      <c r="S14" s="22">
        <v>19</v>
      </c>
      <c r="T14" s="22">
        <v>20</v>
      </c>
      <c r="U14" s="22">
        <v>21</v>
      </c>
      <c r="V14" s="22">
        <v>22</v>
      </c>
      <c r="W14" s="22">
        <v>23</v>
      </c>
      <c r="X14" s="22">
        <v>24</v>
      </c>
      <c r="Y14" s="22">
        <v>25</v>
      </c>
      <c r="Z14" s="22">
        <v>26</v>
      </c>
      <c r="AA14" s="22">
        <v>27</v>
      </c>
      <c r="AB14" s="22">
        <v>28</v>
      </c>
      <c r="AC14" s="22">
        <v>29</v>
      </c>
      <c r="AD14" s="22">
        <v>30</v>
      </c>
      <c r="AE14" s="22">
        <v>31</v>
      </c>
    </row>
    <row r="15" spans="1:31" s="26" customFormat="1" x14ac:dyDescent="0.2">
      <c r="A15" s="57" t="s">
        <v>39</v>
      </c>
      <c r="B15" s="24" t="s">
        <v>40</v>
      </c>
      <c r="C15" s="58" t="s">
        <v>41</v>
      </c>
      <c r="D15" s="59" t="s">
        <v>42</v>
      </c>
      <c r="E15" s="25" t="s">
        <v>42</v>
      </c>
      <c r="F15" s="25" t="s">
        <v>42</v>
      </c>
      <c r="G15" s="59" t="s">
        <v>42</v>
      </c>
      <c r="H15" s="25" t="s">
        <v>42</v>
      </c>
      <c r="I15" s="25" t="s">
        <v>42</v>
      </c>
      <c r="J15" s="25" t="s">
        <v>42</v>
      </c>
      <c r="K15" s="25" t="s">
        <v>42</v>
      </c>
      <c r="L15" s="59" t="s">
        <v>42</v>
      </c>
      <c r="M15" s="59" t="s">
        <v>42</v>
      </c>
      <c r="N15" s="59" t="s">
        <v>42</v>
      </c>
      <c r="O15" s="59" t="s">
        <v>42</v>
      </c>
      <c r="P15" s="59" t="s">
        <v>42</v>
      </c>
      <c r="Q15" s="25">
        <f>IFERROR(SUM(0,Q16),"нд")</f>
        <v>3438.5700000000033</v>
      </c>
      <c r="R15" s="25" t="s">
        <v>42</v>
      </c>
      <c r="S15" s="25" t="s">
        <v>42</v>
      </c>
      <c r="T15" s="25">
        <f t="shared" ref="T15:Z15" si="0">IFERROR(SUM(0,T16),"нд")</f>
        <v>4823.6620000000039</v>
      </c>
      <c r="U15" s="25">
        <f t="shared" si="0"/>
        <v>14062.093000000015</v>
      </c>
      <c r="V15" s="25">
        <f t="shared" si="0"/>
        <v>14063.963000000014</v>
      </c>
      <c r="W15" s="25">
        <f t="shared" si="0"/>
        <v>7349.4000000000087</v>
      </c>
      <c r="X15" s="25">
        <f t="shared" si="0"/>
        <v>7349.4000000000087</v>
      </c>
      <c r="Y15" s="25">
        <f t="shared" si="0"/>
        <v>0</v>
      </c>
      <c r="Z15" s="25">
        <f t="shared" si="0"/>
        <v>0</v>
      </c>
      <c r="AA15" s="25" t="s">
        <v>42</v>
      </c>
      <c r="AB15" s="25" t="s">
        <v>42</v>
      </c>
      <c r="AC15" s="25" t="s">
        <v>42</v>
      </c>
      <c r="AD15" s="59" t="s">
        <v>42</v>
      </c>
      <c r="AE15" s="59" t="s">
        <v>42</v>
      </c>
    </row>
    <row r="16" spans="1:31" x14ac:dyDescent="0.25">
      <c r="A16" s="57" t="s">
        <v>43</v>
      </c>
      <c r="B16" s="24" t="s">
        <v>44</v>
      </c>
      <c r="C16" s="58" t="s">
        <v>41</v>
      </c>
      <c r="D16" s="59" t="s">
        <v>42</v>
      </c>
      <c r="E16" s="25" t="s">
        <v>42</v>
      </c>
      <c r="F16" s="25" t="s">
        <v>42</v>
      </c>
      <c r="G16" s="59" t="s">
        <v>42</v>
      </c>
      <c r="H16" s="25" t="s">
        <v>42</v>
      </c>
      <c r="I16" s="25" t="s">
        <v>42</v>
      </c>
      <c r="J16" s="25" t="s">
        <v>42</v>
      </c>
      <c r="K16" s="25" t="s">
        <v>42</v>
      </c>
      <c r="L16" s="59" t="s">
        <v>42</v>
      </c>
      <c r="M16" s="59" t="s">
        <v>42</v>
      </c>
      <c r="N16" s="59" t="s">
        <v>42</v>
      </c>
      <c r="O16" s="59" t="s">
        <v>42</v>
      </c>
      <c r="P16" s="59" t="s">
        <v>42</v>
      </c>
      <c r="Q16" s="25">
        <f>IFERROR(SUM(0,Q17,Q283,Q904,Q927),"нд")</f>
        <v>3438.5700000000033</v>
      </c>
      <c r="R16" s="25" t="s">
        <v>42</v>
      </c>
      <c r="S16" s="25" t="s">
        <v>42</v>
      </c>
      <c r="T16" s="25">
        <f t="shared" ref="T16:Z16" si="1">IFERROR(SUM(0,T17,T283,T904,T927),"нд")</f>
        <v>4823.6620000000039</v>
      </c>
      <c r="U16" s="25">
        <f t="shared" si="1"/>
        <v>14062.093000000015</v>
      </c>
      <c r="V16" s="25">
        <f t="shared" si="1"/>
        <v>14063.963000000014</v>
      </c>
      <c r="W16" s="25">
        <f t="shared" si="1"/>
        <v>7349.4000000000087</v>
      </c>
      <c r="X16" s="25">
        <f t="shared" si="1"/>
        <v>7349.4000000000087</v>
      </c>
      <c r="Y16" s="25">
        <f t="shared" si="1"/>
        <v>0</v>
      </c>
      <c r="Z16" s="25">
        <f t="shared" si="1"/>
        <v>0</v>
      </c>
      <c r="AA16" s="25" t="s">
        <v>42</v>
      </c>
      <c r="AB16" s="25" t="s">
        <v>42</v>
      </c>
      <c r="AC16" s="25" t="s">
        <v>42</v>
      </c>
      <c r="AD16" s="59" t="s">
        <v>42</v>
      </c>
      <c r="AE16" s="59" t="s">
        <v>42</v>
      </c>
    </row>
    <row r="17" spans="1:31" ht="31.5" x14ac:dyDescent="0.25">
      <c r="A17" s="57" t="s">
        <v>45</v>
      </c>
      <c r="B17" s="24" t="s">
        <v>46</v>
      </c>
      <c r="C17" s="58" t="s">
        <v>41</v>
      </c>
      <c r="D17" s="59" t="s">
        <v>42</v>
      </c>
      <c r="E17" s="25" t="s">
        <v>42</v>
      </c>
      <c r="F17" s="25" t="s">
        <v>42</v>
      </c>
      <c r="G17" s="59" t="s">
        <v>42</v>
      </c>
      <c r="H17" s="25" t="s">
        <v>42</v>
      </c>
      <c r="I17" s="25" t="s">
        <v>42</v>
      </c>
      <c r="J17" s="25" t="s">
        <v>42</v>
      </c>
      <c r="K17" s="25" t="s">
        <v>42</v>
      </c>
      <c r="L17" s="59" t="s">
        <v>42</v>
      </c>
      <c r="M17" s="59" t="s">
        <v>42</v>
      </c>
      <c r="N17" s="59" t="s">
        <v>42</v>
      </c>
      <c r="O17" s="59" t="s">
        <v>42</v>
      </c>
      <c r="P17" s="59" t="s">
        <v>42</v>
      </c>
      <c r="Q17" s="25">
        <f>IFERROR(SUM(0,Q18,Q27),"нд")</f>
        <v>2618.2900000000031</v>
      </c>
      <c r="R17" s="25" t="s">
        <v>42</v>
      </c>
      <c r="S17" s="25" t="s">
        <v>42</v>
      </c>
      <c r="T17" s="25">
        <f t="shared" ref="T17:Z17" si="2">IFERROR(SUM(0,T18,T27),"нд")</f>
        <v>3649.9280000000044</v>
      </c>
      <c r="U17" s="25">
        <f t="shared" si="2"/>
        <v>10497.993000000017</v>
      </c>
      <c r="V17" s="25">
        <f t="shared" si="2"/>
        <v>10499.863000000016</v>
      </c>
      <c r="W17" s="25">
        <f t="shared" si="2"/>
        <v>5492.7000000000089</v>
      </c>
      <c r="X17" s="25">
        <f t="shared" si="2"/>
        <v>5492.7000000000089</v>
      </c>
      <c r="Y17" s="25">
        <f t="shared" si="2"/>
        <v>0</v>
      </c>
      <c r="Z17" s="25">
        <f t="shared" si="2"/>
        <v>0</v>
      </c>
      <c r="AA17" s="25" t="s">
        <v>42</v>
      </c>
      <c r="AB17" s="25" t="s">
        <v>42</v>
      </c>
      <c r="AC17" s="25" t="s">
        <v>42</v>
      </c>
      <c r="AD17" s="59" t="s">
        <v>42</v>
      </c>
      <c r="AE17" s="59" t="s">
        <v>42</v>
      </c>
    </row>
    <row r="18" spans="1:31" x14ac:dyDescent="0.25">
      <c r="A18" s="57" t="s">
        <v>47</v>
      </c>
      <c r="B18" s="24" t="s">
        <v>48</v>
      </c>
      <c r="C18" s="58" t="s">
        <v>41</v>
      </c>
      <c r="D18" s="59" t="s">
        <v>42</v>
      </c>
      <c r="E18" s="25" t="s">
        <v>42</v>
      </c>
      <c r="F18" s="25" t="s">
        <v>42</v>
      </c>
      <c r="G18" s="59" t="s">
        <v>42</v>
      </c>
      <c r="H18" s="25" t="s">
        <v>42</v>
      </c>
      <c r="I18" s="25" t="s">
        <v>42</v>
      </c>
      <c r="J18" s="25" t="s">
        <v>42</v>
      </c>
      <c r="K18" s="25" t="s">
        <v>42</v>
      </c>
      <c r="L18" s="59" t="s">
        <v>42</v>
      </c>
      <c r="M18" s="59" t="s">
        <v>42</v>
      </c>
      <c r="N18" s="59" t="s">
        <v>42</v>
      </c>
      <c r="O18" s="59" t="s">
        <v>42</v>
      </c>
      <c r="P18" s="59" t="s">
        <v>42</v>
      </c>
      <c r="Q18" s="25">
        <f>IFERROR(SUM(Q19:Q26),"нд")</f>
        <v>3.6949999999999994</v>
      </c>
      <c r="R18" s="25" t="s">
        <v>42</v>
      </c>
      <c r="S18" s="25" t="s">
        <v>42</v>
      </c>
      <c r="T18" s="25">
        <f t="shared" ref="T18:Z18" si="3">IFERROR(SUM(T19:T26),"нд")</f>
        <v>4.2649999999999997</v>
      </c>
      <c r="U18" s="25">
        <f t="shared" si="3"/>
        <v>7.4229999999999992</v>
      </c>
      <c r="V18" s="25">
        <f t="shared" si="3"/>
        <v>9.293000000000001</v>
      </c>
      <c r="W18" s="25">
        <f t="shared" si="3"/>
        <v>2.5</v>
      </c>
      <c r="X18" s="25">
        <f t="shared" si="3"/>
        <v>2.5</v>
      </c>
      <c r="Y18" s="25">
        <f t="shared" si="3"/>
        <v>0</v>
      </c>
      <c r="Z18" s="25">
        <f t="shared" si="3"/>
        <v>0</v>
      </c>
      <c r="AA18" s="25" t="s">
        <v>42</v>
      </c>
      <c r="AB18" s="25" t="s">
        <v>42</v>
      </c>
      <c r="AC18" s="25" t="s">
        <v>42</v>
      </c>
      <c r="AD18" s="59" t="s">
        <v>42</v>
      </c>
      <c r="AE18" s="59" t="s">
        <v>42</v>
      </c>
    </row>
    <row r="19" spans="1:31" ht="94.5" x14ac:dyDescent="0.25">
      <c r="A19" s="57" t="s">
        <v>47</v>
      </c>
      <c r="B19" s="24" t="s">
        <v>49</v>
      </c>
      <c r="C19" s="58" t="s">
        <v>50</v>
      </c>
      <c r="D19" s="59">
        <v>1987</v>
      </c>
      <c r="E19" s="25">
        <v>48.06</v>
      </c>
      <c r="F19" s="25">
        <v>10.56</v>
      </c>
      <c r="G19" s="59">
        <v>2021</v>
      </c>
      <c r="H19" s="25" t="s">
        <v>42</v>
      </c>
      <c r="I19" s="25" t="s">
        <v>42</v>
      </c>
      <c r="J19" s="25" t="s">
        <v>42</v>
      </c>
      <c r="K19" s="25" t="s">
        <v>42</v>
      </c>
      <c r="L19" s="59" t="s">
        <v>51</v>
      </c>
      <c r="M19" s="59" t="s">
        <v>51</v>
      </c>
      <c r="N19" s="59" t="s">
        <v>51</v>
      </c>
      <c r="O19" s="59" t="s">
        <v>51</v>
      </c>
      <c r="P19" s="59" t="s">
        <v>52</v>
      </c>
      <c r="Q19" s="25">
        <v>2.73</v>
      </c>
      <c r="R19" s="25" t="s">
        <v>53</v>
      </c>
      <c r="S19" s="25">
        <v>109.2</v>
      </c>
      <c r="T19" s="25">
        <v>3.3</v>
      </c>
      <c r="U19" s="25">
        <v>6.5</v>
      </c>
      <c r="V19" s="25">
        <v>8</v>
      </c>
      <c r="W19" s="25">
        <v>2.5</v>
      </c>
      <c r="X19" s="25">
        <v>2.5</v>
      </c>
      <c r="Y19" s="25" t="s">
        <v>42</v>
      </c>
      <c r="Z19" s="25" t="s">
        <v>42</v>
      </c>
      <c r="AA19" s="25">
        <v>35</v>
      </c>
      <c r="AB19" s="25">
        <v>35</v>
      </c>
      <c r="AC19" s="25" t="s">
        <v>54</v>
      </c>
      <c r="AD19" s="59" t="s">
        <v>51</v>
      </c>
      <c r="AE19" s="59" t="s">
        <v>51</v>
      </c>
    </row>
    <row r="20" spans="1:31" ht="78.75" x14ac:dyDescent="0.25">
      <c r="A20" s="57" t="s">
        <v>47</v>
      </c>
      <c r="B20" s="24" t="s">
        <v>55</v>
      </c>
      <c r="C20" s="58" t="s">
        <v>56</v>
      </c>
      <c r="D20" s="59" t="s">
        <v>42</v>
      </c>
      <c r="E20" s="25" t="s">
        <v>42</v>
      </c>
      <c r="F20" s="25" t="s">
        <v>42</v>
      </c>
      <c r="G20" s="59" t="s">
        <v>42</v>
      </c>
      <c r="H20" s="25" t="s">
        <v>42</v>
      </c>
      <c r="I20" s="25" t="s">
        <v>42</v>
      </c>
      <c r="J20" s="25" t="s">
        <v>42</v>
      </c>
      <c r="K20" s="25" t="s">
        <v>42</v>
      </c>
      <c r="L20" s="59" t="s">
        <v>51</v>
      </c>
      <c r="M20" s="59" t="s">
        <v>51</v>
      </c>
      <c r="N20" s="59" t="s">
        <v>51</v>
      </c>
      <c r="O20" s="59" t="s">
        <v>51</v>
      </c>
      <c r="P20" s="59" t="s">
        <v>57</v>
      </c>
      <c r="Q20" s="25">
        <v>5.5E-2</v>
      </c>
      <c r="R20" s="25" t="s">
        <v>53</v>
      </c>
      <c r="S20" s="25">
        <v>110</v>
      </c>
      <c r="T20" s="25">
        <v>5.5E-2</v>
      </c>
      <c r="U20" s="25">
        <v>0.05</v>
      </c>
      <c r="V20" s="25">
        <v>6.3E-2</v>
      </c>
      <c r="W20" s="25">
        <v>0</v>
      </c>
      <c r="X20" s="25">
        <v>0</v>
      </c>
      <c r="Y20" s="25" t="s">
        <v>42</v>
      </c>
      <c r="Z20" s="25" t="s">
        <v>42</v>
      </c>
      <c r="AA20" s="25">
        <v>10</v>
      </c>
      <c r="AB20" s="25">
        <v>10</v>
      </c>
      <c r="AC20" s="25" t="s">
        <v>58</v>
      </c>
      <c r="AD20" s="59" t="s">
        <v>51</v>
      </c>
      <c r="AE20" s="59" t="s">
        <v>51</v>
      </c>
    </row>
    <row r="21" spans="1:31" ht="78.75" x14ac:dyDescent="0.25">
      <c r="A21" s="57" t="s">
        <v>47</v>
      </c>
      <c r="B21" s="24" t="s">
        <v>59</v>
      </c>
      <c r="C21" s="58" t="s">
        <v>60</v>
      </c>
      <c r="D21" s="59" t="s">
        <v>42</v>
      </c>
      <c r="E21" s="25" t="s">
        <v>42</v>
      </c>
      <c r="F21" s="25" t="s">
        <v>42</v>
      </c>
      <c r="G21" s="59" t="s">
        <v>42</v>
      </c>
      <c r="H21" s="25" t="s">
        <v>42</v>
      </c>
      <c r="I21" s="25" t="s">
        <v>42</v>
      </c>
      <c r="J21" s="25" t="s">
        <v>42</v>
      </c>
      <c r="K21" s="25" t="s">
        <v>42</v>
      </c>
      <c r="L21" s="59" t="s">
        <v>51</v>
      </c>
      <c r="M21" s="59" t="s">
        <v>51</v>
      </c>
      <c r="N21" s="59" t="s">
        <v>51</v>
      </c>
      <c r="O21" s="59" t="s">
        <v>51</v>
      </c>
      <c r="P21" s="59" t="s">
        <v>61</v>
      </c>
      <c r="Q21" s="25">
        <v>0.155</v>
      </c>
      <c r="R21" s="25" t="s">
        <v>53</v>
      </c>
      <c r="S21" s="25">
        <v>86.111000000000004</v>
      </c>
      <c r="T21" s="25">
        <v>0.155</v>
      </c>
      <c r="U21" s="25">
        <v>0.18</v>
      </c>
      <c r="V21" s="25">
        <v>0.16</v>
      </c>
      <c r="W21" s="25">
        <v>0</v>
      </c>
      <c r="X21" s="25">
        <v>0</v>
      </c>
      <c r="Y21" s="25" t="s">
        <v>42</v>
      </c>
      <c r="Z21" s="25" t="s">
        <v>42</v>
      </c>
      <c r="AA21" s="25">
        <v>10</v>
      </c>
      <c r="AB21" s="25">
        <v>10</v>
      </c>
      <c r="AC21" s="25" t="s">
        <v>58</v>
      </c>
      <c r="AD21" s="59" t="s">
        <v>51</v>
      </c>
      <c r="AE21" s="59" t="s">
        <v>51</v>
      </c>
    </row>
    <row r="22" spans="1:31" ht="78.75" x14ac:dyDescent="0.25">
      <c r="A22" s="57" t="s">
        <v>47</v>
      </c>
      <c r="B22" s="24" t="s">
        <v>62</v>
      </c>
      <c r="C22" s="58" t="s">
        <v>63</v>
      </c>
      <c r="D22" s="59" t="s">
        <v>42</v>
      </c>
      <c r="E22" s="25" t="s">
        <v>42</v>
      </c>
      <c r="F22" s="25" t="s">
        <v>42</v>
      </c>
      <c r="G22" s="59" t="s">
        <v>42</v>
      </c>
      <c r="H22" s="25" t="s">
        <v>42</v>
      </c>
      <c r="I22" s="25" t="s">
        <v>42</v>
      </c>
      <c r="J22" s="25" t="s">
        <v>42</v>
      </c>
      <c r="K22" s="25" t="s">
        <v>42</v>
      </c>
      <c r="L22" s="59" t="s">
        <v>51</v>
      </c>
      <c r="M22" s="59" t="s">
        <v>51</v>
      </c>
      <c r="N22" s="59" t="s">
        <v>51</v>
      </c>
      <c r="O22" s="59" t="s">
        <v>51</v>
      </c>
      <c r="P22" s="59" t="s">
        <v>64</v>
      </c>
      <c r="Q22" s="25">
        <v>0.155</v>
      </c>
      <c r="R22" s="25" t="s">
        <v>53</v>
      </c>
      <c r="S22" s="25">
        <v>96.875</v>
      </c>
      <c r="T22" s="25">
        <v>0.155</v>
      </c>
      <c r="U22" s="25">
        <v>0.16</v>
      </c>
      <c r="V22" s="25">
        <v>0.16</v>
      </c>
      <c r="W22" s="25">
        <v>0</v>
      </c>
      <c r="X22" s="25">
        <v>0</v>
      </c>
      <c r="Y22" s="25" t="s">
        <v>42</v>
      </c>
      <c r="Z22" s="25" t="s">
        <v>42</v>
      </c>
      <c r="AA22" s="25">
        <v>10</v>
      </c>
      <c r="AB22" s="25">
        <v>10</v>
      </c>
      <c r="AC22" s="25" t="s">
        <v>58</v>
      </c>
      <c r="AD22" s="59" t="s">
        <v>51</v>
      </c>
      <c r="AE22" s="59" t="s">
        <v>51</v>
      </c>
    </row>
    <row r="23" spans="1:31" ht="78.75" x14ac:dyDescent="0.25">
      <c r="A23" s="57" t="s">
        <v>47</v>
      </c>
      <c r="B23" s="24" t="s">
        <v>65</v>
      </c>
      <c r="C23" s="58" t="s">
        <v>66</v>
      </c>
      <c r="D23" s="59" t="s">
        <v>42</v>
      </c>
      <c r="E23" s="25" t="s">
        <v>42</v>
      </c>
      <c r="F23" s="25" t="s">
        <v>42</v>
      </c>
      <c r="G23" s="59" t="s">
        <v>42</v>
      </c>
      <c r="H23" s="25" t="s">
        <v>42</v>
      </c>
      <c r="I23" s="25" t="s">
        <v>42</v>
      </c>
      <c r="J23" s="25" t="s">
        <v>42</v>
      </c>
      <c r="K23" s="25" t="s">
        <v>42</v>
      </c>
      <c r="L23" s="59" t="s">
        <v>51</v>
      </c>
      <c r="M23" s="59" t="s">
        <v>51</v>
      </c>
      <c r="N23" s="59" t="s">
        <v>51</v>
      </c>
      <c r="O23" s="59" t="s">
        <v>51</v>
      </c>
      <c r="P23" s="59" t="s">
        <v>67</v>
      </c>
      <c r="Q23" s="25">
        <v>0.17</v>
      </c>
      <c r="R23" s="25" t="s">
        <v>53</v>
      </c>
      <c r="S23" s="25">
        <v>106.25</v>
      </c>
      <c r="T23" s="25">
        <v>0.17</v>
      </c>
      <c r="U23" s="25">
        <v>0.16</v>
      </c>
      <c r="V23" s="25">
        <v>0.25</v>
      </c>
      <c r="W23" s="25">
        <v>0</v>
      </c>
      <c r="X23" s="25">
        <v>0</v>
      </c>
      <c r="Y23" s="25" t="s">
        <v>42</v>
      </c>
      <c r="Z23" s="25" t="s">
        <v>42</v>
      </c>
      <c r="AA23" s="25">
        <v>10</v>
      </c>
      <c r="AB23" s="25">
        <v>10</v>
      </c>
      <c r="AC23" s="25" t="s">
        <v>58</v>
      </c>
      <c r="AD23" s="59" t="s">
        <v>51</v>
      </c>
      <c r="AE23" s="59" t="s">
        <v>51</v>
      </c>
    </row>
    <row r="24" spans="1:31" ht="78.75" x14ac:dyDescent="0.25">
      <c r="A24" s="57" t="s">
        <v>47</v>
      </c>
      <c r="B24" s="24" t="s">
        <v>68</v>
      </c>
      <c r="C24" s="58" t="s">
        <v>69</v>
      </c>
      <c r="D24" s="59" t="s">
        <v>42</v>
      </c>
      <c r="E24" s="25" t="s">
        <v>42</v>
      </c>
      <c r="F24" s="25" t="s">
        <v>42</v>
      </c>
      <c r="G24" s="59" t="s">
        <v>42</v>
      </c>
      <c r="H24" s="25" t="s">
        <v>42</v>
      </c>
      <c r="I24" s="25" t="s">
        <v>42</v>
      </c>
      <c r="J24" s="25" t="s">
        <v>42</v>
      </c>
      <c r="K24" s="25" t="s">
        <v>42</v>
      </c>
      <c r="L24" s="59" t="s">
        <v>51</v>
      </c>
      <c r="M24" s="59" t="s">
        <v>51</v>
      </c>
      <c r="N24" s="59" t="s">
        <v>51</v>
      </c>
      <c r="O24" s="59" t="s">
        <v>51</v>
      </c>
      <c r="P24" s="59" t="s">
        <v>70</v>
      </c>
      <c r="Q24" s="25">
        <v>0.28999999999999998</v>
      </c>
      <c r="R24" s="25" t="s">
        <v>53</v>
      </c>
      <c r="S24" s="25">
        <v>116</v>
      </c>
      <c r="T24" s="25">
        <v>0.28999999999999998</v>
      </c>
      <c r="U24" s="25">
        <v>0.25</v>
      </c>
      <c r="V24" s="25">
        <v>0.4</v>
      </c>
      <c r="W24" s="25">
        <v>0</v>
      </c>
      <c r="X24" s="25">
        <v>0</v>
      </c>
      <c r="Y24" s="25" t="s">
        <v>42</v>
      </c>
      <c r="Z24" s="25" t="s">
        <v>42</v>
      </c>
      <c r="AA24" s="25">
        <v>10</v>
      </c>
      <c r="AB24" s="25">
        <v>10</v>
      </c>
      <c r="AC24" s="25" t="s">
        <v>58</v>
      </c>
      <c r="AD24" s="59" t="s">
        <v>51</v>
      </c>
      <c r="AE24" s="59" t="s">
        <v>51</v>
      </c>
    </row>
    <row r="25" spans="1:31" ht="78.75" x14ac:dyDescent="0.25">
      <c r="A25" s="57" t="s">
        <v>47</v>
      </c>
      <c r="B25" s="24" t="s">
        <v>71</v>
      </c>
      <c r="C25" s="58" t="s">
        <v>72</v>
      </c>
      <c r="D25" s="59" t="s">
        <v>42</v>
      </c>
      <c r="E25" s="25" t="s">
        <v>42</v>
      </c>
      <c r="F25" s="25" t="s">
        <v>42</v>
      </c>
      <c r="G25" s="59" t="s">
        <v>42</v>
      </c>
      <c r="H25" s="25" t="s">
        <v>42</v>
      </c>
      <c r="I25" s="25" t="s">
        <v>42</v>
      </c>
      <c r="J25" s="25" t="s">
        <v>42</v>
      </c>
      <c r="K25" s="25" t="s">
        <v>42</v>
      </c>
      <c r="L25" s="59" t="s">
        <v>51</v>
      </c>
      <c r="M25" s="59" t="s">
        <v>51</v>
      </c>
      <c r="N25" s="59" t="s">
        <v>51</v>
      </c>
      <c r="O25" s="59" t="s">
        <v>51</v>
      </c>
      <c r="P25" s="59" t="s">
        <v>73</v>
      </c>
      <c r="Q25" s="25">
        <v>7.0000000000000007E-2</v>
      </c>
      <c r="R25" s="25" t="s">
        <v>53</v>
      </c>
      <c r="S25" s="25">
        <v>116.667</v>
      </c>
      <c r="T25" s="25">
        <v>7.0000000000000007E-2</v>
      </c>
      <c r="U25" s="25">
        <v>0.06</v>
      </c>
      <c r="V25" s="25">
        <v>0.16</v>
      </c>
      <c r="W25" s="25">
        <v>0</v>
      </c>
      <c r="X25" s="25">
        <v>0</v>
      </c>
      <c r="Y25" s="25" t="s">
        <v>42</v>
      </c>
      <c r="Z25" s="25" t="s">
        <v>42</v>
      </c>
      <c r="AA25" s="25">
        <v>10</v>
      </c>
      <c r="AB25" s="25">
        <v>10</v>
      </c>
      <c r="AC25" s="25" t="s">
        <v>58</v>
      </c>
      <c r="AD25" s="59" t="s">
        <v>51</v>
      </c>
      <c r="AE25" s="59" t="s">
        <v>51</v>
      </c>
    </row>
    <row r="26" spans="1:31" ht="78.75" x14ac:dyDescent="0.25">
      <c r="A26" s="57" t="s">
        <v>47</v>
      </c>
      <c r="B26" s="24" t="s">
        <v>74</v>
      </c>
      <c r="C26" s="58" t="s">
        <v>75</v>
      </c>
      <c r="D26" s="59" t="s">
        <v>42</v>
      </c>
      <c r="E26" s="25" t="s">
        <v>42</v>
      </c>
      <c r="F26" s="25" t="s">
        <v>42</v>
      </c>
      <c r="G26" s="59" t="s">
        <v>42</v>
      </c>
      <c r="H26" s="25" t="s">
        <v>42</v>
      </c>
      <c r="I26" s="25" t="s">
        <v>42</v>
      </c>
      <c r="J26" s="25" t="s">
        <v>42</v>
      </c>
      <c r="K26" s="25" t="s">
        <v>42</v>
      </c>
      <c r="L26" s="59" t="s">
        <v>51</v>
      </c>
      <c r="M26" s="59" t="s">
        <v>51</v>
      </c>
      <c r="N26" s="59" t="s">
        <v>51</v>
      </c>
      <c r="O26" s="59" t="s">
        <v>51</v>
      </c>
      <c r="P26" s="59" t="s">
        <v>76</v>
      </c>
      <c r="Q26" s="25">
        <v>7.0000000000000007E-2</v>
      </c>
      <c r="R26" s="25" t="s">
        <v>53</v>
      </c>
      <c r="S26" s="25">
        <v>111.111</v>
      </c>
      <c r="T26" s="25">
        <v>7.0000000000000007E-2</v>
      </c>
      <c r="U26" s="25">
        <v>6.3E-2</v>
      </c>
      <c r="V26" s="25">
        <v>0.1</v>
      </c>
      <c r="W26" s="25">
        <v>0</v>
      </c>
      <c r="X26" s="25">
        <v>0</v>
      </c>
      <c r="Y26" s="25" t="s">
        <v>42</v>
      </c>
      <c r="Z26" s="25" t="s">
        <v>42</v>
      </c>
      <c r="AA26" s="25">
        <v>10</v>
      </c>
      <c r="AB26" s="25">
        <v>10</v>
      </c>
      <c r="AC26" s="25" t="s">
        <v>58</v>
      </c>
      <c r="AD26" s="59" t="s">
        <v>51</v>
      </c>
      <c r="AE26" s="59" t="s">
        <v>51</v>
      </c>
    </row>
    <row r="27" spans="1:31" ht="31.5" x14ac:dyDescent="0.25">
      <c r="A27" s="57" t="s">
        <v>77</v>
      </c>
      <c r="B27" s="24" t="s">
        <v>78</v>
      </c>
      <c r="C27" s="58" t="s">
        <v>41</v>
      </c>
      <c r="D27" s="59" t="s">
        <v>42</v>
      </c>
      <c r="E27" s="25" t="s">
        <v>42</v>
      </c>
      <c r="F27" s="25" t="s">
        <v>42</v>
      </c>
      <c r="G27" s="59" t="s">
        <v>42</v>
      </c>
      <c r="H27" s="25" t="s">
        <v>42</v>
      </c>
      <c r="I27" s="25" t="s">
        <v>42</v>
      </c>
      <c r="J27" s="25" t="s">
        <v>42</v>
      </c>
      <c r="K27" s="25" t="s">
        <v>42</v>
      </c>
      <c r="L27" s="59" t="s">
        <v>42</v>
      </c>
      <c r="M27" s="59" t="s">
        <v>42</v>
      </c>
      <c r="N27" s="59" t="s">
        <v>42</v>
      </c>
      <c r="O27" s="59" t="s">
        <v>42</v>
      </c>
      <c r="P27" s="59" t="s">
        <v>42</v>
      </c>
      <c r="Q27" s="25">
        <f>IFERROR(SUM(Q28:Q282),"нд")</f>
        <v>2614.595000000003</v>
      </c>
      <c r="R27" s="25" t="s">
        <v>42</v>
      </c>
      <c r="S27" s="25" t="s">
        <v>42</v>
      </c>
      <c r="T27" s="25">
        <f t="shared" ref="T27:Z27" si="4">IFERROR(SUM(T28:T282),"нд")</f>
        <v>3645.6630000000046</v>
      </c>
      <c r="U27" s="25">
        <f t="shared" si="4"/>
        <v>10490.570000000016</v>
      </c>
      <c r="V27" s="25">
        <f t="shared" si="4"/>
        <v>10490.570000000016</v>
      </c>
      <c r="W27" s="25">
        <f t="shared" si="4"/>
        <v>5490.2000000000089</v>
      </c>
      <c r="X27" s="25">
        <f t="shared" si="4"/>
        <v>5490.2000000000089</v>
      </c>
      <c r="Y27" s="25">
        <f t="shared" si="4"/>
        <v>0</v>
      </c>
      <c r="Z27" s="25">
        <f t="shared" si="4"/>
        <v>0</v>
      </c>
      <c r="AA27" s="25" t="s">
        <v>42</v>
      </c>
      <c r="AB27" s="25" t="s">
        <v>42</v>
      </c>
      <c r="AC27" s="25" t="s">
        <v>42</v>
      </c>
      <c r="AD27" s="59" t="s">
        <v>42</v>
      </c>
      <c r="AE27" s="59" t="s">
        <v>42</v>
      </c>
    </row>
    <row r="28" spans="1:31" ht="110.25" x14ac:dyDescent="0.25">
      <c r="A28" s="57" t="s">
        <v>77</v>
      </c>
      <c r="B28" s="24" t="s">
        <v>79</v>
      </c>
      <c r="C28" s="58" t="s">
        <v>80</v>
      </c>
      <c r="D28" s="59">
        <v>1961</v>
      </c>
      <c r="E28" s="25">
        <v>67.59</v>
      </c>
      <c r="F28" s="25">
        <v>7.03</v>
      </c>
      <c r="G28" s="59">
        <v>2016</v>
      </c>
      <c r="H28" s="25" t="s">
        <v>42</v>
      </c>
      <c r="I28" s="25" t="s">
        <v>42</v>
      </c>
      <c r="J28" s="25" t="s">
        <v>42</v>
      </c>
      <c r="K28" s="25" t="s">
        <v>42</v>
      </c>
      <c r="L28" s="59" t="s">
        <v>51</v>
      </c>
      <c r="M28" s="59" t="s">
        <v>51</v>
      </c>
      <c r="N28" s="59" t="s">
        <v>51</v>
      </c>
      <c r="O28" s="59" t="s">
        <v>51</v>
      </c>
      <c r="P28" s="59" t="s">
        <v>81</v>
      </c>
      <c r="Q28" s="25">
        <v>21.4</v>
      </c>
      <c r="R28" s="25" t="s">
        <v>53</v>
      </c>
      <c r="S28" s="25">
        <v>53.5</v>
      </c>
      <c r="T28" s="25">
        <v>27.388999999999999</v>
      </c>
      <c r="U28" s="25">
        <v>80</v>
      </c>
      <c r="V28" s="25">
        <v>80</v>
      </c>
      <c r="W28" s="25">
        <v>40</v>
      </c>
      <c r="X28" s="25">
        <v>40</v>
      </c>
      <c r="Y28" s="25" t="s">
        <v>42</v>
      </c>
      <c r="Z28" s="25" t="s">
        <v>42</v>
      </c>
      <c r="AA28" s="25">
        <v>110</v>
      </c>
      <c r="AB28" s="25">
        <v>110</v>
      </c>
      <c r="AC28" s="25" t="s">
        <v>82</v>
      </c>
      <c r="AD28" s="59" t="s">
        <v>51</v>
      </c>
      <c r="AE28" s="59" t="s">
        <v>51</v>
      </c>
    </row>
    <row r="29" spans="1:31" ht="110.25" x14ac:dyDescent="0.25">
      <c r="A29" s="57" t="s">
        <v>77</v>
      </c>
      <c r="B29" s="24" t="s">
        <v>83</v>
      </c>
      <c r="C29" s="58" t="s">
        <v>84</v>
      </c>
      <c r="D29" s="59">
        <v>1929</v>
      </c>
      <c r="E29" s="25">
        <v>53.36</v>
      </c>
      <c r="F29" s="25">
        <v>4.63</v>
      </c>
      <c r="G29" s="59">
        <v>2019</v>
      </c>
      <c r="H29" s="25" t="s">
        <v>42</v>
      </c>
      <c r="I29" s="25" t="s">
        <v>42</v>
      </c>
      <c r="J29" s="25" t="s">
        <v>42</v>
      </c>
      <c r="K29" s="25" t="s">
        <v>42</v>
      </c>
      <c r="L29" s="59" t="s">
        <v>51</v>
      </c>
      <c r="M29" s="59" t="s">
        <v>51</v>
      </c>
      <c r="N29" s="59" t="s">
        <v>51</v>
      </c>
      <c r="O29" s="59" t="s">
        <v>51</v>
      </c>
      <c r="P29" s="59" t="s">
        <v>85</v>
      </c>
      <c r="Q29" s="25">
        <v>38.08</v>
      </c>
      <c r="R29" s="25" t="s">
        <v>53</v>
      </c>
      <c r="S29" s="25">
        <v>60.444000000000003</v>
      </c>
      <c r="T29" s="25">
        <v>38.616999999999997</v>
      </c>
      <c r="U29" s="25">
        <v>103</v>
      </c>
      <c r="V29" s="25">
        <v>103</v>
      </c>
      <c r="W29" s="25">
        <v>63</v>
      </c>
      <c r="X29" s="25">
        <v>63</v>
      </c>
      <c r="Y29" s="25" t="s">
        <v>42</v>
      </c>
      <c r="Z29" s="25" t="s">
        <v>42</v>
      </c>
      <c r="AA29" s="25">
        <v>110</v>
      </c>
      <c r="AB29" s="25">
        <v>110</v>
      </c>
      <c r="AC29" s="25" t="s">
        <v>82</v>
      </c>
      <c r="AD29" s="59" t="s">
        <v>51</v>
      </c>
      <c r="AE29" s="59" t="s">
        <v>51</v>
      </c>
    </row>
    <row r="30" spans="1:31" ht="110.25" x14ac:dyDescent="0.25">
      <c r="A30" s="57" t="s">
        <v>77</v>
      </c>
      <c r="B30" s="24" t="s">
        <v>86</v>
      </c>
      <c r="C30" s="58" t="s">
        <v>87</v>
      </c>
      <c r="D30" s="59">
        <v>1934</v>
      </c>
      <c r="E30" s="25">
        <v>64.06</v>
      </c>
      <c r="F30" s="25">
        <v>75.209999999999994</v>
      </c>
      <c r="G30" s="59">
        <v>2019</v>
      </c>
      <c r="H30" s="25" t="s">
        <v>42</v>
      </c>
      <c r="I30" s="25" t="s">
        <v>42</v>
      </c>
      <c r="J30" s="25" t="s">
        <v>42</v>
      </c>
      <c r="K30" s="25" t="s">
        <v>42</v>
      </c>
      <c r="L30" s="59" t="s">
        <v>51</v>
      </c>
      <c r="M30" s="59" t="s">
        <v>51</v>
      </c>
      <c r="N30" s="59" t="s">
        <v>51</v>
      </c>
      <c r="O30" s="59" t="s">
        <v>51</v>
      </c>
      <c r="P30" s="59" t="s">
        <v>88</v>
      </c>
      <c r="Q30" s="25">
        <v>24.38</v>
      </c>
      <c r="R30" s="25" t="s">
        <v>53</v>
      </c>
      <c r="S30" s="25">
        <v>77.397000000000006</v>
      </c>
      <c r="T30" s="25">
        <v>40</v>
      </c>
      <c r="U30" s="25">
        <v>71.5</v>
      </c>
      <c r="V30" s="25">
        <v>71.5</v>
      </c>
      <c r="W30" s="25">
        <v>31.5</v>
      </c>
      <c r="X30" s="25">
        <v>31.5</v>
      </c>
      <c r="Y30" s="25" t="s">
        <v>42</v>
      </c>
      <c r="Z30" s="25" t="s">
        <v>42</v>
      </c>
      <c r="AA30" s="25">
        <v>110</v>
      </c>
      <c r="AB30" s="25">
        <v>110</v>
      </c>
      <c r="AC30" s="25" t="s">
        <v>82</v>
      </c>
      <c r="AD30" s="59" t="s">
        <v>51</v>
      </c>
      <c r="AE30" s="59" t="s">
        <v>51</v>
      </c>
    </row>
    <row r="31" spans="1:31" ht="110.25" x14ac:dyDescent="0.25">
      <c r="A31" s="57" t="s">
        <v>77</v>
      </c>
      <c r="B31" s="24" t="s">
        <v>89</v>
      </c>
      <c r="C31" s="58" t="s">
        <v>90</v>
      </c>
      <c r="D31" s="59">
        <v>1955</v>
      </c>
      <c r="E31" s="25">
        <v>69.84</v>
      </c>
      <c r="F31" s="25">
        <v>7.03</v>
      </c>
      <c r="G31" s="59">
        <v>2014</v>
      </c>
      <c r="H31" s="25" t="s">
        <v>42</v>
      </c>
      <c r="I31" s="25" t="s">
        <v>42</v>
      </c>
      <c r="J31" s="25" t="s">
        <v>42</v>
      </c>
      <c r="K31" s="25" t="s">
        <v>42</v>
      </c>
      <c r="L31" s="59" t="s">
        <v>51</v>
      </c>
      <c r="M31" s="59" t="s">
        <v>51</v>
      </c>
      <c r="N31" s="59" t="s">
        <v>51</v>
      </c>
      <c r="O31" s="59" t="s">
        <v>51</v>
      </c>
      <c r="P31" s="59" t="s">
        <v>91</v>
      </c>
      <c r="Q31" s="25">
        <v>22.58</v>
      </c>
      <c r="R31" s="25" t="s">
        <v>53</v>
      </c>
      <c r="S31" s="25">
        <v>31.58</v>
      </c>
      <c r="T31" s="25">
        <v>40</v>
      </c>
      <c r="U31" s="25">
        <v>111.5</v>
      </c>
      <c r="V31" s="25">
        <v>111.5</v>
      </c>
      <c r="W31" s="25">
        <v>71.5</v>
      </c>
      <c r="X31" s="25">
        <v>71.5</v>
      </c>
      <c r="Y31" s="25" t="s">
        <v>42</v>
      </c>
      <c r="Z31" s="25" t="s">
        <v>42</v>
      </c>
      <c r="AA31" s="25">
        <v>110</v>
      </c>
      <c r="AB31" s="25">
        <v>110</v>
      </c>
      <c r="AC31" s="25" t="s">
        <v>82</v>
      </c>
      <c r="AD31" s="59" t="s">
        <v>51</v>
      </c>
      <c r="AE31" s="59" t="s">
        <v>51</v>
      </c>
    </row>
    <row r="32" spans="1:31" ht="78.75" x14ac:dyDescent="0.25">
      <c r="A32" s="57" t="s">
        <v>77</v>
      </c>
      <c r="B32" s="24" t="s">
        <v>92</v>
      </c>
      <c r="C32" s="58" t="s">
        <v>93</v>
      </c>
      <c r="D32" s="59">
        <v>1973</v>
      </c>
      <c r="E32" s="25">
        <v>76.760000000000005</v>
      </c>
      <c r="F32" s="25">
        <v>1.38</v>
      </c>
      <c r="G32" s="59">
        <v>2014</v>
      </c>
      <c r="H32" s="25" t="s">
        <v>42</v>
      </c>
      <c r="I32" s="25" t="s">
        <v>42</v>
      </c>
      <c r="J32" s="25" t="s">
        <v>42</v>
      </c>
      <c r="K32" s="25" t="s">
        <v>42</v>
      </c>
      <c r="L32" s="59" t="s">
        <v>51</v>
      </c>
      <c r="M32" s="59" t="s">
        <v>51</v>
      </c>
      <c r="N32" s="59" t="s">
        <v>51</v>
      </c>
      <c r="O32" s="59" t="s">
        <v>51</v>
      </c>
      <c r="P32" s="59" t="s">
        <v>94</v>
      </c>
      <c r="Q32" s="25">
        <v>21.56</v>
      </c>
      <c r="R32" s="25" t="s">
        <v>53</v>
      </c>
      <c r="S32" s="25">
        <v>53.9</v>
      </c>
      <c r="T32" s="25">
        <v>31.66</v>
      </c>
      <c r="U32" s="25">
        <v>80</v>
      </c>
      <c r="V32" s="25">
        <v>80</v>
      </c>
      <c r="W32" s="25">
        <v>40</v>
      </c>
      <c r="X32" s="25">
        <v>40</v>
      </c>
      <c r="Y32" s="25" t="s">
        <v>42</v>
      </c>
      <c r="Z32" s="25" t="s">
        <v>42</v>
      </c>
      <c r="AA32" s="25">
        <v>110</v>
      </c>
      <c r="AB32" s="25">
        <v>110</v>
      </c>
      <c r="AC32" s="25" t="s">
        <v>95</v>
      </c>
      <c r="AD32" s="59" t="s">
        <v>51</v>
      </c>
      <c r="AE32" s="59" t="s">
        <v>51</v>
      </c>
    </row>
    <row r="33" spans="1:31" ht="78.75" x14ac:dyDescent="0.25">
      <c r="A33" s="57" t="s">
        <v>77</v>
      </c>
      <c r="B33" s="24" t="s">
        <v>96</v>
      </c>
      <c r="C33" s="58" t="s">
        <v>97</v>
      </c>
      <c r="D33" s="59">
        <v>1982</v>
      </c>
      <c r="E33" s="25">
        <v>72.349999999999994</v>
      </c>
      <c r="F33" s="25">
        <v>1.99</v>
      </c>
      <c r="G33" s="59">
        <v>2014</v>
      </c>
      <c r="H33" s="25" t="s">
        <v>42</v>
      </c>
      <c r="I33" s="25" t="s">
        <v>42</v>
      </c>
      <c r="J33" s="25" t="s">
        <v>42</v>
      </c>
      <c r="K33" s="25" t="s">
        <v>42</v>
      </c>
      <c r="L33" s="59" t="s">
        <v>51</v>
      </c>
      <c r="M33" s="59" t="s">
        <v>51</v>
      </c>
      <c r="N33" s="59" t="s">
        <v>51</v>
      </c>
      <c r="O33" s="59" t="s">
        <v>51</v>
      </c>
      <c r="P33" s="59" t="s">
        <v>98</v>
      </c>
      <c r="Q33" s="25">
        <v>14.65</v>
      </c>
      <c r="R33" s="25" t="s">
        <v>53</v>
      </c>
      <c r="S33" s="25">
        <v>58.6</v>
      </c>
      <c r="T33" s="25">
        <v>20.52</v>
      </c>
      <c r="U33" s="25">
        <v>50</v>
      </c>
      <c r="V33" s="25">
        <v>50</v>
      </c>
      <c r="W33" s="25">
        <v>25</v>
      </c>
      <c r="X33" s="25">
        <v>25</v>
      </c>
      <c r="Y33" s="25" t="s">
        <v>42</v>
      </c>
      <c r="Z33" s="25" t="s">
        <v>42</v>
      </c>
      <c r="AA33" s="25">
        <v>110</v>
      </c>
      <c r="AB33" s="25">
        <v>110</v>
      </c>
      <c r="AC33" s="25" t="s">
        <v>95</v>
      </c>
      <c r="AD33" s="59" t="s">
        <v>51</v>
      </c>
      <c r="AE33" s="59" t="s">
        <v>51</v>
      </c>
    </row>
    <row r="34" spans="1:31" ht="31.5" x14ac:dyDescent="0.25">
      <c r="A34" s="57" t="s">
        <v>77</v>
      </c>
      <c r="B34" s="24" t="s">
        <v>99</v>
      </c>
      <c r="C34" s="58" t="s">
        <v>100</v>
      </c>
      <c r="D34" s="59">
        <v>1956</v>
      </c>
      <c r="E34" s="25">
        <v>62.51</v>
      </c>
      <c r="F34" s="25">
        <v>64.62</v>
      </c>
      <c r="G34" s="59">
        <v>2019</v>
      </c>
      <c r="H34" s="25" t="s">
        <v>42</v>
      </c>
      <c r="I34" s="25" t="s">
        <v>42</v>
      </c>
      <c r="J34" s="25" t="s">
        <v>42</v>
      </c>
      <c r="K34" s="25" t="s">
        <v>42</v>
      </c>
      <c r="L34" s="59" t="s">
        <v>51</v>
      </c>
      <c r="M34" s="59" t="s">
        <v>51</v>
      </c>
      <c r="N34" s="59" t="s">
        <v>51</v>
      </c>
      <c r="O34" s="59" t="s">
        <v>51</v>
      </c>
      <c r="P34" s="59" t="s">
        <v>101</v>
      </c>
      <c r="Q34" s="25">
        <v>17.43</v>
      </c>
      <c r="R34" s="25" t="s">
        <v>53</v>
      </c>
      <c r="S34" s="25">
        <v>108.938</v>
      </c>
      <c r="T34" s="25">
        <v>16</v>
      </c>
      <c r="U34" s="25">
        <v>32</v>
      </c>
      <c r="V34" s="25">
        <v>32</v>
      </c>
      <c r="W34" s="25">
        <v>16</v>
      </c>
      <c r="X34" s="25">
        <v>16</v>
      </c>
      <c r="Y34" s="25" t="s">
        <v>42</v>
      </c>
      <c r="Z34" s="25" t="s">
        <v>42</v>
      </c>
      <c r="AA34" s="25">
        <v>110</v>
      </c>
      <c r="AB34" s="25">
        <v>110</v>
      </c>
      <c r="AC34" s="25" t="s">
        <v>102</v>
      </c>
      <c r="AD34" s="59" t="s">
        <v>51</v>
      </c>
      <c r="AE34" s="59" t="s">
        <v>51</v>
      </c>
    </row>
    <row r="35" spans="1:31" ht="63" x14ac:dyDescent="0.25">
      <c r="A35" s="57" t="s">
        <v>77</v>
      </c>
      <c r="B35" s="24" t="s">
        <v>103</v>
      </c>
      <c r="C35" s="58" t="s">
        <v>104</v>
      </c>
      <c r="D35" s="59">
        <v>2009</v>
      </c>
      <c r="E35" s="25">
        <v>50.68</v>
      </c>
      <c r="F35" s="25">
        <v>0.79</v>
      </c>
      <c r="G35" s="59">
        <v>2020</v>
      </c>
      <c r="H35" s="25" t="s">
        <v>42</v>
      </c>
      <c r="I35" s="25" t="s">
        <v>42</v>
      </c>
      <c r="J35" s="25" t="s">
        <v>42</v>
      </c>
      <c r="K35" s="25" t="s">
        <v>42</v>
      </c>
      <c r="L35" s="59" t="s">
        <v>51</v>
      </c>
      <c r="M35" s="59" t="s">
        <v>51</v>
      </c>
      <c r="N35" s="59" t="s">
        <v>51</v>
      </c>
      <c r="O35" s="59" t="s">
        <v>51</v>
      </c>
      <c r="P35" s="59" t="s">
        <v>105</v>
      </c>
      <c r="Q35" s="25">
        <v>6.62</v>
      </c>
      <c r="R35" s="25" t="s">
        <v>53</v>
      </c>
      <c r="S35" s="25">
        <v>41.375</v>
      </c>
      <c r="T35" s="25">
        <v>12.837999999999999</v>
      </c>
      <c r="U35" s="25">
        <v>32</v>
      </c>
      <c r="V35" s="25">
        <v>32</v>
      </c>
      <c r="W35" s="25">
        <v>16</v>
      </c>
      <c r="X35" s="25">
        <v>16</v>
      </c>
      <c r="Y35" s="25" t="s">
        <v>42</v>
      </c>
      <c r="Z35" s="25" t="s">
        <v>42</v>
      </c>
      <c r="AA35" s="25">
        <v>110</v>
      </c>
      <c r="AB35" s="25">
        <v>110</v>
      </c>
      <c r="AC35" s="25" t="s">
        <v>106</v>
      </c>
      <c r="AD35" s="59" t="s">
        <v>51</v>
      </c>
      <c r="AE35" s="59" t="s">
        <v>51</v>
      </c>
    </row>
    <row r="36" spans="1:31" ht="63" x14ac:dyDescent="0.25">
      <c r="A36" s="57" t="s">
        <v>77</v>
      </c>
      <c r="B36" s="24" t="s">
        <v>107</v>
      </c>
      <c r="C36" s="58" t="s">
        <v>108</v>
      </c>
      <c r="D36" s="59">
        <v>1976</v>
      </c>
      <c r="E36" s="25">
        <v>66.540000000000006</v>
      </c>
      <c r="F36" s="25">
        <v>2.93</v>
      </c>
      <c r="G36" s="59">
        <v>2020</v>
      </c>
      <c r="H36" s="25" t="s">
        <v>42</v>
      </c>
      <c r="I36" s="25" t="s">
        <v>42</v>
      </c>
      <c r="J36" s="25" t="s">
        <v>42</v>
      </c>
      <c r="K36" s="25" t="s">
        <v>42</v>
      </c>
      <c r="L36" s="59" t="s">
        <v>51</v>
      </c>
      <c r="M36" s="59" t="s">
        <v>51</v>
      </c>
      <c r="N36" s="59" t="s">
        <v>51</v>
      </c>
      <c r="O36" s="59" t="s">
        <v>51</v>
      </c>
      <c r="P36" s="59" t="s">
        <v>109</v>
      </c>
      <c r="Q36" s="25">
        <v>2.2200000000000002</v>
      </c>
      <c r="R36" s="25" t="s">
        <v>53</v>
      </c>
      <c r="S36" s="25">
        <v>35.238</v>
      </c>
      <c r="T36" s="25">
        <v>5.242</v>
      </c>
      <c r="U36" s="25">
        <v>12.6</v>
      </c>
      <c r="V36" s="25">
        <v>12.6</v>
      </c>
      <c r="W36" s="25">
        <v>6.3</v>
      </c>
      <c r="X36" s="25">
        <v>6.3</v>
      </c>
      <c r="Y36" s="25" t="s">
        <v>42</v>
      </c>
      <c r="Z36" s="25" t="s">
        <v>42</v>
      </c>
      <c r="AA36" s="25">
        <v>110</v>
      </c>
      <c r="AB36" s="25">
        <v>110</v>
      </c>
      <c r="AC36" s="25" t="s">
        <v>106</v>
      </c>
      <c r="AD36" s="59" t="s">
        <v>51</v>
      </c>
      <c r="AE36" s="59" t="s">
        <v>51</v>
      </c>
    </row>
    <row r="37" spans="1:31" ht="63" x14ac:dyDescent="0.25">
      <c r="A37" s="57" t="s">
        <v>77</v>
      </c>
      <c r="B37" s="24" t="s">
        <v>110</v>
      </c>
      <c r="C37" s="58" t="s">
        <v>111</v>
      </c>
      <c r="D37" s="59">
        <v>1981</v>
      </c>
      <c r="E37" s="25">
        <v>69.44</v>
      </c>
      <c r="F37" s="25">
        <v>14.09</v>
      </c>
      <c r="G37" s="59">
        <v>2020</v>
      </c>
      <c r="H37" s="25" t="s">
        <v>42</v>
      </c>
      <c r="I37" s="25" t="s">
        <v>42</v>
      </c>
      <c r="J37" s="25" t="s">
        <v>42</v>
      </c>
      <c r="K37" s="25" t="s">
        <v>42</v>
      </c>
      <c r="L37" s="59" t="s">
        <v>51</v>
      </c>
      <c r="M37" s="59" t="s">
        <v>51</v>
      </c>
      <c r="N37" s="59" t="s">
        <v>51</v>
      </c>
      <c r="O37" s="59" t="s">
        <v>51</v>
      </c>
      <c r="P37" s="59" t="s">
        <v>112</v>
      </c>
      <c r="Q37" s="25">
        <v>11.24</v>
      </c>
      <c r="R37" s="25" t="s">
        <v>53</v>
      </c>
      <c r="S37" s="25">
        <v>112.4</v>
      </c>
      <c r="T37" s="25">
        <v>10</v>
      </c>
      <c r="U37" s="25">
        <v>26</v>
      </c>
      <c r="V37" s="25">
        <v>26</v>
      </c>
      <c r="W37" s="25">
        <v>10</v>
      </c>
      <c r="X37" s="25">
        <v>10</v>
      </c>
      <c r="Y37" s="25" t="s">
        <v>42</v>
      </c>
      <c r="Z37" s="25" t="s">
        <v>42</v>
      </c>
      <c r="AA37" s="25">
        <v>110</v>
      </c>
      <c r="AB37" s="25">
        <v>110</v>
      </c>
      <c r="AC37" s="25" t="s">
        <v>106</v>
      </c>
      <c r="AD37" s="59" t="s">
        <v>51</v>
      </c>
      <c r="AE37" s="59" t="s">
        <v>51</v>
      </c>
    </row>
    <row r="38" spans="1:31" ht="63" x14ac:dyDescent="0.25">
      <c r="A38" s="57" t="s">
        <v>77</v>
      </c>
      <c r="B38" s="24" t="s">
        <v>113</v>
      </c>
      <c r="C38" s="58" t="s">
        <v>114</v>
      </c>
      <c r="D38" s="59">
        <v>1977</v>
      </c>
      <c r="E38" s="25">
        <v>58.4</v>
      </c>
      <c r="F38" s="25">
        <v>5.01</v>
      </c>
      <c r="G38" s="59">
        <v>2020</v>
      </c>
      <c r="H38" s="25" t="s">
        <v>42</v>
      </c>
      <c r="I38" s="25" t="s">
        <v>42</v>
      </c>
      <c r="J38" s="25" t="s">
        <v>42</v>
      </c>
      <c r="K38" s="25" t="s">
        <v>42</v>
      </c>
      <c r="L38" s="59" t="s">
        <v>51</v>
      </c>
      <c r="M38" s="59" t="s">
        <v>51</v>
      </c>
      <c r="N38" s="59" t="s">
        <v>51</v>
      </c>
      <c r="O38" s="59" t="s">
        <v>51</v>
      </c>
      <c r="P38" s="59" t="s">
        <v>115</v>
      </c>
      <c r="Q38" s="25">
        <v>2.15</v>
      </c>
      <c r="R38" s="25" t="s">
        <v>53</v>
      </c>
      <c r="S38" s="25">
        <v>34.127000000000002</v>
      </c>
      <c r="T38" s="25">
        <v>2.6480000000000001</v>
      </c>
      <c r="U38" s="25">
        <v>12.6</v>
      </c>
      <c r="V38" s="25">
        <v>12.6</v>
      </c>
      <c r="W38" s="25">
        <v>6.3</v>
      </c>
      <c r="X38" s="25">
        <v>6.3</v>
      </c>
      <c r="Y38" s="25" t="s">
        <v>42</v>
      </c>
      <c r="Z38" s="25" t="s">
        <v>42</v>
      </c>
      <c r="AA38" s="25">
        <v>110</v>
      </c>
      <c r="AB38" s="25">
        <v>110</v>
      </c>
      <c r="AC38" s="25" t="s">
        <v>106</v>
      </c>
      <c r="AD38" s="59" t="s">
        <v>51</v>
      </c>
      <c r="AE38" s="59" t="s">
        <v>51</v>
      </c>
    </row>
    <row r="39" spans="1:31" ht="63" x14ac:dyDescent="0.25">
      <c r="A39" s="57" t="s">
        <v>77</v>
      </c>
      <c r="B39" s="24" t="s">
        <v>116</v>
      </c>
      <c r="C39" s="58" t="s">
        <v>117</v>
      </c>
      <c r="D39" s="59">
        <v>1975</v>
      </c>
      <c r="E39" s="25">
        <v>73.66</v>
      </c>
      <c r="F39" s="25">
        <v>1.52</v>
      </c>
      <c r="G39" s="59">
        <v>2020</v>
      </c>
      <c r="H39" s="25" t="s">
        <v>42</v>
      </c>
      <c r="I39" s="25" t="s">
        <v>42</v>
      </c>
      <c r="J39" s="25" t="s">
        <v>42</v>
      </c>
      <c r="K39" s="25" t="s">
        <v>42</v>
      </c>
      <c r="L39" s="59" t="s">
        <v>51</v>
      </c>
      <c r="M39" s="59" t="s">
        <v>51</v>
      </c>
      <c r="N39" s="59" t="s">
        <v>51</v>
      </c>
      <c r="O39" s="59" t="s">
        <v>51</v>
      </c>
      <c r="P39" s="59" t="s">
        <v>118</v>
      </c>
      <c r="Q39" s="25">
        <v>2.2000000000000002</v>
      </c>
      <c r="R39" s="25" t="s">
        <v>53</v>
      </c>
      <c r="S39" s="25">
        <v>88</v>
      </c>
      <c r="T39" s="25">
        <v>2.5</v>
      </c>
      <c r="U39" s="25">
        <v>5</v>
      </c>
      <c r="V39" s="25">
        <v>5</v>
      </c>
      <c r="W39" s="25">
        <v>2.5</v>
      </c>
      <c r="X39" s="25">
        <v>2.5</v>
      </c>
      <c r="Y39" s="25" t="s">
        <v>42</v>
      </c>
      <c r="Z39" s="25" t="s">
        <v>42</v>
      </c>
      <c r="AA39" s="25">
        <v>110</v>
      </c>
      <c r="AB39" s="25">
        <v>110</v>
      </c>
      <c r="AC39" s="25" t="s">
        <v>106</v>
      </c>
      <c r="AD39" s="59" t="s">
        <v>51</v>
      </c>
      <c r="AE39" s="59" t="s">
        <v>51</v>
      </c>
    </row>
    <row r="40" spans="1:31" ht="63" x14ac:dyDescent="0.25">
      <c r="A40" s="57" t="s">
        <v>77</v>
      </c>
      <c r="B40" s="24" t="s">
        <v>119</v>
      </c>
      <c r="C40" s="58" t="s">
        <v>120</v>
      </c>
      <c r="D40" s="59">
        <v>1994</v>
      </c>
      <c r="E40" s="25">
        <v>52.52</v>
      </c>
      <c r="F40" s="25">
        <v>0.92</v>
      </c>
      <c r="G40" s="59">
        <v>2020</v>
      </c>
      <c r="H40" s="25" t="s">
        <v>42</v>
      </c>
      <c r="I40" s="25" t="s">
        <v>42</v>
      </c>
      <c r="J40" s="25" t="s">
        <v>42</v>
      </c>
      <c r="K40" s="25" t="s">
        <v>42</v>
      </c>
      <c r="L40" s="59" t="s">
        <v>51</v>
      </c>
      <c r="M40" s="59" t="s">
        <v>51</v>
      </c>
      <c r="N40" s="59" t="s">
        <v>51</v>
      </c>
      <c r="O40" s="59" t="s">
        <v>51</v>
      </c>
      <c r="P40" s="59" t="s">
        <v>121</v>
      </c>
      <c r="Q40" s="25">
        <v>0.67</v>
      </c>
      <c r="R40" s="25" t="s">
        <v>53</v>
      </c>
      <c r="S40" s="25">
        <v>26.8</v>
      </c>
      <c r="T40" s="25">
        <v>1.2809999999999999</v>
      </c>
      <c r="U40" s="25">
        <v>5</v>
      </c>
      <c r="V40" s="25">
        <v>5</v>
      </c>
      <c r="W40" s="25">
        <v>2.5</v>
      </c>
      <c r="X40" s="25">
        <v>2.5</v>
      </c>
      <c r="Y40" s="25" t="s">
        <v>42</v>
      </c>
      <c r="Z40" s="25" t="s">
        <v>42</v>
      </c>
      <c r="AA40" s="25">
        <v>35</v>
      </c>
      <c r="AB40" s="25">
        <v>35</v>
      </c>
      <c r="AC40" s="25" t="s">
        <v>106</v>
      </c>
      <c r="AD40" s="59" t="s">
        <v>51</v>
      </c>
      <c r="AE40" s="59" t="s">
        <v>51</v>
      </c>
    </row>
    <row r="41" spans="1:31" ht="63" x14ac:dyDescent="0.25">
      <c r="A41" s="57" t="s">
        <v>77</v>
      </c>
      <c r="B41" s="24" t="s">
        <v>122</v>
      </c>
      <c r="C41" s="58" t="s">
        <v>123</v>
      </c>
      <c r="D41" s="59">
        <v>1960</v>
      </c>
      <c r="E41" s="25">
        <v>72.86</v>
      </c>
      <c r="F41" s="25">
        <v>0.81</v>
      </c>
      <c r="G41" s="59">
        <v>2020</v>
      </c>
      <c r="H41" s="25" t="s">
        <v>42</v>
      </c>
      <c r="I41" s="25" t="s">
        <v>42</v>
      </c>
      <c r="J41" s="25" t="s">
        <v>42</v>
      </c>
      <c r="K41" s="25" t="s">
        <v>42</v>
      </c>
      <c r="L41" s="59" t="s">
        <v>51</v>
      </c>
      <c r="M41" s="59" t="s">
        <v>51</v>
      </c>
      <c r="N41" s="59" t="s">
        <v>51</v>
      </c>
      <c r="O41" s="59" t="s">
        <v>51</v>
      </c>
      <c r="P41" s="59" t="s">
        <v>124</v>
      </c>
      <c r="Q41" s="25">
        <v>28.43</v>
      </c>
      <c r="R41" s="25" t="s">
        <v>53</v>
      </c>
      <c r="S41" s="25">
        <v>43.738999999999997</v>
      </c>
      <c r="T41" s="25">
        <v>33.96</v>
      </c>
      <c r="U41" s="25">
        <v>105</v>
      </c>
      <c r="V41" s="25">
        <v>105</v>
      </c>
      <c r="W41" s="25">
        <v>65</v>
      </c>
      <c r="X41" s="25">
        <v>65</v>
      </c>
      <c r="Y41" s="25" t="s">
        <v>42</v>
      </c>
      <c r="Z41" s="25" t="s">
        <v>42</v>
      </c>
      <c r="AA41" s="25">
        <v>110</v>
      </c>
      <c r="AB41" s="25">
        <v>110</v>
      </c>
      <c r="AC41" s="25" t="s">
        <v>106</v>
      </c>
      <c r="AD41" s="59" t="s">
        <v>51</v>
      </c>
      <c r="AE41" s="59" t="s">
        <v>51</v>
      </c>
    </row>
    <row r="42" spans="1:31" ht="63" x14ac:dyDescent="0.25">
      <c r="A42" s="57" t="s">
        <v>77</v>
      </c>
      <c r="B42" s="24" t="s">
        <v>125</v>
      </c>
      <c r="C42" s="58" t="s">
        <v>126</v>
      </c>
      <c r="D42" s="59">
        <v>1965</v>
      </c>
      <c r="E42" s="25">
        <v>61.88</v>
      </c>
      <c r="F42" s="25">
        <v>1.91</v>
      </c>
      <c r="G42" s="59">
        <v>2020</v>
      </c>
      <c r="H42" s="25" t="s">
        <v>42</v>
      </c>
      <c r="I42" s="25" t="s">
        <v>42</v>
      </c>
      <c r="J42" s="25" t="s">
        <v>42</v>
      </c>
      <c r="K42" s="25" t="s">
        <v>42</v>
      </c>
      <c r="L42" s="59" t="s">
        <v>51</v>
      </c>
      <c r="M42" s="59" t="s">
        <v>51</v>
      </c>
      <c r="N42" s="59" t="s">
        <v>51</v>
      </c>
      <c r="O42" s="59" t="s">
        <v>51</v>
      </c>
      <c r="P42" s="59" t="s">
        <v>127</v>
      </c>
      <c r="Q42" s="25">
        <v>14.7</v>
      </c>
      <c r="R42" s="25" t="s">
        <v>53</v>
      </c>
      <c r="S42" s="25">
        <v>73.5</v>
      </c>
      <c r="T42" s="25">
        <v>19.52</v>
      </c>
      <c r="U42" s="25">
        <v>60</v>
      </c>
      <c r="V42" s="25">
        <v>60</v>
      </c>
      <c r="W42" s="25">
        <v>20</v>
      </c>
      <c r="X42" s="25">
        <v>20</v>
      </c>
      <c r="Y42" s="25" t="s">
        <v>42</v>
      </c>
      <c r="Z42" s="25" t="s">
        <v>42</v>
      </c>
      <c r="AA42" s="25">
        <v>110</v>
      </c>
      <c r="AB42" s="25">
        <v>110</v>
      </c>
      <c r="AC42" s="25" t="s">
        <v>106</v>
      </c>
      <c r="AD42" s="59" t="s">
        <v>51</v>
      </c>
      <c r="AE42" s="59" t="s">
        <v>51</v>
      </c>
    </row>
    <row r="43" spans="1:31" ht="63" x14ac:dyDescent="0.25">
      <c r="A43" s="57" t="s">
        <v>77</v>
      </c>
      <c r="B43" s="24" t="s">
        <v>128</v>
      </c>
      <c r="C43" s="58" t="s">
        <v>129</v>
      </c>
      <c r="D43" s="59">
        <v>1948</v>
      </c>
      <c r="E43" s="25">
        <v>69.27</v>
      </c>
      <c r="F43" s="25">
        <v>0.78</v>
      </c>
      <c r="G43" s="59">
        <v>2020</v>
      </c>
      <c r="H43" s="25" t="s">
        <v>42</v>
      </c>
      <c r="I43" s="25" t="s">
        <v>42</v>
      </c>
      <c r="J43" s="25" t="s">
        <v>42</v>
      </c>
      <c r="K43" s="25" t="s">
        <v>42</v>
      </c>
      <c r="L43" s="59" t="s">
        <v>51</v>
      </c>
      <c r="M43" s="59" t="s">
        <v>51</v>
      </c>
      <c r="N43" s="59" t="s">
        <v>51</v>
      </c>
      <c r="O43" s="59" t="s">
        <v>51</v>
      </c>
      <c r="P43" s="59" t="s">
        <v>130</v>
      </c>
      <c r="Q43" s="25">
        <v>16.5</v>
      </c>
      <c r="R43" s="25" t="s">
        <v>53</v>
      </c>
      <c r="S43" s="25">
        <v>41.25</v>
      </c>
      <c r="T43" s="25">
        <v>27.335999999999999</v>
      </c>
      <c r="U43" s="25">
        <v>80</v>
      </c>
      <c r="V43" s="25">
        <v>80</v>
      </c>
      <c r="W43" s="25">
        <v>40</v>
      </c>
      <c r="X43" s="25">
        <v>40</v>
      </c>
      <c r="Y43" s="25" t="s">
        <v>42</v>
      </c>
      <c r="Z43" s="25" t="s">
        <v>42</v>
      </c>
      <c r="AA43" s="25">
        <v>110</v>
      </c>
      <c r="AB43" s="25">
        <v>110</v>
      </c>
      <c r="AC43" s="25" t="s">
        <v>106</v>
      </c>
      <c r="AD43" s="59" t="s">
        <v>51</v>
      </c>
      <c r="AE43" s="59" t="s">
        <v>51</v>
      </c>
    </row>
    <row r="44" spans="1:31" ht="94.5" x14ac:dyDescent="0.25">
      <c r="A44" s="57" t="s">
        <v>77</v>
      </c>
      <c r="B44" s="24" t="s">
        <v>131</v>
      </c>
      <c r="C44" s="58" t="s">
        <v>132</v>
      </c>
      <c r="D44" s="59">
        <v>1936</v>
      </c>
      <c r="E44" s="25">
        <v>54.68</v>
      </c>
      <c r="F44" s="25">
        <v>18.46</v>
      </c>
      <c r="G44" s="59">
        <v>2020</v>
      </c>
      <c r="H44" s="25" t="s">
        <v>42</v>
      </c>
      <c r="I44" s="25" t="s">
        <v>42</v>
      </c>
      <c r="J44" s="25" t="s">
        <v>42</v>
      </c>
      <c r="K44" s="25" t="s">
        <v>42</v>
      </c>
      <c r="L44" s="59" t="s">
        <v>51</v>
      </c>
      <c r="M44" s="59" t="s">
        <v>51</v>
      </c>
      <c r="N44" s="59" t="s">
        <v>51</v>
      </c>
      <c r="O44" s="59" t="s">
        <v>51</v>
      </c>
      <c r="P44" s="59" t="s">
        <v>133</v>
      </c>
      <c r="Q44" s="25">
        <v>27.38</v>
      </c>
      <c r="R44" s="25" t="s">
        <v>53</v>
      </c>
      <c r="S44" s="25">
        <v>42.122999999999998</v>
      </c>
      <c r="T44" s="25">
        <v>33.996000000000002</v>
      </c>
      <c r="U44" s="25">
        <v>105</v>
      </c>
      <c r="V44" s="25">
        <v>105</v>
      </c>
      <c r="W44" s="25">
        <v>65</v>
      </c>
      <c r="X44" s="25">
        <v>65</v>
      </c>
      <c r="Y44" s="25" t="s">
        <v>42</v>
      </c>
      <c r="Z44" s="25" t="s">
        <v>42</v>
      </c>
      <c r="AA44" s="25">
        <v>110</v>
      </c>
      <c r="AB44" s="25">
        <v>110</v>
      </c>
      <c r="AC44" s="25" t="s">
        <v>134</v>
      </c>
      <c r="AD44" s="59" t="s">
        <v>51</v>
      </c>
      <c r="AE44" s="59" t="s">
        <v>51</v>
      </c>
    </row>
    <row r="45" spans="1:31" ht="94.5" x14ac:dyDescent="0.25">
      <c r="A45" s="57" t="s">
        <v>77</v>
      </c>
      <c r="B45" s="24" t="s">
        <v>135</v>
      </c>
      <c r="C45" s="58" t="s">
        <v>136</v>
      </c>
      <c r="D45" s="59">
        <v>1962</v>
      </c>
      <c r="E45" s="25">
        <v>50.14</v>
      </c>
      <c r="F45" s="25">
        <v>80.39</v>
      </c>
      <c r="G45" s="59">
        <v>2020</v>
      </c>
      <c r="H45" s="25" t="s">
        <v>42</v>
      </c>
      <c r="I45" s="25" t="s">
        <v>42</v>
      </c>
      <c r="J45" s="25" t="s">
        <v>42</v>
      </c>
      <c r="K45" s="25" t="s">
        <v>42</v>
      </c>
      <c r="L45" s="59" t="s">
        <v>51</v>
      </c>
      <c r="M45" s="59" t="s">
        <v>51</v>
      </c>
      <c r="N45" s="59" t="s">
        <v>51</v>
      </c>
      <c r="O45" s="59" t="s">
        <v>51</v>
      </c>
      <c r="P45" s="59" t="s">
        <v>137</v>
      </c>
      <c r="Q45" s="25">
        <v>16.149999999999999</v>
      </c>
      <c r="R45" s="25" t="s">
        <v>53</v>
      </c>
      <c r="S45" s="25">
        <v>64.599999999999994</v>
      </c>
      <c r="T45" s="25">
        <v>22.341999999999999</v>
      </c>
      <c r="U45" s="25">
        <v>50</v>
      </c>
      <c r="V45" s="25">
        <v>50</v>
      </c>
      <c r="W45" s="25">
        <v>25</v>
      </c>
      <c r="X45" s="25">
        <v>25</v>
      </c>
      <c r="Y45" s="25" t="s">
        <v>42</v>
      </c>
      <c r="Z45" s="25" t="s">
        <v>42</v>
      </c>
      <c r="AA45" s="25">
        <v>110</v>
      </c>
      <c r="AB45" s="25">
        <v>110</v>
      </c>
      <c r="AC45" s="25" t="s">
        <v>138</v>
      </c>
      <c r="AD45" s="59" t="s">
        <v>51</v>
      </c>
      <c r="AE45" s="59" t="s">
        <v>51</v>
      </c>
    </row>
    <row r="46" spans="1:31" ht="94.5" x14ac:dyDescent="0.25">
      <c r="A46" s="57" t="s">
        <v>77</v>
      </c>
      <c r="B46" s="24" t="s">
        <v>139</v>
      </c>
      <c r="C46" s="58" t="s">
        <v>140</v>
      </c>
      <c r="D46" s="59">
        <v>1987</v>
      </c>
      <c r="E46" s="25">
        <v>70.88</v>
      </c>
      <c r="F46" s="25">
        <v>1.25</v>
      </c>
      <c r="G46" s="59">
        <v>2020</v>
      </c>
      <c r="H46" s="25" t="s">
        <v>42</v>
      </c>
      <c r="I46" s="25" t="s">
        <v>42</v>
      </c>
      <c r="J46" s="25" t="s">
        <v>42</v>
      </c>
      <c r="K46" s="25" t="s">
        <v>42</v>
      </c>
      <c r="L46" s="59" t="s">
        <v>51</v>
      </c>
      <c r="M46" s="59" t="s">
        <v>51</v>
      </c>
      <c r="N46" s="59" t="s">
        <v>51</v>
      </c>
      <c r="O46" s="59" t="s">
        <v>51</v>
      </c>
      <c r="P46" s="59" t="s">
        <v>141</v>
      </c>
      <c r="Q46" s="25">
        <v>13.03</v>
      </c>
      <c r="R46" s="25" t="s">
        <v>53</v>
      </c>
      <c r="S46" s="25">
        <v>32.575000000000003</v>
      </c>
      <c r="T46" s="25">
        <v>12.628</v>
      </c>
      <c r="U46" s="25">
        <v>80</v>
      </c>
      <c r="V46" s="25">
        <v>80</v>
      </c>
      <c r="W46" s="25">
        <v>40</v>
      </c>
      <c r="X46" s="25">
        <v>40</v>
      </c>
      <c r="Y46" s="25" t="s">
        <v>42</v>
      </c>
      <c r="Z46" s="25" t="s">
        <v>42</v>
      </c>
      <c r="AA46" s="25">
        <v>110</v>
      </c>
      <c r="AB46" s="25">
        <v>110</v>
      </c>
      <c r="AC46" s="25" t="s">
        <v>142</v>
      </c>
      <c r="AD46" s="59" t="s">
        <v>51</v>
      </c>
      <c r="AE46" s="59" t="s">
        <v>51</v>
      </c>
    </row>
    <row r="47" spans="1:31" ht="63" x14ac:dyDescent="0.25">
      <c r="A47" s="57" t="s">
        <v>77</v>
      </c>
      <c r="B47" s="24" t="s">
        <v>143</v>
      </c>
      <c r="C47" s="58" t="s">
        <v>144</v>
      </c>
      <c r="D47" s="59">
        <v>1978</v>
      </c>
      <c r="E47" s="25">
        <v>69.319999999999993</v>
      </c>
      <c r="F47" s="25">
        <v>22.67</v>
      </c>
      <c r="G47" s="59">
        <v>2021</v>
      </c>
      <c r="H47" s="25" t="s">
        <v>42</v>
      </c>
      <c r="I47" s="25" t="s">
        <v>42</v>
      </c>
      <c r="J47" s="25" t="s">
        <v>42</v>
      </c>
      <c r="K47" s="25" t="s">
        <v>42</v>
      </c>
      <c r="L47" s="59" t="s">
        <v>51</v>
      </c>
      <c r="M47" s="59" t="s">
        <v>51</v>
      </c>
      <c r="N47" s="59" t="s">
        <v>51</v>
      </c>
      <c r="O47" s="59" t="s">
        <v>51</v>
      </c>
      <c r="P47" s="59" t="s">
        <v>145</v>
      </c>
      <c r="Q47" s="25">
        <v>9.6300000000000008</v>
      </c>
      <c r="R47" s="25" t="s">
        <v>53</v>
      </c>
      <c r="S47" s="25">
        <v>96.3</v>
      </c>
      <c r="T47" s="25">
        <v>6.3</v>
      </c>
      <c r="U47" s="25">
        <v>50</v>
      </c>
      <c r="V47" s="25">
        <v>50</v>
      </c>
      <c r="W47" s="25">
        <v>10</v>
      </c>
      <c r="X47" s="25">
        <v>10</v>
      </c>
      <c r="Y47" s="25" t="s">
        <v>42</v>
      </c>
      <c r="Z47" s="25" t="s">
        <v>42</v>
      </c>
      <c r="AA47" s="25">
        <v>110</v>
      </c>
      <c r="AB47" s="25">
        <v>110</v>
      </c>
      <c r="AC47" s="25" t="s">
        <v>146</v>
      </c>
      <c r="AD47" s="59" t="s">
        <v>147</v>
      </c>
      <c r="AE47" s="59" t="s">
        <v>51</v>
      </c>
    </row>
    <row r="48" spans="1:31" ht="63" x14ac:dyDescent="0.25">
      <c r="A48" s="57" t="s">
        <v>77</v>
      </c>
      <c r="B48" s="24" t="s">
        <v>148</v>
      </c>
      <c r="C48" s="58" t="s">
        <v>149</v>
      </c>
      <c r="D48" s="59">
        <v>1992</v>
      </c>
      <c r="E48" s="25">
        <v>50.23</v>
      </c>
      <c r="F48" s="25">
        <v>5.31</v>
      </c>
      <c r="G48" s="59">
        <v>2021</v>
      </c>
      <c r="H48" s="25" t="s">
        <v>42</v>
      </c>
      <c r="I48" s="25" t="s">
        <v>42</v>
      </c>
      <c r="J48" s="25" t="s">
        <v>42</v>
      </c>
      <c r="K48" s="25" t="s">
        <v>42</v>
      </c>
      <c r="L48" s="59" t="s">
        <v>51</v>
      </c>
      <c r="M48" s="59" t="s">
        <v>51</v>
      </c>
      <c r="N48" s="59" t="s">
        <v>51</v>
      </c>
      <c r="O48" s="59" t="s">
        <v>51</v>
      </c>
      <c r="P48" s="59" t="s">
        <v>150</v>
      </c>
      <c r="Q48" s="25">
        <v>0.41</v>
      </c>
      <c r="R48" s="25" t="s">
        <v>53</v>
      </c>
      <c r="S48" s="25">
        <v>25.625</v>
      </c>
      <c r="T48" s="25">
        <v>1.109</v>
      </c>
      <c r="U48" s="25">
        <v>3.2</v>
      </c>
      <c r="V48" s="25">
        <v>3.2</v>
      </c>
      <c r="W48" s="25">
        <v>1.6</v>
      </c>
      <c r="X48" s="25">
        <v>1.6</v>
      </c>
      <c r="Y48" s="25" t="s">
        <v>42</v>
      </c>
      <c r="Z48" s="25" t="s">
        <v>42</v>
      </c>
      <c r="AA48" s="25">
        <v>35</v>
      </c>
      <c r="AB48" s="25">
        <v>35</v>
      </c>
      <c r="AC48" s="25" t="s">
        <v>106</v>
      </c>
      <c r="AD48" s="59" t="s">
        <v>147</v>
      </c>
      <c r="AE48" s="59" t="s">
        <v>51</v>
      </c>
    </row>
    <row r="49" spans="1:31" ht="63" x14ac:dyDescent="0.25">
      <c r="A49" s="57" t="s">
        <v>77</v>
      </c>
      <c r="B49" s="24" t="s">
        <v>151</v>
      </c>
      <c r="C49" s="58" t="s">
        <v>152</v>
      </c>
      <c r="D49" s="59">
        <v>1980</v>
      </c>
      <c r="E49" s="25">
        <v>53.57</v>
      </c>
      <c r="F49" s="25">
        <v>0.76</v>
      </c>
      <c r="G49" s="59">
        <v>2021</v>
      </c>
      <c r="H49" s="25" t="s">
        <v>42</v>
      </c>
      <c r="I49" s="25" t="s">
        <v>42</v>
      </c>
      <c r="J49" s="25" t="s">
        <v>42</v>
      </c>
      <c r="K49" s="25" t="s">
        <v>42</v>
      </c>
      <c r="L49" s="59" t="s">
        <v>51</v>
      </c>
      <c r="M49" s="59" t="s">
        <v>51</v>
      </c>
      <c r="N49" s="59" t="s">
        <v>51</v>
      </c>
      <c r="O49" s="59" t="s">
        <v>51</v>
      </c>
      <c r="P49" s="59" t="s">
        <v>153</v>
      </c>
      <c r="Q49" s="25">
        <v>9.1999999999999993</v>
      </c>
      <c r="R49" s="25" t="s">
        <v>53</v>
      </c>
      <c r="S49" s="25">
        <v>57.5</v>
      </c>
      <c r="T49" s="25">
        <v>10.464</v>
      </c>
      <c r="U49" s="25">
        <v>32</v>
      </c>
      <c r="V49" s="25">
        <v>32</v>
      </c>
      <c r="W49" s="25">
        <v>16</v>
      </c>
      <c r="X49" s="25">
        <v>16</v>
      </c>
      <c r="Y49" s="25" t="s">
        <v>42</v>
      </c>
      <c r="Z49" s="25" t="s">
        <v>42</v>
      </c>
      <c r="AA49" s="25">
        <v>110</v>
      </c>
      <c r="AB49" s="25">
        <v>110</v>
      </c>
      <c r="AC49" s="25" t="s">
        <v>106</v>
      </c>
      <c r="AD49" s="59" t="s">
        <v>147</v>
      </c>
      <c r="AE49" s="59" t="s">
        <v>51</v>
      </c>
    </row>
    <row r="50" spans="1:31" ht="63" x14ac:dyDescent="0.25">
      <c r="A50" s="57" t="s">
        <v>77</v>
      </c>
      <c r="B50" s="24" t="s">
        <v>154</v>
      </c>
      <c r="C50" s="58" t="s">
        <v>155</v>
      </c>
      <c r="D50" s="59">
        <v>1990</v>
      </c>
      <c r="E50" s="25">
        <v>50.88</v>
      </c>
      <c r="F50" s="25">
        <v>13.91</v>
      </c>
      <c r="G50" s="59">
        <v>2021</v>
      </c>
      <c r="H50" s="25" t="s">
        <v>42</v>
      </c>
      <c r="I50" s="25" t="s">
        <v>42</v>
      </c>
      <c r="J50" s="25" t="s">
        <v>42</v>
      </c>
      <c r="K50" s="25" t="s">
        <v>42</v>
      </c>
      <c r="L50" s="59" t="s">
        <v>51</v>
      </c>
      <c r="M50" s="59" t="s">
        <v>51</v>
      </c>
      <c r="N50" s="59" t="s">
        <v>51</v>
      </c>
      <c r="O50" s="59" t="s">
        <v>51</v>
      </c>
      <c r="P50" s="59" t="s">
        <v>156</v>
      </c>
      <c r="Q50" s="25">
        <v>2.36</v>
      </c>
      <c r="R50" s="25" t="s">
        <v>53</v>
      </c>
      <c r="S50" s="25">
        <v>94.4</v>
      </c>
      <c r="T50" s="25">
        <v>2.5</v>
      </c>
      <c r="U50" s="25">
        <v>5</v>
      </c>
      <c r="V50" s="25">
        <v>5</v>
      </c>
      <c r="W50" s="25">
        <v>2.5</v>
      </c>
      <c r="X50" s="25">
        <v>2.5</v>
      </c>
      <c r="Y50" s="25" t="s">
        <v>42</v>
      </c>
      <c r="Z50" s="25" t="s">
        <v>42</v>
      </c>
      <c r="AA50" s="25">
        <v>35</v>
      </c>
      <c r="AB50" s="25">
        <v>35</v>
      </c>
      <c r="AC50" s="25" t="s">
        <v>106</v>
      </c>
      <c r="AD50" s="59" t="s">
        <v>147</v>
      </c>
      <c r="AE50" s="59" t="s">
        <v>51</v>
      </c>
    </row>
    <row r="51" spans="1:31" ht="110.25" x14ac:dyDescent="0.25">
      <c r="A51" s="57" t="s">
        <v>77</v>
      </c>
      <c r="B51" s="24" t="s">
        <v>157</v>
      </c>
      <c r="C51" s="58" t="s">
        <v>158</v>
      </c>
      <c r="D51" s="59">
        <v>1929</v>
      </c>
      <c r="E51" s="25">
        <v>73.010000000000005</v>
      </c>
      <c r="F51" s="25">
        <v>4.63</v>
      </c>
      <c r="G51" s="59">
        <v>2021</v>
      </c>
      <c r="H51" s="25" t="s">
        <v>42</v>
      </c>
      <c r="I51" s="25" t="s">
        <v>42</v>
      </c>
      <c r="J51" s="25" t="s">
        <v>42</v>
      </c>
      <c r="K51" s="25" t="s">
        <v>42</v>
      </c>
      <c r="L51" s="59" t="s">
        <v>51</v>
      </c>
      <c r="M51" s="59" t="s">
        <v>51</v>
      </c>
      <c r="N51" s="59" t="s">
        <v>51</v>
      </c>
      <c r="O51" s="59" t="s">
        <v>51</v>
      </c>
      <c r="P51" s="59" t="s">
        <v>85</v>
      </c>
      <c r="Q51" s="25">
        <v>38.08</v>
      </c>
      <c r="R51" s="25" t="s">
        <v>53</v>
      </c>
      <c r="S51" s="25">
        <v>60.444000000000003</v>
      </c>
      <c r="T51" s="25">
        <v>38.616999999999997</v>
      </c>
      <c r="U51" s="25">
        <v>103</v>
      </c>
      <c r="V51" s="25">
        <v>103</v>
      </c>
      <c r="W51" s="25">
        <v>63</v>
      </c>
      <c r="X51" s="25">
        <v>63</v>
      </c>
      <c r="Y51" s="25" t="s">
        <v>42</v>
      </c>
      <c r="Z51" s="25" t="s">
        <v>42</v>
      </c>
      <c r="AA51" s="25">
        <v>110</v>
      </c>
      <c r="AB51" s="25">
        <v>110</v>
      </c>
      <c r="AC51" s="25" t="s">
        <v>82</v>
      </c>
      <c r="AD51" s="59" t="s">
        <v>51</v>
      </c>
      <c r="AE51" s="59" t="s">
        <v>51</v>
      </c>
    </row>
    <row r="52" spans="1:31" ht="110.25" x14ac:dyDescent="0.25">
      <c r="A52" s="57" t="s">
        <v>77</v>
      </c>
      <c r="B52" s="24" t="s">
        <v>159</v>
      </c>
      <c r="C52" s="58" t="s">
        <v>160</v>
      </c>
      <c r="D52" s="59">
        <v>1934</v>
      </c>
      <c r="E52" s="25">
        <v>53.18</v>
      </c>
      <c r="F52" s="25">
        <v>75.209999999999994</v>
      </c>
      <c r="G52" s="59">
        <v>2021</v>
      </c>
      <c r="H52" s="25" t="s">
        <v>42</v>
      </c>
      <c r="I52" s="25" t="s">
        <v>42</v>
      </c>
      <c r="J52" s="25" t="s">
        <v>42</v>
      </c>
      <c r="K52" s="25" t="s">
        <v>42</v>
      </c>
      <c r="L52" s="59" t="s">
        <v>51</v>
      </c>
      <c r="M52" s="59" t="s">
        <v>51</v>
      </c>
      <c r="N52" s="59" t="s">
        <v>51</v>
      </c>
      <c r="O52" s="59" t="s">
        <v>51</v>
      </c>
      <c r="P52" s="59" t="s">
        <v>88</v>
      </c>
      <c r="Q52" s="25">
        <v>24.38</v>
      </c>
      <c r="R52" s="25" t="s">
        <v>53</v>
      </c>
      <c r="S52" s="25">
        <v>77.397000000000006</v>
      </c>
      <c r="T52" s="25">
        <v>40</v>
      </c>
      <c r="U52" s="25">
        <v>71.5</v>
      </c>
      <c r="V52" s="25">
        <v>71.5</v>
      </c>
      <c r="W52" s="25">
        <v>31.5</v>
      </c>
      <c r="X52" s="25">
        <v>31.5</v>
      </c>
      <c r="Y52" s="25" t="s">
        <v>42</v>
      </c>
      <c r="Z52" s="25" t="s">
        <v>42</v>
      </c>
      <c r="AA52" s="25">
        <v>110</v>
      </c>
      <c r="AB52" s="25">
        <v>110</v>
      </c>
      <c r="AC52" s="25" t="s">
        <v>82</v>
      </c>
      <c r="AD52" s="59" t="s">
        <v>51</v>
      </c>
      <c r="AE52" s="59" t="s">
        <v>51</v>
      </c>
    </row>
    <row r="53" spans="1:31" ht="126" x14ac:dyDescent="0.25">
      <c r="A53" s="57" t="s">
        <v>77</v>
      </c>
      <c r="B53" s="24" t="s">
        <v>161</v>
      </c>
      <c r="C53" s="58" t="s">
        <v>162</v>
      </c>
      <c r="D53" s="59">
        <v>1936</v>
      </c>
      <c r="E53" s="25">
        <v>50</v>
      </c>
      <c r="F53" s="25">
        <v>18.46</v>
      </c>
      <c r="G53" s="59">
        <v>2021</v>
      </c>
      <c r="H53" s="25" t="s">
        <v>42</v>
      </c>
      <c r="I53" s="25" t="s">
        <v>42</v>
      </c>
      <c r="J53" s="25" t="s">
        <v>42</v>
      </c>
      <c r="K53" s="25" t="s">
        <v>42</v>
      </c>
      <c r="L53" s="59" t="s">
        <v>51</v>
      </c>
      <c r="M53" s="59" t="s">
        <v>51</v>
      </c>
      <c r="N53" s="59" t="s">
        <v>51</v>
      </c>
      <c r="O53" s="59" t="s">
        <v>51</v>
      </c>
      <c r="P53" s="59" t="s">
        <v>133</v>
      </c>
      <c r="Q53" s="25">
        <v>27.38</v>
      </c>
      <c r="R53" s="25" t="s">
        <v>53</v>
      </c>
      <c r="S53" s="25">
        <v>42.122999999999998</v>
      </c>
      <c r="T53" s="25">
        <v>33.996000000000002</v>
      </c>
      <c r="U53" s="25">
        <v>105</v>
      </c>
      <c r="V53" s="25">
        <v>105</v>
      </c>
      <c r="W53" s="25">
        <v>65</v>
      </c>
      <c r="X53" s="25">
        <v>65</v>
      </c>
      <c r="Y53" s="25" t="s">
        <v>42</v>
      </c>
      <c r="Z53" s="25" t="s">
        <v>42</v>
      </c>
      <c r="AA53" s="25">
        <v>110</v>
      </c>
      <c r="AB53" s="25">
        <v>110</v>
      </c>
      <c r="AC53" s="25" t="s">
        <v>163</v>
      </c>
      <c r="AD53" s="59" t="s">
        <v>147</v>
      </c>
      <c r="AE53" s="59" t="s">
        <v>51</v>
      </c>
    </row>
    <row r="54" spans="1:31" ht="63" x14ac:dyDescent="0.25">
      <c r="A54" s="57" t="s">
        <v>77</v>
      </c>
      <c r="B54" s="24" t="s">
        <v>164</v>
      </c>
      <c r="C54" s="58" t="s">
        <v>165</v>
      </c>
      <c r="D54" s="59">
        <v>1985</v>
      </c>
      <c r="E54" s="25">
        <v>25.9</v>
      </c>
      <c r="F54" s="25">
        <v>1.61</v>
      </c>
      <c r="G54" s="59">
        <v>2021</v>
      </c>
      <c r="H54" s="25" t="s">
        <v>42</v>
      </c>
      <c r="I54" s="25" t="s">
        <v>42</v>
      </c>
      <c r="J54" s="25" t="s">
        <v>42</v>
      </c>
      <c r="K54" s="25" t="s">
        <v>42</v>
      </c>
      <c r="L54" s="59" t="s">
        <v>51</v>
      </c>
      <c r="M54" s="59" t="s">
        <v>51</v>
      </c>
      <c r="N54" s="59" t="s">
        <v>51</v>
      </c>
      <c r="O54" s="59" t="s">
        <v>51</v>
      </c>
      <c r="P54" s="59" t="s">
        <v>166</v>
      </c>
      <c r="Q54" s="25">
        <v>12.06</v>
      </c>
      <c r="R54" s="25" t="s">
        <v>53</v>
      </c>
      <c r="S54" s="25">
        <v>75.375</v>
      </c>
      <c r="T54" s="25">
        <v>16</v>
      </c>
      <c r="U54" s="25">
        <v>32</v>
      </c>
      <c r="V54" s="25">
        <v>32</v>
      </c>
      <c r="W54" s="25">
        <v>16</v>
      </c>
      <c r="X54" s="25">
        <v>16</v>
      </c>
      <c r="Y54" s="25" t="s">
        <v>42</v>
      </c>
      <c r="Z54" s="25" t="s">
        <v>42</v>
      </c>
      <c r="AA54" s="25">
        <v>110</v>
      </c>
      <c r="AB54" s="25">
        <v>110</v>
      </c>
      <c r="AC54" s="25" t="s">
        <v>146</v>
      </c>
      <c r="AD54" s="59" t="s">
        <v>147</v>
      </c>
      <c r="AE54" s="59" t="s">
        <v>51</v>
      </c>
    </row>
    <row r="55" spans="1:31" ht="94.5" x14ac:dyDescent="0.25">
      <c r="A55" s="57" t="s">
        <v>77</v>
      </c>
      <c r="B55" s="24" t="s">
        <v>167</v>
      </c>
      <c r="C55" s="58" t="s">
        <v>168</v>
      </c>
      <c r="D55" s="59">
        <v>1953</v>
      </c>
      <c r="E55" s="25">
        <v>48.92</v>
      </c>
      <c r="F55" s="25">
        <v>46.37</v>
      </c>
      <c r="G55" s="59">
        <v>2021</v>
      </c>
      <c r="H55" s="25" t="s">
        <v>42</v>
      </c>
      <c r="I55" s="25" t="s">
        <v>42</v>
      </c>
      <c r="J55" s="25" t="s">
        <v>42</v>
      </c>
      <c r="K55" s="25" t="s">
        <v>42</v>
      </c>
      <c r="L55" s="59" t="s">
        <v>51</v>
      </c>
      <c r="M55" s="59" t="s">
        <v>51</v>
      </c>
      <c r="N55" s="59" t="s">
        <v>51</v>
      </c>
      <c r="O55" s="59" t="s">
        <v>51</v>
      </c>
      <c r="P55" s="59" t="s">
        <v>169</v>
      </c>
      <c r="Q55" s="25">
        <v>5.78</v>
      </c>
      <c r="R55" s="25" t="s">
        <v>53</v>
      </c>
      <c r="S55" s="25">
        <v>18.88</v>
      </c>
      <c r="T55" s="25">
        <v>6.468</v>
      </c>
      <c r="U55" s="25">
        <v>25</v>
      </c>
      <c r="V55" s="25">
        <v>25</v>
      </c>
      <c r="W55" s="25">
        <v>0</v>
      </c>
      <c r="X55" s="25">
        <v>0</v>
      </c>
      <c r="Y55" s="25" t="s">
        <v>42</v>
      </c>
      <c r="Z55" s="25" t="s">
        <v>42</v>
      </c>
      <c r="AA55" s="25">
        <v>110</v>
      </c>
      <c r="AB55" s="25">
        <v>110</v>
      </c>
      <c r="AC55" s="25" t="s">
        <v>170</v>
      </c>
      <c r="AD55" s="59" t="s">
        <v>147</v>
      </c>
      <c r="AE55" s="59" t="s">
        <v>51</v>
      </c>
    </row>
    <row r="56" spans="1:31" ht="94.5" x14ac:dyDescent="0.25">
      <c r="A56" s="57" t="s">
        <v>77</v>
      </c>
      <c r="B56" s="24" t="s">
        <v>171</v>
      </c>
      <c r="C56" s="58" t="s">
        <v>172</v>
      </c>
      <c r="D56" s="59">
        <v>1953</v>
      </c>
      <c r="E56" s="25">
        <v>49.9</v>
      </c>
      <c r="F56" s="25">
        <v>46.37</v>
      </c>
      <c r="G56" s="59">
        <v>2021</v>
      </c>
      <c r="H56" s="25" t="s">
        <v>42</v>
      </c>
      <c r="I56" s="25" t="s">
        <v>42</v>
      </c>
      <c r="J56" s="25" t="s">
        <v>42</v>
      </c>
      <c r="K56" s="25" t="s">
        <v>42</v>
      </c>
      <c r="L56" s="59" t="s">
        <v>51</v>
      </c>
      <c r="M56" s="59" t="s">
        <v>51</v>
      </c>
      <c r="N56" s="59" t="s">
        <v>51</v>
      </c>
      <c r="O56" s="59" t="s">
        <v>51</v>
      </c>
      <c r="P56" s="59" t="s">
        <v>169</v>
      </c>
      <c r="Q56" s="25">
        <v>5.78</v>
      </c>
      <c r="R56" s="25" t="s">
        <v>53</v>
      </c>
      <c r="S56" s="25">
        <v>18.88</v>
      </c>
      <c r="T56" s="25">
        <v>6.468</v>
      </c>
      <c r="U56" s="25">
        <v>25</v>
      </c>
      <c r="V56" s="25">
        <v>25</v>
      </c>
      <c r="W56" s="25">
        <v>0</v>
      </c>
      <c r="X56" s="25">
        <v>0</v>
      </c>
      <c r="Y56" s="25" t="s">
        <v>42</v>
      </c>
      <c r="Z56" s="25" t="s">
        <v>42</v>
      </c>
      <c r="AA56" s="25">
        <v>110</v>
      </c>
      <c r="AB56" s="25">
        <v>110</v>
      </c>
      <c r="AC56" s="25" t="s">
        <v>170</v>
      </c>
      <c r="AD56" s="59" t="s">
        <v>147</v>
      </c>
      <c r="AE56" s="59" t="s">
        <v>51</v>
      </c>
    </row>
    <row r="57" spans="1:31" ht="94.5" x14ac:dyDescent="0.25">
      <c r="A57" s="57" t="s">
        <v>77</v>
      </c>
      <c r="B57" s="24" t="s">
        <v>173</v>
      </c>
      <c r="C57" s="58" t="s">
        <v>174</v>
      </c>
      <c r="D57" s="59">
        <v>1953</v>
      </c>
      <c r="E57" s="25">
        <v>49.9</v>
      </c>
      <c r="F57" s="25">
        <v>46.37</v>
      </c>
      <c r="G57" s="59">
        <v>2021</v>
      </c>
      <c r="H57" s="25" t="s">
        <v>42</v>
      </c>
      <c r="I57" s="25" t="s">
        <v>42</v>
      </c>
      <c r="J57" s="25" t="s">
        <v>42</v>
      </c>
      <c r="K57" s="25" t="s">
        <v>42</v>
      </c>
      <c r="L57" s="59" t="s">
        <v>51</v>
      </c>
      <c r="M57" s="59" t="s">
        <v>51</v>
      </c>
      <c r="N57" s="59" t="s">
        <v>51</v>
      </c>
      <c r="O57" s="59" t="s">
        <v>51</v>
      </c>
      <c r="P57" s="59" t="s">
        <v>169</v>
      </c>
      <c r="Q57" s="25">
        <v>5.78</v>
      </c>
      <c r="R57" s="25" t="s">
        <v>53</v>
      </c>
      <c r="S57" s="25">
        <v>18.88</v>
      </c>
      <c r="T57" s="25">
        <v>6.468</v>
      </c>
      <c r="U57" s="25">
        <v>25</v>
      </c>
      <c r="V57" s="25">
        <v>25</v>
      </c>
      <c r="W57" s="25">
        <v>0</v>
      </c>
      <c r="X57" s="25">
        <v>0</v>
      </c>
      <c r="Y57" s="25" t="s">
        <v>42</v>
      </c>
      <c r="Z57" s="25" t="s">
        <v>42</v>
      </c>
      <c r="AA57" s="25">
        <v>110</v>
      </c>
      <c r="AB57" s="25">
        <v>110</v>
      </c>
      <c r="AC57" s="25" t="s">
        <v>170</v>
      </c>
      <c r="AD57" s="59" t="s">
        <v>147</v>
      </c>
      <c r="AE57" s="59" t="s">
        <v>51</v>
      </c>
    </row>
    <row r="58" spans="1:31" ht="94.5" x14ac:dyDescent="0.25">
      <c r="A58" s="57" t="s">
        <v>77</v>
      </c>
      <c r="B58" s="24" t="s">
        <v>175</v>
      </c>
      <c r="C58" s="58" t="s">
        <v>176</v>
      </c>
      <c r="D58" s="59">
        <v>1960</v>
      </c>
      <c r="E58" s="25">
        <v>41</v>
      </c>
      <c r="F58" s="25">
        <v>0.81</v>
      </c>
      <c r="G58" s="59">
        <v>2021</v>
      </c>
      <c r="H58" s="25" t="s">
        <v>42</v>
      </c>
      <c r="I58" s="25" t="s">
        <v>42</v>
      </c>
      <c r="J58" s="25" t="s">
        <v>42</v>
      </c>
      <c r="K58" s="25" t="s">
        <v>42</v>
      </c>
      <c r="L58" s="59" t="s">
        <v>51</v>
      </c>
      <c r="M58" s="59" t="s">
        <v>51</v>
      </c>
      <c r="N58" s="59" t="s">
        <v>51</v>
      </c>
      <c r="O58" s="59" t="s">
        <v>51</v>
      </c>
      <c r="P58" s="59" t="s">
        <v>124</v>
      </c>
      <c r="Q58" s="25">
        <v>28.43</v>
      </c>
      <c r="R58" s="25" t="s">
        <v>53</v>
      </c>
      <c r="S58" s="25">
        <v>43.738999999999997</v>
      </c>
      <c r="T58" s="25">
        <v>33.96</v>
      </c>
      <c r="U58" s="25">
        <v>105</v>
      </c>
      <c r="V58" s="25">
        <v>105</v>
      </c>
      <c r="W58" s="25">
        <v>65</v>
      </c>
      <c r="X58" s="25">
        <v>65</v>
      </c>
      <c r="Y58" s="25" t="s">
        <v>42</v>
      </c>
      <c r="Z58" s="25" t="s">
        <v>42</v>
      </c>
      <c r="AA58" s="25">
        <v>110</v>
      </c>
      <c r="AB58" s="25">
        <v>110</v>
      </c>
      <c r="AC58" s="25" t="s">
        <v>177</v>
      </c>
      <c r="AD58" s="59" t="s">
        <v>147</v>
      </c>
      <c r="AE58" s="59" t="s">
        <v>51</v>
      </c>
    </row>
    <row r="59" spans="1:31" ht="94.5" x14ac:dyDescent="0.25">
      <c r="A59" s="57" t="s">
        <v>77</v>
      </c>
      <c r="B59" s="24" t="s">
        <v>178</v>
      </c>
      <c r="C59" s="58" t="s">
        <v>179</v>
      </c>
      <c r="D59" s="59">
        <v>1970</v>
      </c>
      <c r="E59" s="25">
        <v>51.49</v>
      </c>
      <c r="F59" s="25">
        <v>5.69</v>
      </c>
      <c r="G59" s="59">
        <v>2021</v>
      </c>
      <c r="H59" s="25" t="s">
        <v>42</v>
      </c>
      <c r="I59" s="25" t="s">
        <v>42</v>
      </c>
      <c r="J59" s="25" t="s">
        <v>42</v>
      </c>
      <c r="K59" s="25" t="s">
        <v>42</v>
      </c>
      <c r="L59" s="59" t="s">
        <v>51</v>
      </c>
      <c r="M59" s="59" t="s">
        <v>51</v>
      </c>
      <c r="N59" s="59" t="s">
        <v>51</v>
      </c>
      <c r="O59" s="59" t="s">
        <v>51</v>
      </c>
      <c r="P59" s="59" t="s">
        <v>180</v>
      </c>
      <c r="Q59" s="25">
        <v>14.39</v>
      </c>
      <c r="R59" s="25" t="s">
        <v>53</v>
      </c>
      <c r="S59" s="25">
        <v>57.56</v>
      </c>
      <c r="T59" s="25">
        <v>25</v>
      </c>
      <c r="U59" s="25">
        <v>50</v>
      </c>
      <c r="V59" s="25">
        <v>50</v>
      </c>
      <c r="W59" s="25">
        <v>25</v>
      </c>
      <c r="X59" s="25">
        <v>25</v>
      </c>
      <c r="Y59" s="25" t="s">
        <v>42</v>
      </c>
      <c r="Z59" s="25" t="s">
        <v>42</v>
      </c>
      <c r="AA59" s="25">
        <v>110</v>
      </c>
      <c r="AB59" s="25">
        <v>110</v>
      </c>
      <c r="AC59" s="25" t="s">
        <v>177</v>
      </c>
      <c r="AD59" s="59" t="s">
        <v>147</v>
      </c>
      <c r="AE59" s="59" t="s">
        <v>51</v>
      </c>
    </row>
    <row r="60" spans="1:31" ht="94.5" x14ac:dyDescent="0.25">
      <c r="A60" s="57" t="s">
        <v>77</v>
      </c>
      <c r="B60" s="24" t="s">
        <v>181</v>
      </c>
      <c r="C60" s="58" t="s">
        <v>182</v>
      </c>
      <c r="D60" s="59">
        <v>1970</v>
      </c>
      <c r="E60" s="25">
        <v>51.49</v>
      </c>
      <c r="F60" s="25">
        <v>5.69</v>
      </c>
      <c r="G60" s="59">
        <v>2021</v>
      </c>
      <c r="H60" s="25" t="s">
        <v>42</v>
      </c>
      <c r="I60" s="25" t="s">
        <v>42</v>
      </c>
      <c r="J60" s="25" t="s">
        <v>42</v>
      </c>
      <c r="K60" s="25" t="s">
        <v>42</v>
      </c>
      <c r="L60" s="59" t="s">
        <v>51</v>
      </c>
      <c r="M60" s="59" t="s">
        <v>51</v>
      </c>
      <c r="N60" s="59" t="s">
        <v>51</v>
      </c>
      <c r="O60" s="59" t="s">
        <v>51</v>
      </c>
      <c r="P60" s="59" t="s">
        <v>180</v>
      </c>
      <c r="Q60" s="25">
        <v>14.39</v>
      </c>
      <c r="R60" s="25" t="s">
        <v>53</v>
      </c>
      <c r="S60" s="25">
        <v>57.56</v>
      </c>
      <c r="T60" s="25">
        <v>25</v>
      </c>
      <c r="U60" s="25">
        <v>50</v>
      </c>
      <c r="V60" s="25">
        <v>50</v>
      </c>
      <c r="W60" s="25">
        <v>25</v>
      </c>
      <c r="X60" s="25">
        <v>25</v>
      </c>
      <c r="Y60" s="25" t="s">
        <v>42</v>
      </c>
      <c r="Z60" s="25" t="s">
        <v>42</v>
      </c>
      <c r="AA60" s="25">
        <v>110</v>
      </c>
      <c r="AB60" s="25">
        <v>110</v>
      </c>
      <c r="AC60" s="25" t="s">
        <v>183</v>
      </c>
      <c r="AD60" s="59" t="s">
        <v>147</v>
      </c>
      <c r="AE60" s="59" t="s">
        <v>51</v>
      </c>
    </row>
    <row r="61" spans="1:31" ht="94.5" x14ac:dyDescent="0.25">
      <c r="A61" s="57" t="s">
        <v>77</v>
      </c>
      <c r="B61" s="24" t="s">
        <v>184</v>
      </c>
      <c r="C61" s="58" t="s">
        <v>185</v>
      </c>
      <c r="D61" s="59">
        <v>1970</v>
      </c>
      <c r="E61" s="25">
        <v>51.49</v>
      </c>
      <c r="F61" s="25">
        <v>5.69</v>
      </c>
      <c r="G61" s="59">
        <v>2021</v>
      </c>
      <c r="H61" s="25" t="s">
        <v>42</v>
      </c>
      <c r="I61" s="25" t="s">
        <v>42</v>
      </c>
      <c r="J61" s="25" t="s">
        <v>42</v>
      </c>
      <c r="K61" s="25" t="s">
        <v>42</v>
      </c>
      <c r="L61" s="59" t="s">
        <v>51</v>
      </c>
      <c r="M61" s="59" t="s">
        <v>51</v>
      </c>
      <c r="N61" s="59" t="s">
        <v>51</v>
      </c>
      <c r="O61" s="59" t="s">
        <v>51</v>
      </c>
      <c r="P61" s="59" t="s">
        <v>180</v>
      </c>
      <c r="Q61" s="25">
        <v>14.39</v>
      </c>
      <c r="R61" s="25" t="s">
        <v>53</v>
      </c>
      <c r="S61" s="25">
        <v>57.56</v>
      </c>
      <c r="T61" s="25">
        <v>25</v>
      </c>
      <c r="U61" s="25">
        <v>50</v>
      </c>
      <c r="V61" s="25">
        <v>50</v>
      </c>
      <c r="W61" s="25">
        <v>25</v>
      </c>
      <c r="X61" s="25">
        <v>25</v>
      </c>
      <c r="Y61" s="25" t="s">
        <v>42</v>
      </c>
      <c r="Z61" s="25" t="s">
        <v>42</v>
      </c>
      <c r="AA61" s="25">
        <v>110</v>
      </c>
      <c r="AB61" s="25">
        <v>110</v>
      </c>
      <c r="AC61" s="25" t="s">
        <v>183</v>
      </c>
      <c r="AD61" s="59" t="s">
        <v>147</v>
      </c>
      <c r="AE61" s="59" t="s">
        <v>51</v>
      </c>
    </row>
    <row r="62" spans="1:31" ht="94.5" x14ac:dyDescent="0.25">
      <c r="A62" s="57" t="s">
        <v>77</v>
      </c>
      <c r="B62" s="24" t="s">
        <v>186</v>
      </c>
      <c r="C62" s="58" t="s">
        <v>187</v>
      </c>
      <c r="D62" s="59">
        <v>1970</v>
      </c>
      <c r="E62" s="25">
        <v>51.49</v>
      </c>
      <c r="F62" s="25">
        <v>5.69</v>
      </c>
      <c r="G62" s="59">
        <v>2021</v>
      </c>
      <c r="H62" s="25" t="s">
        <v>42</v>
      </c>
      <c r="I62" s="25" t="s">
        <v>42</v>
      </c>
      <c r="J62" s="25" t="s">
        <v>42</v>
      </c>
      <c r="K62" s="25" t="s">
        <v>42</v>
      </c>
      <c r="L62" s="59" t="s">
        <v>51</v>
      </c>
      <c r="M62" s="59" t="s">
        <v>51</v>
      </c>
      <c r="N62" s="59" t="s">
        <v>51</v>
      </c>
      <c r="O62" s="59" t="s">
        <v>51</v>
      </c>
      <c r="P62" s="59" t="s">
        <v>180</v>
      </c>
      <c r="Q62" s="25">
        <v>14.39</v>
      </c>
      <c r="R62" s="25" t="s">
        <v>53</v>
      </c>
      <c r="S62" s="25">
        <v>57.56</v>
      </c>
      <c r="T62" s="25">
        <v>25</v>
      </c>
      <c r="U62" s="25">
        <v>50</v>
      </c>
      <c r="V62" s="25">
        <v>50</v>
      </c>
      <c r="W62" s="25">
        <v>25</v>
      </c>
      <c r="X62" s="25">
        <v>25</v>
      </c>
      <c r="Y62" s="25" t="s">
        <v>42</v>
      </c>
      <c r="Z62" s="25" t="s">
        <v>42</v>
      </c>
      <c r="AA62" s="25">
        <v>110</v>
      </c>
      <c r="AB62" s="25">
        <v>110</v>
      </c>
      <c r="AC62" s="25" t="s">
        <v>183</v>
      </c>
      <c r="AD62" s="59" t="s">
        <v>147</v>
      </c>
      <c r="AE62" s="59" t="s">
        <v>51</v>
      </c>
    </row>
    <row r="63" spans="1:31" ht="94.5" x14ac:dyDescent="0.25">
      <c r="A63" s="57" t="s">
        <v>77</v>
      </c>
      <c r="B63" s="24" t="s">
        <v>188</v>
      </c>
      <c r="C63" s="58" t="s">
        <v>189</v>
      </c>
      <c r="D63" s="59">
        <v>1970</v>
      </c>
      <c r="E63" s="25">
        <v>51.49</v>
      </c>
      <c r="F63" s="25">
        <v>5.69</v>
      </c>
      <c r="G63" s="59">
        <v>2021</v>
      </c>
      <c r="H63" s="25" t="s">
        <v>42</v>
      </c>
      <c r="I63" s="25" t="s">
        <v>42</v>
      </c>
      <c r="J63" s="25" t="s">
        <v>42</v>
      </c>
      <c r="K63" s="25" t="s">
        <v>42</v>
      </c>
      <c r="L63" s="59" t="s">
        <v>51</v>
      </c>
      <c r="M63" s="59" t="s">
        <v>51</v>
      </c>
      <c r="N63" s="59" t="s">
        <v>51</v>
      </c>
      <c r="O63" s="59" t="s">
        <v>51</v>
      </c>
      <c r="P63" s="59" t="s">
        <v>180</v>
      </c>
      <c r="Q63" s="25">
        <v>14.39</v>
      </c>
      <c r="R63" s="25" t="s">
        <v>53</v>
      </c>
      <c r="S63" s="25">
        <v>57.56</v>
      </c>
      <c r="T63" s="25">
        <v>25</v>
      </c>
      <c r="U63" s="25">
        <v>50</v>
      </c>
      <c r="V63" s="25">
        <v>50</v>
      </c>
      <c r="W63" s="25">
        <v>25</v>
      </c>
      <c r="X63" s="25">
        <v>25</v>
      </c>
      <c r="Y63" s="25" t="s">
        <v>42</v>
      </c>
      <c r="Z63" s="25" t="s">
        <v>42</v>
      </c>
      <c r="AA63" s="25">
        <v>110</v>
      </c>
      <c r="AB63" s="25">
        <v>110</v>
      </c>
      <c r="AC63" s="25" t="s">
        <v>183</v>
      </c>
      <c r="AD63" s="59" t="s">
        <v>147</v>
      </c>
      <c r="AE63" s="59" t="s">
        <v>51</v>
      </c>
    </row>
    <row r="64" spans="1:31" ht="94.5" x14ac:dyDescent="0.25">
      <c r="A64" s="57" t="s">
        <v>77</v>
      </c>
      <c r="B64" s="24" t="s">
        <v>190</v>
      </c>
      <c r="C64" s="58" t="s">
        <v>191</v>
      </c>
      <c r="D64" s="59">
        <v>1962</v>
      </c>
      <c r="E64" s="25">
        <v>49.29</v>
      </c>
      <c r="F64" s="25">
        <v>4.58</v>
      </c>
      <c r="G64" s="59">
        <v>2021</v>
      </c>
      <c r="H64" s="25" t="s">
        <v>42</v>
      </c>
      <c r="I64" s="25" t="s">
        <v>42</v>
      </c>
      <c r="J64" s="25" t="s">
        <v>42</v>
      </c>
      <c r="K64" s="25" t="s">
        <v>42</v>
      </c>
      <c r="L64" s="59" t="s">
        <v>51</v>
      </c>
      <c r="M64" s="59" t="s">
        <v>51</v>
      </c>
      <c r="N64" s="59" t="s">
        <v>51</v>
      </c>
      <c r="O64" s="59" t="s">
        <v>51</v>
      </c>
      <c r="P64" s="59" t="s">
        <v>192</v>
      </c>
      <c r="Q64" s="25">
        <v>19.59</v>
      </c>
      <c r="R64" s="25" t="s">
        <v>53</v>
      </c>
      <c r="S64" s="25">
        <v>48.975000000000001</v>
      </c>
      <c r="T64" s="25">
        <v>30.335000000000001</v>
      </c>
      <c r="U64" s="25">
        <v>80</v>
      </c>
      <c r="V64" s="25">
        <v>80</v>
      </c>
      <c r="W64" s="25">
        <v>40</v>
      </c>
      <c r="X64" s="25">
        <v>40</v>
      </c>
      <c r="Y64" s="25" t="s">
        <v>42</v>
      </c>
      <c r="Z64" s="25" t="s">
        <v>42</v>
      </c>
      <c r="AA64" s="25">
        <v>110</v>
      </c>
      <c r="AB64" s="25">
        <v>110</v>
      </c>
      <c r="AC64" s="25" t="s">
        <v>193</v>
      </c>
      <c r="AD64" s="59" t="s">
        <v>147</v>
      </c>
      <c r="AE64" s="59" t="s">
        <v>51</v>
      </c>
    </row>
    <row r="65" spans="1:31" ht="94.5" x14ac:dyDescent="0.25">
      <c r="A65" s="57" t="s">
        <v>77</v>
      </c>
      <c r="B65" s="24" t="s">
        <v>194</v>
      </c>
      <c r="C65" s="58" t="s">
        <v>195</v>
      </c>
      <c r="D65" s="59">
        <v>1934</v>
      </c>
      <c r="E65" s="25">
        <v>51.53</v>
      </c>
      <c r="F65" s="25">
        <v>75.209999999999994</v>
      </c>
      <c r="G65" s="59">
        <v>2019</v>
      </c>
      <c r="H65" s="25" t="s">
        <v>42</v>
      </c>
      <c r="I65" s="25" t="s">
        <v>42</v>
      </c>
      <c r="J65" s="25" t="s">
        <v>42</v>
      </c>
      <c r="K65" s="25" t="s">
        <v>42</v>
      </c>
      <c r="L65" s="59" t="s">
        <v>51</v>
      </c>
      <c r="M65" s="59" t="s">
        <v>51</v>
      </c>
      <c r="N65" s="59" t="s">
        <v>51</v>
      </c>
      <c r="O65" s="59" t="s">
        <v>51</v>
      </c>
      <c r="P65" s="59" t="s">
        <v>88</v>
      </c>
      <c r="Q65" s="25">
        <v>24.38</v>
      </c>
      <c r="R65" s="25" t="s">
        <v>53</v>
      </c>
      <c r="S65" s="25">
        <v>60.95</v>
      </c>
      <c r="T65" s="25">
        <v>40</v>
      </c>
      <c r="U65" s="25">
        <v>80</v>
      </c>
      <c r="V65" s="25">
        <v>80</v>
      </c>
      <c r="W65" s="25">
        <v>40</v>
      </c>
      <c r="X65" s="25">
        <v>40</v>
      </c>
      <c r="Y65" s="25" t="s">
        <v>42</v>
      </c>
      <c r="Z65" s="25" t="s">
        <v>42</v>
      </c>
      <c r="AA65" s="25">
        <v>110</v>
      </c>
      <c r="AB65" s="25">
        <v>110</v>
      </c>
      <c r="AC65" s="25" t="s">
        <v>196</v>
      </c>
      <c r="AD65" s="59" t="s">
        <v>147</v>
      </c>
      <c r="AE65" s="59" t="s">
        <v>51</v>
      </c>
    </row>
    <row r="66" spans="1:31" ht="94.5" x14ac:dyDescent="0.25">
      <c r="A66" s="57" t="s">
        <v>77</v>
      </c>
      <c r="B66" s="24" t="s">
        <v>197</v>
      </c>
      <c r="C66" s="58" t="s">
        <v>198</v>
      </c>
      <c r="D66" s="59">
        <v>1929</v>
      </c>
      <c r="E66" s="25">
        <v>51.72</v>
      </c>
      <c r="F66" s="25">
        <v>4.63</v>
      </c>
      <c r="G66" s="59">
        <v>2020</v>
      </c>
      <c r="H66" s="25" t="s">
        <v>42</v>
      </c>
      <c r="I66" s="25" t="s">
        <v>42</v>
      </c>
      <c r="J66" s="25" t="s">
        <v>42</v>
      </c>
      <c r="K66" s="25" t="s">
        <v>42</v>
      </c>
      <c r="L66" s="59" t="s">
        <v>51</v>
      </c>
      <c r="M66" s="59" t="s">
        <v>51</v>
      </c>
      <c r="N66" s="59" t="s">
        <v>51</v>
      </c>
      <c r="O66" s="59" t="s">
        <v>51</v>
      </c>
      <c r="P66" s="59" t="s">
        <v>85</v>
      </c>
      <c r="Q66" s="25">
        <v>38.08</v>
      </c>
      <c r="R66" s="25" t="s">
        <v>53</v>
      </c>
      <c r="S66" s="25">
        <v>60.444000000000003</v>
      </c>
      <c r="T66" s="25">
        <v>38.616999999999997</v>
      </c>
      <c r="U66" s="25">
        <v>103</v>
      </c>
      <c r="V66" s="25">
        <v>103</v>
      </c>
      <c r="W66" s="25">
        <v>63</v>
      </c>
      <c r="X66" s="25">
        <v>63</v>
      </c>
      <c r="Y66" s="25" t="s">
        <v>42</v>
      </c>
      <c r="Z66" s="25" t="s">
        <v>42</v>
      </c>
      <c r="AA66" s="25">
        <v>110</v>
      </c>
      <c r="AB66" s="25">
        <v>110</v>
      </c>
      <c r="AC66" s="25" t="s">
        <v>196</v>
      </c>
      <c r="AD66" s="59" t="s">
        <v>147</v>
      </c>
      <c r="AE66" s="59" t="s">
        <v>51</v>
      </c>
    </row>
    <row r="67" spans="1:31" ht="94.5" x14ac:dyDescent="0.25">
      <c r="A67" s="57" t="s">
        <v>77</v>
      </c>
      <c r="B67" s="24" t="s">
        <v>199</v>
      </c>
      <c r="C67" s="58" t="s">
        <v>200</v>
      </c>
      <c r="D67" s="59">
        <v>1936</v>
      </c>
      <c r="E67" s="25">
        <v>41</v>
      </c>
      <c r="F67" s="25">
        <v>18.46</v>
      </c>
      <c r="G67" s="59">
        <v>2021</v>
      </c>
      <c r="H67" s="25" t="s">
        <v>42</v>
      </c>
      <c r="I67" s="25" t="s">
        <v>42</v>
      </c>
      <c r="J67" s="25" t="s">
        <v>42</v>
      </c>
      <c r="K67" s="25" t="s">
        <v>42</v>
      </c>
      <c r="L67" s="59" t="s">
        <v>51</v>
      </c>
      <c r="M67" s="59" t="s">
        <v>51</v>
      </c>
      <c r="N67" s="59" t="s">
        <v>51</v>
      </c>
      <c r="O67" s="59" t="s">
        <v>51</v>
      </c>
      <c r="P67" s="59" t="s">
        <v>133</v>
      </c>
      <c r="Q67" s="25">
        <v>27.38</v>
      </c>
      <c r="R67" s="25" t="s">
        <v>53</v>
      </c>
      <c r="S67" s="25">
        <v>42.122999999999998</v>
      </c>
      <c r="T67" s="25">
        <v>33.996000000000002</v>
      </c>
      <c r="U67" s="25">
        <v>105</v>
      </c>
      <c r="V67" s="25">
        <v>105</v>
      </c>
      <c r="W67" s="25">
        <v>65</v>
      </c>
      <c r="X67" s="25">
        <v>65</v>
      </c>
      <c r="Y67" s="25" t="s">
        <v>42</v>
      </c>
      <c r="Z67" s="25" t="s">
        <v>42</v>
      </c>
      <c r="AA67" s="25">
        <v>110</v>
      </c>
      <c r="AB67" s="25">
        <v>110</v>
      </c>
      <c r="AC67" s="25" t="s">
        <v>201</v>
      </c>
      <c r="AD67" s="59" t="s">
        <v>147</v>
      </c>
      <c r="AE67" s="59" t="s">
        <v>51</v>
      </c>
    </row>
    <row r="68" spans="1:31" ht="94.5" x14ac:dyDescent="0.25">
      <c r="A68" s="57" t="s">
        <v>77</v>
      </c>
      <c r="B68" s="24" t="s">
        <v>202</v>
      </c>
      <c r="C68" s="58" t="s">
        <v>203</v>
      </c>
      <c r="D68" s="59">
        <v>1985</v>
      </c>
      <c r="E68" s="25">
        <v>62.5</v>
      </c>
      <c r="F68" s="25">
        <v>1.61</v>
      </c>
      <c r="G68" s="59">
        <v>2021</v>
      </c>
      <c r="H68" s="25" t="s">
        <v>42</v>
      </c>
      <c r="I68" s="25" t="s">
        <v>42</v>
      </c>
      <c r="J68" s="25" t="s">
        <v>42</v>
      </c>
      <c r="K68" s="25" t="s">
        <v>42</v>
      </c>
      <c r="L68" s="59" t="s">
        <v>51</v>
      </c>
      <c r="M68" s="59" t="s">
        <v>51</v>
      </c>
      <c r="N68" s="59" t="s">
        <v>51</v>
      </c>
      <c r="O68" s="59" t="s">
        <v>51</v>
      </c>
      <c r="P68" s="59" t="s">
        <v>166</v>
      </c>
      <c r="Q68" s="25">
        <v>12.06</v>
      </c>
      <c r="R68" s="25" t="s">
        <v>53</v>
      </c>
      <c r="S68" s="25">
        <v>75.375</v>
      </c>
      <c r="T68" s="25">
        <v>16</v>
      </c>
      <c r="U68" s="25">
        <v>32</v>
      </c>
      <c r="V68" s="25">
        <v>32</v>
      </c>
      <c r="W68" s="25">
        <v>16</v>
      </c>
      <c r="X68" s="25">
        <v>16</v>
      </c>
      <c r="Y68" s="25" t="s">
        <v>42</v>
      </c>
      <c r="Z68" s="25" t="s">
        <v>42</v>
      </c>
      <c r="AA68" s="25">
        <v>110</v>
      </c>
      <c r="AB68" s="25">
        <v>110</v>
      </c>
      <c r="AC68" s="25" t="s">
        <v>204</v>
      </c>
      <c r="AD68" s="59" t="s">
        <v>147</v>
      </c>
      <c r="AE68" s="59" t="s">
        <v>51</v>
      </c>
    </row>
    <row r="69" spans="1:31" ht="63" x14ac:dyDescent="0.25">
      <c r="A69" s="57" t="s">
        <v>77</v>
      </c>
      <c r="B69" s="24" t="s">
        <v>205</v>
      </c>
      <c r="C69" s="58" t="s">
        <v>206</v>
      </c>
      <c r="D69" s="59">
        <v>1967</v>
      </c>
      <c r="E69" s="25">
        <v>25.91</v>
      </c>
      <c r="F69" s="25">
        <v>0.79</v>
      </c>
      <c r="G69" s="59">
        <v>2021</v>
      </c>
      <c r="H69" s="25" t="s">
        <v>42</v>
      </c>
      <c r="I69" s="25" t="s">
        <v>42</v>
      </c>
      <c r="J69" s="25" t="s">
        <v>42</v>
      </c>
      <c r="K69" s="25" t="s">
        <v>42</v>
      </c>
      <c r="L69" s="59" t="s">
        <v>51</v>
      </c>
      <c r="M69" s="59" t="s">
        <v>51</v>
      </c>
      <c r="N69" s="59" t="s">
        <v>51</v>
      </c>
      <c r="O69" s="59" t="s">
        <v>51</v>
      </c>
      <c r="P69" s="59" t="s">
        <v>207</v>
      </c>
      <c r="Q69" s="25">
        <v>32.21</v>
      </c>
      <c r="R69" s="25" t="s">
        <v>53</v>
      </c>
      <c r="S69" s="25">
        <v>45.048999999999999</v>
      </c>
      <c r="T69" s="25">
        <v>36.612000000000002</v>
      </c>
      <c r="U69" s="25">
        <v>111.5</v>
      </c>
      <c r="V69" s="25">
        <v>111.5</v>
      </c>
      <c r="W69" s="25">
        <v>71.5</v>
      </c>
      <c r="X69" s="25">
        <v>71.5</v>
      </c>
      <c r="Y69" s="25" t="s">
        <v>42</v>
      </c>
      <c r="Z69" s="25" t="s">
        <v>42</v>
      </c>
      <c r="AA69" s="25">
        <v>110</v>
      </c>
      <c r="AB69" s="25">
        <v>110</v>
      </c>
      <c r="AC69" s="25" t="s">
        <v>146</v>
      </c>
      <c r="AD69" s="59" t="s">
        <v>147</v>
      </c>
      <c r="AE69" s="59" t="s">
        <v>51</v>
      </c>
    </row>
    <row r="70" spans="1:31" ht="63" x14ac:dyDescent="0.25">
      <c r="A70" s="57" t="s">
        <v>77</v>
      </c>
      <c r="B70" s="24" t="s">
        <v>208</v>
      </c>
      <c r="C70" s="58" t="s">
        <v>209</v>
      </c>
      <c r="D70" s="59">
        <v>1974</v>
      </c>
      <c r="E70" s="25">
        <v>25.91</v>
      </c>
      <c r="F70" s="25">
        <v>0.78</v>
      </c>
      <c r="G70" s="59">
        <v>2021</v>
      </c>
      <c r="H70" s="25" t="s">
        <v>42</v>
      </c>
      <c r="I70" s="25" t="s">
        <v>42</v>
      </c>
      <c r="J70" s="25" t="s">
        <v>42</v>
      </c>
      <c r="K70" s="25" t="s">
        <v>42</v>
      </c>
      <c r="L70" s="59" t="s">
        <v>51</v>
      </c>
      <c r="M70" s="59" t="s">
        <v>51</v>
      </c>
      <c r="N70" s="59" t="s">
        <v>51</v>
      </c>
      <c r="O70" s="59" t="s">
        <v>51</v>
      </c>
      <c r="P70" s="59" t="s">
        <v>130</v>
      </c>
      <c r="Q70" s="25">
        <v>16.5</v>
      </c>
      <c r="R70" s="25" t="s">
        <v>53</v>
      </c>
      <c r="S70" s="25">
        <v>41.25</v>
      </c>
      <c r="T70" s="25">
        <v>27.335999999999999</v>
      </c>
      <c r="U70" s="25">
        <v>80</v>
      </c>
      <c r="V70" s="25">
        <v>80</v>
      </c>
      <c r="W70" s="25">
        <v>40</v>
      </c>
      <c r="X70" s="25">
        <v>40</v>
      </c>
      <c r="Y70" s="25" t="s">
        <v>42</v>
      </c>
      <c r="Z70" s="25" t="s">
        <v>42</v>
      </c>
      <c r="AA70" s="25">
        <v>110</v>
      </c>
      <c r="AB70" s="25">
        <v>110</v>
      </c>
      <c r="AC70" s="25" t="s">
        <v>146</v>
      </c>
      <c r="AD70" s="59" t="s">
        <v>147</v>
      </c>
      <c r="AE70" s="59" t="s">
        <v>51</v>
      </c>
    </row>
    <row r="71" spans="1:31" ht="126" x14ac:dyDescent="0.25">
      <c r="A71" s="57" t="s">
        <v>77</v>
      </c>
      <c r="B71" s="24" t="s">
        <v>210</v>
      </c>
      <c r="C71" s="58" t="s">
        <v>211</v>
      </c>
      <c r="D71" s="59">
        <v>1986</v>
      </c>
      <c r="E71" s="25">
        <v>49.26</v>
      </c>
      <c r="F71" s="25">
        <v>23.6175</v>
      </c>
      <c r="G71" s="59">
        <v>2019</v>
      </c>
      <c r="H71" s="25" t="s">
        <v>42</v>
      </c>
      <c r="I71" s="25" t="s">
        <v>42</v>
      </c>
      <c r="J71" s="25" t="s">
        <v>42</v>
      </c>
      <c r="K71" s="25" t="s">
        <v>42</v>
      </c>
      <c r="L71" s="59" t="s">
        <v>51</v>
      </c>
      <c r="M71" s="59" t="s">
        <v>51</v>
      </c>
      <c r="N71" s="59" t="s">
        <v>51</v>
      </c>
      <c r="O71" s="59" t="s">
        <v>51</v>
      </c>
      <c r="P71" s="59" t="s">
        <v>212</v>
      </c>
      <c r="Q71" s="25">
        <v>3.92</v>
      </c>
      <c r="R71" s="25" t="s">
        <v>53</v>
      </c>
      <c r="S71" s="25">
        <v>15.68</v>
      </c>
      <c r="T71" s="25">
        <v>6.5030000000000001</v>
      </c>
      <c r="U71" s="25">
        <v>50</v>
      </c>
      <c r="V71" s="25">
        <v>50</v>
      </c>
      <c r="W71" s="25">
        <v>25</v>
      </c>
      <c r="X71" s="25">
        <v>25</v>
      </c>
      <c r="Y71" s="25" t="s">
        <v>42</v>
      </c>
      <c r="Z71" s="25" t="s">
        <v>42</v>
      </c>
      <c r="AA71" s="25">
        <v>110</v>
      </c>
      <c r="AB71" s="25">
        <v>110</v>
      </c>
      <c r="AC71" s="25" t="s">
        <v>213</v>
      </c>
      <c r="AD71" s="59" t="s">
        <v>51</v>
      </c>
      <c r="AE71" s="59" t="s">
        <v>51</v>
      </c>
    </row>
    <row r="72" spans="1:31" ht="78.75" x14ac:dyDescent="0.25">
      <c r="A72" s="57" t="s">
        <v>77</v>
      </c>
      <c r="B72" s="24" t="s">
        <v>214</v>
      </c>
      <c r="C72" s="58" t="s">
        <v>215</v>
      </c>
      <c r="D72" s="59">
        <v>1963</v>
      </c>
      <c r="E72" s="25">
        <v>49.25</v>
      </c>
      <c r="F72" s="25">
        <v>5.64</v>
      </c>
      <c r="G72" s="59">
        <v>2021</v>
      </c>
      <c r="H72" s="25" t="s">
        <v>42</v>
      </c>
      <c r="I72" s="25" t="s">
        <v>42</v>
      </c>
      <c r="J72" s="25" t="s">
        <v>42</v>
      </c>
      <c r="K72" s="25" t="s">
        <v>42</v>
      </c>
      <c r="L72" s="59" t="s">
        <v>51</v>
      </c>
      <c r="M72" s="59" t="s">
        <v>51</v>
      </c>
      <c r="N72" s="59" t="s">
        <v>51</v>
      </c>
      <c r="O72" s="59" t="s">
        <v>51</v>
      </c>
      <c r="P72" s="59" t="s">
        <v>216</v>
      </c>
      <c r="Q72" s="25">
        <v>3.38</v>
      </c>
      <c r="R72" s="25" t="s">
        <v>53</v>
      </c>
      <c r="S72" s="25">
        <v>53.651000000000003</v>
      </c>
      <c r="T72" s="25">
        <v>6.3</v>
      </c>
      <c r="U72" s="25">
        <v>12.6</v>
      </c>
      <c r="V72" s="25">
        <v>12.6</v>
      </c>
      <c r="W72" s="25">
        <v>6.3</v>
      </c>
      <c r="X72" s="25">
        <v>6.3</v>
      </c>
      <c r="Y72" s="25" t="s">
        <v>42</v>
      </c>
      <c r="Z72" s="25" t="s">
        <v>42</v>
      </c>
      <c r="AA72" s="25">
        <v>110</v>
      </c>
      <c r="AB72" s="25">
        <v>110</v>
      </c>
      <c r="AC72" s="25" t="s">
        <v>58</v>
      </c>
      <c r="AD72" s="59" t="s">
        <v>51</v>
      </c>
      <c r="AE72" s="59" t="s">
        <v>51</v>
      </c>
    </row>
    <row r="73" spans="1:31" ht="78.75" x14ac:dyDescent="0.25">
      <c r="A73" s="57" t="s">
        <v>77</v>
      </c>
      <c r="B73" s="24" t="s">
        <v>217</v>
      </c>
      <c r="C73" s="58" t="s">
        <v>218</v>
      </c>
      <c r="D73" s="59">
        <v>1963</v>
      </c>
      <c r="E73" s="25">
        <v>49.25</v>
      </c>
      <c r="F73" s="25">
        <v>5.64</v>
      </c>
      <c r="G73" s="59">
        <v>2021</v>
      </c>
      <c r="H73" s="25" t="s">
        <v>42</v>
      </c>
      <c r="I73" s="25" t="s">
        <v>42</v>
      </c>
      <c r="J73" s="25" t="s">
        <v>42</v>
      </c>
      <c r="K73" s="25" t="s">
        <v>42</v>
      </c>
      <c r="L73" s="59" t="s">
        <v>51</v>
      </c>
      <c r="M73" s="59" t="s">
        <v>51</v>
      </c>
      <c r="N73" s="59" t="s">
        <v>51</v>
      </c>
      <c r="O73" s="59" t="s">
        <v>51</v>
      </c>
      <c r="P73" s="59" t="s">
        <v>216</v>
      </c>
      <c r="Q73" s="25">
        <v>3.38</v>
      </c>
      <c r="R73" s="25" t="s">
        <v>53</v>
      </c>
      <c r="S73" s="25">
        <v>53.651000000000003</v>
      </c>
      <c r="T73" s="25">
        <v>6.3</v>
      </c>
      <c r="U73" s="25">
        <v>12.6</v>
      </c>
      <c r="V73" s="25">
        <v>12.6</v>
      </c>
      <c r="W73" s="25">
        <v>6.3</v>
      </c>
      <c r="X73" s="25">
        <v>6.3</v>
      </c>
      <c r="Y73" s="25" t="s">
        <v>42</v>
      </c>
      <c r="Z73" s="25" t="s">
        <v>42</v>
      </c>
      <c r="AA73" s="25">
        <v>110</v>
      </c>
      <c r="AB73" s="25">
        <v>110</v>
      </c>
      <c r="AC73" s="25" t="s">
        <v>58</v>
      </c>
      <c r="AD73" s="59" t="s">
        <v>51</v>
      </c>
      <c r="AE73" s="59" t="s">
        <v>51</v>
      </c>
    </row>
    <row r="74" spans="1:31" ht="78.75" x14ac:dyDescent="0.25">
      <c r="A74" s="57" t="s">
        <v>77</v>
      </c>
      <c r="B74" s="24" t="s">
        <v>219</v>
      </c>
      <c r="C74" s="58" t="s">
        <v>220</v>
      </c>
      <c r="D74" s="59">
        <v>1977</v>
      </c>
      <c r="E74" s="25">
        <v>49.09</v>
      </c>
      <c r="F74" s="25">
        <v>0.71</v>
      </c>
      <c r="G74" s="59">
        <v>2021</v>
      </c>
      <c r="H74" s="25" t="s">
        <v>42</v>
      </c>
      <c r="I74" s="25" t="s">
        <v>42</v>
      </c>
      <c r="J74" s="25" t="s">
        <v>42</v>
      </c>
      <c r="K74" s="25" t="s">
        <v>42</v>
      </c>
      <c r="L74" s="59" t="s">
        <v>51</v>
      </c>
      <c r="M74" s="59" t="s">
        <v>51</v>
      </c>
      <c r="N74" s="59" t="s">
        <v>51</v>
      </c>
      <c r="O74" s="59" t="s">
        <v>51</v>
      </c>
      <c r="P74" s="59" t="s">
        <v>221</v>
      </c>
      <c r="Q74" s="25">
        <v>1.06</v>
      </c>
      <c r="R74" s="25" t="s">
        <v>53</v>
      </c>
      <c r="S74" s="25">
        <v>42.4</v>
      </c>
      <c r="T74" s="25">
        <v>2.5</v>
      </c>
      <c r="U74" s="25">
        <v>8.8000000000000007</v>
      </c>
      <c r="V74" s="25">
        <v>8.8000000000000007</v>
      </c>
      <c r="W74" s="25">
        <v>2.5</v>
      </c>
      <c r="X74" s="25">
        <v>2.5</v>
      </c>
      <c r="Y74" s="25" t="s">
        <v>42</v>
      </c>
      <c r="Z74" s="25" t="s">
        <v>42</v>
      </c>
      <c r="AA74" s="25">
        <v>110</v>
      </c>
      <c r="AB74" s="25">
        <v>110</v>
      </c>
      <c r="AC74" s="25" t="s">
        <v>58</v>
      </c>
      <c r="AD74" s="59" t="s">
        <v>51</v>
      </c>
      <c r="AE74" s="59" t="s">
        <v>51</v>
      </c>
    </row>
    <row r="75" spans="1:31" ht="126" x14ac:dyDescent="0.25">
      <c r="A75" s="57" t="s">
        <v>77</v>
      </c>
      <c r="B75" s="24" t="s">
        <v>222</v>
      </c>
      <c r="C75" s="58" t="s">
        <v>223</v>
      </c>
      <c r="D75" s="59">
        <v>1962</v>
      </c>
      <c r="E75" s="25">
        <v>49.29</v>
      </c>
      <c r="F75" s="25">
        <v>4.58</v>
      </c>
      <c r="G75" s="59">
        <v>2021</v>
      </c>
      <c r="H75" s="25" t="s">
        <v>42</v>
      </c>
      <c r="I75" s="25" t="s">
        <v>42</v>
      </c>
      <c r="J75" s="25" t="s">
        <v>42</v>
      </c>
      <c r="K75" s="25" t="s">
        <v>42</v>
      </c>
      <c r="L75" s="59" t="s">
        <v>51</v>
      </c>
      <c r="M75" s="59" t="s">
        <v>51</v>
      </c>
      <c r="N75" s="59" t="s">
        <v>51</v>
      </c>
      <c r="O75" s="59" t="s">
        <v>51</v>
      </c>
      <c r="P75" s="59" t="s">
        <v>192</v>
      </c>
      <c r="Q75" s="25">
        <v>19.59</v>
      </c>
      <c r="R75" s="25" t="s">
        <v>53</v>
      </c>
      <c r="S75" s="25">
        <v>48.975000000000001</v>
      </c>
      <c r="T75" s="25">
        <v>30.335000000000001</v>
      </c>
      <c r="U75" s="25">
        <v>80</v>
      </c>
      <c r="V75" s="25">
        <v>80</v>
      </c>
      <c r="W75" s="25">
        <v>40</v>
      </c>
      <c r="X75" s="25">
        <v>40</v>
      </c>
      <c r="Y75" s="25" t="s">
        <v>42</v>
      </c>
      <c r="Z75" s="25" t="s">
        <v>42</v>
      </c>
      <c r="AA75" s="25">
        <v>110</v>
      </c>
      <c r="AB75" s="25">
        <v>110</v>
      </c>
      <c r="AC75" s="25" t="s">
        <v>213</v>
      </c>
      <c r="AD75" s="59" t="s">
        <v>51</v>
      </c>
      <c r="AE75" s="59" t="s">
        <v>51</v>
      </c>
    </row>
    <row r="76" spans="1:31" ht="126" x14ac:dyDescent="0.25">
      <c r="A76" s="57" t="s">
        <v>77</v>
      </c>
      <c r="B76" s="24" t="s">
        <v>224</v>
      </c>
      <c r="C76" s="58" t="s">
        <v>225</v>
      </c>
      <c r="D76" s="59">
        <v>1965</v>
      </c>
      <c r="E76" s="25">
        <v>54.97</v>
      </c>
      <c r="F76" s="25">
        <v>2.2400000000000002</v>
      </c>
      <c r="G76" s="59">
        <v>2021</v>
      </c>
      <c r="H76" s="25" t="s">
        <v>42</v>
      </c>
      <c r="I76" s="25" t="s">
        <v>42</v>
      </c>
      <c r="J76" s="25" t="s">
        <v>42</v>
      </c>
      <c r="K76" s="25" t="s">
        <v>42</v>
      </c>
      <c r="L76" s="59" t="s">
        <v>51</v>
      </c>
      <c r="M76" s="59" t="s">
        <v>51</v>
      </c>
      <c r="N76" s="59" t="s">
        <v>51</v>
      </c>
      <c r="O76" s="59" t="s">
        <v>51</v>
      </c>
      <c r="P76" s="59" t="s">
        <v>226</v>
      </c>
      <c r="Q76" s="25">
        <v>24.46</v>
      </c>
      <c r="R76" s="25" t="s">
        <v>53</v>
      </c>
      <c r="S76" s="25">
        <v>61.15</v>
      </c>
      <c r="T76" s="25">
        <v>30.027000000000001</v>
      </c>
      <c r="U76" s="25">
        <v>80</v>
      </c>
      <c r="V76" s="25">
        <v>80</v>
      </c>
      <c r="W76" s="25">
        <v>40</v>
      </c>
      <c r="X76" s="25">
        <v>40</v>
      </c>
      <c r="Y76" s="25" t="s">
        <v>42</v>
      </c>
      <c r="Z76" s="25" t="s">
        <v>42</v>
      </c>
      <c r="AA76" s="25">
        <v>110</v>
      </c>
      <c r="AB76" s="25">
        <v>110</v>
      </c>
      <c r="AC76" s="25" t="s">
        <v>213</v>
      </c>
      <c r="AD76" s="59" t="s">
        <v>51</v>
      </c>
      <c r="AE76" s="59" t="s">
        <v>51</v>
      </c>
    </row>
    <row r="77" spans="1:31" ht="78.75" x14ac:dyDescent="0.25">
      <c r="A77" s="57" t="s">
        <v>77</v>
      </c>
      <c r="B77" s="24" t="s">
        <v>227</v>
      </c>
      <c r="C77" s="58" t="s">
        <v>228</v>
      </c>
      <c r="D77" s="59">
        <v>1976</v>
      </c>
      <c r="E77" s="25">
        <v>61.92</v>
      </c>
      <c r="F77" s="25">
        <v>0.76</v>
      </c>
      <c r="G77" s="59">
        <v>2021</v>
      </c>
      <c r="H77" s="25" t="s">
        <v>42</v>
      </c>
      <c r="I77" s="25" t="s">
        <v>42</v>
      </c>
      <c r="J77" s="25" t="s">
        <v>42</v>
      </c>
      <c r="K77" s="25" t="s">
        <v>42</v>
      </c>
      <c r="L77" s="59" t="s">
        <v>51</v>
      </c>
      <c r="M77" s="59" t="s">
        <v>51</v>
      </c>
      <c r="N77" s="59" t="s">
        <v>51</v>
      </c>
      <c r="O77" s="59" t="s">
        <v>51</v>
      </c>
      <c r="P77" s="59" t="s">
        <v>229</v>
      </c>
      <c r="Q77" s="25">
        <v>11.99</v>
      </c>
      <c r="R77" s="25" t="s">
        <v>53</v>
      </c>
      <c r="S77" s="25">
        <v>47.96</v>
      </c>
      <c r="T77" s="25">
        <v>20.292000000000002</v>
      </c>
      <c r="U77" s="25">
        <v>50</v>
      </c>
      <c r="V77" s="25">
        <v>50</v>
      </c>
      <c r="W77" s="25">
        <v>25</v>
      </c>
      <c r="X77" s="25">
        <v>25</v>
      </c>
      <c r="Y77" s="25" t="s">
        <v>42</v>
      </c>
      <c r="Z77" s="25" t="s">
        <v>42</v>
      </c>
      <c r="AA77" s="25">
        <v>110</v>
      </c>
      <c r="AB77" s="25">
        <v>110</v>
      </c>
      <c r="AC77" s="25" t="s">
        <v>58</v>
      </c>
      <c r="AD77" s="59" t="s">
        <v>51</v>
      </c>
      <c r="AE77" s="59" t="s">
        <v>51</v>
      </c>
    </row>
    <row r="78" spans="1:31" ht="78.75" x14ac:dyDescent="0.25">
      <c r="A78" s="57" t="s">
        <v>77</v>
      </c>
      <c r="B78" s="24" t="s">
        <v>230</v>
      </c>
      <c r="C78" s="58" t="s">
        <v>231</v>
      </c>
      <c r="D78" s="59">
        <v>1980</v>
      </c>
      <c r="E78" s="25">
        <v>51.61</v>
      </c>
      <c r="F78" s="25">
        <v>3.09</v>
      </c>
      <c r="G78" s="59">
        <v>2021</v>
      </c>
      <c r="H78" s="25" t="s">
        <v>42</v>
      </c>
      <c r="I78" s="25" t="s">
        <v>42</v>
      </c>
      <c r="J78" s="25" t="s">
        <v>42</v>
      </c>
      <c r="K78" s="25" t="s">
        <v>42</v>
      </c>
      <c r="L78" s="59" t="s">
        <v>51</v>
      </c>
      <c r="M78" s="59" t="s">
        <v>51</v>
      </c>
      <c r="N78" s="59" t="s">
        <v>51</v>
      </c>
      <c r="O78" s="59" t="s">
        <v>51</v>
      </c>
      <c r="P78" s="59" t="s">
        <v>232</v>
      </c>
      <c r="Q78" s="25">
        <v>11.7</v>
      </c>
      <c r="R78" s="25" t="s">
        <v>53</v>
      </c>
      <c r="S78" s="25">
        <v>73.125</v>
      </c>
      <c r="T78" s="25">
        <v>16</v>
      </c>
      <c r="U78" s="25">
        <v>41</v>
      </c>
      <c r="V78" s="25">
        <v>41</v>
      </c>
      <c r="W78" s="25">
        <v>16</v>
      </c>
      <c r="X78" s="25">
        <v>16</v>
      </c>
      <c r="Y78" s="25" t="s">
        <v>42</v>
      </c>
      <c r="Z78" s="25" t="s">
        <v>42</v>
      </c>
      <c r="AA78" s="25">
        <v>110</v>
      </c>
      <c r="AB78" s="25">
        <v>110</v>
      </c>
      <c r="AC78" s="25" t="s">
        <v>58</v>
      </c>
      <c r="AD78" s="59" t="s">
        <v>51</v>
      </c>
      <c r="AE78" s="59" t="s">
        <v>51</v>
      </c>
    </row>
    <row r="79" spans="1:31" ht="78.75" x14ac:dyDescent="0.25">
      <c r="A79" s="57" t="s">
        <v>77</v>
      </c>
      <c r="B79" s="24" t="s">
        <v>233</v>
      </c>
      <c r="C79" s="58" t="s">
        <v>234</v>
      </c>
      <c r="D79" s="59">
        <v>1955</v>
      </c>
      <c r="E79" s="25">
        <v>45.26</v>
      </c>
      <c r="F79" s="25">
        <v>7.03</v>
      </c>
      <c r="G79" s="59">
        <v>2021</v>
      </c>
      <c r="H79" s="25" t="s">
        <v>42</v>
      </c>
      <c r="I79" s="25" t="s">
        <v>42</v>
      </c>
      <c r="J79" s="25" t="s">
        <v>42</v>
      </c>
      <c r="K79" s="25" t="s">
        <v>42</v>
      </c>
      <c r="L79" s="59" t="s">
        <v>51</v>
      </c>
      <c r="M79" s="59" t="s">
        <v>51</v>
      </c>
      <c r="N79" s="59" t="s">
        <v>51</v>
      </c>
      <c r="O79" s="59" t="s">
        <v>51</v>
      </c>
      <c r="P79" s="59" t="s">
        <v>91</v>
      </c>
      <c r="Q79" s="25">
        <v>22.58</v>
      </c>
      <c r="R79" s="25" t="s">
        <v>53</v>
      </c>
      <c r="S79" s="25">
        <v>31.58</v>
      </c>
      <c r="T79" s="25">
        <v>40</v>
      </c>
      <c r="U79" s="25">
        <v>111.5</v>
      </c>
      <c r="V79" s="25">
        <v>111.5</v>
      </c>
      <c r="W79" s="25">
        <v>71.5</v>
      </c>
      <c r="X79" s="25">
        <v>71.5</v>
      </c>
      <c r="Y79" s="25" t="s">
        <v>42</v>
      </c>
      <c r="Z79" s="25" t="s">
        <v>42</v>
      </c>
      <c r="AA79" s="25">
        <v>110</v>
      </c>
      <c r="AB79" s="25">
        <v>110</v>
      </c>
      <c r="AC79" s="25" t="s">
        <v>58</v>
      </c>
      <c r="AD79" s="59" t="s">
        <v>51</v>
      </c>
      <c r="AE79" s="59" t="s">
        <v>51</v>
      </c>
    </row>
    <row r="80" spans="1:31" ht="78.75" x14ac:dyDescent="0.25">
      <c r="A80" s="57" t="s">
        <v>77</v>
      </c>
      <c r="B80" s="24" t="s">
        <v>235</v>
      </c>
      <c r="C80" s="58" t="s">
        <v>236</v>
      </c>
      <c r="D80" s="59">
        <v>1980</v>
      </c>
      <c r="E80" s="25">
        <v>51.61</v>
      </c>
      <c r="F80" s="25">
        <v>3.09</v>
      </c>
      <c r="G80" s="59">
        <v>2021</v>
      </c>
      <c r="H80" s="25" t="s">
        <v>42</v>
      </c>
      <c r="I80" s="25" t="s">
        <v>42</v>
      </c>
      <c r="J80" s="25" t="s">
        <v>42</v>
      </c>
      <c r="K80" s="25" t="s">
        <v>42</v>
      </c>
      <c r="L80" s="59" t="s">
        <v>51</v>
      </c>
      <c r="M80" s="59" t="s">
        <v>51</v>
      </c>
      <c r="N80" s="59" t="s">
        <v>51</v>
      </c>
      <c r="O80" s="59" t="s">
        <v>51</v>
      </c>
      <c r="P80" s="59" t="s">
        <v>232</v>
      </c>
      <c r="Q80" s="25">
        <v>11.7</v>
      </c>
      <c r="R80" s="25" t="s">
        <v>53</v>
      </c>
      <c r="S80" s="25">
        <v>73.125</v>
      </c>
      <c r="T80" s="25">
        <v>16</v>
      </c>
      <c r="U80" s="25">
        <v>41</v>
      </c>
      <c r="V80" s="25">
        <v>41</v>
      </c>
      <c r="W80" s="25">
        <v>16</v>
      </c>
      <c r="X80" s="25">
        <v>16</v>
      </c>
      <c r="Y80" s="25" t="s">
        <v>42</v>
      </c>
      <c r="Z80" s="25" t="s">
        <v>42</v>
      </c>
      <c r="AA80" s="25">
        <v>110</v>
      </c>
      <c r="AB80" s="25">
        <v>110</v>
      </c>
      <c r="AC80" s="25" t="s">
        <v>58</v>
      </c>
      <c r="AD80" s="59" t="s">
        <v>51</v>
      </c>
      <c r="AE80" s="59" t="s">
        <v>51</v>
      </c>
    </row>
    <row r="81" spans="1:31" ht="78.75" x14ac:dyDescent="0.25">
      <c r="A81" s="57" t="s">
        <v>77</v>
      </c>
      <c r="B81" s="24" t="s">
        <v>237</v>
      </c>
      <c r="C81" s="58" t="s">
        <v>238</v>
      </c>
      <c r="D81" s="59">
        <v>2016</v>
      </c>
      <c r="E81" s="25">
        <v>85.77</v>
      </c>
      <c r="F81" s="25">
        <v>0.52749999999999997</v>
      </c>
      <c r="G81" s="59">
        <v>2021</v>
      </c>
      <c r="H81" s="25" t="s">
        <v>42</v>
      </c>
      <c r="I81" s="25" t="s">
        <v>42</v>
      </c>
      <c r="J81" s="25" t="s">
        <v>42</v>
      </c>
      <c r="K81" s="25" t="s">
        <v>42</v>
      </c>
      <c r="L81" s="59" t="s">
        <v>51</v>
      </c>
      <c r="M81" s="59" t="s">
        <v>51</v>
      </c>
      <c r="N81" s="59" t="s">
        <v>51</v>
      </c>
      <c r="O81" s="59" t="s">
        <v>51</v>
      </c>
      <c r="P81" s="59" t="s">
        <v>239</v>
      </c>
      <c r="Q81" s="25">
        <v>5.29</v>
      </c>
      <c r="R81" s="25" t="s">
        <v>53</v>
      </c>
      <c r="S81" s="25">
        <v>8.3970000000000002</v>
      </c>
      <c r="T81" s="25">
        <v>7.65</v>
      </c>
      <c r="U81" s="25">
        <v>126</v>
      </c>
      <c r="V81" s="25">
        <v>126</v>
      </c>
      <c r="W81" s="25">
        <v>63</v>
      </c>
      <c r="X81" s="25">
        <v>63</v>
      </c>
      <c r="Y81" s="25" t="s">
        <v>42</v>
      </c>
      <c r="Z81" s="25" t="s">
        <v>42</v>
      </c>
      <c r="AA81" s="25">
        <v>110</v>
      </c>
      <c r="AB81" s="25">
        <v>110</v>
      </c>
      <c r="AC81" s="25" t="s">
        <v>58</v>
      </c>
      <c r="AD81" s="59" t="s">
        <v>51</v>
      </c>
      <c r="AE81" s="59" t="s">
        <v>51</v>
      </c>
    </row>
    <row r="82" spans="1:31" ht="78.75" x14ac:dyDescent="0.25">
      <c r="A82" s="57" t="s">
        <v>77</v>
      </c>
      <c r="B82" s="24" t="s">
        <v>240</v>
      </c>
      <c r="C82" s="58" t="s">
        <v>241</v>
      </c>
      <c r="D82" s="59">
        <v>1983</v>
      </c>
      <c r="E82" s="25">
        <v>46.43</v>
      </c>
      <c r="F82" s="25">
        <v>0.57999999999999996</v>
      </c>
      <c r="G82" s="59">
        <v>2021</v>
      </c>
      <c r="H82" s="25" t="s">
        <v>42</v>
      </c>
      <c r="I82" s="25" t="s">
        <v>42</v>
      </c>
      <c r="J82" s="25" t="s">
        <v>42</v>
      </c>
      <c r="K82" s="25" t="s">
        <v>42</v>
      </c>
      <c r="L82" s="59" t="s">
        <v>51</v>
      </c>
      <c r="M82" s="59" t="s">
        <v>51</v>
      </c>
      <c r="N82" s="59" t="s">
        <v>51</v>
      </c>
      <c r="O82" s="59" t="s">
        <v>51</v>
      </c>
      <c r="P82" s="59" t="s">
        <v>242</v>
      </c>
      <c r="Q82" s="25">
        <v>23.04</v>
      </c>
      <c r="R82" s="25" t="s">
        <v>53</v>
      </c>
      <c r="S82" s="25">
        <v>40.779000000000003</v>
      </c>
      <c r="T82" s="25">
        <v>23.027999999999999</v>
      </c>
      <c r="U82" s="25">
        <v>96.5</v>
      </c>
      <c r="V82" s="25">
        <v>96.5</v>
      </c>
      <c r="W82" s="25">
        <v>56.5</v>
      </c>
      <c r="X82" s="25">
        <v>56.5</v>
      </c>
      <c r="Y82" s="25" t="s">
        <v>42</v>
      </c>
      <c r="Z82" s="25" t="s">
        <v>42</v>
      </c>
      <c r="AA82" s="25">
        <v>110</v>
      </c>
      <c r="AB82" s="25">
        <v>110</v>
      </c>
      <c r="AC82" s="25" t="s">
        <v>58</v>
      </c>
      <c r="AD82" s="59" t="s">
        <v>51</v>
      </c>
      <c r="AE82" s="59" t="s">
        <v>51</v>
      </c>
    </row>
    <row r="83" spans="1:31" ht="78.75" x14ac:dyDescent="0.25">
      <c r="A83" s="57" t="s">
        <v>77</v>
      </c>
      <c r="B83" s="24" t="s">
        <v>243</v>
      </c>
      <c r="C83" s="58" t="s">
        <v>244</v>
      </c>
      <c r="D83" s="59">
        <v>1976</v>
      </c>
      <c r="E83" s="25">
        <v>61.92</v>
      </c>
      <c r="F83" s="25">
        <v>0.76</v>
      </c>
      <c r="G83" s="59">
        <v>2021</v>
      </c>
      <c r="H83" s="25" t="s">
        <v>42</v>
      </c>
      <c r="I83" s="25" t="s">
        <v>42</v>
      </c>
      <c r="J83" s="25" t="s">
        <v>42</v>
      </c>
      <c r="K83" s="25" t="s">
        <v>42</v>
      </c>
      <c r="L83" s="59" t="s">
        <v>51</v>
      </c>
      <c r="M83" s="59" t="s">
        <v>51</v>
      </c>
      <c r="N83" s="59" t="s">
        <v>51</v>
      </c>
      <c r="O83" s="59" t="s">
        <v>51</v>
      </c>
      <c r="P83" s="59" t="s">
        <v>229</v>
      </c>
      <c r="Q83" s="25">
        <v>11.99</v>
      </c>
      <c r="R83" s="25" t="s">
        <v>53</v>
      </c>
      <c r="S83" s="25">
        <v>47.96</v>
      </c>
      <c r="T83" s="25">
        <v>20.292000000000002</v>
      </c>
      <c r="U83" s="25">
        <v>50</v>
      </c>
      <c r="V83" s="25">
        <v>50</v>
      </c>
      <c r="W83" s="25">
        <v>25</v>
      </c>
      <c r="X83" s="25">
        <v>25</v>
      </c>
      <c r="Y83" s="25" t="s">
        <v>42</v>
      </c>
      <c r="Z83" s="25" t="s">
        <v>42</v>
      </c>
      <c r="AA83" s="25">
        <v>110</v>
      </c>
      <c r="AB83" s="25">
        <v>110</v>
      </c>
      <c r="AC83" s="25" t="s">
        <v>58</v>
      </c>
      <c r="AD83" s="59" t="s">
        <v>51</v>
      </c>
      <c r="AE83" s="59" t="s">
        <v>51</v>
      </c>
    </row>
    <row r="84" spans="1:31" ht="78.75" x14ac:dyDescent="0.25">
      <c r="A84" s="57" t="s">
        <v>77</v>
      </c>
      <c r="B84" s="24" t="s">
        <v>245</v>
      </c>
      <c r="C84" s="58" t="s">
        <v>246</v>
      </c>
      <c r="D84" s="59">
        <v>1953</v>
      </c>
      <c r="E84" s="25">
        <v>53.91</v>
      </c>
      <c r="F84" s="25">
        <v>6.12</v>
      </c>
      <c r="G84" s="59">
        <v>2020</v>
      </c>
      <c r="H84" s="25" t="s">
        <v>42</v>
      </c>
      <c r="I84" s="25" t="s">
        <v>42</v>
      </c>
      <c r="J84" s="25" t="s">
        <v>42</v>
      </c>
      <c r="K84" s="25" t="s">
        <v>42</v>
      </c>
      <c r="L84" s="59" t="s">
        <v>51</v>
      </c>
      <c r="M84" s="59" t="s">
        <v>51</v>
      </c>
      <c r="N84" s="59" t="s">
        <v>51</v>
      </c>
      <c r="O84" s="59" t="s">
        <v>51</v>
      </c>
      <c r="P84" s="59" t="s">
        <v>247</v>
      </c>
      <c r="Q84" s="25">
        <v>19.61</v>
      </c>
      <c r="R84" s="25" t="s">
        <v>53</v>
      </c>
      <c r="S84" s="25">
        <v>27.427</v>
      </c>
      <c r="T84" s="25">
        <v>40</v>
      </c>
      <c r="U84" s="25">
        <v>111.5</v>
      </c>
      <c r="V84" s="25">
        <v>111.5</v>
      </c>
      <c r="W84" s="25">
        <v>71.5</v>
      </c>
      <c r="X84" s="25">
        <v>71.5</v>
      </c>
      <c r="Y84" s="25" t="s">
        <v>42</v>
      </c>
      <c r="Z84" s="25" t="s">
        <v>42</v>
      </c>
      <c r="AA84" s="25">
        <v>110</v>
      </c>
      <c r="AB84" s="25">
        <v>110</v>
      </c>
      <c r="AC84" s="25" t="s">
        <v>58</v>
      </c>
      <c r="AD84" s="59" t="s">
        <v>51</v>
      </c>
      <c r="AE84" s="59" t="s">
        <v>51</v>
      </c>
    </row>
    <row r="85" spans="1:31" ht="78.75" x14ac:dyDescent="0.25">
      <c r="A85" s="57" t="s">
        <v>77</v>
      </c>
      <c r="B85" s="24" t="s">
        <v>248</v>
      </c>
      <c r="C85" s="58" t="s">
        <v>249</v>
      </c>
      <c r="D85" s="59">
        <v>1965</v>
      </c>
      <c r="E85" s="25">
        <v>49.51</v>
      </c>
      <c r="F85" s="25">
        <v>1E-3</v>
      </c>
      <c r="G85" s="59">
        <v>2021</v>
      </c>
      <c r="H85" s="25" t="s">
        <v>42</v>
      </c>
      <c r="I85" s="25" t="s">
        <v>42</v>
      </c>
      <c r="J85" s="25" t="s">
        <v>42</v>
      </c>
      <c r="K85" s="25" t="s">
        <v>42</v>
      </c>
      <c r="L85" s="59" t="s">
        <v>51</v>
      </c>
      <c r="M85" s="59" t="s">
        <v>51</v>
      </c>
      <c r="N85" s="59" t="s">
        <v>51</v>
      </c>
      <c r="O85" s="59" t="s">
        <v>51</v>
      </c>
      <c r="P85" s="59" t="s">
        <v>250</v>
      </c>
      <c r="Q85" s="25">
        <v>4.08</v>
      </c>
      <c r="R85" s="25" t="s">
        <v>53</v>
      </c>
      <c r="S85" s="25">
        <v>27.2</v>
      </c>
      <c r="T85" s="25">
        <v>10.26</v>
      </c>
      <c r="U85" s="25">
        <v>30</v>
      </c>
      <c r="V85" s="25">
        <v>30</v>
      </c>
      <c r="W85" s="25">
        <v>15</v>
      </c>
      <c r="X85" s="25">
        <v>15</v>
      </c>
      <c r="Y85" s="25" t="s">
        <v>42</v>
      </c>
      <c r="Z85" s="25" t="s">
        <v>42</v>
      </c>
      <c r="AA85" s="25">
        <v>110</v>
      </c>
      <c r="AB85" s="25">
        <v>110</v>
      </c>
      <c r="AC85" s="25" t="s">
        <v>58</v>
      </c>
      <c r="AD85" s="59" t="s">
        <v>51</v>
      </c>
      <c r="AE85" s="59" t="s">
        <v>51</v>
      </c>
    </row>
    <row r="86" spans="1:31" ht="78.75" x14ac:dyDescent="0.25">
      <c r="A86" s="57" t="s">
        <v>77</v>
      </c>
      <c r="B86" s="24" t="s">
        <v>251</v>
      </c>
      <c r="C86" s="58" t="s">
        <v>252</v>
      </c>
      <c r="D86" s="59">
        <v>1988</v>
      </c>
      <c r="E86" s="25">
        <v>45.57</v>
      </c>
      <c r="F86" s="25">
        <v>39.479999999999997</v>
      </c>
      <c r="G86" s="59">
        <v>2021</v>
      </c>
      <c r="H86" s="25" t="s">
        <v>42</v>
      </c>
      <c r="I86" s="25" t="s">
        <v>42</v>
      </c>
      <c r="J86" s="25" t="s">
        <v>42</v>
      </c>
      <c r="K86" s="25" t="s">
        <v>42</v>
      </c>
      <c r="L86" s="59" t="s">
        <v>51</v>
      </c>
      <c r="M86" s="59" t="s">
        <v>51</v>
      </c>
      <c r="N86" s="59" t="s">
        <v>51</v>
      </c>
      <c r="O86" s="59" t="s">
        <v>51</v>
      </c>
      <c r="P86" s="59" t="s">
        <v>253</v>
      </c>
      <c r="Q86" s="25">
        <v>7.2</v>
      </c>
      <c r="R86" s="25" t="s">
        <v>53</v>
      </c>
      <c r="S86" s="25">
        <v>72</v>
      </c>
      <c r="T86" s="25">
        <v>8.4760000000000009</v>
      </c>
      <c r="U86" s="25">
        <v>20</v>
      </c>
      <c r="V86" s="25">
        <v>20</v>
      </c>
      <c r="W86" s="25">
        <v>10</v>
      </c>
      <c r="X86" s="25">
        <v>10</v>
      </c>
      <c r="Y86" s="25" t="s">
        <v>42</v>
      </c>
      <c r="Z86" s="25" t="s">
        <v>42</v>
      </c>
      <c r="AA86" s="25">
        <v>110</v>
      </c>
      <c r="AB86" s="25">
        <v>110</v>
      </c>
      <c r="AC86" s="25" t="s">
        <v>58</v>
      </c>
      <c r="AD86" s="59" t="s">
        <v>51</v>
      </c>
      <c r="AE86" s="59" t="s">
        <v>51</v>
      </c>
    </row>
    <row r="87" spans="1:31" ht="47.25" x14ac:dyDescent="0.25">
      <c r="A87" s="57" t="s">
        <v>77</v>
      </c>
      <c r="B87" s="24" t="s">
        <v>254</v>
      </c>
      <c r="C87" s="58" t="s">
        <v>255</v>
      </c>
      <c r="D87" s="59">
        <v>1974</v>
      </c>
      <c r="E87" s="25">
        <v>40.78</v>
      </c>
      <c r="F87" s="25">
        <v>0.46</v>
      </c>
      <c r="G87" s="59">
        <v>2021</v>
      </c>
      <c r="H87" s="25" t="s">
        <v>42</v>
      </c>
      <c r="I87" s="25" t="s">
        <v>42</v>
      </c>
      <c r="J87" s="25" t="s">
        <v>42</v>
      </c>
      <c r="K87" s="25" t="s">
        <v>42</v>
      </c>
      <c r="L87" s="59" t="s">
        <v>51</v>
      </c>
      <c r="M87" s="59" t="s">
        <v>51</v>
      </c>
      <c r="N87" s="59" t="s">
        <v>51</v>
      </c>
      <c r="O87" s="59" t="s">
        <v>51</v>
      </c>
      <c r="P87" s="59" t="s">
        <v>256</v>
      </c>
      <c r="Q87" s="25">
        <v>0.92</v>
      </c>
      <c r="R87" s="25" t="s">
        <v>53</v>
      </c>
      <c r="S87" s="25">
        <v>36.799999999999997</v>
      </c>
      <c r="T87" s="25">
        <v>2.4119999999999999</v>
      </c>
      <c r="U87" s="25">
        <v>5</v>
      </c>
      <c r="V87" s="25">
        <v>5</v>
      </c>
      <c r="W87" s="25">
        <v>2.5</v>
      </c>
      <c r="X87" s="25">
        <v>2.5</v>
      </c>
      <c r="Y87" s="25" t="s">
        <v>42</v>
      </c>
      <c r="Z87" s="25" t="s">
        <v>42</v>
      </c>
      <c r="AA87" s="25">
        <v>110</v>
      </c>
      <c r="AB87" s="25">
        <v>110</v>
      </c>
      <c r="AC87" s="25" t="s">
        <v>257</v>
      </c>
      <c r="AD87" s="59" t="s">
        <v>51</v>
      </c>
      <c r="AE87" s="59" t="s">
        <v>51</v>
      </c>
    </row>
    <row r="88" spans="1:31" ht="47.25" x14ac:dyDescent="0.25">
      <c r="A88" s="57" t="s">
        <v>77</v>
      </c>
      <c r="B88" s="24" t="s">
        <v>258</v>
      </c>
      <c r="C88" s="58" t="s">
        <v>259</v>
      </c>
      <c r="D88" s="59">
        <v>1982</v>
      </c>
      <c r="E88" s="25">
        <v>41.62</v>
      </c>
      <c r="F88" s="25">
        <v>5.07</v>
      </c>
      <c r="G88" s="59">
        <v>2021</v>
      </c>
      <c r="H88" s="25" t="s">
        <v>42</v>
      </c>
      <c r="I88" s="25" t="s">
        <v>42</v>
      </c>
      <c r="J88" s="25" t="s">
        <v>42</v>
      </c>
      <c r="K88" s="25" t="s">
        <v>42</v>
      </c>
      <c r="L88" s="59" t="s">
        <v>51</v>
      </c>
      <c r="M88" s="59" t="s">
        <v>51</v>
      </c>
      <c r="N88" s="59" t="s">
        <v>51</v>
      </c>
      <c r="O88" s="59" t="s">
        <v>51</v>
      </c>
      <c r="P88" s="59" t="s">
        <v>260</v>
      </c>
      <c r="Q88" s="25">
        <v>0.61</v>
      </c>
      <c r="R88" s="25" t="s">
        <v>53</v>
      </c>
      <c r="S88" s="25">
        <v>38.125</v>
      </c>
      <c r="T88" s="25">
        <v>2.5</v>
      </c>
      <c r="U88" s="25">
        <v>4.0999999999999996</v>
      </c>
      <c r="V88" s="25">
        <v>4.0999999999999996</v>
      </c>
      <c r="W88" s="25">
        <v>1.6</v>
      </c>
      <c r="X88" s="25">
        <v>1.6</v>
      </c>
      <c r="Y88" s="25" t="s">
        <v>42</v>
      </c>
      <c r="Z88" s="25" t="s">
        <v>42</v>
      </c>
      <c r="AA88" s="25">
        <v>35</v>
      </c>
      <c r="AB88" s="25">
        <v>35</v>
      </c>
      <c r="AC88" s="25" t="s">
        <v>257</v>
      </c>
      <c r="AD88" s="59" t="s">
        <v>51</v>
      </c>
      <c r="AE88" s="59" t="s">
        <v>51</v>
      </c>
    </row>
    <row r="89" spans="1:31" ht="47.25" x14ac:dyDescent="0.25">
      <c r="A89" s="57" t="s">
        <v>77</v>
      </c>
      <c r="B89" s="24" t="s">
        <v>261</v>
      </c>
      <c r="C89" s="58" t="s">
        <v>262</v>
      </c>
      <c r="D89" s="59">
        <v>1972</v>
      </c>
      <c r="E89" s="25">
        <v>69.319999999999993</v>
      </c>
      <c r="F89" s="25">
        <v>2.81</v>
      </c>
      <c r="G89" s="59">
        <v>2021</v>
      </c>
      <c r="H89" s="25" t="s">
        <v>42</v>
      </c>
      <c r="I89" s="25" t="s">
        <v>42</v>
      </c>
      <c r="J89" s="25" t="s">
        <v>42</v>
      </c>
      <c r="K89" s="25" t="s">
        <v>42</v>
      </c>
      <c r="L89" s="59" t="s">
        <v>51</v>
      </c>
      <c r="M89" s="59" t="s">
        <v>51</v>
      </c>
      <c r="N89" s="59" t="s">
        <v>51</v>
      </c>
      <c r="O89" s="59" t="s">
        <v>51</v>
      </c>
      <c r="P89" s="59" t="s">
        <v>263</v>
      </c>
      <c r="Q89" s="25">
        <v>2.78</v>
      </c>
      <c r="R89" s="25" t="s">
        <v>53</v>
      </c>
      <c r="S89" s="25">
        <v>69.5</v>
      </c>
      <c r="T89" s="25">
        <v>4</v>
      </c>
      <c r="U89" s="25">
        <v>10.3</v>
      </c>
      <c r="V89" s="25">
        <v>10.3</v>
      </c>
      <c r="W89" s="25">
        <v>4</v>
      </c>
      <c r="X89" s="25">
        <v>4</v>
      </c>
      <c r="Y89" s="25" t="s">
        <v>42</v>
      </c>
      <c r="Z89" s="25" t="s">
        <v>42</v>
      </c>
      <c r="AA89" s="25">
        <v>35</v>
      </c>
      <c r="AB89" s="25">
        <v>35</v>
      </c>
      <c r="AC89" s="25" t="s">
        <v>257</v>
      </c>
      <c r="AD89" s="59" t="s">
        <v>51</v>
      </c>
      <c r="AE89" s="59" t="s">
        <v>51</v>
      </c>
    </row>
    <row r="90" spans="1:31" ht="47.25" x14ac:dyDescent="0.25">
      <c r="A90" s="57" t="s">
        <v>77</v>
      </c>
      <c r="B90" s="24" t="s">
        <v>264</v>
      </c>
      <c r="C90" s="58" t="s">
        <v>265</v>
      </c>
      <c r="D90" s="59">
        <v>1987</v>
      </c>
      <c r="E90" s="25">
        <v>48.06</v>
      </c>
      <c r="F90" s="25">
        <v>10.56</v>
      </c>
      <c r="G90" s="59">
        <v>2021</v>
      </c>
      <c r="H90" s="25" t="s">
        <v>42</v>
      </c>
      <c r="I90" s="25" t="s">
        <v>42</v>
      </c>
      <c r="J90" s="25" t="s">
        <v>42</v>
      </c>
      <c r="K90" s="25" t="s">
        <v>42</v>
      </c>
      <c r="L90" s="59" t="s">
        <v>51</v>
      </c>
      <c r="M90" s="59" t="s">
        <v>51</v>
      </c>
      <c r="N90" s="59" t="s">
        <v>51</v>
      </c>
      <c r="O90" s="59" t="s">
        <v>51</v>
      </c>
      <c r="P90" s="59" t="s">
        <v>52</v>
      </c>
      <c r="Q90" s="25">
        <v>2.73</v>
      </c>
      <c r="R90" s="25" t="s">
        <v>53</v>
      </c>
      <c r="S90" s="25">
        <v>68.25</v>
      </c>
      <c r="T90" s="25">
        <v>3.3</v>
      </c>
      <c r="U90" s="25">
        <v>8</v>
      </c>
      <c r="V90" s="25">
        <v>8</v>
      </c>
      <c r="W90" s="25">
        <v>4</v>
      </c>
      <c r="X90" s="25">
        <v>4</v>
      </c>
      <c r="Y90" s="25" t="s">
        <v>42</v>
      </c>
      <c r="Z90" s="25" t="s">
        <v>42</v>
      </c>
      <c r="AA90" s="25">
        <v>35</v>
      </c>
      <c r="AB90" s="25">
        <v>35</v>
      </c>
      <c r="AC90" s="25" t="s">
        <v>257</v>
      </c>
      <c r="AD90" s="59" t="s">
        <v>51</v>
      </c>
      <c r="AE90" s="59" t="s">
        <v>51</v>
      </c>
    </row>
    <row r="91" spans="1:31" ht="47.25" x14ac:dyDescent="0.25">
      <c r="A91" s="57" t="s">
        <v>77</v>
      </c>
      <c r="B91" s="24" t="s">
        <v>266</v>
      </c>
      <c r="C91" s="58" t="s">
        <v>267</v>
      </c>
      <c r="D91" s="59">
        <v>1978</v>
      </c>
      <c r="E91" s="25">
        <v>47.98</v>
      </c>
      <c r="F91" s="25">
        <v>3.26</v>
      </c>
      <c r="G91" s="59">
        <v>2021</v>
      </c>
      <c r="H91" s="25" t="s">
        <v>42</v>
      </c>
      <c r="I91" s="25" t="s">
        <v>42</v>
      </c>
      <c r="J91" s="25" t="s">
        <v>42</v>
      </c>
      <c r="K91" s="25" t="s">
        <v>42</v>
      </c>
      <c r="L91" s="59" t="s">
        <v>51</v>
      </c>
      <c r="M91" s="59" t="s">
        <v>51</v>
      </c>
      <c r="N91" s="59" t="s">
        <v>51</v>
      </c>
      <c r="O91" s="59" t="s">
        <v>51</v>
      </c>
      <c r="P91" s="59" t="s">
        <v>268</v>
      </c>
      <c r="Q91" s="25">
        <v>5.88</v>
      </c>
      <c r="R91" s="25" t="s">
        <v>53</v>
      </c>
      <c r="S91" s="25">
        <v>23.52</v>
      </c>
      <c r="T91" s="25">
        <v>6.0830000000000002</v>
      </c>
      <c r="U91" s="25">
        <v>50</v>
      </c>
      <c r="V91" s="25">
        <v>50</v>
      </c>
      <c r="W91" s="25">
        <v>25</v>
      </c>
      <c r="X91" s="25">
        <v>25</v>
      </c>
      <c r="Y91" s="25" t="s">
        <v>42</v>
      </c>
      <c r="Z91" s="25" t="s">
        <v>42</v>
      </c>
      <c r="AA91" s="25">
        <v>110</v>
      </c>
      <c r="AB91" s="25">
        <v>110</v>
      </c>
      <c r="AC91" s="25" t="s">
        <v>257</v>
      </c>
      <c r="AD91" s="59" t="s">
        <v>51</v>
      </c>
      <c r="AE91" s="59" t="s">
        <v>51</v>
      </c>
    </row>
    <row r="92" spans="1:31" ht="47.25" x14ac:dyDescent="0.25">
      <c r="A92" s="57" t="s">
        <v>77</v>
      </c>
      <c r="B92" s="24" t="s">
        <v>269</v>
      </c>
      <c r="C92" s="58" t="s">
        <v>270</v>
      </c>
      <c r="D92" s="59">
        <v>1971</v>
      </c>
      <c r="E92" s="25">
        <v>68.760000000000005</v>
      </c>
      <c r="F92" s="25">
        <v>6.31</v>
      </c>
      <c r="G92" s="59">
        <v>2021</v>
      </c>
      <c r="H92" s="25" t="s">
        <v>42</v>
      </c>
      <c r="I92" s="25" t="s">
        <v>42</v>
      </c>
      <c r="J92" s="25" t="s">
        <v>42</v>
      </c>
      <c r="K92" s="25" t="s">
        <v>42</v>
      </c>
      <c r="L92" s="59" t="s">
        <v>51</v>
      </c>
      <c r="M92" s="59" t="s">
        <v>51</v>
      </c>
      <c r="N92" s="59" t="s">
        <v>51</v>
      </c>
      <c r="O92" s="59" t="s">
        <v>51</v>
      </c>
      <c r="P92" s="59" t="s">
        <v>271</v>
      </c>
      <c r="Q92" s="25">
        <v>0.96</v>
      </c>
      <c r="R92" s="25" t="s">
        <v>53</v>
      </c>
      <c r="S92" s="25">
        <v>24</v>
      </c>
      <c r="T92" s="25">
        <v>4</v>
      </c>
      <c r="U92" s="25">
        <v>8</v>
      </c>
      <c r="V92" s="25">
        <v>8</v>
      </c>
      <c r="W92" s="25">
        <v>4</v>
      </c>
      <c r="X92" s="25">
        <v>4</v>
      </c>
      <c r="Y92" s="25" t="s">
        <v>42</v>
      </c>
      <c r="Z92" s="25" t="s">
        <v>42</v>
      </c>
      <c r="AA92" s="25">
        <v>35</v>
      </c>
      <c r="AB92" s="25">
        <v>35</v>
      </c>
      <c r="AC92" s="25" t="s">
        <v>257</v>
      </c>
      <c r="AD92" s="59" t="s">
        <v>51</v>
      </c>
      <c r="AE92" s="59" t="s">
        <v>51</v>
      </c>
    </row>
    <row r="93" spans="1:31" ht="47.25" x14ac:dyDescent="0.25">
      <c r="A93" s="57" t="s">
        <v>77</v>
      </c>
      <c r="B93" s="24" t="s">
        <v>272</v>
      </c>
      <c r="C93" s="58" t="s">
        <v>273</v>
      </c>
      <c r="D93" s="59">
        <v>1974</v>
      </c>
      <c r="E93" s="25">
        <v>62.18</v>
      </c>
      <c r="F93" s="25">
        <v>2.29</v>
      </c>
      <c r="G93" s="59">
        <v>2021</v>
      </c>
      <c r="H93" s="25" t="s">
        <v>42</v>
      </c>
      <c r="I93" s="25" t="s">
        <v>42</v>
      </c>
      <c r="J93" s="25" t="s">
        <v>42</v>
      </c>
      <c r="K93" s="25" t="s">
        <v>42</v>
      </c>
      <c r="L93" s="59" t="s">
        <v>51</v>
      </c>
      <c r="M93" s="59" t="s">
        <v>51</v>
      </c>
      <c r="N93" s="59" t="s">
        <v>51</v>
      </c>
      <c r="O93" s="59" t="s">
        <v>51</v>
      </c>
      <c r="P93" s="59" t="s">
        <v>274</v>
      </c>
      <c r="Q93" s="25">
        <v>1.1100000000000001</v>
      </c>
      <c r="R93" s="25" t="s">
        <v>53</v>
      </c>
      <c r="S93" s="25">
        <v>27.75</v>
      </c>
      <c r="T93" s="25">
        <v>4.242</v>
      </c>
      <c r="U93" s="25">
        <v>8</v>
      </c>
      <c r="V93" s="25">
        <v>8</v>
      </c>
      <c r="W93" s="25">
        <v>4</v>
      </c>
      <c r="X93" s="25">
        <v>4</v>
      </c>
      <c r="Y93" s="25" t="s">
        <v>42</v>
      </c>
      <c r="Z93" s="25" t="s">
        <v>42</v>
      </c>
      <c r="AA93" s="25">
        <v>35</v>
      </c>
      <c r="AB93" s="25">
        <v>35</v>
      </c>
      <c r="AC93" s="25" t="s">
        <v>257</v>
      </c>
      <c r="AD93" s="59" t="s">
        <v>51</v>
      </c>
      <c r="AE93" s="59" t="s">
        <v>51</v>
      </c>
    </row>
    <row r="94" spans="1:31" ht="47.25" x14ac:dyDescent="0.25">
      <c r="A94" s="57" t="s">
        <v>77</v>
      </c>
      <c r="B94" s="24" t="s">
        <v>275</v>
      </c>
      <c r="C94" s="58" t="s">
        <v>276</v>
      </c>
      <c r="D94" s="59">
        <v>1958</v>
      </c>
      <c r="E94" s="25">
        <v>43.78</v>
      </c>
      <c r="F94" s="25">
        <v>5.89</v>
      </c>
      <c r="G94" s="59">
        <v>2021</v>
      </c>
      <c r="H94" s="25" t="s">
        <v>42</v>
      </c>
      <c r="I94" s="25" t="s">
        <v>42</v>
      </c>
      <c r="J94" s="25" t="s">
        <v>42</v>
      </c>
      <c r="K94" s="25" t="s">
        <v>42</v>
      </c>
      <c r="L94" s="59" t="s">
        <v>51</v>
      </c>
      <c r="M94" s="59" t="s">
        <v>51</v>
      </c>
      <c r="N94" s="59" t="s">
        <v>51</v>
      </c>
      <c r="O94" s="59" t="s">
        <v>51</v>
      </c>
      <c r="P94" s="59" t="s">
        <v>277</v>
      </c>
      <c r="Q94" s="25">
        <v>1.1299999999999999</v>
      </c>
      <c r="R94" s="25" t="s">
        <v>53</v>
      </c>
      <c r="S94" s="25">
        <v>113</v>
      </c>
      <c r="T94" s="25">
        <v>1</v>
      </c>
      <c r="U94" s="25">
        <v>1</v>
      </c>
      <c r="V94" s="25">
        <v>1</v>
      </c>
      <c r="W94" s="25">
        <v>0</v>
      </c>
      <c r="X94" s="25">
        <v>0</v>
      </c>
      <c r="Y94" s="25" t="s">
        <v>42</v>
      </c>
      <c r="Z94" s="25" t="s">
        <v>42</v>
      </c>
      <c r="AA94" s="25">
        <v>35</v>
      </c>
      <c r="AB94" s="25">
        <v>35</v>
      </c>
      <c r="AC94" s="25" t="s">
        <v>257</v>
      </c>
      <c r="AD94" s="59" t="s">
        <v>51</v>
      </c>
      <c r="AE94" s="59" t="s">
        <v>51</v>
      </c>
    </row>
    <row r="95" spans="1:31" ht="47.25" x14ac:dyDescent="0.25">
      <c r="A95" s="57" t="s">
        <v>77</v>
      </c>
      <c r="B95" s="24" t="s">
        <v>278</v>
      </c>
      <c r="C95" s="58" t="s">
        <v>279</v>
      </c>
      <c r="D95" s="59">
        <v>1991</v>
      </c>
      <c r="E95" s="25">
        <v>59.77</v>
      </c>
      <c r="F95" s="25">
        <v>7.04</v>
      </c>
      <c r="G95" s="59">
        <v>2021</v>
      </c>
      <c r="H95" s="25" t="s">
        <v>42</v>
      </c>
      <c r="I95" s="25" t="s">
        <v>42</v>
      </c>
      <c r="J95" s="25" t="s">
        <v>42</v>
      </c>
      <c r="K95" s="25" t="s">
        <v>42</v>
      </c>
      <c r="L95" s="59" t="s">
        <v>51</v>
      </c>
      <c r="M95" s="59" t="s">
        <v>51</v>
      </c>
      <c r="N95" s="59" t="s">
        <v>51</v>
      </c>
      <c r="O95" s="59" t="s">
        <v>51</v>
      </c>
      <c r="P95" s="59" t="s">
        <v>280</v>
      </c>
      <c r="Q95" s="25">
        <v>3.15</v>
      </c>
      <c r="R95" s="25" t="s">
        <v>53</v>
      </c>
      <c r="S95" s="25">
        <v>50</v>
      </c>
      <c r="T95" s="25">
        <v>6.3</v>
      </c>
      <c r="U95" s="25">
        <v>16.3</v>
      </c>
      <c r="V95" s="25">
        <v>16.3</v>
      </c>
      <c r="W95" s="25">
        <v>6.3</v>
      </c>
      <c r="X95" s="25">
        <v>6.3</v>
      </c>
      <c r="Y95" s="25" t="s">
        <v>42</v>
      </c>
      <c r="Z95" s="25" t="s">
        <v>42</v>
      </c>
      <c r="AA95" s="25">
        <v>110</v>
      </c>
      <c r="AB95" s="25">
        <v>110</v>
      </c>
      <c r="AC95" s="25" t="s">
        <v>257</v>
      </c>
      <c r="AD95" s="59" t="s">
        <v>51</v>
      </c>
      <c r="AE95" s="59" t="s">
        <v>51</v>
      </c>
    </row>
    <row r="96" spans="1:31" ht="47.25" x14ac:dyDescent="0.25">
      <c r="A96" s="57" t="s">
        <v>77</v>
      </c>
      <c r="B96" s="24" t="s">
        <v>281</v>
      </c>
      <c r="C96" s="58" t="s">
        <v>282</v>
      </c>
      <c r="D96" s="59">
        <v>1973</v>
      </c>
      <c r="E96" s="25">
        <v>66.73</v>
      </c>
      <c r="F96" s="25">
        <v>5.92</v>
      </c>
      <c r="G96" s="59">
        <v>2021</v>
      </c>
      <c r="H96" s="25" t="s">
        <v>42</v>
      </c>
      <c r="I96" s="25" t="s">
        <v>42</v>
      </c>
      <c r="J96" s="25" t="s">
        <v>42</v>
      </c>
      <c r="K96" s="25" t="s">
        <v>42</v>
      </c>
      <c r="L96" s="59" t="s">
        <v>51</v>
      </c>
      <c r="M96" s="59" t="s">
        <v>51</v>
      </c>
      <c r="N96" s="59" t="s">
        <v>51</v>
      </c>
      <c r="O96" s="59" t="s">
        <v>51</v>
      </c>
      <c r="P96" s="59" t="s">
        <v>283</v>
      </c>
      <c r="Q96" s="25">
        <v>1.55</v>
      </c>
      <c r="R96" s="25" t="s">
        <v>53</v>
      </c>
      <c r="S96" s="25">
        <v>96.875</v>
      </c>
      <c r="T96" s="25">
        <v>2.4580000000000002</v>
      </c>
      <c r="U96" s="25">
        <v>4.0999999999999996</v>
      </c>
      <c r="V96" s="25">
        <v>4.0999999999999996</v>
      </c>
      <c r="W96" s="25">
        <v>1.6</v>
      </c>
      <c r="X96" s="25">
        <v>1.6</v>
      </c>
      <c r="Y96" s="25" t="s">
        <v>42</v>
      </c>
      <c r="Z96" s="25" t="s">
        <v>42</v>
      </c>
      <c r="AA96" s="25">
        <v>110</v>
      </c>
      <c r="AB96" s="25">
        <v>110</v>
      </c>
      <c r="AC96" s="25" t="s">
        <v>257</v>
      </c>
      <c r="AD96" s="59" t="s">
        <v>51</v>
      </c>
      <c r="AE96" s="59" t="s">
        <v>51</v>
      </c>
    </row>
    <row r="97" spans="1:31" ht="47.25" x14ac:dyDescent="0.25">
      <c r="A97" s="57" t="s">
        <v>77</v>
      </c>
      <c r="B97" s="24" t="s">
        <v>284</v>
      </c>
      <c r="C97" s="58" t="s">
        <v>285</v>
      </c>
      <c r="D97" s="59">
        <v>1975</v>
      </c>
      <c r="E97" s="25">
        <v>50.72</v>
      </c>
      <c r="F97" s="25">
        <v>4.84</v>
      </c>
      <c r="G97" s="59">
        <v>2021</v>
      </c>
      <c r="H97" s="25" t="s">
        <v>42</v>
      </c>
      <c r="I97" s="25" t="s">
        <v>42</v>
      </c>
      <c r="J97" s="25" t="s">
        <v>42</v>
      </c>
      <c r="K97" s="25" t="s">
        <v>42</v>
      </c>
      <c r="L97" s="59" t="s">
        <v>51</v>
      </c>
      <c r="M97" s="59" t="s">
        <v>51</v>
      </c>
      <c r="N97" s="59" t="s">
        <v>51</v>
      </c>
      <c r="O97" s="59" t="s">
        <v>51</v>
      </c>
      <c r="P97" s="59" t="s">
        <v>286</v>
      </c>
      <c r="Q97" s="25">
        <v>2.5499999999999998</v>
      </c>
      <c r="R97" s="25" t="s">
        <v>53</v>
      </c>
      <c r="S97" s="25">
        <v>25.5</v>
      </c>
      <c r="T97" s="25">
        <v>6.1239999999999997</v>
      </c>
      <c r="U97" s="25">
        <v>20</v>
      </c>
      <c r="V97" s="25">
        <v>20</v>
      </c>
      <c r="W97" s="25">
        <v>10</v>
      </c>
      <c r="X97" s="25">
        <v>10</v>
      </c>
      <c r="Y97" s="25" t="s">
        <v>42</v>
      </c>
      <c r="Z97" s="25" t="s">
        <v>42</v>
      </c>
      <c r="AA97" s="25">
        <v>110</v>
      </c>
      <c r="AB97" s="25">
        <v>110</v>
      </c>
      <c r="AC97" s="25" t="s">
        <v>257</v>
      </c>
      <c r="AD97" s="59" t="s">
        <v>51</v>
      </c>
      <c r="AE97" s="59" t="s">
        <v>51</v>
      </c>
    </row>
    <row r="98" spans="1:31" ht="47.25" x14ac:dyDescent="0.25">
      <c r="A98" s="57" t="s">
        <v>77</v>
      </c>
      <c r="B98" s="24" t="s">
        <v>287</v>
      </c>
      <c r="C98" s="58" t="s">
        <v>288</v>
      </c>
      <c r="D98" s="59">
        <v>1973</v>
      </c>
      <c r="E98" s="25">
        <v>77.73</v>
      </c>
      <c r="F98" s="25">
        <v>5.92</v>
      </c>
      <c r="G98" s="59">
        <v>2021</v>
      </c>
      <c r="H98" s="25" t="s">
        <v>42</v>
      </c>
      <c r="I98" s="25" t="s">
        <v>42</v>
      </c>
      <c r="J98" s="25" t="s">
        <v>42</v>
      </c>
      <c r="K98" s="25" t="s">
        <v>42</v>
      </c>
      <c r="L98" s="59" t="s">
        <v>51</v>
      </c>
      <c r="M98" s="59" t="s">
        <v>51</v>
      </c>
      <c r="N98" s="59" t="s">
        <v>51</v>
      </c>
      <c r="O98" s="59" t="s">
        <v>51</v>
      </c>
      <c r="P98" s="59" t="s">
        <v>289</v>
      </c>
      <c r="Q98" s="25">
        <v>0.88</v>
      </c>
      <c r="R98" s="25" t="s">
        <v>53</v>
      </c>
      <c r="S98" s="25">
        <v>55</v>
      </c>
      <c r="T98" s="25">
        <v>2.4580000000000002</v>
      </c>
      <c r="U98" s="25">
        <v>4.0999999999999996</v>
      </c>
      <c r="V98" s="25">
        <v>4.0999999999999996</v>
      </c>
      <c r="W98" s="25">
        <v>1.6</v>
      </c>
      <c r="X98" s="25">
        <v>1.6</v>
      </c>
      <c r="Y98" s="25" t="s">
        <v>42</v>
      </c>
      <c r="Z98" s="25" t="s">
        <v>42</v>
      </c>
      <c r="AA98" s="25">
        <v>35</v>
      </c>
      <c r="AB98" s="25">
        <v>35</v>
      </c>
      <c r="AC98" s="25" t="s">
        <v>257</v>
      </c>
      <c r="AD98" s="59" t="s">
        <v>51</v>
      </c>
      <c r="AE98" s="59" t="s">
        <v>51</v>
      </c>
    </row>
    <row r="99" spans="1:31" ht="47.25" x14ac:dyDescent="0.25">
      <c r="A99" s="57" t="s">
        <v>77</v>
      </c>
      <c r="B99" s="24" t="s">
        <v>290</v>
      </c>
      <c r="C99" s="58" t="s">
        <v>291</v>
      </c>
      <c r="D99" s="59">
        <v>1983</v>
      </c>
      <c r="E99" s="25">
        <v>46.43</v>
      </c>
      <c r="F99" s="25">
        <v>0.57999999999999996</v>
      </c>
      <c r="G99" s="59">
        <v>2021</v>
      </c>
      <c r="H99" s="25" t="s">
        <v>42</v>
      </c>
      <c r="I99" s="25" t="s">
        <v>42</v>
      </c>
      <c r="J99" s="25" t="s">
        <v>42</v>
      </c>
      <c r="K99" s="25" t="s">
        <v>42</v>
      </c>
      <c r="L99" s="59" t="s">
        <v>51</v>
      </c>
      <c r="M99" s="59" t="s">
        <v>51</v>
      </c>
      <c r="N99" s="59" t="s">
        <v>51</v>
      </c>
      <c r="O99" s="59" t="s">
        <v>51</v>
      </c>
      <c r="P99" s="59" t="s">
        <v>242</v>
      </c>
      <c r="Q99" s="25">
        <v>23.04</v>
      </c>
      <c r="R99" s="25" t="s">
        <v>53</v>
      </c>
      <c r="S99" s="25">
        <v>40.779000000000003</v>
      </c>
      <c r="T99" s="25">
        <v>23.027999999999999</v>
      </c>
      <c r="U99" s="25">
        <v>96.5</v>
      </c>
      <c r="V99" s="25">
        <v>96.5</v>
      </c>
      <c r="W99" s="25">
        <v>56.5</v>
      </c>
      <c r="X99" s="25">
        <v>56.5</v>
      </c>
      <c r="Y99" s="25" t="s">
        <v>42</v>
      </c>
      <c r="Z99" s="25" t="s">
        <v>42</v>
      </c>
      <c r="AA99" s="25">
        <v>110</v>
      </c>
      <c r="AB99" s="25">
        <v>110</v>
      </c>
      <c r="AC99" s="25" t="s">
        <v>257</v>
      </c>
      <c r="AD99" s="59" t="s">
        <v>51</v>
      </c>
      <c r="AE99" s="59" t="s">
        <v>51</v>
      </c>
    </row>
    <row r="100" spans="1:31" ht="47.25" x14ac:dyDescent="0.25">
      <c r="A100" s="57" t="s">
        <v>77</v>
      </c>
      <c r="B100" s="24" t="s">
        <v>292</v>
      </c>
      <c r="C100" s="58" t="s">
        <v>293</v>
      </c>
      <c r="D100" s="59">
        <v>1962</v>
      </c>
      <c r="E100" s="25">
        <v>78.17</v>
      </c>
      <c r="F100" s="25">
        <v>4.21</v>
      </c>
      <c r="G100" s="59">
        <v>2021</v>
      </c>
      <c r="H100" s="25" t="s">
        <v>42</v>
      </c>
      <c r="I100" s="25" t="s">
        <v>42</v>
      </c>
      <c r="J100" s="25" t="s">
        <v>42</v>
      </c>
      <c r="K100" s="25" t="s">
        <v>42</v>
      </c>
      <c r="L100" s="59" t="s">
        <v>51</v>
      </c>
      <c r="M100" s="59" t="s">
        <v>51</v>
      </c>
      <c r="N100" s="59" t="s">
        <v>51</v>
      </c>
      <c r="O100" s="59" t="s">
        <v>51</v>
      </c>
      <c r="P100" s="59" t="s">
        <v>294</v>
      </c>
      <c r="Q100" s="25">
        <v>1.65</v>
      </c>
      <c r="R100" s="25" t="s">
        <v>53</v>
      </c>
      <c r="S100" s="25">
        <v>26.190999999999999</v>
      </c>
      <c r="T100" s="25">
        <v>3.0430000000000001</v>
      </c>
      <c r="U100" s="25">
        <v>12.6</v>
      </c>
      <c r="V100" s="25">
        <v>12.6</v>
      </c>
      <c r="W100" s="25">
        <v>6.3</v>
      </c>
      <c r="X100" s="25">
        <v>6.3</v>
      </c>
      <c r="Y100" s="25" t="s">
        <v>42</v>
      </c>
      <c r="Z100" s="25" t="s">
        <v>42</v>
      </c>
      <c r="AA100" s="25">
        <v>110</v>
      </c>
      <c r="AB100" s="25">
        <v>110</v>
      </c>
      <c r="AC100" s="25" t="s">
        <v>257</v>
      </c>
      <c r="AD100" s="59" t="s">
        <v>51</v>
      </c>
      <c r="AE100" s="59" t="s">
        <v>51</v>
      </c>
    </row>
    <row r="101" spans="1:31" ht="78.75" x14ac:dyDescent="0.25">
      <c r="A101" s="57" t="s">
        <v>77</v>
      </c>
      <c r="B101" s="24" t="s">
        <v>295</v>
      </c>
      <c r="C101" s="58" t="s">
        <v>296</v>
      </c>
      <c r="D101" s="59">
        <v>1984</v>
      </c>
      <c r="E101" s="25">
        <v>48.76</v>
      </c>
      <c r="F101" s="25">
        <v>11.22</v>
      </c>
      <c r="G101" s="59">
        <v>2020</v>
      </c>
      <c r="H101" s="25" t="s">
        <v>42</v>
      </c>
      <c r="I101" s="25" t="s">
        <v>42</v>
      </c>
      <c r="J101" s="25" t="s">
        <v>42</v>
      </c>
      <c r="K101" s="25" t="s">
        <v>42</v>
      </c>
      <c r="L101" s="59" t="s">
        <v>51</v>
      </c>
      <c r="M101" s="59" t="s">
        <v>51</v>
      </c>
      <c r="N101" s="59" t="s">
        <v>51</v>
      </c>
      <c r="O101" s="59" t="s">
        <v>51</v>
      </c>
      <c r="P101" s="59" t="s">
        <v>297</v>
      </c>
      <c r="Q101" s="25">
        <v>6.61</v>
      </c>
      <c r="R101" s="25" t="s">
        <v>53</v>
      </c>
      <c r="S101" s="25">
        <v>104.92100000000001</v>
      </c>
      <c r="T101" s="25">
        <v>6.3</v>
      </c>
      <c r="U101" s="25">
        <v>12.6</v>
      </c>
      <c r="V101" s="25">
        <v>12.6</v>
      </c>
      <c r="W101" s="25">
        <v>6.3</v>
      </c>
      <c r="X101" s="25">
        <v>6.3</v>
      </c>
      <c r="Y101" s="25" t="s">
        <v>42</v>
      </c>
      <c r="Z101" s="25" t="s">
        <v>42</v>
      </c>
      <c r="AA101" s="25">
        <v>110</v>
      </c>
      <c r="AB101" s="25">
        <v>110</v>
      </c>
      <c r="AC101" s="25" t="s">
        <v>298</v>
      </c>
      <c r="AD101" s="59" t="s">
        <v>51</v>
      </c>
      <c r="AE101" s="59" t="s">
        <v>51</v>
      </c>
    </row>
    <row r="102" spans="1:31" ht="78.75" x14ac:dyDescent="0.25">
      <c r="A102" s="57" t="s">
        <v>77</v>
      </c>
      <c r="B102" s="24" t="s">
        <v>299</v>
      </c>
      <c r="C102" s="58" t="s">
        <v>300</v>
      </c>
      <c r="D102" s="59">
        <v>1966</v>
      </c>
      <c r="E102" s="25">
        <v>44.28</v>
      </c>
      <c r="F102" s="25">
        <v>21.77</v>
      </c>
      <c r="G102" s="59">
        <v>2020</v>
      </c>
      <c r="H102" s="25" t="s">
        <v>42</v>
      </c>
      <c r="I102" s="25" t="s">
        <v>42</v>
      </c>
      <c r="J102" s="25" t="s">
        <v>42</v>
      </c>
      <c r="K102" s="25" t="s">
        <v>42</v>
      </c>
      <c r="L102" s="59" t="s">
        <v>51</v>
      </c>
      <c r="M102" s="59" t="s">
        <v>51</v>
      </c>
      <c r="N102" s="59" t="s">
        <v>51</v>
      </c>
      <c r="O102" s="59" t="s">
        <v>51</v>
      </c>
      <c r="P102" s="59" t="s">
        <v>301</v>
      </c>
      <c r="Q102" s="25">
        <v>3.32</v>
      </c>
      <c r="R102" s="25" t="s">
        <v>53</v>
      </c>
      <c r="S102" s="25">
        <v>20.75</v>
      </c>
      <c r="T102" s="25">
        <v>16</v>
      </c>
      <c r="U102" s="25">
        <v>32</v>
      </c>
      <c r="V102" s="25">
        <v>32</v>
      </c>
      <c r="W102" s="25">
        <v>16</v>
      </c>
      <c r="X102" s="25">
        <v>16</v>
      </c>
      <c r="Y102" s="25" t="s">
        <v>42</v>
      </c>
      <c r="Z102" s="25" t="s">
        <v>42</v>
      </c>
      <c r="AA102" s="25">
        <v>110</v>
      </c>
      <c r="AB102" s="25">
        <v>110</v>
      </c>
      <c r="AC102" s="25" t="s">
        <v>298</v>
      </c>
      <c r="AD102" s="59" t="s">
        <v>51</v>
      </c>
      <c r="AE102" s="59" t="s">
        <v>51</v>
      </c>
    </row>
    <row r="103" spans="1:31" ht="78.75" x14ac:dyDescent="0.25">
      <c r="A103" s="57" t="s">
        <v>77</v>
      </c>
      <c r="B103" s="24" t="s">
        <v>302</v>
      </c>
      <c r="C103" s="58" t="s">
        <v>303</v>
      </c>
      <c r="D103" s="59">
        <v>1955</v>
      </c>
      <c r="E103" s="25">
        <v>45.26</v>
      </c>
      <c r="F103" s="25">
        <v>7.03</v>
      </c>
      <c r="G103" s="59">
        <v>2020</v>
      </c>
      <c r="H103" s="25" t="s">
        <v>42</v>
      </c>
      <c r="I103" s="25" t="s">
        <v>42</v>
      </c>
      <c r="J103" s="25" t="s">
        <v>42</v>
      </c>
      <c r="K103" s="25" t="s">
        <v>42</v>
      </c>
      <c r="L103" s="59" t="s">
        <v>51</v>
      </c>
      <c r="M103" s="59" t="s">
        <v>51</v>
      </c>
      <c r="N103" s="59" t="s">
        <v>51</v>
      </c>
      <c r="O103" s="59" t="s">
        <v>51</v>
      </c>
      <c r="P103" s="59" t="s">
        <v>91</v>
      </c>
      <c r="Q103" s="25">
        <v>22.58</v>
      </c>
      <c r="R103" s="25" t="s">
        <v>53</v>
      </c>
      <c r="S103" s="25">
        <v>31.58</v>
      </c>
      <c r="T103" s="25">
        <v>40</v>
      </c>
      <c r="U103" s="25">
        <v>111.5</v>
      </c>
      <c r="V103" s="25">
        <v>111.5</v>
      </c>
      <c r="W103" s="25">
        <v>71.5</v>
      </c>
      <c r="X103" s="25">
        <v>71.5</v>
      </c>
      <c r="Y103" s="25" t="s">
        <v>42</v>
      </c>
      <c r="Z103" s="25" t="s">
        <v>42</v>
      </c>
      <c r="AA103" s="25">
        <v>110</v>
      </c>
      <c r="AB103" s="25">
        <v>110</v>
      </c>
      <c r="AC103" s="25" t="s">
        <v>298</v>
      </c>
      <c r="AD103" s="59" t="s">
        <v>51</v>
      </c>
      <c r="AE103" s="59" t="s">
        <v>51</v>
      </c>
    </row>
    <row r="104" spans="1:31" ht="78.75" x14ac:dyDescent="0.25">
      <c r="A104" s="57" t="s">
        <v>77</v>
      </c>
      <c r="B104" s="24" t="s">
        <v>304</v>
      </c>
      <c r="C104" s="58" t="s">
        <v>305</v>
      </c>
      <c r="D104" s="59">
        <v>1970</v>
      </c>
      <c r="E104" s="25">
        <v>64.36</v>
      </c>
      <c r="F104" s="25">
        <v>1.05</v>
      </c>
      <c r="G104" s="59">
        <v>2020</v>
      </c>
      <c r="H104" s="25" t="s">
        <v>42</v>
      </c>
      <c r="I104" s="25" t="s">
        <v>42</v>
      </c>
      <c r="J104" s="25" t="s">
        <v>42</v>
      </c>
      <c r="K104" s="25" t="s">
        <v>42</v>
      </c>
      <c r="L104" s="59" t="s">
        <v>51</v>
      </c>
      <c r="M104" s="59" t="s">
        <v>51</v>
      </c>
      <c r="N104" s="59" t="s">
        <v>51</v>
      </c>
      <c r="O104" s="59" t="s">
        <v>51</v>
      </c>
      <c r="P104" s="59" t="s">
        <v>306</v>
      </c>
      <c r="Q104" s="25">
        <v>11.39</v>
      </c>
      <c r="R104" s="25" t="s">
        <v>53</v>
      </c>
      <c r="S104" s="25">
        <v>71.188000000000002</v>
      </c>
      <c r="T104" s="25">
        <v>14.519</v>
      </c>
      <c r="U104" s="25">
        <v>32</v>
      </c>
      <c r="V104" s="25">
        <v>32</v>
      </c>
      <c r="W104" s="25">
        <v>16</v>
      </c>
      <c r="X104" s="25">
        <v>16</v>
      </c>
      <c r="Y104" s="25" t="s">
        <v>42</v>
      </c>
      <c r="Z104" s="25" t="s">
        <v>42</v>
      </c>
      <c r="AA104" s="25">
        <v>110</v>
      </c>
      <c r="AB104" s="25">
        <v>110</v>
      </c>
      <c r="AC104" s="25" t="s">
        <v>298</v>
      </c>
      <c r="AD104" s="59" t="s">
        <v>51</v>
      </c>
      <c r="AE104" s="59" t="s">
        <v>51</v>
      </c>
    </row>
    <row r="105" spans="1:31" ht="78.75" x14ac:dyDescent="0.25">
      <c r="A105" s="57" t="s">
        <v>77</v>
      </c>
      <c r="B105" s="24" t="s">
        <v>307</v>
      </c>
      <c r="C105" s="58" t="s">
        <v>308</v>
      </c>
      <c r="D105" s="59">
        <v>1976</v>
      </c>
      <c r="E105" s="25">
        <v>61.92</v>
      </c>
      <c r="F105" s="25">
        <v>0.76</v>
      </c>
      <c r="G105" s="59">
        <v>2020</v>
      </c>
      <c r="H105" s="25" t="s">
        <v>42</v>
      </c>
      <c r="I105" s="25" t="s">
        <v>42</v>
      </c>
      <c r="J105" s="25" t="s">
        <v>42</v>
      </c>
      <c r="K105" s="25" t="s">
        <v>42</v>
      </c>
      <c r="L105" s="59" t="s">
        <v>51</v>
      </c>
      <c r="M105" s="59" t="s">
        <v>51</v>
      </c>
      <c r="N105" s="59" t="s">
        <v>51</v>
      </c>
      <c r="O105" s="59" t="s">
        <v>51</v>
      </c>
      <c r="P105" s="59" t="s">
        <v>229</v>
      </c>
      <c r="Q105" s="25">
        <v>11.99</v>
      </c>
      <c r="R105" s="25" t="s">
        <v>53</v>
      </c>
      <c r="S105" s="25">
        <v>47.96</v>
      </c>
      <c r="T105" s="25">
        <v>20.292000000000002</v>
      </c>
      <c r="U105" s="25">
        <v>50</v>
      </c>
      <c r="V105" s="25">
        <v>50</v>
      </c>
      <c r="W105" s="25">
        <v>25</v>
      </c>
      <c r="X105" s="25">
        <v>25</v>
      </c>
      <c r="Y105" s="25" t="s">
        <v>42</v>
      </c>
      <c r="Z105" s="25" t="s">
        <v>42</v>
      </c>
      <c r="AA105" s="25">
        <v>110</v>
      </c>
      <c r="AB105" s="25">
        <v>110</v>
      </c>
      <c r="AC105" s="25" t="s">
        <v>298</v>
      </c>
      <c r="AD105" s="59" t="s">
        <v>51</v>
      </c>
      <c r="AE105" s="59" t="s">
        <v>51</v>
      </c>
    </row>
    <row r="106" spans="1:31" ht="78.75" x14ac:dyDescent="0.25">
      <c r="A106" s="57" t="s">
        <v>77</v>
      </c>
      <c r="B106" s="24" t="s">
        <v>309</v>
      </c>
      <c r="C106" s="58" t="s">
        <v>310</v>
      </c>
      <c r="D106" s="59">
        <v>2013</v>
      </c>
      <c r="E106" s="25">
        <v>61.92</v>
      </c>
      <c r="F106" s="25">
        <v>7.5999999999999998E-2</v>
      </c>
      <c r="G106" s="59">
        <v>2020</v>
      </c>
      <c r="H106" s="25" t="s">
        <v>42</v>
      </c>
      <c r="I106" s="25" t="s">
        <v>42</v>
      </c>
      <c r="J106" s="25" t="s">
        <v>42</v>
      </c>
      <c r="K106" s="25" t="s">
        <v>42</v>
      </c>
      <c r="L106" s="59" t="s">
        <v>51</v>
      </c>
      <c r="M106" s="59" t="s">
        <v>51</v>
      </c>
      <c r="N106" s="59" t="s">
        <v>51</v>
      </c>
      <c r="O106" s="59" t="s">
        <v>51</v>
      </c>
      <c r="P106" s="59" t="s">
        <v>311</v>
      </c>
      <c r="Q106" s="25">
        <v>7.81</v>
      </c>
      <c r="R106" s="25" t="s">
        <v>53</v>
      </c>
      <c r="S106" s="25">
        <v>19.524999999999999</v>
      </c>
      <c r="T106" s="25">
        <v>11.34</v>
      </c>
      <c r="U106" s="25">
        <v>80</v>
      </c>
      <c r="V106" s="25">
        <v>80</v>
      </c>
      <c r="W106" s="25">
        <v>40</v>
      </c>
      <c r="X106" s="25">
        <v>40</v>
      </c>
      <c r="Y106" s="25" t="s">
        <v>42</v>
      </c>
      <c r="Z106" s="25" t="s">
        <v>42</v>
      </c>
      <c r="AA106" s="25">
        <v>110</v>
      </c>
      <c r="AB106" s="25">
        <v>110</v>
      </c>
      <c r="AC106" s="25" t="s">
        <v>298</v>
      </c>
      <c r="AD106" s="59" t="s">
        <v>51</v>
      </c>
      <c r="AE106" s="59" t="s">
        <v>51</v>
      </c>
    </row>
    <row r="107" spans="1:31" ht="78.75" x14ac:dyDescent="0.25">
      <c r="A107" s="57" t="s">
        <v>77</v>
      </c>
      <c r="B107" s="24" t="s">
        <v>312</v>
      </c>
      <c r="C107" s="58" t="s">
        <v>313</v>
      </c>
      <c r="D107" s="59">
        <v>2016</v>
      </c>
      <c r="E107" s="25">
        <v>85.77</v>
      </c>
      <c r="F107" s="25">
        <v>0.52749999999999997</v>
      </c>
      <c r="G107" s="59">
        <v>2020</v>
      </c>
      <c r="H107" s="25" t="s">
        <v>42</v>
      </c>
      <c r="I107" s="25" t="s">
        <v>42</v>
      </c>
      <c r="J107" s="25" t="s">
        <v>42</v>
      </c>
      <c r="K107" s="25" t="s">
        <v>42</v>
      </c>
      <c r="L107" s="59" t="s">
        <v>51</v>
      </c>
      <c r="M107" s="59" t="s">
        <v>51</v>
      </c>
      <c r="N107" s="59" t="s">
        <v>51</v>
      </c>
      <c r="O107" s="59" t="s">
        <v>51</v>
      </c>
      <c r="P107" s="59" t="s">
        <v>239</v>
      </c>
      <c r="Q107" s="25">
        <v>5.29</v>
      </c>
      <c r="R107" s="25" t="s">
        <v>53</v>
      </c>
      <c r="S107" s="25">
        <v>8.3970000000000002</v>
      </c>
      <c r="T107" s="25">
        <v>7.65</v>
      </c>
      <c r="U107" s="25">
        <v>126</v>
      </c>
      <c r="V107" s="25">
        <v>126</v>
      </c>
      <c r="W107" s="25">
        <v>63</v>
      </c>
      <c r="X107" s="25">
        <v>63</v>
      </c>
      <c r="Y107" s="25" t="s">
        <v>42</v>
      </c>
      <c r="Z107" s="25" t="s">
        <v>42</v>
      </c>
      <c r="AA107" s="25">
        <v>110</v>
      </c>
      <c r="AB107" s="25">
        <v>110</v>
      </c>
      <c r="AC107" s="25" t="s">
        <v>298</v>
      </c>
      <c r="AD107" s="59" t="s">
        <v>51</v>
      </c>
      <c r="AE107" s="59" t="s">
        <v>51</v>
      </c>
    </row>
    <row r="108" spans="1:31" ht="78.75" x14ac:dyDescent="0.25">
      <c r="A108" s="57" t="s">
        <v>77</v>
      </c>
      <c r="B108" s="24" t="s">
        <v>314</v>
      </c>
      <c r="C108" s="58" t="s">
        <v>315</v>
      </c>
      <c r="D108" s="59">
        <v>1978</v>
      </c>
      <c r="E108" s="25">
        <v>47.89</v>
      </c>
      <c r="F108" s="25">
        <v>3.26</v>
      </c>
      <c r="G108" s="59">
        <v>2020</v>
      </c>
      <c r="H108" s="25" t="s">
        <v>42</v>
      </c>
      <c r="I108" s="25" t="s">
        <v>42</v>
      </c>
      <c r="J108" s="25" t="s">
        <v>42</v>
      </c>
      <c r="K108" s="25" t="s">
        <v>42</v>
      </c>
      <c r="L108" s="59" t="s">
        <v>51</v>
      </c>
      <c r="M108" s="59" t="s">
        <v>51</v>
      </c>
      <c r="N108" s="59" t="s">
        <v>51</v>
      </c>
      <c r="O108" s="59" t="s">
        <v>51</v>
      </c>
      <c r="P108" s="59" t="s">
        <v>316</v>
      </c>
      <c r="Q108" s="25">
        <v>10.7</v>
      </c>
      <c r="R108" s="25" t="s">
        <v>53</v>
      </c>
      <c r="S108" s="25">
        <v>42.8</v>
      </c>
      <c r="T108" s="25">
        <v>6.0830000000000002</v>
      </c>
      <c r="U108" s="25">
        <v>50</v>
      </c>
      <c r="V108" s="25">
        <v>50</v>
      </c>
      <c r="W108" s="25">
        <v>25</v>
      </c>
      <c r="X108" s="25">
        <v>25</v>
      </c>
      <c r="Y108" s="25" t="s">
        <v>42</v>
      </c>
      <c r="Z108" s="25" t="s">
        <v>42</v>
      </c>
      <c r="AA108" s="25">
        <v>110</v>
      </c>
      <c r="AB108" s="25">
        <v>110</v>
      </c>
      <c r="AC108" s="25" t="s">
        <v>298</v>
      </c>
      <c r="AD108" s="59" t="s">
        <v>51</v>
      </c>
      <c r="AE108" s="59" t="s">
        <v>51</v>
      </c>
    </row>
    <row r="109" spans="1:31" ht="78.75" x14ac:dyDescent="0.25">
      <c r="A109" s="57" t="s">
        <v>77</v>
      </c>
      <c r="B109" s="24" t="s">
        <v>317</v>
      </c>
      <c r="C109" s="58" t="s">
        <v>318</v>
      </c>
      <c r="D109" s="59">
        <v>1962</v>
      </c>
      <c r="E109" s="25">
        <v>55.22</v>
      </c>
      <c r="F109" s="25">
        <v>95.01</v>
      </c>
      <c r="G109" s="59">
        <v>2020</v>
      </c>
      <c r="H109" s="25" t="s">
        <v>42</v>
      </c>
      <c r="I109" s="25" t="s">
        <v>42</v>
      </c>
      <c r="J109" s="25" t="s">
        <v>42</v>
      </c>
      <c r="K109" s="25" t="s">
        <v>42</v>
      </c>
      <c r="L109" s="59" t="s">
        <v>51</v>
      </c>
      <c r="M109" s="59" t="s">
        <v>51</v>
      </c>
      <c r="N109" s="59" t="s">
        <v>51</v>
      </c>
      <c r="O109" s="59" t="s">
        <v>51</v>
      </c>
      <c r="P109" s="59" t="s">
        <v>319</v>
      </c>
      <c r="Q109" s="25">
        <v>9.26</v>
      </c>
      <c r="R109" s="25" t="s">
        <v>53</v>
      </c>
      <c r="S109" s="25">
        <v>57.875</v>
      </c>
      <c r="T109" s="25">
        <v>17.869</v>
      </c>
      <c r="U109" s="25">
        <v>32</v>
      </c>
      <c r="V109" s="25">
        <v>32</v>
      </c>
      <c r="W109" s="25">
        <v>16</v>
      </c>
      <c r="X109" s="25">
        <v>16</v>
      </c>
      <c r="Y109" s="25" t="s">
        <v>42</v>
      </c>
      <c r="Z109" s="25" t="s">
        <v>42</v>
      </c>
      <c r="AA109" s="25">
        <v>110</v>
      </c>
      <c r="AB109" s="25">
        <v>110</v>
      </c>
      <c r="AC109" s="25" t="s">
        <v>298</v>
      </c>
      <c r="AD109" s="59" t="s">
        <v>51</v>
      </c>
      <c r="AE109" s="59" t="s">
        <v>51</v>
      </c>
    </row>
    <row r="110" spans="1:31" ht="78.75" x14ac:dyDescent="0.25">
      <c r="A110" s="57" t="s">
        <v>77</v>
      </c>
      <c r="B110" s="24" t="s">
        <v>320</v>
      </c>
      <c r="C110" s="58" t="s">
        <v>321</v>
      </c>
      <c r="D110" s="59">
        <v>1961</v>
      </c>
      <c r="E110" s="25">
        <v>47.81</v>
      </c>
      <c r="F110" s="25">
        <v>7.03</v>
      </c>
      <c r="G110" s="59">
        <v>2020</v>
      </c>
      <c r="H110" s="25" t="s">
        <v>42</v>
      </c>
      <c r="I110" s="25" t="s">
        <v>42</v>
      </c>
      <c r="J110" s="25" t="s">
        <v>42</v>
      </c>
      <c r="K110" s="25" t="s">
        <v>42</v>
      </c>
      <c r="L110" s="59" t="s">
        <v>51</v>
      </c>
      <c r="M110" s="59" t="s">
        <v>51</v>
      </c>
      <c r="N110" s="59" t="s">
        <v>51</v>
      </c>
      <c r="O110" s="59" t="s">
        <v>51</v>
      </c>
      <c r="P110" s="59" t="s">
        <v>81</v>
      </c>
      <c r="Q110" s="25">
        <v>21.4</v>
      </c>
      <c r="R110" s="25" t="s">
        <v>53</v>
      </c>
      <c r="S110" s="25">
        <v>53.5</v>
      </c>
      <c r="T110" s="25">
        <v>27.388999999999999</v>
      </c>
      <c r="U110" s="25">
        <v>80</v>
      </c>
      <c r="V110" s="25">
        <v>80</v>
      </c>
      <c r="W110" s="25">
        <v>40</v>
      </c>
      <c r="X110" s="25">
        <v>40</v>
      </c>
      <c r="Y110" s="25" t="s">
        <v>42</v>
      </c>
      <c r="Z110" s="25" t="s">
        <v>42</v>
      </c>
      <c r="AA110" s="25">
        <v>110</v>
      </c>
      <c r="AB110" s="25">
        <v>110</v>
      </c>
      <c r="AC110" s="25" t="s">
        <v>298</v>
      </c>
      <c r="AD110" s="59" t="s">
        <v>51</v>
      </c>
      <c r="AE110" s="59" t="s">
        <v>51</v>
      </c>
    </row>
    <row r="111" spans="1:31" ht="78.75" x14ac:dyDescent="0.25">
      <c r="A111" s="57" t="s">
        <v>77</v>
      </c>
      <c r="B111" s="24" t="s">
        <v>322</v>
      </c>
      <c r="C111" s="58" t="s">
        <v>323</v>
      </c>
      <c r="D111" s="59">
        <v>1929</v>
      </c>
      <c r="E111" s="25">
        <v>54.32</v>
      </c>
      <c r="F111" s="25">
        <v>11.79</v>
      </c>
      <c r="G111" s="59">
        <v>2020</v>
      </c>
      <c r="H111" s="25" t="s">
        <v>42</v>
      </c>
      <c r="I111" s="25" t="s">
        <v>42</v>
      </c>
      <c r="J111" s="25" t="s">
        <v>42</v>
      </c>
      <c r="K111" s="25" t="s">
        <v>42</v>
      </c>
      <c r="L111" s="59" t="s">
        <v>51</v>
      </c>
      <c r="M111" s="59" t="s">
        <v>51</v>
      </c>
      <c r="N111" s="59" t="s">
        <v>51</v>
      </c>
      <c r="O111" s="59" t="s">
        <v>51</v>
      </c>
      <c r="P111" s="59" t="s">
        <v>324</v>
      </c>
      <c r="Q111" s="25">
        <v>13.84</v>
      </c>
      <c r="R111" s="25" t="s">
        <v>53</v>
      </c>
      <c r="S111" s="25">
        <v>55.36</v>
      </c>
      <c r="T111" s="25">
        <v>13.836</v>
      </c>
      <c r="U111" s="25">
        <v>50</v>
      </c>
      <c r="V111" s="25">
        <v>50</v>
      </c>
      <c r="W111" s="25">
        <v>25</v>
      </c>
      <c r="X111" s="25">
        <v>25</v>
      </c>
      <c r="Y111" s="25" t="s">
        <v>42</v>
      </c>
      <c r="Z111" s="25" t="s">
        <v>42</v>
      </c>
      <c r="AA111" s="25">
        <v>110</v>
      </c>
      <c r="AB111" s="25">
        <v>110</v>
      </c>
      <c r="AC111" s="25" t="s">
        <v>298</v>
      </c>
      <c r="AD111" s="59" t="s">
        <v>51</v>
      </c>
      <c r="AE111" s="59" t="s">
        <v>51</v>
      </c>
    </row>
    <row r="112" spans="1:31" ht="78.75" x14ac:dyDescent="0.25">
      <c r="A112" s="57" t="s">
        <v>77</v>
      </c>
      <c r="B112" s="24" t="s">
        <v>325</v>
      </c>
      <c r="C112" s="58" t="s">
        <v>326</v>
      </c>
      <c r="D112" s="59">
        <v>1956</v>
      </c>
      <c r="E112" s="25">
        <v>61.44</v>
      </c>
      <c r="F112" s="25">
        <v>63.07</v>
      </c>
      <c r="G112" s="59">
        <v>2020</v>
      </c>
      <c r="H112" s="25" t="s">
        <v>42</v>
      </c>
      <c r="I112" s="25" t="s">
        <v>42</v>
      </c>
      <c r="J112" s="25" t="s">
        <v>42</v>
      </c>
      <c r="K112" s="25" t="s">
        <v>42</v>
      </c>
      <c r="L112" s="59" t="s">
        <v>51</v>
      </c>
      <c r="M112" s="59" t="s">
        <v>51</v>
      </c>
      <c r="N112" s="59" t="s">
        <v>51</v>
      </c>
      <c r="O112" s="59" t="s">
        <v>51</v>
      </c>
      <c r="P112" s="59" t="s">
        <v>101</v>
      </c>
      <c r="Q112" s="25">
        <v>17.43</v>
      </c>
      <c r="R112" s="25" t="s">
        <v>53</v>
      </c>
      <c r="S112" s="25">
        <v>108.938</v>
      </c>
      <c r="T112" s="25">
        <v>16</v>
      </c>
      <c r="U112" s="25">
        <v>32</v>
      </c>
      <c r="V112" s="25">
        <v>32</v>
      </c>
      <c r="W112" s="25">
        <v>16</v>
      </c>
      <c r="X112" s="25">
        <v>16</v>
      </c>
      <c r="Y112" s="25" t="s">
        <v>42</v>
      </c>
      <c r="Z112" s="25" t="s">
        <v>42</v>
      </c>
      <c r="AA112" s="25">
        <v>110</v>
      </c>
      <c r="AB112" s="25">
        <v>110</v>
      </c>
      <c r="AC112" s="25" t="s">
        <v>298</v>
      </c>
      <c r="AD112" s="59" t="s">
        <v>51</v>
      </c>
      <c r="AE112" s="59" t="s">
        <v>51</v>
      </c>
    </row>
    <row r="113" spans="1:31" ht="47.25" x14ac:dyDescent="0.25">
      <c r="A113" s="57" t="s">
        <v>77</v>
      </c>
      <c r="B113" s="24" t="s">
        <v>327</v>
      </c>
      <c r="C113" s="58" t="s">
        <v>328</v>
      </c>
      <c r="D113" s="59">
        <v>1984</v>
      </c>
      <c r="E113" s="25">
        <v>48.76</v>
      </c>
      <c r="F113" s="25">
        <v>11.22</v>
      </c>
      <c r="G113" s="59">
        <v>2021</v>
      </c>
      <c r="H113" s="25" t="s">
        <v>42</v>
      </c>
      <c r="I113" s="25" t="s">
        <v>42</v>
      </c>
      <c r="J113" s="25" t="s">
        <v>42</v>
      </c>
      <c r="K113" s="25" t="s">
        <v>42</v>
      </c>
      <c r="L113" s="59" t="s">
        <v>51</v>
      </c>
      <c r="M113" s="59" t="s">
        <v>51</v>
      </c>
      <c r="N113" s="59" t="s">
        <v>51</v>
      </c>
      <c r="O113" s="59" t="s">
        <v>51</v>
      </c>
      <c r="P113" s="59" t="s">
        <v>297</v>
      </c>
      <c r="Q113" s="25">
        <v>6.61</v>
      </c>
      <c r="R113" s="25" t="s">
        <v>53</v>
      </c>
      <c r="S113" s="25">
        <v>104.92100000000001</v>
      </c>
      <c r="T113" s="25">
        <v>6.3</v>
      </c>
      <c r="U113" s="25">
        <v>12.6</v>
      </c>
      <c r="V113" s="25">
        <v>12.6</v>
      </c>
      <c r="W113" s="25">
        <v>6.3</v>
      </c>
      <c r="X113" s="25">
        <v>6.3</v>
      </c>
      <c r="Y113" s="25" t="s">
        <v>42</v>
      </c>
      <c r="Z113" s="25" t="s">
        <v>42</v>
      </c>
      <c r="AA113" s="25">
        <v>110</v>
      </c>
      <c r="AB113" s="25">
        <v>110</v>
      </c>
      <c r="AC113" s="25" t="s">
        <v>257</v>
      </c>
      <c r="AD113" s="59" t="s">
        <v>51</v>
      </c>
      <c r="AE113" s="59" t="s">
        <v>51</v>
      </c>
    </row>
    <row r="114" spans="1:31" ht="47.25" x14ac:dyDescent="0.25">
      <c r="A114" s="57" t="s">
        <v>77</v>
      </c>
      <c r="B114" s="24" t="s">
        <v>329</v>
      </c>
      <c r="C114" s="58" t="s">
        <v>330</v>
      </c>
      <c r="D114" s="59">
        <v>1982</v>
      </c>
      <c r="E114" s="25">
        <v>51.62</v>
      </c>
      <c r="F114" s="25">
        <v>5.07</v>
      </c>
      <c r="G114" s="59">
        <v>2021</v>
      </c>
      <c r="H114" s="25" t="s">
        <v>42</v>
      </c>
      <c r="I114" s="25" t="s">
        <v>42</v>
      </c>
      <c r="J114" s="25" t="s">
        <v>42</v>
      </c>
      <c r="K114" s="25" t="s">
        <v>42</v>
      </c>
      <c r="L114" s="59" t="s">
        <v>51</v>
      </c>
      <c r="M114" s="59" t="s">
        <v>51</v>
      </c>
      <c r="N114" s="59" t="s">
        <v>51</v>
      </c>
      <c r="O114" s="59" t="s">
        <v>51</v>
      </c>
      <c r="P114" s="59" t="s">
        <v>331</v>
      </c>
      <c r="Q114" s="25">
        <v>2.3199999999999998</v>
      </c>
      <c r="R114" s="25" t="s">
        <v>53</v>
      </c>
      <c r="S114" s="25">
        <v>145</v>
      </c>
      <c r="T114" s="25">
        <v>2.5</v>
      </c>
      <c r="U114" s="25">
        <v>3.2</v>
      </c>
      <c r="V114" s="25">
        <v>3.2</v>
      </c>
      <c r="W114" s="25">
        <v>1.6</v>
      </c>
      <c r="X114" s="25">
        <v>1.6</v>
      </c>
      <c r="Y114" s="25" t="s">
        <v>42</v>
      </c>
      <c r="Z114" s="25" t="s">
        <v>42</v>
      </c>
      <c r="AA114" s="25">
        <v>35</v>
      </c>
      <c r="AB114" s="25">
        <v>35</v>
      </c>
      <c r="AC114" s="25" t="s">
        <v>257</v>
      </c>
      <c r="AD114" s="59" t="s">
        <v>51</v>
      </c>
      <c r="AE114" s="59" t="s">
        <v>51</v>
      </c>
    </row>
    <row r="115" spans="1:31" ht="47.25" x14ac:dyDescent="0.25">
      <c r="A115" s="57" t="s">
        <v>77</v>
      </c>
      <c r="B115" s="24" t="s">
        <v>332</v>
      </c>
      <c r="C115" s="58" t="s">
        <v>333</v>
      </c>
      <c r="D115" s="59">
        <v>1990</v>
      </c>
      <c r="E115" s="25">
        <v>66.430000000000007</v>
      </c>
      <c r="F115" s="25">
        <v>2.85</v>
      </c>
      <c r="G115" s="59">
        <v>2021</v>
      </c>
      <c r="H115" s="25" t="s">
        <v>42</v>
      </c>
      <c r="I115" s="25" t="s">
        <v>42</v>
      </c>
      <c r="J115" s="25" t="s">
        <v>42</v>
      </c>
      <c r="K115" s="25" t="s">
        <v>42</v>
      </c>
      <c r="L115" s="59" t="s">
        <v>51</v>
      </c>
      <c r="M115" s="59" t="s">
        <v>51</v>
      </c>
      <c r="N115" s="59" t="s">
        <v>51</v>
      </c>
      <c r="O115" s="59" t="s">
        <v>51</v>
      </c>
      <c r="P115" s="59" t="s">
        <v>334</v>
      </c>
      <c r="Q115" s="25">
        <v>2.82</v>
      </c>
      <c r="R115" s="25" t="s">
        <v>53</v>
      </c>
      <c r="S115" s="25">
        <v>112.8</v>
      </c>
      <c r="T115" s="25">
        <v>2.16</v>
      </c>
      <c r="U115" s="25">
        <v>5.7</v>
      </c>
      <c r="V115" s="25">
        <v>5.7</v>
      </c>
      <c r="W115" s="25">
        <v>2.5</v>
      </c>
      <c r="X115" s="25">
        <v>2.5</v>
      </c>
      <c r="Y115" s="25" t="s">
        <v>42</v>
      </c>
      <c r="Z115" s="25" t="s">
        <v>42</v>
      </c>
      <c r="AA115" s="25">
        <v>35</v>
      </c>
      <c r="AB115" s="25">
        <v>35</v>
      </c>
      <c r="AC115" s="25" t="s">
        <v>257</v>
      </c>
      <c r="AD115" s="59" t="s">
        <v>51</v>
      </c>
      <c r="AE115" s="59" t="s">
        <v>51</v>
      </c>
    </row>
    <row r="116" spans="1:31" ht="47.25" x14ac:dyDescent="0.25">
      <c r="A116" s="57" t="s">
        <v>77</v>
      </c>
      <c r="B116" s="24" t="s">
        <v>335</v>
      </c>
      <c r="C116" s="58" t="s">
        <v>336</v>
      </c>
      <c r="D116" s="59">
        <v>1978</v>
      </c>
      <c r="E116" s="25">
        <v>48.51</v>
      </c>
      <c r="F116" s="25">
        <v>22.75</v>
      </c>
      <c r="G116" s="59">
        <v>2021</v>
      </c>
      <c r="H116" s="25" t="s">
        <v>42</v>
      </c>
      <c r="I116" s="25" t="s">
        <v>42</v>
      </c>
      <c r="J116" s="25" t="s">
        <v>42</v>
      </c>
      <c r="K116" s="25" t="s">
        <v>42</v>
      </c>
      <c r="L116" s="59" t="s">
        <v>51</v>
      </c>
      <c r="M116" s="59" t="s">
        <v>51</v>
      </c>
      <c r="N116" s="59" t="s">
        <v>51</v>
      </c>
      <c r="O116" s="59" t="s">
        <v>51</v>
      </c>
      <c r="P116" s="59" t="s">
        <v>337</v>
      </c>
      <c r="Q116" s="25">
        <v>5.27</v>
      </c>
      <c r="R116" s="25" t="s">
        <v>53</v>
      </c>
      <c r="S116" s="25">
        <v>83.650999999999996</v>
      </c>
      <c r="T116" s="25">
        <v>6.3</v>
      </c>
      <c r="U116" s="25">
        <v>12.6</v>
      </c>
      <c r="V116" s="25">
        <v>12.6</v>
      </c>
      <c r="W116" s="25">
        <v>6.3</v>
      </c>
      <c r="X116" s="25">
        <v>6.3</v>
      </c>
      <c r="Y116" s="25" t="s">
        <v>42</v>
      </c>
      <c r="Z116" s="25" t="s">
        <v>42</v>
      </c>
      <c r="AA116" s="25">
        <v>110</v>
      </c>
      <c r="AB116" s="25">
        <v>110</v>
      </c>
      <c r="AC116" s="25" t="s">
        <v>257</v>
      </c>
      <c r="AD116" s="59" t="s">
        <v>51</v>
      </c>
      <c r="AE116" s="59" t="s">
        <v>51</v>
      </c>
    </row>
    <row r="117" spans="1:31" ht="47.25" x14ac:dyDescent="0.25">
      <c r="A117" s="57" t="s">
        <v>77</v>
      </c>
      <c r="B117" s="24" t="s">
        <v>338</v>
      </c>
      <c r="C117" s="58" t="s">
        <v>339</v>
      </c>
      <c r="D117" s="59">
        <v>1971</v>
      </c>
      <c r="E117" s="25">
        <v>73.92</v>
      </c>
      <c r="F117" s="25">
        <v>6.31</v>
      </c>
      <c r="G117" s="59">
        <v>2021</v>
      </c>
      <c r="H117" s="25" t="s">
        <v>42</v>
      </c>
      <c r="I117" s="25" t="s">
        <v>42</v>
      </c>
      <c r="J117" s="25" t="s">
        <v>42</v>
      </c>
      <c r="K117" s="25" t="s">
        <v>42</v>
      </c>
      <c r="L117" s="59" t="s">
        <v>51</v>
      </c>
      <c r="M117" s="59" t="s">
        <v>51</v>
      </c>
      <c r="N117" s="59" t="s">
        <v>51</v>
      </c>
      <c r="O117" s="59" t="s">
        <v>51</v>
      </c>
      <c r="P117" s="59" t="s">
        <v>340</v>
      </c>
      <c r="Q117" s="25">
        <v>4.2699999999999996</v>
      </c>
      <c r="R117" s="25" t="s">
        <v>53</v>
      </c>
      <c r="S117" s="25">
        <v>106.75</v>
      </c>
      <c r="T117" s="25">
        <v>4</v>
      </c>
      <c r="U117" s="25">
        <v>8</v>
      </c>
      <c r="V117" s="25">
        <v>8</v>
      </c>
      <c r="W117" s="25">
        <v>4</v>
      </c>
      <c r="X117" s="25">
        <v>4</v>
      </c>
      <c r="Y117" s="25" t="s">
        <v>42</v>
      </c>
      <c r="Z117" s="25" t="s">
        <v>42</v>
      </c>
      <c r="AA117" s="25">
        <v>35</v>
      </c>
      <c r="AB117" s="25">
        <v>35</v>
      </c>
      <c r="AC117" s="25" t="s">
        <v>257</v>
      </c>
      <c r="AD117" s="59" t="s">
        <v>51</v>
      </c>
      <c r="AE117" s="59" t="s">
        <v>51</v>
      </c>
    </row>
    <row r="118" spans="1:31" ht="47.25" x14ac:dyDescent="0.25">
      <c r="A118" s="57" t="s">
        <v>77</v>
      </c>
      <c r="B118" s="24" t="s">
        <v>341</v>
      </c>
      <c r="C118" s="58" t="s">
        <v>342</v>
      </c>
      <c r="D118" s="59">
        <v>1980</v>
      </c>
      <c r="E118" s="25">
        <v>51.61</v>
      </c>
      <c r="F118" s="25">
        <v>3.09</v>
      </c>
      <c r="G118" s="59">
        <v>2021</v>
      </c>
      <c r="H118" s="25" t="s">
        <v>42</v>
      </c>
      <c r="I118" s="25" t="s">
        <v>42</v>
      </c>
      <c r="J118" s="25" t="s">
        <v>42</v>
      </c>
      <c r="K118" s="25" t="s">
        <v>42</v>
      </c>
      <c r="L118" s="59" t="s">
        <v>51</v>
      </c>
      <c r="M118" s="59" t="s">
        <v>51</v>
      </c>
      <c r="N118" s="59" t="s">
        <v>51</v>
      </c>
      <c r="O118" s="59" t="s">
        <v>51</v>
      </c>
      <c r="P118" s="59" t="s">
        <v>232</v>
      </c>
      <c r="Q118" s="25">
        <v>11.7</v>
      </c>
      <c r="R118" s="25" t="s">
        <v>53</v>
      </c>
      <c r="S118" s="25">
        <v>73.125</v>
      </c>
      <c r="T118" s="25">
        <v>16</v>
      </c>
      <c r="U118" s="25">
        <v>41</v>
      </c>
      <c r="V118" s="25">
        <v>41</v>
      </c>
      <c r="W118" s="25">
        <v>16</v>
      </c>
      <c r="X118" s="25">
        <v>16</v>
      </c>
      <c r="Y118" s="25" t="s">
        <v>42</v>
      </c>
      <c r="Z118" s="25" t="s">
        <v>42</v>
      </c>
      <c r="AA118" s="25">
        <v>110</v>
      </c>
      <c r="AB118" s="25">
        <v>110</v>
      </c>
      <c r="AC118" s="25" t="s">
        <v>257</v>
      </c>
      <c r="AD118" s="59" t="s">
        <v>51</v>
      </c>
      <c r="AE118" s="59" t="s">
        <v>51</v>
      </c>
    </row>
    <row r="119" spans="1:31" ht="47.25" x14ac:dyDescent="0.25">
      <c r="A119" s="57" t="s">
        <v>77</v>
      </c>
      <c r="B119" s="24" t="s">
        <v>343</v>
      </c>
      <c r="C119" s="58" t="s">
        <v>344</v>
      </c>
      <c r="D119" s="59">
        <v>1982</v>
      </c>
      <c r="E119" s="25">
        <v>72.040000000000006</v>
      </c>
      <c r="F119" s="25">
        <v>15.64</v>
      </c>
      <c r="G119" s="59">
        <v>2021</v>
      </c>
      <c r="H119" s="25" t="s">
        <v>42</v>
      </c>
      <c r="I119" s="25" t="s">
        <v>42</v>
      </c>
      <c r="J119" s="25" t="s">
        <v>42</v>
      </c>
      <c r="K119" s="25" t="s">
        <v>42</v>
      </c>
      <c r="L119" s="59" t="s">
        <v>51</v>
      </c>
      <c r="M119" s="59" t="s">
        <v>51</v>
      </c>
      <c r="N119" s="59" t="s">
        <v>51</v>
      </c>
      <c r="O119" s="59" t="s">
        <v>51</v>
      </c>
      <c r="P119" s="59" t="s">
        <v>345</v>
      </c>
      <c r="Q119" s="25">
        <v>2.63</v>
      </c>
      <c r="R119" s="25" t="s">
        <v>53</v>
      </c>
      <c r="S119" s="25">
        <v>65.75</v>
      </c>
      <c r="T119" s="25">
        <v>2.7959999999999998</v>
      </c>
      <c r="U119" s="25">
        <v>8</v>
      </c>
      <c r="V119" s="25">
        <v>8</v>
      </c>
      <c r="W119" s="25">
        <v>4</v>
      </c>
      <c r="X119" s="25">
        <v>4</v>
      </c>
      <c r="Y119" s="25" t="s">
        <v>42</v>
      </c>
      <c r="Z119" s="25" t="s">
        <v>42</v>
      </c>
      <c r="AA119" s="25">
        <v>35</v>
      </c>
      <c r="AB119" s="25">
        <v>35</v>
      </c>
      <c r="AC119" s="25" t="s">
        <v>257</v>
      </c>
      <c r="AD119" s="59" t="s">
        <v>51</v>
      </c>
      <c r="AE119" s="59" t="s">
        <v>51</v>
      </c>
    </row>
    <row r="120" spans="1:31" ht="47.25" x14ac:dyDescent="0.25">
      <c r="A120" s="57" t="s">
        <v>77</v>
      </c>
      <c r="B120" s="24" t="s">
        <v>346</v>
      </c>
      <c r="C120" s="58" t="s">
        <v>347</v>
      </c>
      <c r="D120" s="59">
        <v>1974</v>
      </c>
      <c r="E120" s="25">
        <v>44.85</v>
      </c>
      <c r="F120" s="25">
        <v>9.0500000000000007</v>
      </c>
      <c r="G120" s="59">
        <v>2021</v>
      </c>
      <c r="H120" s="25" t="s">
        <v>42</v>
      </c>
      <c r="I120" s="25" t="s">
        <v>42</v>
      </c>
      <c r="J120" s="25" t="s">
        <v>42</v>
      </c>
      <c r="K120" s="25" t="s">
        <v>42</v>
      </c>
      <c r="L120" s="59" t="s">
        <v>51</v>
      </c>
      <c r="M120" s="59" t="s">
        <v>51</v>
      </c>
      <c r="N120" s="59" t="s">
        <v>51</v>
      </c>
      <c r="O120" s="59" t="s">
        <v>51</v>
      </c>
      <c r="P120" s="59" t="s">
        <v>348</v>
      </c>
      <c r="Q120" s="25">
        <v>3.56</v>
      </c>
      <c r="R120" s="25" t="s">
        <v>53</v>
      </c>
      <c r="S120" s="25">
        <v>56.508000000000003</v>
      </c>
      <c r="T120" s="25">
        <v>5.1589999999999998</v>
      </c>
      <c r="U120" s="25">
        <v>12.6</v>
      </c>
      <c r="V120" s="25">
        <v>12.6</v>
      </c>
      <c r="W120" s="25">
        <v>6.3</v>
      </c>
      <c r="X120" s="25">
        <v>6.3</v>
      </c>
      <c r="Y120" s="25" t="s">
        <v>42</v>
      </c>
      <c r="Z120" s="25" t="s">
        <v>42</v>
      </c>
      <c r="AA120" s="25">
        <v>110</v>
      </c>
      <c r="AB120" s="25">
        <v>110</v>
      </c>
      <c r="AC120" s="25" t="s">
        <v>257</v>
      </c>
      <c r="AD120" s="59" t="s">
        <v>51</v>
      </c>
      <c r="AE120" s="59" t="s">
        <v>51</v>
      </c>
    </row>
    <row r="121" spans="1:31" ht="47.25" x14ac:dyDescent="0.25">
      <c r="A121" s="57" t="s">
        <v>77</v>
      </c>
      <c r="B121" s="24" t="s">
        <v>349</v>
      </c>
      <c r="C121" s="58" t="s">
        <v>350</v>
      </c>
      <c r="D121" s="59">
        <v>1970</v>
      </c>
      <c r="E121" s="25">
        <v>64.36</v>
      </c>
      <c r="F121" s="25">
        <v>1.05</v>
      </c>
      <c r="G121" s="59">
        <v>2021</v>
      </c>
      <c r="H121" s="25" t="s">
        <v>42</v>
      </c>
      <c r="I121" s="25" t="s">
        <v>42</v>
      </c>
      <c r="J121" s="25" t="s">
        <v>42</v>
      </c>
      <c r="K121" s="25" t="s">
        <v>42</v>
      </c>
      <c r="L121" s="59" t="s">
        <v>51</v>
      </c>
      <c r="M121" s="59" t="s">
        <v>51</v>
      </c>
      <c r="N121" s="59" t="s">
        <v>51</v>
      </c>
      <c r="O121" s="59" t="s">
        <v>51</v>
      </c>
      <c r="P121" s="59" t="s">
        <v>306</v>
      </c>
      <c r="Q121" s="25">
        <v>11.39</v>
      </c>
      <c r="R121" s="25" t="s">
        <v>53</v>
      </c>
      <c r="S121" s="25">
        <v>71.188000000000002</v>
      </c>
      <c r="T121" s="25">
        <v>14.519</v>
      </c>
      <c r="U121" s="25">
        <v>32</v>
      </c>
      <c r="V121" s="25">
        <v>32</v>
      </c>
      <c r="W121" s="25">
        <v>16</v>
      </c>
      <c r="X121" s="25">
        <v>16</v>
      </c>
      <c r="Y121" s="25" t="s">
        <v>42</v>
      </c>
      <c r="Z121" s="25" t="s">
        <v>42</v>
      </c>
      <c r="AA121" s="25">
        <v>110</v>
      </c>
      <c r="AB121" s="25">
        <v>110</v>
      </c>
      <c r="AC121" s="25" t="s">
        <v>257</v>
      </c>
      <c r="AD121" s="59" t="s">
        <v>51</v>
      </c>
      <c r="AE121" s="59" t="s">
        <v>51</v>
      </c>
    </row>
    <row r="122" spans="1:31" ht="47.25" x14ac:dyDescent="0.25">
      <c r="A122" s="57" t="s">
        <v>77</v>
      </c>
      <c r="B122" s="24" t="s">
        <v>351</v>
      </c>
      <c r="C122" s="58" t="s">
        <v>352</v>
      </c>
      <c r="D122" s="59">
        <v>1974</v>
      </c>
      <c r="E122" s="25">
        <v>65.61</v>
      </c>
      <c r="F122" s="25">
        <v>0.76</v>
      </c>
      <c r="G122" s="59">
        <v>2021</v>
      </c>
      <c r="H122" s="25" t="s">
        <v>42</v>
      </c>
      <c r="I122" s="25" t="s">
        <v>42</v>
      </c>
      <c r="J122" s="25" t="s">
        <v>42</v>
      </c>
      <c r="K122" s="25" t="s">
        <v>42</v>
      </c>
      <c r="L122" s="59" t="s">
        <v>51</v>
      </c>
      <c r="M122" s="59" t="s">
        <v>51</v>
      </c>
      <c r="N122" s="59" t="s">
        <v>51</v>
      </c>
      <c r="O122" s="59" t="s">
        <v>51</v>
      </c>
      <c r="P122" s="59" t="s">
        <v>353</v>
      </c>
      <c r="Q122" s="25">
        <v>6.89</v>
      </c>
      <c r="R122" s="25" t="s">
        <v>53</v>
      </c>
      <c r="S122" s="25">
        <v>68.900000000000006</v>
      </c>
      <c r="T122" s="25">
        <v>10</v>
      </c>
      <c r="U122" s="25">
        <v>20</v>
      </c>
      <c r="V122" s="25">
        <v>20</v>
      </c>
      <c r="W122" s="25">
        <v>10</v>
      </c>
      <c r="X122" s="25">
        <v>10</v>
      </c>
      <c r="Y122" s="25" t="s">
        <v>42</v>
      </c>
      <c r="Z122" s="25" t="s">
        <v>42</v>
      </c>
      <c r="AA122" s="25">
        <v>110</v>
      </c>
      <c r="AB122" s="25">
        <v>110</v>
      </c>
      <c r="AC122" s="25" t="s">
        <v>257</v>
      </c>
      <c r="AD122" s="59" t="s">
        <v>51</v>
      </c>
      <c r="AE122" s="59" t="s">
        <v>51</v>
      </c>
    </row>
    <row r="123" spans="1:31" ht="78.75" x14ac:dyDescent="0.25">
      <c r="A123" s="57" t="s">
        <v>77</v>
      </c>
      <c r="B123" s="24" t="s">
        <v>354</v>
      </c>
      <c r="C123" s="58" t="s">
        <v>355</v>
      </c>
      <c r="D123" s="59">
        <v>1961</v>
      </c>
      <c r="E123" s="25">
        <v>47.81</v>
      </c>
      <c r="F123" s="25">
        <v>7.03</v>
      </c>
      <c r="G123" s="59">
        <v>2020</v>
      </c>
      <c r="H123" s="25" t="s">
        <v>42</v>
      </c>
      <c r="I123" s="25" t="s">
        <v>42</v>
      </c>
      <c r="J123" s="25" t="s">
        <v>42</v>
      </c>
      <c r="K123" s="25" t="s">
        <v>42</v>
      </c>
      <c r="L123" s="59" t="s">
        <v>51</v>
      </c>
      <c r="M123" s="59" t="s">
        <v>51</v>
      </c>
      <c r="N123" s="59" t="s">
        <v>51</v>
      </c>
      <c r="O123" s="59" t="s">
        <v>51</v>
      </c>
      <c r="P123" s="59" t="s">
        <v>81</v>
      </c>
      <c r="Q123" s="25">
        <v>21.4</v>
      </c>
      <c r="R123" s="25" t="s">
        <v>53</v>
      </c>
      <c r="S123" s="25">
        <v>53.5</v>
      </c>
      <c r="T123" s="25">
        <v>27.388999999999999</v>
      </c>
      <c r="U123" s="25">
        <v>80</v>
      </c>
      <c r="V123" s="25">
        <v>80</v>
      </c>
      <c r="W123" s="25">
        <v>40</v>
      </c>
      <c r="X123" s="25">
        <v>40</v>
      </c>
      <c r="Y123" s="25" t="s">
        <v>42</v>
      </c>
      <c r="Z123" s="25" t="s">
        <v>42</v>
      </c>
      <c r="AA123" s="25">
        <v>110</v>
      </c>
      <c r="AB123" s="25">
        <v>110</v>
      </c>
      <c r="AC123" s="25" t="s">
        <v>58</v>
      </c>
      <c r="AD123" s="59" t="s">
        <v>51</v>
      </c>
      <c r="AE123" s="59" t="s">
        <v>51</v>
      </c>
    </row>
    <row r="124" spans="1:31" ht="78.75" x14ac:dyDescent="0.25">
      <c r="A124" s="57" t="s">
        <v>77</v>
      </c>
      <c r="B124" s="24" t="s">
        <v>356</v>
      </c>
      <c r="C124" s="58" t="s">
        <v>357</v>
      </c>
      <c r="D124" s="59">
        <v>1962</v>
      </c>
      <c r="E124" s="25">
        <v>44.54</v>
      </c>
      <c r="F124" s="25">
        <v>80.39</v>
      </c>
      <c r="G124" s="59">
        <v>2021</v>
      </c>
      <c r="H124" s="25" t="s">
        <v>42</v>
      </c>
      <c r="I124" s="25" t="s">
        <v>42</v>
      </c>
      <c r="J124" s="25" t="s">
        <v>42</v>
      </c>
      <c r="K124" s="25" t="s">
        <v>42</v>
      </c>
      <c r="L124" s="59" t="s">
        <v>51</v>
      </c>
      <c r="M124" s="59" t="s">
        <v>51</v>
      </c>
      <c r="N124" s="59" t="s">
        <v>51</v>
      </c>
      <c r="O124" s="59" t="s">
        <v>51</v>
      </c>
      <c r="P124" s="59" t="s">
        <v>137</v>
      </c>
      <c r="Q124" s="25">
        <v>16.149999999999999</v>
      </c>
      <c r="R124" s="25" t="s">
        <v>53</v>
      </c>
      <c r="S124" s="25">
        <v>64.599999999999994</v>
      </c>
      <c r="T124" s="25">
        <v>22.341999999999999</v>
      </c>
      <c r="U124" s="25">
        <v>50</v>
      </c>
      <c r="V124" s="25">
        <v>50</v>
      </c>
      <c r="W124" s="25">
        <v>25</v>
      </c>
      <c r="X124" s="25">
        <v>25</v>
      </c>
      <c r="Y124" s="25" t="s">
        <v>42</v>
      </c>
      <c r="Z124" s="25" t="s">
        <v>42</v>
      </c>
      <c r="AA124" s="25">
        <v>110</v>
      </c>
      <c r="AB124" s="25">
        <v>110</v>
      </c>
      <c r="AC124" s="25" t="s">
        <v>58</v>
      </c>
      <c r="AD124" s="59" t="s">
        <v>51</v>
      </c>
      <c r="AE124" s="59" t="s">
        <v>51</v>
      </c>
    </row>
    <row r="125" spans="1:31" ht="78.75" x14ac:dyDescent="0.25">
      <c r="A125" s="57" t="s">
        <v>77</v>
      </c>
      <c r="B125" s="24" t="s">
        <v>358</v>
      </c>
      <c r="C125" s="58" t="s">
        <v>359</v>
      </c>
      <c r="D125" s="59">
        <v>1987</v>
      </c>
      <c r="E125" s="25">
        <v>69.27</v>
      </c>
      <c r="F125" s="25">
        <v>1.25</v>
      </c>
      <c r="G125" s="59">
        <v>2021</v>
      </c>
      <c r="H125" s="25" t="s">
        <v>42</v>
      </c>
      <c r="I125" s="25" t="s">
        <v>42</v>
      </c>
      <c r="J125" s="25" t="s">
        <v>42</v>
      </c>
      <c r="K125" s="25" t="s">
        <v>42</v>
      </c>
      <c r="L125" s="59" t="s">
        <v>51</v>
      </c>
      <c r="M125" s="59" t="s">
        <v>51</v>
      </c>
      <c r="N125" s="59" t="s">
        <v>51</v>
      </c>
      <c r="O125" s="59" t="s">
        <v>51</v>
      </c>
      <c r="P125" s="59" t="s">
        <v>360</v>
      </c>
      <c r="Q125" s="25">
        <v>4.45</v>
      </c>
      <c r="R125" s="25" t="s">
        <v>53</v>
      </c>
      <c r="S125" s="25">
        <v>11.125</v>
      </c>
      <c r="T125" s="25">
        <v>12.628</v>
      </c>
      <c r="U125" s="25">
        <v>80</v>
      </c>
      <c r="V125" s="25">
        <v>80</v>
      </c>
      <c r="W125" s="25">
        <v>40</v>
      </c>
      <c r="X125" s="25">
        <v>40</v>
      </c>
      <c r="Y125" s="25" t="s">
        <v>42</v>
      </c>
      <c r="Z125" s="25" t="s">
        <v>42</v>
      </c>
      <c r="AA125" s="25">
        <v>110</v>
      </c>
      <c r="AB125" s="25">
        <v>110</v>
      </c>
      <c r="AC125" s="25" t="s">
        <v>58</v>
      </c>
      <c r="AD125" s="59" t="s">
        <v>51</v>
      </c>
      <c r="AE125" s="59" t="s">
        <v>51</v>
      </c>
    </row>
    <row r="126" spans="1:31" ht="78.75" x14ac:dyDescent="0.25">
      <c r="A126" s="57" t="s">
        <v>77</v>
      </c>
      <c r="B126" s="24" t="s">
        <v>361</v>
      </c>
      <c r="C126" s="58" t="s">
        <v>362</v>
      </c>
      <c r="D126" s="59">
        <v>1968</v>
      </c>
      <c r="E126" s="25">
        <v>57.2</v>
      </c>
      <c r="F126" s="25">
        <v>1.48</v>
      </c>
      <c r="G126" s="59">
        <v>2021</v>
      </c>
      <c r="H126" s="25" t="s">
        <v>42</v>
      </c>
      <c r="I126" s="25" t="s">
        <v>42</v>
      </c>
      <c r="J126" s="25" t="s">
        <v>42</v>
      </c>
      <c r="K126" s="25" t="s">
        <v>42</v>
      </c>
      <c r="L126" s="59" t="s">
        <v>51</v>
      </c>
      <c r="M126" s="59" t="s">
        <v>51</v>
      </c>
      <c r="N126" s="59" t="s">
        <v>51</v>
      </c>
      <c r="O126" s="59" t="s">
        <v>51</v>
      </c>
      <c r="P126" s="59" t="s">
        <v>363</v>
      </c>
      <c r="Q126" s="25">
        <v>9.14</v>
      </c>
      <c r="R126" s="25" t="s">
        <v>53</v>
      </c>
      <c r="S126" s="25">
        <v>22.85</v>
      </c>
      <c r="T126" s="25">
        <v>13.416</v>
      </c>
      <c r="U126" s="25">
        <v>80</v>
      </c>
      <c r="V126" s="25">
        <v>80</v>
      </c>
      <c r="W126" s="25">
        <v>40</v>
      </c>
      <c r="X126" s="25">
        <v>40</v>
      </c>
      <c r="Y126" s="25" t="s">
        <v>42</v>
      </c>
      <c r="Z126" s="25" t="s">
        <v>42</v>
      </c>
      <c r="AA126" s="25">
        <v>110</v>
      </c>
      <c r="AB126" s="25">
        <v>110</v>
      </c>
      <c r="AC126" s="25" t="s">
        <v>58</v>
      </c>
      <c r="AD126" s="59" t="s">
        <v>51</v>
      </c>
      <c r="AE126" s="59" t="s">
        <v>51</v>
      </c>
    </row>
    <row r="127" spans="1:31" ht="78.75" x14ac:dyDescent="0.25">
      <c r="A127" s="57" t="s">
        <v>77</v>
      </c>
      <c r="B127" s="24" t="s">
        <v>364</v>
      </c>
      <c r="C127" s="58" t="s">
        <v>365</v>
      </c>
      <c r="D127" s="59">
        <v>1982</v>
      </c>
      <c r="E127" s="25">
        <v>44.27</v>
      </c>
      <c r="F127" s="25">
        <v>1.51</v>
      </c>
      <c r="G127" s="59">
        <v>2021</v>
      </c>
      <c r="H127" s="25" t="s">
        <v>42</v>
      </c>
      <c r="I127" s="25" t="s">
        <v>42</v>
      </c>
      <c r="J127" s="25" t="s">
        <v>42</v>
      </c>
      <c r="K127" s="25" t="s">
        <v>42</v>
      </c>
      <c r="L127" s="59" t="s">
        <v>51</v>
      </c>
      <c r="M127" s="59" t="s">
        <v>51</v>
      </c>
      <c r="N127" s="59" t="s">
        <v>51</v>
      </c>
      <c r="O127" s="59" t="s">
        <v>51</v>
      </c>
      <c r="P127" s="59" t="s">
        <v>366</v>
      </c>
      <c r="Q127" s="25">
        <v>4.3499999999999996</v>
      </c>
      <c r="R127" s="25" t="s">
        <v>53</v>
      </c>
      <c r="S127" s="25">
        <v>108.75</v>
      </c>
      <c r="T127" s="25">
        <v>5.2080000000000002</v>
      </c>
      <c r="U127" s="25">
        <v>8</v>
      </c>
      <c r="V127" s="25">
        <v>8</v>
      </c>
      <c r="W127" s="25">
        <v>4</v>
      </c>
      <c r="X127" s="25">
        <v>4</v>
      </c>
      <c r="Y127" s="25" t="s">
        <v>42</v>
      </c>
      <c r="Z127" s="25" t="s">
        <v>42</v>
      </c>
      <c r="AA127" s="25">
        <v>35</v>
      </c>
      <c r="AB127" s="25">
        <v>35</v>
      </c>
      <c r="AC127" s="25" t="s">
        <v>58</v>
      </c>
      <c r="AD127" s="59" t="s">
        <v>51</v>
      </c>
      <c r="AE127" s="59" t="s">
        <v>51</v>
      </c>
    </row>
    <row r="128" spans="1:31" ht="78.75" x14ac:dyDescent="0.25">
      <c r="A128" s="57" t="s">
        <v>77</v>
      </c>
      <c r="B128" s="24" t="s">
        <v>367</v>
      </c>
      <c r="C128" s="58" t="s">
        <v>368</v>
      </c>
      <c r="D128" s="59">
        <v>1929</v>
      </c>
      <c r="E128" s="25">
        <v>51.72</v>
      </c>
      <c r="F128" s="25">
        <v>4.63</v>
      </c>
      <c r="G128" s="59">
        <v>2021</v>
      </c>
      <c r="H128" s="25" t="s">
        <v>42</v>
      </c>
      <c r="I128" s="25" t="s">
        <v>42</v>
      </c>
      <c r="J128" s="25" t="s">
        <v>42</v>
      </c>
      <c r="K128" s="25" t="s">
        <v>42</v>
      </c>
      <c r="L128" s="59" t="s">
        <v>51</v>
      </c>
      <c r="M128" s="59" t="s">
        <v>51</v>
      </c>
      <c r="N128" s="59" t="s">
        <v>51</v>
      </c>
      <c r="O128" s="59" t="s">
        <v>51</v>
      </c>
      <c r="P128" s="59" t="s">
        <v>85</v>
      </c>
      <c r="Q128" s="25">
        <v>38.08</v>
      </c>
      <c r="R128" s="25" t="s">
        <v>53</v>
      </c>
      <c r="S128" s="25">
        <v>60.444000000000003</v>
      </c>
      <c r="T128" s="25">
        <v>38.616999999999997</v>
      </c>
      <c r="U128" s="25">
        <v>103</v>
      </c>
      <c r="V128" s="25">
        <v>103</v>
      </c>
      <c r="W128" s="25">
        <v>63</v>
      </c>
      <c r="X128" s="25">
        <v>63</v>
      </c>
      <c r="Y128" s="25" t="s">
        <v>42</v>
      </c>
      <c r="Z128" s="25" t="s">
        <v>42</v>
      </c>
      <c r="AA128" s="25">
        <v>110</v>
      </c>
      <c r="AB128" s="25">
        <v>110</v>
      </c>
      <c r="AC128" s="25" t="s">
        <v>58</v>
      </c>
      <c r="AD128" s="59" t="s">
        <v>51</v>
      </c>
      <c r="AE128" s="59" t="s">
        <v>51</v>
      </c>
    </row>
    <row r="129" spans="1:31" ht="78.75" x14ac:dyDescent="0.25">
      <c r="A129" s="57" t="s">
        <v>77</v>
      </c>
      <c r="B129" s="24" t="s">
        <v>369</v>
      </c>
      <c r="C129" s="58" t="s">
        <v>370</v>
      </c>
      <c r="D129" s="59">
        <v>1965</v>
      </c>
      <c r="E129" s="25">
        <v>61.88</v>
      </c>
      <c r="F129" s="25">
        <v>1.91</v>
      </c>
      <c r="G129" s="59">
        <v>2021</v>
      </c>
      <c r="H129" s="25" t="s">
        <v>42</v>
      </c>
      <c r="I129" s="25" t="s">
        <v>42</v>
      </c>
      <c r="J129" s="25" t="s">
        <v>42</v>
      </c>
      <c r="K129" s="25" t="s">
        <v>42</v>
      </c>
      <c r="L129" s="59" t="s">
        <v>51</v>
      </c>
      <c r="M129" s="59" t="s">
        <v>51</v>
      </c>
      <c r="N129" s="59" t="s">
        <v>51</v>
      </c>
      <c r="O129" s="59" t="s">
        <v>51</v>
      </c>
      <c r="P129" s="59" t="s">
        <v>127</v>
      </c>
      <c r="Q129" s="25">
        <v>14.7</v>
      </c>
      <c r="R129" s="25" t="s">
        <v>53</v>
      </c>
      <c r="S129" s="25">
        <v>73.5</v>
      </c>
      <c r="T129" s="25">
        <v>19.52</v>
      </c>
      <c r="U129" s="25">
        <v>60</v>
      </c>
      <c r="V129" s="25">
        <v>60</v>
      </c>
      <c r="W129" s="25">
        <v>20</v>
      </c>
      <c r="X129" s="25">
        <v>20</v>
      </c>
      <c r="Y129" s="25" t="s">
        <v>42</v>
      </c>
      <c r="Z129" s="25" t="s">
        <v>42</v>
      </c>
      <c r="AA129" s="25">
        <v>110</v>
      </c>
      <c r="AB129" s="25">
        <v>110</v>
      </c>
      <c r="AC129" s="25" t="s">
        <v>58</v>
      </c>
      <c r="AD129" s="59" t="s">
        <v>51</v>
      </c>
      <c r="AE129" s="59" t="s">
        <v>51</v>
      </c>
    </row>
    <row r="130" spans="1:31" ht="78.75" x14ac:dyDescent="0.25">
      <c r="A130" s="57" t="s">
        <v>77</v>
      </c>
      <c r="B130" s="24" t="s">
        <v>371</v>
      </c>
      <c r="C130" s="58" t="s">
        <v>372</v>
      </c>
      <c r="D130" s="59">
        <v>1970</v>
      </c>
      <c r="E130" s="25">
        <v>51.49</v>
      </c>
      <c r="F130" s="25">
        <v>5.69</v>
      </c>
      <c r="G130" s="59">
        <v>2021</v>
      </c>
      <c r="H130" s="25" t="s">
        <v>42</v>
      </c>
      <c r="I130" s="25" t="s">
        <v>42</v>
      </c>
      <c r="J130" s="25" t="s">
        <v>42</v>
      </c>
      <c r="K130" s="25" t="s">
        <v>42</v>
      </c>
      <c r="L130" s="59" t="s">
        <v>51</v>
      </c>
      <c r="M130" s="59" t="s">
        <v>51</v>
      </c>
      <c r="N130" s="59" t="s">
        <v>51</v>
      </c>
      <c r="O130" s="59" t="s">
        <v>51</v>
      </c>
      <c r="P130" s="59" t="s">
        <v>180</v>
      </c>
      <c r="Q130" s="25">
        <v>14.39</v>
      </c>
      <c r="R130" s="25" t="s">
        <v>53</v>
      </c>
      <c r="S130" s="25">
        <v>57.56</v>
      </c>
      <c r="T130" s="25">
        <v>25</v>
      </c>
      <c r="U130" s="25">
        <v>50</v>
      </c>
      <c r="V130" s="25">
        <v>50</v>
      </c>
      <c r="W130" s="25">
        <v>25</v>
      </c>
      <c r="X130" s="25">
        <v>25</v>
      </c>
      <c r="Y130" s="25" t="s">
        <v>42</v>
      </c>
      <c r="Z130" s="25" t="s">
        <v>42</v>
      </c>
      <c r="AA130" s="25">
        <v>110</v>
      </c>
      <c r="AB130" s="25">
        <v>110</v>
      </c>
      <c r="AC130" s="25" t="s">
        <v>58</v>
      </c>
      <c r="AD130" s="59" t="s">
        <v>51</v>
      </c>
      <c r="AE130" s="59" t="s">
        <v>51</v>
      </c>
    </row>
    <row r="131" spans="1:31" ht="78.75" x14ac:dyDescent="0.25">
      <c r="A131" s="57" t="s">
        <v>77</v>
      </c>
      <c r="B131" s="24" t="s">
        <v>373</v>
      </c>
      <c r="C131" s="58" t="s">
        <v>374</v>
      </c>
      <c r="D131" s="59">
        <v>1976</v>
      </c>
      <c r="E131" s="25">
        <v>61.92</v>
      </c>
      <c r="F131" s="25">
        <v>0.76</v>
      </c>
      <c r="G131" s="59">
        <v>2021</v>
      </c>
      <c r="H131" s="25" t="s">
        <v>42</v>
      </c>
      <c r="I131" s="25" t="s">
        <v>42</v>
      </c>
      <c r="J131" s="25" t="s">
        <v>42</v>
      </c>
      <c r="K131" s="25" t="s">
        <v>42</v>
      </c>
      <c r="L131" s="59" t="s">
        <v>51</v>
      </c>
      <c r="M131" s="59" t="s">
        <v>51</v>
      </c>
      <c r="N131" s="59" t="s">
        <v>51</v>
      </c>
      <c r="O131" s="59" t="s">
        <v>51</v>
      </c>
      <c r="P131" s="59" t="s">
        <v>229</v>
      </c>
      <c r="Q131" s="25">
        <v>11.99</v>
      </c>
      <c r="R131" s="25" t="s">
        <v>53</v>
      </c>
      <c r="S131" s="25">
        <v>47.96</v>
      </c>
      <c r="T131" s="25">
        <v>20.292000000000002</v>
      </c>
      <c r="U131" s="25">
        <v>50</v>
      </c>
      <c r="V131" s="25">
        <v>50</v>
      </c>
      <c r="W131" s="25">
        <v>25</v>
      </c>
      <c r="X131" s="25">
        <v>25</v>
      </c>
      <c r="Y131" s="25" t="s">
        <v>42</v>
      </c>
      <c r="Z131" s="25" t="s">
        <v>42</v>
      </c>
      <c r="AA131" s="25">
        <v>110</v>
      </c>
      <c r="AB131" s="25">
        <v>110</v>
      </c>
      <c r="AC131" s="25" t="s">
        <v>58</v>
      </c>
      <c r="AD131" s="59" t="s">
        <v>51</v>
      </c>
      <c r="AE131" s="59" t="s">
        <v>51</v>
      </c>
    </row>
    <row r="132" spans="1:31" ht="78.75" x14ac:dyDescent="0.25">
      <c r="A132" s="57" t="s">
        <v>77</v>
      </c>
      <c r="B132" s="24" t="s">
        <v>375</v>
      </c>
      <c r="C132" s="58" t="s">
        <v>376</v>
      </c>
      <c r="D132" s="59">
        <v>1953</v>
      </c>
      <c r="E132" s="25">
        <v>53.91</v>
      </c>
      <c r="F132" s="25">
        <v>6.12</v>
      </c>
      <c r="G132" s="59">
        <v>2021</v>
      </c>
      <c r="H132" s="25" t="s">
        <v>42</v>
      </c>
      <c r="I132" s="25" t="s">
        <v>42</v>
      </c>
      <c r="J132" s="25" t="s">
        <v>42</v>
      </c>
      <c r="K132" s="25" t="s">
        <v>42</v>
      </c>
      <c r="L132" s="59" t="s">
        <v>51</v>
      </c>
      <c r="M132" s="59" t="s">
        <v>51</v>
      </c>
      <c r="N132" s="59" t="s">
        <v>51</v>
      </c>
      <c r="O132" s="59" t="s">
        <v>51</v>
      </c>
      <c r="P132" s="59" t="s">
        <v>247</v>
      </c>
      <c r="Q132" s="25">
        <v>19.61</v>
      </c>
      <c r="R132" s="25" t="s">
        <v>53</v>
      </c>
      <c r="S132" s="25">
        <v>27.427</v>
      </c>
      <c r="T132" s="25">
        <v>40</v>
      </c>
      <c r="U132" s="25">
        <v>111.5</v>
      </c>
      <c r="V132" s="25">
        <v>111.5</v>
      </c>
      <c r="W132" s="25">
        <v>71.5</v>
      </c>
      <c r="X132" s="25">
        <v>71.5</v>
      </c>
      <c r="Y132" s="25" t="s">
        <v>42</v>
      </c>
      <c r="Z132" s="25" t="s">
        <v>42</v>
      </c>
      <c r="AA132" s="25">
        <v>110</v>
      </c>
      <c r="AB132" s="25">
        <v>110</v>
      </c>
      <c r="AC132" s="25" t="s">
        <v>58</v>
      </c>
      <c r="AD132" s="59" t="s">
        <v>51</v>
      </c>
      <c r="AE132" s="59" t="s">
        <v>51</v>
      </c>
    </row>
    <row r="133" spans="1:31" ht="78.75" x14ac:dyDescent="0.25">
      <c r="A133" s="57" t="s">
        <v>77</v>
      </c>
      <c r="B133" s="24" t="s">
        <v>377</v>
      </c>
      <c r="C133" s="58" t="s">
        <v>378</v>
      </c>
      <c r="D133" s="59">
        <v>1988</v>
      </c>
      <c r="E133" s="25">
        <v>45.57</v>
      </c>
      <c r="F133" s="25">
        <v>39.479999999999997</v>
      </c>
      <c r="G133" s="59">
        <v>2021</v>
      </c>
      <c r="H133" s="25" t="s">
        <v>42</v>
      </c>
      <c r="I133" s="25" t="s">
        <v>42</v>
      </c>
      <c r="J133" s="25" t="s">
        <v>42</v>
      </c>
      <c r="K133" s="25" t="s">
        <v>42</v>
      </c>
      <c r="L133" s="59" t="s">
        <v>51</v>
      </c>
      <c r="M133" s="59" t="s">
        <v>51</v>
      </c>
      <c r="N133" s="59" t="s">
        <v>51</v>
      </c>
      <c r="O133" s="59" t="s">
        <v>51</v>
      </c>
      <c r="P133" s="59" t="s">
        <v>253</v>
      </c>
      <c r="Q133" s="25">
        <v>7.2</v>
      </c>
      <c r="R133" s="25" t="s">
        <v>53</v>
      </c>
      <c r="S133" s="25">
        <v>72</v>
      </c>
      <c r="T133" s="25">
        <v>8.4760000000000009</v>
      </c>
      <c r="U133" s="25">
        <v>20</v>
      </c>
      <c r="V133" s="25">
        <v>20</v>
      </c>
      <c r="W133" s="25">
        <v>10</v>
      </c>
      <c r="X133" s="25">
        <v>10</v>
      </c>
      <c r="Y133" s="25" t="s">
        <v>42</v>
      </c>
      <c r="Z133" s="25" t="s">
        <v>42</v>
      </c>
      <c r="AA133" s="25">
        <v>110</v>
      </c>
      <c r="AB133" s="25">
        <v>110</v>
      </c>
      <c r="AC133" s="25" t="s">
        <v>58</v>
      </c>
      <c r="AD133" s="59" t="s">
        <v>51</v>
      </c>
      <c r="AE133" s="59" t="s">
        <v>51</v>
      </c>
    </row>
    <row r="134" spans="1:31" ht="63" x14ac:dyDescent="0.25">
      <c r="A134" s="57" t="s">
        <v>77</v>
      </c>
      <c r="B134" s="24" t="s">
        <v>379</v>
      </c>
      <c r="C134" s="58" t="s">
        <v>380</v>
      </c>
      <c r="D134" s="59">
        <v>1983</v>
      </c>
      <c r="E134" s="25">
        <v>46.43</v>
      </c>
      <c r="F134" s="25">
        <v>0.57999999999999996</v>
      </c>
      <c r="G134" s="59">
        <v>2021</v>
      </c>
      <c r="H134" s="25" t="s">
        <v>42</v>
      </c>
      <c r="I134" s="25" t="s">
        <v>42</v>
      </c>
      <c r="J134" s="25" t="s">
        <v>42</v>
      </c>
      <c r="K134" s="25" t="s">
        <v>42</v>
      </c>
      <c r="L134" s="59" t="s">
        <v>51</v>
      </c>
      <c r="M134" s="59" t="s">
        <v>51</v>
      </c>
      <c r="N134" s="59" t="s">
        <v>51</v>
      </c>
      <c r="O134" s="59" t="s">
        <v>51</v>
      </c>
      <c r="P134" s="59" t="s">
        <v>242</v>
      </c>
      <c r="Q134" s="25">
        <v>23.04</v>
      </c>
      <c r="R134" s="25" t="s">
        <v>53</v>
      </c>
      <c r="S134" s="25">
        <v>40.779000000000003</v>
      </c>
      <c r="T134" s="25">
        <v>23.027999999999999</v>
      </c>
      <c r="U134" s="25">
        <v>96.5</v>
      </c>
      <c r="V134" s="25">
        <v>96.5</v>
      </c>
      <c r="W134" s="25">
        <v>56.5</v>
      </c>
      <c r="X134" s="25">
        <v>56.5</v>
      </c>
      <c r="Y134" s="25" t="s">
        <v>42</v>
      </c>
      <c r="Z134" s="25" t="s">
        <v>42</v>
      </c>
      <c r="AA134" s="25">
        <v>110</v>
      </c>
      <c r="AB134" s="25">
        <v>110</v>
      </c>
      <c r="AC134" s="25" t="s">
        <v>106</v>
      </c>
      <c r="AD134" s="59" t="s">
        <v>51</v>
      </c>
      <c r="AE134" s="59" t="s">
        <v>51</v>
      </c>
    </row>
    <row r="135" spans="1:31" ht="63" x14ac:dyDescent="0.25">
      <c r="A135" s="57" t="s">
        <v>77</v>
      </c>
      <c r="B135" s="24" t="s">
        <v>381</v>
      </c>
      <c r="C135" s="58" t="s">
        <v>382</v>
      </c>
      <c r="D135" s="59">
        <v>1978</v>
      </c>
      <c r="E135" s="25">
        <v>69.319999999999993</v>
      </c>
      <c r="F135" s="25">
        <v>22.67</v>
      </c>
      <c r="G135" s="59">
        <v>2021</v>
      </c>
      <c r="H135" s="25" t="s">
        <v>42</v>
      </c>
      <c r="I135" s="25" t="s">
        <v>42</v>
      </c>
      <c r="J135" s="25" t="s">
        <v>42</v>
      </c>
      <c r="K135" s="25" t="s">
        <v>42</v>
      </c>
      <c r="L135" s="59" t="s">
        <v>51</v>
      </c>
      <c r="M135" s="59" t="s">
        <v>51</v>
      </c>
      <c r="N135" s="59" t="s">
        <v>51</v>
      </c>
      <c r="O135" s="59" t="s">
        <v>51</v>
      </c>
      <c r="P135" s="59" t="s">
        <v>145</v>
      </c>
      <c r="Q135" s="25">
        <v>9.6300000000000008</v>
      </c>
      <c r="R135" s="25" t="s">
        <v>53</v>
      </c>
      <c r="S135" s="25">
        <v>96.3</v>
      </c>
      <c r="T135" s="25">
        <v>6.3</v>
      </c>
      <c r="U135" s="25">
        <v>50</v>
      </c>
      <c r="V135" s="25">
        <v>50</v>
      </c>
      <c r="W135" s="25">
        <v>10</v>
      </c>
      <c r="X135" s="25">
        <v>10</v>
      </c>
      <c r="Y135" s="25" t="s">
        <v>42</v>
      </c>
      <c r="Z135" s="25" t="s">
        <v>42</v>
      </c>
      <c r="AA135" s="25">
        <v>110</v>
      </c>
      <c r="AB135" s="25">
        <v>110</v>
      </c>
      <c r="AC135" s="25" t="s">
        <v>106</v>
      </c>
      <c r="AD135" s="59" t="s">
        <v>51</v>
      </c>
      <c r="AE135" s="59" t="s">
        <v>51</v>
      </c>
    </row>
    <row r="136" spans="1:31" ht="63" x14ac:dyDescent="0.25">
      <c r="A136" s="57" t="s">
        <v>77</v>
      </c>
      <c r="B136" s="24" t="s">
        <v>383</v>
      </c>
      <c r="C136" s="58" t="s">
        <v>384</v>
      </c>
      <c r="D136" s="59">
        <v>1980</v>
      </c>
      <c r="E136" s="25">
        <v>51.61</v>
      </c>
      <c r="F136" s="25">
        <v>3.09</v>
      </c>
      <c r="G136" s="59">
        <v>2021</v>
      </c>
      <c r="H136" s="25" t="s">
        <v>42</v>
      </c>
      <c r="I136" s="25" t="s">
        <v>42</v>
      </c>
      <c r="J136" s="25" t="s">
        <v>42</v>
      </c>
      <c r="K136" s="25" t="s">
        <v>42</v>
      </c>
      <c r="L136" s="59" t="s">
        <v>51</v>
      </c>
      <c r="M136" s="59" t="s">
        <v>51</v>
      </c>
      <c r="N136" s="59" t="s">
        <v>51</v>
      </c>
      <c r="O136" s="59" t="s">
        <v>51</v>
      </c>
      <c r="P136" s="59" t="s">
        <v>232</v>
      </c>
      <c r="Q136" s="25">
        <v>11.7</v>
      </c>
      <c r="R136" s="25" t="s">
        <v>53</v>
      </c>
      <c r="S136" s="25">
        <v>73.125</v>
      </c>
      <c r="T136" s="25">
        <v>16</v>
      </c>
      <c r="U136" s="25">
        <v>41</v>
      </c>
      <c r="V136" s="25">
        <v>41</v>
      </c>
      <c r="W136" s="25">
        <v>16</v>
      </c>
      <c r="X136" s="25">
        <v>16</v>
      </c>
      <c r="Y136" s="25" t="s">
        <v>42</v>
      </c>
      <c r="Z136" s="25" t="s">
        <v>42</v>
      </c>
      <c r="AA136" s="25">
        <v>110</v>
      </c>
      <c r="AB136" s="25">
        <v>110</v>
      </c>
      <c r="AC136" s="25" t="s">
        <v>106</v>
      </c>
      <c r="AD136" s="59" t="s">
        <v>51</v>
      </c>
      <c r="AE136" s="59" t="s">
        <v>51</v>
      </c>
    </row>
    <row r="137" spans="1:31" ht="63" x14ac:dyDescent="0.25">
      <c r="A137" s="57" t="s">
        <v>77</v>
      </c>
      <c r="B137" s="24" t="s">
        <v>385</v>
      </c>
      <c r="C137" s="58" t="s">
        <v>386</v>
      </c>
      <c r="D137" s="59">
        <v>1982</v>
      </c>
      <c r="E137" s="25">
        <v>72.349999999999994</v>
      </c>
      <c r="F137" s="25">
        <v>1.99</v>
      </c>
      <c r="G137" s="59">
        <v>2021</v>
      </c>
      <c r="H137" s="25" t="s">
        <v>42</v>
      </c>
      <c r="I137" s="25" t="s">
        <v>42</v>
      </c>
      <c r="J137" s="25" t="s">
        <v>42</v>
      </c>
      <c r="K137" s="25" t="s">
        <v>42</v>
      </c>
      <c r="L137" s="59" t="s">
        <v>51</v>
      </c>
      <c r="M137" s="59" t="s">
        <v>51</v>
      </c>
      <c r="N137" s="59" t="s">
        <v>51</v>
      </c>
      <c r="O137" s="59" t="s">
        <v>51</v>
      </c>
      <c r="P137" s="59" t="s">
        <v>98</v>
      </c>
      <c r="Q137" s="25">
        <v>14.65</v>
      </c>
      <c r="R137" s="25" t="s">
        <v>53</v>
      </c>
      <c r="S137" s="25">
        <v>58.6</v>
      </c>
      <c r="T137" s="25">
        <v>20.52</v>
      </c>
      <c r="U137" s="25">
        <v>50</v>
      </c>
      <c r="V137" s="25">
        <v>50</v>
      </c>
      <c r="W137" s="25">
        <v>25</v>
      </c>
      <c r="X137" s="25">
        <v>25</v>
      </c>
      <c r="Y137" s="25" t="s">
        <v>42</v>
      </c>
      <c r="Z137" s="25" t="s">
        <v>42</v>
      </c>
      <c r="AA137" s="25">
        <v>110</v>
      </c>
      <c r="AB137" s="25">
        <v>110</v>
      </c>
      <c r="AC137" s="25" t="s">
        <v>106</v>
      </c>
      <c r="AD137" s="59" t="s">
        <v>51</v>
      </c>
      <c r="AE137" s="59" t="s">
        <v>51</v>
      </c>
    </row>
    <row r="138" spans="1:31" ht="63" x14ac:dyDescent="0.25">
      <c r="A138" s="57" t="s">
        <v>77</v>
      </c>
      <c r="B138" s="24" t="s">
        <v>387</v>
      </c>
      <c r="C138" s="58" t="s">
        <v>388</v>
      </c>
      <c r="D138" s="59">
        <v>1967</v>
      </c>
      <c r="E138" s="25">
        <v>60.15</v>
      </c>
      <c r="F138" s="25">
        <v>0.79</v>
      </c>
      <c r="G138" s="59">
        <v>2021</v>
      </c>
      <c r="H138" s="25" t="s">
        <v>42</v>
      </c>
      <c r="I138" s="25" t="s">
        <v>42</v>
      </c>
      <c r="J138" s="25" t="s">
        <v>42</v>
      </c>
      <c r="K138" s="25" t="s">
        <v>42</v>
      </c>
      <c r="L138" s="59" t="s">
        <v>51</v>
      </c>
      <c r="M138" s="59" t="s">
        <v>51</v>
      </c>
      <c r="N138" s="59" t="s">
        <v>51</v>
      </c>
      <c r="O138" s="59" t="s">
        <v>51</v>
      </c>
      <c r="P138" s="59" t="s">
        <v>207</v>
      </c>
      <c r="Q138" s="25">
        <v>32.21</v>
      </c>
      <c r="R138" s="25" t="s">
        <v>53</v>
      </c>
      <c r="S138" s="25">
        <v>45.048999999999999</v>
      </c>
      <c r="T138" s="25">
        <v>36.612000000000002</v>
      </c>
      <c r="U138" s="25">
        <v>111.5</v>
      </c>
      <c r="V138" s="25">
        <v>111.5</v>
      </c>
      <c r="W138" s="25">
        <v>71.5</v>
      </c>
      <c r="X138" s="25">
        <v>71.5</v>
      </c>
      <c r="Y138" s="25" t="s">
        <v>42</v>
      </c>
      <c r="Z138" s="25" t="s">
        <v>42</v>
      </c>
      <c r="AA138" s="25">
        <v>110</v>
      </c>
      <c r="AB138" s="25">
        <v>110</v>
      </c>
      <c r="AC138" s="25" t="s">
        <v>106</v>
      </c>
      <c r="AD138" s="59" t="s">
        <v>51</v>
      </c>
      <c r="AE138" s="59" t="s">
        <v>51</v>
      </c>
    </row>
    <row r="139" spans="1:31" ht="63" x14ac:dyDescent="0.25">
      <c r="A139" s="57" t="s">
        <v>77</v>
      </c>
      <c r="B139" s="24" t="s">
        <v>389</v>
      </c>
      <c r="C139" s="58" t="s">
        <v>390</v>
      </c>
      <c r="D139" s="59">
        <v>1986</v>
      </c>
      <c r="E139" s="25">
        <v>52.2</v>
      </c>
      <c r="F139" s="25">
        <v>3.47</v>
      </c>
      <c r="G139" s="59">
        <v>2021</v>
      </c>
      <c r="H139" s="25" t="s">
        <v>42</v>
      </c>
      <c r="I139" s="25" t="s">
        <v>42</v>
      </c>
      <c r="J139" s="25" t="s">
        <v>42</v>
      </c>
      <c r="K139" s="25" t="s">
        <v>42</v>
      </c>
      <c r="L139" s="59" t="s">
        <v>51</v>
      </c>
      <c r="M139" s="59" t="s">
        <v>51</v>
      </c>
      <c r="N139" s="59" t="s">
        <v>51</v>
      </c>
      <c r="O139" s="59" t="s">
        <v>51</v>
      </c>
      <c r="P139" s="59" t="s">
        <v>391</v>
      </c>
      <c r="Q139" s="25">
        <v>3.27</v>
      </c>
      <c r="R139" s="25" t="s">
        <v>53</v>
      </c>
      <c r="S139" s="25">
        <v>32.700000000000003</v>
      </c>
      <c r="T139" s="25">
        <v>4.601</v>
      </c>
      <c r="U139" s="25">
        <v>20</v>
      </c>
      <c r="V139" s="25">
        <v>20</v>
      </c>
      <c r="W139" s="25">
        <v>10</v>
      </c>
      <c r="X139" s="25">
        <v>10</v>
      </c>
      <c r="Y139" s="25" t="s">
        <v>42</v>
      </c>
      <c r="Z139" s="25" t="s">
        <v>42</v>
      </c>
      <c r="AA139" s="25">
        <v>110</v>
      </c>
      <c r="AB139" s="25">
        <v>110</v>
      </c>
      <c r="AC139" s="25" t="s">
        <v>106</v>
      </c>
      <c r="AD139" s="59" t="s">
        <v>51</v>
      </c>
      <c r="AE139" s="59" t="s">
        <v>51</v>
      </c>
    </row>
    <row r="140" spans="1:31" ht="63" x14ac:dyDescent="0.25">
      <c r="A140" s="57" t="s">
        <v>77</v>
      </c>
      <c r="B140" s="24" t="s">
        <v>392</v>
      </c>
      <c r="C140" s="58" t="s">
        <v>393</v>
      </c>
      <c r="D140" s="59">
        <v>1987</v>
      </c>
      <c r="E140" s="25">
        <v>69.27</v>
      </c>
      <c r="F140" s="25">
        <v>1.25</v>
      </c>
      <c r="G140" s="59">
        <v>2021</v>
      </c>
      <c r="H140" s="25" t="s">
        <v>42</v>
      </c>
      <c r="I140" s="25" t="s">
        <v>42</v>
      </c>
      <c r="J140" s="25" t="s">
        <v>42</v>
      </c>
      <c r="K140" s="25" t="s">
        <v>42</v>
      </c>
      <c r="L140" s="59" t="s">
        <v>51</v>
      </c>
      <c r="M140" s="59" t="s">
        <v>51</v>
      </c>
      <c r="N140" s="59" t="s">
        <v>51</v>
      </c>
      <c r="O140" s="59" t="s">
        <v>51</v>
      </c>
      <c r="P140" s="59" t="s">
        <v>360</v>
      </c>
      <c r="Q140" s="25">
        <v>4.45</v>
      </c>
      <c r="R140" s="25" t="s">
        <v>53</v>
      </c>
      <c r="S140" s="25">
        <v>11.125</v>
      </c>
      <c r="T140" s="25">
        <v>12.628</v>
      </c>
      <c r="U140" s="25">
        <v>80</v>
      </c>
      <c r="V140" s="25">
        <v>80</v>
      </c>
      <c r="W140" s="25">
        <v>40</v>
      </c>
      <c r="X140" s="25">
        <v>40</v>
      </c>
      <c r="Y140" s="25" t="s">
        <v>42</v>
      </c>
      <c r="Z140" s="25" t="s">
        <v>42</v>
      </c>
      <c r="AA140" s="25">
        <v>110</v>
      </c>
      <c r="AB140" s="25">
        <v>110</v>
      </c>
      <c r="AC140" s="25" t="s">
        <v>106</v>
      </c>
      <c r="AD140" s="59" t="s">
        <v>51</v>
      </c>
      <c r="AE140" s="59" t="s">
        <v>51</v>
      </c>
    </row>
    <row r="141" spans="1:31" ht="63" x14ac:dyDescent="0.25">
      <c r="A141" s="57" t="s">
        <v>77</v>
      </c>
      <c r="B141" s="24" t="s">
        <v>394</v>
      </c>
      <c r="C141" s="58" t="s">
        <v>395</v>
      </c>
      <c r="D141" s="59">
        <v>1961</v>
      </c>
      <c r="E141" s="25">
        <v>47.81</v>
      </c>
      <c r="F141" s="25">
        <v>7.03</v>
      </c>
      <c r="G141" s="59">
        <v>2021</v>
      </c>
      <c r="H141" s="25" t="s">
        <v>42</v>
      </c>
      <c r="I141" s="25" t="s">
        <v>42</v>
      </c>
      <c r="J141" s="25" t="s">
        <v>42</v>
      </c>
      <c r="K141" s="25" t="s">
        <v>42</v>
      </c>
      <c r="L141" s="59" t="s">
        <v>51</v>
      </c>
      <c r="M141" s="59" t="s">
        <v>51</v>
      </c>
      <c r="N141" s="59" t="s">
        <v>51</v>
      </c>
      <c r="O141" s="59" t="s">
        <v>51</v>
      </c>
      <c r="P141" s="59" t="s">
        <v>81</v>
      </c>
      <c r="Q141" s="25">
        <v>21.4</v>
      </c>
      <c r="R141" s="25" t="s">
        <v>53</v>
      </c>
      <c r="S141" s="25">
        <v>53.5</v>
      </c>
      <c r="T141" s="25">
        <v>27.388999999999999</v>
      </c>
      <c r="U141" s="25">
        <v>80</v>
      </c>
      <c r="V141" s="25">
        <v>80</v>
      </c>
      <c r="W141" s="25">
        <v>40</v>
      </c>
      <c r="X141" s="25">
        <v>40</v>
      </c>
      <c r="Y141" s="25" t="s">
        <v>42</v>
      </c>
      <c r="Z141" s="25" t="s">
        <v>42</v>
      </c>
      <c r="AA141" s="25">
        <v>110</v>
      </c>
      <c r="AB141" s="25">
        <v>110</v>
      </c>
      <c r="AC141" s="25" t="s">
        <v>106</v>
      </c>
      <c r="AD141" s="59" t="s">
        <v>51</v>
      </c>
      <c r="AE141" s="59" t="s">
        <v>51</v>
      </c>
    </row>
    <row r="142" spans="1:31" ht="78.75" x14ac:dyDescent="0.25">
      <c r="A142" s="57" t="s">
        <v>77</v>
      </c>
      <c r="B142" s="24" t="s">
        <v>396</v>
      </c>
      <c r="C142" s="58" t="s">
        <v>397</v>
      </c>
      <c r="D142" s="59">
        <v>1972</v>
      </c>
      <c r="E142" s="25">
        <v>55.87</v>
      </c>
      <c r="F142" s="25">
        <v>5.64</v>
      </c>
      <c r="G142" s="59">
        <v>2019</v>
      </c>
      <c r="H142" s="25" t="s">
        <v>42</v>
      </c>
      <c r="I142" s="25" t="s">
        <v>42</v>
      </c>
      <c r="J142" s="25" t="s">
        <v>42</v>
      </c>
      <c r="K142" s="25" t="s">
        <v>42</v>
      </c>
      <c r="L142" s="59" t="s">
        <v>51</v>
      </c>
      <c r="M142" s="59" t="s">
        <v>51</v>
      </c>
      <c r="N142" s="59" t="s">
        <v>51</v>
      </c>
      <c r="O142" s="59" t="s">
        <v>51</v>
      </c>
      <c r="P142" s="59" t="s">
        <v>398</v>
      </c>
      <c r="Q142" s="25">
        <v>17.059999999999999</v>
      </c>
      <c r="R142" s="25" t="s">
        <v>53</v>
      </c>
      <c r="S142" s="25">
        <v>53.313000000000002</v>
      </c>
      <c r="T142" s="25">
        <v>25.082999999999998</v>
      </c>
      <c r="U142" s="25">
        <v>64</v>
      </c>
      <c r="V142" s="25">
        <v>64</v>
      </c>
      <c r="W142" s="25">
        <v>32</v>
      </c>
      <c r="X142" s="25">
        <v>32</v>
      </c>
      <c r="Y142" s="25" t="s">
        <v>42</v>
      </c>
      <c r="Z142" s="25" t="s">
        <v>42</v>
      </c>
      <c r="AA142" s="25">
        <v>110</v>
      </c>
      <c r="AB142" s="25">
        <v>110</v>
      </c>
      <c r="AC142" s="25" t="s">
        <v>58</v>
      </c>
      <c r="AD142" s="59" t="s">
        <v>51</v>
      </c>
      <c r="AE142" s="59" t="s">
        <v>51</v>
      </c>
    </row>
    <row r="143" spans="1:31" ht="47.25" x14ac:dyDescent="0.25">
      <c r="A143" s="57" t="s">
        <v>77</v>
      </c>
      <c r="B143" s="24" t="s">
        <v>399</v>
      </c>
      <c r="C143" s="58" t="s">
        <v>400</v>
      </c>
      <c r="D143" s="59">
        <v>1985</v>
      </c>
      <c r="E143" s="25">
        <v>36.54</v>
      </c>
      <c r="F143" s="25">
        <v>1.0913269000000001</v>
      </c>
      <c r="G143" s="59">
        <v>2019</v>
      </c>
      <c r="H143" s="25" t="s">
        <v>42</v>
      </c>
      <c r="I143" s="25" t="s">
        <v>42</v>
      </c>
      <c r="J143" s="25" t="s">
        <v>42</v>
      </c>
      <c r="K143" s="25" t="s">
        <v>42</v>
      </c>
      <c r="L143" s="59" t="s">
        <v>51</v>
      </c>
      <c r="M143" s="59" t="s">
        <v>51</v>
      </c>
      <c r="N143" s="59" t="s">
        <v>147</v>
      </c>
      <c r="O143" s="59" t="s">
        <v>147</v>
      </c>
      <c r="P143" s="59" t="s">
        <v>401</v>
      </c>
      <c r="Q143" s="25">
        <v>0.05</v>
      </c>
      <c r="R143" s="25" t="s">
        <v>53</v>
      </c>
      <c r="S143" s="25">
        <v>110</v>
      </c>
      <c r="T143" s="25">
        <v>0.05</v>
      </c>
      <c r="U143" s="25">
        <v>0.1</v>
      </c>
      <c r="V143" s="25">
        <v>0.1</v>
      </c>
      <c r="W143" s="25">
        <v>0</v>
      </c>
      <c r="X143" s="25">
        <v>0</v>
      </c>
      <c r="Y143" s="25" t="s">
        <v>42</v>
      </c>
      <c r="Z143" s="25" t="s">
        <v>42</v>
      </c>
      <c r="AA143" s="25">
        <v>10</v>
      </c>
      <c r="AB143" s="25">
        <v>10</v>
      </c>
      <c r="AC143" s="25" t="s">
        <v>257</v>
      </c>
      <c r="AD143" s="59" t="s">
        <v>147</v>
      </c>
      <c r="AE143" s="59" t="s">
        <v>51</v>
      </c>
    </row>
    <row r="144" spans="1:31" ht="47.25" x14ac:dyDescent="0.25">
      <c r="A144" s="57" t="s">
        <v>77</v>
      </c>
      <c r="B144" s="24" t="s">
        <v>402</v>
      </c>
      <c r="C144" s="58" t="s">
        <v>403</v>
      </c>
      <c r="D144" s="59">
        <v>1988</v>
      </c>
      <c r="E144" s="25">
        <v>80</v>
      </c>
      <c r="F144" s="25">
        <v>0.70052479999999995</v>
      </c>
      <c r="G144" s="59">
        <v>2021</v>
      </c>
      <c r="H144" s="25" t="s">
        <v>42</v>
      </c>
      <c r="I144" s="25" t="s">
        <v>42</v>
      </c>
      <c r="J144" s="25" t="s">
        <v>42</v>
      </c>
      <c r="K144" s="25" t="s">
        <v>42</v>
      </c>
      <c r="L144" s="59" t="s">
        <v>51</v>
      </c>
      <c r="M144" s="59" t="s">
        <v>51</v>
      </c>
      <c r="N144" s="59" t="s">
        <v>147</v>
      </c>
      <c r="O144" s="59" t="s">
        <v>147</v>
      </c>
      <c r="P144" s="59" t="s">
        <v>404</v>
      </c>
      <c r="Q144" s="25">
        <v>0.125</v>
      </c>
      <c r="R144" s="25" t="s">
        <v>53</v>
      </c>
      <c r="S144" s="25">
        <v>110</v>
      </c>
      <c r="T144" s="25">
        <v>0.125</v>
      </c>
      <c r="U144" s="25">
        <v>0.25</v>
      </c>
      <c r="V144" s="25">
        <v>0.25</v>
      </c>
      <c r="W144" s="25">
        <v>0</v>
      </c>
      <c r="X144" s="25">
        <v>0</v>
      </c>
      <c r="Y144" s="25" t="s">
        <v>42</v>
      </c>
      <c r="Z144" s="25" t="s">
        <v>42</v>
      </c>
      <c r="AA144" s="25">
        <v>10</v>
      </c>
      <c r="AB144" s="25">
        <v>10</v>
      </c>
      <c r="AC144" s="25" t="s">
        <v>257</v>
      </c>
      <c r="AD144" s="59" t="s">
        <v>147</v>
      </c>
      <c r="AE144" s="59" t="s">
        <v>51</v>
      </c>
    </row>
    <row r="145" spans="1:31" ht="47.25" x14ac:dyDescent="0.25">
      <c r="A145" s="57" t="s">
        <v>77</v>
      </c>
      <c r="B145" s="24" t="s">
        <v>405</v>
      </c>
      <c r="C145" s="58" t="s">
        <v>406</v>
      </c>
      <c r="D145" s="59">
        <v>1959</v>
      </c>
      <c r="E145" s="25">
        <v>36.28</v>
      </c>
      <c r="F145" s="25">
        <v>0.5664941</v>
      </c>
      <c r="G145" s="59">
        <v>2020</v>
      </c>
      <c r="H145" s="25" t="s">
        <v>42</v>
      </c>
      <c r="I145" s="25" t="s">
        <v>42</v>
      </c>
      <c r="J145" s="25" t="s">
        <v>42</v>
      </c>
      <c r="K145" s="25" t="s">
        <v>42</v>
      </c>
      <c r="L145" s="59" t="s">
        <v>51</v>
      </c>
      <c r="M145" s="59" t="s">
        <v>51</v>
      </c>
      <c r="N145" s="59" t="s">
        <v>147</v>
      </c>
      <c r="O145" s="59" t="s">
        <v>147</v>
      </c>
      <c r="P145" s="59" t="s">
        <v>404</v>
      </c>
      <c r="Q145" s="25">
        <v>0.05</v>
      </c>
      <c r="R145" s="25" t="s">
        <v>53</v>
      </c>
      <c r="S145" s="25">
        <v>110</v>
      </c>
      <c r="T145" s="25">
        <v>0.05</v>
      </c>
      <c r="U145" s="25">
        <v>0.1</v>
      </c>
      <c r="V145" s="25">
        <v>0.1</v>
      </c>
      <c r="W145" s="25">
        <v>0</v>
      </c>
      <c r="X145" s="25">
        <v>0</v>
      </c>
      <c r="Y145" s="25" t="s">
        <v>42</v>
      </c>
      <c r="Z145" s="25" t="s">
        <v>42</v>
      </c>
      <c r="AA145" s="25">
        <v>10</v>
      </c>
      <c r="AB145" s="25">
        <v>10</v>
      </c>
      <c r="AC145" s="25" t="s">
        <v>257</v>
      </c>
      <c r="AD145" s="59" t="s">
        <v>147</v>
      </c>
      <c r="AE145" s="59" t="s">
        <v>51</v>
      </c>
    </row>
    <row r="146" spans="1:31" ht="47.25" x14ac:dyDescent="0.25">
      <c r="A146" s="57" t="s">
        <v>77</v>
      </c>
      <c r="B146" s="24" t="s">
        <v>407</v>
      </c>
      <c r="C146" s="58" t="s">
        <v>408</v>
      </c>
      <c r="D146" s="59">
        <v>1990</v>
      </c>
      <c r="E146" s="25">
        <v>63.03</v>
      </c>
      <c r="F146" s="25">
        <v>0.84633930000000002</v>
      </c>
      <c r="G146" s="59">
        <v>2021</v>
      </c>
      <c r="H146" s="25" t="s">
        <v>42</v>
      </c>
      <c r="I146" s="25" t="s">
        <v>42</v>
      </c>
      <c r="J146" s="25" t="s">
        <v>42</v>
      </c>
      <c r="K146" s="25" t="s">
        <v>42</v>
      </c>
      <c r="L146" s="59" t="s">
        <v>51</v>
      </c>
      <c r="M146" s="59" t="s">
        <v>51</v>
      </c>
      <c r="N146" s="59" t="s">
        <v>147</v>
      </c>
      <c r="O146" s="59" t="s">
        <v>147</v>
      </c>
      <c r="P146" s="59" t="s">
        <v>409</v>
      </c>
      <c r="Q146" s="25">
        <v>0.38</v>
      </c>
      <c r="R146" s="25" t="s">
        <v>53</v>
      </c>
      <c r="S146" s="25">
        <v>95</v>
      </c>
      <c r="T146" s="25">
        <v>0.39</v>
      </c>
      <c r="U146" s="25">
        <v>0.4</v>
      </c>
      <c r="V146" s="25">
        <v>0.4</v>
      </c>
      <c r="W146" s="25">
        <v>0</v>
      </c>
      <c r="X146" s="25">
        <v>0</v>
      </c>
      <c r="Y146" s="25" t="s">
        <v>42</v>
      </c>
      <c r="Z146" s="25" t="s">
        <v>42</v>
      </c>
      <c r="AA146" s="25">
        <v>10</v>
      </c>
      <c r="AB146" s="25">
        <v>10</v>
      </c>
      <c r="AC146" s="25" t="s">
        <v>257</v>
      </c>
      <c r="AD146" s="59" t="s">
        <v>147</v>
      </c>
      <c r="AE146" s="59" t="s">
        <v>51</v>
      </c>
    </row>
    <row r="147" spans="1:31" ht="47.25" x14ac:dyDescent="0.25">
      <c r="A147" s="57" t="s">
        <v>77</v>
      </c>
      <c r="B147" s="24" t="s">
        <v>410</v>
      </c>
      <c r="C147" s="58" t="s">
        <v>411</v>
      </c>
      <c r="D147" s="59">
        <v>1990</v>
      </c>
      <c r="E147" s="25">
        <v>72.31</v>
      </c>
      <c r="F147" s="25">
        <v>0.97065380000000001</v>
      </c>
      <c r="G147" s="59">
        <v>2021</v>
      </c>
      <c r="H147" s="25" t="s">
        <v>42</v>
      </c>
      <c r="I147" s="25" t="s">
        <v>42</v>
      </c>
      <c r="J147" s="25" t="s">
        <v>42</v>
      </c>
      <c r="K147" s="25" t="s">
        <v>42</v>
      </c>
      <c r="L147" s="59" t="s">
        <v>51</v>
      </c>
      <c r="M147" s="59" t="s">
        <v>51</v>
      </c>
      <c r="N147" s="59" t="s">
        <v>147</v>
      </c>
      <c r="O147" s="59" t="s">
        <v>147</v>
      </c>
      <c r="P147" s="59" t="s">
        <v>409</v>
      </c>
      <c r="Q147" s="25">
        <v>0.1</v>
      </c>
      <c r="R147" s="25" t="s">
        <v>53</v>
      </c>
      <c r="S147" s="25">
        <v>100</v>
      </c>
      <c r="T147" s="25">
        <v>0.39</v>
      </c>
      <c r="U147" s="25">
        <v>0.1</v>
      </c>
      <c r="V147" s="25">
        <v>0.1</v>
      </c>
      <c r="W147" s="25">
        <v>0</v>
      </c>
      <c r="X147" s="25">
        <v>0</v>
      </c>
      <c r="Y147" s="25" t="s">
        <v>42</v>
      </c>
      <c r="Z147" s="25" t="s">
        <v>42</v>
      </c>
      <c r="AA147" s="25">
        <v>10</v>
      </c>
      <c r="AB147" s="25">
        <v>10</v>
      </c>
      <c r="AC147" s="25" t="s">
        <v>257</v>
      </c>
      <c r="AD147" s="59" t="s">
        <v>147</v>
      </c>
      <c r="AE147" s="59" t="s">
        <v>51</v>
      </c>
    </row>
    <row r="148" spans="1:31" ht="47.25" x14ac:dyDescent="0.25">
      <c r="A148" s="57" t="s">
        <v>77</v>
      </c>
      <c r="B148" s="24" t="s">
        <v>412</v>
      </c>
      <c r="C148" s="58" t="s">
        <v>413</v>
      </c>
      <c r="D148" s="59">
        <v>1934</v>
      </c>
      <c r="E148" s="25">
        <v>41</v>
      </c>
      <c r="F148" s="25">
        <v>75.209999999999994</v>
      </c>
      <c r="G148" s="59">
        <v>2019</v>
      </c>
      <c r="H148" s="25" t="s">
        <v>42</v>
      </c>
      <c r="I148" s="25" t="s">
        <v>42</v>
      </c>
      <c r="J148" s="25" t="s">
        <v>42</v>
      </c>
      <c r="K148" s="25" t="s">
        <v>42</v>
      </c>
      <c r="L148" s="59" t="s">
        <v>51</v>
      </c>
      <c r="M148" s="59" t="s">
        <v>51</v>
      </c>
      <c r="N148" s="59" t="s">
        <v>51</v>
      </c>
      <c r="O148" s="59" t="s">
        <v>51</v>
      </c>
      <c r="P148" s="59" t="s">
        <v>88</v>
      </c>
      <c r="Q148" s="25">
        <v>24.38</v>
      </c>
      <c r="R148" s="25" t="s">
        <v>53</v>
      </c>
      <c r="S148" s="25">
        <v>77.397000000000006</v>
      </c>
      <c r="T148" s="25">
        <v>40</v>
      </c>
      <c r="U148" s="25">
        <v>71.5</v>
      </c>
      <c r="V148" s="25">
        <v>71.5</v>
      </c>
      <c r="W148" s="25">
        <v>31.5</v>
      </c>
      <c r="X148" s="25">
        <v>31.5</v>
      </c>
      <c r="Y148" s="25" t="s">
        <v>42</v>
      </c>
      <c r="Z148" s="25" t="s">
        <v>42</v>
      </c>
      <c r="AA148" s="25">
        <v>110</v>
      </c>
      <c r="AB148" s="25">
        <v>110</v>
      </c>
      <c r="AC148" s="25" t="s">
        <v>414</v>
      </c>
      <c r="AD148" s="59" t="s">
        <v>51</v>
      </c>
      <c r="AE148" s="59" t="s">
        <v>51</v>
      </c>
    </row>
    <row r="149" spans="1:31" ht="47.25" x14ac:dyDescent="0.25">
      <c r="A149" s="57" t="s">
        <v>77</v>
      </c>
      <c r="B149" s="24" t="s">
        <v>415</v>
      </c>
      <c r="C149" s="58" t="s">
        <v>416</v>
      </c>
      <c r="D149" s="59">
        <v>1962</v>
      </c>
      <c r="E149" s="25">
        <v>55.22</v>
      </c>
      <c r="F149" s="25">
        <v>95.01</v>
      </c>
      <c r="G149" s="59">
        <v>2019</v>
      </c>
      <c r="H149" s="25" t="s">
        <v>42</v>
      </c>
      <c r="I149" s="25" t="s">
        <v>42</v>
      </c>
      <c r="J149" s="25" t="s">
        <v>42</v>
      </c>
      <c r="K149" s="25" t="s">
        <v>42</v>
      </c>
      <c r="L149" s="59" t="s">
        <v>51</v>
      </c>
      <c r="M149" s="59" t="s">
        <v>51</v>
      </c>
      <c r="N149" s="59" t="s">
        <v>51</v>
      </c>
      <c r="O149" s="59" t="s">
        <v>51</v>
      </c>
      <c r="P149" s="59" t="s">
        <v>319</v>
      </c>
      <c r="Q149" s="25">
        <v>9.26</v>
      </c>
      <c r="R149" s="25" t="s">
        <v>53</v>
      </c>
      <c r="S149" s="25">
        <v>57.875</v>
      </c>
      <c r="T149" s="25">
        <v>17.869</v>
      </c>
      <c r="U149" s="25">
        <v>32</v>
      </c>
      <c r="V149" s="25">
        <v>32</v>
      </c>
      <c r="W149" s="25">
        <v>16</v>
      </c>
      <c r="X149" s="25">
        <v>16</v>
      </c>
      <c r="Y149" s="25" t="s">
        <v>42</v>
      </c>
      <c r="Z149" s="25" t="s">
        <v>42</v>
      </c>
      <c r="AA149" s="25">
        <v>110</v>
      </c>
      <c r="AB149" s="25">
        <v>110</v>
      </c>
      <c r="AC149" s="25" t="s">
        <v>414</v>
      </c>
      <c r="AD149" s="59" t="s">
        <v>51</v>
      </c>
      <c r="AE149" s="59" t="s">
        <v>51</v>
      </c>
    </row>
    <row r="150" spans="1:31" ht="47.25" x14ac:dyDescent="0.25">
      <c r="A150" s="57" t="s">
        <v>77</v>
      </c>
      <c r="B150" s="24" t="s">
        <v>417</v>
      </c>
      <c r="C150" s="58" t="s">
        <v>418</v>
      </c>
      <c r="D150" s="59">
        <v>1955</v>
      </c>
      <c r="E150" s="25">
        <v>52.91</v>
      </c>
      <c r="F150" s="25">
        <v>7.03</v>
      </c>
      <c r="G150" s="59">
        <v>2019</v>
      </c>
      <c r="H150" s="25" t="s">
        <v>42</v>
      </c>
      <c r="I150" s="25" t="s">
        <v>42</v>
      </c>
      <c r="J150" s="25" t="s">
        <v>42</v>
      </c>
      <c r="K150" s="25" t="s">
        <v>42</v>
      </c>
      <c r="L150" s="59" t="s">
        <v>51</v>
      </c>
      <c r="M150" s="59" t="s">
        <v>51</v>
      </c>
      <c r="N150" s="59" t="s">
        <v>51</v>
      </c>
      <c r="O150" s="59" t="s">
        <v>51</v>
      </c>
      <c r="P150" s="59" t="s">
        <v>91</v>
      </c>
      <c r="Q150" s="25">
        <v>22.58</v>
      </c>
      <c r="R150" s="25" t="s">
        <v>53</v>
      </c>
      <c r="S150" s="25">
        <v>31.58</v>
      </c>
      <c r="T150" s="25">
        <v>40</v>
      </c>
      <c r="U150" s="25">
        <v>111.5</v>
      </c>
      <c r="V150" s="25">
        <v>111.5</v>
      </c>
      <c r="W150" s="25">
        <v>71.5</v>
      </c>
      <c r="X150" s="25">
        <v>71.5</v>
      </c>
      <c r="Y150" s="25" t="s">
        <v>42</v>
      </c>
      <c r="Z150" s="25" t="s">
        <v>42</v>
      </c>
      <c r="AA150" s="25">
        <v>110</v>
      </c>
      <c r="AB150" s="25">
        <v>110</v>
      </c>
      <c r="AC150" s="25" t="s">
        <v>414</v>
      </c>
      <c r="AD150" s="59" t="s">
        <v>51</v>
      </c>
      <c r="AE150" s="59" t="s">
        <v>51</v>
      </c>
    </row>
    <row r="151" spans="1:31" ht="47.25" x14ac:dyDescent="0.25">
      <c r="A151" s="57" t="s">
        <v>77</v>
      </c>
      <c r="B151" s="24" t="s">
        <v>419</v>
      </c>
      <c r="C151" s="58" t="s">
        <v>420</v>
      </c>
      <c r="D151" s="59">
        <v>1978</v>
      </c>
      <c r="E151" s="25">
        <v>44.95</v>
      </c>
      <c r="F151" s="25">
        <v>22.67</v>
      </c>
      <c r="G151" s="59">
        <v>2020</v>
      </c>
      <c r="H151" s="25" t="s">
        <v>42</v>
      </c>
      <c r="I151" s="25" t="s">
        <v>42</v>
      </c>
      <c r="J151" s="25" t="s">
        <v>42</v>
      </c>
      <c r="K151" s="25" t="s">
        <v>42</v>
      </c>
      <c r="L151" s="59" t="s">
        <v>51</v>
      </c>
      <c r="M151" s="59" t="s">
        <v>51</v>
      </c>
      <c r="N151" s="59" t="s">
        <v>51</v>
      </c>
      <c r="O151" s="59" t="s">
        <v>51</v>
      </c>
      <c r="P151" s="59" t="s">
        <v>145</v>
      </c>
      <c r="Q151" s="25">
        <v>9.6300000000000008</v>
      </c>
      <c r="R151" s="25" t="s">
        <v>53</v>
      </c>
      <c r="S151" s="25">
        <v>96.3</v>
      </c>
      <c r="T151" s="25">
        <v>6.3</v>
      </c>
      <c r="U151" s="25">
        <v>50</v>
      </c>
      <c r="V151" s="25">
        <v>50</v>
      </c>
      <c r="W151" s="25">
        <v>10</v>
      </c>
      <c r="X151" s="25">
        <v>10</v>
      </c>
      <c r="Y151" s="25" t="s">
        <v>42</v>
      </c>
      <c r="Z151" s="25" t="s">
        <v>42</v>
      </c>
      <c r="AA151" s="25">
        <v>110</v>
      </c>
      <c r="AB151" s="25">
        <v>110</v>
      </c>
      <c r="AC151" s="25" t="s">
        <v>414</v>
      </c>
      <c r="AD151" s="59" t="s">
        <v>51</v>
      </c>
      <c r="AE151" s="59" t="s">
        <v>51</v>
      </c>
    </row>
    <row r="152" spans="1:31" ht="47.25" x14ac:dyDescent="0.25">
      <c r="A152" s="57" t="s">
        <v>77</v>
      </c>
      <c r="B152" s="24" t="s">
        <v>421</v>
      </c>
      <c r="C152" s="58" t="s">
        <v>422</v>
      </c>
      <c r="D152" s="59">
        <v>1962</v>
      </c>
      <c r="E152" s="25">
        <v>49.29</v>
      </c>
      <c r="F152" s="25">
        <v>4.58</v>
      </c>
      <c r="G152" s="59">
        <v>2020</v>
      </c>
      <c r="H152" s="25" t="s">
        <v>42</v>
      </c>
      <c r="I152" s="25" t="s">
        <v>42</v>
      </c>
      <c r="J152" s="25" t="s">
        <v>42</v>
      </c>
      <c r="K152" s="25" t="s">
        <v>42</v>
      </c>
      <c r="L152" s="59" t="s">
        <v>51</v>
      </c>
      <c r="M152" s="59" t="s">
        <v>51</v>
      </c>
      <c r="N152" s="59" t="s">
        <v>51</v>
      </c>
      <c r="O152" s="59" t="s">
        <v>51</v>
      </c>
      <c r="P152" s="59" t="s">
        <v>192</v>
      </c>
      <c r="Q152" s="25">
        <v>19.59</v>
      </c>
      <c r="R152" s="25" t="s">
        <v>53</v>
      </c>
      <c r="S152" s="25">
        <v>48.975000000000001</v>
      </c>
      <c r="T152" s="25">
        <v>30.335000000000001</v>
      </c>
      <c r="U152" s="25">
        <v>80</v>
      </c>
      <c r="V152" s="25">
        <v>80</v>
      </c>
      <c r="W152" s="25">
        <v>40</v>
      </c>
      <c r="X152" s="25">
        <v>40</v>
      </c>
      <c r="Y152" s="25" t="s">
        <v>42</v>
      </c>
      <c r="Z152" s="25" t="s">
        <v>42</v>
      </c>
      <c r="AA152" s="25">
        <v>110</v>
      </c>
      <c r="AB152" s="25">
        <v>110</v>
      </c>
      <c r="AC152" s="25" t="s">
        <v>414</v>
      </c>
      <c r="AD152" s="59" t="s">
        <v>51</v>
      </c>
      <c r="AE152" s="59" t="s">
        <v>51</v>
      </c>
    </row>
    <row r="153" spans="1:31" ht="47.25" x14ac:dyDescent="0.25">
      <c r="A153" s="57" t="s">
        <v>77</v>
      </c>
      <c r="B153" s="24" t="s">
        <v>423</v>
      </c>
      <c r="C153" s="58" t="s">
        <v>424</v>
      </c>
      <c r="D153" s="59">
        <v>1976</v>
      </c>
      <c r="E153" s="25">
        <v>42.27</v>
      </c>
      <c r="F153" s="25">
        <v>2.93</v>
      </c>
      <c r="G153" s="59">
        <v>2020</v>
      </c>
      <c r="H153" s="25" t="s">
        <v>42</v>
      </c>
      <c r="I153" s="25" t="s">
        <v>42</v>
      </c>
      <c r="J153" s="25" t="s">
        <v>42</v>
      </c>
      <c r="K153" s="25" t="s">
        <v>42</v>
      </c>
      <c r="L153" s="59" t="s">
        <v>51</v>
      </c>
      <c r="M153" s="59" t="s">
        <v>51</v>
      </c>
      <c r="N153" s="59" t="s">
        <v>51</v>
      </c>
      <c r="O153" s="59" t="s">
        <v>51</v>
      </c>
      <c r="P153" s="59" t="s">
        <v>109</v>
      </c>
      <c r="Q153" s="25">
        <v>2.2200000000000002</v>
      </c>
      <c r="R153" s="25" t="s">
        <v>53</v>
      </c>
      <c r="S153" s="25">
        <v>35.238</v>
      </c>
      <c r="T153" s="25">
        <v>5.242</v>
      </c>
      <c r="U153" s="25">
        <v>12.6</v>
      </c>
      <c r="V153" s="25">
        <v>12.6</v>
      </c>
      <c r="W153" s="25">
        <v>6.3</v>
      </c>
      <c r="X153" s="25">
        <v>6.3</v>
      </c>
      <c r="Y153" s="25" t="s">
        <v>42</v>
      </c>
      <c r="Z153" s="25" t="s">
        <v>42</v>
      </c>
      <c r="AA153" s="25">
        <v>110</v>
      </c>
      <c r="AB153" s="25">
        <v>110</v>
      </c>
      <c r="AC153" s="25" t="s">
        <v>414</v>
      </c>
      <c r="AD153" s="59" t="s">
        <v>51</v>
      </c>
      <c r="AE153" s="59" t="s">
        <v>51</v>
      </c>
    </row>
    <row r="154" spans="1:31" ht="47.25" x14ac:dyDescent="0.25">
      <c r="A154" s="57" t="s">
        <v>77</v>
      </c>
      <c r="B154" s="24" t="s">
        <v>425</v>
      </c>
      <c r="C154" s="58" t="s">
        <v>426</v>
      </c>
      <c r="D154" s="59">
        <v>1961</v>
      </c>
      <c r="E154" s="25">
        <v>49.51</v>
      </c>
      <c r="F154" s="25">
        <v>4.58</v>
      </c>
      <c r="G154" s="59">
        <v>2021</v>
      </c>
      <c r="H154" s="25" t="s">
        <v>42</v>
      </c>
      <c r="I154" s="25" t="s">
        <v>42</v>
      </c>
      <c r="J154" s="25" t="s">
        <v>42</v>
      </c>
      <c r="K154" s="25" t="s">
        <v>42</v>
      </c>
      <c r="L154" s="59" t="s">
        <v>51</v>
      </c>
      <c r="M154" s="59" t="s">
        <v>51</v>
      </c>
      <c r="N154" s="59" t="s">
        <v>51</v>
      </c>
      <c r="O154" s="59" t="s">
        <v>51</v>
      </c>
      <c r="P154" s="59" t="s">
        <v>81</v>
      </c>
      <c r="Q154" s="25">
        <v>21.4</v>
      </c>
      <c r="R154" s="25" t="s">
        <v>53</v>
      </c>
      <c r="S154" s="25">
        <v>53.5</v>
      </c>
      <c r="T154" s="25">
        <v>27.388999999999999</v>
      </c>
      <c r="U154" s="25">
        <v>80</v>
      </c>
      <c r="V154" s="25">
        <v>80</v>
      </c>
      <c r="W154" s="25">
        <v>40</v>
      </c>
      <c r="X154" s="25">
        <v>40</v>
      </c>
      <c r="Y154" s="25" t="s">
        <v>42</v>
      </c>
      <c r="Z154" s="25" t="s">
        <v>42</v>
      </c>
      <c r="AA154" s="25">
        <v>110</v>
      </c>
      <c r="AB154" s="25">
        <v>110</v>
      </c>
      <c r="AC154" s="25" t="s">
        <v>414</v>
      </c>
      <c r="AD154" s="59" t="s">
        <v>51</v>
      </c>
      <c r="AE154" s="59" t="s">
        <v>51</v>
      </c>
    </row>
    <row r="155" spans="1:31" ht="47.25" x14ac:dyDescent="0.25">
      <c r="A155" s="57" t="s">
        <v>77</v>
      </c>
      <c r="B155" s="24" t="s">
        <v>427</v>
      </c>
      <c r="C155" s="58" t="s">
        <v>428</v>
      </c>
      <c r="D155" s="59">
        <v>1983</v>
      </c>
      <c r="E155" s="25">
        <v>39.383131779552897</v>
      </c>
      <c r="F155" s="25">
        <v>3.0981460674157302</v>
      </c>
      <c r="G155" s="59">
        <v>2021</v>
      </c>
      <c r="H155" s="25" t="s">
        <v>42</v>
      </c>
      <c r="I155" s="25" t="s">
        <v>42</v>
      </c>
      <c r="J155" s="25" t="s">
        <v>42</v>
      </c>
      <c r="K155" s="25" t="s">
        <v>42</v>
      </c>
      <c r="L155" s="59" t="s">
        <v>51</v>
      </c>
      <c r="M155" s="59" t="s">
        <v>51</v>
      </c>
      <c r="N155" s="59" t="s">
        <v>51</v>
      </c>
      <c r="O155" s="59" t="s">
        <v>51</v>
      </c>
      <c r="P155" s="59" t="s">
        <v>242</v>
      </c>
      <c r="Q155" s="25">
        <v>23.04</v>
      </c>
      <c r="R155" s="25" t="s">
        <v>53</v>
      </c>
      <c r="S155" s="25">
        <v>40.779000000000003</v>
      </c>
      <c r="T155" s="25">
        <v>23.027999999999999</v>
      </c>
      <c r="U155" s="25">
        <v>96.5</v>
      </c>
      <c r="V155" s="25">
        <v>96.5</v>
      </c>
      <c r="W155" s="25">
        <v>56.5</v>
      </c>
      <c r="X155" s="25">
        <v>56.5</v>
      </c>
      <c r="Y155" s="25" t="s">
        <v>42</v>
      </c>
      <c r="Z155" s="25" t="s">
        <v>42</v>
      </c>
      <c r="AA155" s="25">
        <v>110</v>
      </c>
      <c r="AB155" s="25">
        <v>110</v>
      </c>
      <c r="AC155" s="25" t="s">
        <v>414</v>
      </c>
      <c r="AD155" s="59" t="s">
        <v>51</v>
      </c>
      <c r="AE155" s="59" t="s">
        <v>51</v>
      </c>
    </row>
    <row r="156" spans="1:31" ht="47.25" x14ac:dyDescent="0.25">
      <c r="A156" s="57" t="s">
        <v>77</v>
      </c>
      <c r="B156" s="24" t="s">
        <v>429</v>
      </c>
      <c r="C156" s="58" t="s">
        <v>430</v>
      </c>
      <c r="D156" s="59">
        <v>1985</v>
      </c>
      <c r="E156" s="25">
        <v>25.9</v>
      </c>
      <c r="F156" s="25">
        <v>1.61</v>
      </c>
      <c r="G156" s="59">
        <v>2021</v>
      </c>
      <c r="H156" s="25" t="s">
        <v>42</v>
      </c>
      <c r="I156" s="25" t="s">
        <v>42</v>
      </c>
      <c r="J156" s="25" t="s">
        <v>42</v>
      </c>
      <c r="K156" s="25" t="s">
        <v>42</v>
      </c>
      <c r="L156" s="59" t="s">
        <v>51</v>
      </c>
      <c r="M156" s="59" t="s">
        <v>51</v>
      </c>
      <c r="N156" s="59" t="s">
        <v>51</v>
      </c>
      <c r="O156" s="59" t="s">
        <v>51</v>
      </c>
      <c r="P156" s="59" t="s">
        <v>166</v>
      </c>
      <c r="Q156" s="25">
        <v>12.06</v>
      </c>
      <c r="R156" s="25" t="s">
        <v>53</v>
      </c>
      <c r="S156" s="25">
        <v>75.375</v>
      </c>
      <c r="T156" s="25">
        <v>16</v>
      </c>
      <c r="U156" s="25">
        <v>32</v>
      </c>
      <c r="V156" s="25">
        <v>32</v>
      </c>
      <c r="W156" s="25">
        <v>16</v>
      </c>
      <c r="X156" s="25">
        <v>16</v>
      </c>
      <c r="Y156" s="25" t="s">
        <v>42</v>
      </c>
      <c r="Z156" s="25" t="s">
        <v>42</v>
      </c>
      <c r="AA156" s="25">
        <v>110</v>
      </c>
      <c r="AB156" s="25">
        <v>110</v>
      </c>
      <c r="AC156" s="25" t="s">
        <v>414</v>
      </c>
      <c r="AD156" s="59" t="s">
        <v>51</v>
      </c>
      <c r="AE156" s="59" t="s">
        <v>51</v>
      </c>
    </row>
    <row r="157" spans="1:31" ht="47.25" x14ac:dyDescent="0.25">
      <c r="A157" s="57" t="s">
        <v>77</v>
      </c>
      <c r="B157" s="24" t="s">
        <v>431</v>
      </c>
      <c r="C157" s="58" t="s">
        <v>432</v>
      </c>
      <c r="D157" s="59">
        <v>1953</v>
      </c>
      <c r="E157" s="25">
        <v>53.91</v>
      </c>
      <c r="F157" s="25">
        <v>6.12</v>
      </c>
      <c r="G157" s="59">
        <v>2020</v>
      </c>
      <c r="H157" s="25" t="s">
        <v>42</v>
      </c>
      <c r="I157" s="25" t="s">
        <v>42</v>
      </c>
      <c r="J157" s="25" t="s">
        <v>42</v>
      </c>
      <c r="K157" s="25" t="s">
        <v>42</v>
      </c>
      <c r="L157" s="59" t="s">
        <v>51</v>
      </c>
      <c r="M157" s="59" t="s">
        <v>51</v>
      </c>
      <c r="N157" s="59" t="s">
        <v>51</v>
      </c>
      <c r="O157" s="59" t="s">
        <v>51</v>
      </c>
      <c r="P157" s="59" t="s">
        <v>247</v>
      </c>
      <c r="Q157" s="25">
        <v>19.61</v>
      </c>
      <c r="R157" s="25" t="s">
        <v>53</v>
      </c>
      <c r="S157" s="25">
        <v>27.427</v>
      </c>
      <c r="T157" s="25">
        <v>40</v>
      </c>
      <c r="U157" s="25">
        <v>111.5</v>
      </c>
      <c r="V157" s="25">
        <v>111.5</v>
      </c>
      <c r="W157" s="25">
        <v>71.5</v>
      </c>
      <c r="X157" s="25">
        <v>71.5</v>
      </c>
      <c r="Y157" s="25" t="s">
        <v>42</v>
      </c>
      <c r="Z157" s="25" t="s">
        <v>42</v>
      </c>
      <c r="AA157" s="25">
        <v>110</v>
      </c>
      <c r="AB157" s="25">
        <v>110</v>
      </c>
      <c r="AC157" s="25" t="s">
        <v>414</v>
      </c>
      <c r="AD157" s="59" t="s">
        <v>51</v>
      </c>
      <c r="AE157" s="59" t="s">
        <v>51</v>
      </c>
    </row>
    <row r="158" spans="1:31" ht="47.25" x14ac:dyDescent="0.25">
      <c r="A158" s="57" t="s">
        <v>77</v>
      </c>
      <c r="B158" s="24" t="s">
        <v>433</v>
      </c>
      <c r="C158" s="58" t="s">
        <v>434</v>
      </c>
      <c r="D158" s="59">
        <v>1978</v>
      </c>
      <c r="E158" s="25">
        <v>47.89</v>
      </c>
      <c r="F158" s="25">
        <v>3.26</v>
      </c>
      <c r="G158" s="59">
        <v>2020</v>
      </c>
      <c r="H158" s="25" t="s">
        <v>42</v>
      </c>
      <c r="I158" s="25" t="s">
        <v>42</v>
      </c>
      <c r="J158" s="25" t="s">
        <v>42</v>
      </c>
      <c r="K158" s="25" t="s">
        <v>42</v>
      </c>
      <c r="L158" s="59" t="s">
        <v>51</v>
      </c>
      <c r="M158" s="59" t="s">
        <v>51</v>
      </c>
      <c r="N158" s="59" t="s">
        <v>51</v>
      </c>
      <c r="O158" s="59" t="s">
        <v>51</v>
      </c>
      <c r="P158" s="59" t="s">
        <v>316</v>
      </c>
      <c r="Q158" s="25">
        <v>10.7</v>
      </c>
      <c r="R158" s="25" t="s">
        <v>53</v>
      </c>
      <c r="S158" s="25">
        <v>42.8</v>
      </c>
      <c r="T158" s="25">
        <v>6.0830000000000002</v>
      </c>
      <c r="U158" s="25">
        <v>50</v>
      </c>
      <c r="V158" s="25">
        <v>50</v>
      </c>
      <c r="W158" s="25">
        <v>25</v>
      </c>
      <c r="X158" s="25">
        <v>25</v>
      </c>
      <c r="Y158" s="25" t="s">
        <v>42</v>
      </c>
      <c r="Z158" s="25" t="s">
        <v>42</v>
      </c>
      <c r="AA158" s="25">
        <v>110</v>
      </c>
      <c r="AB158" s="25">
        <v>110</v>
      </c>
      <c r="AC158" s="25" t="s">
        <v>414</v>
      </c>
      <c r="AD158" s="59" t="s">
        <v>51</v>
      </c>
      <c r="AE158" s="59" t="s">
        <v>51</v>
      </c>
    </row>
    <row r="159" spans="1:31" ht="47.25" x14ac:dyDescent="0.25">
      <c r="A159" s="57" t="s">
        <v>77</v>
      </c>
      <c r="B159" s="24" t="s">
        <v>435</v>
      </c>
      <c r="C159" s="58" t="s">
        <v>436</v>
      </c>
      <c r="D159" s="59">
        <v>1987</v>
      </c>
      <c r="E159" s="25">
        <v>70.88</v>
      </c>
      <c r="F159" s="25">
        <v>1.25</v>
      </c>
      <c r="G159" s="59">
        <v>2020</v>
      </c>
      <c r="H159" s="25" t="s">
        <v>42</v>
      </c>
      <c r="I159" s="25" t="s">
        <v>42</v>
      </c>
      <c r="J159" s="25" t="s">
        <v>42</v>
      </c>
      <c r="K159" s="25" t="s">
        <v>42</v>
      </c>
      <c r="L159" s="59" t="s">
        <v>51</v>
      </c>
      <c r="M159" s="59" t="s">
        <v>51</v>
      </c>
      <c r="N159" s="59" t="s">
        <v>51</v>
      </c>
      <c r="O159" s="59" t="s">
        <v>51</v>
      </c>
      <c r="P159" s="59" t="s">
        <v>141</v>
      </c>
      <c r="Q159" s="25">
        <v>13.03</v>
      </c>
      <c r="R159" s="25" t="s">
        <v>53</v>
      </c>
      <c r="S159" s="25">
        <v>32.575000000000003</v>
      </c>
      <c r="T159" s="25">
        <v>12.628</v>
      </c>
      <c r="U159" s="25">
        <v>80</v>
      </c>
      <c r="V159" s="25">
        <v>80</v>
      </c>
      <c r="W159" s="25">
        <v>40</v>
      </c>
      <c r="X159" s="25">
        <v>40</v>
      </c>
      <c r="Y159" s="25" t="s">
        <v>42</v>
      </c>
      <c r="Z159" s="25" t="s">
        <v>42</v>
      </c>
      <c r="AA159" s="25">
        <v>110</v>
      </c>
      <c r="AB159" s="25">
        <v>110</v>
      </c>
      <c r="AC159" s="25" t="s">
        <v>414</v>
      </c>
      <c r="AD159" s="59" t="s">
        <v>51</v>
      </c>
      <c r="AE159" s="59" t="s">
        <v>51</v>
      </c>
    </row>
    <row r="160" spans="1:31" ht="47.25" x14ac:dyDescent="0.25">
      <c r="A160" s="57" t="s">
        <v>77</v>
      </c>
      <c r="B160" s="24" t="s">
        <v>437</v>
      </c>
      <c r="C160" s="58" t="s">
        <v>438</v>
      </c>
      <c r="D160" s="59">
        <v>1929</v>
      </c>
      <c r="E160" s="25">
        <v>53.36</v>
      </c>
      <c r="F160" s="25">
        <v>4.63</v>
      </c>
      <c r="G160" s="59">
        <v>2020</v>
      </c>
      <c r="H160" s="25" t="s">
        <v>42</v>
      </c>
      <c r="I160" s="25" t="s">
        <v>42</v>
      </c>
      <c r="J160" s="25" t="s">
        <v>42</v>
      </c>
      <c r="K160" s="25" t="s">
        <v>42</v>
      </c>
      <c r="L160" s="59" t="s">
        <v>51</v>
      </c>
      <c r="M160" s="59" t="s">
        <v>51</v>
      </c>
      <c r="N160" s="59" t="s">
        <v>51</v>
      </c>
      <c r="O160" s="59" t="s">
        <v>51</v>
      </c>
      <c r="P160" s="59" t="s">
        <v>85</v>
      </c>
      <c r="Q160" s="25">
        <v>38.08</v>
      </c>
      <c r="R160" s="25" t="s">
        <v>53</v>
      </c>
      <c r="S160" s="25">
        <v>60.444000000000003</v>
      </c>
      <c r="T160" s="25">
        <v>38.616999999999997</v>
      </c>
      <c r="U160" s="25">
        <v>103</v>
      </c>
      <c r="V160" s="25">
        <v>103</v>
      </c>
      <c r="W160" s="25">
        <v>63</v>
      </c>
      <c r="X160" s="25">
        <v>63</v>
      </c>
      <c r="Y160" s="25" t="s">
        <v>42</v>
      </c>
      <c r="Z160" s="25" t="s">
        <v>42</v>
      </c>
      <c r="AA160" s="25">
        <v>110</v>
      </c>
      <c r="AB160" s="25">
        <v>110</v>
      </c>
      <c r="AC160" s="25" t="s">
        <v>414</v>
      </c>
      <c r="AD160" s="59" t="s">
        <v>51</v>
      </c>
      <c r="AE160" s="59" t="s">
        <v>51</v>
      </c>
    </row>
    <row r="161" spans="1:31" ht="47.25" x14ac:dyDescent="0.25">
      <c r="A161" s="57" t="s">
        <v>77</v>
      </c>
      <c r="B161" s="24" t="s">
        <v>439</v>
      </c>
      <c r="C161" s="58" t="s">
        <v>440</v>
      </c>
      <c r="D161" s="59">
        <v>1974</v>
      </c>
      <c r="E161" s="25">
        <v>46.74</v>
      </c>
      <c r="F161" s="25">
        <v>0.78</v>
      </c>
      <c r="G161" s="59">
        <v>2021</v>
      </c>
      <c r="H161" s="25" t="s">
        <v>42</v>
      </c>
      <c r="I161" s="25" t="s">
        <v>42</v>
      </c>
      <c r="J161" s="25" t="s">
        <v>42</v>
      </c>
      <c r="K161" s="25" t="s">
        <v>42</v>
      </c>
      <c r="L161" s="59" t="s">
        <v>51</v>
      </c>
      <c r="M161" s="59" t="s">
        <v>51</v>
      </c>
      <c r="N161" s="59" t="s">
        <v>51</v>
      </c>
      <c r="O161" s="59" t="s">
        <v>51</v>
      </c>
      <c r="P161" s="59" t="s">
        <v>130</v>
      </c>
      <c r="Q161" s="25">
        <v>16.5</v>
      </c>
      <c r="R161" s="25" t="s">
        <v>53</v>
      </c>
      <c r="S161" s="25">
        <v>41.25</v>
      </c>
      <c r="T161" s="25">
        <v>27.335999999999999</v>
      </c>
      <c r="U161" s="25">
        <v>80</v>
      </c>
      <c r="V161" s="25">
        <v>80</v>
      </c>
      <c r="W161" s="25">
        <v>40</v>
      </c>
      <c r="X161" s="25">
        <v>40</v>
      </c>
      <c r="Y161" s="25" t="s">
        <v>42</v>
      </c>
      <c r="Z161" s="25" t="s">
        <v>42</v>
      </c>
      <c r="AA161" s="25">
        <v>110</v>
      </c>
      <c r="AB161" s="25">
        <v>110</v>
      </c>
      <c r="AC161" s="25" t="s">
        <v>414</v>
      </c>
      <c r="AD161" s="59" t="s">
        <v>51</v>
      </c>
      <c r="AE161" s="59" t="s">
        <v>51</v>
      </c>
    </row>
    <row r="162" spans="1:31" ht="47.25" x14ac:dyDescent="0.25">
      <c r="A162" s="57" t="s">
        <v>77</v>
      </c>
      <c r="B162" s="24" t="s">
        <v>441</v>
      </c>
      <c r="C162" s="58" t="s">
        <v>442</v>
      </c>
      <c r="D162" s="59">
        <v>1978</v>
      </c>
      <c r="E162" s="25">
        <v>47.89</v>
      </c>
      <c r="F162" s="25">
        <v>3.26</v>
      </c>
      <c r="G162" s="59">
        <v>2021</v>
      </c>
      <c r="H162" s="25" t="s">
        <v>42</v>
      </c>
      <c r="I162" s="25" t="s">
        <v>42</v>
      </c>
      <c r="J162" s="25" t="s">
        <v>42</v>
      </c>
      <c r="K162" s="25" t="s">
        <v>42</v>
      </c>
      <c r="L162" s="59" t="s">
        <v>51</v>
      </c>
      <c r="M162" s="59" t="s">
        <v>51</v>
      </c>
      <c r="N162" s="59" t="s">
        <v>51</v>
      </c>
      <c r="O162" s="59" t="s">
        <v>51</v>
      </c>
      <c r="P162" s="59" t="s">
        <v>316</v>
      </c>
      <c r="Q162" s="25">
        <v>10.7</v>
      </c>
      <c r="R162" s="25" t="s">
        <v>53</v>
      </c>
      <c r="S162" s="25">
        <v>42.8</v>
      </c>
      <c r="T162" s="25">
        <v>6.0830000000000002</v>
      </c>
      <c r="U162" s="25">
        <v>50</v>
      </c>
      <c r="V162" s="25">
        <v>50</v>
      </c>
      <c r="W162" s="25">
        <v>25</v>
      </c>
      <c r="X162" s="25">
        <v>25</v>
      </c>
      <c r="Y162" s="25" t="s">
        <v>42</v>
      </c>
      <c r="Z162" s="25" t="s">
        <v>42</v>
      </c>
      <c r="AA162" s="25">
        <v>110</v>
      </c>
      <c r="AB162" s="25">
        <v>110</v>
      </c>
      <c r="AC162" s="25" t="s">
        <v>414</v>
      </c>
      <c r="AD162" s="59" t="s">
        <v>51</v>
      </c>
      <c r="AE162" s="59" t="s">
        <v>51</v>
      </c>
    </row>
    <row r="163" spans="1:31" ht="47.25" x14ac:dyDescent="0.25">
      <c r="A163" s="57" t="s">
        <v>77</v>
      </c>
      <c r="B163" s="24" t="s">
        <v>443</v>
      </c>
      <c r="C163" s="58" t="s">
        <v>444</v>
      </c>
      <c r="D163" s="59">
        <v>1936</v>
      </c>
      <c r="E163" s="25">
        <v>52.69</v>
      </c>
      <c r="F163" s="25">
        <v>18.46</v>
      </c>
      <c r="G163" s="59">
        <v>2021</v>
      </c>
      <c r="H163" s="25" t="s">
        <v>42</v>
      </c>
      <c r="I163" s="25" t="s">
        <v>42</v>
      </c>
      <c r="J163" s="25" t="s">
        <v>42</v>
      </c>
      <c r="K163" s="25" t="s">
        <v>42</v>
      </c>
      <c r="L163" s="59" t="s">
        <v>51</v>
      </c>
      <c r="M163" s="59" t="s">
        <v>51</v>
      </c>
      <c r="N163" s="59" t="s">
        <v>51</v>
      </c>
      <c r="O163" s="59" t="s">
        <v>51</v>
      </c>
      <c r="P163" s="59" t="s">
        <v>133</v>
      </c>
      <c r="Q163" s="25">
        <v>27.38</v>
      </c>
      <c r="R163" s="25" t="s">
        <v>53</v>
      </c>
      <c r="S163" s="25">
        <v>42.122999999999998</v>
      </c>
      <c r="T163" s="25">
        <v>33.996000000000002</v>
      </c>
      <c r="U163" s="25">
        <v>105</v>
      </c>
      <c r="V163" s="25">
        <v>105</v>
      </c>
      <c r="W163" s="25">
        <v>65</v>
      </c>
      <c r="X163" s="25">
        <v>65</v>
      </c>
      <c r="Y163" s="25" t="s">
        <v>42</v>
      </c>
      <c r="Z163" s="25" t="s">
        <v>42</v>
      </c>
      <c r="AA163" s="25">
        <v>110</v>
      </c>
      <c r="AB163" s="25">
        <v>110</v>
      </c>
      <c r="AC163" s="25" t="s">
        <v>414</v>
      </c>
      <c r="AD163" s="59" t="s">
        <v>51</v>
      </c>
      <c r="AE163" s="59" t="s">
        <v>51</v>
      </c>
    </row>
    <row r="164" spans="1:31" ht="47.25" x14ac:dyDescent="0.25">
      <c r="A164" s="57" t="s">
        <v>77</v>
      </c>
      <c r="B164" s="24" t="s">
        <v>445</v>
      </c>
      <c r="C164" s="58" t="s">
        <v>446</v>
      </c>
      <c r="D164" s="59">
        <v>1970</v>
      </c>
      <c r="E164" s="25">
        <v>51.49</v>
      </c>
      <c r="F164" s="25">
        <v>5.69</v>
      </c>
      <c r="G164" s="59">
        <v>2021</v>
      </c>
      <c r="H164" s="25" t="s">
        <v>42</v>
      </c>
      <c r="I164" s="25" t="s">
        <v>42</v>
      </c>
      <c r="J164" s="25" t="s">
        <v>42</v>
      </c>
      <c r="K164" s="25" t="s">
        <v>42</v>
      </c>
      <c r="L164" s="59" t="s">
        <v>51</v>
      </c>
      <c r="M164" s="59" t="s">
        <v>51</v>
      </c>
      <c r="N164" s="59" t="s">
        <v>51</v>
      </c>
      <c r="O164" s="59" t="s">
        <v>51</v>
      </c>
      <c r="P164" s="59" t="s">
        <v>180</v>
      </c>
      <c r="Q164" s="25">
        <v>14.39</v>
      </c>
      <c r="R164" s="25" t="s">
        <v>53</v>
      </c>
      <c r="S164" s="25">
        <v>57.56</v>
      </c>
      <c r="T164" s="25">
        <v>25</v>
      </c>
      <c r="U164" s="25">
        <v>50</v>
      </c>
      <c r="V164" s="25">
        <v>50</v>
      </c>
      <c r="W164" s="25">
        <v>25</v>
      </c>
      <c r="X164" s="25">
        <v>25</v>
      </c>
      <c r="Y164" s="25" t="s">
        <v>42</v>
      </c>
      <c r="Z164" s="25" t="s">
        <v>42</v>
      </c>
      <c r="AA164" s="25">
        <v>110</v>
      </c>
      <c r="AB164" s="25">
        <v>110</v>
      </c>
      <c r="AC164" s="25" t="s">
        <v>414</v>
      </c>
      <c r="AD164" s="59" t="s">
        <v>51</v>
      </c>
      <c r="AE164" s="59" t="s">
        <v>51</v>
      </c>
    </row>
    <row r="165" spans="1:31" ht="47.25" x14ac:dyDescent="0.25">
      <c r="A165" s="57" t="s">
        <v>77</v>
      </c>
      <c r="B165" s="24" t="s">
        <v>447</v>
      </c>
      <c r="C165" s="58" t="s">
        <v>448</v>
      </c>
      <c r="D165" s="59">
        <v>1929</v>
      </c>
      <c r="E165" s="25">
        <v>46.74</v>
      </c>
      <c r="F165" s="25">
        <v>4.63</v>
      </c>
      <c r="G165" s="59">
        <v>2021</v>
      </c>
      <c r="H165" s="25" t="s">
        <v>42</v>
      </c>
      <c r="I165" s="25" t="s">
        <v>42</v>
      </c>
      <c r="J165" s="25" t="s">
        <v>42</v>
      </c>
      <c r="K165" s="25" t="s">
        <v>42</v>
      </c>
      <c r="L165" s="59" t="s">
        <v>51</v>
      </c>
      <c r="M165" s="59" t="s">
        <v>51</v>
      </c>
      <c r="N165" s="59" t="s">
        <v>51</v>
      </c>
      <c r="O165" s="59" t="s">
        <v>51</v>
      </c>
      <c r="P165" s="59" t="s">
        <v>324</v>
      </c>
      <c r="Q165" s="25">
        <v>13.84</v>
      </c>
      <c r="R165" s="25" t="s">
        <v>53</v>
      </c>
      <c r="S165" s="25">
        <v>55.36</v>
      </c>
      <c r="T165" s="25">
        <v>13.836</v>
      </c>
      <c r="U165" s="25">
        <v>50</v>
      </c>
      <c r="V165" s="25">
        <v>50</v>
      </c>
      <c r="W165" s="25">
        <v>25</v>
      </c>
      <c r="X165" s="25">
        <v>25</v>
      </c>
      <c r="Y165" s="25" t="s">
        <v>42</v>
      </c>
      <c r="Z165" s="25" t="s">
        <v>42</v>
      </c>
      <c r="AA165" s="25">
        <v>110</v>
      </c>
      <c r="AB165" s="25">
        <v>110</v>
      </c>
      <c r="AC165" s="25" t="s">
        <v>414</v>
      </c>
      <c r="AD165" s="59" t="s">
        <v>51</v>
      </c>
      <c r="AE165" s="59" t="s">
        <v>51</v>
      </c>
    </row>
    <row r="166" spans="1:31" ht="47.25" x14ac:dyDescent="0.25">
      <c r="A166" s="57" t="s">
        <v>77</v>
      </c>
      <c r="B166" s="24" t="s">
        <v>449</v>
      </c>
      <c r="C166" s="58" t="s">
        <v>450</v>
      </c>
      <c r="D166" s="59">
        <v>1970</v>
      </c>
      <c r="E166" s="25">
        <v>64.36</v>
      </c>
      <c r="F166" s="25">
        <v>1.05</v>
      </c>
      <c r="G166" s="59">
        <v>2021</v>
      </c>
      <c r="H166" s="25" t="s">
        <v>42</v>
      </c>
      <c r="I166" s="25" t="s">
        <v>42</v>
      </c>
      <c r="J166" s="25" t="s">
        <v>42</v>
      </c>
      <c r="K166" s="25" t="s">
        <v>42</v>
      </c>
      <c r="L166" s="59" t="s">
        <v>51</v>
      </c>
      <c r="M166" s="59" t="s">
        <v>51</v>
      </c>
      <c r="N166" s="59" t="s">
        <v>51</v>
      </c>
      <c r="O166" s="59" t="s">
        <v>51</v>
      </c>
      <c r="P166" s="59" t="s">
        <v>306</v>
      </c>
      <c r="Q166" s="25">
        <v>11.39</v>
      </c>
      <c r="R166" s="25" t="s">
        <v>53</v>
      </c>
      <c r="S166" s="25">
        <v>71.188000000000002</v>
      </c>
      <c r="T166" s="25">
        <v>14.519</v>
      </c>
      <c r="U166" s="25">
        <v>32</v>
      </c>
      <c r="V166" s="25">
        <v>32</v>
      </c>
      <c r="W166" s="25">
        <v>16</v>
      </c>
      <c r="X166" s="25">
        <v>16</v>
      </c>
      <c r="Y166" s="25" t="s">
        <v>42</v>
      </c>
      <c r="Z166" s="25" t="s">
        <v>42</v>
      </c>
      <c r="AA166" s="25">
        <v>110</v>
      </c>
      <c r="AB166" s="25">
        <v>110</v>
      </c>
      <c r="AC166" s="25" t="s">
        <v>414</v>
      </c>
      <c r="AD166" s="59" t="s">
        <v>51</v>
      </c>
      <c r="AE166" s="59" t="s">
        <v>51</v>
      </c>
    </row>
    <row r="167" spans="1:31" ht="47.25" x14ac:dyDescent="0.25">
      <c r="A167" s="57" t="s">
        <v>77</v>
      </c>
      <c r="B167" s="24" t="s">
        <v>451</v>
      </c>
      <c r="C167" s="58" t="s">
        <v>452</v>
      </c>
      <c r="D167" s="59">
        <v>1962</v>
      </c>
      <c r="E167" s="25">
        <v>44.54</v>
      </c>
      <c r="F167" s="25">
        <v>80.39</v>
      </c>
      <c r="G167" s="59">
        <v>2021</v>
      </c>
      <c r="H167" s="25" t="s">
        <v>42</v>
      </c>
      <c r="I167" s="25" t="s">
        <v>42</v>
      </c>
      <c r="J167" s="25" t="s">
        <v>42</v>
      </c>
      <c r="K167" s="25" t="s">
        <v>42</v>
      </c>
      <c r="L167" s="59" t="s">
        <v>51</v>
      </c>
      <c r="M167" s="59" t="s">
        <v>51</v>
      </c>
      <c r="N167" s="59" t="s">
        <v>51</v>
      </c>
      <c r="O167" s="59" t="s">
        <v>51</v>
      </c>
      <c r="P167" s="59" t="s">
        <v>137</v>
      </c>
      <c r="Q167" s="25">
        <v>16.149999999999999</v>
      </c>
      <c r="R167" s="25" t="s">
        <v>53</v>
      </c>
      <c r="S167" s="25">
        <v>64.599999999999994</v>
      </c>
      <c r="T167" s="25">
        <v>22.341999999999999</v>
      </c>
      <c r="U167" s="25">
        <v>50</v>
      </c>
      <c r="V167" s="25">
        <v>50</v>
      </c>
      <c r="W167" s="25">
        <v>25</v>
      </c>
      <c r="X167" s="25">
        <v>25</v>
      </c>
      <c r="Y167" s="25" t="s">
        <v>42</v>
      </c>
      <c r="Z167" s="25" t="s">
        <v>42</v>
      </c>
      <c r="AA167" s="25">
        <v>110</v>
      </c>
      <c r="AB167" s="25">
        <v>110</v>
      </c>
      <c r="AC167" s="25" t="s">
        <v>414</v>
      </c>
      <c r="AD167" s="59" t="s">
        <v>51</v>
      </c>
      <c r="AE167" s="59" t="s">
        <v>51</v>
      </c>
    </row>
    <row r="168" spans="1:31" ht="47.25" x14ac:dyDescent="0.25">
      <c r="A168" s="57" t="s">
        <v>77</v>
      </c>
      <c r="B168" s="24" t="s">
        <v>453</v>
      </c>
      <c r="C168" s="58" t="s">
        <v>454</v>
      </c>
      <c r="D168" s="59">
        <v>1974</v>
      </c>
      <c r="E168" s="25">
        <v>40.78</v>
      </c>
      <c r="F168" s="25">
        <v>0.46</v>
      </c>
      <c r="G168" s="59">
        <v>2021</v>
      </c>
      <c r="H168" s="25" t="s">
        <v>42</v>
      </c>
      <c r="I168" s="25" t="s">
        <v>42</v>
      </c>
      <c r="J168" s="25" t="s">
        <v>42</v>
      </c>
      <c r="K168" s="25" t="s">
        <v>42</v>
      </c>
      <c r="L168" s="59" t="s">
        <v>51</v>
      </c>
      <c r="M168" s="59" t="s">
        <v>51</v>
      </c>
      <c r="N168" s="59" t="s">
        <v>51</v>
      </c>
      <c r="O168" s="59" t="s">
        <v>51</v>
      </c>
      <c r="P168" s="59" t="s">
        <v>256</v>
      </c>
      <c r="Q168" s="25">
        <v>0.92</v>
      </c>
      <c r="R168" s="25" t="s">
        <v>53</v>
      </c>
      <c r="S168" s="25">
        <v>36.799999999999997</v>
      </c>
      <c r="T168" s="25">
        <v>2.4119999999999999</v>
      </c>
      <c r="U168" s="25">
        <v>5</v>
      </c>
      <c r="V168" s="25">
        <v>5</v>
      </c>
      <c r="W168" s="25">
        <v>2.5</v>
      </c>
      <c r="X168" s="25">
        <v>2.5</v>
      </c>
      <c r="Y168" s="25" t="s">
        <v>42</v>
      </c>
      <c r="Z168" s="25" t="s">
        <v>42</v>
      </c>
      <c r="AA168" s="25">
        <v>110</v>
      </c>
      <c r="AB168" s="25">
        <v>110</v>
      </c>
      <c r="AC168" s="25" t="s">
        <v>414</v>
      </c>
      <c r="AD168" s="59" t="s">
        <v>51</v>
      </c>
      <c r="AE168" s="59" t="s">
        <v>51</v>
      </c>
    </row>
    <row r="169" spans="1:31" ht="47.25" x14ac:dyDescent="0.25">
      <c r="A169" s="57" t="s">
        <v>77</v>
      </c>
      <c r="B169" s="24" t="s">
        <v>455</v>
      </c>
      <c r="C169" s="58" t="s">
        <v>456</v>
      </c>
      <c r="D169" s="59">
        <v>1980</v>
      </c>
      <c r="E169" s="25">
        <v>49.51</v>
      </c>
      <c r="F169" s="25">
        <v>42.87</v>
      </c>
      <c r="G169" s="59">
        <v>2021</v>
      </c>
      <c r="H169" s="25" t="s">
        <v>42</v>
      </c>
      <c r="I169" s="25" t="s">
        <v>42</v>
      </c>
      <c r="J169" s="25" t="s">
        <v>42</v>
      </c>
      <c r="K169" s="25" t="s">
        <v>42</v>
      </c>
      <c r="L169" s="59" t="s">
        <v>51</v>
      </c>
      <c r="M169" s="59" t="s">
        <v>51</v>
      </c>
      <c r="N169" s="59" t="s">
        <v>51</v>
      </c>
      <c r="O169" s="59" t="s">
        <v>51</v>
      </c>
      <c r="P169" s="59" t="s">
        <v>457</v>
      </c>
      <c r="Q169" s="25">
        <v>5.22</v>
      </c>
      <c r="R169" s="25" t="s">
        <v>53</v>
      </c>
      <c r="S169" s="25">
        <v>52.2</v>
      </c>
      <c r="T169" s="25">
        <v>7.8490000000000002</v>
      </c>
      <c r="U169" s="25">
        <v>20</v>
      </c>
      <c r="V169" s="25">
        <v>20</v>
      </c>
      <c r="W169" s="25">
        <v>10</v>
      </c>
      <c r="X169" s="25">
        <v>10</v>
      </c>
      <c r="Y169" s="25" t="s">
        <v>42</v>
      </c>
      <c r="Z169" s="25" t="s">
        <v>42</v>
      </c>
      <c r="AA169" s="25">
        <v>110</v>
      </c>
      <c r="AB169" s="25">
        <v>110</v>
      </c>
      <c r="AC169" s="25" t="s">
        <v>414</v>
      </c>
      <c r="AD169" s="59" t="s">
        <v>51</v>
      </c>
      <c r="AE169" s="59" t="s">
        <v>51</v>
      </c>
    </row>
    <row r="170" spans="1:31" ht="47.25" x14ac:dyDescent="0.25">
      <c r="A170" s="57" t="s">
        <v>77</v>
      </c>
      <c r="B170" s="24" t="s">
        <v>458</v>
      </c>
      <c r="C170" s="58" t="s">
        <v>459</v>
      </c>
      <c r="D170" s="59">
        <v>1953</v>
      </c>
      <c r="E170" s="25">
        <v>61.39</v>
      </c>
      <c r="F170" s="25">
        <v>46.37</v>
      </c>
      <c r="G170" s="59">
        <v>2021</v>
      </c>
      <c r="H170" s="25" t="s">
        <v>42</v>
      </c>
      <c r="I170" s="25" t="s">
        <v>42</v>
      </c>
      <c r="J170" s="25" t="s">
        <v>42</v>
      </c>
      <c r="K170" s="25" t="s">
        <v>42</v>
      </c>
      <c r="L170" s="59" t="s">
        <v>51</v>
      </c>
      <c r="M170" s="59" t="s">
        <v>51</v>
      </c>
      <c r="N170" s="59" t="s">
        <v>51</v>
      </c>
      <c r="O170" s="59" t="s">
        <v>51</v>
      </c>
      <c r="P170" s="59" t="s">
        <v>169</v>
      </c>
      <c r="Q170" s="25">
        <v>5.78</v>
      </c>
      <c r="R170" s="25" t="s">
        <v>53</v>
      </c>
      <c r="S170" s="25">
        <v>18.88</v>
      </c>
      <c r="T170" s="25">
        <v>6.468</v>
      </c>
      <c r="U170" s="25">
        <v>25</v>
      </c>
      <c r="V170" s="25">
        <v>25</v>
      </c>
      <c r="W170" s="25">
        <v>0</v>
      </c>
      <c r="X170" s="25">
        <v>0</v>
      </c>
      <c r="Y170" s="25" t="s">
        <v>42</v>
      </c>
      <c r="Z170" s="25" t="s">
        <v>42</v>
      </c>
      <c r="AA170" s="25">
        <v>110</v>
      </c>
      <c r="AB170" s="25">
        <v>110</v>
      </c>
      <c r="AC170" s="25" t="s">
        <v>414</v>
      </c>
      <c r="AD170" s="59" t="s">
        <v>51</v>
      </c>
      <c r="AE170" s="59" t="s">
        <v>51</v>
      </c>
    </row>
    <row r="171" spans="1:31" ht="47.25" x14ac:dyDescent="0.25">
      <c r="A171" s="57" t="s">
        <v>77</v>
      </c>
      <c r="B171" s="24" t="s">
        <v>460</v>
      </c>
      <c r="C171" s="58" t="s">
        <v>461</v>
      </c>
      <c r="D171" s="59">
        <v>1978</v>
      </c>
      <c r="E171" s="25">
        <v>48.51</v>
      </c>
      <c r="F171" s="25">
        <v>22.75</v>
      </c>
      <c r="G171" s="59">
        <v>2021</v>
      </c>
      <c r="H171" s="25" t="s">
        <v>42</v>
      </c>
      <c r="I171" s="25" t="s">
        <v>42</v>
      </c>
      <c r="J171" s="25" t="s">
        <v>42</v>
      </c>
      <c r="K171" s="25" t="s">
        <v>42</v>
      </c>
      <c r="L171" s="59" t="s">
        <v>51</v>
      </c>
      <c r="M171" s="59" t="s">
        <v>51</v>
      </c>
      <c r="N171" s="59" t="s">
        <v>51</v>
      </c>
      <c r="O171" s="59" t="s">
        <v>51</v>
      </c>
      <c r="P171" s="59" t="s">
        <v>337</v>
      </c>
      <c r="Q171" s="25">
        <v>5.27</v>
      </c>
      <c r="R171" s="25" t="s">
        <v>53</v>
      </c>
      <c r="S171" s="25">
        <v>83.650999999999996</v>
      </c>
      <c r="T171" s="25">
        <v>6.3</v>
      </c>
      <c r="U171" s="25">
        <v>12.6</v>
      </c>
      <c r="V171" s="25">
        <v>12.6</v>
      </c>
      <c r="W171" s="25">
        <v>6.3</v>
      </c>
      <c r="X171" s="25">
        <v>6.3</v>
      </c>
      <c r="Y171" s="25" t="s">
        <v>42</v>
      </c>
      <c r="Z171" s="25" t="s">
        <v>42</v>
      </c>
      <c r="AA171" s="25">
        <v>110</v>
      </c>
      <c r="AB171" s="25">
        <v>110</v>
      </c>
      <c r="AC171" s="25" t="s">
        <v>414</v>
      </c>
      <c r="AD171" s="59" t="s">
        <v>51</v>
      </c>
      <c r="AE171" s="59" t="s">
        <v>51</v>
      </c>
    </row>
    <row r="172" spans="1:31" ht="47.25" x14ac:dyDescent="0.25">
      <c r="A172" s="57" t="s">
        <v>77</v>
      </c>
      <c r="B172" s="24" t="s">
        <v>462</v>
      </c>
      <c r="C172" s="58" t="s">
        <v>463</v>
      </c>
      <c r="D172" s="59">
        <v>1978</v>
      </c>
      <c r="E172" s="25">
        <v>47.98</v>
      </c>
      <c r="F172" s="25">
        <v>3.26</v>
      </c>
      <c r="G172" s="59">
        <v>2021</v>
      </c>
      <c r="H172" s="25" t="s">
        <v>42</v>
      </c>
      <c r="I172" s="25" t="s">
        <v>42</v>
      </c>
      <c r="J172" s="25" t="s">
        <v>42</v>
      </c>
      <c r="K172" s="25" t="s">
        <v>42</v>
      </c>
      <c r="L172" s="59" t="s">
        <v>51</v>
      </c>
      <c r="M172" s="59" t="s">
        <v>51</v>
      </c>
      <c r="N172" s="59" t="s">
        <v>51</v>
      </c>
      <c r="O172" s="59" t="s">
        <v>51</v>
      </c>
      <c r="P172" s="59" t="s">
        <v>268</v>
      </c>
      <c r="Q172" s="25">
        <v>5.88</v>
      </c>
      <c r="R172" s="25" t="s">
        <v>53</v>
      </c>
      <c r="S172" s="25">
        <v>23.52</v>
      </c>
      <c r="T172" s="25">
        <v>6.0830000000000002</v>
      </c>
      <c r="U172" s="25">
        <v>50</v>
      </c>
      <c r="V172" s="25">
        <v>50</v>
      </c>
      <c r="W172" s="25">
        <v>25</v>
      </c>
      <c r="X172" s="25">
        <v>25</v>
      </c>
      <c r="Y172" s="25" t="s">
        <v>42</v>
      </c>
      <c r="Z172" s="25" t="s">
        <v>42</v>
      </c>
      <c r="AA172" s="25">
        <v>110</v>
      </c>
      <c r="AB172" s="25">
        <v>110</v>
      </c>
      <c r="AC172" s="25" t="s">
        <v>414</v>
      </c>
      <c r="AD172" s="59" t="s">
        <v>51</v>
      </c>
      <c r="AE172" s="59" t="s">
        <v>51</v>
      </c>
    </row>
    <row r="173" spans="1:31" ht="47.25" x14ac:dyDescent="0.25">
      <c r="A173" s="57" t="s">
        <v>77</v>
      </c>
      <c r="B173" s="24" t="s">
        <v>464</v>
      </c>
      <c r="C173" s="58" t="s">
        <v>465</v>
      </c>
      <c r="D173" s="59">
        <v>1983</v>
      </c>
      <c r="E173" s="25">
        <v>41</v>
      </c>
      <c r="F173" s="25">
        <v>15.61</v>
      </c>
      <c r="G173" s="59">
        <v>2021</v>
      </c>
      <c r="H173" s="25" t="s">
        <v>42</v>
      </c>
      <c r="I173" s="25" t="s">
        <v>42</v>
      </c>
      <c r="J173" s="25" t="s">
        <v>42</v>
      </c>
      <c r="K173" s="25" t="s">
        <v>42</v>
      </c>
      <c r="L173" s="59" t="s">
        <v>51</v>
      </c>
      <c r="M173" s="59" t="s">
        <v>51</v>
      </c>
      <c r="N173" s="59" t="s">
        <v>51</v>
      </c>
      <c r="O173" s="59" t="s">
        <v>51</v>
      </c>
      <c r="P173" s="59" t="s">
        <v>466</v>
      </c>
      <c r="Q173" s="25">
        <v>0.6</v>
      </c>
      <c r="R173" s="25" t="s">
        <v>53</v>
      </c>
      <c r="S173" s="25">
        <v>24</v>
      </c>
      <c r="T173" s="25">
        <v>1.1319999999999999</v>
      </c>
      <c r="U173" s="25">
        <v>2.5</v>
      </c>
      <c r="V173" s="25">
        <v>2.5</v>
      </c>
      <c r="W173" s="25">
        <v>0</v>
      </c>
      <c r="X173" s="25">
        <v>0</v>
      </c>
      <c r="Y173" s="25" t="s">
        <v>42</v>
      </c>
      <c r="Z173" s="25" t="s">
        <v>42</v>
      </c>
      <c r="AA173" s="25">
        <v>110</v>
      </c>
      <c r="AB173" s="25">
        <v>110</v>
      </c>
      <c r="AC173" s="25" t="s">
        <v>414</v>
      </c>
      <c r="AD173" s="59" t="s">
        <v>51</v>
      </c>
      <c r="AE173" s="59" t="s">
        <v>51</v>
      </c>
    </row>
    <row r="174" spans="1:31" ht="47.25" x14ac:dyDescent="0.25">
      <c r="A174" s="57" t="s">
        <v>77</v>
      </c>
      <c r="B174" s="24" t="s">
        <v>467</v>
      </c>
      <c r="C174" s="58" t="s">
        <v>468</v>
      </c>
      <c r="D174" s="59">
        <v>1963</v>
      </c>
      <c r="E174" s="25">
        <v>53.25</v>
      </c>
      <c r="F174" s="25">
        <v>5.64</v>
      </c>
      <c r="G174" s="59">
        <v>2021</v>
      </c>
      <c r="H174" s="25" t="s">
        <v>42</v>
      </c>
      <c r="I174" s="25" t="s">
        <v>42</v>
      </c>
      <c r="J174" s="25" t="s">
        <v>42</v>
      </c>
      <c r="K174" s="25" t="s">
        <v>42</v>
      </c>
      <c r="L174" s="59" t="s">
        <v>51</v>
      </c>
      <c r="M174" s="59" t="s">
        <v>51</v>
      </c>
      <c r="N174" s="59" t="s">
        <v>51</v>
      </c>
      <c r="O174" s="59" t="s">
        <v>51</v>
      </c>
      <c r="P174" s="59" t="s">
        <v>216</v>
      </c>
      <c r="Q174" s="25">
        <v>3.38</v>
      </c>
      <c r="R174" s="25" t="s">
        <v>53</v>
      </c>
      <c r="S174" s="25">
        <v>53.651000000000003</v>
      </c>
      <c r="T174" s="25">
        <v>6.3</v>
      </c>
      <c r="U174" s="25">
        <v>12.6</v>
      </c>
      <c r="V174" s="25">
        <v>12.6</v>
      </c>
      <c r="W174" s="25">
        <v>6.3</v>
      </c>
      <c r="X174" s="25">
        <v>6.3</v>
      </c>
      <c r="Y174" s="25" t="s">
        <v>42</v>
      </c>
      <c r="Z174" s="25" t="s">
        <v>42</v>
      </c>
      <c r="AA174" s="25">
        <v>110</v>
      </c>
      <c r="AB174" s="25">
        <v>110</v>
      </c>
      <c r="AC174" s="25" t="s">
        <v>414</v>
      </c>
      <c r="AD174" s="59" t="s">
        <v>51</v>
      </c>
      <c r="AE174" s="59" t="s">
        <v>51</v>
      </c>
    </row>
    <row r="175" spans="1:31" ht="47.25" x14ac:dyDescent="0.25">
      <c r="A175" s="57" t="s">
        <v>77</v>
      </c>
      <c r="B175" s="24" t="s">
        <v>469</v>
      </c>
      <c r="C175" s="58" t="s">
        <v>470</v>
      </c>
      <c r="D175" s="59">
        <v>1934</v>
      </c>
      <c r="E175" s="25">
        <v>51.53</v>
      </c>
      <c r="F175" s="25">
        <v>75.209999999999994</v>
      </c>
      <c r="G175" s="59">
        <v>2021</v>
      </c>
      <c r="H175" s="25" t="s">
        <v>42</v>
      </c>
      <c r="I175" s="25" t="s">
        <v>42</v>
      </c>
      <c r="J175" s="25" t="s">
        <v>42</v>
      </c>
      <c r="K175" s="25" t="s">
        <v>42</v>
      </c>
      <c r="L175" s="59" t="s">
        <v>51</v>
      </c>
      <c r="M175" s="59" t="s">
        <v>51</v>
      </c>
      <c r="N175" s="59" t="s">
        <v>51</v>
      </c>
      <c r="O175" s="59" t="s">
        <v>51</v>
      </c>
      <c r="P175" s="59" t="s">
        <v>88</v>
      </c>
      <c r="Q175" s="25">
        <v>24.38</v>
      </c>
      <c r="R175" s="25" t="s">
        <v>53</v>
      </c>
      <c r="S175" s="25">
        <v>60.95</v>
      </c>
      <c r="T175" s="25">
        <v>40</v>
      </c>
      <c r="U175" s="25">
        <v>80</v>
      </c>
      <c r="V175" s="25">
        <v>80</v>
      </c>
      <c r="W175" s="25">
        <v>40</v>
      </c>
      <c r="X175" s="25">
        <v>40</v>
      </c>
      <c r="Y175" s="25" t="s">
        <v>42</v>
      </c>
      <c r="Z175" s="25" t="s">
        <v>42</v>
      </c>
      <c r="AA175" s="25">
        <v>110</v>
      </c>
      <c r="AB175" s="25">
        <v>110</v>
      </c>
      <c r="AC175" s="25" t="s">
        <v>414</v>
      </c>
      <c r="AD175" s="59" t="s">
        <v>51</v>
      </c>
      <c r="AE175" s="59" t="s">
        <v>51</v>
      </c>
    </row>
    <row r="176" spans="1:31" ht="47.25" x14ac:dyDescent="0.25">
      <c r="A176" s="57" t="s">
        <v>77</v>
      </c>
      <c r="B176" s="24" t="s">
        <v>471</v>
      </c>
      <c r="C176" s="58" t="s">
        <v>472</v>
      </c>
      <c r="D176" s="59">
        <v>1962</v>
      </c>
      <c r="E176" s="25">
        <v>55.22</v>
      </c>
      <c r="F176" s="25">
        <v>95.01</v>
      </c>
      <c r="G176" s="59">
        <v>2021</v>
      </c>
      <c r="H176" s="25" t="s">
        <v>42</v>
      </c>
      <c r="I176" s="25" t="s">
        <v>42</v>
      </c>
      <c r="J176" s="25" t="s">
        <v>42</v>
      </c>
      <c r="K176" s="25" t="s">
        <v>42</v>
      </c>
      <c r="L176" s="59" t="s">
        <v>51</v>
      </c>
      <c r="M176" s="59" t="s">
        <v>51</v>
      </c>
      <c r="N176" s="59" t="s">
        <v>51</v>
      </c>
      <c r="O176" s="59" t="s">
        <v>51</v>
      </c>
      <c r="P176" s="59" t="s">
        <v>319</v>
      </c>
      <c r="Q176" s="25">
        <v>9.26</v>
      </c>
      <c r="R176" s="25" t="s">
        <v>53</v>
      </c>
      <c r="S176" s="25">
        <v>57.875</v>
      </c>
      <c r="T176" s="25">
        <v>17.869</v>
      </c>
      <c r="U176" s="25">
        <v>32</v>
      </c>
      <c r="V176" s="25">
        <v>32</v>
      </c>
      <c r="W176" s="25">
        <v>16</v>
      </c>
      <c r="X176" s="25">
        <v>16</v>
      </c>
      <c r="Y176" s="25" t="s">
        <v>42</v>
      </c>
      <c r="Z176" s="25" t="s">
        <v>42</v>
      </c>
      <c r="AA176" s="25">
        <v>110</v>
      </c>
      <c r="AB176" s="25">
        <v>110</v>
      </c>
      <c r="AC176" s="25" t="s">
        <v>414</v>
      </c>
      <c r="AD176" s="59" t="s">
        <v>51</v>
      </c>
      <c r="AE176" s="59" t="s">
        <v>51</v>
      </c>
    </row>
    <row r="177" spans="1:31" ht="47.25" x14ac:dyDescent="0.25">
      <c r="A177" s="57" t="s">
        <v>77</v>
      </c>
      <c r="B177" s="24" t="s">
        <v>473</v>
      </c>
      <c r="C177" s="58" t="s">
        <v>474</v>
      </c>
      <c r="D177" s="59">
        <v>1955</v>
      </c>
      <c r="E177" s="25">
        <v>52.91</v>
      </c>
      <c r="F177" s="25">
        <v>7.03</v>
      </c>
      <c r="G177" s="59">
        <v>2021</v>
      </c>
      <c r="H177" s="25" t="s">
        <v>42</v>
      </c>
      <c r="I177" s="25" t="s">
        <v>42</v>
      </c>
      <c r="J177" s="25" t="s">
        <v>42</v>
      </c>
      <c r="K177" s="25" t="s">
        <v>42</v>
      </c>
      <c r="L177" s="59" t="s">
        <v>51</v>
      </c>
      <c r="M177" s="59" t="s">
        <v>51</v>
      </c>
      <c r="N177" s="59" t="s">
        <v>51</v>
      </c>
      <c r="O177" s="59" t="s">
        <v>51</v>
      </c>
      <c r="P177" s="59" t="s">
        <v>91</v>
      </c>
      <c r="Q177" s="25">
        <v>22.58</v>
      </c>
      <c r="R177" s="25" t="s">
        <v>53</v>
      </c>
      <c r="S177" s="25">
        <v>31.58</v>
      </c>
      <c r="T177" s="25">
        <v>40</v>
      </c>
      <c r="U177" s="25">
        <v>111.5</v>
      </c>
      <c r="V177" s="25">
        <v>111.5</v>
      </c>
      <c r="W177" s="25">
        <v>71.5</v>
      </c>
      <c r="X177" s="25">
        <v>71.5</v>
      </c>
      <c r="Y177" s="25" t="s">
        <v>42</v>
      </c>
      <c r="Z177" s="25" t="s">
        <v>42</v>
      </c>
      <c r="AA177" s="25">
        <v>110</v>
      </c>
      <c r="AB177" s="25">
        <v>110</v>
      </c>
      <c r="AC177" s="25" t="s">
        <v>414</v>
      </c>
      <c r="AD177" s="59" t="s">
        <v>51</v>
      </c>
      <c r="AE177" s="59" t="s">
        <v>51</v>
      </c>
    </row>
    <row r="178" spans="1:31" ht="47.25" x14ac:dyDescent="0.25">
      <c r="A178" s="57" t="s">
        <v>77</v>
      </c>
      <c r="B178" s="24" t="s">
        <v>475</v>
      </c>
      <c r="C178" s="58" t="s">
        <v>476</v>
      </c>
      <c r="D178" s="59" t="s">
        <v>42</v>
      </c>
      <c r="E178" s="25" t="s">
        <v>42</v>
      </c>
      <c r="F178" s="25" t="s">
        <v>42</v>
      </c>
      <c r="G178" s="59" t="s">
        <v>42</v>
      </c>
      <c r="H178" s="25" t="s">
        <v>42</v>
      </c>
      <c r="I178" s="25" t="s">
        <v>42</v>
      </c>
      <c r="J178" s="25" t="s">
        <v>42</v>
      </c>
      <c r="K178" s="25" t="s">
        <v>42</v>
      </c>
      <c r="L178" s="59" t="s">
        <v>51</v>
      </c>
      <c r="M178" s="59" t="s">
        <v>51</v>
      </c>
      <c r="N178" s="59" t="s">
        <v>51</v>
      </c>
      <c r="O178" s="59" t="s">
        <v>51</v>
      </c>
      <c r="P178" s="59" t="s">
        <v>42</v>
      </c>
      <c r="Q178" s="25" t="s">
        <v>42</v>
      </c>
      <c r="R178" s="25" t="s">
        <v>42</v>
      </c>
      <c r="S178" s="25" t="s">
        <v>42</v>
      </c>
      <c r="T178" s="25" t="s">
        <v>42</v>
      </c>
      <c r="U178" s="25" t="s">
        <v>42</v>
      </c>
      <c r="V178" s="25" t="s">
        <v>42</v>
      </c>
      <c r="W178" s="25">
        <v>0</v>
      </c>
      <c r="X178" s="25">
        <v>0</v>
      </c>
      <c r="Y178" s="25" t="s">
        <v>42</v>
      </c>
      <c r="Z178" s="25" t="s">
        <v>42</v>
      </c>
      <c r="AA178" s="25">
        <v>0</v>
      </c>
      <c r="AB178" s="25">
        <v>0</v>
      </c>
      <c r="AC178" s="25" t="s">
        <v>414</v>
      </c>
      <c r="AD178" s="59" t="s">
        <v>51</v>
      </c>
      <c r="AE178" s="59" t="s">
        <v>51</v>
      </c>
    </row>
    <row r="179" spans="1:31" ht="47.25" x14ac:dyDescent="0.25">
      <c r="A179" s="57" t="s">
        <v>77</v>
      </c>
      <c r="B179" s="24" t="s">
        <v>477</v>
      </c>
      <c r="C179" s="58" t="s">
        <v>478</v>
      </c>
      <c r="D179" s="59">
        <v>1989</v>
      </c>
      <c r="E179" s="25">
        <v>50.36</v>
      </c>
      <c r="F179" s="25">
        <v>7.04</v>
      </c>
      <c r="G179" s="59">
        <v>2021</v>
      </c>
      <c r="H179" s="25" t="s">
        <v>42</v>
      </c>
      <c r="I179" s="25" t="s">
        <v>42</v>
      </c>
      <c r="J179" s="25" t="s">
        <v>42</v>
      </c>
      <c r="K179" s="25" t="s">
        <v>42</v>
      </c>
      <c r="L179" s="59" t="s">
        <v>147</v>
      </c>
      <c r="M179" s="59" t="s">
        <v>51</v>
      </c>
      <c r="N179" s="59" t="s">
        <v>51</v>
      </c>
      <c r="O179" s="59" t="s">
        <v>51</v>
      </c>
      <c r="P179" s="59" t="s">
        <v>479</v>
      </c>
      <c r="Q179" s="25">
        <v>6.82</v>
      </c>
      <c r="R179" s="25" t="s">
        <v>53</v>
      </c>
      <c r="S179" s="25">
        <v>108.254</v>
      </c>
      <c r="T179" s="25">
        <v>6.3</v>
      </c>
      <c r="U179" s="25">
        <v>16.3</v>
      </c>
      <c r="V179" s="25">
        <v>16.3</v>
      </c>
      <c r="W179" s="25">
        <v>6.3</v>
      </c>
      <c r="X179" s="25">
        <v>6.3</v>
      </c>
      <c r="Y179" s="25" t="s">
        <v>42</v>
      </c>
      <c r="Z179" s="25" t="s">
        <v>42</v>
      </c>
      <c r="AA179" s="25">
        <v>110</v>
      </c>
      <c r="AB179" s="25">
        <v>110</v>
      </c>
      <c r="AC179" s="25" t="s">
        <v>414</v>
      </c>
      <c r="AD179" s="59" t="s">
        <v>51</v>
      </c>
      <c r="AE179" s="59" t="s">
        <v>51</v>
      </c>
    </row>
    <row r="180" spans="1:31" ht="47.25" x14ac:dyDescent="0.25">
      <c r="A180" s="57" t="s">
        <v>77</v>
      </c>
      <c r="B180" s="24" t="s">
        <v>480</v>
      </c>
      <c r="C180" s="58" t="s">
        <v>481</v>
      </c>
      <c r="D180" s="59">
        <v>1966</v>
      </c>
      <c r="E180" s="25">
        <v>54.28</v>
      </c>
      <c r="F180" s="25">
        <v>21.77</v>
      </c>
      <c r="G180" s="59">
        <v>2021</v>
      </c>
      <c r="H180" s="25" t="s">
        <v>42</v>
      </c>
      <c r="I180" s="25" t="s">
        <v>42</v>
      </c>
      <c r="J180" s="25" t="s">
        <v>42</v>
      </c>
      <c r="K180" s="25" t="s">
        <v>42</v>
      </c>
      <c r="L180" s="59" t="s">
        <v>51</v>
      </c>
      <c r="M180" s="59" t="s">
        <v>51</v>
      </c>
      <c r="N180" s="59" t="s">
        <v>51</v>
      </c>
      <c r="O180" s="59" t="s">
        <v>51</v>
      </c>
      <c r="P180" s="59" t="s">
        <v>482</v>
      </c>
      <c r="Q180" s="25">
        <v>11.05</v>
      </c>
      <c r="R180" s="25" t="s">
        <v>53</v>
      </c>
      <c r="S180" s="25">
        <v>69.063000000000002</v>
      </c>
      <c r="T180" s="25">
        <v>16</v>
      </c>
      <c r="U180" s="25">
        <v>32</v>
      </c>
      <c r="V180" s="25">
        <v>32</v>
      </c>
      <c r="W180" s="25">
        <v>16</v>
      </c>
      <c r="X180" s="25">
        <v>16</v>
      </c>
      <c r="Y180" s="25" t="s">
        <v>42</v>
      </c>
      <c r="Z180" s="25" t="s">
        <v>42</v>
      </c>
      <c r="AA180" s="25">
        <v>110</v>
      </c>
      <c r="AB180" s="25">
        <v>110</v>
      </c>
      <c r="AC180" s="25" t="s">
        <v>414</v>
      </c>
      <c r="AD180" s="59" t="s">
        <v>51</v>
      </c>
      <c r="AE180" s="59" t="s">
        <v>51</v>
      </c>
    </row>
    <row r="181" spans="1:31" ht="47.25" x14ac:dyDescent="0.25">
      <c r="A181" s="57" t="s">
        <v>77</v>
      </c>
      <c r="B181" s="24" t="s">
        <v>483</v>
      </c>
      <c r="C181" s="58" t="s">
        <v>484</v>
      </c>
      <c r="D181" s="59">
        <v>1981</v>
      </c>
      <c r="E181" s="25">
        <v>69.44</v>
      </c>
      <c r="F181" s="25">
        <v>14.09</v>
      </c>
      <c r="G181" s="59">
        <v>2021</v>
      </c>
      <c r="H181" s="25" t="s">
        <v>42</v>
      </c>
      <c r="I181" s="25" t="s">
        <v>42</v>
      </c>
      <c r="J181" s="25" t="s">
        <v>42</v>
      </c>
      <c r="K181" s="25" t="s">
        <v>42</v>
      </c>
      <c r="L181" s="59" t="s">
        <v>51</v>
      </c>
      <c r="M181" s="59" t="s">
        <v>51</v>
      </c>
      <c r="N181" s="59" t="s">
        <v>51</v>
      </c>
      <c r="O181" s="59" t="s">
        <v>51</v>
      </c>
      <c r="P181" s="59" t="s">
        <v>112</v>
      </c>
      <c r="Q181" s="25">
        <v>11.24</v>
      </c>
      <c r="R181" s="25" t="s">
        <v>53</v>
      </c>
      <c r="S181" s="25">
        <v>112.4</v>
      </c>
      <c r="T181" s="25">
        <v>10</v>
      </c>
      <c r="U181" s="25">
        <v>26</v>
      </c>
      <c r="V181" s="25">
        <v>26</v>
      </c>
      <c r="W181" s="25">
        <v>10</v>
      </c>
      <c r="X181" s="25">
        <v>10</v>
      </c>
      <c r="Y181" s="25" t="s">
        <v>42</v>
      </c>
      <c r="Z181" s="25" t="s">
        <v>42</v>
      </c>
      <c r="AA181" s="25">
        <v>110</v>
      </c>
      <c r="AB181" s="25">
        <v>110</v>
      </c>
      <c r="AC181" s="25" t="s">
        <v>414</v>
      </c>
      <c r="AD181" s="59" t="s">
        <v>51</v>
      </c>
      <c r="AE181" s="59" t="s">
        <v>51</v>
      </c>
    </row>
    <row r="182" spans="1:31" ht="47.25" x14ac:dyDescent="0.25">
      <c r="A182" s="57" t="s">
        <v>77</v>
      </c>
      <c r="B182" s="24" t="s">
        <v>485</v>
      </c>
      <c r="C182" s="58" t="s">
        <v>486</v>
      </c>
      <c r="D182" s="59">
        <v>1967</v>
      </c>
      <c r="E182" s="25">
        <v>50.09</v>
      </c>
      <c r="F182" s="25">
        <v>17.079999999999998</v>
      </c>
      <c r="G182" s="59">
        <v>2019</v>
      </c>
      <c r="H182" s="25" t="s">
        <v>42</v>
      </c>
      <c r="I182" s="25" t="s">
        <v>42</v>
      </c>
      <c r="J182" s="25" t="s">
        <v>42</v>
      </c>
      <c r="K182" s="25" t="s">
        <v>42</v>
      </c>
      <c r="L182" s="59" t="s">
        <v>51</v>
      </c>
      <c r="M182" s="59" t="s">
        <v>51</v>
      </c>
      <c r="N182" s="59" t="s">
        <v>51</v>
      </c>
      <c r="O182" s="59" t="s">
        <v>51</v>
      </c>
      <c r="P182" s="59" t="s">
        <v>487</v>
      </c>
      <c r="Q182" s="25">
        <v>2.72</v>
      </c>
      <c r="R182" s="25" t="s">
        <v>53</v>
      </c>
      <c r="S182" s="25">
        <v>68</v>
      </c>
      <c r="T182" s="25">
        <v>4</v>
      </c>
      <c r="U182" s="25">
        <v>8</v>
      </c>
      <c r="V182" s="25">
        <v>8</v>
      </c>
      <c r="W182" s="25">
        <v>4</v>
      </c>
      <c r="X182" s="25">
        <v>4</v>
      </c>
      <c r="Y182" s="25" t="s">
        <v>42</v>
      </c>
      <c r="Z182" s="25" t="s">
        <v>42</v>
      </c>
      <c r="AA182" s="25">
        <v>35</v>
      </c>
      <c r="AB182" s="25">
        <v>35</v>
      </c>
      <c r="AC182" s="25" t="s">
        <v>414</v>
      </c>
      <c r="AD182" s="59" t="s">
        <v>147</v>
      </c>
      <c r="AE182" s="59" t="s">
        <v>51</v>
      </c>
    </row>
    <row r="183" spans="1:31" ht="47.25" x14ac:dyDescent="0.25">
      <c r="A183" s="57" t="s">
        <v>77</v>
      </c>
      <c r="B183" s="24" t="s">
        <v>488</v>
      </c>
      <c r="C183" s="58" t="s">
        <v>489</v>
      </c>
      <c r="D183" s="59">
        <v>1963</v>
      </c>
      <c r="E183" s="25">
        <v>52.1</v>
      </c>
      <c r="F183" s="25">
        <v>5.64</v>
      </c>
      <c r="G183" s="59">
        <v>2019</v>
      </c>
      <c r="H183" s="25" t="s">
        <v>42</v>
      </c>
      <c r="I183" s="25" t="s">
        <v>42</v>
      </c>
      <c r="J183" s="25" t="s">
        <v>42</v>
      </c>
      <c r="K183" s="25" t="s">
        <v>42</v>
      </c>
      <c r="L183" s="59" t="s">
        <v>51</v>
      </c>
      <c r="M183" s="59" t="s">
        <v>51</v>
      </c>
      <c r="N183" s="59" t="s">
        <v>51</v>
      </c>
      <c r="O183" s="59" t="s">
        <v>51</v>
      </c>
      <c r="P183" s="59" t="s">
        <v>490</v>
      </c>
      <c r="Q183" s="25">
        <v>4.9400000000000004</v>
      </c>
      <c r="R183" s="25" t="s">
        <v>53</v>
      </c>
      <c r="S183" s="25">
        <v>78.412999999999997</v>
      </c>
      <c r="T183" s="25">
        <v>6.3</v>
      </c>
      <c r="U183" s="25">
        <v>12.6</v>
      </c>
      <c r="V183" s="25">
        <v>12.6</v>
      </c>
      <c r="W183" s="25">
        <v>6.3</v>
      </c>
      <c r="X183" s="25">
        <v>6.3</v>
      </c>
      <c r="Y183" s="25" t="s">
        <v>42</v>
      </c>
      <c r="Z183" s="25" t="s">
        <v>42</v>
      </c>
      <c r="AA183" s="25">
        <v>110</v>
      </c>
      <c r="AB183" s="25">
        <v>110</v>
      </c>
      <c r="AC183" s="25" t="s">
        <v>414</v>
      </c>
      <c r="AD183" s="59" t="s">
        <v>147</v>
      </c>
      <c r="AE183" s="59" t="s">
        <v>51</v>
      </c>
    </row>
    <row r="184" spans="1:31" ht="47.25" x14ac:dyDescent="0.25">
      <c r="A184" s="57" t="s">
        <v>77</v>
      </c>
      <c r="B184" s="24" t="s">
        <v>491</v>
      </c>
      <c r="C184" s="58" t="s">
        <v>492</v>
      </c>
      <c r="D184" s="59">
        <v>1963</v>
      </c>
      <c r="E184" s="25">
        <v>52.1</v>
      </c>
      <c r="F184" s="25">
        <v>5.64</v>
      </c>
      <c r="G184" s="59">
        <v>2019</v>
      </c>
      <c r="H184" s="25" t="s">
        <v>42</v>
      </c>
      <c r="I184" s="25" t="s">
        <v>42</v>
      </c>
      <c r="J184" s="25" t="s">
        <v>42</v>
      </c>
      <c r="K184" s="25" t="s">
        <v>42</v>
      </c>
      <c r="L184" s="59" t="s">
        <v>51</v>
      </c>
      <c r="M184" s="59" t="s">
        <v>51</v>
      </c>
      <c r="N184" s="59" t="s">
        <v>51</v>
      </c>
      <c r="O184" s="59" t="s">
        <v>51</v>
      </c>
      <c r="P184" s="59" t="s">
        <v>216</v>
      </c>
      <c r="Q184" s="25">
        <v>3.38</v>
      </c>
      <c r="R184" s="25" t="s">
        <v>53</v>
      </c>
      <c r="S184" s="25">
        <v>53.651000000000003</v>
      </c>
      <c r="T184" s="25">
        <v>6.3</v>
      </c>
      <c r="U184" s="25">
        <v>12.6</v>
      </c>
      <c r="V184" s="25">
        <v>12.6</v>
      </c>
      <c r="W184" s="25">
        <v>6.3</v>
      </c>
      <c r="X184" s="25">
        <v>6.3</v>
      </c>
      <c r="Y184" s="25" t="s">
        <v>42</v>
      </c>
      <c r="Z184" s="25" t="s">
        <v>42</v>
      </c>
      <c r="AA184" s="25">
        <v>110</v>
      </c>
      <c r="AB184" s="25">
        <v>110</v>
      </c>
      <c r="AC184" s="25" t="s">
        <v>414</v>
      </c>
      <c r="AD184" s="59" t="s">
        <v>147</v>
      </c>
      <c r="AE184" s="59" t="s">
        <v>51</v>
      </c>
    </row>
    <row r="185" spans="1:31" ht="47.25" x14ac:dyDescent="0.25">
      <c r="A185" s="57" t="s">
        <v>77</v>
      </c>
      <c r="B185" s="24" t="s">
        <v>493</v>
      </c>
      <c r="C185" s="58" t="s">
        <v>494</v>
      </c>
      <c r="D185" s="59">
        <v>1960</v>
      </c>
      <c r="E185" s="25">
        <v>52.1</v>
      </c>
      <c r="F185" s="25">
        <v>1.51</v>
      </c>
      <c r="G185" s="59">
        <v>2019</v>
      </c>
      <c r="H185" s="25" t="s">
        <v>42</v>
      </c>
      <c r="I185" s="25" t="s">
        <v>42</v>
      </c>
      <c r="J185" s="25" t="s">
        <v>42</v>
      </c>
      <c r="K185" s="25" t="s">
        <v>42</v>
      </c>
      <c r="L185" s="59" t="s">
        <v>51</v>
      </c>
      <c r="M185" s="59" t="s">
        <v>51</v>
      </c>
      <c r="N185" s="59" t="s">
        <v>51</v>
      </c>
      <c r="O185" s="59" t="s">
        <v>51</v>
      </c>
      <c r="P185" s="59" t="s">
        <v>495</v>
      </c>
      <c r="Q185" s="25">
        <v>0.34</v>
      </c>
      <c r="R185" s="25" t="s">
        <v>53</v>
      </c>
      <c r="S185" s="25">
        <v>8.5</v>
      </c>
      <c r="T185" s="25">
        <v>2.379</v>
      </c>
      <c r="U185" s="25">
        <v>8</v>
      </c>
      <c r="V185" s="25">
        <v>8</v>
      </c>
      <c r="W185" s="25">
        <v>4</v>
      </c>
      <c r="X185" s="25">
        <v>4</v>
      </c>
      <c r="Y185" s="25" t="s">
        <v>42</v>
      </c>
      <c r="Z185" s="25" t="s">
        <v>42</v>
      </c>
      <c r="AA185" s="25">
        <v>35</v>
      </c>
      <c r="AB185" s="25">
        <v>35</v>
      </c>
      <c r="AC185" s="25" t="s">
        <v>414</v>
      </c>
      <c r="AD185" s="59" t="s">
        <v>147</v>
      </c>
      <c r="AE185" s="59" t="s">
        <v>51</v>
      </c>
    </row>
    <row r="186" spans="1:31" ht="47.25" x14ac:dyDescent="0.25">
      <c r="A186" s="57" t="s">
        <v>77</v>
      </c>
      <c r="B186" s="24" t="s">
        <v>496</v>
      </c>
      <c r="C186" s="58" t="s">
        <v>497</v>
      </c>
      <c r="D186" s="59">
        <v>1983</v>
      </c>
      <c r="E186" s="25">
        <v>55.57</v>
      </c>
      <c r="F186" s="25">
        <v>0.01</v>
      </c>
      <c r="G186" s="59">
        <v>2019</v>
      </c>
      <c r="H186" s="25" t="s">
        <v>42</v>
      </c>
      <c r="I186" s="25" t="s">
        <v>42</v>
      </c>
      <c r="J186" s="25" t="s">
        <v>42</v>
      </c>
      <c r="K186" s="25" t="s">
        <v>42</v>
      </c>
      <c r="L186" s="59" t="s">
        <v>51</v>
      </c>
      <c r="M186" s="59" t="s">
        <v>51</v>
      </c>
      <c r="N186" s="59" t="s">
        <v>51</v>
      </c>
      <c r="O186" s="59" t="s">
        <v>51</v>
      </c>
      <c r="P186" s="59" t="s">
        <v>498</v>
      </c>
      <c r="Q186" s="25">
        <v>0.92</v>
      </c>
      <c r="R186" s="25" t="s">
        <v>53</v>
      </c>
      <c r="S186" s="25">
        <v>57.5</v>
      </c>
      <c r="T186" s="25">
        <v>1</v>
      </c>
      <c r="U186" s="25">
        <v>5.6</v>
      </c>
      <c r="V186" s="25">
        <v>5.6</v>
      </c>
      <c r="W186" s="25">
        <v>1.6</v>
      </c>
      <c r="X186" s="25">
        <v>1.6</v>
      </c>
      <c r="Y186" s="25" t="s">
        <v>42</v>
      </c>
      <c r="Z186" s="25" t="s">
        <v>42</v>
      </c>
      <c r="AA186" s="25">
        <v>35</v>
      </c>
      <c r="AB186" s="25">
        <v>35</v>
      </c>
      <c r="AC186" s="25" t="s">
        <v>414</v>
      </c>
      <c r="AD186" s="59" t="s">
        <v>147</v>
      </c>
      <c r="AE186" s="59" t="s">
        <v>51</v>
      </c>
    </row>
    <row r="187" spans="1:31" ht="47.25" x14ac:dyDescent="0.25">
      <c r="A187" s="57" t="s">
        <v>77</v>
      </c>
      <c r="B187" s="24" t="s">
        <v>499</v>
      </c>
      <c r="C187" s="58" t="s">
        <v>500</v>
      </c>
      <c r="D187" s="59">
        <v>1982</v>
      </c>
      <c r="E187" s="25">
        <v>53.2</v>
      </c>
      <c r="F187" s="25">
        <v>15.64</v>
      </c>
      <c r="G187" s="59">
        <v>2019</v>
      </c>
      <c r="H187" s="25" t="s">
        <v>42</v>
      </c>
      <c r="I187" s="25" t="s">
        <v>42</v>
      </c>
      <c r="J187" s="25" t="s">
        <v>42</v>
      </c>
      <c r="K187" s="25" t="s">
        <v>42</v>
      </c>
      <c r="L187" s="59" t="s">
        <v>51</v>
      </c>
      <c r="M187" s="59" t="s">
        <v>51</v>
      </c>
      <c r="N187" s="59" t="s">
        <v>51</v>
      </c>
      <c r="O187" s="59" t="s">
        <v>51</v>
      </c>
      <c r="P187" s="59" t="s">
        <v>501</v>
      </c>
      <c r="Q187" s="25">
        <v>1.24</v>
      </c>
      <c r="R187" s="25" t="s">
        <v>53</v>
      </c>
      <c r="S187" s="25">
        <v>31</v>
      </c>
      <c r="T187" s="25">
        <v>2.0699999999999998</v>
      </c>
      <c r="U187" s="25">
        <v>8</v>
      </c>
      <c r="V187" s="25">
        <v>8</v>
      </c>
      <c r="W187" s="25">
        <v>4</v>
      </c>
      <c r="X187" s="25">
        <v>4</v>
      </c>
      <c r="Y187" s="25" t="s">
        <v>42</v>
      </c>
      <c r="Z187" s="25" t="s">
        <v>42</v>
      </c>
      <c r="AA187" s="25">
        <v>35</v>
      </c>
      <c r="AB187" s="25">
        <v>35</v>
      </c>
      <c r="AC187" s="25" t="s">
        <v>414</v>
      </c>
      <c r="AD187" s="59" t="s">
        <v>147</v>
      </c>
      <c r="AE187" s="59" t="s">
        <v>51</v>
      </c>
    </row>
    <row r="188" spans="1:31" ht="47.25" x14ac:dyDescent="0.25">
      <c r="A188" s="57" t="s">
        <v>77</v>
      </c>
      <c r="B188" s="24" t="s">
        <v>502</v>
      </c>
      <c r="C188" s="58" t="s">
        <v>503</v>
      </c>
      <c r="D188" s="59">
        <v>1982</v>
      </c>
      <c r="E188" s="25">
        <v>51</v>
      </c>
      <c r="F188" s="25">
        <v>1.51</v>
      </c>
      <c r="G188" s="59">
        <v>2019</v>
      </c>
      <c r="H188" s="25" t="s">
        <v>42</v>
      </c>
      <c r="I188" s="25" t="s">
        <v>42</v>
      </c>
      <c r="J188" s="25" t="s">
        <v>42</v>
      </c>
      <c r="K188" s="25" t="s">
        <v>42</v>
      </c>
      <c r="L188" s="59" t="s">
        <v>51</v>
      </c>
      <c r="M188" s="59" t="s">
        <v>51</v>
      </c>
      <c r="N188" s="59" t="s">
        <v>51</v>
      </c>
      <c r="O188" s="59" t="s">
        <v>51</v>
      </c>
      <c r="P188" s="59" t="s">
        <v>366</v>
      </c>
      <c r="Q188" s="25">
        <v>4.3499999999999996</v>
      </c>
      <c r="R188" s="25" t="s">
        <v>53</v>
      </c>
      <c r="S188" s="25">
        <v>108.75</v>
      </c>
      <c r="T188" s="25">
        <v>5.2080000000000002</v>
      </c>
      <c r="U188" s="25">
        <v>8</v>
      </c>
      <c r="V188" s="25">
        <v>8</v>
      </c>
      <c r="W188" s="25">
        <v>4</v>
      </c>
      <c r="X188" s="25">
        <v>4</v>
      </c>
      <c r="Y188" s="25" t="s">
        <v>42</v>
      </c>
      <c r="Z188" s="25" t="s">
        <v>42</v>
      </c>
      <c r="AA188" s="25">
        <v>35</v>
      </c>
      <c r="AB188" s="25">
        <v>35</v>
      </c>
      <c r="AC188" s="25" t="s">
        <v>414</v>
      </c>
      <c r="AD188" s="59" t="s">
        <v>147</v>
      </c>
      <c r="AE188" s="59" t="s">
        <v>51</v>
      </c>
    </row>
    <row r="189" spans="1:31" ht="47.25" x14ac:dyDescent="0.25">
      <c r="A189" s="57" t="s">
        <v>77</v>
      </c>
      <c r="B189" s="24" t="s">
        <v>504</v>
      </c>
      <c r="C189" s="58" t="s">
        <v>505</v>
      </c>
      <c r="D189" s="59">
        <v>1985</v>
      </c>
      <c r="E189" s="25">
        <v>52.37</v>
      </c>
      <c r="F189" s="25">
        <v>0.85</v>
      </c>
      <c r="G189" s="59">
        <v>2019</v>
      </c>
      <c r="H189" s="25" t="s">
        <v>42</v>
      </c>
      <c r="I189" s="25" t="s">
        <v>42</v>
      </c>
      <c r="J189" s="25" t="s">
        <v>42</v>
      </c>
      <c r="K189" s="25" t="s">
        <v>42</v>
      </c>
      <c r="L189" s="59" t="s">
        <v>51</v>
      </c>
      <c r="M189" s="59" t="s">
        <v>51</v>
      </c>
      <c r="N189" s="59" t="s">
        <v>51</v>
      </c>
      <c r="O189" s="59" t="s">
        <v>51</v>
      </c>
      <c r="P189" s="59" t="s">
        <v>506</v>
      </c>
      <c r="Q189" s="25">
        <v>6.42</v>
      </c>
      <c r="R189" s="25" t="s">
        <v>53</v>
      </c>
      <c r="S189" s="25">
        <v>101.905</v>
      </c>
      <c r="T189" s="25">
        <v>6.3</v>
      </c>
      <c r="U189" s="25">
        <v>12.6</v>
      </c>
      <c r="V189" s="25">
        <v>12.6</v>
      </c>
      <c r="W189" s="25">
        <v>6.3</v>
      </c>
      <c r="X189" s="25">
        <v>6.3</v>
      </c>
      <c r="Y189" s="25" t="s">
        <v>42</v>
      </c>
      <c r="Z189" s="25" t="s">
        <v>42</v>
      </c>
      <c r="AA189" s="25">
        <v>35</v>
      </c>
      <c r="AB189" s="25">
        <v>35</v>
      </c>
      <c r="AC189" s="25" t="s">
        <v>414</v>
      </c>
      <c r="AD189" s="59" t="s">
        <v>147</v>
      </c>
      <c r="AE189" s="59" t="s">
        <v>51</v>
      </c>
    </row>
    <row r="190" spans="1:31" ht="47.25" x14ac:dyDescent="0.25">
      <c r="A190" s="57" t="s">
        <v>77</v>
      </c>
      <c r="B190" s="24" t="s">
        <v>507</v>
      </c>
      <c r="C190" s="58" t="s">
        <v>508</v>
      </c>
      <c r="D190" s="59">
        <v>1974</v>
      </c>
      <c r="E190" s="25">
        <v>58.9</v>
      </c>
      <c r="F190" s="25">
        <v>0.78</v>
      </c>
      <c r="G190" s="59">
        <v>2019</v>
      </c>
      <c r="H190" s="25" t="s">
        <v>42</v>
      </c>
      <c r="I190" s="25" t="s">
        <v>42</v>
      </c>
      <c r="J190" s="25" t="s">
        <v>42</v>
      </c>
      <c r="K190" s="25" t="s">
        <v>42</v>
      </c>
      <c r="L190" s="59" t="s">
        <v>51</v>
      </c>
      <c r="M190" s="59" t="s">
        <v>51</v>
      </c>
      <c r="N190" s="59" t="s">
        <v>51</v>
      </c>
      <c r="O190" s="59" t="s">
        <v>51</v>
      </c>
      <c r="P190" s="59" t="s">
        <v>130</v>
      </c>
      <c r="Q190" s="25">
        <v>16.5</v>
      </c>
      <c r="R190" s="25" t="s">
        <v>53</v>
      </c>
      <c r="S190" s="25">
        <v>41.25</v>
      </c>
      <c r="T190" s="25">
        <v>27.335999999999999</v>
      </c>
      <c r="U190" s="25">
        <v>80</v>
      </c>
      <c r="V190" s="25">
        <v>80</v>
      </c>
      <c r="W190" s="25">
        <v>40</v>
      </c>
      <c r="X190" s="25">
        <v>40</v>
      </c>
      <c r="Y190" s="25" t="s">
        <v>42</v>
      </c>
      <c r="Z190" s="25" t="s">
        <v>42</v>
      </c>
      <c r="AA190" s="25">
        <v>110</v>
      </c>
      <c r="AB190" s="25">
        <v>110</v>
      </c>
      <c r="AC190" s="25" t="s">
        <v>414</v>
      </c>
      <c r="AD190" s="59" t="s">
        <v>147</v>
      </c>
      <c r="AE190" s="59" t="s">
        <v>51</v>
      </c>
    </row>
    <row r="191" spans="1:31" ht="47.25" x14ac:dyDescent="0.25">
      <c r="A191" s="57" t="s">
        <v>77</v>
      </c>
      <c r="B191" s="24" t="s">
        <v>509</v>
      </c>
      <c r="C191" s="58" t="s">
        <v>510</v>
      </c>
      <c r="D191" s="59">
        <v>1973</v>
      </c>
      <c r="E191" s="25">
        <v>58.48</v>
      </c>
      <c r="F191" s="25">
        <v>1.38</v>
      </c>
      <c r="G191" s="59">
        <v>2019</v>
      </c>
      <c r="H191" s="25" t="s">
        <v>42</v>
      </c>
      <c r="I191" s="25" t="s">
        <v>42</v>
      </c>
      <c r="J191" s="25" t="s">
        <v>42</v>
      </c>
      <c r="K191" s="25" t="s">
        <v>42</v>
      </c>
      <c r="L191" s="59" t="s">
        <v>51</v>
      </c>
      <c r="M191" s="59" t="s">
        <v>51</v>
      </c>
      <c r="N191" s="59" t="s">
        <v>51</v>
      </c>
      <c r="O191" s="59" t="s">
        <v>51</v>
      </c>
      <c r="P191" s="59" t="s">
        <v>94</v>
      </c>
      <c r="Q191" s="25">
        <v>21.56</v>
      </c>
      <c r="R191" s="25" t="s">
        <v>53</v>
      </c>
      <c r="S191" s="25">
        <v>53.9</v>
      </c>
      <c r="T191" s="25">
        <v>31.66</v>
      </c>
      <c r="U191" s="25">
        <v>80</v>
      </c>
      <c r="V191" s="25">
        <v>80</v>
      </c>
      <c r="W191" s="25">
        <v>40</v>
      </c>
      <c r="X191" s="25">
        <v>40</v>
      </c>
      <c r="Y191" s="25" t="s">
        <v>42</v>
      </c>
      <c r="Z191" s="25" t="s">
        <v>42</v>
      </c>
      <c r="AA191" s="25">
        <v>110</v>
      </c>
      <c r="AB191" s="25">
        <v>110</v>
      </c>
      <c r="AC191" s="25" t="s">
        <v>414</v>
      </c>
      <c r="AD191" s="59" t="s">
        <v>147</v>
      </c>
      <c r="AE191" s="59" t="s">
        <v>51</v>
      </c>
    </row>
    <row r="192" spans="1:31" ht="47.25" x14ac:dyDescent="0.25">
      <c r="A192" s="57" t="s">
        <v>77</v>
      </c>
      <c r="B192" s="24" t="s">
        <v>511</v>
      </c>
      <c r="C192" s="58" t="s">
        <v>512</v>
      </c>
      <c r="D192" s="59">
        <v>1971</v>
      </c>
      <c r="E192" s="25">
        <v>51.04</v>
      </c>
      <c r="F192" s="25">
        <v>6.31</v>
      </c>
      <c r="G192" s="59">
        <v>2019</v>
      </c>
      <c r="H192" s="25" t="s">
        <v>42</v>
      </c>
      <c r="I192" s="25" t="s">
        <v>42</v>
      </c>
      <c r="J192" s="25" t="s">
        <v>42</v>
      </c>
      <c r="K192" s="25" t="s">
        <v>42</v>
      </c>
      <c r="L192" s="59" t="s">
        <v>51</v>
      </c>
      <c r="M192" s="59" t="s">
        <v>51</v>
      </c>
      <c r="N192" s="59" t="s">
        <v>51</v>
      </c>
      <c r="O192" s="59" t="s">
        <v>51</v>
      </c>
      <c r="P192" s="59" t="s">
        <v>340</v>
      </c>
      <c r="Q192" s="25">
        <v>4.2699999999999996</v>
      </c>
      <c r="R192" s="25" t="s">
        <v>53</v>
      </c>
      <c r="S192" s="25">
        <v>106.75</v>
      </c>
      <c r="T192" s="25">
        <v>4</v>
      </c>
      <c r="U192" s="25">
        <v>8</v>
      </c>
      <c r="V192" s="25">
        <v>8</v>
      </c>
      <c r="W192" s="25">
        <v>4</v>
      </c>
      <c r="X192" s="25">
        <v>4</v>
      </c>
      <c r="Y192" s="25" t="s">
        <v>42</v>
      </c>
      <c r="Z192" s="25" t="s">
        <v>42</v>
      </c>
      <c r="AA192" s="25">
        <v>35</v>
      </c>
      <c r="AB192" s="25">
        <v>35</v>
      </c>
      <c r="AC192" s="25" t="s">
        <v>414</v>
      </c>
      <c r="AD192" s="59" t="s">
        <v>147</v>
      </c>
      <c r="AE192" s="59" t="s">
        <v>51</v>
      </c>
    </row>
    <row r="193" spans="1:31" ht="47.25" x14ac:dyDescent="0.25">
      <c r="A193" s="57" t="s">
        <v>77</v>
      </c>
      <c r="B193" s="24" t="s">
        <v>513</v>
      </c>
      <c r="C193" s="58" t="s">
        <v>514</v>
      </c>
      <c r="D193" s="59">
        <v>1962</v>
      </c>
      <c r="E193" s="25">
        <v>78.17</v>
      </c>
      <c r="F193" s="25">
        <v>4.21</v>
      </c>
      <c r="G193" s="59">
        <v>2019</v>
      </c>
      <c r="H193" s="25" t="s">
        <v>42</v>
      </c>
      <c r="I193" s="25" t="s">
        <v>42</v>
      </c>
      <c r="J193" s="25" t="s">
        <v>42</v>
      </c>
      <c r="K193" s="25" t="s">
        <v>42</v>
      </c>
      <c r="L193" s="59" t="s">
        <v>51</v>
      </c>
      <c r="M193" s="59" t="s">
        <v>51</v>
      </c>
      <c r="N193" s="59" t="s">
        <v>51</v>
      </c>
      <c r="O193" s="59" t="s">
        <v>51</v>
      </c>
      <c r="P193" s="59" t="s">
        <v>294</v>
      </c>
      <c r="Q193" s="25">
        <v>1.65</v>
      </c>
      <c r="R193" s="25" t="s">
        <v>53</v>
      </c>
      <c r="S193" s="25">
        <v>26.190999999999999</v>
      </c>
      <c r="T193" s="25">
        <v>3.0430000000000001</v>
      </c>
      <c r="U193" s="25">
        <v>12.6</v>
      </c>
      <c r="V193" s="25">
        <v>12.6</v>
      </c>
      <c r="W193" s="25">
        <v>6.3</v>
      </c>
      <c r="X193" s="25">
        <v>6.3</v>
      </c>
      <c r="Y193" s="25" t="s">
        <v>42</v>
      </c>
      <c r="Z193" s="25" t="s">
        <v>42</v>
      </c>
      <c r="AA193" s="25">
        <v>110</v>
      </c>
      <c r="AB193" s="25">
        <v>110</v>
      </c>
      <c r="AC193" s="25" t="s">
        <v>414</v>
      </c>
      <c r="AD193" s="59" t="s">
        <v>147</v>
      </c>
      <c r="AE193" s="59" t="s">
        <v>51</v>
      </c>
    </row>
    <row r="194" spans="1:31" ht="47.25" x14ac:dyDescent="0.25">
      <c r="A194" s="57" t="s">
        <v>77</v>
      </c>
      <c r="B194" s="24" t="s">
        <v>515</v>
      </c>
      <c r="C194" s="58" t="s">
        <v>516</v>
      </c>
      <c r="D194" s="59">
        <v>1971</v>
      </c>
      <c r="E194" s="25">
        <v>51.04</v>
      </c>
      <c r="F194" s="25">
        <v>6.31</v>
      </c>
      <c r="G194" s="59">
        <v>2019</v>
      </c>
      <c r="H194" s="25" t="s">
        <v>42</v>
      </c>
      <c r="I194" s="25" t="s">
        <v>42</v>
      </c>
      <c r="J194" s="25" t="s">
        <v>42</v>
      </c>
      <c r="K194" s="25" t="s">
        <v>42</v>
      </c>
      <c r="L194" s="59" t="s">
        <v>51</v>
      </c>
      <c r="M194" s="59" t="s">
        <v>51</v>
      </c>
      <c r="N194" s="59" t="s">
        <v>51</v>
      </c>
      <c r="O194" s="59" t="s">
        <v>51</v>
      </c>
      <c r="P194" s="59" t="s">
        <v>271</v>
      </c>
      <c r="Q194" s="25">
        <v>0.96</v>
      </c>
      <c r="R194" s="25" t="s">
        <v>53</v>
      </c>
      <c r="S194" s="25">
        <v>24</v>
      </c>
      <c r="T194" s="25">
        <v>4</v>
      </c>
      <c r="U194" s="25">
        <v>8</v>
      </c>
      <c r="V194" s="25">
        <v>8</v>
      </c>
      <c r="W194" s="25">
        <v>4</v>
      </c>
      <c r="X194" s="25">
        <v>4</v>
      </c>
      <c r="Y194" s="25" t="s">
        <v>42</v>
      </c>
      <c r="Z194" s="25" t="s">
        <v>42</v>
      </c>
      <c r="AA194" s="25">
        <v>35</v>
      </c>
      <c r="AB194" s="25">
        <v>35</v>
      </c>
      <c r="AC194" s="25" t="s">
        <v>414</v>
      </c>
      <c r="AD194" s="59" t="s">
        <v>147</v>
      </c>
      <c r="AE194" s="59" t="s">
        <v>51</v>
      </c>
    </row>
    <row r="195" spans="1:31" ht="47.25" x14ac:dyDescent="0.25">
      <c r="A195" s="57" t="s">
        <v>77</v>
      </c>
      <c r="B195" s="24" t="s">
        <v>517</v>
      </c>
      <c r="C195" s="58" t="s">
        <v>518</v>
      </c>
      <c r="D195" s="59">
        <v>1955</v>
      </c>
      <c r="E195" s="25">
        <v>55.29</v>
      </c>
      <c r="F195" s="25">
        <v>7.03</v>
      </c>
      <c r="G195" s="59">
        <v>2019</v>
      </c>
      <c r="H195" s="25" t="s">
        <v>42</v>
      </c>
      <c r="I195" s="25" t="s">
        <v>42</v>
      </c>
      <c r="J195" s="25" t="s">
        <v>42</v>
      </c>
      <c r="K195" s="25" t="s">
        <v>42</v>
      </c>
      <c r="L195" s="59" t="s">
        <v>51</v>
      </c>
      <c r="M195" s="59" t="s">
        <v>51</v>
      </c>
      <c r="N195" s="59" t="s">
        <v>51</v>
      </c>
      <c r="O195" s="59" t="s">
        <v>51</v>
      </c>
      <c r="P195" s="59" t="s">
        <v>91</v>
      </c>
      <c r="Q195" s="25">
        <v>22.58</v>
      </c>
      <c r="R195" s="25" t="s">
        <v>53</v>
      </c>
      <c r="S195" s="25">
        <v>31.58</v>
      </c>
      <c r="T195" s="25">
        <v>40</v>
      </c>
      <c r="U195" s="25">
        <v>111.5</v>
      </c>
      <c r="V195" s="25">
        <v>111.5</v>
      </c>
      <c r="W195" s="25">
        <v>71.5</v>
      </c>
      <c r="X195" s="25">
        <v>71.5</v>
      </c>
      <c r="Y195" s="25" t="s">
        <v>42</v>
      </c>
      <c r="Z195" s="25" t="s">
        <v>42</v>
      </c>
      <c r="AA195" s="25">
        <v>110</v>
      </c>
      <c r="AB195" s="25">
        <v>110</v>
      </c>
      <c r="AC195" s="25" t="s">
        <v>414</v>
      </c>
      <c r="AD195" s="59" t="s">
        <v>147</v>
      </c>
      <c r="AE195" s="59" t="s">
        <v>51</v>
      </c>
    </row>
    <row r="196" spans="1:31" ht="47.25" x14ac:dyDescent="0.25">
      <c r="A196" s="57" t="s">
        <v>77</v>
      </c>
      <c r="B196" s="24" t="s">
        <v>519</v>
      </c>
      <c r="C196" s="58" t="s">
        <v>520</v>
      </c>
      <c r="D196" s="59">
        <v>1970</v>
      </c>
      <c r="E196" s="25">
        <v>61.49</v>
      </c>
      <c r="F196" s="25">
        <v>5.69</v>
      </c>
      <c r="G196" s="59">
        <v>2019</v>
      </c>
      <c r="H196" s="25" t="s">
        <v>42</v>
      </c>
      <c r="I196" s="25" t="s">
        <v>42</v>
      </c>
      <c r="J196" s="25" t="s">
        <v>42</v>
      </c>
      <c r="K196" s="25" t="s">
        <v>42</v>
      </c>
      <c r="L196" s="59" t="s">
        <v>51</v>
      </c>
      <c r="M196" s="59" t="s">
        <v>51</v>
      </c>
      <c r="N196" s="59" t="s">
        <v>51</v>
      </c>
      <c r="O196" s="59" t="s">
        <v>51</v>
      </c>
      <c r="P196" s="59" t="s">
        <v>180</v>
      </c>
      <c r="Q196" s="25">
        <v>14.39</v>
      </c>
      <c r="R196" s="25" t="s">
        <v>53</v>
      </c>
      <c r="S196" s="25">
        <v>57.56</v>
      </c>
      <c r="T196" s="25">
        <v>25</v>
      </c>
      <c r="U196" s="25">
        <v>50</v>
      </c>
      <c r="V196" s="25">
        <v>50</v>
      </c>
      <c r="W196" s="25">
        <v>25</v>
      </c>
      <c r="X196" s="25">
        <v>25</v>
      </c>
      <c r="Y196" s="25" t="s">
        <v>42</v>
      </c>
      <c r="Z196" s="25" t="s">
        <v>42</v>
      </c>
      <c r="AA196" s="25">
        <v>110</v>
      </c>
      <c r="AB196" s="25">
        <v>110</v>
      </c>
      <c r="AC196" s="25" t="s">
        <v>414</v>
      </c>
      <c r="AD196" s="59" t="s">
        <v>147</v>
      </c>
      <c r="AE196" s="59" t="s">
        <v>51</v>
      </c>
    </row>
    <row r="197" spans="1:31" ht="47.25" x14ac:dyDescent="0.25">
      <c r="A197" s="57" t="s">
        <v>77</v>
      </c>
      <c r="B197" s="24" t="s">
        <v>521</v>
      </c>
      <c r="C197" s="58" t="s">
        <v>522</v>
      </c>
      <c r="D197" s="59">
        <v>1973</v>
      </c>
      <c r="E197" s="25">
        <v>58.39</v>
      </c>
      <c r="F197" s="25">
        <v>1.38</v>
      </c>
      <c r="G197" s="59">
        <v>2019</v>
      </c>
      <c r="H197" s="25" t="s">
        <v>42</v>
      </c>
      <c r="I197" s="25" t="s">
        <v>42</v>
      </c>
      <c r="J197" s="25" t="s">
        <v>42</v>
      </c>
      <c r="K197" s="25" t="s">
        <v>42</v>
      </c>
      <c r="L197" s="59" t="s">
        <v>51</v>
      </c>
      <c r="M197" s="59" t="s">
        <v>51</v>
      </c>
      <c r="N197" s="59" t="s">
        <v>51</v>
      </c>
      <c r="O197" s="59" t="s">
        <v>51</v>
      </c>
      <c r="P197" s="59" t="s">
        <v>523</v>
      </c>
      <c r="Q197" s="25">
        <v>1.77</v>
      </c>
      <c r="R197" s="25" t="s">
        <v>53</v>
      </c>
      <c r="S197" s="25">
        <v>4.4249999999999998</v>
      </c>
      <c r="T197" s="25">
        <v>31.66</v>
      </c>
      <c r="U197" s="25">
        <v>12.6</v>
      </c>
      <c r="V197" s="25">
        <v>12.6</v>
      </c>
      <c r="W197" s="25">
        <v>6.3</v>
      </c>
      <c r="X197" s="25">
        <v>6.3</v>
      </c>
      <c r="Y197" s="25" t="s">
        <v>42</v>
      </c>
      <c r="Z197" s="25" t="s">
        <v>42</v>
      </c>
      <c r="AA197" s="25">
        <v>35</v>
      </c>
      <c r="AB197" s="25">
        <v>35</v>
      </c>
      <c r="AC197" s="25" t="s">
        <v>414</v>
      </c>
      <c r="AD197" s="59" t="s">
        <v>147</v>
      </c>
      <c r="AE197" s="59" t="s">
        <v>51</v>
      </c>
    </row>
    <row r="198" spans="1:31" ht="47.25" x14ac:dyDescent="0.25">
      <c r="A198" s="57" t="s">
        <v>77</v>
      </c>
      <c r="B198" s="24" t="s">
        <v>524</v>
      </c>
      <c r="C198" s="58" t="s">
        <v>525</v>
      </c>
      <c r="D198" s="59">
        <v>1982</v>
      </c>
      <c r="E198" s="25">
        <v>59.69</v>
      </c>
      <c r="F198" s="25">
        <v>15.64</v>
      </c>
      <c r="G198" s="59">
        <v>2019</v>
      </c>
      <c r="H198" s="25" t="s">
        <v>42</v>
      </c>
      <c r="I198" s="25" t="s">
        <v>42</v>
      </c>
      <c r="J198" s="25" t="s">
        <v>42</v>
      </c>
      <c r="K198" s="25" t="s">
        <v>42</v>
      </c>
      <c r="L198" s="59" t="s">
        <v>51</v>
      </c>
      <c r="M198" s="59" t="s">
        <v>51</v>
      </c>
      <c r="N198" s="59" t="s">
        <v>51</v>
      </c>
      <c r="O198" s="59" t="s">
        <v>51</v>
      </c>
      <c r="P198" s="59" t="s">
        <v>345</v>
      </c>
      <c r="Q198" s="25">
        <v>2.63</v>
      </c>
      <c r="R198" s="25" t="s">
        <v>53</v>
      </c>
      <c r="S198" s="25">
        <v>65.75</v>
      </c>
      <c r="T198" s="25">
        <v>2.7959999999999998</v>
      </c>
      <c r="U198" s="25">
        <v>8</v>
      </c>
      <c r="V198" s="25">
        <v>8</v>
      </c>
      <c r="W198" s="25">
        <v>4</v>
      </c>
      <c r="X198" s="25">
        <v>4</v>
      </c>
      <c r="Y198" s="25" t="s">
        <v>42</v>
      </c>
      <c r="Z198" s="25" t="s">
        <v>42</v>
      </c>
      <c r="AA198" s="25">
        <v>35</v>
      </c>
      <c r="AB198" s="25">
        <v>35</v>
      </c>
      <c r="AC198" s="25" t="s">
        <v>414</v>
      </c>
      <c r="AD198" s="59" t="s">
        <v>147</v>
      </c>
      <c r="AE198" s="59" t="s">
        <v>51</v>
      </c>
    </row>
    <row r="199" spans="1:31" ht="47.25" x14ac:dyDescent="0.25">
      <c r="A199" s="57" t="s">
        <v>77</v>
      </c>
      <c r="B199" s="24" t="s">
        <v>526</v>
      </c>
      <c r="C199" s="58" t="s">
        <v>527</v>
      </c>
      <c r="D199" s="59">
        <v>1991</v>
      </c>
      <c r="E199" s="25">
        <v>59.77</v>
      </c>
      <c r="F199" s="25">
        <v>7.04</v>
      </c>
      <c r="G199" s="59">
        <v>2019</v>
      </c>
      <c r="H199" s="25" t="s">
        <v>42</v>
      </c>
      <c r="I199" s="25" t="s">
        <v>42</v>
      </c>
      <c r="J199" s="25" t="s">
        <v>42</v>
      </c>
      <c r="K199" s="25" t="s">
        <v>42</v>
      </c>
      <c r="L199" s="59" t="s">
        <v>51</v>
      </c>
      <c r="M199" s="59" t="s">
        <v>51</v>
      </c>
      <c r="N199" s="59" t="s">
        <v>51</v>
      </c>
      <c r="O199" s="59" t="s">
        <v>51</v>
      </c>
      <c r="P199" s="59" t="s">
        <v>280</v>
      </c>
      <c r="Q199" s="25">
        <v>3.15</v>
      </c>
      <c r="R199" s="25" t="s">
        <v>53</v>
      </c>
      <c r="S199" s="25">
        <v>50</v>
      </c>
      <c r="T199" s="25">
        <v>6.3</v>
      </c>
      <c r="U199" s="25">
        <v>16.3</v>
      </c>
      <c r="V199" s="25">
        <v>16.3</v>
      </c>
      <c r="W199" s="25">
        <v>6.3</v>
      </c>
      <c r="X199" s="25">
        <v>6.3</v>
      </c>
      <c r="Y199" s="25" t="s">
        <v>42</v>
      </c>
      <c r="Z199" s="25" t="s">
        <v>42</v>
      </c>
      <c r="AA199" s="25">
        <v>110</v>
      </c>
      <c r="AB199" s="25">
        <v>110</v>
      </c>
      <c r="AC199" s="25" t="s">
        <v>414</v>
      </c>
      <c r="AD199" s="59" t="s">
        <v>147</v>
      </c>
      <c r="AE199" s="59" t="s">
        <v>51</v>
      </c>
    </row>
    <row r="200" spans="1:31" ht="47.25" x14ac:dyDescent="0.25">
      <c r="A200" s="57" t="s">
        <v>77</v>
      </c>
      <c r="B200" s="24" t="s">
        <v>528</v>
      </c>
      <c r="C200" s="58" t="s">
        <v>529</v>
      </c>
      <c r="D200" s="59">
        <v>1953</v>
      </c>
      <c r="E200" s="25">
        <v>54.1</v>
      </c>
      <c r="F200" s="25">
        <v>20.14</v>
      </c>
      <c r="G200" s="59">
        <v>2019</v>
      </c>
      <c r="H200" s="25" t="s">
        <v>42</v>
      </c>
      <c r="I200" s="25" t="s">
        <v>42</v>
      </c>
      <c r="J200" s="25" t="s">
        <v>42</v>
      </c>
      <c r="K200" s="25" t="s">
        <v>42</v>
      </c>
      <c r="L200" s="59" t="s">
        <v>51</v>
      </c>
      <c r="M200" s="59" t="s">
        <v>51</v>
      </c>
      <c r="N200" s="59" t="s">
        <v>51</v>
      </c>
      <c r="O200" s="59" t="s">
        <v>51</v>
      </c>
      <c r="P200" s="59" t="s">
        <v>247</v>
      </c>
      <c r="Q200" s="25">
        <v>19.61</v>
      </c>
      <c r="R200" s="25" t="s">
        <v>53</v>
      </c>
      <c r="S200" s="25">
        <v>27.427</v>
      </c>
      <c r="T200" s="25">
        <v>40</v>
      </c>
      <c r="U200" s="25">
        <v>111.5</v>
      </c>
      <c r="V200" s="25">
        <v>111.5</v>
      </c>
      <c r="W200" s="25">
        <v>71.5</v>
      </c>
      <c r="X200" s="25">
        <v>71.5</v>
      </c>
      <c r="Y200" s="25" t="s">
        <v>42</v>
      </c>
      <c r="Z200" s="25" t="s">
        <v>42</v>
      </c>
      <c r="AA200" s="25">
        <v>110</v>
      </c>
      <c r="AB200" s="25">
        <v>110</v>
      </c>
      <c r="AC200" s="25" t="s">
        <v>414</v>
      </c>
      <c r="AD200" s="59" t="s">
        <v>147</v>
      </c>
      <c r="AE200" s="59" t="s">
        <v>51</v>
      </c>
    </row>
    <row r="201" spans="1:31" ht="47.25" x14ac:dyDescent="0.25">
      <c r="A201" s="57" t="s">
        <v>77</v>
      </c>
      <c r="B201" s="24" t="s">
        <v>530</v>
      </c>
      <c r="C201" s="58" t="s">
        <v>531</v>
      </c>
      <c r="D201" s="59">
        <v>1975</v>
      </c>
      <c r="E201" s="25">
        <v>62.77</v>
      </c>
      <c r="F201" s="25">
        <v>19.809999999999999</v>
      </c>
      <c r="G201" s="59">
        <v>2019</v>
      </c>
      <c r="H201" s="25" t="s">
        <v>42</v>
      </c>
      <c r="I201" s="25" t="s">
        <v>42</v>
      </c>
      <c r="J201" s="25" t="s">
        <v>42</v>
      </c>
      <c r="K201" s="25" t="s">
        <v>42</v>
      </c>
      <c r="L201" s="59" t="s">
        <v>51</v>
      </c>
      <c r="M201" s="59" t="s">
        <v>51</v>
      </c>
      <c r="N201" s="59" t="s">
        <v>51</v>
      </c>
      <c r="O201" s="59" t="s">
        <v>51</v>
      </c>
      <c r="P201" s="59" t="s">
        <v>532</v>
      </c>
      <c r="Q201" s="25">
        <v>1.08</v>
      </c>
      <c r="R201" s="25" t="s">
        <v>53</v>
      </c>
      <c r="S201" s="25">
        <v>82.4</v>
      </c>
      <c r="T201" s="25">
        <v>2.5</v>
      </c>
      <c r="U201" s="25">
        <v>5</v>
      </c>
      <c r="V201" s="25">
        <v>5</v>
      </c>
      <c r="W201" s="25">
        <v>2.5</v>
      </c>
      <c r="X201" s="25">
        <v>2.5</v>
      </c>
      <c r="Y201" s="25" t="s">
        <v>42</v>
      </c>
      <c r="Z201" s="25" t="s">
        <v>42</v>
      </c>
      <c r="AA201" s="25">
        <v>35</v>
      </c>
      <c r="AB201" s="25">
        <v>35</v>
      </c>
      <c r="AC201" s="25" t="s">
        <v>414</v>
      </c>
      <c r="AD201" s="59" t="s">
        <v>147</v>
      </c>
      <c r="AE201" s="59" t="s">
        <v>51</v>
      </c>
    </row>
    <row r="202" spans="1:31" ht="47.25" x14ac:dyDescent="0.25">
      <c r="A202" s="57" t="s">
        <v>77</v>
      </c>
      <c r="B202" s="24" t="s">
        <v>533</v>
      </c>
      <c r="C202" s="58" t="s">
        <v>534</v>
      </c>
      <c r="D202" s="59">
        <v>1962</v>
      </c>
      <c r="E202" s="25">
        <v>55.44</v>
      </c>
      <c r="F202" s="25">
        <v>1E-3</v>
      </c>
      <c r="G202" s="59">
        <v>2019</v>
      </c>
      <c r="H202" s="25" t="s">
        <v>42</v>
      </c>
      <c r="I202" s="25" t="s">
        <v>42</v>
      </c>
      <c r="J202" s="25" t="s">
        <v>42</v>
      </c>
      <c r="K202" s="25" t="s">
        <v>42</v>
      </c>
      <c r="L202" s="59" t="s">
        <v>51</v>
      </c>
      <c r="M202" s="59" t="s">
        <v>51</v>
      </c>
      <c r="N202" s="59" t="s">
        <v>51</v>
      </c>
      <c r="O202" s="59" t="s">
        <v>51</v>
      </c>
      <c r="P202" s="59" t="s">
        <v>535</v>
      </c>
      <c r="Q202" s="25">
        <v>1.67</v>
      </c>
      <c r="R202" s="25" t="s">
        <v>53</v>
      </c>
      <c r="S202" s="25">
        <v>66.8</v>
      </c>
      <c r="T202" s="25">
        <v>1.6319999999999999</v>
      </c>
      <c r="U202" s="25">
        <v>5</v>
      </c>
      <c r="V202" s="25">
        <v>5</v>
      </c>
      <c r="W202" s="25">
        <v>2.5</v>
      </c>
      <c r="X202" s="25">
        <v>2.5</v>
      </c>
      <c r="Y202" s="25" t="s">
        <v>42</v>
      </c>
      <c r="Z202" s="25" t="s">
        <v>42</v>
      </c>
      <c r="AA202" s="25">
        <v>35</v>
      </c>
      <c r="AB202" s="25">
        <v>35</v>
      </c>
      <c r="AC202" s="25" t="s">
        <v>414</v>
      </c>
      <c r="AD202" s="59" t="s">
        <v>147</v>
      </c>
      <c r="AE202" s="59" t="s">
        <v>51</v>
      </c>
    </row>
    <row r="203" spans="1:31" ht="47.25" x14ac:dyDescent="0.25">
      <c r="A203" s="57" t="s">
        <v>77</v>
      </c>
      <c r="B203" s="24" t="s">
        <v>536</v>
      </c>
      <c r="C203" s="58" t="s">
        <v>537</v>
      </c>
      <c r="D203" s="59">
        <v>1952</v>
      </c>
      <c r="E203" s="25">
        <v>76.569999999999993</v>
      </c>
      <c r="F203" s="25">
        <v>0.27</v>
      </c>
      <c r="G203" s="59">
        <v>2019</v>
      </c>
      <c r="H203" s="25" t="s">
        <v>42</v>
      </c>
      <c r="I203" s="25" t="s">
        <v>42</v>
      </c>
      <c r="J203" s="25" t="s">
        <v>42</v>
      </c>
      <c r="K203" s="25" t="s">
        <v>42</v>
      </c>
      <c r="L203" s="59" t="s">
        <v>51</v>
      </c>
      <c r="M203" s="59" t="s">
        <v>51</v>
      </c>
      <c r="N203" s="59" t="s">
        <v>51</v>
      </c>
      <c r="O203" s="59" t="s">
        <v>51</v>
      </c>
      <c r="P203" s="59" t="s">
        <v>538</v>
      </c>
      <c r="Q203" s="25">
        <v>0.9</v>
      </c>
      <c r="R203" s="25" t="s">
        <v>53</v>
      </c>
      <c r="S203" s="25">
        <v>36</v>
      </c>
      <c r="T203" s="25">
        <v>1.044</v>
      </c>
      <c r="U203" s="25">
        <v>2.5</v>
      </c>
      <c r="V203" s="25">
        <v>2.5</v>
      </c>
      <c r="W203" s="25">
        <v>0</v>
      </c>
      <c r="X203" s="25">
        <v>0</v>
      </c>
      <c r="Y203" s="25" t="s">
        <v>42</v>
      </c>
      <c r="Z203" s="25" t="s">
        <v>42</v>
      </c>
      <c r="AA203" s="25">
        <v>35</v>
      </c>
      <c r="AB203" s="25">
        <v>35</v>
      </c>
      <c r="AC203" s="25" t="s">
        <v>414</v>
      </c>
      <c r="AD203" s="59" t="s">
        <v>147</v>
      </c>
      <c r="AE203" s="59" t="s">
        <v>51</v>
      </c>
    </row>
    <row r="204" spans="1:31" ht="47.25" x14ac:dyDescent="0.25">
      <c r="A204" s="57" t="s">
        <v>77</v>
      </c>
      <c r="B204" s="24" t="s">
        <v>539</v>
      </c>
      <c r="C204" s="58" t="s">
        <v>540</v>
      </c>
      <c r="D204" s="59">
        <v>1984</v>
      </c>
      <c r="E204" s="25">
        <v>58.67</v>
      </c>
      <c r="F204" s="25">
        <v>11.22</v>
      </c>
      <c r="G204" s="59">
        <v>2019</v>
      </c>
      <c r="H204" s="25" t="s">
        <v>42</v>
      </c>
      <c r="I204" s="25" t="s">
        <v>42</v>
      </c>
      <c r="J204" s="25" t="s">
        <v>42</v>
      </c>
      <c r="K204" s="25" t="s">
        <v>42</v>
      </c>
      <c r="L204" s="59" t="s">
        <v>51</v>
      </c>
      <c r="M204" s="59" t="s">
        <v>51</v>
      </c>
      <c r="N204" s="59" t="s">
        <v>51</v>
      </c>
      <c r="O204" s="59" t="s">
        <v>51</v>
      </c>
      <c r="P204" s="59" t="s">
        <v>297</v>
      </c>
      <c r="Q204" s="25">
        <v>6.61</v>
      </c>
      <c r="R204" s="25" t="s">
        <v>53</v>
      </c>
      <c r="S204" s="25">
        <v>104.92100000000001</v>
      </c>
      <c r="T204" s="25">
        <v>6.3</v>
      </c>
      <c r="U204" s="25">
        <v>12.6</v>
      </c>
      <c r="V204" s="25">
        <v>12.6</v>
      </c>
      <c r="W204" s="25">
        <v>6.3</v>
      </c>
      <c r="X204" s="25">
        <v>6.3</v>
      </c>
      <c r="Y204" s="25" t="s">
        <v>42</v>
      </c>
      <c r="Z204" s="25" t="s">
        <v>42</v>
      </c>
      <c r="AA204" s="25">
        <v>110</v>
      </c>
      <c r="AB204" s="25">
        <v>110</v>
      </c>
      <c r="AC204" s="25" t="s">
        <v>414</v>
      </c>
      <c r="AD204" s="59" t="s">
        <v>147</v>
      </c>
      <c r="AE204" s="59" t="s">
        <v>51</v>
      </c>
    </row>
    <row r="205" spans="1:31" ht="47.25" x14ac:dyDescent="0.25">
      <c r="A205" s="57" t="s">
        <v>77</v>
      </c>
      <c r="B205" s="24" t="s">
        <v>541</v>
      </c>
      <c r="C205" s="58" t="s">
        <v>542</v>
      </c>
      <c r="D205" s="59">
        <v>1978</v>
      </c>
      <c r="E205" s="25">
        <v>58.42</v>
      </c>
      <c r="F205" s="25">
        <v>22.75</v>
      </c>
      <c r="G205" s="59">
        <v>2019</v>
      </c>
      <c r="H205" s="25" t="s">
        <v>42</v>
      </c>
      <c r="I205" s="25" t="s">
        <v>42</v>
      </c>
      <c r="J205" s="25" t="s">
        <v>42</v>
      </c>
      <c r="K205" s="25" t="s">
        <v>42</v>
      </c>
      <c r="L205" s="59" t="s">
        <v>51</v>
      </c>
      <c r="M205" s="59" t="s">
        <v>51</v>
      </c>
      <c r="N205" s="59" t="s">
        <v>51</v>
      </c>
      <c r="O205" s="59" t="s">
        <v>51</v>
      </c>
      <c r="P205" s="59" t="s">
        <v>337</v>
      </c>
      <c r="Q205" s="25">
        <v>5.27</v>
      </c>
      <c r="R205" s="25" t="s">
        <v>53</v>
      </c>
      <c r="S205" s="25">
        <v>83.650999999999996</v>
      </c>
      <c r="T205" s="25">
        <v>6.3</v>
      </c>
      <c r="U205" s="25">
        <v>12.6</v>
      </c>
      <c r="V205" s="25">
        <v>12.6</v>
      </c>
      <c r="W205" s="25">
        <v>6.3</v>
      </c>
      <c r="X205" s="25">
        <v>6.3</v>
      </c>
      <c r="Y205" s="25" t="s">
        <v>42</v>
      </c>
      <c r="Z205" s="25" t="s">
        <v>42</v>
      </c>
      <c r="AA205" s="25">
        <v>110</v>
      </c>
      <c r="AB205" s="25">
        <v>110</v>
      </c>
      <c r="AC205" s="25" t="s">
        <v>414</v>
      </c>
      <c r="AD205" s="59" t="s">
        <v>147</v>
      </c>
      <c r="AE205" s="59" t="s">
        <v>51</v>
      </c>
    </row>
    <row r="206" spans="1:31" ht="47.25" x14ac:dyDescent="0.25">
      <c r="A206" s="57" t="s">
        <v>77</v>
      </c>
      <c r="B206" s="24" t="s">
        <v>543</v>
      </c>
      <c r="C206" s="58" t="s">
        <v>544</v>
      </c>
      <c r="D206" s="59">
        <v>1972</v>
      </c>
      <c r="E206" s="25">
        <v>55.87</v>
      </c>
      <c r="F206" s="25">
        <v>5.64</v>
      </c>
      <c r="G206" s="59">
        <v>2019</v>
      </c>
      <c r="H206" s="25" t="s">
        <v>42</v>
      </c>
      <c r="I206" s="25" t="s">
        <v>42</v>
      </c>
      <c r="J206" s="25" t="s">
        <v>42</v>
      </c>
      <c r="K206" s="25" t="s">
        <v>42</v>
      </c>
      <c r="L206" s="59" t="s">
        <v>51</v>
      </c>
      <c r="M206" s="59" t="s">
        <v>51</v>
      </c>
      <c r="N206" s="59" t="s">
        <v>51</v>
      </c>
      <c r="O206" s="59" t="s">
        <v>51</v>
      </c>
      <c r="P206" s="59" t="s">
        <v>398</v>
      </c>
      <c r="Q206" s="25">
        <v>17.059999999999999</v>
      </c>
      <c r="R206" s="25" t="s">
        <v>53</v>
      </c>
      <c r="S206" s="25">
        <v>53.313000000000002</v>
      </c>
      <c r="T206" s="25">
        <v>25.082999999999998</v>
      </c>
      <c r="U206" s="25">
        <v>64</v>
      </c>
      <c r="V206" s="25">
        <v>64</v>
      </c>
      <c r="W206" s="25">
        <v>32</v>
      </c>
      <c r="X206" s="25">
        <v>32</v>
      </c>
      <c r="Y206" s="25" t="s">
        <v>42</v>
      </c>
      <c r="Z206" s="25" t="s">
        <v>42</v>
      </c>
      <c r="AA206" s="25">
        <v>110</v>
      </c>
      <c r="AB206" s="25">
        <v>110</v>
      </c>
      <c r="AC206" s="25" t="s">
        <v>414</v>
      </c>
      <c r="AD206" s="59" t="s">
        <v>147</v>
      </c>
      <c r="AE206" s="59" t="s">
        <v>51</v>
      </c>
    </row>
    <row r="207" spans="1:31" ht="47.25" x14ac:dyDescent="0.25">
      <c r="A207" s="57" t="s">
        <v>77</v>
      </c>
      <c r="B207" s="24" t="s">
        <v>545</v>
      </c>
      <c r="C207" s="58" t="s">
        <v>546</v>
      </c>
      <c r="D207" s="59">
        <v>1966</v>
      </c>
      <c r="E207" s="25">
        <v>54.28</v>
      </c>
      <c r="F207" s="25">
        <v>21.77</v>
      </c>
      <c r="G207" s="59">
        <v>2019</v>
      </c>
      <c r="H207" s="25" t="s">
        <v>42</v>
      </c>
      <c r="I207" s="25" t="s">
        <v>42</v>
      </c>
      <c r="J207" s="25" t="s">
        <v>42</v>
      </c>
      <c r="K207" s="25" t="s">
        <v>42</v>
      </c>
      <c r="L207" s="59" t="s">
        <v>51</v>
      </c>
      <c r="M207" s="59" t="s">
        <v>51</v>
      </c>
      <c r="N207" s="59" t="s">
        <v>51</v>
      </c>
      <c r="O207" s="59" t="s">
        <v>51</v>
      </c>
      <c r="P207" s="59" t="s">
        <v>482</v>
      </c>
      <c r="Q207" s="25">
        <v>11.05</v>
      </c>
      <c r="R207" s="25" t="s">
        <v>53</v>
      </c>
      <c r="S207" s="25">
        <v>69.063000000000002</v>
      </c>
      <c r="T207" s="25">
        <v>16</v>
      </c>
      <c r="U207" s="25">
        <v>32</v>
      </c>
      <c r="V207" s="25">
        <v>32</v>
      </c>
      <c r="W207" s="25">
        <v>16</v>
      </c>
      <c r="X207" s="25">
        <v>16</v>
      </c>
      <c r="Y207" s="25" t="s">
        <v>42</v>
      </c>
      <c r="Z207" s="25" t="s">
        <v>42</v>
      </c>
      <c r="AA207" s="25">
        <v>110</v>
      </c>
      <c r="AB207" s="25">
        <v>110</v>
      </c>
      <c r="AC207" s="25" t="s">
        <v>414</v>
      </c>
      <c r="AD207" s="59" t="s">
        <v>147</v>
      </c>
      <c r="AE207" s="59" t="s">
        <v>51</v>
      </c>
    </row>
    <row r="208" spans="1:31" ht="47.25" x14ac:dyDescent="0.25">
      <c r="A208" s="57" t="s">
        <v>77</v>
      </c>
      <c r="B208" s="24" t="s">
        <v>547</v>
      </c>
      <c r="C208" s="58" t="s">
        <v>548</v>
      </c>
      <c r="D208" s="59">
        <v>1966</v>
      </c>
      <c r="E208" s="25">
        <v>54.28</v>
      </c>
      <c r="F208" s="25">
        <v>21.77</v>
      </c>
      <c r="G208" s="59">
        <v>2019</v>
      </c>
      <c r="H208" s="25" t="s">
        <v>42</v>
      </c>
      <c r="I208" s="25" t="s">
        <v>42</v>
      </c>
      <c r="J208" s="25" t="s">
        <v>42</v>
      </c>
      <c r="K208" s="25" t="s">
        <v>42</v>
      </c>
      <c r="L208" s="59" t="s">
        <v>51</v>
      </c>
      <c r="M208" s="59" t="s">
        <v>51</v>
      </c>
      <c r="N208" s="59" t="s">
        <v>51</v>
      </c>
      <c r="O208" s="59" t="s">
        <v>51</v>
      </c>
      <c r="P208" s="59" t="s">
        <v>301</v>
      </c>
      <c r="Q208" s="25">
        <v>3.32</v>
      </c>
      <c r="R208" s="25" t="s">
        <v>53</v>
      </c>
      <c r="S208" s="25">
        <v>20.75</v>
      </c>
      <c r="T208" s="25">
        <v>16</v>
      </c>
      <c r="U208" s="25">
        <v>32</v>
      </c>
      <c r="V208" s="25">
        <v>32</v>
      </c>
      <c r="W208" s="25">
        <v>16</v>
      </c>
      <c r="X208" s="25">
        <v>16</v>
      </c>
      <c r="Y208" s="25" t="s">
        <v>42</v>
      </c>
      <c r="Z208" s="25" t="s">
        <v>42</v>
      </c>
      <c r="AA208" s="25">
        <v>110</v>
      </c>
      <c r="AB208" s="25">
        <v>110</v>
      </c>
      <c r="AC208" s="25" t="s">
        <v>414</v>
      </c>
      <c r="AD208" s="59" t="s">
        <v>147</v>
      </c>
      <c r="AE208" s="59" t="s">
        <v>51</v>
      </c>
    </row>
    <row r="209" spans="1:31" ht="47.25" x14ac:dyDescent="0.25">
      <c r="A209" s="57" t="s">
        <v>77</v>
      </c>
      <c r="B209" s="24" t="s">
        <v>549</v>
      </c>
      <c r="C209" s="58" t="s">
        <v>550</v>
      </c>
      <c r="D209" s="59">
        <v>1982</v>
      </c>
      <c r="E209" s="25">
        <v>51.62</v>
      </c>
      <c r="F209" s="25">
        <v>5.07</v>
      </c>
      <c r="G209" s="59">
        <v>2019</v>
      </c>
      <c r="H209" s="25" t="s">
        <v>42</v>
      </c>
      <c r="I209" s="25" t="s">
        <v>42</v>
      </c>
      <c r="J209" s="25" t="s">
        <v>42</v>
      </c>
      <c r="K209" s="25" t="s">
        <v>42</v>
      </c>
      <c r="L209" s="59" t="s">
        <v>51</v>
      </c>
      <c r="M209" s="59" t="s">
        <v>51</v>
      </c>
      <c r="N209" s="59" t="s">
        <v>51</v>
      </c>
      <c r="O209" s="59" t="s">
        <v>51</v>
      </c>
      <c r="P209" s="59" t="s">
        <v>331</v>
      </c>
      <c r="Q209" s="25">
        <v>2.3199999999999998</v>
      </c>
      <c r="R209" s="25" t="s">
        <v>53</v>
      </c>
      <c r="S209" s="25">
        <v>145</v>
      </c>
      <c r="T209" s="25">
        <v>2.5</v>
      </c>
      <c r="U209" s="25">
        <v>3.2</v>
      </c>
      <c r="V209" s="25">
        <v>3.2</v>
      </c>
      <c r="W209" s="25">
        <v>1.6</v>
      </c>
      <c r="X209" s="25">
        <v>1.6</v>
      </c>
      <c r="Y209" s="25" t="s">
        <v>42</v>
      </c>
      <c r="Z209" s="25" t="s">
        <v>42</v>
      </c>
      <c r="AA209" s="25">
        <v>35</v>
      </c>
      <c r="AB209" s="25">
        <v>35</v>
      </c>
      <c r="AC209" s="25" t="s">
        <v>414</v>
      </c>
      <c r="AD209" s="59" t="s">
        <v>147</v>
      </c>
      <c r="AE209" s="59" t="s">
        <v>51</v>
      </c>
    </row>
    <row r="210" spans="1:31" ht="47.25" x14ac:dyDescent="0.25">
      <c r="A210" s="57" t="s">
        <v>77</v>
      </c>
      <c r="B210" s="24" t="s">
        <v>551</v>
      </c>
      <c r="C210" s="58" t="s">
        <v>552</v>
      </c>
      <c r="D210" s="59">
        <v>1982</v>
      </c>
      <c r="E210" s="25">
        <v>51.62</v>
      </c>
      <c r="F210" s="25">
        <v>5.07</v>
      </c>
      <c r="G210" s="59">
        <v>2019</v>
      </c>
      <c r="H210" s="25" t="s">
        <v>42</v>
      </c>
      <c r="I210" s="25" t="s">
        <v>42</v>
      </c>
      <c r="J210" s="25" t="s">
        <v>42</v>
      </c>
      <c r="K210" s="25" t="s">
        <v>42</v>
      </c>
      <c r="L210" s="59" t="s">
        <v>51</v>
      </c>
      <c r="M210" s="59" t="s">
        <v>51</v>
      </c>
      <c r="N210" s="59" t="s">
        <v>51</v>
      </c>
      <c r="O210" s="59" t="s">
        <v>51</v>
      </c>
      <c r="P210" s="59" t="s">
        <v>260</v>
      </c>
      <c r="Q210" s="25">
        <v>0.61</v>
      </c>
      <c r="R210" s="25" t="s">
        <v>53</v>
      </c>
      <c r="S210" s="25">
        <v>38.125</v>
      </c>
      <c r="T210" s="25">
        <v>2.5</v>
      </c>
      <c r="U210" s="25">
        <v>4.0999999999999996</v>
      </c>
      <c r="V210" s="25">
        <v>4.0999999999999996</v>
      </c>
      <c r="W210" s="25">
        <v>1.6</v>
      </c>
      <c r="X210" s="25">
        <v>1.6</v>
      </c>
      <c r="Y210" s="25" t="s">
        <v>42</v>
      </c>
      <c r="Z210" s="25" t="s">
        <v>42</v>
      </c>
      <c r="AA210" s="25">
        <v>35</v>
      </c>
      <c r="AB210" s="25">
        <v>35</v>
      </c>
      <c r="AC210" s="25" t="s">
        <v>414</v>
      </c>
      <c r="AD210" s="59" t="s">
        <v>147</v>
      </c>
      <c r="AE210" s="59" t="s">
        <v>51</v>
      </c>
    </row>
    <row r="211" spans="1:31" ht="47.25" x14ac:dyDescent="0.25">
      <c r="A211" s="57" t="s">
        <v>77</v>
      </c>
      <c r="B211" s="24" t="s">
        <v>553</v>
      </c>
      <c r="C211" s="58" t="s">
        <v>554</v>
      </c>
      <c r="D211" s="59">
        <v>1978</v>
      </c>
      <c r="E211" s="25">
        <v>47.89</v>
      </c>
      <c r="F211" s="25">
        <v>3.26</v>
      </c>
      <c r="G211" s="59">
        <v>2021</v>
      </c>
      <c r="H211" s="25" t="s">
        <v>42</v>
      </c>
      <c r="I211" s="25" t="s">
        <v>42</v>
      </c>
      <c r="J211" s="25" t="s">
        <v>42</v>
      </c>
      <c r="K211" s="25" t="s">
        <v>42</v>
      </c>
      <c r="L211" s="59" t="s">
        <v>51</v>
      </c>
      <c r="M211" s="59" t="s">
        <v>51</v>
      </c>
      <c r="N211" s="59" t="s">
        <v>51</v>
      </c>
      <c r="O211" s="59" t="s">
        <v>51</v>
      </c>
      <c r="P211" s="59" t="s">
        <v>555</v>
      </c>
      <c r="Q211" s="25">
        <v>1.42</v>
      </c>
      <c r="R211" s="25" t="s">
        <v>53</v>
      </c>
      <c r="S211" s="25">
        <v>5.68</v>
      </c>
      <c r="T211" s="25">
        <v>6.0830000000000002</v>
      </c>
      <c r="U211" s="25">
        <v>50</v>
      </c>
      <c r="V211" s="25">
        <v>50</v>
      </c>
      <c r="W211" s="25">
        <v>25</v>
      </c>
      <c r="X211" s="25">
        <v>25</v>
      </c>
      <c r="Y211" s="25" t="s">
        <v>42</v>
      </c>
      <c r="Z211" s="25" t="s">
        <v>42</v>
      </c>
      <c r="AA211" s="25">
        <v>110</v>
      </c>
      <c r="AB211" s="25">
        <v>110</v>
      </c>
      <c r="AC211" s="25" t="s">
        <v>414</v>
      </c>
      <c r="AD211" s="59" t="s">
        <v>147</v>
      </c>
      <c r="AE211" s="59" t="s">
        <v>51</v>
      </c>
    </row>
    <row r="212" spans="1:31" ht="47.25" x14ac:dyDescent="0.25">
      <c r="A212" s="57" t="s">
        <v>77</v>
      </c>
      <c r="B212" s="24" t="s">
        <v>556</v>
      </c>
      <c r="C212" s="58" t="s">
        <v>557</v>
      </c>
      <c r="D212" s="59">
        <v>1962</v>
      </c>
      <c r="E212" s="25">
        <v>54.45</v>
      </c>
      <c r="F212" s="25">
        <v>4.58</v>
      </c>
      <c r="G212" s="59">
        <v>2021</v>
      </c>
      <c r="H212" s="25" t="s">
        <v>42</v>
      </c>
      <c r="I212" s="25" t="s">
        <v>42</v>
      </c>
      <c r="J212" s="25" t="s">
        <v>42</v>
      </c>
      <c r="K212" s="25" t="s">
        <v>42</v>
      </c>
      <c r="L212" s="59" t="s">
        <v>51</v>
      </c>
      <c r="M212" s="59" t="s">
        <v>51</v>
      </c>
      <c r="N212" s="59" t="s">
        <v>51</v>
      </c>
      <c r="O212" s="59" t="s">
        <v>51</v>
      </c>
      <c r="P212" s="59" t="s">
        <v>192</v>
      </c>
      <c r="Q212" s="25">
        <v>19.59</v>
      </c>
      <c r="R212" s="25" t="s">
        <v>53</v>
      </c>
      <c r="S212" s="25">
        <v>48.975000000000001</v>
      </c>
      <c r="T212" s="25">
        <v>30.335000000000001</v>
      </c>
      <c r="U212" s="25">
        <v>80</v>
      </c>
      <c r="V212" s="25">
        <v>80</v>
      </c>
      <c r="W212" s="25">
        <v>40</v>
      </c>
      <c r="X212" s="25">
        <v>40</v>
      </c>
      <c r="Y212" s="25" t="s">
        <v>42</v>
      </c>
      <c r="Z212" s="25" t="s">
        <v>42</v>
      </c>
      <c r="AA212" s="25">
        <v>110</v>
      </c>
      <c r="AB212" s="25">
        <v>110</v>
      </c>
      <c r="AC212" s="25" t="s">
        <v>414</v>
      </c>
      <c r="AD212" s="59" t="s">
        <v>147</v>
      </c>
      <c r="AE212" s="59" t="s">
        <v>51</v>
      </c>
    </row>
    <row r="213" spans="1:31" ht="47.25" x14ac:dyDescent="0.25">
      <c r="A213" s="57" t="s">
        <v>77</v>
      </c>
      <c r="B213" s="24" t="s">
        <v>558</v>
      </c>
      <c r="C213" s="58" t="s">
        <v>559</v>
      </c>
      <c r="D213" s="59">
        <v>1965</v>
      </c>
      <c r="E213" s="25">
        <v>54.97</v>
      </c>
      <c r="F213" s="25">
        <v>2.2400000000000002</v>
      </c>
      <c r="G213" s="59">
        <v>2021</v>
      </c>
      <c r="H213" s="25" t="s">
        <v>42</v>
      </c>
      <c r="I213" s="25" t="s">
        <v>42</v>
      </c>
      <c r="J213" s="25" t="s">
        <v>42</v>
      </c>
      <c r="K213" s="25" t="s">
        <v>42</v>
      </c>
      <c r="L213" s="59" t="s">
        <v>51</v>
      </c>
      <c r="M213" s="59" t="s">
        <v>51</v>
      </c>
      <c r="N213" s="59" t="s">
        <v>51</v>
      </c>
      <c r="O213" s="59" t="s">
        <v>51</v>
      </c>
      <c r="P213" s="59" t="s">
        <v>226</v>
      </c>
      <c r="Q213" s="25">
        <v>24.46</v>
      </c>
      <c r="R213" s="25" t="s">
        <v>53</v>
      </c>
      <c r="S213" s="25">
        <v>61.15</v>
      </c>
      <c r="T213" s="25">
        <v>30.027000000000001</v>
      </c>
      <c r="U213" s="25">
        <v>80</v>
      </c>
      <c r="V213" s="25">
        <v>80</v>
      </c>
      <c r="W213" s="25">
        <v>40</v>
      </c>
      <c r="X213" s="25">
        <v>40</v>
      </c>
      <c r="Y213" s="25" t="s">
        <v>42</v>
      </c>
      <c r="Z213" s="25" t="s">
        <v>42</v>
      </c>
      <c r="AA213" s="25">
        <v>110</v>
      </c>
      <c r="AB213" s="25">
        <v>110</v>
      </c>
      <c r="AC213" s="25" t="s">
        <v>414</v>
      </c>
      <c r="AD213" s="59" t="s">
        <v>147</v>
      </c>
      <c r="AE213" s="59" t="s">
        <v>51</v>
      </c>
    </row>
    <row r="214" spans="1:31" ht="47.25" x14ac:dyDescent="0.25">
      <c r="A214" s="57" t="s">
        <v>77</v>
      </c>
      <c r="B214" s="24" t="s">
        <v>560</v>
      </c>
      <c r="C214" s="58" t="s">
        <v>561</v>
      </c>
      <c r="D214" s="59">
        <v>1929</v>
      </c>
      <c r="E214" s="25">
        <v>49.63</v>
      </c>
      <c r="F214" s="25">
        <v>4.63</v>
      </c>
      <c r="G214" s="59">
        <v>2021</v>
      </c>
      <c r="H214" s="25" t="s">
        <v>42</v>
      </c>
      <c r="I214" s="25" t="s">
        <v>42</v>
      </c>
      <c r="J214" s="25" t="s">
        <v>42</v>
      </c>
      <c r="K214" s="25" t="s">
        <v>42</v>
      </c>
      <c r="L214" s="59" t="s">
        <v>51</v>
      </c>
      <c r="M214" s="59" t="s">
        <v>51</v>
      </c>
      <c r="N214" s="59" t="s">
        <v>51</v>
      </c>
      <c r="O214" s="59" t="s">
        <v>51</v>
      </c>
      <c r="P214" s="59" t="s">
        <v>85</v>
      </c>
      <c r="Q214" s="25">
        <v>38.08</v>
      </c>
      <c r="R214" s="25" t="s">
        <v>53</v>
      </c>
      <c r="S214" s="25">
        <v>60.444000000000003</v>
      </c>
      <c r="T214" s="25">
        <v>38.616999999999997</v>
      </c>
      <c r="U214" s="25">
        <v>103</v>
      </c>
      <c r="V214" s="25">
        <v>103</v>
      </c>
      <c r="W214" s="25">
        <v>63</v>
      </c>
      <c r="X214" s="25">
        <v>63</v>
      </c>
      <c r="Y214" s="25" t="s">
        <v>42</v>
      </c>
      <c r="Z214" s="25" t="s">
        <v>42</v>
      </c>
      <c r="AA214" s="25">
        <v>110</v>
      </c>
      <c r="AB214" s="25">
        <v>110</v>
      </c>
      <c r="AC214" s="25" t="s">
        <v>414</v>
      </c>
      <c r="AD214" s="59" t="s">
        <v>147</v>
      </c>
      <c r="AE214" s="59" t="s">
        <v>51</v>
      </c>
    </row>
    <row r="215" spans="1:31" ht="47.25" x14ac:dyDescent="0.25">
      <c r="A215" s="57" t="s">
        <v>77</v>
      </c>
      <c r="B215" s="24" t="s">
        <v>562</v>
      </c>
      <c r="C215" s="58" t="s">
        <v>563</v>
      </c>
      <c r="D215" s="59">
        <v>1978</v>
      </c>
      <c r="E215" s="25">
        <v>47.89</v>
      </c>
      <c r="F215" s="25">
        <v>3.26</v>
      </c>
      <c r="G215" s="59">
        <v>2021</v>
      </c>
      <c r="H215" s="25" t="s">
        <v>42</v>
      </c>
      <c r="I215" s="25" t="s">
        <v>42</v>
      </c>
      <c r="J215" s="25" t="s">
        <v>42</v>
      </c>
      <c r="K215" s="25" t="s">
        <v>42</v>
      </c>
      <c r="L215" s="59" t="s">
        <v>51</v>
      </c>
      <c r="M215" s="59" t="s">
        <v>51</v>
      </c>
      <c r="N215" s="59" t="s">
        <v>51</v>
      </c>
      <c r="O215" s="59" t="s">
        <v>51</v>
      </c>
      <c r="P215" s="59" t="s">
        <v>316</v>
      </c>
      <c r="Q215" s="25">
        <v>10.7</v>
      </c>
      <c r="R215" s="25" t="s">
        <v>53</v>
      </c>
      <c r="S215" s="25">
        <v>42.8</v>
      </c>
      <c r="T215" s="25">
        <v>6.0830000000000002</v>
      </c>
      <c r="U215" s="25">
        <v>50</v>
      </c>
      <c r="V215" s="25">
        <v>50</v>
      </c>
      <c r="W215" s="25">
        <v>25</v>
      </c>
      <c r="X215" s="25">
        <v>25</v>
      </c>
      <c r="Y215" s="25" t="s">
        <v>42</v>
      </c>
      <c r="Z215" s="25" t="s">
        <v>42</v>
      </c>
      <c r="AA215" s="25">
        <v>110</v>
      </c>
      <c r="AB215" s="25">
        <v>110</v>
      </c>
      <c r="AC215" s="25" t="s">
        <v>414</v>
      </c>
      <c r="AD215" s="59" t="s">
        <v>147</v>
      </c>
      <c r="AE215" s="59" t="s">
        <v>51</v>
      </c>
    </row>
    <row r="216" spans="1:31" ht="47.25" x14ac:dyDescent="0.25">
      <c r="A216" s="57" t="s">
        <v>77</v>
      </c>
      <c r="B216" s="24" t="s">
        <v>564</v>
      </c>
      <c r="C216" s="58" t="s">
        <v>565</v>
      </c>
      <c r="D216" s="59">
        <v>1962</v>
      </c>
      <c r="E216" s="25">
        <v>55.22</v>
      </c>
      <c r="F216" s="25">
        <v>95.01</v>
      </c>
      <c r="G216" s="59">
        <v>2021</v>
      </c>
      <c r="H216" s="25" t="s">
        <v>42</v>
      </c>
      <c r="I216" s="25" t="s">
        <v>42</v>
      </c>
      <c r="J216" s="25" t="s">
        <v>42</v>
      </c>
      <c r="K216" s="25" t="s">
        <v>42</v>
      </c>
      <c r="L216" s="59" t="s">
        <v>51</v>
      </c>
      <c r="M216" s="59" t="s">
        <v>51</v>
      </c>
      <c r="N216" s="59" t="s">
        <v>51</v>
      </c>
      <c r="O216" s="59" t="s">
        <v>51</v>
      </c>
      <c r="P216" s="59" t="s">
        <v>319</v>
      </c>
      <c r="Q216" s="25">
        <v>9.26</v>
      </c>
      <c r="R216" s="25" t="s">
        <v>53</v>
      </c>
      <c r="S216" s="25">
        <v>57.875</v>
      </c>
      <c r="T216" s="25">
        <v>17.869</v>
      </c>
      <c r="U216" s="25">
        <v>32</v>
      </c>
      <c r="V216" s="25">
        <v>32</v>
      </c>
      <c r="W216" s="25">
        <v>16</v>
      </c>
      <c r="X216" s="25">
        <v>16</v>
      </c>
      <c r="Y216" s="25" t="s">
        <v>42</v>
      </c>
      <c r="Z216" s="25" t="s">
        <v>42</v>
      </c>
      <c r="AA216" s="25">
        <v>110</v>
      </c>
      <c r="AB216" s="25">
        <v>110</v>
      </c>
      <c r="AC216" s="25" t="s">
        <v>414</v>
      </c>
      <c r="AD216" s="59" t="s">
        <v>147</v>
      </c>
      <c r="AE216" s="59" t="s">
        <v>51</v>
      </c>
    </row>
    <row r="217" spans="1:31" ht="47.25" x14ac:dyDescent="0.25">
      <c r="A217" s="57" t="s">
        <v>77</v>
      </c>
      <c r="B217" s="24" t="s">
        <v>566</v>
      </c>
      <c r="C217" s="58" t="s">
        <v>567</v>
      </c>
      <c r="D217" s="59">
        <v>1974</v>
      </c>
      <c r="E217" s="25">
        <v>41.04</v>
      </c>
      <c r="F217" s="25">
        <v>8.2200000000000006</v>
      </c>
      <c r="G217" s="59">
        <v>2021</v>
      </c>
      <c r="H217" s="25" t="s">
        <v>42</v>
      </c>
      <c r="I217" s="25" t="s">
        <v>42</v>
      </c>
      <c r="J217" s="25" t="s">
        <v>42</v>
      </c>
      <c r="K217" s="25" t="s">
        <v>42</v>
      </c>
      <c r="L217" s="59" t="s">
        <v>51</v>
      </c>
      <c r="M217" s="59" t="s">
        <v>51</v>
      </c>
      <c r="N217" s="59" t="s">
        <v>51</v>
      </c>
      <c r="O217" s="59" t="s">
        <v>51</v>
      </c>
      <c r="P217" s="59" t="s">
        <v>568</v>
      </c>
      <c r="Q217" s="25">
        <v>11.31</v>
      </c>
      <c r="R217" s="25" t="s">
        <v>53</v>
      </c>
      <c r="S217" s="25">
        <v>70.688000000000002</v>
      </c>
      <c r="T217" s="25">
        <v>16</v>
      </c>
      <c r="U217" s="25">
        <v>41</v>
      </c>
      <c r="V217" s="25">
        <v>41</v>
      </c>
      <c r="W217" s="25">
        <v>16</v>
      </c>
      <c r="X217" s="25">
        <v>16</v>
      </c>
      <c r="Y217" s="25" t="s">
        <v>42</v>
      </c>
      <c r="Z217" s="25" t="s">
        <v>42</v>
      </c>
      <c r="AA217" s="25">
        <v>110</v>
      </c>
      <c r="AB217" s="25">
        <v>110</v>
      </c>
      <c r="AC217" s="25" t="s">
        <v>414</v>
      </c>
      <c r="AD217" s="59" t="s">
        <v>147</v>
      </c>
      <c r="AE217" s="59" t="s">
        <v>51</v>
      </c>
    </row>
    <row r="218" spans="1:31" ht="47.25" x14ac:dyDescent="0.25">
      <c r="A218" s="57" t="s">
        <v>77</v>
      </c>
      <c r="B218" s="24" t="s">
        <v>569</v>
      </c>
      <c r="C218" s="58" t="s">
        <v>570</v>
      </c>
      <c r="D218" s="59">
        <v>1962</v>
      </c>
      <c r="E218" s="25">
        <v>41.33</v>
      </c>
      <c r="F218" s="25">
        <v>52.98</v>
      </c>
      <c r="G218" s="59">
        <v>2021</v>
      </c>
      <c r="H218" s="25" t="s">
        <v>42</v>
      </c>
      <c r="I218" s="25" t="s">
        <v>42</v>
      </c>
      <c r="J218" s="25" t="s">
        <v>42</v>
      </c>
      <c r="K218" s="25" t="s">
        <v>42</v>
      </c>
      <c r="L218" s="59" t="s">
        <v>51</v>
      </c>
      <c r="M218" s="59" t="s">
        <v>51</v>
      </c>
      <c r="N218" s="59" t="s">
        <v>51</v>
      </c>
      <c r="O218" s="59" t="s">
        <v>51</v>
      </c>
      <c r="P218" s="59" t="s">
        <v>571</v>
      </c>
      <c r="Q218" s="25">
        <v>4.7</v>
      </c>
      <c r="R218" s="25" t="s">
        <v>53</v>
      </c>
      <c r="S218" s="25">
        <v>74.602999999999994</v>
      </c>
      <c r="T218" s="25">
        <v>6.3</v>
      </c>
      <c r="U218" s="25">
        <v>12.6</v>
      </c>
      <c r="V218" s="25">
        <v>12.6</v>
      </c>
      <c r="W218" s="25">
        <v>6.3</v>
      </c>
      <c r="X218" s="25">
        <v>6.3</v>
      </c>
      <c r="Y218" s="25" t="s">
        <v>42</v>
      </c>
      <c r="Z218" s="25" t="s">
        <v>42</v>
      </c>
      <c r="AA218" s="25">
        <v>35</v>
      </c>
      <c r="AB218" s="25">
        <v>35</v>
      </c>
      <c r="AC218" s="25" t="s">
        <v>414</v>
      </c>
      <c r="AD218" s="59" t="s">
        <v>147</v>
      </c>
      <c r="AE218" s="59" t="s">
        <v>51</v>
      </c>
    </row>
    <row r="219" spans="1:31" ht="47.25" x14ac:dyDescent="0.25">
      <c r="A219" s="57" t="s">
        <v>77</v>
      </c>
      <c r="B219" s="24" t="s">
        <v>572</v>
      </c>
      <c r="C219" s="58" t="s">
        <v>573</v>
      </c>
      <c r="D219" s="59">
        <v>1965</v>
      </c>
      <c r="E219" s="25">
        <v>41.33</v>
      </c>
      <c r="F219" s="25">
        <v>52.98</v>
      </c>
      <c r="G219" s="59">
        <v>2021</v>
      </c>
      <c r="H219" s="25" t="s">
        <v>42</v>
      </c>
      <c r="I219" s="25" t="s">
        <v>42</v>
      </c>
      <c r="J219" s="25" t="s">
        <v>42</v>
      </c>
      <c r="K219" s="25" t="s">
        <v>42</v>
      </c>
      <c r="L219" s="59" t="s">
        <v>51</v>
      </c>
      <c r="M219" s="59" t="s">
        <v>51</v>
      </c>
      <c r="N219" s="59" t="s">
        <v>51</v>
      </c>
      <c r="O219" s="59" t="s">
        <v>51</v>
      </c>
      <c r="P219" s="59" t="s">
        <v>574</v>
      </c>
      <c r="Q219" s="25">
        <v>1.76</v>
      </c>
      <c r="R219" s="25" t="s">
        <v>53</v>
      </c>
      <c r="S219" s="25">
        <v>27.937000000000001</v>
      </c>
      <c r="T219" s="25">
        <v>6.3</v>
      </c>
      <c r="U219" s="25">
        <v>12.6</v>
      </c>
      <c r="V219" s="25">
        <v>12.6</v>
      </c>
      <c r="W219" s="25">
        <v>6.3</v>
      </c>
      <c r="X219" s="25">
        <v>6.3</v>
      </c>
      <c r="Y219" s="25" t="s">
        <v>42</v>
      </c>
      <c r="Z219" s="25" t="s">
        <v>42</v>
      </c>
      <c r="AA219" s="25">
        <v>35</v>
      </c>
      <c r="AB219" s="25">
        <v>35</v>
      </c>
      <c r="AC219" s="25" t="s">
        <v>414</v>
      </c>
      <c r="AD219" s="59" t="s">
        <v>147</v>
      </c>
      <c r="AE219" s="59" t="s">
        <v>51</v>
      </c>
    </row>
    <row r="220" spans="1:31" ht="47.25" x14ac:dyDescent="0.25">
      <c r="A220" s="57" t="s">
        <v>77</v>
      </c>
      <c r="B220" s="24" t="s">
        <v>575</v>
      </c>
      <c r="C220" s="58" t="s">
        <v>576</v>
      </c>
      <c r="D220" s="59">
        <v>1974</v>
      </c>
      <c r="E220" s="25">
        <v>40.98</v>
      </c>
      <c r="F220" s="25">
        <v>0.46</v>
      </c>
      <c r="G220" s="59">
        <v>2021</v>
      </c>
      <c r="H220" s="25" t="s">
        <v>42</v>
      </c>
      <c r="I220" s="25" t="s">
        <v>42</v>
      </c>
      <c r="J220" s="25" t="s">
        <v>42</v>
      </c>
      <c r="K220" s="25" t="s">
        <v>42</v>
      </c>
      <c r="L220" s="59" t="s">
        <v>51</v>
      </c>
      <c r="M220" s="59" t="s">
        <v>51</v>
      </c>
      <c r="N220" s="59" t="s">
        <v>51</v>
      </c>
      <c r="O220" s="59" t="s">
        <v>51</v>
      </c>
      <c r="P220" s="59" t="s">
        <v>256</v>
      </c>
      <c r="Q220" s="25">
        <v>0.92</v>
      </c>
      <c r="R220" s="25" t="s">
        <v>53</v>
      </c>
      <c r="S220" s="25">
        <v>36.799999999999997</v>
      </c>
      <c r="T220" s="25">
        <v>2.4119999999999999</v>
      </c>
      <c r="U220" s="25">
        <v>5</v>
      </c>
      <c r="V220" s="25">
        <v>5</v>
      </c>
      <c r="W220" s="25">
        <v>2.5</v>
      </c>
      <c r="X220" s="25">
        <v>2.5</v>
      </c>
      <c r="Y220" s="25" t="s">
        <v>42</v>
      </c>
      <c r="Z220" s="25" t="s">
        <v>42</v>
      </c>
      <c r="AA220" s="25">
        <v>110</v>
      </c>
      <c r="AB220" s="25">
        <v>110</v>
      </c>
      <c r="AC220" s="25" t="s">
        <v>414</v>
      </c>
      <c r="AD220" s="59" t="s">
        <v>147</v>
      </c>
      <c r="AE220" s="59" t="s">
        <v>51</v>
      </c>
    </row>
    <row r="221" spans="1:31" ht="47.25" x14ac:dyDescent="0.25">
      <c r="A221" s="57" t="s">
        <v>77</v>
      </c>
      <c r="B221" s="24" t="s">
        <v>577</v>
      </c>
      <c r="C221" s="58" t="s">
        <v>578</v>
      </c>
      <c r="D221" s="59">
        <v>1976</v>
      </c>
      <c r="E221" s="25">
        <v>42.18</v>
      </c>
      <c r="F221" s="25">
        <v>2.93</v>
      </c>
      <c r="G221" s="59">
        <v>2021</v>
      </c>
      <c r="H221" s="25" t="s">
        <v>42</v>
      </c>
      <c r="I221" s="25" t="s">
        <v>42</v>
      </c>
      <c r="J221" s="25" t="s">
        <v>42</v>
      </c>
      <c r="K221" s="25" t="s">
        <v>42</v>
      </c>
      <c r="L221" s="59" t="s">
        <v>51</v>
      </c>
      <c r="M221" s="59" t="s">
        <v>51</v>
      </c>
      <c r="N221" s="59" t="s">
        <v>51</v>
      </c>
      <c r="O221" s="59" t="s">
        <v>51</v>
      </c>
      <c r="P221" s="59" t="s">
        <v>109</v>
      </c>
      <c r="Q221" s="25">
        <v>2.2200000000000002</v>
      </c>
      <c r="R221" s="25" t="s">
        <v>53</v>
      </c>
      <c r="S221" s="25">
        <v>35.238</v>
      </c>
      <c r="T221" s="25">
        <v>5.242</v>
      </c>
      <c r="U221" s="25">
        <v>12.6</v>
      </c>
      <c r="V221" s="25">
        <v>12.6</v>
      </c>
      <c r="W221" s="25">
        <v>6.3</v>
      </c>
      <c r="X221" s="25">
        <v>6.3</v>
      </c>
      <c r="Y221" s="25" t="s">
        <v>42</v>
      </c>
      <c r="Z221" s="25" t="s">
        <v>42</v>
      </c>
      <c r="AA221" s="25">
        <v>110</v>
      </c>
      <c r="AB221" s="25">
        <v>110</v>
      </c>
      <c r="AC221" s="25" t="s">
        <v>414</v>
      </c>
      <c r="AD221" s="59" t="s">
        <v>147</v>
      </c>
      <c r="AE221" s="59" t="s">
        <v>51</v>
      </c>
    </row>
    <row r="222" spans="1:31" ht="47.25" x14ac:dyDescent="0.25">
      <c r="A222" s="57" t="s">
        <v>77</v>
      </c>
      <c r="B222" s="24" t="s">
        <v>579</v>
      </c>
      <c r="C222" s="58" t="s">
        <v>580</v>
      </c>
      <c r="D222" s="59">
        <v>1982</v>
      </c>
      <c r="E222" s="25">
        <v>51.29</v>
      </c>
      <c r="F222" s="25">
        <v>1.99</v>
      </c>
      <c r="G222" s="59">
        <v>2021</v>
      </c>
      <c r="H222" s="25" t="s">
        <v>42</v>
      </c>
      <c r="I222" s="25" t="s">
        <v>42</v>
      </c>
      <c r="J222" s="25" t="s">
        <v>42</v>
      </c>
      <c r="K222" s="25" t="s">
        <v>42</v>
      </c>
      <c r="L222" s="59" t="s">
        <v>51</v>
      </c>
      <c r="M222" s="59" t="s">
        <v>51</v>
      </c>
      <c r="N222" s="59" t="s">
        <v>51</v>
      </c>
      <c r="O222" s="59" t="s">
        <v>51</v>
      </c>
      <c r="P222" s="59" t="s">
        <v>98</v>
      </c>
      <c r="Q222" s="25">
        <v>14.65</v>
      </c>
      <c r="R222" s="25" t="s">
        <v>53</v>
      </c>
      <c r="S222" s="25">
        <v>58.6</v>
      </c>
      <c r="T222" s="25">
        <v>20.52</v>
      </c>
      <c r="U222" s="25">
        <v>50</v>
      </c>
      <c r="V222" s="25">
        <v>50</v>
      </c>
      <c r="W222" s="25">
        <v>25</v>
      </c>
      <c r="X222" s="25">
        <v>25</v>
      </c>
      <c r="Y222" s="25" t="s">
        <v>42</v>
      </c>
      <c r="Z222" s="25" t="s">
        <v>42</v>
      </c>
      <c r="AA222" s="25">
        <v>110</v>
      </c>
      <c r="AB222" s="25">
        <v>110</v>
      </c>
      <c r="AC222" s="25" t="s">
        <v>414</v>
      </c>
      <c r="AD222" s="59" t="s">
        <v>147</v>
      </c>
      <c r="AE222" s="59" t="s">
        <v>51</v>
      </c>
    </row>
    <row r="223" spans="1:31" ht="47.25" x14ac:dyDescent="0.25">
      <c r="A223" s="57" t="s">
        <v>77</v>
      </c>
      <c r="B223" s="24" t="s">
        <v>581</v>
      </c>
      <c r="C223" s="58" t="s">
        <v>582</v>
      </c>
      <c r="D223" s="59">
        <v>1988</v>
      </c>
      <c r="E223" s="25">
        <v>43.16</v>
      </c>
      <c r="F223" s="25">
        <v>3.34</v>
      </c>
      <c r="G223" s="59">
        <v>2021</v>
      </c>
      <c r="H223" s="25" t="s">
        <v>42</v>
      </c>
      <c r="I223" s="25" t="s">
        <v>42</v>
      </c>
      <c r="J223" s="25" t="s">
        <v>42</v>
      </c>
      <c r="K223" s="25" t="s">
        <v>42</v>
      </c>
      <c r="L223" s="59" t="s">
        <v>51</v>
      </c>
      <c r="M223" s="59" t="s">
        <v>51</v>
      </c>
      <c r="N223" s="59" t="s">
        <v>51</v>
      </c>
      <c r="O223" s="59" t="s">
        <v>51</v>
      </c>
      <c r="P223" s="59" t="s">
        <v>583</v>
      </c>
      <c r="Q223" s="25">
        <v>5.21</v>
      </c>
      <c r="R223" s="25" t="s">
        <v>53</v>
      </c>
      <c r="S223" s="25">
        <v>32.563000000000002</v>
      </c>
      <c r="T223" s="25">
        <v>6.6360000000000001</v>
      </c>
      <c r="U223" s="25">
        <v>32</v>
      </c>
      <c r="V223" s="25">
        <v>32</v>
      </c>
      <c r="W223" s="25">
        <v>16</v>
      </c>
      <c r="X223" s="25">
        <v>16</v>
      </c>
      <c r="Y223" s="25" t="s">
        <v>42</v>
      </c>
      <c r="Z223" s="25" t="s">
        <v>42</v>
      </c>
      <c r="AA223" s="25">
        <v>110</v>
      </c>
      <c r="AB223" s="25">
        <v>110</v>
      </c>
      <c r="AC223" s="25" t="s">
        <v>414</v>
      </c>
      <c r="AD223" s="59" t="s">
        <v>147</v>
      </c>
      <c r="AE223" s="59" t="s">
        <v>51</v>
      </c>
    </row>
    <row r="224" spans="1:31" ht="47.25" x14ac:dyDescent="0.25">
      <c r="A224" s="57" t="s">
        <v>77</v>
      </c>
      <c r="B224" s="24" t="s">
        <v>584</v>
      </c>
      <c r="C224" s="58" t="s">
        <v>585</v>
      </c>
      <c r="D224" s="59">
        <v>1974</v>
      </c>
      <c r="E224" s="25">
        <v>44.85</v>
      </c>
      <c r="F224" s="25">
        <v>9.0500000000000007</v>
      </c>
      <c r="G224" s="59">
        <v>2021</v>
      </c>
      <c r="H224" s="25" t="s">
        <v>42</v>
      </c>
      <c r="I224" s="25" t="s">
        <v>42</v>
      </c>
      <c r="J224" s="25" t="s">
        <v>42</v>
      </c>
      <c r="K224" s="25" t="s">
        <v>42</v>
      </c>
      <c r="L224" s="59" t="s">
        <v>51</v>
      </c>
      <c r="M224" s="59" t="s">
        <v>51</v>
      </c>
      <c r="N224" s="59" t="s">
        <v>51</v>
      </c>
      <c r="O224" s="59" t="s">
        <v>51</v>
      </c>
      <c r="P224" s="59" t="s">
        <v>348</v>
      </c>
      <c r="Q224" s="25">
        <v>3.56</v>
      </c>
      <c r="R224" s="25" t="s">
        <v>53</v>
      </c>
      <c r="S224" s="25">
        <v>56.508000000000003</v>
      </c>
      <c r="T224" s="25">
        <v>5.1589999999999998</v>
      </c>
      <c r="U224" s="25">
        <v>12.6</v>
      </c>
      <c r="V224" s="25">
        <v>12.6</v>
      </c>
      <c r="W224" s="25">
        <v>6.3</v>
      </c>
      <c r="X224" s="25">
        <v>6.3</v>
      </c>
      <c r="Y224" s="25" t="s">
        <v>42</v>
      </c>
      <c r="Z224" s="25" t="s">
        <v>42</v>
      </c>
      <c r="AA224" s="25">
        <v>110</v>
      </c>
      <c r="AB224" s="25">
        <v>110</v>
      </c>
      <c r="AC224" s="25" t="s">
        <v>414</v>
      </c>
      <c r="AD224" s="59" t="s">
        <v>147</v>
      </c>
      <c r="AE224" s="59" t="s">
        <v>51</v>
      </c>
    </row>
    <row r="225" spans="1:31" ht="47.25" x14ac:dyDescent="0.25">
      <c r="A225" s="57" t="s">
        <v>77</v>
      </c>
      <c r="B225" s="24" t="s">
        <v>586</v>
      </c>
      <c r="C225" s="58" t="s">
        <v>587</v>
      </c>
      <c r="D225" s="59">
        <v>1976</v>
      </c>
      <c r="E225" s="25">
        <v>42.18</v>
      </c>
      <c r="F225" s="25">
        <v>2.93</v>
      </c>
      <c r="G225" s="59">
        <v>2021</v>
      </c>
      <c r="H225" s="25" t="s">
        <v>42</v>
      </c>
      <c r="I225" s="25" t="s">
        <v>42</v>
      </c>
      <c r="J225" s="25" t="s">
        <v>42</v>
      </c>
      <c r="K225" s="25" t="s">
        <v>42</v>
      </c>
      <c r="L225" s="59" t="s">
        <v>51</v>
      </c>
      <c r="M225" s="59" t="s">
        <v>51</v>
      </c>
      <c r="N225" s="59" t="s">
        <v>51</v>
      </c>
      <c r="O225" s="59" t="s">
        <v>51</v>
      </c>
      <c r="P225" s="59" t="s">
        <v>588</v>
      </c>
      <c r="Q225" s="25">
        <v>10.050000000000001</v>
      </c>
      <c r="R225" s="25" t="s">
        <v>53</v>
      </c>
      <c r="S225" s="25">
        <v>159.524</v>
      </c>
      <c r="T225" s="25">
        <v>11.736000000000001</v>
      </c>
      <c r="U225" s="25">
        <v>12.6</v>
      </c>
      <c r="V225" s="25">
        <v>12.6</v>
      </c>
      <c r="W225" s="25">
        <v>6.3</v>
      </c>
      <c r="X225" s="25">
        <v>6.3</v>
      </c>
      <c r="Y225" s="25" t="s">
        <v>42</v>
      </c>
      <c r="Z225" s="25" t="s">
        <v>42</v>
      </c>
      <c r="AA225" s="25">
        <v>110</v>
      </c>
      <c r="AB225" s="25">
        <v>110</v>
      </c>
      <c r="AC225" s="25" t="s">
        <v>414</v>
      </c>
      <c r="AD225" s="59" t="s">
        <v>147</v>
      </c>
      <c r="AE225" s="59" t="s">
        <v>51</v>
      </c>
    </row>
    <row r="226" spans="1:31" ht="47.25" x14ac:dyDescent="0.25">
      <c r="A226" s="57" t="s">
        <v>77</v>
      </c>
      <c r="B226" s="24" t="s">
        <v>589</v>
      </c>
      <c r="C226" s="58" t="s">
        <v>590</v>
      </c>
      <c r="D226" s="59">
        <v>1974</v>
      </c>
      <c r="E226" s="25">
        <v>45.07</v>
      </c>
      <c r="F226" s="25">
        <v>2.29</v>
      </c>
      <c r="G226" s="59">
        <v>2021</v>
      </c>
      <c r="H226" s="25" t="s">
        <v>42</v>
      </c>
      <c r="I226" s="25" t="s">
        <v>42</v>
      </c>
      <c r="J226" s="25" t="s">
        <v>42</v>
      </c>
      <c r="K226" s="25" t="s">
        <v>42</v>
      </c>
      <c r="L226" s="59" t="s">
        <v>51</v>
      </c>
      <c r="M226" s="59" t="s">
        <v>51</v>
      </c>
      <c r="N226" s="59" t="s">
        <v>51</v>
      </c>
      <c r="O226" s="59" t="s">
        <v>51</v>
      </c>
      <c r="P226" s="59" t="s">
        <v>274</v>
      </c>
      <c r="Q226" s="25">
        <v>1.1100000000000001</v>
      </c>
      <c r="R226" s="25" t="s">
        <v>53</v>
      </c>
      <c r="S226" s="25">
        <v>27.75</v>
      </c>
      <c r="T226" s="25">
        <v>4.242</v>
      </c>
      <c r="U226" s="25">
        <v>8</v>
      </c>
      <c r="V226" s="25">
        <v>8</v>
      </c>
      <c r="W226" s="25">
        <v>4</v>
      </c>
      <c r="X226" s="25">
        <v>4</v>
      </c>
      <c r="Y226" s="25" t="s">
        <v>42</v>
      </c>
      <c r="Z226" s="25" t="s">
        <v>42</v>
      </c>
      <c r="AA226" s="25">
        <v>35</v>
      </c>
      <c r="AB226" s="25">
        <v>35</v>
      </c>
      <c r="AC226" s="25" t="s">
        <v>414</v>
      </c>
      <c r="AD226" s="59" t="s">
        <v>147</v>
      </c>
      <c r="AE226" s="59" t="s">
        <v>51</v>
      </c>
    </row>
    <row r="227" spans="1:31" ht="47.25" x14ac:dyDescent="0.25">
      <c r="A227" s="57" t="s">
        <v>77</v>
      </c>
      <c r="B227" s="24" t="s">
        <v>591</v>
      </c>
      <c r="C227" s="58" t="s">
        <v>592</v>
      </c>
      <c r="D227" s="59">
        <v>1988</v>
      </c>
      <c r="E227" s="25">
        <v>54.52</v>
      </c>
      <c r="F227" s="25">
        <v>2.72</v>
      </c>
      <c r="G227" s="59">
        <v>2021</v>
      </c>
      <c r="H227" s="25" t="s">
        <v>42</v>
      </c>
      <c r="I227" s="25" t="s">
        <v>42</v>
      </c>
      <c r="J227" s="25" t="s">
        <v>42</v>
      </c>
      <c r="K227" s="25" t="s">
        <v>42</v>
      </c>
      <c r="L227" s="59" t="s">
        <v>51</v>
      </c>
      <c r="M227" s="59" t="s">
        <v>51</v>
      </c>
      <c r="N227" s="59" t="s">
        <v>51</v>
      </c>
      <c r="O227" s="59" t="s">
        <v>51</v>
      </c>
      <c r="P227" s="59" t="s">
        <v>593</v>
      </c>
      <c r="Q227" s="25">
        <v>0.79</v>
      </c>
      <c r="R227" s="25" t="s">
        <v>53</v>
      </c>
      <c r="S227" s="25">
        <v>31.6</v>
      </c>
      <c r="T227" s="25">
        <v>1.706</v>
      </c>
      <c r="U227" s="25">
        <v>5</v>
      </c>
      <c r="V227" s="25">
        <v>5</v>
      </c>
      <c r="W227" s="25">
        <v>2.5</v>
      </c>
      <c r="X227" s="25">
        <v>2.5</v>
      </c>
      <c r="Y227" s="25" t="s">
        <v>42</v>
      </c>
      <c r="Z227" s="25" t="s">
        <v>42</v>
      </c>
      <c r="AA227" s="25">
        <v>35</v>
      </c>
      <c r="AB227" s="25">
        <v>35</v>
      </c>
      <c r="AC227" s="25" t="s">
        <v>414</v>
      </c>
      <c r="AD227" s="59" t="s">
        <v>147</v>
      </c>
      <c r="AE227" s="59" t="s">
        <v>51</v>
      </c>
    </row>
    <row r="228" spans="1:31" ht="47.25" x14ac:dyDescent="0.25">
      <c r="A228" s="57" t="s">
        <v>77</v>
      </c>
      <c r="B228" s="24" t="s">
        <v>594</v>
      </c>
      <c r="C228" s="58" t="s">
        <v>595</v>
      </c>
      <c r="D228" s="59">
        <v>1981</v>
      </c>
      <c r="E228" s="25">
        <v>53.34</v>
      </c>
      <c r="F228" s="25">
        <v>4.21</v>
      </c>
      <c r="G228" s="59">
        <v>2021</v>
      </c>
      <c r="H228" s="25" t="s">
        <v>42</v>
      </c>
      <c r="I228" s="25" t="s">
        <v>42</v>
      </c>
      <c r="J228" s="25" t="s">
        <v>42</v>
      </c>
      <c r="K228" s="25" t="s">
        <v>42</v>
      </c>
      <c r="L228" s="59" t="s">
        <v>51</v>
      </c>
      <c r="M228" s="59" t="s">
        <v>51</v>
      </c>
      <c r="N228" s="59" t="s">
        <v>51</v>
      </c>
      <c r="O228" s="59" t="s">
        <v>51</v>
      </c>
      <c r="P228" s="59" t="s">
        <v>596</v>
      </c>
      <c r="Q228" s="25">
        <v>1.1599999999999999</v>
      </c>
      <c r="R228" s="25" t="s">
        <v>53</v>
      </c>
      <c r="S228" s="25">
        <v>72.5</v>
      </c>
      <c r="T228" s="25">
        <v>1.76</v>
      </c>
      <c r="U228" s="25">
        <v>3.2</v>
      </c>
      <c r="V228" s="25">
        <v>3.2</v>
      </c>
      <c r="W228" s="25">
        <v>1.6</v>
      </c>
      <c r="X228" s="25">
        <v>1.6</v>
      </c>
      <c r="Y228" s="25" t="s">
        <v>42</v>
      </c>
      <c r="Z228" s="25" t="s">
        <v>42</v>
      </c>
      <c r="AA228" s="25">
        <v>35</v>
      </c>
      <c r="AB228" s="25">
        <v>35</v>
      </c>
      <c r="AC228" s="25" t="s">
        <v>414</v>
      </c>
      <c r="AD228" s="59" t="s">
        <v>147</v>
      </c>
      <c r="AE228" s="59" t="s">
        <v>51</v>
      </c>
    </row>
    <row r="229" spans="1:31" ht="47.25" x14ac:dyDescent="0.25">
      <c r="A229" s="57" t="s">
        <v>77</v>
      </c>
      <c r="B229" s="24" t="s">
        <v>597</v>
      </c>
      <c r="C229" s="58" t="s">
        <v>598</v>
      </c>
      <c r="D229" s="59">
        <v>1977</v>
      </c>
      <c r="E229" s="25">
        <v>49.69</v>
      </c>
      <c r="F229" s="25">
        <v>7.57</v>
      </c>
      <c r="G229" s="59">
        <v>2021</v>
      </c>
      <c r="H229" s="25" t="s">
        <v>42</v>
      </c>
      <c r="I229" s="25" t="s">
        <v>42</v>
      </c>
      <c r="J229" s="25" t="s">
        <v>42</v>
      </c>
      <c r="K229" s="25" t="s">
        <v>42</v>
      </c>
      <c r="L229" s="59" t="s">
        <v>51</v>
      </c>
      <c r="M229" s="59" t="s">
        <v>51</v>
      </c>
      <c r="N229" s="59" t="s">
        <v>51</v>
      </c>
      <c r="O229" s="59" t="s">
        <v>51</v>
      </c>
      <c r="P229" s="59" t="s">
        <v>599</v>
      </c>
      <c r="Q229" s="25">
        <v>1.25</v>
      </c>
      <c r="R229" s="25" t="s">
        <v>53</v>
      </c>
      <c r="S229" s="25">
        <v>50</v>
      </c>
      <c r="T229" s="25">
        <v>1.8</v>
      </c>
      <c r="U229" s="25">
        <v>5</v>
      </c>
      <c r="V229" s="25">
        <v>5</v>
      </c>
      <c r="W229" s="25">
        <v>2.5</v>
      </c>
      <c r="X229" s="25">
        <v>2.5</v>
      </c>
      <c r="Y229" s="25" t="s">
        <v>42</v>
      </c>
      <c r="Z229" s="25" t="s">
        <v>42</v>
      </c>
      <c r="AA229" s="25">
        <v>35</v>
      </c>
      <c r="AB229" s="25">
        <v>35</v>
      </c>
      <c r="AC229" s="25" t="s">
        <v>414</v>
      </c>
      <c r="AD229" s="59" t="s">
        <v>147</v>
      </c>
      <c r="AE229" s="59" t="s">
        <v>51</v>
      </c>
    </row>
    <row r="230" spans="1:31" ht="47.25" x14ac:dyDescent="0.25">
      <c r="A230" s="57" t="s">
        <v>77</v>
      </c>
      <c r="B230" s="24" t="s">
        <v>600</v>
      </c>
      <c r="C230" s="58" t="s">
        <v>601</v>
      </c>
      <c r="D230" s="59">
        <v>1980</v>
      </c>
      <c r="E230" s="25">
        <v>50.46</v>
      </c>
      <c r="F230" s="25">
        <v>1E-3</v>
      </c>
      <c r="G230" s="59">
        <v>2021</v>
      </c>
      <c r="H230" s="25" t="s">
        <v>42</v>
      </c>
      <c r="I230" s="25" t="s">
        <v>42</v>
      </c>
      <c r="J230" s="25" t="s">
        <v>42</v>
      </c>
      <c r="K230" s="25" t="s">
        <v>42</v>
      </c>
      <c r="L230" s="59" t="s">
        <v>51</v>
      </c>
      <c r="M230" s="59" t="s">
        <v>51</v>
      </c>
      <c r="N230" s="59" t="s">
        <v>51</v>
      </c>
      <c r="O230" s="59" t="s">
        <v>51</v>
      </c>
      <c r="P230" s="59" t="s">
        <v>602</v>
      </c>
      <c r="Q230" s="25">
        <v>1.5</v>
      </c>
      <c r="R230" s="25" t="s">
        <v>53</v>
      </c>
      <c r="S230" s="25">
        <v>37.5</v>
      </c>
      <c r="T230" s="25">
        <v>4.242</v>
      </c>
      <c r="U230" s="25">
        <v>8</v>
      </c>
      <c r="V230" s="25">
        <v>8</v>
      </c>
      <c r="W230" s="25">
        <v>4</v>
      </c>
      <c r="X230" s="25">
        <v>4</v>
      </c>
      <c r="Y230" s="25" t="s">
        <v>42</v>
      </c>
      <c r="Z230" s="25" t="s">
        <v>42</v>
      </c>
      <c r="AA230" s="25">
        <v>35</v>
      </c>
      <c r="AB230" s="25">
        <v>35</v>
      </c>
      <c r="AC230" s="25" t="s">
        <v>414</v>
      </c>
      <c r="AD230" s="59" t="s">
        <v>147</v>
      </c>
      <c r="AE230" s="59" t="s">
        <v>51</v>
      </c>
    </row>
    <row r="231" spans="1:31" ht="47.25" x14ac:dyDescent="0.25">
      <c r="A231" s="57" t="s">
        <v>77</v>
      </c>
      <c r="B231" s="24" t="s">
        <v>603</v>
      </c>
      <c r="C231" s="58" t="s">
        <v>604</v>
      </c>
      <c r="D231" s="59">
        <v>1987</v>
      </c>
      <c r="E231" s="25">
        <v>47.97</v>
      </c>
      <c r="F231" s="25">
        <v>10.56</v>
      </c>
      <c r="G231" s="59">
        <v>2021</v>
      </c>
      <c r="H231" s="25" t="s">
        <v>42</v>
      </c>
      <c r="I231" s="25" t="s">
        <v>42</v>
      </c>
      <c r="J231" s="25" t="s">
        <v>42</v>
      </c>
      <c r="K231" s="25" t="s">
        <v>42</v>
      </c>
      <c r="L231" s="59" t="s">
        <v>51</v>
      </c>
      <c r="M231" s="59" t="s">
        <v>51</v>
      </c>
      <c r="N231" s="59" t="s">
        <v>51</v>
      </c>
      <c r="O231" s="59" t="s">
        <v>51</v>
      </c>
      <c r="P231" s="59" t="s">
        <v>52</v>
      </c>
      <c r="Q231" s="25">
        <v>2.73</v>
      </c>
      <c r="R231" s="25" t="s">
        <v>53</v>
      </c>
      <c r="S231" s="25">
        <v>109.2</v>
      </c>
      <c r="T231" s="25">
        <v>3.3</v>
      </c>
      <c r="U231" s="25">
        <v>5</v>
      </c>
      <c r="V231" s="25">
        <v>5</v>
      </c>
      <c r="W231" s="25">
        <v>2.5</v>
      </c>
      <c r="X231" s="25">
        <v>2.5</v>
      </c>
      <c r="Y231" s="25" t="s">
        <v>42</v>
      </c>
      <c r="Z231" s="25" t="s">
        <v>42</v>
      </c>
      <c r="AA231" s="25">
        <v>35</v>
      </c>
      <c r="AB231" s="25">
        <v>35</v>
      </c>
      <c r="AC231" s="25" t="s">
        <v>414</v>
      </c>
      <c r="AD231" s="59" t="s">
        <v>147</v>
      </c>
      <c r="AE231" s="59" t="s">
        <v>51</v>
      </c>
    </row>
    <row r="232" spans="1:31" ht="47.25" x14ac:dyDescent="0.25">
      <c r="A232" s="57" t="s">
        <v>77</v>
      </c>
      <c r="B232" s="24" t="s">
        <v>605</v>
      </c>
      <c r="C232" s="58" t="s">
        <v>606</v>
      </c>
      <c r="D232" s="59">
        <v>1990</v>
      </c>
      <c r="E232" s="25">
        <v>66.430000000000007</v>
      </c>
      <c r="F232" s="25">
        <v>2.85</v>
      </c>
      <c r="G232" s="59">
        <v>2021</v>
      </c>
      <c r="H232" s="25" t="s">
        <v>42</v>
      </c>
      <c r="I232" s="25" t="s">
        <v>42</v>
      </c>
      <c r="J232" s="25" t="s">
        <v>42</v>
      </c>
      <c r="K232" s="25" t="s">
        <v>42</v>
      </c>
      <c r="L232" s="59" t="s">
        <v>51</v>
      </c>
      <c r="M232" s="59" t="s">
        <v>51</v>
      </c>
      <c r="N232" s="59" t="s">
        <v>51</v>
      </c>
      <c r="O232" s="59" t="s">
        <v>51</v>
      </c>
      <c r="P232" s="59" t="s">
        <v>334</v>
      </c>
      <c r="Q232" s="25">
        <v>2.82</v>
      </c>
      <c r="R232" s="25" t="s">
        <v>53</v>
      </c>
      <c r="S232" s="25">
        <v>112.8</v>
      </c>
      <c r="T232" s="25">
        <v>2.16</v>
      </c>
      <c r="U232" s="25">
        <v>5.7</v>
      </c>
      <c r="V232" s="25">
        <v>5.7</v>
      </c>
      <c r="W232" s="25">
        <v>2.5</v>
      </c>
      <c r="X232" s="25">
        <v>2.5</v>
      </c>
      <c r="Y232" s="25" t="s">
        <v>42</v>
      </c>
      <c r="Z232" s="25" t="s">
        <v>42</v>
      </c>
      <c r="AA232" s="25">
        <v>35</v>
      </c>
      <c r="AB232" s="25">
        <v>35</v>
      </c>
      <c r="AC232" s="25" t="s">
        <v>414</v>
      </c>
      <c r="AD232" s="59" t="s">
        <v>147</v>
      </c>
      <c r="AE232" s="59" t="s">
        <v>51</v>
      </c>
    </row>
    <row r="233" spans="1:31" ht="47.25" x14ac:dyDescent="0.25">
      <c r="A233" s="57" t="s">
        <v>77</v>
      </c>
      <c r="B233" s="24" t="s">
        <v>607</v>
      </c>
      <c r="C233" s="58" t="s">
        <v>608</v>
      </c>
      <c r="D233" s="59">
        <v>1958</v>
      </c>
      <c r="E233" s="25">
        <v>43.78</v>
      </c>
      <c r="F233" s="25">
        <v>5.89</v>
      </c>
      <c r="G233" s="59">
        <v>2021</v>
      </c>
      <c r="H233" s="25" t="s">
        <v>42</v>
      </c>
      <c r="I233" s="25" t="s">
        <v>42</v>
      </c>
      <c r="J233" s="25" t="s">
        <v>42</v>
      </c>
      <c r="K233" s="25" t="s">
        <v>42</v>
      </c>
      <c r="L233" s="59" t="s">
        <v>51</v>
      </c>
      <c r="M233" s="59" t="s">
        <v>51</v>
      </c>
      <c r="N233" s="59" t="s">
        <v>51</v>
      </c>
      <c r="O233" s="59" t="s">
        <v>51</v>
      </c>
      <c r="P233" s="59" t="s">
        <v>277</v>
      </c>
      <c r="Q233" s="25">
        <v>1.1299999999999999</v>
      </c>
      <c r="R233" s="25" t="s">
        <v>53</v>
      </c>
      <c r="S233" s="25">
        <v>113</v>
      </c>
      <c r="T233" s="25">
        <v>1</v>
      </c>
      <c r="U233" s="25">
        <v>1</v>
      </c>
      <c r="V233" s="25">
        <v>1</v>
      </c>
      <c r="W233" s="25">
        <v>1</v>
      </c>
      <c r="X233" s="25">
        <v>1</v>
      </c>
      <c r="Y233" s="25" t="s">
        <v>42</v>
      </c>
      <c r="Z233" s="25" t="s">
        <v>42</v>
      </c>
      <c r="AA233" s="25">
        <v>35</v>
      </c>
      <c r="AB233" s="25">
        <v>35</v>
      </c>
      <c r="AC233" s="25" t="s">
        <v>414</v>
      </c>
      <c r="AD233" s="59" t="s">
        <v>147</v>
      </c>
      <c r="AE233" s="59" t="s">
        <v>51</v>
      </c>
    </row>
    <row r="234" spans="1:31" ht="47.25" x14ac:dyDescent="0.25">
      <c r="A234" s="57" t="s">
        <v>77</v>
      </c>
      <c r="B234" s="24" t="s">
        <v>609</v>
      </c>
      <c r="C234" s="58" t="s">
        <v>610</v>
      </c>
      <c r="D234" s="59">
        <v>1936</v>
      </c>
      <c r="E234" s="25">
        <v>47.82</v>
      </c>
      <c r="F234" s="25">
        <v>18.46</v>
      </c>
      <c r="G234" s="59">
        <v>2021</v>
      </c>
      <c r="H234" s="25" t="s">
        <v>42</v>
      </c>
      <c r="I234" s="25" t="s">
        <v>42</v>
      </c>
      <c r="J234" s="25" t="s">
        <v>42</v>
      </c>
      <c r="K234" s="25" t="s">
        <v>42</v>
      </c>
      <c r="L234" s="59" t="s">
        <v>51</v>
      </c>
      <c r="M234" s="59" t="s">
        <v>51</v>
      </c>
      <c r="N234" s="59" t="s">
        <v>51</v>
      </c>
      <c r="O234" s="59" t="s">
        <v>51</v>
      </c>
      <c r="P234" s="59" t="s">
        <v>133</v>
      </c>
      <c r="Q234" s="25">
        <v>27.38</v>
      </c>
      <c r="R234" s="25" t="s">
        <v>53</v>
      </c>
      <c r="S234" s="25">
        <v>42.122999999999998</v>
      </c>
      <c r="T234" s="25">
        <v>33.996000000000002</v>
      </c>
      <c r="U234" s="25">
        <v>105</v>
      </c>
      <c r="V234" s="25">
        <v>105</v>
      </c>
      <c r="W234" s="25">
        <v>65</v>
      </c>
      <c r="X234" s="25">
        <v>65</v>
      </c>
      <c r="Y234" s="25" t="s">
        <v>42</v>
      </c>
      <c r="Z234" s="25" t="s">
        <v>42</v>
      </c>
      <c r="AA234" s="25">
        <v>110</v>
      </c>
      <c r="AB234" s="25">
        <v>110</v>
      </c>
      <c r="AC234" s="25" t="s">
        <v>414</v>
      </c>
      <c r="AD234" s="59" t="s">
        <v>147</v>
      </c>
      <c r="AE234" s="59" t="s">
        <v>51</v>
      </c>
    </row>
    <row r="235" spans="1:31" ht="47.25" x14ac:dyDescent="0.25">
      <c r="A235" s="57" t="s">
        <v>77</v>
      </c>
      <c r="B235" s="24" t="s">
        <v>611</v>
      </c>
      <c r="C235" s="58" t="s">
        <v>612</v>
      </c>
      <c r="D235" s="59">
        <v>1978</v>
      </c>
      <c r="E235" s="25">
        <v>52.22</v>
      </c>
      <c r="F235" s="25">
        <v>10.02</v>
      </c>
      <c r="G235" s="59">
        <v>2021</v>
      </c>
      <c r="H235" s="25" t="s">
        <v>42</v>
      </c>
      <c r="I235" s="25" t="s">
        <v>42</v>
      </c>
      <c r="J235" s="25" t="s">
        <v>42</v>
      </c>
      <c r="K235" s="25" t="s">
        <v>42</v>
      </c>
      <c r="L235" s="59" t="s">
        <v>51</v>
      </c>
      <c r="M235" s="59" t="s">
        <v>51</v>
      </c>
      <c r="N235" s="59" t="s">
        <v>51</v>
      </c>
      <c r="O235" s="59" t="s">
        <v>51</v>
      </c>
      <c r="P235" s="59" t="s">
        <v>613</v>
      </c>
      <c r="Q235" s="25">
        <v>0.86</v>
      </c>
      <c r="R235" s="25" t="s">
        <v>53</v>
      </c>
      <c r="S235" s="25">
        <v>53.75</v>
      </c>
      <c r="T235" s="25">
        <v>1.2410000000000001</v>
      </c>
      <c r="U235" s="25">
        <v>3.2</v>
      </c>
      <c r="V235" s="25">
        <v>3.2</v>
      </c>
      <c r="W235" s="25">
        <v>1.6</v>
      </c>
      <c r="X235" s="25">
        <v>1.6</v>
      </c>
      <c r="Y235" s="25" t="s">
        <v>42</v>
      </c>
      <c r="Z235" s="25" t="s">
        <v>42</v>
      </c>
      <c r="AA235" s="25">
        <v>35</v>
      </c>
      <c r="AB235" s="25">
        <v>35</v>
      </c>
      <c r="AC235" s="25" t="s">
        <v>414</v>
      </c>
      <c r="AD235" s="59" t="s">
        <v>147</v>
      </c>
      <c r="AE235" s="59" t="s">
        <v>51</v>
      </c>
    </row>
    <row r="236" spans="1:31" ht="47.25" x14ac:dyDescent="0.25">
      <c r="A236" s="57" t="s">
        <v>77</v>
      </c>
      <c r="B236" s="24" t="s">
        <v>614</v>
      </c>
      <c r="C236" s="58" t="s">
        <v>615</v>
      </c>
      <c r="D236" s="59">
        <v>1975</v>
      </c>
      <c r="E236" s="25">
        <v>43.25</v>
      </c>
      <c r="F236" s="25">
        <v>5.01</v>
      </c>
      <c r="G236" s="59">
        <v>2021</v>
      </c>
      <c r="H236" s="25" t="s">
        <v>42</v>
      </c>
      <c r="I236" s="25" t="s">
        <v>42</v>
      </c>
      <c r="J236" s="25" t="s">
        <v>42</v>
      </c>
      <c r="K236" s="25" t="s">
        <v>42</v>
      </c>
      <c r="L236" s="59" t="s">
        <v>51</v>
      </c>
      <c r="M236" s="59" t="s">
        <v>51</v>
      </c>
      <c r="N236" s="59" t="s">
        <v>51</v>
      </c>
      <c r="O236" s="59" t="s">
        <v>51</v>
      </c>
      <c r="P236" s="59" t="s">
        <v>616</v>
      </c>
      <c r="Q236" s="25">
        <v>2.06</v>
      </c>
      <c r="R236" s="25" t="s">
        <v>53</v>
      </c>
      <c r="S236" s="25">
        <v>32.698</v>
      </c>
      <c r="T236" s="25">
        <v>2.6480000000000001</v>
      </c>
      <c r="U236" s="25">
        <v>12.6</v>
      </c>
      <c r="V236" s="25">
        <v>12.6</v>
      </c>
      <c r="W236" s="25">
        <v>6.3</v>
      </c>
      <c r="X236" s="25">
        <v>6.3</v>
      </c>
      <c r="Y236" s="25" t="s">
        <v>42</v>
      </c>
      <c r="Z236" s="25" t="s">
        <v>42</v>
      </c>
      <c r="AA236" s="25">
        <v>35</v>
      </c>
      <c r="AB236" s="25">
        <v>35</v>
      </c>
      <c r="AC236" s="25" t="s">
        <v>414</v>
      </c>
      <c r="AD236" s="59" t="s">
        <v>147</v>
      </c>
      <c r="AE236" s="59" t="s">
        <v>51</v>
      </c>
    </row>
    <row r="237" spans="1:31" ht="47.25" x14ac:dyDescent="0.25">
      <c r="A237" s="57" t="s">
        <v>77</v>
      </c>
      <c r="B237" s="24" t="s">
        <v>617</v>
      </c>
      <c r="C237" s="58" t="s">
        <v>618</v>
      </c>
      <c r="D237" s="59">
        <v>1990</v>
      </c>
      <c r="E237" s="25">
        <v>44.73</v>
      </c>
      <c r="F237" s="25">
        <v>13.91</v>
      </c>
      <c r="G237" s="59">
        <v>2021</v>
      </c>
      <c r="H237" s="25" t="s">
        <v>42</v>
      </c>
      <c r="I237" s="25" t="s">
        <v>42</v>
      </c>
      <c r="J237" s="25" t="s">
        <v>42</v>
      </c>
      <c r="K237" s="25" t="s">
        <v>42</v>
      </c>
      <c r="L237" s="59" t="s">
        <v>51</v>
      </c>
      <c r="M237" s="59" t="s">
        <v>51</v>
      </c>
      <c r="N237" s="59" t="s">
        <v>51</v>
      </c>
      <c r="O237" s="59" t="s">
        <v>51</v>
      </c>
      <c r="P237" s="59" t="s">
        <v>156</v>
      </c>
      <c r="Q237" s="25">
        <v>2.36</v>
      </c>
      <c r="R237" s="25" t="s">
        <v>53</v>
      </c>
      <c r="S237" s="25">
        <v>94.4</v>
      </c>
      <c r="T237" s="25">
        <v>2.5</v>
      </c>
      <c r="U237" s="25">
        <v>5</v>
      </c>
      <c r="V237" s="25">
        <v>5</v>
      </c>
      <c r="W237" s="25">
        <v>2.5</v>
      </c>
      <c r="X237" s="25">
        <v>2.5</v>
      </c>
      <c r="Y237" s="25" t="s">
        <v>42</v>
      </c>
      <c r="Z237" s="25" t="s">
        <v>42</v>
      </c>
      <c r="AA237" s="25">
        <v>35</v>
      </c>
      <c r="AB237" s="25">
        <v>35</v>
      </c>
      <c r="AC237" s="25" t="s">
        <v>414</v>
      </c>
      <c r="AD237" s="59" t="s">
        <v>147</v>
      </c>
      <c r="AE237" s="59" t="s">
        <v>51</v>
      </c>
    </row>
    <row r="238" spans="1:31" ht="47.25" x14ac:dyDescent="0.25">
      <c r="A238" s="57" t="s">
        <v>77</v>
      </c>
      <c r="B238" s="24" t="s">
        <v>619</v>
      </c>
      <c r="C238" s="58" t="s">
        <v>620</v>
      </c>
      <c r="D238" s="59">
        <v>1992</v>
      </c>
      <c r="E238" s="25">
        <v>50.14</v>
      </c>
      <c r="F238" s="25">
        <v>5.31</v>
      </c>
      <c r="G238" s="59">
        <v>2021</v>
      </c>
      <c r="H238" s="25" t="s">
        <v>42</v>
      </c>
      <c r="I238" s="25" t="s">
        <v>42</v>
      </c>
      <c r="J238" s="25" t="s">
        <v>42</v>
      </c>
      <c r="K238" s="25" t="s">
        <v>42</v>
      </c>
      <c r="L238" s="59" t="s">
        <v>51</v>
      </c>
      <c r="M238" s="59" t="s">
        <v>51</v>
      </c>
      <c r="N238" s="59" t="s">
        <v>51</v>
      </c>
      <c r="O238" s="59" t="s">
        <v>51</v>
      </c>
      <c r="P238" s="59" t="s">
        <v>150</v>
      </c>
      <c r="Q238" s="25">
        <v>0.41</v>
      </c>
      <c r="R238" s="25" t="s">
        <v>53</v>
      </c>
      <c r="S238" s="25">
        <v>25.625</v>
      </c>
      <c r="T238" s="25">
        <v>1.109</v>
      </c>
      <c r="U238" s="25">
        <v>3.2</v>
      </c>
      <c r="V238" s="25">
        <v>3.2</v>
      </c>
      <c r="W238" s="25">
        <v>1.6</v>
      </c>
      <c r="X238" s="25">
        <v>1.6</v>
      </c>
      <c r="Y238" s="25" t="s">
        <v>42</v>
      </c>
      <c r="Z238" s="25" t="s">
        <v>42</v>
      </c>
      <c r="AA238" s="25">
        <v>35</v>
      </c>
      <c r="AB238" s="25">
        <v>35</v>
      </c>
      <c r="AC238" s="25" t="s">
        <v>414</v>
      </c>
      <c r="AD238" s="59" t="s">
        <v>147</v>
      </c>
      <c r="AE238" s="59" t="s">
        <v>51</v>
      </c>
    </row>
    <row r="239" spans="1:31" ht="47.25" x14ac:dyDescent="0.25">
      <c r="A239" s="57" t="s">
        <v>77</v>
      </c>
      <c r="B239" s="24" t="s">
        <v>621</v>
      </c>
      <c r="C239" s="58" t="s">
        <v>622</v>
      </c>
      <c r="D239" s="59">
        <v>1977</v>
      </c>
      <c r="E239" s="25">
        <v>63.89</v>
      </c>
      <c r="F239" s="25">
        <v>3.26</v>
      </c>
      <c r="G239" s="59">
        <v>2021</v>
      </c>
      <c r="H239" s="25" t="s">
        <v>42</v>
      </c>
      <c r="I239" s="25" t="s">
        <v>42</v>
      </c>
      <c r="J239" s="25" t="s">
        <v>42</v>
      </c>
      <c r="K239" s="25" t="s">
        <v>42</v>
      </c>
      <c r="L239" s="59" t="s">
        <v>51</v>
      </c>
      <c r="M239" s="59" t="s">
        <v>51</v>
      </c>
      <c r="N239" s="59" t="s">
        <v>51</v>
      </c>
      <c r="O239" s="59" t="s">
        <v>51</v>
      </c>
      <c r="P239" s="59" t="s">
        <v>623</v>
      </c>
      <c r="Q239" s="25">
        <v>12.93</v>
      </c>
      <c r="R239" s="25" t="s">
        <v>53</v>
      </c>
      <c r="S239" s="25">
        <v>80.813000000000002</v>
      </c>
      <c r="T239" s="25">
        <v>12.113</v>
      </c>
      <c r="U239" s="25">
        <v>41</v>
      </c>
      <c r="V239" s="25">
        <v>41</v>
      </c>
      <c r="W239" s="25">
        <v>16</v>
      </c>
      <c r="X239" s="25">
        <v>16</v>
      </c>
      <c r="Y239" s="25" t="s">
        <v>42</v>
      </c>
      <c r="Z239" s="25" t="s">
        <v>42</v>
      </c>
      <c r="AA239" s="25">
        <v>110</v>
      </c>
      <c r="AB239" s="25">
        <v>110</v>
      </c>
      <c r="AC239" s="25" t="s">
        <v>414</v>
      </c>
      <c r="AD239" s="59" t="s">
        <v>147</v>
      </c>
      <c r="AE239" s="59" t="s">
        <v>51</v>
      </c>
    </row>
    <row r="240" spans="1:31" ht="47.25" x14ac:dyDescent="0.25">
      <c r="A240" s="57" t="s">
        <v>77</v>
      </c>
      <c r="B240" s="24" t="s">
        <v>624</v>
      </c>
      <c r="C240" s="58" t="s">
        <v>625</v>
      </c>
      <c r="D240" s="59">
        <v>1961</v>
      </c>
      <c r="E240" s="25">
        <v>57.72</v>
      </c>
      <c r="F240" s="25">
        <v>7.03</v>
      </c>
      <c r="G240" s="59">
        <v>2021</v>
      </c>
      <c r="H240" s="25" t="s">
        <v>42</v>
      </c>
      <c r="I240" s="25" t="s">
        <v>42</v>
      </c>
      <c r="J240" s="25" t="s">
        <v>42</v>
      </c>
      <c r="K240" s="25" t="s">
        <v>42</v>
      </c>
      <c r="L240" s="59" t="s">
        <v>51</v>
      </c>
      <c r="M240" s="59" t="s">
        <v>51</v>
      </c>
      <c r="N240" s="59" t="s">
        <v>51</v>
      </c>
      <c r="O240" s="59" t="s">
        <v>51</v>
      </c>
      <c r="P240" s="59" t="s">
        <v>81</v>
      </c>
      <c r="Q240" s="25">
        <v>21.4</v>
      </c>
      <c r="R240" s="25" t="s">
        <v>53</v>
      </c>
      <c r="S240" s="25">
        <v>53.5</v>
      </c>
      <c r="T240" s="25">
        <v>27.388999999999999</v>
      </c>
      <c r="U240" s="25">
        <v>80</v>
      </c>
      <c r="V240" s="25">
        <v>80</v>
      </c>
      <c r="W240" s="25">
        <v>40</v>
      </c>
      <c r="X240" s="25">
        <v>40</v>
      </c>
      <c r="Y240" s="25" t="s">
        <v>42</v>
      </c>
      <c r="Z240" s="25" t="s">
        <v>42</v>
      </c>
      <c r="AA240" s="25">
        <v>110</v>
      </c>
      <c r="AB240" s="25">
        <v>110</v>
      </c>
      <c r="AC240" s="25" t="s">
        <v>414</v>
      </c>
      <c r="AD240" s="59" t="s">
        <v>147</v>
      </c>
      <c r="AE240" s="59" t="s">
        <v>51</v>
      </c>
    </row>
    <row r="241" spans="1:31" ht="47.25" x14ac:dyDescent="0.25">
      <c r="A241" s="57" t="s">
        <v>77</v>
      </c>
      <c r="B241" s="24" t="s">
        <v>626</v>
      </c>
      <c r="C241" s="58" t="s">
        <v>627</v>
      </c>
      <c r="D241" s="59">
        <v>1977</v>
      </c>
      <c r="E241" s="25">
        <v>53.25</v>
      </c>
      <c r="F241" s="25">
        <v>5.01</v>
      </c>
      <c r="G241" s="59">
        <v>2021</v>
      </c>
      <c r="H241" s="25" t="s">
        <v>42</v>
      </c>
      <c r="I241" s="25" t="s">
        <v>42</v>
      </c>
      <c r="J241" s="25" t="s">
        <v>42</v>
      </c>
      <c r="K241" s="25" t="s">
        <v>42</v>
      </c>
      <c r="L241" s="59" t="s">
        <v>51</v>
      </c>
      <c r="M241" s="59" t="s">
        <v>51</v>
      </c>
      <c r="N241" s="59" t="s">
        <v>51</v>
      </c>
      <c r="O241" s="59" t="s">
        <v>51</v>
      </c>
      <c r="P241" s="59" t="s">
        <v>628</v>
      </c>
      <c r="Q241" s="25">
        <v>2.27</v>
      </c>
      <c r="R241" s="25" t="s">
        <v>53</v>
      </c>
      <c r="S241" s="25">
        <v>36.031999999999996</v>
      </c>
      <c r="T241" s="25">
        <v>2.6480000000000001</v>
      </c>
      <c r="U241" s="25">
        <v>12.6</v>
      </c>
      <c r="V241" s="25">
        <v>12.6</v>
      </c>
      <c r="W241" s="25">
        <v>6.3</v>
      </c>
      <c r="X241" s="25">
        <v>6.3</v>
      </c>
      <c r="Y241" s="25" t="s">
        <v>42</v>
      </c>
      <c r="Z241" s="25" t="s">
        <v>42</v>
      </c>
      <c r="AA241" s="25">
        <v>35</v>
      </c>
      <c r="AB241" s="25">
        <v>35</v>
      </c>
      <c r="AC241" s="25" t="s">
        <v>414</v>
      </c>
      <c r="AD241" s="59" t="s">
        <v>147</v>
      </c>
      <c r="AE241" s="59" t="s">
        <v>51</v>
      </c>
    </row>
    <row r="242" spans="1:31" ht="47.25" x14ac:dyDescent="0.25">
      <c r="A242" s="57" t="s">
        <v>77</v>
      </c>
      <c r="B242" s="24" t="s">
        <v>629</v>
      </c>
      <c r="C242" s="58" t="s">
        <v>630</v>
      </c>
      <c r="D242" s="59">
        <v>1965</v>
      </c>
      <c r="E242" s="25">
        <v>50.97</v>
      </c>
      <c r="F242" s="25">
        <v>1.91</v>
      </c>
      <c r="G242" s="59">
        <v>2021</v>
      </c>
      <c r="H242" s="25" t="s">
        <v>42</v>
      </c>
      <c r="I242" s="25" t="s">
        <v>42</v>
      </c>
      <c r="J242" s="25" t="s">
        <v>42</v>
      </c>
      <c r="K242" s="25" t="s">
        <v>42</v>
      </c>
      <c r="L242" s="59" t="s">
        <v>51</v>
      </c>
      <c r="M242" s="59" t="s">
        <v>51</v>
      </c>
      <c r="N242" s="59" t="s">
        <v>51</v>
      </c>
      <c r="O242" s="59" t="s">
        <v>51</v>
      </c>
      <c r="P242" s="59" t="s">
        <v>127</v>
      </c>
      <c r="Q242" s="25">
        <v>14.7</v>
      </c>
      <c r="R242" s="25" t="s">
        <v>53</v>
      </c>
      <c r="S242" s="25">
        <v>73.5</v>
      </c>
      <c r="T242" s="25">
        <v>19.52</v>
      </c>
      <c r="U242" s="25">
        <v>60</v>
      </c>
      <c r="V242" s="25">
        <v>60</v>
      </c>
      <c r="W242" s="25">
        <v>20</v>
      </c>
      <c r="X242" s="25">
        <v>20</v>
      </c>
      <c r="Y242" s="25" t="s">
        <v>42</v>
      </c>
      <c r="Z242" s="25" t="s">
        <v>42</v>
      </c>
      <c r="AA242" s="25">
        <v>110</v>
      </c>
      <c r="AB242" s="25">
        <v>110</v>
      </c>
      <c r="AC242" s="25" t="s">
        <v>414</v>
      </c>
      <c r="AD242" s="59" t="s">
        <v>147</v>
      </c>
      <c r="AE242" s="59" t="s">
        <v>51</v>
      </c>
    </row>
    <row r="243" spans="1:31" ht="47.25" x14ac:dyDescent="0.25">
      <c r="A243" s="57" t="s">
        <v>77</v>
      </c>
      <c r="B243" s="24" t="s">
        <v>631</v>
      </c>
      <c r="C243" s="58" t="s">
        <v>632</v>
      </c>
      <c r="D243" s="59">
        <v>1968</v>
      </c>
      <c r="E243" s="25">
        <v>54.88</v>
      </c>
      <c r="F243" s="25">
        <v>1.48</v>
      </c>
      <c r="G243" s="59">
        <v>2021</v>
      </c>
      <c r="H243" s="25" t="s">
        <v>42</v>
      </c>
      <c r="I243" s="25" t="s">
        <v>42</v>
      </c>
      <c r="J243" s="25" t="s">
        <v>42</v>
      </c>
      <c r="K243" s="25" t="s">
        <v>42</v>
      </c>
      <c r="L243" s="59" t="s">
        <v>51</v>
      </c>
      <c r="M243" s="59" t="s">
        <v>51</v>
      </c>
      <c r="N243" s="59" t="s">
        <v>51</v>
      </c>
      <c r="O243" s="59" t="s">
        <v>51</v>
      </c>
      <c r="P243" s="59" t="s">
        <v>363</v>
      </c>
      <c r="Q243" s="25">
        <v>9.14</v>
      </c>
      <c r="R243" s="25" t="s">
        <v>53</v>
      </c>
      <c r="S243" s="25">
        <v>22.85</v>
      </c>
      <c r="T243" s="25">
        <v>13.416</v>
      </c>
      <c r="U243" s="25">
        <v>80</v>
      </c>
      <c r="V243" s="25">
        <v>80</v>
      </c>
      <c r="W243" s="25">
        <v>40</v>
      </c>
      <c r="X243" s="25">
        <v>40</v>
      </c>
      <c r="Y243" s="25" t="s">
        <v>42</v>
      </c>
      <c r="Z243" s="25" t="s">
        <v>42</v>
      </c>
      <c r="AA243" s="25">
        <v>110</v>
      </c>
      <c r="AB243" s="25">
        <v>110</v>
      </c>
      <c r="AC243" s="25" t="s">
        <v>414</v>
      </c>
      <c r="AD243" s="59" t="s">
        <v>147</v>
      </c>
      <c r="AE243" s="59" t="s">
        <v>51</v>
      </c>
    </row>
    <row r="244" spans="1:31" ht="47.25" x14ac:dyDescent="0.25">
      <c r="A244" s="57" t="s">
        <v>77</v>
      </c>
      <c r="B244" s="24" t="s">
        <v>633</v>
      </c>
      <c r="C244" s="58" t="s">
        <v>634</v>
      </c>
      <c r="D244" s="59">
        <v>1980</v>
      </c>
      <c r="E244" s="25">
        <v>52.59</v>
      </c>
      <c r="F244" s="25">
        <v>0.76</v>
      </c>
      <c r="G244" s="59">
        <v>2021</v>
      </c>
      <c r="H244" s="25" t="s">
        <v>42</v>
      </c>
      <c r="I244" s="25" t="s">
        <v>42</v>
      </c>
      <c r="J244" s="25" t="s">
        <v>42</v>
      </c>
      <c r="K244" s="25" t="s">
        <v>42</v>
      </c>
      <c r="L244" s="59" t="s">
        <v>51</v>
      </c>
      <c r="M244" s="59" t="s">
        <v>51</v>
      </c>
      <c r="N244" s="59" t="s">
        <v>51</v>
      </c>
      <c r="O244" s="59" t="s">
        <v>51</v>
      </c>
      <c r="P244" s="59" t="s">
        <v>153</v>
      </c>
      <c r="Q244" s="25">
        <v>9.1999999999999993</v>
      </c>
      <c r="R244" s="25" t="s">
        <v>53</v>
      </c>
      <c r="S244" s="25">
        <v>57.5</v>
      </c>
      <c r="T244" s="25">
        <v>10.464</v>
      </c>
      <c r="U244" s="25">
        <v>32</v>
      </c>
      <c r="V244" s="25">
        <v>32</v>
      </c>
      <c r="W244" s="25">
        <v>16</v>
      </c>
      <c r="X244" s="25">
        <v>16</v>
      </c>
      <c r="Y244" s="25" t="s">
        <v>42</v>
      </c>
      <c r="Z244" s="25" t="s">
        <v>42</v>
      </c>
      <c r="AA244" s="25">
        <v>110</v>
      </c>
      <c r="AB244" s="25">
        <v>110</v>
      </c>
      <c r="AC244" s="25" t="s">
        <v>414</v>
      </c>
      <c r="AD244" s="59" t="s">
        <v>147</v>
      </c>
      <c r="AE244" s="59" t="s">
        <v>51</v>
      </c>
    </row>
    <row r="245" spans="1:31" ht="47.25" x14ac:dyDescent="0.25">
      <c r="A245" s="57" t="s">
        <v>77</v>
      </c>
      <c r="B245" s="24" t="s">
        <v>635</v>
      </c>
      <c r="C245" s="58" t="s">
        <v>636</v>
      </c>
      <c r="D245" s="59">
        <v>1934</v>
      </c>
      <c r="E245" s="25">
        <v>51.3</v>
      </c>
      <c r="F245" s="25">
        <v>75.209999999999994</v>
      </c>
      <c r="G245" s="59">
        <v>2021</v>
      </c>
      <c r="H245" s="25" t="s">
        <v>42</v>
      </c>
      <c r="I245" s="25" t="s">
        <v>42</v>
      </c>
      <c r="J245" s="25" t="s">
        <v>42</v>
      </c>
      <c r="K245" s="25" t="s">
        <v>42</v>
      </c>
      <c r="L245" s="59" t="s">
        <v>51</v>
      </c>
      <c r="M245" s="59" t="s">
        <v>51</v>
      </c>
      <c r="N245" s="59" t="s">
        <v>51</v>
      </c>
      <c r="O245" s="59" t="s">
        <v>51</v>
      </c>
      <c r="P245" s="59" t="s">
        <v>88</v>
      </c>
      <c r="Q245" s="25">
        <v>24.38</v>
      </c>
      <c r="R245" s="25" t="s">
        <v>53</v>
      </c>
      <c r="S245" s="25">
        <v>60.95</v>
      </c>
      <c r="T245" s="25">
        <v>40</v>
      </c>
      <c r="U245" s="25">
        <v>71.5</v>
      </c>
      <c r="V245" s="25">
        <v>71.5</v>
      </c>
      <c r="W245" s="25">
        <v>40</v>
      </c>
      <c r="X245" s="25">
        <v>40</v>
      </c>
      <c r="Y245" s="25" t="s">
        <v>42</v>
      </c>
      <c r="Z245" s="25" t="s">
        <v>42</v>
      </c>
      <c r="AA245" s="25">
        <v>110</v>
      </c>
      <c r="AB245" s="25">
        <v>110</v>
      </c>
      <c r="AC245" s="25" t="s">
        <v>414</v>
      </c>
      <c r="AD245" s="59" t="s">
        <v>147</v>
      </c>
      <c r="AE245" s="59" t="s">
        <v>51</v>
      </c>
    </row>
    <row r="246" spans="1:31" ht="47.25" x14ac:dyDescent="0.25">
      <c r="A246" s="57" t="s">
        <v>77</v>
      </c>
      <c r="B246" s="24" t="s">
        <v>637</v>
      </c>
      <c r="C246" s="58" t="s">
        <v>638</v>
      </c>
      <c r="D246" s="59">
        <v>1968</v>
      </c>
      <c r="E246" s="25">
        <v>54.88</v>
      </c>
      <c r="F246" s="25">
        <v>1.48</v>
      </c>
      <c r="G246" s="59">
        <v>2021</v>
      </c>
      <c r="H246" s="25" t="s">
        <v>42</v>
      </c>
      <c r="I246" s="25" t="s">
        <v>42</v>
      </c>
      <c r="J246" s="25" t="s">
        <v>42</v>
      </c>
      <c r="K246" s="25" t="s">
        <v>42</v>
      </c>
      <c r="L246" s="59" t="s">
        <v>51</v>
      </c>
      <c r="M246" s="59" t="s">
        <v>51</v>
      </c>
      <c r="N246" s="59" t="s">
        <v>51</v>
      </c>
      <c r="O246" s="59" t="s">
        <v>51</v>
      </c>
      <c r="P246" s="59" t="s">
        <v>639</v>
      </c>
      <c r="Q246" s="25">
        <v>7.04</v>
      </c>
      <c r="R246" s="25" t="s">
        <v>53</v>
      </c>
      <c r="S246" s="25">
        <v>17.600000000000001</v>
      </c>
      <c r="T246" s="25">
        <v>8.4</v>
      </c>
      <c r="U246" s="25">
        <v>80</v>
      </c>
      <c r="V246" s="25">
        <v>80</v>
      </c>
      <c r="W246" s="25">
        <v>40</v>
      </c>
      <c r="X246" s="25">
        <v>40</v>
      </c>
      <c r="Y246" s="25" t="s">
        <v>42</v>
      </c>
      <c r="Z246" s="25" t="s">
        <v>42</v>
      </c>
      <c r="AA246" s="25">
        <v>110</v>
      </c>
      <c r="AB246" s="25">
        <v>110</v>
      </c>
      <c r="AC246" s="25" t="s">
        <v>414</v>
      </c>
      <c r="AD246" s="59" t="s">
        <v>147</v>
      </c>
      <c r="AE246" s="59" t="s">
        <v>51</v>
      </c>
    </row>
    <row r="247" spans="1:31" ht="47.25" x14ac:dyDescent="0.25">
      <c r="A247" s="57" t="s">
        <v>77</v>
      </c>
      <c r="B247" s="24" t="s">
        <v>640</v>
      </c>
      <c r="C247" s="58" t="s">
        <v>641</v>
      </c>
      <c r="D247" s="59">
        <v>1973</v>
      </c>
      <c r="E247" s="25">
        <v>53.25</v>
      </c>
      <c r="F247" s="25">
        <v>5.01</v>
      </c>
      <c r="G247" s="59">
        <v>2021</v>
      </c>
      <c r="H247" s="25" t="s">
        <v>42</v>
      </c>
      <c r="I247" s="25" t="s">
        <v>42</v>
      </c>
      <c r="J247" s="25" t="s">
        <v>42</v>
      </c>
      <c r="K247" s="25" t="s">
        <v>42</v>
      </c>
      <c r="L247" s="59" t="s">
        <v>51</v>
      </c>
      <c r="M247" s="59" t="s">
        <v>51</v>
      </c>
      <c r="N247" s="59" t="s">
        <v>51</v>
      </c>
      <c r="O247" s="59" t="s">
        <v>51</v>
      </c>
      <c r="P247" s="59" t="s">
        <v>642</v>
      </c>
      <c r="Q247" s="25">
        <v>1.4</v>
      </c>
      <c r="R247" s="25" t="s">
        <v>53</v>
      </c>
      <c r="S247" s="25">
        <v>22.222000000000001</v>
      </c>
      <c r="T247" s="25">
        <v>2.6480000000000001</v>
      </c>
      <c r="U247" s="25">
        <v>12.6</v>
      </c>
      <c r="V247" s="25">
        <v>12.6</v>
      </c>
      <c r="W247" s="25">
        <v>6.3</v>
      </c>
      <c r="X247" s="25">
        <v>6.3</v>
      </c>
      <c r="Y247" s="25" t="s">
        <v>42</v>
      </c>
      <c r="Z247" s="25" t="s">
        <v>42</v>
      </c>
      <c r="AA247" s="25">
        <v>35</v>
      </c>
      <c r="AB247" s="25">
        <v>35</v>
      </c>
      <c r="AC247" s="25" t="s">
        <v>414</v>
      </c>
      <c r="AD247" s="59" t="s">
        <v>147</v>
      </c>
      <c r="AE247" s="59" t="s">
        <v>51</v>
      </c>
    </row>
    <row r="248" spans="1:31" ht="47.25" x14ac:dyDescent="0.25">
      <c r="A248" s="57" t="s">
        <v>77</v>
      </c>
      <c r="B248" s="24" t="s">
        <v>643</v>
      </c>
      <c r="C248" s="58" t="s">
        <v>644</v>
      </c>
      <c r="D248" s="59">
        <v>1977</v>
      </c>
      <c r="E248" s="25">
        <v>53.25</v>
      </c>
      <c r="F248" s="25">
        <v>5.01</v>
      </c>
      <c r="G248" s="59">
        <v>2021</v>
      </c>
      <c r="H248" s="25" t="s">
        <v>42</v>
      </c>
      <c r="I248" s="25" t="s">
        <v>42</v>
      </c>
      <c r="J248" s="25" t="s">
        <v>42</v>
      </c>
      <c r="K248" s="25" t="s">
        <v>42</v>
      </c>
      <c r="L248" s="59" t="s">
        <v>51</v>
      </c>
      <c r="M248" s="59" t="s">
        <v>51</v>
      </c>
      <c r="N248" s="59" t="s">
        <v>51</v>
      </c>
      <c r="O248" s="59" t="s">
        <v>51</v>
      </c>
      <c r="P248" s="59" t="s">
        <v>115</v>
      </c>
      <c r="Q248" s="25">
        <v>2.15</v>
      </c>
      <c r="R248" s="25" t="s">
        <v>53</v>
      </c>
      <c r="S248" s="25">
        <v>34.127000000000002</v>
      </c>
      <c r="T248" s="25">
        <v>2.6480000000000001</v>
      </c>
      <c r="U248" s="25">
        <v>12.6</v>
      </c>
      <c r="V248" s="25">
        <v>12.6</v>
      </c>
      <c r="W248" s="25">
        <v>6.3</v>
      </c>
      <c r="X248" s="25">
        <v>6.3</v>
      </c>
      <c r="Y248" s="25" t="s">
        <v>42</v>
      </c>
      <c r="Z248" s="25" t="s">
        <v>42</v>
      </c>
      <c r="AA248" s="25">
        <v>35</v>
      </c>
      <c r="AB248" s="25">
        <v>35</v>
      </c>
      <c r="AC248" s="25" t="s">
        <v>414</v>
      </c>
      <c r="AD248" s="59" t="s">
        <v>147</v>
      </c>
      <c r="AE248" s="59" t="s">
        <v>51</v>
      </c>
    </row>
    <row r="249" spans="1:31" ht="47.25" x14ac:dyDescent="0.25">
      <c r="A249" s="57" t="s">
        <v>77</v>
      </c>
      <c r="B249" s="24" t="s">
        <v>645</v>
      </c>
      <c r="C249" s="58" t="s">
        <v>646</v>
      </c>
      <c r="D249" s="59">
        <v>1973</v>
      </c>
      <c r="E249" s="25">
        <v>52.06</v>
      </c>
      <c r="F249" s="25">
        <v>5.92</v>
      </c>
      <c r="G249" s="59">
        <v>2021</v>
      </c>
      <c r="H249" s="25" t="s">
        <v>42</v>
      </c>
      <c r="I249" s="25" t="s">
        <v>42</v>
      </c>
      <c r="J249" s="25" t="s">
        <v>42</v>
      </c>
      <c r="K249" s="25" t="s">
        <v>42</v>
      </c>
      <c r="L249" s="59" t="s">
        <v>51</v>
      </c>
      <c r="M249" s="59" t="s">
        <v>51</v>
      </c>
      <c r="N249" s="59" t="s">
        <v>51</v>
      </c>
      <c r="O249" s="59" t="s">
        <v>51</v>
      </c>
      <c r="P249" s="59" t="s">
        <v>289</v>
      </c>
      <c r="Q249" s="25">
        <v>0.88</v>
      </c>
      <c r="R249" s="25" t="s">
        <v>53</v>
      </c>
      <c r="S249" s="25">
        <v>55</v>
      </c>
      <c r="T249" s="25">
        <v>2.4580000000000002</v>
      </c>
      <c r="U249" s="25">
        <v>4.0999999999999996</v>
      </c>
      <c r="V249" s="25">
        <v>4.0999999999999996</v>
      </c>
      <c r="W249" s="25">
        <v>1.6</v>
      </c>
      <c r="X249" s="25">
        <v>1.6</v>
      </c>
      <c r="Y249" s="25" t="s">
        <v>42</v>
      </c>
      <c r="Z249" s="25" t="s">
        <v>42</v>
      </c>
      <c r="AA249" s="25">
        <v>35</v>
      </c>
      <c r="AB249" s="25">
        <v>35</v>
      </c>
      <c r="AC249" s="25" t="s">
        <v>414</v>
      </c>
      <c r="AD249" s="59" t="s">
        <v>147</v>
      </c>
      <c r="AE249" s="59" t="s">
        <v>51</v>
      </c>
    </row>
    <row r="250" spans="1:31" ht="47.25" x14ac:dyDescent="0.25">
      <c r="A250" s="57" t="s">
        <v>77</v>
      </c>
      <c r="B250" s="24" t="s">
        <v>647</v>
      </c>
      <c r="C250" s="58" t="s">
        <v>648</v>
      </c>
      <c r="D250" s="59">
        <v>1994</v>
      </c>
      <c r="E250" s="25">
        <v>62.43</v>
      </c>
      <c r="F250" s="25">
        <v>0.92</v>
      </c>
      <c r="G250" s="59">
        <v>2021</v>
      </c>
      <c r="H250" s="25" t="s">
        <v>42</v>
      </c>
      <c r="I250" s="25" t="s">
        <v>42</v>
      </c>
      <c r="J250" s="25" t="s">
        <v>42</v>
      </c>
      <c r="K250" s="25" t="s">
        <v>42</v>
      </c>
      <c r="L250" s="59" t="s">
        <v>51</v>
      </c>
      <c r="M250" s="59" t="s">
        <v>51</v>
      </c>
      <c r="N250" s="59" t="s">
        <v>51</v>
      </c>
      <c r="O250" s="59" t="s">
        <v>51</v>
      </c>
      <c r="P250" s="59" t="s">
        <v>121</v>
      </c>
      <c r="Q250" s="25">
        <v>0.67</v>
      </c>
      <c r="R250" s="25" t="s">
        <v>53</v>
      </c>
      <c r="S250" s="25">
        <v>26.8</v>
      </c>
      <c r="T250" s="25">
        <v>1.2809999999999999</v>
      </c>
      <c r="U250" s="25">
        <v>5</v>
      </c>
      <c r="V250" s="25">
        <v>5</v>
      </c>
      <c r="W250" s="25">
        <v>2.5</v>
      </c>
      <c r="X250" s="25">
        <v>2.5</v>
      </c>
      <c r="Y250" s="25" t="s">
        <v>42</v>
      </c>
      <c r="Z250" s="25" t="s">
        <v>42</v>
      </c>
      <c r="AA250" s="25">
        <v>35</v>
      </c>
      <c r="AB250" s="25">
        <v>35</v>
      </c>
      <c r="AC250" s="25" t="s">
        <v>414</v>
      </c>
      <c r="AD250" s="59" t="s">
        <v>147</v>
      </c>
      <c r="AE250" s="59" t="s">
        <v>51</v>
      </c>
    </row>
    <row r="251" spans="1:31" ht="47.25" x14ac:dyDescent="0.25">
      <c r="A251" s="57" t="s">
        <v>77</v>
      </c>
      <c r="B251" s="24" t="s">
        <v>649</v>
      </c>
      <c r="C251" s="58" t="s">
        <v>650</v>
      </c>
      <c r="D251" s="59">
        <v>1973</v>
      </c>
      <c r="E251" s="25">
        <v>52.06</v>
      </c>
      <c r="F251" s="25">
        <v>5.92</v>
      </c>
      <c r="G251" s="59">
        <v>2021</v>
      </c>
      <c r="H251" s="25" t="s">
        <v>42</v>
      </c>
      <c r="I251" s="25" t="s">
        <v>42</v>
      </c>
      <c r="J251" s="25" t="s">
        <v>42</v>
      </c>
      <c r="K251" s="25" t="s">
        <v>42</v>
      </c>
      <c r="L251" s="59" t="s">
        <v>51</v>
      </c>
      <c r="M251" s="59" t="s">
        <v>51</v>
      </c>
      <c r="N251" s="59" t="s">
        <v>51</v>
      </c>
      <c r="O251" s="59" t="s">
        <v>51</v>
      </c>
      <c r="P251" s="59" t="s">
        <v>651</v>
      </c>
      <c r="Q251" s="25">
        <v>0.57999999999999996</v>
      </c>
      <c r="R251" s="25" t="s">
        <v>53</v>
      </c>
      <c r="S251" s="25">
        <v>36.25</v>
      </c>
      <c r="T251" s="25">
        <v>2.4580000000000002</v>
      </c>
      <c r="U251" s="25">
        <v>4.0999999999999996</v>
      </c>
      <c r="V251" s="25">
        <v>4.0999999999999996</v>
      </c>
      <c r="W251" s="25">
        <v>1.6</v>
      </c>
      <c r="X251" s="25">
        <v>1.6</v>
      </c>
      <c r="Y251" s="25" t="s">
        <v>42</v>
      </c>
      <c r="Z251" s="25" t="s">
        <v>42</v>
      </c>
      <c r="AA251" s="25">
        <v>35</v>
      </c>
      <c r="AB251" s="25">
        <v>35</v>
      </c>
      <c r="AC251" s="25" t="s">
        <v>414</v>
      </c>
      <c r="AD251" s="59" t="s">
        <v>147</v>
      </c>
      <c r="AE251" s="59" t="s">
        <v>51</v>
      </c>
    </row>
    <row r="252" spans="1:31" ht="47.25" x14ac:dyDescent="0.25">
      <c r="A252" s="57" t="s">
        <v>77</v>
      </c>
      <c r="B252" s="24" t="s">
        <v>652</v>
      </c>
      <c r="C252" s="58" t="s">
        <v>653</v>
      </c>
      <c r="D252" s="59">
        <v>1975</v>
      </c>
      <c r="E252" s="25">
        <v>60.72</v>
      </c>
      <c r="F252" s="25">
        <v>4.84</v>
      </c>
      <c r="G252" s="59">
        <v>2021</v>
      </c>
      <c r="H252" s="25" t="s">
        <v>42</v>
      </c>
      <c r="I252" s="25" t="s">
        <v>42</v>
      </c>
      <c r="J252" s="25" t="s">
        <v>42</v>
      </c>
      <c r="K252" s="25" t="s">
        <v>42</v>
      </c>
      <c r="L252" s="59" t="s">
        <v>51</v>
      </c>
      <c r="M252" s="59" t="s">
        <v>51</v>
      </c>
      <c r="N252" s="59" t="s">
        <v>51</v>
      </c>
      <c r="O252" s="59" t="s">
        <v>51</v>
      </c>
      <c r="P252" s="59" t="s">
        <v>286</v>
      </c>
      <c r="Q252" s="25">
        <v>2.5499999999999998</v>
      </c>
      <c r="R252" s="25" t="s">
        <v>53</v>
      </c>
      <c r="S252" s="25">
        <v>25.5</v>
      </c>
      <c r="T252" s="25">
        <v>6.1239999999999997</v>
      </c>
      <c r="U252" s="25">
        <v>20</v>
      </c>
      <c r="V252" s="25">
        <v>20</v>
      </c>
      <c r="W252" s="25">
        <v>10</v>
      </c>
      <c r="X252" s="25">
        <v>10</v>
      </c>
      <c r="Y252" s="25" t="s">
        <v>42</v>
      </c>
      <c r="Z252" s="25" t="s">
        <v>42</v>
      </c>
      <c r="AA252" s="25">
        <v>110</v>
      </c>
      <c r="AB252" s="25">
        <v>110</v>
      </c>
      <c r="AC252" s="25" t="s">
        <v>414</v>
      </c>
      <c r="AD252" s="59" t="s">
        <v>147</v>
      </c>
      <c r="AE252" s="59" t="s">
        <v>51</v>
      </c>
    </row>
    <row r="253" spans="1:31" ht="47.25" x14ac:dyDescent="0.25">
      <c r="A253" s="57" t="s">
        <v>77</v>
      </c>
      <c r="B253" s="24" t="s">
        <v>654</v>
      </c>
      <c r="C253" s="58" t="s">
        <v>655</v>
      </c>
      <c r="D253" s="59">
        <v>1986</v>
      </c>
      <c r="E253" s="25">
        <v>63.57</v>
      </c>
      <c r="F253" s="25">
        <v>9.99</v>
      </c>
      <c r="G253" s="59">
        <v>2021</v>
      </c>
      <c r="H253" s="25" t="s">
        <v>42</v>
      </c>
      <c r="I253" s="25" t="s">
        <v>42</v>
      </c>
      <c r="J253" s="25" t="s">
        <v>42</v>
      </c>
      <c r="K253" s="25" t="s">
        <v>42</v>
      </c>
      <c r="L253" s="59" t="s">
        <v>51</v>
      </c>
      <c r="M253" s="59" t="s">
        <v>51</v>
      </c>
      <c r="N253" s="59" t="s">
        <v>51</v>
      </c>
      <c r="O253" s="59" t="s">
        <v>51</v>
      </c>
      <c r="P253" s="59" t="s">
        <v>656</v>
      </c>
      <c r="Q253" s="25">
        <v>0.87</v>
      </c>
      <c r="R253" s="25" t="s">
        <v>53</v>
      </c>
      <c r="S253" s="25">
        <v>54.375</v>
      </c>
      <c r="T253" s="25">
        <v>1.1919999999999999</v>
      </c>
      <c r="U253" s="25">
        <v>3.2</v>
      </c>
      <c r="V253" s="25">
        <v>3.2</v>
      </c>
      <c r="W253" s="25">
        <v>1.6</v>
      </c>
      <c r="X253" s="25">
        <v>1.6</v>
      </c>
      <c r="Y253" s="25" t="s">
        <v>42</v>
      </c>
      <c r="Z253" s="25" t="s">
        <v>42</v>
      </c>
      <c r="AA253" s="25">
        <v>35</v>
      </c>
      <c r="AB253" s="25">
        <v>35</v>
      </c>
      <c r="AC253" s="25" t="s">
        <v>414</v>
      </c>
      <c r="AD253" s="59" t="s">
        <v>147</v>
      </c>
      <c r="AE253" s="59" t="s">
        <v>51</v>
      </c>
    </row>
    <row r="254" spans="1:31" ht="47.25" x14ac:dyDescent="0.25">
      <c r="A254" s="57" t="s">
        <v>77</v>
      </c>
      <c r="B254" s="24" t="s">
        <v>657</v>
      </c>
      <c r="C254" s="58" t="s">
        <v>658</v>
      </c>
      <c r="D254" s="59">
        <v>1973</v>
      </c>
      <c r="E254" s="25">
        <v>52.06</v>
      </c>
      <c r="F254" s="25">
        <v>5.92</v>
      </c>
      <c r="G254" s="59">
        <v>2021</v>
      </c>
      <c r="H254" s="25" t="s">
        <v>42</v>
      </c>
      <c r="I254" s="25" t="s">
        <v>42</v>
      </c>
      <c r="J254" s="25" t="s">
        <v>42</v>
      </c>
      <c r="K254" s="25" t="s">
        <v>42</v>
      </c>
      <c r="L254" s="59" t="s">
        <v>51</v>
      </c>
      <c r="M254" s="59" t="s">
        <v>51</v>
      </c>
      <c r="N254" s="59" t="s">
        <v>51</v>
      </c>
      <c r="O254" s="59" t="s">
        <v>51</v>
      </c>
      <c r="P254" s="59" t="s">
        <v>283</v>
      </c>
      <c r="Q254" s="25">
        <v>1.55</v>
      </c>
      <c r="R254" s="25" t="s">
        <v>53</v>
      </c>
      <c r="S254" s="25">
        <v>96.875</v>
      </c>
      <c r="T254" s="25">
        <v>2.4580000000000002</v>
      </c>
      <c r="U254" s="25">
        <v>4.0999999999999996</v>
      </c>
      <c r="V254" s="25">
        <v>4.0999999999999996</v>
      </c>
      <c r="W254" s="25">
        <v>1.6</v>
      </c>
      <c r="X254" s="25">
        <v>1.6</v>
      </c>
      <c r="Y254" s="25" t="s">
        <v>42</v>
      </c>
      <c r="Z254" s="25" t="s">
        <v>42</v>
      </c>
      <c r="AA254" s="25">
        <v>35</v>
      </c>
      <c r="AB254" s="25">
        <v>35</v>
      </c>
      <c r="AC254" s="25" t="s">
        <v>414</v>
      </c>
      <c r="AD254" s="59" t="s">
        <v>147</v>
      </c>
      <c r="AE254" s="59" t="s">
        <v>51</v>
      </c>
    </row>
    <row r="255" spans="1:31" ht="47.25" x14ac:dyDescent="0.25">
      <c r="A255" s="57" t="s">
        <v>77</v>
      </c>
      <c r="B255" s="24" t="s">
        <v>659</v>
      </c>
      <c r="C255" s="58" t="s">
        <v>660</v>
      </c>
      <c r="D255" s="59">
        <v>1969</v>
      </c>
      <c r="E255" s="25">
        <v>55.57</v>
      </c>
      <c r="F255" s="25">
        <v>0.33</v>
      </c>
      <c r="G255" s="59">
        <v>2021</v>
      </c>
      <c r="H255" s="25" t="s">
        <v>42</v>
      </c>
      <c r="I255" s="25" t="s">
        <v>42</v>
      </c>
      <c r="J255" s="25" t="s">
        <v>42</v>
      </c>
      <c r="K255" s="25" t="s">
        <v>42</v>
      </c>
      <c r="L255" s="59" t="s">
        <v>51</v>
      </c>
      <c r="M255" s="59" t="s">
        <v>51</v>
      </c>
      <c r="N255" s="59" t="s">
        <v>51</v>
      </c>
      <c r="O255" s="59" t="s">
        <v>51</v>
      </c>
      <c r="P255" s="59" t="s">
        <v>661</v>
      </c>
      <c r="Q255" s="25">
        <v>0.7</v>
      </c>
      <c r="R255" s="25" t="s">
        <v>53</v>
      </c>
      <c r="S255" s="25">
        <v>28</v>
      </c>
      <c r="T255" s="25">
        <v>1.3879999999999999</v>
      </c>
      <c r="U255" s="25">
        <v>5</v>
      </c>
      <c r="V255" s="25">
        <v>5</v>
      </c>
      <c r="W255" s="25">
        <v>2.5</v>
      </c>
      <c r="X255" s="25">
        <v>2.5</v>
      </c>
      <c r="Y255" s="25" t="s">
        <v>42</v>
      </c>
      <c r="Z255" s="25" t="s">
        <v>42</v>
      </c>
      <c r="AA255" s="25">
        <v>35</v>
      </c>
      <c r="AB255" s="25">
        <v>35</v>
      </c>
      <c r="AC255" s="25" t="s">
        <v>414</v>
      </c>
      <c r="AD255" s="59" t="s">
        <v>147</v>
      </c>
      <c r="AE255" s="59" t="s">
        <v>51</v>
      </c>
    </row>
    <row r="256" spans="1:31" ht="47.25" x14ac:dyDescent="0.25">
      <c r="A256" s="57" t="s">
        <v>77</v>
      </c>
      <c r="B256" s="24" t="s">
        <v>662</v>
      </c>
      <c r="C256" s="58" t="s">
        <v>663</v>
      </c>
      <c r="D256" s="59">
        <v>1994</v>
      </c>
      <c r="E256" s="25">
        <v>51.68</v>
      </c>
      <c r="F256" s="25">
        <v>10.039999999999999</v>
      </c>
      <c r="G256" s="59">
        <v>2021</v>
      </c>
      <c r="H256" s="25" t="s">
        <v>42</v>
      </c>
      <c r="I256" s="25" t="s">
        <v>42</v>
      </c>
      <c r="J256" s="25" t="s">
        <v>42</v>
      </c>
      <c r="K256" s="25" t="s">
        <v>42</v>
      </c>
      <c r="L256" s="59" t="s">
        <v>51</v>
      </c>
      <c r="M256" s="59" t="s">
        <v>51</v>
      </c>
      <c r="N256" s="59" t="s">
        <v>51</v>
      </c>
      <c r="O256" s="59" t="s">
        <v>51</v>
      </c>
      <c r="P256" s="59" t="s">
        <v>664</v>
      </c>
      <c r="Q256" s="25">
        <v>0.57999999999999996</v>
      </c>
      <c r="R256" s="25" t="s">
        <v>53</v>
      </c>
      <c r="S256" s="25">
        <v>14.5</v>
      </c>
      <c r="T256" s="25">
        <v>0.18</v>
      </c>
      <c r="U256" s="25">
        <v>4</v>
      </c>
      <c r="V256" s="25">
        <v>4</v>
      </c>
      <c r="W256" s="25">
        <v>4</v>
      </c>
      <c r="X256" s="25">
        <v>4</v>
      </c>
      <c r="Y256" s="25" t="s">
        <v>42</v>
      </c>
      <c r="Z256" s="25" t="s">
        <v>42</v>
      </c>
      <c r="AA256" s="25">
        <v>35</v>
      </c>
      <c r="AB256" s="25">
        <v>35</v>
      </c>
      <c r="AC256" s="25" t="s">
        <v>414</v>
      </c>
      <c r="AD256" s="59" t="s">
        <v>147</v>
      </c>
      <c r="AE256" s="59" t="s">
        <v>51</v>
      </c>
    </row>
    <row r="257" spans="1:31" ht="47.25" x14ac:dyDescent="0.25">
      <c r="A257" s="57" t="s">
        <v>77</v>
      </c>
      <c r="B257" s="24" t="s">
        <v>665</v>
      </c>
      <c r="C257" s="58" t="s">
        <v>666</v>
      </c>
      <c r="D257" s="59">
        <v>1987</v>
      </c>
      <c r="E257" s="25">
        <v>64.819999999999993</v>
      </c>
      <c r="F257" s="25">
        <v>3.89</v>
      </c>
      <c r="G257" s="59">
        <v>2021</v>
      </c>
      <c r="H257" s="25" t="s">
        <v>42</v>
      </c>
      <c r="I257" s="25" t="s">
        <v>42</v>
      </c>
      <c r="J257" s="25" t="s">
        <v>42</v>
      </c>
      <c r="K257" s="25" t="s">
        <v>42</v>
      </c>
      <c r="L257" s="59" t="s">
        <v>51</v>
      </c>
      <c r="M257" s="59" t="s">
        <v>51</v>
      </c>
      <c r="N257" s="59" t="s">
        <v>51</v>
      </c>
      <c r="O257" s="59" t="s">
        <v>51</v>
      </c>
      <c r="P257" s="59" t="s">
        <v>667</v>
      </c>
      <c r="Q257" s="25">
        <v>0.88</v>
      </c>
      <c r="R257" s="25" t="s">
        <v>53</v>
      </c>
      <c r="S257" s="25">
        <v>22</v>
      </c>
      <c r="T257" s="25">
        <v>1.2829999999999999</v>
      </c>
      <c r="U257" s="25">
        <v>8</v>
      </c>
      <c r="V257" s="25">
        <v>8</v>
      </c>
      <c r="W257" s="25">
        <v>4</v>
      </c>
      <c r="X257" s="25">
        <v>4</v>
      </c>
      <c r="Y257" s="25" t="s">
        <v>42</v>
      </c>
      <c r="Z257" s="25" t="s">
        <v>42</v>
      </c>
      <c r="AA257" s="25">
        <v>35</v>
      </c>
      <c r="AB257" s="25">
        <v>35</v>
      </c>
      <c r="AC257" s="25" t="s">
        <v>414</v>
      </c>
      <c r="AD257" s="59" t="s">
        <v>147</v>
      </c>
      <c r="AE257" s="59" t="s">
        <v>51</v>
      </c>
    </row>
    <row r="258" spans="1:31" ht="47.25" x14ac:dyDescent="0.25">
      <c r="A258" s="57" t="s">
        <v>77</v>
      </c>
      <c r="B258" s="24" t="s">
        <v>668</v>
      </c>
      <c r="C258" s="58" t="s">
        <v>669</v>
      </c>
      <c r="D258" s="59">
        <v>1986</v>
      </c>
      <c r="E258" s="25">
        <v>59.87</v>
      </c>
      <c r="F258" s="25">
        <v>12.88</v>
      </c>
      <c r="G258" s="59">
        <v>2021</v>
      </c>
      <c r="H258" s="25" t="s">
        <v>42</v>
      </c>
      <c r="I258" s="25" t="s">
        <v>42</v>
      </c>
      <c r="J258" s="25" t="s">
        <v>42</v>
      </c>
      <c r="K258" s="25" t="s">
        <v>42</v>
      </c>
      <c r="L258" s="59" t="s">
        <v>51</v>
      </c>
      <c r="M258" s="59" t="s">
        <v>51</v>
      </c>
      <c r="N258" s="59" t="s">
        <v>51</v>
      </c>
      <c r="O258" s="59" t="s">
        <v>51</v>
      </c>
      <c r="P258" s="59" t="s">
        <v>670</v>
      </c>
      <c r="Q258" s="25">
        <v>4.78</v>
      </c>
      <c r="R258" s="25" t="s">
        <v>53</v>
      </c>
      <c r="S258" s="25">
        <v>47.8</v>
      </c>
      <c r="T258" s="25">
        <v>5.54</v>
      </c>
      <c r="U258" s="25">
        <v>20</v>
      </c>
      <c r="V258" s="25">
        <v>20</v>
      </c>
      <c r="W258" s="25">
        <v>10</v>
      </c>
      <c r="X258" s="25">
        <v>10</v>
      </c>
      <c r="Y258" s="25" t="s">
        <v>42</v>
      </c>
      <c r="Z258" s="25" t="s">
        <v>42</v>
      </c>
      <c r="AA258" s="25">
        <v>110</v>
      </c>
      <c r="AB258" s="25">
        <v>110</v>
      </c>
      <c r="AC258" s="25" t="s">
        <v>414</v>
      </c>
      <c r="AD258" s="59" t="s">
        <v>147</v>
      </c>
      <c r="AE258" s="59" t="s">
        <v>51</v>
      </c>
    </row>
    <row r="259" spans="1:31" ht="47.25" x14ac:dyDescent="0.25">
      <c r="A259" s="57" t="s">
        <v>77</v>
      </c>
      <c r="B259" s="24" t="s">
        <v>671</v>
      </c>
      <c r="C259" s="58" t="s">
        <v>672</v>
      </c>
      <c r="D259" s="59">
        <v>1958</v>
      </c>
      <c r="E259" s="25">
        <v>59.51</v>
      </c>
      <c r="F259" s="25">
        <v>10.01</v>
      </c>
      <c r="G259" s="59">
        <v>2021</v>
      </c>
      <c r="H259" s="25" t="s">
        <v>42</v>
      </c>
      <c r="I259" s="25" t="s">
        <v>42</v>
      </c>
      <c r="J259" s="25" t="s">
        <v>42</v>
      </c>
      <c r="K259" s="25" t="s">
        <v>42</v>
      </c>
      <c r="L259" s="59" t="s">
        <v>51</v>
      </c>
      <c r="M259" s="59" t="s">
        <v>51</v>
      </c>
      <c r="N259" s="59" t="s">
        <v>51</v>
      </c>
      <c r="O259" s="59" t="s">
        <v>51</v>
      </c>
      <c r="P259" s="59" t="s">
        <v>673</v>
      </c>
      <c r="Q259" s="25">
        <v>1.92</v>
      </c>
      <c r="R259" s="25" t="s">
        <v>53</v>
      </c>
      <c r="S259" s="25">
        <v>18.640999999999998</v>
      </c>
      <c r="T259" s="25">
        <v>2.2320000000000002</v>
      </c>
      <c r="U259" s="25">
        <v>16.600000000000001</v>
      </c>
      <c r="V259" s="25">
        <v>16.600000000000001</v>
      </c>
      <c r="W259" s="25">
        <v>10.3</v>
      </c>
      <c r="X259" s="25">
        <v>10.3</v>
      </c>
      <c r="Y259" s="25" t="s">
        <v>42</v>
      </c>
      <c r="Z259" s="25" t="s">
        <v>42</v>
      </c>
      <c r="AA259" s="25">
        <v>35</v>
      </c>
      <c r="AB259" s="25">
        <v>35</v>
      </c>
      <c r="AC259" s="25" t="s">
        <v>414</v>
      </c>
      <c r="AD259" s="59" t="s">
        <v>147</v>
      </c>
      <c r="AE259" s="59" t="s">
        <v>51</v>
      </c>
    </row>
    <row r="260" spans="1:31" ht="47.25" x14ac:dyDescent="0.25">
      <c r="A260" s="57" t="s">
        <v>77</v>
      </c>
      <c r="B260" s="24" t="s">
        <v>674</v>
      </c>
      <c r="C260" s="58" t="s">
        <v>675</v>
      </c>
      <c r="D260" s="59">
        <v>1973</v>
      </c>
      <c r="E260" s="25">
        <v>52.06</v>
      </c>
      <c r="F260" s="25">
        <v>5.92</v>
      </c>
      <c r="G260" s="59">
        <v>2021</v>
      </c>
      <c r="H260" s="25" t="s">
        <v>42</v>
      </c>
      <c r="I260" s="25" t="s">
        <v>42</v>
      </c>
      <c r="J260" s="25" t="s">
        <v>42</v>
      </c>
      <c r="K260" s="25" t="s">
        <v>42</v>
      </c>
      <c r="L260" s="59" t="s">
        <v>51</v>
      </c>
      <c r="M260" s="59" t="s">
        <v>51</v>
      </c>
      <c r="N260" s="59" t="s">
        <v>51</v>
      </c>
      <c r="O260" s="59" t="s">
        <v>51</v>
      </c>
      <c r="P260" s="59" t="s">
        <v>676</v>
      </c>
      <c r="Q260" s="25">
        <v>0.8</v>
      </c>
      <c r="R260" s="25" t="s">
        <v>53</v>
      </c>
      <c r="S260" s="25">
        <v>50</v>
      </c>
      <c r="T260" s="25">
        <v>3.9239999999999999</v>
      </c>
      <c r="U260" s="25">
        <v>4.0999999999999996</v>
      </c>
      <c r="V260" s="25">
        <v>4.0999999999999996</v>
      </c>
      <c r="W260" s="25">
        <v>1.6</v>
      </c>
      <c r="X260" s="25">
        <v>1.6</v>
      </c>
      <c r="Y260" s="25" t="s">
        <v>42</v>
      </c>
      <c r="Z260" s="25" t="s">
        <v>42</v>
      </c>
      <c r="AA260" s="25">
        <v>35</v>
      </c>
      <c r="AB260" s="25">
        <v>35</v>
      </c>
      <c r="AC260" s="25" t="s">
        <v>414</v>
      </c>
      <c r="AD260" s="59" t="s">
        <v>147</v>
      </c>
      <c r="AE260" s="59" t="s">
        <v>51</v>
      </c>
    </row>
    <row r="261" spans="1:31" ht="47.25" x14ac:dyDescent="0.25">
      <c r="A261" s="57" t="s">
        <v>77</v>
      </c>
      <c r="B261" s="24" t="s">
        <v>677</v>
      </c>
      <c r="C261" s="58" t="s">
        <v>678</v>
      </c>
      <c r="D261" s="59">
        <v>1962</v>
      </c>
      <c r="E261" s="25">
        <v>54.54</v>
      </c>
      <c r="F261" s="25">
        <v>80.39</v>
      </c>
      <c r="G261" s="59">
        <v>2021</v>
      </c>
      <c r="H261" s="25" t="s">
        <v>42</v>
      </c>
      <c r="I261" s="25" t="s">
        <v>42</v>
      </c>
      <c r="J261" s="25" t="s">
        <v>42</v>
      </c>
      <c r="K261" s="25" t="s">
        <v>42</v>
      </c>
      <c r="L261" s="59" t="s">
        <v>51</v>
      </c>
      <c r="M261" s="59" t="s">
        <v>51</v>
      </c>
      <c r="N261" s="59" t="s">
        <v>51</v>
      </c>
      <c r="O261" s="59" t="s">
        <v>51</v>
      </c>
      <c r="P261" s="59" t="s">
        <v>137</v>
      </c>
      <c r="Q261" s="25">
        <v>16.149999999999999</v>
      </c>
      <c r="R261" s="25" t="s">
        <v>53</v>
      </c>
      <c r="S261" s="25">
        <v>64.599999999999994</v>
      </c>
      <c r="T261" s="25">
        <v>22.341999999999999</v>
      </c>
      <c r="U261" s="25">
        <v>50</v>
      </c>
      <c r="V261" s="25">
        <v>50</v>
      </c>
      <c r="W261" s="25">
        <v>25</v>
      </c>
      <c r="X261" s="25">
        <v>25</v>
      </c>
      <c r="Y261" s="25" t="s">
        <v>42</v>
      </c>
      <c r="Z261" s="25" t="s">
        <v>42</v>
      </c>
      <c r="AA261" s="25">
        <v>110</v>
      </c>
      <c r="AB261" s="25">
        <v>110</v>
      </c>
      <c r="AC261" s="25" t="s">
        <v>414</v>
      </c>
      <c r="AD261" s="59" t="s">
        <v>147</v>
      </c>
      <c r="AE261" s="59" t="s">
        <v>51</v>
      </c>
    </row>
    <row r="262" spans="1:31" ht="47.25" x14ac:dyDescent="0.25">
      <c r="A262" s="57" t="s">
        <v>77</v>
      </c>
      <c r="B262" s="24" t="s">
        <v>679</v>
      </c>
      <c r="C262" s="58" t="s">
        <v>680</v>
      </c>
      <c r="D262" s="59">
        <v>1986</v>
      </c>
      <c r="E262" s="25">
        <v>62.2</v>
      </c>
      <c r="F262" s="25">
        <v>3.47</v>
      </c>
      <c r="G262" s="59">
        <v>2021</v>
      </c>
      <c r="H262" s="25" t="s">
        <v>42</v>
      </c>
      <c r="I262" s="25" t="s">
        <v>42</v>
      </c>
      <c r="J262" s="25" t="s">
        <v>42</v>
      </c>
      <c r="K262" s="25" t="s">
        <v>42</v>
      </c>
      <c r="L262" s="59" t="s">
        <v>51</v>
      </c>
      <c r="M262" s="59" t="s">
        <v>51</v>
      </c>
      <c r="N262" s="59" t="s">
        <v>51</v>
      </c>
      <c r="O262" s="59" t="s">
        <v>51</v>
      </c>
      <c r="P262" s="59" t="s">
        <v>391</v>
      </c>
      <c r="Q262" s="25">
        <v>3.27</v>
      </c>
      <c r="R262" s="25" t="s">
        <v>53</v>
      </c>
      <c r="S262" s="25">
        <v>32.700000000000003</v>
      </c>
      <c r="T262" s="25">
        <v>4.601</v>
      </c>
      <c r="U262" s="25">
        <v>20</v>
      </c>
      <c r="V262" s="25">
        <v>20</v>
      </c>
      <c r="W262" s="25">
        <v>10</v>
      </c>
      <c r="X262" s="25">
        <v>10</v>
      </c>
      <c r="Y262" s="25" t="s">
        <v>42</v>
      </c>
      <c r="Z262" s="25" t="s">
        <v>42</v>
      </c>
      <c r="AA262" s="25">
        <v>110</v>
      </c>
      <c r="AB262" s="25">
        <v>110</v>
      </c>
      <c r="AC262" s="25" t="s">
        <v>414</v>
      </c>
      <c r="AD262" s="59" t="s">
        <v>147</v>
      </c>
      <c r="AE262" s="59" t="s">
        <v>51</v>
      </c>
    </row>
    <row r="263" spans="1:31" ht="47.25" x14ac:dyDescent="0.25">
      <c r="A263" s="57" t="s">
        <v>77</v>
      </c>
      <c r="B263" s="24" t="s">
        <v>681</v>
      </c>
      <c r="C263" s="58" t="s">
        <v>682</v>
      </c>
      <c r="D263" s="59">
        <v>1980</v>
      </c>
      <c r="E263" s="25">
        <v>62.08</v>
      </c>
      <c r="F263" s="25">
        <v>42.87</v>
      </c>
      <c r="G263" s="59">
        <v>2021</v>
      </c>
      <c r="H263" s="25" t="s">
        <v>42</v>
      </c>
      <c r="I263" s="25" t="s">
        <v>42</v>
      </c>
      <c r="J263" s="25" t="s">
        <v>42</v>
      </c>
      <c r="K263" s="25" t="s">
        <v>42</v>
      </c>
      <c r="L263" s="59" t="s">
        <v>51</v>
      </c>
      <c r="M263" s="59" t="s">
        <v>51</v>
      </c>
      <c r="N263" s="59" t="s">
        <v>51</v>
      </c>
      <c r="O263" s="59" t="s">
        <v>51</v>
      </c>
      <c r="P263" s="59" t="s">
        <v>457</v>
      </c>
      <c r="Q263" s="25">
        <v>5.22</v>
      </c>
      <c r="R263" s="25" t="s">
        <v>53</v>
      </c>
      <c r="S263" s="25">
        <v>52.2</v>
      </c>
      <c r="T263" s="25">
        <v>7.8490000000000002</v>
      </c>
      <c r="U263" s="25">
        <v>20</v>
      </c>
      <c r="V263" s="25">
        <v>20</v>
      </c>
      <c r="W263" s="25">
        <v>10</v>
      </c>
      <c r="X263" s="25">
        <v>10</v>
      </c>
      <c r="Y263" s="25" t="s">
        <v>42</v>
      </c>
      <c r="Z263" s="25" t="s">
        <v>42</v>
      </c>
      <c r="AA263" s="25">
        <v>110</v>
      </c>
      <c r="AB263" s="25">
        <v>110</v>
      </c>
      <c r="AC263" s="25" t="s">
        <v>414</v>
      </c>
      <c r="AD263" s="59" t="s">
        <v>147</v>
      </c>
      <c r="AE263" s="59" t="s">
        <v>51</v>
      </c>
    </row>
    <row r="264" spans="1:31" ht="47.25" x14ac:dyDescent="0.25">
      <c r="A264" s="57" t="s">
        <v>77</v>
      </c>
      <c r="B264" s="24" t="s">
        <v>683</v>
      </c>
      <c r="C264" s="58" t="s">
        <v>684</v>
      </c>
      <c r="D264" s="59">
        <v>1973</v>
      </c>
      <c r="E264" s="25">
        <v>52.06</v>
      </c>
      <c r="F264" s="25">
        <v>5.92</v>
      </c>
      <c r="G264" s="59">
        <v>2021</v>
      </c>
      <c r="H264" s="25" t="s">
        <v>42</v>
      </c>
      <c r="I264" s="25" t="s">
        <v>42</v>
      </c>
      <c r="J264" s="25" t="s">
        <v>42</v>
      </c>
      <c r="K264" s="25" t="s">
        <v>42</v>
      </c>
      <c r="L264" s="59" t="s">
        <v>51</v>
      </c>
      <c r="M264" s="59" t="s">
        <v>51</v>
      </c>
      <c r="N264" s="59" t="s">
        <v>51</v>
      </c>
      <c r="O264" s="59" t="s">
        <v>51</v>
      </c>
      <c r="P264" s="59" t="s">
        <v>685</v>
      </c>
      <c r="Q264" s="25">
        <v>0.66</v>
      </c>
      <c r="R264" s="25" t="s">
        <v>53</v>
      </c>
      <c r="S264" s="25">
        <v>41.25</v>
      </c>
      <c r="T264" s="25">
        <v>2.4580000000000002</v>
      </c>
      <c r="U264" s="25">
        <v>4.0999999999999996</v>
      </c>
      <c r="V264" s="25">
        <v>4.0999999999999996</v>
      </c>
      <c r="W264" s="25">
        <v>1.6</v>
      </c>
      <c r="X264" s="25">
        <v>1.6</v>
      </c>
      <c r="Y264" s="25" t="s">
        <v>42</v>
      </c>
      <c r="Z264" s="25" t="s">
        <v>42</v>
      </c>
      <c r="AA264" s="25">
        <v>35</v>
      </c>
      <c r="AB264" s="25">
        <v>35</v>
      </c>
      <c r="AC264" s="25" t="s">
        <v>414</v>
      </c>
      <c r="AD264" s="59" t="s">
        <v>147</v>
      </c>
      <c r="AE264" s="59" t="s">
        <v>51</v>
      </c>
    </row>
    <row r="265" spans="1:31" ht="47.25" x14ac:dyDescent="0.25">
      <c r="A265" s="57" t="s">
        <v>77</v>
      </c>
      <c r="B265" s="24" t="s">
        <v>686</v>
      </c>
      <c r="C265" s="58" t="s">
        <v>687</v>
      </c>
      <c r="D265" s="59">
        <v>1961</v>
      </c>
      <c r="E265" s="25">
        <v>61.32</v>
      </c>
      <c r="F265" s="25">
        <v>18.38</v>
      </c>
      <c r="G265" s="59">
        <v>2021</v>
      </c>
      <c r="H265" s="25" t="s">
        <v>42</v>
      </c>
      <c r="I265" s="25" t="s">
        <v>42</v>
      </c>
      <c r="J265" s="25" t="s">
        <v>42</v>
      </c>
      <c r="K265" s="25" t="s">
        <v>42</v>
      </c>
      <c r="L265" s="59" t="s">
        <v>51</v>
      </c>
      <c r="M265" s="59" t="s">
        <v>51</v>
      </c>
      <c r="N265" s="59" t="s">
        <v>51</v>
      </c>
      <c r="O265" s="59" t="s">
        <v>51</v>
      </c>
      <c r="P265" s="59" t="s">
        <v>688</v>
      </c>
      <c r="Q265" s="25">
        <v>2.35</v>
      </c>
      <c r="R265" s="25" t="s">
        <v>53</v>
      </c>
      <c r="S265" s="25">
        <v>94</v>
      </c>
      <c r="T265" s="25">
        <v>3.048</v>
      </c>
      <c r="U265" s="25">
        <v>5</v>
      </c>
      <c r="V265" s="25">
        <v>5</v>
      </c>
      <c r="W265" s="25">
        <v>2.5</v>
      </c>
      <c r="X265" s="25">
        <v>2.5</v>
      </c>
      <c r="Y265" s="25" t="s">
        <v>42</v>
      </c>
      <c r="Z265" s="25" t="s">
        <v>42</v>
      </c>
      <c r="AA265" s="25">
        <v>35</v>
      </c>
      <c r="AB265" s="25">
        <v>35</v>
      </c>
      <c r="AC265" s="25" t="s">
        <v>414</v>
      </c>
      <c r="AD265" s="59" t="s">
        <v>147</v>
      </c>
      <c r="AE265" s="59" t="s">
        <v>51</v>
      </c>
    </row>
    <row r="266" spans="1:31" ht="47.25" x14ac:dyDescent="0.25">
      <c r="A266" s="57" t="s">
        <v>77</v>
      </c>
      <c r="B266" s="24" t="s">
        <v>689</v>
      </c>
      <c r="C266" s="58" t="s">
        <v>690</v>
      </c>
      <c r="D266" s="59">
        <v>1973</v>
      </c>
      <c r="E266" s="25">
        <v>52.06</v>
      </c>
      <c r="F266" s="25">
        <v>5.92</v>
      </c>
      <c r="G266" s="59">
        <v>2021</v>
      </c>
      <c r="H266" s="25" t="s">
        <v>42</v>
      </c>
      <c r="I266" s="25" t="s">
        <v>42</v>
      </c>
      <c r="J266" s="25" t="s">
        <v>42</v>
      </c>
      <c r="K266" s="25" t="s">
        <v>42</v>
      </c>
      <c r="L266" s="59" t="s">
        <v>51</v>
      </c>
      <c r="M266" s="59" t="s">
        <v>51</v>
      </c>
      <c r="N266" s="59" t="s">
        <v>51</v>
      </c>
      <c r="O266" s="59" t="s">
        <v>51</v>
      </c>
      <c r="P266" s="59" t="s">
        <v>691</v>
      </c>
      <c r="Q266" s="25">
        <v>1.26</v>
      </c>
      <c r="R266" s="25" t="s">
        <v>53</v>
      </c>
      <c r="S266" s="25">
        <v>78.75</v>
      </c>
      <c r="T266" s="25">
        <v>2.4580000000000002</v>
      </c>
      <c r="U266" s="25">
        <v>4.0999999999999996</v>
      </c>
      <c r="V266" s="25">
        <v>4.0999999999999996</v>
      </c>
      <c r="W266" s="25">
        <v>1.6</v>
      </c>
      <c r="X266" s="25">
        <v>1.6</v>
      </c>
      <c r="Y266" s="25" t="s">
        <v>42</v>
      </c>
      <c r="Z266" s="25" t="s">
        <v>42</v>
      </c>
      <c r="AA266" s="25">
        <v>35</v>
      </c>
      <c r="AB266" s="25">
        <v>35</v>
      </c>
      <c r="AC266" s="25" t="s">
        <v>414</v>
      </c>
      <c r="AD266" s="59" t="s">
        <v>147</v>
      </c>
      <c r="AE266" s="59" t="s">
        <v>51</v>
      </c>
    </row>
    <row r="267" spans="1:31" ht="47.25" x14ac:dyDescent="0.25">
      <c r="A267" s="57" t="s">
        <v>77</v>
      </c>
      <c r="B267" s="24" t="s">
        <v>692</v>
      </c>
      <c r="C267" s="58" t="s">
        <v>693</v>
      </c>
      <c r="D267" s="59">
        <v>1969</v>
      </c>
      <c r="E267" s="25">
        <v>53.54</v>
      </c>
      <c r="F267" s="25">
        <v>0.01</v>
      </c>
      <c r="G267" s="59">
        <v>2021</v>
      </c>
      <c r="H267" s="25" t="s">
        <v>42</v>
      </c>
      <c r="I267" s="25" t="s">
        <v>42</v>
      </c>
      <c r="J267" s="25" t="s">
        <v>42</v>
      </c>
      <c r="K267" s="25" t="s">
        <v>42</v>
      </c>
      <c r="L267" s="59" t="s">
        <v>51</v>
      </c>
      <c r="M267" s="59" t="s">
        <v>51</v>
      </c>
      <c r="N267" s="59" t="s">
        <v>51</v>
      </c>
      <c r="O267" s="59" t="s">
        <v>51</v>
      </c>
      <c r="P267" s="59" t="s">
        <v>694</v>
      </c>
      <c r="Q267" s="25">
        <v>0.1</v>
      </c>
      <c r="R267" s="25" t="s">
        <v>53</v>
      </c>
      <c r="S267" s="25">
        <v>10</v>
      </c>
      <c r="T267" s="25">
        <v>0.2</v>
      </c>
      <c r="U267" s="25">
        <v>2</v>
      </c>
      <c r="V267" s="25">
        <v>2</v>
      </c>
      <c r="W267" s="25">
        <v>1</v>
      </c>
      <c r="X267" s="25">
        <v>1</v>
      </c>
      <c r="Y267" s="25" t="s">
        <v>42</v>
      </c>
      <c r="Z267" s="25" t="s">
        <v>42</v>
      </c>
      <c r="AA267" s="25">
        <v>35</v>
      </c>
      <c r="AB267" s="25">
        <v>35</v>
      </c>
      <c r="AC267" s="25" t="s">
        <v>414</v>
      </c>
      <c r="AD267" s="59" t="s">
        <v>147</v>
      </c>
      <c r="AE267" s="59" t="s">
        <v>51</v>
      </c>
    </row>
    <row r="268" spans="1:31" ht="47.25" x14ac:dyDescent="0.25">
      <c r="A268" s="57" t="s">
        <v>77</v>
      </c>
      <c r="B268" s="24" t="s">
        <v>695</v>
      </c>
      <c r="C268" s="58" t="s">
        <v>696</v>
      </c>
      <c r="D268" s="59">
        <v>1987</v>
      </c>
      <c r="E268" s="25">
        <v>57.97</v>
      </c>
      <c r="F268" s="25">
        <v>10.56</v>
      </c>
      <c r="G268" s="59">
        <v>2021</v>
      </c>
      <c r="H268" s="25" t="s">
        <v>42</v>
      </c>
      <c r="I268" s="25" t="s">
        <v>42</v>
      </c>
      <c r="J268" s="25" t="s">
        <v>42</v>
      </c>
      <c r="K268" s="25" t="s">
        <v>42</v>
      </c>
      <c r="L268" s="59" t="s">
        <v>51</v>
      </c>
      <c r="M268" s="59" t="s">
        <v>51</v>
      </c>
      <c r="N268" s="59" t="s">
        <v>51</v>
      </c>
      <c r="O268" s="59" t="s">
        <v>51</v>
      </c>
      <c r="P268" s="59" t="s">
        <v>52</v>
      </c>
      <c r="Q268" s="25">
        <v>2.73</v>
      </c>
      <c r="R268" s="25" t="s">
        <v>53</v>
      </c>
      <c r="S268" s="25">
        <v>109.2</v>
      </c>
      <c r="T268" s="25">
        <v>3.3</v>
      </c>
      <c r="U268" s="25">
        <v>5</v>
      </c>
      <c r="V268" s="25">
        <v>5</v>
      </c>
      <c r="W268" s="25">
        <v>2.5</v>
      </c>
      <c r="X268" s="25">
        <v>2.5</v>
      </c>
      <c r="Y268" s="25" t="s">
        <v>42</v>
      </c>
      <c r="Z268" s="25" t="s">
        <v>42</v>
      </c>
      <c r="AA268" s="25">
        <v>35</v>
      </c>
      <c r="AB268" s="25">
        <v>35</v>
      </c>
      <c r="AC268" s="25" t="s">
        <v>414</v>
      </c>
      <c r="AD268" s="59" t="s">
        <v>147</v>
      </c>
      <c r="AE268" s="59" t="s">
        <v>51</v>
      </c>
    </row>
    <row r="269" spans="1:31" ht="47.25" x14ac:dyDescent="0.25">
      <c r="A269" s="57" t="s">
        <v>77</v>
      </c>
      <c r="B269" s="24" t="s">
        <v>697</v>
      </c>
      <c r="C269" s="58" t="s">
        <v>698</v>
      </c>
      <c r="D269" s="59">
        <v>1962</v>
      </c>
      <c r="E269" s="25">
        <v>54.54</v>
      </c>
      <c r="F269" s="25">
        <v>80.39</v>
      </c>
      <c r="G269" s="59">
        <v>2020</v>
      </c>
      <c r="H269" s="25" t="s">
        <v>42</v>
      </c>
      <c r="I269" s="25" t="s">
        <v>42</v>
      </c>
      <c r="J269" s="25" t="s">
        <v>42</v>
      </c>
      <c r="K269" s="25" t="s">
        <v>42</v>
      </c>
      <c r="L269" s="59" t="s">
        <v>51</v>
      </c>
      <c r="M269" s="59" t="s">
        <v>51</v>
      </c>
      <c r="N269" s="59" t="s">
        <v>51</v>
      </c>
      <c r="O269" s="59" t="s">
        <v>51</v>
      </c>
      <c r="P269" s="59" t="s">
        <v>137</v>
      </c>
      <c r="Q269" s="25">
        <v>16.149999999999999</v>
      </c>
      <c r="R269" s="25" t="s">
        <v>53</v>
      </c>
      <c r="S269" s="25">
        <v>64.599999999999994</v>
      </c>
      <c r="T269" s="25">
        <v>22.341999999999999</v>
      </c>
      <c r="U269" s="25">
        <v>50</v>
      </c>
      <c r="V269" s="25">
        <v>50</v>
      </c>
      <c r="W269" s="25">
        <v>25</v>
      </c>
      <c r="X269" s="25">
        <v>25</v>
      </c>
      <c r="Y269" s="25" t="s">
        <v>42</v>
      </c>
      <c r="Z269" s="25" t="s">
        <v>42</v>
      </c>
      <c r="AA269" s="25">
        <v>110</v>
      </c>
      <c r="AB269" s="25">
        <v>110</v>
      </c>
      <c r="AC269" s="25" t="s">
        <v>699</v>
      </c>
      <c r="AD269" s="59" t="s">
        <v>147</v>
      </c>
      <c r="AE269" s="59" t="s">
        <v>51</v>
      </c>
    </row>
    <row r="270" spans="1:31" ht="47.25" x14ac:dyDescent="0.25">
      <c r="A270" s="57" t="s">
        <v>77</v>
      </c>
      <c r="B270" s="24" t="s">
        <v>700</v>
      </c>
      <c r="C270" s="58" t="s">
        <v>701</v>
      </c>
      <c r="D270" s="59">
        <v>1963</v>
      </c>
      <c r="E270" s="25">
        <v>48.66</v>
      </c>
      <c r="F270" s="25">
        <v>5.64</v>
      </c>
      <c r="G270" s="59">
        <v>2019</v>
      </c>
      <c r="H270" s="25" t="s">
        <v>42</v>
      </c>
      <c r="I270" s="25" t="s">
        <v>42</v>
      </c>
      <c r="J270" s="25" t="s">
        <v>42</v>
      </c>
      <c r="K270" s="25" t="s">
        <v>42</v>
      </c>
      <c r="L270" s="59" t="s">
        <v>51</v>
      </c>
      <c r="M270" s="59" t="s">
        <v>51</v>
      </c>
      <c r="N270" s="59" t="s">
        <v>51</v>
      </c>
      <c r="O270" s="59" t="s">
        <v>51</v>
      </c>
      <c r="P270" s="59" t="s">
        <v>216</v>
      </c>
      <c r="Q270" s="25">
        <v>3.38</v>
      </c>
      <c r="R270" s="25" t="s">
        <v>53</v>
      </c>
      <c r="S270" s="25">
        <v>53.651000000000003</v>
      </c>
      <c r="T270" s="25">
        <v>6.3</v>
      </c>
      <c r="U270" s="25">
        <v>12.6</v>
      </c>
      <c r="V270" s="25">
        <v>12.6</v>
      </c>
      <c r="W270" s="25">
        <v>6.3</v>
      </c>
      <c r="X270" s="25">
        <v>6.3</v>
      </c>
      <c r="Y270" s="25" t="s">
        <v>42</v>
      </c>
      <c r="Z270" s="25" t="s">
        <v>42</v>
      </c>
      <c r="AA270" s="25">
        <v>110</v>
      </c>
      <c r="AB270" s="25">
        <v>110</v>
      </c>
      <c r="AC270" s="25" t="s">
        <v>699</v>
      </c>
      <c r="AD270" s="59" t="s">
        <v>147</v>
      </c>
      <c r="AE270" s="59" t="s">
        <v>51</v>
      </c>
    </row>
    <row r="271" spans="1:31" ht="47.25" x14ac:dyDescent="0.25">
      <c r="A271" s="57" t="s">
        <v>77</v>
      </c>
      <c r="B271" s="24" t="s">
        <v>702</v>
      </c>
      <c r="C271" s="58" t="s">
        <v>703</v>
      </c>
      <c r="D271" s="59">
        <v>1985</v>
      </c>
      <c r="E271" s="25">
        <v>35.9</v>
      </c>
      <c r="F271" s="25">
        <v>1.61</v>
      </c>
      <c r="G271" s="59">
        <v>2020</v>
      </c>
      <c r="H271" s="25" t="s">
        <v>42</v>
      </c>
      <c r="I271" s="25" t="s">
        <v>42</v>
      </c>
      <c r="J271" s="25" t="s">
        <v>42</v>
      </c>
      <c r="K271" s="25" t="s">
        <v>42</v>
      </c>
      <c r="L271" s="59" t="s">
        <v>51</v>
      </c>
      <c r="M271" s="59" t="s">
        <v>51</v>
      </c>
      <c r="N271" s="59" t="s">
        <v>51</v>
      </c>
      <c r="O271" s="59" t="s">
        <v>51</v>
      </c>
      <c r="P271" s="59" t="s">
        <v>166</v>
      </c>
      <c r="Q271" s="25">
        <v>12.06</v>
      </c>
      <c r="R271" s="25" t="s">
        <v>53</v>
      </c>
      <c r="S271" s="25">
        <v>75.375</v>
      </c>
      <c r="T271" s="25">
        <v>16</v>
      </c>
      <c r="U271" s="25">
        <v>32</v>
      </c>
      <c r="V271" s="25">
        <v>32</v>
      </c>
      <c r="W271" s="25">
        <v>16</v>
      </c>
      <c r="X271" s="25">
        <v>16</v>
      </c>
      <c r="Y271" s="25" t="s">
        <v>42</v>
      </c>
      <c r="Z271" s="25" t="s">
        <v>42</v>
      </c>
      <c r="AA271" s="25">
        <v>110</v>
      </c>
      <c r="AB271" s="25">
        <v>110</v>
      </c>
      <c r="AC271" s="25" t="s">
        <v>699</v>
      </c>
      <c r="AD271" s="59" t="s">
        <v>147</v>
      </c>
      <c r="AE271" s="59" t="s">
        <v>51</v>
      </c>
    </row>
    <row r="272" spans="1:31" ht="47.25" x14ac:dyDescent="0.25">
      <c r="A272" s="57" t="s">
        <v>77</v>
      </c>
      <c r="B272" s="24" t="s">
        <v>704</v>
      </c>
      <c r="C272" s="58" t="s">
        <v>705</v>
      </c>
      <c r="D272" s="59" t="s">
        <v>42</v>
      </c>
      <c r="E272" s="25" t="s">
        <v>42</v>
      </c>
      <c r="F272" s="25" t="s">
        <v>42</v>
      </c>
      <c r="G272" s="59" t="s">
        <v>42</v>
      </c>
      <c r="H272" s="25" t="s">
        <v>42</v>
      </c>
      <c r="I272" s="25" t="s">
        <v>42</v>
      </c>
      <c r="J272" s="25" t="s">
        <v>42</v>
      </c>
      <c r="K272" s="25" t="s">
        <v>42</v>
      </c>
      <c r="L272" s="59" t="s">
        <v>51</v>
      </c>
      <c r="M272" s="59" t="s">
        <v>51</v>
      </c>
      <c r="N272" s="59" t="s">
        <v>51</v>
      </c>
      <c r="O272" s="59" t="s">
        <v>51</v>
      </c>
      <c r="P272" s="59" t="s">
        <v>42</v>
      </c>
      <c r="Q272" s="25" t="s">
        <v>42</v>
      </c>
      <c r="R272" s="25" t="s">
        <v>42</v>
      </c>
      <c r="S272" s="25" t="s">
        <v>42</v>
      </c>
      <c r="T272" s="25" t="s">
        <v>42</v>
      </c>
      <c r="U272" s="25" t="s">
        <v>42</v>
      </c>
      <c r="V272" s="25" t="s">
        <v>42</v>
      </c>
      <c r="W272" s="25">
        <v>0</v>
      </c>
      <c r="X272" s="25">
        <v>0</v>
      </c>
      <c r="Y272" s="25" t="s">
        <v>42</v>
      </c>
      <c r="Z272" s="25" t="s">
        <v>42</v>
      </c>
      <c r="AA272" s="25">
        <v>0</v>
      </c>
      <c r="AB272" s="25">
        <v>0</v>
      </c>
      <c r="AC272" s="25" t="s">
        <v>706</v>
      </c>
      <c r="AD272" s="59" t="s">
        <v>51</v>
      </c>
      <c r="AE272" s="59" t="s">
        <v>51</v>
      </c>
    </row>
    <row r="273" spans="1:31" ht="31.5" x14ac:dyDescent="0.25">
      <c r="A273" s="57" t="s">
        <v>77</v>
      </c>
      <c r="B273" s="24" t="s">
        <v>707</v>
      </c>
      <c r="C273" s="58" t="s">
        <v>708</v>
      </c>
      <c r="D273" s="59">
        <v>1961</v>
      </c>
      <c r="E273" s="25">
        <v>56.12</v>
      </c>
      <c r="F273" s="25">
        <v>2.13</v>
      </c>
      <c r="G273" s="59">
        <v>2021</v>
      </c>
      <c r="H273" s="25" t="s">
        <v>42</v>
      </c>
      <c r="I273" s="25" t="s">
        <v>42</v>
      </c>
      <c r="J273" s="25" t="s">
        <v>42</v>
      </c>
      <c r="K273" s="25" t="s">
        <v>42</v>
      </c>
      <c r="L273" s="59" t="s">
        <v>51</v>
      </c>
      <c r="M273" s="59" t="s">
        <v>51</v>
      </c>
      <c r="N273" s="59" t="s">
        <v>51</v>
      </c>
      <c r="O273" s="59" t="s">
        <v>51</v>
      </c>
      <c r="P273" s="59" t="s">
        <v>81</v>
      </c>
      <c r="Q273" s="25">
        <v>21.4</v>
      </c>
      <c r="R273" s="25" t="s">
        <v>53</v>
      </c>
      <c r="S273" s="25">
        <v>53.5</v>
      </c>
      <c r="T273" s="25">
        <v>27.388999999999999</v>
      </c>
      <c r="U273" s="25">
        <v>80</v>
      </c>
      <c r="V273" s="25">
        <v>80</v>
      </c>
      <c r="W273" s="25">
        <v>40</v>
      </c>
      <c r="X273" s="25">
        <v>40</v>
      </c>
      <c r="Y273" s="25" t="s">
        <v>42</v>
      </c>
      <c r="Z273" s="25" t="s">
        <v>42</v>
      </c>
      <c r="AA273" s="25">
        <v>110</v>
      </c>
      <c r="AB273" s="25">
        <v>110</v>
      </c>
      <c r="AC273" s="25" t="s">
        <v>709</v>
      </c>
      <c r="AD273" s="59" t="s">
        <v>51</v>
      </c>
      <c r="AE273" s="59" t="s">
        <v>51</v>
      </c>
    </row>
    <row r="274" spans="1:31" ht="94.5" x14ac:dyDescent="0.25">
      <c r="A274" s="57" t="s">
        <v>77</v>
      </c>
      <c r="B274" s="24" t="s">
        <v>710</v>
      </c>
      <c r="C274" s="58" t="s">
        <v>711</v>
      </c>
      <c r="D274" s="59">
        <v>1953</v>
      </c>
      <c r="E274" s="25">
        <v>43.49</v>
      </c>
      <c r="F274" s="25">
        <v>20.14</v>
      </c>
      <c r="G274" s="59">
        <v>2021</v>
      </c>
      <c r="H274" s="25" t="s">
        <v>42</v>
      </c>
      <c r="I274" s="25" t="s">
        <v>42</v>
      </c>
      <c r="J274" s="25" t="s">
        <v>42</v>
      </c>
      <c r="K274" s="25" t="s">
        <v>42</v>
      </c>
      <c r="L274" s="59" t="s">
        <v>51</v>
      </c>
      <c r="M274" s="59" t="s">
        <v>51</v>
      </c>
      <c r="N274" s="59" t="s">
        <v>147</v>
      </c>
      <c r="O274" s="59" t="s">
        <v>147</v>
      </c>
      <c r="P274" s="59" t="s">
        <v>247</v>
      </c>
      <c r="Q274" s="25">
        <v>19.61</v>
      </c>
      <c r="R274" s="25" t="s">
        <v>53</v>
      </c>
      <c r="S274" s="25">
        <v>27.427</v>
      </c>
      <c r="T274" s="25">
        <v>40</v>
      </c>
      <c r="U274" s="25">
        <v>111.5</v>
      </c>
      <c r="V274" s="25">
        <v>111.5</v>
      </c>
      <c r="W274" s="25">
        <v>71.5</v>
      </c>
      <c r="X274" s="25">
        <v>71.5</v>
      </c>
      <c r="Y274" s="25" t="s">
        <v>42</v>
      </c>
      <c r="Z274" s="25" t="s">
        <v>42</v>
      </c>
      <c r="AA274" s="25">
        <v>110</v>
      </c>
      <c r="AB274" s="25">
        <v>110</v>
      </c>
      <c r="AC274" s="25" t="s">
        <v>712</v>
      </c>
      <c r="AD274" s="59" t="s">
        <v>147</v>
      </c>
      <c r="AE274" s="59" t="s">
        <v>51</v>
      </c>
    </row>
    <row r="275" spans="1:31" ht="94.5" x14ac:dyDescent="0.25">
      <c r="A275" s="57" t="s">
        <v>77</v>
      </c>
      <c r="B275" s="24" t="s">
        <v>713</v>
      </c>
      <c r="C275" s="58" t="s">
        <v>714</v>
      </c>
      <c r="D275" s="59">
        <v>1967</v>
      </c>
      <c r="E275" s="25">
        <v>46.74</v>
      </c>
      <c r="F275" s="25">
        <v>0.79</v>
      </c>
      <c r="G275" s="59">
        <v>2012</v>
      </c>
      <c r="H275" s="25" t="s">
        <v>42</v>
      </c>
      <c r="I275" s="25" t="s">
        <v>42</v>
      </c>
      <c r="J275" s="25" t="s">
        <v>42</v>
      </c>
      <c r="K275" s="25" t="s">
        <v>42</v>
      </c>
      <c r="L275" s="59" t="s">
        <v>51</v>
      </c>
      <c r="M275" s="59" t="s">
        <v>51</v>
      </c>
      <c r="N275" s="59" t="s">
        <v>147</v>
      </c>
      <c r="O275" s="59" t="s">
        <v>147</v>
      </c>
      <c r="P275" s="59" t="s">
        <v>207</v>
      </c>
      <c r="Q275" s="25">
        <v>32.21</v>
      </c>
      <c r="R275" s="25" t="s">
        <v>53</v>
      </c>
      <c r="S275" s="25">
        <v>45.048999999999999</v>
      </c>
      <c r="T275" s="25">
        <v>36.612000000000002</v>
      </c>
      <c r="U275" s="25">
        <v>111.5</v>
      </c>
      <c r="V275" s="25">
        <v>111.5</v>
      </c>
      <c r="W275" s="25">
        <v>71.5</v>
      </c>
      <c r="X275" s="25">
        <v>71.5</v>
      </c>
      <c r="Y275" s="25" t="s">
        <v>42</v>
      </c>
      <c r="Z275" s="25" t="s">
        <v>42</v>
      </c>
      <c r="AA275" s="25">
        <v>110</v>
      </c>
      <c r="AB275" s="25">
        <v>110</v>
      </c>
      <c r="AC275" s="25" t="s">
        <v>715</v>
      </c>
      <c r="AD275" s="59" t="s">
        <v>147</v>
      </c>
      <c r="AE275" s="59" t="s">
        <v>51</v>
      </c>
    </row>
    <row r="276" spans="1:31" ht="94.5" x14ac:dyDescent="0.25">
      <c r="A276" s="57" t="s">
        <v>77</v>
      </c>
      <c r="B276" s="24" t="s">
        <v>716</v>
      </c>
      <c r="C276" s="58" t="s">
        <v>717</v>
      </c>
      <c r="D276" s="59">
        <v>1968</v>
      </c>
      <c r="E276" s="25">
        <v>46.17</v>
      </c>
      <c r="F276" s="25">
        <v>1.48</v>
      </c>
      <c r="G276" s="59">
        <v>2021</v>
      </c>
      <c r="H276" s="25" t="s">
        <v>42</v>
      </c>
      <c r="I276" s="25" t="s">
        <v>42</v>
      </c>
      <c r="J276" s="25" t="s">
        <v>42</v>
      </c>
      <c r="K276" s="25" t="s">
        <v>42</v>
      </c>
      <c r="L276" s="59" t="s">
        <v>51</v>
      </c>
      <c r="M276" s="59" t="s">
        <v>51</v>
      </c>
      <c r="N276" s="59" t="s">
        <v>51</v>
      </c>
      <c r="O276" s="59" t="s">
        <v>51</v>
      </c>
      <c r="P276" s="59" t="s">
        <v>363</v>
      </c>
      <c r="Q276" s="25">
        <v>9.14</v>
      </c>
      <c r="R276" s="25" t="s">
        <v>53</v>
      </c>
      <c r="S276" s="25">
        <v>22.85</v>
      </c>
      <c r="T276" s="25">
        <v>13.416</v>
      </c>
      <c r="U276" s="25">
        <v>80</v>
      </c>
      <c r="V276" s="25">
        <v>80</v>
      </c>
      <c r="W276" s="25">
        <v>40</v>
      </c>
      <c r="X276" s="25">
        <v>40</v>
      </c>
      <c r="Y276" s="25" t="s">
        <v>42</v>
      </c>
      <c r="Z276" s="25" t="s">
        <v>42</v>
      </c>
      <c r="AA276" s="25">
        <v>110</v>
      </c>
      <c r="AB276" s="25">
        <v>110</v>
      </c>
      <c r="AC276" s="25" t="s">
        <v>718</v>
      </c>
      <c r="AD276" s="59" t="s">
        <v>147</v>
      </c>
      <c r="AE276" s="59" t="s">
        <v>51</v>
      </c>
    </row>
    <row r="277" spans="1:31" ht="94.5" x14ac:dyDescent="0.25">
      <c r="A277" s="57" t="s">
        <v>77</v>
      </c>
      <c r="B277" s="24" t="s">
        <v>719</v>
      </c>
      <c r="C277" s="58" t="s">
        <v>720</v>
      </c>
      <c r="D277" s="59">
        <v>1961</v>
      </c>
      <c r="E277" s="25">
        <v>52.92</v>
      </c>
      <c r="F277" s="25">
        <v>7.03</v>
      </c>
      <c r="G277" s="59">
        <v>2013</v>
      </c>
      <c r="H277" s="25" t="s">
        <v>42</v>
      </c>
      <c r="I277" s="25" t="s">
        <v>42</v>
      </c>
      <c r="J277" s="25" t="s">
        <v>42</v>
      </c>
      <c r="K277" s="25" t="s">
        <v>42</v>
      </c>
      <c r="L277" s="59" t="s">
        <v>51</v>
      </c>
      <c r="M277" s="59" t="s">
        <v>51</v>
      </c>
      <c r="N277" s="59" t="s">
        <v>51</v>
      </c>
      <c r="O277" s="59" t="s">
        <v>51</v>
      </c>
      <c r="P277" s="59" t="s">
        <v>81</v>
      </c>
      <c r="Q277" s="25">
        <v>21.4</v>
      </c>
      <c r="R277" s="25" t="s">
        <v>53</v>
      </c>
      <c r="S277" s="25">
        <v>53.5</v>
      </c>
      <c r="T277" s="25">
        <v>27.388999999999999</v>
      </c>
      <c r="U277" s="25">
        <v>80</v>
      </c>
      <c r="V277" s="25">
        <v>80</v>
      </c>
      <c r="W277" s="25">
        <v>40</v>
      </c>
      <c r="X277" s="25">
        <v>40</v>
      </c>
      <c r="Y277" s="25" t="s">
        <v>42</v>
      </c>
      <c r="Z277" s="25" t="s">
        <v>42</v>
      </c>
      <c r="AA277" s="25">
        <v>110</v>
      </c>
      <c r="AB277" s="25">
        <v>110</v>
      </c>
      <c r="AC277" s="25" t="s">
        <v>721</v>
      </c>
      <c r="AD277" s="59" t="s">
        <v>147</v>
      </c>
      <c r="AE277" s="59" t="s">
        <v>51</v>
      </c>
    </row>
    <row r="278" spans="1:31" ht="94.5" x14ac:dyDescent="0.25">
      <c r="A278" s="57" t="s">
        <v>77</v>
      </c>
      <c r="B278" s="24" t="s">
        <v>722</v>
      </c>
      <c r="C278" s="58" t="s">
        <v>723</v>
      </c>
      <c r="D278" s="59">
        <v>1962</v>
      </c>
      <c r="E278" s="25">
        <v>43.84</v>
      </c>
      <c r="F278" s="25">
        <v>3.47</v>
      </c>
      <c r="G278" s="59">
        <v>2021</v>
      </c>
      <c r="H278" s="25" t="s">
        <v>42</v>
      </c>
      <c r="I278" s="25" t="s">
        <v>42</v>
      </c>
      <c r="J278" s="25" t="s">
        <v>42</v>
      </c>
      <c r="K278" s="25" t="s">
        <v>42</v>
      </c>
      <c r="L278" s="59" t="s">
        <v>51</v>
      </c>
      <c r="M278" s="59" t="s">
        <v>51</v>
      </c>
      <c r="N278" s="59" t="s">
        <v>51</v>
      </c>
      <c r="O278" s="59" t="s">
        <v>51</v>
      </c>
      <c r="P278" s="59" t="s">
        <v>724</v>
      </c>
      <c r="Q278" s="25">
        <v>12.84</v>
      </c>
      <c r="R278" s="25" t="s">
        <v>53</v>
      </c>
      <c r="S278" s="25">
        <v>51.36</v>
      </c>
      <c r="T278" s="25">
        <v>12.613</v>
      </c>
      <c r="U278" s="25">
        <v>50</v>
      </c>
      <c r="V278" s="25">
        <v>50</v>
      </c>
      <c r="W278" s="25">
        <v>25</v>
      </c>
      <c r="X278" s="25">
        <v>25</v>
      </c>
      <c r="Y278" s="25" t="s">
        <v>42</v>
      </c>
      <c r="Z278" s="25" t="s">
        <v>42</v>
      </c>
      <c r="AA278" s="25">
        <v>110</v>
      </c>
      <c r="AB278" s="25">
        <v>110</v>
      </c>
      <c r="AC278" s="25" t="s">
        <v>725</v>
      </c>
      <c r="AD278" s="59" t="s">
        <v>147</v>
      </c>
      <c r="AE278" s="59" t="s">
        <v>51</v>
      </c>
    </row>
    <row r="279" spans="1:31" ht="94.5" x14ac:dyDescent="0.25">
      <c r="A279" s="57" t="s">
        <v>77</v>
      </c>
      <c r="B279" s="24" t="s">
        <v>726</v>
      </c>
      <c r="C279" s="58" t="s">
        <v>727</v>
      </c>
      <c r="D279" s="59">
        <v>1967</v>
      </c>
      <c r="E279" s="25">
        <v>32.200000000000003</v>
      </c>
      <c r="F279" s="25">
        <v>0.79</v>
      </c>
      <c r="G279" s="59">
        <v>2013</v>
      </c>
      <c r="H279" s="25" t="s">
        <v>42</v>
      </c>
      <c r="I279" s="25" t="s">
        <v>42</v>
      </c>
      <c r="J279" s="25" t="s">
        <v>42</v>
      </c>
      <c r="K279" s="25" t="s">
        <v>42</v>
      </c>
      <c r="L279" s="59" t="s">
        <v>51</v>
      </c>
      <c r="M279" s="59" t="s">
        <v>51</v>
      </c>
      <c r="N279" s="59" t="s">
        <v>51</v>
      </c>
      <c r="O279" s="59" t="s">
        <v>51</v>
      </c>
      <c r="P279" s="59" t="s">
        <v>207</v>
      </c>
      <c r="Q279" s="25">
        <v>32.21</v>
      </c>
      <c r="R279" s="25" t="s">
        <v>53</v>
      </c>
      <c r="S279" s="25">
        <v>45.048999999999999</v>
      </c>
      <c r="T279" s="25">
        <v>36.612000000000002</v>
      </c>
      <c r="U279" s="25">
        <v>111.5</v>
      </c>
      <c r="V279" s="25">
        <v>111.5</v>
      </c>
      <c r="W279" s="25">
        <v>71.5</v>
      </c>
      <c r="X279" s="25">
        <v>71.5</v>
      </c>
      <c r="Y279" s="25" t="s">
        <v>42</v>
      </c>
      <c r="Z279" s="25" t="s">
        <v>42</v>
      </c>
      <c r="AA279" s="25">
        <v>110</v>
      </c>
      <c r="AB279" s="25">
        <v>110</v>
      </c>
      <c r="AC279" s="25" t="s">
        <v>728</v>
      </c>
      <c r="AD279" s="59" t="s">
        <v>147</v>
      </c>
      <c r="AE279" s="59" t="s">
        <v>51</v>
      </c>
    </row>
    <row r="280" spans="1:31" ht="47.25" x14ac:dyDescent="0.25">
      <c r="A280" s="57" t="s">
        <v>77</v>
      </c>
      <c r="B280" s="24" t="s">
        <v>729</v>
      </c>
      <c r="C280" s="58" t="s">
        <v>730</v>
      </c>
      <c r="D280" s="59">
        <v>1987</v>
      </c>
      <c r="E280" s="25">
        <v>72.31</v>
      </c>
      <c r="F280" s="25">
        <v>0.96880909999999998</v>
      </c>
      <c r="G280" s="59">
        <v>2019</v>
      </c>
      <c r="H280" s="25" t="s">
        <v>42</v>
      </c>
      <c r="I280" s="25" t="s">
        <v>42</v>
      </c>
      <c r="J280" s="25" t="s">
        <v>42</v>
      </c>
      <c r="K280" s="25" t="s">
        <v>42</v>
      </c>
      <c r="L280" s="59" t="s">
        <v>51</v>
      </c>
      <c r="M280" s="59" t="s">
        <v>51</v>
      </c>
      <c r="N280" s="59" t="s">
        <v>147</v>
      </c>
      <c r="O280" s="59" t="s">
        <v>147</v>
      </c>
      <c r="P280" s="59" t="s">
        <v>731</v>
      </c>
      <c r="Q280" s="25">
        <v>0.5</v>
      </c>
      <c r="R280" s="25" t="s">
        <v>53</v>
      </c>
      <c r="S280" s="25">
        <v>100</v>
      </c>
      <c r="T280" s="25">
        <v>0.5</v>
      </c>
      <c r="U280" s="25">
        <v>0.5</v>
      </c>
      <c r="V280" s="25">
        <v>0.5</v>
      </c>
      <c r="W280" s="25">
        <v>0</v>
      </c>
      <c r="X280" s="25">
        <v>0</v>
      </c>
      <c r="Y280" s="25" t="s">
        <v>42</v>
      </c>
      <c r="Z280" s="25" t="s">
        <v>42</v>
      </c>
      <c r="AA280" s="25">
        <v>10</v>
      </c>
      <c r="AB280" s="25">
        <v>10</v>
      </c>
      <c r="AC280" s="25" t="s">
        <v>257</v>
      </c>
      <c r="AD280" s="59" t="s">
        <v>147</v>
      </c>
      <c r="AE280" s="59" t="s">
        <v>51</v>
      </c>
    </row>
    <row r="281" spans="1:31" ht="78.75" x14ac:dyDescent="0.25">
      <c r="A281" s="57" t="s">
        <v>77</v>
      </c>
      <c r="B281" s="24" t="s">
        <v>732</v>
      </c>
      <c r="C281" s="58" t="s">
        <v>733</v>
      </c>
      <c r="D281" s="59">
        <v>1960</v>
      </c>
      <c r="E281" s="25">
        <v>75.89</v>
      </c>
      <c r="F281" s="25">
        <v>1.1325942</v>
      </c>
      <c r="G281" s="59">
        <v>2021</v>
      </c>
      <c r="H281" s="25" t="s">
        <v>42</v>
      </c>
      <c r="I281" s="25" t="s">
        <v>42</v>
      </c>
      <c r="J281" s="25" t="s">
        <v>42</v>
      </c>
      <c r="K281" s="25" t="s">
        <v>42</v>
      </c>
      <c r="L281" s="59" t="s">
        <v>51</v>
      </c>
      <c r="M281" s="59" t="s">
        <v>51</v>
      </c>
      <c r="N281" s="59" t="s">
        <v>147</v>
      </c>
      <c r="O281" s="59" t="s">
        <v>147</v>
      </c>
      <c r="P281" s="59" t="s">
        <v>734</v>
      </c>
      <c r="Q281" s="25">
        <v>0.2</v>
      </c>
      <c r="R281" s="25" t="s">
        <v>53</v>
      </c>
      <c r="S281" s="25">
        <v>100</v>
      </c>
      <c r="T281" s="25">
        <v>0.22</v>
      </c>
      <c r="U281" s="25">
        <v>0.22</v>
      </c>
      <c r="V281" s="25">
        <v>0.22</v>
      </c>
      <c r="W281" s="25">
        <v>0</v>
      </c>
      <c r="X281" s="25">
        <v>0</v>
      </c>
      <c r="Y281" s="25" t="s">
        <v>42</v>
      </c>
      <c r="Z281" s="25" t="s">
        <v>42</v>
      </c>
      <c r="AA281" s="25">
        <v>10</v>
      </c>
      <c r="AB281" s="25">
        <v>10</v>
      </c>
      <c r="AC281" s="25" t="s">
        <v>58</v>
      </c>
      <c r="AD281" s="59" t="s">
        <v>147</v>
      </c>
      <c r="AE281" s="59" t="s">
        <v>51</v>
      </c>
    </row>
    <row r="282" spans="1:31" ht="78.75" x14ac:dyDescent="0.25">
      <c r="A282" s="57" t="s">
        <v>77</v>
      </c>
      <c r="B282" s="24" t="s">
        <v>735</v>
      </c>
      <c r="C282" s="58" t="s">
        <v>736</v>
      </c>
      <c r="D282" s="59" t="s">
        <v>42</v>
      </c>
      <c r="E282" s="25" t="s">
        <v>42</v>
      </c>
      <c r="F282" s="25" t="s">
        <v>42</v>
      </c>
      <c r="G282" s="59" t="s">
        <v>42</v>
      </c>
      <c r="H282" s="25" t="s">
        <v>42</v>
      </c>
      <c r="I282" s="25" t="s">
        <v>42</v>
      </c>
      <c r="J282" s="25" t="s">
        <v>42</v>
      </c>
      <c r="K282" s="25" t="s">
        <v>42</v>
      </c>
      <c r="L282" s="59" t="s">
        <v>51</v>
      </c>
      <c r="M282" s="59" t="s">
        <v>51</v>
      </c>
      <c r="N282" s="59" t="s">
        <v>51</v>
      </c>
      <c r="O282" s="59" t="s">
        <v>51</v>
      </c>
      <c r="P282" s="59" t="s">
        <v>42</v>
      </c>
      <c r="Q282" s="25" t="s">
        <v>42</v>
      </c>
      <c r="R282" s="25" t="s">
        <v>42</v>
      </c>
      <c r="S282" s="25" t="s">
        <v>42</v>
      </c>
      <c r="T282" s="25" t="s">
        <v>42</v>
      </c>
      <c r="U282" s="25" t="s">
        <v>42</v>
      </c>
      <c r="V282" s="25" t="s">
        <v>42</v>
      </c>
      <c r="W282" s="25">
        <v>0</v>
      </c>
      <c r="X282" s="25">
        <v>0</v>
      </c>
      <c r="Y282" s="25" t="s">
        <v>42</v>
      </c>
      <c r="Z282" s="25" t="s">
        <v>42</v>
      </c>
      <c r="AA282" s="25">
        <v>0</v>
      </c>
      <c r="AB282" s="25">
        <v>0</v>
      </c>
      <c r="AC282" s="25" t="s">
        <v>58</v>
      </c>
      <c r="AD282" s="59" t="s">
        <v>51</v>
      </c>
      <c r="AE282" s="59" t="s">
        <v>51</v>
      </c>
    </row>
    <row r="283" spans="1:31" x14ac:dyDescent="0.25">
      <c r="A283" s="57" t="s">
        <v>737</v>
      </c>
      <c r="B283" s="24" t="s">
        <v>738</v>
      </c>
      <c r="C283" s="58" t="s">
        <v>41</v>
      </c>
      <c r="D283" s="59" t="s">
        <v>42</v>
      </c>
      <c r="E283" s="25" t="s">
        <v>42</v>
      </c>
      <c r="F283" s="25" t="s">
        <v>42</v>
      </c>
      <c r="G283" s="59" t="s">
        <v>42</v>
      </c>
      <c r="H283" s="25" t="s">
        <v>42</v>
      </c>
      <c r="I283" s="25" t="s">
        <v>42</v>
      </c>
      <c r="J283" s="25" t="s">
        <v>42</v>
      </c>
      <c r="K283" s="25" t="s">
        <v>42</v>
      </c>
      <c r="L283" s="59" t="s">
        <v>42</v>
      </c>
      <c r="M283" s="59" t="s">
        <v>42</v>
      </c>
      <c r="N283" s="59" t="s">
        <v>42</v>
      </c>
      <c r="O283" s="59" t="s">
        <v>42</v>
      </c>
      <c r="P283" s="59" t="s">
        <v>42</v>
      </c>
      <c r="Q283" s="25">
        <f>IFERROR(SUM(0,Q284,Q798),"нд")</f>
        <v>0</v>
      </c>
      <c r="R283" s="25" t="s">
        <v>42</v>
      </c>
      <c r="S283" s="25" t="s">
        <v>42</v>
      </c>
      <c r="T283" s="25">
        <f t="shared" ref="T283:Z283" si="5">IFERROR(SUM(0,T284,T798),"нд")</f>
        <v>0</v>
      </c>
      <c r="U283" s="25">
        <f t="shared" si="5"/>
        <v>0</v>
      </c>
      <c r="V283" s="25">
        <f t="shared" si="5"/>
        <v>0</v>
      </c>
      <c r="W283" s="25">
        <f t="shared" si="5"/>
        <v>0</v>
      </c>
      <c r="X283" s="25">
        <f t="shared" si="5"/>
        <v>0</v>
      </c>
      <c r="Y283" s="25">
        <f t="shared" si="5"/>
        <v>0</v>
      </c>
      <c r="Z283" s="25">
        <f t="shared" si="5"/>
        <v>0</v>
      </c>
      <c r="AA283" s="25" t="s">
        <v>42</v>
      </c>
      <c r="AB283" s="25" t="s">
        <v>42</v>
      </c>
      <c r="AC283" s="25" t="s">
        <v>42</v>
      </c>
      <c r="AD283" s="59" t="s">
        <v>42</v>
      </c>
      <c r="AE283" s="59" t="s">
        <v>42</v>
      </c>
    </row>
    <row r="284" spans="1:31" x14ac:dyDescent="0.25">
      <c r="A284" s="57" t="s">
        <v>739</v>
      </c>
      <c r="B284" s="24" t="s">
        <v>740</v>
      </c>
      <c r="C284" s="58" t="s">
        <v>41</v>
      </c>
      <c r="D284" s="59" t="s">
        <v>42</v>
      </c>
      <c r="E284" s="25" t="s">
        <v>42</v>
      </c>
      <c r="F284" s="25" t="s">
        <v>42</v>
      </c>
      <c r="G284" s="59" t="s">
        <v>42</v>
      </c>
      <c r="H284" s="25" t="s">
        <v>42</v>
      </c>
      <c r="I284" s="25" t="s">
        <v>42</v>
      </c>
      <c r="J284" s="25" t="s">
        <v>42</v>
      </c>
      <c r="K284" s="25" t="s">
        <v>42</v>
      </c>
      <c r="L284" s="59" t="s">
        <v>42</v>
      </c>
      <c r="M284" s="59" t="s">
        <v>42</v>
      </c>
      <c r="N284" s="59" t="s">
        <v>42</v>
      </c>
      <c r="O284" s="59" t="s">
        <v>42</v>
      </c>
      <c r="P284" s="59" t="s">
        <v>42</v>
      </c>
      <c r="Q284" s="25">
        <f>IFERROR(SUM(Q285:Q797),"нд")</f>
        <v>0</v>
      </c>
      <c r="R284" s="25" t="s">
        <v>42</v>
      </c>
      <c r="S284" s="25" t="s">
        <v>42</v>
      </c>
      <c r="T284" s="25">
        <f t="shared" ref="T284:Z284" si="6">IFERROR(SUM(T285:T797),"нд")</f>
        <v>0</v>
      </c>
      <c r="U284" s="25">
        <f t="shared" si="6"/>
        <v>0</v>
      </c>
      <c r="V284" s="25">
        <f t="shared" si="6"/>
        <v>0</v>
      </c>
      <c r="W284" s="25">
        <f t="shared" si="6"/>
        <v>0</v>
      </c>
      <c r="X284" s="25">
        <f t="shared" si="6"/>
        <v>0</v>
      </c>
      <c r="Y284" s="25">
        <f t="shared" si="6"/>
        <v>0</v>
      </c>
      <c r="Z284" s="25">
        <f t="shared" si="6"/>
        <v>0</v>
      </c>
      <c r="AA284" s="25" t="s">
        <v>42</v>
      </c>
      <c r="AB284" s="25" t="s">
        <v>42</v>
      </c>
      <c r="AC284" s="25" t="s">
        <v>42</v>
      </c>
      <c r="AD284" s="59" t="s">
        <v>42</v>
      </c>
      <c r="AE284" s="59" t="s">
        <v>42</v>
      </c>
    </row>
    <row r="285" spans="1:31" ht="47.25" x14ac:dyDescent="0.25">
      <c r="A285" s="57" t="s">
        <v>739</v>
      </c>
      <c r="B285" s="24" t="s">
        <v>741</v>
      </c>
      <c r="C285" s="58" t="s">
        <v>742</v>
      </c>
      <c r="D285" s="59" t="s">
        <v>42</v>
      </c>
      <c r="E285" s="25" t="s">
        <v>42</v>
      </c>
      <c r="F285" s="25" t="s">
        <v>42</v>
      </c>
      <c r="G285" s="59" t="s">
        <v>42</v>
      </c>
      <c r="H285" s="25" t="s">
        <v>42</v>
      </c>
      <c r="I285" s="25" t="s">
        <v>42</v>
      </c>
      <c r="J285" s="25" t="s">
        <v>42</v>
      </c>
      <c r="K285" s="25" t="s">
        <v>42</v>
      </c>
      <c r="L285" s="59" t="s">
        <v>51</v>
      </c>
      <c r="M285" s="59" t="s">
        <v>51</v>
      </c>
      <c r="N285" s="59" t="s">
        <v>51</v>
      </c>
      <c r="O285" s="59" t="s">
        <v>51</v>
      </c>
      <c r="P285" s="59" t="s">
        <v>42</v>
      </c>
      <c r="Q285" s="25" t="s">
        <v>42</v>
      </c>
      <c r="R285" s="25" t="s">
        <v>42</v>
      </c>
      <c r="S285" s="25" t="s">
        <v>42</v>
      </c>
      <c r="T285" s="25" t="s">
        <v>42</v>
      </c>
      <c r="U285" s="25" t="s">
        <v>42</v>
      </c>
      <c r="V285" s="25" t="s">
        <v>42</v>
      </c>
      <c r="W285" s="25">
        <v>0</v>
      </c>
      <c r="X285" s="25">
        <v>0</v>
      </c>
      <c r="Y285" s="25" t="s">
        <v>42</v>
      </c>
      <c r="Z285" s="25" t="s">
        <v>42</v>
      </c>
      <c r="AA285" s="25">
        <v>0</v>
      </c>
      <c r="AB285" s="25">
        <v>0</v>
      </c>
      <c r="AC285" s="25" t="s">
        <v>743</v>
      </c>
      <c r="AD285" s="59" t="s">
        <v>147</v>
      </c>
      <c r="AE285" s="59" t="s">
        <v>51</v>
      </c>
    </row>
    <row r="286" spans="1:31" ht="47.25" x14ac:dyDescent="0.25">
      <c r="A286" s="57" t="s">
        <v>739</v>
      </c>
      <c r="B286" s="24" t="s">
        <v>744</v>
      </c>
      <c r="C286" s="58" t="s">
        <v>745</v>
      </c>
      <c r="D286" s="59" t="s">
        <v>42</v>
      </c>
      <c r="E286" s="25" t="s">
        <v>42</v>
      </c>
      <c r="F286" s="25" t="s">
        <v>42</v>
      </c>
      <c r="G286" s="59" t="s">
        <v>42</v>
      </c>
      <c r="H286" s="25" t="s">
        <v>42</v>
      </c>
      <c r="I286" s="25" t="s">
        <v>42</v>
      </c>
      <c r="J286" s="25" t="s">
        <v>42</v>
      </c>
      <c r="K286" s="25" t="s">
        <v>42</v>
      </c>
      <c r="L286" s="59" t="s">
        <v>51</v>
      </c>
      <c r="M286" s="59" t="s">
        <v>51</v>
      </c>
      <c r="N286" s="59" t="s">
        <v>147</v>
      </c>
      <c r="O286" s="59" t="s">
        <v>147</v>
      </c>
      <c r="P286" s="59" t="s">
        <v>746</v>
      </c>
      <c r="Q286" s="25" t="s">
        <v>42</v>
      </c>
      <c r="R286" s="25" t="s">
        <v>42</v>
      </c>
      <c r="S286" s="25" t="s">
        <v>42</v>
      </c>
      <c r="T286" s="25" t="s">
        <v>42</v>
      </c>
      <c r="U286" s="25" t="s">
        <v>42</v>
      </c>
      <c r="V286" s="25" t="s">
        <v>42</v>
      </c>
      <c r="W286" s="25">
        <v>0</v>
      </c>
      <c r="X286" s="25">
        <v>0</v>
      </c>
      <c r="Y286" s="25" t="s">
        <v>42</v>
      </c>
      <c r="Z286" s="25" t="s">
        <v>42</v>
      </c>
      <c r="AA286" s="25">
        <v>10</v>
      </c>
      <c r="AB286" s="25">
        <v>10</v>
      </c>
      <c r="AC286" s="25" t="s">
        <v>257</v>
      </c>
      <c r="AD286" s="59" t="s">
        <v>147</v>
      </c>
      <c r="AE286" s="59" t="s">
        <v>51</v>
      </c>
    </row>
    <row r="287" spans="1:31" ht="78.75" x14ac:dyDescent="0.25">
      <c r="A287" s="57" t="s">
        <v>739</v>
      </c>
      <c r="B287" s="24" t="s">
        <v>747</v>
      </c>
      <c r="C287" s="58" t="s">
        <v>748</v>
      </c>
      <c r="D287" s="59" t="s">
        <v>42</v>
      </c>
      <c r="E287" s="25" t="s">
        <v>42</v>
      </c>
      <c r="F287" s="25" t="s">
        <v>42</v>
      </c>
      <c r="G287" s="59" t="s">
        <v>42</v>
      </c>
      <c r="H287" s="25" t="s">
        <v>42</v>
      </c>
      <c r="I287" s="25" t="s">
        <v>42</v>
      </c>
      <c r="J287" s="25" t="s">
        <v>42</v>
      </c>
      <c r="K287" s="25" t="s">
        <v>42</v>
      </c>
      <c r="L287" s="59" t="s">
        <v>51</v>
      </c>
      <c r="M287" s="59" t="s">
        <v>51</v>
      </c>
      <c r="N287" s="59" t="s">
        <v>147</v>
      </c>
      <c r="O287" s="59" t="s">
        <v>147</v>
      </c>
      <c r="P287" s="59" t="s">
        <v>749</v>
      </c>
      <c r="Q287" s="25" t="s">
        <v>42</v>
      </c>
      <c r="R287" s="25" t="s">
        <v>42</v>
      </c>
      <c r="S287" s="25" t="s">
        <v>42</v>
      </c>
      <c r="T287" s="25" t="s">
        <v>42</v>
      </c>
      <c r="U287" s="25" t="s">
        <v>42</v>
      </c>
      <c r="V287" s="25" t="s">
        <v>42</v>
      </c>
      <c r="W287" s="25">
        <v>0</v>
      </c>
      <c r="X287" s="25">
        <v>0</v>
      </c>
      <c r="Y287" s="25" t="s">
        <v>42</v>
      </c>
      <c r="Z287" s="25" t="s">
        <v>42</v>
      </c>
      <c r="AA287" s="25">
        <v>10</v>
      </c>
      <c r="AB287" s="25">
        <v>10</v>
      </c>
      <c r="AC287" s="25" t="s">
        <v>58</v>
      </c>
      <c r="AD287" s="59" t="s">
        <v>147</v>
      </c>
      <c r="AE287" s="59" t="s">
        <v>51</v>
      </c>
    </row>
    <row r="288" spans="1:31" ht="47.25" x14ac:dyDescent="0.25">
      <c r="A288" s="57" t="s">
        <v>739</v>
      </c>
      <c r="B288" s="24" t="s">
        <v>750</v>
      </c>
      <c r="C288" s="58" t="s">
        <v>751</v>
      </c>
      <c r="D288" s="59" t="s">
        <v>42</v>
      </c>
      <c r="E288" s="25" t="s">
        <v>42</v>
      </c>
      <c r="F288" s="25" t="s">
        <v>42</v>
      </c>
      <c r="G288" s="59" t="s">
        <v>42</v>
      </c>
      <c r="H288" s="25" t="s">
        <v>42</v>
      </c>
      <c r="I288" s="25" t="s">
        <v>42</v>
      </c>
      <c r="J288" s="25" t="s">
        <v>42</v>
      </c>
      <c r="K288" s="25" t="s">
        <v>42</v>
      </c>
      <c r="L288" s="59" t="s">
        <v>51</v>
      </c>
      <c r="M288" s="59" t="s">
        <v>51</v>
      </c>
      <c r="N288" s="59" t="s">
        <v>147</v>
      </c>
      <c r="O288" s="59" t="s">
        <v>147</v>
      </c>
      <c r="P288" s="59" t="s">
        <v>752</v>
      </c>
      <c r="Q288" s="25" t="s">
        <v>42</v>
      </c>
      <c r="R288" s="25" t="s">
        <v>42</v>
      </c>
      <c r="S288" s="25" t="s">
        <v>42</v>
      </c>
      <c r="T288" s="25" t="s">
        <v>42</v>
      </c>
      <c r="U288" s="25" t="s">
        <v>42</v>
      </c>
      <c r="V288" s="25" t="s">
        <v>42</v>
      </c>
      <c r="W288" s="25">
        <v>0</v>
      </c>
      <c r="X288" s="25">
        <v>0</v>
      </c>
      <c r="Y288" s="25" t="s">
        <v>42</v>
      </c>
      <c r="Z288" s="25" t="s">
        <v>42</v>
      </c>
      <c r="AA288" s="25">
        <v>10</v>
      </c>
      <c r="AB288" s="25">
        <v>10</v>
      </c>
      <c r="AC288" s="25" t="s">
        <v>257</v>
      </c>
      <c r="AD288" s="59" t="s">
        <v>147</v>
      </c>
      <c r="AE288" s="59" t="s">
        <v>51</v>
      </c>
    </row>
    <row r="289" spans="1:31" ht="47.25" x14ac:dyDescent="0.25">
      <c r="A289" s="57" t="s">
        <v>739</v>
      </c>
      <c r="B289" s="24" t="s">
        <v>753</v>
      </c>
      <c r="C289" s="58" t="s">
        <v>754</v>
      </c>
      <c r="D289" s="59" t="s">
        <v>42</v>
      </c>
      <c r="E289" s="25" t="s">
        <v>42</v>
      </c>
      <c r="F289" s="25" t="s">
        <v>42</v>
      </c>
      <c r="G289" s="59" t="s">
        <v>42</v>
      </c>
      <c r="H289" s="25" t="s">
        <v>42</v>
      </c>
      <c r="I289" s="25" t="s">
        <v>42</v>
      </c>
      <c r="J289" s="25" t="s">
        <v>42</v>
      </c>
      <c r="K289" s="25" t="s">
        <v>42</v>
      </c>
      <c r="L289" s="59" t="s">
        <v>51</v>
      </c>
      <c r="M289" s="59" t="s">
        <v>51</v>
      </c>
      <c r="N289" s="59" t="s">
        <v>147</v>
      </c>
      <c r="O289" s="59" t="s">
        <v>147</v>
      </c>
      <c r="P289" s="59" t="s">
        <v>755</v>
      </c>
      <c r="Q289" s="25" t="s">
        <v>42</v>
      </c>
      <c r="R289" s="25" t="s">
        <v>42</v>
      </c>
      <c r="S289" s="25" t="s">
        <v>42</v>
      </c>
      <c r="T289" s="25" t="s">
        <v>42</v>
      </c>
      <c r="U289" s="25" t="s">
        <v>42</v>
      </c>
      <c r="V289" s="25" t="s">
        <v>42</v>
      </c>
      <c r="W289" s="25">
        <v>0</v>
      </c>
      <c r="X289" s="25">
        <v>0</v>
      </c>
      <c r="Y289" s="25" t="s">
        <v>42</v>
      </c>
      <c r="Z289" s="25" t="s">
        <v>42</v>
      </c>
      <c r="AA289" s="25">
        <v>6</v>
      </c>
      <c r="AB289" s="25">
        <v>6</v>
      </c>
      <c r="AC289" s="25" t="s">
        <v>257</v>
      </c>
      <c r="AD289" s="59" t="s">
        <v>147</v>
      </c>
      <c r="AE289" s="59" t="s">
        <v>51</v>
      </c>
    </row>
    <row r="290" spans="1:31" ht="78.75" x14ac:dyDescent="0.25">
      <c r="A290" s="57" t="s">
        <v>739</v>
      </c>
      <c r="B290" s="24" t="s">
        <v>756</v>
      </c>
      <c r="C290" s="58" t="s">
        <v>757</v>
      </c>
      <c r="D290" s="59" t="s">
        <v>42</v>
      </c>
      <c r="E290" s="25" t="s">
        <v>42</v>
      </c>
      <c r="F290" s="25" t="s">
        <v>42</v>
      </c>
      <c r="G290" s="59" t="s">
        <v>42</v>
      </c>
      <c r="H290" s="25" t="s">
        <v>42</v>
      </c>
      <c r="I290" s="25" t="s">
        <v>42</v>
      </c>
      <c r="J290" s="25" t="s">
        <v>42</v>
      </c>
      <c r="K290" s="25" t="s">
        <v>42</v>
      </c>
      <c r="L290" s="59" t="s">
        <v>51</v>
      </c>
      <c r="M290" s="59" t="s">
        <v>51</v>
      </c>
      <c r="N290" s="59" t="s">
        <v>147</v>
      </c>
      <c r="O290" s="59" t="s">
        <v>147</v>
      </c>
      <c r="P290" s="59" t="s">
        <v>758</v>
      </c>
      <c r="Q290" s="25" t="s">
        <v>42</v>
      </c>
      <c r="R290" s="25" t="s">
        <v>42</v>
      </c>
      <c r="S290" s="25" t="s">
        <v>42</v>
      </c>
      <c r="T290" s="25" t="s">
        <v>42</v>
      </c>
      <c r="U290" s="25" t="s">
        <v>42</v>
      </c>
      <c r="V290" s="25" t="s">
        <v>42</v>
      </c>
      <c r="W290" s="25">
        <v>0</v>
      </c>
      <c r="X290" s="25">
        <v>0</v>
      </c>
      <c r="Y290" s="25" t="s">
        <v>42</v>
      </c>
      <c r="Z290" s="25" t="s">
        <v>42</v>
      </c>
      <c r="AA290" s="25">
        <v>6</v>
      </c>
      <c r="AB290" s="25">
        <v>6</v>
      </c>
      <c r="AC290" s="25" t="s">
        <v>58</v>
      </c>
      <c r="AD290" s="59" t="s">
        <v>147</v>
      </c>
      <c r="AE290" s="59" t="s">
        <v>51</v>
      </c>
    </row>
    <row r="291" spans="1:31" ht="47.25" x14ac:dyDescent="0.25">
      <c r="A291" s="57" t="s">
        <v>739</v>
      </c>
      <c r="B291" s="24" t="s">
        <v>759</v>
      </c>
      <c r="C291" s="58" t="s">
        <v>760</v>
      </c>
      <c r="D291" s="59" t="s">
        <v>42</v>
      </c>
      <c r="E291" s="25" t="s">
        <v>42</v>
      </c>
      <c r="F291" s="25" t="s">
        <v>42</v>
      </c>
      <c r="G291" s="59" t="s">
        <v>42</v>
      </c>
      <c r="H291" s="25" t="s">
        <v>42</v>
      </c>
      <c r="I291" s="25" t="s">
        <v>42</v>
      </c>
      <c r="J291" s="25" t="s">
        <v>42</v>
      </c>
      <c r="K291" s="25" t="s">
        <v>42</v>
      </c>
      <c r="L291" s="59" t="s">
        <v>51</v>
      </c>
      <c r="M291" s="59" t="s">
        <v>51</v>
      </c>
      <c r="N291" s="59" t="s">
        <v>147</v>
      </c>
      <c r="O291" s="59" t="s">
        <v>147</v>
      </c>
      <c r="P291" s="59" t="s">
        <v>761</v>
      </c>
      <c r="Q291" s="25" t="s">
        <v>42</v>
      </c>
      <c r="R291" s="25" t="s">
        <v>42</v>
      </c>
      <c r="S291" s="25" t="s">
        <v>42</v>
      </c>
      <c r="T291" s="25" t="s">
        <v>42</v>
      </c>
      <c r="U291" s="25" t="s">
        <v>42</v>
      </c>
      <c r="V291" s="25" t="s">
        <v>42</v>
      </c>
      <c r="W291" s="25">
        <v>0</v>
      </c>
      <c r="X291" s="25">
        <v>0</v>
      </c>
      <c r="Y291" s="25" t="s">
        <v>42</v>
      </c>
      <c r="Z291" s="25" t="s">
        <v>42</v>
      </c>
      <c r="AA291" s="25">
        <v>10</v>
      </c>
      <c r="AB291" s="25">
        <v>10</v>
      </c>
      <c r="AC291" s="25" t="s">
        <v>257</v>
      </c>
      <c r="AD291" s="59" t="s">
        <v>147</v>
      </c>
      <c r="AE291" s="59" t="s">
        <v>51</v>
      </c>
    </row>
    <row r="292" spans="1:31" ht="47.25" x14ac:dyDescent="0.25">
      <c r="A292" s="57" t="s">
        <v>739</v>
      </c>
      <c r="B292" s="24" t="s">
        <v>762</v>
      </c>
      <c r="C292" s="58" t="s">
        <v>763</v>
      </c>
      <c r="D292" s="59" t="s">
        <v>42</v>
      </c>
      <c r="E292" s="25" t="s">
        <v>42</v>
      </c>
      <c r="F292" s="25" t="s">
        <v>42</v>
      </c>
      <c r="G292" s="59" t="s">
        <v>42</v>
      </c>
      <c r="H292" s="25" t="s">
        <v>42</v>
      </c>
      <c r="I292" s="25" t="s">
        <v>42</v>
      </c>
      <c r="J292" s="25" t="s">
        <v>42</v>
      </c>
      <c r="K292" s="25" t="s">
        <v>42</v>
      </c>
      <c r="L292" s="59" t="s">
        <v>51</v>
      </c>
      <c r="M292" s="59" t="s">
        <v>51</v>
      </c>
      <c r="N292" s="59" t="s">
        <v>147</v>
      </c>
      <c r="O292" s="59" t="s">
        <v>147</v>
      </c>
      <c r="P292" s="59" t="s">
        <v>764</v>
      </c>
      <c r="Q292" s="25" t="s">
        <v>42</v>
      </c>
      <c r="R292" s="25" t="s">
        <v>42</v>
      </c>
      <c r="S292" s="25" t="s">
        <v>42</v>
      </c>
      <c r="T292" s="25" t="s">
        <v>42</v>
      </c>
      <c r="U292" s="25" t="s">
        <v>42</v>
      </c>
      <c r="V292" s="25" t="s">
        <v>42</v>
      </c>
      <c r="W292" s="25">
        <v>0</v>
      </c>
      <c r="X292" s="25">
        <v>0</v>
      </c>
      <c r="Y292" s="25" t="s">
        <v>42</v>
      </c>
      <c r="Z292" s="25" t="s">
        <v>42</v>
      </c>
      <c r="AA292" s="25">
        <v>10</v>
      </c>
      <c r="AB292" s="25">
        <v>10</v>
      </c>
      <c r="AC292" s="25" t="s">
        <v>257</v>
      </c>
      <c r="AD292" s="59" t="s">
        <v>147</v>
      </c>
      <c r="AE292" s="59" t="s">
        <v>51</v>
      </c>
    </row>
    <row r="293" spans="1:31" ht="47.25" x14ac:dyDescent="0.25">
      <c r="A293" s="57" t="s">
        <v>739</v>
      </c>
      <c r="B293" s="24" t="s">
        <v>765</v>
      </c>
      <c r="C293" s="58" t="s">
        <v>766</v>
      </c>
      <c r="D293" s="59" t="s">
        <v>42</v>
      </c>
      <c r="E293" s="25" t="s">
        <v>42</v>
      </c>
      <c r="F293" s="25" t="s">
        <v>42</v>
      </c>
      <c r="G293" s="59" t="s">
        <v>42</v>
      </c>
      <c r="H293" s="25" t="s">
        <v>42</v>
      </c>
      <c r="I293" s="25" t="s">
        <v>42</v>
      </c>
      <c r="J293" s="25" t="s">
        <v>42</v>
      </c>
      <c r="K293" s="25" t="s">
        <v>42</v>
      </c>
      <c r="L293" s="59" t="s">
        <v>51</v>
      </c>
      <c r="M293" s="59" t="s">
        <v>51</v>
      </c>
      <c r="N293" s="59" t="s">
        <v>147</v>
      </c>
      <c r="O293" s="59" t="s">
        <v>147</v>
      </c>
      <c r="P293" s="59" t="s">
        <v>767</v>
      </c>
      <c r="Q293" s="25" t="s">
        <v>42</v>
      </c>
      <c r="R293" s="25" t="s">
        <v>42</v>
      </c>
      <c r="S293" s="25" t="s">
        <v>42</v>
      </c>
      <c r="T293" s="25" t="s">
        <v>42</v>
      </c>
      <c r="U293" s="25" t="s">
        <v>42</v>
      </c>
      <c r="V293" s="25" t="s">
        <v>42</v>
      </c>
      <c r="W293" s="25">
        <v>0</v>
      </c>
      <c r="X293" s="25">
        <v>0</v>
      </c>
      <c r="Y293" s="25" t="s">
        <v>42</v>
      </c>
      <c r="Z293" s="25" t="s">
        <v>42</v>
      </c>
      <c r="AA293" s="25">
        <v>10</v>
      </c>
      <c r="AB293" s="25">
        <v>10</v>
      </c>
      <c r="AC293" s="25" t="s">
        <v>257</v>
      </c>
      <c r="AD293" s="59" t="s">
        <v>147</v>
      </c>
      <c r="AE293" s="59" t="s">
        <v>51</v>
      </c>
    </row>
    <row r="294" spans="1:31" ht="47.25" x14ac:dyDescent="0.25">
      <c r="A294" s="57" t="s">
        <v>739</v>
      </c>
      <c r="B294" s="24" t="s">
        <v>768</v>
      </c>
      <c r="C294" s="58" t="s">
        <v>769</v>
      </c>
      <c r="D294" s="59" t="s">
        <v>42</v>
      </c>
      <c r="E294" s="25" t="s">
        <v>42</v>
      </c>
      <c r="F294" s="25" t="s">
        <v>42</v>
      </c>
      <c r="G294" s="59" t="s">
        <v>42</v>
      </c>
      <c r="H294" s="25" t="s">
        <v>42</v>
      </c>
      <c r="I294" s="25" t="s">
        <v>42</v>
      </c>
      <c r="J294" s="25" t="s">
        <v>42</v>
      </c>
      <c r="K294" s="25" t="s">
        <v>42</v>
      </c>
      <c r="L294" s="59" t="s">
        <v>51</v>
      </c>
      <c r="M294" s="59" t="s">
        <v>51</v>
      </c>
      <c r="N294" s="59" t="s">
        <v>147</v>
      </c>
      <c r="O294" s="59" t="s">
        <v>147</v>
      </c>
      <c r="P294" s="59" t="s">
        <v>770</v>
      </c>
      <c r="Q294" s="25" t="s">
        <v>42</v>
      </c>
      <c r="R294" s="25" t="s">
        <v>42</v>
      </c>
      <c r="S294" s="25" t="s">
        <v>42</v>
      </c>
      <c r="T294" s="25" t="s">
        <v>42</v>
      </c>
      <c r="U294" s="25" t="s">
        <v>42</v>
      </c>
      <c r="V294" s="25" t="s">
        <v>42</v>
      </c>
      <c r="W294" s="25">
        <v>0</v>
      </c>
      <c r="X294" s="25">
        <v>0</v>
      </c>
      <c r="Y294" s="25" t="s">
        <v>42</v>
      </c>
      <c r="Z294" s="25" t="s">
        <v>42</v>
      </c>
      <c r="AA294" s="25">
        <v>10</v>
      </c>
      <c r="AB294" s="25">
        <v>10</v>
      </c>
      <c r="AC294" s="25" t="s">
        <v>257</v>
      </c>
      <c r="AD294" s="59" t="s">
        <v>147</v>
      </c>
      <c r="AE294" s="59" t="s">
        <v>51</v>
      </c>
    </row>
    <row r="295" spans="1:31" ht="47.25" x14ac:dyDescent="0.25">
      <c r="A295" s="57" t="s">
        <v>739</v>
      </c>
      <c r="B295" s="24" t="s">
        <v>771</v>
      </c>
      <c r="C295" s="58" t="s">
        <v>772</v>
      </c>
      <c r="D295" s="59" t="s">
        <v>42</v>
      </c>
      <c r="E295" s="25" t="s">
        <v>42</v>
      </c>
      <c r="F295" s="25" t="s">
        <v>42</v>
      </c>
      <c r="G295" s="59" t="s">
        <v>42</v>
      </c>
      <c r="H295" s="25" t="s">
        <v>42</v>
      </c>
      <c r="I295" s="25" t="s">
        <v>42</v>
      </c>
      <c r="J295" s="25" t="s">
        <v>42</v>
      </c>
      <c r="K295" s="25" t="s">
        <v>42</v>
      </c>
      <c r="L295" s="59" t="s">
        <v>51</v>
      </c>
      <c r="M295" s="59" t="s">
        <v>51</v>
      </c>
      <c r="N295" s="59" t="s">
        <v>147</v>
      </c>
      <c r="O295" s="59" t="s">
        <v>147</v>
      </c>
      <c r="P295" s="59" t="s">
        <v>773</v>
      </c>
      <c r="Q295" s="25" t="s">
        <v>42</v>
      </c>
      <c r="R295" s="25" t="s">
        <v>42</v>
      </c>
      <c r="S295" s="25" t="s">
        <v>42</v>
      </c>
      <c r="T295" s="25" t="s">
        <v>42</v>
      </c>
      <c r="U295" s="25" t="s">
        <v>42</v>
      </c>
      <c r="V295" s="25" t="s">
        <v>42</v>
      </c>
      <c r="W295" s="25">
        <v>0</v>
      </c>
      <c r="X295" s="25">
        <v>0</v>
      </c>
      <c r="Y295" s="25" t="s">
        <v>42</v>
      </c>
      <c r="Z295" s="25" t="s">
        <v>42</v>
      </c>
      <c r="AA295" s="25">
        <v>10</v>
      </c>
      <c r="AB295" s="25">
        <v>10</v>
      </c>
      <c r="AC295" s="25" t="s">
        <v>257</v>
      </c>
      <c r="AD295" s="59" t="s">
        <v>147</v>
      </c>
      <c r="AE295" s="59" t="s">
        <v>51</v>
      </c>
    </row>
    <row r="296" spans="1:31" ht="47.25" x14ac:dyDescent="0.25">
      <c r="A296" s="57" t="s">
        <v>739</v>
      </c>
      <c r="B296" s="24" t="s">
        <v>774</v>
      </c>
      <c r="C296" s="58" t="s">
        <v>775</v>
      </c>
      <c r="D296" s="59" t="s">
        <v>42</v>
      </c>
      <c r="E296" s="25" t="s">
        <v>42</v>
      </c>
      <c r="F296" s="25" t="s">
        <v>42</v>
      </c>
      <c r="G296" s="59" t="s">
        <v>42</v>
      </c>
      <c r="H296" s="25" t="s">
        <v>42</v>
      </c>
      <c r="I296" s="25" t="s">
        <v>42</v>
      </c>
      <c r="J296" s="25" t="s">
        <v>42</v>
      </c>
      <c r="K296" s="25" t="s">
        <v>42</v>
      </c>
      <c r="L296" s="59" t="s">
        <v>51</v>
      </c>
      <c r="M296" s="59" t="s">
        <v>51</v>
      </c>
      <c r="N296" s="59" t="s">
        <v>147</v>
      </c>
      <c r="O296" s="59" t="s">
        <v>147</v>
      </c>
      <c r="P296" s="59" t="s">
        <v>776</v>
      </c>
      <c r="Q296" s="25" t="s">
        <v>42</v>
      </c>
      <c r="R296" s="25" t="s">
        <v>42</v>
      </c>
      <c r="S296" s="25" t="s">
        <v>42</v>
      </c>
      <c r="T296" s="25" t="s">
        <v>42</v>
      </c>
      <c r="U296" s="25" t="s">
        <v>42</v>
      </c>
      <c r="V296" s="25" t="s">
        <v>42</v>
      </c>
      <c r="W296" s="25">
        <v>0</v>
      </c>
      <c r="X296" s="25">
        <v>0</v>
      </c>
      <c r="Y296" s="25" t="s">
        <v>42</v>
      </c>
      <c r="Z296" s="25" t="s">
        <v>42</v>
      </c>
      <c r="AA296" s="25">
        <v>10</v>
      </c>
      <c r="AB296" s="25">
        <v>10</v>
      </c>
      <c r="AC296" s="25" t="s">
        <v>257</v>
      </c>
      <c r="AD296" s="59" t="s">
        <v>147</v>
      </c>
      <c r="AE296" s="59" t="s">
        <v>51</v>
      </c>
    </row>
    <row r="297" spans="1:31" ht="47.25" x14ac:dyDescent="0.25">
      <c r="A297" s="57" t="s">
        <v>739</v>
      </c>
      <c r="B297" s="24" t="s">
        <v>777</v>
      </c>
      <c r="C297" s="58" t="s">
        <v>778</v>
      </c>
      <c r="D297" s="59" t="s">
        <v>42</v>
      </c>
      <c r="E297" s="25" t="s">
        <v>42</v>
      </c>
      <c r="F297" s="25" t="s">
        <v>42</v>
      </c>
      <c r="G297" s="59" t="s">
        <v>42</v>
      </c>
      <c r="H297" s="25" t="s">
        <v>42</v>
      </c>
      <c r="I297" s="25" t="s">
        <v>42</v>
      </c>
      <c r="J297" s="25" t="s">
        <v>42</v>
      </c>
      <c r="K297" s="25" t="s">
        <v>42</v>
      </c>
      <c r="L297" s="59" t="s">
        <v>51</v>
      </c>
      <c r="M297" s="59" t="s">
        <v>51</v>
      </c>
      <c r="N297" s="59" t="s">
        <v>147</v>
      </c>
      <c r="O297" s="59" t="s">
        <v>147</v>
      </c>
      <c r="P297" s="59" t="s">
        <v>779</v>
      </c>
      <c r="Q297" s="25" t="s">
        <v>42</v>
      </c>
      <c r="R297" s="25" t="s">
        <v>42</v>
      </c>
      <c r="S297" s="25" t="s">
        <v>42</v>
      </c>
      <c r="T297" s="25" t="s">
        <v>42</v>
      </c>
      <c r="U297" s="25" t="s">
        <v>42</v>
      </c>
      <c r="V297" s="25" t="s">
        <v>42</v>
      </c>
      <c r="W297" s="25">
        <v>0</v>
      </c>
      <c r="X297" s="25">
        <v>0</v>
      </c>
      <c r="Y297" s="25" t="s">
        <v>42</v>
      </c>
      <c r="Z297" s="25" t="s">
        <v>42</v>
      </c>
      <c r="AA297" s="25">
        <v>10</v>
      </c>
      <c r="AB297" s="25">
        <v>10</v>
      </c>
      <c r="AC297" s="25" t="s">
        <v>257</v>
      </c>
      <c r="AD297" s="59" t="s">
        <v>147</v>
      </c>
      <c r="AE297" s="59" t="s">
        <v>51</v>
      </c>
    </row>
    <row r="298" spans="1:31" ht="47.25" x14ac:dyDescent="0.25">
      <c r="A298" s="57" t="s">
        <v>739</v>
      </c>
      <c r="B298" s="24" t="s">
        <v>780</v>
      </c>
      <c r="C298" s="58" t="s">
        <v>781</v>
      </c>
      <c r="D298" s="59" t="s">
        <v>42</v>
      </c>
      <c r="E298" s="25" t="s">
        <v>42</v>
      </c>
      <c r="F298" s="25" t="s">
        <v>42</v>
      </c>
      <c r="G298" s="59" t="s">
        <v>42</v>
      </c>
      <c r="H298" s="25" t="s">
        <v>42</v>
      </c>
      <c r="I298" s="25" t="s">
        <v>42</v>
      </c>
      <c r="J298" s="25" t="s">
        <v>42</v>
      </c>
      <c r="K298" s="25" t="s">
        <v>42</v>
      </c>
      <c r="L298" s="59" t="s">
        <v>51</v>
      </c>
      <c r="M298" s="59" t="s">
        <v>51</v>
      </c>
      <c r="N298" s="59" t="s">
        <v>147</v>
      </c>
      <c r="O298" s="59" t="s">
        <v>147</v>
      </c>
      <c r="P298" s="59" t="s">
        <v>782</v>
      </c>
      <c r="Q298" s="25" t="s">
        <v>42</v>
      </c>
      <c r="R298" s="25" t="s">
        <v>42</v>
      </c>
      <c r="S298" s="25" t="s">
        <v>42</v>
      </c>
      <c r="T298" s="25" t="s">
        <v>42</v>
      </c>
      <c r="U298" s="25" t="s">
        <v>42</v>
      </c>
      <c r="V298" s="25" t="s">
        <v>42</v>
      </c>
      <c r="W298" s="25">
        <v>0</v>
      </c>
      <c r="X298" s="25">
        <v>0</v>
      </c>
      <c r="Y298" s="25" t="s">
        <v>42</v>
      </c>
      <c r="Z298" s="25" t="s">
        <v>42</v>
      </c>
      <c r="AA298" s="25">
        <v>10</v>
      </c>
      <c r="AB298" s="25">
        <v>10</v>
      </c>
      <c r="AC298" s="25" t="s">
        <v>257</v>
      </c>
      <c r="AD298" s="59" t="s">
        <v>147</v>
      </c>
      <c r="AE298" s="59" t="s">
        <v>51</v>
      </c>
    </row>
    <row r="299" spans="1:31" ht="47.25" x14ac:dyDescent="0.25">
      <c r="A299" s="57" t="s">
        <v>739</v>
      </c>
      <c r="B299" s="24" t="s">
        <v>783</v>
      </c>
      <c r="C299" s="58" t="s">
        <v>784</v>
      </c>
      <c r="D299" s="59" t="s">
        <v>42</v>
      </c>
      <c r="E299" s="25" t="s">
        <v>42</v>
      </c>
      <c r="F299" s="25" t="s">
        <v>42</v>
      </c>
      <c r="G299" s="59" t="s">
        <v>42</v>
      </c>
      <c r="H299" s="25" t="s">
        <v>42</v>
      </c>
      <c r="I299" s="25" t="s">
        <v>42</v>
      </c>
      <c r="J299" s="25" t="s">
        <v>42</v>
      </c>
      <c r="K299" s="25" t="s">
        <v>42</v>
      </c>
      <c r="L299" s="59" t="s">
        <v>51</v>
      </c>
      <c r="M299" s="59" t="s">
        <v>51</v>
      </c>
      <c r="N299" s="59" t="s">
        <v>147</v>
      </c>
      <c r="O299" s="59" t="s">
        <v>147</v>
      </c>
      <c r="P299" s="59" t="s">
        <v>785</v>
      </c>
      <c r="Q299" s="25" t="s">
        <v>42</v>
      </c>
      <c r="R299" s="25" t="s">
        <v>42</v>
      </c>
      <c r="S299" s="25" t="s">
        <v>42</v>
      </c>
      <c r="T299" s="25" t="s">
        <v>42</v>
      </c>
      <c r="U299" s="25" t="s">
        <v>42</v>
      </c>
      <c r="V299" s="25" t="s">
        <v>42</v>
      </c>
      <c r="W299" s="25">
        <v>0</v>
      </c>
      <c r="X299" s="25">
        <v>0</v>
      </c>
      <c r="Y299" s="25" t="s">
        <v>42</v>
      </c>
      <c r="Z299" s="25" t="s">
        <v>42</v>
      </c>
      <c r="AA299" s="25">
        <v>10</v>
      </c>
      <c r="AB299" s="25">
        <v>10</v>
      </c>
      <c r="AC299" s="25" t="s">
        <v>257</v>
      </c>
      <c r="AD299" s="59" t="s">
        <v>147</v>
      </c>
      <c r="AE299" s="59" t="s">
        <v>51</v>
      </c>
    </row>
    <row r="300" spans="1:31" ht="47.25" x14ac:dyDescent="0.25">
      <c r="A300" s="57" t="s">
        <v>739</v>
      </c>
      <c r="B300" s="24" t="s">
        <v>786</v>
      </c>
      <c r="C300" s="58" t="s">
        <v>787</v>
      </c>
      <c r="D300" s="59" t="s">
        <v>42</v>
      </c>
      <c r="E300" s="25" t="s">
        <v>42</v>
      </c>
      <c r="F300" s="25" t="s">
        <v>42</v>
      </c>
      <c r="G300" s="59" t="s">
        <v>42</v>
      </c>
      <c r="H300" s="25" t="s">
        <v>42</v>
      </c>
      <c r="I300" s="25" t="s">
        <v>42</v>
      </c>
      <c r="J300" s="25" t="s">
        <v>42</v>
      </c>
      <c r="K300" s="25" t="s">
        <v>42</v>
      </c>
      <c r="L300" s="59" t="s">
        <v>51</v>
      </c>
      <c r="M300" s="59" t="s">
        <v>51</v>
      </c>
      <c r="N300" s="59" t="s">
        <v>147</v>
      </c>
      <c r="O300" s="59" t="s">
        <v>147</v>
      </c>
      <c r="P300" s="59" t="s">
        <v>788</v>
      </c>
      <c r="Q300" s="25" t="s">
        <v>42</v>
      </c>
      <c r="R300" s="25" t="s">
        <v>42</v>
      </c>
      <c r="S300" s="25" t="s">
        <v>42</v>
      </c>
      <c r="T300" s="25" t="s">
        <v>42</v>
      </c>
      <c r="U300" s="25" t="s">
        <v>42</v>
      </c>
      <c r="V300" s="25" t="s">
        <v>42</v>
      </c>
      <c r="W300" s="25">
        <v>0</v>
      </c>
      <c r="X300" s="25">
        <v>0</v>
      </c>
      <c r="Y300" s="25" t="s">
        <v>42</v>
      </c>
      <c r="Z300" s="25" t="s">
        <v>42</v>
      </c>
      <c r="AA300" s="25">
        <v>10</v>
      </c>
      <c r="AB300" s="25">
        <v>10</v>
      </c>
      <c r="AC300" s="25" t="s">
        <v>257</v>
      </c>
      <c r="AD300" s="59" t="s">
        <v>147</v>
      </c>
      <c r="AE300" s="59" t="s">
        <v>51</v>
      </c>
    </row>
    <row r="301" spans="1:31" ht="47.25" x14ac:dyDescent="0.25">
      <c r="A301" s="57" t="s">
        <v>739</v>
      </c>
      <c r="B301" s="24" t="s">
        <v>789</v>
      </c>
      <c r="C301" s="58" t="s">
        <v>790</v>
      </c>
      <c r="D301" s="59" t="s">
        <v>42</v>
      </c>
      <c r="E301" s="25" t="s">
        <v>42</v>
      </c>
      <c r="F301" s="25" t="s">
        <v>42</v>
      </c>
      <c r="G301" s="59" t="s">
        <v>42</v>
      </c>
      <c r="H301" s="25" t="s">
        <v>42</v>
      </c>
      <c r="I301" s="25" t="s">
        <v>42</v>
      </c>
      <c r="J301" s="25" t="s">
        <v>42</v>
      </c>
      <c r="K301" s="25" t="s">
        <v>42</v>
      </c>
      <c r="L301" s="59" t="s">
        <v>51</v>
      </c>
      <c r="M301" s="59" t="s">
        <v>51</v>
      </c>
      <c r="N301" s="59" t="s">
        <v>147</v>
      </c>
      <c r="O301" s="59" t="s">
        <v>147</v>
      </c>
      <c r="P301" s="59" t="s">
        <v>791</v>
      </c>
      <c r="Q301" s="25" t="s">
        <v>42</v>
      </c>
      <c r="R301" s="25" t="s">
        <v>42</v>
      </c>
      <c r="S301" s="25" t="s">
        <v>42</v>
      </c>
      <c r="T301" s="25" t="s">
        <v>42</v>
      </c>
      <c r="U301" s="25" t="s">
        <v>42</v>
      </c>
      <c r="V301" s="25" t="s">
        <v>42</v>
      </c>
      <c r="W301" s="25">
        <v>0</v>
      </c>
      <c r="X301" s="25">
        <v>0</v>
      </c>
      <c r="Y301" s="25" t="s">
        <v>42</v>
      </c>
      <c r="Z301" s="25" t="s">
        <v>42</v>
      </c>
      <c r="AA301" s="25">
        <v>10</v>
      </c>
      <c r="AB301" s="25">
        <v>10</v>
      </c>
      <c r="AC301" s="25" t="s">
        <v>257</v>
      </c>
      <c r="AD301" s="59" t="s">
        <v>147</v>
      </c>
      <c r="AE301" s="59" t="s">
        <v>51</v>
      </c>
    </row>
    <row r="302" spans="1:31" ht="47.25" x14ac:dyDescent="0.25">
      <c r="A302" s="57" t="s">
        <v>739</v>
      </c>
      <c r="B302" s="24" t="s">
        <v>792</v>
      </c>
      <c r="C302" s="58" t="s">
        <v>793</v>
      </c>
      <c r="D302" s="59" t="s">
        <v>42</v>
      </c>
      <c r="E302" s="25" t="s">
        <v>42</v>
      </c>
      <c r="F302" s="25" t="s">
        <v>42</v>
      </c>
      <c r="G302" s="59" t="s">
        <v>42</v>
      </c>
      <c r="H302" s="25" t="s">
        <v>42</v>
      </c>
      <c r="I302" s="25" t="s">
        <v>42</v>
      </c>
      <c r="J302" s="25" t="s">
        <v>42</v>
      </c>
      <c r="K302" s="25" t="s">
        <v>42</v>
      </c>
      <c r="L302" s="59" t="s">
        <v>51</v>
      </c>
      <c r="M302" s="59" t="s">
        <v>51</v>
      </c>
      <c r="N302" s="59" t="s">
        <v>147</v>
      </c>
      <c r="O302" s="59" t="s">
        <v>147</v>
      </c>
      <c r="P302" s="59" t="s">
        <v>794</v>
      </c>
      <c r="Q302" s="25" t="s">
        <v>42</v>
      </c>
      <c r="R302" s="25" t="s">
        <v>42</v>
      </c>
      <c r="S302" s="25" t="s">
        <v>42</v>
      </c>
      <c r="T302" s="25" t="s">
        <v>42</v>
      </c>
      <c r="U302" s="25" t="s">
        <v>42</v>
      </c>
      <c r="V302" s="25" t="s">
        <v>42</v>
      </c>
      <c r="W302" s="25">
        <v>0</v>
      </c>
      <c r="X302" s="25">
        <v>0</v>
      </c>
      <c r="Y302" s="25" t="s">
        <v>42</v>
      </c>
      <c r="Z302" s="25" t="s">
        <v>42</v>
      </c>
      <c r="AA302" s="25">
        <v>10</v>
      </c>
      <c r="AB302" s="25">
        <v>10</v>
      </c>
      <c r="AC302" s="25" t="s">
        <v>257</v>
      </c>
      <c r="AD302" s="59" t="s">
        <v>147</v>
      </c>
      <c r="AE302" s="59" t="s">
        <v>51</v>
      </c>
    </row>
    <row r="303" spans="1:31" ht="47.25" x14ac:dyDescent="0.25">
      <c r="A303" s="57" t="s">
        <v>739</v>
      </c>
      <c r="B303" s="24" t="s">
        <v>795</v>
      </c>
      <c r="C303" s="58" t="s">
        <v>796</v>
      </c>
      <c r="D303" s="59" t="s">
        <v>42</v>
      </c>
      <c r="E303" s="25" t="s">
        <v>42</v>
      </c>
      <c r="F303" s="25" t="s">
        <v>42</v>
      </c>
      <c r="G303" s="59" t="s">
        <v>42</v>
      </c>
      <c r="H303" s="25" t="s">
        <v>42</v>
      </c>
      <c r="I303" s="25" t="s">
        <v>42</v>
      </c>
      <c r="J303" s="25" t="s">
        <v>42</v>
      </c>
      <c r="K303" s="25" t="s">
        <v>42</v>
      </c>
      <c r="L303" s="59" t="s">
        <v>51</v>
      </c>
      <c r="M303" s="59" t="s">
        <v>51</v>
      </c>
      <c r="N303" s="59" t="s">
        <v>147</v>
      </c>
      <c r="O303" s="59" t="s">
        <v>147</v>
      </c>
      <c r="P303" s="59" t="s">
        <v>797</v>
      </c>
      <c r="Q303" s="25" t="s">
        <v>42</v>
      </c>
      <c r="R303" s="25" t="s">
        <v>42</v>
      </c>
      <c r="S303" s="25" t="s">
        <v>42</v>
      </c>
      <c r="T303" s="25" t="s">
        <v>42</v>
      </c>
      <c r="U303" s="25" t="s">
        <v>42</v>
      </c>
      <c r="V303" s="25" t="s">
        <v>42</v>
      </c>
      <c r="W303" s="25">
        <v>0</v>
      </c>
      <c r="X303" s="25">
        <v>0</v>
      </c>
      <c r="Y303" s="25" t="s">
        <v>42</v>
      </c>
      <c r="Z303" s="25" t="s">
        <v>42</v>
      </c>
      <c r="AA303" s="25">
        <v>10</v>
      </c>
      <c r="AB303" s="25">
        <v>10</v>
      </c>
      <c r="AC303" s="25" t="s">
        <v>257</v>
      </c>
      <c r="AD303" s="59" t="s">
        <v>147</v>
      </c>
      <c r="AE303" s="59" t="s">
        <v>51</v>
      </c>
    </row>
    <row r="304" spans="1:31" ht="47.25" x14ac:dyDescent="0.25">
      <c r="A304" s="57" t="s">
        <v>739</v>
      </c>
      <c r="B304" s="24" t="s">
        <v>798</v>
      </c>
      <c r="C304" s="58" t="s">
        <v>799</v>
      </c>
      <c r="D304" s="59" t="s">
        <v>42</v>
      </c>
      <c r="E304" s="25" t="s">
        <v>42</v>
      </c>
      <c r="F304" s="25" t="s">
        <v>42</v>
      </c>
      <c r="G304" s="59" t="s">
        <v>42</v>
      </c>
      <c r="H304" s="25" t="s">
        <v>42</v>
      </c>
      <c r="I304" s="25" t="s">
        <v>42</v>
      </c>
      <c r="J304" s="25" t="s">
        <v>42</v>
      </c>
      <c r="K304" s="25" t="s">
        <v>42</v>
      </c>
      <c r="L304" s="59" t="s">
        <v>51</v>
      </c>
      <c r="M304" s="59" t="s">
        <v>51</v>
      </c>
      <c r="N304" s="59" t="s">
        <v>147</v>
      </c>
      <c r="O304" s="59" t="s">
        <v>147</v>
      </c>
      <c r="P304" s="59" t="s">
        <v>800</v>
      </c>
      <c r="Q304" s="25" t="s">
        <v>42</v>
      </c>
      <c r="R304" s="25" t="s">
        <v>42</v>
      </c>
      <c r="S304" s="25" t="s">
        <v>42</v>
      </c>
      <c r="T304" s="25" t="s">
        <v>42</v>
      </c>
      <c r="U304" s="25" t="s">
        <v>42</v>
      </c>
      <c r="V304" s="25" t="s">
        <v>42</v>
      </c>
      <c r="W304" s="25">
        <v>0</v>
      </c>
      <c r="X304" s="25">
        <v>0</v>
      </c>
      <c r="Y304" s="25" t="s">
        <v>42</v>
      </c>
      <c r="Z304" s="25" t="s">
        <v>42</v>
      </c>
      <c r="AA304" s="25">
        <v>10</v>
      </c>
      <c r="AB304" s="25">
        <v>10</v>
      </c>
      <c r="AC304" s="25" t="s">
        <v>257</v>
      </c>
      <c r="AD304" s="59" t="s">
        <v>147</v>
      </c>
      <c r="AE304" s="59" t="s">
        <v>51</v>
      </c>
    </row>
    <row r="305" spans="1:31" ht="47.25" x14ac:dyDescent="0.25">
      <c r="A305" s="57" t="s">
        <v>739</v>
      </c>
      <c r="B305" s="24" t="s">
        <v>801</v>
      </c>
      <c r="C305" s="58" t="s">
        <v>802</v>
      </c>
      <c r="D305" s="59" t="s">
        <v>42</v>
      </c>
      <c r="E305" s="25" t="s">
        <v>42</v>
      </c>
      <c r="F305" s="25" t="s">
        <v>42</v>
      </c>
      <c r="G305" s="59" t="s">
        <v>42</v>
      </c>
      <c r="H305" s="25" t="s">
        <v>42</v>
      </c>
      <c r="I305" s="25" t="s">
        <v>42</v>
      </c>
      <c r="J305" s="25" t="s">
        <v>42</v>
      </c>
      <c r="K305" s="25" t="s">
        <v>42</v>
      </c>
      <c r="L305" s="59" t="s">
        <v>51</v>
      </c>
      <c r="M305" s="59" t="s">
        <v>51</v>
      </c>
      <c r="N305" s="59" t="s">
        <v>147</v>
      </c>
      <c r="O305" s="59" t="s">
        <v>147</v>
      </c>
      <c r="P305" s="59" t="s">
        <v>803</v>
      </c>
      <c r="Q305" s="25" t="s">
        <v>42</v>
      </c>
      <c r="R305" s="25" t="s">
        <v>42</v>
      </c>
      <c r="S305" s="25" t="s">
        <v>42</v>
      </c>
      <c r="T305" s="25" t="s">
        <v>42</v>
      </c>
      <c r="U305" s="25" t="s">
        <v>42</v>
      </c>
      <c r="V305" s="25" t="s">
        <v>42</v>
      </c>
      <c r="W305" s="25">
        <v>0</v>
      </c>
      <c r="X305" s="25">
        <v>0</v>
      </c>
      <c r="Y305" s="25" t="s">
        <v>42</v>
      </c>
      <c r="Z305" s="25" t="s">
        <v>42</v>
      </c>
      <c r="AA305" s="25">
        <v>10</v>
      </c>
      <c r="AB305" s="25">
        <v>10</v>
      </c>
      <c r="AC305" s="25" t="s">
        <v>257</v>
      </c>
      <c r="AD305" s="59" t="s">
        <v>147</v>
      </c>
      <c r="AE305" s="59" t="s">
        <v>51</v>
      </c>
    </row>
    <row r="306" spans="1:31" ht="47.25" x14ac:dyDescent="0.25">
      <c r="A306" s="57" t="s">
        <v>739</v>
      </c>
      <c r="B306" s="24" t="s">
        <v>804</v>
      </c>
      <c r="C306" s="58" t="s">
        <v>805</v>
      </c>
      <c r="D306" s="59" t="s">
        <v>42</v>
      </c>
      <c r="E306" s="25" t="s">
        <v>42</v>
      </c>
      <c r="F306" s="25" t="s">
        <v>42</v>
      </c>
      <c r="G306" s="59" t="s">
        <v>42</v>
      </c>
      <c r="H306" s="25" t="s">
        <v>42</v>
      </c>
      <c r="I306" s="25" t="s">
        <v>42</v>
      </c>
      <c r="J306" s="25" t="s">
        <v>42</v>
      </c>
      <c r="K306" s="25" t="s">
        <v>42</v>
      </c>
      <c r="L306" s="59" t="s">
        <v>51</v>
      </c>
      <c r="M306" s="59" t="s">
        <v>51</v>
      </c>
      <c r="N306" s="59" t="s">
        <v>147</v>
      </c>
      <c r="O306" s="59" t="s">
        <v>147</v>
      </c>
      <c r="P306" s="59" t="s">
        <v>806</v>
      </c>
      <c r="Q306" s="25" t="s">
        <v>42</v>
      </c>
      <c r="R306" s="25" t="s">
        <v>42</v>
      </c>
      <c r="S306" s="25" t="s">
        <v>42</v>
      </c>
      <c r="T306" s="25" t="s">
        <v>42</v>
      </c>
      <c r="U306" s="25" t="s">
        <v>42</v>
      </c>
      <c r="V306" s="25" t="s">
        <v>42</v>
      </c>
      <c r="W306" s="25">
        <v>0</v>
      </c>
      <c r="X306" s="25">
        <v>0</v>
      </c>
      <c r="Y306" s="25" t="s">
        <v>42</v>
      </c>
      <c r="Z306" s="25" t="s">
        <v>42</v>
      </c>
      <c r="AA306" s="25">
        <v>10</v>
      </c>
      <c r="AB306" s="25">
        <v>10</v>
      </c>
      <c r="AC306" s="25" t="s">
        <v>257</v>
      </c>
      <c r="AD306" s="59" t="s">
        <v>147</v>
      </c>
      <c r="AE306" s="59" t="s">
        <v>51</v>
      </c>
    </row>
    <row r="307" spans="1:31" ht="47.25" x14ac:dyDescent="0.25">
      <c r="A307" s="57" t="s">
        <v>739</v>
      </c>
      <c r="B307" s="24" t="s">
        <v>807</v>
      </c>
      <c r="C307" s="58" t="s">
        <v>808</v>
      </c>
      <c r="D307" s="59" t="s">
        <v>42</v>
      </c>
      <c r="E307" s="25" t="s">
        <v>42</v>
      </c>
      <c r="F307" s="25" t="s">
        <v>42</v>
      </c>
      <c r="G307" s="59" t="s">
        <v>42</v>
      </c>
      <c r="H307" s="25" t="s">
        <v>42</v>
      </c>
      <c r="I307" s="25" t="s">
        <v>42</v>
      </c>
      <c r="J307" s="25" t="s">
        <v>42</v>
      </c>
      <c r="K307" s="25" t="s">
        <v>42</v>
      </c>
      <c r="L307" s="59" t="s">
        <v>51</v>
      </c>
      <c r="M307" s="59" t="s">
        <v>51</v>
      </c>
      <c r="N307" s="59" t="s">
        <v>147</v>
      </c>
      <c r="O307" s="59" t="s">
        <v>147</v>
      </c>
      <c r="P307" s="59" t="s">
        <v>809</v>
      </c>
      <c r="Q307" s="25" t="s">
        <v>42</v>
      </c>
      <c r="R307" s="25" t="s">
        <v>42</v>
      </c>
      <c r="S307" s="25" t="s">
        <v>42</v>
      </c>
      <c r="T307" s="25" t="s">
        <v>42</v>
      </c>
      <c r="U307" s="25" t="s">
        <v>42</v>
      </c>
      <c r="V307" s="25" t="s">
        <v>42</v>
      </c>
      <c r="W307" s="25">
        <v>0</v>
      </c>
      <c r="X307" s="25">
        <v>0</v>
      </c>
      <c r="Y307" s="25" t="s">
        <v>42</v>
      </c>
      <c r="Z307" s="25" t="s">
        <v>42</v>
      </c>
      <c r="AA307" s="25">
        <v>10</v>
      </c>
      <c r="AB307" s="25">
        <v>10</v>
      </c>
      <c r="AC307" s="25" t="s">
        <v>257</v>
      </c>
      <c r="AD307" s="59" t="s">
        <v>147</v>
      </c>
      <c r="AE307" s="59" t="s">
        <v>51</v>
      </c>
    </row>
    <row r="308" spans="1:31" ht="47.25" x14ac:dyDescent="0.25">
      <c r="A308" s="57" t="s">
        <v>739</v>
      </c>
      <c r="B308" s="24" t="s">
        <v>810</v>
      </c>
      <c r="C308" s="58" t="s">
        <v>811</v>
      </c>
      <c r="D308" s="59" t="s">
        <v>42</v>
      </c>
      <c r="E308" s="25" t="s">
        <v>42</v>
      </c>
      <c r="F308" s="25" t="s">
        <v>42</v>
      </c>
      <c r="G308" s="59" t="s">
        <v>42</v>
      </c>
      <c r="H308" s="25" t="s">
        <v>42</v>
      </c>
      <c r="I308" s="25" t="s">
        <v>42</v>
      </c>
      <c r="J308" s="25" t="s">
        <v>42</v>
      </c>
      <c r="K308" s="25" t="s">
        <v>42</v>
      </c>
      <c r="L308" s="59" t="s">
        <v>51</v>
      </c>
      <c r="M308" s="59" t="s">
        <v>51</v>
      </c>
      <c r="N308" s="59" t="s">
        <v>147</v>
      </c>
      <c r="O308" s="59" t="s">
        <v>147</v>
      </c>
      <c r="P308" s="59" t="s">
        <v>812</v>
      </c>
      <c r="Q308" s="25" t="s">
        <v>42</v>
      </c>
      <c r="R308" s="25" t="s">
        <v>42</v>
      </c>
      <c r="S308" s="25" t="s">
        <v>42</v>
      </c>
      <c r="T308" s="25" t="s">
        <v>42</v>
      </c>
      <c r="U308" s="25" t="s">
        <v>42</v>
      </c>
      <c r="V308" s="25" t="s">
        <v>42</v>
      </c>
      <c r="W308" s="25">
        <v>0</v>
      </c>
      <c r="X308" s="25">
        <v>0</v>
      </c>
      <c r="Y308" s="25" t="s">
        <v>42</v>
      </c>
      <c r="Z308" s="25" t="s">
        <v>42</v>
      </c>
      <c r="AA308" s="25">
        <v>10</v>
      </c>
      <c r="AB308" s="25">
        <v>10</v>
      </c>
      <c r="AC308" s="25" t="s">
        <v>257</v>
      </c>
      <c r="AD308" s="59" t="s">
        <v>147</v>
      </c>
      <c r="AE308" s="59" t="s">
        <v>51</v>
      </c>
    </row>
    <row r="309" spans="1:31" ht="47.25" x14ac:dyDescent="0.25">
      <c r="A309" s="57" t="s">
        <v>739</v>
      </c>
      <c r="B309" s="24" t="s">
        <v>813</v>
      </c>
      <c r="C309" s="58" t="s">
        <v>814</v>
      </c>
      <c r="D309" s="59" t="s">
        <v>42</v>
      </c>
      <c r="E309" s="25" t="s">
        <v>42</v>
      </c>
      <c r="F309" s="25" t="s">
        <v>42</v>
      </c>
      <c r="G309" s="59" t="s">
        <v>42</v>
      </c>
      <c r="H309" s="25" t="s">
        <v>42</v>
      </c>
      <c r="I309" s="25" t="s">
        <v>42</v>
      </c>
      <c r="J309" s="25" t="s">
        <v>42</v>
      </c>
      <c r="K309" s="25" t="s">
        <v>42</v>
      </c>
      <c r="L309" s="59" t="s">
        <v>51</v>
      </c>
      <c r="M309" s="59" t="s">
        <v>51</v>
      </c>
      <c r="N309" s="59" t="s">
        <v>147</v>
      </c>
      <c r="O309" s="59" t="s">
        <v>147</v>
      </c>
      <c r="P309" s="59" t="s">
        <v>815</v>
      </c>
      <c r="Q309" s="25" t="s">
        <v>42</v>
      </c>
      <c r="R309" s="25" t="s">
        <v>42</v>
      </c>
      <c r="S309" s="25" t="s">
        <v>42</v>
      </c>
      <c r="T309" s="25" t="s">
        <v>42</v>
      </c>
      <c r="U309" s="25" t="s">
        <v>42</v>
      </c>
      <c r="V309" s="25" t="s">
        <v>42</v>
      </c>
      <c r="W309" s="25">
        <v>0</v>
      </c>
      <c r="X309" s="25">
        <v>0</v>
      </c>
      <c r="Y309" s="25" t="s">
        <v>42</v>
      </c>
      <c r="Z309" s="25" t="s">
        <v>42</v>
      </c>
      <c r="AA309" s="25">
        <v>10</v>
      </c>
      <c r="AB309" s="25">
        <v>10</v>
      </c>
      <c r="AC309" s="25" t="s">
        <v>257</v>
      </c>
      <c r="AD309" s="59" t="s">
        <v>147</v>
      </c>
      <c r="AE309" s="59" t="s">
        <v>51</v>
      </c>
    </row>
    <row r="310" spans="1:31" ht="47.25" x14ac:dyDescent="0.25">
      <c r="A310" s="57" t="s">
        <v>739</v>
      </c>
      <c r="B310" s="24" t="s">
        <v>816</v>
      </c>
      <c r="C310" s="58" t="s">
        <v>817</v>
      </c>
      <c r="D310" s="59" t="s">
        <v>42</v>
      </c>
      <c r="E310" s="25" t="s">
        <v>42</v>
      </c>
      <c r="F310" s="25" t="s">
        <v>42</v>
      </c>
      <c r="G310" s="59" t="s">
        <v>42</v>
      </c>
      <c r="H310" s="25" t="s">
        <v>42</v>
      </c>
      <c r="I310" s="25" t="s">
        <v>42</v>
      </c>
      <c r="J310" s="25" t="s">
        <v>42</v>
      </c>
      <c r="K310" s="25" t="s">
        <v>42</v>
      </c>
      <c r="L310" s="59" t="s">
        <v>51</v>
      </c>
      <c r="M310" s="59" t="s">
        <v>51</v>
      </c>
      <c r="N310" s="59" t="s">
        <v>147</v>
      </c>
      <c r="O310" s="59" t="s">
        <v>147</v>
      </c>
      <c r="P310" s="59" t="s">
        <v>818</v>
      </c>
      <c r="Q310" s="25" t="s">
        <v>42</v>
      </c>
      <c r="R310" s="25" t="s">
        <v>42</v>
      </c>
      <c r="S310" s="25" t="s">
        <v>42</v>
      </c>
      <c r="T310" s="25" t="s">
        <v>42</v>
      </c>
      <c r="U310" s="25" t="s">
        <v>42</v>
      </c>
      <c r="V310" s="25" t="s">
        <v>42</v>
      </c>
      <c r="W310" s="25">
        <v>0</v>
      </c>
      <c r="X310" s="25">
        <v>0</v>
      </c>
      <c r="Y310" s="25" t="s">
        <v>42</v>
      </c>
      <c r="Z310" s="25" t="s">
        <v>42</v>
      </c>
      <c r="AA310" s="25">
        <v>10</v>
      </c>
      <c r="AB310" s="25">
        <v>10</v>
      </c>
      <c r="AC310" s="25" t="s">
        <v>257</v>
      </c>
      <c r="AD310" s="59" t="s">
        <v>147</v>
      </c>
      <c r="AE310" s="59" t="s">
        <v>51</v>
      </c>
    </row>
    <row r="311" spans="1:31" ht="47.25" x14ac:dyDescent="0.25">
      <c r="A311" s="57" t="s">
        <v>739</v>
      </c>
      <c r="B311" s="24" t="s">
        <v>819</v>
      </c>
      <c r="C311" s="58" t="s">
        <v>820</v>
      </c>
      <c r="D311" s="59" t="s">
        <v>42</v>
      </c>
      <c r="E311" s="25" t="s">
        <v>42</v>
      </c>
      <c r="F311" s="25" t="s">
        <v>42</v>
      </c>
      <c r="G311" s="59" t="s">
        <v>42</v>
      </c>
      <c r="H311" s="25" t="s">
        <v>42</v>
      </c>
      <c r="I311" s="25" t="s">
        <v>42</v>
      </c>
      <c r="J311" s="25" t="s">
        <v>42</v>
      </c>
      <c r="K311" s="25" t="s">
        <v>42</v>
      </c>
      <c r="L311" s="59" t="s">
        <v>51</v>
      </c>
      <c r="M311" s="59" t="s">
        <v>51</v>
      </c>
      <c r="N311" s="59" t="s">
        <v>147</v>
      </c>
      <c r="O311" s="59" t="s">
        <v>147</v>
      </c>
      <c r="P311" s="59" t="s">
        <v>821</v>
      </c>
      <c r="Q311" s="25" t="s">
        <v>42</v>
      </c>
      <c r="R311" s="25" t="s">
        <v>42</v>
      </c>
      <c r="S311" s="25" t="s">
        <v>42</v>
      </c>
      <c r="T311" s="25" t="s">
        <v>42</v>
      </c>
      <c r="U311" s="25" t="s">
        <v>42</v>
      </c>
      <c r="V311" s="25" t="s">
        <v>42</v>
      </c>
      <c r="W311" s="25">
        <v>0</v>
      </c>
      <c r="X311" s="25">
        <v>0</v>
      </c>
      <c r="Y311" s="25" t="s">
        <v>42</v>
      </c>
      <c r="Z311" s="25" t="s">
        <v>42</v>
      </c>
      <c r="AA311" s="25">
        <v>10</v>
      </c>
      <c r="AB311" s="25">
        <v>10</v>
      </c>
      <c r="AC311" s="25" t="s">
        <v>257</v>
      </c>
      <c r="AD311" s="59" t="s">
        <v>147</v>
      </c>
      <c r="AE311" s="59" t="s">
        <v>51</v>
      </c>
    </row>
    <row r="312" spans="1:31" ht="47.25" x14ac:dyDescent="0.25">
      <c r="A312" s="57" t="s">
        <v>739</v>
      </c>
      <c r="B312" s="24" t="s">
        <v>822</v>
      </c>
      <c r="C312" s="58" t="s">
        <v>823</v>
      </c>
      <c r="D312" s="59" t="s">
        <v>42</v>
      </c>
      <c r="E312" s="25" t="s">
        <v>42</v>
      </c>
      <c r="F312" s="25" t="s">
        <v>42</v>
      </c>
      <c r="G312" s="59" t="s">
        <v>42</v>
      </c>
      <c r="H312" s="25" t="s">
        <v>42</v>
      </c>
      <c r="I312" s="25" t="s">
        <v>42</v>
      </c>
      <c r="J312" s="25" t="s">
        <v>42</v>
      </c>
      <c r="K312" s="25" t="s">
        <v>42</v>
      </c>
      <c r="L312" s="59" t="s">
        <v>51</v>
      </c>
      <c r="M312" s="59" t="s">
        <v>51</v>
      </c>
      <c r="N312" s="59" t="s">
        <v>147</v>
      </c>
      <c r="O312" s="59" t="s">
        <v>147</v>
      </c>
      <c r="P312" s="59" t="s">
        <v>824</v>
      </c>
      <c r="Q312" s="25" t="s">
        <v>42</v>
      </c>
      <c r="R312" s="25" t="s">
        <v>42</v>
      </c>
      <c r="S312" s="25" t="s">
        <v>42</v>
      </c>
      <c r="T312" s="25" t="s">
        <v>42</v>
      </c>
      <c r="U312" s="25" t="s">
        <v>42</v>
      </c>
      <c r="V312" s="25" t="s">
        <v>42</v>
      </c>
      <c r="W312" s="25">
        <v>0</v>
      </c>
      <c r="X312" s="25">
        <v>0</v>
      </c>
      <c r="Y312" s="25" t="s">
        <v>42</v>
      </c>
      <c r="Z312" s="25" t="s">
        <v>42</v>
      </c>
      <c r="AA312" s="25">
        <v>10</v>
      </c>
      <c r="AB312" s="25">
        <v>10</v>
      </c>
      <c r="AC312" s="25" t="s">
        <v>257</v>
      </c>
      <c r="AD312" s="59" t="s">
        <v>147</v>
      </c>
      <c r="AE312" s="59" t="s">
        <v>51</v>
      </c>
    </row>
    <row r="313" spans="1:31" ht="47.25" x14ac:dyDescent="0.25">
      <c r="A313" s="57" t="s">
        <v>739</v>
      </c>
      <c r="B313" s="24" t="s">
        <v>825</v>
      </c>
      <c r="C313" s="58" t="s">
        <v>826</v>
      </c>
      <c r="D313" s="59" t="s">
        <v>42</v>
      </c>
      <c r="E313" s="25" t="s">
        <v>42</v>
      </c>
      <c r="F313" s="25" t="s">
        <v>42</v>
      </c>
      <c r="G313" s="59" t="s">
        <v>42</v>
      </c>
      <c r="H313" s="25" t="s">
        <v>42</v>
      </c>
      <c r="I313" s="25" t="s">
        <v>42</v>
      </c>
      <c r="J313" s="25" t="s">
        <v>42</v>
      </c>
      <c r="K313" s="25" t="s">
        <v>42</v>
      </c>
      <c r="L313" s="59" t="s">
        <v>51</v>
      </c>
      <c r="M313" s="59" t="s">
        <v>51</v>
      </c>
      <c r="N313" s="59" t="s">
        <v>147</v>
      </c>
      <c r="O313" s="59" t="s">
        <v>147</v>
      </c>
      <c r="P313" s="59" t="s">
        <v>827</v>
      </c>
      <c r="Q313" s="25" t="s">
        <v>42</v>
      </c>
      <c r="R313" s="25" t="s">
        <v>42</v>
      </c>
      <c r="S313" s="25" t="s">
        <v>42</v>
      </c>
      <c r="T313" s="25" t="s">
        <v>42</v>
      </c>
      <c r="U313" s="25" t="s">
        <v>42</v>
      </c>
      <c r="V313" s="25" t="s">
        <v>42</v>
      </c>
      <c r="W313" s="25">
        <v>0</v>
      </c>
      <c r="X313" s="25">
        <v>0</v>
      </c>
      <c r="Y313" s="25" t="s">
        <v>42</v>
      </c>
      <c r="Z313" s="25" t="s">
        <v>42</v>
      </c>
      <c r="AA313" s="25">
        <v>10</v>
      </c>
      <c r="AB313" s="25">
        <v>10</v>
      </c>
      <c r="AC313" s="25" t="s">
        <v>257</v>
      </c>
      <c r="AD313" s="59" t="s">
        <v>147</v>
      </c>
      <c r="AE313" s="59" t="s">
        <v>51</v>
      </c>
    </row>
    <row r="314" spans="1:31" ht="47.25" x14ac:dyDescent="0.25">
      <c r="A314" s="57" t="s">
        <v>739</v>
      </c>
      <c r="B314" s="24" t="s">
        <v>828</v>
      </c>
      <c r="C314" s="58" t="s">
        <v>829</v>
      </c>
      <c r="D314" s="59" t="s">
        <v>42</v>
      </c>
      <c r="E314" s="25" t="s">
        <v>42</v>
      </c>
      <c r="F314" s="25" t="s">
        <v>42</v>
      </c>
      <c r="G314" s="59" t="s">
        <v>42</v>
      </c>
      <c r="H314" s="25" t="s">
        <v>42</v>
      </c>
      <c r="I314" s="25" t="s">
        <v>42</v>
      </c>
      <c r="J314" s="25" t="s">
        <v>42</v>
      </c>
      <c r="K314" s="25" t="s">
        <v>42</v>
      </c>
      <c r="L314" s="59" t="s">
        <v>51</v>
      </c>
      <c r="M314" s="59" t="s">
        <v>51</v>
      </c>
      <c r="N314" s="59" t="s">
        <v>147</v>
      </c>
      <c r="O314" s="59" t="s">
        <v>147</v>
      </c>
      <c r="P314" s="59" t="s">
        <v>830</v>
      </c>
      <c r="Q314" s="25" t="s">
        <v>42</v>
      </c>
      <c r="R314" s="25" t="s">
        <v>42</v>
      </c>
      <c r="S314" s="25" t="s">
        <v>42</v>
      </c>
      <c r="T314" s="25" t="s">
        <v>42</v>
      </c>
      <c r="U314" s="25" t="s">
        <v>42</v>
      </c>
      <c r="V314" s="25" t="s">
        <v>42</v>
      </c>
      <c r="W314" s="25">
        <v>0</v>
      </c>
      <c r="X314" s="25">
        <v>0</v>
      </c>
      <c r="Y314" s="25" t="s">
        <v>42</v>
      </c>
      <c r="Z314" s="25" t="s">
        <v>42</v>
      </c>
      <c r="AA314" s="25">
        <v>10</v>
      </c>
      <c r="AB314" s="25">
        <v>10</v>
      </c>
      <c r="AC314" s="25" t="s">
        <v>257</v>
      </c>
      <c r="AD314" s="59" t="s">
        <v>147</v>
      </c>
      <c r="AE314" s="59" t="s">
        <v>51</v>
      </c>
    </row>
    <row r="315" spans="1:31" ht="78.75" x14ac:dyDescent="0.25">
      <c r="A315" s="57" t="s">
        <v>739</v>
      </c>
      <c r="B315" s="24" t="s">
        <v>831</v>
      </c>
      <c r="C315" s="58" t="s">
        <v>832</v>
      </c>
      <c r="D315" s="59" t="s">
        <v>42</v>
      </c>
      <c r="E315" s="25" t="s">
        <v>42</v>
      </c>
      <c r="F315" s="25" t="s">
        <v>42</v>
      </c>
      <c r="G315" s="59" t="s">
        <v>42</v>
      </c>
      <c r="H315" s="25" t="s">
        <v>42</v>
      </c>
      <c r="I315" s="25" t="s">
        <v>42</v>
      </c>
      <c r="J315" s="25" t="s">
        <v>42</v>
      </c>
      <c r="K315" s="25" t="s">
        <v>42</v>
      </c>
      <c r="L315" s="59" t="s">
        <v>51</v>
      </c>
      <c r="M315" s="59" t="s">
        <v>51</v>
      </c>
      <c r="N315" s="59" t="s">
        <v>51</v>
      </c>
      <c r="O315" s="59" t="s">
        <v>51</v>
      </c>
      <c r="P315" s="59" t="s">
        <v>833</v>
      </c>
      <c r="Q315" s="25" t="s">
        <v>42</v>
      </c>
      <c r="R315" s="25" t="s">
        <v>42</v>
      </c>
      <c r="S315" s="25" t="s">
        <v>42</v>
      </c>
      <c r="T315" s="25" t="s">
        <v>42</v>
      </c>
      <c r="U315" s="25" t="s">
        <v>42</v>
      </c>
      <c r="V315" s="25" t="s">
        <v>42</v>
      </c>
      <c r="W315" s="25">
        <v>0</v>
      </c>
      <c r="X315" s="25">
        <v>0</v>
      </c>
      <c r="Y315" s="25" t="s">
        <v>42</v>
      </c>
      <c r="Z315" s="25" t="s">
        <v>42</v>
      </c>
      <c r="AA315" s="25">
        <v>0</v>
      </c>
      <c r="AB315" s="25">
        <v>0</v>
      </c>
      <c r="AC315" s="25" t="s">
        <v>58</v>
      </c>
      <c r="AD315" s="59" t="s">
        <v>147</v>
      </c>
      <c r="AE315" s="59" t="s">
        <v>51</v>
      </c>
    </row>
    <row r="316" spans="1:31" ht="47.25" x14ac:dyDescent="0.25">
      <c r="A316" s="57" t="s">
        <v>739</v>
      </c>
      <c r="B316" s="24" t="s">
        <v>834</v>
      </c>
      <c r="C316" s="58" t="s">
        <v>835</v>
      </c>
      <c r="D316" s="59" t="s">
        <v>42</v>
      </c>
      <c r="E316" s="25" t="s">
        <v>42</v>
      </c>
      <c r="F316" s="25" t="s">
        <v>42</v>
      </c>
      <c r="G316" s="59" t="s">
        <v>42</v>
      </c>
      <c r="H316" s="25" t="s">
        <v>42</v>
      </c>
      <c r="I316" s="25" t="s">
        <v>42</v>
      </c>
      <c r="J316" s="25" t="s">
        <v>42</v>
      </c>
      <c r="K316" s="25" t="s">
        <v>42</v>
      </c>
      <c r="L316" s="59" t="s">
        <v>51</v>
      </c>
      <c r="M316" s="59" t="s">
        <v>51</v>
      </c>
      <c r="N316" s="59" t="s">
        <v>147</v>
      </c>
      <c r="O316" s="59" t="s">
        <v>147</v>
      </c>
      <c r="P316" s="59" t="s">
        <v>836</v>
      </c>
      <c r="Q316" s="25" t="s">
        <v>42</v>
      </c>
      <c r="R316" s="25" t="s">
        <v>42</v>
      </c>
      <c r="S316" s="25" t="s">
        <v>42</v>
      </c>
      <c r="T316" s="25" t="s">
        <v>42</v>
      </c>
      <c r="U316" s="25" t="s">
        <v>42</v>
      </c>
      <c r="V316" s="25" t="s">
        <v>42</v>
      </c>
      <c r="W316" s="25">
        <v>0</v>
      </c>
      <c r="X316" s="25">
        <v>0</v>
      </c>
      <c r="Y316" s="25" t="s">
        <v>42</v>
      </c>
      <c r="Z316" s="25" t="s">
        <v>42</v>
      </c>
      <c r="AA316" s="25">
        <v>10</v>
      </c>
      <c r="AB316" s="25">
        <v>10</v>
      </c>
      <c r="AC316" s="25" t="s">
        <v>257</v>
      </c>
      <c r="AD316" s="59" t="s">
        <v>147</v>
      </c>
      <c r="AE316" s="59" t="s">
        <v>51</v>
      </c>
    </row>
    <row r="317" spans="1:31" ht="47.25" x14ac:dyDescent="0.25">
      <c r="A317" s="57" t="s">
        <v>739</v>
      </c>
      <c r="B317" s="24" t="s">
        <v>837</v>
      </c>
      <c r="C317" s="58" t="s">
        <v>838</v>
      </c>
      <c r="D317" s="59" t="s">
        <v>42</v>
      </c>
      <c r="E317" s="25" t="s">
        <v>42</v>
      </c>
      <c r="F317" s="25" t="s">
        <v>42</v>
      </c>
      <c r="G317" s="59" t="s">
        <v>42</v>
      </c>
      <c r="H317" s="25" t="s">
        <v>42</v>
      </c>
      <c r="I317" s="25" t="s">
        <v>42</v>
      </c>
      <c r="J317" s="25" t="s">
        <v>42</v>
      </c>
      <c r="K317" s="25" t="s">
        <v>42</v>
      </c>
      <c r="L317" s="59" t="s">
        <v>51</v>
      </c>
      <c r="M317" s="59" t="s">
        <v>51</v>
      </c>
      <c r="N317" s="59" t="s">
        <v>147</v>
      </c>
      <c r="O317" s="59" t="s">
        <v>147</v>
      </c>
      <c r="P317" s="59" t="s">
        <v>839</v>
      </c>
      <c r="Q317" s="25" t="s">
        <v>42</v>
      </c>
      <c r="R317" s="25" t="s">
        <v>42</v>
      </c>
      <c r="S317" s="25" t="s">
        <v>42</v>
      </c>
      <c r="T317" s="25" t="s">
        <v>42</v>
      </c>
      <c r="U317" s="25" t="s">
        <v>42</v>
      </c>
      <c r="V317" s="25" t="s">
        <v>42</v>
      </c>
      <c r="W317" s="25">
        <v>0</v>
      </c>
      <c r="X317" s="25">
        <v>0</v>
      </c>
      <c r="Y317" s="25" t="s">
        <v>42</v>
      </c>
      <c r="Z317" s="25" t="s">
        <v>42</v>
      </c>
      <c r="AA317" s="25">
        <v>10</v>
      </c>
      <c r="AB317" s="25">
        <v>10</v>
      </c>
      <c r="AC317" s="25" t="s">
        <v>257</v>
      </c>
      <c r="AD317" s="59" t="s">
        <v>147</v>
      </c>
      <c r="AE317" s="59" t="s">
        <v>51</v>
      </c>
    </row>
    <row r="318" spans="1:31" ht="78.75" x14ac:dyDescent="0.25">
      <c r="A318" s="57" t="s">
        <v>739</v>
      </c>
      <c r="B318" s="24" t="s">
        <v>840</v>
      </c>
      <c r="C318" s="58" t="s">
        <v>841</v>
      </c>
      <c r="D318" s="59" t="s">
        <v>42</v>
      </c>
      <c r="E318" s="25" t="s">
        <v>42</v>
      </c>
      <c r="F318" s="25" t="s">
        <v>42</v>
      </c>
      <c r="G318" s="59" t="s">
        <v>42</v>
      </c>
      <c r="H318" s="25" t="s">
        <v>42</v>
      </c>
      <c r="I318" s="25" t="s">
        <v>42</v>
      </c>
      <c r="J318" s="25" t="s">
        <v>42</v>
      </c>
      <c r="K318" s="25" t="s">
        <v>42</v>
      </c>
      <c r="L318" s="59" t="s">
        <v>51</v>
      </c>
      <c r="M318" s="59" t="s">
        <v>51</v>
      </c>
      <c r="N318" s="59" t="s">
        <v>51</v>
      </c>
      <c r="O318" s="59" t="s">
        <v>51</v>
      </c>
      <c r="P318" s="59" t="s">
        <v>842</v>
      </c>
      <c r="Q318" s="25" t="s">
        <v>42</v>
      </c>
      <c r="R318" s="25" t="s">
        <v>42</v>
      </c>
      <c r="S318" s="25" t="s">
        <v>42</v>
      </c>
      <c r="T318" s="25" t="s">
        <v>42</v>
      </c>
      <c r="U318" s="25" t="s">
        <v>42</v>
      </c>
      <c r="V318" s="25" t="s">
        <v>42</v>
      </c>
      <c r="W318" s="25">
        <v>0</v>
      </c>
      <c r="X318" s="25">
        <v>0</v>
      </c>
      <c r="Y318" s="25" t="s">
        <v>42</v>
      </c>
      <c r="Z318" s="25" t="s">
        <v>42</v>
      </c>
      <c r="AA318" s="25">
        <v>0</v>
      </c>
      <c r="AB318" s="25">
        <v>0</v>
      </c>
      <c r="AC318" s="25" t="s">
        <v>58</v>
      </c>
      <c r="AD318" s="59" t="s">
        <v>147</v>
      </c>
      <c r="AE318" s="59" t="s">
        <v>51</v>
      </c>
    </row>
    <row r="319" spans="1:31" ht="78.75" x14ac:dyDescent="0.25">
      <c r="A319" s="57" t="s">
        <v>739</v>
      </c>
      <c r="B319" s="24" t="s">
        <v>843</v>
      </c>
      <c r="C319" s="58" t="s">
        <v>844</v>
      </c>
      <c r="D319" s="59" t="s">
        <v>42</v>
      </c>
      <c r="E319" s="25" t="s">
        <v>42</v>
      </c>
      <c r="F319" s="25" t="s">
        <v>42</v>
      </c>
      <c r="G319" s="59" t="s">
        <v>42</v>
      </c>
      <c r="H319" s="25" t="s">
        <v>42</v>
      </c>
      <c r="I319" s="25" t="s">
        <v>42</v>
      </c>
      <c r="J319" s="25" t="s">
        <v>42</v>
      </c>
      <c r="K319" s="25" t="s">
        <v>42</v>
      </c>
      <c r="L319" s="59" t="s">
        <v>51</v>
      </c>
      <c r="M319" s="59" t="s">
        <v>51</v>
      </c>
      <c r="N319" s="59" t="s">
        <v>51</v>
      </c>
      <c r="O319" s="59" t="s">
        <v>51</v>
      </c>
      <c r="P319" s="59" t="s">
        <v>845</v>
      </c>
      <c r="Q319" s="25" t="s">
        <v>42</v>
      </c>
      <c r="R319" s="25" t="s">
        <v>42</v>
      </c>
      <c r="S319" s="25" t="s">
        <v>42</v>
      </c>
      <c r="T319" s="25" t="s">
        <v>42</v>
      </c>
      <c r="U319" s="25" t="s">
        <v>42</v>
      </c>
      <c r="V319" s="25" t="s">
        <v>42</v>
      </c>
      <c r="W319" s="25">
        <v>0</v>
      </c>
      <c r="X319" s="25">
        <v>0</v>
      </c>
      <c r="Y319" s="25" t="s">
        <v>42</v>
      </c>
      <c r="Z319" s="25" t="s">
        <v>42</v>
      </c>
      <c r="AA319" s="25">
        <v>0</v>
      </c>
      <c r="AB319" s="25">
        <v>0</v>
      </c>
      <c r="AC319" s="25" t="s">
        <v>58</v>
      </c>
      <c r="AD319" s="59" t="s">
        <v>147</v>
      </c>
      <c r="AE319" s="59" t="s">
        <v>51</v>
      </c>
    </row>
    <row r="320" spans="1:31" ht="78.75" x14ac:dyDescent="0.25">
      <c r="A320" s="57" t="s">
        <v>739</v>
      </c>
      <c r="B320" s="24" t="s">
        <v>846</v>
      </c>
      <c r="C320" s="58" t="s">
        <v>847</v>
      </c>
      <c r="D320" s="59" t="s">
        <v>42</v>
      </c>
      <c r="E320" s="25" t="s">
        <v>42</v>
      </c>
      <c r="F320" s="25" t="s">
        <v>42</v>
      </c>
      <c r="G320" s="59" t="s">
        <v>42</v>
      </c>
      <c r="H320" s="25" t="s">
        <v>42</v>
      </c>
      <c r="I320" s="25" t="s">
        <v>42</v>
      </c>
      <c r="J320" s="25" t="s">
        <v>42</v>
      </c>
      <c r="K320" s="25" t="s">
        <v>42</v>
      </c>
      <c r="L320" s="59" t="s">
        <v>51</v>
      </c>
      <c r="M320" s="59" t="s">
        <v>51</v>
      </c>
      <c r="N320" s="59" t="s">
        <v>147</v>
      </c>
      <c r="O320" s="59" t="s">
        <v>147</v>
      </c>
      <c r="P320" s="59" t="s">
        <v>848</v>
      </c>
      <c r="Q320" s="25" t="s">
        <v>42</v>
      </c>
      <c r="R320" s="25" t="s">
        <v>42</v>
      </c>
      <c r="S320" s="25" t="s">
        <v>42</v>
      </c>
      <c r="T320" s="25" t="s">
        <v>42</v>
      </c>
      <c r="U320" s="25" t="s">
        <v>42</v>
      </c>
      <c r="V320" s="25" t="s">
        <v>42</v>
      </c>
      <c r="W320" s="25">
        <v>0</v>
      </c>
      <c r="X320" s="25">
        <v>0</v>
      </c>
      <c r="Y320" s="25" t="s">
        <v>42</v>
      </c>
      <c r="Z320" s="25" t="s">
        <v>42</v>
      </c>
      <c r="AA320" s="25">
        <v>0.4</v>
      </c>
      <c r="AB320" s="25">
        <v>0.4</v>
      </c>
      <c r="AC320" s="25" t="s">
        <v>849</v>
      </c>
      <c r="AD320" s="59" t="s">
        <v>147</v>
      </c>
      <c r="AE320" s="59" t="s">
        <v>51</v>
      </c>
    </row>
    <row r="321" spans="1:31" ht="78.75" x14ac:dyDescent="0.25">
      <c r="A321" s="57" t="s">
        <v>739</v>
      </c>
      <c r="B321" s="24" t="s">
        <v>850</v>
      </c>
      <c r="C321" s="58" t="s">
        <v>851</v>
      </c>
      <c r="D321" s="59" t="s">
        <v>42</v>
      </c>
      <c r="E321" s="25" t="s">
        <v>42</v>
      </c>
      <c r="F321" s="25" t="s">
        <v>42</v>
      </c>
      <c r="G321" s="59" t="s">
        <v>42</v>
      </c>
      <c r="H321" s="25" t="s">
        <v>42</v>
      </c>
      <c r="I321" s="25" t="s">
        <v>42</v>
      </c>
      <c r="J321" s="25" t="s">
        <v>42</v>
      </c>
      <c r="K321" s="25" t="s">
        <v>42</v>
      </c>
      <c r="L321" s="59" t="s">
        <v>51</v>
      </c>
      <c r="M321" s="59" t="s">
        <v>51</v>
      </c>
      <c r="N321" s="59" t="s">
        <v>147</v>
      </c>
      <c r="O321" s="59" t="s">
        <v>147</v>
      </c>
      <c r="P321" s="59" t="s">
        <v>852</v>
      </c>
      <c r="Q321" s="25" t="s">
        <v>42</v>
      </c>
      <c r="R321" s="25" t="s">
        <v>42</v>
      </c>
      <c r="S321" s="25" t="s">
        <v>42</v>
      </c>
      <c r="T321" s="25" t="s">
        <v>42</v>
      </c>
      <c r="U321" s="25" t="s">
        <v>42</v>
      </c>
      <c r="V321" s="25" t="s">
        <v>42</v>
      </c>
      <c r="W321" s="25">
        <v>0</v>
      </c>
      <c r="X321" s="25">
        <v>0</v>
      </c>
      <c r="Y321" s="25" t="s">
        <v>42</v>
      </c>
      <c r="Z321" s="25" t="s">
        <v>42</v>
      </c>
      <c r="AA321" s="25">
        <v>0.4</v>
      </c>
      <c r="AB321" s="25">
        <v>0.4</v>
      </c>
      <c r="AC321" s="25" t="s">
        <v>853</v>
      </c>
      <c r="AD321" s="59" t="s">
        <v>147</v>
      </c>
      <c r="AE321" s="59" t="s">
        <v>51</v>
      </c>
    </row>
    <row r="322" spans="1:31" ht="78.75" x14ac:dyDescent="0.25">
      <c r="A322" s="57" t="s">
        <v>739</v>
      </c>
      <c r="B322" s="24" t="s">
        <v>854</v>
      </c>
      <c r="C322" s="58" t="s">
        <v>855</v>
      </c>
      <c r="D322" s="59" t="s">
        <v>42</v>
      </c>
      <c r="E322" s="25" t="s">
        <v>42</v>
      </c>
      <c r="F322" s="25" t="s">
        <v>42</v>
      </c>
      <c r="G322" s="59" t="s">
        <v>42</v>
      </c>
      <c r="H322" s="25" t="s">
        <v>42</v>
      </c>
      <c r="I322" s="25" t="s">
        <v>42</v>
      </c>
      <c r="J322" s="25" t="s">
        <v>42</v>
      </c>
      <c r="K322" s="25" t="s">
        <v>42</v>
      </c>
      <c r="L322" s="59" t="s">
        <v>51</v>
      </c>
      <c r="M322" s="59" t="s">
        <v>51</v>
      </c>
      <c r="N322" s="59" t="s">
        <v>147</v>
      </c>
      <c r="O322" s="59" t="s">
        <v>147</v>
      </c>
      <c r="P322" s="59" t="s">
        <v>856</v>
      </c>
      <c r="Q322" s="25" t="s">
        <v>42</v>
      </c>
      <c r="R322" s="25" t="s">
        <v>42</v>
      </c>
      <c r="S322" s="25" t="s">
        <v>42</v>
      </c>
      <c r="T322" s="25" t="s">
        <v>42</v>
      </c>
      <c r="U322" s="25" t="s">
        <v>42</v>
      </c>
      <c r="V322" s="25" t="s">
        <v>42</v>
      </c>
      <c r="W322" s="25">
        <v>0</v>
      </c>
      <c r="X322" s="25">
        <v>0</v>
      </c>
      <c r="Y322" s="25" t="s">
        <v>42</v>
      </c>
      <c r="Z322" s="25" t="s">
        <v>42</v>
      </c>
      <c r="AA322" s="25">
        <v>0.4</v>
      </c>
      <c r="AB322" s="25">
        <v>0.4</v>
      </c>
      <c r="AC322" s="25" t="s">
        <v>857</v>
      </c>
      <c r="AD322" s="59" t="s">
        <v>147</v>
      </c>
      <c r="AE322" s="59" t="s">
        <v>51</v>
      </c>
    </row>
    <row r="323" spans="1:31" ht="78.75" x14ac:dyDescent="0.25">
      <c r="A323" s="57" t="s">
        <v>739</v>
      </c>
      <c r="B323" s="24" t="s">
        <v>858</v>
      </c>
      <c r="C323" s="58" t="s">
        <v>859</v>
      </c>
      <c r="D323" s="59" t="s">
        <v>42</v>
      </c>
      <c r="E323" s="25" t="s">
        <v>42</v>
      </c>
      <c r="F323" s="25" t="s">
        <v>42</v>
      </c>
      <c r="G323" s="59" t="s">
        <v>42</v>
      </c>
      <c r="H323" s="25" t="s">
        <v>42</v>
      </c>
      <c r="I323" s="25" t="s">
        <v>42</v>
      </c>
      <c r="J323" s="25" t="s">
        <v>42</v>
      </c>
      <c r="K323" s="25" t="s">
        <v>42</v>
      </c>
      <c r="L323" s="59" t="s">
        <v>51</v>
      </c>
      <c r="M323" s="59" t="s">
        <v>51</v>
      </c>
      <c r="N323" s="59" t="s">
        <v>147</v>
      </c>
      <c r="O323" s="59" t="s">
        <v>147</v>
      </c>
      <c r="P323" s="59" t="s">
        <v>860</v>
      </c>
      <c r="Q323" s="25" t="s">
        <v>42</v>
      </c>
      <c r="R323" s="25" t="s">
        <v>42</v>
      </c>
      <c r="S323" s="25" t="s">
        <v>42</v>
      </c>
      <c r="T323" s="25" t="s">
        <v>42</v>
      </c>
      <c r="U323" s="25" t="s">
        <v>42</v>
      </c>
      <c r="V323" s="25" t="s">
        <v>42</v>
      </c>
      <c r="W323" s="25">
        <v>0</v>
      </c>
      <c r="X323" s="25">
        <v>0</v>
      </c>
      <c r="Y323" s="25" t="s">
        <v>42</v>
      </c>
      <c r="Z323" s="25" t="s">
        <v>42</v>
      </c>
      <c r="AA323" s="25">
        <v>0.4</v>
      </c>
      <c r="AB323" s="25">
        <v>0.4</v>
      </c>
      <c r="AC323" s="25" t="s">
        <v>861</v>
      </c>
      <c r="AD323" s="59" t="s">
        <v>147</v>
      </c>
      <c r="AE323" s="59" t="s">
        <v>51</v>
      </c>
    </row>
    <row r="324" spans="1:31" ht="78.75" x14ac:dyDescent="0.25">
      <c r="A324" s="57" t="s">
        <v>739</v>
      </c>
      <c r="B324" s="24" t="s">
        <v>862</v>
      </c>
      <c r="C324" s="58" t="s">
        <v>863</v>
      </c>
      <c r="D324" s="59" t="s">
        <v>42</v>
      </c>
      <c r="E324" s="25" t="s">
        <v>42</v>
      </c>
      <c r="F324" s="25" t="s">
        <v>42</v>
      </c>
      <c r="G324" s="59" t="s">
        <v>42</v>
      </c>
      <c r="H324" s="25" t="s">
        <v>42</v>
      </c>
      <c r="I324" s="25" t="s">
        <v>42</v>
      </c>
      <c r="J324" s="25" t="s">
        <v>42</v>
      </c>
      <c r="K324" s="25" t="s">
        <v>42</v>
      </c>
      <c r="L324" s="59" t="s">
        <v>51</v>
      </c>
      <c r="M324" s="59" t="s">
        <v>51</v>
      </c>
      <c r="N324" s="59" t="s">
        <v>147</v>
      </c>
      <c r="O324" s="59" t="s">
        <v>147</v>
      </c>
      <c r="P324" s="59" t="s">
        <v>864</v>
      </c>
      <c r="Q324" s="25" t="s">
        <v>42</v>
      </c>
      <c r="R324" s="25" t="s">
        <v>42</v>
      </c>
      <c r="S324" s="25" t="s">
        <v>42</v>
      </c>
      <c r="T324" s="25" t="s">
        <v>42</v>
      </c>
      <c r="U324" s="25" t="s">
        <v>42</v>
      </c>
      <c r="V324" s="25" t="s">
        <v>42</v>
      </c>
      <c r="W324" s="25">
        <v>0</v>
      </c>
      <c r="X324" s="25">
        <v>0</v>
      </c>
      <c r="Y324" s="25" t="s">
        <v>42</v>
      </c>
      <c r="Z324" s="25" t="s">
        <v>42</v>
      </c>
      <c r="AA324" s="25">
        <v>0.4</v>
      </c>
      <c r="AB324" s="25">
        <v>0.4</v>
      </c>
      <c r="AC324" s="25" t="s">
        <v>865</v>
      </c>
      <c r="AD324" s="59" t="s">
        <v>147</v>
      </c>
      <c r="AE324" s="59" t="s">
        <v>51</v>
      </c>
    </row>
    <row r="325" spans="1:31" ht="78.75" x14ac:dyDescent="0.25">
      <c r="A325" s="57" t="s">
        <v>739</v>
      </c>
      <c r="B325" s="24" t="s">
        <v>866</v>
      </c>
      <c r="C325" s="58" t="s">
        <v>867</v>
      </c>
      <c r="D325" s="59" t="s">
        <v>42</v>
      </c>
      <c r="E325" s="25" t="s">
        <v>42</v>
      </c>
      <c r="F325" s="25" t="s">
        <v>42</v>
      </c>
      <c r="G325" s="59" t="s">
        <v>42</v>
      </c>
      <c r="H325" s="25" t="s">
        <v>42</v>
      </c>
      <c r="I325" s="25" t="s">
        <v>42</v>
      </c>
      <c r="J325" s="25" t="s">
        <v>42</v>
      </c>
      <c r="K325" s="25" t="s">
        <v>42</v>
      </c>
      <c r="L325" s="59" t="s">
        <v>51</v>
      </c>
      <c r="M325" s="59" t="s">
        <v>51</v>
      </c>
      <c r="N325" s="59" t="s">
        <v>147</v>
      </c>
      <c r="O325" s="59" t="s">
        <v>147</v>
      </c>
      <c r="P325" s="59" t="s">
        <v>868</v>
      </c>
      <c r="Q325" s="25" t="s">
        <v>42</v>
      </c>
      <c r="R325" s="25" t="s">
        <v>42</v>
      </c>
      <c r="S325" s="25" t="s">
        <v>42</v>
      </c>
      <c r="T325" s="25" t="s">
        <v>42</v>
      </c>
      <c r="U325" s="25" t="s">
        <v>42</v>
      </c>
      <c r="V325" s="25" t="s">
        <v>42</v>
      </c>
      <c r="W325" s="25">
        <v>0</v>
      </c>
      <c r="X325" s="25">
        <v>0</v>
      </c>
      <c r="Y325" s="25" t="s">
        <v>42</v>
      </c>
      <c r="Z325" s="25" t="s">
        <v>42</v>
      </c>
      <c r="AA325" s="25">
        <v>0.4</v>
      </c>
      <c r="AB325" s="25">
        <v>0.4</v>
      </c>
      <c r="AC325" s="25" t="s">
        <v>853</v>
      </c>
      <c r="AD325" s="59" t="s">
        <v>147</v>
      </c>
      <c r="AE325" s="59" t="s">
        <v>51</v>
      </c>
    </row>
    <row r="326" spans="1:31" ht="78.75" x14ac:dyDescent="0.25">
      <c r="A326" s="57" t="s">
        <v>739</v>
      </c>
      <c r="B326" s="24" t="s">
        <v>869</v>
      </c>
      <c r="C326" s="58" t="s">
        <v>870</v>
      </c>
      <c r="D326" s="59" t="s">
        <v>42</v>
      </c>
      <c r="E326" s="25" t="s">
        <v>42</v>
      </c>
      <c r="F326" s="25" t="s">
        <v>42</v>
      </c>
      <c r="G326" s="59" t="s">
        <v>42</v>
      </c>
      <c r="H326" s="25" t="s">
        <v>42</v>
      </c>
      <c r="I326" s="25" t="s">
        <v>42</v>
      </c>
      <c r="J326" s="25" t="s">
        <v>42</v>
      </c>
      <c r="K326" s="25" t="s">
        <v>42</v>
      </c>
      <c r="L326" s="59" t="s">
        <v>51</v>
      </c>
      <c r="M326" s="59" t="s">
        <v>51</v>
      </c>
      <c r="N326" s="59" t="s">
        <v>147</v>
      </c>
      <c r="O326" s="59" t="s">
        <v>147</v>
      </c>
      <c r="P326" s="59" t="s">
        <v>871</v>
      </c>
      <c r="Q326" s="25" t="s">
        <v>42</v>
      </c>
      <c r="R326" s="25" t="s">
        <v>42</v>
      </c>
      <c r="S326" s="25" t="s">
        <v>42</v>
      </c>
      <c r="T326" s="25" t="s">
        <v>42</v>
      </c>
      <c r="U326" s="25" t="s">
        <v>42</v>
      </c>
      <c r="V326" s="25" t="s">
        <v>42</v>
      </c>
      <c r="W326" s="25">
        <v>0</v>
      </c>
      <c r="X326" s="25">
        <v>0</v>
      </c>
      <c r="Y326" s="25" t="s">
        <v>42</v>
      </c>
      <c r="Z326" s="25" t="s">
        <v>42</v>
      </c>
      <c r="AA326" s="25">
        <v>0.4</v>
      </c>
      <c r="AB326" s="25">
        <v>0.4</v>
      </c>
      <c r="AC326" s="25" t="s">
        <v>872</v>
      </c>
      <c r="AD326" s="59" t="s">
        <v>147</v>
      </c>
      <c r="AE326" s="59" t="s">
        <v>51</v>
      </c>
    </row>
    <row r="327" spans="1:31" ht="78.75" x14ac:dyDescent="0.25">
      <c r="A327" s="57" t="s">
        <v>739</v>
      </c>
      <c r="B327" s="24" t="s">
        <v>873</v>
      </c>
      <c r="C327" s="58" t="s">
        <v>874</v>
      </c>
      <c r="D327" s="59" t="s">
        <v>42</v>
      </c>
      <c r="E327" s="25" t="s">
        <v>42</v>
      </c>
      <c r="F327" s="25" t="s">
        <v>42</v>
      </c>
      <c r="G327" s="59" t="s">
        <v>42</v>
      </c>
      <c r="H327" s="25" t="s">
        <v>42</v>
      </c>
      <c r="I327" s="25" t="s">
        <v>42</v>
      </c>
      <c r="J327" s="25" t="s">
        <v>42</v>
      </c>
      <c r="K327" s="25" t="s">
        <v>42</v>
      </c>
      <c r="L327" s="59" t="s">
        <v>51</v>
      </c>
      <c r="M327" s="59" t="s">
        <v>51</v>
      </c>
      <c r="N327" s="59" t="s">
        <v>147</v>
      </c>
      <c r="O327" s="59" t="s">
        <v>147</v>
      </c>
      <c r="P327" s="59" t="s">
        <v>875</v>
      </c>
      <c r="Q327" s="25" t="s">
        <v>42</v>
      </c>
      <c r="R327" s="25" t="s">
        <v>42</v>
      </c>
      <c r="S327" s="25" t="s">
        <v>42</v>
      </c>
      <c r="T327" s="25" t="s">
        <v>42</v>
      </c>
      <c r="U327" s="25" t="s">
        <v>42</v>
      </c>
      <c r="V327" s="25" t="s">
        <v>42</v>
      </c>
      <c r="W327" s="25">
        <v>0</v>
      </c>
      <c r="X327" s="25">
        <v>0</v>
      </c>
      <c r="Y327" s="25" t="s">
        <v>42</v>
      </c>
      <c r="Z327" s="25" t="s">
        <v>42</v>
      </c>
      <c r="AA327" s="25">
        <v>0.4</v>
      </c>
      <c r="AB327" s="25">
        <v>0.4</v>
      </c>
      <c r="AC327" s="25" t="s">
        <v>861</v>
      </c>
      <c r="AD327" s="59" t="s">
        <v>147</v>
      </c>
      <c r="AE327" s="59" t="s">
        <v>51</v>
      </c>
    </row>
    <row r="328" spans="1:31" ht="78.75" x14ac:dyDescent="0.25">
      <c r="A328" s="57" t="s">
        <v>739</v>
      </c>
      <c r="B328" s="24" t="s">
        <v>876</v>
      </c>
      <c r="C328" s="58" t="s">
        <v>877</v>
      </c>
      <c r="D328" s="59" t="s">
        <v>42</v>
      </c>
      <c r="E328" s="25" t="s">
        <v>42</v>
      </c>
      <c r="F328" s="25" t="s">
        <v>42</v>
      </c>
      <c r="G328" s="59" t="s">
        <v>42</v>
      </c>
      <c r="H328" s="25" t="s">
        <v>42</v>
      </c>
      <c r="I328" s="25" t="s">
        <v>42</v>
      </c>
      <c r="J328" s="25" t="s">
        <v>42</v>
      </c>
      <c r="K328" s="25" t="s">
        <v>42</v>
      </c>
      <c r="L328" s="59" t="s">
        <v>51</v>
      </c>
      <c r="M328" s="59" t="s">
        <v>51</v>
      </c>
      <c r="N328" s="59" t="s">
        <v>147</v>
      </c>
      <c r="O328" s="59" t="s">
        <v>147</v>
      </c>
      <c r="P328" s="59" t="s">
        <v>878</v>
      </c>
      <c r="Q328" s="25" t="s">
        <v>42</v>
      </c>
      <c r="R328" s="25" t="s">
        <v>42</v>
      </c>
      <c r="S328" s="25" t="s">
        <v>42</v>
      </c>
      <c r="T328" s="25" t="s">
        <v>42</v>
      </c>
      <c r="U328" s="25" t="s">
        <v>42</v>
      </c>
      <c r="V328" s="25" t="s">
        <v>42</v>
      </c>
      <c r="W328" s="25">
        <v>0</v>
      </c>
      <c r="X328" s="25">
        <v>0</v>
      </c>
      <c r="Y328" s="25" t="s">
        <v>42</v>
      </c>
      <c r="Z328" s="25" t="s">
        <v>42</v>
      </c>
      <c r="AA328" s="25">
        <v>0.4</v>
      </c>
      <c r="AB328" s="25">
        <v>0.4</v>
      </c>
      <c r="AC328" s="25" t="s">
        <v>879</v>
      </c>
      <c r="AD328" s="59" t="s">
        <v>147</v>
      </c>
      <c r="AE328" s="59" t="s">
        <v>51</v>
      </c>
    </row>
    <row r="329" spans="1:31" ht="78.75" x14ac:dyDescent="0.25">
      <c r="A329" s="57" t="s">
        <v>739</v>
      </c>
      <c r="B329" s="24" t="s">
        <v>880</v>
      </c>
      <c r="C329" s="58" t="s">
        <v>881</v>
      </c>
      <c r="D329" s="59" t="s">
        <v>42</v>
      </c>
      <c r="E329" s="25" t="s">
        <v>42</v>
      </c>
      <c r="F329" s="25" t="s">
        <v>42</v>
      </c>
      <c r="G329" s="59" t="s">
        <v>42</v>
      </c>
      <c r="H329" s="25" t="s">
        <v>42</v>
      </c>
      <c r="I329" s="25" t="s">
        <v>42</v>
      </c>
      <c r="J329" s="25" t="s">
        <v>42</v>
      </c>
      <c r="K329" s="25" t="s">
        <v>42</v>
      </c>
      <c r="L329" s="59" t="s">
        <v>51</v>
      </c>
      <c r="M329" s="59" t="s">
        <v>51</v>
      </c>
      <c r="N329" s="59" t="s">
        <v>147</v>
      </c>
      <c r="O329" s="59" t="s">
        <v>147</v>
      </c>
      <c r="P329" s="59" t="s">
        <v>882</v>
      </c>
      <c r="Q329" s="25" t="s">
        <v>42</v>
      </c>
      <c r="R329" s="25" t="s">
        <v>42</v>
      </c>
      <c r="S329" s="25" t="s">
        <v>42</v>
      </c>
      <c r="T329" s="25" t="s">
        <v>42</v>
      </c>
      <c r="U329" s="25" t="s">
        <v>42</v>
      </c>
      <c r="V329" s="25" t="s">
        <v>42</v>
      </c>
      <c r="W329" s="25">
        <v>0</v>
      </c>
      <c r="X329" s="25">
        <v>0</v>
      </c>
      <c r="Y329" s="25" t="s">
        <v>42</v>
      </c>
      <c r="Z329" s="25" t="s">
        <v>42</v>
      </c>
      <c r="AA329" s="25">
        <v>0.4</v>
      </c>
      <c r="AB329" s="25">
        <v>0.4</v>
      </c>
      <c r="AC329" s="25" t="s">
        <v>883</v>
      </c>
      <c r="AD329" s="59" t="s">
        <v>147</v>
      </c>
      <c r="AE329" s="59" t="s">
        <v>51</v>
      </c>
    </row>
    <row r="330" spans="1:31" ht="78.75" x14ac:dyDescent="0.25">
      <c r="A330" s="57" t="s">
        <v>739</v>
      </c>
      <c r="B330" s="24" t="s">
        <v>884</v>
      </c>
      <c r="C330" s="58" t="s">
        <v>885</v>
      </c>
      <c r="D330" s="59" t="s">
        <v>42</v>
      </c>
      <c r="E330" s="25" t="s">
        <v>42</v>
      </c>
      <c r="F330" s="25" t="s">
        <v>42</v>
      </c>
      <c r="G330" s="59" t="s">
        <v>42</v>
      </c>
      <c r="H330" s="25" t="s">
        <v>42</v>
      </c>
      <c r="I330" s="25" t="s">
        <v>42</v>
      </c>
      <c r="J330" s="25" t="s">
        <v>42</v>
      </c>
      <c r="K330" s="25" t="s">
        <v>42</v>
      </c>
      <c r="L330" s="59" t="s">
        <v>51</v>
      </c>
      <c r="M330" s="59" t="s">
        <v>51</v>
      </c>
      <c r="N330" s="59" t="s">
        <v>147</v>
      </c>
      <c r="O330" s="59" t="s">
        <v>147</v>
      </c>
      <c r="P330" s="59" t="s">
        <v>886</v>
      </c>
      <c r="Q330" s="25" t="s">
        <v>42</v>
      </c>
      <c r="R330" s="25" t="s">
        <v>42</v>
      </c>
      <c r="S330" s="25" t="s">
        <v>42</v>
      </c>
      <c r="T330" s="25" t="s">
        <v>42</v>
      </c>
      <c r="U330" s="25" t="s">
        <v>42</v>
      </c>
      <c r="V330" s="25" t="s">
        <v>42</v>
      </c>
      <c r="W330" s="25">
        <v>0</v>
      </c>
      <c r="X330" s="25">
        <v>0</v>
      </c>
      <c r="Y330" s="25" t="s">
        <v>42</v>
      </c>
      <c r="Z330" s="25" t="s">
        <v>42</v>
      </c>
      <c r="AA330" s="25">
        <v>0.4</v>
      </c>
      <c r="AB330" s="25">
        <v>0.4</v>
      </c>
      <c r="AC330" s="25" t="s">
        <v>887</v>
      </c>
      <c r="AD330" s="59" t="s">
        <v>147</v>
      </c>
      <c r="AE330" s="59" t="s">
        <v>51</v>
      </c>
    </row>
    <row r="331" spans="1:31" ht="78.75" x14ac:dyDescent="0.25">
      <c r="A331" s="57" t="s">
        <v>739</v>
      </c>
      <c r="B331" s="24" t="s">
        <v>888</v>
      </c>
      <c r="C331" s="58" t="s">
        <v>889</v>
      </c>
      <c r="D331" s="59" t="s">
        <v>42</v>
      </c>
      <c r="E331" s="25" t="s">
        <v>42</v>
      </c>
      <c r="F331" s="25" t="s">
        <v>42</v>
      </c>
      <c r="G331" s="59" t="s">
        <v>42</v>
      </c>
      <c r="H331" s="25" t="s">
        <v>42</v>
      </c>
      <c r="I331" s="25" t="s">
        <v>42</v>
      </c>
      <c r="J331" s="25" t="s">
        <v>42</v>
      </c>
      <c r="K331" s="25" t="s">
        <v>42</v>
      </c>
      <c r="L331" s="59" t="s">
        <v>51</v>
      </c>
      <c r="M331" s="59" t="s">
        <v>51</v>
      </c>
      <c r="N331" s="59" t="s">
        <v>147</v>
      </c>
      <c r="O331" s="59" t="s">
        <v>147</v>
      </c>
      <c r="P331" s="59" t="s">
        <v>890</v>
      </c>
      <c r="Q331" s="25" t="s">
        <v>42</v>
      </c>
      <c r="R331" s="25" t="s">
        <v>42</v>
      </c>
      <c r="S331" s="25" t="s">
        <v>42</v>
      </c>
      <c r="T331" s="25" t="s">
        <v>42</v>
      </c>
      <c r="U331" s="25" t="s">
        <v>42</v>
      </c>
      <c r="V331" s="25" t="s">
        <v>42</v>
      </c>
      <c r="W331" s="25">
        <v>0</v>
      </c>
      <c r="X331" s="25">
        <v>0</v>
      </c>
      <c r="Y331" s="25" t="s">
        <v>42</v>
      </c>
      <c r="Z331" s="25" t="s">
        <v>42</v>
      </c>
      <c r="AA331" s="25">
        <v>0.4</v>
      </c>
      <c r="AB331" s="25">
        <v>0.4</v>
      </c>
      <c r="AC331" s="25" t="s">
        <v>891</v>
      </c>
      <c r="AD331" s="59" t="s">
        <v>147</v>
      </c>
      <c r="AE331" s="59" t="s">
        <v>51</v>
      </c>
    </row>
    <row r="332" spans="1:31" ht="78.75" x14ac:dyDescent="0.25">
      <c r="A332" s="57" t="s">
        <v>739</v>
      </c>
      <c r="B332" s="24" t="s">
        <v>892</v>
      </c>
      <c r="C332" s="58" t="s">
        <v>893</v>
      </c>
      <c r="D332" s="59" t="s">
        <v>42</v>
      </c>
      <c r="E332" s="25" t="s">
        <v>42</v>
      </c>
      <c r="F332" s="25" t="s">
        <v>42</v>
      </c>
      <c r="G332" s="59" t="s">
        <v>42</v>
      </c>
      <c r="H332" s="25" t="s">
        <v>42</v>
      </c>
      <c r="I332" s="25" t="s">
        <v>42</v>
      </c>
      <c r="J332" s="25" t="s">
        <v>42</v>
      </c>
      <c r="K332" s="25" t="s">
        <v>42</v>
      </c>
      <c r="L332" s="59" t="s">
        <v>51</v>
      </c>
      <c r="M332" s="59" t="s">
        <v>51</v>
      </c>
      <c r="N332" s="59" t="s">
        <v>147</v>
      </c>
      <c r="O332" s="59" t="s">
        <v>147</v>
      </c>
      <c r="P332" s="59" t="s">
        <v>894</v>
      </c>
      <c r="Q332" s="25" t="s">
        <v>42</v>
      </c>
      <c r="R332" s="25" t="s">
        <v>42</v>
      </c>
      <c r="S332" s="25" t="s">
        <v>42</v>
      </c>
      <c r="T332" s="25" t="s">
        <v>42</v>
      </c>
      <c r="U332" s="25" t="s">
        <v>42</v>
      </c>
      <c r="V332" s="25" t="s">
        <v>42</v>
      </c>
      <c r="W332" s="25">
        <v>0</v>
      </c>
      <c r="X332" s="25">
        <v>0</v>
      </c>
      <c r="Y332" s="25" t="s">
        <v>42</v>
      </c>
      <c r="Z332" s="25" t="s">
        <v>42</v>
      </c>
      <c r="AA332" s="25">
        <v>0.4</v>
      </c>
      <c r="AB332" s="25">
        <v>0.4</v>
      </c>
      <c r="AC332" s="25" t="s">
        <v>895</v>
      </c>
      <c r="AD332" s="59" t="s">
        <v>147</v>
      </c>
      <c r="AE332" s="59" t="s">
        <v>51</v>
      </c>
    </row>
    <row r="333" spans="1:31" ht="78.75" x14ac:dyDescent="0.25">
      <c r="A333" s="57" t="s">
        <v>739</v>
      </c>
      <c r="B333" s="24" t="s">
        <v>896</v>
      </c>
      <c r="C333" s="58" t="s">
        <v>897</v>
      </c>
      <c r="D333" s="59" t="s">
        <v>42</v>
      </c>
      <c r="E333" s="25" t="s">
        <v>42</v>
      </c>
      <c r="F333" s="25" t="s">
        <v>42</v>
      </c>
      <c r="G333" s="59" t="s">
        <v>42</v>
      </c>
      <c r="H333" s="25" t="s">
        <v>42</v>
      </c>
      <c r="I333" s="25" t="s">
        <v>42</v>
      </c>
      <c r="J333" s="25" t="s">
        <v>42</v>
      </c>
      <c r="K333" s="25" t="s">
        <v>42</v>
      </c>
      <c r="L333" s="59" t="s">
        <v>51</v>
      </c>
      <c r="M333" s="59" t="s">
        <v>51</v>
      </c>
      <c r="N333" s="59" t="s">
        <v>147</v>
      </c>
      <c r="O333" s="59" t="s">
        <v>147</v>
      </c>
      <c r="P333" s="59" t="s">
        <v>898</v>
      </c>
      <c r="Q333" s="25" t="s">
        <v>42</v>
      </c>
      <c r="R333" s="25" t="s">
        <v>42</v>
      </c>
      <c r="S333" s="25" t="s">
        <v>42</v>
      </c>
      <c r="T333" s="25" t="s">
        <v>42</v>
      </c>
      <c r="U333" s="25" t="s">
        <v>42</v>
      </c>
      <c r="V333" s="25" t="s">
        <v>42</v>
      </c>
      <c r="W333" s="25">
        <v>0</v>
      </c>
      <c r="X333" s="25">
        <v>0</v>
      </c>
      <c r="Y333" s="25" t="s">
        <v>42</v>
      </c>
      <c r="Z333" s="25" t="s">
        <v>42</v>
      </c>
      <c r="AA333" s="25">
        <v>0.4</v>
      </c>
      <c r="AB333" s="25">
        <v>0.4</v>
      </c>
      <c r="AC333" s="25" t="s">
        <v>899</v>
      </c>
      <c r="AD333" s="59" t="s">
        <v>147</v>
      </c>
      <c r="AE333" s="59" t="s">
        <v>51</v>
      </c>
    </row>
    <row r="334" spans="1:31" ht="78.75" x14ac:dyDescent="0.25">
      <c r="A334" s="57" t="s">
        <v>739</v>
      </c>
      <c r="B334" s="24" t="s">
        <v>900</v>
      </c>
      <c r="C334" s="58" t="s">
        <v>901</v>
      </c>
      <c r="D334" s="59" t="s">
        <v>42</v>
      </c>
      <c r="E334" s="25" t="s">
        <v>42</v>
      </c>
      <c r="F334" s="25" t="s">
        <v>42</v>
      </c>
      <c r="G334" s="59" t="s">
        <v>42</v>
      </c>
      <c r="H334" s="25" t="s">
        <v>42</v>
      </c>
      <c r="I334" s="25" t="s">
        <v>42</v>
      </c>
      <c r="J334" s="25" t="s">
        <v>42</v>
      </c>
      <c r="K334" s="25" t="s">
        <v>42</v>
      </c>
      <c r="L334" s="59" t="s">
        <v>51</v>
      </c>
      <c r="M334" s="59" t="s">
        <v>51</v>
      </c>
      <c r="N334" s="59" t="s">
        <v>147</v>
      </c>
      <c r="O334" s="59" t="s">
        <v>147</v>
      </c>
      <c r="P334" s="59" t="s">
        <v>902</v>
      </c>
      <c r="Q334" s="25" t="s">
        <v>42</v>
      </c>
      <c r="R334" s="25" t="s">
        <v>42</v>
      </c>
      <c r="S334" s="25" t="s">
        <v>42</v>
      </c>
      <c r="T334" s="25" t="s">
        <v>42</v>
      </c>
      <c r="U334" s="25" t="s">
        <v>42</v>
      </c>
      <c r="V334" s="25" t="s">
        <v>42</v>
      </c>
      <c r="W334" s="25">
        <v>0</v>
      </c>
      <c r="X334" s="25">
        <v>0</v>
      </c>
      <c r="Y334" s="25" t="s">
        <v>42</v>
      </c>
      <c r="Z334" s="25" t="s">
        <v>42</v>
      </c>
      <c r="AA334" s="25">
        <v>0.4</v>
      </c>
      <c r="AB334" s="25">
        <v>0.4</v>
      </c>
      <c r="AC334" s="25" t="s">
        <v>903</v>
      </c>
      <c r="AD334" s="59" t="s">
        <v>147</v>
      </c>
      <c r="AE334" s="59" t="s">
        <v>51</v>
      </c>
    </row>
    <row r="335" spans="1:31" ht="78.75" x14ac:dyDescent="0.25">
      <c r="A335" s="57" t="s">
        <v>739</v>
      </c>
      <c r="B335" s="24" t="s">
        <v>904</v>
      </c>
      <c r="C335" s="58" t="s">
        <v>905</v>
      </c>
      <c r="D335" s="59" t="s">
        <v>42</v>
      </c>
      <c r="E335" s="25" t="s">
        <v>42</v>
      </c>
      <c r="F335" s="25" t="s">
        <v>42</v>
      </c>
      <c r="G335" s="59" t="s">
        <v>42</v>
      </c>
      <c r="H335" s="25" t="s">
        <v>42</v>
      </c>
      <c r="I335" s="25" t="s">
        <v>42</v>
      </c>
      <c r="J335" s="25" t="s">
        <v>42</v>
      </c>
      <c r="K335" s="25" t="s">
        <v>42</v>
      </c>
      <c r="L335" s="59" t="s">
        <v>51</v>
      </c>
      <c r="M335" s="59" t="s">
        <v>51</v>
      </c>
      <c r="N335" s="59" t="s">
        <v>147</v>
      </c>
      <c r="O335" s="59" t="s">
        <v>147</v>
      </c>
      <c r="P335" s="59" t="s">
        <v>906</v>
      </c>
      <c r="Q335" s="25" t="s">
        <v>42</v>
      </c>
      <c r="R335" s="25" t="s">
        <v>42</v>
      </c>
      <c r="S335" s="25" t="s">
        <v>42</v>
      </c>
      <c r="T335" s="25" t="s">
        <v>42</v>
      </c>
      <c r="U335" s="25" t="s">
        <v>42</v>
      </c>
      <c r="V335" s="25" t="s">
        <v>42</v>
      </c>
      <c r="W335" s="25">
        <v>0</v>
      </c>
      <c r="X335" s="25">
        <v>0</v>
      </c>
      <c r="Y335" s="25" t="s">
        <v>42</v>
      </c>
      <c r="Z335" s="25" t="s">
        <v>42</v>
      </c>
      <c r="AA335" s="25">
        <v>0.4</v>
      </c>
      <c r="AB335" s="25">
        <v>0.4</v>
      </c>
      <c r="AC335" s="25" t="s">
        <v>907</v>
      </c>
      <c r="AD335" s="59" t="s">
        <v>147</v>
      </c>
      <c r="AE335" s="59" t="s">
        <v>51</v>
      </c>
    </row>
    <row r="336" spans="1:31" ht="110.25" x14ac:dyDescent="0.25">
      <c r="A336" s="57" t="s">
        <v>739</v>
      </c>
      <c r="B336" s="24" t="s">
        <v>908</v>
      </c>
      <c r="C336" s="58" t="s">
        <v>909</v>
      </c>
      <c r="D336" s="59" t="s">
        <v>42</v>
      </c>
      <c r="E336" s="25" t="s">
        <v>42</v>
      </c>
      <c r="F336" s="25" t="s">
        <v>42</v>
      </c>
      <c r="G336" s="59" t="s">
        <v>42</v>
      </c>
      <c r="H336" s="25" t="s">
        <v>42</v>
      </c>
      <c r="I336" s="25" t="s">
        <v>42</v>
      </c>
      <c r="J336" s="25" t="s">
        <v>42</v>
      </c>
      <c r="K336" s="25" t="s">
        <v>42</v>
      </c>
      <c r="L336" s="59" t="s">
        <v>51</v>
      </c>
      <c r="M336" s="59" t="s">
        <v>51</v>
      </c>
      <c r="N336" s="59" t="s">
        <v>147</v>
      </c>
      <c r="O336" s="59" t="s">
        <v>147</v>
      </c>
      <c r="P336" s="59" t="s">
        <v>910</v>
      </c>
      <c r="Q336" s="25" t="s">
        <v>42</v>
      </c>
      <c r="R336" s="25" t="s">
        <v>42</v>
      </c>
      <c r="S336" s="25" t="s">
        <v>42</v>
      </c>
      <c r="T336" s="25" t="s">
        <v>42</v>
      </c>
      <c r="U336" s="25" t="s">
        <v>42</v>
      </c>
      <c r="V336" s="25" t="s">
        <v>42</v>
      </c>
      <c r="W336" s="25">
        <v>0</v>
      </c>
      <c r="X336" s="25">
        <v>0</v>
      </c>
      <c r="Y336" s="25" t="s">
        <v>42</v>
      </c>
      <c r="Z336" s="25" t="s">
        <v>42</v>
      </c>
      <c r="AA336" s="25">
        <v>0.4</v>
      </c>
      <c r="AB336" s="25">
        <v>0.4</v>
      </c>
      <c r="AC336" s="25" t="s">
        <v>911</v>
      </c>
      <c r="AD336" s="59" t="s">
        <v>147</v>
      </c>
      <c r="AE336" s="59" t="s">
        <v>51</v>
      </c>
    </row>
    <row r="337" spans="1:31" ht="78.75" x14ac:dyDescent="0.25">
      <c r="A337" s="57" t="s">
        <v>739</v>
      </c>
      <c r="B337" s="24" t="s">
        <v>912</v>
      </c>
      <c r="C337" s="58" t="s">
        <v>913</v>
      </c>
      <c r="D337" s="59" t="s">
        <v>42</v>
      </c>
      <c r="E337" s="25" t="s">
        <v>42</v>
      </c>
      <c r="F337" s="25" t="s">
        <v>42</v>
      </c>
      <c r="G337" s="59" t="s">
        <v>42</v>
      </c>
      <c r="H337" s="25" t="s">
        <v>42</v>
      </c>
      <c r="I337" s="25" t="s">
        <v>42</v>
      </c>
      <c r="J337" s="25" t="s">
        <v>42</v>
      </c>
      <c r="K337" s="25" t="s">
        <v>42</v>
      </c>
      <c r="L337" s="59" t="s">
        <v>51</v>
      </c>
      <c r="M337" s="59" t="s">
        <v>51</v>
      </c>
      <c r="N337" s="59" t="s">
        <v>147</v>
      </c>
      <c r="O337" s="59" t="s">
        <v>147</v>
      </c>
      <c r="P337" s="59" t="s">
        <v>914</v>
      </c>
      <c r="Q337" s="25" t="s">
        <v>42</v>
      </c>
      <c r="R337" s="25" t="s">
        <v>42</v>
      </c>
      <c r="S337" s="25" t="s">
        <v>42</v>
      </c>
      <c r="T337" s="25" t="s">
        <v>42</v>
      </c>
      <c r="U337" s="25" t="s">
        <v>42</v>
      </c>
      <c r="V337" s="25" t="s">
        <v>42</v>
      </c>
      <c r="W337" s="25">
        <v>0</v>
      </c>
      <c r="X337" s="25">
        <v>0</v>
      </c>
      <c r="Y337" s="25" t="s">
        <v>42</v>
      </c>
      <c r="Z337" s="25" t="s">
        <v>42</v>
      </c>
      <c r="AA337" s="25">
        <v>0.4</v>
      </c>
      <c r="AB337" s="25">
        <v>0.4</v>
      </c>
      <c r="AC337" s="25" t="s">
        <v>915</v>
      </c>
      <c r="AD337" s="59" t="s">
        <v>147</v>
      </c>
      <c r="AE337" s="59" t="s">
        <v>51</v>
      </c>
    </row>
    <row r="338" spans="1:31" ht="78.75" x14ac:dyDescent="0.25">
      <c r="A338" s="57" t="s">
        <v>739</v>
      </c>
      <c r="B338" s="24" t="s">
        <v>916</v>
      </c>
      <c r="C338" s="58" t="s">
        <v>917</v>
      </c>
      <c r="D338" s="59" t="s">
        <v>42</v>
      </c>
      <c r="E338" s="25" t="s">
        <v>42</v>
      </c>
      <c r="F338" s="25" t="s">
        <v>42</v>
      </c>
      <c r="G338" s="59" t="s">
        <v>42</v>
      </c>
      <c r="H338" s="25" t="s">
        <v>42</v>
      </c>
      <c r="I338" s="25" t="s">
        <v>42</v>
      </c>
      <c r="J338" s="25" t="s">
        <v>42</v>
      </c>
      <c r="K338" s="25" t="s">
        <v>42</v>
      </c>
      <c r="L338" s="59" t="s">
        <v>51</v>
      </c>
      <c r="M338" s="59" t="s">
        <v>51</v>
      </c>
      <c r="N338" s="59" t="s">
        <v>147</v>
      </c>
      <c r="O338" s="59" t="s">
        <v>147</v>
      </c>
      <c r="P338" s="59" t="s">
        <v>918</v>
      </c>
      <c r="Q338" s="25" t="s">
        <v>42</v>
      </c>
      <c r="R338" s="25" t="s">
        <v>42</v>
      </c>
      <c r="S338" s="25" t="s">
        <v>42</v>
      </c>
      <c r="T338" s="25" t="s">
        <v>42</v>
      </c>
      <c r="U338" s="25" t="s">
        <v>42</v>
      </c>
      <c r="V338" s="25" t="s">
        <v>42</v>
      </c>
      <c r="W338" s="25">
        <v>0</v>
      </c>
      <c r="X338" s="25">
        <v>0</v>
      </c>
      <c r="Y338" s="25" t="s">
        <v>42</v>
      </c>
      <c r="Z338" s="25" t="s">
        <v>42</v>
      </c>
      <c r="AA338" s="25">
        <v>0.4</v>
      </c>
      <c r="AB338" s="25">
        <v>0.4</v>
      </c>
      <c r="AC338" s="25" t="s">
        <v>907</v>
      </c>
      <c r="AD338" s="59" t="s">
        <v>147</v>
      </c>
      <c r="AE338" s="59" t="s">
        <v>51</v>
      </c>
    </row>
    <row r="339" spans="1:31" ht="78.75" x14ac:dyDescent="0.25">
      <c r="A339" s="57" t="s">
        <v>739</v>
      </c>
      <c r="B339" s="24" t="s">
        <v>919</v>
      </c>
      <c r="C339" s="58" t="s">
        <v>920</v>
      </c>
      <c r="D339" s="59" t="s">
        <v>42</v>
      </c>
      <c r="E339" s="25" t="s">
        <v>42</v>
      </c>
      <c r="F339" s="25" t="s">
        <v>42</v>
      </c>
      <c r="G339" s="59" t="s">
        <v>42</v>
      </c>
      <c r="H339" s="25" t="s">
        <v>42</v>
      </c>
      <c r="I339" s="25" t="s">
        <v>42</v>
      </c>
      <c r="J339" s="25" t="s">
        <v>42</v>
      </c>
      <c r="K339" s="25" t="s">
        <v>42</v>
      </c>
      <c r="L339" s="59" t="s">
        <v>51</v>
      </c>
      <c r="M339" s="59" t="s">
        <v>51</v>
      </c>
      <c r="N339" s="59" t="s">
        <v>147</v>
      </c>
      <c r="O339" s="59" t="s">
        <v>147</v>
      </c>
      <c r="P339" s="59" t="s">
        <v>921</v>
      </c>
      <c r="Q339" s="25" t="s">
        <v>42</v>
      </c>
      <c r="R339" s="25" t="s">
        <v>42</v>
      </c>
      <c r="S339" s="25" t="s">
        <v>42</v>
      </c>
      <c r="T339" s="25" t="s">
        <v>42</v>
      </c>
      <c r="U339" s="25" t="s">
        <v>42</v>
      </c>
      <c r="V339" s="25" t="s">
        <v>42</v>
      </c>
      <c r="W339" s="25">
        <v>0</v>
      </c>
      <c r="X339" s="25">
        <v>0</v>
      </c>
      <c r="Y339" s="25" t="s">
        <v>42</v>
      </c>
      <c r="Z339" s="25" t="s">
        <v>42</v>
      </c>
      <c r="AA339" s="25">
        <v>0.4</v>
      </c>
      <c r="AB339" s="25">
        <v>0.4</v>
      </c>
      <c r="AC339" s="25" t="s">
        <v>922</v>
      </c>
      <c r="AD339" s="59" t="s">
        <v>147</v>
      </c>
      <c r="AE339" s="59" t="s">
        <v>51</v>
      </c>
    </row>
    <row r="340" spans="1:31" ht="78.75" x14ac:dyDescent="0.25">
      <c r="A340" s="57" t="s">
        <v>739</v>
      </c>
      <c r="B340" s="24" t="s">
        <v>923</v>
      </c>
      <c r="C340" s="58" t="s">
        <v>924</v>
      </c>
      <c r="D340" s="59" t="s">
        <v>42</v>
      </c>
      <c r="E340" s="25" t="s">
        <v>42</v>
      </c>
      <c r="F340" s="25" t="s">
        <v>42</v>
      </c>
      <c r="G340" s="59" t="s">
        <v>42</v>
      </c>
      <c r="H340" s="25" t="s">
        <v>42</v>
      </c>
      <c r="I340" s="25" t="s">
        <v>42</v>
      </c>
      <c r="J340" s="25" t="s">
        <v>42</v>
      </c>
      <c r="K340" s="25" t="s">
        <v>42</v>
      </c>
      <c r="L340" s="59" t="s">
        <v>51</v>
      </c>
      <c r="M340" s="59" t="s">
        <v>51</v>
      </c>
      <c r="N340" s="59" t="s">
        <v>147</v>
      </c>
      <c r="O340" s="59" t="s">
        <v>147</v>
      </c>
      <c r="P340" s="59" t="s">
        <v>925</v>
      </c>
      <c r="Q340" s="25" t="s">
        <v>42</v>
      </c>
      <c r="R340" s="25" t="s">
        <v>42</v>
      </c>
      <c r="S340" s="25" t="s">
        <v>42</v>
      </c>
      <c r="T340" s="25" t="s">
        <v>42</v>
      </c>
      <c r="U340" s="25" t="s">
        <v>42</v>
      </c>
      <c r="V340" s="25" t="s">
        <v>42</v>
      </c>
      <c r="W340" s="25">
        <v>0</v>
      </c>
      <c r="X340" s="25">
        <v>0</v>
      </c>
      <c r="Y340" s="25" t="s">
        <v>42</v>
      </c>
      <c r="Z340" s="25" t="s">
        <v>42</v>
      </c>
      <c r="AA340" s="25">
        <v>0.4</v>
      </c>
      <c r="AB340" s="25">
        <v>0.4</v>
      </c>
      <c r="AC340" s="25" t="s">
        <v>907</v>
      </c>
      <c r="AD340" s="59" t="s">
        <v>147</v>
      </c>
      <c r="AE340" s="59" t="s">
        <v>51</v>
      </c>
    </row>
    <row r="341" spans="1:31" ht="78.75" x14ac:dyDescent="0.25">
      <c r="A341" s="57" t="s">
        <v>739</v>
      </c>
      <c r="B341" s="24" t="s">
        <v>926</v>
      </c>
      <c r="C341" s="58" t="s">
        <v>927</v>
      </c>
      <c r="D341" s="59" t="s">
        <v>42</v>
      </c>
      <c r="E341" s="25" t="s">
        <v>42</v>
      </c>
      <c r="F341" s="25" t="s">
        <v>42</v>
      </c>
      <c r="G341" s="59" t="s">
        <v>42</v>
      </c>
      <c r="H341" s="25" t="s">
        <v>42</v>
      </c>
      <c r="I341" s="25" t="s">
        <v>42</v>
      </c>
      <c r="J341" s="25" t="s">
        <v>42</v>
      </c>
      <c r="K341" s="25" t="s">
        <v>42</v>
      </c>
      <c r="L341" s="59" t="s">
        <v>51</v>
      </c>
      <c r="M341" s="59" t="s">
        <v>51</v>
      </c>
      <c r="N341" s="59" t="s">
        <v>147</v>
      </c>
      <c r="O341" s="59" t="s">
        <v>147</v>
      </c>
      <c r="P341" s="59" t="s">
        <v>928</v>
      </c>
      <c r="Q341" s="25" t="s">
        <v>42</v>
      </c>
      <c r="R341" s="25" t="s">
        <v>42</v>
      </c>
      <c r="S341" s="25" t="s">
        <v>42</v>
      </c>
      <c r="T341" s="25" t="s">
        <v>42</v>
      </c>
      <c r="U341" s="25" t="s">
        <v>42</v>
      </c>
      <c r="V341" s="25" t="s">
        <v>42</v>
      </c>
      <c r="W341" s="25">
        <v>0</v>
      </c>
      <c r="X341" s="25">
        <v>0</v>
      </c>
      <c r="Y341" s="25" t="s">
        <v>42</v>
      </c>
      <c r="Z341" s="25" t="s">
        <v>42</v>
      </c>
      <c r="AA341" s="25">
        <v>0.4</v>
      </c>
      <c r="AB341" s="25">
        <v>0.4</v>
      </c>
      <c r="AC341" s="25" t="s">
        <v>853</v>
      </c>
      <c r="AD341" s="59" t="s">
        <v>147</v>
      </c>
      <c r="AE341" s="59" t="s">
        <v>51</v>
      </c>
    </row>
    <row r="342" spans="1:31" ht="110.25" x14ac:dyDescent="0.25">
      <c r="A342" s="57" t="s">
        <v>739</v>
      </c>
      <c r="B342" s="24" t="s">
        <v>929</v>
      </c>
      <c r="C342" s="58" t="s">
        <v>930</v>
      </c>
      <c r="D342" s="59" t="s">
        <v>42</v>
      </c>
      <c r="E342" s="25" t="s">
        <v>42</v>
      </c>
      <c r="F342" s="25" t="s">
        <v>42</v>
      </c>
      <c r="G342" s="59" t="s">
        <v>42</v>
      </c>
      <c r="H342" s="25" t="s">
        <v>42</v>
      </c>
      <c r="I342" s="25" t="s">
        <v>42</v>
      </c>
      <c r="J342" s="25" t="s">
        <v>42</v>
      </c>
      <c r="K342" s="25" t="s">
        <v>42</v>
      </c>
      <c r="L342" s="59" t="s">
        <v>51</v>
      </c>
      <c r="M342" s="59" t="s">
        <v>51</v>
      </c>
      <c r="N342" s="59" t="s">
        <v>147</v>
      </c>
      <c r="O342" s="59" t="s">
        <v>147</v>
      </c>
      <c r="P342" s="59" t="s">
        <v>931</v>
      </c>
      <c r="Q342" s="25" t="s">
        <v>42</v>
      </c>
      <c r="R342" s="25" t="s">
        <v>42</v>
      </c>
      <c r="S342" s="25" t="s">
        <v>42</v>
      </c>
      <c r="T342" s="25" t="s">
        <v>42</v>
      </c>
      <c r="U342" s="25" t="s">
        <v>42</v>
      </c>
      <c r="V342" s="25" t="s">
        <v>42</v>
      </c>
      <c r="W342" s="25">
        <v>0</v>
      </c>
      <c r="X342" s="25">
        <v>0</v>
      </c>
      <c r="Y342" s="25" t="s">
        <v>42</v>
      </c>
      <c r="Z342" s="25" t="s">
        <v>42</v>
      </c>
      <c r="AA342" s="25">
        <v>0.4</v>
      </c>
      <c r="AB342" s="25">
        <v>0.4</v>
      </c>
      <c r="AC342" s="25" t="s">
        <v>932</v>
      </c>
      <c r="AD342" s="59" t="s">
        <v>147</v>
      </c>
      <c r="AE342" s="59" t="s">
        <v>51</v>
      </c>
    </row>
    <row r="343" spans="1:31" ht="78.75" x14ac:dyDescent="0.25">
      <c r="A343" s="57" t="s">
        <v>739</v>
      </c>
      <c r="B343" s="24" t="s">
        <v>933</v>
      </c>
      <c r="C343" s="58" t="s">
        <v>934</v>
      </c>
      <c r="D343" s="59" t="s">
        <v>42</v>
      </c>
      <c r="E343" s="25" t="s">
        <v>42</v>
      </c>
      <c r="F343" s="25" t="s">
        <v>42</v>
      </c>
      <c r="G343" s="59" t="s">
        <v>42</v>
      </c>
      <c r="H343" s="25" t="s">
        <v>42</v>
      </c>
      <c r="I343" s="25" t="s">
        <v>42</v>
      </c>
      <c r="J343" s="25" t="s">
        <v>42</v>
      </c>
      <c r="K343" s="25" t="s">
        <v>42</v>
      </c>
      <c r="L343" s="59" t="s">
        <v>51</v>
      </c>
      <c r="M343" s="59" t="s">
        <v>51</v>
      </c>
      <c r="N343" s="59" t="s">
        <v>147</v>
      </c>
      <c r="O343" s="59" t="s">
        <v>147</v>
      </c>
      <c r="P343" s="59" t="s">
        <v>935</v>
      </c>
      <c r="Q343" s="25" t="s">
        <v>42</v>
      </c>
      <c r="R343" s="25" t="s">
        <v>42</v>
      </c>
      <c r="S343" s="25" t="s">
        <v>42</v>
      </c>
      <c r="T343" s="25" t="s">
        <v>42</v>
      </c>
      <c r="U343" s="25" t="s">
        <v>42</v>
      </c>
      <c r="V343" s="25" t="s">
        <v>42</v>
      </c>
      <c r="W343" s="25">
        <v>0</v>
      </c>
      <c r="X343" s="25">
        <v>0</v>
      </c>
      <c r="Y343" s="25" t="s">
        <v>42</v>
      </c>
      <c r="Z343" s="25" t="s">
        <v>42</v>
      </c>
      <c r="AA343" s="25">
        <v>0.4</v>
      </c>
      <c r="AB343" s="25">
        <v>0.4</v>
      </c>
      <c r="AC343" s="25" t="s">
        <v>853</v>
      </c>
      <c r="AD343" s="59" t="s">
        <v>147</v>
      </c>
      <c r="AE343" s="59" t="s">
        <v>51</v>
      </c>
    </row>
    <row r="344" spans="1:31" ht="78.75" x14ac:dyDescent="0.25">
      <c r="A344" s="57" t="s">
        <v>739</v>
      </c>
      <c r="B344" s="24" t="s">
        <v>936</v>
      </c>
      <c r="C344" s="58" t="s">
        <v>937</v>
      </c>
      <c r="D344" s="59" t="s">
        <v>42</v>
      </c>
      <c r="E344" s="25" t="s">
        <v>42</v>
      </c>
      <c r="F344" s="25" t="s">
        <v>42</v>
      </c>
      <c r="G344" s="59" t="s">
        <v>42</v>
      </c>
      <c r="H344" s="25" t="s">
        <v>42</v>
      </c>
      <c r="I344" s="25" t="s">
        <v>42</v>
      </c>
      <c r="J344" s="25" t="s">
        <v>42</v>
      </c>
      <c r="K344" s="25" t="s">
        <v>42</v>
      </c>
      <c r="L344" s="59" t="s">
        <v>51</v>
      </c>
      <c r="M344" s="59" t="s">
        <v>51</v>
      </c>
      <c r="N344" s="59" t="s">
        <v>147</v>
      </c>
      <c r="O344" s="59" t="s">
        <v>147</v>
      </c>
      <c r="P344" s="59" t="s">
        <v>938</v>
      </c>
      <c r="Q344" s="25" t="s">
        <v>42</v>
      </c>
      <c r="R344" s="25" t="s">
        <v>42</v>
      </c>
      <c r="S344" s="25" t="s">
        <v>42</v>
      </c>
      <c r="T344" s="25" t="s">
        <v>42</v>
      </c>
      <c r="U344" s="25" t="s">
        <v>42</v>
      </c>
      <c r="V344" s="25" t="s">
        <v>42</v>
      </c>
      <c r="W344" s="25">
        <v>0</v>
      </c>
      <c r="X344" s="25">
        <v>0</v>
      </c>
      <c r="Y344" s="25" t="s">
        <v>42</v>
      </c>
      <c r="Z344" s="25" t="s">
        <v>42</v>
      </c>
      <c r="AA344" s="25">
        <v>0.4</v>
      </c>
      <c r="AB344" s="25">
        <v>0.4</v>
      </c>
      <c r="AC344" s="25" t="s">
        <v>939</v>
      </c>
      <c r="AD344" s="59" t="s">
        <v>147</v>
      </c>
      <c r="AE344" s="59" t="s">
        <v>51</v>
      </c>
    </row>
    <row r="345" spans="1:31" ht="78.75" x14ac:dyDescent="0.25">
      <c r="A345" s="57" t="s">
        <v>739</v>
      </c>
      <c r="B345" s="24" t="s">
        <v>940</v>
      </c>
      <c r="C345" s="58" t="s">
        <v>941</v>
      </c>
      <c r="D345" s="59" t="s">
        <v>42</v>
      </c>
      <c r="E345" s="25" t="s">
        <v>42</v>
      </c>
      <c r="F345" s="25" t="s">
        <v>42</v>
      </c>
      <c r="G345" s="59" t="s">
        <v>42</v>
      </c>
      <c r="H345" s="25" t="s">
        <v>42</v>
      </c>
      <c r="I345" s="25" t="s">
        <v>42</v>
      </c>
      <c r="J345" s="25" t="s">
        <v>42</v>
      </c>
      <c r="K345" s="25" t="s">
        <v>42</v>
      </c>
      <c r="L345" s="59" t="s">
        <v>51</v>
      </c>
      <c r="M345" s="59" t="s">
        <v>51</v>
      </c>
      <c r="N345" s="59" t="s">
        <v>147</v>
      </c>
      <c r="O345" s="59" t="s">
        <v>147</v>
      </c>
      <c r="P345" s="59" t="s">
        <v>942</v>
      </c>
      <c r="Q345" s="25" t="s">
        <v>42</v>
      </c>
      <c r="R345" s="25" t="s">
        <v>42</v>
      </c>
      <c r="S345" s="25" t="s">
        <v>42</v>
      </c>
      <c r="T345" s="25" t="s">
        <v>42</v>
      </c>
      <c r="U345" s="25" t="s">
        <v>42</v>
      </c>
      <c r="V345" s="25" t="s">
        <v>42</v>
      </c>
      <c r="W345" s="25">
        <v>0</v>
      </c>
      <c r="X345" s="25">
        <v>0</v>
      </c>
      <c r="Y345" s="25" t="s">
        <v>42</v>
      </c>
      <c r="Z345" s="25" t="s">
        <v>42</v>
      </c>
      <c r="AA345" s="25">
        <v>0.4</v>
      </c>
      <c r="AB345" s="25">
        <v>0.4</v>
      </c>
      <c r="AC345" s="25" t="s">
        <v>895</v>
      </c>
      <c r="AD345" s="59" t="s">
        <v>147</v>
      </c>
      <c r="AE345" s="59" t="s">
        <v>51</v>
      </c>
    </row>
    <row r="346" spans="1:31" ht="78.75" x14ac:dyDescent="0.25">
      <c r="A346" s="57" t="s">
        <v>739</v>
      </c>
      <c r="B346" s="24" t="s">
        <v>943</v>
      </c>
      <c r="C346" s="58" t="s">
        <v>944</v>
      </c>
      <c r="D346" s="59" t="s">
        <v>42</v>
      </c>
      <c r="E346" s="25" t="s">
        <v>42</v>
      </c>
      <c r="F346" s="25" t="s">
        <v>42</v>
      </c>
      <c r="G346" s="59" t="s">
        <v>42</v>
      </c>
      <c r="H346" s="25" t="s">
        <v>42</v>
      </c>
      <c r="I346" s="25" t="s">
        <v>42</v>
      </c>
      <c r="J346" s="25" t="s">
        <v>42</v>
      </c>
      <c r="K346" s="25" t="s">
        <v>42</v>
      </c>
      <c r="L346" s="59" t="s">
        <v>51</v>
      </c>
      <c r="M346" s="59" t="s">
        <v>51</v>
      </c>
      <c r="N346" s="59" t="s">
        <v>147</v>
      </c>
      <c r="O346" s="59" t="s">
        <v>147</v>
      </c>
      <c r="P346" s="59" t="s">
        <v>945</v>
      </c>
      <c r="Q346" s="25" t="s">
        <v>42</v>
      </c>
      <c r="R346" s="25" t="s">
        <v>42</v>
      </c>
      <c r="S346" s="25" t="s">
        <v>42</v>
      </c>
      <c r="T346" s="25" t="s">
        <v>42</v>
      </c>
      <c r="U346" s="25" t="s">
        <v>42</v>
      </c>
      <c r="V346" s="25" t="s">
        <v>42</v>
      </c>
      <c r="W346" s="25">
        <v>0</v>
      </c>
      <c r="X346" s="25">
        <v>0</v>
      </c>
      <c r="Y346" s="25" t="s">
        <v>42</v>
      </c>
      <c r="Z346" s="25" t="s">
        <v>42</v>
      </c>
      <c r="AA346" s="25">
        <v>0.4</v>
      </c>
      <c r="AB346" s="25">
        <v>0.4</v>
      </c>
      <c r="AC346" s="25" t="s">
        <v>939</v>
      </c>
      <c r="AD346" s="59" t="s">
        <v>147</v>
      </c>
      <c r="AE346" s="59" t="s">
        <v>51</v>
      </c>
    </row>
    <row r="347" spans="1:31" ht="78.75" x14ac:dyDescent="0.25">
      <c r="A347" s="57" t="s">
        <v>739</v>
      </c>
      <c r="B347" s="24" t="s">
        <v>946</v>
      </c>
      <c r="C347" s="58" t="s">
        <v>947</v>
      </c>
      <c r="D347" s="59" t="s">
        <v>42</v>
      </c>
      <c r="E347" s="25" t="s">
        <v>42</v>
      </c>
      <c r="F347" s="25" t="s">
        <v>42</v>
      </c>
      <c r="G347" s="59" t="s">
        <v>42</v>
      </c>
      <c r="H347" s="25" t="s">
        <v>42</v>
      </c>
      <c r="I347" s="25" t="s">
        <v>42</v>
      </c>
      <c r="J347" s="25" t="s">
        <v>42</v>
      </c>
      <c r="K347" s="25" t="s">
        <v>42</v>
      </c>
      <c r="L347" s="59" t="s">
        <v>51</v>
      </c>
      <c r="M347" s="59" t="s">
        <v>51</v>
      </c>
      <c r="N347" s="59" t="s">
        <v>147</v>
      </c>
      <c r="O347" s="59" t="s">
        <v>147</v>
      </c>
      <c r="P347" s="59" t="s">
        <v>948</v>
      </c>
      <c r="Q347" s="25" t="s">
        <v>42</v>
      </c>
      <c r="R347" s="25" t="s">
        <v>42</v>
      </c>
      <c r="S347" s="25" t="s">
        <v>42</v>
      </c>
      <c r="T347" s="25" t="s">
        <v>42</v>
      </c>
      <c r="U347" s="25" t="s">
        <v>42</v>
      </c>
      <c r="V347" s="25" t="s">
        <v>42</v>
      </c>
      <c r="W347" s="25">
        <v>0</v>
      </c>
      <c r="X347" s="25">
        <v>0</v>
      </c>
      <c r="Y347" s="25" t="s">
        <v>42</v>
      </c>
      <c r="Z347" s="25" t="s">
        <v>42</v>
      </c>
      <c r="AA347" s="25">
        <v>0.4</v>
      </c>
      <c r="AB347" s="25">
        <v>0.4</v>
      </c>
      <c r="AC347" s="25" t="s">
        <v>949</v>
      </c>
      <c r="AD347" s="59" t="s">
        <v>147</v>
      </c>
      <c r="AE347" s="59" t="s">
        <v>51</v>
      </c>
    </row>
    <row r="348" spans="1:31" ht="110.25" x14ac:dyDescent="0.25">
      <c r="A348" s="57" t="s">
        <v>739</v>
      </c>
      <c r="B348" s="24" t="s">
        <v>950</v>
      </c>
      <c r="C348" s="58" t="s">
        <v>951</v>
      </c>
      <c r="D348" s="59" t="s">
        <v>42</v>
      </c>
      <c r="E348" s="25" t="s">
        <v>42</v>
      </c>
      <c r="F348" s="25" t="s">
        <v>42</v>
      </c>
      <c r="G348" s="59" t="s">
        <v>42</v>
      </c>
      <c r="H348" s="25" t="s">
        <v>42</v>
      </c>
      <c r="I348" s="25" t="s">
        <v>42</v>
      </c>
      <c r="J348" s="25" t="s">
        <v>42</v>
      </c>
      <c r="K348" s="25" t="s">
        <v>42</v>
      </c>
      <c r="L348" s="59" t="s">
        <v>51</v>
      </c>
      <c r="M348" s="59" t="s">
        <v>51</v>
      </c>
      <c r="N348" s="59" t="s">
        <v>147</v>
      </c>
      <c r="O348" s="59" t="s">
        <v>147</v>
      </c>
      <c r="P348" s="59" t="s">
        <v>952</v>
      </c>
      <c r="Q348" s="25" t="s">
        <v>42</v>
      </c>
      <c r="R348" s="25" t="s">
        <v>42</v>
      </c>
      <c r="S348" s="25" t="s">
        <v>42</v>
      </c>
      <c r="T348" s="25" t="s">
        <v>42</v>
      </c>
      <c r="U348" s="25" t="s">
        <v>42</v>
      </c>
      <c r="V348" s="25" t="s">
        <v>42</v>
      </c>
      <c r="W348" s="25">
        <v>0</v>
      </c>
      <c r="X348" s="25">
        <v>0</v>
      </c>
      <c r="Y348" s="25" t="s">
        <v>42</v>
      </c>
      <c r="Z348" s="25" t="s">
        <v>42</v>
      </c>
      <c r="AA348" s="25">
        <v>0.4</v>
      </c>
      <c r="AB348" s="25">
        <v>0.4</v>
      </c>
      <c r="AC348" s="25" t="s">
        <v>953</v>
      </c>
      <c r="AD348" s="59" t="s">
        <v>147</v>
      </c>
      <c r="AE348" s="59" t="s">
        <v>51</v>
      </c>
    </row>
    <row r="349" spans="1:31" ht="78.75" x14ac:dyDescent="0.25">
      <c r="A349" s="57" t="s">
        <v>739</v>
      </c>
      <c r="B349" s="24" t="s">
        <v>954</v>
      </c>
      <c r="C349" s="58" t="s">
        <v>955</v>
      </c>
      <c r="D349" s="59" t="s">
        <v>42</v>
      </c>
      <c r="E349" s="25" t="s">
        <v>42</v>
      </c>
      <c r="F349" s="25" t="s">
        <v>42</v>
      </c>
      <c r="G349" s="59" t="s">
        <v>42</v>
      </c>
      <c r="H349" s="25" t="s">
        <v>42</v>
      </c>
      <c r="I349" s="25" t="s">
        <v>42</v>
      </c>
      <c r="J349" s="25" t="s">
        <v>42</v>
      </c>
      <c r="K349" s="25" t="s">
        <v>42</v>
      </c>
      <c r="L349" s="59" t="s">
        <v>51</v>
      </c>
      <c r="M349" s="59" t="s">
        <v>51</v>
      </c>
      <c r="N349" s="59" t="s">
        <v>147</v>
      </c>
      <c r="O349" s="59" t="s">
        <v>147</v>
      </c>
      <c r="P349" s="59" t="s">
        <v>956</v>
      </c>
      <c r="Q349" s="25" t="s">
        <v>42</v>
      </c>
      <c r="R349" s="25" t="s">
        <v>42</v>
      </c>
      <c r="S349" s="25" t="s">
        <v>42</v>
      </c>
      <c r="T349" s="25" t="s">
        <v>42</v>
      </c>
      <c r="U349" s="25" t="s">
        <v>42</v>
      </c>
      <c r="V349" s="25" t="s">
        <v>42</v>
      </c>
      <c r="W349" s="25">
        <v>0</v>
      </c>
      <c r="X349" s="25">
        <v>0</v>
      </c>
      <c r="Y349" s="25" t="s">
        <v>42</v>
      </c>
      <c r="Z349" s="25" t="s">
        <v>42</v>
      </c>
      <c r="AA349" s="25">
        <v>0.4</v>
      </c>
      <c r="AB349" s="25">
        <v>0.4</v>
      </c>
      <c r="AC349" s="25" t="s">
        <v>853</v>
      </c>
      <c r="AD349" s="59" t="s">
        <v>147</v>
      </c>
      <c r="AE349" s="59" t="s">
        <v>51</v>
      </c>
    </row>
    <row r="350" spans="1:31" ht="78.75" x14ac:dyDescent="0.25">
      <c r="A350" s="57" t="s">
        <v>739</v>
      </c>
      <c r="B350" s="24" t="s">
        <v>957</v>
      </c>
      <c r="C350" s="58" t="s">
        <v>958</v>
      </c>
      <c r="D350" s="59" t="s">
        <v>42</v>
      </c>
      <c r="E350" s="25" t="s">
        <v>42</v>
      </c>
      <c r="F350" s="25" t="s">
        <v>42</v>
      </c>
      <c r="G350" s="59" t="s">
        <v>42</v>
      </c>
      <c r="H350" s="25" t="s">
        <v>42</v>
      </c>
      <c r="I350" s="25" t="s">
        <v>42</v>
      </c>
      <c r="J350" s="25" t="s">
        <v>42</v>
      </c>
      <c r="K350" s="25" t="s">
        <v>42</v>
      </c>
      <c r="L350" s="59" t="s">
        <v>51</v>
      </c>
      <c r="M350" s="59" t="s">
        <v>51</v>
      </c>
      <c r="N350" s="59" t="s">
        <v>147</v>
      </c>
      <c r="O350" s="59" t="s">
        <v>147</v>
      </c>
      <c r="P350" s="59" t="s">
        <v>959</v>
      </c>
      <c r="Q350" s="25" t="s">
        <v>42</v>
      </c>
      <c r="R350" s="25" t="s">
        <v>42</v>
      </c>
      <c r="S350" s="25" t="s">
        <v>42</v>
      </c>
      <c r="T350" s="25" t="s">
        <v>42</v>
      </c>
      <c r="U350" s="25" t="s">
        <v>42</v>
      </c>
      <c r="V350" s="25" t="s">
        <v>42</v>
      </c>
      <c r="W350" s="25">
        <v>0</v>
      </c>
      <c r="X350" s="25">
        <v>0</v>
      </c>
      <c r="Y350" s="25" t="s">
        <v>42</v>
      </c>
      <c r="Z350" s="25" t="s">
        <v>42</v>
      </c>
      <c r="AA350" s="25">
        <v>0.4</v>
      </c>
      <c r="AB350" s="25">
        <v>0.4</v>
      </c>
      <c r="AC350" s="25" t="s">
        <v>939</v>
      </c>
      <c r="AD350" s="59" t="s">
        <v>147</v>
      </c>
      <c r="AE350" s="59" t="s">
        <v>51</v>
      </c>
    </row>
    <row r="351" spans="1:31" ht="110.25" x14ac:dyDescent="0.25">
      <c r="A351" s="57" t="s">
        <v>739</v>
      </c>
      <c r="B351" s="24" t="s">
        <v>960</v>
      </c>
      <c r="C351" s="58" t="s">
        <v>961</v>
      </c>
      <c r="D351" s="59" t="s">
        <v>42</v>
      </c>
      <c r="E351" s="25" t="s">
        <v>42</v>
      </c>
      <c r="F351" s="25" t="s">
        <v>42</v>
      </c>
      <c r="G351" s="59" t="s">
        <v>42</v>
      </c>
      <c r="H351" s="25" t="s">
        <v>42</v>
      </c>
      <c r="I351" s="25" t="s">
        <v>42</v>
      </c>
      <c r="J351" s="25" t="s">
        <v>42</v>
      </c>
      <c r="K351" s="25" t="s">
        <v>42</v>
      </c>
      <c r="L351" s="59" t="s">
        <v>51</v>
      </c>
      <c r="M351" s="59" t="s">
        <v>51</v>
      </c>
      <c r="N351" s="59" t="s">
        <v>147</v>
      </c>
      <c r="O351" s="59" t="s">
        <v>147</v>
      </c>
      <c r="P351" s="59" t="s">
        <v>962</v>
      </c>
      <c r="Q351" s="25" t="s">
        <v>42</v>
      </c>
      <c r="R351" s="25" t="s">
        <v>42</v>
      </c>
      <c r="S351" s="25" t="s">
        <v>42</v>
      </c>
      <c r="T351" s="25" t="s">
        <v>42</v>
      </c>
      <c r="U351" s="25" t="s">
        <v>42</v>
      </c>
      <c r="V351" s="25" t="s">
        <v>42</v>
      </c>
      <c r="W351" s="25">
        <v>0</v>
      </c>
      <c r="X351" s="25">
        <v>0</v>
      </c>
      <c r="Y351" s="25" t="s">
        <v>42</v>
      </c>
      <c r="Z351" s="25" t="s">
        <v>42</v>
      </c>
      <c r="AA351" s="25">
        <v>0.4</v>
      </c>
      <c r="AB351" s="25">
        <v>0.4</v>
      </c>
      <c r="AC351" s="25" t="s">
        <v>963</v>
      </c>
      <c r="AD351" s="59" t="s">
        <v>147</v>
      </c>
      <c r="AE351" s="59" t="s">
        <v>51</v>
      </c>
    </row>
    <row r="352" spans="1:31" ht="78.75" x14ac:dyDescent="0.25">
      <c r="A352" s="57" t="s">
        <v>739</v>
      </c>
      <c r="B352" s="24" t="s">
        <v>964</v>
      </c>
      <c r="C352" s="58" t="s">
        <v>965</v>
      </c>
      <c r="D352" s="59" t="s">
        <v>42</v>
      </c>
      <c r="E352" s="25" t="s">
        <v>42</v>
      </c>
      <c r="F352" s="25" t="s">
        <v>42</v>
      </c>
      <c r="G352" s="59" t="s">
        <v>42</v>
      </c>
      <c r="H352" s="25" t="s">
        <v>42</v>
      </c>
      <c r="I352" s="25" t="s">
        <v>42</v>
      </c>
      <c r="J352" s="25" t="s">
        <v>42</v>
      </c>
      <c r="K352" s="25" t="s">
        <v>42</v>
      </c>
      <c r="L352" s="59" t="s">
        <v>51</v>
      </c>
      <c r="M352" s="59" t="s">
        <v>51</v>
      </c>
      <c r="N352" s="59" t="s">
        <v>147</v>
      </c>
      <c r="O352" s="59" t="s">
        <v>147</v>
      </c>
      <c r="P352" s="59" t="s">
        <v>966</v>
      </c>
      <c r="Q352" s="25" t="s">
        <v>42</v>
      </c>
      <c r="R352" s="25" t="s">
        <v>42</v>
      </c>
      <c r="S352" s="25" t="s">
        <v>42</v>
      </c>
      <c r="T352" s="25" t="s">
        <v>42</v>
      </c>
      <c r="U352" s="25" t="s">
        <v>42</v>
      </c>
      <c r="V352" s="25" t="s">
        <v>42</v>
      </c>
      <c r="W352" s="25">
        <v>0</v>
      </c>
      <c r="X352" s="25">
        <v>0</v>
      </c>
      <c r="Y352" s="25" t="s">
        <v>42</v>
      </c>
      <c r="Z352" s="25" t="s">
        <v>42</v>
      </c>
      <c r="AA352" s="25">
        <v>0.4</v>
      </c>
      <c r="AB352" s="25">
        <v>0.4</v>
      </c>
      <c r="AC352" s="25" t="s">
        <v>967</v>
      </c>
      <c r="AD352" s="59" t="s">
        <v>147</v>
      </c>
      <c r="AE352" s="59" t="s">
        <v>51</v>
      </c>
    </row>
    <row r="353" spans="1:31" ht="78.75" x14ac:dyDescent="0.25">
      <c r="A353" s="57" t="s">
        <v>739</v>
      </c>
      <c r="B353" s="24" t="s">
        <v>968</v>
      </c>
      <c r="C353" s="58" t="s">
        <v>969</v>
      </c>
      <c r="D353" s="59" t="s">
        <v>42</v>
      </c>
      <c r="E353" s="25" t="s">
        <v>42</v>
      </c>
      <c r="F353" s="25" t="s">
        <v>42</v>
      </c>
      <c r="G353" s="59" t="s">
        <v>42</v>
      </c>
      <c r="H353" s="25" t="s">
        <v>42</v>
      </c>
      <c r="I353" s="25" t="s">
        <v>42</v>
      </c>
      <c r="J353" s="25" t="s">
        <v>42</v>
      </c>
      <c r="K353" s="25" t="s">
        <v>42</v>
      </c>
      <c r="L353" s="59" t="s">
        <v>51</v>
      </c>
      <c r="M353" s="59" t="s">
        <v>51</v>
      </c>
      <c r="N353" s="59" t="s">
        <v>147</v>
      </c>
      <c r="O353" s="59" t="s">
        <v>147</v>
      </c>
      <c r="P353" s="59" t="s">
        <v>970</v>
      </c>
      <c r="Q353" s="25" t="s">
        <v>42</v>
      </c>
      <c r="R353" s="25" t="s">
        <v>42</v>
      </c>
      <c r="S353" s="25" t="s">
        <v>42</v>
      </c>
      <c r="T353" s="25" t="s">
        <v>42</v>
      </c>
      <c r="U353" s="25" t="s">
        <v>42</v>
      </c>
      <c r="V353" s="25" t="s">
        <v>42</v>
      </c>
      <c r="W353" s="25">
        <v>0</v>
      </c>
      <c r="X353" s="25">
        <v>0</v>
      </c>
      <c r="Y353" s="25" t="s">
        <v>42</v>
      </c>
      <c r="Z353" s="25" t="s">
        <v>42</v>
      </c>
      <c r="AA353" s="25">
        <v>0.4</v>
      </c>
      <c r="AB353" s="25">
        <v>0.4</v>
      </c>
      <c r="AC353" s="25" t="s">
        <v>971</v>
      </c>
      <c r="AD353" s="59" t="s">
        <v>147</v>
      </c>
      <c r="AE353" s="59" t="s">
        <v>51</v>
      </c>
    </row>
    <row r="354" spans="1:31" ht="78.75" x14ac:dyDescent="0.25">
      <c r="A354" s="57" t="s">
        <v>739</v>
      </c>
      <c r="B354" s="24" t="s">
        <v>972</v>
      </c>
      <c r="C354" s="58" t="s">
        <v>973</v>
      </c>
      <c r="D354" s="59" t="s">
        <v>42</v>
      </c>
      <c r="E354" s="25" t="s">
        <v>42</v>
      </c>
      <c r="F354" s="25" t="s">
        <v>42</v>
      </c>
      <c r="G354" s="59" t="s">
        <v>42</v>
      </c>
      <c r="H354" s="25" t="s">
        <v>42</v>
      </c>
      <c r="I354" s="25" t="s">
        <v>42</v>
      </c>
      <c r="J354" s="25" t="s">
        <v>42</v>
      </c>
      <c r="K354" s="25" t="s">
        <v>42</v>
      </c>
      <c r="L354" s="59" t="s">
        <v>51</v>
      </c>
      <c r="M354" s="59" t="s">
        <v>51</v>
      </c>
      <c r="N354" s="59" t="s">
        <v>147</v>
      </c>
      <c r="O354" s="59" t="s">
        <v>147</v>
      </c>
      <c r="P354" s="59" t="s">
        <v>974</v>
      </c>
      <c r="Q354" s="25" t="s">
        <v>42</v>
      </c>
      <c r="R354" s="25" t="s">
        <v>42</v>
      </c>
      <c r="S354" s="25" t="s">
        <v>42</v>
      </c>
      <c r="T354" s="25" t="s">
        <v>42</v>
      </c>
      <c r="U354" s="25" t="s">
        <v>42</v>
      </c>
      <c r="V354" s="25" t="s">
        <v>42</v>
      </c>
      <c r="W354" s="25">
        <v>0</v>
      </c>
      <c r="X354" s="25">
        <v>0</v>
      </c>
      <c r="Y354" s="25" t="s">
        <v>42</v>
      </c>
      <c r="Z354" s="25" t="s">
        <v>42</v>
      </c>
      <c r="AA354" s="25">
        <v>0.4</v>
      </c>
      <c r="AB354" s="25">
        <v>0.4</v>
      </c>
      <c r="AC354" s="25" t="s">
        <v>971</v>
      </c>
      <c r="AD354" s="59" t="s">
        <v>147</v>
      </c>
      <c r="AE354" s="59" t="s">
        <v>51</v>
      </c>
    </row>
    <row r="355" spans="1:31" ht="78.75" x14ac:dyDescent="0.25">
      <c r="A355" s="57" t="s">
        <v>739</v>
      </c>
      <c r="B355" s="24" t="s">
        <v>975</v>
      </c>
      <c r="C355" s="58" t="s">
        <v>976</v>
      </c>
      <c r="D355" s="59" t="s">
        <v>42</v>
      </c>
      <c r="E355" s="25" t="s">
        <v>42</v>
      </c>
      <c r="F355" s="25" t="s">
        <v>42</v>
      </c>
      <c r="G355" s="59" t="s">
        <v>42</v>
      </c>
      <c r="H355" s="25" t="s">
        <v>42</v>
      </c>
      <c r="I355" s="25" t="s">
        <v>42</v>
      </c>
      <c r="J355" s="25" t="s">
        <v>42</v>
      </c>
      <c r="K355" s="25" t="s">
        <v>42</v>
      </c>
      <c r="L355" s="59" t="s">
        <v>51</v>
      </c>
      <c r="M355" s="59" t="s">
        <v>51</v>
      </c>
      <c r="N355" s="59" t="s">
        <v>147</v>
      </c>
      <c r="O355" s="59" t="s">
        <v>147</v>
      </c>
      <c r="P355" s="59" t="s">
        <v>977</v>
      </c>
      <c r="Q355" s="25" t="s">
        <v>42</v>
      </c>
      <c r="R355" s="25" t="s">
        <v>42</v>
      </c>
      <c r="S355" s="25" t="s">
        <v>42</v>
      </c>
      <c r="T355" s="25" t="s">
        <v>42</v>
      </c>
      <c r="U355" s="25" t="s">
        <v>42</v>
      </c>
      <c r="V355" s="25" t="s">
        <v>42</v>
      </c>
      <c r="W355" s="25">
        <v>0</v>
      </c>
      <c r="X355" s="25">
        <v>0</v>
      </c>
      <c r="Y355" s="25" t="s">
        <v>42</v>
      </c>
      <c r="Z355" s="25" t="s">
        <v>42</v>
      </c>
      <c r="AA355" s="25">
        <v>0.4</v>
      </c>
      <c r="AB355" s="25">
        <v>0.4</v>
      </c>
      <c r="AC355" s="25" t="s">
        <v>978</v>
      </c>
      <c r="AD355" s="59" t="s">
        <v>147</v>
      </c>
      <c r="AE355" s="59" t="s">
        <v>51</v>
      </c>
    </row>
    <row r="356" spans="1:31" ht="78.75" x14ac:dyDescent="0.25">
      <c r="A356" s="57" t="s">
        <v>739</v>
      </c>
      <c r="B356" s="24" t="s">
        <v>979</v>
      </c>
      <c r="C356" s="58" t="s">
        <v>980</v>
      </c>
      <c r="D356" s="59" t="s">
        <v>42</v>
      </c>
      <c r="E356" s="25" t="s">
        <v>42</v>
      </c>
      <c r="F356" s="25" t="s">
        <v>42</v>
      </c>
      <c r="G356" s="59" t="s">
        <v>42</v>
      </c>
      <c r="H356" s="25" t="s">
        <v>42</v>
      </c>
      <c r="I356" s="25" t="s">
        <v>42</v>
      </c>
      <c r="J356" s="25" t="s">
        <v>42</v>
      </c>
      <c r="K356" s="25" t="s">
        <v>42</v>
      </c>
      <c r="L356" s="59" t="s">
        <v>51</v>
      </c>
      <c r="M356" s="59" t="s">
        <v>51</v>
      </c>
      <c r="N356" s="59" t="s">
        <v>147</v>
      </c>
      <c r="O356" s="59" t="s">
        <v>147</v>
      </c>
      <c r="P356" s="59" t="s">
        <v>981</v>
      </c>
      <c r="Q356" s="25" t="s">
        <v>42</v>
      </c>
      <c r="R356" s="25" t="s">
        <v>42</v>
      </c>
      <c r="S356" s="25" t="s">
        <v>42</v>
      </c>
      <c r="T356" s="25" t="s">
        <v>42</v>
      </c>
      <c r="U356" s="25" t="s">
        <v>42</v>
      </c>
      <c r="V356" s="25" t="s">
        <v>42</v>
      </c>
      <c r="W356" s="25">
        <v>0</v>
      </c>
      <c r="X356" s="25">
        <v>0</v>
      </c>
      <c r="Y356" s="25" t="s">
        <v>42</v>
      </c>
      <c r="Z356" s="25" t="s">
        <v>42</v>
      </c>
      <c r="AA356" s="25">
        <v>0.4</v>
      </c>
      <c r="AB356" s="25">
        <v>0.4</v>
      </c>
      <c r="AC356" s="25" t="s">
        <v>982</v>
      </c>
      <c r="AD356" s="59" t="s">
        <v>147</v>
      </c>
      <c r="AE356" s="59" t="s">
        <v>51</v>
      </c>
    </row>
    <row r="357" spans="1:31" ht="78.75" x14ac:dyDescent="0.25">
      <c r="A357" s="57" t="s">
        <v>739</v>
      </c>
      <c r="B357" s="24" t="s">
        <v>983</v>
      </c>
      <c r="C357" s="58" t="s">
        <v>984</v>
      </c>
      <c r="D357" s="59" t="s">
        <v>42</v>
      </c>
      <c r="E357" s="25" t="s">
        <v>42</v>
      </c>
      <c r="F357" s="25" t="s">
        <v>42</v>
      </c>
      <c r="G357" s="59" t="s">
        <v>42</v>
      </c>
      <c r="H357" s="25" t="s">
        <v>42</v>
      </c>
      <c r="I357" s="25" t="s">
        <v>42</v>
      </c>
      <c r="J357" s="25" t="s">
        <v>42</v>
      </c>
      <c r="K357" s="25" t="s">
        <v>42</v>
      </c>
      <c r="L357" s="59" t="s">
        <v>51</v>
      </c>
      <c r="M357" s="59" t="s">
        <v>51</v>
      </c>
      <c r="N357" s="59" t="s">
        <v>147</v>
      </c>
      <c r="O357" s="59" t="s">
        <v>147</v>
      </c>
      <c r="P357" s="59" t="s">
        <v>985</v>
      </c>
      <c r="Q357" s="25" t="s">
        <v>42</v>
      </c>
      <c r="R357" s="25" t="s">
        <v>42</v>
      </c>
      <c r="S357" s="25" t="s">
        <v>42</v>
      </c>
      <c r="T357" s="25" t="s">
        <v>42</v>
      </c>
      <c r="U357" s="25" t="s">
        <v>42</v>
      </c>
      <c r="V357" s="25" t="s">
        <v>42</v>
      </c>
      <c r="W357" s="25">
        <v>0</v>
      </c>
      <c r="X357" s="25">
        <v>0</v>
      </c>
      <c r="Y357" s="25" t="s">
        <v>42</v>
      </c>
      <c r="Z357" s="25" t="s">
        <v>42</v>
      </c>
      <c r="AA357" s="25">
        <v>0.4</v>
      </c>
      <c r="AB357" s="25">
        <v>0.4</v>
      </c>
      <c r="AC357" s="25" t="s">
        <v>967</v>
      </c>
      <c r="AD357" s="59" t="s">
        <v>147</v>
      </c>
      <c r="AE357" s="59" t="s">
        <v>51</v>
      </c>
    </row>
    <row r="358" spans="1:31" ht="78.75" x14ac:dyDescent="0.25">
      <c r="A358" s="57" t="s">
        <v>739</v>
      </c>
      <c r="B358" s="24" t="s">
        <v>986</v>
      </c>
      <c r="C358" s="58" t="s">
        <v>987</v>
      </c>
      <c r="D358" s="59" t="s">
        <v>42</v>
      </c>
      <c r="E358" s="25" t="s">
        <v>42</v>
      </c>
      <c r="F358" s="25" t="s">
        <v>42</v>
      </c>
      <c r="G358" s="59" t="s">
        <v>42</v>
      </c>
      <c r="H358" s="25" t="s">
        <v>42</v>
      </c>
      <c r="I358" s="25" t="s">
        <v>42</v>
      </c>
      <c r="J358" s="25" t="s">
        <v>42</v>
      </c>
      <c r="K358" s="25" t="s">
        <v>42</v>
      </c>
      <c r="L358" s="59" t="s">
        <v>51</v>
      </c>
      <c r="M358" s="59" t="s">
        <v>51</v>
      </c>
      <c r="N358" s="59" t="s">
        <v>147</v>
      </c>
      <c r="O358" s="59" t="s">
        <v>147</v>
      </c>
      <c r="P358" s="59" t="s">
        <v>988</v>
      </c>
      <c r="Q358" s="25" t="s">
        <v>42</v>
      </c>
      <c r="R358" s="25" t="s">
        <v>42</v>
      </c>
      <c r="S358" s="25" t="s">
        <v>42</v>
      </c>
      <c r="T358" s="25" t="s">
        <v>42</v>
      </c>
      <c r="U358" s="25" t="s">
        <v>42</v>
      </c>
      <c r="V358" s="25" t="s">
        <v>42</v>
      </c>
      <c r="W358" s="25">
        <v>0</v>
      </c>
      <c r="X358" s="25">
        <v>0</v>
      </c>
      <c r="Y358" s="25" t="s">
        <v>42</v>
      </c>
      <c r="Z358" s="25" t="s">
        <v>42</v>
      </c>
      <c r="AA358" s="25">
        <v>0.4</v>
      </c>
      <c r="AB358" s="25">
        <v>0.4</v>
      </c>
      <c r="AC358" s="25" t="s">
        <v>967</v>
      </c>
      <c r="AD358" s="59" t="s">
        <v>147</v>
      </c>
      <c r="AE358" s="59" t="s">
        <v>51</v>
      </c>
    </row>
    <row r="359" spans="1:31" ht="78.75" x14ac:dyDescent="0.25">
      <c r="A359" s="57" t="s">
        <v>739</v>
      </c>
      <c r="B359" s="24" t="s">
        <v>989</v>
      </c>
      <c r="C359" s="58" t="s">
        <v>990</v>
      </c>
      <c r="D359" s="59" t="s">
        <v>42</v>
      </c>
      <c r="E359" s="25" t="s">
        <v>42</v>
      </c>
      <c r="F359" s="25" t="s">
        <v>42</v>
      </c>
      <c r="G359" s="59" t="s">
        <v>42</v>
      </c>
      <c r="H359" s="25" t="s">
        <v>42</v>
      </c>
      <c r="I359" s="25" t="s">
        <v>42</v>
      </c>
      <c r="J359" s="25" t="s">
        <v>42</v>
      </c>
      <c r="K359" s="25" t="s">
        <v>42</v>
      </c>
      <c r="L359" s="59" t="s">
        <v>51</v>
      </c>
      <c r="M359" s="59" t="s">
        <v>51</v>
      </c>
      <c r="N359" s="59" t="s">
        <v>147</v>
      </c>
      <c r="O359" s="59" t="s">
        <v>147</v>
      </c>
      <c r="P359" s="59" t="s">
        <v>991</v>
      </c>
      <c r="Q359" s="25" t="s">
        <v>42</v>
      </c>
      <c r="R359" s="25" t="s">
        <v>42</v>
      </c>
      <c r="S359" s="25" t="s">
        <v>42</v>
      </c>
      <c r="T359" s="25" t="s">
        <v>42</v>
      </c>
      <c r="U359" s="25" t="s">
        <v>42</v>
      </c>
      <c r="V359" s="25" t="s">
        <v>42</v>
      </c>
      <c r="W359" s="25">
        <v>0</v>
      </c>
      <c r="X359" s="25">
        <v>0</v>
      </c>
      <c r="Y359" s="25" t="s">
        <v>42</v>
      </c>
      <c r="Z359" s="25" t="s">
        <v>42</v>
      </c>
      <c r="AA359" s="25">
        <v>0.4</v>
      </c>
      <c r="AB359" s="25">
        <v>0.4</v>
      </c>
      <c r="AC359" s="25" t="s">
        <v>992</v>
      </c>
      <c r="AD359" s="59" t="s">
        <v>147</v>
      </c>
      <c r="AE359" s="59" t="s">
        <v>51</v>
      </c>
    </row>
    <row r="360" spans="1:31" ht="78.75" x14ac:dyDescent="0.25">
      <c r="A360" s="57" t="s">
        <v>739</v>
      </c>
      <c r="B360" s="24" t="s">
        <v>993</v>
      </c>
      <c r="C360" s="58" t="s">
        <v>994</v>
      </c>
      <c r="D360" s="59" t="s">
        <v>42</v>
      </c>
      <c r="E360" s="25" t="s">
        <v>42</v>
      </c>
      <c r="F360" s="25" t="s">
        <v>42</v>
      </c>
      <c r="G360" s="59" t="s">
        <v>42</v>
      </c>
      <c r="H360" s="25" t="s">
        <v>42</v>
      </c>
      <c r="I360" s="25" t="s">
        <v>42</v>
      </c>
      <c r="J360" s="25" t="s">
        <v>42</v>
      </c>
      <c r="K360" s="25" t="s">
        <v>42</v>
      </c>
      <c r="L360" s="59" t="s">
        <v>51</v>
      </c>
      <c r="M360" s="59" t="s">
        <v>51</v>
      </c>
      <c r="N360" s="59" t="s">
        <v>147</v>
      </c>
      <c r="O360" s="59" t="s">
        <v>147</v>
      </c>
      <c r="P360" s="59" t="s">
        <v>995</v>
      </c>
      <c r="Q360" s="25" t="s">
        <v>42</v>
      </c>
      <c r="R360" s="25" t="s">
        <v>42</v>
      </c>
      <c r="S360" s="25" t="s">
        <v>42</v>
      </c>
      <c r="T360" s="25" t="s">
        <v>42</v>
      </c>
      <c r="U360" s="25" t="s">
        <v>42</v>
      </c>
      <c r="V360" s="25" t="s">
        <v>42</v>
      </c>
      <c r="W360" s="25">
        <v>0</v>
      </c>
      <c r="X360" s="25">
        <v>0</v>
      </c>
      <c r="Y360" s="25" t="s">
        <v>42</v>
      </c>
      <c r="Z360" s="25" t="s">
        <v>42</v>
      </c>
      <c r="AA360" s="25">
        <v>0.4</v>
      </c>
      <c r="AB360" s="25">
        <v>0.4</v>
      </c>
      <c r="AC360" s="25" t="s">
        <v>971</v>
      </c>
      <c r="AD360" s="59" t="s">
        <v>147</v>
      </c>
      <c r="AE360" s="59" t="s">
        <v>51</v>
      </c>
    </row>
    <row r="361" spans="1:31" ht="78.75" x14ac:dyDescent="0.25">
      <c r="A361" s="57" t="s">
        <v>739</v>
      </c>
      <c r="B361" s="24" t="s">
        <v>996</v>
      </c>
      <c r="C361" s="58" t="s">
        <v>997</v>
      </c>
      <c r="D361" s="59" t="s">
        <v>42</v>
      </c>
      <c r="E361" s="25" t="s">
        <v>42</v>
      </c>
      <c r="F361" s="25" t="s">
        <v>42</v>
      </c>
      <c r="G361" s="59" t="s">
        <v>42</v>
      </c>
      <c r="H361" s="25" t="s">
        <v>42</v>
      </c>
      <c r="I361" s="25" t="s">
        <v>42</v>
      </c>
      <c r="J361" s="25" t="s">
        <v>42</v>
      </c>
      <c r="K361" s="25" t="s">
        <v>42</v>
      </c>
      <c r="L361" s="59" t="s">
        <v>51</v>
      </c>
      <c r="M361" s="59" t="s">
        <v>51</v>
      </c>
      <c r="N361" s="59" t="s">
        <v>147</v>
      </c>
      <c r="O361" s="59" t="s">
        <v>147</v>
      </c>
      <c r="P361" s="59" t="s">
        <v>998</v>
      </c>
      <c r="Q361" s="25" t="s">
        <v>42</v>
      </c>
      <c r="R361" s="25" t="s">
        <v>42</v>
      </c>
      <c r="S361" s="25" t="s">
        <v>42</v>
      </c>
      <c r="T361" s="25" t="s">
        <v>42</v>
      </c>
      <c r="U361" s="25" t="s">
        <v>42</v>
      </c>
      <c r="V361" s="25" t="s">
        <v>42</v>
      </c>
      <c r="W361" s="25">
        <v>0</v>
      </c>
      <c r="X361" s="25">
        <v>0</v>
      </c>
      <c r="Y361" s="25" t="s">
        <v>42</v>
      </c>
      <c r="Z361" s="25" t="s">
        <v>42</v>
      </c>
      <c r="AA361" s="25">
        <v>0.4</v>
      </c>
      <c r="AB361" s="25">
        <v>0.4</v>
      </c>
      <c r="AC361" s="25" t="s">
        <v>971</v>
      </c>
      <c r="AD361" s="59" t="s">
        <v>147</v>
      </c>
      <c r="AE361" s="59" t="s">
        <v>51</v>
      </c>
    </row>
    <row r="362" spans="1:31" ht="78.75" x14ac:dyDescent="0.25">
      <c r="A362" s="57" t="s">
        <v>739</v>
      </c>
      <c r="B362" s="24" t="s">
        <v>999</v>
      </c>
      <c r="C362" s="58" t="s">
        <v>1000</v>
      </c>
      <c r="D362" s="59" t="s">
        <v>42</v>
      </c>
      <c r="E362" s="25" t="s">
        <v>42</v>
      </c>
      <c r="F362" s="25" t="s">
        <v>42</v>
      </c>
      <c r="G362" s="59" t="s">
        <v>42</v>
      </c>
      <c r="H362" s="25" t="s">
        <v>42</v>
      </c>
      <c r="I362" s="25" t="s">
        <v>42</v>
      </c>
      <c r="J362" s="25" t="s">
        <v>42</v>
      </c>
      <c r="K362" s="25" t="s">
        <v>42</v>
      </c>
      <c r="L362" s="59" t="s">
        <v>51</v>
      </c>
      <c r="M362" s="59" t="s">
        <v>51</v>
      </c>
      <c r="N362" s="59" t="s">
        <v>147</v>
      </c>
      <c r="O362" s="59" t="s">
        <v>147</v>
      </c>
      <c r="P362" s="59" t="s">
        <v>1001</v>
      </c>
      <c r="Q362" s="25" t="s">
        <v>42</v>
      </c>
      <c r="R362" s="25" t="s">
        <v>42</v>
      </c>
      <c r="S362" s="25" t="s">
        <v>42</v>
      </c>
      <c r="T362" s="25" t="s">
        <v>42</v>
      </c>
      <c r="U362" s="25" t="s">
        <v>42</v>
      </c>
      <c r="V362" s="25" t="s">
        <v>42</v>
      </c>
      <c r="W362" s="25">
        <v>0</v>
      </c>
      <c r="X362" s="25">
        <v>0</v>
      </c>
      <c r="Y362" s="25" t="s">
        <v>42</v>
      </c>
      <c r="Z362" s="25" t="s">
        <v>42</v>
      </c>
      <c r="AA362" s="25">
        <v>0.4</v>
      </c>
      <c r="AB362" s="25">
        <v>0.4</v>
      </c>
      <c r="AC362" s="25" t="s">
        <v>992</v>
      </c>
      <c r="AD362" s="59" t="s">
        <v>147</v>
      </c>
      <c r="AE362" s="59" t="s">
        <v>51</v>
      </c>
    </row>
    <row r="363" spans="1:31" ht="78.75" x14ac:dyDescent="0.25">
      <c r="A363" s="57" t="s">
        <v>739</v>
      </c>
      <c r="B363" s="24" t="s">
        <v>1002</v>
      </c>
      <c r="C363" s="58" t="s">
        <v>1003</v>
      </c>
      <c r="D363" s="59" t="s">
        <v>42</v>
      </c>
      <c r="E363" s="25" t="s">
        <v>42</v>
      </c>
      <c r="F363" s="25" t="s">
        <v>42</v>
      </c>
      <c r="G363" s="59" t="s">
        <v>42</v>
      </c>
      <c r="H363" s="25" t="s">
        <v>42</v>
      </c>
      <c r="I363" s="25" t="s">
        <v>42</v>
      </c>
      <c r="J363" s="25" t="s">
        <v>42</v>
      </c>
      <c r="K363" s="25" t="s">
        <v>42</v>
      </c>
      <c r="L363" s="59" t="s">
        <v>51</v>
      </c>
      <c r="M363" s="59" t="s">
        <v>51</v>
      </c>
      <c r="N363" s="59" t="s">
        <v>147</v>
      </c>
      <c r="O363" s="59" t="s">
        <v>147</v>
      </c>
      <c r="P363" s="59" t="s">
        <v>1004</v>
      </c>
      <c r="Q363" s="25" t="s">
        <v>42</v>
      </c>
      <c r="R363" s="25" t="s">
        <v>42</v>
      </c>
      <c r="S363" s="25" t="s">
        <v>42</v>
      </c>
      <c r="T363" s="25" t="s">
        <v>42</v>
      </c>
      <c r="U363" s="25" t="s">
        <v>42</v>
      </c>
      <c r="V363" s="25" t="s">
        <v>42</v>
      </c>
      <c r="W363" s="25">
        <v>0</v>
      </c>
      <c r="X363" s="25">
        <v>0</v>
      </c>
      <c r="Y363" s="25" t="s">
        <v>42</v>
      </c>
      <c r="Z363" s="25" t="s">
        <v>42</v>
      </c>
      <c r="AA363" s="25">
        <v>0.4</v>
      </c>
      <c r="AB363" s="25">
        <v>0.4</v>
      </c>
      <c r="AC363" s="25" t="s">
        <v>58</v>
      </c>
      <c r="AD363" s="59" t="s">
        <v>147</v>
      </c>
      <c r="AE363" s="59" t="s">
        <v>51</v>
      </c>
    </row>
    <row r="364" spans="1:31" ht="78.75" x14ac:dyDescent="0.25">
      <c r="A364" s="57" t="s">
        <v>739</v>
      </c>
      <c r="B364" s="24" t="s">
        <v>1005</v>
      </c>
      <c r="C364" s="58" t="s">
        <v>1006</v>
      </c>
      <c r="D364" s="59" t="s">
        <v>42</v>
      </c>
      <c r="E364" s="25" t="s">
        <v>42</v>
      </c>
      <c r="F364" s="25" t="s">
        <v>42</v>
      </c>
      <c r="G364" s="59" t="s">
        <v>42</v>
      </c>
      <c r="H364" s="25" t="s">
        <v>42</v>
      </c>
      <c r="I364" s="25" t="s">
        <v>42</v>
      </c>
      <c r="J364" s="25" t="s">
        <v>42</v>
      </c>
      <c r="K364" s="25" t="s">
        <v>42</v>
      </c>
      <c r="L364" s="59" t="s">
        <v>51</v>
      </c>
      <c r="M364" s="59" t="s">
        <v>51</v>
      </c>
      <c r="N364" s="59" t="s">
        <v>147</v>
      </c>
      <c r="O364" s="59" t="s">
        <v>147</v>
      </c>
      <c r="P364" s="59" t="s">
        <v>1007</v>
      </c>
      <c r="Q364" s="25" t="s">
        <v>42</v>
      </c>
      <c r="R364" s="25" t="s">
        <v>42</v>
      </c>
      <c r="S364" s="25" t="s">
        <v>42</v>
      </c>
      <c r="T364" s="25" t="s">
        <v>42</v>
      </c>
      <c r="U364" s="25" t="s">
        <v>42</v>
      </c>
      <c r="V364" s="25" t="s">
        <v>42</v>
      </c>
      <c r="W364" s="25">
        <v>0</v>
      </c>
      <c r="X364" s="25">
        <v>0</v>
      </c>
      <c r="Y364" s="25" t="s">
        <v>42</v>
      </c>
      <c r="Z364" s="25" t="s">
        <v>42</v>
      </c>
      <c r="AA364" s="25">
        <v>0.4</v>
      </c>
      <c r="AB364" s="25">
        <v>0.4</v>
      </c>
      <c r="AC364" s="25" t="s">
        <v>971</v>
      </c>
      <c r="AD364" s="59" t="s">
        <v>147</v>
      </c>
      <c r="AE364" s="59" t="s">
        <v>51</v>
      </c>
    </row>
    <row r="365" spans="1:31" ht="78.75" x14ac:dyDescent="0.25">
      <c r="A365" s="57" t="s">
        <v>739</v>
      </c>
      <c r="B365" s="24" t="s">
        <v>1008</v>
      </c>
      <c r="C365" s="58" t="s">
        <v>1009</v>
      </c>
      <c r="D365" s="59" t="s">
        <v>42</v>
      </c>
      <c r="E365" s="25" t="s">
        <v>42</v>
      </c>
      <c r="F365" s="25" t="s">
        <v>42</v>
      </c>
      <c r="G365" s="59" t="s">
        <v>42</v>
      </c>
      <c r="H365" s="25" t="s">
        <v>42</v>
      </c>
      <c r="I365" s="25" t="s">
        <v>42</v>
      </c>
      <c r="J365" s="25" t="s">
        <v>42</v>
      </c>
      <c r="K365" s="25" t="s">
        <v>42</v>
      </c>
      <c r="L365" s="59" t="s">
        <v>51</v>
      </c>
      <c r="M365" s="59" t="s">
        <v>51</v>
      </c>
      <c r="N365" s="59" t="s">
        <v>147</v>
      </c>
      <c r="O365" s="59" t="s">
        <v>147</v>
      </c>
      <c r="P365" s="59" t="s">
        <v>1010</v>
      </c>
      <c r="Q365" s="25" t="s">
        <v>42</v>
      </c>
      <c r="R365" s="25" t="s">
        <v>42</v>
      </c>
      <c r="S365" s="25" t="s">
        <v>42</v>
      </c>
      <c r="T365" s="25" t="s">
        <v>42</v>
      </c>
      <c r="U365" s="25" t="s">
        <v>42</v>
      </c>
      <c r="V365" s="25" t="s">
        <v>42</v>
      </c>
      <c r="W365" s="25">
        <v>0</v>
      </c>
      <c r="X365" s="25">
        <v>0</v>
      </c>
      <c r="Y365" s="25" t="s">
        <v>42</v>
      </c>
      <c r="Z365" s="25" t="s">
        <v>42</v>
      </c>
      <c r="AA365" s="25">
        <v>0.4</v>
      </c>
      <c r="AB365" s="25">
        <v>0.4</v>
      </c>
      <c r="AC365" s="25" t="s">
        <v>1011</v>
      </c>
      <c r="AD365" s="59" t="s">
        <v>147</v>
      </c>
      <c r="AE365" s="59" t="s">
        <v>51</v>
      </c>
    </row>
    <row r="366" spans="1:31" ht="78.75" x14ac:dyDescent="0.25">
      <c r="A366" s="57" t="s">
        <v>739</v>
      </c>
      <c r="B366" s="24" t="s">
        <v>1012</v>
      </c>
      <c r="C366" s="58" t="s">
        <v>1013</v>
      </c>
      <c r="D366" s="59" t="s">
        <v>42</v>
      </c>
      <c r="E366" s="25" t="s">
        <v>42</v>
      </c>
      <c r="F366" s="25" t="s">
        <v>42</v>
      </c>
      <c r="G366" s="59" t="s">
        <v>42</v>
      </c>
      <c r="H366" s="25" t="s">
        <v>42</v>
      </c>
      <c r="I366" s="25" t="s">
        <v>42</v>
      </c>
      <c r="J366" s="25" t="s">
        <v>42</v>
      </c>
      <c r="K366" s="25" t="s">
        <v>42</v>
      </c>
      <c r="L366" s="59" t="s">
        <v>51</v>
      </c>
      <c r="M366" s="59" t="s">
        <v>51</v>
      </c>
      <c r="N366" s="59" t="s">
        <v>147</v>
      </c>
      <c r="O366" s="59" t="s">
        <v>147</v>
      </c>
      <c r="P366" s="59" t="s">
        <v>1014</v>
      </c>
      <c r="Q366" s="25" t="s">
        <v>42</v>
      </c>
      <c r="R366" s="25" t="s">
        <v>42</v>
      </c>
      <c r="S366" s="25" t="s">
        <v>42</v>
      </c>
      <c r="T366" s="25" t="s">
        <v>42</v>
      </c>
      <c r="U366" s="25" t="s">
        <v>42</v>
      </c>
      <c r="V366" s="25" t="s">
        <v>42</v>
      </c>
      <c r="W366" s="25">
        <v>0</v>
      </c>
      <c r="X366" s="25">
        <v>0</v>
      </c>
      <c r="Y366" s="25" t="s">
        <v>42</v>
      </c>
      <c r="Z366" s="25" t="s">
        <v>42</v>
      </c>
      <c r="AA366" s="25">
        <v>0.4</v>
      </c>
      <c r="AB366" s="25">
        <v>0.4</v>
      </c>
      <c r="AC366" s="25" t="s">
        <v>971</v>
      </c>
      <c r="AD366" s="59" t="s">
        <v>147</v>
      </c>
      <c r="AE366" s="59" t="s">
        <v>51</v>
      </c>
    </row>
    <row r="367" spans="1:31" ht="78.75" x14ac:dyDescent="0.25">
      <c r="A367" s="57" t="s">
        <v>739</v>
      </c>
      <c r="B367" s="24" t="s">
        <v>1015</v>
      </c>
      <c r="C367" s="58" t="s">
        <v>1016</v>
      </c>
      <c r="D367" s="59" t="s">
        <v>42</v>
      </c>
      <c r="E367" s="25" t="s">
        <v>42</v>
      </c>
      <c r="F367" s="25" t="s">
        <v>42</v>
      </c>
      <c r="G367" s="59" t="s">
        <v>42</v>
      </c>
      <c r="H367" s="25" t="s">
        <v>42</v>
      </c>
      <c r="I367" s="25" t="s">
        <v>42</v>
      </c>
      <c r="J367" s="25" t="s">
        <v>42</v>
      </c>
      <c r="K367" s="25" t="s">
        <v>42</v>
      </c>
      <c r="L367" s="59" t="s">
        <v>51</v>
      </c>
      <c r="M367" s="59" t="s">
        <v>51</v>
      </c>
      <c r="N367" s="59" t="s">
        <v>147</v>
      </c>
      <c r="O367" s="59" t="s">
        <v>147</v>
      </c>
      <c r="P367" s="59" t="s">
        <v>1017</v>
      </c>
      <c r="Q367" s="25" t="s">
        <v>42</v>
      </c>
      <c r="R367" s="25" t="s">
        <v>42</v>
      </c>
      <c r="S367" s="25" t="s">
        <v>42</v>
      </c>
      <c r="T367" s="25" t="s">
        <v>42</v>
      </c>
      <c r="U367" s="25" t="s">
        <v>42</v>
      </c>
      <c r="V367" s="25" t="s">
        <v>42</v>
      </c>
      <c r="W367" s="25">
        <v>0</v>
      </c>
      <c r="X367" s="25">
        <v>0</v>
      </c>
      <c r="Y367" s="25" t="s">
        <v>42</v>
      </c>
      <c r="Z367" s="25" t="s">
        <v>42</v>
      </c>
      <c r="AA367" s="25">
        <v>0.4</v>
      </c>
      <c r="AB367" s="25">
        <v>0.4</v>
      </c>
      <c r="AC367" s="25" t="s">
        <v>949</v>
      </c>
      <c r="AD367" s="59" t="s">
        <v>147</v>
      </c>
      <c r="AE367" s="59" t="s">
        <v>51</v>
      </c>
    </row>
    <row r="368" spans="1:31" ht="78.75" x14ac:dyDescent="0.25">
      <c r="A368" s="57" t="s">
        <v>739</v>
      </c>
      <c r="B368" s="24" t="s">
        <v>1018</v>
      </c>
      <c r="C368" s="58" t="s">
        <v>1019</v>
      </c>
      <c r="D368" s="59" t="s">
        <v>42</v>
      </c>
      <c r="E368" s="25" t="s">
        <v>42</v>
      </c>
      <c r="F368" s="25" t="s">
        <v>42</v>
      </c>
      <c r="G368" s="59" t="s">
        <v>42</v>
      </c>
      <c r="H368" s="25" t="s">
        <v>42</v>
      </c>
      <c r="I368" s="25" t="s">
        <v>42</v>
      </c>
      <c r="J368" s="25" t="s">
        <v>42</v>
      </c>
      <c r="K368" s="25" t="s">
        <v>42</v>
      </c>
      <c r="L368" s="59" t="s">
        <v>51</v>
      </c>
      <c r="M368" s="59" t="s">
        <v>51</v>
      </c>
      <c r="N368" s="59" t="s">
        <v>147</v>
      </c>
      <c r="O368" s="59" t="s">
        <v>147</v>
      </c>
      <c r="P368" s="59" t="s">
        <v>1020</v>
      </c>
      <c r="Q368" s="25" t="s">
        <v>42</v>
      </c>
      <c r="R368" s="25" t="s">
        <v>42</v>
      </c>
      <c r="S368" s="25" t="s">
        <v>42</v>
      </c>
      <c r="T368" s="25" t="s">
        <v>42</v>
      </c>
      <c r="U368" s="25" t="s">
        <v>42</v>
      </c>
      <c r="V368" s="25" t="s">
        <v>42</v>
      </c>
      <c r="W368" s="25">
        <v>0</v>
      </c>
      <c r="X368" s="25">
        <v>0</v>
      </c>
      <c r="Y368" s="25" t="s">
        <v>42</v>
      </c>
      <c r="Z368" s="25" t="s">
        <v>42</v>
      </c>
      <c r="AA368" s="25">
        <v>0.4</v>
      </c>
      <c r="AB368" s="25">
        <v>0.4</v>
      </c>
      <c r="AC368" s="25" t="s">
        <v>1011</v>
      </c>
      <c r="AD368" s="59" t="s">
        <v>147</v>
      </c>
      <c r="AE368" s="59" t="s">
        <v>51</v>
      </c>
    </row>
    <row r="369" spans="1:31" ht="78.75" x14ac:dyDescent="0.25">
      <c r="A369" s="57" t="s">
        <v>739</v>
      </c>
      <c r="B369" s="24" t="s">
        <v>1021</v>
      </c>
      <c r="C369" s="58" t="s">
        <v>1022</v>
      </c>
      <c r="D369" s="59" t="s">
        <v>42</v>
      </c>
      <c r="E369" s="25" t="s">
        <v>42</v>
      </c>
      <c r="F369" s="25" t="s">
        <v>42</v>
      </c>
      <c r="G369" s="59" t="s">
        <v>42</v>
      </c>
      <c r="H369" s="25" t="s">
        <v>42</v>
      </c>
      <c r="I369" s="25" t="s">
        <v>42</v>
      </c>
      <c r="J369" s="25" t="s">
        <v>42</v>
      </c>
      <c r="K369" s="25" t="s">
        <v>42</v>
      </c>
      <c r="L369" s="59" t="s">
        <v>51</v>
      </c>
      <c r="M369" s="59" t="s">
        <v>51</v>
      </c>
      <c r="N369" s="59" t="s">
        <v>147</v>
      </c>
      <c r="O369" s="59" t="s">
        <v>147</v>
      </c>
      <c r="P369" s="59" t="s">
        <v>1023</v>
      </c>
      <c r="Q369" s="25" t="s">
        <v>42</v>
      </c>
      <c r="R369" s="25" t="s">
        <v>42</v>
      </c>
      <c r="S369" s="25" t="s">
        <v>42</v>
      </c>
      <c r="T369" s="25" t="s">
        <v>42</v>
      </c>
      <c r="U369" s="25" t="s">
        <v>42</v>
      </c>
      <c r="V369" s="25" t="s">
        <v>42</v>
      </c>
      <c r="W369" s="25">
        <v>0</v>
      </c>
      <c r="X369" s="25">
        <v>0</v>
      </c>
      <c r="Y369" s="25" t="s">
        <v>42</v>
      </c>
      <c r="Z369" s="25" t="s">
        <v>42</v>
      </c>
      <c r="AA369" s="25">
        <v>0.4</v>
      </c>
      <c r="AB369" s="25">
        <v>0.4</v>
      </c>
      <c r="AC369" s="25" t="s">
        <v>915</v>
      </c>
      <c r="AD369" s="59" t="s">
        <v>147</v>
      </c>
      <c r="AE369" s="59" t="s">
        <v>51</v>
      </c>
    </row>
    <row r="370" spans="1:31" ht="78.75" x14ac:dyDescent="0.25">
      <c r="A370" s="57" t="s">
        <v>739</v>
      </c>
      <c r="B370" s="24" t="s">
        <v>1024</v>
      </c>
      <c r="C370" s="58" t="s">
        <v>1025</v>
      </c>
      <c r="D370" s="59" t="s">
        <v>42</v>
      </c>
      <c r="E370" s="25" t="s">
        <v>42</v>
      </c>
      <c r="F370" s="25" t="s">
        <v>42</v>
      </c>
      <c r="G370" s="59" t="s">
        <v>42</v>
      </c>
      <c r="H370" s="25" t="s">
        <v>42</v>
      </c>
      <c r="I370" s="25" t="s">
        <v>42</v>
      </c>
      <c r="J370" s="25" t="s">
        <v>42</v>
      </c>
      <c r="K370" s="25" t="s">
        <v>42</v>
      </c>
      <c r="L370" s="59" t="s">
        <v>51</v>
      </c>
      <c r="M370" s="59" t="s">
        <v>51</v>
      </c>
      <c r="N370" s="59" t="s">
        <v>147</v>
      </c>
      <c r="O370" s="59" t="s">
        <v>147</v>
      </c>
      <c r="P370" s="59" t="s">
        <v>1026</v>
      </c>
      <c r="Q370" s="25" t="s">
        <v>42</v>
      </c>
      <c r="R370" s="25" t="s">
        <v>42</v>
      </c>
      <c r="S370" s="25" t="s">
        <v>42</v>
      </c>
      <c r="T370" s="25" t="s">
        <v>42</v>
      </c>
      <c r="U370" s="25" t="s">
        <v>42</v>
      </c>
      <c r="V370" s="25" t="s">
        <v>42</v>
      </c>
      <c r="W370" s="25">
        <v>0</v>
      </c>
      <c r="X370" s="25">
        <v>0</v>
      </c>
      <c r="Y370" s="25" t="s">
        <v>42</v>
      </c>
      <c r="Z370" s="25" t="s">
        <v>42</v>
      </c>
      <c r="AA370" s="25">
        <v>0.4</v>
      </c>
      <c r="AB370" s="25">
        <v>0.4</v>
      </c>
      <c r="AC370" s="25" t="s">
        <v>971</v>
      </c>
      <c r="AD370" s="59" t="s">
        <v>147</v>
      </c>
      <c r="AE370" s="59" t="s">
        <v>51</v>
      </c>
    </row>
    <row r="371" spans="1:31" ht="110.25" x14ac:dyDescent="0.25">
      <c r="A371" s="57" t="s">
        <v>739</v>
      </c>
      <c r="B371" s="24" t="s">
        <v>1027</v>
      </c>
      <c r="C371" s="58" t="s">
        <v>1028</v>
      </c>
      <c r="D371" s="59" t="s">
        <v>42</v>
      </c>
      <c r="E371" s="25" t="s">
        <v>42</v>
      </c>
      <c r="F371" s="25" t="s">
        <v>42</v>
      </c>
      <c r="G371" s="59" t="s">
        <v>42</v>
      </c>
      <c r="H371" s="25" t="s">
        <v>42</v>
      </c>
      <c r="I371" s="25" t="s">
        <v>42</v>
      </c>
      <c r="J371" s="25" t="s">
        <v>42</v>
      </c>
      <c r="K371" s="25" t="s">
        <v>42</v>
      </c>
      <c r="L371" s="59" t="s">
        <v>51</v>
      </c>
      <c r="M371" s="59" t="s">
        <v>51</v>
      </c>
      <c r="N371" s="59" t="s">
        <v>147</v>
      </c>
      <c r="O371" s="59" t="s">
        <v>147</v>
      </c>
      <c r="P371" s="59" t="s">
        <v>1029</v>
      </c>
      <c r="Q371" s="25" t="s">
        <v>42</v>
      </c>
      <c r="R371" s="25" t="s">
        <v>42</v>
      </c>
      <c r="S371" s="25" t="s">
        <v>42</v>
      </c>
      <c r="T371" s="25" t="s">
        <v>42</v>
      </c>
      <c r="U371" s="25" t="s">
        <v>42</v>
      </c>
      <c r="V371" s="25" t="s">
        <v>42</v>
      </c>
      <c r="W371" s="25">
        <v>0</v>
      </c>
      <c r="X371" s="25">
        <v>0</v>
      </c>
      <c r="Y371" s="25" t="s">
        <v>42</v>
      </c>
      <c r="Z371" s="25" t="s">
        <v>42</v>
      </c>
      <c r="AA371" s="25">
        <v>0.4</v>
      </c>
      <c r="AB371" s="25">
        <v>0.4</v>
      </c>
      <c r="AC371" s="25" t="s">
        <v>1030</v>
      </c>
      <c r="AD371" s="59" t="s">
        <v>147</v>
      </c>
      <c r="AE371" s="59" t="s">
        <v>51</v>
      </c>
    </row>
    <row r="372" spans="1:31" ht="78.75" x14ac:dyDescent="0.25">
      <c r="A372" s="57" t="s">
        <v>739</v>
      </c>
      <c r="B372" s="24" t="s">
        <v>1031</v>
      </c>
      <c r="C372" s="58" t="s">
        <v>1032</v>
      </c>
      <c r="D372" s="59" t="s">
        <v>42</v>
      </c>
      <c r="E372" s="25" t="s">
        <v>42</v>
      </c>
      <c r="F372" s="25" t="s">
        <v>42</v>
      </c>
      <c r="G372" s="59" t="s">
        <v>42</v>
      </c>
      <c r="H372" s="25" t="s">
        <v>42</v>
      </c>
      <c r="I372" s="25" t="s">
        <v>42</v>
      </c>
      <c r="J372" s="25" t="s">
        <v>42</v>
      </c>
      <c r="K372" s="25" t="s">
        <v>42</v>
      </c>
      <c r="L372" s="59" t="s">
        <v>51</v>
      </c>
      <c r="M372" s="59" t="s">
        <v>51</v>
      </c>
      <c r="N372" s="59" t="s">
        <v>147</v>
      </c>
      <c r="O372" s="59" t="s">
        <v>147</v>
      </c>
      <c r="P372" s="59" t="s">
        <v>1033</v>
      </c>
      <c r="Q372" s="25" t="s">
        <v>42</v>
      </c>
      <c r="R372" s="25" t="s">
        <v>42</v>
      </c>
      <c r="S372" s="25" t="s">
        <v>42</v>
      </c>
      <c r="T372" s="25" t="s">
        <v>42</v>
      </c>
      <c r="U372" s="25" t="s">
        <v>42</v>
      </c>
      <c r="V372" s="25" t="s">
        <v>42</v>
      </c>
      <c r="W372" s="25">
        <v>0</v>
      </c>
      <c r="X372" s="25">
        <v>0</v>
      </c>
      <c r="Y372" s="25" t="s">
        <v>42</v>
      </c>
      <c r="Z372" s="25" t="s">
        <v>42</v>
      </c>
      <c r="AA372" s="25">
        <v>0.4</v>
      </c>
      <c r="AB372" s="25">
        <v>0.4</v>
      </c>
      <c r="AC372" s="25" t="s">
        <v>1034</v>
      </c>
      <c r="AD372" s="59" t="s">
        <v>147</v>
      </c>
      <c r="AE372" s="59" t="s">
        <v>51</v>
      </c>
    </row>
    <row r="373" spans="1:31" ht="78.75" x14ac:dyDescent="0.25">
      <c r="A373" s="57" t="s">
        <v>739</v>
      </c>
      <c r="B373" s="24" t="s">
        <v>1035</v>
      </c>
      <c r="C373" s="58" t="s">
        <v>1036</v>
      </c>
      <c r="D373" s="59" t="s">
        <v>42</v>
      </c>
      <c r="E373" s="25" t="s">
        <v>42</v>
      </c>
      <c r="F373" s="25" t="s">
        <v>42</v>
      </c>
      <c r="G373" s="59" t="s">
        <v>42</v>
      </c>
      <c r="H373" s="25" t="s">
        <v>42</v>
      </c>
      <c r="I373" s="25" t="s">
        <v>42</v>
      </c>
      <c r="J373" s="25" t="s">
        <v>42</v>
      </c>
      <c r="K373" s="25" t="s">
        <v>42</v>
      </c>
      <c r="L373" s="59" t="s">
        <v>51</v>
      </c>
      <c r="M373" s="59" t="s">
        <v>51</v>
      </c>
      <c r="N373" s="59" t="s">
        <v>147</v>
      </c>
      <c r="O373" s="59" t="s">
        <v>147</v>
      </c>
      <c r="P373" s="59" t="s">
        <v>1037</v>
      </c>
      <c r="Q373" s="25" t="s">
        <v>42</v>
      </c>
      <c r="R373" s="25" t="s">
        <v>42</v>
      </c>
      <c r="S373" s="25" t="s">
        <v>42</v>
      </c>
      <c r="T373" s="25" t="s">
        <v>42</v>
      </c>
      <c r="U373" s="25" t="s">
        <v>42</v>
      </c>
      <c r="V373" s="25" t="s">
        <v>42</v>
      </c>
      <c r="W373" s="25">
        <v>0</v>
      </c>
      <c r="X373" s="25">
        <v>0</v>
      </c>
      <c r="Y373" s="25" t="s">
        <v>42</v>
      </c>
      <c r="Z373" s="25" t="s">
        <v>42</v>
      </c>
      <c r="AA373" s="25">
        <v>0.4</v>
      </c>
      <c r="AB373" s="25">
        <v>0.4</v>
      </c>
      <c r="AC373" s="25" t="s">
        <v>1034</v>
      </c>
      <c r="AD373" s="59" t="s">
        <v>147</v>
      </c>
      <c r="AE373" s="59" t="s">
        <v>51</v>
      </c>
    </row>
    <row r="374" spans="1:31" ht="78.75" x14ac:dyDescent="0.25">
      <c r="A374" s="57" t="s">
        <v>739</v>
      </c>
      <c r="B374" s="24" t="s">
        <v>1038</v>
      </c>
      <c r="C374" s="58" t="s">
        <v>1039</v>
      </c>
      <c r="D374" s="59" t="s">
        <v>42</v>
      </c>
      <c r="E374" s="25" t="s">
        <v>42</v>
      </c>
      <c r="F374" s="25" t="s">
        <v>42</v>
      </c>
      <c r="G374" s="59" t="s">
        <v>42</v>
      </c>
      <c r="H374" s="25" t="s">
        <v>42</v>
      </c>
      <c r="I374" s="25" t="s">
        <v>42</v>
      </c>
      <c r="J374" s="25" t="s">
        <v>42</v>
      </c>
      <c r="K374" s="25" t="s">
        <v>42</v>
      </c>
      <c r="L374" s="59" t="s">
        <v>51</v>
      </c>
      <c r="M374" s="59" t="s">
        <v>51</v>
      </c>
      <c r="N374" s="59" t="s">
        <v>147</v>
      </c>
      <c r="O374" s="59" t="s">
        <v>147</v>
      </c>
      <c r="P374" s="59" t="s">
        <v>1040</v>
      </c>
      <c r="Q374" s="25" t="s">
        <v>42</v>
      </c>
      <c r="R374" s="25" t="s">
        <v>42</v>
      </c>
      <c r="S374" s="25" t="s">
        <v>42</v>
      </c>
      <c r="T374" s="25" t="s">
        <v>42</v>
      </c>
      <c r="U374" s="25" t="s">
        <v>42</v>
      </c>
      <c r="V374" s="25" t="s">
        <v>42</v>
      </c>
      <c r="W374" s="25">
        <v>0</v>
      </c>
      <c r="X374" s="25">
        <v>0</v>
      </c>
      <c r="Y374" s="25" t="s">
        <v>42</v>
      </c>
      <c r="Z374" s="25" t="s">
        <v>42</v>
      </c>
      <c r="AA374" s="25">
        <v>0.4</v>
      </c>
      <c r="AB374" s="25">
        <v>0.4</v>
      </c>
      <c r="AC374" s="25" t="s">
        <v>971</v>
      </c>
      <c r="AD374" s="59" t="s">
        <v>147</v>
      </c>
      <c r="AE374" s="59" t="s">
        <v>51</v>
      </c>
    </row>
    <row r="375" spans="1:31" ht="78.75" x14ac:dyDescent="0.25">
      <c r="A375" s="57" t="s">
        <v>739</v>
      </c>
      <c r="B375" s="24" t="s">
        <v>1041</v>
      </c>
      <c r="C375" s="58" t="s">
        <v>1042</v>
      </c>
      <c r="D375" s="59" t="s">
        <v>42</v>
      </c>
      <c r="E375" s="25" t="s">
        <v>42</v>
      </c>
      <c r="F375" s="25" t="s">
        <v>42</v>
      </c>
      <c r="G375" s="59" t="s">
        <v>42</v>
      </c>
      <c r="H375" s="25" t="s">
        <v>42</v>
      </c>
      <c r="I375" s="25" t="s">
        <v>42</v>
      </c>
      <c r="J375" s="25" t="s">
        <v>42</v>
      </c>
      <c r="K375" s="25" t="s">
        <v>42</v>
      </c>
      <c r="L375" s="59" t="s">
        <v>51</v>
      </c>
      <c r="M375" s="59" t="s">
        <v>51</v>
      </c>
      <c r="N375" s="59" t="s">
        <v>147</v>
      </c>
      <c r="O375" s="59" t="s">
        <v>147</v>
      </c>
      <c r="P375" s="59" t="s">
        <v>1043</v>
      </c>
      <c r="Q375" s="25" t="s">
        <v>42</v>
      </c>
      <c r="R375" s="25" t="s">
        <v>42</v>
      </c>
      <c r="S375" s="25" t="s">
        <v>42</v>
      </c>
      <c r="T375" s="25" t="s">
        <v>42</v>
      </c>
      <c r="U375" s="25" t="s">
        <v>42</v>
      </c>
      <c r="V375" s="25" t="s">
        <v>42</v>
      </c>
      <c r="W375" s="25">
        <v>0</v>
      </c>
      <c r="X375" s="25">
        <v>0</v>
      </c>
      <c r="Y375" s="25" t="s">
        <v>42</v>
      </c>
      <c r="Z375" s="25" t="s">
        <v>42</v>
      </c>
      <c r="AA375" s="25">
        <v>0.4</v>
      </c>
      <c r="AB375" s="25">
        <v>0.4</v>
      </c>
      <c r="AC375" s="25" t="s">
        <v>922</v>
      </c>
      <c r="AD375" s="59" t="s">
        <v>147</v>
      </c>
      <c r="AE375" s="59" t="s">
        <v>51</v>
      </c>
    </row>
    <row r="376" spans="1:31" ht="78.75" x14ac:dyDescent="0.25">
      <c r="A376" s="57" t="s">
        <v>739</v>
      </c>
      <c r="B376" s="24" t="s">
        <v>1044</v>
      </c>
      <c r="C376" s="58" t="s">
        <v>1045</v>
      </c>
      <c r="D376" s="59" t="s">
        <v>42</v>
      </c>
      <c r="E376" s="25" t="s">
        <v>42</v>
      </c>
      <c r="F376" s="25" t="s">
        <v>42</v>
      </c>
      <c r="G376" s="59" t="s">
        <v>42</v>
      </c>
      <c r="H376" s="25" t="s">
        <v>42</v>
      </c>
      <c r="I376" s="25" t="s">
        <v>42</v>
      </c>
      <c r="J376" s="25" t="s">
        <v>42</v>
      </c>
      <c r="K376" s="25" t="s">
        <v>42</v>
      </c>
      <c r="L376" s="59" t="s">
        <v>51</v>
      </c>
      <c r="M376" s="59" t="s">
        <v>51</v>
      </c>
      <c r="N376" s="59" t="s">
        <v>147</v>
      </c>
      <c r="O376" s="59" t="s">
        <v>147</v>
      </c>
      <c r="P376" s="59" t="s">
        <v>1046</v>
      </c>
      <c r="Q376" s="25" t="s">
        <v>42</v>
      </c>
      <c r="R376" s="25" t="s">
        <v>42</v>
      </c>
      <c r="S376" s="25" t="s">
        <v>42</v>
      </c>
      <c r="T376" s="25" t="s">
        <v>42</v>
      </c>
      <c r="U376" s="25" t="s">
        <v>42</v>
      </c>
      <c r="V376" s="25" t="s">
        <v>42</v>
      </c>
      <c r="W376" s="25">
        <v>0</v>
      </c>
      <c r="X376" s="25">
        <v>0</v>
      </c>
      <c r="Y376" s="25" t="s">
        <v>42</v>
      </c>
      <c r="Z376" s="25" t="s">
        <v>42</v>
      </c>
      <c r="AA376" s="25">
        <v>0.4</v>
      </c>
      <c r="AB376" s="25">
        <v>0.4</v>
      </c>
      <c r="AC376" s="25" t="s">
        <v>1047</v>
      </c>
      <c r="AD376" s="59" t="s">
        <v>147</v>
      </c>
      <c r="AE376" s="59" t="s">
        <v>51</v>
      </c>
    </row>
    <row r="377" spans="1:31" ht="47.25" x14ac:dyDescent="0.25">
      <c r="A377" s="57" t="s">
        <v>739</v>
      </c>
      <c r="B377" s="24" t="s">
        <v>1048</v>
      </c>
      <c r="C377" s="58" t="s">
        <v>1049</v>
      </c>
      <c r="D377" s="59" t="s">
        <v>42</v>
      </c>
      <c r="E377" s="25" t="s">
        <v>42</v>
      </c>
      <c r="F377" s="25" t="s">
        <v>42</v>
      </c>
      <c r="G377" s="59" t="s">
        <v>42</v>
      </c>
      <c r="H377" s="25" t="s">
        <v>42</v>
      </c>
      <c r="I377" s="25" t="s">
        <v>42</v>
      </c>
      <c r="J377" s="25" t="s">
        <v>42</v>
      </c>
      <c r="K377" s="25" t="s">
        <v>42</v>
      </c>
      <c r="L377" s="59" t="s">
        <v>51</v>
      </c>
      <c r="M377" s="59" t="s">
        <v>51</v>
      </c>
      <c r="N377" s="59" t="s">
        <v>147</v>
      </c>
      <c r="O377" s="59" t="s">
        <v>147</v>
      </c>
      <c r="P377" s="59" t="s">
        <v>1050</v>
      </c>
      <c r="Q377" s="25" t="s">
        <v>42</v>
      </c>
      <c r="R377" s="25" t="s">
        <v>42</v>
      </c>
      <c r="S377" s="25" t="s">
        <v>42</v>
      </c>
      <c r="T377" s="25" t="s">
        <v>42</v>
      </c>
      <c r="U377" s="25" t="s">
        <v>42</v>
      </c>
      <c r="V377" s="25" t="s">
        <v>42</v>
      </c>
      <c r="W377" s="25">
        <v>0</v>
      </c>
      <c r="X377" s="25">
        <v>0</v>
      </c>
      <c r="Y377" s="25" t="s">
        <v>42</v>
      </c>
      <c r="Z377" s="25" t="s">
        <v>42</v>
      </c>
      <c r="AA377" s="25">
        <v>0.4</v>
      </c>
      <c r="AB377" s="25">
        <v>0.4</v>
      </c>
      <c r="AC377" s="25" t="s">
        <v>257</v>
      </c>
      <c r="AD377" s="59" t="s">
        <v>147</v>
      </c>
      <c r="AE377" s="59" t="s">
        <v>51</v>
      </c>
    </row>
    <row r="378" spans="1:31" ht="78.75" x14ac:dyDescent="0.25">
      <c r="A378" s="57" t="s">
        <v>739</v>
      </c>
      <c r="B378" s="24" t="s">
        <v>1051</v>
      </c>
      <c r="C378" s="58" t="s">
        <v>1052</v>
      </c>
      <c r="D378" s="59" t="s">
        <v>42</v>
      </c>
      <c r="E378" s="25" t="s">
        <v>42</v>
      </c>
      <c r="F378" s="25" t="s">
        <v>42</v>
      </c>
      <c r="G378" s="59" t="s">
        <v>42</v>
      </c>
      <c r="H378" s="25" t="s">
        <v>42</v>
      </c>
      <c r="I378" s="25" t="s">
        <v>42</v>
      </c>
      <c r="J378" s="25" t="s">
        <v>42</v>
      </c>
      <c r="K378" s="25" t="s">
        <v>42</v>
      </c>
      <c r="L378" s="59" t="s">
        <v>51</v>
      </c>
      <c r="M378" s="59" t="s">
        <v>51</v>
      </c>
      <c r="N378" s="59" t="s">
        <v>147</v>
      </c>
      <c r="O378" s="59" t="s">
        <v>147</v>
      </c>
      <c r="P378" s="59" t="s">
        <v>1053</v>
      </c>
      <c r="Q378" s="25" t="s">
        <v>42</v>
      </c>
      <c r="R378" s="25" t="s">
        <v>42</v>
      </c>
      <c r="S378" s="25" t="s">
        <v>42</v>
      </c>
      <c r="T378" s="25" t="s">
        <v>42</v>
      </c>
      <c r="U378" s="25" t="s">
        <v>42</v>
      </c>
      <c r="V378" s="25" t="s">
        <v>42</v>
      </c>
      <c r="W378" s="25">
        <v>0</v>
      </c>
      <c r="X378" s="25">
        <v>0</v>
      </c>
      <c r="Y378" s="25" t="s">
        <v>42</v>
      </c>
      <c r="Z378" s="25" t="s">
        <v>42</v>
      </c>
      <c r="AA378" s="25">
        <v>0.4</v>
      </c>
      <c r="AB378" s="25">
        <v>0.4</v>
      </c>
      <c r="AC378" s="25" t="s">
        <v>895</v>
      </c>
      <c r="AD378" s="59" t="s">
        <v>147</v>
      </c>
      <c r="AE378" s="59" t="s">
        <v>51</v>
      </c>
    </row>
    <row r="379" spans="1:31" ht="78.75" x14ac:dyDescent="0.25">
      <c r="A379" s="57" t="s">
        <v>739</v>
      </c>
      <c r="B379" s="24" t="s">
        <v>1054</v>
      </c>
      <c r="C379" s="58" t="s">
        <v>1055</v>
      </c>
      <c r="D379" s="59" t="s">
        <v>42</v>
      </c>
      <c r="E379" s="25" t="s">
        <v>42</v>
      </c>
      <c r="F379" s="25" t="s">
        <v>42</v>
      </c>
      <c r="G379" s="59" t="s">
        <v>42</v>
      </c>
      <c r="H379" s="25" t="s">
        <v>42</v>
      </c>
      <c r="I379" s="25" t="s">
        <v>42</v>
      </c>
      <c r="J379" s="25" t="s">
        <v>42</v>
      </c>
      <c r="K379" s="25" t="s">
        <v>42</v>
      </c>
      <c r="L379" s="59" t="s">
        <v>51</v>
      </c>
      <c r="M379" s="59" t="s">
        <v>51</v>
      </c>
      <c r="N379" s="59" t="s">
        <v>147</v>
      </c>
      <c r="O379" s="59" t="s">
        <v>147</v>
      </c>
      <c r="P379" s="59" t="s">
        <v>1056</v>
      </c>
      <c r="Q379" s="25" t="s">
        <v>42</v>
      </c>
      <c r="R379" s="25" t="s">
        <v>42</v>
      </c>
      <c r="S379" s="25" t="s">
        <v>42</v>
      </c>
      <c r="T379" s="25" t="s">
        <v>42</v>
      </c>
      <c r="U379" s="25" t="s">
        <v>42</v>
      </c>
      <c r="V379" s="25" t="s">
        <v>42</v>
      </c>
      <c r="W379" s="25">
        <v>0</v>
      </c>
      <c r="X379" s="25">
        <v>0</v>
      </c>
      <c r="Y379" s="25" t="s">
        <v>42</v>
      </c>
      <c r="Z379" s="25" t="s">
        <v>42</v>
      </c>
      <c r="AA379" s="25">
        <v>0.4</v>
      </c>
      <c r="AB379" s="25">
        <v>0.4</v>
      </c>
      <c r="AC379" s="25" t="s">
        <v>1047</v>
      </c>
      <c r="AD379" s="59" t="s">
        <v>147</v>
      </c>
      <c r="AE379" s="59" t="s">
        <v>51</v>
      </c>
    </row>
    <row r="380" spans="1:31" ht="78.75" x14ac:dyDescent="0.25">
      <c r="A380" s="57" t="s">
        <v>739</v>
      </c>
      <c r="B380" s="24" t="s">
        <v>1057</v>
      </c>
      <c r="C380" s="58" t="s">
        <v>1058</v>
      </c>
      <c r="D380" s="59" t="s">
        <v>42</v>
      </c>
      <c r="E380" s="25" t="s">
        <v>42</v>
      </c>
      <c r="F380" s="25" t="s">
        <v>42</v>
      </c>
      <c r="G380" s="59" t="s">
        <v>42</v>
      </c>
      <c r="H380" s="25" t="s">
        <v>42</v>
      </c>
      <c r="I380" s="25" t="s">
        <v>42</v>
      </c>
      <c r="J380" s="25" t="s">
        <v>42</v>
      </c>
      <c r="K380" s="25" t="s">
        <v>42</v>
      </c>
      <c r="L380" s="59" t="s">
        <v>51</v>
      </c>
      <c r="M380" s="59" t="s">
        <v>51</v>
      </c>
      <c r="N380" s="59" t="s">
        <v>147</v>
      </c>
      <c r="O380" s="59" t="s">
        <v>147</v>
      </c>
      <c r="P380" s="59" t="s">
        <v>1059</v>
      </c>
      <c r="Q380" s="25" t="s">
        <v>42</v>
      </c>
      <c r="R380" s="25" t="s">
        <v>42</v>
      </c>
      <c r="S380" s="25" t="s">
        <v>42</v>
      </c>
      <c r="T380" s="25" t="s">
        <v>42</v>
      </c>
      <c r="U380" s="25" t="s">
        <v>42</v>
      </c>
      <c r="V380" s="25" t="s">
        <v>42</v>
      </c>
      <c r="W380" s="25">
        <v>0</v>
      </c>
      <c r="X380" s="25">
        <v>0</v>
      </c>
      <c r="Y380" s="25" t="s">
        <v>42</v>
      </c>
      <c r="Z380" s="25" t="s">
        <v>42</v>
      </c>
      <c r="AA380" s="25">
        <v>0.4</v>
      </c>
      <c r="AB380" s="25">
        <v>0.4</v>
      </c>
      <c r="AC380" s="25" t="s">
        <v>1060</v>
      </c>
      <c r="AD380" s="59" t="s">
        <v>147</v>
      </c>
      <c r="AE380" s="59" t="s">
        <v>51</v>
      </c>
    </row>
    <row r="381" spans="1:31" ht="110.25" x14ac:dyDescent="0.25">
      <c r="A381" s="57" t="s">
        <v>739</v>
      </c>
      <c r="B381" s="24" t="s">
        <v>1061</v>
      </c>
      <c r="C381" s="58" t="s">
        <v>1062</v>
      </c>
      <c r="D381" s="59" t="s">
        <v>42</v>
      </c>
      <c r="E381" s="25" t="s">
        <v>42</v>
      </c>
      <c r="F381" s="25" t="s">
        <v>42</v>
      </c>
      <c r="G381" s="59" t="s">
        <v>42</v>
      </c>
      <c r="H381" s="25" t="s">
        <v>42</v>
      </c>
      <c r="I381" s="25" t="s">
        <v>42</v>
      </c>
      <c r="J381" s="25" t="s">
        <v>42</v>
      </c>
      <c r="K381" s="25" t="s">
        <v>42</v>
      </c>
      <c r="L381" s="59" t="s">
        <v>51</v>
      </c>
      <c r="M381" s="59" t="s">
        <v>51</v>
      </c>
      <c r="N381" s="59" t="s">
        <v>147</v>
      </c>
      <c r="O381" s="59" t="s">
        <v>147</v>
      </c>
      <c r="P381" s="59" t="s">
        <v>1063</v>
      </c>
      <c r="Q381" s="25" t="s">
        <v>42</v>
      </c>
      <c r="R381" s="25" t="s">
        <v>42</v>
      </c>
      <c r="S381" s="25" t="s">
        <v>42</v>
      </c>
      <c r="T381" s="25" t="s">
        <v>42</v>
      </c>
      <c r="U381" s="25" t="s">
        <v>42</v>
      </c>
      <c r="V381" s="25" t="s">
        <v>42</v>
      </c>
      <c r="W381" s="25">
        <v>0</v>
      </c>
      <c r="X381" s="25">
        <v>0</v>
      </c>
      <c r="Y381" s="25" t="s">
        <v>42</v>
      </c>
      <c r="Z381" s="25" t="s">
        <v>42</v>
      </c>
      <c r="AA381" s="25">
        <v>0.4</v>
      </c>
      <c r="AB381" s="25">
        <v>0.4</v>
      </c>
      <c r="AC381" s="25" t="s">
        <v>911</v>
      </c>
      <c r="AD381" s="59" t="s">
        <v>147</v>
      </c>
      <c r="AE381" s="59" t="s">
        <v>51</v>
      </c>
    </row>
    <row r="382" spans="1:31" ht="78.75" x14ac:dyDescent="0.25">
      <c r="A382" s="57" t="s">
        <v>739</v>
      </c>
      <c r="B382" s="24" t="s">
        <v>1064</v>
      </c>
      <c r="C382" s="58" t="s">
        <v>1065</v>
      </c>
      <c r="D382" s="59" t="s">
        <v>42</v>
      </c>
      <c r="E382" s="25" t="s">
        <v>42</v>
      </c>
      <c r="F382" s="25" t="s">
        <v>42</v>
      </c>
      <c r="G382" s="59" t="s">
        <v>42</v>
      </c>
      <c r="H382" s="25" t="s">
        <v>42</v>
      </c>
      <c r="I382" s="25" t="s">
        <v>42</v>
      </c>
      <c r="J382" s="25" t="s">
        <v>42</v>
      </c>
      <c r="K382" s="25" t="s">
        <v>42</v>
      </c>
      <c r="L382" s="59" t="s">
        <v>51</v>
      </c>
      <c r="M382" s="59" t="s">
        <v>51</v>
      </c>
      <c r="N382" s="59" t="s">
        <v>147</v>
      </c>
      <c r="O382" s="59" t="s">
        <v>147</v>
      </c>
      <c r="P382" s="59" t="s">
        <v>998</v>
      </c>
      <c r="Q382" s="25" t="s">
        <v>42</v>
      </c>
      <c r="R382" s="25" t="s">
        <v>42</v>
      </c>
      <c r="S382" s="25" t="s">
        <v>42</v>
      </c>
      <c r="T382" s="25" t="s">
        <v>42</v>
      </c>
      <c r="U382" s="25" t="s">
        <v>42</v>
      </c>
      <c r="V382" s="25" t="s">
        <v>42</v>
      </c>
      <c r="W382" s="25">
        <v>0</v>
      </c>
      <c r="X382" s="25">
        <v>0</v>
      </c>
      <c r="Y382" s="25" t="s">
        <v>42</v>
      </c>
      <c r="Z382" s="25" t="s">
        <v>42</v>
      </c>
      <c r="AA382" s="25">
        <v>0.4</v>
      </c>
      <c r="AB382" s="25">
        <v>0.4</v>
      </c>
      <c r="AC382" s="25" t="s">
        <v>1066</v>
      </c>
      <c r="AD382" s="59" t="s">
        <v>147</v>
      </c>
      <c r="AE382" s="59" t="s">
        <v>51</v>
      </c>
    </row>
    <row r="383" spans="1:31" ht="78.75" x14ac:dyDescent="0.25">
      <c r="A383" s="57" t="s">
        <v>739</v>
      </c>
      <c r="B383" s="24" t="s">
        <v>1067</v>
      </c>
      <c r="C383" s="58" t="s">
        <v>1068</v>
      </c>
      <c r="D383" s="59" t="s">
        <v>42</v>
      </c>
      <c r="E383" s="25" t="s">
        <v>42</v>
      </c>
      <c r="F383" s="25" t="s">
        <v>42</v>
      </c>
      <c r="G383" s="59" t="s">
        <v>42</v>
      </c>
      <c r="H383" s="25" t="s">
        <v>42</v>
      </c>
      <c r="I383" s="25" t="s">
        <v>42</v>
      </c>
      <c r="J383" s="25" t="s">
        <v>42</v>
      </c>
      <c r="K383" s="25" t="s">
        <v>42</v>
      </c>
      <c r="L383" s="59" t="s">
        <v>51</v>
      </c>
      <c r="M383" s="59" t="s">
        <v>51</v>
      </c>
      <c r="N383" s="59" t="s">
        <v>147</v>
      </c>
      <c r="O383" s="59" t="s">
        <v>147</v>
      </c>
      <c r="P383" s="59" t="s">
        <v>1069</v>
      </c>
      <c r="Q383" s="25" t="s">
        <v>42</v>
      </c>
      <c r="R383" s="25" t="s">
        <v>42</v>
      </c>
      <c r="S383" s="25" t="s">
        <v>42</v>
      </c>
      <c r="T383" s="25" t="s">
        <v>42</v>
      </c>
      <c r="U383" s="25" t="s">
        <v>42</v>
      </c>
      <c r="V383" s="25" t="s">
        <v>42</v>
      </c>
      <c r="W383" s="25">
        <v>0</v>
      </c>
      <c r="X383" s="25">
        <v>0</v>
      </c>
      <c r="Y383" s="25" t="s">
        <v>42</v>
      </c>
      <c r="Z383" s="25" t="s">
        <v>42</v>
      </c>
      <c r="AA383" s="25">
        <v>0.4</v>
      </c>
      <c r="AB383" s="25">
        <v>0.4</v>
      </c>
      <c r="AC383" s="25" t="s">
        <v>1070</v>
      </c>
      <c r="AD383" s="59" t="s">
        <v>147</v>
      </c>
      <c r="AE383" s="59" t="s">
        <v>51</v>
      </c>
    </row>
    <row r="384" spans="1:31" ht="78.75" x14ac:dyDescent="0.25">
      <c r="A384" s="57" t="s">
        <v>739</v>
      </c>
      <c r="B384" s="24" t="s">
        <v>1071</v>
      </c>
      <c r="C384" s="58" t="s">
        <v>1072</v>
      </c>
      <c r="D384" s="59" t="s">
        <v>42</v>
      </c>
      <c r="E384" s="25" t="s">
        <v>42</v>
      </c>
      <c r="F384" s="25" t="s">
        <v>42</v>
      </c>
      <c r="G384" s="59" t="s">
        <v>42</v>
      </c>
      <c r="H384" s="25" t="s">
        <v>42</v>
      </c>
      <c r="I384" s="25" t="s">
        <v>42</v>
      </c>
      <c r="J384" s="25" t="s">
        <v>42</v>
      </c>
      <c r="K384" s="25" t="s">
        <v>42</v>
      </c>
      <c r="L384" s="59" t="s">
        <v>51</v>
      </c>
      <c r="M384" s="59" t="s">
        <v>51</v>
      </c>
      <c r="N384" s="59" t="s">
        <v>147</v>
      </c>
      <c r="O384" s="59" t="s">
        <v>147</v>
      </c>
      <c r="P384" s="59" t="s">
        <v>1073</v>
      </c>
      <c r="Q384" s="25" t="s">
        <v>42</v>
      </c>
      <c r="R384" s="25" t="s">
        <v>42</v>
      </c>
      <c r="S384" s="25" t="s">
        <v>42</v>
      </c>
      <c r="T384" s="25" t="s">
        <v>42</v>
      </c>
      <c r="U384" s="25" t="s">
        <v>42</v>
      </c>
      <c r="V384" s="25" t="s">
        <v>42</v>
      </c>
      <c r="W384" s="25">
        <v>0</v>
      </c>
      <c r="X384" s="25">
        <v>0</v>
      </c>
      <c r="Y384" s="25" t="s">
        <v>42</v>
      </c>
      <c r="Z384" s="25" t="s">
        <v>42</v>
      </c>
      <c r="AA384" s="25">
        <v>0.4</v>
      </c>
      <c r="AB384" s="25">
        <v>0.4</v>
      </c>
      <c r="AC384" s="25" t="s">
        <v>922</v>
      </c>
      <c r="AD384" s="59" t="s">
        <v>147</v>
      </c>
      <c r="AE384" s="59" t="s">
        <v>51</v>
      </c>
    </row>
    <row r="385" spans="1:31" ht="78.75" x14ac:dyDescent="0.25">
      <c r="A385" s="57" t="s">
        <v>739</v>
      </c>
      <c r="B385" s="24" t="s">
        <v>1074</v>
      </c>
      <c r="C385" s="58" t="s">
        <v>1075</v>
      </c>
      <c r="D385" s="59" t="s">
        <v>42</v>
      </c>
      <c r="E385" s="25" t="s">
        <v>42</v>
      </c>
      <c r="F385" s="25" t="s">
        <v>42</v>
      </c>
      <c r="G385" s="59" t="s">
        <v>42</v>
      </c>
      <c r="H385" s="25" t="s">
        <v>42</v>
      </c>
      <c r="I385" s="25" t="s">
        <v>42</v>
      </c>
      <c r="J385" s="25" t="s">
        <v>42</v>
      </c>
      <c r="K385" s="25" t="s">
        <v>42</v>
      </c>
      <c r="L385" s="59" t="s">
        <v>51</v>
      </c>
      <c r="M385" s="59" t="s">
        <v>51</v>
      </c>
      <c r="N385" s="59" t="s">
        <v>147</v>
      </c>
      <c r="O385" s="59" t="s">
        <v>147</v>
      </c>
      <c r="P385" s="59" t="s">
        <v>1076</v>
      </c>
      <c r="Q385" s="25" t="s">
        <v>42</v>
      </c>
      <c r="R385" s="25" t="s">
        <v>42</v>
      </c>
      <c r="S385" s="25" t="s">
        <v>42</v>
      </c>
      <c r="T385" s="25" t="s">
        <v>42</v>
      </c>
      <c r="U385" s="25" t="s">
        <v>42</v>
      </c>
      <c r="V385" s="25" t="s">
        <v>42</v>
      </c>
      <c r="W385" s="25">
        <v>0</v>
      </c>
      <c r="X385" s="25">
        <v>0</v>
      </c>
      <c r="Y385" s="25" t="s">
        <v>42</v>
      </c>
      <c r="Z385" s="25" t="s">
        <v>42</v>
      </c>
      <c r="AA385" s="25">
        <v>0.4</v>
      </c>
      <c r="AB385" s="25">
        <v>0.4</v>
      </c>
      <c r="AC385" s="25" t="s">
        <v>1047</v>
      </c>
      <c r="AD385" s="59" t="s">
        <v>147</v>
      </c>
      <c r="AE385" s="59" t="s">
        <v>51</v>
      </c>
    </row>
    <row r="386" spans="1:31" ht="110.25" x14ac:dyDescent="0.25">
      <c r="A386" s="57" t="s">
        <v>739</v>
      </c>
      <c r="B386" s="24" t="s">
        <v>1077</v>
      </c>
      <c r="C386" s="58" t="s">
        <v>1078</v>
      </c>
      <c r="D386" s="59" t="s">
        <v>42</v>
      </c>
      <c r="E386" s="25" t="s">
        <v>42</v>
      </c>
      <c r="F386" s="25" t="s">
        <v>42</v>
      </c>
      <c r="G386" s="59" t="s">
        <v>42</v>
      </c>
      <c r="H386" s="25" t="s">
        <v>42</v>
      </c>
      <c r="I386" s="25" t="s">
        <v>42</v>
      </c>
      <c r="J386" s="25" t="s">
        <v>42</v>
      </c>
      <c r="K386" s="25" t="s">
        <v>42</v>
      </c>
      <c r="L386" s="59" t="s">
        <v>51</v>
      </c>
      <c r="M386" s="59" t="s">
        <v>51</v>
      </c>
      <c r="N386" s="59" t="s">
        <v>147</v>
      </c>
      <c r="O386" s="59" t="s">
        <v>147</v>
      </c>
      <c r="P386" s="59" t="s">
        <v>1079</v>
      </c>
      <c r="Q386" s="25" t="s">
        <v>42</v>
      </c>
      <c r="R386" s="25" t="s">
        <v>42</v>
      </c>
      <c r="S386" s="25" t="s">
        <v>42</v>
      </c>
      <c r="T386" s="25" t="s">
        <v>42</v>
      </c>
      <c r="U386" s="25" t="s">
        <v>42</v>
      </c>
      <c r="V386" s="25" t="s">
        <v>42</v>
      </c>
      <c r="W386" s="25">
        <v>0</v>
      </c>
      <c r="X386" s="25">
        <v>0</v>
      </c>
      <c r="Y386" s="25" t="s">
        <v>42</v>
      </c>
      <c r="Z386" s="25" t="s">
        <v>42</v>
      </c>
      <c r="AA386" s="25">
        <v>0.4</v>
      </c>
      <c r="AB386" s="25">
        <v>0.4</v>
      </c>
      <c r="AC386" s="25" t="s">
        <v>1080</v>
      </c>
      <c r="AD386" s="59" t="s">
        <v>147</v>
      </c>
      <c r="AE386" s="59" t="s">
        <v>51</v>
      </c>
    </row>
    <row r="387" spans="1:31" ht="78.75" x14ac:dyDescent="0.25">
      <c r="A387" s="57" t="s">
        <v>739</v>
      </c>
      <c r="B387" s="24" t="s">
        <v>1081</v>
      </c>
      <c r="C387" s="58" t="s">
        <v>1082</v>
      </c>
      <c r="D387" s="59" t="s">
        <v>42</v>
      </c>
      <c r="E387" s="25" t="s">
        <v>42</v>
      </c>
      <c r="F387" s="25" t="s">
        <v>42</v>
      </c>
      <c r="G387" s="59" t="s">
        <v>42</v>
      </c>
      <c r="H387" s="25" t="s">
        <v>42</v>
      </c>
      <c r="I387" s="25" t="s">
        <v>42</v>
      </c>
      <c r="J387" s="25" t="s">
        <v>42</v>
      </c>
      <c r="K387" s="25" t="s">
        <v>42</v>
      </c>
      <c r="L387" s="59" t="s">
        <v>51</v>
      </c>
      <c r="M387" s="59" t="s">
        <v>51</v>
      </c>
      <c r="N387" s="59" t="s">
        <v>147</v>
      </c>
      <c r="O387" s="59" t="s">
        <v>147</v>
      </c>
      <c r="P387" s="59" t="s">
        <v>1083</v>
      </c>
      <c r="Q387" s="25" t="s">
        <v>42</v>
      </c>
      <c r="R387" s="25" t="s">
        <v>42</v>
      </c>
      <c r="S387" s="25" t="s">
        <v>42</v>
      </c>
      <c r="T387" s="25" t="s">
        <v>42</v>
      </c>
      <c r="U387" s="25" t="s">
        <v>42</v>
      </c>
      <c r="V387" s="25" t="s">
        <v>42</v>
      </c>
      <c r="W387" s="25">
        <v>0</v>
      </c>
      <c r="X387" s="25">
        <v>0</v>
      </c>
      <c r="Y387" s="25" t="s">
        <v>42</v>
      </c>
      <c r="Z387" s="25" t="s">
        <v>42</v>
      </c>
      <c r="AA387" s="25">
        <v>0.4</v>
      </c>
      <c r="AB387" s="25">
        <v>0.4</v>
      </c>
      <c r="AC387" s="25" t="s">
        <v>971</v>
      </c>
      <c r="AD387" s="59" t="s">
        <v>147</v>
      </c>
      <c r="AE387" s="59" t="s">
        <v>51</v>
      </c>
    </row>
    <row r="388" spans="1:31" ht="78.75" x14ac:dyDescent="0.25">
      <c r="A388" s="57" t="s">
        <v>739</v>
      </c>
      <c r="B388" s="24" t="s">
        <v>1084</v>
      </c>
      <c r="C388" s="58" t="s">
        <v>1085</v>
      </c>
      <c r="D388" s="59" t="s">
        <v>42</v>
      </c>
      <c r="E388" s="25" t="s">
        <v>42</v>
      </c>
      <c r="F388" s="25" t="s">
        <v>42</v>
      </c>
      <c r="G388" s="59" t="s">
        <v>42</v>
      </c>
      <c r="H388" s="25" t="s">
        <v>42</v>
      </c>
      <c r="I388" s="25" t="s">
        <v>42</v>
      </c>
      <c r="J388" s="25" t="s">
        <v>42</v>
      </c>
      <c r="K388" s="25" t="s">
        <v>42</v>
      </c>
      <c r="L388" s="59" t="s">
        <v>51</v>
      </c>
      <c r="M388" s="59" t="s">
        <v>51</v>
      </c>
      <c r="N388" s="59" t="s">
        <v>147</v>
      </c>
      <c r="O388" s="59" t="s">
        <v>147</v>
      </c>
      <c r="P388" s="59" t="s">
        <v>1086</v>
      </c>
      <c r="Q388" s="25" t="s">
        <v>42</v>
      </c>
      <c r="R388" s="25" t="s">
        <v>42</v>
      </c>
      <c r="S388" s="25" t="s">
        <v>42</v>
      </c>
      <c r="T388" s="25" t="s">
        <v>42</v>
      </c>
      <c r="U388" s="25" t="s">
        <v>42</v>
      </c>
      <c r="V388" s="25" t="s">
        <v>42</v>
      </c>
      <c r="W388" s="25">
        <v>0</v>
      </c>
      <c r="X388" s="25">
        <v>0</v>
      </c>
      <c r="Y388" s="25" t="s">
        <v>42</v>
      </c>
      <c r="Z388" s="25" t="s">
        <v>42</v>
      </c>
      <c r="AA388" s="25">
        <v>0.4</v>
      </c>
      <c r="AB388" s="25">
        <v>0.4</v>
      </c>
      <c r="AC388" s="25" t="s">
        <v>891</v>
      </c>
      <c r="AD388" s="59" t="s">
        <v>147</v>
      </c>
      <c r="AE388" s="59" t="s">
        <v>51</v>
      </c>
    </row>
    <row r="389" spans="1:31" ht="78.75" x14ac:dyDescent="0.25">
      <c r="A389" s="57" t="s">
        <v>739</v>
      </c>
      <c r="B389" s="24" t="s">
        <v>1087</v>
      </c>
      <c r="C389" s="58" t="s">
        <v>1088</v>
      </c>
      <c r="D389" s="59" t="s">
        <v>42</v>
      </c>
      <c r="E389" s="25" t="s">
        <v>42</v>
      </c>
      <c r="F389" s="25" t="s">
        <v>42</v>
      </c>
      <c r="G389" s="59" t="s">
        <v>42</v>
      </c>
      <c r="H389" s="25" t="s">
        <v>42</v>
      </c>
      <c r="I389" s="25" t="s">
        <v>42</v>
      </c>
      <c r="J389" s="25" t="s">
        <v>42</v>
      </c>
      <c r="K389" s="25" t="s">
        <v>42</v>
      </c>
      <c r="L389" s="59" t="s">
        <v>51</v>
      </c>
      <c r="M389" s="59" t="s">
        <v>51</v>
      </c>
      <c r="N389" s="59" t="s">
        <v>147</v>
      </c>
      <c r="O389" s="59" t="s">
        <v>147</v>
      </c>
      <c r="P389" s="59" t="s">
        <v>1089</v>
      </c>
      <c r="Q389" s="25" t="s">
        <v>42</v>
      </c>
      <c r="R389" s="25" t="s">
        <v>42</v>
      </c>
      <c r="S389" s="25" t="s">
        <v>42</v>
      </c>
      <c r="T389" s="25" t="s">
        <v>42</v>
      </c>
      <c r="U389" s="25" t="s">
        <v>42</v>
      </c>
      <c r="V389" s="25" t="s">
        <v>42</v>
      </c>
      <c r="W389" s="25">
        <v>0</v>
      </c>
      <c r="X389" s="25">
        <v>0</v>
      </c>
      <c r="Y389" s="25" t="s">
        <v>42</v>
      </c>
      <c r="Z389" s="25" t="s">
        <v>42</v>
      </c>
      <c r="AA389" s="25">
        <v>0.4</v>
      </c>
      <c r="AB389" s="25">
        <v>0.4</v>
      </c>
      <c r="AC389" s="25" t="s">
        <v>978</v>
      </c>
      <c r="AD389" s="59" t="s">
        <v>147</v>
      </c>
      <c r="AE389" s="59" t="s">
        <v>51</v>
      </c>
    </row>
    <row r="390" spans="1:31" ht="78.75" x14ac:dyDescent="0.25">
      <c r="A390" s="57" t="s">
        <v>739</v>
      </c>
      <c r="B390" s="24" t="s">
        <v>1090</v>
      </c>
      <c r="C390" s="58" t="s">
        <v>1091</v>
      </c>
      <c r="D390" s="59" t="s">
        <v>42</v>
      </c>
      <c r="E390" s="25" t="s">
        <v>42</v>
      </c>
      <c r="F390" s="25" t="s">
        <v>42</v>
      </c>
      <c r="G390" s="59" t="s">
        <v>42</v>
      </c>
      <c r="H390" s="25" t="s">
        <v>42</v>
      </c>
      <c r="I390" s="25" t="s">
        <v>42</v>
      </c>
      <c r="J390" s="25" t="s">
        <v>42</v>
      </c>
      <c r="K390" s="25" t="s">
        <v>42</v>
      </c>
      <c r="L390" s="59" t="s">
        <v>51</v>
      </c>
      <c r="M390" s="59" t="s">
        <v>51</v>
      </c>
      <c r="N390" s="59" t="s">
        <v>147</v>
      </c>
      <c r="O390" s="59" t="s">
        <v>147</v>
      </c>
      <c r="P390" s="59" t="s">
        <v>1092</v>
      </c>
      <c r="Q390" s="25" t="s">
        <v>42</v>
      </c>
      <c r="R390" s="25" t="s">
        <v>42</v>
      </c>
      <c r="S390" s="25" t="s">
        <v>42</v>
      </c>
      <c r="T390" s="25" t="s">
        <v>42</v>
      </c>
      <c r="U390" s="25" t="s">
        <v>42</v>
      </c>
      <c r="V390" s="25" t="s">
        <v>42</v>
      </c>
      <c r="W390" s="25">
        <v>0</v>
      </c>
      <c r="X390" s="25">
        <v>0</v>
      </c>
      <c r="Y390" s="25" t="s">
        <v>42</v>
      </c>
      <c r="Z390" s="25" t="s">
        <v>42</v>
      </c>
      <c r="AA390" s="25">
        <v>0.4</v>
      </c>
      <c r="AB390" s="25">
        <v>0.4</v>
      </c>
      <c r="AC390" s="25" t="s">
        <v>971</v>
      </c>
      <c r="AD390" s="59" t="s">
        <v>147</v>
      </c>
      <c r="AE390" s="59" t="s">
        <v>51</v>
      </c>
    </row>
    <row r="391" spans="1:31" ht="78.75" x14ac:dyDescent="0.25">
      <c r="A391" s="57" t="s">
        <v>739</v>
      </c>
      <c r="B391" s="24" t="s">
        <v>1093</v>
      </c>
      <c r="C391" s="58" t="s">
        <v>1094</v>
      </c>
      <c r="D391" s="59" t="s">
        <v>42</v>
      </c>
      <c r="E391" s="25" t="s">
        <v>42</v>
      </c>
      <c r="F391" s="25" t="s">
        <v>42</v>
      </c>
      <c r="G391" s="59" t="s">
        <v>42</v>
      </c>
      <c r="H391" s="25" t="s">
        <v>42</v>
      </c>
      <c r="I391" s="25" t="s">
        <v>42</v>
      </c>
      <c r="J391" s="25" t="s">
        <v>42</v>
      </c>
      <c r="K391" s="25" t="s">
        <v>42</v>
      </c>
      <c r="L391" s="59" t="s">
        <v>51</v>
      </c>
      <c r="M391" s="59" t="s">
        <v>51</v>
      </c>
      <c r="N391" s="59" t="s">
        <v>147</v>
      </c>
      <c r="O391" s="59" t="s">
        <v>147</v>
      </c>
      <c r="P391" s="59" t="s">
        <v>1095</v>
      </c>
      <c r="Q391" s="25" t="s">
        <v>42</v>
      </c>
      <c r="R391" s="25" t="s">
        <v>42</v>
      </c>
      <c r="S391" s="25" t="s">
        <v>42</v>
      </c>
      <c r="T391" s="25" t="s">
        <v>42</v>
      </c>
      <c r="U391" s="25" t="s">
        <v>42</v>
      </c>
      <c r="V391" s="25" t="s">
        <v>42</v>
      </c>
      <c r="W391" s="25">
        <v>0</v>
      </c>
      <c r="X391" s="25">
        <v>0</v>
      </c>
      <c r="Y391" s="25" t="s">
        <v>42</v>
      </c>
      <c r="Z391" s="25" t="s">
        <v>42</v>
      </c>
      <c r="AA391" s="25">
        <v>0.4</v>
      </c>
      <c r="AB391" s="25">
        <v>0.4</v>
      </c>
      <c r="AC391" s="25" t="s">
        <v>978</v>
      </c>
      <c r="AD391" s="59" t="s">
        <v>147</v>
      </c>
      <c r="AE391" s="59" t="s">
        <v>51</v>
      </c>
    </row>
    <row r="392" spans="1:31" ht="78.75" x14ac:dyDescent="0.25">
      <c r="A392" s="57" t="s">
        <v>739</v>
      </c>
      <c r="B392" s="24" t="s">
        <v>1096</v>
      </c>
      <c r="C392" s="58" t="s">
        <v>1097</v>
      </c>
      <c r="D392" s="59" t="s">
        <v>42</v>
      </c>
      <c r="E392" s="25" t="s">
        <v>42</v>
      </c>
      <c r="F392" s="25" t="s">
        <v>42</v>
      </c>
      <c r="G392" s="59" t="s">
        <v>42</v>
      </c>
      <c r="H392" s="25" t="s">
        <v>42</v>
      </c>
      <c r="I392" s="25" t="s">
        <v>42</v>
      </c>
      <c r="J392" s="25" t="s">
        <v>42</v>
      </c>
      <c r="K392" s="25" t="s">
        <v>42</v>
      </c>
      <c r="L392" s="59" t="s">
        <v>51</v>
      </c>
      <c r="M392" s="59" t="s">
        <v>51</v>
      </c>
      <c r="N392" s="59" t="s">
        <v>147</v>
      </c>
      <c r="O392" s="59" t="s">
        <v>147</v>
      </c>
      <c r="P392" s="59" t="s">
        <v>1098</v>
      </c>
      <c r="Q392" s="25" t="s">
        <v>42</v>
      </c>
      <c r="R392" s="25" t="s">
        <v>42</v>
      </c>
      <c r="S392" s="25" t="s">
        <v>42</v>
      </c>
      <c r="T392" s="25" t="s">
        <v>42</v>
      </c>
      <c r="U392" s="25" t="s">
        <v>42</v>
      </c>
      <c r="V392" s="25" t="s">
        <v>42</v>
      </c>
      <c r="W392" s="25">
        <v>0</v>
      </c>
      <c r="X392" s="25">
        <v>0</v>
      </c>
      <c r="Y392" s="25" t="s">
        <v>42</v>
      </c>
      <c r="Z392" s="25" t="s">
        <v>42</v>
      </c>
      <c r="AA392" s="25">
        <v>0.4</v>
      </c>
      <c r="AB392" s="25">
        <v>0.4</v>
      </c>
      <c r="AC392" s="25" t="s">
        <v>978</v>
      </c>
      <c r="AD392" s="59" t="s">
        <v>147</v>
      </c>
      <c r="AE392" s="59" t="s">
        <v>51</v>
      </c>
    </row>
    <row r="393" spans="1:31" ht="47.25" x14ac:dyDescent="0.25">
      <c r="A393" s="57" t="s">
        <v>739</v>
      </c>
      <c r="B393" s="24" t="s">
        <v>1099</v>
      </c>
      <c r="C393" s="58" t="s">
        <v>1100</v>
      </c>
      <c r="D393" s="59" t="s">
        <v>42</v>
      </c>
      <c r="E393" s="25" t="s">
        <v>42</v>
      </c>
      <c r="F393" s="25" t="s">
        <v>42</v>
      </c>
      <c r="G393" s="59" t="s">
        <v>42</v>
      </c>
      <c r="H393" s="25" t="s">
        <v>42</v>
      </c>
      <c r="I393" s="25" t="s">
        <v>42</v>
      </c>
      <c r="J393" s="25" t="s">
        <v>42</v>
      </c>
      <c r="K393" s="25" t="s">
        <v>42</v>
      </c>
      <c r="L393" s="59" t="s">
        <v>51</v>
      </c>
      <c r="M393" s="59" t="s">
        <v>51</v>
      </c>
      <c r="N393" s="59" t="s">
        <v>147</v>
      </c>
      <c r="O393" s="59" t="s">
        <v>147</v>
      </c>
      <c r="P393" s="59" t="s">
        <v>1092</v>
      </c>
      <c r="Q393" s="25" t="s">
        <v>42</v>
      </c>
      <c r="R393" s="25" t="s">
        <v>42</v>
      </c>
      <c r="S393" s="25" t="s">
        <v>42</v>
      </c>
      <c r="T393" s="25" t="s">
        <v>42</v>
      </c>
      <c r="U393" s="25" t="s">
        <v>42</v>
      </c>
      <c r="V393" s="25" t="s">
        <v>42</v>
      </c>
      <c r="W393" s="25">
        <v>0</v>
      </c>
      <c r="X393" s="25">
        <v>0</v>
      </c>
      <c r="Y393" s="25" t="s">
        <v>42</v>
      </c>
      <c r="Z393" s="25" t="s">
        <v>42</v>
      </c>
      <c r="AA393" s="25">
        <v>0.4</v>
      </c>
      <c r="AB393" s="25">
        <v>0.4</v>
      </c>
      <c r="AC393" s="25" t="s">
        <v>257</v>
      </c>
      <c r="AD393" s="59" t="s">
        <v>147</v>
      </c>
      <c r="AE393" s="59" t="s">
        <v>51</v>
      </c>
    </row>
    <row r="394" spans="1:31" ht="78.75" x14ac:dyDescent="0.25">
      <c r="A394" s="57" t="s">
        <v>739</v>
      </c>
      <c r="B394" s="24" t="s">
        <v>1101</v>
      </c>
      <c r="C394" s="58" t="s">
        <v>1102</v>
      </c>
      <c r="D394" s="59" t="s">
        <v>42</v>
      </c>
      <c r="E394" s="25" t="s">
        <v>42</v>
      </c>
      <c r="F394" s="25" t="s">
        <v>42</v>
      </c>
      <c r="G394" s="59" t="s">
        <v>42</v>
      </c>
      <c r="H394" s="25" t="s">
        <v>42</v>
      </c>
      <c r="I394" s="25" t="s">
        <v>42</v>
      </c>
      <c r="J394" s="25" t="s">
        <v>42</v>
      </c>
      <c r="K394" s="25" t="s">
        <v>42</v>
      </c>
      <c r="L394" s="59" t="s">
        <v>51</v>
      </c>
      <c r="M394" s="59" t="s">
        <v>51</v>
      </c>
      <c r="N394" s="59" t="s">
        <v>147</v>
      </c>
      <c r="O394" s="59" t="s">
        <v>147</v>
      </c>
      <c r="P394" s="59" t="s">
        <v>1103</v>
      </c>
      <c r="Q394" s="25" t="s">
        <v>42</v>
      </c>
      <c r="R394" s="25" t="s">
        <v>42</v>
      </c>
      <c r="S394" s="25" t="s">
        <v>42</v>
      </c>
      <c r="T394" s="25" t="s">
        <v>42</v>
      </c>
      <c r="U394" s="25" t="s">
        <v>42</v>
      </c>
      <c r="V394" s="25" t="s">
        <v>42</v>
      </c>
      <c r="W394" s="25">
        <v>0</v>
      </c>
      <c r="X394" s="25">
        <v>0</v>
      </c>
      <c r="Y394" s="25" t="s">
        <v>42</v>
      </c>
      <c r="Z394" s="25" t="s">
        <v>42</v>
      </c>
      <c r="AA394" s="25">
        <v>0.4</v>
      </c>
      <c r="AB394" s="25">
        <v>0.4</v>
      </c>
      <c r="AC394" s="25" t="s">
        <v>971</v>
      </c>
      <c r="AD394" s="59" t="s">
        <v>147</v>
      </c>
      <c r="AE394" s="59" t="s">
        <v>51</v>
      </c>
    </row>
    <row r="395" spans="1:31" ht="110.25" x14ac:dyDescent="0.25">
      <c r="A395" s="57" t="s">
        <v>739</v>
      </c>
      <c r="B395" s="24" t="s">
        <v>1104</v>
      </c>
      <c r="C395" s="58" t="s">
        <v>1105</v>
      </c>
      <c r="D395" s="59" t="s">
        <v>42</v>
      </c>
      <c r="E395" s="25" t="s">
        <v>42</v>
      </c>
      <c r="F395" s="25" t="s">
        <v>42</v>
      </c>
      <c r="G395" s="59" t="s">
        <v>42</v>
      </c>
      <c r="H395" s="25" t="s">
        <v>42</v>
      </c>
      <c r="I395" s="25" t="s">
        <v>42</v>
      </c>
      <c r="J395" s="25" t="s">
        <v>42</v>
      </c>
      <c r="K395" s="25" t="s">
        <v>42</v>
      </c>
      <c r="L395" s="59" t="s">
        <v>51</v>
      </c>
      <c r="M395" s="59" t="s">
        <v>51</v>
      </c>
      <c r="N395" s="59" t="s">
        <v>147</v>
      </c>
      <c r="O395" s="59" t="s">
        <v>147</v>
      </c>
      <c r="P395" s="59" t="s">
        <v>1106</v>
      </c>
      <c r="Q395" s="25" t="s">
        <v>42</v>
      </c>
      <c r="R395" s="25" t="s">
        <v>42</v>
      </c>
      <c r="S395" s="25" t="s">
        <v>42</v>
      </c>
      <c r="T395" s="25" t="s">
        <v>42</v>
      </c>
      <c r="U395" s="25" t="s">
        <v>42</v>
      </c>
      <c r="V395" s="25" t="s">
        <v>42</v>
      </c>
      <c r="W395" s="25">
        <v>0</v>
      </c>
      <c r="X395" s="25">
        <v>0</v>
      </c>
      <c r="Y395" s="25" t="s">
        <v>42</v>
      </c>
      <c r="Z395" s="25" t="s">
        <v>42</v>
      </c>
      <c r="AA395" s="25">
        <v>0.4</v>
      </c>
      <c r="AB395" s="25">
        <v>0.4</v>
      </c>
      <c r="AC395" s="25" t="s">
        <v>1107</v>
      </c>
      <c r="AD395" s="59" t="s">
        <v>147</v>
      </c>
      <c r="AE395" s="59" t="s">
        <v>51</v>
      </c>
    </row>
    <row r="396" spans="1:31" ht="78.75" x14ac:dyDescent="0.25">
      <c r="A396" s="57" t="s">
        <v>739</v>
      </c>
      <c r="B396" s="24" t="s">
        <v>1108</v>
      </c>
      <c r="C396" s="58" t="s">
        <v>1109</v>
      </c>
      <c r="D396" s="59" t="s">
        <v>42</v>
      </c>
      <c r="E396" s="25" t="s">
        <v>42</v>
      </c>
      <c r="F396" s="25" t="s">
        <v>42</v>
      </c>
      <c r="G396" s="59" t="s">
        <v>42</v>
      </c>
      <c r="H396" s="25" t="s">
        <v>42</v>
      </c>
      <c r="I396" s="25" t="s">
        <v>42</v>
      </c>
      <c r="J396" s="25" t="s">
        <v>42</v>
      </c>
      <c r="K396" s="25" t="s">
        <v>42</v>
      </c>
      <c r="L396" s="59" t="s">
        <v>51</v>
      </c>
      <c r="M396" s="59" t="s">
        <v>51</v>
      </c>
      <c r="N396" s="59" t="s">
        <v>147</v>
      </c>
      <c r="O396" s="59" t="s">
        <v>147</v>
      </c>
      <c r="P396" s="59" t="s">
        <v>1110</v>
      </c>
      <c r="Q396" s="25" t="s">
        <v>42</v>
      </c>
      <c r="R396" s="25" t="s">
        <v>42</v>
      </c>
      <c r="S396" s="25" t="s">
        <v>42</v>
      </c>
      <c r="T396" s="25" t="s">
        <v>42</v>
      </c>
      <c r="U396" s="25" t="s">
        <v>42</v>
      </c>
      <c r="V396" s="25" t="s">
        <v>42</v>
      </c>
      <c r="W396" s="25">
        <v>0</v>
      </c>
      <c r="X396" s="25">
        <v>0</v>
      </c>
      <c r="Y396" s="25" t="s">
        <v>42</v>
      </c>
      <c r="Z396" s="25" t="s">
        <v>42</v>
      </c>
      <c r="AA396" s="25">
        <v>0.4</v>
      </c>
      <c r="AB396" s="25">
        <v>0.4</v>
      </c>
      <c r="AC396" s="25" t="s">
        <v>982</v>
      </c>
      <c r="AD396" s="59" t="s">
        <v>147</v>
      </c>
      <c r="AE396" s="59" t="s">
        <v>51</v>
      </c>
    </row>
    <row r="397" spans="1:31" ht="78.75" x14ac:dyDescent="0.25">
      <c r="A397" s="57" t="s">
        <v>739</v>
      </c>
      <c r="B397" s="24" t="s">
        <v>1111</v>
      </c>
      <c r="C397" s="58" t="s">
        <v>1112</v>
      </c>
      <c r="D397" s="59" t="s">
        <v>42</v>
      </c>
      <c r="E397" s="25" t="s">
        <v>42</v>
      </c>
      <c r="F397" s="25" t="s">
        <v>42</v>
      </c>
      <c r="G397" s="59" t="s">
        <v>42</v>
      </c>
      <c r="H397" s="25" t="s">
        <v>42</v>
      </c>
      <c r="I397" s="25" t="s">
        <v>42</v>
      </c>
      <c r="J397" s="25" t="s">
        <v>42</v>
      </c>
      <c r="K397" s="25" t="s">
        <v>42</v>
      </c>
      <c r="L397" s="59" t="s">
        <v>51</v>
      </c>
      <c r="M397" s="59" t="s">
        <v>51</v>
      </c>
      <c r="N397" s="59" t="s">
        <v>147</v>
      </c>
      <c r="O397" s="59" t="s">
        <v>147</v>
      </c>
      <c r="P397" s="59" t="s">
        <v>1113</v>
      </c>
      <c r="Q397" s="25" t="s">
        <v>42</v>
      </c>
      <c r="R397" s="25" t="s">
        <v>42</v>
      </c>
      <c r="S397" s="25" t="s">
        <v>42</v>
      </c>
      <c r="T397" s="25" t="s">
        <v>42</v>
      </c>
      <c r="U397" s="25" t="s">
        <v>42</v>
      </c>
      <c r="V397" s="25" t="s">
        <v>42</v>
      </c>
      <c r="W397" s="25">
        <v>0</v>
      </c>
      <c r="X397" s="25">
        <v>0</v>
      </c>
      <c r="Y397" s="25" t="s">
        <v>42</v>
      </c>
      <c r="Z397" s="25" t="s">
        <v>42</v>
      </c>
      <c r="AA397" s="25">
        <v>0.4</v>
      </c>
      <c r="AB397" s="25">
        <v>0.4</v>
      </c>
      <c r="AC397" s="25" t="s">
        <v>1047</v>
      </c>
      <c r="AD397" s="59" t="s">
        <v>147</v>
      </c>
      <c r="AE397" s="59" t="s">
        <v>51</v>
      </c>
    </row>
    <row r="398" spans="1:31" ht="78.75" x14ac:dyDescent="0.25">
      <c r="A398" s="57" t="s">
        <v>739</v>
      </c>
      <c r="B398" s="24" t="s">
        <v>1114</v>
      </c>
      <c r="C398" s="58" t="s">
        <v>1115</v>
      </c>
      <c r="D398" s="59" t="s">
        <v>42</v>
      </c>
      <c r="E398" s="25" t="s">
        <v>42</v>
      </c>
      <c r="F398" s="25" t="s">
        <v>42</v>
      </c>
      <c r="G398" s="59" t="s">
        <v>42</v>
      </c>
      <c r="H398" s="25" t="s">
        <v>42</v>
      </c>
      <c r="I398" s="25" t="s">
        <v>42</v>
      </c>
      <c r="J398" s="25" t="s">
        <v>42</v>
      </c>
      <c r="K398" s="25" t="s">
        <v>42</v>
      </c>
      <c r="L398" s="59" t="s">
        <v>51</v>
      </c>
      <c r="M398" s="59" t="s">
        <v>51</v>
      </c>
      <c r="N398" s="59" t="s">
        <v>147</v>
      </c>
      <c r="O398" s="59" t="s">
        <v>147</v>
      </c>
      <c r="P398" s="59" t="s">
        <v>1116</v>
      </c>
      <c r="Q398" s="25" t="s">
        <v>42</v>
      </c>
      <c r="R398" s="25" t="s">
        <v>42</v>
      </c>
      <c r="S398" s="25" t="s">
        <v>42</v>
      </c>
      <c r="T398" s="25" t="s">
        <v>42</v>
      </c>
      <c r="U398" s="25" t="s">
        <v>42</v>
      </c>
      <c r="V398" s="25" t="s">
        <v>42</v>
      </c>
      <c r="W398" s="25">
        <v>0</v>
      </c>
      <c r="X398" s="25">
        <v>0</v>
      </c>
      <c r="Y398" s="25" t="s">
        <v>42</v>
      </c>
      <c r="Z398" s="25" t="s">
        <v>42</v>
      </c>
      <c r="AA398" s="25">
        <v>0.4</v>
      </c>
      <c r="AB398" s="25">
        <v>0.4</v>
      </c>
      <c r="AC398" s="25" t="s">
        <v>992</v>
      </c>
      <c r="AD398" s="59" t="s">
        <v>147</v>
      </c>
      <c r="AE398" s="59" t="s">
        <v>51</v>
      </c>
    </row>
    <row r="399" spans="1:31" ht="47.25" x14ac:dyDescent="0.25">
      <c r="A399" s="57" t="s">
        <v>739</v>
      </c>
      <c r="B399" s="24" t="s">
        <v>1117</v>
      </c>
      <c r="C399" s="58" t="s">
        <v>1118</v>
      </c>
      <c r="D399" s="59" t="s">
        <v>42</v>
      </c>
      <c r="E399" s="25" t="s">
        <v>42</v>
      </c>
      <c r="F399" s="25" t="s">
        <v>42</v>
      </c>
      <c r="G399" s="59" t="s">
        <v>42</v>
      </c>
      <c r="H399" s="25" t="s">
        <v>42</v>
      </c>
      <c r="I399" s="25" t="s">
        <v>42</v>
      </c>
      <c r="J399" s="25" t="s">
        <v>42</v>
      </c>
      <c r="K399" s="25" t="s">
        <v>42</v>
      </c>
      <c r="L399" s="59" t="s">
        <v>51</v>
      </c>
      <c r="M399" s="59" t="s">
        <v>51</v>
      </c>
      <c r="N399" s="59" t="s">
        <v>147</v>
      </c>
      <c r="O399" s="59" t="s">
        <v>147</v>
      </c>
      <c r="P399" s="59" t="s">
        <v>1119</v>
      </c>
      <c r="Q399" s="25" t="s">
        <v>42</v>
      </c>
      <c r="R399" s="25" t="s">
        <v>42</v>
      </c>
      <c r="S399" s="25" t="s">
        <v>42</v>
      </c>
      <c r="T399" s="25" t="s">
        <v>42</v>
      </c>
      <c r="U399" s="25" t="s">
        <v>42</v>
      </c>
      <c r="V399" s="25" t="s">
        <v>42</v>
      </c>
      <c r="W399" s="25">
        <v>0</v>
      </c>
      <c r="X399" s="25">
        <v>0</v>
      </c>
      <c r="Y399" s="25" t="s">
        <v>42</v>
      </c>
      <c r="Z399" s="25" t="s">
        <v>42</v>
      </c>
      <c r="AA399" s="25">
        <v>0.4</v>
      </c>
      <c r="AB399" s="25">
        <v>0.4</v>
      </c>
      <c r="AC399" s="25" t="s">
        <v>257</v>
      </c>
      <c r="AD399" s="59" t="s">
        <v>147</v>
      </c>
      <c r="AE399" s="59" t="s">
        <v>51</v>
      </c>
    </row>
    <row r="400" spans="1:31" ht="78.75" x14ac:dyDescent="0.25">
      <c r="A400" s="57" t="s">
        <v>739</v>
      </c>
      <c r="B400" s="24" t="s">
        <v>1120</v>
      </c>
      <c r="C400" s="58" t="s">
        <v>1121</v>
      </c>
      <c r="D400" s="59" t="s">
        <v>42</v>
      </c>
      <c r="E400" s="25" t="s">
        <v>42</v>
      </c>
      <c r="F400" s="25" t="s">
        <v>42</v>
      </c>
      <c r="G400" s="59" t="s">
        <v>42</v>
      </c>
      <c r="H400" s="25" t="s">
        <v>42</v>
      </c>
      <c r="I400" s="25" t="s">
        <v>42</v>
      </c>
      <c r="J400" s="25" t="s">
        <v>42</v>
      </c>
      <c r="K400" s="25" t="s">
        <v>42</v>
      </c>
      <c r="L400" s="59" t="s">
        <v>51</v>
      </c>
      <c r="M400" s="59" t="s">
        <v>51</v>
      </c>
      <c r="N400" s="59" t="s">
        <v>147</v>
      </c>
      <c r="O400" s="59" t="s">
        <v>147</v>
      </c>
      <c r="P400" s="59" t="s">
        <v>1122</v>
      </c>
      <c r="Q400" s="25" t="s">
        <v>42</v>
      </c>
      <c r="R400" s="25" t="s">
        <v>42</v>
      </c>
      <c r="S400" s="25" t="s">
        <v>42</v>
      </c>
      <c r="T400" s="25" t="s">
        <v>42</v>
      </c>
      <c r="U400" s="25" t="s">
        <v>42</v>
      </c>
      <c r="V400" s="25" t="s">
        <v>42</v>
      </c>
      <c r="W400" s="25">
        <v>0</v>
      </c>
      <c r="X400" s="25">
        <v>0</v>
      </c>
      <c r="Y400" s="25" t="s">
        <v>42</v>
      </c>
      <c r="Z400" s="25" t="s">
        <v>42</v>
      </c>
      <c r="AA400" s="25">
        <v>0.4</v>
      </c>
      <c r="AB400" s="25">
        <v>0.4</v>
      </c>
      <c r="AC400" s="25" t="s">
        <v>879</v>
      </c>
      <c r="AD400" s="59" t="s">
        <v>147</v>
      </c>
      <c r="AE400" s="59" t="s">
        <v>51</v>
      </c>
    </row>
    <row r="401" spans="1:31" ht="78.75" x14ac:dyDescent="0.25">
      <c r="A401" s="57" t="s">
        <v>739</v>
      </c>
      <c r="B401" s="24" t="s">
        <v>1123</v>
      </c>
      <c r="C401" s="58" t="s">
        <v>1124</v>
      </c>
      <c r="D401" s="59" t="s">
        <v>42</v>
      </c>
      <c r="E401" s="25" t="s">
        <v>42</v>
      </c>
      <c r="F401" s="25" t="s">
        <v>42</v>
      </c>
      <c r="G401" s="59" t="s">
        <v>42</v>
      </c>
      <c r="H401" s="25" t="s">
        <v>42</v>
      </c>
      <c r="I401" s="25" t="s">
        <v>42</v>
      </c>
      <c r="J401" s="25" t="s">
        <v>42</v>
      </c>
      <c r="K401" s="25" t="s">
        <v>42</v>
      </c>
      <c r="L401" s="59" t="s">
        <v>51</v>
      </c>
      <c r="M401" s="59" t="s">
        <v>51</v>
      </c>
      <c r="N401" s="59" t="s">
        <v>147</v>
      </c>
      <c r="O401" s="59" t="s">
        <v>147</v>
      </c>
      <c r="P401" s="59" t="s">
        <v>1103</v>
      </c>
      <c r="Q401" s="25" t="s">
        <v>42</v>
      </c>
      <c r="R401" s="25" t="s">
        <v>42</v>
      </c>
      <c r="S401" s="25" t="s">
        <v>42</v>
      </c>
      <c r="T401" s="25" t="s">
        <v>42</v>
      </c>
      <c r="U401" s="25" t="s">
        <v>42</v>
      </c>
      <c r="V401" s="25" t="s">
        <v>42</v>
      </c>
      <c r="W401" s="25">
        <v>0</v>
      </c>
      <c r="X401" s="25">
        <v>0</v>
      </c>
      <c r="Y401" s="25" t="s">
        <v>42</v>
      </c>
      <c r="Z401" s="25" t="s">
        <v>42</v>
      </c>
      <c r="AA401" s="25">
        <v>0.4</v>
      </c>
      <c r="AB401" s="25">
        <v>0.4</v>
      </c>
      <c r="AC401" s="25" t="s">
        <v>1125</v>
      </c>
      <c r="AD401" s="59" t="s">
        <v>147</v>
      </c>
      <c r="AE401" s="59" t="s">
        <v>51</v>
      </c>
    </row>
    <row r="402" spans="1:31" ht="78.75" x14ac:dyDescent="0.25">
      <c r="A402" s="57" t="s">
        <v>739</v>
      </c>
      <c r="B402" s="24" t="s">
        <v>1126</v>
      </c>
      <c r="C402" s="58" t="s">
        <v>1127</v>
      </c>
      <c r="D402" s="59" t="s">
        <v>42</v>
      </c>
      <c r="E402" s="25" t="s">
        <v>42</v>
      </c>
      <c r="F402" s="25" t="s">
        <v>42</v>
      </c>
      <c r="G402" s="59" t="s">
        <v>42</v>
      </c>
      <c r="H402" s="25" t="s">
        <v>42</v>
      </c>
      <c r="I402" s="25" t="s">
        <v>42</v>
      </c>
      <c r="J402" s="25" t="s">
        <v>42</v>
      </c>
      <c r="K402" s="25" t="s">
        <v>42</v>
      </c>
      <c r="L402" s="59" t="s">
        <v>51</v>
      </c>
      <c r="M402" s="59" t="s">
        <v>51</v>
      </c>
      <c r="N402" s="59" t="s">
        <v>147</v>
      </c>
      <c r="O402" s="59" t="s">
        <v>147</v>
      </c>
      <c r="P402" s="59" t="s">
        <v>1128</v>
      </c>
      <c r="Q402" s="25" t="s">
        <v>42</v>
      </c>
      <c r="R402" s="25" t="s">
        <v>42</v>
      </c>
      <c r="S402" s="25" t="s">
        <v>42</v>
      </c>
      <c r="T402" s="25" t="s">
        <v>42</v>
      </c>
      <c r="U402" s="25" t="s">
        <v>42</v>
      </c>
      <c r="V402" s="25" t="s">
        <v>42</v>
      </c>
      <c r="W402" s="25">
        <v>0</v>
      </c>
      <c r="X402" s="25">
        <v>0</v>
      </c>
      <c r="Y402" s="25" t="s">
        <v>42</v>
      </c>
      <c r="Z402" s="25" t="s">
        <v>42</v>
      </c>
      <c r="AA402" s="25">
        <v>0.4</v>
      </c>
      <c r="AB402" s="25">
        <v>0.4</v>
      </c>
      <c r="AC402" s="25" t="s">
        <v>967</v>
      </c>
      <c r="AD402" s="59" t="s">
        <v>147</v>
      </c>
      <c r="AE402" s="59" t="s">
        <v>51</v>
      </c>
    </row>
    <row r="403" spans="1:31" ht="78.75" x14ac:dyDescent="0.25">
      <c r="A403" s="57" t="s">
        <v>739</v>
      </c>
      <c r="B403" s="24" t="s">
        <v>1129</v>
      </c>
      <c r="C403" s="58" t="s">
        <v>1130</v>
      </c>
      <c r="D403" s="59" t="s">
        <v>42</v>
      </c>
      <c r="E403" s="25" t="s">
        <v>42</v>
      </c>
      <c r="F403" s="25" t="s">
        <v>42</v>
      </c>
      <c r="G403" s="59" t="s">
        <v>42</v>
      </c>
      <c r="H403" s="25" t="s">
        <v>42</v>
      </c>
      <c r="I403" s="25" t="s">
        <v>42</v>
      </c>
      <c r="J403" s="25" t="s">
        <v>42</v>
      </c>
      <c r="K403" s="25" t="s">
        <v>42</v>
      </c>
      <c r="L403" s="59" t="s">
        <v>51</v>
      </c>
      <c r="M403" s="59" t="s">
        <v>51</v>
      </c>
      <c r="N403" s="59" t="s">
        <v>147</v>
      </c>
      <c r="O403" s="59" t="s">
        <v>147</v>
      </c>
      <c r="P403" s="59" t="s">
        <v>1131</v>
      </c>
      <c r="Q403" s="25" t="s">
        <v>42</v>
      </c>
      <c r="R403" s="25" t="s">
        <v>42</v>
      </c>
      <c r="S403" s="25" t="s">
        <v>42</v>
      </c>
      <c r="T403" s="25" t="s">
        <v>42</v>
      </c>
      <c r="U403" s="25" t="s">
        <v>42</v>
      </c>
      <c r="V403" s="25" t="s">
        <v>42</v>
      </c>
      <c r="W403" s="25">
        <v>0</v>
      </c>
      <c r="X403" s="25">
        <v>0</v>
      </c>
      <c r="Y403" s="25" t="s">
        <v>42</v>
      </c>
      <c r="Z403" s="25" t="s">
        <v>42</v>
      </c>
      <c r="AA403" s="25">
        <v>0.4</v>
      </c>
      <c r="AB403" s="25">
        <v>0.4</v>
      </c>
      <c r="AC403" s="25" t="s">
        <v>879</v>
      </c>
      <c r="AD403" s="59" t="s">
        <v>147</v>
      </c>
      <c r="AE403" s="59" t="s">
        <v>51</v>
      </c>
    </row>
    <row r="404" spans="1:31" ht="110.25" x14ac:dyDescent="0.25">
      <c r="A404" s="57" t="s">
        <v>739</v>
      </c>
      <c r="B404" s="24" t="s">
        <v>1132</v>
      </c>
      <c r="C404" s="58" t="s">
        <v>1133</v>
      </c>
      <c r="D404" s="59" t="s">
        <v>42</v>
      </c>
      <c r="E404" s="25" t="s">
        <v>42</v>
      </c>
      <c r="F404" s="25" t="s">
        <v>42</v>
      </c>
      <c r="G404" s="59" t="s">
        <v>42</v>
      </c>
      <c r="H404" s="25" t="s">
        <v>42</v>
      </c>
      <c r="I404" s="25" t="s">
        <v>42</v>
      </c>
      <c r="J404" s="25" t="s">
        <v>42</v>
      </c>
      <c r="K404" s="25" t="s">
        <v>42</v>
      </c>
      <c r="L404" s="59" t="s">
        <v>51</v>
      </c>
      <c r="M404" s="59" t="s">
        <v>51</v>
      </c>
      <c r="N404" s="59" t="s">
        <v>147</v>
      </c>
      <c r="O404" s="59" t="s">
        <v>147</v>
      </c>
      <c r="P404" s="59" t="s">
        <v>1134</v>
      </c>
      <c r="Q404" s="25" t="s">
        <v>42</v>
      </c>
      <c r="R404" s="25" t="s">
        <v>42</v>
      </c>
      <c r="S404" s="25" t="s">
        <v>42</v>
      </c>
      <c r="T404" s="25" t="s">
        <v>42</v>
      </c>
      <c r="U404" s="25" t="s">
        <v>42</v>
      </c>
      <c r="V404" s="25" t="s">
        <v>42</v>
      </c>
      <c r="W404" s="25">
        <v>0</v>
      </c>
      <c r="X404" s="25">
        <v>0</v>
      </c>
      <c r="Y404" s="25" t="s">
        <v>42</v>
      </c>
      <c r="Z404" s="25" t="s">
        <v>42</v>
      </c>
      <c r="AA404" s="25">
        <v>0.4</v>
      </c>
      <c r="AB404" s="25">
        <v>0.4</v>
      </c>
      <c r="AC404" s="25" t="s">
        <v>1135</v>
      </c>
      <c r="AD404" s="59" t="s">
        <v>147</v>
      </c>
      <c r="AE404" s="59" t="s">
        <v>51</v>
      </c>
    </row>
    <row r="405" spans="1:31" ht="110.25" x14ac:dyDescent="0.25">
      <c r="A405" s="57" t="s">
        <v>739</v>
      </c>
      <c r="B405" s="24" t="s">
        <v>1136</v>
      </c>
      <c r="C405" s="58" t="s">
        <v>1137</v>
      </c>
      <c r="D405" s="59" t="s">
        <v>42</v>
      </c>
      <c r="E405" s="25" t="s">
        <v>42</v>
      </c>
      <c r="F405" s="25" t="s">
        <v>42</v>
      </c>
      <c r="G405" s="59" t="s">
        <v>42</v>
      </c>
      <c r="H405" s="25" t="s">
        <v>42</v>
      </c>
      <c r="I405" s="25" t="s">
        <v>42</v>
      </c>
      <c r="J405" s="25" t="s">
        <v>42</v>
      </c>
      <c r="K405" s="25" t="s">
        <v>42</v>
      </c>
      <c r="L405" s="59" t="s">
        <v>51</v>
      </c>
      <c r="M405" s="59" t="s">
        <v>51</v>
      </c>
      <c r="N405" s="59" t="s">
        <v>147</v>
      </c>
      <c r="O405" s="59" t="s">
        <v>147</v>
      </c>
      <c r="P405" s="59" t="s">
        <v>1138</v>
      </c>
      <c r="Q405" s="25" t="s">
        <v>42</v>
      </c>
      <c r="R405" s="25" t="s">
        <v>42</v>
      </c>
      <c r="S405" s="25" t="s">
        <v>42</v>
      </c>
      <c r="T405" s="25" t="s">
        <v>42</v>
      </c>
      <c r="U405" s="25" t="s">
        <v>42</v>
      </c>
      <c r="V405" s="25" t="s">
        <v>42</v>
      </c>
      <c r="W405" s="25">
        <v>0</v>
      </c>
      <c r="X405" s="25">
        <v>0</v>
      </c>
      <c r="Y405" s="25" t="s">
        <v>42</v>
      </c>
      <c r="Z405" s="25" t="s">
        <v>42</v>
      </c>
      <c r="AA405" s="25">
        <v>0.4</v>
      </c>
      <c r="AB405" s="25">
        <v>0.4</v>
      </c>
      <c r="AC405" s="25" t="s">
        <v>1135</v>
      </c>
      <c r="AD405" s="59" t="s">
        <v>147</v>
      </c>
      <c r="AE405" s="59" t="s">
        <v>51</v>
      </c>
    </row>
    <row r="406" spans="1:31" ht="78.75" x14ac:dyDescent="0.25">
      <c r="A406" s="57" t="s">
        <v>739</v>
      </c>
      <c r="B406" s="24" t="s">
        <v>1139</v>
      </c>
      <c r="C406" s="58" t="s">
        <v>1140</v>
      </c>
      <c r="D406" s="59" t="s">
        <v>42</v>
      </c>
      <c r="E406" s="25" t="s">
        <v>42</v>
      </c>
      <c r="F406" s="25" t="s">
        <v>42</v>
      </c>
      <c r="G406" s="59" t="s">
        <v>42</v>
      </c>
      <c r="H406" s="25" t="s">
        <v>42</v>
      </c>
      <c r="I406" s="25" t="s">
        <v>42</v>
      </c>
      <c r="J406" s="25" t="s">
        <v>42</v>
      </c>
      <c r="K406" s="25" t="s">
        <v>42</v>
      </c>
      <c r="L406" s="59" t="s">
        <v>51</v>
      </c>
      <c r="M406" s="59" t="s">
        <v>51</v>
      </c>
      <c r="N406" s="59" t="s">
        <v>147</v>
      </c>
      <c r="O406" s="59" t="s">
        <v>147</v>
      </c>
      <c r="P406" s="59" t="s">
        <v>1141</v>
      </c>
      <c r="Q406" s="25" t="s">
        <v>42</v>
      </c>
      <c r="R406" s="25" t="s">
        <v>42</v>
      </c>
      <c r="S406" s="25" t="s">
        <v>42</v>
      </c>
      <c r="T406" s="25" t="s">
        <v>42</v>
      </c>
      <c r="U406" s="25" t="s">
        <v>42</v>
      </c>
      <c r="V406" s="25" t="s">
        <v>42</v>
      </c>
      <c r="W406" s="25">
        <v>0</v>
      </c>
      <c r="X406" s="25">
        <v>0</v>
      </c>
      <c r="Y406" s="25" t="s">
        <v>42</v>
      </c>
      <c r="Z406" s="25" t="s">
        <v>42</v>
      </c>
      <c r="AA406" s="25">
        <v>0.4</v>
      </c>
      <c r="AB406" s="25">
        <v>0.4</v>
      </c>
      <c r="AC406" s="25" t="s">
        <v>967</v>
      </c>
      <c r="AD406" s="59" t="s">
        <v>147</v>
      </c>
      <c r="AE406" s="59" t="s">
        <v>51</v>
      </c>
    </row>
    <row r="407" spans="1:31" ht="78.75" x14ac:dyDescent="0.25">
      <c r="A407" s="57" t="s">
        <v>739</v>
      </c>
      <c r="B407" s="24" t="s">
        <v>1142</v>
      </c>
      <c r="C407" s="58" t="s">
        <v>1143</v>
      </c>
      <c r="D407" s="59" t="s">
        <v>42</v>
      </c>
      <c r="E407" s="25" t="s">
        <v>42</v>
      </c>
      <c r="F407" s="25" t="s">
        <v>42</v>
      </c>
      <c r="G407" s="59" t="s">
        <v>42</v>
      </c>
      <c r="H407" s="25" t="s">
        <v>42</v>
      </c>
      <c r="I407" s="25" t="s">
        <v>42</v>
      </c>
      <c r="J407" s="25" t="s">
        <v>42</v>
      </c>
      <c r="K407" s="25" t="s">
        <v>42</v>
      </c>
      <c r="L407" s="59" t="s">
        <v>51</v>
      </c>
      <c r="M407" s="59" t="s">
        <v>51</v>
      </c>
      <c r="N407" s="59" t="s">
        <v>147</v>
      </c>
      <c r="O407" s="59" t="s">
        <v>147</v>
      </c>
      <c r="P407" s="59" t="s">
        <v>1144</v>
      </c>
      <c r="Q407" s="25" t="s">
        <v>42</v>
      </c>
      <c r="R407" s="25" t="s">
        <v>42</v>
      </c>
      <c r="S407" s="25" t="s">
        <v>42</v>
      </c>
      <c r="T407" s="25" t="s">
        <v>42</v>
      </c>
      <c r="U407" s="25" t="s">
        <v>42</v>
      </c>
      <c r="V407" s="25" t="s">
        <v>42</v>
      </c>
      <c r="W407" s="25">
        <v>0</v>
      </c>
      <c r="X407" s="25">
        <v>0</v>
      </c>
      <c r="Y407" s="25" t="s">
        <v>42</v>
      </c>
      <c r="Z407" s="25" t="s">
        <v>42</v>
      </c>
      <c r="AA407" s="25">
        <v>0.4</v>
      </c>
      <c r="AB407" s="25">
        <v>0.4</v>
      </c>
      <c r="AC407" s="25" t="s">
        <v>922</v>
      </c>
      <c r="AD407" s="59" t="s">
        <v>147</v>
      </c>
      <c r="AE407" s="59" t="s">
        <v>51</v>
      </c>
    </row>
    <row r="408" spans="1:31" ht="78.75" x14ac:dyDescent="0.25">
      <c r="A408" s="57" t="s">
        <v>739</v>
      </c>
      <c r="B408" s="24" t="s">
        <v>1145</v>
      </c>
      <c r="C408" s="58" t="s">
        <v>1146</v>
      </c>
      <c r="D408" s="59" t="s">
        <v>42</v>
      </c>
      <c r="E408" s="25" t="s">
        <v>42</v>
      </c>
      <c r="F408" s="25" t="s">
        <v>42</v>
      </c>
      <c r="G408" s="59" t="s">
        <v>42</v>
      </c>
      <c r="H408" s="25" t="s">
        <v>42</v>
      </c>
      <c r="I408" s="25" t="s">
        <v>42</v>
      </c>
      <c r="J408" s="25" t="s">
        <v>42</v>
      </c>
      <c r="K408" s="25" t="s">
        <v>42</v>
      </c>
      <c r="L408" s="59" t="s">
        <v>51</v>
      </c>
      <c r="M408" s="59" t="s">
        <v>51</v>
      </c>
      <c r="N408" s="59" t="s">
        <v>147</v>
      </c>
      <c r="O408" s="59" t="s">
        <v>147</v>
      </c>
      <c r="P408" s="59" t="s">
        <v>1076</v>
      </c>
      <c r="Q408" s="25" t="s">
        <v>42</v>
      </c>
      <c r="R408" s="25" t="s">
        <v>42</v>
      </c>
      <c r="S408" s="25" t="s">
        <v>42</v>
      </c>
      <c r="T408" s="25" t="s">
        <v>42</v>
      </c>
      <c r="U408" s="25" t="s">
        <v>42</v>
      </c>
      <c r="V408" s="25" t="s">
        <v>42</v>
      </c>
      <c r="W408" s="25">
        <v>0</v>
      </c>
      <c r="X408" s="25">
        <v>0</v>
      </c>
      <c r="Y408" s="25" t="s">
        <v>42</v>
      </c>
      <c r="Z408" s="25" t="s">
        <v>42</v>
      </c>
      <c r="AA408" s="25">
        <v>0.4</v>
      </c>
      <c r="AB408" s="25">
        <v>0.4</v>
      </c>
      <c r="AC408" s="25" t="s">
        <v>1047</v>
      </c>
      <c r="AD408" s="59" t="s">
        <v>147</v>
      </c>
      <c r="AE408" s="59" t="s">
        <v>51</v>
      </c>
    </row>
    <row r="409" spans="1:31" ht="78.75" x14ac:dyDescent="0.25">
      <c r="A409" s="57" t="s">
        <v>739</v>
      </c>
      <c r="B409" s="24" t="s">
        <v>1147</v>
      </c>
      <c r="C409" s="58" t="s">
        <v>1148</v>
      </c>
      <c r="D409" s="59" t="s">
        <v>42</v>
      </c>
      <c r="E409" s="25" t="s">
        <v>42</v>
      </c>
      <c r="F409" s="25" t="s">
        <v>42</v>
      </c>
      <c r="G409" s="59" t="s">
        <v>42</v>
      </c>
      <c r="H409" s="25" t="s">
        <v>42</v>
      </c>
      <c r="I409" s="25" t="s">
        <v>42</v>
      </c>
      <c r="J409" s="25" t="s">
        <v>42</v>
      </c>
      <c r="K409" s="25" t="s">
        <v>42</v>
      </c>
      <c r="L409" s="59" t="s">
        <v>51</v>
      </c>
      <c r="M409" s="59" t="s">
        <v>51</v>
      </c>
      <c r="N409" s="59" t="s">
        <v>147</v>
      </c>
      <c r="O409" s="59" t="s">
        <v>147</v>
      </c>
      <c r="P409" s="59" t="s">
        <v>1149</v>
      </c>
      <c r="Q409" s="25" t="s">
        <v>42</v>
      </c>
      <c r="R409" s="25" t="s">
        <v>42</v>
      </c>
      <c r="S409" s="25" t="s">
        <v>42</v>
      </c>
      <c r="T409" s="25" t="s">
        <v>42</v>
      </c>
      <c r="U409" s="25" t="s">
        <v>42</v>
      </c>
      <c r="V409" s="25" t="s">
        <v>42</v>
      </c>
      <c r="W409" s="25">
        <v>0</v>
      </c>
      <c r="X409" s="25">
        <v>0</v>
      </c>
      <c r="Y409" s="25" t="s">
        <v>42</v>
      </c>
      <c r="Z409" s="25" t="s">
        <v>42</v>
      </c>
      <c r="AA409" s="25">
        <v>0.4</v>
      </c>
      <c r="AB409" s="25">
        <v>0.4</v>
      </c>
      <c r="AC409" s="25" t="s">
        <v>1047</v>
      </c>
      <c r="AD409" s="59" t="s">
        <v>147</v>
      </c>
      <c r="AE409" s="59" t="s">
        <v>51</v>
      </c>
    </row>
    <row r="410" spans="1:31" ht="78.75" x14ac:dyDescent="0.25">
      <c r="A410" s="57" t="s">
        <v>739</v>
      </c>
      <c r="B410" s="24" t="s">
        <v>1150</v>
      </c>
      <c r="C410" s="58" t="s">
        <v>1151</v>
      </c>
      <c r="D410" s="59" t="s">
        <v>42</v>
      </c>
      <c r="E410" s="25" t="s">
        <v>42</v>
      </c>
      <c r="F410" s="25" t="s">
        <v>42</v>
      </c>
      <c r="G410" s="59" t="s">
        <v>42</v>
      </c>
      <c r="H410" s="25" t="s">
        <v>42</v>
      </c>
      <c r="I410" s="25" t="s">
        <v>42</v>
      </c>
      <c r="J410" s="25" t="s">
        <v>42</v>
      </c>
      <c r="K410" s="25" t="s">
        <v>42</v>
      </c>
      <c r="L410" s="59" t="s">
        <v>51</v>
      </c>
      <c r="M410" s="59" t="s">
        <v>51</v>
      </c>
      <c r="N410" s="59" t="s">
        <v>147</v>
      </c>
      <c r="O410" s="59" t="s">
        <v>147</v>
      </c>
      <c r="P410" s="59" t="s">
        <v>1152</v>
      </c>
      <c r="Q410" s="25" t="s">
        <v>42</v>
      </c>
      <c r="R410" s="25" t="s">
        <v>42</v>
      </c>
      <c r="S410" s="25" t="s">
        <v>42</v>
      </c>
      <c r="T410" s="25" t="s">
        <v>42</v>
      </c>
      <c r="U410" s="25" t="s">
        <v>42</v>
      </c>
      <c r="V410" s="25" t="s">
        <v>42</v>
      </c>
      <c r="W410" s="25">
        <v>0</v>
      </c>
      <c r="X410" s="25">
        <v>0</v>
      </c>
      <c r="Y410" s="25" t="s">
        <v>42</v>
      </c>
      <c r="Z410" s="25" t="s">
        <v>42</v>
      </c>
      <c r="AA410" s="25">
        <v>0.4</v>
      </c>
      <c r="AB410" s="25">
        <v>0.4</v>
      </c>
      <c r="AC410" s="25" t="s">
        <v>971</v>
      </c>
      <c r="AD410" s="59" t="s">
        <v>147</v>
      </c>
      <c r="AE410" s="59" t="s">
        <v>51</v>
      </c>
    </row>
    <row r="411" spans="1:31" ht="78.75" x14ac:dyDescent="0.25">
      <c r="A411" s="57" t="s">
        <v>739</v>
      </c>
      <c r="B411" s="24" t="s">
        <v>1153</v>
      </c>
      <c r="C411" s="58" t="s">
        <v>1154</v>
      </c>
      <c r="D411" s="59" t="s">
        <v>42</v>
      </c>
      <c r="E411" s="25" t="s">
        <v>42</v>
      </c>
      <c r="F411" s="25" t="s">
        <v>42</v>
      </c>
      <c r="G411" s="59" t="s">
        <v>42</v>
      </c>
      <c r="H411" s="25" t="s">
        <v>42</v>
      </c>
      <c r="I411" s="25" t="s">
        <v>42</v>
      </c>
      <c r="J411" s="25" t="s">
        <v>42</v>
      </c>
      <c r="K411" s="25" t="s">
        <v>42</v>
      </c>
      <c r="L411" s="59" t="s">
        <v>51</v>
      </c>
      <c r="M411" s="59" t="s">
        <v>51</v>
      </c>
      <c r="N411" s="59" t="s">
        <v>147</v>
      </c>
      <c r="O411" s="59" t="s">
        <v>147</v>
      </c>
      <c r="P411" s="59" t="s">
        <v>1155</v>
      </c>
      <c r="Q411" s="25" t="s">
        <v>42</v>
      </c>
      <c r="R411" s="25" t="s">
        <v>42</v>
      </c>
      <c r="S411" s="25" t="s">
        <v>42</v>
      </c>
      <c r="T411" s="25" t="s">
        <v>42</v>
      </c>
      <c r="U411" s="25" t="s">
        <v>42</v>
      </c>
      <c r="V411" s="25" t="s">
        <v>42</v>
      </c>
      <c r="W411" s="25">
        <v>0</v>
      </c>
      <c r="X411" s="25">
        <v>0</v>
      </c>
      <c r="Y411" s="25" t="s">
        <v>42</v>
      </c>
      <c r="Z411" s="25" t="s">
        <v>42</v>
      </c>
      <c r="AA411" s="25">
        <v>0.4</v>
      </c>
      <c r="AB411" s="25">
        <v>0.4</v>
      </c>
      <c r="AC411" s="25" t="s">
        <v>1047</v>
      </c>
      <c r="AD411" s="59" t="s">
        <v>147</v>
      </c>
      <c r="AE411" s="59" t="s">
        <v>51</v>
      </c>
    </row>
    <row r="412" spans="1:31" ht="78.75" x14ac:dyDescent="0.25">
      <c r="A412" s="57" t="s">
        <v>739</v>
      </c>
      <c r="B412" s="24" t="s">
        <v>1156</v>
      </c>
      <c r="C412" s="58" t="s">
        <v>1157</v>
      </c>
      <c r="D412" s="59" t="s">
        <v>42</v>
      </c>
      <c r="E412" s="25" t="s">
        <v>42</v>
      </c>
      <c r="F412" s="25" t="s">
        <v>42</v>
      </c>
      <c r="G412" s="59" t="s">
        <v>42</v>
      </c>
      <c r="H412" s="25" t="s">
        <v>42</v>
      </c>
      <c r="I412" s="25" t="s">
        <v>42</v>
      </c>
      <c r="J412" s="25" t="s">
        <v>42</v>
      </c>
      <c r="K412" s="25" t="s">
        <v>42</v>
      </c>
      <c r="L412" s="59" t="s">
        <v>51</v>
      </c>
      <c r="M412" s="59" t="s">
        <v>51</v>
      </c>
      <c r="N412" s="59" t="s">
        <v>147</v>
      </c>
      <c r="O412" s="59" t="s">
        <v>147</v>
      </c>
      <c r="P412" s="59" t="s">
        <v>1158</v>
      </c>
      <c r="Q412" s="25" t="s">
        <v>42</v>
      </c>
      <c r="R412" s="25" t="s">
        <v>42</v>
      </c>
      <c r="S412" s="25" t="s">
        <v>42</v>
      </c>
      <c r="T412" s="25" t="s">
        <v>42</v>
      </c>
      <c r="U412" s="25" t="s">
        <v>42</v>
      </c>
      <c r="V412" s="25" t="s">
        <v>42</v>
      </c>
      <c r="W412" s="25">
        <v>0</v>
      </c>
      <c r="X412" s="25">
        <v>0</v>
      </c>
      <c r="Y412" s="25" t="s">
        <v>42</v>
      </c>
      <c r="Z412" s="25" t="s">
        <v>42</v>
      </c>
      <c r="AA412" s="25">
        <v>0.4</v>
      </c>
      <c r="AB412" s="25">
        <v>0.4</v>
      </c>
      <c r="AC412" s="25" t="s">
        <v>971</v>
      </c>
      <c r="AD412" s="59" t="s">
        <v>147</v>
      </c>
      <c r="AE412" s="59" t="s">
        <v>51</v>
      </c>
    </row>
    <row r="413" spans="1:31" ht="110.25" x14ac:dyDescent="0.25">
      <c r="A413" s="57" t="s">
        <v>739</v>
      </c>
      <c r="B413" s="24" t="s">
        <v>1159</v>
      </c>
      <c r="C413" s="58" t="s">
        <v>1160</v>
      </c>
      <c r="D413" s="59" t="s">
        <v>42</v>
      </c>
      <c r="E413" s="25" t="s">
        <v>42</v>
      </c>
      <c r="F413" s="25" t="s">
        <v>42</v>
      </c>
      <c r="G413" s="59" t="s">
        <v>42</v>
      </c>
      <c r="H413" s="25" t="s">
        <v>42</v>
      </c>
      <c r="I413" s="25" t="s">
        <v>42</v>
      </c>
      <c r="J413" s="25" t="s">
        <v>42</v>
      </c>
      <c r="K413" s="25" t="s">
        <v>42</v>
      </c>
      <c r="L413" s="59" t="s">
        <v>51</v>
      </c>
      <c r="M413" s="59" t="s">
        <v>51</v>
      </c>
      <c r="N413" s="59" t="s">
        <v>147</v>
      </c>
      <c r="O413" s="59" t="s">
        <v>147</v>
      </c>
      <c r="P413" s="59" t="s">
        <v>1161</v>
      </c>
      <c r="Q413" s="25" t="s">
        <v>42</v>
      </c>
      <c r="R413" s="25" t="s">
        <v>42</v>
      </c>
      <c r="S413" s="25" t="s">
        <v>42</v>
      </c>
      <c r="T413" s="25" t="s">
        <v>42</v>
      </c>
      <c r="U413" s="25" t="s">
        <v>42</v>
      </c>
      <c r="V413" s="25" t="s">
        <v>42</v>
      </c>
      <c r="W413" s="25">
        <v>0</v>
      </c>
      <c r="X413" s="25">
        <v>0</v>
      </c>
      <c r="Y413" s="25" t="s">
        <v>42</v>
      </c>
      <c r="Z413" s="25" t="s">
        <v>42</v>
      </c>
      <c r="AA413" s="25">
        <v>0.4</v>
      </c>
      <c r="AB413" s="25">
        <v>0.4</v>
      </c>
      <c r="AC413" s="25" t="s">
        <v>1135</v>
      </c>
      <c r="AD413" s="59" t="s">
        <v>147</v>
      </c>
      <c r="AE413" s="59" t="s">
        <v>51</v>
      </c>
    </row>
    <row r="414" spans="1:31" ht="78.75" x14ac:dyDescent="0.25">
      <c r="A414" s="57" t="s">
        <v>739</v>
      </c>
      <c r="B414" s="24" t="s">
        <v>1162</v>
      </c>
      <c r="C414" s="58" t="s">
        <v>1163</v>
      </c>
      <c r="D414" s="59" t="s">
        <v>42</v>
      </c>
      <c r="E414" s="25" t="s">
        <v>42</v>
      </c>
      <c r="F414" s="25" t="s">
        <v>42</v>
      </c>
      <c r="G414" s="59" t="s">
        <v>42</v>
      </c>
      <c r="H414" s="25" t="s">
        <v>42</v>
      </c>
      <c r="I414" s="25" t="s">
        <v>42</v>
      </c>
      <c r="J414" s="25" t="s">
        <v>42</v>
      </c>
      <c r="K414" s="25" t="s">
        <v>42</v>
      </c>
      <c r="L414" s="59" t="s">
        <v>51</v>
      </c>
      <c r="M414" s="59" t="s">
        <v>51</v>
      </c>
      <c r="N414" s="59" t="s">
        <v>147</v>
      </c>
      <c r="O414" s="59" t="s">
        <v>147</v>
      </c>
      <c r="P414" s="59" t="s">
        <v>1164</v>
      </c>
      <c r="Q414" s="25" t="s">
        <v>42</v>
      </c>
      <c r="R414" s="25" t="s">
        <v>42</v>
      </c>
      <c r="S414" s="25" t="s">
        <v>42</v>
      </c>
      <c r="T414" s="25" t="s">
        <v>42</v>
      </c>
      <c r="U414" s="25" t="s">
        <v>42</v>
      </c>
      <c r="V414" s="25" t="s">
        <v>42</v>
      </c>
      <c r="W414" s="25">
        <v>0</v>
      </c>
      <c r="X414" s="25">
        <v>0</v>
      </c>
      <c r="Y414" s="25" t="s">
        <v>42</v>
      </c>
      <c r="Z414" s="25" t="s">
        <v>42</v>
      </c>
      <c r="AA414" s="25">
        <v>0.4</v>
      </c>
      <c r="AB414" s="25">
        <v>0.4</v>
      </c>
      <c r="AC414" s="25" t="s">
        <v>1047</v>
      </c>
      <c r="AD414" s="59" t="s">
        <v>147</v>
      </c>
      <c r="AE414" s="59" t="s">
        <v>51</v>
      </c>
    </row>
    <row r="415" spans="1:31" ht="78.75" x14ac:dyDescent="0.25">
      <c r="A415" s="57" t="s">
        <v>739</v>
      </c>
      <c r="B415" s="24" t="s">
        <v>1165</v>
      </c>
      <c r="C415" s="58" t="s">
        <v>1166</v>
      </c>
      <c r="D415" s="59" t="s">
        <v>42</v>
      </c>
      <c r="E415" s="25" t="s">
        <v>42</v>
      </c>
      <c r="F415" s="25" t="s">
        <v>42</v>
      </c>
      <c r="G415" s="59" t="s">
        <v>42</v>
      </c>
      <c r="H415" s="25" t="s">
        <v>42</v>
      </c>
      <c r="I415" s="25" t="s">
        <v>42</v>
      </c>
      <c r="J415" s="25" t="s">
        <v>42</v>
      </c>
      <c r="K415" s="25" t="s">
        <v>42</v>
      </c>
      <c r="L415" s="59" t="s">
        <v>51</v>
      </c>
      <c r="M415" s="59" t="s">
        <v>51</v>
      </c>
      <c r="N415" s="59" t="s">
        <v>147</v>
      </c>
      <c r="O415" s="59" t="s">
        <v>147</v>
      </c>
      <c r="P415" s="59" t="s">
        <v>1167</v>
      </c>
      <c r="Q415" s="25" t="s">
        <v>42</v>
      </c>
      <c r="R415" s="25" t="s">
        <v>42</v>
      </c>
      <c r="S415" s="25" t="s">
        <v>42</v>
      </c>
      <c r="T415" s="25" t="s">
        <v>42</v>
      </c>
      <c r="U415" s="25" t="s">
        <v>42</v>
      </c>
      <c r="V415" s="25" t="s">
        <v>42</v>
      </c>
      <c r="W415" s="25">
        <v>0</v>
      </c>
      <c r="X415" s="25">
        <v>0</v>
      </c>
      <c r="Y415" s="25" t="s">
        <v>42</v>
      </c>
      <c r="Z415" s="25" t="s">
        <v>42</v>
      </c>
      <c r="AA415" s="25">
        <v>0.4</v>
      </c>
      <c r="AB415" s="25">
        <v>0.4</v>
      </c>
      <c r="AC415" s="25" t="s">
        <v>907</v>
      </c>
      <c r="AD415" s="59" t="s">
        <v>147</v>
      </c>
      <c r="AE415" s="59" t="s">
        <v>51</v>
      </c>
    </row>
    <row r="416" spans="1:31" ht="110.25" x14ac:dyDescent="0.25">
      <c r="A416" s="57" t="s">
        <v>739</v>
      </c>
      <c r="B416" s="24" t="s">
        <v>1168</v>
      </c>
      <c r="C416" s="58" t="s">
        <v>1169</v>
      </c>
      <c r="D416" s="59" t="s">
        <v>42</v>
      </c>
      <c r="E416" s="25" t="s">
        <v>42</v>
      </c>
      <c r="F416" s="25" t="s">
        <v>42</v>
      </c>
      <c r="G416" s="59" t="s">
        <v>42</v>
      </c>
      <c r="H416" s="25" t="s">
        <v>42</v>
      </c>
      <c r="I416" s="25" t="s">
        <v>42</v>
      </c>
      <c r="J416" s="25" t="s">
        <v>42</v>
      </c>
      <c r="K416" s="25" t="s">
        <v>42</v>
      </c>
      <c r="L416" s="59" t="s">
        <v>51</v>
      </c>
      <c r="M416" s="59" t="s">
        <v>51</v>
      </c>
      <c r="N416" s="59" t="s">
        <v>147</v>
      </c>
      <c r="O416" s="59" t="s">
        <v>147</v>
      </c>
      <c r="P416" s="59" t="s">
        <v>1170</v>
      </c>
      <c r="Q416" s="25" t="s">
        <v>42</v>
      </c>
      <c r="R416" s="25" t="s">
        <v>42</v>
      </c>
      <c r="S416" s="25" t="s">
        <v>42</v>
      </c>
      <c r="T416" s="25" t="s">
        <v>42</v>
      </c>
      <c r="U416" s="25" t="s">
        <v>42</v>
      </c>
      <c r="V416" s="25" t="s">
        <v>42</v>
      </c>
      <c r="W416" s="25">
        <v>0</v>
      </c>
      <c r="X416" s="25">
        <v>0</v>
      </c>
      <c r="Y416" s="25" t="s">
        <v>42</v>
      </c>
      <c r="Z416" s="25" t="s">
        <v>42</v>
      </c>
      <c r="AA416" s="25">
        <v>0.4</v>
      </c>
      <c r="AB416" s="25">
        <v>0.4</v>
      </c>
      <c r="AC416" s="25" t="s">
        <v>1135</v>
      </c>
      <c r="AD416" s="59" t="s">
        <v>147</v>
      </c>
      <c r="AE416" s="59" t="s">
        <v>51</v>
      </c>
    </row>
    <row r="417" spans="1:31" ht="110.25" x14ac:dyDescent="0.25">
      <c r="A417" s="57" t="s">
        <v>739</v>
      </c>
      <c r="B417" s="24" t="s">
        <v>1171</v>
      </c>
      <c r="C417" s="58" t="s">
        <v>1172</v>
      </c>
      <c r="D417" s="59" t="s">
        <v>42</v>
      </c>
      <c r="E417" s="25" t="s">
        <v>42</v>
      </c>
      <c r="F417" s="25" t="s">
        <v>42</v>
      </c>
      <c r="G417" s="59" t="s">
        <v>42</v>
      </c>
      <c r="H417" s="25" t="s">
        <v>42</v>
      </c>
      <c r="I417" s="25" t="s">
        <v>42</v>
      </c>
      <c r="J417" s="25" t="s">
        <v>42</v>
      </c>
      <c r="K417" s="25" t="s">
        <v>42</v>
      </c>
      <c r="L417" s="59" t="s">
        <v>51</v>
      </c>
      <c r="M417" s="59" t="s">
        <v>51</v>
      </c>
      <c r="N417" s="59" t="s">
        <v>147</v>
      </c>
      <c r="O417" s="59" t="s">
        <v>147</v>
      </c>
      <c r="P417" s="59" t="s">
        <v>1173</v>
      </c>
      <c r="Q417" s="25" t="s">
        <v>42</v>
      </c>
      <c r="R417" s="25" t="s">
        <v>42</v>
      </c>
      <c r="S417" s="25" t="s">
        <v>42</v>
      </c>
      <c r="T417" s="25" t="s">
        <v>42</v>
      </c>
      <c r="U417" s="25" t="s">
        <v>42</v>
      </c>
      <c r="V417" s="25" t="s">
        <v>42</v>
      </c>
      <c r="W417" s="25">
        <v>0</v>
      </c>
      <c r="X417" s="25">
        <v>0</v>
      </c>
      <c r="Y417" s="25" t="s">
        <v>42</v>
      </c>
      <c r="Z417" s="25" t="s">
        <v>42</v>
      </c>
      <c r="AA417" s="25">
        <v>0.4</v>
      </c>
      <c r="AB417" s="25">
        <v>0.4</v>
      </c>
      <c r="AC417" s="25" t="s">
        <v>1174</v>
      </c>
      <c r="AD417" s="59" t="s">
        <v>147</v>
      </c>
      <c r="AE417" s="59" t="s">
        <v>51</v>
      </c>
    </row>
    <row r="418" spans="1:31" ht="78.75" x14ac:dyDescent="0.25">
      <c r="A418" s="57" t="s">
        <v>739</v>
      </c>
      <c r="B418" s="24" t="s">
        <v>1175</v>
      </c>
      <c r="C418" s="58" t="s">
        <v>1176</v>
      </c>
      <c r="D418" s="59" t="s">
        <v>42</v>
      </c>
      <c r="E418" s="25" t="s">
        <v>42</v>
      </c>
      <c r="F418" s="25" t="s">
        <v>42</v>
      </c>
      <c r="G418" s="59" t="s">
        <v>42</v>
      </c>
      <c r="H418" s="25" t="s">
        <v>42</v>
      </c>
      <c r="I418" s="25" t="s">
        <v>42</v>
      </c>
      <c r="J418" s="25" t="s">
        <v>42</v>
      </c>
      <c r="K418" s="25" t="s">
        <v>42</v>
      </c>
      <c r="L418" s="59" t="s">
        <v>51</v>
      </c>
      <c r="M418" s="59" t="s">
        <v>51</v>
      </c>
      <c r="N418" s="59" t="s">
        <v>147</v>
      </c>
      <c r="O418" s="59" t="s">
        <v>147</v>
      </c>
      <c r="P418" s="59" t="s">
        <v>1177</v>
      </c>
      <c r="Q418" s="25" t="s">
        <v>42</v>
      </c>
      <c r="R418" s="25" t="s">
        <v>42</v>
      </c>
      <c r="S418" s="25" t="s">
        <v>42</v>
      </c>
      <c r="T418" s="25" t="s">
        <v>42</v>
      </c>
      <c r="U418" s="25" t="s">
        <v>42</v>
      </c>
      <c r="V418" s="25" t="s">
        <v>42</v>
      </c>
      <c r="W418" s="25">
        <v>0</v>
      </c>
      <c r="X418" s="25">
        <v>0</v>
      </c>
      <c r="Y418" s="25" t="s">
        <v>42</v>
      </c>
      <c r="Z418" s="25" t="s">
        <v>42</v>
      </c>
      <c r="AA418" s="25">
        <v>0.4</v>
      </c>
      <c r="AB418" s="25">
        <v>0.4</v>
      </c>
      <c r="AC418" s="25" t="s">
        <v>895</v>
      </c>
      <c r="AD418" s="59" t="s">
        <v>147</v>
      </c>
      <c r="AE418" s="59" t="s">
        <v>51</v>
      </c>
    </row>
    <row r="419" spans="1:31" ht="78.75" x14ac:dyDescent="0.25">
      <c r="A419" s="57" t="s">
        <v>739</v>
      </c>
      <c r="B419" s="24" t="s">
        <v>1178</v>
      </c>
      <c r="C419" s="58" t="s">
        <v>1179</v>
      </c>
      <c r="D419" s="59" t="s">
        <v>42</v>
      </c>
      <c r="E419" s="25" t="s">
        <v>42</v>
      </c>
      <c r="F419" s="25" t="s">
        <v>42</v>
      </c>
      <c r="G419" s="59" t="s">
        <v>42</v>
      </c>
      <c r="H419" s="25" t="s">
        <v>42</v>
      </c>
      <c r="I419" s="25" t="s">
        <v>42</v>
      </c>
      <c r="J419" s="25" t="s">
        <v>42</v>
      </c>
      <c r="K419" s="25" t="s">
        <v>42</v>
      </c>
      <c r="L419" s="59" t="s">
        <v>51</v>
      </c>
      <c r="M419" s="59" t="s">
        <v>51</v>
      </c>
      <c r="N419" s="59" t="s">
        <v>147</v>
      </c>
      <c r="O419" s="59" t="s">
        <v>147</v>
      </c>
      <c r="P419" s="59" t="s">
        <v>1180</v>
      </c>
      <c r="Q419" s="25" t="s">
        <v>42</v>
      </c>
      <c r="R419" s="25" t="s">
        <v>42</v>
      </c>
      <c r="S419" s="25" t="s">
        <v>42</v>
      </c>
      <c r="T419" s="25" t="s">
        <v>42</v>
      </c>
      <c r="U419" s="25" t="s">
        <v>42</v>
      </c>
      <c r="V419" s="25" t="s">
        <v>42</v>
      </c>
      <c r="W419" s="25">
        <v>0</v>
      </c>
      <c r="X419" s="25">
        <v>0</v>
      </c>
      <c r="Y419" s="25" t="s">
        <v>42</v>
      </c>
      <c r="Z419" s="25" t="s">
        <v>42</v>
      </c>
      <c r="AA419" s="25">
        <v>0.4</v>
      </c>
      <c r="AB419" s="25">
        <v>0.4</v>
      </c>
      <c r="AC419" s="25" t="s">
        <v>1047</v>
      </c>
      <c r="AD419" s="59" t="s">
        <v>147</v>
      </c>
      <c r="AE419" s="59" t="s">
        <v>51</v>
      </c>
    </row>
    <row r="420" spans="1:31" ht="78.75" x14ac:dyDescent="0.25">
      <c r="A420" s="57" t="s">
        <v>739</v>
      </c>
      <c r="B420" s="24" t="s">
        <v>1181</v>
      </c>
      <c r="C420" s="58" t="s">
        <v>1182</v>
      </c>
      <c r="D420" s="59" t="s">
        <v>42</v>
      </c>
      <c r="E420" s="25" t="s">
        <v>42</v>
      </c>
      <c r="F420" s="25" t="s">
        <v>42</v>
      </c>
      <c r="G420" s="59" t="s">
        <v>42</v>
      </c>
      <c r="H420" s="25" t="s">
        <v>42</v>
      </c>
      <c r="I420" s="25" t="s">
        <v>42</v>
      </c>
      <c r="J420" s="25" t="s">
        <v>42</v>
      </c>
      <c r="K420" s="25" t="s">
        <v>42</v>
      </c>
      <c r="L420" s="59" t="s">
        <v>51</v>
      </c>
      <c r="M420" s="59" t="s">
        <v>51</v>
      </c>
      <c r="N420" s="59" t="s">
        <v>147</v>
      </c>
      <c r="O420" s="59" t="s">
        <v>147</v>
      </c>
      <c r="P420" s="59" t="s">
        <v>1183</v>
      </c>
      <c r="Q420" s="25" t="s">
        <v>42</v>
      </c>
      <c r="R420" s="25" t="s">
        <v>42</v>
      </c>
      <c r="S420" s="25" t="s">
        <v>42</v>
      </c>
      <c r="T420" s="25" t="s">
        <v>42</v>
      </c>
      <c r="U420" s="25" t="s">
        <v>42</v>
      </c>
      <c r="V420" s="25" t="s">
        <v>42</v>
      </c>
      <c r="W420" s="25">
        <v>0</v>
      </c>
      <c r="X420" s="25">
        <v>0</v>
      </c>
      <c r="Y420" s="25" t="s">
        <v>42</v>
      </c>
      <c r="Z420" s="25" t="s">
        <v>42</v>
      </c>
      <c r="AA420" s="25">
        <v>0.4</v>
      </c>
      <c r="AB420" s="25">
        <v>0.4</v>
      </c>
      <c r="AC420" s="25" t="s">
        <v>1184</v>
      </c>
      <c r="AD420" s="59" t="s">
        <v>147</v>
      </c>
      <c r="AE420" s="59" t="s">
        <v>51</v>
      </c>
    </row>
    <row r="421" spans="1:31" ht="110.25" x14ac:dyDescent="0.25">
      <c r="A421" s="57" t="s">
        <v>739</v>
      </c>
      <c r="B421" s="24" t="s">
        <v>1185</v>
      </c>
      <c r="C421" s="58" t="s">
        <v>1186</v>
      </c>
      <c r="D421" s="59" t="s">
        <v>42</v>
      </c>
      <c r="E421" s="25" t="s">
        <v>42</v>
      </c>
      <c r="F421" s="25" t="s">
        <v>42</v>
      </c>
      <c r="G421" s="59" t="s">
        <v>42</v>
      </c>
      <c r="H421" s="25" t="s">
        <v>42</v>
      </c>
      <c r="I421" s="25" t="s">
        <v>42</v>
      </c>
      <c r="J421" s="25" t="s">
        <v>42</v>
      </c>
      <c r="K421" s="25" t="s">
        <v>42</v>
      </c>
      <c r="L421" s="59" t="s">
        <v>51</v>
      </c>
      <c r="M421" s="59" t="s">
        <v>51</v>
      </c>
      <c r="N421" s="59" t="s">
        <v>147</v>
      </c>
      <c r="O421" s="59" t="s">
        <v>147</v>
      </c>
      <c r="P421" s="59" t="s">
        <v>1187</v>
      </c>
      <c r="Q421" s="25" t="s">
        <v>42</v>
      </c>
      <c r="R421" s="25" t="s">
        <v>42</v>
      </c>
      <c r="S421" s="25" t="s">
        <v>42</v>
      </c>
      <c r="T421" s="25" t="s">
        <v>42</v>
      </c>
      <c r="U421" s="25" t="s">
        <v>42</v>
      </c>
      <c r="V421" s="25" t="s">
        <v>42</v>
      </c>
      <c r="W421" s="25">
        <v>0</v>
      </c>
      <c r="X421" s="25">
        <v>0</v>
      </c>
      <c r="Y421" s="25" t="s">
        <v>42</v>
      </c>
      <c r="Z421" s="25" t="s">
        <v>42</v>
      </c>
      <c r="AA421" s="25">
        <v>0.4</v>
      </c>
      <c r="AB421" s="25">
        <v>0.4</v>
      </c>
      <c r="AC421" s="25" t="s">
        <v>1188</v>
      </c>
      <c r="AD421" s="59" t="s">
        <v>147</v>
      </c>
      <c r="AE421" s="59" t="s">
        <v>51</v>
      </c>
    </row>
    <row r="422" spans="1:31" ht="78.75" x14ac:dyDescent="0.25">
      <c r="A422" s="57" t="s">
        <v>739</v>
      </c>
      <c r="B422" s="24" t="s">
        <v>1189</v>
      </c>
      <c r="C422" s="58" t="s">
        <v>1190</v>
      </c>
      <c r="D422" s="59" t="s">
        <v>42</v>
      </c>
      <c r="E422" s="25" t="s">
        <v>42</v>
      </c>
      <c r="F422" s="25" t="s">
        <v>42</v>
      </c>
      <c r="G422" s="59" t="s">
        <v>42</v>
      </c>
      <c r="H422" s="25" t="s">
        <v>42</v>
      </c>
      <c r="I422" s="25" t="s">
        <v>42</v>
      </c>
      <c r="J422" s="25" t="s">
        <v>42</v>
      </c>
      <c r="K422" s="25" t="s">
        <v>42</v>
      </c>
      <c r="L422" s="59" t="s">
        <v>51</v>
      </c>
      <c r="M422" s="59" t="s">
        <v>51</v>
      </c>
      <c r="N422" s="59" t="s">
        <v>147</v>
      </c>
      <c r="O422" s="59" t="s">
        <v>147</v>
      </c>
      <c r="P422" s="59" t="s">
        <v>1191</v>
      </c>
      <c r="Q422" s="25" t="s">
        <v>42</v>
      </c>
      <c r="R422" s="25" t="s">
        <v>42</v>
      </c>
      <c r="S422" s="25" t="s">
        <v>42</v>
      </c>
      <c r="T422" s="25" t="s">
        <v>42</v>
      </c>
      <c r="U422" s="25" t="s">
        <v>42</v>
      </c>
      <c r="V422" s="25" t="s">
        <v>42</v>
      </c>
      <c r="W422" s="25">
        <v>0</v>
      </c>
      <c r="X422" s="25">
        <v>0</v>
      </c>
      <c r="Y422" s="25" t="s">
        <v>42</v>
      </c>
      <c r="Z422" s="25" t="s">
        <v>42</v>
      </c>
      <c r="AA422" s="25">
        <v>0.4</v>
      </c>
      <c r="AB422" s="25">
        <v>0.4</v>
      </c>
      <c r="AC422" s="25" t="s">
        <v>1184</v>
      </c>
      <c r="AD422" s="59" t="s">
        <v>147</v>
      </c>
      <c r="AE422" s="59" t="s">
        <v>51</v>
      </c>
    </row>
    <row r="423" spans="1:31" ht="78.75" x14ac:dyDescent="0.25">
      <c r="A423" s="57" t="s">
        <v>739</v>
      </c>
      <c r="B423" s="24" t="s">
        <v>1192</v>
      </c>
      <c r="C423" s="58" t="s">
        <v>1193</v>
      </c>
      <c r="D423" s="59" t="s">
        <v>42</v>
      </c>
      <c r="E423" s="25" t="s">
        <v>42</v>
      </c>
      <c r="F423" s="25" t="s">
        <v>42</v>
      </c>
      <c r="G423" s="59" t="s">
        <v>42</v>
      </c>
      <c r="H423" s="25" t="s">
        <v>42</v>
      </c>
      <c r="I423" s="25" t="s">
        <v>42</v>
      </c>
      <c r="J423" s="25" t="s">
        <v>42</v>
      </c>
      <c r="K423" s="25" t="s">
        <v>42</v>
      </c>
      <c r="L423" s="59" t="s">
        <v>51</v>
      </c>
      <c r="M423" s="59" t="s">
        <v>51</v>
      </c>
      <c r="N423" s="59" t="s">
        <v>147</v>
      </c>
      <c r="O423" s="59" t="s">
        <v>147</v>
      </c>
      <c r="P423" s="59" t="s">
        <v>1194</v>
      </c>
      <c r="Q423" s="25" t="s">
        <v>42</v>
      </c>
      <c r="R423" s="25" t="s">
        <v>42</v>
      </c>
      <c r="S423" s="25" t="s">
        <v>42</v>
      </c>
      <c r="T423" s="25" t="s">
        <v>42</v>
      </c>
      <c r="U423" s="25" t="s">
        <v>42</v>
      </c>
      <c r="V423" s="25" t="s">
        <v>42</v>
      </c>
      <c r="W423" s="25">
        <v>0</v>
      </c>
      <c r="X423" s="25">
        <v>0</v>
      </c>
      <c r="Y423" s="25" t="s">
        <v>42</v>
      </c>
      <c r="Z423" s="25" t="s">
        <v>42</v>
      </c>
      <c r="AA423" s="25">
        <v>0.4</v>
      </c>
      <c r="AB423" s="25">
        <v>0.4</v>
      </c>
      <c r="AC423" s="25" t="s">
        <v>1184</v>
      </c>
      <c r="AD423" s="59" t="s">
        <v>147</v>
      </c>
      <c r="AE423" s="59" t="s">
        <v>51</v>
      </c>
    </row>
    <row r="424" spans="1:31" ht="78.75" x14ac:dyDescent="0.25">
      <c r="A424" s="57" t="s">
        <v>739</v>
      </c>
      <c r="B424" s="24" t="s">
        <v>1195</v>
      </c>
      <c r="C424" s="58" t="s">
        <v>1196</v>
      </c>
      <c r="D424" s="59" t="s">
        <v>42</v>
      </c>
      <c r="E424" s="25" t="s">
        <v>42</v>
      </c>
      <c r="F424" s="25" t="s">
        <v>42</v>
      </c>
      <c r="G424" s="59" t="s">
        <v>42</v>
      </c>
      <c r="H424" s="25" t="s">
        <v>42</v>
      </c>
      <c r="I424" s="25" t="s">
        <v>42</v>
      </c>
      <c r="J424" s="25" t="s">
        <v>42</v>
      </c>
      <c r="K424" s="25" t="s">
        <v>42</v>
      </c>
      <c r="L424" s="59" t="s">
        <v>51</v>
      </c>
      <c r="M424" s="59" t="s">
        <v>51</v>
      </c>
      <c r="N424" s="59" t="s">
        <v>147</v>
      </c>
      <c r="O424" s="59" t="s">
        <v>147</v>
      </c>
      <c r="P424" s="59" t="s">
        <v>1197</v>
      </c>
      <c r="Q424" s="25" t="s">
        <v>42</v>
      </c>
      <c r="R424" s="25" t="s">
        <v>42</v>
      </c>
      <c r="S424" s="25" t="s">
        <v>42</v>
      </c>
      <c r="T424" s="25" t="s">
        <v>42</v>
      </c>
      <c r="U424" s="25" t="s">
        <v>42</v>
      </c>
      <c r="V424" s="25" t="s">
        <v>42</v>
      </c>
      <c r="W424" s="25">
        <v>0</v>
      </c>
      <c r="X424" s="25">
        <v>0</v>
      </c>
      <c r="Y424" s="25" t="s">
        <v>42</v>
      </c>
      <c r="Z424" s="25" t="s">
        <v>42</v>
      </c>
      <c r="AA424" s="25">
        <v>0.4</v>
      </c>
      <c r="AB424" s="25">
        <v>0.4</v>
      </c>
      <c r="AC424" s="25" t="s">
        <v>1184</v>
      </c>
      <c r="AD424" s="59" t="s">
        <v>147</v>
      </c>
      <c r="AE424" s="59" t="s">
        <v>51</v>
      </c>
    </row>
    <row r="425" spans="1:31" ht="78.75" x14ac:dyDescent="0.25">
      <c r="A425" s="57" t="s">
        <v>739</v>
      </c>
      <c r="B425" s="24" t="s">
        <v>1198</v>
      </c>
      <c r="C425" s="58" t="s">
        <v>1199</v>
      </c>
      <c r="D425" s="59" t="s">
        <v>42</v>
      </c>
      <c r="E425" s="25" t="s">
        <v>42</v>
      </c>
      <c r="F425" s="25" t="s">
        <v>42</v>
      </c>
      <c r="G425" s="59" t="s">
        <v>42</v>
      </c>
      <c r="H425" s="25" t="s">
        <v>42</v>
      </c>
      <c r="I425" s="25" t="s">
        <v>42</v>
      </c>
      <c r="J425" s="25" t="s">
        <v>42</v>
      </c>
      <c r="K425" s="25" t="s">
        <v>42</v>
      </c>
      <c r="L425" s="59" t="s">
        <v>51</v>
      </c>
      <c r="M425" s="59" t="s">
        <v>51</v>
      </c>
      <c r="N425" s="59" t="s">
        <v>147</v>
      </c>
      <c r="O425" s="59" t="s">
        <v>147</v>
      </c>
      <c r="P425" s="59" t="s">
        <v>1200</v>
      </c>
      <c r="Q425" s="25" t="s">
        <v>42</v>
      </c>
      <c r="R425" s="25" t="s">
        <v>42</v>
      </c>
      <c r="S425" s="25" t="s">
        <v>42</v>
      </c>
      <c r="T425" s="25" t="s">
        <v>42</v>
      </c>
      <c r="U425" s="25" t="s">
        <v>42</v>
      </c>
      <c r="V425" s="25" t="s">
        <v>42</v>
      </c>
      <c r="W425" s="25">
        <v>0</v>
      </c>
      <c r="X425" s="25">
        <v>0</v>
      </c>
      <c r="Y425" s="25" t="s">
        <v>42</v>
      </c>
      <c r="Z425" s="25" t="s">
        <v>42</v>
      </c>
      <c r="AA425" s="25">
        <v>0.4</v>
      </c>
      <c r="AB425" s="25">
        <v>0.4</v>
      </c>
      <c r="AC425" s="25" t="s">
        <v>1184</v>
      </c>
      <c r="AD425" s="59" t="s">
        <v>147</v>
      </c>
      <c r="AE425" s="59" t="s">
        <v>51</v>
      </c>
    </row>
    <row r="426" spans="1:31" ht="78.75" x14ac:dyDescent="0.25">
      <c r="A426" s="57" t="s">
        <v>739</v>
      </c>
      <c r="B426" s="24" t="s">
        <v>1201</v>
      </c>
      <c r="C426" s="58" t="s">
        <v>1202</v>
      </c>
      <c r="D426" s="59" t="s">
        <v>42</v>
      </c>
      <c r="E426" s="25" t="s">
        <v>42</v>
      </c>
      <c r="F426" s="25" t="s">
        <v>42</v>
      </c>
      <c r="G426" s="59" t="s">
        <v>42</v>
      </c>
      <c r="H426" s="25" t="s">
        <v>42</v>
      </c>
      <c r="I426" s="25" t="s">
        <v>42</v>
      </c>
      <c r="J426" s="25" t="s">
        <v>42</v>
      </c>
      <c r="K426" s="25" t="s">
        <v>42</v>
      </c>
      <c r="L426" s="59" t="s">
        <v>51</v>
      </c>
      <c r="M426" s="59" t="s">
        <v>51</v>
      </c>
      <c r="N426" s="59" t="s">
        <v>147</v>
      </c>
      <c r="O426" s="59" t="s">
        <v>147</v>
      </c>
      <c r="P426" s="59" t="s">
        <v>1203</v>
      </c>
      <c r="Q426" s="25" t="s">
        <v>42</v>
      </c>
      <c r="R426" s="25" t="s">
        <v>42</v>
      </c>
      <c r="S426" s="25" t="s">
        <v>42</v>
      </c>
      <c r="T426" s="25" t="s">
        <v>42</v>
      </c>
      <c r="U426" s="25" t="s">
        <v>42</v>
      </c>
      <c r="V426" s="25" t="s">
        <v>42</v>
      </c>
      <c r="W426" s="25">
        <v>0</v>
      </c>
      <c r="X426" s="25">
        <v>0</v>
      </c>
      <c r="Y426" s="25" t="s">
        <v>42</v>
      </c>
      <c r="Z426" s="25" t="s">
        <v>42</v>
      </c>
      <c r="AA426" s="25">
        <v>0.4</v>
      </c>
      <c r="AB426" s="25">
        <v>0.4</v>
      </c>
      <c r="AC426" s="25" t="s">
        <v>1184</v>
      </c>
      <c r="AD426" s="59" t="s">
        <v>147</v>
      </c>
      <c r="AE426" s="59" t="s">
        <v>51</v>
      </c>
    </row>
    <row r="427" spans="1:31" ht="78.75" x14ac:dyDescent="0.25">
      <c r="A427" s="57" t="s">
        <v>739</v>
      </c>
      <c r="B427" s="24" t="s">
        <v>1204</v>
      </c>
      <c r="C427" s="58" t="s">
        <v>1205</v>
      </c>
      <c r="D427" s="59" t="s">
        <v>42</v>
      </c>
      <c r="E427" s="25" t="s">
        <v>42</v>
      </c>
      <c r="F427" s="25" t="s">
        <v>42</v>
      </c>
      <c r="G427" s="59" t="s">
        <v>42</v>
      </c>
      <c r="H427" s="25" t="s">
        <v>42</v>
      </c>
      <c r="I427" s="25" t="s">
        <v>42</v>
      </c>
      <c r="J427" s="25" t="s">
        <v>42</v>
      </c>
      <c r="K427" s="25" t="s">
        <v>42</v>
      </c>
      <c r="L427" s="59" t="s">
        <v>51</v>
      </c>
      <c r="M427" s="59" t="s">
        <v>51</v>
      </c>
      <c r="N427" s="59" t="s">
        <v>147</v>
      </c>
      <c r="O427" s="59" t="s">
        <v>147</v>
      </c>
      <c r="P427" s="59" t="s">
        <v>1206</v>
      </c>
      <c r="Q427" s="25" t="s">
        <v>42</v>
      </c>
      <c r="R427" s="25" t="s">
        <v>42</v>
      </c>
      <c r="S427" s="25" t="s">
        <v>42</v>
      </c>
      <c r="T427" s="25" t="s">
        <v>42</v>
      </c>
      <c r="U427" s="25" t="s">
        <v>42</v>
      </c>
      <c r="V427" s="25" t="s">
        <v>42</v>
      </c>
      <c r="W427" s="25">
        <v>0</v>
      </c>
      <c r="X427" s="25">
        <v>0</v>
      </c>
      <c r="Y427" s="25" t="s">
        <v>42</v>
      </c>
      <c r="Z427" s="25" t="s">
        <v>42</v>
      </c>
      <c r="AA427" s="25">
        <v>0.4</v>
      </c>
      <c r="AB427" s="25">
        <v>0.4</v>
      </c>
      <c r="AC427" s="25" t="s">
        <v>1207</v>
      </c>
      <c r="AD427" s="59" t="s">
        <v>147</v>
      </c>
      <c r="AE427" s="59" t="s">
        <v>51</v>
      </c>
    </row>
    <row r="428" spans="1:31" ht="78.75" x14ac:dyDescent="0.25">
      <c r="A428" s="57" t="s">
        <v>739</v>
      </c>
      <c r="B428" s="24" t="s">
        <v>1208</v>
      </c>
      <c r="C428" s="58" t="s">
        <v>1209</v>
      </c>
      <c r="D428" s="59" t="s">
        <v>42</v>
      </c>
      <c r="E428" s="25" t="s">
        <v>42</v>
      </c>
      <c r="F428" s="25" t="s">
        <v>42</v>
      </c>
      <c r="G428" s="59" t="s">
        <v>42</v>
      </c>
      <c r="H428" s="25" t="s">
        <v>42</v>
      </c>
      <c r="I428" s="25" t="s">
        <v>42</v>
      </c>
      <c r="J428" s="25" t="s">
        <v>42</v>
      </c>
      <c r="K428" s="25" t="s">
        <v>42</v>
      </c>
      <c r="L428" s="59" t="s">
        <v>51</v>
      </c>
      <c r="M428" s="59" t="s">
        <v>51</v>
      </c>
      <c r="N428" s="59" t="s">
        <v>147</v>
      </c>
      <c r="O428" s="59" t="s">
        <v>147</v>
      </c>
      <c r="P428" s="59" t="s">
        <v>1210</v>
      </c>
      <c r="Q428" s="25" t="s">
        <v>42</v>
      </c>
      <c r="R428" s="25" t="s">
        <v>42</v>
      </c>
      <c r="S428" s="25" t="s">
        <v>42</v>
      </c>
      <c r="T428" s="25" t="s">
        <v>42</v>
      </c>
      <c r="U428" s="25" t="s">
        <v>42</v>
      </c>
      <c r="V428" s="25" t="s">
        <v>42</v>
      </c>
      <c r="W428" s="25">
        <v>0</v>
      </c>
      <c r="X428" s="25">
        <v>0</v>
      </c>
      <c r="Y428" s="25" t="s">
        <v>42</v>
      </c>
      <c r="Z428" s="25" t="s">
        <v>42</v>
      </c>
      <c r="AA428" s="25">
        <v>0.4</v>
      </c>
      <c r="AB428" s="25">
        <v>0.4</v>
      </c>
      <c r="AC428" s="25" t="s">
        <v>1207</v>
      </c>
      <c r="AD428" s="59" t="s">
        <v>147</v>
      </c>
      <c r="AE428" s="59" t="s">
        <v>51</v>
      </c>
    </row>
    <row r="429" spans="1:31" ht="78.75" x14ac:dyDescent="0.25">
      <c r="A429" s="57" t="s">
        <v>739</v>
      </c>
      <c r="B429" s="24" t="s">
        <v>1211</v>
      </c>
      <c r="C429" s="58" t="s">
        <v>1212</v>
      </c>
      <c r="D429" s="59" t="s">
        <v>42</v>
      </c>
      <c r="E429" s="25" t="s">
        <v>42</v>
      </c>
      <c r="F429" s="25" t="s">
        <v>42</v>
      </c>
      <c r="G429" s="59" t="s">
        <v>42</v>
      </c>
      <c r="H429" s="25" t="s">
        <v>42</v>
      </c>
      <c r="I429" s="25" t="s">
        <v>42</v>
      </c>
      <c r="J429" s="25" t="s">
        <v>42</v>
      </c>
      <c r="K429" s="25" t="s">
        <v>42</v>
      </c>
      <c r="L429" s="59" t="s">
        <v>51</v>
      </c>
      <c r="M429" s="59" t="s">
        <v>51</v>
      </c>
      <c r="N429" s="59" t="s">
        <v>147</v>
      </c>
      <c r="O429" s="59" t="s">
        <v>147</v>
      </c>
      <c r="P429" s="59" t="s">
        <v>1213</v>
      </c>
      <c r="Q429" s="25" t="s">
        <v>42</v>
      </c>
      <c r="R429" s="25" t="s">
        <v>42</v>
      </c>
      <c r="S429" s="25" t="s">
        <v>42</v>
      </c>
      <c r="T429" s="25" t="s">
        <v>42</v>
      </c>
      <c r="U429" s="25" t="s">
        <v>42</v>
      </c>
      <c r="V429" s="25" t="s">
        <v>42</v>
      </c>
      <c r="W429" s="25">
        <v>0</v>
      </c>
      <c r="X429" s="25">
        <v>0</v>
      </c>
      <c r="Y429" s="25" t="s">
        <v>42</v>
      </c>
      <c r="Z429" s="25" t="s">
        <v>42</v>
      </c>
      <c r="AA429" s="25">
        <v>0.4</v>
      </c>
      <c r="AB429" s="25">
        <v>0.4</v>
      </c>
      <c r="AC429" s="25" t="s">
        <v>1214</v>
      </c>
      <c r="AD429" s="59" t="s">
        <v>147</v>
      </c>
      <c r="AE429" s="59" t="s">
        <v>51</v>
      </c>
    </row>
    <row r="430" spans="1:31" ht="78.75" x14ac:dyDescent="0.25">
      <c r="A430" s="57" t="s">
        <v>739</v>
      </c>
      <c r="B430" s="24" t="s">
        <v>1215</v>
      </c>
      <c r="C430" s="58" t="s">
        <v>1216</v>
      </c>
      <c r="D430" s="59" t="s">
        <v>42</v>
      </c>
      <c r="E430" s="25" t="s">
        <v>42</v>
      </c>
      <c r="F430" s="25" t="s">
        <v>42</v>
      </c>
      <c r="G430" s="59" t="s">
        <v>42</v>
      </c>
      <c r="H430" s="25" t="s">
        <v>42</v>
      </c>
      <c r="I430" s="25" t="s">
        <v>42</v>
      </c>
      <c r="J430" s="25" t="s">
        <v>42</v>
      </c>
      <c r="K430" s="25" t="s">
        <v>42</v>
      </c>
      <c r="L430" s="59" t="s">
        <v>51</v>
      </c>
      <c r="M430" s="59" t="s">
        <v>51</v>
      </c>
      <c r="N430" s="59" t="s">
        <v>147</v>
      </c>
      <c r="O430" s="59" t="s">
        <v>147</v>
      </c>
      <c r="P430" s="59" t="s">
        <v>1217</v>
      </c>
      <c r="Q430" s="25" t="s">
        <v>42</v>
      </c>
      <c r="R430" s="25" t="s">
        <v>42</v>
      </c>
      <c r="S430" s="25" t="s">
        <v>42</v>
      </c>
      <c r="T430" s="25" t="s">
        <v>42</v>
      </c>
      <c r="U430" s="25" t="s">
        <v>42</v>
      </c>
      <c r="V430" s="25" t="s">
        <v>42</v>
      </c>
      <c r="W430" s="25">
        <v>0</v>
      </c>
      <c r="X430" s="25">
        <v>0</v>
      </c>
      <c r="Y430" s="25" t="s">
        <v>42</v>
      </c>
      <c r="Z430" s="25" t="s">
        <v>42</v>
      </c>
      <c r="AA430" s="25">
        <v>0.4</v>
      </c>
      <c r="AB430" s="25">
        <v>0.4</v>
      </c>
      <c r="AC430" s="25" t="s">
        <v>1214</v>
      </c>
      <c r="AD430" s="59" t="s">
        <v>147</v>
      </c>
      <c r="AE430" s="59" t="s">
        <v>51</v>
      </c>
    </row>
    <row r="431" spans="1:31" ht="78.75" x14ac:dyDescent="0.25">
      <c r="A431" s="57" t="s">
        <v>739</v>
      </c>
      <c r="B431" s="24" t="s">
        <v>1218</v>
      </c>
      <c r="C431" s="58" t="s">
        <v>1219</v>
      </c>
      <c r="D431" s="59" t="s">
        <v>42</v>
      </c>
      <c r="E431" s="25" t="s">
        <v>42</v>
      </c>
      <c r="F431" s="25" t="s">
        <v>42</v>
      </c>
      <c r="G431" s="59" t="s">
        <v>42</v>
      </c>
      <c r="H431" s="25" t="s">
        <v>42</v>
      </c>
      <c r="I431" s="25" t="s">
        <v>42</v>
      </c>
      <c r="J431" s="25" t="s">
        <v>42</v>
      </c>
      <c r="K431" s="25" t="s">
        <v>42</v>
      </c>
      <c r="L431" s="59" t="s">
        <v>51</v>
      </c>
      <c r="M431" s="59" t="s">
        <v>51</v>
      </c>
      <c r="N431" s="59" t="s">
        <v>147</v>
      </c>
      <c r="O431" s="59" t="s">
        <v>147</v>
      </c>
      <c r="P431" s="59" t="s">
        <v>1220</v>
      </c>
      <c r="Q431" s="25" t="s">
        <v>42</v>
      </c>
      <c r="R431" s="25" t="s">
        <v>42</v>
      </c>
      <c r="S431" s="25" t="s">
        <v>42</v>
      </c>
      <c r="T431" s="25" t="s">
        <v>42</v>
      </c>
      <c r="U431" s="25" t="s">
        <v>42</v>
      </c>
      <c r="V431" s="25" t="s">
        <v>42</v>
      </c>
      <c r="W431" s="25">
        <v>0</v>
      </c>
      <c r="X431" s="25">
        <v>0</v>
      </c>
      <c r="Y431" s="25" t="s">
        <v>42</v>
      </c>
      <c r="Z431" s="25" t="s">
        <v>42</v>
      </c>
      <c r="AA431" s="25">
        <v>0.4</v>
      </c>
      <c r="AB431" s="25">
        <v>0.4</v>
      </c>
      <c r="AC431" s="25" t="s">
        <v>1184</v>
      </c>
      <c r="AD431" s="59" t="s">
        <v>147</v>
      </c>
      <c r="AE431" s="59" t="s">
        <v>51</v>
      </c>
    </row>
    <row r="432" spans="1:31" ht="78.75" x14ac:dyDescent="0.25">
      <c r="A432" s="57" t="s">
        <v>739</v>
      </c>
      <c r="B432" s="24" t="s">
        <v>1221</v>
      </c>
      <c r="C432" s="58" t="s">
        <v>1222</v>
      </c>
      <c r="D432" s="59" t="s">
        <v>42</v>
      </c>
      <c r="E432" s="25" t="s">
        <v>42</v>
      </c>
      <c r="F432" s="25" t="s">
        <v>42</v>
      </c>
      <c r="G432" s="59" t="s">
        <v>42</v>
      </c>
      <c r="H432" s="25" t="s">
        <v>42</v>
      </c>
      <c r="I432" s="25" t="s">
        <v>42</v>
      </c>
      <c r="J432" s="25" t="s">
        <v>42</v>
      </c>
      <c r="K432" s="25" t="s">
        <v>42</v>
      </c>
      <c r="L432" s="59" t="s">
        <v>51</v>
      </c>
      <c r="M432" s="59" t="s">
        <v>51</v>
      </c>
      <c r="N432" s="59" t="s">
        <v>147</v>
      </c>
      <c r="O432" s="59" t="s">
        <v>147</v>
      </c>
      <c r="P432" s="59" t="s">
        <v>1223</v>
      </c>
      <c r="Q432" s="25" t="s">
        <v>42</v>
      </c>
      <c r="R432" s="25" t="s">
        <v>42</v>
      </c>
      <c r="S432" s="25" t="s">
        <v>42</v>
      </c>
      <c r="T432" s="25" t="s">
        <v>42</v>
      </c>
      <c r="U432" s="25" t="s">
        <v>42</v>
      </c>
      <c r="V432" s="25" t="s">
        <v>42</v>
      </c>
      <c r="W432" s="25">
        <v>0</v>
      </c>
      <c r="X432" s="25">
        <v>0</v>
      </c>
      <c r="Y432" s="25" t="s">
        <v>42</v>
      </c>
      <c r="Z432" s="25" t="s">
        <v>42</v>
      </c>
      <c r="AA432" s="25">
        <v>0.4</v>
      </c>
      <c r="AB432" s="25">
        <v>0.4</v>
      </c>
      <c r="AC432" s="25" t="s">
        <v>1034</v>
      </c>
      <c r="AD432" s="59" t="s">
        <v>147</v>
      </c>
      <c r="AE432" s="59" t="s">
        <v>51</v>
      </c>
    </row>
    <row r="433" spans="1:31" ht="78.75" x14ac:dyDescent="0.25">
      <c r="A433" s="57" t="s">
        <v>739</v>
      </c>
      <c r="B433" s="24" t="s">
        <v>1224</v>
      </c>
      <c r="C433" s="58" t="s">
        <v>1225</v>
      </c>
      <c r="D433" s="59" t="s">
        <v>42</v>
      </c>
      <c r="E433" s="25" t="s">
        <v>42</v>
      </c>
      <c r="F433" s="25" t="s">
        <v>42</v>
      </c>
      <c r="G433" s="59" t="s">
        <v>42</v>
      </c>
      <c r="H433" s="25" t="s">
        <v>42</v>
      </c>
      <c r="I433" s="25" t="s">
        <v>42</v>
      </c>
      <c r="J433" s="25" t="s">
        <v>42</v>
      </c>
      <c r="K433" s="25" t="s">
        <v>42</v>
      </c>
      <c r="L433" s="59" t="s">
        <v>51</v>
      </c>
      <c r="M433" s="59" t="s">
        <v>51</v>
      </c>
      <c r="N433" s="59" t="s">
        <v>147</v>
      </c>
      <c r="O433" s="59" t="s">
        <v>147</v>
      </c>
      <c r="P433" s="59" t="s">
        <v>1226</v>
      </c>
      <c r="Q433" s="25" t="s">
        <v>42</v>
      </c>
      <c r="R433" s="25" t="s">
        <v>42</v>
      </c>
      <c r="S433" s="25" t="s">
        <v>42</v>
      </c>
      <c r="T433" s="25" t="s">
        <v>42</v>
      </c>
      <c r="U433" s="25" t="s">
        <v>42</v>
      </c>
      <c r="V433" s="25" t="s">
        <v>42</v>
      </c>
      <c r="W433" s="25">
        <v>0</v>
      </c>
      <c r="X433" s="25">
        <v>0</v>
      </c>
      <c r="Y433" s="25" t="s">
        <v>42</v>
      </c>
      <c r="Z433" s="25" t="s">
        <v>42</v>
      </c>
      <c r="AA433" s="25">
        <v>0.4</v>
      </c>
      <c r="AB433" s="25">
        <v>0.4</v>
      </c>
      <c r="AC433" s="25" t="s">
        <v>1034</v>
      </c>
      <c r="AD433" s="59" t="s">
        <v>147</v>
      </c>
      <c r="AE433" s="59" t="s">
        <v>51</v>
      </c>
    </row>
    <row r="434" spans="1:31" ht="78.75" x14ac:dyDescent="0.25">
      <c r="A434" s="57" t="s">
        <v>739</v>
      </c>
      <c r="B434" s="24" t="s">
        <v>1227</v>
      </c>
      <c r="C434" s="58" t="s">
        <v>1228</v>
      </c>
      <c r="D434" s="59" t="s">
        <v>42</v>
      </c>
      <c r="E434" s="25" t="s">
        <v>42</v>
      </c>
      <c r="F434" s="25" t="s">
        <v>42</v>
      </c>
      <c r="G434" s="59" t="s">
        <v>42</v>
      </c>
      <c r="H434" s="25" t="s">
        <v>42</v>
      </c>
      <c r="I434" s="25" t="s">
        <v>42</v>
      </c>
      <c r="J434" s="25" t="s">
        <v>42</v>
      </c>
      <c r="K434" s="25" t="s">
        <v>42</v>
      </c>
      <c r="L434" s="59" t="s">
        <v>51</v>
      </c>
      <c r="M434" s="59" t="s">
        <v>51</v>
      </c>
      <c r="N434" s="59" t="s">
        <v>147</v>
      </c>
      <c r="O434" s="59" t="s">
        <v>147</v>
      </c>
      <c r="P434" s="59" t="s">
        <v>1229</v>
      </c>
      <c r="Q434" s="25" t="s">
        <v>42</v>
      </c>
      <c r="R434" s="25" t="s">
        <v>42</v>
      </c>
      <c r="S434" s="25" t="s">
        <v>42</v>
      </c>
      <c r="T434" s="25" t="s">
        <v>42</v>
      </c>
      <c r="U434" s="25" t="s">
        <v>42</v>
      </c>
      <c r="V434" s="25" t="s">
        <v>42</v>
      </c>
      <c r="W434" s="25">
        <v>0</v>
      </c>
      <c r="X434" s="25">
        <v>0</v>
      </c>
      <c r="Y434" s="25" t="s">
        <v>42</v>
      </c>
      <c r="Z434" s="25" t="s">
        <v>42</v>
      </c>
      <c r="AA434" s="25">
        <v>0.4</v>
      </c>
      <c r="AB434" s="25">
        <v>0.4</v>
      </c>
      <c r="AC434" s="25" t="s">
        <v>1034</v>
      </c>
      <c r="AD434" s="59" t="s">
        <v>147</v>
      </c>
      <c r="AE434" s="59" t="s">
        <v>51</v>
      </c>
    </row>
    <row r="435" spans="1:31" ht="78.75" x14ac:dyDescent="0.25">
      <c r="A435" s="57" t="s">
        <v>739</v>
      </c>
      <c r="B435" s="24" t="s">
        <v>1230</v>
      </c>
      <c r="C435" s="58" t="s">
        <v>1231</v>
      </c>
      <c r="D435" s="59" t="s">
        <v>42</v>
      </c>
      <c r="E435" s="25" t="s">
        <v>42</v>
      </c>
      <c r="F435" s="25" t="s">
        <v>42</v>
      </c>
      <c r="G435" s="59" t="s">
        <v>42</v>
      </c>
      <c r="H435" s="25" t="s">
        <v>42</v>
      </c>
      <c r="I435" s="25" t="s">
        <v>42</v>
      </c>
      <c r="J435" s="25" t="s">
        <v>42</v>
      </c>
      <c r="K435" s="25" t="s">
        <v>42</v>
      </c>
      <c r="L435" s="59" t="s">
        <v>51</v>
      </c>
      <c r="M435" s="59" t="s">
        <v>51</v>
      </c>
      <c r="N435" s="59" t="s">
        <v>147</v>
      </c>
      <c r="O435" s="59" t="s">
        <v>147</v>
      </c>
      <c r="P435" s="59" t="s">
        <v>1232</v>
      </c>
      <c r="Q435" s="25" t="s">
        <v>42</v>
      </c>
      <c r="R435" s="25" t="s">
        <v>42</v>
      </c>
      <c r="S435" s="25" t="s">
        <v>42</v>
      </c>
      <c r="T435" s="25" t="s">
        <v>42</v>
      </c>
      <c r="U435" s="25" t="s">
        <v>42</v>
      </c>
      <c r="V435" s="25" t="s">
        <v>42</v>
      </c>
      <c r="W435" s="25">
        <v>0</v>
      </c>
      <c r="X435" s="25">
        <v>0</v>
      </c>
      <c r="Y435" s="25" t="s">
        <v>42</v>
      </c>
      <c r="Z435" s="25" t="s">
        <v>42</v>
      </c>
      <c r="AA435" s="25">
        <v>0.4</v>
      </c>
      <c r="AB435" s="25">
        <v>0.4</v>
      </c>
      <c r="AC435" s="25" t="s">
        <v>1214</v>
      </c>
      <c r="AD435" s="59" t="s">
        <v>147</v>
      </c>
      <c r="AE435" s="59" t="s">
        <v>51</v>
      </c>
    </row>
    <row r="436" spans="1:31" ht="47.25" x14ac:dyDescent="0.25">
      <c r="A436" s="57" t="s">
        <v>739</v>
      </c>
      <c r="B436" s="24" t="s">
        <v>1233</v>
      </c>
      <c r="C436" s="58" t="s">
        <v>1234</v>
      </c>
      <c r="D436" s="59" t="s">
        <v>42</v>
      </c>
      <c r="E436" s="25" t="s">
        <v>42</v>
      </c>
      <c r="F436" s="25" t="s">
        <v>42</v>
      </c>
      <c r="G436" s="59" t="s">
        <v>42</v>
      </c>
      <c r="H436" s="25" t="s">
        <v>42</v>
      </c>
      <c r="I436" s="25" t="s">
        <v>42</v>
      </c>
      <c r="J436" s="25" t="s">
        <v>42</v>
      </c>
      <c r="K436" s="25" t="s">
        <v>42</v>
      </c>
      <c r="L436" s="59" t="s">
        <v>51</v>
      </c>
      <c r="M436" s="59" t="s">
        <v>51</v>
      </c>
      <c r="N436" s="59" t="s">
        <v>147</v>
      </c>
      <c r="O436" s="59" t="s">
        <v>147</v>
      </c>
      <c r="P436" s="59" t="s">
        <v>1235</v>
      </c>
      <c r="Q436" s="25" t="s">
        <v>42</v>
      </c>
      <c r="R436" s="25" t="s">
        <v>42</v>
      </c>
      <c r="S436" s="25" t="s">
        <v>42</v>
      </c>
      <c r="T436" s="25" t="s">
        <v>42</v>
      </c>
      <c r="U436" s="25" t="s">
        <v>42</v>
      </c>
      <c r="V436" s="25" t="s">
        <v>42</v>
      </c>
      <c r="W436" s="25">
        <v>0</v>
      </c>
      <c r="X436" s="25">
        <v>0</v>
      </c>
      <c r="Y436" s="25" t="s">
        <v>42</v>
      </c>
      <c r="Z436" s="25" t="s">
        <v>42</v>
      </c>
      <c r="AA436" s="25">
        <v>0.4</v>
      </c>
      <c r="AB436" s="25">
        <v>0.4</v>
      </c>
      <c r="AC436" s="25" t="s">
        <v>257</v>
      </c>
      <c r="AD436" s="59" t="s">
        <v>147</v>
      </c>
      <c r="AE436" s="59" t="s">
        <v>51</v>
      </c>
    </row>
    <row r="437" spans="1:31" ht="78.75" x14ac:dyDescent="0.25">
      <c r="A437" s="57" t="s">
        <v>739</v>
      </c>
      <c r="B437" s="24" t="s">
        <v>1236</v>
      </c>
      <c r="C437" s="58" t="s">
        <v>1237</v>
      </c>
      <c r="D437" s="59" t="s">
        <v>42</v>
      </c>
      <c r="E437" s="25" t="s">
        <v>42</v>
      </c>
      <c r="F437" s="25" t="s">
        <v>42</v>
      </c>
      <c r="G437" s="59" t="s">
        <v>42</v>
      </c>
      <c r="H437" s="25" t="s">
        <v>42</v>
      </c>
      <c r="I437" s="25" t="s">
        <v>42</v>
      </c>
      <c r="J437" s="25" t="s">
        <v>42</v>
      </c>
      <c r="K437" s="25" t="s">
        <v>42</v>
      </c>
      <c r="L437" s="59" t="s">
        <v>51</v>
      </c>
      <c r="M437" s="59" t="s">
        <v>51</v>
      </c>
      <c r="N437" s="59" t="s">
        <v>147</v>
      </c>
      <c r="O437" s="59" t="s">
        <v>147</v>
      </c>
      <c r="P437" s="59" t="s">
        <v>1238</v>
      </c>
      <c r="Q437" s="25" t="s">
        <v>42</v>
      </c>
      <c r="R437" s="25" t="s">
        <v>42</v>
      </c>
      <c r="S437" s="25" t="s">
        <v>42</v>
      </c>
      <c r="T437" s="25" t="s">
        <v>42</v>
      </c>
      <c r="U437" s="25" t="s">
        <v>42</v>
      </c>
      <c r="V437" s="25" t="s">
        <v>42</v>
      </c>
      <c r="W437" s="25">
        <v>0</v>
      </c>
      <c r="X437" s="25">
        <v>0</v>
      </c>
      <c r="Y437" s="25" t="s">
        <v>42</v>
      </c>
      <c r="Z437" s="25" t="s">
        <v>42</v>
      </c>
      <c r="AA437" s="25">
        <v>0.4</v>
      </c>
      <c r="AB437" s="25">
        <v>0.4</v>
      </c>
      <c r="AC437" s="25" t="s">
        <v>1214</v>
      </c>
      <c r="AD437" s="59" t="s">
        <v>147</v>
      </c>
      <c r="AE437" s="59" t="s">
        <v>51</v>
      </c>
    </row>
    <row r="438" spans="1:31" ht="78.75" x14ac:dyDescent="0.25">
      <c r="A438" s="57" t="s">
        <v>739</v>
      </c>
      <c r="B438" s="24" t="s">
        <v>1239</v>
      </c>
      <c r="C438" s="58" t="s">
        <v>1240</v>
      </c>
      <c r="D438" s="59" t="s">
        <v>42</v>
      </c>
      <c r="E438" s="25" t="s">
        <v>42</v>
      </c>
      <c r="F438" s="25" t="s">
        <v>42</v>
      </c>
      <c r="G438" s="59" t="s">
        <v>42</v>
      </c>
      <c r="H438" s="25" t="s">
        <v>42</v>
      </c>
      <c r="I438" s="25" t="s">
        <v>42</v>
      </c>
      <c r="J438" s="25" t="s">
        <v>42</v>
      </c>
      <c r="K438" s="25" t="s">
        <v>42</v>
      </c>
      <c r="L438" s="59" t="s">
        <v>51</v>
      </c>
      <c r="M438" s="59" t="s">
        <v>51</v>
      </c>
      <c r="N438" s="59" t="s">
        <v>147</v>
      </c>
      <c r="O438" s="59" t="s">
        <v>147</v>
      </c>
      <c r="P438" s="59" t="s">
        <v>1241</v>
      </c>
      <c r="Q438" s="25" t="s">
        <v>42</v>
      </c>
      <c r="R438" s="25" t="s">
        <v>42</v>
      </c>
      <c r="S438" s="25" t="s">
        <v>42</v>
      </c>
      <c r="T438" s="25" t="s">
        <v>42</v>
      </c>
      <c r="U438" s="25" t="s">
        <v>42</v>
      </c>
      <c r="V438" s="25" t="s">
        <v>42</v>
      </c>
      <c r="W438" s="25">
        <v>0</v>
      </c>
      <c r="X438" s="25">
        <v>0</v>
      </c>
      <c r="Y438" s="25" t="s">
        <v>42</v>
      </c>
      <c r="Z438" s="25" t="s">
        <v>42</v>
      </c>
      <c r="AA438" s="25">
        <v>0.4</v>
      </c>
      <c r="AB438" s="25">
        <v>0.4</v>
      </c>
      <c r="AC438" s="25" t="s">
        <v>1242</v>
      </c>
      <c r="AD438" s="59" t="s">
        <v>147</v>
      </c>
      <c r="AE438" s="59" t="s">
        <v>51</v>
      </c>
    </row>
    <row r="439" spans="1:31" ht="110.25" x14ac:dyDescent="0.25">
      <c r="A439" s="57" t="s">
        <v>739</v>
      </c>
      <c r="B439" s="24" t="s">
        <v>1243</v>
      </c>
      <c r="C439" s="58" t="s">
        <v>1244</v>
      </c>
      <c r="D439" s="59" t="s">
        <v>42</v>
      </c>
      <c r="E439" s="25" t="s">
        <v>42</v>
      </c>
      <c r="F439" s="25" t="s">
        <v>42</v>
      </c>
      <c r="G439" s="59" t="s">
        <v>42</v>
      </c>
      <c r="H439" s="25" t="s">
        <v>42</v>
      </c>
      <c r="I439" s="25" t="s">
        <v>42</v>
      </c>
      <c r="J439" s="25" t="s">
        <v>42</v>
      </c>
      <c r="K439" s="25" t="s">
        <v>42</v>
      </c>
      <c r="L439" s="59" t="s">
        <v>51</v>
      </c>
      <c r="M439" s="59" t="s">
        <v>51</v>
      </c>
      <c r="N439" s="59" t="s">
        <v>147</v>
      </c>
      <c r="O439" s="59" t="s">
        <v>147</v>
      </c>
      <c r="P439" s="59" t="s">
        <v>1245</v>
      </c>
      <c r="Q439" s="25" t="s">
        <v>42</v>
      </c>
      <c r="R439" s="25" t="s">
        <v>42</v>
      </c>
      <c r="S439" s="25" t="s">
        <v>42</v>
      </c>
      <c r="T439" s="25" t="s">
        <v>42</v>
      </c>
      <c r="U439" s="25" t="s">
        <v>42</v>
      </c>
      <c r="V439" s="25" t="s">
        <v>42</v>
      </c>
      <c r="W439" s="25">
        <v>0</v>
      </c>
      <c r="X439" s="25">
        <v>0</v>
      </c>
      <c r="Y439" s="25" t="s">
        <v>42</v>
      </c>
      <c r="Z439" s="25" t="s">
        <v>42</v>
      </c>
      <c r="AA439" s="25">
        <v>0.4</v>
      </c>
      <c r="AB439" s="25">
        <v>0.4</v>
      </c>
      <c r="AC439" s="25" t="s">
        <v>1246</v>
      </c>
      <c r="AD439" s="59" t="s">
        <v>147</v>
      </c>
      <c r="AE439" s="59" t="s">
        <v>51</v>
      </c>
    </row>
    <row r="440" spans="1:31" ht="78.75" x14ac:dyDescent="0.25">
      <c r="A440" s="57" t="s">
        <v>739</v>
      </c>
      <c r="B440" s="24" t="s">
        <v>1247</v>
      </c>
      <c r="C440" s="58" t="s">
        <v>1248</v>
      </c>
      <c r="D440" s="59" t="s">
        <v>42</v>
      </c>
      <c r="E440" s="25" t="s">
        <v>42</v>
      </c>
      <c r="F440" s="25" t="s">
        <v>42</v>
      </c>
      <c r="G440" s="59" t="s">
        <v>42</v>
      </c>
      <c r="H440" s="25" t="s">
        <v>42</v>
      </c>
      <c r="I440" s="25" t="s">
        <v>42</v>
      </c>
      <c r="J440" s="25" t="s">
        <v>42</v>
      </c>
      <c r="K440" s="25" t="s">
        <v>42</v>
      </c>
      <c r="L440" s="59" t="s">
        <v>51</v>
      </c>
      <c r="M440" s="59" t="s">
        <v>51</v>
      </c>
      <c r="N440" s="59" t="s">
        <v>147</v>
      </c>
      <c r="O440" s="59" t="s">
        <v>147</v>
      </c>
      <c r="P440" s="59" t="s">
        <v>1249</v>
      </c>
      <c r="Q440" s="25" t="s">
        <v>42</v>
      </c>
      <c r="R440" s="25" t="s">
        <v>42</v>
      </c>
      <c r="S440" s="25" t="s">
        <v>42</v>
      </c>
      <c r="T440" s="25" t="s">
        <v>42</v>
      </c>
      <c r="U440" s="25" t="s">
        <v>42</v>
      </c>
      <c r="V440" s="25" t="s">
        <v>42</v>
      </c>
      <c r="W440" s="25">
        <v>0</v>
      </c>
      <c r="X440" s="25">
        <v>0</v>
      </c>
      <c r="Y440" s="25" t="s">
        <v>42</v>
      </c>
      <c r="Z440" s="25" t="s">
        <v>42</v>
      </c>
      <c r="AA440" s="25">
        <v>0.4</v>
      </c>
      <c r="AB440" s="25">
        <v>0.4</v>
      </c>
      <c r="AC440" s="25" t="s">
        <v>1214</v>
      </c>
      <c r="AD440" s="59" t="s">
        <v>147</v>
      </c>
      <c r="AE440" s="59" t="s">
        <v>51</v>
      </c>
    </row>
    <row r="441" spans="1:31" ht="78.75" x14ac:dyDescent="0.25">
      <c r="A441" s="57" t="s">
        <v>739</v>
      </c>
      <c r="B441" s="24" t="s">
        <v>1250</v>
      </c>
      <c r="C441" s="58" t="s">
        <v>1251</v>
      </c>
      <c r="D441" s="59" t="s">
        <v>42</v>
      </c>
      <c r="E441" s="25" t="s">
        <v>42</v>
      </c>
      <c r="F441" s="25" t="s">
        <v>42</v>
      </c>
      <c r="G441" s="59" t="s">
        <v>42</v>
      </c>
      <c r="H441" s="25" t="s">
        <v>42</v>
      </c>
      <c r="I441" s="25" t="s">
        <v>42</v>
      </c>
      <c r="J441" s="25" t="s">
        <v>42</v>
      </c>
      <c r="K441" s="25" t="s">
        <v>42</v>
      </c>
      <c r="L441" s="59" t="s">
        <v>51</v>
      </c>
      <c r="M441" s="59" t="s">
        <v>51</v>
      </c>
      <c r="N441" s="59" t="s">
        <v>147</v>
      </c>
      <c r="O441" s="59" t="s">
        <v>147</v>
      </c>
      <c r="P441" s="59" t="s">
        <v>1252</v>
      </c>
      <c r="Q441" s="25" t="s">
        <v>42</v>
      </c>
      <c r="R441" s="25" t="s">
        <v>42</v>
      </c>
      <c r="S441" s="25" t="s">
        <v>42</v>
      </c>
      <c r="T441" s="25" t="s">
        <v>42</v>
      </c>
      <c r="U441" s="25" t="s">
        <v>42</v>
      </c>
      <c r="V441" s="25" t="s">
        <v>42</v>
      </c>
      <c r="W441" s="25">
        <v>0</v>
      </c>
      <c r="X441" s="25">
        <v>0</v>
      </c>
      <c r="Y441" s="25" t="s">
        <v>42</v>
      </c>
      <c r="Z441" s="25" t="s">
        <v>42</v>
      </c>
      <c r="AA441" s="25">
        <v>0.4</v>
      </c>
      <c r="AB441" s="25">
        <v>0.4</v>
      </c>
      <c r="AC441" s="25" t="s">
        <v>1207</v>
      </c>
      <c r="AD441" s="59" t="s">
        <v>147</v>
      </c>
      <c r="AE441" s="59" t="s">
        <v>51</v>
      </c>
    </row>
    <row r="442" spans="1:31" ht="78.75" x14ac:dyDescent="0.25">
      <c r="A442" s="57" t="s">
        <v>739</v>
      </c>
      <c r="B442" s="24" t="s">
        <v>1253</v>
      </c>
      <c r="C442" s="58" t="s">
        <v>1254</v>
      </c>
      <c r="D442" s="59" t="s">
        <v>42</v>
      </c>
      <c r="E442" s="25" t="s">
        <v>42</v>
      </c>
      <c r="F442" s="25" t="s">
        <v>42</v>
      </c>
      <c r="G442" s="59" t="s">
        <v>42</v>
      </c>
      <c r="H442" s="25" t="s">
        <v>42</v>
      </c>
      <c r="I442" s="25" t="s">
        <v>42</v>
      </c>
      <c r="J442" s="25" t="s">
        <v>42</v>
      </c>
      <c r="K442" s="25" t="s">
        <v>42</v>
      </c>
      <c r="L442" s="59" t="s">
        <v>51</v>
      </c>
      <c r="M442" s="59" t="s">
        <v>51</v>
      </c>
      <c r="N442" s="59" t="s">
        <v>147</v>
      </c>
      <c r="O442" s="59" t="s">
        <v>147</v>
      </c>
      <c r="P442" s="59" t="s">
        <v>1255</v>
      </c>
      <c r="Q442" s="25" t="s">
        <v>42</v>
      </c>
      <c r="R442" s="25" t="s">
        <v>42</v>
      </c>
      <c r="S442" s="25" t="s">
        <v>42</v>
      </c>
      <c r="T442" s="25" t="s">
        <v>42</v>
      </c>
      <c r="U442" s="25" t="s">
        <v>42</v>
      </c>
      <c r="V442" s="25" t="s">
        <v>42</v>
      </c>
      <c r="W442" s="25">
        <v>0</v>
      </c>
      <c r="X442" s="25">
        <v>0</v>
      </c>
      <c r="Y442" s="25" t="s">
        <v>42</v>
      </c>
      <c r="Z442" s="25" t="s">
        <v>42</v>
      </c>
      <c r="AA442" s="25">
        <v>0.4</v>
      </c>
      <c r="AB442" s="25">
        <v>0.4</v>
      </c>
      <c r="AC442" s="25" t="s">
        <v>1207</v>
      </c>
      <c r="AD442" s="59" t="s">
        <v>147</v>
      </c>
      <c r="AE442" s="59" t="s">
        <v>51</v>
      </c>
    </row>
    <row r="443" spans="1:31" ht="78.75" x14ac:dyDescent="0.25">
      <c r="A443" s="57" t="s">
        <v>739</v>
      </c>
      <c r="B443" s="24" t="s">
        <v>1256</v>
      </c>
      <c r="C443" s="58" t="s">
        <v>1257</v>
      </c>
      <c r="D443" s="59" t="s">
        <v>42</v>
      </c>
      <c r="E443" s="25" t="s">
        <v>42</v>
      </c>
      <c r="F443" s="25" t="s">
        <v>42</v>
      </c>
      <c r="G443" s="59" t="s">
        <v>42</v>
      </c>
      <c r="H443" s="25" t="s">
        <v>42</v>
      </c>
      <c r="I443" s="25" t="s">
        <v>42</v>
      </c>
      <c r="J443" s="25" t="s">
        <v>42</v>
      </c>
      <c r="K443" s="25" t="s">
        <v>42</v>
      </c>
      <c r="L443" s="59" t="s">
        <v>51</v>
      </c>
      <c r="M443" s="59" t="s">
        <v>51</v>
      </c>
      <c r="N443" s="59" t="s">
        <v>147</v>
      </c>
      <c r="O443" s="59" t="s">
        <v>147</v>
      </c>
      <c r="P443" s="59" t="s">
        <v>1258</v>
      </c>
      <c r="Q443" s="25" t="s">
        <v>42</v>
      </c>
      <c r="R443" s="25" t="s">
        <v>42</v>
      </c>
      <c r="S443" s="25" t="s">
        <v>42</v>
      </c>
      <c r="T443" s="25" t="s">
        <v>42</v>
      </c>
      <c r="U443" s="25" t="s">
        <v>42</v>
      </c>
      <c r="V443" s="25" t="s">
        <v>42</v>
      </c>
      <c r="W443" s="25">
        <v>0</v>
      </c>
      <c r="X443" s="25">
        <v>0</v>
      </c>
      <c r="Y443" s="25" t="s">
        <v>42</v>
      </c>
      <c r="Z443" s="25" t="s">
        <v>42</v>
      </c>
      <c r="AA443" s="25">
        <v>0.4</v>
      </c>
      <c r="AB443" s="25">
        <v>0.4</v>
      </c>
      <c r="AC443" s="25" t="s">
        <v>1214</v>
      </c>
      <c r="AD443" s="59" t="s">
        <v>147</v>
      </c>
      <c r="AE443" s="59" t="s">
        <v>51</v>
      </c>
    </row>
    <row r="444" spans="1:31" ht="78.75" x14ac:dyDescent="0.25">
      <c r="A444" s="57" t="s">
        <v>739</v>
      </c>
      <c r="B444" s="24" t="s">
        <v>1259</v>
      </c>
      <c r="C444" s="58" t="s">
        <v>1260</v>
      </c>
      <c r="D444" s="59" t="s">
        <v>42</v>
      </c>
      <c r="E444" s="25" t="s">
        <v>42</v>
      </c>
      <c r="F444" s="25" t="s">
        <v>42</v>
      </c>
      <c r="G444" s="59" t="s">
        <v>42</v>
      </c>
      <c r="H444" s="25" t="s">
        <v>42</v>
      </c>
      <c r="I444" s="25" t="s">
        <v>42</v>
      </c>
      <c r="J444" s="25" t="s">
        <v>42</v>
      </c>
      <c r="K444" s="25" t="s">
        <v>42</v>
      </c>
      <c r="L444" s="59" t="s">
        <v>51</v>
      </c>
      <c r="M444" s="59" t="s">
        <v>51</v>
      </c>
      <c r="N444" s="59" t="s">
        <v>147</v>
      </c>
      <c r="O444" s="59" t="s">
        <v>147</v>
      </c>
      <c r="P444" s="59" t="s">
        <v>1261</v>
      </c>
      <c r="Q444" s="25" t="s">
        <v>42</v>
      </c>
      <c r="R444" s="25" t="s">
        <v>42</v>
      </c>
      <c r="S444" s="25" t="s">
        <v>42</v>
      </c>
      <c r="T444" s="25" t="s">
        <v>42</v>
      </c>
      <c r="U444" s="25" t="s">
        <v>42</v>
      </c>
      <c r="V444" s="25" t="s">
        <v>42</v>
      </c>
      <c r="W444" s="25">
        <v>0</v>
      </c>
      <c r="X444" s="25">
        <v>0</v>
      </c>
      <c r="Y444" s="25" t="s">
        <v>42</v>
      </c>
      <c r="Z444" s="25" t="s">
        <v>42</v>
      </c>
      <c r="AA444" s="25">
        <v>0.4</v>
      </c>
      <c r="AB444" s="25">
        <v>0.4</v>
      </c>
      <c r="AC444" s="25" t="s">
        <v>861</v>
      </c>
      <c r="AD444" s="59" t="s">
        <v>147</v>
      </c>
      <c r="AE444" s="59" t="s">
        <v>51</v>
      </c>
    </row>
    <row r="445" spans="1:31" ht="78.75" x14ac:dyDescent="0.25">
      <c r="A445" s="57" t="s">
        <v>739</v>
      </c>
      <c r="B445" s="24" t="s">
        <v>1262</v>
      </c>
      <c r="C445" s="58" t="s">
        <v>1263</v>
      </c>
      <c r="D445" s="59" t="s">
        <v>42</v>
      </c>
      <c r="E445" s="25" t="s">
        <v>42</v>
      </c>
      <c r="F445" s="25" t="s">
        <v>42</v>
      </c>
      <c r="G445" s="59" t="s">
        <v>42</v>
      </c>
      <c r="H445" s="25" t="s">
        <v>42</v>
      </c>
      <c r="I445" s="25" t="s">
        <v>42</v>
      </c>
      <c r="J445" s="25" t="s">
        <v>42</v>
      </c>
      <c r="K445" s="25" t="s">
        <v>42</v>
      </c>
      <c r="L445" s="59" t="s">
        <v>51</v>
      </c>
      <c r="M445" s="59" t="s">
        <v>51</v>
      </c>
      <c r="N445" s="59" t="s">
        <v>147</v>
      </c>
      <c r="O445" s="59" t="s">
        <v>147</v>
      </c>
      <c r="P445" s="59" t="s">
        <v>1264</v>
      </c>
      <c r="Q445" s="25" t="s">
        <v>42</v>
      </c>
      <c r="R445" s="25" t="s">
        <v>42</v>
      </c>
      <c r="S445" s="25" t="s">
        <v>42</v>
      </c>
      <c r="T445" s="25" t="s">
        <v>42</v>
      </c>
      <c r="U445" s="25" t="s">
        <v>42</v>
      </c>
      <c r="V445" s="25" t="s">
        <v>42</v>
      </c>
      <c r="W445" s="25">
        <v>0</v>
      </c>
      <c r="X445" s="25">
        <v>0</v>
      </c>
      <c r="Y445" s="25" t="s">
        <v>42</v>
      </c>
      <c r="Z445" s="25" t="s">
        <v>42</v>
      </c>
      <c r="AA445" s="25">
        <v>0.4</v>
      </c>
      <c r="AB445" s="25">
        <v>0.4</v>
      </c>
      <c r="AC445" s="25" t="s">
        <v>1214</v>
      </c>
      <c r="AD445" s="59" t="s">
        <v>147</v>
      </c>
      <c r="AE445" s="59" t="s">
        <v>51</v>
      </c>
    </row>
    <row r="446" spans="1:31" ht="110.25" x14ac:dyDescent="0.25">
      <c r="A446" s="57" t="s">
        <v>739</v>
      </c>
      <c r="B446" s="24" t="s">
        <v>1265</v>
      </c>
      <c r="C446" s="58" t="s">
        <v>1266</v>
      </c>
      <c r="D446" s="59" t="s">
        <v>42</v>
      </c>
      <c r="E446" s="25" t="s">
        <v>42</v>
      </c>
      <c r="F446" s="25" t="s">
        <v>42</v>
      </c>
      <c r="G446" s="59" t="s">
        <v>42</v>
      </c>
      <c r="H446" s="25" t="s">
        <v>42</v>
      </c>
      <c r="I446" s="25" t="s">
        <v>42</v>
      </c>
      <c r="J446" s="25" t="s">
        <v>42</v>
      </c>
      <c r="K446" s="25" t="s">
        <v>42</v>
      </c>
      <c r="L446" s="59" t="s">
        <v>51</v>
      </c>
      <c r="M446" s="59" t="s">
        <v>51</v>
      </c>
      <c r="N446" s="59" t="s">
        <v>147</v>
      </c>
      <c r="O446" s="59" t="s">
        <v>147</v>
      </c>
      <c r="P446" s="59" t="s">
        <v>1267</v>
      </c>
      <c r="Q446" s="25" t="s">
        <v>42</v>
      </c>
      <c r="R446" s="25" t="s">
        <v>42</v>
      </c>
      <c r="S446" s="25" t="s">
        <v>42</v>
      </c>
      <c r="T446" s="25" t="s">
        <v>42</v>
      </c>
      <c r="U446" s="25" t="s">
        <v>42</v>
      </c>
      <c r="V446" s="25" t="s">
        <v>42</v>
      </c>
      <c r="W446" s="25">
        <v>0</v>
      </c>
      <c r="X446" s="25">
        <v>0</v>
      </c>
      <c r="Y446" s="25" t="s">
        <v>42</v>
      </c>
      <c r="Z446" s="25" t="s">
        <v>42</v>
      </c>
      <c r="AA446" s="25">
        <v>0.4</v>
      </c>
      <c r="AB446" s="25">
        <v>0.4</v>
      </c>
      <c r="AC446" s="25" t="s">
        <v>963</v>
      </c>
      <c r="AD446" s="59" t="s">
        <v>147</v>
      </c>
      <c r="AE446" s="59" t="s">
        <v>51</v>
      </c>
    </row>
    <row r="447" spans="1:31" ht="78.75" x14ac:dyDescent="0.25">
      <c r="A447" s="57" t="s">
        <v>739</v>
      </c>
      <c r="B447" s="24" t="s">
        <v>1268</v>
      </c>
      <c r="C447" s="58" t="s">
        <v>1269</v>
      </c>
      <c r="D447" s="59" t="s">
        <v>42</v>
      </c>
      <c r="E447" s="25" t="s">
        <v>42</v>
      </c>
      <c r="F447" s="25" t="s">
        <v>42</v>
      </c>
      <c r="G447" s="59" t="s">
        <v>42</v>
      </c>
      <c r="H447" s="25" t="s">
        <v>42</v>
      </c>
      <c r="I447" s="25" t="s">
        <v>42</v>
      </c>
      <c r="J447" s="25" t="s">
        <v>42</v>
      </c>
      <c r="K447" s="25" t="s">
        <v>42</v>
      </c>
      <c r="L447" s="59" t="s">
        <v>51</v>
      </c>
      <c r="M447" s="59" t="s">
        <v>51</v>
      </c>
      <c r="N447" s="59" t="s">
        <v>147</v>
      </c>
      <c r="O447" s="59" t="s">
        <v>147</v>
      </c>
      <c r="P447" s="59" t="s">
        <v>1270</v>
      </c>
      <c r="Q447" s="25" t="s">
        <v>42</v>
      </c>
      <c r="R447" s="25" t="s">
        <v>42</v>
      </c>
      <c r="S447" s="25" t="s">
        <v>42</v>
      </c>
      <c r="T447" s="25" t="s">
        <v>42</v>
      </c>
      <c r="U447" s="25" t="s">
        <v>42</v>
      </c>
      <c r="V447" s="25" t="s">
        <v>42</v>
      </c>
      <c r="W447" s="25">
        <v>0</v>
      </c>
      <c r="X447" s="25">
        <v>0</v>
      </c>
      <c r="Y447" s="25" t="s">
        <v>42</v>
      </c>
      <c r="Z447" s="25" t="s">
        <v>42</v>
      </c>
      <c r="AA447" s="25">
        <v>0.4</v>
      </c>
      <c r="AB447" s="25">
        <v>0.4</v>
      </c>
      <c r="AC447" s="25" t="s">
        <v>1214</v>
      </c>
      <c r="AD447" s="59" t="s">
        <v>147</v>
      </c>
      <c r="AE447" s="59" t="s">
        <v>51</v>
      </c>
    </row>
    <row r="448" spans="1:31" ht="78.75" x14ac:dyDescent="0.25">
      <c r="A448" s="57" t="s">
        <v>739</v>
      </c>
      <c r="B448" s="24" t="s">
        <v>1271</v>
      </c>
      <c r="C448" s="58" t="s">
        <v>1272</v>
      </c>
      <c r="D448" s="59" t="s">
        <v>42</v>
      </c>
      <c r="E448" s="25" t="s">
        <v>42</v>
      </c>
      <c r="F448" s="25" t="s">
        <v>42</v>
      </c>
      <c r="G448" s="59" t="s">
        <v>42</v>
      </c>
      <c r="H448" s="25" t="s">
        <v>42</v>
      </c>
      <c r="I448" s="25" t="s">
        <v>42</v>
      </c>
      <c r="J448" s="25" t="s">
        <v>42</v>
      </c>
      <c r="K448" s="25" t="s">
        <v>42</v>
      </c>
      <c r="L448" s="59" t="s">
        <v>51</v>
      </c>
      <c r="M448" s="59" t="s">
        <v>51</v>
      </c>
      <c r="N448" s="59" t="s">
        <v>147</v>
      </c>
      <c r="O448" s="59" t="s">
        <v>147</v>
      </c>
      <c r="P448" s="59" t="s">
        <v>1273</v>
      </c>
      <c r="Q448" s="25" t="s">
        <v>42</v>
      </c>
      <c r="R448" s="25" t="s">
        <v>42</v>
      </c>
      <c r="S448" s="25" t="s">
        <v>42</v>
      </c>
      <c r="T448" s="25" t="s">
        <v>42</v>
      </c>
      <c r="U448" s="25" t="s">
        <v>42</v>
      </c>
      <c r="V448" s="25" t="s">
        <v>42</v>
      </c>
      <c r="W448" s="25">
        <v>0</v>
      </c>
      <c r="X448" s="25">
        <v>0</v>
      </c>
      <c r="Y448" s="25" t="s">
        <v>42</v>
      </c>
      <c r="Z448" s="25" t="s">
        <v>42</v>
      </c>
      <c r="AA448" s="25">
        <v>0.4</v>
      </c>
      <c r="AB448" s="25">
        <v>0.4</v>
      </c>
      <c r="AC448" s="25" t="s">
        <v>861</v>
      </c>
      <c r="AD448" s="59" t="s">
        <v>147</v>
      </c>
      <c r="AE448" s="59" t="s">
        <v>51</v>
      </c>
    </row>
    <row r="449" spans="1:31" ht="78.75" x14ac:dyDescent="0.25">
      <c r="A449" s="57" t="s">
        <v>739</v>
      </c>
      <c r="B449" s="24" t="s">
        <v>1274</v>
      </c>
      <c r="C449" s="58" t="s">
        <v>1275</v>
      </c>
      <c r="D449" s="59" t="s">
        <v>42</v>
      </c>
      <c r="E449" s="25" t="s">
        <v>42</v>
      </c>
      <c r="F449" s="25" t="s">
        <v>42</v>
      </c>
      <c r="G449" s="59" t="s">
        <v>42</v>
      </c>
      <c r="H449" s="25" t="s">
        <v>42</v>
      </c>
      <c r="I449" s="25" t="s">
        <v>42</v>
      </c>
      <c r="J449" s="25" t="s">
        <v>42</v>
      </c>
      <c r="K449" s="25" t="s">
        <v>42</v>
      </c>
      <c r="L449" s="59" t="s">
        <v>51</v>
      </c>
      <c r="M449" s="59" t="s">
        <v>51</v>
      </c>
      <c r="N449" s="59" t="s">
        <v>147</v>
      </c>
      <c r="O449" s="59" t="s">
        <v>147</v>
      </c>
      <c r="P449" s="59" t="s">
        <v>1276</v>
      </c>
      <c r="Q449" s="25" t="s">
        <v>42</v>
      </c>
      <c r="R449" s="25" t="s">
        <v>42</v>
      </c>
      <c r="S449" s="25" t="s">
        <v>42</v>
      </c>
      <c r="T449" s="25" t="s">
        <v>42</v>
      </c>
      <c r="U449" s="25" t="s">
        <v>42</v>
      </c>
      <c r="V449" s="25" t="s">
        <v>42</v>
      </c>
      <c r="W449" s="25">
        <v>0</v>
      </c>
      <c r="X449" s="25">
        <v>0</v>
      </c>
      <c r="Y449" s="25" t="s">
        <v>42</v>
      </c>
      <c r="Z449" s="25" t="s">
        <v>42</v>
      </c>
      <c r="AA449" s="25">
        <v>0.4</v>
      </c>
      <c r="AB449" s="25">
        <v>0.4</v>
      </c>
      <c r="AC449" s="25" t="s">
        <v>978</v>
      </c>
      <c r="AD449" s="59" t="s">
        <v>147</v>
      </c>
      <c r="AE449" s="59" t="s">
        <v>51</v>
      </c>
    </row>
    <row r="450" spans="1:31" ht="78.75" x14ac:dyDescent="0.25">
      <c r="A450" s="57" t="s">
        <v>739</v>
      </c>
      <c r="B450" s="24" t="s">
        <v>1277</v>
      </c>
      <c r="C450" s="58" t="s">
        <v>1278</v>
      </c>
      <c r="D450" s="59" t="s">
        <v>42</v>
      </c>
      <c r="E450" s="25" t="s">
        <v>42</v>
      </c>
      <c r="F450" s="25" t="s">
        <v>42</v>
      </c>
      <c r="G450" s="59" t="s">
        <v>42</v>
      </c>
      <c r="H450" s="25" t="s">
        <v>42</v>
      </c>
      <c r="I450" s="25" t="s">
        <v>42</v>
      </c>
      <c r="J450" s="25" t="s">
        <v>42</v>
      </c>
      <c r="K450" s="25" t="s">
        <v>42</v>
      </c>
      <c r="L450" s="59" t="s">
        <v>51</v>
      </c>
      <c r="M450" s="59" t="s">
        <v>51</v>
      </c>
      <c r="N450" s="59" t="s">
        <v>147</v>
      </c>
      <c r="O450" s="59" t="s">
        <v>147</v>
      </c>
      <c r="P450" s="59" t="s">
        <v>1279</v>
      </c>
      <c r="Q450" s="25" t="s">
        <v>42</v>
      </c>
      <c r="R450" s="25" t="s">
        <v>42</v>
      </c>
      <c r="S450" s="25" t="s">
        <v>42</v>
      </c>
      <c r="T450" s="25" t="s">
        <v>42</v>
      </c>
      <c r="U450" s="25" t="s">
        <v>42</v>
      </c>
      <c r="V450" s="25" t="s">
        <v>42</v>
      </c>
      <c r="W450" s="25">
        <v>0</v>
      </c>
      <c r="X450" s="25">
        <v>0</v>
      </c>
      <c r="Y450" s="25" t="s">
        <v>42</v>
      </c>
      <c r="Z450" s="25" t="s">
        <v>42</v>
      </c>
      <c r="AA450" s="25">
        <v>0.4</v>
      </c>
      <c r="AB450" s="25">
        <v>0.4</v>
      </c>
      <c r="AC450" s="25" t="s">
        <v>1214</v>
      </c>
      <c r="AD450" s="59" t="s">
        <v>147</v>
      </c>
      <c r="AE450" s="59" t="s">
        <v>51</v>
      </c>
    </row>
    <row r="451" spans="1:31" ht="78.75" x14ac:dyDescent="0.25">
      <c r="A451" s="57" t="s">
        <v>739</v>
      </c>
      <c r="B451" s="24" t="s">
        <v>1280</v>
      </c>
      <c r="C451" s="58" t="s">
        <v>1281</v>
      </c>
      <c r="D451" s="59" t="s">
        <v>42</v>
      </c>
      <c r="E451" s="25" t="s">
        <v>42</v>
      </c>
      <c r="F451" s="25" t="s">
        <v>42</v>
      </c>
      <c r="G451" s="59" t="s">
        <v>42</v>
      </c>
      <c r="H451" s="25" t="s">
        <v>42</v>
      </c>
      <c r="I451" s="25" t="s">
        <v>42</v>
      </c>
      <c r="J451" s="25" t="s">
        <v>42</v>
      </c>
      <c r="K451" s="25" t="s">
        <v>42</v>
      </c>
      <c r="L451" s="59" t="s">
        <v>51</v>
      </c>
      <c r="M451" s="59" t="s">
        <v>51</v>
      </c>
      <c r="N451" s="59" t="s">
        <v>147</v>
      </c>
      <c r="O451" s="59" t="s">
        <v>147</v>
      </c>
      <c r="P451" s="59" t="s">
        <v>1282</v>
      </c>
      <c r="Q451" s="25" t="s">
        <v>42</v>
      </c>
      <c r="R451" s="25" t="s">
        <v>42</v>
      </c>
      <c r="S451" s="25" t="s">
        <v>42</v>
      </c>
      <c r="T451" s="25" t="s">
        <v>42</v>
      </c>
      <c r="U451" s="25" t="s">
        <v>42</v>
      </c>
      <c r="V451" s="25" t="s">
        <v>42</v>
      </c>
      <c r="W451" s="25">
        <v>0</v>
      </c>
      <c r="X451" s="25">
        <v>0</v>
      </c>
      <c r="Y451" s="25" t="s">
        <v>42</v>
      </c>
      <c r="Z451" s="25" t="s">
        <v>42</v>
      </c>
      <c r="AA451" s="25">
        <v>0.4</v>
      </c>
      <c r="AB451" s="25">
        <v>0.4</v>
      </c>
      <c r="AC451" s="25" t="s">
        <v>967</v>
      </c>
      <c r="AD451" s="59" t="s">
        <v>147</v>
      </c>
      <c r="AE451" s="59" t="s">
        <v>51</v>
      </c>
    </row>
    <row r="452" spans="1:31" ht="110.25" x14ac:dyDescent="0.25">
      <c r="A452" s="57" t="s">
        <v>739</v>
      </c>
      <c r="B452" s="24" t="s">
        <v>1283</v>
      </c>
      <c r="C452" s="58" t="s">
        <v>1284</v>
      </c>
      <c r="D452" s="59" t="s">
        <v>42</v>
      </c>
      <c r="E452" s="25" t="s">
        <v>42</v>
      </c>
      <c r="F452" s="25" t="s">
        <v>42</v>
      </c>
      <c r="G452" s="59" t="s">
        <v>42</v>
      </c>
      <c r="H452" s="25" t="s">
        <v>42</v>
      </c>
      <c r="I452" s="25" t="s">
        <v>42</v>
      </c>
      <c r="J452" s="25" t="s">
        <v>42</v>
      </c>
      <c r="K452" s="25" t="s">
        <v>42</v>
      </c>
      <c r="L452" s="59" t="s">
        <v>51</v>
      </c>
      <c r="M452" s="59" t="s">
        <v>51</v>
      </c>
      <c r="N452" s="59" t="s">
        <v>147</v>
      </c>
      <c r="O452" s="59" t="s">
        <v>147</v>
      </c>
      <c r="P452" s="59" t="s">
        <v>1285</v>
      </c>
      <c r="Q452" s="25" t="s">
        <v>42</v>
      </c>
      <c r="R452" s="25" t="s">
        <v>42</v>
      </c>
      <c r="S452" s="25" t="s">
        <v>42</v>
      </c>
      <c r="T452" s="25" t="s">
        <v>42</v>
      </c>
      <c r="U452" s="25" t="s">
        <v>42</v>
      </c>
      <c r="V452" s="25" t="s">
        <v>42</v>
      </c>
      <c r="W452" s="25">
        <v>0</v>
      </c>
      <c r="X452" s="25">
        <v>0</v>
      </c>
      <c r="Y452" s="25" t="s">
        <v>42</v>
      </c>
      <c r="Z452" s="25" t="s">
        <v>42</v>
      </c>
      <c r="AA452" s="25">
        <v>0.4</v>
      </c>
      <c r="AB452" s="25">
        <v>0.4</v>
      </c>
      <c r="AC452" s="25" t="s">
        <v>1286</v>
      </c>
      <c r="AD452" s="59" t="s">
        <v>147</v>
      </c>
      <c r="AE452" s="59" t="s">
        <v>51</v>
      </c>
    </row>
    <row r="453" spans="1:31" ht="78.75" x14ac:dyDescent="0.25">
      <c r="A453" s="57" t="s">
        <v>739</v>
      </c>
      <c r="B453" s="24" t="s">
        <v>1287</v>
      </c>
      <c r="C453" s="58" t="s">
        <v>1288</v>
      </c>
      <c r="D453" s="59" t="s">
        <v>42</v>
      </c>
      <c r="E453" s="25" t="s">
        <v>42</v>
      </c>
      <c r="F453" s="25" t="s">
        <v>42</v>
      </c>
      <c r="G453" s="59" t="s">
        <v>42</v>
      </c>
      <c r="H453" s="25" t="s">
        <v>42</v>
      </c>
      <c r="I453" s="25" t="s">
        <v>42</v>
      </c>
      <c r="J453" s="25" t="s">
        <v>42</v>
      </c>
      <c r="K453" s="25" t="s">
        <v>42</v>
      </c>
      <c r="L453" s="59" t="s">
        <v>51</v>
      </c>
      <c r="M453" s="59" t="s">
        <v>51</v>
      </c>
      <c r="N453" s="59" t="s">
        <v>147</v>
      </c>
      <c r="O453" s="59" t="s">
        <v>147</v>
      </c>
      <c r="P453" s="59" t="s">
        <v>1116</v>
      </c>
      <c r="Q453" s="25" t="s">
        <v>42</v>
      </c>
      <c r="R453" s="25" t="s">
        <v>42</v>
      </c>
      <c r="S453" s="25" t="s">
        <v>42</v>
      </c>
      <c r="T453" s="25" t="s">
        <v>42</v>
      </c>
      <c r="U453" s="25" t="s">
        <v>42</v>
      </c>
      <c r="V453" s="25" t="s">
        <v>42</v>
      </c>
      <c r="W453" s="25">
        <v>0</v>
      </c>
      <c r="X453" s="25">
        <v>0</v>
      </c>
      <c r="Y453" s="25" t="s">
        <v>42</v>
      </c>
      <c r="Z453" s="25" t="s">
        <v>42</v>
      </c>
      <c r="AA453" s="25">
        <v>0.4</v>
      </c>
      <c r="AB453" s="25">
        <v>0.4</v>
      </c>
      <c r="AC453" s="25" t="s">
        <v>1289</v>
      </c>
      <c r="AD453" s="59" t="s">
        <v>147</v>
      </c>
      <c r="AE453" s="59" t="s">
        <v>51</v>
      </c>
    </row>
    <row r="454" spans="1:31" ht="78.75" x14ac:dyDescent="0.25">
      <c r="A454" s="57" t="s">
        <v>739</v>
      </c>
      <c r="B454" s="24" t="s">
        <v>1290</v>
      </c>
      <c r="C454" s="58" t="s">
        <v>1291</v>
      </c>
      <c r="D454" s="59" t="s">
        <v>42</v>
      </c>
      <c r="E454" s="25" t="s">
        <v>42</v>
      </c>
      <c r="F454" s="25" t="s">
        <v>42</v>
      </c>
      <c r="G454" s="59" t="s">
        <v>42</v>
      </c>
      <c r="H454" s="25" t="s">
        <v>42</v>
      </c>
      <c r="I454" s="25" t="s">
        <v>42</v>
      </c>
      <c r="J454" s="25" t="s">
        <v>42</v>
      </c>
      <c r="K454" s="25" t="s">
        <v>42</v>
      </c>
      <c r="L454" s="59" t="s">
        <v>51</v>
      </c>
      <c r="M454" s="59" t="s">
        <v>51</v>
      </c>
      <c r="N454" s="59" t="s">
        <v>147</v>
      </c>
      <c r="O454" s="59" t="s">
        <v>147</v>
      </c>
      <c r="P454" s="59" t="s">
        <v>1292</v>
      </c>
      <c r="Q454" s="25" t="s">
        <v>42</v>
      </c>
      <c r="R454" s="25" t="s">
        <v>42</v>
      </c>
      <c r="S454" s="25" t="s">
        <v>42</v>
      </c>
      <c r="T454" s="25" t="s">
        <v>42</v>
      </c>
      <c r="U454" s="25" t="s">
        <v>42</v>
      </c>
      <c r="V454" s="25" t="s">
        <v>42</v>
      </c>
      <c r="W454" s="25">
        <v>0</v>
      </c>
      <c r="X454" s="25">
        <v>0</v>
      </c>
      <c r="Y454" s="25" t="s">
        <v>42</v>
      </c>
      <c r="Z454" s="25" t="s">
        <v>42</v>
      </c>
      <c r="AA454" s="25">
        <v>0.4</v>
      </c>
      <c r="AB454" s="25">
        <v>0.4</v>
      </c>
      <c r="AC454" s="25" t="s">
        <v>1293</v>
      </c>
      <c r="AD454" s="59" t="s">
        <v>147</v>
      </c>
      <c r="AE454" s="59" t="s">
        <v>51</v>
      </c>
    </row>
    <row r="455" spans="1:31" ht="110.25" x14ac:dyDescent="0.25">
      <c r="A455" s="57" t="s">
        <v>739</v>
      </c>
      <c r="B455" s="24" t="s">
        <v>1294</v>
      </c>
      <c r="C455" s="58" t="s">
        <v>1295</v>
      </c>
      <c r="D455" s="59" t="s">
        <v>42</v>
      </c>
      <c r="E455" s="25" t="s">
        <v>42</v>
      </c>
      <c r="F455" s="25" t="s">
        <v>42</v>
      </c>
      <c r="G455" s="59" t="s">
        <v>42</v>
      </c>
      <c r="H455" s="25" t="s">
        <v>42</v>
      </c>
      <c r="I455" s="25" t="s">
        <v>42</v>
      </c>
      <c r="J455" s="25" t="s">
        <v>42</v>
      </c>
      <c r="K455" s="25" t="s">
        <v>42</v>
      </c>
      <c r="L455" s="59" t="s">
        <v>51</v>
      </c>
      <c r="M455" s="59" t="s">
        <v>51</v>
      </c>
      <c r="N455" s="59" t="s">
        <v>147</v>
      </c>
      <c r="O455" s="59" t="s">
        <v>147</v>
      </c>
      <c r="P455" s="59" t="s">
        <v>1296</v>
      </c>
      <c r="Q455" s="25" t="s">
        <v>42</v>
      </c>
      <c r="R455" s="25" t="s">
        <v>42</v>
      </c>
      <c r="S455" s="25" t="s">
        <v>42</v>
      </c>
      <c r="T455" s="25" t="s">
        <v>42</v>
      </c>
      <c r="U455" s="25" t="s">
        <v>42</v>
      </c>
      <c r="V455" s="25" t="s">
        <v>42</v>
      </c>
      <c r="W455" s="25">
        <v>0</v>
      </c>
      <c r="X455" s="25">
        <v>0</v>
      </c>
      <c r="Y455" s="25" t="s">
        <v>42</v>
      </c>
      <c r="Z455" s="25" t="s">
        <v>42</v>
      </c>
      <c r="AA455" s="25">
        <v>0.4</v>
      </c>
      <c r="AB455" s="25">
        <v>0.4</v>
      </c>
      <c r="AC455" s="25" t="s">
        <v>1297</v>
      </c>
      <c r="AD455" s="59" t="s">
        <v>147</v>
      </c>
      <c r="AE455" s="59" t="s">
        <v>51</v>
      </c>
    </row>
    <row r="456" spans="1:31" ht="78.75" x14ac:dyDescent="0.25">
      <c r="A456" s="57" t="s">
        <v>739</v>
      </c>
      <c r="B456" s="24" t="s">
        <v>1298</v>
      </c>
      <c r="C456" s="58" t="s">
        <v>1299</v>
      </c>
      <c r="D456" s="59" t="s">
        <v>42</v>
      </c>
      <c r="E456" s="25" t="s">
        <v>42</v>
      </c>
      <c r="F456" s="25" t="s">
        <v>42</v>
      </c>
      <c r="G456" s="59" t="s">
        <v>42</v>
      </c>
      <c r="H456" s="25" t="s">
        <v>42</v>
      </c>
      <c r="I456" s="25" t="s">
        <v>42</v>
      </c>
      <c r="J456" s="25" t="s">
        <v>42</v>
      </c>
      <c r="K456" s="25" t="s">
        <v>42</v>
      </c>
      <c r="L456" s="59" t="s">
        <v>51</v>
      </c>
      <c r="M456" s="59" t="s">
        <v>51</v>
      </c>
      <c r="N456" s="59" t="s">
        <v>147</v>
      </c>
      <c r="O456" s="59" t="s">
        <v>147</v>
      </c>
      <c r="P456" s="59" t="s">
        <v>1300</v>
      </c>
      <c r="Q456" s="25" t="s">
        <v>42</v>
      </c>
      <c r="R456" s="25" t="s">
        <v>42</v>
      </c>
      <c r="S456" s="25" t="s">
        <v>42</v>
      </c>
      <c r="T456" s="25" t="s">
        <v>42</v>
      </c>
      <c r="U456" s="25" t="s">
        <v>42</v>
      </c>
      <c r="V456" s="25" t="s">
        <v>42</v>
      </c>
      <c r="W456" s="25">
        <v>0</v>
      </c>
      <c r="X456" s="25">
        <v>0</v>
      </c>
      <c r="Y456" s="25" t="s">
        <v>42</v>
      </c>
      <c r="Z456" s="25" t="s">
        <v>42</v>
      </c>
      <c r="AA456" s="25">
        <v>0.4</v>
      </c>
      <c r="AB456" s="25">
        <v>0.4</v>
      </c>
      <c r="AC456" s="25" t="s">
        <v>1207</v>
      </c>
      <c r="AD456" s="59" t="s">
        <v>147</v>
      </c>
      <c r="AE456" s="59" t="s">
        <v>51</v>
      </c>
    </row>
    <row r="457" spans="1:31" ht="78.75" x14ac:dyDescent="0.25">
      <c r="A457" s="57" t="s">
        <v>739</v>
      </c>
      <c r="B457" s="24" t="s">
        <v>1301</v>
      </c>
      <c r="C457" s="58" t="s">
        <v>1302</v>
      </c>
      <c r="D457" s="59" t="s">
        <v>42</v>
      </c>
      <c r="E457" s="25" t="s">
        <v>42</v>
      </c>
      <c r="F457" s="25" t="s">
        <v>42</v>
      </c>
      <c r="G457" s="59" t="s">
        <v>42</v>
      </c>
      <c r="H457" s="25" t="s">
        <v>42</v>
      </c>
      <c r="I457" s="25" t="s">
        <v>42</v>
      </c>
      <c r="J457" s="25" t="s">
        <v>42</v>
      </c>
      <c r="K457" s="25" t="s">
        <v>42</v>
      </c>
      <c r="L457" s="59" t="s">
        <v>51</v>
      </c>
      <c r="M457" s="59" t="s">
        <v>51</v>
      </c>
      <c r="N457" s="59" t="s">
        <v>147</v>
      </c>
      <c r="O457" s="59" t="s">
        <v>147</v>
      </c>
      <c r="P457" s="59" t="s">
        <v>1303</v>
      </c>
      <c r="Q457" s="25" t="s">
        <v>42</v>
      </c>
      <c r="R457" s="25" t="s">
        <v>42</v>
      </c>
      <c r="S457" s="25" t="s">
        <v>42</v>
      </c>
      <c r="T457" s="25" t="s">
        <v>42</v>
      </c>
      <c r="U457" s="25" t="s">
        <v>42</v>
      </c>
      <c r="V457" s="25" t="s">
        <v>42</v>
      </c>
      <c r="W457" s="25">
        <v>0</v>
      </c>
      <c r="X457" s="25">
        <v>0</v>
      </c>
      <c r="Y457" s="25" t="s">
        <v>42</v>
      </c>
      <c r="Z457" s="25" t="s">
        <v>42</v>
      </c>
      <c r="AA457" s="25">
        <v>0.4</v>
      </c>
      <c r="AB457" s="25">
        <v>0.4</v>
      </c>
      <c r="AC457" s="25" t="s">
        <v>861</v>
      </c>
      <c r="AD457" s="59" t="s">
        <v>147</v>
      </c>
      <c r="AE457" s="59" t="s">
        <v>51</v>
      </c>
    </row>
    <row r="458" spans="1:31" ht="78.75" x14ac:dyDescent="0.25">
      <c r="A458" s="57" t="s">
        <v>739</v>
      </c>
      <c r="B458" s="24" t="s">
        <v>1304</v>
      </c>
      <c r="C458" s="58" t="s">
        <v>1305</v>
      </c>
      <c r="D458" s="59" t="s">
        <v>42</v>
      </c>
      <c r="E458" s="25" t="s">
        <v>42</v>
      </c>
      <c r="F458" s="25" t="s">
        <v>42</v>
      </c>
      <c r="G458" s="59" t="s">
        <v>42</v>
      </c>
      <c r="H458" s="25" t="s">
        <v>42</v>
      </c>
      <c r="I458" s="25" t="s">
        <v>42</v>
      </c>
      <c r="J458" s="25" t="s">
        <v>42</v>
      </c>
      <c r="K458" s="25" t="s">
        <v>42</v>
      </c>
      <c r="L458" s="59" t="s">
        <v>51</v>
      </c>
      <c r="M458" s="59" t="s">
        <v>51</v>
      </c>
      <c r="N458" s="59" t="s">
        <v>147</v>
      </c>
      <c r="O458" s="59" t="s">
        <v>147</v>
      </c>
      <c r="P458" s="59" t="s">
        <v>1306</v>
      </c>
      <c r="Q458" s="25" t="s">
        <v>42</v>
      </c>
      <c r="R458" s="25" t="s">
        <v>42</v>
      </c>
      <c r="S458" s="25" t="s">
        <v>42</v>
      </c>
      <c r="T458" s="25" t="s">
        <v>42</v>
      </c>
      <c r="U458" s="25" t="s">
        <v>42</v>
      </c>
      <c r="V458" s="25" t="s">
        <v>42</v>
      </c>
      <c r="W458" s="25">
        <v>0</v>
      </c>
      <c r="X458" s="25">
        <v>0</v>
      </c>
      <c r="Y458" s="25" t="s">
        <v>42</v>
      </c>
      <c r="Z458" s="25" t="s">
        <v>42</v>
      </c>
      <c r="AA458" s="25">
        <v>0.4</v>
      </c>
      <c r="AB458" s="25">
        <v>0.4</v>
      </c>
      <c r="AC458" s="25" t="s">
        <v>978</v>
      </c>
      <c r="AD458" s="59" t="s">
        <v>147</v>
      </c>
      <c r="AE458" s="59" t="s">
        <v>51</v>
      </c>
    </row>
    <row r="459" spans="1:31" ht="110.25" x14ac:dyDescent="0.25">
      <c r="A459" s="57" t="s">
        <v>739</v>
      </c>
      <c r="B459" s="24" t="s">
        <v>1307</v>
      </c>
      <c r="C459" s="58" t="s">
        <v>1308</v>
      </c>
      <c r="D459" s="59" t="s">
        <v>42</v>
      </c>
      <c r="E459" s="25" t="s">
        <v>42</v>
      </c>
      <c r="F459" s="25" t="s">
        <v>42</v>
      </c>
      <c r="G459" s="59" t="s">
        <v>42</v>
      </c>
      <c r="H459" s="25" t="s">
        <v>42</v>
      </c>
      <c r="I459" s="25" t="s">
        <v>42</v>
      </c>
      <c r="J459" s="25" t="s">
        <v>42</v>
      </c>
      <c r="K459" s="25" t="s">
        <v>42</v>
      </c>
      <c r="L459" s="59" t="s">
        <v>51</v>
      </c>
      <c r="M459" s="59" t="s">
        <v>51</v>
      </c>
      <c r="N459" s="59" t="s">
        <v>147</v>
      </c>
      <c r="O459" s="59" t="s">
        <v>147</v>
      </c>
      <c r="P459" s="59" t="s">
        <v>1309</v>
      </c>
      <c r="Q459" s="25" t="s">
        <v>42</v>
      </c>
      <c r="R459" s="25" t="s">
        <v>42</v>
      </c>
      <c r="S459" s="25" t="s">
        <v>42</v>
      </c>
      <c r="T459" s="25" t="s">
        <v>42</v>
      </c>
      <c r="U459" s="25" t="s">
        <v>42</v>
      </c>
      <c r="V459" s="25" t="s">
        <v>42</v>
      </c>
      <c r="W459" s="25">
        <v>0</v>
      </c>
      <c r="X459" s="25">
        <v>0</v>
      </c>
      <c r="Y459" s="25" t="s">
        <v>42</v>
      </c>
      <c r="Z459" s="25" t="s">
        <v>42</v>
      </c>
      <c r="AA459" s="25">
        <v>0.4</v>
      </c>
      <c r="AB459" s="25">
        <v>0.4</v>
      </c>
      <c r="AC459" s="25" t="s">
        <v>1188</v>
      </c>
      <c r="AD459" s="59" t="s">
        <v>147</v>
      </c>
      <c r="AE459" s="59" t="s">
        <v>51</v>
      </c>
    </row>
    <row r="460" spans="1:31" ht="110.25" x14ac:dyDescent="0.25">
      <c r="A460" s="57" t="s">
        <v>739</v>
      </c>
      <c r="B460" s="24" t="s">
        <v>1310</v>
      </c>
      <c r="C460" s="58" t="s">
        <v>1311</v>
      </c>
      <c r="D460" s="59" t="s">
        <v>42</v>
      </c>
      <c r="E460" s="25" t="s">
        <v>42</v>
      </c>
      <c r="F460" s="25" t="s">
        <v>42</v>
      </c>
      <c r="G460" s="59" t="s">
        <v>42</v>
      </c>
      <c r="H460" s="25" t="s">
        <v>42</v>
      </c>
      <c r="I460" s="25" t="s">
        <v>42</v>
      </c>
      <c r="J460" s="25" t="s">
        <v>42</v>
      </c>
      <c r="K460" s="25" t="s">
        <v>42</v>
      </c>
      <c r="L460" s="59" t="s">
        <v>51</v>
      </c>
      <c r="M460" s="59" t="s">
        <v>51</v>
      </c>
      <c r="N460" s="59" t="s">
        <v>147</v>
      </c>
      <c r="O460" s="59" t="s">
        <v>147</v>
      </c>
      <c r="P460" s="59" t="s">
        <v>1312</v>
      </c>
      <c r="Q460" s="25" t="s">
        <v>42</v>
      </c>
      <c r="R460" s="25" t="s">
        <v>42</v>
      </c>
      <c r="S460" s="25" t="s">
        <v>42</v>
      </c>
      <c r="T460" s="25" t="s">
        <v>42</v>
      </c>
      <c r="U460" s="25" t="s">
        <v>42</v>
      </c>
      <c r="V460" s="25" t="s">
        <v>42</v>
      </c>
      <c r="W460" s="25">
        <v>0</v>
      </c>
      <c r="X460" s="25">
        <v>0</v>
      </c>
      <c r="Y460" s="25" t="s">
        <v>42</v>
      </c>
      <c r="Z460" s="25" t="s">
        <v>42</v>
      </c>
      <c r="AA460" s="25">
        <v>0.4</v>
      </c>
      <c r="AB460" s="25">
        <v>0.4</v>
      </c>
      <c r="AC460" s="25" t="s">
        <v>1313</v>
      </c>
      <c r="AD460" s="59" t="s">
        <v>147</v>
      </c>
      <c r="AE460" s="59" t="s">
        <v>51</v>
      </c>
    </row>
    <row r="461" spans="1:31" ht="78.75" x14ac:dyDescent="0.25">
      <c r="A461" s="57" t="s">
        <v>739</v>
      </c>
      <c r="B461" s="24" t="s">
        <v>1314</v>
      </c>
      <c r="C461" s="58" t="s">
        <v>1315</v>
      </c>
      <c r="D461" s="59" t="s">
        <v>42</v>
      </c>
      <c r="E461" s="25" t="s">
        <v>42</v>
      </c>
      <c r="F461" s="25" t="s">
        <v>42</v>
      </c>
      <c r="G461" s="59" t="s">
        <v>42</v>
      </c>
      <c r="H461" s="25" t="s">
        <v>42</v>
      </c>
      <c r="I461" s="25" t="s">
        <v>42</v>
      </c>
      <c r="J461" s="25" t="s">
        <v>42</v>
      </c>
      <c r="K461" s="25" t="s">
        <v>42</v>
      </c>
      <c r="L461" s="59" t="s">
        <v>51</v>
      </c>
      <c r="M461" s="59" t="s">
        <v>51</v>
      </c>
      <c r="N461" s="59" t="s">
        <v>147</v>
      </c>
      <c r="O461" s="59" t="s">
        <v>147</v>
      </c>
      <c r="P461" s="59" t="s">
        <v>1316</v>
      </c>
      <c r="Q461" s="25" t="s">
        <v>42</v>
      </c>
      <c r="R461" s="25" t="s">
        <v>42</v>
      </c>
      <c r="S461" s="25" t="s">
        <v>42</v>
      </c>
      <c r="T461" s="25" t="s">
        <v>42</v>
      </c>
      <c r="U461" s="25" t="s">
        <v>42</v>
      </c>
      <c r="V461" s="25" t="s">
        <v>42</v>
      </c>
      <c r="W461" s="25">
        <v>0</v>
      </c>
      <c r="X461" s="25">
        <v>0</v>
      </c>
      <c r="Y461" s="25" t="s">
        <v>42</v>
      </c>
      <c r="Z461" s="25" t="s">
        <v>42</v>
      </c>
      <c r="AA461" s="25">
        <v>0.4</v>
      </c>
      <c r="AB461" s="25">
        <v>0.4</v>
      </c>
      <c r="AC461" s="25" t="s">
        <v>853</v>
      </c>
      <c r="AD461" s="59" t="s">
        <v>147</v>
      </c>
      <c r="AE461" s="59" t="s">
        <v>51</v>
      </c>
    </row>
    <row r="462" spans="1:31" ht="78.75" x14ac:dyDescent="0.25">
      <c r="A462" s="57" t="s">
        <v>739</v>
      </c>
      <c r="B462" s="24" t="s">
        <v>1317</v>
      </c>
      <c r="C462" s="58" t="s">
        <v>1318</v>
      </c>
      <c r="D462" s="59" t="s">
        <v>42</v>
      </c>
      <c r="E462" s="25" t="s">
        <v>42</v>
      </c>
      <c r="F462" s="25" t="s">
        <v>42</v>
      </c>
      <c r="G462" s="59" t="s">
        <v>42</v>
      </c>
      <c r="H462" s="25" t="s">
        <v>42</v>
      </c>
      <c r="I462" s="25" t="s">
        <v>42</v>
      </c>
      <c r="J462" s="25" t="s">
        <v>42</v>
      </c>
      <c r="K462" s="25" t="s">
        <v>42</v>
      </c>
      <c r="L462" s="59" t="s">
        <v>51</v>
      </c>
      <c r="M462" s="59" t="s">
        <v>51</v>
      </c>
      <c r="N462" s="59" t="s">
        <v>147</v>
      </c>
      <c r="O462" s="59" t="s">
        <v>147</v>
      </c>
      <c r="P462" s="59" t="s">
        <v>1319</v>
      </c>
      <c r="Q462" s="25" t="s">
        <v>42</v>
      </c>
      <c r="R462" s="25" t="s">
        <v>42</v>
      </c>
      <c r="S462" s="25" t="s">
        <v>42</v>
      </c>
      <c r="T462" s="25" t="s">
        <v>42</v>
      </c>
      <c r="U462" s="25" t="s">
        <v>42</v>
      </c>
      <c r="V462" s="25" t="s">
        <v>42</v>
      </c>
      <c r="W462" s="25">
        <v>0</v>
      </c>
      <c r="X462" s="25">
        <v>0</v>
      </c>
      <c r="Y462" s="25" t="s">
        <v>42</v>
      </c>
      <c r="Z462" s="25" t="s">
        <v>42</v>
      </c>
      <c r="AA462" s="25">
        <v>0.4</v>
      </c>
      <c r="AB462" s="25">
        <v>0.4</v>
      </c>
      <c r="AC462" s="25" t="s">
        <v>949</v>
      </c>
      <c r="AD462" s="59" t="s">
        <v>147</v>
      </c>
      <c r="AE462" s="59" t="s">
        <v>51</v>
      </c>
    </row>
    <row r="463" spans="1:31" ht="78.75" x14ac:dyDescent="0.25">
      <c r="A463" s="57" t="s">
        <v>739</v>
      </c>
      <c r="B463" s="24" t="s">
        <v>1320</v>
      </c>
      <c r="C463" s="58" t="s">
        <v>1321</v>
      </c>
      <c r="D463" s="59" t="s">
        <v>42</v>
      </c>
      <c r="E463" s="25" t="s">
        <v>42</v>
      </c>
      <c r="F463" s="25" t="s">
        <v>42</v>
      </c>
      <c r="G463" s="59" t="s">
        <v>42</v>
      </c>
      <c r="H463" s="25" t="s">
        <v>42</v>
      </c>
      <c r="I463" s="25" t="s">
        <v>42</v>
      </c>
      <c r="J463" s="25" t="s">
        <v>42</v>
      </c>
      <c r="K463" s="25" t="s">
        <v>42</v>
      </c>
      <c r="L463" s="59" t="s">
        <v>51</v>
      </c>
      <c r="M463" s="59" t="s">
        <v>51</v>
      </c>
      <c r="N463" s="59" t="s">
        <v>147</v>
      </c>
      <c r="O463" s="59" t="s">
        <v>147</v>
      </c>
      <c r="P463" s="59" t="s">
        <v>1322</v>
      </c>
      <c r="Q463" s="25" t="s">
        <v>42</v>
      </c>
      <c r="R463" s="25" t="s">
        <v>42</v>
      </c>
      <c r="S463" s="25" t="s">
        <v>42</v>
      </c>
      <c r="T463" s="25" t="s">
        <v>42</v>
      </c>
      <c r="U463" s="25" t="s">
        <v>42</v>
      </c>
      <c r="V463" s="25" t="s">
        <v>42</v>
      </c>
      <c r="W463" s="25">
        <v>0</v>
      </c>
      <c r="X463" s="25">
        <v>0</v>
      </c>
      <c r="Y463" s="25" t="s">
        <v>42</v>
      </c>
      <c r="Z463" s="25" t="s">
        <v>42</v>
      </c>
      <c r="AA463" s="25">
        <v>0.4</v>
      </c>
      <c r="AB463" s="25">
        <v>0.4</v>
      </c>
      <c r="AC463" s="25" t="s">
        <v>861</v>
      </c>
      <c r="AD463" s="59" t="s">
        <v>147</v>
      </c>
      <c r="AE463" s="59" t="s">
        <v>51</v>
      </c>
    </row>
    <row r="464" spans="1:31" ht="78.75" x14ac:dyDescent="0.25">
      <c r="A464" s="57" t="s">
        <v>739</v>
      </c>
      <c r="B464" s="24" t="s">
        <v>1323</v>
      </c>
      <c r="C464" s="58" t="s">
        <v>1324</v>
      </c>
      <c r="D464" s="59" t="s">
        <v>42</v>
      </c>
      <c r="E464" s="25" t="s">
        <v>42</v>
      </c>
      <c r="F464" s="25" t="s">
        <v>42</v>
      </c>
      <c r="G464" s="59" t="s">
        <v>42</v>
      </c>
      <c r="H464" s="25" t="s">
        <v>42</v>
      </c>
      <c r="I464" s="25" t="s">
        <v>42</v>
      </c>
      <c r="J464" s="25" t="s">
        <v>42</v>
      </c>
      <c r="K464" s="25" t="s">
        <v>42</v>
      </c>
      <c r="L464" s="59" t="s">
        <v>51</v>
      </c>
      <c r="M464" s="59" t="s">
        <v>51</v>
      </c>
      <c r="N464" s="59" t="s">
        <v>147</v>
      </c>
      <c r="O464" s="59" t="s">
        <v>147</v>
      </c>
      <c r="P464" s="59" t="s">
        <v>1325</v>
      </c>
      <c r="Q464" s="25" t="s">
        <v>42</v>
      </c>
      <c r="R464" s="25" t="s">
        <v>42</v>
      </c>
      <c r="S464" s="25" t="s">
        <v>42</v>
      </c>
      <c r="T464" s="25" t="s">
        <v>42</v>
      </c>
      <c r="U464" s="25" t="s">
        <v>42</v>
      </c>
      <c r="V464" s="25" t="s">
        <v>42</v>
      </c>
      <c r="W464" s="25">
        <v>0</v>
      </c>
      <c r="X464" s="25">
        <v>0</v>
      </c>
      <c r="Y464" s="25" t="s">
        <v>42</v>
      </c>
      <c r="Z464" s="25" t="s">
        <v>42</v>
      </c>
      <c r="AA464" s="25">
        <v>0.4</v>
      </c>
      <c r="AB464" s="25">
        <v>0.4</v>
      </c>
      <c r="AC464" s="25" t="s">
        <v>879</v>
      </c>
      <c r="AD464" s="59" t="s">
        <v>147</v>
      </c>
      <c r="AE464" s="59" t="s">
        <v>51</v>
      </c>
    </row>
    <row r="465" spans="1:31" ht="47.25" x14ac:dyDescent="0.25">
      <c r="A465" s="57" t="s">
        <v>739</v>
      </c>
      <c r="B465" s="24" t="s">
        <v>1326</v>
      </c>
      <c r="C465" s="58" t="s">
        <v>1327</v>
      </c>
      <c r="D465" s="59" t="s">
        <v>42</v>
      </c>
      <c r="E465" s="25" t="s">
        <v>42</v>
      </c>
      <c r="F465" s="25" t="s">
        <v>42</v>
      </c>
      <c r="G465" s="59" t="s">
        <v>42</v>
      </c>
      <c r="H465" s="25" t="s">
        <v>42</v>
      </c>
      <c r="I465" s="25" t="s">
        <v>42</v>
      </c>
      <c r="J465" s="25" t="s">
        <v>42</v>
      </c>
      <c r="K465" s="25" t="s">
        <v>42</v>
      </c>
      <c r="L465" s="59" t="s">
        <v>51</v>
      </c>
      <c r="M465" s="59" t="s">
        <v>51</v>
      </c>
      <c r="N465" s="59" t="s">
        <v>147</v>
      </c>
      <c r="O465" s="59" t="s">
        <v>147</v>
      </c>
      <c r="P465" s="59" t="s">
        <v>1328</v>
      </c>
      <c r="Q465" s="25" t="s">
        <v>42</v>
      </c>
      <c r="R465" s="25" t="s">
        <v>42</v>
      </c>
      <c r="S465" s="25" t="s">
        <v>42</v>
      </c>
      <c r="T465" s="25" t="s">
        <v>42</v>
      </c>
      <c r="U465" s="25" t="s">
        <v>42</v>
      </c>
      <c r="V465" s="25" t="s">
        <v>42</v>
      </c>
      <c r="W465" s="25">
        <v>0</v>
      </c>
      <c r="X465" s="25">
        <v>0</v>
      </c>
      <c r="Y465" s="25" t="s">
        <v>42</v>
      </c>
      <c r="Z465" s="25" t="s">
        <v>42</v>
      </c>
      <c r="AA465" s="25">
        <v>0.4</v>
      </c>
      <c r="AB465" s="25">
        <v>0.4</v>
      </c>
      <c r="AC465" s="25" t="s">
        <v>257</v>
      </c>
      <c r="AD465" s="59" t="s">
        <v>147</v>
      </c>
      <c r="AE465" s="59" t="s">
        <v>51</v>
      </c>
    </row>
    <row r="466" spans="1:31" ht="47.25" x14ac:dyDescent="0.25">
      <c r="A466" s="57" t="s">
        <v>739</v>
      </c>
      <c r="B466" s="24" t="s">
        <v>1329</v>
      </c>
      <c r="C466" s="58" t="s">
        <v>1330</v>
      </c>
      <c r="D466" s="59" t="s">
        <v>42</v>
      </c>
      <c r="E466" s="25" t="s">
        <v>42</v>
      </c>
      <c r="F466" s="25" t="s">
        <v>42</v>
      </c>
      <c r="G466" s="59" t="s">
        <v>42</v>
      </c>
      <c r="H466" s="25" t="s">
        <v>42</v>
      </c>
      <c r="I466" s="25" t="s">
        <v>42</v>
      </c>
      <c r="J466" s="25" t="s">
        <v>42</v>
      </c>
      <c r="K466" s="25" t="s">
        <v>42</v>
      </c>
      <c r="L466" s="59" t="s">
        <v>51</v>
      </c>
      <c r="M466" s="59" t="s">
        <v>51</v>
      </c>
      <c r="N466" s="59" t="s">
        <v>147</v>
      </c>
      <c r="O466" s="59" t="s">
        <v>147</v>
      </c>
      <c r="P466" s="59" t="s">
        <v>1331</v>
      </c>
      <c r="Q466" s="25" t="s">
        <v>42</v>
      </c>
      <c r="R466" s="25" t="s">
        <v>42</v>
      </c>
      <c r="S466" s="25" t="s">
        <v>42</v>
      </c>
      <c r="T466" s="25" t="s">
        <v>42</v>
      </c>
      <c r="U466" s="25" t="s">
        <v>42</v>
      </c>
      <c r="V466" s="25" t="s">
        <v>42</v>
      </c>
      <c r="W466" s="25">
        <v>0</v>
      </c>
      <c r="X466" s="25">
        <v>0</v>
      </c>
      <c r="Y466" s="25" t="s">
        <v>42</v>
      </c>
      <c r="Z466" s="25" t="s">
        <v>42</v>
      </c>
      <c r="AA466" s="25">
        <v>0.4</v>
      </c>
      <c r="AB466" s="25">
        <v>0.4</v>
      </c>
      <c r="AC466" s="25" t="s">
        <v>257</v>
      </c>
      <c r="AD466" s="59" t="s">
        <v>147</v>
      </c>
      <c r="AE466" s="59" t="s">
        <v>51</v>
      </c>
    </row>
    <row r="467" spans="1:31" ht="47.25" x14ac:dyDescent="0.25">
      <c r="A467" s="57" t="s">
        <v>739</v>
      </c>
      <c r="B467" s="24" t="s">
        <v>1332</v>
      </c>
      <c r="C467" s="58" t="s">
        <v>1333</v>
      </c>
      <c r="D467" s="59" t="s">
        <v>42</v>
      </c>
      <c r="E467" s="25" t="s">
        <v>42</v>
      </c>
      <c r="F467" s="25" t="s">
        <v>42</v>
      </c>
      <c r="G467" s="59" t="s">
        <v>42</v>
      </c>
      <c r="H467" s="25" t="s">
        <v>42</v>
      </c>
      <c r="I467" s="25" t="s">
        <v>42</v>
      </c>
      <c r="J467" s="25" t="s">
        <v>42</v>
      </c>
      <c r="K467" s="25" t="s">
        <v>42</v>
      </c>
      <c r="L467" s="59" t="s">
        <v>51</v>
      </c>
      <c r="M467" s="59" t="s">
        <v>51</v>
      </c>
      <c r="N467" s="59" t="s">
        <v>147</v>
      </c>
      <c r="O467" s="59" t="s">
        <v>147</v>
      </c>
      <c r="P467" s="59" t="s">
        <v>1334</v>
      </c>
      <c r="Q467" s="25" t="s">
        <v>42</v>
      </c>
      <c r="R467" s="25" t="s">
        <v>42</v>
      </c>
      <c r="S467" s="25" t="s">
        <v>42</v>
      </c>
      <c r="T467" s="25" t="s">
        <v>42</v>
      </c>
      <c r="U467" s="25" t="s">
        <v>42</v>
      </c>
      <c r="V467" s="25" t="s">
        <v>42</v>
      </c>
      <c r="W467" s="25">
        <v>0</v>
      </c>
      <c r="X467" s="25">
        <v>0</v>
      </c>
      <c r="Y467" s="25" t="s">
        <v>42</v>
      </c>
      <c r="Z467" s="25" t="s">
        <v>42</v>
      </c>
      <c r="AA467" s="25">
        <v>0.4</v>
      </c>
      <c r="AB467" s="25">
        <v>0.4</v>
      </c>
      <c r="AC467" s="25" t="s">
        <v>257</v>
      </c>
      <c r="AD467" s="59" t="s">
        <v>147</v>
      </c>
      <c r="AE467" s="59" t="s">
        <v>51</v>
      </c>
    </row>
    <row r="468" spans="1:31" ht="47.25" x14ac:dyDescent="0.25">
      <c r="A468" s="57" t="s">
        <v>739</v>
      </c>
      <c r="B468" s="24" t="s">
        <v>1335</v>
      </c>
      <c r="C468" s="58" t="s">
        <v>1336</v>
      </c>
      <c r="D468" s="59" t="s">
        <v>42</v>
      </c>
      <c r="E468" s="25" t="s">
        <v>42</v>
      </c>
      <c r="F468" s="25" t="s">
        <v>42</v>
      </c>
      <c r="G468" s="59" t="s">
        <v>42</v>
      </c>
      <c r="H468" s="25" t="s">
        <v>42</v>
      </c>
      <c r="I468" s="25" t="s">
        <v>42</v>
      </c>
      <c r="J468" s="25" t="s">
        <v>42</v>
      </c>
      <c r="K468" s="25" t="s">
        <v>42</v>
      </c>
      <c r="L468" s="59" t="s">
        <v>51</v>
      </c>
      <c r="M468" s="59" t="s">
        <v>51</v>
      </c>
      <c r="N468" s="59" t="s">
        <v>147</v>
      </c>
      <c r="O468" s="59" t="s">
        <v>147</v>
      </c>
      <c r="P468" s="59" t="s">
        <v>1337</v>
      </c>
      <c r="Q468" s="25" t="s">
        <v>42</v>
      </c>
      <c r="R468" s="25" t="s">
        <v>42</v>
      </c>
      <c r="S468" s="25" t="s">
        <v>42</v>
      </c>
      <c r="T468" s="25" t="s">
        <v>42</v>
      </c>
      <c r="U468" s="25" t="s">
        <v>42</v>
      </c>
      <c r="V468" s="25" t="s">
        <v>42</v>
      </c>
      <c r="W468" s="25">
        <v>0</v>
      </c>
      <c r="X468" s="25">
        <v>0</v>
      </c>
      <c r="Y468" s="25" t="s">
        <v>42</v>
      </c>
      <c r="Z468" s="25" t="s">
        <v>42</v>
      </c>
      <c r="AA468" s="25">
        <v>0.4</v>
      </c>
      <c r="AB468" s="25">
        <v>0.4</v>
      </c>
      <c r="AC468" s="25" t="s">
        <v>257</v>
      </c>
      <c r="AD468" s="59" t="s">
        <v>147</v>
      </c>
      <c r="AE468" s="59" t="s">
        <v>51</v>
      </c>
    </row>
    <row r="469" spans="1:31" ht="47.25" x14ac:dyDescent="0.25">
      <c r="A469" s="57" t="s">
        <v>739</v>
      </c>
      <c r="B469" s="24" t="s">
        <v>1338</v>
      </c>
      <c r="C469" s="58" t="s">
        <v>1339</v>
      </c>
      <c r="D469" s="59" t="s">
        <v>42</v>
      </c>
      <c r="E469" s="25" t="s">
        <v>42</v>
      </c>
      <c r="F469" s="25" t="s">
        <v>42</v>
      </c>
      <c r="G469" s="59" t="s">
        <v>42</v>
      </c>
      <c r="H469" s="25" t="s">
        <v>42</v>
      </c>
      <c r="I469" s="25" t="s">
        <v>42</v>
      </c>
      <c r="J469" s="25" t="s">
        <v>42</v>
      </c>
      <c r="K469" s="25" t="s">
        <v>42</v>
      </c>
      <c r="L469" s="59" t="s">
        <v>51</v>
      </c>
      <c r="M469" s="59" t="s">
        <v>51</v>
      </c>
      <c r="N469" s="59" t="s">
        <v>147</v>
      </c>
      <c r="O469" s="59" t="s">
        <v>147</v>
      </c>
      <c r="P469" s="59" t="s">
        <v>1340</v>
      </c>
      <c r="Q469" s="25" t="s">
        <v>42</v>
      </c>
      <c r="R469" s="25" t="s">
        <v>42</v>
      </c>
      <c r="S469" s="25" t="s">
        <v>42</v>
      </c>
      <c r="T469" s="25" t="s">
        <v>42</v>
      </c>
      <c r="U469" s="25" t="s">
        <v>42</v>
      </c>
      <c r="V469" s="25" t="s">
        <v>42</v>
      </c>
      <c r="W469" s="25">
        <v>0</v>
      </c>
      <c r="X469" s="25">
        <v>0</v>
      </c>
      <c r="Y469" s="25" t="s">
        <v>42</v>
      </c>
      <c r="Z469" s="25" t="s">
        <v>42</v>
      </c>
      <c r="AA469" s="25">
        <v>0.4</v>
      </c>
      <c r="AB469" s="25">
        <v>0.4</v>
      </c>
      <c r="AC469" s="25" t="s">
        <v>257</v>
      </c>
      <c r="AD469" s="59" t="s">
        <v>147</v>
      </c>
      <c r="AE469" s="59" t="s">
        <v>51</v>
      </c>
    </row>
    <row r="470" spans="1:31" ht="47.25" x14ac:dyDescent="0.25">
      <c r="A470" s="57" t="s">
        <v>739</v>
      </c>
      <c r="B470" s="24" t="s">
        <v>1341</v>
      </c>
      <c r="C470" s="58" t="s">
        <v>1342</v>
      </c>
      <c r="D470" s="59" t="s">
        <v>42</v>
      </c>
      <c r="E470" s="25" t="s">
        <v>42</v>
      </c>
      <c r="F470" s="25" t="s">
        <v>42</v>
      </c>
      <c r="G470" s="59" t="s">
        <v>42</v>
      </c>
      <c r="H470" s="25" t="s">
        <v>42</v>
      </c>
      <c r="I470" s="25" t="s">
        <v>42</v>
      </c>
      <c r="J470" s="25" t="s">
        <v>42</v>
      </c>
      <c r="K470" s="25" t="s">
        <v>42</v>
      </c>
      <c r="L470" s="59" t="s">
        <v>51</v>
      </c>
      <c r="M470" s="59" t="s">
        <v>51</v>
      </c>
      <c r="N470" s="59" t="s">
        <v>147</v>
      </c>
      <c r="O470" s="59" t="s">
        <v>147</v>
      </c>
      <c r="P470" s="59" t="s">
        <v>1343</v>
      </c>
      <c r="Q470" s="25" t="s">
        <v>42</v>
      </c>
      <c r="R470" s="25" t="s">
        <v>42</v>
      </c>
      <c r="S470" s="25" t="s">
        <v>42</v>
      </c>
      <c r="T470" s="25" t="s">
        <v>42</v>
      </c>
      <c r="U470" s="25" t="s">
        <v>42</v>
      </c>
      <c r="V470" s="25" t="s">
        <v>42</v>
      </c>
      <c r="W470" s="25">
        <v>0</v>
      </c>
      <c r="X470" s="25">
        <v>0</v>
      </c>
      <c r="Y470" s="25" t="s">
        <v>42</v>
      </c>
      <c r="Z470" s="25" t="s">
        <v>42</v>
      </c>
      <c r="AA470" s="25">
        <v>0.4</v>
      </c>
      <c r="AB470" s="25">
        <v>0.4</v>
      </c>
      <c r="AC470" s="25" t="s">
        <v>257</v>
      </c>
      <c r="AD470" s="59" t="s">
        <v>147</v>
      </c>
      <c r="AE470" s="59" t="s">
        <v>51</v>
      </c>
    </row>
    <row r="471" spans="1:31" ht="47.25" x14ac:dyDescent="0.25">
      <c r="A471" s="57" t="s">
        <v>739</v>
      </c>
      <c r="B471" s="24" t="s">
        <v>1344</v>
      </c>
      <c r="C471" s="58" t="s">
        <v>1345</v>
      </c>
      <c r="D471" s="59" t="s">
        <v>42</v>
      </c>
      <c r="E471" s="25" t="s">
        <v>42</v>
      </c>
      <c r="F471" s="25" t="s">
        <v>42</v>
      </c>
      <c r="G471" s="59" t="s">
        <v>42</v>
      </c>
      <c r="H471" s="25" t="s">
        <v>42</v>
      </c>
      <c r="I471" s="25" t="s">
        <v>42</v>
      </c>
      <c r="J471" s="25" t="s">
        <v>42</v>
      </c>
      <c r="K471" s="25" t="s">
        <v>42</v>
      </c>
      <c r="L471" s="59" t="s">
        <v>51</v>
      </c>
      <c r="M471" s="59" t="s">
        <v>51</v>
      </c>
      <c r="N471" s="59" t="s">
        <v>147</v>
      </c>
      <c r="O471" s="59" t="s">
        <v>147</v>
      </c>
      <c r="P471" s="59" t="s">
        <v>1346</v>
      </c>
      <c r="Q471" s="25" t="s">
        <v>42</v>
      </c>
      <c r="R471" s="25" t="s">
        <v>42</v>
      </c>
      <c r="S471" s="25" t="s">
        <v>42</v>
      </c>
      <c r="T471" s="25" t="s">
        <v>42</v>
      </c>
      <c r="U471" s="25" t="s">
        <v>42</v>
      </c>
      <c r="V471" s="25" t="s">
        <v>42</v>
      </c>
      <c r="W471" s="25">
        <v>0</v>
      </c>
      <c r="X471" s="25">
        <v>0</v>
      </c>
      <c r="Y471" s="25" t="s">
        <v>42</v>
      </c>
      <c r="Z471" s="25" t="s">
        <v>42</v>
      </c>
      <c r="AA471" s="25">
        <v>0.4</v>
      </c>
      <c r="AB471" s="25">
        <v>0.4</v>
      </c>
      <c r="AC471" s="25" t="s">
        <v>257</v>
      </c>
      <c r="AD471" s="59" t="s">
        <v>147</v>
      </c>
      <c r="AE471" s="59" t="s">
        <v>51</v>
      </c>
    </row>
    <row r="472" spans="1:31" ht="47.25" x14ac:dyDescent="0.25">
      <c r="A472" s="57" t="s">
        <v>739</v>
      </c>
      <c r="B472" s="24" t="s">
        <v>1347</v>
      </c>
      <c r="C472" s="58" t="s">
        <v>1348</v>
      </c>
      <c r="D472" s="59" t="s">
        <v>42</v>
      </c>
      <c r="E472" s="25" t="s">
        <v>42</v>
      </c>
      <c r="F472" s="25" t="s">
        <v>42</v>
      </c>
      <c r="G472" s="59" t="s">
        <v>42</v>
      </c>
      <c r="H472" s="25" t="s">
        <v>42</v>
      </c>
      <c r="I472" s="25" t="s">
        <v>42</v>
      </c>
      <c r="J472" s="25" t="s">
        <v>42</v>
      </c>
      <c r="K472" s="25" t="s">
        <v>42</v>
      </c>
      <c r="L472" s="59" t="s">
        <v>51</v>
      </c>
      <c r="M472" s="59" t="s">
        <v>51</v>
      </c>
      <c r="N472" s="59" t="s">
        <v>147</v>
      </c>
      <c r="O472" s="59" t="s">
        <v>147</v>
      </c>
      <c r="P472" s="59" t="s">
        <v>1349</v>
      </c>
      <c r="Q472" s="25" t="s">
        <v>42</v>
      </c>
      <c r="R472" s="25" t="s">
        <v>42</v>
      </c>
      <c r="S472" s="25" t="s">
        <v>42</v>
      </c>
      <c r="T472" s="25" t="s">
        <v>42</v>
      </c>
      <c r="U472" s="25" t="s">
        <v>42</v>
      </c>
      <c r="V472" s="25" t="s">
        <v>42</v>
      </c>
      <c r="W472" s="25">
        <v>0</v>
      </c>
      <c r="X472" s="25">
        <v>0</v>
      </c>
      <c r="Y472" s="25" t="s">
        <v>42</v>
      </c>
      <c r="Z472" s="25" t="s">
        <v>42</v>
      </c>
      <c r="AA472" s="25">
        <v>0.4</v>
      </c>
      <c r="AB472" s="25">
        <v>0.4</v>
      </c>
      <c r="AC472" s="25" t="s">
        <v>257</v>
      </c>
      <c r="AD472" s="59" t="s">
        <v>147</v>
      </c>
      <c r="AE472" s="59" t="s">
        <v>51</v>
      </c>
    </row>
    <row r="473" spans="1:31" ht="47.25" x14ac:dyDescent="0.25">
      <c r="A473" s="57" t="s">
        <v>739</v>
      </c>
      <c r="B473" s="24" t="s">
        <v>1350</v>
      </c>
      <c r="C473" s="58" t="s">
        <v>1351</v>
      </c>
      <c r="D473" s="59" t="s">
        <v>42</v>
      </c>
      <c r="E473" s="25" t="s">
        <v>42</v>
      </c>
      <c r="F473" s="25" t="s">
        <v>42</v>
      </c>
      <c r="G473" s="59" t="s">
        <v>42</v>
      </c>
      <c r="H473" s="25" t="s">
        <v>42</v>
      </c>
      <c r="I473" s="25" t="s">
        <v>42</v>
      </c>
      <c r="J473" s="25" t="s">
        <v>42</v>
      </c>
      <c r="K473" s="25" t="s">
        <v>42</v>
      </c>
      <c r="L473" s="59" t="s">
        <v>51</v>
      </c>
      <c r="M473" s="59" t="s">
        <v>51</v>
      </c>
      <c r="N473" s="59" t="s">
        <v>147</v>
      </c>
      <c r="O473" s="59" t="s">
        <v>147</v>
      </c>
      <c r="P473" s="59" t="s">
        <v>1352</v>
      </c>
      <c r="Q473" s="25" t="s">
        <v>42</v>
      </c>
      <c r="R473" s="25" t="s">
        <v>42</v>
      </c>
      <c r="S473" s="25" t="s">
        <v>42</v>
      </c>
      <c r="T473" s="25" t="s">
        <v>42</v>
      </c>
      <c r="U473" s="25" t="s">
        <v>42</v>
      </c>
      <c r="V473" s="25" t="s">
        <v>42</v>
      </c>
      <c r="W473" s="25">
        <v>0</v>
      </c>
      <c r="X473" s="25">
        <v>0</v>
      </c>
      <c r="Y473" s="25" t="s">
        <v>42</v>
      </c>
      <c r="Z473" s="25" t="s">
        <v>42</v>
      </c>
      <c r="AA473" s="25">
        <v>0.4</v>
      </c>
      <c r="AB473" s="25">
        <v>0.4</v>
      </c>
      <c r="AC473" s="25" t="s">
        <v>257</v>
      </c>
      <c r="AD473" s="59" t="s">
        <v>147</v>
      </c>
      <c r="AE473" s="59" t="s">
        <v>51</v>
      </c>
    </row>
    <row r="474" spans="1:31" ht="63" x14ac:dyDescent="0.25">
      <c r="A474" s="57" t="s">
        <v>739</v>
      </c>
      <c r="B474" s="24" t="s">
        <v>1353</v>
      </c>
      <c r="C474" s="58" t="s">
        <v>1354</v>
      </c>
      <c r="D474" s="59">
        <v>1958</v>
      </c>
      <c r="E474" s="25">
        <v>96.45</v>
      </c>
      <c r="F474" s="25">
        <v>2.3479216699999998</v>
      </c>
      <c r="G474" s="59">
        <v>2019</v>
      </c>
      <c r="H474" s="25" t="s">
        <v>42</v>
      </c>
      <c r="I474" s="25" t="s">
        <v>42</v>
      </c>
      <c r="J474" s="25" t="s">
        <v>42</v>
      </c>
      <c r="K474" s="25" t="s">
        <v>42</v>
      </c>
      <c r="L474" s="59" t="s">
        <v>51</v>
      </c>
      <c r="M474" s="59" t="s">
        <v>51</v>
      </c>
      <c r="N474" s="59" t="s">
        <v>51</v>
      </c>
      <c r="O474" s="59" t="s">
        <v>51</v>
      </c>
      <c r="P474" s="59" t="s">
        <v>1355</v>
      </c>
      <c r="Q474" s="25" t="s">
        <v>42</v>
      </c>
      <c r="R474" s="25" t="s">
        <v>42</v>
      </c>
      <c r="S474" s="25" t="s">
        <v>42</v>
      </c>
      <c r="T474" s="25" t="s">
        <v>42</v>
      </c>
      <c r="U474" s="25" t="s">
        <v>42</v>
      </c>
      <c r="V474" s="25" t="s">
        <v>42</v>
      </c>
      <c r="W474" s="25">
        <v>0</v>
      </c>
      <c r="X474" s="25">
        <v>0</v>
      </c>
      <c r="Y474" s="25" t="s">
        <v>42</v>
      </c>
      <c r="Z474" s="25" t="s">
        <v>42</v>
      </c>
      <c r="AA474" s="25">
        <v>110</v>
      </c>
      <c r="AB474" s="25">
        <v>110</v>
      </c>
      <c r="AC474" s="25" t="s">
        <v>1356</v>
      </c>
      <c r="AD474" s="59" t="s">
        <v>51</v>
      </c>
      <c r="AE474" s="59" t="s">
        <v>51</v>
      </c>
    </row>
    <row r="475" spans="1:31" ht="78.75" x14ac:dyDescent="0.25">
      <c r="A475" s="57" t="s">
        <v>739</v>
      </c>
      <c r="B475" s="24" t="s">
        <v>1357</v>
      </c>
      <c r="C475" s="58" t="s">
        <v>1358</v>
      </c>
      <c r="D475" s="59">
        <v>1963</v>
      </c>
      <c r="E475" s="25">
        <v>100</v>
      </c>
      <c r="F475" s="25">
        <v>2.2572313199999998</v>
      </c>
      <c r="G475" s="59">
        <v>2021</v>
      </c>
      <c r="H475" s="25" t="s">
        <v>42</v>
      </c>
      <c r="I475" s="25" t="s">
        <v>42</v>
      </c>
      <c r="J475" s="25" t="s">
        <v>42</v>
      </c>
      <c r="K475" s="25" t="s">
        <v>42</v>
      </c>
      <c r="L475" s="59" t="s">
        <v>51</v>
      </c>
      <c r="M475" s="59" t="s">
        <v>51</v>
      </c>
      <c r="N475" s="59" t="s">
        <v>51</v>
      </c>
      <c r="O475" s="59" t="s">
        <v>51</v>
      </c>
      <c r="P475" s="59" t="s">
        <v>1359</v>
      </c>
      <c r="Q475" s="25" t="s">
        <v>42</v>
      </c>
      <c r="R475" s="25" t="s">
        <v>42</v>
      </c>
      <c r="S475" s="25" t="s">
        <v>42</v>
      </c>
      <c r="T475" s="25" t="s">
        <v>42</v>
      </c>
      <c r="U475" s="25" t="s">
        <v>42</v>
      </c>
      <c r="V475" s="25" t="s">
        <v>42</v>
      </c>
      <c r="W475" s="25">
        <v>0</v>
      </c>
      <c r="X475" s="25">
        <v>0</v>
      </c>
      <c r="Y475" s="25" t="s">
        <v>42</v>
      </c>
      <c r="Z475" s="25" t="s">
        <v>42</v>
      </c>
      <c r="AA475" s="25">
        <v>0</v>
      </c>
      <c r="AB475" s="25">
        <v>0</v>
      </c>
      <c r="AC475" s="25" t="s">
        <v>1360</v>
      </c>
      <c r="AD475" s="59" t="s">
        <v>51</v>
      </c>
      <c r="AE475" s="59" t="s">
        <v>51</v>
      </c>
    </row>
    <row r="476" spans="1:31" ht="78.75" x14ac:dyDescent="0.25">
      <c r="A476" s="57" t="s">
        <v>739</v>
      </c>
      <c r="B476" s="24" t="s">
        <v>1361</v>
      </c>
      <c r="C476" s="58" t="s">
        <v>1362</v>
      </c>
      <c r="D476" s="59" t="s">
        <v>42</v>
      </c>
      <c r="E476" s="25" t="s">
        <v>42</v>
      </c>
      <c r="F476" s="25" t="s">
        <v>42</v>
      </c>
      <c r="G476" s="59" t="s">
        <v>42</v>
      </c>
      <c r="H476" s="25" t="s">
        <v>42</v>
      </c>
      <c r="I476" s="25" t="s">
        <v>42</v>
      </c>
      <c r="J476" s="25" t="s">
        <v>42</v>
      </c>
      <c r="K476" s="25" t="s">
        <v>42</v>
      </c>
      <c r="L476" s="59" t="s">
        <v>51</v>
      </c>
      <c r="M476" s="59" t="s">
        <v>51</v>
      </c>
      <c r="N476" s="59" t="s">
        <v>51</v>
      </c>
      <c r="O476" s="59" t="s">
        <v>51</v>
      </c>
      <c r="P476" s="59" t="s">
        <v>1363</v>
      </c>
      <c r="Q476" s="25" t="s">
        <v>42</v>
      </c>
      <c r="R476" s="25" t="s">
        <v>42</v>
      </c>
      <c r="S476" s="25" t="s">
        <v>42</v>
      </c>
      <c r="T476" s="25" t="s">
        <v>42</v>
      </c>
      <c r="U476" s="25" t="s">
        <v>42</v>
      </c>
      <c r="V476" s="25" t="s">
        <v>42</v>
      </c>
      <c r="W476" s="25">
        <v>0</v>
      </c>
      <c r="X476" s="25">
        <v>0</v>
      </c>
      <c r="Y476" s="25" t="s">
        <v>42</v>
      </c>
      <c r="Z476" s="25" t="s">
        <v>42</v>
      </c>
      <c r="AA476" s="25">
        <v>0</v>
      </c>
      <c r="AB476" s="25">
        <v>0</v>
      </c>
      <c r="AC476" s="25" t="s">
        <v>1360</v>
      </c>
      <c r="AD476" s="59" t="s">
        <v>51</v>
      </c>
      <c r="AE476" s="59" t="s">
        <v>51</v>
      </c>
    </row>
    <row r="477" spans="1:31" ht="78.75" x14ac:dyDescent="0.25">
      <c r="A477" s="57" t="s">
        <v>739</v>
      </c>
      <c r="B477" s="24" t="s">
        <v>1364</v>
      </c>
      <c r="C477" s="58" t="s">
        <v>1365</v>
      </c>
      <c r="D477" s="59">
        <v>1952</v>
      </c>
      <c r="E477" s="25">
        <v>62.99</v>
      </c>
      <c r="F477" s="25">
        <v>215.3</v>
      </c>
      <c r="G477" s="59">
        <v>2021</v>
      </c>
      <c r="H477" s="25" t="s">
        <v>42</v>
      </c>
      <c r="I477" s="25" t="s">
        <v>42</v>
      </c>
      <c r="J477" s="25" t="s">
        <v>42</v>
      </c>
      <c r="K477" s="25" t="s">
        <v>42</v>
      </c>
      <c r="L477" s="59" t="s">
        <v>51</v>
      </c>
      <c r="M477" s="59" t="s">
        <v>51</v>
      </c>
      <c r="N477" s="59" t="s">
        <v>51</v>
      </c>
      <c r="O477" s="59" t="s">
        <v>51</v>
      </c>
      <c r="P477" s="59" t="s">
        <v>1366</v>
      </c>
      <c r="Q477" s="25" t="s">
        <v>42</v>
      </c>
      <c r="R477" s="25" t="s">
        <v>42</v>
      </c>
      <c r="S477" s="25" t="s">
        <v>42</v>
      </c>
      <c r="T477" s="25" t="s">
        <v>42</v>
      </c>
      <c r="U477" s="25" t="s">
        <v>42</v>
      </c>
      <c r="V477" s="25" t="s">
        <v>42</v>
      </c>
      <c r="W477" s="25">
        <v>0</v>
      </c>
      <c r="X477" s="25">
        <v>0</v>
      </c>
      <c r="Y477" s="25" t="s">
        <v>42</v>
      </c>
      <c r="Z477" s="25" t="s">
        <v>42</v>
      </c>
      <c r="AA477" s="25">
        <v>110</v>
      </c>
      <c r="AB477" s="25">
        <v>110</v>
      </c>
      <c r="AC477" s="25" t="s">
        <v>58</v>
      </c>
      <c r="AD477" s="59" t="s">
        <v>51</v>
      </c>
      <c r="AE477" s="59" t="s">
        <v>51</v>
      </c>
    </row>
    <row r="478" spans="1:31" ht="78.75" x14ac:dyDescent="0.25">
      <c r="A478" s="57" t="s">
        <v>739</v>
      </c>
      <c r="B478" s="24" t="s">
        <v>1367</v>
      </c>
      <c r="C478" s="58" t="s">
        <v>1368</v>
      </c>
      <c r="D478" s="59">
        <v>1952</v>
      </c>
      <c r="E478" s="25">
        <v>81.790000000000006</v>
      </c>
      <c r="F478" s="25">
        <v>73.83</v>
      </c>
      <c r="G478" s="59">
        <v>2021</v>
      </c>
      <c r="H478" s="25" t="s">
        <v>42</v>
      </c>
      <c r="I478" s="25" t="s">
        <v>42</v>
      </c>
      <c r="J478" s="25" t="s">
        <v>42</v>
      </c>
      <c r="K478" s="25" t="s">
        <v>42</v>
      </c>
      <c r="L478" s="59" t="s">
        <v>51</v>
      </c>
      <c r="M478" s="59" t="s">
        <v>51</v>
      </c>
      <c r="N478" s="59" t="s">
        <v>51</v>
      </c>
      <c r="O478" s="59" t="s">
        <v>51</v>
      </c>
      <c r="P478" s="59" t="s">
        <v>1369</v>
      </c>
      <c r="Q478" s="25" t="s">
        <v>42</v>
      </c>
      <c r="R478" s="25" t="s">
        <v>42</v>
      </c>
      <c r="S478" s="25" t="s">
        <v>42</v>
      </c>
      <c r="T478" s="25" t="s">
        <v>42</v>
      </c>
      <c r="U478" s="25" t="s">
        <v>42</v>
      </c>
      <c r="V478" s="25" t="s">
        <v>42</v>
      </c>
      <c r="W478" s="25">
        <v>0</v>
      </c>
      <c r="X478" s="25">
        <v>0</v>
      </c>
      <c r="Y478" s="25" t="s">
        <v>42</v>
      </c>
      <c r="Z478" s="25" t="s">
        <v>42</v>
      </c>
      <c r="AA478" s="25">
        <v>110</v>
      </c>
      <c r="AB478" s="25">
        <v>110</v>
      </c>
      <c r="AC478" s="25" t="s">
        <v>58</v>
      </c>
      <c r="AD478" s="59" t="s">
        <v>51</v>
      </c>
      <c r="AE478" s="59" t="s">
        <v>51</v>
      </c>
    </row>
    <row r="479" spans="1:31" ht="78.75" x14ac:dyDescent="0.25">
      <c r="A479" s="57" t="s">
        <v>739</v>
      </c>
      <c r="B479" s="24" t="s">
        <v>1370</v>
      </c>
      <c r="C479" s="58" t="s">
        <v>1371</v>
      </c>
      <c r="D479" s="59">
        <v>1977</v>
      </c>
      <c r="E479" s="25">
        <v>65.3</v>
      </c>
      <c r="F479" s="25">
        <v>6.16</v>
      </c>
      <c r="G479" s="59">
        <v>2021</v>
      </c>
      <c r="H479" s="25" t="s">
        <v>42</v>
      </c>
      <c r="I479" s="25" t="s">
        <v>42</v>
      </c>
      <c r="J479" s="25" t="s">
        <v>42</v>
      </c>
      <c r="K479" s="25" t="s">
        <v>42</v>
      </c>
      <c r="L479" s="59" t="s">
        <v>51</v>
      </c>
      <c r="M479" s="59" t="s">
        <v>51</v>
      </c>
      <c r="N479" s="59" t="s">
        <v>51</v>
      </c>
      <c r="O479" s="59" t="s">
        <v>51</v>
      </c>
      <c r="P479" s="59" t="s">
        <v>1372</v>
      </c>
      <c r="Q479" s="25" t="s">
        <v>42</v>
      </c>
      <c r="R479" s="25" t="s">
        <v>42</v>
      </c>
      <c r="S479" s="25" t="s">
        <v>42</v>
      </c>
      <c r="T479" s="25" t="s">
        <v>42</v>
      </c>
      <c r="U479" s="25" t="s">
        <v>42</v>
      </c>
      <c r="V479" s="25" t="s">
        <v>42</v>
      </c>
      <c r="W479" s="25">
        <v>0</v>
      </c>
      <c r="X479" s="25">
        <v>0</v>
      </c>
      <c r="Y479" s="25" t="s">
        <v>42</v>
      </c>
      <c r="Z479" s="25" t="s">
        <v>42</v>
      </c>
      <c r="AA479" s="25">
        <v>110</v>
      </c>
      <c r="AB479" s="25">
        <v>110</v>
      </c>
      <c r="AC479" s="25" t="s">
        <v>58</v>
      </c>
      <c r="AD479" s="59" t="s">
        <v>147</v>
      </c>
      <c r="AE479" s="59" t="s">
        <v>51</v>
      </c>
    </row>
    <row r="480" spans="1:31" ht="78.75" x14ac:dyDescent="0.25">
      <c r="A480" s="57" t="s">
        <v>739</v>
      </c>
      <c r="B480" s="24" t="s">
        <v>1373</v>
      </c>
      <c r="C480" s="58" t="s">
        <v>1374</v>
      </c>
      <c r="D480" s="59">
        <v>1958</v>
      </c>
      <c r="E480" s="25">
        <v>78.28</v>
      </c>
      <c r="F480" s="25">
        <v>13.99</v>
      </c>
      <c r="G480" s="59">
        <v>2021</v>
      </c>
      <c r="H480" s="25" t="s">
        <v>42</v>
      </c>
      <c r="I480" s="25" t="s">
        <v>42</v>
      </c>
      <c r="J480" s="25" t="s">
        <v>42</v>
      </c>
      <c r="K480" s="25" t="s">
        <v>42</v>
      </c>
      <c r="L480" s="59" t="s">
        <v>51</v>
      </c>
      <c r="M480" s="59" t="s">
        <v>51</v>
      </c>
      <c r="N480" s="59" t="s">
        <v>51</v>
      </c>
      <c r="O480" s="59" t="s">
        <v>51</v>
      </c>
      <c r="P480" s="59" t="s">
        <v>1375</v>
      </c>
      <c r="Q480" s="25" t="s">
        <v>42</v>
      </c>
      <c r="R480" s="25" t="s">
        <v>42</v>
      </c>
      <c r="S480" s="25" t="s">
        <v>42</v>
      </c>
      <c r="T480" s="25" t="s">
        <v>42</v>
      </c>
      <c r="U480" s="25" t="s">
        <v>42</v>
      </c>
      <c r="V480" s="25" t="s">
        <v>42</v>
      </c>
      <c r="W480" s="25">
        <v>0</v>
      </c>
      <c r="X480" s="25">
        <v>0</v>
      </c>
      <c r="Y480" s="25" t="s">
        <v>42</v>
      </c>
      <c r="Z480" s="25" t="s">
        <v>42</v>
      </c>
      <c r="AA480" s="25">
        <v>110</v>
      </c>
      <c r="AB480" s="25">
        <v>110</v>
      </c>
      <c r="AC480" s="25" t="s">
        <v>58</v>
      </c>
      <c r="AD480" s="59" t="s">
        <v>51</v>
      </c>
      <c r="AE480" s="59" t="s">
        <v>51</v>
      </c>
    </row>
    <row r="481" spans="1:31" ht="78.75" x14ac:dyDescent="0.25">
      <c r="A481" s="57" t="s">
        <v>739</v>
      </c>
      <c r="B481" s="24" t="s">
        <v>1376</v>
      </c>
      <c r="C481" s="58" t="s">
        <v>1377</v>
      </c>
      <c r="D481" s="59">
        <v>1983</v>
      </c>
      <c r="E481" s="25">
        <v>76.61</v>
      </c>
      <c r="F481" s="25">
        <v>37.72</v>
      </c>
      <c r="G481" s="59">
        <v>2021</v>
      </c>
      <c r="H481" s="25" t="s">
        <v>42</v>
      </c>
      <c r="I481" s="25" t="s">
        <v>42</v>
      </c>
      <c r="J481" s="25" t="s">
        <v>42</v>
      </c>
      <c r="K481" s="25" t="s">
        <v>42</v>
      </c>
      <c r="L481" s="59" t="s">
        <v>51</v>
      </c>
      <c r="M481" s="59" t="s">
        <v>51</v>
      </c>
      <c r="N481" s="59" t="s">
        <v>51</v>
      </c>
      <c r="O481" s="59" t="s">
        <v>51</v>
      </c>
      <c r="P481" s="59" t="s">
        <v>1378</v>
      </c>
      <c r="Q481" s="25" t="s">
        <v>42</v>
      </c>
      <c r="R481" s="25" t="s">
        <v>42</v>
      </c>
      <c r="S481" s="25" t="s">
        <v>42</v>
      </c>
      <c r="T481" s="25" t="s">
        <v>42</v>
      </c>
      <c r="U481" s="25" t="s">
        <v>42</v>
      </c>
      <c r="V481" s="25" t="s">
        <v>42</v>
      </c>
      <c r="W481" s="25">
        <v>0</v>
      </c>
      <c r="X481" s="25">
        <v>0</v>
      </c>
      <c r="Y481" s="25" t="s">
        <v>42</v>
      </c>
      <c r="Z481" s="25" t="s">
        <v>42</v>
      </c>
      <c r="AA481" s="25">
        <v>110</v>
      </c>
      <c r="AB481" s="25">
        <v>110</v>
      </c>
      <c r="AC481" s="25" t="s">
        <v>58</v>
      </c>
      <c r="AD481" s="59" t="s">
        <v>51</v>
      </c>
      <c r="AE481" s="59" t="s">
        <v>51</v>
      </c>
    </row>
    <row r="482" spans="1:31" ht="78.75" x14ac:dyDescent="0.25">
      <c r="A482" s="57" t="s">
        <v>739</v>
      </c>
      <c r="B482" s="24" t="s">
        <v>1379</v>
      </c>
      <c r="C482" s="58" t="s">
        <v>1380</v>
      </c>
      <c r="D482" s="59">
        <v>1958</v>
      </c>
      <c r="E482" s="25">
        <v>76.61</v>
      </c>
      <c r="F482" s="25">
        <v>22.57</v>
      </c>
      <c r="G482" s="59">
        <v>2021</v>
      </c>
      <c r="H482" s="25" t="s">
        <v>42</v>
      </c>
      <c r="I482" s="25" t="s">
        <v>42</v>
      </c>
      <c r="J482" s="25" t="s">
        <v>42</v>
      </c>
      <c r="K482" s="25" t="s">
        <v>42</v>
      </c>
      <c r="L482" s="59" t="s">
        <v>51</v>
      </c>
      <c r="M482" s="59" t="s">
        <v>51</v>
      </c>
      <c r="N482" s="59" t="s">
        <v>51</v>
      </c>
      <c r="O482" s="59" t="s">
        <v>51</v>
      </c>
      <c r="P482" s="59" t="s">
        <v>1381</v>
      </c>
      <c r="Q482" s="25" t="s">
        <v>42</v>
      </c>
      <c r="R482" s="25" t="s">
        <v>42</v>
      </c>
      <c r="S482" s="25" t="s">
        <v>42</v>
      </c>
      <c r="T482" s="25" t="s">
        <v>42</v>
      </c>
      <c r="U482" s="25" t="s">
        <v>42</v>
      </c>
      <c r="V482" s="25" t="s">
        <v>42</v>
      </c>
      <c r="W482" s="25">
        <v>0</v>
      </c>
      <c r="X482" s="25">
        <v>0</v>
      </c>
      <c r="Y482" s="25" t="s">
        <v>42</v>
      </c>
      <c r="Z482" s="25" t="s">
        <v>42</v>
      </c>
      <c r="AA482" s="25">
        <v>110</v>
      </c>
      <c r="AB482" s="25">
        <v>110</v>
      </c>
      <c r="AC482" s="25" t="s">
        <v>58</v>
      </c>
      <c r="AD482" s="59" t="s">
        <v>51</v>
      </c>
      <c r="AE482" s="59" t="s">
        <v>51</v>
      </c>
    </row>
    <row r="483" spans="1:31" ht="78.75" x14ac:dyDescent="0.25">
      <c r="A483" s="57" t="s">
        <v>739</v>
      </c>
      <c r="B483" s="24" t="s">
        <v>1382</v>
      </c>
      <c r="C483" s="58" t="s">
        <v>1383</v>
      </c>
      <c r="D483" s="59" t="s">
        <v>42</v>
      </c>
      <c r="E483" s="25" t="s">
        <v>42</v>
      </c>
      <c r="F483" s="25" t="s">
        <v>42</v>
      </c>
      <c r="G483" s="59" t="s">
        <v>42</v>
      </c>
      <c r="H483" s="25" t="s">
        <v>42</v>
      </c>
      <c r="I483" s="25" t="s">
        <v>42</v>
      </c>
      <c r="J483" s="25" t="s">
        <v>42</v>
      </c>
      <c r="K483" s="25" t="s">
        <v>42</v>
      </c>
      <c r="L483" s="59" t="s">
        <v>51</v>
      </c>
      <c r="M483" s="59" t="s">
        <v>51</v>
      </c>
      <c r="N483" s="59" t="s">
        <v>147</v>
      </c>
      <c r="O483" s="59" t="s">
        <v>147</v>
      </c>
      <c r="P483" s="59" t="s">
        <v>1384</v>
      </c>
      <c r="Q483" s="25" t="s">
        <v>42</v>
      </c>
      <c r="R483" s="25" t="s">
        <v>42</v>
      </c>
      <c r="S483" s="25" t="s">
        <v>42</v>
      </c>
      <c r="T483" s="25" t="s">
        <v>42</v>
      </c>
      <c r="U483" s="25" t="s">
        <v>42</v>
      </c>
      <c r="V483" s="25" t="s">
        <v>42</v>
      </c>
      <c r="W483" s="25">
        <v>0</v>
      </c>
      <c r="X483" s="25">
        <v>0</v>
      </c>
      <c r="Y483" s="25" t="s">
        <v>42</v>
      </c>
      <c r="Z483" s="25" t="s">
        <v>42</v>
      </c>
      <c r="AA483" s="25">
        <v>10</v>
      </c>
      <c r="AB483" s="25">
        <v>10</v>
      </c>
      <c r="AC483" s="25" t="s">
        <v>58</v>
      </c>
      <c r="AD483" s="59" t="s">
        <v>147</v>
      </c>
      <c r="AE483" s="59" t="s">
        <v>51</v>
      </c>
    </row>
    <row r="484" spans="1:31" ht="78.75" x14ac:dyDescent="0.25">
      <c r="A484" s="57" t="s">
        <v>739</v>
      </c>
      <c r="B484" s="24" t="s">
        <v>1385</v>
      </c>
      <c r="C484" s="58" t="s">
        <v>1386</v>
      </c>
      <c r="D484" s="59" t="s">
        <v>42</v>
      </c>
      <c r="E484" s="25" t="s">
        <v>42</v>
      </c>
      <c r="F484" s="25" t="s">
        <v>42</v>
      </c>
      <c r="G484" s="59" t="s">
        <v>42</v>
      </c>
      <c r="H484" s="25" t="s">
        <v>42</v>
      </c>
      <c r="I484" s="25" t="s">
        <v>42</v>
      </c>
      <c r="J484" s="25" t="s">
        <v>42</v>
      </c>
      <c r="K484" s="25" t="s">
        <v>42</v>
      </c>
      <c r="L484" s="59" t="s">
        <v>51</v>
      </c>
      <c r="M484" s="59" t="s">
        <v>51</v>
      </c>
      <c r="N484" s="59" t="s">
        <v>147</v>
      </c>
      <c r="O484" s="59" t="s">
        <v>147</v>
      </c>
      <c r="P484" s="59" t="s">
        <v>1387</v>
      </c>
      <c r="Q484" s="25" t="s">
        <v>42</v>
      </c>
      <c r="R484" s="25" t="s">
        <v>42</v>
      </c>
      <c r="S484" s="25" t="s">
        <v>42</v>
      </c>
      <c r="T484" s="25" t="s">
        <v>42</v>
      </c>
      <c r="U484" s="25" t="s">
        <v>42</v>
      </c>
      <c r="V484" s="25" t="s">
        <v>42</v>
      </c>
      <c r="W484" s="25">
        <v>0</v>
      </c>
      <c r="X484" s="25">
        <v>0</v>
      </c>
      <c r="Y484" s="25" t="s">
        <v>42</v>
      </c>
      <c r="Z484" s="25" t="s">
        <v>42</v>
      </c>
      <c r="AA484" s="25">
        <v>6</v>
      </c>
      <c r="AB484" s="25">
        <v>6</v>
      </c>
      <c r="AC484" s="25" t="s">
        <v>1388</v>
      </c>
      <c r="AD484" s="59" t="s">
        <v>147</v>
      </c>
      <c r="AE484" s="59" t="s">
        <v>51</v>
      </c>
    </row>
    <row r="485" spans="1:31" ht="78.75" x14ac:dyDescent="0.25">
      <c r="A485" s="57" t="s">
        <v>739</v>
      </c>
      <c r="B485" s="24" t="s">
        <v>1389</v>
      </c>
      <c r="C485" s="58" t="s">
        <v>1390</v>
      </c>
      <c r="D485" s="59" t="s">
        <v>42</v>
      </c>
      <c r="E485" s="25" t="s">
        <v>42</v>
      </c>
      <c r="F485" s="25" t="s">
        <v>42</v>
      </c>
      <c r="G485" s="59" t="s">
        <v>42</v>
      </c>
      <c r="H485" s="25" t="s">
        <v>42</v>
      </c>
      <c r="I485" s="25" t="s">
        <v>42</v>
      </c>
      <c r="J485" s="25" t="s">
        <v>42</v>
      </c>
      <c r="K485" s="25" t="s">
        <v>42</v>
      </c>
      <c r="L485" s="59" t="s">
        <v>51</v>
      </c>
      <c r="M485" s="59" t="s">
        <v>51</v>
      </c>
      <c r="N485" s="59" t="s">
        <v>147</v>
      </c>
      <c r="O485" s="59" t="s">
        <v>147</v>
      </c>
      <c r="P485" s="59" t="s">
        <v>1391</v>
      </c>
      <c r="Q485" s="25" t="s">
        <v>42</v>
      </c>
      <c r="R485" s="25" t="s">
        <v>42</v>
      </c>
      <c r="S485" s="25" t="s">
        <v>42</v>
      </c>
      <c r="T485" s="25" t="s">
        <v>42</v>
      </c>
      <c r="U485" s="25" t="s">
        <v>42</v>
      </c>
      <c r="V485" s="25" t="s">
        <v>42</v>
      </c>
      <c r="W485" s="25">
        <v>0</v>
      </c>
      <c r="X485" s="25">
        <v>0</v>
      </c>
      <c r="Y485" s="25" t="s">
        <v>42</v>
      </c>
      <c r="Z485" s="25" t="s">
        <v>42</v>
      </c>
      <c r="AA485" s="25">
        <v>6</v>
      </c>
      <c r="AB485" s="25">
        <v>6</v>
      </c>
      <c r="AC485" s="25" t="s">
        <v>1388</v>
      </c>
      <c r="AD485" s="59" t="s">
        <v>147</v>
      </c>
      <c r="AE485" s="59" t="s">
        <v>51</v>
      </c>
    </row>
    <row r="486" spans="1:31" ht="78.75" x14ac:dyDescent="0.25">
      <c r="A486" s="57" t="s">
        <v>739</v>
      </c>
      <c r="B486" s="24" t="s">
        <v>1392</v>
      </c>
      <c r="C486" s="58" t="s">
        <v>1393</v>
      </c>
      <c r="D486" s="59" t="s">
        <v>42</v>
      </c>
      <c r="E486" s="25" t="s">
        <v>42</v>
      </c>
      <c r="F486" s="25" t="s">
        <v>42</v>
      </c>
      <c r="G486" s="59" t="s">
        <v>42</v>
      </c>
      <c r="H486" s="25" t="s">
        <v>42</v>
      </c>
      <c r="I486" s="25" t="s">
        <v>42</v>
      </c>
      <c r="J486" s="25" t="s">
        <v>42</v>
      </c>
      <c r="K486" s="25" t="s">
        <v>42</v>
      </c>
      <c r="L486" s="59" t="s">
        <v>51</v>
      </c>
      <c r="M486" s="59" t="s">
        <v>51</v>
      </c>
      <c r="N486" s="59" t="s">
        <v>147</v>
      </c>
      <c r="O486" s="59" t="s">
        <v>147</v>
      </c>
      <c r="P486" s="59" t="s">
        <v>1394</v>
      </c>
      <c r="Q486" s="25" t="s">
        <v>42</v>
      </c>
      <c r="R486" s="25" t="s">
        <v>42</v>
      </c>
      <c r="S486" s="25" t="s">
        <v>42</v>
      </c>
      <c r="T486" s="25" t="s">
        <v>42</v>
      </c>
      <c r="U486" s="25" t="s">
        <v>42</v>
      </c>
      <c r="V486" s="25" t="s">
        <v>42</v>
      </c>
      <c r="W486" s="25">
        <v>0</v>
      </c>
      <c r="X486" s="25">
        <v>0</v>
      </c>
      <c r="Y486" s="25" t="s">
        <v>42</v>
      </c>
      <c r="Z486" s="25" t="s">
        <v>42</v>
      </c>
      <c r="AA486" s="25">
        <v>10</v>
      </c>
      <c r="AB486" s="25">
        <v>10</v>
      </c>
      <c r="AC486" s="25" t="s">
        <v>58</v>
      </c>
      <c r="AD486" s="59" t="s">
        <v>147</v>
      </c>
      <c r="AE486" s="59" t="s">
        <v>51</v>
      </c>
    </row>
    <row r="487" spans="1:31" ht="78.75" x14ac:dyDescent="0.25">
      <c r="A487" s="57" t="s">
        <v>739</v>
      </c>
      <c r="B487" s="24" t="s">
        <v>1395</v>
      </c>
      <c r="C487" s="58" t="s">
        <v>1396</v>
      </c>
      <c r="D487" s="59" t="s">
        <v>42</v>
      </c>
      <c r="E487" s="25" t="s">
        <v>42</v>
      </c>
      <c r="F487" s="25" t="s">
        <v>42</v>
      </c>
      <c r="G487" s="59" t="s">
        <v>42</v>
      </c>
      <c r="H487" s="25" t="s">
        <v>42</v>
      </c>
      <c r="I487" s="25" t="s">
        <v>42</v>
      </c>
      <c r="J487" s="25" t="s">
        <v>42</v>
      </c>
      <c r="K487" s="25" t="s">
        <v>42</v>
      </c>
      <c r="L487" s="59" t="s">
        <v>51</v>
      </c>
      <c r="M487" s="59" t="s">
        <v>51</v>
      </c>
      <c r="N487" s="59" t="s">
        <v>147</v>
      </c>
      <c r="O487" s="59" t="s">
        <v>147</v>
      </c>
      <c r="P487" s="59" t="s">
        <v>1397</v>
      </c>
      <c r="Q487" s="25" t="s">
        <v>42</v>
      </c>
      <c r="R487" s="25" t="s">
        <v>42</v>
      </c>
      <c r="S487" s="25" t="s">
        <v>42</v>
      </c>
      <c r="T487" s="25" t="s">
        <v>42</v>
      </c>
      <c r="U487" s="25" t="s">
        <v>42</v>
      </c>
      <c r="V487" s="25" t="s">
        <v>42</v>
      </c>
      <c r="W487" s="25">
        <v>0</v>
      </c>
      <c r="X487" s="25">
        <v>0</v>
      </c>
      <c r="Y487" s="25" t="s">
        <v>42</v>
      </c>
      <c r="Z487" s="25" t="s">
        <v>42</v>
      </c>
      <c r="AA487" s="25">
        <v>10</v>
      </c>
      <c r="AB487" s="25">
        <v>10</v>
      </c>
      <c r="AC487" s="25" t="s">
        <v>1388</v>
      </c>
      <c r="AD487" s="59" t="s">
        <v>147</v>
      </c>
      <c r="AE487" s="59" t="s">
        <v>51</v>
      </c>
    </row>
    <row r="488" spans="1:31" ht="78.75" x14ac:dyDescent="0.25">
      <c r="A488" s="57" t="s">
        <v>739</v>
      </c>
      <c r="B488" s="24" t="s">
        <v>1398</v>
      </c>
      <c r="C488" s="58" t="s">
        <v>1399</v>
      </c>
      <c r="D488" s="59" t="s">
        <v>42</v>
      </c>
      <c r="E488" s="25" t="s">
        <v>42</v>
      </c>
      <c r="F488" s="25" t="s">
        <v>42</v>
      </c>
      <c r="G488" s="59" t="s">
        <v>42</v>
      </c>
      <c r="H488" s="25" t="s">
        <v>42</v>
      </c>
      <c r="I488" s="25" t="s">
        <v>42</v>
      </c>
      <c r="J488" s="25" t="s">
        <v>42</v>
      </c>
      <c r="K488" s="25" t="s">
        <v>42</v>
      </c>
      <c r="L488" s="59" t="s">
        <v>51</v>
      </c>
      <c r="M488" s="59" t="s">
        <v>51</v>
      </c>
      <c r="N488" s="59" t="s">
        <v>147</v>
      </c>
      <c r="O488" s="59" t="s">
        <v>147</v>
      </c>
      <c r="P488" s="59" t="s">
        <v>1400</v>
      </c>
      <c r="Q488" s="25" t="s">
        <v>42</v>
      </c>
      <c r="R488" s="25" t="s">
        <v>42</v>
      </c>
      <c r="S488" s="25" t="s">
        <v>42</v>
      </c>
      <c r="T488" s="25" t="s">
        <v>42</v>
      </c>
      <c r="U488" s="25" t="s">
        <v>42</v>
      </c>
      <c r="V488" s="25" t="s">
        <v>42</v>
      </c>
      <c r="W488" s="25">
        <v>0</v>
      </c>
      <c r="X488" s="25">
        <v>0</v>
      </c>
      <c r="Y488" s="25" t="s">
        <v>42</v>
      </c>
      <c r="Z488" s="25" t="s">
        <v>42</v>
      </c>
      <c r="AA488" s="25">
        <v>10</v>
      </c>
      <c r="AB488" s="25">
        <v>10</v>
      </c>
      <c r="AC488" s="25" t="s">
        <v>1388</v>
      </c>
      <c r="AD488" s="59" t="s">
        <v>147</v>
      </c>
      <c r="AE488" s="59" t="s">
        <v>51</v>
      </c>
    </row>
    <row r="489" spans="1:31" ht="78.75" x14ac:dyDescent="0.25">
      <c r="A489" s="57" t="s">
        <v>739</v>
      </c>
      <c r="B489" s="24" t="s">
        <v>1401</v>
      </c>
      <c r="C489" s="58" t="s">
        <v>1402</v>
      </c>
      <c r="D489" s="59" t="s">
        <v>42</v>
      </c>
      <c r="E489" s="25" t="s">
        <v>42</v>
      </c>
      <c r="F489" s="25" t="s">
        <v>42</v>
      </c>
      <c r="G489" s="59" t="s">
        <v>42</v>
      </c>
      <c r="H489" s="25" t="s">
        <v>42</v>
      </c>
      <c r="I489" s="25" t="s">
        <v>42</v>
      </c>
      <c r="J489" s="25" t="s">
        <v>42</v>
      </c>
      <c r="K489" s="25" t="s">
        <v>42</v>
      </c>
      <c r="L489" s="59" t="s">
        <v>51</v>
      </c>
      <c r="M489" s="59" t="s">
        <v>51</v>
      </c>
      <c r="N489" s="59" t="s">
        <v>147</v>
      </c>
      <c r="O489" s="59" t="s">
        <v>147</v>
      </c>
      <c r="P489" s="59" t="s">
        <v>1403</v>
      </c>
      <c r="Q489" s="25" t="s">
        <v>42</v>
      </c>
      <c r="R489" s="25" t="s">
        <v>42</v>
      </c>
      <c r="S489" s="25" t="s">
        <v>42</v>
      </c>
      <c r="T489" s="25" t="s">
        <v>42</v>
      </c>
      <c r="U489" s="25" t="s">
        <v>42</v>
      </c>
      <c r="V489" s="25" t="s">
        <v>42</v>
      </c>
      <c r="W489" s="25">
        <v>0</v>
      </c>
      <c r="X489" s="25">
        <v>0</v>
      </c>
      <c r="Y489" s="25" t="s">
        <v>42</v>
      </c>
      <c r="Z489" s="25" t="s">
        <v>42</v>
      </c>
      <c r="AA489" s="25">
        <v>10</v>
      </c>
      <c r="AB489" s="25">
        <v>10</v>
      </c>
      <c r="AC489" s="25" t="s">
        <v>1388</v>
      </c>
      <c r="AD489" s="59" t="s">
        <v>147</v>
      </c>
      <c r="AE489" s="59" t="s">
        <v>51</v>
      </c>
    </row>
    <row r="490" spans="1:31" ht="78.75" x14ac:dyDescent="0.25">
      <c r="A490" s="57" t="s">
        <v>739</v>
      </c>
      <c r="B490" s="24" t="s">
        <v>1404</v>
      </c>
      <c r="C490" s="58" t="s">
        <v>1405</v>
      </c>
      <c r="D490" s="59" t="s">
        <v>42</v>
      </c>
      <c r="E490" s="25" t="s">
        <v>42</v>
      </c>
      <c r="F490" s="25" t="s">
        <v>42</v>
      </c>
      <c r="G490" s="59" t="s">
        <v>42</v>
      </c>
      <c r="H490" s="25" t="s">
        <v>42</v>
      </c>
      <c r="I490" s="25" t="s">
        <v>42</v>
      </c>
      <c r="J490" s="25" t="s">
        <v>42</v>
      </c>
      <c r="K490" s="25" t="s">
        <v>42</v>
      </c>
      <c r="L490" s="59" t="s">
        <v>51</v>
      </c>
      <c r="M490" s="59" t="s">
        <v>51</v>
      </c>
      <c r="N490" s="59" t="s">
        <v>147</v>
      </c>
      <c r="O490" s="59" t="s">
        <v>147</v>
      </c>
      <c r="P490" s="59" t="s">
        <v>1406</v>
      </c>
      <c r="Q490" s="25" t="s">
        <v>42</v>
      </c>
      <c r="R490" s="25" t="s">
        <v>42</v>
      </c>
      <c r="S490" s="25" t="s">
        <v>42</v>
      </c>
      <c r="T490" s="25" t="s">
        <v>42</v>
      </c>
      <c r="U490" s="25" t="s">
        <v>42</v>
      </c>
      <c r="V490" s="25" t="s">
        <v>42</v>
      </c>
      <c r="W490" s="25">
        <v>0</v>
      </c>
      <c r="X490" s="25">
        <v>0</v>
      </c>
      <c r="Y490" s="25" t="s">
        <v>42</v>
      </c>
      <c r="Z490" s="25" t="s">
        <v>42</v>
      </c>
      <c r="AA490" s="25">
        <v>10</v>
      </c>
      <c r="AB490" s="25">
        <v>10</v>
      </c>
      <c r="AC490" s="25" t="s">
        <v>58</v>
      </c>
      <c r="AD490" s="59" t="s">
        <v>147</v>
      </c>
      <c r="AE490" s="59" t="s">
        <v>51</v>
      </c>
    </row>
    <row r="491" spans="1:31" ht="78.75" x14ac:dyDescent="0.25">
      <c r="A491" s="57" t="s">
        <v>739</v>
      </c>
      <c r="B491" s="24" t="s">
        <v>1407</v>
      </c>
      <c r="C491" s="58" t="s">
        <v>1408</v>
      </c>
      <c r="D491" s="59" t="s">
        <v>42</v>
      </c>
      <c r="E491" s="25" t="s">
        <v>42</v>
      </c>
      <c r="F491" s="25" t="s">
        <v>42</v>
      </c>
      <c r="G491" s="59" t="s">
        <v>42</v>
      </c>
      <c r="H491" s="25" t="s">
        <v>42</v>
      </c>
      <c r="I491" s="25" t="s">
        <v>42</v>
      </c>
      <c r="J491" s="25" t="s">
        <v>42</v>
      </c>
      <c r="K491" s="25" t="s">
        <v>42</v>
      </c>
      <c r="L491" s="59" t="s">
        <v>51</v>
      </c>
      <c r="M491" s="59" t="s">
        <v>51</v>
      </c>
      <c r="N491" s="59" t="s">
        <v>147</v>
      </c>
      <c r="O491" s="59" t="s">
        <v>147</v>
      </c>
      <c r="P491" s="59" t="s">
        <v>1409</v>
      </c>
      <c r="Q491" s="25" t="s">
        <v>42</v>
      </c>
      <c r="R491" s="25" t="s">
        <v>42</v>
      </c>
      <c r="S491" s="25" t="s">
        <v>42</v>
      </c>
      <c r="T491" s="25" t="s">
        <v>42</v>
      </c>
      <c r="U491" s="25" t="s">
        <v>42</v>
      </c>
      <c r="V491" s="25" t="s">
        <v>42</v>
      </c>
      <c r="W491" s="25">
        <v>0</v>
      </c>
      <c r="X491" s="25">
        <v>0</v>
      </c>
      <c r="Y491" s="25" t="s">
        <v>42</v>
      </c>
      <c r="Z491" s="25" t="s">
        <v>42</v>
      </c>
      <c r="AA491" s="25">
        <v>10</v>
      </c>
      <c r="AB491" s="25">
        <v>10</v>
      </c>
      <c r="AC491" s="25" t="s">
        <v>1388</v>
      </c>
      <c r="AD491" s="59" t="s">
        <v>147</v>
      </c>
      <c r="AE491" s="59" t="s">
        <v>51</v>
      </c>
    </row>
    <row r="492" spans="1:31" ht="78.75" x14ac:dyDescent="0.25">
      <c r="A492" s="57" t="s">
        <v>739</v>
      </c>
      <c r="B492" s="24" t="s">
        <v>1410</v>
      </c>
      <c r="C492" s="58" t="s">
        <v>1411</v>
      </c>
      <c r="D492" s="59" t="s">
        <v>42</v>
      </c>
      <c r="E492" s="25" t="s">
        <v>42</v>
      </c>
      <c r="F492" s="25" t="s">
        <v>42</v>
      </c>
      <c r="G492" s="59" t="s">
        <v>42</v>
      </c>
      <c r="H492" s="25" t="s">
        <v>42</v>
      </c>
      <c r="I492" s="25" t="s">
        <v>42</v>
      </c>
      <c r="J492" s="25" t="s">
        <v>42</v>
      </c>
      <c r="K492" s="25" t="s">
        <v>42</v>
      </c>
      <c r="L492" s="59" t="s">
        <v>51</v>
      </c>
      <c r="M492" s="59" t="s">
        <v>51</v>
      </c>
      <c r="N492" s="59" t="s">
        <v>147</v>
      </c>
      <c r="O492" s="59" t="s">
        <v>147</v>
      </c>
      <c r="P492" s="59" t="s">
        <v>1412</v>
      </c>
      <c r="Q492" s="25" t="s">
        <v>42</v>
      </c>
      <c r="R492" s="25" t="s">
        <v>42</v>
      </c>
      <c r="S492" s="25" t="s">
        <v>42</v>
      </c>
      <c r="T492" s="25" t="s">
        <v>42</v>
      </c>
      <c r="U492" s="25" t="s">
        <v>42</v>
      </c>
      <c r="V492" s="25" t="s">
        <v>42</v>
      </c>
      <c r="W492" s="25">
        <v>0</v>
      </c>
      <c r="X492" s="25">
        <v>0</v>
      </c>
      <c r="Y492" s="25" t="s">
        <v>42</v>
      </c>
      <c r="Z492" s="25" t="s">
        <v>42</v>
      </c>
      <c r="AA492" s="25">
        <v>10</v>
      </c>
      <c r="AB492" s="25">
        <v>10</v>
      </c>
      <c r="AC492" s="25" t="s">
        <v>1388</v>
      </c>
      <c r="AD492" s="59" t="s">
        <v>147</v>
      </c>
      <c r="AE492" s="59" t="s">
        <v>51</v>
      </c>
    </row>
    <row r="493" spans="1:31" ht="78.75" x14ac:dyDescent="0.25">
      <c r="A493" s="57" t="s">
        <v>739</v>
      </c>
      <c r="B493" s="24" t="s">
        <v>1413</v>
      </c>
      <c r="C493" s="58" t="s">
        <v>1414</v>
      </c>
      <c r="D493" s="59" t="s">
        <v>42</v>
      </c>
      <c r="E493" s="25" t="s">
        <v>42</v>
      </c>
      <c r="F493" s="25" t="s">
        <v>42</v>
      </c>
      <c r="G493" s="59" t="s">
        <v>42</v>
      </c>
      <c r="H493" s="25" t="s">
        <v>42</v>
      </c>
      <c r="I493" s="25" t="s">
        <v>42</v>
      </c>
      <c r="J493" s="25" t="s">
        <v>42</v>
      </c>
      <c r="K493" s="25" t="s">
        <v>42</v>
      </c>
      <c r="L493" s="59" t="s">
        <v>51</v>
      </c>
      <c r="M493" s="59" t="s">
        <v>51</v>
      </c>
      <c r="N493" s="59" t="s">
        <v>147</v>
      </c>
      <c r="O493" s="59" t="s">
        <v>147</v>
      </c>
      <c r="P493" s="59" t="s">
        <v>1415</v>
      </c>
      <c r="Q493" s="25" t="s">
        <v>42</v>
      </c>
      <c r="R493" s="25" t="s">
        <v>42</v>
      </c>
      <c r="S493" s="25" t="s">
        <v>42</v>
      </c>
      <c r="T493" s="25" t="s">
        <v>42</v>
      </c>
      <c r="U493" s="25" t="s">
        <v>42</v>
      </c>
      <c r="V493" s="25" t="s">
        <v>42</v>
      </c>
      <c r="W493" s="25">
        <v>0</v>
      </c>
      <c r="X493" s="25">
        <v>0</v>
      </c>
      <c r="Y493" s="25" t="s">
        <v>42</v>
      </c>
      <c r="Z493" s="25" t="s">
        <v>42</v>
      </c>
      <c r="AA493" s="25">
        <v>10</v>
      </c>
      <c r="AB493" s="25">
        <v>10</v>
      </c>
      <c r="AC493" s="25" t="s">
        <v>1388</v>
      </c>
      <c r="AD493" s="59" t="s">
        <v>147</v>
      </c>
      <c r="AE493" s="59" t="s">
        <v>51</v>
      </c>
    </row>
    <row r="494" spans="1:31" ht="78.75" x14ac:dyDescent="0.25">
      <c r="A494" s="57" t="s">
        <v>739</v>
      </c>
      <c r="B494" s="24" t="s">
        <v>1416</v>
      </c>
      <c r="C494" s="58" t="s">
        <v>1417</v>
      </c>
      <c r="D494" s="59" t="s">
        <v>42</v>
      </c>
      <c r="E494" s="25" t="s">
        <v>42</v>
      </c>
      <c r="F494" s="25" t="s">
        <v>42</v>
      </c>
      <c r="G494" s="59" t="s">
        <v>42</v>
      </c>
      <c r="H494" s="25" t="s">
        <v>42</v>
      </c>
      <c r="I494" s="25" t="s">
        <v>42</v>
      </c>
      <c r="J494" s="25" t="s">
        <v>42</v>
      </c>
      <c r="K494" s="25" t="s">
        <v>42</v>
      </c>
      <c r="L494" s="59" t="s">
        <v>51</v>
      </c>
      <c r="M494" s="59" t="s">
        <v>51</v>
      </c>
      <c r="N494" s="59" t="s">
        <v>147</v>
      </c>
      <c r="O494" s="59" t="s">
        <v>147</v>
      </c>
      <c r="P494" s="59" t="s">
        <v>1418</v>
      </c>
      <c r="Q494" s="25" t="s">
        <v>42</v>
      </c>
      <c r="R494" s="25" t="s">
        <v>42</v>
      </c>
      <c r="S494" s="25" t="s">
        <v>42</v>
      </c>
      <c r="T494" s="25" t="s">
        <v>42</v>
      </c>
      <c r="U494" s="25" t="s">
        <v>42</v>
      </c>
      <c r="V494" s="25" t="s">
        <v>42</v>
      </c>
      <c r="W494" s="25">
        <v>0</v>
      </c>
      <c r="X494" s="25">
        <v>0</v>
      </c>
      <c r="Y494" s="25" t="s">
        <v>42</v>
      </c>
      <c r="Z494" s="25" t="s">
        <v>42</v>
      </c>
      <c r="AA494" s="25">
        <v>10</v>
      </c>
      <c r="AB494" s="25">
        <v>10</v>
      </c>
      <c r="AC494" s="25" t="s">
        <v>58</v>
      </c>
      <c r="AD494" s="59" t="s">
        <v>147</v>
      </c>
      <c r="AE494" s="59" t="s">
        <v>51</v>
      </c>
    </row>
    <row r="495" spans="1:31" ht="78.75" x14ac:dyDescent="0.25">
      <c r="A495" s="57" t="s">
        <v>739</v>
      </c>
      <c r="B495" s="24" t="s">
        <v>1419</v>
      </c>
      <c r="C495" s="58" t="s">
        <v>1420</v>
      </c>
      <c r="D495" s="59" t="s">
        <v>42</v>
      </c>
      <c r="E495" s="25" t="s">
        <v>42</v>
      </c>
      <c r="F495" s="25" t="s">
        <v>42</v>
      </c>
      <c r="G495" s="59" t="s">
        <v>42</v>
      </c>
      <c r="H495" s="25" t="s">
        <v>42</v>
      </c>
      <c r="I495" s="25" t="s">
        <v>42</v>
      </c>
      <c r="J495" s="25" t="s">
        <v>42</v>
      </c>
      <c r="K495" s="25" t="s">
        <v>42</v>
      </c>
      <c r="L495" s="59" t="s">
        <v>51</v>
      </c>
      <c r="M495" s="59" t="s">
        <v>51</v>
      </c>
      <c r="N495" s="59" t="s">
        <v>147</v>
      </c>
      <c r="O495" s="59" t="s">
        <v>147</v>
      </c>
      <c r="P495" s="59" t="s">
        <v>1421</v>
      </c>
      <c r="Q495" s="25" t="s">
        <v>42</v>
      </c>
      <c r="R495" s="25" t="s">
        <v>42</v>
      </c>
      <c r="S495" s="25" t="s">
        <v>42</v>
      </c>
      <c r="T495" s="25" t="s">
        <v>42</v>
      </c>
      <c r="U495" s="25" t="s">
        <v>42</v>
      </c>
      <c r="V495" s="25" t="s">
        <v>42</v>
      </c>
      <c r="W495" s="25">
        <v>0</v>
      </c>
      <c r="X495" s="25">
        <v>0</v>
      </c>
      <c r="Y495" s="25" t="s">
        <v>42</v>
      </c>
      <c r="Z495" s="25" t="s">
        <v>42</v>
      </c>
      <c r="AA495" s="25">
        <v>10</v>
      </c>
      <c r="AB495" s="25">
        <v>10</v>
      </c>
      <c r="AC495" s="25" t="s">
        <v>1388</v>
      </c>
      <c r="AD495" s="59" t="s">
        <v>147</v>
      </c>
      <c r="AE495" s="59" t="s">
        <v>51</v>
      </c>
    </row>
    <row r="496" spans="1:31" ht="78.75" x14ac:dyDescent="0.25">
      <c r="A496" s="57" t="s">
        <v>739</v>
      </c>
      <c r="B496" s="24" t="s">
        <v>1422</v>
      </c>
      <c r="C496" s="58" t="s">
        <v>1423</v>
      </c>
      <c r="D496" s="59" t="s">
        <v>42</v>
      </c>
      <c r="E496" s="25" t="s">
        <v>42</v>
      </c>
      <c r="F496" s="25" t="s">
        <v>42</v>
      </c>
      <c r="G496" s="59" t="s">
        <v>42</v>
      </c>
      <c r="H496" s="25" t="s">
        <v>42</v>
      </c>
      <c r="I496" s="25" t="s">
        <v>42</v>
      </c>
      <c r="J496" s="25" t="s">
        <v>42</v>
      </c>
      <c r="K496" s="25" t="s">
        <v>42</v>
      </c>
      <c r="L496" s="59" t="s">
        <v>51</v>
      </c>
      <c r="M496" s="59" t="s">
        <v>51</v>
      </c>
      <c r="N496" s="59" t="s">
        <v>147</v>
      </c>
      <c r="O496" s="59" t="s">
        <v>147</v>
      </c>
      <c r="P496" s="59" t="s">
        <v>1424</v>
      </c>
      <c r="Q496" s="25" t="s">
        <v>42</v>
      </c>
      <c r="R496" s="25" t="s">
        <v>42</v>
      </c>
      <c r="S496" s="25" t="s">
        <v>42</v>
      </c>
      <c r="T496" s="25" t="s">
        <v>42</v>
      </c>
      <c r="U496" s="25" t="s">
        <v>42</v>
      </c>
      <c r="V496" s="25" t="s">
        <v>42</v>
      </c>
      <c r="W496" s="25">
        <v>0</v>
      </c>
      <c r="X496" s="25">
        <v>0</v>
      </c>
      <c r="Y496" s="25" t="s">
        <v>42</v>
      </c>
      <c r="Z496" s="25" t="s">
        <v>42</v>
      </c>
      <c r="AA496" s="25">
        <v>10</v>
      </c>
      <c r="AB496" s="25">
        <v>10</v>
      </c>
      <c r="AC496" s="25" t="s">
        <v>1388</v>
      </c>
      <c r="AD496" s="59" t="s">
        <v>147</v>
      </c>
      <c r="AE496" s="59" t="s">
        <v>51</v>
      </c>
    </row>
    <row r="497" spans="1:31" ht="78.75" x14ac:dyDescent="0.25">
      <c r="A497" s="57" t="s">
        <v>739</v>
      </c>
      <c r="B497" s="24" t="s">
        <v>1425</v>
      </c>
      <c r="C497" s="58" t="s">
        <v>1426</v>
      </c>
      <c r="D497" s="59" t="s">
        <v>42</v>
      </c>
      <c r="E497" s="25" t="s">
        <v>42</v>
      </c>
      <c r="F497" s="25" t="s">
        <v>42</v>
      </c>
      <c r="G497" s="59" t="s">
        <v>42</v>
      </c>
      <c r="H497" s="25" t="s">
        <v>42</v>
      </c>
      <c r="I497" s="25" t="s">
        <v>42</v>
      </c>
      <c r="J497" s="25" t="s">
        <v>42</v>
      </c>
      <c r="K497" s="25" t="s">
        <v>42</v>
      </c>
      <c r="L497" s="59" t="s">
        <v>51</v>
      </c>
      <c r="M497" s="59" t="s">
        <v>51</v>
      </c>
      <c r="N497" s="59" t="s">
        <v>147</v>
      </c>
      <c r="O497" s="59" t="s">
        <v>147</v>
      </c>
      <c r="P497" s="59" t="s">
        <v>1427</v>
      </c>
      <c r="Q497" s="25" t="s">
        <v>42</v>
      </c>
      <c r="R497" s="25" t="s">
        <v>42</v>
      </c>
      <c r="S497" s="25" t="s">
        <v>42</v>
      </c>
      <c r="T497" s="25" t="s">
        <v>42</v>
      </c>
      <c r="U497" s="25" t="s">
        <v>42</v>
      </c>
      <c r="V497" s="25" t="s">
        <v>42</v>
      </c>
      <c r="W497" s="25">
        <v>0</v>
      </c>
      <c r="X497" s="25">
        <v>0</v>
      </c>
      <c r="Y497" s="25" t="s">
        <v>42</v>
      </c>
      <c r="Z497" s="25" t="s">
        <v>42</v>
      </c>
      <c r="AA497" s="25">
        <v>10</v>
      </c>
      <c r="AB497" s="25">
        <v>10</v>
      </c>
      <c r="AC497" s="25" t="s">
        <v>1388</v>
      </c>
      <c r="AD497" s="59" t="s">
        <v>147</v>
      </c>
      <c r="AE497" s="59" t="s">
        <v>51</v>
      </c>
    </row>
    <row r="498" spans="1:31" ht="78.75" x14ac:dyDescent="0.25">
      <c r="A498" s="57" t="s">
        <v>739</v>
      </c>
      <c r="B498" s="24" t="s">
        <v>1428</v>
      </c>
      <c r="C498" s="58" t="s">
        <v>1429</v>
      </c>
      <c r="D498" s="59" t="s">
        <v>42</v>
      </c>
      <c r="E498" s="25" t="s">
        <v>42</v>
      </c>
      <c r="F498" s="25" t="s">
        <v>42</v>
      </c>
      <c r="G498" s="59" t="s">
        <v>42</v>
      </c>
      <c r="H498" s="25" t="s">
        <v>42</v>
      </c>
      <c r="I498" s="25" t="s">
        <v>42</v>
      </c>
      <c r="J498" s="25" t="s">
        <v>42</v>
      </c>
      <c r="K498" s="25" t="s">
        <v>42</v>
      </c>
      <c r="L498" s="59" t="s">
        <v>51</v>
      </c>
      <c r="M498" s="59" t="s">
        <v>51</v>
      </c>
      <c r="N498" s="59" t="s">
        <v>147</v>
      </c>
      <c r="O498" s="59" t="s">
        <v>147</v>
      </c>
      <c r="P498" s="59" t="s">
        <v>1430</v>
      </c>
      <c r="Q498" s="25" t="s">
        <v>42</v>
      </c>
      <c r="R498" s="25" t="s">
        <v>42</v>
      </c>
      <c r="S498" s="25" t="s">
        <v>42</v>
      </c>
      <c r="T498" s="25" t="s">
        <v>42</v>
      </c>
      <c r="U498" s="25" t="s">
        <v>42</v>
      </c>
      <c r="V498" s="25" t="s">
        <v>42</v>
      </c>
      <c r="W498" s="25">
        <v>0</v>
      </c>
      <c r="X498" s="25">
        <v>0</v>
      </c>
      <c r="Y498" s="25" t="s">
        <v>42</v>
      </c>
      <c r="Z498" s="25" t="s">
        <v>42</v>
      </c>
      <c r="AA498" s="25">
        <v>10</v>
      </c>
      <c r="AB498" s="25">
        <v>10</v>
      </c>
      <c r="AC498" s="25" t="s">
        <v>58</v>
      </c>
      <c r="AD498" s="59" t="s">
        <v>147</v>
      </c>
      <c r="AE498" s="59" t="s">
        <v>51</v>
      </c>
    </row>
    <row r="499" spans="1:31" ht="78.75" x14ac:dyDescent="0.25">
      <c r="A499" s="57" t="s">
        <v>739</v>
      </c>
      <c r="B499" s="24" t="s">
        <v>1431</v>
      </c>
      <c r="C499" s="58" t="s">
        <v>1432</v>
      </c>
      <c r="D499" s="59" t="s">
        <v>42</v>
      </c>
      <c r="E499" s="25" t="s">
        <v>42</v>
      </c>
      <c r="F499" s="25" t="s">
        <v>42</v>
      </c>
      <c r="G499" s="59" t="s">
        <v>42</v>
      </c>
      <c r="H499" s="25" t="s">
        <v>42</v>
      </c>
      <c r="I499" s="25" t="s">
        <v>42</v>
      </c>
      <c r="J499" s="25" t="s">
        <v>42</v>
      </c>
      <c r="K499" s="25" t="s">
        <v>42</v>
      </c>
      <c r="L499" s="59" t="s">
        <v>51</v>
      </c>
      <c r="M499" s="59" t="s">
        <v>51</v>
      </c>
      <c r="N499" s="59" t="s">
        <v>147</v>
      </c>
      <c r="O499" s="59" t="s">
        <v>147</v>
      </c>
      <c r="P499" s="59" t="s">
        <v>1433</v>
      </c>
      <c r="Q499" s="25" t="s">
        <v>42</v>
      </c>
      <c r="R499" s="25" t="s">
        <v>42</v>
      </c>
      <c r="S499" s="25" t="s">
        <v>42</v>
      </c>
      <c r="T499" s="25" t="s">
        <v>42</v>
      </c>
      <c r="U499" s="25" t="s">
        <v>42</v>
      </c>
      <c r="V499" s="25" t="s">
        <v>42</v>
      </c>
      <c r="W499" s="25">
        <v>0</v>
      </c>
      <c r="X499" s="25">
        <v>0</v>
      </c>
      <c r="Y499" s="25" t="s">
        <v>42</v>
      </c>
      <c r="Z499" s="25" t="s">
        <v>42</v>
      </c>
      <c r="AA499" s="25">
        <v>10</v>
      </c>
      <c r="AB499" s="25">
        <v>10</v>
      </c>
      <c r="AC499" s="25" t="s">
        <v>1388</v>
      </c>
      <c r="AD499" s="59" t="s">
        <v>147</v>
      </c>
      <c r="AE499" s="59" t="s">
        <v>51</v>
      </c>
    </row>
    <row r="500" spans="1:31" ht="78.75" x14ac:dyDescent="0.25">
      <c r="A500" s="57" t="s">
        <v>739</v>
      </c>
      <c r="B500" s="24" t="s">
        <v>1434</v>
      </c>
      <c r="C500" s="58" t="s">
        <v>1435</v>
      </c>
      <c r="D500" s="59" t="s">
        <v>42</v>
      </c>
      <c r="E500" s="25" t="s">
        <v>42</v>
      </c>
      <c r="F500" s="25" t="s">
        <v>42</v>
      </c>
      <c r="G500" s="59" t="s">
        <v>42</v>
      </c>
      <c r="H500" s="25" t="s">
        <v>42</v>
      </c>
      <c r="I500" s="25" t="s">
        <v>42</v>
      </c>
      <c r="J500" s="25" t="s">
        <v>42</v>
      </c>
      <c r="K500" s="25" t="s">
        <v>42</v>
      </c>
      <c r="L500" s="59" t="s">
        <v>51</v>
      </c>
      <c r="M500" s="59" t="s">
        <v>51</v>
      </c>
      <c r="N500" s="59" t="s">
        <v>147</v>
      </c>
      <c r="O500" s="59" t="s">
        <v>147</v>
      </c>
      <c r="P500" s="59" t="s">
        <v>1436</v>
      </c>
      <c r="Q500" s="25" t="s">
        <v>42</v>
      </c>
      <c r="R500" s="25" t="s">
        <v>42</v>
      </c>
      <c r="S500" s="25" t="s">
        <v>42</v>
      </c>
      <c r="T500" s="25" t="s">
        <v>42</v>
      </c>
      <c r="U500" s="25" t="s">
        <v>42</v>
      </c>
      <c r="V500" s="25" t="s">
        <v>42</v>
      </c>
      <c r="W500" s="25">
        <v>0</v>
      </c>
      <c r="X500" s="25">
        <v>0</v>
      </c>
      <c r="Y500" s="25" t="s">
        <v>42</v>
      </c>
      <c r="Z500" s="25" t="s">
        <v>42</v>
      </c>
      <c r="AA500" s="25">
        <v>10</v>
      </c>
      <c r="AB500" s="25">
        <v>10</v>
      </c>
      <c r="AC500" s="25" t="s">
        <v>1388</v>
      </c>
      <c r="AD500" s="59" t="s">
        <v>147</v>
      </c>
      <c r="AE500" s="59" t="s">
        <v>51</v>
      </c>
    </row>
    <row r="501" spans="1:31" ht="78.75" x14ac:dyDescent="0.25">
      <c r="A501" s="57" t="s">
        <v>739</v>
      </c>
      <c r="B501" s="24" t="s">
        <v>1437</v>
      </c>
      <c r="C501" s="58" t="s">
        <v>1438</v>
      </c>
      <c r="D501" s="59" t="s">
        <v>42</v>
      </c>
      <c r="E501" s="25" t="s">
        <v>42</v>
      </c>
      <c r="F501" s="25" t="s">
        <v>42</v>
      </c>
      <c r="G501" s="59" t="s">
        <v>42</v>
      </c>
      <c r="H501" s="25" t="s">
        <v>42</v>
      </c>
      <c r="I501" s="25" t="s">
        <v>42</v>
      </c>
      <c r="J501" s="25" t="s">
        <v>42</v>
      </c>
      <c r="K501" s="25" t="s">
        <v>42</v>
      </c>
      <c r="L501" s="59" t="s">
        <v>51</v>
      </c>
      <c r="M501" s="59" t="s">
        <v>51</v>
      </c>
      <c r="N501" s="59" t="s">
        <v>147</v>
      </c>
      <c r="O501" s="59" t="s">
        <v>147</v>
      </c>
      <c r="P501" s="59" t="s">
        <v>1439</v>
      </c>
      <c r="Q501" s="25" t="s">
        <v>42</v>
      </c>
      <c r="R501" s="25" t="s">
        <v>42</v>
      </c>
      <c r="S501" s="25" t="s">
        <v>42</v>
      </c>
      <c r="T501" s="25" t="s">
        <v>42</v>
      </c>
      <c r="U501" s="25" t="s">
        <v>42</v>
      </c>
      <c r="V501" s="25" t="s">
        <v>42</v>
      </c>
      <c r="W501" s="25">
        <v>0</v>
      </c>
      <c r="X501" s="25">
        <v>0</v>
      </c>
      <c r="Y501" s="25" t="s">
        <v>42</v>
      </c>
      <c r="Z501" s="25" t="s">
        <v>42</v>
      </c>
      <c r="AA501" s="25">
        <v>10</v>
      </c>
      <c r="AB501" s="25">
        <v>10</v>
      </c>
      <c r="AC501" s="25" t="s">
        <v>1388</v>
      </c>
      <c r="AD501" s="59" t="s">
        <v>147</v>
      </c>
      <c r="AE501" s="59" t="s">
        <v>51</v>
      </c>
    </row>
    <row r="502" spans="1:31" ht="78.75" x14ac:dyDescent="0.25">
      <c r="A502" s="57" t="s">
        <v>739</v>
      </c>
      <c r="B502" s="24" t="s">
        <v>1440</v>
      </c>
      <c r="C502" s="58" t="s">
        <v>1441</v>
      </c>
      <c r="D502" s="59" t="s">
        <v>42</v>
      </c>
      <c r="E502" s="25" t="s">
        <v>42</v>
      </c>
      <c r="F502" s="25" t="s">
        <v>42</v>
      </c>
      <c r="G502" s="59" t="s">
        <v>42</v>
      </c>
      <c r="H502" s="25" t="s">
        <v>42</v>
      </c>
      <c r="I502" s="25" t="s">
        <v>42</v>
      </c>
      <c r="J502" s="25" t="s">
        <v>42</v>
      </c>
      <c r="K502" s="25" t="s">
        <v>42</v>
      </c>
      <c r="L502" s="59" t="s">
        <v>51</v>
      </c>
      <c r="M502" s="59" t="s">
        <v>51</v>
      </c>
      <c r="N502" s="59" t="s">
        <v>147</v>
      </c>
      <c r="O502" s="59" t="s">
        <v>147</v>
      </c>
      <c r="P502" s="59" t="s">
        <v>1442</v>
      </c>
      <c r="Q502" s="25" t="s">
        <v>42</v>
      </c>
      <c r="R502" s="25" t="s">
        <v>42</v>
      </c>
      <c r="S502" s="25" t="s">
        <v>42</v>
      </c>
      <c r="T502" s="25" t="s">
        <v>42</v>
      </c>
      <c r="U502" s="25" t="s">
        <v>42</v>
      </c>
      <c r="V502" s="25" t="s">
        <v>42</v>
      </c>
      <c r="W502" s="25">
        <v>0</v>
      </c>
      <c r="X502" s="25">
        <v>0</v>
      </c>
      <c r="Y502" s="25" t="s">
        <v>42</v>
      </c>
      <c r="Z502" s="25" t="s">
        <v>42</v>
      </c>
      <c r="AA502" s="25">
        <v>10</v>
      </c>
      <c r="AB502" s="25">
        <v>10</v>
      </c>
      <c r="AC502" s="25" t="s">
        <v>58</v>
      </c>
      <c r="AD502" s="59" t="s">
        <v>147</v>
      </c>
      <c r="AE502" s="59" t="s">
        <v>51</v>
      </c>
    </row>
    <row r="503" spans="1:31" ht="78.75" x14ac:dyDescent="0.25">
      <c r="A503" s="57" t="s">
        <v>739</v>
      </c>
      <c r="B503" s="24" t="s">
        <v>1443</v>
      </c>
      <c r="C503" s="58" t="s">
        <v>1444</v>
      </c>
      <c r="D503" s="59" t="s">
        <v>42</v>
      </c>
      <c r="E503" s="25" t="s">
        <v>42</v>
      </c>
      <c r="F503" s="25" t="s">
        <v>42</v>
      </c>
      <c r="G503" s="59" t="s">
        <v>42</v>
      </c>
      <c r="H503" s="25" t="s">
        <v>42</v>
      </c>
      <c r="I503" s="25" t="s">
        <v>42</v>
      </c>
      <c r="J503" s="25" t="s">
        <v>42</v>
      </c>
      <c r="K503" s="25" t="s">
        <v>42</v>
      </c>
      <c r="L503" s="59" t="s">
        <v>51</v>
      </c>
      <c r="M503" s="59" t="s">
        <v>51</v>
      </c>
      <c r="N503" s="59" t="s">
        <v>147</v>
      </c>
      <c r="O503" s="59" t="s">
        <v>147</v>
      </c>
      <c r="P503" s="59" t="s">
        <v>1384</v>
      </c>
      <c r="Q503" s="25" t="s">
        <v>42</v>
      </c>
      <c r="R503" s="25" t="s">
        <v>42</v>
      </c>
      <c r="S503" s="25" t="s">
        <v>42</v>
      </c>
      <c r="T503" s="25" t="s">
        <v>42</v>
      </c>
      <c r="U503" s="25" t="s">
        <v>42</v>
      </c>
      <c r="V503" s="25" t="s">
        <v>42</v>
      </c>
      <c r="W503" s="25">
        <v>0</v>
      </c>
      <c r="X503" s="25">
        <v>0</v>
      </c>
      <c r="Y503" s="25" t="s">
        <v>42</v>
      </c>
      <c r="Z503" s="25" t="s">
        <v>42</v>
      </c>
      <c r="AA503" s="25">
        <v>10</v>
      </c>
      <c r="AB503" s="25">
        <v>10</v>
      </c>
      <c r="AC503" s="25" t="s">
        <v>58</v>
      </c>
      <c r="AD503" s="59" t="s">
        <v>147</v>
      </c>
      <c r="AE503" s="59" t="s">
        <v>51</v>
      </c>
    </row>
    <row r="504" spans="1:31" ht="78.75" x14ac:dyDescent="0.25">
      <c r="A504" s="57" t="s">
        <v>739</v>
      </c>
      <c r="B504" s="24" t="s">
        <v>1445</v>
      </c>
      <c r="C504" s="58" t="s">
        <v>1446</v>
      </c>
      <c r="D504" s="59" t="s">
        <v>42</v>
      </c>
      <c r="E504" s="25" t="s">
        <v>42</v>
      </c>
      <c r="F504" s="25" t="s">
        <v>42</v>
      </c>
      <c r="G504" s="59" t="s">
        <v>42</v>
      </c>
      <c r="H504" s="25" t="s">
        <v>42</v>
      </c>
      <c r="I504" s="25" t="s">
        <v>42</v>
      </c>
      <c r="J504" s="25" t="s">
        <v>42</v>
      </c>
      <c r="K504" s="25" t="s">
        <v>42</v>
      </c>
      <c r="L504" s="59" t="s">
        <v>51</v>
      </c>
      <c r="M504" s="59" t="s">
        <v>51</v>
      </c>
      <c r="N504" s="59" t="s">
        <v>147</v>
      </c>
      <c r="O504" s="59" t="s">
        <v>147</v>
      </c>
      <c r="P504" s="59" t="s">
        <v>1447</v>
      </c>
      <c r="Q504" s="25" t="s">
        <v>42</v>
      </c>
      <c r="R504" s="25" t="s">
        <v>42</v>
      </c>
      <c r="S504" s="25" t="s">
        <v>42</v>
      </c>
      <c r="T504" s="25" t="s">
        <v>42</v>
      </c>
      <c r="U504" s="25" t="s">
        <v>42</v>
      </c>
      <c r="V504" s="25" t="s">
        <v>42</v>
      </c>
      <c r="W504" s="25">
        <v>0</v>
      </c>
      <c r="X504" s="25">
        <v>0</v>
      </c>
      <c r="Y504" s="25" t="s">
        <v>42</v>
      </c>
      <c r="Z504" s="25" t="s">
        <v>42</v>
      </c>
      <c r="AA504" s="25">
        <v>10</v>
      </c>
      <c r="AB504" s="25">
        <v>10</v>
      </c>
      <c r="AC504" s="25" t="s">
        <v>1388</v>
      </c>
      <c r="AD504" s="59" t="s">
        <v>147</v>
      </c>
      <c r="AE504" s="59" t="s">
        <v>51</v>
      </c>
    </row>
    <row r="505" spans="1:31" ht="78.75" x14ac:dyDescent="0.25">
      <c r="A505" s="57" t="s">
        <v>739</v>
      </c>
      <c r="B505" s="24" t="s">
        <v>1448</v>
      </c>
      <c r="C505" s="58" t="s">
        <v>1449</v>
      </c>
      <c r="D505" s="59" t="s">
        <v>42</v>
      </c>
      <c r="E505" s="25" t="s">
        <v>42</v>
      </c>
      <c r="F505" s="25" t="s">
        <v>42</v>
      </c>
      <c r="G505" s="59" t="s">
        <v>42</v>
      </c>
      <c r="H505" s="25" t="s">
        <v>42</v>
      </c>
      <c r="I505" s="25" t="s">
        <v>42</v>
      </c>
      <c r="J505" s="25" t="s">
        <v>42</v>
      </c>
      <c r="K505" s="25" t="s">
        <v>42</v>
      </c>
      <c r="L505" s="59" t="s">
        <v>51</v>
      </c>
      <c r="M505" s="59" t="s">
        <v>51</v>
      </c>
      <c r="N505" s="59" t="s">
        <v>147</v>
      </c>
      <c r="O505" s="59" t="s">
        <v>147</v>
      </c>
      <c r="P505" s="59" t="s">
        <v>1450</v>
      </c>
      <c r="Q505" s="25" t="s">
        <v>42</v>
      </c>
      <c r="R505" s="25" t="s">
        <v>42</v>
      </c>
      <c r="S505" s="25" t="s">
        <v>42</v>
      </c>
      <c r="T505" s="25" t="s">
        <v>42</v>
      </c>
      <c r="U505" s="25" t="s">
        <v>42</v>
      </c>
      <c r="V505" s="25" t="s">
        <v>42</v>
      </c>
      <c r="W505" s="25">
        <v>0</v>
      </c>
      <c r="X505" s="25">
        <v>0</v>
      </c>
      <c r="Y505" s="25" t="s">
        <v>42</v>
      </c>
      <c r="Z505" s="25" t="s">
        <v>42</v>
      </c>
      <c r="AA505" s="25">
        <v>10</v>
      </c>
      <c r="AB505" s="25">
        <v>10</v>
      </c>
      <c r="AC505" s="25" t="s">
        <v>1388</v>
      </c>
      <c r="AD505" s="59" t="s">
        <v>147</v>
      </c>
      <c r="AE505" s="59" t="s">
        <v>51</v>
      </c>
    </row>
    <row r="506" spans="1:31" ht="78.75" x14ac:dyDescent="0.25">
      <c r="A506" s="57" t="s">
        <v>739</v>
      </c>
      <c r="B506" s="24" t="s">
        <v>1451</v>
      </c>
      <c r="C506" s="58" t="s">
        <v>1452</v>
      </c>
      <c r="D506" s="59" t="s">
        <v>42</v>
      </c>
      <c r="E506" s="25" t="s">
        <v>42</v>
      </c>
      <c r="F506" s="25" t="s">
        <v>42</v>
      </c>
      <c r="G506" s="59" t="s">
        <v>42</v>
      </c>
      <c r="H506" s="25" t="s">
        <v>42</v>
      </c>
      <c r="I506" s="25" t="s">
        <v>42</v>
      </c>
      <c r="J506" s="25" t="s">
        <v>42</v>
      </c>
      <c r="K506" s="25" t="s">
        <v>42</v>
      </c>
      <c r="L506" s="59" t="s">
        <v>51</v>
      </c>
      <c r="M506" s="59" t="s">
        <v>51</v>
      </c>
      <c r="N506" s="59" t="s">
        <v>147</v>
      </c>
      <c r="O506" s="59" t="s">
        <v>147</v>
      </c>
      <c r="P506" s="59" t="s">
        <v>1453</v>
      </c>
      <c r="Q506" s="25" t="s">
        <v>42</v>
      </c>
      <c r="R506" s="25" t="s">
        <v>42</v>
      </c>
      <c r="S506" s="25" t="s">
        <v>42</v>
      </c>
      <c r="T506" s="25" t="s">
        <v>42</v>
      </c>
      <c r="U506" s="25" t="s">
        <v>42</v>
      </c>
      <c r="V506" s="25" t="s">
        <v>42</v>
      </c>
      <c r="W506" s="25">
        <v>0</v>
      </c>
      <c r="X506" s="25">
        <v>0</v>
      </c>
      <c r="Y506" s="25" t="s">
        <v>42</v>
      </c>
      <c r="Z506" s="25" t="s">
        <v>42</v>
      </c>
      <c r="AA506" s="25">
        <v>10</v>
      </c>
      <c r="AB506" s="25">
        <v>10</v>
      </c>
      <c r="AC506" s="25" t="s">
        <v>58</v>
      </c>
      <c r="AD506" s="59" t="s">
        <v>147</v>
      </c>
      <c r="AE506" s="59" t="s">
        <v>51</v>
      </c>
    </row>
    <row r="507" spans="1:31" ht="78.75" x14ac:dyDescent="0.25">
      <c r="A507" s="57" t="s">
        <v>739</v>
      </c>
      <c r="B507" s="24" t="s">
        <v>1454</v>
      </c>
      <c r="C507" s="58" t="s">
        <v>1455</v>
      </c>
      <c r="D507" s="59" t="s">
        <v>42</v>
      </c>
      <c r="E507" s="25" t="s">
        <v>42</v>
      </c>
      <c r="F507" s="25" t="s">
        <v>42</v>
      </c>
      <c r="G507" s="59" t="s">
        <v>42</v>
      </c>
      <c r="H507" s="25" t="s">
        <v>42</v>
      </c>
      <c r="I507" s="25" t="s">
        <v>42</v>
      </c>
      <c r="J507" s="25" t="s">
        <v>42</v>
      </c>
      <c r="K507" s="25" t="s">
        <v>42</v>
      </c>
      <c r="L507" s="59" t="s">
        <v>51</v>
      </c>
      <c r="M507" s="59" t="s">
        <v>51</v>
      </c>
      <c r="N507" s="59" t="s">
        <v>147</v>
      </c>
      <c r="O507" s="59" t="s">
        <v>147</v>
      </c>
      <c r="P507" s="59" t="s">
        <v>1456</v>
      </c>
      <c r="Q507" s="25" t="s">
        <v>42</v>
      </c>
      <c r="R507" s="25" t="s">
        <v>42</v>
      </c>
      <c r="S507" s="25" t="s">
        <v>42</v>
      </c>
      <c r="T507" s="25" t="s">
        <v>42</v>
      </c>
      <c r="U507" s="25" t="s">
        <v>42</v>
      </c>
      <c r="V507" s="25" t="s">
        <v>42</v>
      </c>
      <c r="W507" s="25">
        <v>0</v>
      </c>
      <c r="X507" s="25">
        <v>0</v>
      </c>
      <c r="Y507" s="25" t="s">
        <v>42</v>
      </c>
      <c r="Z507" s="25" t="s">
        <v>42</v>
      </c>
      <c r="AA507" s="25">
        <v>10</v>
      </c>
      <c r="AB507" s="25">
        <v>10</v>
      </c>
      <c r="AC507" s="25" t="s">
        <v>1388</v>
      </c>
      <c r="AD507" s="59" t="s">
        <v>147</v>
      </c>
      <c r="AE507" s="59" t="s">
        <v>51</v>
      </c>
    </row>
    <row r="508" spans="1:31" ht="78.75" x14ac:dyDescent="0.25">
      <c r="A508" s="57" t="s">
        <v>739</v>
      </c>
      <c r="B508" s="24" t="s">
        <v>1457</v>
      </c>
      <c r="C508" s="58" t="s">
        <v>1458</v>
      </c>
      <c r="D508" s="59" t="s">
        <v>42</v>
      </c>
      <c r="E508" s="25" t="s">
        <v>42</v>
      </c>
      <c r="F508" s="25" t="s">
        <v>42</v>
      </c>
      <c r="G508" s="59" t="s">
        <v>42</v>
      </c>
      <c r="H508" s="25" t="s">
        <v>42</v>
      </c>
      <c r="I508" s="25" t="s">
        <v>42</v>
      </c>
      <c r="J508" s="25" t="s">
        <v>42</v>
      </c>
      <c r="K508" s="25" t="s">
        <v>42</v>
      </c>
      <c r="L508" s="59" t="s">
        <v>51</v>
      </c>
      <c r="M508" s="59" t="s">
        <v>51</v>
      </c>
      <c r="N508" s="59" t="s">
        <v>147</v>
      </c>
      <c r="O508" s="59" t="s">
        <v>147</v>
      </c>
      <c r="P508" s="59" t="s">
        <v>1459</v>
      </c>
      <c r="Q508" s="25" t="s">
        <v>42</v>
      </c>
      <c r="R508" s="25" t="s">
        <v>42</v>
      </c>
      <c r="S508" s="25" t="s">
        <v>42</v>
      </c>
      <c r="T508" s="25" t="s">
        <v>42</v>
      </c>
      <c r="U508" s="25" t="s">
        <v>42</v>
      </c>
      <c r="V508" s="25" t="s">
        <v>42</v>
      </c>
      <c r="W508" s="25">
        <v>0</v>
      </c>
      <c r="X508" s="25">
        <v>0</v>
      </c>
      <c r="Y508" s="25" t="s">
        <v>42</v>
      </c>
      <c r="Z508" s="25" t="s">
        <v>42</v>
      </c>
      <c r="AA508" s="25">
        <v>10</v>
      </c>
      <c r="AB508" s="25">
        <v>10</v>
      </c>
      <c r="AC508" s="25" t="s">
        <v>1388</v>
      </c>
      <c r="AD508" s="59" t="s">
        <v>147</v>
      </c>
      <c r="AE508" s="59" t="s">
        <v>51</v>
      </c>
    </row>
    <row r="509" spans="1:31" ht="78.75" x14ac:dyDescent="0.25">
      <c r="A509" s="57" t="s">
        <v>739</v>
      </c>
      <c r="B509" s="24" t="s">
        <v>1460</v>
      </c>
      <c r="C509" s="58" t="s">
        <v>1461</v>
      </c>
      <c r="D509" s="59" t="s">
        <v>42</v>
      </c>
      <c r="E509" s="25" t="s">
        <v>42</v>
      </c>
      <c r="F509" s="25" t="s">
        <v>42</v>
      </c>
      <c r="G509" s="59" t="s">
        <v>42</v>
      </c>
      <c r="H509" s="25" t="s">
        <v>42</v>
      </c>
      <c r="I509" s="25" t="s">
        <v>42</v>
      </c>
      <c r="J509" s="25" t="s">
        <v>42</v>
      </c>
      <c r="K509" s="25" t="s">
        <v>42</v>
      </c>
      <c r="L509" s="59" t="s">
        <v>51</v>
      </c>
      <c r="M509" s="59" t="s">
        <v>51</v>
      </c>
      <c r="N509" s="59" t="s">
        <v>147</v>
      </c>
      <c r="O509" s="59" t="s">
        <v>147</v>
      </c>
      <c r="P509" s="59" t="s">
        <v>1462</v>
      </c>
      <c r="Q509" s="25" t="s">
        <v>42</v>
      </c>
      <c r="R509" s="25" t="s">
        <v>42</v>
      </c>
      <c r="S509" s="25" t="s">
        <v>42</v>
      </c>
      <c r="T509" s="25" t="s">
        <v>42</v>
      </c>
      <c r="U509" s="25" t="s">
        <v>42</v>
      </c>
      <c r="V509" s="25" t="s">
        <v>42</v>
      </c>
      <c r="W509" s="25">
        <v>0</v>
      </c>
      <c r="X509" s="25">
        <v>0</v>
      </c>
      <c r="Y509" s="25" t="s">
        <v>42</v>
      </c>
      <c r="Z509" s="25" t="s">
        <v>42</v>
      </c>
      <c r="AA509" s="25">
        <v>10</v>
      </c>
      <c r="AB509" s="25">
        <v>10</v>
      </c>
      <c r="AC509" s="25" t="s">
        <v>1388</v>
      </c>
      <c r="AD509" s="59" t="s">
        <v>147</v>
      </c>
      <c r="AE509" s="59" t="s">
        <v>51</v>
      </c>
    </row>
    <row r="510" spans="1:31" ht="78.75" x14ac:dyDescent="0.25">
      <c r="A510" s="57" t="s">
        <v>739</v>
      </c>
      <c r="B510" s="24" t="s">
        <v>1463</v>
      </c>
      <c r="C510" s="58" t="s">
        <v>1464</v>
      </c>
      <c r="D510" s="59" t="s">
        <v>42</v>
      </c>
      <c r="E510" s="25" t="s">
        <v>42</v>
      </c>
      <c r="F510" s="25" t="s">
        <v>42</v>
      </c>
      <c r="G510" s="59" t="s">
        <v>42</v>
      </c>
      <c r="H510" s="25" t="s">
        <v>42</v>
      </c>
      <c r="I510" s="25" t="s">
        <v>42</v>
      </c>
      <c r="J510" s="25" t="s">
        <v>42</v>
      </c>
      <c r="K510" s="25" t="s">
        <v>42</v>
      </c>
      <c r="L510" s="59" t="s">
        <v>51</v>
      </c>
      <c r="M510" s="59" t="s">
        <v>51</v>
      </c>
      <c r="N510" s="59" t="s">
        <v>147</v>
      </c>
      <c r="O510" s="59" t="s">
        <v>147</v>
      </c>
      <c r="P510" s="59" t="s">
        <v>1465</v>
      </c>
      <c r="Q510" s="25" t="s">
        <v>42</v>
      </c>
      <c r="R510" s="25" t="s">
        <v>42</v>
      </c>
      <c r="S510" s="25" t="s">
        <v>42</v>
      </c>
      <c r="T510" s="25" t="s">
        <v>42</v>
      </c>
      <c r="U510" s="25" t="s">
        <v>42</v>
      </c>
      <c r="V510" s="25" t="s">
        <v>42</v>
      </c>
      <c r="W510" s="25">
        <v>0</v>
      </c>
      <c r="X510" s="25">
        <v>0</v>
      </c>
      <c r="Y510" s="25" t="s">
        <v>42</v>
      </c>
      <c r="Z510" s="25" t="s">
        <v>42</v>
      </c>
      <c r="AA510" s="25">
        <v>10</v>
      </c>
      <c r="AB510" s="25">
        <v>10</v>
      </c>
      <c r="AC510" s="25" t="s">
        <v>58</v>
      </c>
      <c r="AD510" s="59" t="s">
        <v>147</v>
      </c>
      <c r="AE510" s="59" t="s">
        <v>51</v>
      </c>
    </row>
    <row r="511" spans="1:31" ht="78.75" x14ac:dyDescent="0.25">
      <c r="A511" s="57" t="s">
        <v>739</v>
      </c>
      <c r="B511" s="24" t="s">
        <v>1466</v>
      </c>
      <c r="C511" s="58" t="s">
        <v>1467</v>
      </c>
      <c r="D511" s="59" t="s">
        <v>42</v>
      </c>
      <c r="E511" s="25" t="s">
        <v>42</v>
      </c>
      <c r="F511" s="25" t="s">
        <v>42</v>
      </c>
      <c r="G511" s="59" t="s">
        <v>42</v>
      </c>
      <c r="H511" s="25" t="s">
        <v>42</v>
      </c>
      <c r="I511" s="25" t="s">
        <v>42</v>
      </c>
      <c r="J511" s="25" t="s">
        <v>42</v>
      </c>
      <c r="K511" s="25" t="s">
        <v>42</v>
      </c>
      <c r="L511" s="59" t="s">
        <v>51</v>
      </c>
      <c r="M511" s="59" t="s">
        <v>51</v>
      </c>
      <c r="N511" s="59" t="s">
        <v>147</v>
      </c>
      <c r="O511" s="59" t="s">
        <v>147</v>
      </c>
      <c r="P511" s="59" t="s">
        <v>1468</v>
      </c>
      <c r="Q511" s="25" t="s">
        <v>42</v>
      </c>
      <c r="R511" s="25" t="s">
        <v>42</v>
      </c>
      <c r="S511" s="25" t="s">
        <v>42</v>
      </c>
      <c r="T511" s="25" t="s">
        <v>42</v>
      </c>
      <c r="U511" s="25" t="s">
        <v>42</v>
      </c>
      <c r="V511" s="25" t="s">
        <v>42</v>
      </c>
      <c r="W511" s="25">
        <v>0</v>
      </c>
      <c r="X511" s="25">
        <v>0</v>
      </c>
      <c r="Y511" s="25" t="s">
        <v>42</v>
      </c>
      <c r="Z511" s="25" t="s">
        <v>42</v>
      </c>
      <c r="AA511" s="25">
        <v>10</v>
      </c>
      <c r="AB511" s="25">
        <v>10</v>
      </c>
      <c r="AC511" s="25" t="s">
        <v>1388</v>
      </c>
      <c r="AD511" s="59" t="s">
        <v>147</v>
      </c>
      <c r="AE511" s="59" t="s">
        <v>51</v>
      </c>
    </row>
    <row r="512" spans="1:31" ht="78.75" x14ac:dyDescent="0.25">
      <c r="A512" s="57" t="s">
        <v>739</v>
      </c>
      <c r="B512" s="24" t="s">
        <v>1469</v>
      </c>
      <c r="C512" s="58" t="s">
        <v>1470</v>
      </c>
      <c r="D512" s="59" t="s">
        <v>42</v>
      </c>
      <c r="E512" s="25" t="s">
        <v>42</v>
      </c>
      <c r="F512" s="25" t="s">
        <v>42</v>
      </c>
      <c r="G512" s="59" t="s">
        <v>42</v>
      </c>
      <c r="H512" s="25" t="s">
        <v>42</v>
      </c>
      <c r="I512" s="25" t="s">
        <v>42</v>
      </c>
      <c r="J512" s="25" t="s">
        <v>42</v>
      </c>
      <c r="K512" s="25" t="s">
        <v>42</v>
      </c>
      <c r="L512" s="59" t="s">
        <v>51</v>
      </c>
      <c r="M512" s="59" t="s">
        <v>51</v>
      </c>
      <c r="N512" s="59" t="s">
        <v>147</v>
      </c>
      <c r="O512" s="59" t="s">
        <v>147</v>
      </c>
      <c r="P512" s="59" t="s">
        <v>1471</v>
      </c>
      <c r="Q512" s="25" t="s">
        <v>42</v>
      </c>
      <c r="R512" s="25" t="s">
        <v>42</v>
      </c>
      <c r="S512" s="25" t="s">
        <v>42</v>
      </c>
      <c r="T512" s="25" t="s">
        <v>42</v>
      </c>
      <c r="U512" s="25" t="s">
        <v>42</v>
      </c>
      <c r="V512" s="25" t="s">
        <v>42</v>
      </c>
      <c r="W512" s="25">
        <v>0</v>
      </c>
      <c r="X512" s="25">
        <v>0</v>
      </c>
      <c r="Y512" s="25" t="s">
        <v>42</v>
      </c>
      <c r="Z512" s="25" t="s">
        <v>42</v>
      </c>
      <c r="AA512" s="25">
        <v>10</v>
      </c>
      <c r="AB512" s="25">
        <v>10</v>
      </c>
      <c r="AC512" s="25" t="s">
        <v>1388</v>
      </c>
      <c r="AD512" s="59" t="s">
        <v>147</v>
      </c>
      <c r="AE512" s="59" t="s">
        <v>51</v>
      </c>
    </row>
    <row r="513" spans="1:31" ht="78.75" x14ac:dyDescent="0.25">
      <c r="A513" s="57" t="s">
        <v>739</v>
      </c>
      <c r="B513" s="24" t="s">
        <v>1472</v>
      </c>
      <c r="C513" s="58" t="s">
        <v>1473</v>
      </c>
      <c r="D513" s="59" t="s">
        <v>42</v>
      </c>
      <c r="E513" s="25" t="s">
        <v>42</v>
      </c>
      <c r="F513" s="25" t="s">
        <v>42</v>
      </c>
      <c r="G513" s="59" t="s">
        <v>42</v>
      </c>
      <c r="H513" s="25" t="s">
        <v>42</v>
      </c>
      <c r="I513" s="25" t="s">
        <v>42</v>
      </c>
      <c r="J513" s="25" t="s">
        <v>42</v>
      </c>
      <c r="K513" s="25" t="s">
        <v>42</v>
      </c>
      <c r="L513" s="59" t="s">
        <v>51</v>
      </c>
      <c r="M513" s="59" t="s">
        <v>51</v>
      </c>
      <c r="N513" s="59" t="s">
        <v>147</v>
      </c>
      <c r="O513" s="59" t="s">
        <v>147</v>
      </c>
      <c r="P513" s="59" t="s">
        <v>1462</v>
      </c>
      <c r="Q513" s="25" t="s">
        <v>42</v>
      </c>
      <c r="R513" s="25" t="s">
        <v>42</v>
      </c>
      <c r="S513" s="25" t="s">
        <v>42</v>
      </c>
      <c r="T513" s="25" t="s">
        <v>42</v>
      </c>
      <c r="U513" s="25" t="s">
        <v>42</v>
      </c>
      <c r="V513" s="25" t="s">
        <v>42</v>
      </c>
      <c r="W513" s="25">
        <v>0</v>
      </c>
      <c r="X513" s="25">
        <v>0</v>
      </c>
      <c r="Y513" s="25" t="s">
        <v>42</v>
      </c>
      <c r="Z513" s="25" t="s">
        <v>42</v>
      </c>
      <c r="AA513" s="25">
        <v>10</v>
      </c>
      <c r="AB513" s="25">
        <v>10</v>
      </c>
      <c r="AC513" s="25" t="s">
        <v>1388</v>
      </c>
      <c r="AD513" s="59" t="s">
        <v>147</v>
      </c>
      <c r="AE513" s="59" t="s">
        <v>51</v>
      </c>
    </row>
    <row r="514" spans="1:31" ht="78.75" x14ac:dyDescent="0.25">
      <c r="A514" s="57" t="s">
        <v>739</v>
      </c>
      <c r="B514" s="24" t="s">
        <v>1474</v>
      </c>
      <c r="C514" s="58" t="s">
        <v>1475</v>
      </c>
      <c r="D514" s="59" t="s">
        <v>42</v>
      </c>
      <c r="E514" s="25" t="s">
        <v>42</v>
      </c>
      <c r="F514" s="25" t="s">
        <v>42</v>
      </c>
      <c r="G514" s="59" t="s">
        <v>42</v>
      </c>
      <c r="H514" s="25" t="s">
        <v>42</v>
      </c>
      <c r="I514" s="25" t="s">
        <v>42</v>
      </c>
      <c r="J514" s="25" t="s">
        <v>42</v>
      </c>
      <c r="K514" s="25" t="s">
        <v>42</v>
      </c>
      <c r="L514" s="59" t="s">
        <v>51</v>
      </c>
      <c r="M514" s="59" t="s">
        <v>51</v>
      </c>
      <c r="N514" s="59" t="s">
        <v>147</v>
      </c>
      <c r="O514" s="59" t="s">
        <v>147</v>
      </c>
      <c r="P514" s="59" t="s">
        <v>1476</v>
      </c>
      <c r="Q514" s="25" t="s">
        <v>42</v>
      </c>
      <c r="R514" s="25" t="s">
        <v>42</v>
      </c>
      <c r="S514" s="25" t="s">
        <v>42</v>
      </c>
      <c r="T514" s="25" t="s">
        <v>42</v>
      </c>
      <c r="U514" s="25" t="s">
        <v>42</v>
      </c>
      <c r="V514" s="25" t="s">
        <v>42</v>
      </c>
      <c r="W514" s="25">
        <v>0</v>
      </c>
      <c r="X514" s="25">
        <v>0</v>
      </c>
      <c r="Y514" s="25" t="s">
        <v>42</v>
      </c>
      <c r="Z514" s="25" t="s">
        <v>42</v>
      </c>
      <c r="AA514" s="25">
        <v>10</v>
      </c>
      <c r="AB514" s="25">
        <v>10</v>
      </c>
      <c r="AC514" s="25" t="s">
        <v>58</v>
      </c>
      <c r="AD514" s="59" t="s">
        <v>147</v>
      </c>
      <c r="AE514" s="59" t="s">
        <v>51</v>
      </c>
    </row>
    <row r="515" spans="1:31" ht="78.75" x14ac:dyDescent="0.25">
      <c r="A515" s="57" t="s">
        <v>739</v>
      </c>
      <c r="B515" s="24" t="s">
        <v>1477</v>
      </c>
      <c r="C515" s="58" t="s">
        <v>1478</v>
      </c>
      <c r="D515" s="59" t="s">
        <v>42</v>
      </c>
      <c r="E515" s="25" t="s">
        <v>42</v>
      </c>
      <c r="F515" s="25" t="s">
        <v>42</v>
      </c>
      <c r="G515" s="59" t="s">
        <v>42</v>
      </c>
      <c r="H515" s="25" t="s">
        <v>42</v>
      </c>
      <c r="I515" s="25" t="s">
        <v>42</v>
      </c>
      <c r="J515" s="25" t="s">
        <v>42</v>
      </c>
      <c r="K515" s="25" t="s">
        <v>42</v>
      </c>
      <c r="L515" s="59" t="s">
        <v>51</v>
      </c>
      <c r="M515" s="59" t="s">
        <v>51</v>
      </c>
      <c r="N515" s="59" t="s">
        <v>147</v>
      </c>
      <c r="O515" s="59" t="s">
        <v>147</v>
      </c>
      <c r="P515" s="59" t="s">
        <v>1479</v>
      </c>
      <c r="Q515" s="25" t="s">
        <v>42</v>
      </c>
      <c r="R515" s="25" t="s">
        <v>42</v>
      </c>
      <c r="S515" s="25" t="s">
        <v>42</v>
      </c>
      <c r="T515" s="25" t="s">
        <v>42</v>
      </c>
      <c r="U515" s="25" t="s">
        <v>42</v>
      </c>
      <c r="V515" s="25" t="s">
        <v>42</v>
      </c>
      <c r="W515" s="25">
        <v>0</v>
      </c>
      <c r="X515" s="25">
        <v>0</v>
      </c>
      <c r="Y515" s="25" t="s">
        <v>42</v>
      </c>
      <c r="Z515" s="25" t="s">
        <v>42</v>
      </c>
      <c r="AA515" s="25">
        <v>10</v>
      </c>
      <c r="AB515" s="25">
        <v>10</v>
      </c>
      <c r="AC515" s="25" t="s">
        <v>1388</v>
      </c>
      <c r="AD515" s="59" t="s">
        <v>147</v>
      </c>
      <c r="AE515" s="59" t="s">
        <v>51</v>
      </c>
    </row>
    <row r="516" spans="1:31" ht="78.75" x14ac:dyDescent="0.25">
      <c r="A516" s="57" t="s">
        <v>739</v>
      </c>
      <c r="B516" s="24" t="s">
        <v>1480</v>
      </c>
      <c r="C516" s="58" t="s">
        <v>1481</v>
      </c>
      <c r="D516" s="59" t="s">
        <v>42</v>
      </c>
      <c r="E516" s="25" t="s">
        <v>42</v>
      </c>
      <c r="F516" s="25" t="s">
        <v>42</v>
      </c>
      <c r="G516" s="59" t="s">
        <v>42</v>
      </c>
      <c r="H516" s="25" t="s">
        <v>42</v>
      </c>
      <c r="I516" s="25" t="s">
        <v>42</v>
      </c>
      <c r="J516" s="25" t="s">
        <v>42</v>
      </c>
      <c r="K516" s="25" t="s">
        <v>42</v>
      </c>
      <c r="L516" s="59" t="s">
        <v>51</v>
      </c>
      <c r="M516" s="59" t="s">
        <v>51</v>
      </c>
      <c r="N516" s="59" t="s">
        <v>147</v>
      </c>
      <c r="O516" s="59" t="s">
        <v>147</v>
      </c>
      <c r="P516" s="59" t="s">
        <v>1482</v>
      </c>
      <c r="Q516" s="25" t="s">
        <v>42</v>
      </c>
      <c r="R516" s="25" t="s">
        <v>42</v>
      </c>
      <c r="S516" s="25" t="s">
        <v>42</v>
      </c>
      <c r="T516" s="25" t="s">
        <v>42</v>
      </c>
      <c r="U516" s="25" t="s">
        <v>42</v>
      </c>
      <c r="V516" s="25" t="s">
        <v>42</v>
      </c>
      <c r="W516" s="25">
        <v>0</v>
      </c>
      <c r="X516" s="25">
        <v>0</v>
      </c>
      <c r="Y516" s="25" t="s">
        <v>42</v>
      </c>
      <c r="Z516" s="25" t="s">
        <v>42</v>
      </c>
      <c r="AA516" s="25">
        <v>10</v>
      </c>
      <c r="AB516" s="25">
        <v>10</v>
      </c>
      <c r="AC516" s="25" t="s">
        <v>1388</v>
      </c>
      <c r="AD516" s="59" t="s">
        <v>147</v>
      </c>
      <c r="AE516" s="59" t="s">
        <v>51</v>
      </c>
    </row>
    <row r="517" spans="1:31" ht="78.75" x14ac:dyDescent="0.25">
      <c r="A517" s="57" t="s">
        <v>739</v>
      </c>
      <c r="B517" s="24" t="s">
        <v>1483</v>
      </c>
      <c r="C517" s="58" t="s">
        <v>1484</v>
      </c>
      <c r="D517" s="59" t="s">
        <v>42</v>
      </c>
      <c r="E517" s="25" t="s">
        <v>42</v>
      </c>
      <c r="F517" s="25" t="s">
        <v>42</v>
      </c>
      <c r="G517" s="59" t="s">
        <v>42</v>
      </c>
      <c r="H517" s="25" t="s">
        <v>42</v>
      </c>
      <c r="I517" s="25" t="s">
        <v>42</v>
      </c>
      <c r="J517" s="25" t="s">
        <v>42</v>
      </c>
      <c r="K517" s="25" t="s">
        <v>42</v>
      </c>
      <c r="L517" s="59" t="s">
        <v>51</v>
      </c>
      <c r="M517" s="59" t="s">
        <v>51</v>
      </c>
      <c r="N517" s="59" t="s">
        <v>147</v>
      </c>
      <c r="O517" s="59" t="s">
        <v>147</v>
      </c>
      <c r="P517" s="59" t="s">
        <v>1485</v>
      </c>
      <c r="Q517" s="25" t="s">
        <v>42</v>
      </c>
      <c r="R517" s="25" t="s">
        <v>42</v>
      </c>
      <c r="S517" s="25" t="s">
        <v>42</v>
      </c>
      <c r="T517" s="25" t="s">
        <v>42</v>
      </c>
      <c r="U517" s="25" t="s">
        <v>42</v>
      </c>
      <c r="V517" s="25" t="s">
        <v>42</v>
      </c>
      <c r="W517" s="25">
        <v>0</v>
      </c>
      <c r="X517" s="25">
        <v>0</v>
      </c>
      <c r="Y517" s="25" t="s">
        <v>42</v>
      </c>
      <c r="Z517" s="25" t="s">
        <v>42</v>
      </c>
      <c r="AA517" s="25">
        <v>10</v>
      </c>
      <c r="AB517" s="25">
        <v>10</v>
      </c>
      <c r="AC517" s="25" t="s">
        <v>1388</v>
      </c>
      <c r="AD517" s="59" t="s">
        <v>147</v>
      </c>
      <c r="AE517" s="59" t="s">
        <v>51</v>
      </c>
    </row>
    <row r="518" spans="1:31" ht="78.75" x14ac:dyDescent="0.25">
      <c r="A518" s="57" t="s">
        <v>739</v>
      </c>
      <c r="B518" s="24" t="s">
        <v>1486</v>
      </c>
      <c r="C518" s="58" t="s">
        <v>1487</v>
      </c>
      <c r="D518" s="59" t="s">
        <v>42</v>
      </c>
      <c r="E518" s="25" t="s">
        <v>42</v>
      </c>
      <c r="F518" s="25" t="s">
        <v>42</v>
      </c>
      <c r="G518" s="59" t="s">
        <v>42</v>
      </c>
      <c r="H518" s="25" t="s">
        <v>42</v>
      </c>
      <c r="I518" s="25" t="s">
        <v>42</v>
      </c>
      <c r="J518" s="25" t="s">
        <v>42</v>
      </c>
      <c r="K518" s="25" t="s">
        <v>42</v>
      </c>
      <c r="L518" s="59" t="s">
        <v>51</v>
      </c>
      <c r="M518" s="59" t="s">
        <v>51</v>
      </c>
      <c r="N518" s="59" t="s">
        <v>147</v>
      </c>
      <c r="O518" s="59" t="s">
        <v>147</v>
      </c>
      <c r="P518" s="59" t="s">
        <v>1488</v>
      </c>
      <c r="Q518" s="25" t="s">
        <v>42</v>
      </c>
      <c r="R518" s="25" t="s">
        <v>42</v>
      </c>
      <c r="S518" s="25" t="s">
        <v>42</v>
      </c>
      <c r="T518" s="25" t="s">
        <v>42</v>
      </c>
      <c r="U518" s="25" t="s">
        <v>42</v>
      </c>
      <c r="V518" s="25" t="s">
        <v>42</v>
      </c>
      <c r="W518" s="25">
        <v>0</v>
      </c>
      <c r="X518" s="25">
        <v>0</v>
      </c>
      <c r="Y518" s="25" t="s">
        <v>42</v>
      </c>
      <c r="Z518" s="25" t="s">
        <v>42</v>
      </c>
      <c r="AA518" s="25">
        <v>10</v>
      </c>
      <c r="AB518" s="25">
        <v>10</v>
      </c>
      <c r="AC518" s="25" t="s">
        <v>58</v>
      </c>
      <c r="AD518" s="59" t="s">
        <v>147</v>
      </c>
      <c r="AE518" s="59" t="s">
        <v>51</v>
      </c>
    </row>
    <row r="519" spans="1:31" ht="78.75" x14ac:dyDescent="0.25">
      <c r="A519" s="57" t="s">
        <v>739</v>
      </c>
      <c r="B519" s="24" t="s">
        <v>1489</v>
      </c>
      <c r="C519" s="58" t="s">
        <v>1490</v>
      </c>
      <c r="D519" s="59" t="s">
        <v>42</v>
      </c>
      <c r="E519" s="25" t="s">
        <v>42</v>
      </c>
      <c r="F519" s="25" t="s">
        <v>42</v>
      </c>
      <c r="G519" s="59" t="s">
        <v>42</v>
      </c>
      <c r="H519" s="25" t="s">
        <v>42</v>
      </c>
      <c r="I519" s="25" t="s">
        <v>42</v>
      </c>
      <c r="J519" s="25" t="s">
        <v>42</v>
      </c>
      <c r="K519" s="25" t="s">
        <v>42</v>
      </c>
      <c r="L519" s="59" t="s">
        <v>51</v>
      </c>
      <c r="M519" s="59" t="s">
        <v>51</v>
      </c>
      <c r="N519" s="59" t="s">
        <v>147</v>
      </c>
      <c r="O519" s="59" t="s">
        <v>147</v>
      </c>
      <c r="P519" s="59" t="s">
        <v>1397</v>
      </c>
      <c r="Q519" s="25" t="s">
        <v>42</v>
      </c>
      <c r="R519" s="25" t="s">
        <v>42</v>
      </c>
      <c r="S519" s="25" t="s">
        <v>42</v>
      </c>
      <c r="T519" s="25" t="s">
        <v>42</v>
      </c>
      <c r="U519" s="25" t="s">
        <v>42</v>
      </c>
      <c r="V519" s="25" t="s">
        <v>42</v>
      </c>
      <c r="W519" s="25">
        <v>0</v>
      </c>
      <c r="X519" s="25">
        <v>0</v>
      </c>
      <c r="Y519" s="25" t="s">
        <v>42</v>
      </c>
      <c r="Z519" s="25" t="s">
        <v>42</v>
      </c>
      <c r="AA519" s="25">
        <v>10</v>
      </c>
      <c r="AB519" s="25">
        <v>10</v>
      </c>
      <c r="AC519" s="25" t="s">
        <v>1388</v>
      </c>
      <c r="AD519" s="59" t="s">
        <v>147</v>
      </c>
      <c r="AE519" s="59" t="s">
        <v>51</v>
      </c>
    </row>
    <row r="520" spans="1:31" ht="78.75" x14ac:dyDescent="0.25">
      <c r="A520" s="57" t="s">
        <v>739</v>
      </c>
      <c r="B520" s="24" t="s">
        <v>1491</v>
      </c>
      <c r="C520" s="58" t="s">
        <v>1492</v>
      </c>
      <c r="D520" s="59" t="s">
        <v>42</v>
      </c>
      <c r="E520" s="25" t="s">
        <v>42</v>
      </c>
      <c r="F520" s="25" t="s">
        <v>42</v>
      </c>
      <c r="G520" s="59" t="s">
        <v>42</v>
      </c>
      <c r="H520" s="25" t="s">
        <v>42</v>
      </c>
      <c r="I520" s="25" t="s">
        <v>42</v>
      </c>
      <c r="J520" s="25" t="s">
        <v>42</v>
      </c>
      <c r="K520" s="25" t="s">
        <v>42</v>
      </c>
      <c r="L520" s="59" t="s">
        <v>51</v>
      </c>
      <c r="M520" s="59" t="s">
        <v>51</v>
      </c>
      <c r="N520" s="59" t="s">
        <v>147</v>
      </c>
      <c r="O520" s="59" t="s">
        <v>147</v>
      </c>
      <c r="P520" s="59" t="s">
        <v>1493</v>
      </c>
      <c r="Q520" s="25" t="s">
        <v>42</v>
      </c>
      <c r="R520" s="25" t="s">
        <v>42</v>
      </c>
      <c r="S520" s="25" t="s">
        <v>42</v>
      </c>
      <c r="T520" s="25" t="s">
        <v>42</v>
      </c>
      <c r="U520" s="25" t="s">
        <v>42</v>
      </c>
      <c r="V520" s="25" t="s">
        <v>42</v>
      </c>
      <c r="W520" s="25">
        <v>0</v>
      </c>
      <c r="X520" s="25">
        <v>0</v>
      </c>
      <c r="Y520" s="25" t="s">
        <v>42</v>
      </c>
      <c r="Z520" s="25" t="s">
        <v>42</v>
      </c>
      <c r="AA520" s="25">
        <v>10</v>
      </c>
      <c r="AB520" s="25">
        <v>10</v>
      </c>
      <c r="AC520" s="25" t="s">
        <v>1388</v>
      </c>
      <c r="AD520" s="59" t="s">
        <v>147</v>
      </c>
      <c r="AE520" s="59" t="s">
        <v>51</v>
      </c>
    </row>
    <row r="521" spans="1:31" ht="78.75" x14ac:dyDescent="0.25">
      <c r="A521" s="57" t="s">
        <v>739</v>
      </c>
      <c r="B521" s="24" t="s">
        <v>1494</v>
      </c>
      <c r="C521" s="58" t="s">
        <v>1495</v>
      </c>
      <c r="D521" s="59" t="s">
        <v>42</v>
      </c>
      <c r="E521" s="25" t="s">
        <v>42</v>
      </c>
      <c r="F521" s="25" t="s">
        <v>42</v>
      </c>
      <c r="G521" s="59" t="s">
        <v>42</v>
      </c>
      <c r="H521" s="25" t="s">
        <v>42</v>
      </c>
      <c r="I521" s="25" t="s">
        <v>42</v>
      </c>
      <c r="J521" s="25" t="s">
        <v>42</v>
      </c>
      <c r="K521" s="25" t="s">
        <v>42</v>
      </c>
      <c r="L521" s="59" t="s">
        <v>51</v>
      </c>
      <c r="M521" s="59" t="s">
        <v>51</v>
      </c>
      <c r="N521" s="59" t="s">
        <v>147</v>
      </c>
      <c r="O521" s="59" t="s">
        <v>147</v>
      </c>
      <c r="P521" s="59" t="s">
        <v>1485</v>
      </c>
      <c r="Q521" s="25" t="s">
        <v>42</v>
      </c>
      <c r="R521" s="25" t="s">
        <v>42</v>
      </c>
      <c r="S521" s="25" t="s">
        <v>42</v>
      </c>
      <c r="T521" s="25" t="s">
        <v>42</v>
      </c>
      <c r="U521" s="25" t="s">
        <v>42</v>
      </c>
      <c r="V521" s="25" t="s">
        <v>42</v>
      </c>
      <c r="W521" s="25">
        <v>0</v>
      </c>
      <c r="X521" s="25">
        <v>0</v>
      </c>
      <c r="Y521" s="25" t="s">
        <v>42</v>
      </c>
      <c r="Z521" s="25" t="s">
        <v>42</v>
      </c>
      <c r="AA521" s="25">
        <v>10</v>
      </c>
      <c r="AB521" s="25">
        <v>10</v>
      </c>
      <c r="AC521" s="25" t="s">
        <v>1388</v>
      </c>
      <c r="AD521" s="59" t="s">
        <v>147</v>
      </c>
      <c r="AE521" s="59" t="s">
        <v>51</v>
      </c>
    </row>
    <row r="522" spans="1:31" ht="78.75" x14ac:dyDescent="0.25">
      <c r="A522" s="57" t="s">
        <v>739</v>
      </c>
      <c r="B522" s="24" t="s">
        <v>1496</v>
      </c>
      <c r="C522" s="58" t="s">
        <v>1497</v>
      </c>
      <c r="D522" s="59" t="s">
        <v>42</v>
      </c>
      <c r="E522" s="25" t="s">
        <v>42</v>
      </c>
      <c r="F522" s="25" t="s">
        <v>42</v>
      </c>
      <c r="G522" s="59" t="s">
        <v>42</v>
      </c>
      <c r="H522" s="25" t="s">
        <v>42</v>
      </c>
      <c r="I522" s="25" t="s">
        <v>42</v>
      </c>
      <c r="J522" s="25" t="s">
        <v>42</v>
      </c>
      <c r="K522" s="25" t="s">
        <v>42</v>
      </c>
      <c r="L522" s="59" t="s">
        <v>51</v>
      </c>
      <c r="M522" s="59" t="s">
        <v>51</v>
      </c>
      <c r="N522" s="59" t="s">
        <v>147</v>
      </c>
      <c r="O522" s="59" t="s">
        <v>147</v>
      </c>
      <c r="P522" s="59" t="s">
        <v>1498</v>
      </c>
      <c r="Q522" s="25" t="s">
        <v>42</v>
      </c>
      <c r="R522" s="25" t="s">
        <v>42</v>
      </c>
      <c r="S522" s="25" t="s">
        <v>42</v>
      </c>
      <c r="T522" s="25" t="s">
        <v>42</v>
      </c>
      <c r="U522" s="25" t="s">
        <v>42</v>
      </c>
      <c r="V522" s="25" t="s">
        <v>42</v>
      </c>
      <c r="W522" s="25">
        <v>0</v>
      </c>
      <c r="X522" s="25">
        <v>0</v>
      </c>
      <c r="Y522" s="25" t="s">
        <v>42</v>
      </c>
      <c r="Z522" s="25" t="s">
        <v>42</v>
      </c>
      <c r="AA522" s="25">
        <v>10</v>
      </c>
      <c r="AB522" s="25">
        <v>10</v>
      </c>
      <c r="AC522" s="25" t="s">
        <v>58</v>
      </c>
      <c r="AD522" s="59" t="s">
        <v>147</v>
      </c>
      <c r="AE522" s="59" t="s">
        <v>51</v>
      </c>
    </row>
    <row r="523" spans="1:31" ht="78.75" x14ac:dyDescent="0.25">
      <c r="A523" s="57" t="s">
        <v>739</v>
      </c>
      <c r="B523" s="24" t="s">
        <v>1499</v>
      </c>
      <c r="C523" s="58" t="s">
        <v>1500</v>
      </c>
      <c r="D523" s="59" t="s">
        <v>42</v>
      </c>
      <c r="E523" s="25" t="s">
        <v>42</v>
      </c>
      <c r="F523" s="25" t="s">
        <v>42</v>
      </c>
      <c r="G523" s="59" t="s">
        <v>42</v>
      </c>
      <c r="H523" s="25" t="s">
        <v>42</v>
      </c>
      <c r="I523" s="25" t="s">
        <v>42</v>
      </c>
      <c r="J523" s="25" t="s">
        <v>42</v>
      </c>
      <c r="K523" s="25" t="s">
        <v>42</v>
      </c>
      <c r="L523" s="59" t="s">
        <v>51</v>
      </c>
      <c r="M523" s="59" t="s">
        <v>51</v>
      </c>
      <c r="N523" s="59" t="s">
        <v>147</v>
      </c>
      <c r="O523" s="59" t="s">
        <v>147</v>
      </c>
      <c r="P523" s="59" t="s">
        <v>1501</v>
      </c>
      <c r="Q523" s="25" t="s">
        <v>42</v>
      </c>
      <c r="R523" s="25" t="s">
        <v>42</v>
      </c>
      <c r="S523" s="25" t="s">
        <v>42</v>
      </c>
      <c r="T523" s="25" t="s">
        <v>42</v>
      </c>
      <c r="U523" s="25" t="s">
        <v>42</v>
      </c>
      <c r="V523" s="25" t="s">
        <v>42</v>
      </c>
      <c r="W523" s="25">
        <v>0</v>
      </c>
      <c r="X523" s="25">
        <v>0</v>
      </c>
      <c r="Y523" s="25" t="s">
        <v>42</v>
      </c>
      <c r="Z523" s="25" t="s">
        <v>42</v>
      </c>
      <c r="AA523" s="25">
        <v>10</v>
      </c>
      <c r="AB523" s="25">
        <v>10</v>
      </c>
      <c r="AC523" s="25" t="s">
        <v>1388</v>
      </c>
      <c r="AD523" s="59" t="s">
        <v>147</v>
      </c>
      <c r="AE523" s="59" t="s">
        <v>51</v>
      </c>
    </row>
    <row r="524" spans="1:31" ht="78.75" x14ac:dyDescent="0.25">
      <c r="A524" s="57" t="s">
        <v>739</v>
      </c>
      <c r="B524" s="24" t="s">
        <v>1502</v>
      </c>
      <c r="C524" s="58" t="s">
        <v>1503</v>
      </c>
      <c r="D524" s="59" t="s">
        <v>42</v>
      </c>
      <c r="E524" s="25" t="s">
        <v>42</v>
      </c>
      <c r="F524" s="25" t="s">
        <v>42</v>
      </c>
      <c r="G524" s="59" t="s">
        <v>42</v>
      </c>
      <c r="H524" s="25" t="s">
        <v>42</v>
      </c>
      <c r="I524" s="25" t="s">
        <v>42</v>
      </c>
      <c r="J524" s="25" t="s">
        <v>42</v>
      </c>
      <c r="K524" s="25" t="s">
        <v>42</v>
      </c>
      <c r="L524" s="59" t="s">
        <v>51</v>
      </c>
      <c r="M524" s="59" t="s">
        <v>51</v>
      </c>
      <c r="N524" s="59" t="s">
        <v>147</v>
      </c>
      <c r="O524" s="59" t="s">
        <v>147</v>
      </c>
      <c r="P524" s="59" t="s">
        <v>1504</v>
      </c>
      <c r="Q524" s="25" t="s">
        <v>42</v>
      </c>
      <c r="R524" s="25" t="s">
        <v>42</v>
      </c>
      <c r="S524" s="25" t="s">
        <v>42</v>
      </c>
      <c r="T524" s="25" t="s">
        <v>42</v>
      </c>
      <c r="U524" s="25" t="s">
        <v>42</v>
      </c>
      <c r="V524" s="25" t="s">
        <v>42</v>
      </c>
      <c r="W524" s="25">
        <v>0</v>
      </c>
      <c r="X524" s="25">
        <v>0</v>
      </c>
      <c r="Y524" s="25" t="s">
        <v>42</v>
      </c>
      <c r="Z524" s="25" t="s">
        <v>42</v>
      </c>
      <c r="AA524" s="25">
        <v>10</v>
      </c>
      <c r="AB524" s="25">
        <v>10</v>
      </c>
      <c r="AC524" s="25" t="s">
        <v>1388</v>
      </c>
      <c r="AD524" s="59" t="s">
        <v>147</v>
      </c>
      <c r="AE524" s="59" t="s">
        <v>51</v>
      </c>
    </row>
    <row r="525" spans="1:31" ht="78.75" x14ac:dyDescent="0.25">
      <c r="A525" s="57" t="s">
        <v>739</v>
      </c>
      <c r="B525" s="24" t="s">
        <v>1505</v>
      </c>
      <c r="C525" s="58" t="s">
        <v>1506</v>
      </c>
      <c r="D525" s="59" t="s">
        <v>42</v>
      </c>
      <c r="E525" s="25" t="s">
        <v>42</v>
      </c>
      <c r="F525" s="25" t="s">
        <v>42</v>
      </c>
      <c r="G525" s="59" t="s">
        <v>42</v>
      </c>
      <c r="H525" s="25" t="s">
        <v>42</v>
      </c>
      <c r="I525" s="25" t="s">
        <v>42</v>
      </c>
      <c r="J525" s="25" t="s">
        <v>42</v>
      </c>
      <c r="K525" s="25" t="s">
        <v>42</v>
      </c>
      <c r="L525" s="59" t="s">
        <v>51</v>
      </c>
      <c r="M525" s="59" t="s">
        <v>51</v>
      </c>
      <c r="N525" s="59" t="s">
        <v>147</v>
      </c>
      <c r="O525" s="59" t="s">
        <v>147</v>
      </c>
      <c r="P525" s="59" t="s">
        <v>1507</v>
      </c>
      <c r="Q525" s="25" t="s">
        <v>42</v>
      </c>
      <c r="R525" s="25" t="s">
        <v>42</v>
      </c>
      <c r="S525" s="25" t="s">
        <v>42</v>
      </c>
      <c r="T525" s="25" t="s">
        <v>42</v>
      </c>
      <c r="U525" s="25" t="s">
        <v>42</v>
      </c>
      <c r="V525" s="25" t="s">
        <v>42</v>
      </c>
      <c r="W525" s="25">
        <v>0</v>
      </c>
      <c r="X525" s="25">
        <v>0</v>
      </c>
      <c r="Y525" s="25" t="s">
        <v>42</v>
      </c>
      <c r="Z525" s="25" t="s">
        <v>42</v>
      </c>
      <c r="AA525" s="25">
        <v>10</v>
      </c>
      <c r="AB525" s="25">
        <v>10</v>
      </c>
      <c r="AC525" s="25" t="s">
        <v>1388</v>
      </c>
      <c r="AD525" s="59" t="s">
        <v>147</v>
      </c>
      <c r="AE525" s="59" t="s">
        <v>51</v>
      </c>
    </row>
    <row r="526" spans="1:31" ht="78.75" x14ac:dyDescent="0.25">
      <c r="A526" s="57" t="s">
        <v>739</v>
      </c>
      <c r="B526" s="24" t="s">
        <v>1508</v>
      </c>
      <c r="C526" s="58" t="s">
        <v>1509</v>
      </c>
      <c r="D526" s="59" t="s">
        <v>42</v>
      </c>
      <c r="E526" s="25" t="s">
        <v>42</v>
      </c>
      <c r="F526" s="25" t="s">
        <v>42</v>
      </c>
      <c r="G526" s="59" t="s">
        <v>42</v>
      </c>
      <c r="H526" s="25" t="s">
        <v>42</v>
      </c>
      <c r="I526" s="25" t="s">
        <v>42</v>
      </c>
      <c r="J526" s="25" t="s">
        <v>42</v>
      </c>
      <c r="K526" s="25" t="s">
        <v>42</v>
      </c>
      <c r="L526" s="59" t="s">
        <v>51</v>
      </c>
      <c r="M526" s="59" t="s">
        <v>51</v>
      </c>
      <c r="N526" s="59" t="s">
        <v>147</v>
      </c>
      <c r="O526" s="59" t="s">
        <v>147</v>
      </c>
      <c r="P526" s="59" t="s">
        <v>1510</v>
      </c>
      <c r="Q526" s="25" t="s">
        <v>42</v>
      </c>
      <c r="R526" s="25" t="s">
        <v>42</v>
      </c>
      <c r="S526" s="25" t="s">
        <v>42</v>
      </c>
      <c r="T526" s="25" t="s">
        <v>42</v>
      </c>
      <c r="U526" s="25" t="s">
        <v>42</v>
      </c>
      <c r="V526" s="25" t="s">
        <v>42</v>
      </c>
      <c r="W526" s="25">
        <v>0</v>
      </c>
      <c r="X526" s="25">
        <v>0</v>
      </c>
      <c r="Y526" s="25" t="s">
        <v>42</v>
      </c>
      <c r="Z526" s="25" t="s">
        <v>42</v>
      </c>
      <c r="AA526" s="25">
        <v>6</v>
      </c>
      <c r="AB526" s="25">
        <v>6</v>
      </c>
      <c r="AC526" s="25" t="s">
        <v>1388</v>
      </c>
      <c r="AD526" s="59" t="s">
        <v>147</v>
      </c>
      <c r="AE526" s="59" t="s">
        <v>51</v>
      </c>
    </row>
    <row r="527" spans="1:31" ht="78.75" x14ac:dyDescent="0.25">
      <c r="A527" s="57" t="s">
        <v>739</v>
      </c>
      <c r="B527" s="24" t="s">
        <v>1511</v>
      </c>
      <c r="C527" s="58" t="s">
        <v>1512</v>
      </c>
      <c r="D527" s="59" t="s">
        <v>42</v>
      </c>
      <c r="E527" s="25" t="s">
        <v>42</v>
      </c>
      <c r="F527" s="25" t="s">
        <v>42</v>
      </c>
      <c r="G527" s="59" t="s">
        <v>42</v>
      </c>
      <c r="H527" s="25" t="s">
        <v>42</v>
      </c>
      <c r="I527" s="25" t="s">
        <v>42</v>
      </c>
      <c r="J527" s="25" t="s">
        <v>42</v>
      </c>
      <c r="K527" s="25" t="s">
        <v>42</v>
      </c>
      <c r="L527" s="59" t="s">
        <v>51</v>
      </c>
      <c r="M527" s="59" t="s">
        <v>51</v>
      </c>
      <c r="N527" s="59" t="s">
        <v>147</v>
      </c>
      <c r="O527" s="59" t="s">
        <v>147</v>
      </c>
      <c r="P527" s="59" t="s">
        <v>1513</v>
      </c>
      <c r="Q527" s="25" t="s">
        <v>42</v>
      </c>
      <c r="R527" s="25" t="s">
        <v>42</v>
      </c>
      <c r="S527" s="25" t="s">
        <v>42</v>
      </c>
      <c r="T527" s="25" t="s">
        <v>42</v>
      </c>
      <c r="U527" s="25" t="s">
        <v>42</v>
      </c>
      <c r="V527" s="25" t="s">
        <v>42</v>
      </c>
      <c r="W527" s="25">
        <v>0</v>
      </c>
      <c r="X527" s="25">
        <v>0</v>
      </c>
      <c r="Y527" s="25" t="s">
        <v>42</v>
      </c>
      <c r="Z527" s="25" t="s">
        <v>42</v>
      </c>
      <c r="AA527" s="25">
        <v>10</v>
      </c>
      <c r="AB527" s="25">
        <v>10</v>
      </c>
      <c r="AC527" s="25" t="s">
        <v>58</v>
      </c>
      <c r="AD527" s="59" t="s">
        <v>147</v>
      </c>
      <c r="AE527" s="59" t="s">
        <v>51</v>
      </c>
    </row>
    <row r="528" spans="1:31" ht="78.75" x14ac:dyDescent="0.25">
      <c r="A528" s="57" t="s">
        <v>739</v>
      </c>
      <c r="B528" s="24" t="s">
        <v>1514</v>
      </c>
      <c r="C528" s="58" t="s">
        <v>1515</v>
      </c>
      <c r="D528" s="59" t="s">
        <v>42</v>
      </c>
      <c r="E528" s="25" t="s">
        <v>42</v>
      </c>
      <c r="F528" s="25" t="s">
        <v>42</v>
      </c>
      <c r="G528" s="59" t="s">
        <v>42</v>
      </c>
      <c r="H528" s="25" t="s">
        <v>42</v>
      </c>
      <c r="I528" s="25" t="s">
        <v>42</v>
      </c>
      <c r="J528" s="25" t="s">
        <v>42</v>
      </c>
      <c r="K528" s="25" t="s">
        <v>42</v>
      </c>
      <c r="L528" s="59" t="s">
        <v>51</v>
      </c>
      <c r="M528" s="59" t="s">
        <v>51</v>
      </c>
      <c r="N528" s="59" t="s">
        <v>147</v>
      </c>
      <c r="O528" s="59" t="s">
        <v>147</v>
      </c>
      <c r="P528" s="59" t="s">
        <v>1516</v>
      </c>
      <c r="Q528" s="25" t="s">
        <v>42</v>
      </c>
      <c r="R528" s="25" t="s">
        <v>42</v>
      </c>
      <c r="S528" s="25" t="s">
        <v>42</v>
      </c>
      <c r="T528" s="25" t="s">
        <v>42</v>
      </c>
      <c r="U528" s="25" t="s">
        <v>42</v>
      </c>
      <c r="V528" s="25" t="s">
        <v>42</v>
      </c>
      <c r="W528" s="25">
        <v>0</v>
      </c>
      <c r="X528" s="25">
        <v>0</v>
      </c>
      <c r="Y528" s="25" t="s">
        <v>42</v>
      </c>
      <c r="Z528" s="25" t="s">
        <v>42</v>
      </c>
      <c r="AA528" s="25">
        <v>10</v>
      </c>
      <c r="AB528" s="25">
        <v>10</v>
      </c>
      <c r="AC528" s="25" t="s">
        <v>1388</v>
      </c>
      <c r="AD528" s="59" t="s">
        <v>147</v>
      </c>
      <c r="AE528" s="59" t="s">
        <v>51</v>
      </c>
    </row>
    <row r="529" spans="1:31" ht="78.75" x14ac:dyDescent="0.25">
      <c r="A529" s="57" t="s">
        <v>739</v>
      </c>
      <c r="B529" s="24" t="s">
        <v>1517</v>
      </c>
      <c r="C529" s="58" t="s">
        <v>1518</v>
      </c>
      <c r="D529" s="59" t="s">
        <v>42</v>
      </c>
      <c r="E529" s="25" t="s">
        <v>42</v>
      </c>
      <c r="F529" s="25" t="s">
        <v>42</v>
      </c>
      <c r="G529" s="59" t="s">
        <v>42</v>
      </c>
      <c r="H529" s="25" t="s">
        <v>42</v>
      </c>
      <c r="I529" s="25" t="s">
        <v>42</v>
      </c>
      <c r="J529" s="25" t="s">
        <v>42</v>
      </c>
      <c r="K529" s="25" t="s">
        <v>42</v>
      </c>
      <c r="L529" s="59" t="s">
        <v>51</v>
      </c>
      <c r="M529" s="59" t="s">
        <v>51</v>
      </c>
      <c r="N529" s="59" t="s">
        <v>147</v>
      </c>
      <c r="O529" s="59" t="s">
        <v>147</v>
      </c>
      <c r="P529" s="59" t="s">
        <v>1519</v>
      </c>
      <c r="Q529" s="25" t="s">
        <v>42</v>
      </c>
      <c r="R529" s="25" t="s">
        <v>42</v>
      </c>
      <c r="S529" s="25" t="s">
        <v>42</v>
      </c>
      <c r="T529" s="25" t="s">
        <v>42</v>
      </c>
      <c r="U529" s="25" t="s">
        <v>42</v>
      </c>
      <c r="V529" s="25" t="s">
        <v>42</v>
      </c>
      <c r="W529" s="25">
        <v>0</v>
      </c>
      <c r="X529" s="25">
        <v>0</v>
      </c>
      <c r="Y529" s="25" t="s">
        <v>42</v>
      </c>
      <c r="Z529" s="25" t="s">
        <v>42</v>
      </c>
      <c r="AA529" s="25">
        <v>10</v>
      </c>
      <c r="AB529" s="25">
        <v>10</v>
      </c>
      <c r="AC529" s="25" t="s">
        <v>1388</v>
      </c>
      <c r="AD529" s="59" t="s">
        <v>147</v>
      </c>
      <c r="AE529" s="59" t="s">
        <v>51</v>
      </c>
    </row>
    <row r="530" spans="1:31" ht="78.75" x14ac:dyDescent="0.25">
      <c r="A530" s="57" t="s">
        <v>739</v>
      </c>
      <c r="B530" s="24" t="s">
        <v>1520</v>
      </c>
      <c r="C530" s="58" t="s">
        <v>1521</v>
      </c>
      <c r="D530" s="59" t="s">
        <v>42</v>
      </c>
      <c r="E530" s="25" t="s">
        <v>42</v>
      </c>
      <c r="F530" s="25" t="s">
        <v>42</v>
      </c>
      <c r="G530" s="59" t="s">
        <v>42</v>
      </c>
      <c r="H530" s="25" t="s">
        <v>42</v>
      </c>
      <c r="I530" s="25" t="s">
        <v>42</v>
      </c>
      <c r="J530" s="25" t="s">
        <v>42</v>
      </c>
      <c r="K530" s="25" t="s">
        <v>42</v>
      </c>
      <c r="L530" s="59" t="s">
        <v>51</v>
      </c>
      <c r="M530" s="59" t="s">
        <v>51</v>
      </c>
      <c r="N530" s="59" t="s">
        <v>147</v>
      </c>
      <c r="O530" s="59" t="s">
        <v>147</v>
      </c>
      <c r="P530" s="59" t="s">
        <v>1522</v>
      </c>
      <c r="Q530" s="25" t="s">
        <v>42</v>
      </c>
      <c r="R530" s="25" t="s">
        <v>42</v>
      </c>
      <c r="S530" s="25" t="s">
        <v>42</v>
      </c>
      <c r="T530" s="25" t="s">
        <v>42</v>
      </c>
      <c r="U530" s="25" t="s">
        <v>42</v>
      </c>
      <c r="V530" s="25" t="s">
        <v>42</v>
      </c>
      <c r="W530" s="25">
        <v>0</v>
      </c>
      <c r="X530" s="25">
        <v>0</v>
      </c>
      <c r="Y530" s="25" t="s">
        <v>42</v>
      </c>
      <c r="Z530" s="25" t="s">
        <v>42</v>
      </c>
      <c r="AA530" s="25">
        <v>6</v>
      </c>
      <c r="AB530" s="25">
        <v>6</v>
      </c>
      <c r="AC530" s="25" t="s">
        <v>1388</v>
      </c>
      <c r="AD530" s="59" t="s">
        <v>147</v>
      </c>
      <c r="AE530" s="59" t="s">
        <v>51</v>
      </c>
    </row>
    <row r="531" spans="1:31" ht="78.75" x14ac:dyDescent="0.25">
      <c r="A531" s="57" t="s">
        <v>739</v>
      </c>
      <c r="B531" s="24" t="s">
        <v>1523</v>
      </c>
      <c r="C531" s="58" t="s">
        <v>1524</v>
      </c>
      <c r="D531" s="59" t="s">
        <v>42</v>
      </c>
      <c r="E531" s="25" t="s">
        <v>42</v>
      </c>
      <c r="F531" s="25" t="s">
        <v>42</v>
      </c>
      <c r="G531" s="59" t="s">
        <v>42</v>
      </c>
      <c r="H531" s="25" t="s">
        <v>42</v>
      </c>
      <c r="I531" s="25" t="s">
        <v>42</v>
      </c>
      <c r="J531" s="25" t="s">
        <v>42</v>
      </c>
      <c r="K531" s="25" t="s">
        <v>42</v>
      </c>
      <c r="L531" s="59" t="s">
        <v>51</v>
      </c>
      <c r="M531" s="59" t="s">
        <v>51</v>
      </c>
      <c r="N531" s="59" t="s">
        <v>147</v>
      </c>
      <c r="O531" s="59" t="s">
        <v>147</v>
      </c>
      <c r="P531" s="59" t="s">
        <v>1525</v>
      </c>
      <c r="Q531" s="25" t="s">
        <v>42</v>
      </c>
      <c r="R531" s="25" t="s">
        <v>42</v>
      </c>
      <c r="S531" s="25" t="s">
        <v>42</v>
      </c>
      <c r="T531" s="25" t="s">
        <v>42</v>
      </c>
      <c r="U531" s="25" t="s">
        <v>42</v>
      </c>
      <c r="V531" s="25" t="s">
        <v>42</v>
      </c>
      <c r="W531" s="25">
        <v>0</v>
      </c>
      <c r="X531" s="25">
        <v>0</v>
      </c>
      <c r="Y531" s="25" t="s">
        <v>42</v>
      </c>
      <c r="Z531" s="25" t="s">
        <v>42</v>
      </c>
      <c r="AA531" s="25">
        <v>10</v>
      </c>
      <c r="AB531" s="25">
        <v>10</v>
      </c>
      <c r="AC531" s="25" t="s">
        <v>58</v>
      </c>
      <c r="AD531" s="59" t="s">
        <v>147</v>
      </c>
      <c r="AE531" s="59" t="s">
        <v>51</v>
      </c>
    </row>
    <row r="532" spans="1:31" ht="78.75" x14ac:dyDescent="0.25">
      <c r="A532" s="57" t="s">
        <v>739</v>
      </c>
      <c r="B532" s="24" t="s">
        <v>1526</v>
      </c>
      <c r="C532" s="58" t="s">
        <v>1527</v>
      </c>
      <c r="D532" s="59" t="s">
        <v>42</v>
      </c>
      <c r="E532" s="25" t="s">
        <v>42</v>
      </c>
      <c r="F532" s="25" t="s">
        <v>42</v>
      </c>
      <c r="G532" s="59" t="s">
        <v>42</v>
      </c>
      <c r="H532" s="25" t="s">
        <v>42</v>
      </c>
      <c r="I532" s="25" t="s">
        <v>42</v>
      </c>
      <c r="J532" s="25" t="s">
        <v>42</v>
      </c>
      <c r="K532" s="25" t="s">
        <v>42</v>
      </c>
      <c r="L532" s="59" t="s">
        <v>51</v>
      </c>
      <c r="M532" s="59" t="s">
        <v>51</v>
      </c>
      <c r="N532" s="59" t="s">
        <v>147</v>
      </c>
      <c r="O532" s="59" t="s">
        <v>147</v>
      </c>
      <c r="P532" s="59" t="s">
        <v>1528</v>
      </c>
      <c r="Q532" s="25" t="s">
        <v>42</v>
      </c>
      <c r="R532" s="25" t="s">
        <v>42</v>
      </c>
      <c r="S532" s="25" t="s">
        <v>42</v>
      </c>
      <c r="T532" s="25" t="s">
        <v>42</v>
      </c>
      <c r="U532" s="25" t="s">
        <v>42</v>
      </c>
      <c r="V532" s="25" t="s">
        <v>42</v>
      </c>
      <c r="W532" s="25">
        <v>0</v>
      </c>
      <c r="X532" s="25">
        <v>0</v>
      </c>
      <c r="Y532" s="25" t="s">
        <v>42</v>
      </c>
      <c r="Z532" s="25" t="s">
        <v>42</v>
      </c>
      <c r="AA532" s="25">
        <v>10</v>
      </c>
      <c r="AB532" s="25">
        <v>10</v>
      </c>
      <c r="AC532" s="25" t="s">
        <v>1388</v>
      </c>
      <c r="AD532" s="59" t="s">
        <v>147</v>
      </c>
      <c r="AE532" s="59" t="s">
        <v>51</v>
      </c>
    </row>
    <row r="533" spans="1:31" ht="78.75" x14ac:dyDescent="0.25">
      <c r="A533" s="57" t="s">
        <v>739</v>
      </c>
      <c r="B533" s="24" t="s">
        <v>1529</v>
      </c>
      <c r="C533" s="58" t="s">
        <v>1530</v>
      </c>
      <c r="D533" s="59" t="s">
        <v>42</v>
      </c>
      <c r="E533" s="25" t="s">
        <v>42</v>
      </c>
      <c r="F533" s="25" t="s">
        <v>42</v>
      </c>
      <c r="G533" s="59" t="s">
        <v>42</v>
      </c>
      <c r="H533" s="25" t="s">
        <v>42</v>
      </c>
      <c r="I533" s="25" t="s">
        <v>42</v>
      </c>
      <c r="J533" s="25" t="s">
        <v>42</v>
      </c>
      <c r="K533" s="25" t="s">
        <v>42</v>
      </c>
      <c r="L533" s="59" t="s">
        <v>51</v>
      </c>
      <c r="M533" s="59" t="s">
        <v>51</v>
      </c>
      <c r="N533" s="59" t="s">
        <v>147</v>
      </c>
      <c r="O533" s="59" t="s">
        <v>147</v>
      </c>
      <c r="P533" s="59" t="s">
        <v>1531</v>
      </c>
      <c r="Q533" s="25" t="s">
        <v>42</v>
      </c>
      <c r="R533" s="25" t="s">
        <v>42</v>
      </c>
      <c r="S533" s="25" t="s">
        <v>42</v>
      </c>
      <c r="T533" s="25" t="s">
        <v>42</v>
      </c>
      <c r="U533" s="25" t="s">
        <v>42</v>
      </c>
      <c r="V533" s="25" t="s">
        <v>42</v>
      </c>
      <c r="W533" s="25">
        <v>0</v>
      </c>
      <c r="X533" s="25">
        <v>0</v>
      </c>
      <c r="Y533" s="25" t="s">
        <v>42</v>
      </c>
      <c r="Z533" s="25" t="s">
        <v>42</v>
      </c>
      <c r="AA533" s="25">
        <v>10</v>
      </c>
      <c r="AB533" s="25">
        <v>10</v>
      </c>
      <c r="AC533" s="25" t="s">
        <v>1388</v>
      </c>
      <c r="AD533" s="59" t="s">
        <v>147</v>
      </c>
      <c r="AE533" s="59" t="s">
        <v>51</v>
      </c>
    </row>
    <row r="534" spans="1:31" ht="78.75" x14ac:dyDescent="0.25">
      <c r="A534" s="57" t="s">
        <v>739</v>
      </c>
      <c r="B534" s="24" t="s">
        <v>1532</v>
      </c>
      <c r="C534" s="58" t="s">
        <v>1533</v>
      </c>
      <c r="D534" s="59" t="s">
        <v>42</v>
      </c>
      <c r="E534" s="25" t="s">
        <v>42</v>
      </c>
      <c r="F534" s="25" t="s">
        <v>42</v>
      </c>
      <c r="G534" s="59" t="s">
        <v>42</v>
      </c>
      <c r="H534" s="25" t="s">
        <v>42</v>
      </c>
      <c r="I534" s="25" t="s">
        <v>42</v>
      </c>
      <c r="J534" s="25" t="s">
        <v>42</v>
      </c>
      <c r="K534" s="25" t="s">
        <v>42</v>
      </c>
      <c r="L534" s="59" t="s">
        <v>51</v>
      </c>
      <c r="M534" s="59" t="s">
        <v>51</v>
      </c>
      <c r="N534" s="59" t="s">
        <v>147</v>
      </c>
      <c r="O534" s="59" t="s">
        <v>147</v>
      </c>
      <c r="P534" s="59" t="s">
        <v>1534</v>
      </c>
      <c r="Q534" s="25" t="s">
        <v>42</v>
      </c>
      <c r="R534" s="25" t="s">
        <v>42</v>
      </c>
      <c r="S534" s="25" t="s">
        <v>42</v>
      </c>
      <c r="T534" s="25" t="s">
        <v>42</v>
      </c>
      <c r="U534" s="25" t="s">
        <v>42</v>
      </c>
      <c r="V534" s="25" t="s">
        <v>42</v>
      </c>
      <c r="W534" s="25">
        <v>0</v>
      </c>
      <c r="X534" s="25">
        <v>0</v>
      </c>
      <c r="Y534" s="25" t="s">
        <v>42</v>
      </c>
      <c r="Z534" s="25" t="s">
        <v>42</v>
      </c>
      <c r="AA534" s="25">
        <v>6</v>
      </c>
      <c r="AB534" s="25">
        <v>6</v>
      </c>
      <c r="AC534" s="25" t="s">
        <v>1388</v>
      </c>
      <c r="AD534" s="59" t="s">
        <v>147</v>
      </c>
      <c r="AE534" s="59" t="s">
        <v>51</v>
      </c>
    </row>
    <row r="535" spans="1:31" ht="78.75" x14ac:dyDescent="0.25">
      <c r="A535" s="57" t="s">
        <v>739</v>
      </c>
      <c r="B535" s="24" t="s">
        <v>1535</v>
      </c>
      <c r="C535" s="58" t="s">
        <v>1536</v>
      </c>
      <c r="D535" s="59" t="s">
        <v>42</v>
      </c>
      <c r="E535" s="25" t="s">
        <v>42</v>
      </c>
      <c r="F535" s="25" t="s">
        <v>42</v>
      </c>
      <c r="G535" s="59" t="s">
        <v>42</v>
      </c>
      <c r="H535" s="25" t="s">
        <v>42</v>
      </c>
      <c r="I535" s="25" t="s">
        <v>42</v>
      </c>
      <c r="J535" s="25" t="s">
        <v>42</v>
      </c>
      <c r="K535" s="25" t="s">
        <v>42</v>
      </c>
      <c r="L535" s="59" t="s">
        <v>51</v>
      </c>
      <c r="M535" s="59" t="s">
        <v>51</v>
      </c>
      <c r="N535" s="59" t="s">
        <v>147</v>
      </c>
      <c r="O535" s="59" t="s">
        <v>147</v>
      </c>
      <c r="P535" s="59" t="s">
        <v>1537</v>
      </c>
      <c r="Q535" s="25" t="s">
        <v>42</v>
      </c>
      <c r="R535" s="25" t="s">
        <v>42</v>
      </c>
      <c r="S535" s="25" t="s">
        <v>42</v>
      </c>
      <c r="T535" s="25" t="s">
        <v>42</v>
      </c>
      <c r="U535" s="25" t="s">
        <v>42</v>
      </c>
      <c r="V535" s="25" t="s">
        <v>42</v>
      </c>
      <c r="W535" s="25">
        <v>0</v>
      </c>
      <c r="X535" s="25">
        <v>0</v>
      </c>
      <c r="Y535" s="25" t="s">
        <v>42</v>
      </c>
      <c r="Z535" s="25" t="s">
        <v>42</v>
      </c>
      <c r="AA535" s="25">
        <v>10</v>
      </c>
      <c r="AB535" s="25">
        <v>10</v>
      </c>
      <c r="AC535" s="25" t="s">
        <v>58</v>
      </c>
      <c r="AD535" s="59" t="s">
        <v>147</v>
      </c>
      <c r="AE535" s="59" t="s">
        <v>51</v>
      </c>
    </row>
    <row r="536" spans="1:31" ht="78.75" x14ac:dyDescent="0.25">
      <c r="A536" s="57" t="s">
        <v>739</v>
      </c>
      <c r="B536" s="24" t="s">
        <v>1538</v>
      </c>
      <c r="C536" s="58" t="s">
        <v>1539</v>
      </c>
      <c r="D536" s="59" t="s">
        <v>42</v>
      </c>
      <c r="E536" s="25" t="s">
        <v>42</v>
      </c>
      <c r="F536" s="25" t="s">
        <v>42</v>
      </c>
      <c r="G536" s="59" t="s">
        <v>42</v>
      </c>
      <c r="H536" s="25" t="s">
        <v>42</v>
      </c>
      <c r="I536" s="25" t="s">
        <v>42</v>
      </c>
      <c r="J536" s="25" t="s">
        <v>42</v>
      </c>
      <c r="K536" s="25" t="s">
        <v>42</v>
      </c>
      <c r="L536" s="59" t="s">
        <v>51</v>
      </c>
      <c r="M536" s="59" t="s">
        <v>51</v>
      </c>
      <c r="N536" s="59" t="s">
        <v>147</v>
      </c>
      <c r="O536" s="59" t="s">
        <v>147</v>
      </c>
      <c r="P536" s="59" t="s">
        <v>1540</v>
      </c>
      <c r="Q536" s="25" t="s">
        <v>42</v>
      </c>
      <c r="R536" s="25" t="s">
        <v>42</v>
      </c>
      <c r="S536" s="25" t="s">
        <v>42</v>
      </c>
      <c r="T536" s="25" t="s">
        <v>42</v>
      </c>
      <c r="U536" s="25" t="s">
        <v>42</v>
      </c>
      <c r="V536" s="25" t="s">
        <v>42</v>
      </c>
      <c r="W536" s="25">
        <v>0</v>
      </c>
      <c r="X536" s="25">
        <v>0</v>
      </c>
      <c r="Y536" s="25" t="s">
        <v>42</v>
      </c>
      <c r="Z536" s="25" t="s">
        <v>42</v>
      </c>
      <c r="AA536" s="25">
        <v>10</v>
      </c>
      <c r="AB536" s="25">
        <v>10</v>
      </c>
      <c r="AC536" s="25" t="s">
        <v>1388</v>
      </c>
      <c r="AD536" s="59" t="s">
        <v>147</v>
      </c>
      <c r="AE536" s="59" t="s">
        <v>51</v>
      </c>
    </row>
    <row r="537" spans="1:31" ht="78.75" x14ac:dyDescent="0.25">
      <c r="A537" s="57" t="s">
        <v>739</v>
      </c>
      <c r="B537" s="24" t="s">
        <v>1541</v>
      </c>
      <c r="C537" s="58" t="s">
        <v>1542</v>
      </c>
      <c r="D537" s="59" t="s">
        <v>42</v>
      </c>
      <c r="E537" s="25" t="s">
        <v>42</v>
      </c>
      <c r="F537" s="25" t="s">
        <v>42</v>
      </c>
      <c r="G537" s="59" t="s">
        <v>42</v>
      </c>
      <c r="H537" s="25" t="s">
        <v>42</v>
      </c>
      <c r="I537" s="25" t="s">
        <v>42</v>
      </c>
      <c r="J537" s="25" t="s">
        <v>42</v>
      </c>
      <c r="K537" s="25" t="s">
        <v>42</v>
      </c>
      <c r="L537" s="59" t="s">
        <v>51</v>
      </c>
      <c r="M537" s="59" t="s">
        <v>51</v>
      </c>
      <c r="N537" s="59" t="s">
        <v>147</v>
      </c>
      <c r="O537" s="59" t="s">
        <v>147</v>
      </c>
      <c r="P537" s="59" t="s">
        <v>1543</v>
      </c>
      <c r="Q537" s="25" t="s">
        <v>42</v>
      </c>
      <c r="R537" s="25" t="s">
        <v>42</v>
      </c>
      <c r="S537" s="25" t="s">
        <v>42</v>
      </c>
      <c r="T537" s="25" t="s">
        <v>42</v>
      </c>
      <c r="U537" s="25" t="s">
        <v>42</v>
      </c>
      <c r="V537" s="25" t="s">
        <v>42</v>
      </c>
      <c r="W537" s="25">
        <v>0</v>
      </c>
      <c r="X537" s="25">
        <v>0</v>
      </c>
      <c r="Y537" s="25" t="s">
        <v>42</v>
      </c>
      <c r="Z537" s="25" t="s">
        <v>42</v>
      </c>
      <c r="AA537" s="25">
        <v>10</v>
      </c>
      <c r="AB537" s="25">
        <v>10</v>
      </c>
      <c r="AC537" s="25" t="s">
        <v>1388</v>
      </c>
      <c r="AD537" s="59" t="s">
        <v>147</v>
      </c>
      <c r="AE537" s="59" t="s">
        <v>51</v>
      </c>
    </row>
    <row r="538" spans="1:31" ht="78.75" x14ac:dyDescent="0.25">
      <c r="A538" s="57" t="s">
        <v>739</v>
      </c>
      <c r="B538" s="24" t="s">
        <v>1544</v>
      </c>
      <c r="C538" s="58" t="s">
        <v>1545</v>
      </c>
      <c r="D538" s="59" t="s">
        <v>42</v>
      </c>
      <c r="E538" s="25" t="s">
        <v>42</v>
      </c>
      <c r="F538" s="25" t="s">
        <v>42</v>
      </c>
      <c r="G538" s="59" t="s">
        <v>42</v>
      </c>
      <c r="H538" s="25" t="s">
        <v>42</v>
      </c>
      <c r="I538" s="25" t="s">
        <v>42</v>
      </c>
      <c r="J538" s="25" t="s">
        <v>42</v>
      </c>
      <c r="K538" s="25" t="s">
        <v>42</v>
      </c>
      <c r="L538" s="59" t="s">
        <v>51</v>
      </c>
      <c r="M538" s="59" t="s">
        <v>51</v>
      </c>
      <c r="N538" s="59" t="s">
        <v>147</v>
      </c>
      <c r="O538" s="59" t="s">
        <v>147</v>
      </c>
      <c r="P538" s="59" t="s">
        <v>1534</v>
      </c>
      <c r="Q538" s="25" t="s">
        <v>42</v>
      </c>
      <c r="R538" s="25" t="s">
        <v>42</v>
      </c>
      <c r="S538" s="25" t="s">
        <v>42</v>
      </c>
      <c r="T538" s="25" t="s">
        <v>42</v>
      </c>
      <c r="U538" s="25" t="s">
        <v>42</v>
      </c>
      <c r="V538" s="25" t="s">
        <v>42</v>
      </c>
      <c r="W538" s="25">
        <v>0</v>
      </c>
      <c r="X538" s="25">
        <v>0</v>
      </c>
      <c r="Y538" s="25" t="s">
        <v>42</v>
      </c>
      <c r="Z538" s="25" t="s">
        <v>42</v>
      </c>
      <c r="AA538" s="25">
        <v>6</v>
      </c>
      <c r="AB538" s="25">
        <v>6</v>
      </c>
      <c r="AC538" s="25" t="s">
        <v>1388</v>
      </c>
      <c r="AD538" s="59" t="s">
        <v>147</v>
      </c>
      <c r="AE538" s="59" t="s">
        <v>51</v>
      </c>
    </row>
    <row r="539" spans="1:31" ht="78.75" x14ac:dyDescent="0.25">
      <c r="A539" s="57" t="s">
        <v>739</v>
      </c>
      <c r="B539" s="24" t="s">
        <v>1546</v>
      </c>
      <c r="C539" s="58" t="s">
        <v>1547</v>
      </c>
      <c r="D539" s="59" t="s">
        <v>42</v>
      </c>
      <c r="E539" s="25" t="s">
        <v>42</v>
      </c>
      <c r="F539" s="25" t="s">
        <v>42</v>
      </c>
      <c r="G539" s="59" t="s">
        <v>42</v>
      </c>
      <c r="H539" s="25" t="s">
        <v>42</v>
      </c>
      <c r="I539" s="25" t="s">
        <v>42</v>
      </c>
      <c r="J539" s="25" t="s">
        <v>42</v>
      </c>
      <c r="K539" s="25" t="s">
        <v>42</v>
      </c>
      <c r="L539" s="59" t="s">
        <v>51</v>
      </c>
      <c r="M539" s="59" t="s">
        <v>51</v>
      </c>
      <c r="N539" s="59" t="s">
        <v>147</v>
      </c>
      <c r="O539" s="59" t="s">
        <v>147</v>
      </c>
      <c r="P539" s="59" t="s">
        <v>1537</v>
      </c>
      <c r="Q539" s="25" t="s">
        <v>42</v>
      </c>
      <c r="R539" s="25" t="s">
        <v>42</v>
      </c>
      <c r="S539" s="25" t="s">
        <v>42</v>
      </c>
      <c r="T539" s="25" t="s">
        <v>42</v>
      </c>
      <c r="U539" s="25" t="s">
        <v>42</v>
      </c>
      <c r="V539" s="25" t="s">
        <v>42</v>
      </c>
      <c r="W539" s="25">
        <v>0</v>
      </c>
      <c r="X539" s="25">
        <v>0</v>
      </c>
      <c r="Y539" s="25" t="s">
        <v>42</v>
      </c>
      <c r="Z539" s="25" t="s">
        <v>42</v>
      </c>
      <c r="AA539" s="25">
        <v>10</v>
      </c>
      <c r="AB539" s="25">
        <v>10</v>
      </c>
      <c r="AC539" s="25" t="s">
        <v>58</v>
      </c>
      <c r="AD539" s="59" t="s">
        <v>147</v>
      </c>
      <c r="AE539" s="59" t="s">
        <v>51</v>
      </c>
    </row>
    <row r="540" spans="1:31" ht="78.75" x14ac:dyDescent="0.25">
      <c r="A540" s="57" t="s">
        <v>739</v>
      </c>
      <c r="B540" s="24" t="s">
        <v>1548</v>
      </c>
      <c r="C540" s="58" t="s">
        <v>1549</v>
      </c>
      <c r="D540" s="59" t="s">
        <v>42</v>
      </c>
      <c r="E540" s="25" t="s">
        <v>42</v>
      </c>
      <c r="F540" s="25" t="s">
        <v>42</v>
      </c>
      <c r="G540" s="59" t="s">
        <v>42</v>
      </c>
      <c r="H540" s="25" t="s">
        <v>42</v>
      </c>
      <c r="I540" s="25" t="s">
        <v>42</v>
      </c>
      <c r="J540" s="25" t="s">
        <v>42</v>
      </c>
      <c r="K540" s="25" t="s">
        <v>42</v>
      </c>
      <c r="L540" s="59" t="s">
        <v>51</v>
      </c>
      <c r="M540" s="59" t="s">
        <v>51</v>
      </c>
      <c r="N540" s="59" t="s">
        <v>147</v>
      </c>
      <c r="O540" s="59" t="s">
        <v>147</v>
      </c>
      <c r="P540" s="59" t="s">
        <v>1550</v>
      </c>
      <c r="Q540" s="25" t="s">
        <v>42</v>
      </c>
      <c r="R540" s="25" t="s">
        <v>42</v>
      </c>
      <c r="S540" s="25" t="s">
        <v>42</v>
      </c>
      <c r="T540" s="25" t="s">
        <v>42</v>
      </c>
      <c r="U540" s="25" t="s">
        <v>42</v>
      </c>
      <c r="V540" s="25" t="s">
        <v>42</v>
      </c>
      <c r="W540" s="25">
        <v>0</v>
      </c>
      <c r="X540" s="25">
        <v>0</v>
      </c>
      <c r="Y540" s="25" t="s">
        <v>42</v>
      </c>
      <c r="Z540" s="25" t="s">
        <v>42</v>
      </c>
      <c r="AA540" s="25">
        <v>10</v>
      </c>
      <c r="AB540" s="25">
        <v>10</v>
      </c>
      <c r="AC540" s="25" t="s">
        <v>1388</v>
      </c>
      <c r="AD540" s="59" t="s">
        <v>147</v>
      </c>
      <c r="AE540" s="59" t="s">
        <v>51</v>
      </c>
    </row>
    <row r="541" spans="1:31" ht="78.75" x14ac:dyDescent="0.25">
      <c r="A541" s="57" t="s">
        <v>739</v>
      </c>
      <c r="B541" s="24" t="s">
        <v>1551</v>
      </c>
      <c r="C541" s="58" t="s">
        <v>1552</v>
      </c>
      <c r="D541" s="59" t="s">
        <v>42</v>
      </c>
      <c r="E541" s="25" t="s">
        <v>42</v>
      </c>
      <c r="F541" s="25" t="s">
        <v>42</v>
      </c>
      <c r="G541" s="59" t="s">
        <v>42</v>
      </c>
      <c r="H541" s="25" t="s">
        <v>42</v>
      </c>
      <c r="I541" s="25" t="s">
        <v>42</v>
      </c>
      <c r="J541" s="25" t="s">
        <v>42</v>
      </c>
      <c r="K541" s="25" t="s">
        <v>42</v>
      </c>
      <c r="L541" s="59" t="s">
        <v>51</v>
      </c>
      <c r="M541" s="59" t="s">
        <v>51</v>
      </c>
      <c r="N541" s="59" t="s">
        <v>147</v>
      </c>
      <c r="O541" s="59" t="s">
        <v>147</v>
      </c>
      <c r="P541" s="59" t="s">
        <v>1553</v>
      </c>
      <c r="Q541" s="25" t="s">
        <v>42</v>
      </c>
      <c r="R541" s="25" t="s">
        <v>42</v>
      </c>
      <c r="S541" s="25" t="s">
        <v>42</v>
      </c>
      <c r="T541" s="25" t="s">
        <v>42</v>
      </c>
      <c r="U541" s="25" t="s">
        <v>42</v>
      </c>
      <c r="V541" s="25" t="s">
        <v>42</v>
      </c>
      <c r="W541" s="25">
        <v>0</v>
      </c>
      <c r="X541" s="25">
        <v>0</v>
      </c>
      <c r="Y541" s="25" t="s">
        <v>42</v>
      </c>
      <c r="Z541" s="25" t="s">
        <v>42</v>
      </c>
      <c r="AA541" s="25">
        <v>10</v>
      </c>
      <c r="AB541" s="25">
        <v>10</v>
      </c>
      <c r="AC541" s="25" t="s">
        <v>1388</v>
      </c>
      <c r="AD541" s="59" t="s">
        <v>147</v>
      </c>
      <c r="AE541" s="59" t="s">
        <v>51</v>
      </c>
    </row>
    <row r="542" spans="1:31" ht="78.75" x14ac:dyDescent="0.25">
      <c r="A542" s="57" t="s">
        <v>739</v>
      </c>
      <c r="B542" s="24" t="s">
        <v>1554</v>
      </c>
      <c r="C542" s="58" t="s">
        <v>1555</v>
      </c>
      <c r="D542" s="59" t="s">
        <v>42</v>
      </c>
      <c r="E542" s="25" t="s">
        <v>42</v>
      </c>
      <c r="F542" s="25" t="s">
        <v>42</v>
      </c>
      <c r="G542" s="59" t="s">
        <v>42</v>
      </c>
      <c r="H542" s="25" t="s">
        <v>42</v>
      </c>
      <c r="I542" s="25" t="s">
        <v>42</v>
      </c>
      <c r="J542" s="25" t="s">
        <v>42</v>
      </c>
      <c r="K542" s="25" t="s">
        <v>42</v>
      </c>
      <c r="L542" s="59" t="s">
        <v>51</v>
      </c>
      <c r="M542" s="59" t="s">
        <v>51</v>
      </c>
      <c r="N542" s="59" t="s">
        <v>147</v>
      </c>
      <c r="O542" s="59" t="s">
        <v>147</v>
      </c>
      <c r="P542" s="59" t="s">
        <v>1556</v>
      </c>
      <c r="Q542" s="25" t="s">
        <v>42</v>
      </c>
      <c r="R542" s="25" t="s">
        <v>42</v>
      </c>
      <c r="S542" s="25" t="s">
        <v>42</v>
      </c>
      <c r="T542" s="25" t="s">
        <v>42</v>
      </c>
      <c r="U542" s="25" t="s">
        <v>42</v>
      </c>
      <c r="V542" s="25" t="s">
        <v>42</v>
      </c>
      <c r="W542" s="25">
        <v>0</v>
      </c>
      <c r="X542" s="25">
        <v>0</v>
      </c>
      <c r="Y542" s="25" t="s">
        <v>42</v>
      </c>
      <c r="Z542" s="25" t="s">
        <v>42</v>
      </c>
      <c r="AA542" s="25">
        <v>6</v>
      </c>
      <c r="AB542" s="25">
        <v>6</v>
      </c>
      <c r="AC542" s="25" t="s">
        <v>1388</v>
      </c>
      <c r="AD542" s="59" t="s">
        <v>147</v>
      </c>
      <c r="AE542" s="59" t="s">
        <v>51</v>
      </c>
    </row>
    <row r="543" spans="1:31" ht="78.75" x14ac:dyDescent="0.25">
      <c r="A543" s="57" t="s">
        <v>739</v>
      </c>
      <c r="B543" s="24" t="s">
        <v>1557</v>
      </c>
      <c r="C543" s="58" t="s">
        <v>1558</v>
      </c>
      <c r="D543" s="59" t="s">
        <v>42</v>
      </c>
      <c r="E543" s="25" t="s">
        <v>42</v>
      </c>
      <c r="F543" s="25" t="s">
        <v>42</v>
      </c>
      <c r="G543" s="59" t="s">
        <v>42</v>
      </c>
      <c r="H543" s="25" t="s">
        <v>42</v>
      </c>
      <c r="I543" s="25" t="s">
        <v>42</v>
      </c>
      <c r="J543" s="25" t="s">
        <v>42</v>
      </c>
      <c r="K543" s="25" t="s">
        <v>42</v>
      </c>
      <c r="L543" s="59" t="s">
        <v>51</v>
      </c>
      <c r="M543" s="59" t="s">
        <v>51</v>
      </c>
      <c r="N543" s="59" t="s">
        <v>147</v>
      </c>
      <c r="O543" s="59" t="s">
        <v>147</v>
      </c>
      <c r="P543" s="59" t="s">
        <v>1559</v>
      </c>
      <c r="Q543" s="25" t="s">
        <v>42</v>
      </c>
      <c r="R543" s="25" t="s">
        <v>42</v>
      </c>
      <c r="S543" s="25" t="s">
        <v>42</v>
      </c>
      <c r="T543" s="25" t="s">
        <v>42</v>
      </c>
      <c r="U543" s="25" t="s">
        <v>42</v>
      </c>
      <c r="V543" s="25" t="s">
        <v>42</v>
      </c>
      <c r="W543" s="25">
        <v>0</v>
      </c>
      <c r="X543" s="25">
        <v>0</v>
      </c>
      <c r="Y543" s="25" t="s">
        <v>42</v>
      </c>
      <c r="Z543" s="25" t="s">
        <v>42</v>
      </c>
      <c r="AA543" s="25">
        <v>10</v>
      </c>
      <c r="AB543" s="25">
        <v>10</v>
      </c>
      <c r="AC543" s="25" t="s">
        <v>1388</v>
      </c>
      <c r="AD543" s="59" t="s">
        <v>147</v>
      </c>
      <c r="AE543" s="59" t="s">
        <v>51</v>
      </c>
    </row>
    <row r="544" spans="1:31" ht="78.75" x14ac:dyDescent="0.25">
      <c r="A544" s="57" t="s">
        <v>739</v>
      </c>
      <c r="B544" s="24" t="s">
        <v>1560</v>
      </c>
      <c r="C544" s="58" t="s">
        <v>1561</v>
      </c>
      <c r="D544" s="59" t="s">
        <v>42</v>
      </c>
      <c r="E544" s="25" t="s">
        <v>42</v>
      </c>
      <c r="F544" s="25" t="s">
        <v>42</v>
      </c>
      <c r="G544" s="59" t="s">
        <v>42</v>
      </c>
      <c r="H544" s="25" t="s">
        <v>42</v>
      </c>
      <c r="I544" s="25" t="s">
        <v>42</v>
      </c>
      <c r="J544" s="25" t="s">
        <v>42</v>
      </c>
      <c r="K544" s="25" t="s">
        <v>42</v>
      </c>
      <c r="L544" s="59" t="s">
        <v>51</v>
      </c>
      <c r="M544" s="59" t="s">
        <v>51</v>
      </c>
      <c r="N544" s="59" t="s">
        <v>147</v>
      </c>
      <c r="O544" s="59" t="s">
        <v>147</v>
      </c>
      <c r="P544" s="59" t="s">
        <v>1562</v>
      </c>
      <c r="Q544" s="25" t="s">
        <v>42</v>
      </c>
      <c r="R544" s="25" t="s">
        <v>42</v>
      </c>
      <c r="S544" s="25" t="s">
        <v>42</v>
      </c>
      <c r="T544" s="25" t="s">
        <v>42</v>
      </c>
      <c r="U544" s="25" t="s">
        <v>42</v>
      </c>
      <c r="V544" s="25" t="s">
        <v>42</v>
      </c>
      <c r="W544" s="25">
        <v>0</v>
      </c>
      <c r="X544" s="25">
        <v>0</v>
      </c>
      <c r="Y544" s="25" t="s">
        <v>42</v>
      </c>
      <c r="Z544" s="25" t="s">
        <v>42</v>
      </c>
      <c r="AA544" s="25">
        <v>10</v>
      </c>
      <c r="AB544" s="25">
        <v>10</v>
      </c>
      <c r="AC544" s="25" t="s">
        <v>1388</v>
      </c>
      <c r="AD544" s="59" t="s">
        <v>147</v>
      </c>
      <c r="AE544" s="59" t="s">
        <v>51</v>
      </c>
    </row>
    <row r="545" spans="1:31" ht="78.75" x14ac:dyDescent="0.25">
      <c r="A545" s="57" t="s">
        <v>739</v>
      </c>
      <c r="B545" s="24" t="s">
        <v>1563</v>
      </c>
      <c r="C545" s="58" t="s">
        <v>1564</v>
      </c>
      <c r="D545" s="59" t="s">
        <v>42</v>
      </c>
      <c r="E545" s="25" t="s">
        <v>42</v>
      </c>
      <c r="F545" s="25" t="s">
        <v>42</v>
      </c>
      <c r="G545" s="59" t="s">
        <v>42</v>
      </c>
      <c r="H545" s="25" t="s">
        <v>42</v>
      </c>
      <c r="I545" s="25" t="s">
        <v>42</v>
      </c>
      <c r="J545" s="25" t="s">
        <v>42</v>
      </c>
      <c r="K545" s="25" t="s">
        <v>42</v>
      </c>
      <c r="L545" s="59" t="s">
        <v>51</v>
      </c>
      <c r="M545" s="59" t="s">
        <v>51</v>
      </c>
      <c r="N545" s="59" t="s">
        <v>147</v>
      </c>
      <c r="O545" s="59" t="s">
        <v>147</v>
      </c>
      <c r="P545" s="59" t="s">
        <v>1556</v>
      </c>
      <c r="Q545" s="25" t="s">
        <v>42</v>
      </c>
      <c r="R545" s="25" t="s">
        <v>42</v>
      </c>
      <c r="S545" s="25" t="s">
        <v>42</v>
      </c>
      <c r="T545" s="25" t="s">
        <v>42</v>
      </c>
      <c r="U545" s="25" t="s">
        <v>42</v>
      </c>
      <c r="V545" s="25" t="s">
        <v>42</v>
      </c>
      <c r="W545" s="25">
        <v>0</v>
      </c>
      <c r="X545" s="25">
        <v>0</v>
      </c>
      <c r="Y545" s="25" t="s">
        <v>42</v>
      </c>
      <c r="Z545" s="25" t="s">
        <v>42</v>
      </c>
      <c r="AA545" s="25">
        <v>6</v>
      </c>
      <c r="AB545" s="25">
        <v>6</v>
      </c>
      <c r="AC545" s="25" t="s">
        <v>1388</v>
      </c>
      <c r="AD545" s="59" t="s">
        <v>147</v>
      </c>
      <c r="AE545" s="59" t="s">
        <v>51</v>
      </c>
    </row>
    <row r="546" spans="1:31" ht="78.75" x14ac:dyDescent="0.25">
      <c r="A546" s="57" t="s">
        <v>739</v>
      </c>
      <c r="B546" s="24" t="s">
        <v>1565</v>
      </c>
      <c r="C546" s="58" t="s">
        <v>1566</v>
      </c>
      <c r="D546" s="59" t="s">
        <v>42</v>
      </c>
      <c r="E546" s="25" t="s">
        <v>42</v>
      </c>
      <c r="F546" s="25" t="s">
        <v>42</v>
      </c>
      <c r="G546" s="59" t="s">
        <v>42</v>
      </c>
      <c r="H546" s="25" t="s">
        <v>42</v>
      </c>
      <c r="I546" s="25" t="s">
        <v>42</v>
      </c>
      <c r="J546" s="25" t="s">
        <v>42</v>
      </c>
      <c r="K546" s="25" t="s">
        <v>42</v>
      </c>
      <c r="L546" s="59" t="s">
        <v>51</v>
      </c>
      <c r="M546" s="59" t="s">
        <v>51</v>
      </c>
      <c r="N546" s="59" t="s">
        <v>147</v>
      </c>
      <c r="O546" s="59" t="s">
        <v>147</v>
      </c>
      <c r="P546" s="59" t="s">
        <v>1567</v>
      </c>
      <c r="Q546" s="25" t="s">
        <v>42</v>
      </c>
      <c r="R546" s="25" t="s">
        <v>42</v>
      </c>
      <c r="S546" s="25" t="s">
        <v>42</v>
      </c>
      <c r="T546" s="25" t="s">
        <v>42</v>
      </c>
      <c r="U546" s="25" t="s">
        <v>42</v>
      </c>
      <c r="V546" s="25" t="s">
        <v>42</v>
      </c>
      <c r="W546" s="25">
        <v>0</v>
      </c>
      <c r="X546" s="25">
        <v>0</v>
      </c>
      <c r="Y546" s="25" t="s">
        <v>42</v>
      </c>
      <c r="Z546" s="25" t="s">
        <v>42</v>
      </c>
      <c r="AA546" s="25">
        <v>6</v>
      </c>
      <c r="AB546" s="25">
        <v>6</v>
      </c>
      <c r="AC546" s="25" t="s">
        <v>1388</v>
      </c>
      <c r="AD546" s="59" t="s">
        <v>147</v>
      </c>
      <c r="AE546" s="59" t="s">
        <v>51</v>
      </c>
    </row>
    <row r="547" spans="1:31" ht="78.75" x14ac:dyDescent="0.25">
      <c r="A547" s="57" t="s">
        <v>739</v>
      </c>
      <c r="B547" s="24" t="s">
        <v>1568</v>
      </c>
      <c r="C547" s="58" t="s">
        <v>1569</v>
      </c>
      <c r="D547" s="59" t="s">
        <v>42</v>
      </c>
      <c r="E547" s="25" t="s">
        <v>42</v>
      </c>
      <c r="F547" s="25" t="s">
        <v>42</v>
      </c>
      <c r="G547" s="59" t="s">
        <v>42</v>
      </c>
      <c r="H547" s="25" t="s">
        <v>42</v>
      </c>
      <c r="I547" s="25" t="s">
        <v>42</v>
      </c>
      <c r="J547" s="25" t="s">
        <v>42</v>
      </c>
      <c r="K547" s="25" t="s">
        <v>42</v>
      </c>
      <c r="L547" s="59" t="s">
        <v>51</v>
      </c>
      <c r="M547" s="59" t="s">
        <v>51</v>
      </c>
      <c r="N547" s="59" t="s">
        <v>147</v>
      </c>
      <c r="O547" s="59" t="s">
        <v>147</v>
      </c>
      <c r="P547" s="59" t="s">
        <v>1570</v>
      </c>
      <c r="Q547" s="25" t="s">
        <v>42</v>
      </c>
      <c r="R547" s="25" t="s">
        <v>42</v>
      </c>
      <c r="S547" s="25" t="s">
        <v>42</v>
      </c>
      <c r="T547" s="25" t="s">
        <v>42</v>
      </c>
      <c r="U547" s="25" t="s">
        <v>42</v>
      </c>
      <c r="V547" s="25" t="s">
        <v>42</v>
      </c>
      <c r="W547" s="25">
        <v>0</v>
      </c>
      <c r="X547" s="25">
        <v>0</v>
      </c>
      <c r="Y547" s="25" t="s">
        <v>42</v>
      </c>
      <c r="Z547" s="25" t="s">
        <v>42</v>
      </c>
      <c r="AA547" s="25">
        <v>10</v>
      </c>
      <c r="AB547" s="25">
        <v>10</v>
      </c>
      <c r="AC547" s="25" t="s">
        <v>1388</v>
      </c>
      <c r="AD547" s="59" t="s">
        <v>147</v>
      </c>
      <c r="AE547" s="59" t="s">
        <v>51</v>
      </c>
    </row>
    <row r="548" spans="1:31" ht="78.75" x14ac:dyDescent="0.25">
      <c r="A548" s="57" t="s">
        <v>739</v>
      </c>
      <c r="B548" s="24" t="s">
        <v>1571</v>
      </c>
      <c r="C548" s="58" t="s">
        <v>1572</v>
      </c>
      <c r="D548" s="59" t="s">
        <v>42</v>
      </c>
      <c r="E548" s="25" t="s">
        <v>42</v>
      </c>
      <c r="F548" s="25" t="s">
        <v>42</v>
      </c>
      <c r="G548" s="59" t="s">
        <v>42</v>
      </c>
      <c r="H548" s="25" t="s">
        <v>42</v>
      </c>
      <c r="I548" s="25" t="s">
        <v>42</v>
      </c>
      <c r="J548" s="25" t="s">
        <v>42</v>
      </c>
      <c r="K548" s="25" t="s">
        <v>42</v>
      </c>
      <c r="L548" s="59" t="s">
        <v>51</v>
      </c>
      <c r="M548" s="59" t="s">
        <v>51</v>
      </c>
      <c r="N548" s="59" t="s">
        <v>147</v>
      </c>
      <c r="O548" s="59" t="s">
        <v>147</v>
      </c>
      <c r="P548" s="59" t="s">
        <v>1573</v>
      </c>
      <c r="Q548" s="25" t="s">
        <v>42</v>
      </c>
      <c r="R548" s="25" t="s">
        <v>42</v>
      </c>
      <c r="S548" s="25" t="s">
        <v>42</v>
      </c>
      <c r="T548" s="25" t="s">
        <v>42</v>
      </c>
      <c r="U548" s="25" t="s">
        <v>42</v>
      </c>
      <c r="V548" s="25" t="s">
        <v>42</v>
      </c>
      <c r="W548" s="25">
        <v>0</v>
      </c>
      <c r="X548" s="25">
        <v>0</v>
      </c>
      <c r="Y548" s="25" t="s">
        <v>42</v>
      </c>
      <c r="Z548" s="25" t="s">
        <v>42</v>
      </c>
      <c r="AA548" s="25">
        <v>10</v>
      </c>
      <c r="AB548" s="25">
        <v>10</v>
      </c>
      <c r="AC548" s="25" t="s">
        <v>1388</v>
      </c>
      <c r="AD548" s="59" t="s">
        <v>147</v>
      </c>
      <c r="AE548" s="59" t="s">
        <v>51</v>
      </c>
    </row>
    <row r="549" spans="1:31" ht="78.75" x14ac:dyDescent="0.25">
      <c r="A549" s="57" t="s">
        <v>739</v>
      </c>
      <c r="B549" s="24" t="s">
        <v>1574</v>
      </c>
      <c r="C549" s="58" t="s">
        <v>1575</v>
      </c>
      <c r="D549" s="59" t="s">
        <v>42</v>
      </c>
      <c r="E549" s="25" t="s">
        <v>42</v>
      </c>
      <c r="F549" s="25" t="s">
        <v>42</v>
      </c>
      <c r="G549" s="59" t="s">
        <v>42</v>
      </c>
      <c r="H549" s="25" t="s">
        <v>42</v>
      </c>
      <c r="I549" s="25" t="s">
        <v>42</v>
      </c>
      <c r="J549" s="25" t="s">
        <v>42</v>
      </c>
      <c r="K549" s="25" t="s">
        <v>42</v>
      </c>
      <c r="L549" s="59" t="s">
        <v>51</v>
      </c>
      <c r="M549" s="59" t="s">
        <v>51</v>
      </c>
      <c r="N549" s="59" t="s">
        <v>147</v>
      </c>
      <c r="O549" s="59" t="s">
        <v>147</v>
      </c>
      <c r="P549" s="59" t="s">
        <v>1576</v>
      </c>
      <c r="Q549" s="25" t="s">
        <v>42</v>
      </c>
      <c r="R549" s="25" t="s">
        <v>42</v>
      </c>
      <c r="S549" s="25" t="s">
        <v>42</v>
      </c>
      <c r="T549" s="25" t="s">
        <v>42</v>
      </c>
      <c r="U549" s="25" t="s">
        <v>42</v>
      </c>
      <c r="V549" s="25" t="s">
        <v>42</v>
      </c>
      <c r="W549" s="25">
        <v>0</v>
      </c>
      <c r="X549" s="25">
        <v>0</v>
      </c>
      <c r="Y549" s="25" t="s">
        <v>42</v>
      </c>
      <c r="Z549" s="25" t="s">
        <v>42</v>
      </c>
      <c r="AA549" s="25">
        <v>10</v>
      </c>
      <c r="AB549" s="25">
        <v>10</v>
      </c>
      <c r="AC549" s="25" t="s">
        <v>1388</v>
      </c>
      <c r="AD549" s="59" t="s">
        <v>147</v>
      </c>
      <c r="AE549" s="59" t="s">
        <v>51</v>
      </c>
    </row>
    <row r="550" spans="1:31" ht="78.75" x14ac:dyDescent="0.25">
      <c r="A550" s="57" t="s">
        <v>739</v>
      </c>
      <c r="B550" s="24" t="s">
        <v>1577</v>
      </c>
      <c r="C550" s="58" t="s">
        <v>1578</v>
      </c>
      <c r="D550" s="59" t="s">
        <v>42</v>
      </c>
      <c r="E550" s="25" t="s">
        <v>42</v>
      </c>
      <c r="F550" s="25" t="s">
        <v>42</v>
      </c>
      <c r="G550" s="59" t="s">
        <v>42</v>
      </c>
      <c r="H550" s="25" t="s">
        <v>42</v>
      </c>
      <c r="I550" s="25" t="s">
        <v>42</v>
      </c>
      <c r="J550" s="25" t="s">
        <v>42</v>
      </c>
      <c r="K550" s="25" t="s">
        <v>42</v>
      </c>
      <c r="L550" s="59" t="s">
        <v>51</v>
      </c>
      <c r="M550" s="59" t="s">
        <v>51</v>
      </c>
      <c r="N550" s="59" t="s">
        <v>147</v>
      </c>
      <c r="O550" s="59" t="s">
        <v>147</v>
      </c>
      <c r="P550" s="59" t="s">
        <v>1579</v>
      </c>
      <c r="Q550" s="25" t="s">
        <v>42</v>
      </c>
      <c r="R550" s="25" t="s">
        <v>42</v>
      </c>
      <c r="S550" s="25" t="s">
        <v>42</v>
      </c>
      <c r="T550" s="25" t="s">
        <v>42</v>
      </c>
      <c r="U550" s="25" t="s">
        <v>42</v>
      </c>
      <c r="V550" s="25" t="s">
        <v>42</v>
      </c>
      <c r="W550" s="25">
        <v>0</v>
      </c>
      <c r="X550" s="25">
        <v>0</v>
      </c>
      <c r="Y550" s="25" t="s">
        <v>42</v>
      </c>
      <c r="Z550" s="25" t="s">
        <v>42</v>
      </c>
      <c r="AA550" s="25">
        <v>10</v>
      </c>
      <c r="AB550" s="25">
        <v>10</v>
      </c>
      <c r="AC550" s="25" t="s">
        <v>1388</v>
      </c>
      <c r="AD550" s="59" t="s">
        <v>147</v>
      </c>
      <c r="AE550" s="59" t="s">
        <v>51</v>
      </c>
    </row>
    <row r="551" spans="1:31" ht="78.75" x14ac:dyDescent="0.25">
      <c r="A551" s="57" t="s">
        <v>739</v>
      </c>
      <c r="B551" s="24" t="s">
        <v>1580</v>
      </c>
      <c r="C551" s="58" t="s">
        <v>1581</v>
      </c>
      <c r="D551" s="59" t="s">
        <v>42</v>
      </c>
      <c r="E551" s="25" t="s">
        <v>42</v>
      </c>
      <c r="F551" s="25" t="s">
        <v>42</v>
      </c>
      <c r="G551" s="59" t="s">
        <v>42</v>
      </c>
      <c r="H551" s="25" t="s">
        <v>42</v>
      </c>
      <c r="I551" s="25" t="s">
        <v>42</v>
      </c>
      <c r="J551" s="25" t="s">
        <v>42</v>
      </c>
      <c r="K551" s="25" t="s">
        <v>42</v>
      </c>
      <c r="L551" s="59" t="s">
        <v>51</v>
      </c>
      <c r="M551" s="59" t="s">
        <v>51</v>
      </c>
      <c r="N551" s="59" t="s">
        <v>147</v>
      </c>
      <c r="O551" s="59" t="s">
        <v>147</v>
      </c>
      <c r="P551" s="59" t="s">
        <v>1582</v>
      </c>
      <c r="Q551" s="25" t="s">
        <v>42</v>
      </c>
      <c r="R551" s="25" t="s">
        <v>42</v>
      </c>
      <c r="S551" s="25" t="s">
        <v>42</v>
      </c>
      <c r="T551" s="25" t="s">
        <v>42</v>
      </c>
      <c r="U551" s="25" t="s">
        <v>42</v>
      </c>
      <c r="V551" s="25" t="s">
        <v>42</v>
      </c>
      <c r="W551" s="25">
        <v>0</v>
      </c>
      <c r="X551" s="25">
        <v>0</v>
      </c>
      <c r="Y551" s="25" t="s">
        <v>42</v>
      </c>
      <c r="Z551" s="25" t="s">
        <v>42</v>
      </c>
      <c r="AA551" s="25">
        <v>10</v>
      </c>
      <c r="AB551" s="25">
        <v>10</v>
      </c>
      <c r="AC551" s="25" t="s">
        <v>1388</v>
      </c>
      <c r="AD551" s="59" t="s">
        <v>147</v>
      </c>
      <c r="AE551" s="59" t="s">
        <v>51</v>
      </c>
    </row>
    <row r="552" spans="1:31" ht="78.75" x14ac:dyDescent="0.25">
      <c r="A552" s="57" t="s">
        <v>739</v>
      </c>
      <c r="B552" s="24" t="s">
        <v>1583</v>
      </c>
      <c r="C552" s="58" t="s">
        <v>1584</v>
      </c>
      <c r="D552" s="59" t="s">
        <v>42</v>
      </c>
      <c r="E552" s="25" t="s">
        <v>42</v>
      </c>
      <c r="F552" s="25" t="s">
        <v>42</v>
      </c>
      <c r="G552" s="59" t="s">
        <v>42</v>
      </c>
      <c r="H552" s="25" t="s">
        <v>42</v>
      </c>
      <c r="I552" s="25" t="s">
        <v>42</v>
      </c>
      <c r="J552" s="25" t="s">
        <v>42</v>
      </c>
      <c r="K552" s="25" t="s">
        <v>42</v>
      </c>
      <c r="L552" s="59" t="s">
        <v>51</v>
      </c>
      <c r="M552" s="59" t="s">
        <v>51</v>
      </c>
      <c r="N552" s="59" t="s">
        <v>147</v>
      </c>
      <c r="O552" s="59" t="s">
        <v>147</v>
      </c>
      <c r="P552" s="59" t="s">
        <v>1585</v>
      </c>
      <c r="Q552" s="25" t="s">
        <v>42</v>
      </c>
      <c r="R552" s="25" t="s">
        <v>42</v>
      </c>
      <c r="S552" s="25" t="s">
        <v>42</v>
      </c>
      <c r="T552" s="25" t="s">
        <v>42</v>
      </c>
      <c r="U552" s="25" t="s">
        <v>42</v>
      </c>
      <c r="V552" s="25" t="s">
        <v>42</v>
      </c>
      <c r="W552" s="25">
        <v>0</v>
      </c>
      <c r="X552" s="25">
        <v>0</v>
      </c>
      <c r="Y552" s="25" t="s">
        <v>42</v>
      </c>
      <c r="Z552" s="25" t="s">
        <v>42</v>
      </c>
      <c r="AA552" s="25">
        <v>10</v>
      </c>
      <c r="AB552" s="25">
        <v>10</v>
      </c>
      <c r="AC552" s="25" t="s">
        <v>1388</v>
      </c>
      <c r="AD552" s="59" t="s">
        <v>147</v>
      </c>
      <c r="AE552" s="59" t="s">
        <v>51</v>
      </c>
    </row>
    <row r="553" spans="1:31" ht="78.75" x14ac:dyDescent="0.25">
      <c r="A553" s="57" t="s">
        <v>739</v>
      </c>
      <c r="B553" s="24" t="s">
        <v>1586</v>
      </c>
      <c r="C553" s="58" t="s">
        <v>1587</v>
      </c>
      <c r="D553" s="59" t="s">
        <v>42</v>
      </c>
      <c r="E553" s="25" t="s">
        <v>42</v>
      </c>
      <c r="F553" s="25" t="s">
        <v>42</v>
      </c>
      <c r="G553" s="59" t="s">
        <v>42</v>
      </c>
      <c r="H553" s="25" t="s">
        <v>42</v>
      </c>
      <c r="I553" s="25" t="s">
        <v>42</v>
      </c>
      <c r="J553" s="25" t="s">
        <v>42</v>
      </c>
      <c r="K553" s="25" t="s">
        <v>42</v>
      </c>
      <c r="L553" s="59" t="s">
        <v>51</v>
      </c>
      <c r="M553" s="59" t="s">
        <v>51</v>
      </c>
      <c r="N553" s="59" t="s">
        <v>147</v>
      </c>
      <c r="O553" s="59" t="s">
        <v>147</v>
      </c>
      <c r="P553" s="59" t="s">
        <v>1588</v>
      </c>
      <c r="Q553" s="25" t="s">
        <v>42</v>
      </c>
      <c r="R553" s="25" t="s">
        <v>42</v>
      </c>
      <c r="S553" s="25" t="s">
        <v>42</v>
      </c>
      <c r="T553" s="25" t="s">
        <v>42</v>
      </c>
      <c r="U553" s="25" t="s">
        <v>42</v>
      </c>
      <c r="V553" s="25" t="s">
        <v>42</v>
      </c>
      <c r="W553" s="25">
        <v>0</v>
      </c>
      <c r="X553" s="25">
        <v>0</v>
      </c>
      <c r="Y553" s="25" t="s">
        <v>42</v>
      </c>
      <c r="Z553" s="25" t="s">
        <v>42</v>
      </c>
      <c r="AA553" s="25">
        <v>10</v>
      </c>
      <c r="AB553" s="25">
        <v>10</v>
      </c>
      <c r="AC553" s="25" t="s">
        <v>1388</v>
      </c>
      <c r="AD553" s="59" t="s">
        <v>147</v>
      </c>
      <c r="AE553" s="59" t="s">
        <v>51</v>
      </c>
    </row>
    <row r="554" spans="1:31" ht="78.75" x14ac:dyDescent="0.25">
      <c r="A554" s="57" t="s">
        <v>739</v>
      </c>
      <c r="B554" s="24" t="s">
        <v>1589</v>
      </c>
      <c r="C554" s="58" t="s">
        <v>1590</v>
      </c>
      <c r="D554" s="59" t="s">
        <v>42</v>
      </c>
      <c r="E554" s="25" t="s">
        <v>42</v>
      </c>
      <c r="F554" s="25" t="s">
        <v>42</v>
      </c>
      <c r="G554" s="59" t="s">
        <v>42</v>
      </c>
      <c r="H554" s="25" t="s">
        <v>42</v>
      </c>
      <c r="I554" s="25" t="s">
        <v>42</v>
      </c>
      <c r="J554" s="25" t="s">
        <v>42</v>
      </c>
      <c r="K554" s="25" t="s">
        <v>42</v>
      </c>
      <c r="L554" s="59" t="s">
        <v>51</v>
      </c>
      <c r="M554" s="59" t="s">
        <v>51</v>
      </c>
      <c r="N554" s="59" t="s">
        <v>147</v>
      </c>
      <c r="O554" s="59" t="s">
        <v>147</v>
      </c>
      <c r="P554" s="59" t="s">
        <v>1591</v>
      </c>
      <c r="Q554" s="25" t="s">
        <v>42</v>
      </c>
      <c r="R554" s="25" t="s">
        <v>42</v>
      </c>
      <c r="S554" s="25" t="s">
        <v>42</v>
      </c>
      <c r="T554" s="25" t="s">
        <v>42</v>
      </c>
      <c r="U554" s="25" t="s">
        <v>42</v>
      </c>
      <c r="V554" s="25" t="s">
        <v>42</v>
      </c>
      <c r="W554" s="25">
        <v>0</v>
      </c>
      <c r="X554" s="25">
        <v>0</v>
      </c>
      <c r="Y554" s="25" t="s">
        <v>42</v>
      </c>
      <c r="Z554" s="25" t="s">
        <v>42</v>
      </c>
      <c r="AA554" s="25">
        <v>10</v>
      </c>
      <c r="AB554" s="25">
        <v>10</v>
      </c>
      <c r="AC554" s="25" t="s">
        <v>1388</v>
      </c>
      <c r="AD554" s="59" t="s">
        <v>147</v>
      </c>
      <c r="AE554" s="59" t="s">
        <v>51</v>
      </c>
    </row>
    <row r="555" spans="1:31" ht="78.75" x14ac:dyDescent="0.25">
      <c r="A555" s="57" t="s">
        <v>739</v>
      </c>
      <c r="B555" s="24" t="s">
        <v>1592</v>
      </c>
      <c r="C555" s="58" t="s">
        <v>1593</v>
      </c>
      <c r="D555" s="59" t="s">
        <v>42</v>
      </c>
      <c r="E555" s="25" t="s">
        <v>42</v>
      </c>
      <c r="F555" s="25" t="s">
        <v>42</v>
      </c>
      <c r="G555" s="59" t="s">
        <v>42</v>
      </c>
      <c r="H555" s="25" t="s">
        <v>42</v>
      </c>
      <c r="I555" s="25" t="s">
        <v>42</v>
      </c>
      <c r="J555" s="25" t="s">
        <v>42</v>
      </c>
      <c r="K555" s="25" t="s">
        <v>42</v>
      </c>
      <c r="L555" s="59" t="s">
        <v>51</v>
      </c>
      <c r="M555" s="59" t="s">
        <v>51</v>
      </c>
      <c r="N555" s="59" t="s">
        <v>147</v>
      </c>
      <c r="O555" s="59" t="s">
        <v>147</v>
      </c>
      <c r="P555" s="59" t="s">
        <v>1594</v>
      </c>
      <c r="Q555" s="25" t="s">
        <v>42</v>
      </c>
      <c r="R555" s="25" t="s">
        <v>42</v>
      </c>
      <c r="S555" s="25" t="s">
        <v>42</v>
      </c>
      <c r="T555" s="25" t="s">
        <v>42</v>
      </c>
      <c r="U555" s="25" t="s">
        <v>42</v>
      </c>
      <c r="V555" s="25" t="s">
        <v>42</v>
      </c>
      <c r="W555" s="25">
        <v>0</v>
      </c>
      <c r="X555" s="25">
        <v>0</v>
      </c>
      <c r="Y555" s="25" t="s">
        <v>42</v>
      </c>
      <c r="Z555" s="25" t="s">
        <v>42</v>
      </c>
      <c r="AA555" s="25">
        <v>10</v>
      </c>
      <c r="AB555" s="25">
        <v>10</v>
      </c>
      <c r="AC555" s="25" t="s">
        <v>1388</v>
      </c>
      <c r="AD555" s="59" t="s">
        <v>147</v>
      </c>
      <c r="AE555" s="59" t="s">
        <v>51</v>
      </c>
    </row>
    <row r="556" spans="1:31" ht="78.75" x14ac:dyDescent="0.25">
      <c r="A556" s="57" t="s">
        <v>739</v>
      </c>
      <c r="B556" s="24" t="s">
        <v>1595</v>
      </c>
      <c r="C556" s="58" t="s">
        <v>1596</v>
      </c>
      <c r="D556" s="59" t="s">
        <v>42</v>
      </c>
      <c r="E556" s="25" t="s">
        <v>42</v>
      </c>
      <c r="F556" s="25" t="s">
        <v>42</v>
      </c>
      <c r="G556" s="59" t="s">
        <v>42</v>
      </c>
      <c r="H556" s="25" t="s">
        <v>42</v>
      </c>
      <c r="I556" s="25" t="s">
        <v>42</v>
      </c>
      <c r="J556" s="25" t="s">
        <v>42</v>
      </c>
      <c r="K556" s="25" t="s">
        <v>42</v>
      </c>
      <c r="L556" s="59" t="s">
        <v>51</v>
      </c>
      <c r="M556" s="59" t="s">
        <v>51</v>
      </c>
      <c r="N556" s="59" t="s">
        <v>147</v>
      </c>
      <c r="O556" s="59" t="s">
        <v>147</v>
      </c>
      <c r="P556" s="59" t="s">
        <v>1597</v>
      </c>
      <c r="Q556" s="25" t="s">
        <v>42</v>
      </c>
      <c r="R556" s="25" t="s">
        <v>42</v>
      </c>
      <c r="S556" s="25" t="s">
        <v>42</v>
      </c>
      <c r="T556" s="25" t="s">
        <v>42</v>
      </c>
      <c r="U556" s="25" t="s">
        <v>42</v>
      </c>
      <c r="V556" s="25" t="s">
        <v>42</v>
      </c>
      <c r="W556" s="25">
        <v>0</v>
      </c>
      <c r="X556" s="25">
        <v>0</v>
      </c>
      <c r="Y556" s="25" t="s">
        <v>42</v>
      </c>
      <c r="Z556" s="25" t="s">
        <v>42</v>
      </c>
      <c r="AA556" s="25">
        <v>6</v>
      </c>
      <c r="AB556" s="25">
        <v>6</v>
      </c>
      <c r="AC556" s="25" t="s">
        <v>1388</v>
      </c>
      <c r="AD556" s="59" t="s">
        <v>147</v>
      </c>
      <c r="AE556" s="59" t="s">
        <v>51</v>
      </c>
    </row>
    <row r="557" spans="1:31" ht="78.75" x14ac:dyDescent="0.25">
      <c r="A557" s="57" t="s">
        <v>739</v>
      </c>
      <c r="B557" s="24" t="s">
        <v>1598</v>
      </c>
      <c r="C557" s="58" t="s">
        <v>1599</v>
      </c>
      <c r="D557" s="59" t="s">
        <v>42</v>
      </c>
      <c r="E557" s="25" t="s">
        <v>42</v>
      </c>
      <c r="F557" s="25" t="s">
        <v>42</v>
      </c>
      <c r="G557" s="59" t="s">
        <v>42</v>
      </c>
      <c r="H557" s="25" t="s">
        <v>42</v>
      </c>
      <c r="I557" s="25" t="s">
        <v>42</v>
      </c>
      <c r="J557" s="25" t="s">
        <v>42</v>
      </c>
      <c r="K557" s="25" t="s">
        <v>42</v>
      </c>
      <c r="L557" s="59" t="s">
        <v>51</v>
      </c>
      <c r="M557" s="59" t="s">
        <v>51</v>
      </c>
      <c r="N557" s="59" t="s">
        <v>147</v>
      </c>
      <c r="O557" s="59" t="s">
        <v>147</v>
      </c>
      <c r="P557" s="59" t="s">
        <v>1600</v>
      </c>
      <c r="Q557" s="25" t="s">
        <v>42</v>
      </c>
      <c r="R557" s="25" t="s">
        <v>42</v>
      </c>
      <c r="S557" s="25" t="s">
        <v>42</v>
      </c>
      <c r="T557" s="25" t="s">
        <v>42</v>
      </c>
      <c r="U557" s="25" t="s">
        <v>42</v>
      </c>
      <c r="V557" s="25" t="s">
        <v>42</v>
      </c>
      <c r="W557" s="25">
        <v>0</v>
      </c>
      <c r="X557" s="25">
        <v>0</v>
      </c>
      <c r="Y557" s="25" t="s">
        <v>42</v>
      </c>
      <c r="Z557" s="25" t="s">
        <v>42</v>
      </c>
      <c r="AA557" s="25">
        <v>10</v>
      </c>
      <c r="AB557" s="25">
        <v>10</v>
      </c>
      <c r="AC557" s="25" t="s">
        <v>1388</v>
      </c>
      <c r="AD557" s="59" t="s">
        <v>147</v>
      </c>
      <c r="AE557" s="59" t="s">
        <v>51</v>
      </c>
    </row>
    <row r="558" spans="1:31" ht="78.75" x14ac:dyDescent="0.25">
      <c r="A558" s="57" t="s">
        <v>739</v>
      </c>
      <c r="B558" s="24" t="s">
        <v>1601</v>
      </c>
      <c r="C558" s="58" t="s">
        <v>1602</v>
      </c>
      <c r="D558" s="59" t="s">
        <v>42</v>
      </c>
      <c r="E558" s="25" t="s">
        <v>42</v>
      </c>
      <c r="F558" s="25" t="s">
        <v>42</v>
      </c>
      <c r="G558" s="59" t="s">
        <v>42</v>
      </c>
      <c r="H558" s="25" t="s">
        <v>42</v>
      </c>
      <c r="I558" s="25" t="s">
        <v>42</v>
      </c>
      <c r="J558" s="25" t="s">
        <v>42</v>
      </c>
      <c r="K558" s="25" t="s">
        <v>42</v>
      </c>
      <c r="L558" s="59" t="s">
        <v>51</v>
      </c>
      <c r="M558" s="59" t="s">
        <v>51</v>
      </c>
      <c r="N558" s="59" t="s">
        <v>147</v>
      </c>
      <c r="O558" s="59" t="s">
        <v>147</v>
      </c>
      <c r="P558" s="59" t="s">
        <v>1603</v>
      </c>
      <c r="Q558" s="25" t="s">
        <v>42</v>
      </c>
      <c r="R558" s="25" t="s">
        <v>42</v>
      </c>
      <c r="S558" s="25" t="s">
        <v>42</v>
      </c>
      <c r="T558" s="25" t="s">
        <v>42</v>
      </c>
      <c r="U558" s="25" t="s">
        <v>42</v>
      </c>
      <c r="V558" s="25" t="s">
        <v>42</v>
      </c>
      <c r="W558" s="25">
        <v>0</v>
      </c>
      <c r="X558" s="25">
        <v>0</v>
      </c>
      <c r="Y558" s="25" t="s">
        <v>42</v>
      </c>
      <c r="Z558" s="25" t="s">
        <v>42</v>
      </c>
      <c r="AA558" s="25">
        <v>10</v>
      </c>
      <c r="AB558" s="25">
        <v>10</v>
      </c>
      <c r="AC558" s="25" t="s">
        <v>1388</v>
      </c>
      <c r="AD558" s="59" t="s">
        <v>147</v>
      </c>
      <c r="AE558" s="59" t="s">
        <v>51</v>
      </c>
    </row>
    <row r="559" spans="1:31" ht="78.75" x14ac:dyDescent="0.25">
      <c r="A559" s="57" t="s">
        <v>739</v>
      </c>
      <c r="B559" s="24" t="s">
        <v>1604</v>
      </c>
      <c r="C559" s="58" t="s">
        <v>1605</v>
      </c>
      <c r="D559" s="59" t="s">
        <v>42</v>
      </c>
      <c r="E559" s="25" t="s">
        <v>42</v>
      </c>
      <c r="F559" s="25" t="s">
        <v>42</v>
      </c>
      <c r="G559" s="59" t="s">
        <v>42</v>
      </c>
      <c r="H559" s="25" t="s">
        <v>42</v>
      </c>
      <c r="I559" s="25" t="s">
        <v>42</v>
      </c>
      <c r="J559" s="25" t="s">
        <v>42</v>
      </c>
      <c r="K559" s="25" t="s">
        <v>42</v>
      </c>
      <c r="L559" s="59" t="s">
        <v>51</v>
      </c>
      <c r="M559" s="59" t="s">
        <v>51</v>
      </c>
      <c r="N559" s="59" t="s">
        <v>147</v>
      </c>
      <c r="O559" s="59" t="s">
        <v>147</v>
      </c>
      <c r="P559" s="59" t="s">
        <v>1606</v>
      </c>
      <c r="Q559" s="25" t="s">
        <v>42</v>
      </c>
      <c r="R559" s="25" t="s">
        <v>42</v>
      </c>
      <c r="S559" s="25" t="s">
        <v>42</v>
      </c>
      <c r="T559" s="25" t="s">
        <v>42</v>
      </c>
      <c r="U559" s="25" t="s">
        <v>42</v>
      </c>
      <c r="V559" s="25" t="s">
        <v>42</v>
      </c>
      <c r="W559" s="25">
        <v>0</v>
      </c>
      <c r="X559" s="25">
        <v>0</v>
      </c>
      <c r="Y559" s="25" t="s">
        <v>42</v>
      </c>
      <c r="Z559" s="25" t="s">
        <v>42</v>
      </c>
      <c r="AA559" s="25">
        <v>10</v>
      </c>
      <c r="AB559" s="25">
        <v>10</v>
      </c>
      <c r="AC559" s="25" t="s">
        <v>1388</v>
      </c>
      <c r="AD559" s="59" t="s">
        <v>147</v>
      </c>
      <c r="AE559" s="59" t="s">
        <v>51</v>
      </c>
    </row>
    <row r="560" spans="1:31" ht="78.75" x14ac:dyDescent="0.25">
      <c r="A560" s="57" t="s">
        <v>739</v>
      </c>
      <c r="B560" s="24" t="s">
        <v>1607</v>
      </c>
      <c r="C560" s="58" t="s">
        <v>1608</v>
      </c>
      <c r="D560" s="59" t="s">
        <v>42</v>
      </c>
      <c r="E560" s="25" t="s">
        <v>42</v>
      </c>
      <c r="F560" s="25" t="s">
        <v>42</v>
      </c>
      <c r="G560" s="59" t="s">
        <v>42</v>
      </c>
      <c r="H560" s="25" t="s">
        <v>42</v>
      </c>
      <c r="I560" s="25" t="s">
        <v>42</v>
      </c>
      <c r="J560" s="25" t="s">
        <v>42</v>
      </c>
      <c r="K560" s="25" t="s">
        <v>42</v>
      </c>
      <c r="L560" s="59" t="s">
        <v>51</v>
      </c>
      <c r="M560" s="59" t="s">
        <v>51</v>
      </c>
      <c r="N560" s="59" t="s">
        <v>147</v>
      </c>
      <c r="O560" s="59" t="s">
        <v>147</v>
      </c>
      <c r="P560" s="59" t="s">
        <v>1609</v>
      </c>
      <c r="Q560" s="25" t="s">
        <v>42</v>
      </c>
      <c r="R560" s="25" t="s">
        <v>42</v>
      </c>
      <c r="S560" s="25" t="s">
        <v>42</v>
      </c>
      <c r="T560" s="25" t="s">
        <v>42</v>
      </c>
      <c r="U560" s="25" t="s">
        <v>42</v>
      </c>
      <c r="V560" s="25" t="s">
        <v>42</v>
      </c>
      <c r="W560" s="25">
        <v>0</v>
      </c>
      <c r="X560" s="25">
        <v>0</v>
      </c>
      <c r="Y560" s="25" t="s">
        <v>42</v>
      </c>
      <c r="Z560" s="25" t="s">
        <v>42</v>
      </c>
      <c r="AA560" s="25">
        <v>10</v>
      </c>
      <c r="AB560" s="25">
        <v>10</v>
      </c>
      <c r="AC560" s="25" t="s">
        <v>1388</v>
      </c>
      <c r="AD560" s="59" t="s">
        <v>147</v>
      </c>
      <c r="AE560" s="59" t="s">
        <v>51</v>
      </c>
    </row>
    <row r="561" spans="1:31" ht="78.75" x14ac:dyDescent="0.25">
      <c r="A561" s="57" t="s">
        <v>739</v>
      </c>
      <c r="B561" s="24" t="s">
        <v>1610</v>
      </c>
      <c r="C561" s="58" t="s">
        <v>1611</v>
      </c>
      <c r="D561" s="59" t="s">
        <v>42</v>
      </c>
      <c r="E561" s="25" t="s">
        <v>42</v>
      </c>
      <c r="F561" s="25" t="s">
        <v>42</v>
      </c>
      <c r="G561" s="59" t="s">
        <v>42</v>
      </c>
      <c r="H561" s="25" t="s">
        <v>42</v>
      </c>
      <c r="I561" s="25" t="s">
        <v>42</v>
      </c>
      <c r="J561" s="25" t="s">
        <v>42</v>
      </c>
      <c r="K561" s="25" t="s">
        <v>42</v>
      </c>
      <c r="L561" s="59" t="s">
        <v>51</v>
      </c>
      <c r="M561" s="59" t="s">
        <v>51</v>
      </c>
      <c r="N561" s="59" t="s">
        <v>147</v>
      </c>
      <c r="O561" s="59" t="s">
        <v>147</v>
      </c>
      <c r="P561" s="59" t="s">
        <v>1543</v>
      </c>
      <c r="Q561" s="25" t="s">
        <v>42</v>
      </c>
      <c r="R561" s="25" t="s">
        <v>42</v>
      </c>
      <c r="S561" s="25" t="s">
        <v>42</v>
      </c>
      <c r="T561" s="25" t="s">
        <v>42</v>
      </c>
      <c r="U561" s="25" t="s">
        <v>42</v>
      </c>
      <c r="V561" s="25" t="s">
        <v>42</v>
      </c>
      <c r="W561" s="25">
        <v>0</v>
      </c>
      <c r="X561" s="25">
        <v>0</v>
      </c>
      <c r="Y561" s="25" t="s">
        <v>42</v>
      </c>
      <c r="Z561" s="25" t="s">
        <v>42</v>
      </c>
      <c r="AA561" s="25">
        <v>10</v>
      </c>
      <c r="AB561" s="25">
        <v>10</v>
      </c>
      <c r="AC561" s="25" t="s">
        <v>1388</v>
      </c>
      <c r="AD561" s="59" t="s">
        <v>147</v>
      </c>
      <c r="AE561" s="59" t="s">
        <v>51</v>
      </c>
    </row>
    <row r="562" spans="1:31" ht="78.75" x14ac:dyDescent="0.25">
      <c r="A562" s="57" t="s">
        <v>739</v>
      </c>
      <c r="B562" s="24" t="s">
        <v>1612</v>
      </c>
      <c r="C562" s="58" t="s">
        <v>1613</v>
      </c>
      <c r="D562" s="59" t="s">
        <v>42</v>
      </c>
      <c r="E562" s="25" t="s">
        <v>42</v>
      </c>
      <c r="F562" s="25" t="s">
        <v>42</v>
      </c>
      <c r="G562" s="59" t="s">
        <v>42</v>
      </c>
      <c r="H562" s="25" t="s">
        <v>42</v>
      </c>
      <c r="I562" s="25" t="s">
        <v>42</v>
      </c>
      <c r="J562" s="25" t="s">
        <v>42</v>
      </c>
      <c r="K562" s="25" t="s">
        <v>42</v>
      </c>
      <c r="L562" s="59" t="s">
        <v>51</v>
      </c>
      <c r="M562" s="59" t="s">
        <v>51</v>
      </c>
      <c r="N562" s="59" t="s">
        <v>147</v>
      </c>
      <c r="O562" s="59" t="s">
        <v>147</v>
      </c>
      <c r="P562" s="59" t="s">
        <v>1614</v>
      </c>
      <c r="Q562" s="25" t="s">
        <v>42</v>
      </c>
      <c r="R562" s="25" t="s">
        <v>42</v>
      </c>
      <c r="S562" s="25" t="s">
        <v>42</v>
      </c>
      <c r="T562" s="25" t="s">
        <v>42</v>
      </c>
      <c r="U562" s="25" t="s">
        <v>42</v>
      </c>
      <c r="V562" s="25" t="s">
        <v>42</v>
      </c>
      <c r="W562" s="25">
        <v>0</v>
      </c>
      <c r="X562" s="25">
        <v>0</v>
      </c>
      <c r="Y562" s="25" t="s">
        <v>42</v>
      </c>
      <c r="Z562" s="25" t="s">
        <v>42</v>
      </c>
      <c r="AA562" s="25">
        <v>10</v>
      </c>
      <c r="AB562" s="25">
        <v>10</v>
      </c>
      <c r="AC562" s="25" t="s">
        <v>1388</v>
      </c>
      <c r="AD562" s="59" t="s">
        <v>147</v>
      </c>
      <c r="AE562" s="59" t="s">
        <v>51</v>
      </c>
    </row>
    <row r="563" spans="1:31" ht="78.75" x14ac:dyDescent="0.25">
      <c r="A563" s="57" t="s">
        <v>739</v>
      </c>
      <c r="B563" s="24" t="s">
        <v>1615</v>
      </c>
      <c r="C563" s="58" t="s">
        <v>1616</v>
      </c>
      <c r="D563" s="59" t="s">
        <v>42</v>
      </c>
      <c r="E563" s="25" t="s">
        <v>42</v>
      </c>
      <c r="F563" s="25" t="s">
        <v>42</v>
      </c>
      <c r="G563" s="59" t="s">
        <v>42</v>
      </c>
      <c r="H563" s="25" t="s">
        <v>42</v>
      </c>
      <c r="I563" s="25" t="s">
        <v>42</v>
      </c>
      <c r="J563" s="25" t="s">
        <v>42</v>
      </c>
      <c r="K563" s="25" t="s">
        <v>42</v>
      </c>
      <c r="L563" s="59" t="s">
        <v>51</v>
      </c>
      <c r="M563" s="59" t="s">
        <v>51</v>
      </c>
      <c r="N563" s="59" t="s">
        <v>147</v>
      </c>
      <c r="O563" s="59" t="s">
        <v>147</v>
      </c>
      <c r="P563" s="59" t="s">
        <v>1617</v>
      </c>
      <c r="Q563" s="25" t="s">
        <v>42</v>
      </c>
      <c r="R563" s="25" t="s">
        <v>42</v>
      </c>
      <c r="S563" s="25" t="s">
        <v>42</v>
      </c>
      <c r="T563" s="25" t="s">
        <v>42</v>
      </c>
      <c r="U563" s="25" t="s">
        <v>42</v>
      </c>
      <c r="V563" s="25" t="s">
        <v>42</v>
      </c>
      <c r="W563" s="25">
        <v>0</v>
      </c>
      <c r="X563" s="25">
        <v>0</v>
      </c>
      <c r="Y563" s="25" t="s">
        <v>42</v>
      </c>
      <c r="Z563" s="25" t="s">
        <v>42</v>
      </c>
      <c r="AA563" s="25">
        <v>10</v>
      </c>
      <c r="AB563" s="25">
        <v>10</v>
      </c>
      <c r="AC563" s="25" t="s">
        <v>1388</v>
      </c>
      <c r="AD563" s="59" t="s">
        <v>147</v>
      </c>
      <c r="AE563" s="59" t="s">
        <v>51</v>
      </c>
    </row>
    <row r="564" spans="1:31" ht="78.75" x14ac:dyDescent="0.25">
      <c r="A564" s="57" t="s">
        <v>739</v>
      </c>
      <c r="B564" s="24" t="s">
        <v>1618</v>
      </c>
      <c r="C564" s="58" t="s">
        <v>1619</v>
      </c>
      <c r="D564" s="59" t="s">
        <v>42</v>
      </c>
      <c r="E564" s="25" t="s">
        <v>42</v>
      </c>
      <c r="F564" s="25" t="s">
        <v>42</v>
      </c>
      <c r="G564" s="59" t="s">
        <v>42</v>
      </c>
      <c r="H564" s="25" t="s">
        <v>42</v>
      </c>
      <c r="I564" s="25" t="s">
        <v>42</v>
      </c>
      <c r="J564" s="25" t="s">
        <v>42</v>
      </c>
      <c r="K564" s="25" t="s">
        <v>42</v>
      </c>
      <c r="L564" s="59" t="s">
        <v>51</v>
      </c>
      <c r="M564" s="59" t="s">
        <v>51</v>
      </c>
      <c r="N564" s="59" t="s">
        <v>147</v>
      </c>
      <c r="O564" s="59" t="s">
        <v>147</v>
      </c>
      <c r="P564" s="59" t="s">
        <v>1471</v>
      </c>
      <c r="Q564" s="25" t="s">
        <v>42</v>
      </c>
      <c r="R564" s="25" t="s">
        <v>42</v>
      </c>
      <c r="S564" s="25" t="s">
        <v>42</v>
      </c>
      <c r="T564" s="25" t="s">
        <v>42</v>
      </c>
      <c r="U564" s="25" t="s">
        <v>42</v>
      </c>
      <c r="V564" s="25" t="s">
        <v>42</v>
      </c>
      <c r="W564" s="25">
        <v>0</v>
      </c>
      <c r="X564" s="25">
        <v>0</v>
      </c>
      <c r="Y564" s="25" t="s">
        <v>42</v>
      </c>
      <c r="Z564" s="25" t="s">
        <v>42</v>
      </c>
      <c r="AA564" s="25">
        <v>10</v>
      </c>
      <c r="AB564" s="25">
        <v>10</v>
      </c>
      <c r="AC564" s="25" t="s">
        <v>1388</v>
      </c>
      <c r="AD564" s="59" t="s">
        <v>147</v>
      </c>
      <c r="AE564" s="59" t="s">
        <v>51</v>
      </c>
    </row>
    <row r="565" spans="1:31" ht="78.75" x14ac:dyDescent="0.25">
      <c r="A565" s="57" t="s">
        <v>739</v>
      </c>
      <c r="B565" s="24" t="s">
        <v>1620</v>
      </c>
      <c r="C565" s="58" t="s">
        <v>1621</v>
      </c>
      <c r="D565" s="59" t="s">
        <v>42</v>
      </c>
      <c r="E565" s="25" t="s">
        <v>42</v>
      </c>
      <c r="F565" s="25" t="s">
        <v>42</v>
      </c>
      <c r="G565" s="59" t="s">
        <v>42</v>
      </c>
      <c r="H565" s="25" t="s">
        <v>42</v>
      </c>
      <c r="I565" s="25" t="s">
        <v>42</v>
      </c>
      <c r="J565" s="25" t="s">
        <v>42</v>
      </c>
      <c r="K565" s="25" t="s">
        <v>42</v>
      </c>
      <c r="L565" s="59" t="s">
        <v>51</v>
      </c>
      <c r="M565" s="59" t="s">
        <v>51</v>
      </c>
      <c r="N565" s="59" t="s">
        <v>147</v>
      </c>
      <c r="O565" s="59" t="s">
        <v>147</v>
      </c>
      <c r="P565" s="59" t="s">
        <v>1622</v>
      </c>
      <c r="Q565" s="25" t="s">
        <v>42</v>
      </c>
      <c r="R565" s="25" t="s">
        <v>42</v>
      </c>
      <c r="S565" s="25" t="s">
        <v>42</v>
      </c>
      <c r="T565" s="25" t="s">
        <v>42</v>
      </c>
      <c r="U565" s="25" t="s">
        <v>42</v>
      </c>
      <c r="V565" s="25" t="s">
        <v>42</v>
      </c>
      <c r="W565" s="25">
        <v>0</v>
      </c>
      <c r="X565" s="25">
        <v>0</v>
      </c>
      <c r="Y565" s="25" t="s">
        <v>42</v>
      </c>
      <c r="Z565" s="25" t="s">
        <v>42</v>
      </c>
      <c r="AA565" s="25">
        <v>10</v>
      </c>
      <c r="AB565" s="25">
        <v>10</v>
      </c>
      <c r="AC565" s="25" t="s">
        <v>1388</v>
      </c>
      <c r="AD565" s="59" t="s">
        <v>147</v>
      </c>
      <c r="AE565" s="59" t="s">
        <v>51</v>
      </c>
    </row>
    <row r="566" spans="1:31" ht="78.75" x14ac:dyDescent="0.25">
      <c r="A566" s="57" t="s">
        <v>739</v>
      </c>
      <c r="B566" s="24" t="s">
        <v>1623</v>
      </c>
      <c r="C566" s="58" t="s">
        <v>1624</v>
      </c>
      <c r="D566" s="59" t="s">
        <v>42</v>
      </c>
      <c r="E566" s="25" t="s">
        <v>42</v>
      </c>
      <c r="F566" s="25" t="s">
        <v>42</v>
      </c>
      <c r="G566" s="59" t="s">
        <v>42</v>
      </c>
      <c r="H566" s="25" t="s">
        <v>42</v>
      </c>
      <c r="I566" s="25" t="s">
        <v>42</v>
      </c>
      <c r="J566" s="25" t="s">
        <v>42</v>
      </c>
      <c r="K566" s="25" t="s">
        <v>42</v>
      </c>
      <c r="L566" s="59" t="s">
        <v>51</v>
      </c>
      <c r="M566" s="59" t="s">
        <v>51</v>
      </c>
      <c r="N566" s="59" t="s">
        <v>147</v>
      </c>
      <c r="O566" s="59" t="s">
        <v>147</v>
      </c>
      <c r="P566" s="59" t="s">
        <v>1625</v>
      </c>
      <c r="Q566" s="25" t="s">
        <v>42</v>
      </c>
      <c r="R566" s="25" t="s">
        <v>42</v>
      </c>
      <c r="S566" s="25" t="s">
        <v>42</v>
      </c>
      <c r="T566" s="25" t="s">
        <v>42</v>
      </c>
      <c r="U566" s="25" t="s">
        <v>42</v>
      </c>
      <c r="V566" s="25" t="s">
        <v>42</v>
      </c>
      <c r="W566" s="25">
        <v>0</v>
      </c>
      <c r="X566" s="25">
        <v>0</v>
      </c>
      <c r="Y566" s="25" t="s">
        <v>42</v>
      </c>
      <c r="Z566" s="25" t="s">
        <v>42</v>
      </c>
      <c r="AA566" s="25">
        <v>6</v>
      </c>
      <c r="AB566" s="25">
        <v>6</v>
      </c>
      <c r="AC566" s="25" t="s">
        <v>1388</v>
      </c>
      <c r="AD566" s="59" t="s">
        <v>147</v>
      </c>
      <c r="AE566" s="59" t="s">
        <v>51</v>
      </c>
    </row>
    <row r="567" spans="1:31" ht="78.75" x14ac:dyDescent="0.25">
      <c r="A567" s="57" t="s">
        <v>739</v>
      </c>
      <c r="B567" s="24" t="s">
        <v>1626</v>
      </c>
      <c r="C567" s="58" t="s">
        <v>1627</v>
      </c>
      <c r="D567" s="59" t="s">
        <v>42</v>
      </c>
      <c r="E567" s="25" t="s">
        <v>42</v>
      </c>
      <c r="F567" s="25" t="s">
        <v>42</v>
      </c>
      <c r="G567" s="59" t="s">
        <v>42</v>
      </c>
      <c r="H567" s="25" t="s">
        <v>42</v>
      </c>
      <c r="I567" s="25" t="s">
        <v>42</v>
      </c>
      <c r="J567" s="25" t="s">
        <v>42</v>
      </c>
      <c r="K567" s="25" t="s">
        <v>42</v>
      </c>
      <c r="L567" s="59" t="s">
        <v>51</v>
      </c>
      <c r="M567" s="59" t="s">
        <v>51</v>
      </c>
      <c r="N567" s="59" t="s">
        <v>147</v>
      </c>
      <c r="O567" s="59" t="s">
        <v>147</v>
      </c>
      <c r="P567" s="59" t="s">
        <v>1628</v>
      </c>
      <c r="Q567" s="25" t="s">
        <v>42</v>
      </c>
      <c r="R567" s="25" t="s">
        <v>42</v>
      </c>
      <c r="S567" s="25" t="s">
        <v>42</v>
      </c>
      <c r="T567" s="25" t="s">
        <v>42</v>
      </c>
      <c r="U567" s="25" t="s">
        <v>42</v>
      </c>
      <c r="V567" s="25" t="s">
        <v>42</v>
      </c>
      <c r="W567" s="25">
        <v>0</v>
      </c>
      <c r="X567" s="25">
        <v>0</v>
      </c>
      <c r="Y567" s="25" t="s">
        <v>42</v>
      </c>
      <c r="Z567" s="25" t="s">
        <v>42</v>
      </c>
      <c r="AA567" s="25">
        <v>10</v>
      </c>
      <c r="AB567" s="25">
        <v>10</v>
      </c>
      <c r="AC567" s="25" t="s">
        <v>1388</v>
      </c>
      <c r="AD567" s="59" t="s">
        <v>147</v>
      </c>
      <c r="AE567" s="59" t="s">
        <v>51</v>
      </c>
    </row>
    <row r="568" spans="1:31" ht="78.75" x14ac:dyDescent="0.25">
      <c r="A568" s="57" t="s">
        <v>739</v>
      </c>
      <c r="B568" s="24" t="s">
        <v>1629</v>
      </c>
      <c r="C568" s="58" t="s">
        <v>1630</v>
      </c>
      <c r="D568" s="59" t="s">
        <v>42</v>
      </c>
      <c r="E568" s="25" t="s">
        <v>42</v>
      </c>
      <c r="F568" s="25" t="s">
        <v>42</v>
      </c>
      <c r="G568" s="59" t="s">
        <v>42</v>
      </c>
      <c r="H568" s="25" t="s">
        <v>42</v>
      </c>
      <c r="I568" s="25" t="s">
        <v>42</v>
      </c>
      <c r="J568" s="25" t="s">
        <v>42</v>
      </c>
      <c r="K568" s="25" t="s">
        <v>42</v>
      </c>
      <c r="L568" s="59" t="s">
        <v>51</v>
      </c>
      <c r="M568" s="59" t="s">
        <v>51</v>
      </c>
      <c r="N568" s="59" t="s">
        <v>147</v>
      </c>
      <c r="O568" s="59" t="s">
        <v>147</v>
      </c>
      <c r="P568" s="59" t="s">
        <v>1631</v>
      </c>
      <c r="Q568" s="25" t="s">
        <v>42</v>
      </c>
      <c r="R568" s="25" t="s">
        <v>42</v>
      </c>
      <c r="S568" s="25" t="s">
        <v>42</v>
      </c>
      <c r="T568" s="25" t="s">
        <v>42</v>
      </c>
      <c r="U568" s="25" t="s">
        <v>42</v>
      </c>
      <c r="V568" s="25" t="s">
        <v>42</v>
      </c>
      <c r="W568" s="25">
        <v>0</v>
      </c>
      <c r="X568" s="25">
        <v>0</v>
      </c>
      <c r="Y568" s="25" t="s">
        <v>42</v>
      </c>
      <c r="Z568" s="25" t="s">
        <v>42</v>
      </c>
      <c r="AA568" s="25">
        <v>10</v>
      </c>
      <c r="AB568" s="25">
        <v>10</v>
      </c>
      <c r="AC568" s="25" t="s">
        <v>1388</v>
      </c>
      <c r="AD568" s="59" t="s">
        <v>147</v>
      </c>
      <c r="AE568" s="59" t="s">
        <v>51</v>
      </c>
    </row>
    <row r="569" spans="1:31" ht="78.75" x14ac:dyDescent="0.25">
      <c r="A569" s="57" t="s">
        <v>739</v>
      </c>
      <c r="B569" s="24" t="s">
        <v>1632</v>
      </c>
      <c r="C569" s="58" t="s">
        <v>1633</v>
      </c>
      <c r="D569" s="59" t="s">
        <v>42</v>
      </c>
      <c r="E569" s="25" t="s">
        <v>42</v>
      </c>
      <c r="F569" s="25" t="s">
        <v>42</v>
      </c>
      <c r="G569" s="59" t="s">
        <v>42</v>
      </c>
      <c r="H569" s="25" t="s">
        <v>42</v>
      </c>
      <c r="I569" s="25" t="s">
        <v>42</v>
      </c>
      <c r="J569" s="25" t="s">
        <v>42</v>
      </c>
      <c r="K569" s="25" t="s">
        <v>42</v>
      </c>
      <c r="L569" s="59" t="s">
        <v>51</v>
      </c>
      <c r="M569" s="59" t="s">
        <v>51</v>
      </c>
      <c r="N569" s="59" t="s">
        <v>147</v>
      </c>
      <c r="O569" s="59" t="s">
        <v>147</v>
      </c>
      <c r="P569" s="59" t="s">
        <v>1634</v>
      </c>
      <c r="Q569" s="25" t="s">
        <v>42</v>
      </c>
      <c r="R569" s="25" t="s">
        <v>42</v>
      </c>
      <c r="S569" s="25" t="s">
        <v>42</v>
      </c>
      <c r="T569" s="25" t="s">
        <v>42</v>
      </c>
      <c r="U569" s="25" t="s">
        <v>42</v>
      </c>
      <c r="V569" s="25" t="s">
        <v>42</v>
      </c>
      <c r="W569" s="25">
        <v>0</v>
      </c>
      <c r="X569" s="25">
        <v>0</v>
      </c>
      <c r="Y569" s="25" t="s">
        <v>42</v>
      </c>
      <c r="Z569" s="25" t="s">
        <v>42</v>
      </c>
      <c r="AA569" s="25">
        <v>10</v>
      </c>
      <c r="AB569" s="25">
        <v>10</v>
      </c>
      <c r="AC569" s="25" t="s">
        <v>1388</v>
      </c>
      <c r="AD569" s="59" t="s">
        <v>147</v>
      </c>
      <c r="AE569" s="59" t="s">
        <v>51</v>
      </c>
    </row>
    <row r="570" spans="1:31" ht="78.75" x14ac:dyDescent="0.25">
      <c r="A570" s="57" t="s">
        <v>739</v>
      </c>
      <c r="B570" s="24" t="s">
        <v>1635</v>
      </c>
      <c r="C570" s="58" t="s">
        <v>1636</v>
      </c>
      <c r="D570" s="59" t="s">
        <v>42</v>
      </c>
      <c r="E570" s="25" t="s">
        <v>42</v>
      </c>
      <c r="F570" s="25" t="s">
        <v>42</v>
      </c>
      <c r="G570" s="59" t="s">
        <v>42</v>
      </c>
      <c r="H570" s="25" t="s">
        <v>42</v>
      </c>
      <c r="I570" s="25" t="s">
        <v>42</v>
      </c>
      <c r="J570" s="25" t="s">
        <v>42</v>
      </c>
      <c r="K570" s="25" t="s">
        <v>42</v>
      </c>
      <c r="L570" s="59" t="s">
        <v>51</v>
      </c>
      <c r="M570" s="59" t="s">
        <v>51</v>
      </c>
      <c r="N570" s="59" t="s">
        <v>147</v>
      </c>
      <c r="O570" s="59" t="s">
        <v>147</v>
      </c>
      <c r="P570" s="59" t="s">
        <v>1387</v>
      </c>
      <c r="Q570" s="25" t="s">
        <v>42</v>
      </c>
      <c r="R570" s="25" t="s">
        <v>42</v>
      </c>
      <c r="S570" s="25" t="s">
        <v>42</v>
      </c>
      <c r="T570" s="25" t="s">
        <v>42</v>
      </c>
      <c r="U570" s="25" t="s">
        <v>42</v>
      </c>
      <c r="V570" s="25" t="s">
        <v>42</v>
      </c>
      <c r="W570" s="25">
        <v>0</v>
      </c>
      <c r="X570" s="25">
        <v>0</v>
      </c>
      <c r="Y570" s="25" t="s">
        <v>42</v>
      </c>
      <c r="Z570" s="25" t="s">
        <v>42</v>
      </c>
      <c r="AA570" s="25">
        <v>6</v>
      </c>
      <c r="AB570" s="25">
        <v>6</v>
      </c>
      <c r="AC570" s="25" t="s">
        <v>1388</v>
      </c>
      <c r="AD570" s="59" t="s">
        <v>147</v>
      </c>
      <c r="AE570" s="59" t="s">
        <v>51</v>
      </c>
    </row>
    <row r="571" spans="1:31" ht="78.75" x14ac:dyDescent="0.25">
      <c r="A571" s="57" t="s">
        <v>739</v>
      </c>
      <c r="B571" s="24" t="s">
        <v>1637</v>
      </c>
      <c r="C571" s="58" t="s">
        <v>1638</v>
      </c>
      <c r="D571" s="59" t="s">
        <v>42</v>
      </c>
      <c r="E571" s="25" t="s">
        <v>42</v>
      </c>
      <c r="F571" s="25" t="s">
        <v>42</v>
      </c>
      <c r="G571" s="59" t="s">
        <v>42</v>
      </c>
      <c r="H571" s="25" t="s">
        <v>42</v>
      </c>
      <c r="I571" s="25" t="s">
        <v>42</v>
      </c>
      <c r="J571" s="25" t="s">
        <v>42</v>
      </c>
      <c r="K571" s="25" t="s">
        <v>42</v>
      </c>
      <c r="L571" s="59" t="s">
        <v>51</v>
      </c>
      <c r="M571" s="59" t="s">
        <v>51</v>
      </c>
      <c r="N571" s="59" t="s">
        <v>147</v>
      </c>
      <c r="O571" s="59" t="s">
        <v>147</v>
      </c>
      <c r="P571" s="59" t="s">
        <v>1639</v>
      </c>
      <c r="Q571" s="25" t="s">
        <v>42</v>
      </c>
      <c r="R571" s="25" t="s">
        <v>42</v>
      </c>
      <c r="S571" s="25" t="s">
        <v>42</v>
      </c>
      <c r="T571" s="25" t="s">
        <v>42</v>
      </c>
      <c r="U571" s="25" t="s">
        <v>42</v>
      </c>
      <c r="V571" s="25" t="s">
        <v>42</v>
      </c>
      <c r="W571" s="25">
        <v>0</v>
      </c>
      <c r="X571" s="25">
        <v>0</v>
      </c>
      <c r="Y571" s="25" t="s">
        <v>42</v>
      </c>
      <c r="Z571" s="25" t="s">
        <v>42</v>
      </c>
      <c r="AA571" s="25">
        <v>10</v>
      </c>
      <c r="AB571" s="25">
        <v>10</v>
      </c>
      <c r="AC571" s="25" t="s">
        <v>1388</v>
      </c>
      <c r="AD571" s="59" t="s">
        <v>147</v>
      </c>
      <c r="AE571" s="59" t="s">
        <v>51</v>
      </c>
    </row>
    <row r="572" spans="1:31" ht="78.75" x14ac:dyDescent="0.25">
      <c r="A572" s="57" t="s">
        <v>739</v>
      </c>
      <c r="B572" s="24" t="s">
        <v>1640</v>
      </c>
      <c r="C572" s="58" t="s">
        <v>1641</v>
      </c>
      <c r="D572" s="59" t="s">
        <v>42</v>
      </c>
      <c r="E572" s="25" t="s">
        <v>42</v>
      </c>
      <c r="F572" s="25" t="s">
        <v>42</v>
      </c>
      <c r="G572" s="59" t="s">
        <v>42</v>
      </c>
      <c r="H572" s="25" t="s">
        <v>42</v>
      </c>
      <c r="I572" s="25" t="s">
        <v>42</v>
      </c>
      <c r="J572" s="25" t="s">
        <v>42</v>
      </c>
      <c r="K572" s="25" t="s">
        <v>42</v>
      </c>
      <c r="L572" s="59" t="s">
        <v>51</v>
      </c>
      <c r="M572" s="59" t="s">
        <v>51</v>
      </c>
      <c r="N572" s="59" t="s">
        <v>147</v>
      </c>
      <c r="O572" s="59" t="s">
        <v>147</v>
      </c>
      <c r="P572" s="59" t="s">
        <v>1642</v>
      </c>
      <c r="Q572" s="25" t="s">
        <v>42</v>
      </c>
      <c r="R572" s="25" t="s">
        <v>42</v>
      </c>
      <c r="S572" s="25" t="s">
        <v>42</v>
      </c>
      <c r="T572" s="25" t="s">
        <v>42</v>
      </c>
      <c r="U572" s="25" t="s">
        <v>42</v>
      </c>
      <c r="V572" s="25" t="s">
        <v>42</v>
      </c>
      <c r="W572" s="25">
        <v>0</v>
      </c>
      <c r="X572" s="25">
        <v>0</v>
      </c>
      <c r="Y572" s="25" t="s">
        <v>42</v>
      </c>
      <c r="Z572" s="25" t="s">
        <v>42</v>
      </c>
      <c r="AA572" s="25">
        <v>10</v>
      </c>
      <c r="AB572" s="25">
        <v>10</v>
      </c>
      <c r="AC572" s="25" t="s">
        <v>1388</v>
      </c>
      <c r="AD572" s="59" t="s">
        <v>147</v>
      </c>
      <c r="AE572" s="59" t="s">
        <v>51</v>
      </c>
    </row>
    <row r="573" spans="1:31" ht="78.75" x14ac:dyDescent="0.25">
      <c r="A573" s="57" t="s">
        <v>739</v>
      </c>
      <c r="B573" s="24" t="s">
        <v>1643</v>
      </c>
      <c r="C573" s="58" t="s">
        <v>1644</v>
      </c>
      <c r="D573" s="59" t="s">
        <v>42</v>
      </c>
      <c r="E573" s="25" t="s">
        <v>42</v>
      </c>
      <c r="F573" s="25" t="s">
        <v>42</v>
      </c>
      <c r="G573" s="59" t="s">
        <v>42</v>
      </c>
      <c r="H573" s="25" t="s">
        <v>42</v>
      </c>
      <c r="I573" s="25" t="s">
        <v>42</v>
      </c>
      <c r="J573" s="25" t="s">
        <v>42</v>
      </c>
      <c r="K573" s="25" t="s">
        <v>42</v>
      </c>
      <c r="L573" s="59" t="s">
        <v>51</v>
      </c>
      <c r="M573" s="59" t="s">
        <v>51</v>
      </c>
      <c r="N573" s="59" t="s">
        <v>147</v>
      </c>
      <c r="O573" s="59" t="s">
        <v>147</v>
      </c>
      <c r="P573" s="59" t="s">
        <v>1645</v>
      </c>
      <c r="Q573" s="25" t="s">
        <v>42</v>
      </c>
      <c r="R573" s="25" t="s">
        <v>42</v>
      </c>
      <c r="S573" s="25" t="s">
        <v>42</v>
      </c>
      <c r="T573" s="25" t="s">
        <v>42</v>
      </c>
      <c r="U573" s="25" t="s">
        <v>42</v>
      </c>
      <c r="V573" s="25" t="s">
        <v>42</v>
      </c>
      <c r="W573" s="25">
        <v>0</v>
      </c>
      <c r="X573" s="25">
        <v>0</v>
      </c>
      <c r="Y573" s="25" t="s">
        <v>42</v>
      </c>
      <c r="Z573" s="25" t="s">
        <v>42</v>
      </c>
      <c r="AA573" s="25">
        <v>10</v>
      </c>
      <c r="AB573" s="25">
        <v>10</v>
      </c>
      <c r="AC573" s="25" t="s">
        <v>1388</v>
      </c>
      <c r="AD573" s="59" t="s">
        <v>147</v>
      </c>
      <c r="AE573" s="59" t="s">
        <v>51</v>
      </c>
    </row>
    <row r="574" spans="1:31" ht="78.75" x14ac:dyDescent="0.25">
      <c r="A574" s="57" t="s">
        <v>739</v>
      </c>
      <c r="B574" s="24" t="s">
        <v>1646</v>
      </c>
      <c r="C574" s="58" t="s">
        <v>1647</v>
      </c>
      <c r="D574" s="59" t="s">
        <v>42</v>
      </c>
      <c r="E574" s="25" t="s">
        <v>42</v>
      </c>
      <c r="F574" s="25" t="s">
        <v>42</v>
      </c>
      <c r="G574" s="59" t="s">
        <v>42</v>
      </c>
      <c r="H574" s="25" t="s">
        <v>42</v>
      </c>
      <c r="I574" s="25" t="s">
        <v>42</v>
      </c>
      <c r="J574" s="25" t="s">
        <v>42</v>
      </c>
      <c r="K574" s="25" t="s">
        <v>42</v>
      </c>
      <c r="L574" s="59" t="s">
        <v>51</v>
      </c>
      <c r="M574" s="59" t="s">
        <v>51</v>
      </c>
      <c r="N574" s="59" t="s">
        <v>147</v>
      </c>
      <c r="O574" s="59" t="s">
        <v>147</v>
      </c>
      <c r="P574" s="59" t="s">
        <v>1614</v>
      </c>
      <c r="Q574" s="25" t="s">
        <v>42</v>
      </c>
      <c r="R574" s="25" t="s">
        <v>42</v>
      </c>
      <c r="S574" s="25" t="s">
        <v>42</v>
      </c>
      <c r="T574" s="25" t="s">
        <v>42</v>
      </c>
      <c r="U574" s="25" t="s">
        <v>42</v>
      </c>
      <c r="V574" s="25" t="s">
        <v>42</v>
      </c>
      <c r="W574" s="25">
        <v>0</v>
      </c>
      <c r="X574" s="25">
        <v>0</v>
      </c>
      <c r="Y574" s="25" t="s">
        <v>42</v>
      </c>
      <c r="Z574" s="25" t="s">
        <v>42</v>
      </c>
      <c r="AA574" s="25">
        <v>10</v>
      </c>
      <c r="AB574" s="25">
        <v>10</v>
      </c>
      <c r="AC574" s="25" t="s">
        <v>1388</v>
      </c>
      <c r="AD574" s="59" t="s">
        <v>147</v>
      </c>
      <c r="AE574" s="59" t="s">
        <v>51</v>
      </c>
    </row>
    <row r="575" spans="1:31" ht="78.75" x14ac:dyDescent="0.25">
      <c r="A575" s="57" t="s">
        <v>739</v>
      </c>
      <c r="B575" s="24" t="s">
        <v>1648</v>
      </c>
      <c r="C575" s="58" t="s">
        <v>1649</v>
      </c>
      <c r="D575" s="59" t="s">
        <v>42</v>
      </c>
      <c r="E575" s="25" t="s">
        <v>42</v>
      </c>
      <c r="F575" s="25" t="s">
        <v>42</v>
      </c>
      <c r="G575" s="59" t="s">
        <v>42</v>
      </c>
      <c r="H575" s="25" t="s">
        <v>42</v>
      </c>
      <c r="I575" s="25" t="s">
        <v>42</v>
      </c>
      <c r="J575" s="25" t="s">
        <v>42</v>
      </c>
      <c r="K575" s="25" t="s">
        <v>42</v>
      </c>
      <c r="L575" s="59" t="s">
        <v>51</v>
      </c>
      <c r="M575" s="59" t="s">
        <v>51</v>
      </c>
      <c r="N575" s="59" t="s">
        <v>147</v>
      </c>
      <c r="O575" s="59" t="s">
        <v>147</v>
      </c>
      <c r="P575" s="59" t="s">
        <v>1650</v>
      </c>
      <c r="Q575" s="25" t="s">
        <v>42</v>
      </c>
      <c r="R575" s="25" t="s">
        <v>42</v>
      </c>
      <c r="S575" s="25" t="s">
        <v>42</v>
      </c>
      <c r="T575" s="25" t="s">
        <v>42</v>
      </c>
      <c r="U575" s="25" t="s">
        <v>42</v>
      </c>
      <c r="V575" s="25" t="s">
        <v>42</v>
      </c>
      <c r="W575" s="25">
        <v>0</v>
      </c>
      <c r="X575" s="25">
        <v>0</v>
      </c>
      <c r="Y575" s="25" t="s">
        <v>42</v>
      </c>
      <c r="Z575" s="25" t="s">
        <v>42</v>
      </c>
      <c r="AA575" s="25">
        <v>6</v>
      </c>
      <c r="AB575" s="25">
        <v>6</v>
      </c>
      <c r="AC575" s="25" t="s">
        <v>58</v>
      </c>
      <c r="AD575" s="59" t="s">
        <v>147</v>
      </c>
      <c r="AE575" s="59" t="s">
        <v>51</v>
      </c>
    </row>
    <row r="576" spans="1:31" ht="78.75" x14ac:dyDescent="0.25">
      <c r="A576" s="57" t="s">
        <v>739</v>
      </c>
      <c r="B576" s="24" t="s">
        <v>1651</v>
      </c>
      <c r="C576" s="58" t="s">
        <v>1652</v>
      </c>
      <c r="D576" s="59" t="s">
        <v>42</v>
      </c>
      <c r="E576" s="25" t="s">
        <v>42</v>
      </c>
      <c r="F576" s="25" t="s">
        <v>42</v>
      </c>
      <c r="G576" s="59" t="s">
        <v>42</v>
      </c>
      <c r="H576" s="25" t="s">
        <v>42</v>
      </c>
      <c r="I576" s="25" t="s">
        <v>42</v>
      </c>
      <c r="J576" s="25" t="s">
        <v>42</v>
      </c>
      <c r="K576" s="25" t="s">
        <v>42</v>
      </c>
      <c r="L576" s="59" t="s">
        <v>51</v>
      </c>
      <c r="M576" s="59" t="s">
        <v>51</v>
      </c>
      <c r="N576" s="59" t="s">
        <v>147</v>
      </c>
      <c r="O576" s="59" t="s">
        <v>147</v>
      </c>
      <c r="P576" s="59" t="s">
        <v>1653</v>
      </c>
      <c r="Q576" s="25" t="s">
        <v>42</v>
      </c>
      <c r="R576" s="25" t="s">
        <v>42</v>
      </c>
      <c r="S576" s="25" t="s">
        <v>42</v>
      </c>
      <c r="T576" s="25" t="s">
        <v>42</v>
      </c>
      <c r="U576" s="25" t="s">
        <v>42</v>
      </c>
      <c r="V576" s="25" t="s">
        <v>42</v>
      </c>
      <c r="W576" s="25">
        <v>0</v>
      </c>
      <c r="X576" s="25">
        <v>0</v>
      </c>
      <c r="Y576" s="25" t="s">
        <v>42</v>
      </c>
      <c r="Z576" s="25" t="s">
        <v>42</v>
      </c>
      <c r="AA576" s="25">
        <v>10</v>
      </c>
      <c r="AB576" s="25">
        <v>10</v>
      </c>
      <c r="AC576" s="25" t="s">
        <v>1388</v>
      </c>
      <c r="AD576" s="59" t="s">
        <v>147</v>
      </c>
      <c r="AE576" s="59" t="s">
        <v>51</v>
      </c>
    </row>
    <row r="577" spans="1:31" ht="78.75" x14ac:dyDescent="0.25">
      <c r="A577" s="57" t="s">
        <v>739</v>
      </c>
      <c r="B577" s="24" t="s">
        <v>1654</v>
      </c>
      <c r="C577" s="58" t="s">
        <v>1655</v>
      </c>
      <c r="D577" s="59" t="s">
        <v>42</v>
      </c>
      <c r="E577" s="25" t="s">
        <v>42</v>
      </c>
      <c r="F577" s="25" t="s">
        <v>42</v>
      </c>
      <c r="G577" s="59" t="s">
        <v>42</v>
      </c>
      <c r="H577" s="25" t="s">
        <v>42</v>
      </c>
      <c r="I577" s="25" t="s">
        <v>42</v>
      </c>
      <c r="J577" s="25" t="s">
        <v>42</v>
      </c>
      <c r="K577" s="25" t="s">
        <v>42</v>
      </c>
      <c r="L577" s="59" t="s">
        <v>51</v>
      </c>
      <c r="M577" s="59" t="s">
        <v>51</v>
      </c>
      <c r="N577" s="59" t="s">
        <v>147</v>
      </c>
      <c r="O577" s="59" t="s">
        <v>147</v>
      </c>
      <c r="P577" s="59" t="s">
        <v>1656</v>
      </c>
      <c r="Q577" s="25" t="s">
        <v>42</v>
      </c>
      <c r="R577" s="25" t="s">
        <v>42</v>
      </c>
      <c r="S577" s="25" t="s">
        <v>42</v>
      </c>
      <c r="T577" s="25" t="s">
        <v>42</v>
      </c>
      <c r="U577" s="25" t="s">
        <v>42</v>
      </c>
      <c r="V577" s="25" t="s">
        <v>42</v>
      </c>
      <c r="W577" s="25">
        <v>0</v>
      </c>
      <c r="X577" s="25">
        <v>0</v>
      </c>
      <c r="Y577" s="25" t="s">
        <v>42</v>
      </c>
      <c r="Z577" s="25" t="s">
        <v>42</v>
      </c>
      <c r="AA577" s="25">
        <v>10</v>
      </c>
      <c r="AB577" s="25">
        <v>10</v>
      </c>
      <c r="AC577" s="25" t="s">
        <v>1388</v>
      </c>
      <c r="AD577" s="59" t="s">
        <v>147</v>
      </c>
      <c r="AE577" s="59" t="s">
        <v>51</v>
      </c>
    </row>
    <row r="578" spans="1:31" ht="78.75" x14ac:dyDescent="0.25">
      <c r="A578" s="57" t="s">
        <v>739</v>
      </c>
      <c r="B578" s="24" t="s">
        <v>1657</v>
      </c>
      <c r="C578" s="58" t="s">
        <v>1658</v>
      </c>
      <c r="D578" s="59" t="s">
        <v>42</v>
      </c>
      <c r="E578" s="25" t="s">
        <v>42</v>
      </c>
      <c r="F578" s="25" t="s">
        <v>42</v>
      </c>
      <c r="G578" s="59" t="s">
        <v>42</v>
      </c>
      <c r="H578" s="25" t="s">
        <v>42</v>
      </c>
      <c r="I578" s="25" t="s">
        <v>42</v>
      </c>
      <c r="J578" s="25" t="s">
        <v>42</v>
      </c>
      <c r="K578" s="25" t="s">
        <v>42</v>
      </c>
      <c r="L578" s="59" t="s">
        <v>51</v>
      </c>
      <c r="M578" s="59" t="s">
        <v>51</v>
      </c>
      <c r="N578" s="59" t="s">
        <v>147</v>
      </c>
      <c r="O578" s="59" t="s">
        <v>147</v>
      </c>
      <c r="P578" s="59" t="s">
        <v>1659</v>
      </c>
      <c r="Q578" s="25" t="s">
        <v>42</v>
      </c>
      <c r="R578" s="25" t="s">
        <v>42</v>
      </c>
      <c r="S578" s="25" t="s">
        <v>42</v>
      </c>
      <c r="T578" s="25" t="s">
        <v>42</v>
      </c>
      <c r="U578" s="25" t="s">
        <v>42</v>
      </c>
      <c r="V578" s="25" t="s">
        <v>42</v>
      </c>
      <c r="W578" s="25">
        <v>0</v>
      </c>
      <c r="X578" s="25">
        <v>0</v>
      </c>
      <c r="Y578" s="25" t="s">
        <v>42</v>
      </c>
      <c r="Z578" s="25" t="s">
        <v>42</v>
      </c>
      <c r="AA578" s="25">
        <v>6</v>
      </c>
      <c r="AB578" s="25">
        <v>6</v>
      </c>
      <c r="AC578" s="25" t="s">
        <v>1388</v>
      </c>
      <c r="AD578" s="59" t="s">
        <v>147</v>
      </c>
      <c r="AE578" s="59" t="s">
        <v>51</v>
      </c>
    </row>
    <row r="579" spans="1:31" ht="78.75" x14ac:dyDescent="0.25">
      <c r="A579" s="57" t="s">
        <v>739</v>
      </c>
      <c r="B579" s="24" t="s">
        <v>1660</v>
      </c>
      <c r="C579" s="58" t="s">
        <v>1661</v>
      </c>
      <c r="D579" s="59" t="s">
        <v>42</v>
      </c>
      <c r="E579" s="25" t="s">
        <v>42</v>
      </c>
      <c r="F579" s="25" t="s">
        <v>42</v>
      </c>
      <c r="G579" s="59" t="s">
        <v>42</v>
      </c>
      <c r="H579" s="25" t="s">
        <v>42</v>
      </c>
      <c r="I579" s="25" t="s">
        <v>42</v>
      </c>
      <c r="J579" s="25" t="s">
        <v>42</v>
      </c>
      <c r="K579" s="25" t="s">
        <v>42</v>
      </c>
      <c r="L579" s="59" t="s">
        <v>51</v>
      </c>
      <c r="M579" s="59" t="s">
        <v>51</v>
      </c>
      <c r="N579" s="59" t="s">
        <v>147</v>
      </c>
      <c r="O579" s="59" t="s">
        <v>147</v>
      </c>
      <c r="P579" s="59" t="s">
        <v>1662</v>
      </c>
      <c r="Q579" s="25" t="s">
        <v>42</v>
      </c>
      <c r="R579" s="25" t="s">
        <v>42</v>
      </c>
      <c r="S579" s="25" t="s">
        <v>42</v>
      </c>
      <c r="T579" s="25" t="s">
        <v>42</v>
      </c>
      <c r="U579" s="25" t="s">
        <v>42</v>
      </c>
      <c r="V579" s="25" t="s">
        <v>42</v>
      </c>
      <c r="W579" s="25">
        <v>0</v>
      </c>
      <c r="X579" s="25">
        <v>0</v>
      </c>
      <c r="Y579" s="25" t="s">
        <v>42</v>
      </c>
      <c r="Z579" s="25" t="s">
        <v>42</v>
      </c>
      <c r="AA579" s="25">
        <v>10</v>
      </c>
      <c r="AB579" s="25">
        <v>10</v>
      </c>
      <c r="AC579" s="25" t="s">
        <v>1388</v>
      </c>
      <c r="AD579" s="59" t="s">
        <v>147</v>
      </c>
      <c r="AE579" s="59" t="s">
        <v>51</v>
      </c>
    </row>
    <row r="580" spans="1:31" ht="78.75" x14ac:dyDescent="0.25">
      <c r="A580" s="57" t="s">
        <v>739</v>
      </c>
      <c r="B580" s="24" t="s">
        <v>1663</v>
      </c>
      <c r="C580" s="58" t="s">
        <v>1664</v>
      </c>
      <c r="D580" s="59" t="s">
        <v>42</v>
      </c>
      <c r="E580" s="25" t="s">
        <v>42</v>
      </c>
      <c r="F580" s="25" t="s">
        <v>42</v>
      </c>
      <c r="G580" s="59" t="s">
        <v>42</v>
      </c>
      <c r="H580" s="25" t="s">
        <v>42</v>
      </c>
      <c r="I580" s="25" t="s">
        <v>42</v>
      </c>
      <c r="J580" s="25" t="s">
        <v>42</v>
      </c>
      <c r="K580" s="25" t="s">
        <v>42</v>
      </c>
      <c r="L580" s="59" t="s">
        <v>51</v>
      </c>
      <c r="M580" s="59" t="s">
        <v>51</v>
      </c>
      <c r="N580" s="59" t="s">
        <v>147</v>
      </c>
      <c r="O580" s="59" t="s">
        <v>147</v>
      </c>
      <c r="P580" s="59" t="s">
        <v>1665</v>
      </c>
      <c r="Q580" s="25" t="s">
        <v>42</v>
      </c>
      <c r="R580" s="25" t="s">
        <v>42</v>
      </c>
      <c r="S580" s="25" t="s">
        <v>42</v>
      </c>
      <c r="T580" s="25" t="s">
        <v>42</v>
      </c>
      <c r="U580" s="25" t="s">
        <v>42</v>
      </c>
      <c r="V580" s="25" t="s">
        <v>42</v>
      </c>
      <c r="W580" s="25">
        <v>0</v>
      </c>
      <c r="X580" s="25">
        <v>0</v>
      </c>
      <c r="Y580" s="25" t="s">
        <v>42</v>
      </c>
      <c r="Z580" s="25" t="s">
        <v>42</v>
      </c>
      <c r="AA580" s="25">
        <v>10</v>
      </c>
      <c r="AB580" s="25">
        <v>10</v>
      </c>
      <c r="AC580" s="25" t="s">
        <v>1388</v>
      </c>
      <c r="AD580" s="59" t="s">
        <v>147</v>
      </c>
      <c r="AE580" s="59" t="s">
        <v>51</v>
      </c>
    </row>
    <row r="581" spans="1:31" ht="78.75" x14ac:dyDescent="0.25">
      <c r="A581" s="57" t="s">
        <v>739</v>
      </c>
      <c r="B581" s="24" t="s">
        <v>1666</v>
      </c>
      <c r="C581" s="58" t="s">
        <v>1667</v>
      </c>
      <c r="D581" s="59" t="s">
        <v>42</v>
      </c>
      <c r="E581" s="25" t="s">
        <v>42</v>
      </c>
      <c r="F581" s="25" t="s">
        <v>42</v>
      </c>
      <c r="G581" s="59" t="s">
        <v>42</v>
      </c>
      <c r="H581" s="25" t="s">
        <v>42</v>
      </c>
      <c r="I581" s="25" t="s">
        <v>42</v>
      </c>
      <c r="J581" s="25" t="s">
        <v>42</v>
      </c>
      <c r="K581" s="25" t="s">
        <v>42</v>
      </c>
      <c r="L581" s="59" t="s">
        <v>51</v>
      </c>
      <c r="M581" s="59" t="s">
        <v>51</v>
      </c>
      <c r="N581" s="59" t="s">
        <v>147</v>
      </c>
      <c r="O581" s="59" t="s">
        <v>147</v>
      </c>
      <c r="P581" s="59" t="s">
        <v>1668</v>
      </c>
      <c r="Q581" s="25" t="s">
        <v>42</v>
      </c>
      <c r="R581" s="25" t="s">
        <v>42</v>
      </c>
      <c r="S581" s="25" t="s">
        <v>42</v>
      </c>
      <c r="T581" s="25" t="s">
        <v>42</v>
      </c>
      <c r="U581" s="25" t="s">
        <v>42</v>
      </c>
      <c r="V581" s="25" t="s">
        <v>42</v>
      </c>
      <c r="W581" s="25">
        <v>0</v>
      </c>
      <c r="X581" s="25">
        <v>0</v>
      </c>
      <c r="Y581" s="25" t="s">
        <v>42</v>
      </c>
      <c r="Z581" s="25" t="s">
        <v>42</v>
      </c>
      <c r="AA581" s="25">
        <v>10</v>
      </c>
      <c r="AB581" s="25">
        <v>10</v>
      </c>
      <c r="AC581" s="25" t="s">
        <v>1388</v>
      </c>
      <c r="AD581" s="59" t="s">
        <v>147</v>
      </c>
      <c r="AE581" s="59" t="s">
        <v>51</v>
      </c>
    </row>
    <row r="582" spans="1:31" ht="78.75" x14ac:dyDescent="0.25">
      <c r="A582" s="57" t="s">
        <v>739</v>
      </c>
      <c r="B582" s="24" t="s">
        <v>1669</v>
      </c>
      <c r="C582" s="58" t="s">
        <v>1670</v>
      </c>
      <c r="D582" s="59" t="s">
        <v>42</v>
      </c>
      <c r="E582" s="25" t="s">
        <v>42</v>
      </c>
      <c r="F582" s="25" t="s">
        <v>42</v>
      </c>
      <c r="G582" s="59" t="s">
        <v>42</v>
      </c>
      <c r="H582" s="25" t="s">
        <v>42</v>
      </c>
      <c r="I582" s="25" t="s">
        <v>42</v>
      </c>
      <c r="J582" s="25" t="s">
        <v>42</v>
      </c>
      <c r="K582" s="25" t="s">
        <v>42</v>
      </c>
      <c r="L582" s="59" t="s">
        <v>51</v>
      </c>
      <c r="M582" s="59" t="s">
        <v>51</v>
      </c>
      <c r="N582" s="59" t="s">
        <v>147</v>
      </c>
      <c r="O582" s="59" t="s">
        <v>147</v>
      </c>
      <c r="P582" s="59" t="s">
        <v>1671</v>
      </c>
      <c r="Q582" s="25" t="s">
        <v>42</v>
      </c>
      <c r="R582" s="25" t="s">
        <v>42</v>
      </c>
      <c r="S582" s="25" t="s">
        <v>42</v>
      </c>
      <c r="T582" s="25" t="s">
        <v>42</v>
      </c>
      <c r="U582" s="25" t="s">
        <v>42</v>
      </c>
      <c r="V582" s="25" t="s">
        <v>42</v>
      </c>
      <c r="W582" s="25">
        <v>0</v>
      </c>
      <c r="X582" s="25">
        <v>0</v>
      </c>
      <c r="Y582" s="25" t="s">
        <v>42</v>
      </c>
      <c r="Z582" s="25" t="s">
        <v>42</v>
      </c>
      <c r="AA582" s="25">
        <v>10</v>
      </c>
      <c r="AB582" s="25">
        <v>10</v>
      </c>
      <c r="AC582" s="25" t="s">
        <v>1388</v>
      </c>
      <c r="AD582" s="59" t="s">
        <v>147</v>
      </c>
      <c r="AE582" s="59" t="s">
        <v>51</v>
      </c>
    </row>
    <row r="583" spans="1:31" ht="78.75" x14ac:dyDescent="0.25">
      <c r="A583" s="57" t="s">
        <v>739</v>
      </c>
      <c r="B583" s="24" t="s">
        <v>1672</v>
      </c>
      <c r="C583" s="58" t="s">
        <v>1673</v>
      </c>
      <c r="D583" s="59" t="s">
        <v>42</v>
      </c>
      <c r="E583" s="25" t="s">
        <v>42</v>
      </c>
      <c r="F583" s="25" t="s">
        <v>42</v>
      </c>
      <c r="G583" s="59" t="s">
        <v>42</v>
      </c>
      <c r="H583" s="25" t="s">
        <v>42</v>
      </c>
      <c r="I583" s="25" t="s">
        <v>42</v>
      </c>
      <c r="J583" s="25" t="s">
        <v>42</v>
      </c>
      <c r="K583" s="25" t="s">
        <v>42</v>
      </c>
      <c r="L583" s="59" t="s">
        <v>51</v>
      </c>
      <c r="M583" s="59" t="s">
        <v>51</v>
      </c>
      <c r="N583" s="59" t="s">
        <v>147</v>
      </c>
      <c r="O583" s="59" t="s">
        <v>147</v>
      </c>
      <c r="P583" s="59" t="s">
        <v>1597</v>
      </c>
      <c r="Q583" s="25" t="s">
        <v>42</v>
      </c>
      <c r="R583" s="25" t="s">
        <v>42</v>
      </c>
      <c r="S583" s="25" t="s">
        <v>42</v>
      </c>
      <c r="T583" s="25" t="s">
        <v>42</v>
      </c>
      <c r="U583" s="25" t="s">
        <v>42</v>
      </c>
      <c r="V583" s="25" t="s">
        <v>42</v>
      </c>
      <c r="W583" s="25">
        <v>0</v>
      </c>
      <c r="X583" s="25">
        <v>0</v>
      </c>
      <c r="Y583" s="25" t="s">
        <v>42</v>
      </c>
      <c r="Z583" s="25" t="s">
        <v>42</v>
      </c>
      <c r="AA583" s="25">
        <v>6</v>
      </c>
      <c r="AB583" s="25">
        <v>6</v>
      </c>
      <c r="AC583" s="25" t="s">
        <v>1388</v>
      </c>
      <c r="AD583" s="59" t="s">
        <v>147</v>
      </c>
      <c r="AE583" s="59" t="s">
        <v>51</v>
      </c>
    </row>
    <row r="584" spans="1:31" ht="78.75" x14ac:dyDescent="0.25">
      <c r="A584" s="57" t="s">
        <v>739</v>
      </c>
      <c r="B584" s="24" t="s">
        <v>1674</v>
      </c>
      <c r="C584" s="58" t="s">
        <v>1675</v>
      </c>
      <c r="D584" s="59" t="s">
        <v>42</v>
      </c>
      <c r="E584" s="25" t="s">
        <v>42</v>
      </c>
      <c r="F584" s="25" t="s">
        <v>42</v>
      </c>
      <c r="G584" s="59" t="s">
        <v>42</v>
      </c>
      <c r="H584" s="25" t="s">
        <v>42</v>
      </c>
      <c r="I584" s="25" t="s">
        <v>42</v>
      </c>
      <c r="J584" s="25" t="s">
        <v>42</v>
      </c>
      <c r="K584" s="25" t="s">
        <v>42</v>
      </c>
      <c r="L584" s="59" t="s">
        <v>51</v>
      </c>
      <c r="M584" s="59" t="s">
        <v>51</v>
      </c>
      <c r="N584" s="59" t="s">
        <v>147</v>
      </c>
      <c r="O584" s="59" t="s">
        <v>147</v>
      </c>
      <c r="P584" s="59" t="s">
        <v>1676</v>
      </c>
      <c r="Q584" s="25" t="s">
        <v>42</v>
      </c>
      <c r="R584" s="25" t="s">
        <v>42</v>
      </c>
      <c r="S584" s="25" t="s">
        <v>42</v>
      </c>
      <c r="T584" s="25" t="s">
        <v>42</v>
      </c>
      <c r="U584" s="25" t="s">
        <v>42</v>
      </c>
      <c r="V584" s="25" t="s">
        <v>42</v>
      </c>
      <c r="W584" s="25">
        <v>0</v>
      </c>
      <c r="X584" s="25">
        <v>0</v>
      </c>
      <c r="Y584" s="25" t="s">
        <v>42</v>
      </c>
      <c r="Z584" s="25" t="s">
        <v>42</v>
      </c>
      <c r="AA584" s="25">
        <v>10</v>
      </c>
      <c r="AB584" s="25">
        <v>10</v>
      </c>
      <c r="AC584" s="25" t="s">
        <v>1388</v>
      </c>
      <c r="AD584" s="59" t="s">
        <v>147</v>
      </c>
      <c r="AE584" s="59" t="s">
        <v>51</v>
      </c>
    </row>
    <row r="585" spans="1:31" ht="78.75" x14ac:dyDescent="0.25">
      <c r="A585" s="57" t="s">
        <v>739</v>
      </c>
      <c r="B585" s="24" t="s">
        <v>1677</v>
      </c>
      <c r="C585" s="58" t="s">
        <v>1678</v>
      </c>
      <c r="D585" s="59" t="s">
        <v>42</v>
      </c>
      <c r="E585" s="25" t="s">
        <v>42</v>
      </c>
      <c r="F585" s="25" t="s">
        <v>42</v>
      </c>
      <c r="G585" s="59" t="s">
        <v>42</v>
      </c>
      <c r="H585" s="25" t="s">
        <v>42</v>
      </c>
      <c r="I585" s="25" t="s">
        <v>42</v>
      </c>
      <c r="J585" s="25" t="s">
        <v>42</v>
      </c>
      <c r="K585" s="25" t="s">
        <v>42</v>
      </c>
      <c r="L585" s="59" t="s">
        <v>51</v>
      </c>
      <c r="M585" s="59" t="s">
        <v>51</v>
      </c>
      <c r="N585" s="59" t="s">
        <v>147</v>
      </c>
      <c r="O585" s="59" t="s">
        <v>147</v>
      </c>
      <c r="P585" s="59" t="s">
        <v>1679</v>
      </c>
      <c r="Q585" s="25" t="s">
        <v>42</v>
      </c>
      <c r="R585" s="25" t="s">
        <v>42</v>
      </c>
      <c r="S585" s="25" t="s">
        <v>42</v>
      </c>
      <c r="T585" s="25" t="s">
        <v>42</v>
      </c>
      <c r="U585" s="25" t="s">
        <v>42</v>
      </c>
      <c r="V585" s="25" t="s">
        <v>42</v>
      </c>
      <c r="W585" s="25">
        <v>0</v>
      </c>
      <c r="X585" s="25">
        <v>0</v>
      </c>
      <c r="Y585" s="25" t="s">
        <v>42</v>
      </c>
      <c r="Z585" s="25" t="s">
        <v>42</v>
      </c>
      <c r="AA585" s="25">
        <v>6</v>
      </c>
      <c r="AB585" s="25">
        <v>6</v>
      </c>
      <c r="AC585" s="25" t="s">
        <v>1388</v>
      </c>
      <c r="AD585" s="59" t="s">
        <v>147</v>
      </c>
      <c r="AE585" s="59" t="s">
        <v>51</v>
      </c>
    </row>
    <row r="586" spans="1:31" ht="78.75" x14ac:dyDescent="0.25">
      <c r="A586" s="57" t="s">
        <v>739</v>
      </c>
      <c r="B586" s="24" t="s">
        <v>1680</v>
      </c>
      <c r="C586" s="58" t="s">
        <v>1681</v>
      </c>
      <c r="D586" s="59" t="s">
        <v>42</v>
      </c>
      <c r="E586" s="25" t="s">
        <v>42</v>
      </c>
      <c r="F586" s="25" t="s">
        <v>42</v>
      </c>
      <c r="G586" s="59" t="s">
        <v>42</v>
      </c>
      <c r="H586" s="25" t="s">
        <v>42</v>
      </c>
      <c r="I586" s="25" t="s">
        <v>42</v>
      </c>
      <c r="J586" s="25" t="s">
        <v>42</v>
      </c>
      <c r="K586" s="25" t="s">
        <v>42</v>
      </c>
      <c r="L586" s="59" t="s">
        <v>51</v>
      </c>
      <c r="M586" s="59" t="s">
        <v>51</v>
      </c>
      <c r="N586" s="59" t="s">
        <v>147</v>
      </c>
      <c r="O586" s="59" t="s">
        <v>147</v>
      </c>
      <c r="P586" s="59" t="s">
        <v>1682</v>
      </c>
      <c r="Q586" s="25" t="s">
        <v>42</v>
      </c>
      <c r="R586" s="25" t="s">
        <v>42</v>
      </c>
      <c r="S586" s="25" t="s">
        <v>42</v>
      </c>
      <c r="T586" s="25" t="s">
        <v>42</v>
      </c>
      <c r="U586" s="25" t="s">
        <v>42</v>
      </c>
      <c r="V586" s="25" t="s">
        <v>42</v>
      </c>
      <c r="W586" s="25">
        <v>0</v>
      </c>
      <c r="X586" s="25">
        <v>0</v>
      </c>
      <c r="Y586" s="25" t="s">
        <v>42</v>
      </c>
      <c r="Z586" s="25" t="s">
        <v>42</v>
      </c>
      <c r="AA586" s="25">
        <v>10</v>
      </c>
      <c r="AB586" s="25">
        <v>10</v>
      </c>
      <c r="AC586" s="25" t="s">
        <v>1388</v>
      </c>
      <c r="AD586" s="59" t="s">
        <v>147</v>
      </c>
      <c r="AE586" s="59" t="s">
        <v>51</v>
      </c>
    </row>
    <row r="587" spans="1:31" ht="78.75" x14ac:dyDescent="0.25">
      <c r="A587" s="57" t="s">
        <v>739</v>
      </c>
      <c r="B587" s="24" t="s">
        <v>1683</v>
      </c>
      <c r="C587" s="58" t="s">
        <v>1684</v>
      </c>
      <c r="D587" s="59" t="s">
        <v>42</v>
      </c>
      <c r="E587" s="25" t="s">
        <v>42</v>
      </c>
      <c r="F587" s="25" t="s">
        <v>42</v>
      </c>
      <c r="G587" s="59" t="s">
        <v>42</v>
      </c>
      <c r="H587" s="25" t="s">
        <v>42</v>
      </c>
      <c r="I587" s="25" t="s">
        <v>42</v>
      </c>
      <c r="J587" s="25" t="s">
        <v>42</v>
      </c>
      <c r="K587" s="25" t="s">
        <v>42</v>
      </c>
      <c r="L587" s="59" t="s">
        <v>51</v>
      </c>
      <c r="M587" s="59" t="s">
        <v>51</v>
      </c>
      <c r="N587" s="59" t="s">
        <v>147</v>
      </c>
      <c r="O587" s="59" t="s">
        <v>147</v>
      </c>
      <c r="P587" s="59" t="s">
        <v>1685</v>
      </c>
      <c r="Q587" s="25" t="s">
        <v>42</v>
      </c>
      <c r="R587" s="25" t="s">
        <v>42</v>
      </c>
      <c r="S587" s="25" t="s">
        <v>42</v>
      </c>
      <c r="T587" s="25" t="s">
        <v>42</v>
      </c>
      <c r="U587" s="25" t="s">
        <v>42</v>
      </c>
      <c r="V587" s="25" t="s">
        <v>42</v>
      </c>
      <c r="W587" s="25">
        <v>0</v>
      </c>
      <c r="X587" s="25">
        <v>0</v>
      </c>
      <c r="Y587" s="25" t="s">
        <v>42</v>
      </c>
      <c r="Z587" s="25" t="s">
        <v>42</v>
      </c>
      <c r="AA587" s="25">
        <v>10</v>
      </c>
      <c r="AB587" s="25">
        <v>10</v>
      </c>
      <c r="AC587" s="25" t="s">
        <v>1388</v>
      </c>
      <c r="AD587" s="59" t="s">
        <v>147</v>
      </c>
      <c r="AE587" s="59" t="s">
        <v>51</v>
      </c>
    </row>
    <row r="588" spans="1:31" ht="78.75" x14ac:dyDescent="0.25">
      <c r="A588" s="57" t="s">
        <v>739</v>
      </c>
      <c r="B588" s="24" t="s">
        <v>1686</v>
      </c>
      <c r="C588" s="58" t="s">
        <v>1687</v>
      </c>
      <c r="D588" s="59" t="s">
        <v>42</v>
      </c>
      <c r="E588" s="25" t="s">
        <v>42</v>
      </c>
      <c r="F588" s="25" t="s">
        <v>42</v>
      </c>
      <c r="G588" s="59" t="s">
        <v>42</v>
      </c>
      <c r="H588" s="25" t="s">
        <v>42</v>
      </c>
      <c r="I588" s="25" t="s">
        <v>42</v>
      </c>
      <c r="J588" s="25" t="s">
        <v>42</v>
      </c>
      <c r="K588" s="25" t="s">
        <v>42</v>
      </c>
      <c r="L588" s="59" t="s">
        <v>51</v>
      </c>
      <c r="M588" s="59" t="s">
        <v>51</v>
      </c>
      <c r="N588" s="59" t="s">
        <v>147</v>
      </c>
      <c r="O588" s="59" t="s">
        <v>147</v>
      </c>
      <c r="P588" s="59" t="s">
        <v>1688</v>
      </c>
      <c r="Q588" s="25" t="s">
        <v>42</v>
      </c>
      <c r="R588" s="25" t="s">
        <v>42</v>
      </c>
      <c r="S588" s="25" t="s">
        <v>42</v>
      </c>
      <c r="T588" s="25" t="s">
        <v>42</v>
      </c>
      <c r="U588" s="25" t="s">
        <v>42</v>
      </c>
      <c r="V588" s="25" t="s">
        <v>42</v>
      </c>
      <c r="W588" s="25">
        <v>0</v>
      </c>
      <c r="X588" s="25">
        <v>0</v>
      </c>
      <c r="Y588" s="25" t="s">
        <v>42</v>
      </c>
      <c r="Z588" s="25" t="s">
        <v>42</v>
      </c>
      <c r="AA588" s="25">
        <v>10</v>
      </c>
      <c r="AB588" s="25">
        <v>10</v>
      </c>
      <c r="AC588" s="25" t="s">
        <v>1388</v>
      </c>
      <c r="AD588" s="59" t="s">
        <v>147</v>
      </c>
      <c r="AE588" s="59" t="s">
        <v>51</v>
      </c>
    </row>
    <row r="589" spans="1:31" ht="78.75" x14ac:dyDescent="0.25">
      <c r="A589" s="57" t="s">
        <v>739</v>
      </c>
      <c r="B589" s="24" t="s">
        <v>1689</v>
      </c>
      <c r="C589" s="58" t="s">
        <v>1690</v>
      </c>
      <c r="D589" s="59" t="s">
        <v>42</v>
      </c>
      <c r="E589" s="25" t="s">
        <v>42</v>
      </c>
      <c r="F589" s="25" t="s">
        <v>42</v>
      </c>
      <c r="G589" s="59" t="s">
        <v>42</v>
      </c>
      <c r="H589" s="25" t="s">
        <v>42</v>
      </c>
      <c r="I589" s="25" t="s">
        <v>42</v>
      </c>
      <c r="J589" s="25" t="s">
        <v>42</v>
      </c>
      <c r="K589" s="25" t="s">
        <v>42</v>
      </c>
      <c r="L589" s="59" t="s">
        <v>51</v>
      </c>
      <c r="M589" s="59" t="s">
        <v>51</v>
      </c>
      <c r="N589" s="59" t="s">
        <v>147</v>
      </c>
      <c r="O589" s="59" t="s">
        <v>147</v>
      </c>
      <c r="P589" s="59" t="s">
        <v>1691</v>
      </c>
      <c r="Q589" s="25" t="s">
        <v>42</v>
      </c>
      <c r="R589" s="25" t="s">
        <v>42</v>
      </c>
      <c r="S589" s="25" t="s">
        <v>42</v>
      </c>
      <c r="T589" s="25" t="s">
        <v>42</v>
      </c>
      <c r="U589" s="25" t="s">
        <v>42</v>
      </c>
      <c r="V589" s="25" t="s">
        <v>42</v>
      </c>
      <c r="W589" s="25">
        <v>0</v>
      </c>
      <c r="X589" s="25">
        <v>0</v>
      </c>
      <c r="Y589" s="25" t="s">
        <v>42</v>
      </c>
      <c r="Z589" s="25" t="s">
        <v>42</v>
      </c>
      <c r="AA589" s="25">
        <v>10</v>
      </c>
      <c r="AB589" s="25">
        <v>10</v>
      </c>
      <c r="AC589" s="25" t="s">
        <v>58</v>
      </c>
      <c r="AD589" s="59" t="s">
        <v>147</v>
      </c>
      <c r="AE589" s="59" t="s">
        <v>51</v>
      </c>
    </row>
    <row r="590" spans="1:31" ht="78.75" x14ac:dyDescent="0.25">
      <c r="A590" s="57" t="s">
        <v>739</v>
      </c>
      <c r="B590" s="24" t="s">
        <v>1692</v>
      </c>
      <c r="C590" s="58" t="s">
        <v>1693</v>
      </c>
      <c r="D590" s="59" t="s">
        <v>42</v>
      </c>
      <c r="E590" s="25" t="s">
        <v>42</v>
      </c>
      <c r="F590" s="25" t="s">
        <v>42</v>
      </c>
      <c r="G590" s="59" t="s">
        <v>42</v>
      </c>
      <c r="H590" s="25" t="s">
        <v>42</v>
      </c>
      <c r="I590" s="25" t="s">
        <v>42</v>
      </c>
      <c r="J590" s="25" t="s">
        <v>42</v>
      </c>
      <c r="K590" s="25" t="s">
        <v>42</v>
      </c>
      <c r="L590" s="59" t="s">
        <v>51</v>
      </c>
      <c r="M590" s="59" t="s">
        <v>51</v>
      </c>
      <c r="N590" s="59" t="s">
        <v>147</v>
      </c>
      <c r="O590" s="59" t="s">
        <v>147</v>
      </c>
      <c r="P590" s="59" t="s">
        <v>1694</v>
      </c>
      <c r="Q590" s="25" t="s">
        <v>42</v>
      </c>
      <c r="R590" s="25" t="s">
        <v>42</v>
      </c>
      <c r="S590" s="25" t="s">
        <v>42</v>
      </c>
      <c r="T590" s="25" t="s">
        <v>42</v>
      </c>
      <c r="U590" s="25" t="s">
        <v>42</v>
      </c>
      <c r="V590" s="25" t="s">
        <v>42</v>
      </c>
      <c r="W590" s="25">
        <v>0</v>
      </c>
      <c r="X590" s="25">
        <v>0</v>
      </c>
      <c r="Y590" s="25" t="s">
        <v>42</v>
      </c>
      <c r="Z590" s="25" t="s">
        <v>42</v>
      </c>
      <c r="AA590" s="25">
        <v>10</v>
      </c>
      <c r="AB590" s="25">
        <v>10</v>
      </c>
      <c r="AC590" s="25" t="s">
        <v>58</v>
      </c>
      <c r="AD590" s="59" t="s">
        <v>147</v>
      </c>
      <c r="AE590" s="59" t="s">
        <v>51</v>
      </c>
    </row>
    <row r="591" spans="1:31" ht="78.75" x14ac:dyDescent="0.25">
      <c r="A591" s="57" t="s">
        <v>739</v>
      </c>
      <c r="B591" s="24" t="s">
        <v>1695</v>
      </c>
      <c r="C591" s="58" t="s">
        <v>1696</v>
      </c>
      <c r="D591" s="59" t="s">
        <v>42</v>
      </c>
      <c r="E591" s="25" t="s">
        <v>42</v>
      </c>
      <c r="F591" s="25" t="s">
        <v>42</v>
      </c>
      <c r="G591" s="59" t="s">
        <v>42</v>
      </c>
      <c r="H591" s="25" t="s">
        <v>42</v>
      </c>
      <c r="I591" s="25" t="s">
        <v>42</v>
      </c>
      <c r="J591" s="25" t="s">
        <v>42</v>
      </c>
      <c r="K591" s="25" t="s">
        <v>42</v>
      </c>
      <c r="L591" s="59" t="s">
        <v>51</v>
      </c>
      <c r="M591" s="59" t="s">
        <v>51</v>
      </c>
      <c r="N591" s="59" t="s">
        <v>147</v>
      </c>
      <c r="O591" s="59" t="s">
        <v>147</v>
      </c>
      <c r="P591" s="59" t="s">
        <v>1668</v>
      </c>
      <c r="Q591" s="25" t="s">
        <v>42</v>
      </c>
      <c r="R591" s="25" t="s">
        <v>42</v>
      </c>
      <c r="S591" s="25" t="s">
        <v>42</v>
      </c>
      <c r="T591" s="25" t="s">
        <v>42</v>
      </c>
      <c r="U591" s="25" t="s">
        <v>42</v>
      </c>
      <c r="V591" s="25" t="s">
        <v>42</v>
      </c>
      <c r="W591" s="25">
        <v>0</v>
      </c>
      <c r="X591" s="25">
        <v>0</v>
      </c>
      <c r="Y591" s="25" t="s">
        <v>42</v>
      </c>
      <c r="Z591" s="25" t="s">
        <v>42</v>
      </c>
      <c r="AA591" s="25">
        <v>10</v>
      </c>
      <c r="AB591" s="25">
        <v>10</v>
      </c>
      <c r="AC591" s="25" t="s">
        <v>1388</v>
      </c>
      <c r="AD591" s="59" t="s">
        <v>147</v>
      </c>
      <c r="AE591" s="59" t="s">
        <v>51</v>
      </c>
    </row>
    <row r="592" spans="1:31" ht="78.75" x14ac:dyDescent="0.25">
      <c r="A592" s="57" t="s">
        <v>739</v>
      </c>
      <c r="B592" s="24" t="s">
        <v>1697</v>
      </c>
      <c r="C592" s="58" t="s">
        <v>1698</v>
      </c>
      <c r="D592" s="59" t="s">
        <v>42</v>
      </c>
      <c r="E592" s="25" t="s">
        <v>42</v>
      </c>
      <c r="F592" s="25" t="s">
        <v>42</v>
      </c>
      <c r="G592" s="59" t="s">
        <v>42</v>
      </c>
      <c r="H592" s="25" t="s">
        <v>42</v>
      </c>
      <c r="I592" s="25" t="s">
        <v>42</v>
      </c>
      <c r="J592" s="25" t="s">
        <v>42</v>
      </c>
      <c r="K592" s="25" t="s">
        <v>42</v>
      </c>
      <c r="L592" s="59" t="s">
        <v>51</v>
      </c>
      <c r="M592" s="59" t="s">
        <v>51</v>
      </c>
      <c r="N592" s="59" t="s">
        <v>147</v>
      </c>
      <c r="O592" s="59" t="s">
        <v>147</v>
      </c>
      <c r="P592" s="59" t="s">
        <v>1699</v>
      </c>
      <c r="Q592" s="25" t="s">
        <v>42</v>
      </c>
      <c r="R592" s="25" t="s">
        <v>42</v>
      </c>
      <c r="S592" s="25" t="s">
        <v>42</v>
      </c>
      <c r="T592" s="25" t="s">
        <v>42</v>
      </c>
      <c r="U592" s="25" t="s">
        <v>42</v>
      </c>
      <c r="V592" s="25" t="s">
        <v>42</v>
      </c>
      <c r="W592" s="25">
        <v>0</v>
      </c>
      <c r="X592" s="25">
        <v>0</v>
      </c>
      <c r="Y592" s="25" t="s">
        <v>42</v>
      </c>
      <c r="Z592" s="25" t="s">
        <v>42</v>
      </c>
      <c r="AA592" s="25">
        <v>10</v>
      </c>
      <c r="AB592" s="25">
        <v>10</v>
      </c>
      <c r="AC592" s="25" t="s">
        <v>1388</v>
      </c>
      <c r="AD592" s="59" t="s">
        <v>147</v>
      </c>
      <c r="AE592" s="59" t="s">
        <v>51</v>
      </c>
    </row>
    <row r="593" spans="1:31" ht="78.75" x14ac:dyDescent="0.25">
      <c r="A593" s="57" t="s">
        <v>739</v>
      </c>
      <c r="B593" s="24" t="s">
        <v>1700</v>
      </c>
      <c r="C593" s="58" t="s">
        <v>1701</v>
      </c>
      <c r="D593" s="59" t="s">
        <v>42</v>
      </c>
      <c r="E593" s="25" t="s">
        <v>42</v>
      </c>
      <c r="F593" s="25" t="s">
        <v>42</v>
      </c>
      <c r="G593" s="59" t="s">
        <v>42</v>
      </c>
      <c r="H593" s="25" t="s">
        <v>42</v>
      </c>
      <c r="I593" s="25" t="s">
        <v>42</v>
      </c>
      <c r="J593" s="25" t="s">
        <v>42</v>
      </c>
      <c r="K593" s="25" t="s">
        <v>42</v>
      </c>
      <c r="L593" s="59" t="s">
        <v>51</v>
      </c>
      <c r="M593" s="59" t="s">
        <v>51</v>
      </c>
      <c r="N593" s="59" t="s">
        <v>147</v>
      </c>
      <c r="O593" s="59" t="s">
        <v>147</v>
      </c>
      <c r="P593" s="59" t="s">
        <v>1702</v>
      </c>
      <c r="Q593" s="25" t="s">
        <v>42</v>
      </c>
      <c r="R593" s="25" t="s">
        <v>42</v>
      </c>
      <c r="S593" s="25" t="s">
        <v>42</v>
      </c>
      <c r="T593" s="25" t="s">
        <v>42</v>
      </c>
      <c r="U593" s="25" t="s">
        <v>42</v>
      </c>
      <c r="V593" s="25" t="s">
        <v>42</v>
      </c>
      <c r="W593" s="25">
        <v>0</v>
      </c>
      <c r="X593" s="25">
        <v>0</v>
      </c>
      <c r="Y593" s="25" t="s">
        <v>42</v>
      </c>
      <c r="Z593" s="25" t="s">
        <v>42</v>
      </c>
      <c r="AA593" s="25">
        <v>10</v>
      </c>
      <c r="AB593" s="25">
        <v>10</v>
      </c>
      <c r="AC593" s="25" t="s">
        <v>1388</v>
      </c>
      <c r="AD593" s="59" t="s">
        <v>147</v>
      </c>
      <c r="AE593" s="59" t="s">
        <v>51</v>
      </c>
    </row>
    <row r="594" spans="1:31" ht="78.75" x14ac:dyDescent="0.25">
      <c r="A594" s="57" t="s">
        <v>739</v>
      </c>
      <c r="B594" s="24" t="s">
        <v>1703</v>
      </c>
      <c r="C594" s="58" t="s">
        <v>1704</v>
      </c>
      <c r="D594" s="59" t="s">
        <v>42</v>
      </c>
      <c r="E594" s="25" t="s">
        <v>42</v>
      </c>
      <c r="F594" s="25" t="s">
        <v>42</v>
      </c>
      <c r="G594" s="59" t="s">
        <v>42</v>
      </c>
      <c r="H594" s="25" t="s">
        <v>42</v>
      </c>
      <c r="I594" s="25" t="s">
        <v>42</v>
      </c>
      <c r="J594" s="25" t="s">
        <v>42</v>
      </c>
      <c r="K594" s="25" t="s">
        <v>42</v>
      </c>
      <c r="L594" s="59" t="s">
        <v>51</v>
      </c>
      <c r="M594" s="59" t="s">
        <v>51</v>
      </c>
      <c r="N594" s="59" t="s">
        <v>147</v>
      </c>
      <c r="O594" s="59" t="s">
        <v>147</v>
      </c>
      <c r="P594" s="59" t="s">
        <v>1705</v>
      </c>
      <c r="Q594" s="25" t="s">
        <v>42</v>
      </c>
      <c r="R594" s="25" t="s">
        <v>42</v>
      </c>
      <c r="S594" s="25" t="s">
        <v>42</v>
      </c>
      <c r="T594" s="25" t="s">
        <v>42</v>
      </c>
      <c r="U594" s="25" t="s">
        <v>42</v>
      </c>
      <c r="V594" s="25" t="s">
        <v>42</v>
      </c>
      <c r="W594" s="25">
        <v>0</v>
      </c>
      <c r="X594" s="25">
        <v>0</v>
      </c>
      <c r="Y594" s="25" t="s">
        <v>42</v>
      </c>
      <c r="Z594" s="25" t="s">
        <v>42</v>
      </c>
      <c r="AA594" s="25">
        <v>10</v>
      </c>
      <c r="AB594" s="25">
        <v>10</v>
      </c>
      <c r="AC594" s="25" t="s">
        <v>1388</v>
      </c>
      <c r="AD594" s="59" t="s">
        <v>147</v>
      </c>
      <c r="AE594" s="59" t="s">
        <v>51</v>
      </c>
    </row>
    <row r="595" spans="1:31" ht="78.75" x14ac:dyDescent="0.25">
      <c r="A595" s="57" t="s">
        <v>739</v>
      </c>
      <c r="B595" s="24" t="s">
        <v>1706</v>
      </c>
      <c r="C595" s="58" t="s">
        <v>1707</v>
      </c>
      <c r="D595" s="59" t="s">
        <v>42</v>
      </c>
      <c r="E595" s="25" t="s">
        <v>42</v>
      </c>
      <c r="F595" s="25" t="s">
        <v>42</v>
      </c>
      <c r="G595" s="59" t="s">
        <v>42</v>
      </c>
      <c r="H595" s="25" t="s">
        <v>42</v>
      </c>
      <c r="I595" s="25" t="s">
        <v>42</v>
      </c>
      <c r="J595" s="25" t="s">
        <v>42</v>
      </c>
      <c r="K595" s="25" t="s">
        <v>42</v>
      </c>
      <c r="L595" s="59" t="s">
        <v>51</v>
      </c>
      <c r="M595" s="59" t="s">
        <v>51</v>
      </c>
      <c r="N595" s="59" t="s">
        <v>147</v>
      </c>
      <c r="O595" s="59" t="s">
        <v>147</v>
      </c>
      <c r="P595" s="59" t="s">
        <v>1708</v>
      </c>
      <c r="Q595" s="25" t="s">
        <v>42</v>
      </c>
      <c r="R595" s="25" t="s">
        <v>42</v>
      </c>
      <c r="S595" s="25" t="s">
        <v>42</v>
      </c>
      <c r="T595" s="25" t="s">
        <v>42</v>
      </c>
      <c r="U595" s="25" t="s">
        <v>42</v>
      </c>
      <c r="V595" s="25" t="s">
        <v>42</v>
      </c>
      <c r="W595" s="25">
        <v>0</v>
      </c>
      <c r="X595" s="25">
        <v>0</v>
      </c>
      <c r="Y595" s="25" t="s">
        <v>42</v>
      </c>
      <c r="Z595" s="25" t="s">
        <v>42</v>
      </c>
      <c r="AA595" s="25">
        <v>10</v>
      </c>
      <c r="AB595" s="25">
        <v>10</v>
      </c>
      <c r="AC595" s="25" t="s">
        <v>1388</v>
      </c>
      <c r="AD595" s="59" t="s">
        <v>147</v>
      </c>
      <c r="AE595" s="59" t="s">
        <v>51</v>
      </c>
    </row>
    <row r="596" spans="1:31" ht="78.75" x14ac:dyDescent="0.25">
      <c r="A596" s="57" t="s">
        <v>739</v>
      </c>
      <c r="B596" s="24" t="s">
        <v>1709</v>
      </c>
      <c r="C596" s="58" t="s">
        <v>1710</v>
      </c>
      <c r="D596" s="59" t="s">
        <v>42</v>
      </c>
      <c r="E596" s="25" t="s">
        <v>42</v>
      </c>
      <c r="F596" s="25" t="s">
        <v>42</v>
      </c>
      <c r="G596" s="59" t="s">
        <v>42</v>
      </c>
      <c r="H596" s="25" t="s">
        <v>42</v>
      </c>
      <c r="I596" s="25" t="s">
        <v>42</v>
      </c>
      <c r="J596" s="25" t="s">
        <v>42</v>
      </c>
      <c r="K596" s="25" t="s">
        <v>42</v>
      </c>
      <c r="L596" s="59" t="s">
        <v>51</v>
      </c>
      <c r="M596" s="59" t="s">
        <v>51</v>
      </c>
      <c r="N596" s="59" t="s">
        <v>147</v>
      </c>
      <c r="O596" s="59" t="s">
        <v>147</v>
      </c>
      <c r="P596" s="59" t="s">
        <v>1711</v>
      </c>
      <c r="Q596" s="25" t="s">
        <v>42</v>
      </c>
      <c r="R596" s="25" t="s">
        <v>42</v>
      </c>
      <c r="S596" s="25" t="s">
        <v>42</v>
      </c>
      <c r="T596" s="25" t="s">
        <v>42</v>
      </c>
      <c r="U596" s="25" t="s">
        <v>42</v>
      </c>
      <c r="V596" s="25" t="s">
        <v>42</v>
      </c>
      <c r="W596" s="25">
        <v>0</v>
      </c>
      <c r="X596" s="25">
        <v>0</v>
      </c>
      <c r="Y596" s="25" t="s">
        <v>42</v>
      </c>
      <c r="Z596" s="25" t="s">
        <v>42</v>
      </c>
      <c r="AA596" s="25">
        <v>10</v>
      </c>
      <c r="AB596" s="25">
        <v>10</v>
      </c>
      <c r="AC596" s="25" t="s">
        <v>1388</v>
      </c>
      <c r="AD596" s="59" t="s">
        <v>147</v>
      </c>
      <c r="AE596" s="59" t="s">
        <v>51</v>
      </c>
    </row>
    <row r="597" spans="1:31" ht="78.75" x14ac:dyDescent="0.25">
      <c r="A597" s="57" t="s">
        <v>739</v>
      </c>
      <c r="B597" s="24" t="s">
        <v>1712</v>
      </c>
      <c r="C597" s="58" t="s">
        <v>1713</v>
      </c>
      <c r="D597" s="59" t="s">
        <v>42</v>
      </c>
      <c r="E597" s="25" t="s">
        <v>42</v>
      </c>
      <c r="F597" s="25" t="s">
        <v>42</v>
      </c>
      <c r="G597" s="59" t="s">
        <v>42</v>
      </c>
      <c r="H597" s="25" t="s">
        <v>42</v>
      </c>
      <c r="I597" s="25" t="s">
        <v>42</v>
      </c>
      <c r="J597" s="25" t="s">
        <v>42</v>
      </c>
      <c r="K597" s="25" t="s">
        <v>42</v>
      </c>
      <c r="L597" s="59" t="s">
        <v>51</v>
      </c>
      <c r="M597" s="59" t="s">
        <v>51</v>
      </c>
      <c r="N597" s="59" t="s">
        <v>147</v>
      </c>
      <c r="O597" s="59" t="s">
        <v>147</v>
      </c>
      <c r="P597" s="59" t="s">
        <v>1676</v>
      </c>
      <c r="Q597" s="25" t="s">
        <v>42</v>
      </c>
      <c r="R597" s="25" t="s">
        <v>42</v>
      </c>
      <c r="S597" s="25" t="s">
        <v>42</v>
      </c>
      <c r="T597" s="25" t="s">
        <v>42</v>
      </c>
      <c r="U597" s="25" t="s">
        <v>42</v>
      </c>
      <c r="V597" s="25" t="s">
        <v>42</v>
      </c>
      <c r="W597" s="25">
        <v>0</v>
      </c>
      <c r="X597" s="25">
        <v>0</v>
      </c>
      <c r="Y597" s="25" t="s">
        <v>42</v>
      </c>
      <c r="Z597" s="25" t="s">
        <v>42</v>
      </c>
      <c r="AA597" s="25">
        <v>10</v>
      </c>
      <c r="AB597" s="25">
        <v>10</v>
      </c>
      <c r="AC597" s="25" t="s">
        <v>1388</v>
      </c>
      <c r="AD597" s="59" t="s">
        <v>147</v>
      </c>
      <c r="AE597" s="59" t="s">
        <v>51</v>
      </c>
    </row>
    <row r="598" spans="1:31" ht="78.75" x14ac:dyDescent="0.25">
      <c r="A598" s="57" t="s">
        <v>739</v>
      </c>
      <c r="B598" s="24" t="s">
        <v>1714</v>
      </c>
      <c r="C598" s="58" t="s">
        <v>1715</v>
      </c>
      <c r="D598" s="59" t="s">
        <v>42</v>
      </c>
      <c r="E598" s="25" t="s">
        <v>42</v>
      </c>
      <c r="F598" s="25" t="s">
        <v>42</v>
      </c>
      <c r="G598" s="59" t="s">
        <v>42</v>
      </c>
      <c r="H598" s="25" t="s">
        <v>42</v>
      </c>
      <c r="I598" s="25" t="s">
        <v>42</v>
      </c>
      <c r="J598" s="25" t="s">
        <v>42</v>
      </c>
      <c r="K598" s="25" t="s">
        <v>42</v>
      </c>
      <c r="L598" s="59" t="s">
        <v>51</v>
      </c>
      <c r="M598" s="59" t="s">
        <v>51</v>
      </c>
      <c r="N598" s="59" t="s">
        <v>147</v>
      </c>
      <c r="O598" s="59" t="s">
        <v>147</v>
      </c>
      <c r="P598" s="59" t="s">
        <v>1716</v>
      </c>
      <c r="Q598" s="25" t="s">
        <v>42</v>
      </c>
      <c r="R598" s="25" t="s">
        <v>42</v>
      </c>
      <c r="S598" s="25" t="s">
        <v>42</v>
      </c>
      <c r="T598" s="25" t="s">
        <v>42</v>
      </c>
      <c r="U598" s="25" t="s">
        <v>42</v>
      </c>
      <c r="V598" s="25" t="s">
        <v>42</v>
      </c>
      <c r="W598" s="25">
        <v>0</v>
      </c>
      <c r="X598" s="25">
        <v>0</v>
      </c>
      <c r="Y598" s="25" t="s">
        <v>42</v>
      </c>
      <c r="Z598" s="25" t="s">
        <v>42</v>
      </c>
      <c r="AA598" s="25">
        <v>10</v>
      </c>
      <c r="AB598" s="25">
        <v>10</v>
      </c>
      <c r="AC598" s="25" t="s">
        <v>1388</v>
      </c>
      <c r="AD598" s="59" t="s">
        <v>147</v>
      </c>
      <c r="AE598" s="59" t="s">
        <v>51</v>
      </c>
    </row>
    <row r="599" spans="1:31" ht="78.75" x14ac:dyDescent="0.25">
      <c r="A599" s="57" t="s">
        <v>739</v>
      </c>
      <c r="B599" s="24" t="s">
        <v>1717</v>
      </c>
      <c r="C599" s="58" t="s">
        <v>1718</v>
      </c>
      <c r="D599" s="59" t="s">
        <v>42</v>
      </c>
      <c r="E599" s="25" t="s">
        <v>42</v>
      </c>
      <c r="F599" s="25" t="s">
        <v>42</v>
      </c>
      <c r="G599" s="59" t="s">
        <v>42</v>
      </c>
      <c r="H599" s="25" t="s">
        <v>42</v>
      </c>
      <c r="I599" s="25" t="s">
        <v>42</v>
      </c>
      <c r="J599" s="25" t="s">
        <v>42</v>
      </c>
      <c r="K599" s="25" t="s">
        <v>42</v>
      </c>
      <c r="L599" s="59" t="s">
        <v>51</v>
      </c>
      <c r="M599" s="59" t="s">
        <v>51</v>
      </c>
      <c r="N599" s="59" t="s">
        <v>147</v>
      </c>
      <c r="O599" s="59" t="s">
        <v>147</v>
      </c>
      <c r="P599" s="59" t="s">
        <v>1719</v>
      </c>
      <c r="Q599" s="25" t="s">
        <v>42</v>
      </c>
      <c r="R599" s="25" t="s">
        <v>42</v>
      </c>
      <c r="S599" s="25" t="s">
        <v>42</v>
      </c>
      <c r="T599" s="25" t="s">
        <v>42</v>
      </c>
      <c r="U599" s="25" t="s">
        <v>42</v>
      </c>
      <c r="V599" s="25" t="s">
        <v>42</v>
      </c>
      <c r="W599" s="25">
        <v>0</v>
      </c>
      <c r="X599" s="25">
        <v>0</v>
      </c>
      <c r="Y599" s="25" t="s">
        <v>42</v>
      </c>
      <c r="Z599" s="25" t="s">
        <v>42</v>
      </c>
      <c r="AA599" s="25">
        <v>10</v>
      </c>
      <c r="AB599" s="25">
        <v>10</v>
      </c>
      <c r="AC599" s="25" t="s">
        <v>1388</v>
      </c>
      <c r="AD599" s="59" t="s">
        <v>147</v>
      </c>
      <c r="AE599" s="59" t="s">
        <v>51</v>
      </c>
    </row>
    <row r="600" spans="1:31" ht="78.75" x14ac:dyDescent="0.25">
      <c r="A600" s="57" t="s">
        <v>739</v>
      </c>
      <c r="B600" s="24" t="s">
        <v>1720</v>
      </c>
      <c r="C600" s="58" t="s">
        <v>1721</v>
      </c>
      <c r="D600" s="59" t="s">
        <v>42</v>
      </c>
      <c r="E600" s="25" t="s">
        <v>42</v>
      </c>
      <c r="F600" s="25" t="s">
        <v>42</v>
      </c>
      <c r="G600" s="59" t="s">
        <v>42</v>
      </c>
      <c r="H600" s="25" t="s">
        <v>42</v>
      </c>
      <c r="I600" s="25" t="s">
        <v>42</v>
      </c>
      <c r="J600" s="25" t="s">
        <v>42</v>
      </c>
      <c r="K600" s="25" t="s">
        <v>42</v>
      </c>
      <c r="L600" s="59" t="s">
        <v>51</v>
      </c>
      <c r="M600" s="59" t="s">
        <v>51</v>
      </c>
      <c r="N600" s="59" t="s">
        <v>147</v>
      </c>
      <c r="O600" s="59" t="s">
        <v>147</v>
      </c>
      <c r="P600" s="59" t="s">
        <v>1659</v>
      </c>
      <c r="Q600" s="25" t="s">
        <v>42</v>
      </c>
      <c r="R600" s="25" t="s">
        <v>42</v>
      </c>
      <c r="S600" s="25" t="s">
        <v>42</v>
      </c>
      <c r="T600" s="25" t="s">
        <v>42</v>
      </c>
      <c r="U600" s="25" t="s">
        <v>42</v>
      </c>
      <c r="V600" s="25" t="s">
        <v>42</v>
      </c>
      <c r="W600" s="25">
        <v>0</v>
      </c>
      <c r="X600" s="25">
        <v>0</v>
      </c>
      <c r="Y600" s="25" t="s">
        <v>42</v>
      </c>
      <c r="Z600" s="25" t="s">
        <v>42</v>
      </c>
      <c r="AA600" s="25">
        <v>10</v>
      </c>
      <c r="AB600" s="25">
        <v>10</v>
      </c>
      <c r="AC600" s="25" t="s">
        <v>1388</v>
      </c>
      <c r="AD600" s="59" t="s">
        <v>147</v>
      </c>
      <c r="AE600" s="59" t="s">
        <v>51</v>
      </c>
    </row>
    <row r="601" spans="1:31" ht="78.75" x14ac:dyDescent="0.25">
      <c r="A601" s="57" t="s">
        <v>739</v>
      </c>
      <c r="B601" s="24" t="s">
        <v>1722</v>
      </c>
      <c r="C601" s="58" t="s">
        <v>1723</v>
      </c>
      <c r="D601" s="59" t="s">
        <v>42</v>
      </c>
      <c r="E601" s="25" t="s">
        <v>42</v>
      </c>
      <c r="F601" s="25" t="s">
        <v>42</v>
      </c>
      <c r="G601" s="59" t="s">
        <v>42</v>
      </c>
      <c r="H601" s="25" t="s">
        <v>42</v>
      </c>
      <c r="I601" s="25" t="s">
        <v>42</v>
      </c>
      <c r="J601" s="25" t="s">
        <v>42</v>
      </c>
      <c r="K601" s="25" t="s">
        <v>42</v>
      </c>
      <c r="L601" s="59" t="s">
        <v>51</v>
      </c>
      <c r="M601" s="59" t="s">
        <v>51</v>
      </c>
      <c r="N601" s="59" t="s">
        <v>147</v>
      </c>
      <c r="O601" s="59" t="s">
        <v>147</v>
      </c>
      <c r="P601" s="59" t="s">
        <v>1724</v>
      </c>
      <c r="Q601" s="25" t="s">
        <v>42</v>
      </c>
      <c r="R601" s="25" t="s">
        <v>42</v>
      </c>
      <c r="S601" s="25" t="s">
        <v>42</v>
      </c>
      <c r="T601" s="25" t="s">
        <v>42</v>
      </c>
      <c r="U601" s="25" t="s">
        <v>42</v>
      </c>
      <c r="V601" s="25" t="s">
        <v>42</v>
      </c>
      <c r="W601" s="25">
        <v>0</v>
      </c>
      <c r="X601" s="25">
        <v>0</v>
      </c>
      <c r="Y601" s="25" t="s">
        <v>42</v>
      </c>
      <c r="Z601" s="25" t="s">
        <v>42</v>
      </c>
      <c r="AA601" s="25">
        <v>10</v>
      </c>
      <c r="AB601" s="25">
        <v>10</v>
      </c>
      <c r="AC601" s="25" t="s">
        <v>1388</v>
      </c>
      <c r="AD601" s="59" t="s">
        <v>147</v>
      </c>
      <c r="AE601" s="59" t="s">
        <v>51</v>
      </c>
    </row>
    <row r="602" spans="1:31" ht="78.75" x14ac:dyDescent="0.25">
      <c r="A602" s="57" t="s">
        <v>739</v>
      </c>
      <c r="B602" s="24" t="s">
        <v>1725</v>
      </c>
      <c r="C602" s="58" t="s">
        <v>1726</v>
      </c>
      <c r="D602" s="59" t="s">
        <v>42</v>
      </c>
      <c r="E602" s="25" t="s">
        <v>42</v>
      </c>
      <c r="F602" s="25" t="s">
        <v>42</v>
      </c>
      <c r="G602" s="59" t="s">
        <v>42</v>
      </c>
      <c r="H602" s="25" t="s">
        <v>42</v>
      </c>
      <c r="I602" s="25" t="s">
        <v>42</v>
      </c>
      <c r="J602" s="25" t="s">
        <v>42</v>
      </c>
      <c r="K602" s="25" t="s">
        <v>42</v>
      </c>
      <c r="L602" s="59" t="s">
        <v>51</v>
      </c>
      <c r="M602" s="59" t="s">
        <v>51</v>
      </c>
      <c r="N602" s="59" t="s">
        <v>147</v>
      </c>
      <c r="O602" s="59" t="s">
        <v>147</v>
      </c>
      <c r="P602" s="59" t="s">
        <v>1727</v>
      </c>
      <c r="Q602" s="25" t="s">
        <v>42</v>
      </c>
      <c r="R602" s="25" t="s">
        <v>42</v>
      </c>
      <c r="S602" s="25" t="s">
        <v>42</v>
      </c>
      <c r="T602" s="25" t="s">
        <v>42</v>
      </c>
      <c r="U602" s="25" t="s">
        <v>42</v>
      </c>
      <c r="V602" s="25" t="s">
        <v>42</v>
      </c>
      <c r="W602" s="25">
        <v>0</v>
      </c>
      <c r="X602" s="25">
        <v>0</v>
      </c>
      <c r="Y602" s="25" t="s">
        <v>42</v>
      </c>
      <c r="Z602" s="25" t="s">
        <v>42</v>
      </c>
      <c r="AA602" s="25">
        <v>10</v>
      </c>
      <c r="AB602" s="25">
        <v>10</v>
      </c>
      <c r="AC602" s="25" t="s">
        <v>1388</v>
      </c>
      <c r="AD602" s="59" t="s">
        <v>147</v>
      </c>
      <c r="AE602" s="59" t="s">
        <v>51</v>
      </c>
    </row>
    <row r="603" spans="1:31" ht="78.75" x14ac:dyDescent="0.25">
      <c r="A603" s="57" t="s">
        <v>739</v>
      </c>
      <c r="B603" s="24" t="s">
        <v>1728</v>
      </c>
      <c r="C603" s="58" t="s">
        <v>1729</v>
      </c>
      <c r="D603" s="59" t="s">
        <v>42</v>
      </c>
      <c r="E603" s="25" t="s">
        <v>42</v>
      </c>
      <c r="F603" s="25" t="s">
        <v>42</v>
      </c>
      <c r="G603" s="59" t="s">
        <v>42</v>
      </c>
      <c r="H603" s="25" t="s">
        <v>42</v>
      </c>
      <c r="I603" s="25" t="s">
        <v>42</v>
      </c>
      <c r="J603" s="25" t="s">
        <v>42</v>
      </c>
      <c r="K603" s="25" t="s">
        <v>42</v>
      </c>
      <c r="L603" s="59" t="s">
        <v>51</v>
      </c>
      <c r="M603" s="59" t="s">
        <v>51</v>
      </c>
      <c r="N603" s="59" t="s">
        <v>147</v>
      </c>
      <c r="O603" s="59" t="s">
        <v>147</v>
      </c>
      <c r="P603" s="59" t="s">
        <v>1730</v>
      </c>
      <c r="Q603" s="25" t="s">
        <v>42</v>
      </c>
      <c r="R603" s="25" t="s">
        <v>42</v>
      </c>
      <c r="S603" s="25" t="s">
        <v>42</v>
      </c>
      <c r="T603" s="25" t="s">
        <v>42</v>
      </c>
      <c r="U603" s="25" t="s">
        <v>42</v>
      </c>
      <c r="V603" s="25" t="s">
        <v>42</v>
      </c>
      <c r="W603" s="25">
        <v>0</v>
      </c>
      <c r="X603" s="25">
        <v>0</v>
      </c>
      <c r="Y603" s="25" t="s">
        <v>42</v>
      </c>
      <c r="Z603" s="25" t="s">
        <v>42</v>
      </c>
      <c r="AA603" s="25">
        <v>10</v>
      </c>
      <c r="AB603" s="25">
        <v>10</v>
      </c>
      <c r="AC603" s="25" t="s">
        <v>1388</v>
      </c>
      <c r="AD603" s="59" t="s">
        <v>147</v>
      </c>
      <c r="AE603" s="59" t="s">
        <v>51</v>
      </c>
    </row>
    <row r="604" spans="1:31" ht="78.75" x14ac:dyDescent="0.25">
      <c r="A604" s="57" t="s">
        <v>739</v>
      </c>
      <c r="B604" s="24" t="s">
        <v>1731</v>
      </c>
      <c r="C604" s="58" t="s">
        <v>1732</v>
      </c>
      <c r="D604" s="59" t="s">
        <v>42</v>
      </c>
      <c r="E604" s="25" t="s">
        <v>42</v>
      </c>
      <c r="F604" s="25" t="s">
        <v>42</v>
      </c>
      <c r="G604" s="59" t="s">
        <v>42</v>
      </c>
      <c r="H604" s="25" t="s">
        <v>42</v>
      </c>
      <c r="I604" s="25" t="s">
        <v>42</v>
      </c>
      <c r="J604" s="25" t="s">
        <v>42</v>
      </c>
      <c r="K604" s="25" t="s">
        <v>42</v>
      </c>
      <c r="L604" s="59" t="s">
        <v>51</v>
      </c>
      <c r="M604" s="59" t="s">
        <v>51</v>
      </c>
      <c r="N604" s="59" t="s">
        <v>147</v>
      </c>
      <c r="O604" s="59" t="s">
        <v>147</v>
      </c>
      <c r="P604" s="59" t="s">
        <v>1724</v>
      </c>
      <c r="Q604" s="25" t="s">
        <v>42</v>
      </c>
      <c r="R604" s="25" t="s">
        <v>42</v>
      </c>
      <c r="S604" s="25" t="s">
        <v>42</v>
      </c>
      <c r="T604" s="25" t="s">
        <v>42</v>
      </c>
      <c r="U604" s="25" t="s">
        <v>42</v>
      </c>
      <c r="V604" s="25" t="s">
        <v>42</v>
      </c>
      <c r="W604" s="25">
        <v>0</v>
      </c>
      <c r="X604" s="25">
        <v>0</v>
      </c>
      <c r="Y604" s="25" t="s">
        <v>42</v>
      </c>
      <c r="Z604" s="25" t="s">
        <v>42</v>
      </c>
      <c r="AA604" s="25">
        <v>10</v>
      </c>
      <c r="AB604" s="25">
        <v>10</v>
      </c>
      <c r="AC604" s="25" t="s">
        <v>1388</v>
      </c>
      <c r="AD604" s="59" t="s">
        <v>147</v>
      </c>
      <c r="AE604" s="59" t="s">
        <v>51</v>
      </c>
    </row>
    <row r="605" spans="1:31" ht="78.75" x14ac:dyDescent="0.25">
      <c r="A605" s="57" t="s">
        <v>739</v>
      </c>
      <c r="B605" s="24" t="s">
        <v>1733</v>
      </c>
      <c r="C605" s="58" t="s">
        <v>1734</v>
      </c>
      <c r="D605" s="59" t="s">
        <v>42</v>
      </c>
      <c r="E605" s="25" t="s">
        <v>42</v>
      </c>
      <c r="F605" s="25" t="s">
        <v>42</v>
      </c>
      <c r="G605" s="59" t="s">
        <v>42</v>
      </c>
      <c r="H605" s="25" t="s">
        <v>42</v>
      </c>
      <c r="I605" s="25" t="s">
        <v>42</v>
      </c>
      <c r="J605" s="25" t="s">
        <v>42</v>
      </c>
      <c r="K605" s="25" t="s">
        <v>42</v>
      </c>
      <c r="L605" s="59" t="s">
        <v>51</v>
      </c>
      <c r="M605" s="59" t="s">
        <v>51</v>
      </c>
      <c r="N605" s="59" t="s">
        <v>147</v>
      </c>
      <c r="O605" s="59" t="s">
        <v>147</v>
      </c>
      <c r="P605" s="59" t="s">
        <v>1727</v>
      </c>
      <c r="Q605" s="25" t="s">
        <v>42</v>
      </c>
      <c r="R605" s="25" t="s">
        <v>42</v>
      </c>
      <c r="S605" s="25" t="s">
        <v>42</v>
      </c>
      <c r="T605" s="25" t="s">
        <v>42</v>
      </c>
      <c r="U605" s="25" t="s">
        <v>42</v>
      </c>
      <c r="V605" s="25" t="s">
        <v>42</v>
      </c>
      <c r="W605" s="25">
        <v>0</v>
      </c>
      <c r="X605" s="25">
        <v>0</v>
      </c>
      <c r="Y605" s="25" t="s">
        <v>42</v>
      </c>
      <c r="Z605" s="25" t="s">
        <v>42</v>
      </c>
      <c r="AA605" s="25">
        <v>10</v>
      </c>
      <c r="AB605" s="25">
        <v>10</v>
      </c>
      <c r="AC605" s="25" t="s">
        <v>1388</v>
      </c>
      <c r="AD605" s="59" t="s">
        <v>147</v>
      </c>
      <c r="AE605" s="59" t="s">
        <v>51</v>
      </c>
    </row>
    <row r="606" spans="1:31" ht="78.75" x14ac:dyDescent="0.25">
      <c r="A606" s="57" t="s">
        <v>739</v>
      </c>
      <c r="B606" s="24" t="s">
        <v>1735</v>
      </c>
      <c r="C606" s="58" t="s">
        <v>1736</v>
      </c>
      <c r="D606" s="59" t="s">
        <v>42</v>
      </c>
      <c r="E606" s="25" t="s">
        <v>42</v>
      </c>
      <c r="F606" s="25" t="s">
        <v>42</v>
      </c>
      <c r="G606" s="59" t="s">
        <v>42</v>
      </c>
      <c r="H606" s="25" t="s">
        <v>42</v>
      </c>
      <c r="I606" s="25" t="s">
        <v>42</v>
      </c>
      <c r="J606" s="25" t="s">
        <v>42</v>
      </c>
      <c r="K606" s="25" t="s">
        <v>42</v>
      </c>
      <c r="L606" s="59" t="s">
        <v>51</v>
      </c>
      <c r="M606" s="59" t="s">
        <v>51</v>
      </c>
      <c r="N606" s="59" t="s">
        <v>147</v>
      </c>
      <c r="O606" s="59" t="s">
        <v>147</v>
      </c>
      <c r="P606" s="59" t="s">
        <v>1737</v>
      </c>
      <c r="Q606" s="25" t="s">
        <v>42</v>
      </c>
      <c r="R606" s="25" t="s">
        <v>42</v>
      </c>
      <c r="S606" s="25" t="s">
        <v>42</v>
      </c>
      <c r="T606" s="25" t="s">
        <v>42</v>
      </c>
      <c r="U606" s="25" t="s">
        <v>42</v>
      </c>
      <c r="V606" s="25" t="s">
        <v>42</v>
      </c>
      <c r="W606" s="25">
        <v>0</v>
      </c>
      <c r="X606" s="25">
        <v>0</v>
      </c>
      <c r="Y606" s="25" t="s">
        <v>42</v>
      </c>
      <c r="Z606" s="25" t="s">
        <v>42</v>
      </c>
      <c r="AA606" s="25">
        <v>10</v>
      </c>
      <c r="AB606" s="25">
        <v>10</v>
      </c>
      <c r="AC606" s="25" t="s">
        <v>1388</v>
      </c>
      <c r="AD606" s="59" t="s">
        <v>147</v>
      </c>
      <c r="AE606" s="59" t="s">
        <v>51</v>
      </c>
    </row>
    <row r="607" spans="1:31" ht="78.75" x14ac:dyDescent="0.25">
      <c r="A607" s="57" t="s">
        <v>739</v>
      </c>
      <c r="B607" s="24" t="s">
        <v>1738</v>
      </c>
      <c r="C607" s="58" t="s">
        <v>1739</v>
      </c>
      <c r="D607" s="59" t="s">
        <v>42</v>
      </c>
      <c r="E607" s="25" t="s">
        <v>42</v>
      </c>
      <c r="F607" s="25" t="s">
        <v>42</v>
      </c>
      <c r="G607" s="59" t="s">
        <v>42</v>
      </c>
      <c r="H607" s="25" t="s">
        <v>42</v>
      </c>
      <c r="I607" s="25" t="s">
        <v>42</v>
      </c>
      <c r="J607" s="25" t="s">
        <v>42</v>
      </c>
      <c r="K607" s="25" t="s">
        <v>42</v>
      </c>
      <c r="L607" s="59" t="s">
        <v>51</v>
      </c>
      <c r="M607" s="59" t="s">
        <v>51</v>
      </c>
      <c r="N607" s="59" t="s">
        <v>147</v>
      </c>
      <c r="O607" s="59" t="s">
        <v>147</v>
      </c>
      <c r="P607" s="59" t="s">
        <v>1740</v>
      </c>
      <c r="Q607" s="25" t="s">
        <v>42</v>
      </c>
      <c r="R607" s="25" t="s">
        <v>42</v>
      </c>
      <c r="S607" s="25" t="s">
        <v>42</v>
      </c>
      <c r="T607" s="25" t="s">
        <v>42</v>
      </c>
      <c r="U607" s="25" t="s">
        <v>42</v>
      </c>
      <c r="V607" s="25" t="s">
        <v>42</v>
      </c>
      <c r="W607" s="25">
        <v>0</v>
      </c>
      <c r="X607" s="25">
        <v>0</v>
      </c>
      <c r="Y607" s="25" t="s">
        <v>42</v>
      </c>
      <c r="Z607" s="25" t="s">
        <v>42</v>
      </c>
      <c r="AA607" s="25">
        <v>10</v>
      </c>
      <c r="AB607" s="25">
        <v>10</v>
      </c>
      <c r="AC607" s="25" t="s">
        <v>1388</v>
      </c>
      <c r="AD607" s="59" t="s">
        <v>147</v>
      </c>
      <c r="AE607" s="59" t="s">
        <v>51</v>
      </c>
    </row>
    <row r="608" spans="1:31" ht="78.75" x14ac:dyDescent="0.25">
      <c r="A608" s="57" t="s">
        <v>739</v>
      </c>
      <c r="B608" s="24" t="s">
        <v>1741</v>
      </c>
      <c r="C608" s="58" t="s">
        <v>1742</v>
      </c>
      <c r="D608" s="59" t="s">
        <v>42</v>
      </c>
      <c r="E608" s="25" t="s">
        <v>42</v>
      </c>
      <c r="F608" s="25" t="s">
        <v>42</v>
      </c>
      <c r="G608" s="59" t="s">
        <v>42</v>
      </c>
      <c r="H608" s="25" t="s">
        <v>42</v>
      </c>
      <c r="I608" s="25" t="s">
        <v>42</v>
      </c>
      <c r="J608" s="25" t="s">
        <v>42</v>
      </c>
      <c r="K608" s="25" t="s">
        <v>42</v>
      </c>
      <c r="L608" s="59" t="s">
        <v>51</v>
      </c>
      <c r="M608" s="59" t="s">
        <v>51</v>
      </c>
      <c r="N608" s="59" t="s">
        <v>147</v>
      </c>
      <c r="O608" s="59" t="s">
        <v>147</v>
      </c>
      <c r="P608" s="59" t="s">
        <v>1743</v>
      </c>
      <c r="Q608" s="25" t="s">
        <v>42</v>
      </c>
      <c r="R608" s="25" t="s">
        <v>42</v>
      </c>
      <c r="S608" s="25" t="s">
        <v>42</v>
      </c>
      <c r="T608" s="25" t="s">
        <v>42</v>
      </c>
      <c r="U608" s="25" t="s">
        <v>42</v>
      </c>
      <c r="V608" s="25" t="s">
        <v>42</v>
      </c>
      <c r="W608" s="25">
        <v>0</v>
      </c>
      <c r="X608" s="25">
        <v>0</v>
      </c>
      <c r="Y608" s="25" t="s">
        <v>42</v>
      </c>
      <c r="Z608" s="25" t="s">
        <v>42</v>
      </c>
      <c r="AA608" s="25">
        <v>10</v>
      </c>
      <c r="AB608" s="25">
        <v>10</v>
      </c>
      <c r="AC608" s="25" t="s">
        <v>1388</v>
      </c>
      <c r="AD608" s="59" t="s">
        <v>147</v>
      </c>
      <c r="AE608" s="59" t="s">
        <v>51</v>
      </c>
    </row>
    <row r="609" spans="1:31" ht="78.75" x14ac:dyDescent="0.25">
      <c r="A609" s="57" t="s">
        <v>739</v>
      </c>
      <c r="B609" s="24" t="s">
        <v>1744</v>
      </c>
      <c r="C609" s="58" t="s">
        <v>1745</v>
      </c>
      <c r="D609" s="59" t="s">
        <v>42</v>
      </c>
      <c r="E609" s="25" t="s">
        <v>42</v>
      </c>
      <c r="F609" s="25" t="s">
        <v>42</v>
      </c>
      <c r="G609" s="59" t="s">
        <v>42</v>
      </c>
      <c r="H609" s="25" t="s">
        <v>42</v>
      </c>
      <c r="I609" s="25" t="s">
        <v>42</v>
      </c>
      <c r="J609" s="25" t="s">
        <v>42</v>
      </c>
      <c r="K609" s="25" t="s">
        <v>42</v>
      </c>
      <c r="L609" s="59" t="s">
        <v>51</v>
      </c>
      <c r="M609" s="59" t="s">
        <v>51</v>
      </c>
      <c r="N609" s="59" t="s">
        <v>147</v>
      </c>
      <c r="O609" s="59" t="s">
        <v>147</v>
      </c>
      <c r="P609" s="59" t="s">
        <v>1746</v>
      </c>
      <c r="Q609" s="25" t="s">
        <v>42</v>
      </c>
      <c r="R609" s="25" t="s">
        <v>42</v>
      </c>
      <c r="S609" s="25" t="s">
        <v>42</v>
      </c>
      <c r="T609" s="25" t="s">
        <v>42</v>
      </c>
      <c r="U609" s="25" t="s">
        <v>42</v>
      </c>
      <c r="V609" s="25" t="s">
        <v>42</v>
      </c>
      <c r="W609" s="25">
        <v>0</v>
      </c>
      <c r="X609" s="25">
        <v>0</v>
      </c>
      <c r="Y609" s="25" t="s">
        <v>42</v>
      </c>
      <c r="Z609" s="25" t="s">
        <v>42</v>
      </c>
      <c r="AA609" s="25">
        <v>10</v>
      </c>
      <c r="AB609" s="25">
        <v>10</v>
      </c>
      <c r="AC609" s="25" t="s">
        <v>1388</v>
      </c>
      <c r="AD609" s="59" t="s">
        <v>147</v>
      </c>
      <c r="AE609" s="59" t="s">
        <v>51</v>
      </c>
    </row>
    <row r="610" spans="1:31" ht="78.75" x14ac:dyDescent="0.25">
      <c r="A610" s="57" t="s">
        <v>739</v>
      </c>
      <c r="B610" s="24" t="s">
        <v>1747</v>
      </c>
      <c r="C610" s="58" t="s">
        <v>1748</v>
      </c>
      <c r="D610" s="59" t="s">
        <v>42</v>
      </c>
      <c r="E610" s="25" t="s">
        <v>42</v>
      </c>
      <c r="F610" s="25" t="s">
        <v>42</v>
      </c>
      <c r="G610" s="59" t="s">
        <v>42</v>
      </c>
      <c r="H610" s="25" t="s">
        <v>42</v>
      </c>
      <c r="I610" s="25" t="s">
        <v>42</v>
      </c>
      <c r="J610" s="25" t="s">
        <v>42</v>
      </c>
      <c r="K610" s="25" t="s">
        <v>42</v>
      </c>
      <c r="L610" s="59" t="s">
        <v>51</v>
      </c>
      <c r="M610" s="59" t="s">
        <v>51</v>
      </c>
      <c r="N610" s="59" t="s">
        <v>147</v>
      </c>
      <c r="O610" s="59" t="s">
        <v>147</v>
      </c>
      <c r="P610" s="59" t="s">
        <v>1740</v>
      </c>
      <c r="Q610" s="25" t="s">
        <v>42</v>
      </c>
      <c r="R610" s="25" t="s">
        <v>42</v>
      </c>
      <c r="S610" s="25" t="s">
        <v>42</v>
      </c>
      <c r="T610" s="25" t="s">
        <v>42</v>
      </c>
      <c r="U610" s="25" t="s">
        <v>42</v>
      </c>
      <c r="V610" s="25" t="s">
        <v>42</v>
      </c>
      <c r="W610" s="25">
        <v>0</v>
      </c>
      <c r="X610" s="25">
        <v>0</v>
      </c>
      <c r="Y610" s="25" t="s">
        <v>42</v>
      </c>
      <c r="Z610" s="25" t="s">
        <v>42</v>
      </c>
      <c r="AA610" s="25">
        <v>10</v>
      </c>
      <c r="AB610" s="25">
        <v>10</v>
      </c>
      <c r="AC610" s="25" t="s">
        <v>1388</v>
      </c>
      <c r="AD610" s="59" t="s">
        <v>147</v>
      </c>
      <c r="AE610" s="59" t="s">
        <v>51</v>
      </c>
    </row>
    <row r="611" spans="1:31" ht="78.75" x14ac:dyDescent="0.25">
      <c r="A611" s="57" t="s">
        <v>739</v>
      </c>
      <c r="B611" s="24" t="s">
        <v>1749</v>
      </c>
      <c r="C611" s="58" t="s">
        <v>1750</v>
      </c>
      <c r="D611" s="59" t="s">
        <v>42</v>
      </c>
      <c r="E611" s="25" t="s">
        <v>42</v>
      </c>
      <c r="F611" s="25" t="s">
        <v>42</v>
      </c>
      <c r="G611" s="59" t="s">
        <v>42</v>
      </c>
      <c r="H611" s="25" t="s">
        <v>42</v>
      </c>
      <c r="I611" s="25" t="s">
        <v>42</v>
      </c>
      <c r="J611" s="25" t="s">
        <v>42</v>
      </c>
      <c r="K611" s="25" t="s">
        <v>42</v>
      </c>
      <c r="L611" s="59" t="s">
        <v>51</v>
      </c>
      <c r="M611" s="59" t="s">
        <v>51</v>
      </c>
      <c r="N611" s="59" t="s">
        <v>147</v>
      </c>
      <c r="O611" s="59" t="s">
        <v>147</v>
      </c>
      <c r="P611" s="59" t="s">
        <v>1743</v>
      </c>
      <c r="Q611" s="25" t="s">
        <v>42</v>
      </c>
      <c r="R611" s="25" t="s">
        <v>42</v>
      </c>
      <c r="S611" s="25" t="s">
        <v>42</v>
      </c>
      <c r="T611" s="25" t="s">
        <v>42</v>
      </c>
      <c r="U611" s="25" t="s">
        <v>42</v>
      </c>
      <c r="V611" s="25" t="s">
        <v>42</v>
      </c>
      <c r="W611" s="25">
        <v>0</v>
      </c>
      <c r="X611" s="25">
        <v>0</v>
      </c>
      <c r="Y611" s="25" t="s">
        <v>42</v>
      </c>
      <c r="Z611" s="25" t="s">
        <v>42</v>
      </c>
      <c r="AA611" s="25">
        <v>10</v>
      </c>
      <c r="AB611" s="25">
        <v>10</v>
      </c>
      <c r="AC611" s="25" t="s">
        <v>1388</v>
      </c>
      <c r="AD611" s="59" t="s">
        <v>147</v>
      </c>
      <c r="AE611" s="59" t="s">
        <v>51</v>
      </c>
    </row>
    <row r="612" spans="1:31" ht="78.75" x14ac:dyDescent="0.25">
      <c r="A612" s="57" t="s">
        <v>739</v>
      </c>
      <c r="B612" s="24" t="s">
        <v>1751</v>
      </c>
      <c r="C612" s="58" t="s">
        <v>1752</v>
      </c>
      <c r="D612" s="59" t="s">
        <v>42</v>
      </c>
      <c r="E612" s="25" t="s">
        <v>42</v>
      </c>
      <c r="F612" s="25" t="s">
        <v>42</v>
      </c>
      <c r="G612" s="59" t="s">
        <v>42</v>
      </c>
      <c r="H612" s="25" t="s">
        <v>42</v>
      </c>
      <c r="I612" s="25" t="s">
        <v>42</v>
      </c>
      <c r="J612" s="25" t="s">
        <v>42</v>
      </c>
      <c r="K612" s="25" t="s">
        <v>42</v>
      </c>
      <c r="L612" s="59" t="s">
        <v>51</v>
      </c>
      <c r="M612" s="59" t="s">
        <v>51</v>
      </c>
      <c r="N612" s="59" t="s">
        <v>147</v>
      </c>
      <c r="O612" s="59" t="s">
        <v>147</v>
      </c>
      <c r="P612" s="59" t="s">
        <v>1753</v>
      </c>
      <c r="Q612" s="25" t="s">
        <v>42</v>
      </c>
      <c r="R612" s="25" t="s">
        <v>42</v>
      </c>
      <c r="S612" s="25" t="s">
        <v>42</v>
      </c>
      <c r="T612" s="25" t="s">
        <v>42</v>
      </c>
      <c r="U612" s="25" t="s">
        <v>42</v>
      </c>
      <c r="V612" s="25" t="s">
        <v>42</v>
      </c>
      <c r="W612" s="25">
        <v>0</v>
      </c>
      <c r="X612" s="25">
        <v>0</v>
      </c>
      <c r="Y612" s="25" t="s">
        <v>42</v>
      </c>
      <c r="Z612" s="25" t="s">
        <v>42</v>
      </c>
      <c r="AA612" s="25">
        <v>10</v>
      </c>
      <c r="AB612" s="25">
        <v>10</v>
      </c>
      <c r="AC612" s="25" t="s">
        <v>1388</v>
      </c>
      <c r="AD612" s="59" t="s">
        <v>147</v>
      </c>
      <c r="AE612" s="59" t="s">
        <v>51</v>
      </c>
    </row>
    <row r="613" spans="1:31" ht="78.75" x14ac:dyDescent="0.25">
      <c r="A613" s="57" t="s">
        <v>739</v>
      </c>
      <c r="B613" s="24" t="s">
        <v>1754</v>
      </c>
      <c r="C613" s="58" t="s">
        <v>1755</v>
      </c>
      <c r="D613" s="59" t="s">
        <v>42</v>
      </c>
      <c r="E613" s="25" t="s">
        <v>42</v>
      </c>
      <c r="F613" s="25" t="s">
        <v>42</v>
      </c>
      <c r="G613" s="59" t="s">
        <v>42</v>
      </c>
      <c r="H613" s="25" t="s">
        <v>42</v>
      </c>
      <c r="I613" s="25" t="s">
        <v>42</v>
      </c>
      <c r="J613" s="25" t="s">
        <v>42</v>
      </c>
      <c r="K613" s="25" t="s">
        <v>42</v>
      </c>
      <c r="L613" s="59" t="s">
        <v>51</v>
      </c>
      <c r="M613" s="59" t="s">
        <v>51</v>
      </c>
      <c r="N613" s="59" t="s">
        <v>147</v>
      </c>
      <c r="O613" s="59" t="s">
        <v>147</v>
      </c>
      <c r="P613" s="59" t="s">
        <v>1756</v>
      </c>
      <c r="Q613" s="25" t="s">
        <v>42</v>
      </c>
      <c r="R613" s="25" t="s">
        <v>42</v>
      </c>
      <c r="S613" s="25" t="s">
        <v>42</v>
      </c>
      <c r="T613" s="25" t="s">
        <v>42</v>
      </c>
      <c r="U613" s="25" t="s">
        <v>42</v>
      </c>
      <c r="V613" s="25" t="s">
        <v>42</v>
      </c>
      <c r="W613" s="25">
        <v>0</v>
      </c>
      <c r="X613" s="25">
        <v>0</v>
      </c>
      <c r="Y613" s="25" t="s">
        <v>42</v>
      </c>
      <c r="Z613" s="25" t="s">
        <v>42</v>
      </c>
      <c r="AA613" s="25">
        <v>10</v>
      </c>
      <c r="AB613" s="25">
        <v>10</v>
      </c>
      <c r="AC613" s="25" t="s">
        <v>1388</v>
      </c>
      <c r="AD613" s="59" t="s">
        <v>147</v>
      </c>
      <c r="AE613" s="59" t="s">
        <v>51</v>
      </c>
    </row>
    <row r="614" spans="1:31" ht="78.75" x14ac:dyDescent="0.25">
      <c r="A614" s="57" t="s">
        <v>739</v>
      </c>
      <c r="B614" s="24" t="s">
        <v>1757</v>
      </c>
      <c r="C614" s="58" t="s">
        <v>1758</v>
      </c>
      <c r="D614" s="59" t="s">
        <v>42</v>
      </c>
      <c r="E614" s="25" t="s">
        <v>42</v>
      </c>
      <c r="F614" s="25" t="s">
        <v>42</v>
      </c>
      <c r="G614" s="59" t="s">
        <v>42</v>
      </c>
      <c r="H614" s="25" t="s">
        <v>42</v>
      </c>
      <c r="I614" s="25" t="s">
        <v>42</v>
      </c>
      <c r="J614" s="25" t="s">
        <v>42</v>
      </c>
      <c r="K614" s="25" t="s">
        <v>42</v>
      </c>
      <c r="L614" s="59" t="s">
        <v>51</v>
      </c>
      <c r="M614" s="59" t="s">
        <v>51</v>
      </c>
      <c r="N614" s="59" t="s">
        <v>147</v>
      </c>
      <c r="O614" s="59" t="s">
        <v>147</v>
      </c>
      <c r="P614" s="59" t="s">
        <v>1759</v>
      </c>
      <c r="Q614" s="25" t="s">
        <v>42</v>
      </c>
      <c r="R614" s="25" t="s">
        <v>42</v>
      </c>
      <c r="S614" s="25" t="s">
        <v>42</v>
      </c>
      <c r="T614" s="25" t="s">
        <v>42</v>
      </c>
      <c r="U614" s="25" t="s">
        <v>42</v>
      </c>
      <c r="V614" s="25" t="s">
        <v>42</v>
      </c>
      <c r="W614" s="25">
        <v>0</v>
      </c>
      <c r="X614" s="25">
        <v>0</v>
      </c>
      <c r="Y614" s="25" t="s">
        <v>42</v>
      </c>
      <c r="Z614" s="25" t="s">
        <v>42</v>
      </c>
      <c r="AA614" s="25">
        <v>10</v>
      </c>
      <c r="AB614" s="25">
        <v>10</v>
      </c>
      <c r="AC614" s="25" t="s">
        <v>1388</v>
      </c>
      <c r="AD614" s="59" t="s">
        <v>147</v>
      </c>
      <c r="AE614" s="59" t="s">
        <v>51</v>
      </c>
    </row>
    <row r="615" spans="1:31" ht="78.75" x14ac:dyDescent="0.25">
      <c r="A615" s="57" t="s">
        <v>739</v>
      </c>
      <c r="B615" s="24" t="s">
        <v>1760</v>
      </c>
      <c r="C615" s="58" t="s">
        <v>1761</v>
      </c>
      <c r="D615" s="59" t="s">
        <v>42</v>
      </c>
      <c r="E615" s="25" t="s">
        <v>42</v>
      </c>
      <c r="F615" s="25" t="s">
        <v>42</v>
      </c>
      <c r="G615" s="59" t="s">
        <v>42</v>
      </c>
      <c r="H615" s="25" t="s">
        <v>42</v>
      </c>
      <c r="I615" s="25" t="s">
        <v>42</v>
      </c>
      <c r="J615" s="25" t="s">
        <v>42</v>
      </c>
      <c r="K615" s="25" t="s">
        <v>42</v>
      </c>
      <c r="L615" s="59" t="s">
        <v>51</v>
      </c>
      <c r="M615" s="59" t="s">
        <v>51</v>
      </c>
      <c r="N615" s="59" t="s">
        <v>147</v>
      </c>
      <c r="O615" s="59" t="s">
        <v>147</v>
      </c>
      <c r="P615" s="59" t="s">
        <v>1762</v>
      </c>
      <c r="Q615" s="25" t="s">
        <v>42</v>
      </c>
      <c r="R615" s="25" t="s">
        <v>42</v>
      </c>
      <c r="S615" s="25" t="s">
        <v>42</v>
      </c>
      <c r="T615" s="25" t="s">
        <v>42</v>
      </c>
      <c r="U615" s="25" t="s">
        <v>42</v>
      </c>
      <c r="V615" s="25" t="s">
        <v>42</v>
      </c>
      <c r="W615" s="25">
        <v>0</v>
      </c>
      <c r="X615" s="25">
        <v>0</v>
      </c>
      <c r="Y615" s="25" t="s">
        <v>42</v>
      </c>
      <c r="Z615" s="25" t="s">
        <v>42</v>
      </c>
      <c r="AA615" s="25">
        <v>10</v>
      </c>
      <c r="AB615" s="25">
        <v>10</v>
      </c>
      <c r="AC615" s="25" t="s">
        <v>1388</v>
      </c>
      <c r="AD615" s="59" t="s">
        <v>147</v>
      </c>
      <c r="AE615" s="59" t="s">
        <v>51</v>
      </c>
    </row>
    <row r="616" spans="1:31" ht="78.75" x14ac:dyDescent="0.25">
      <c r="A616" s="57" t="s">
        <v>739</v>
      </c>
      <c r="B616" s="24" t="s">
        <v>1763</v>
      </c>
      <c r="C616" s="58" t="s">
        <v>1764</v>
      </c>
      <c r="D616" s="59" t="s">
        <v>42</v>
      </c>
      <c r="E616" s="25" t="s">
        <v>42</v>
      </c>
      <c r="F616" s="25" t="s">
        <v>42</v>
      </c>
      <c r="G616" s="59" t="s">
        <v>42</v>
      </c>
      <c r="H616" s="25" t="s">
        <v>42</v>
      </c>
      <c r="I616" s="25" t="s">
        <v>42</v>
      </c>
      <c r="J616" s="25" t="s">
        <v>42</v>
      </c>
      <c r="K616" s="25" t="s">
        <v>42</v>
      </c>
      <c r="L616" s="59" t="s">
        <v>51</v>
      </c>
      <c r="M616" s="59" t="s">
        <v>51</v>
      </c>
      <c r="N616" s="59" t="s">
        <v>147</v>
      </c>
      <c r="O616" s="59" t="s">
        <v>147</v>
      </c>
      <c r="P616" s="59" t="s">
        <v>1765</v>
      </c>
      <c r="Q616" s="25" t="s">
        <v>42</v>
      </c>
      <c r="R616" s="25" t="s">
        <v>42</v>
      </c>
      <c r="S616" s="25" t="s">
        <v>42</v>
      </c>
      <c r="T616" s="25" t="s">
        <v>42</v>
      </c>
      <c r="U616" s="25" t="s">
        <v>42</v>
      </c>
      <c r="V616" s="25" t="s">
        <v>42</v>
      </c>
      <c r="W616" s="25">
        <v>0</v>
      </c>
      <c r="X616" s="25">
        <v>0</v>
      </c>
      <c r="Y616" s="25" t="s">
        <v>42</v>
      </c>
      <c r="Z616" s="25" t="s">
        <v>42</v>
      </c>
      <c r="AA616" s="25">
        <v>10</v>
      </c>
      <c r="AB616" s="25">
        <v>10</v>
      </c>
      <c r="AC616" s="25" t="s">
        <v>1388</v>
      </c>
      <c r="AD616" s="59" t="s">
        <v>147</v>
      </c>
      <c r="AE616" s="59" t="s">
        <v>51</v>
      </c>
    </row>
    <row r="617" spans="1:31" ht="78.75" x14ac:dyDescent="0.25">
      <c r="A617" s="57" t="s">
        <v>739</v>
      </c>
      <c r="B617" s="24" t="s">
        <v>1766</v>
      </c>
      <c r="C617" s="58" t="s">
        <v>1767</v>
      </c>
      <c r="D617" s="59" t="s">
        <v>42</v>
      </c>
      <c r="E617" s="25" t="s">
        <v>42</v>
      </c>
      <c r="F617" s="25" t="s">
        <v>42</v>
      </c>
      <c r="G617" s="59" t="s">
        <v>42</v>
      </c>
      <c r="H617" s="25" t="s">
        <v>42</v>
      </c>
      <c r="I617" s="25" t="s">
        <v>42</v>
      </c>
      <c r="J617" s="25" t="s">
        <v>42</v>
      </c>
      <c r="K617" s="25" t="s">
        <v>42</v>
      </c>
      <c r="L617" s="59" t="s">
        <v>51</v>
      </c>
      <c r="M617" s="59" t="s">
        <v>51</v>
      </c>
      <c r="N617" s="59" t="s">
        <v>147</v>
      </c>
      <c r="O617" s="59" t="s">
        <v>147</v>
      </c>
      <c r="P617" s="59" t="s">
        <v>1768</v>
      </c>
      <c r="Q617" s="25" t="s">
        <v>42</v>
      </c>
      <c r="R617" s="25" t="s">
        <v>42</v>
      </c>
      <c r="S617" s="25" t="s">
        <v>42</v>
      </c>
      <c r="T617" s="25" t="s">
        <v>42</v>
      </c>
      <c r="U617" s="25" t="s">
        <v>42</v>
      </c>
      <c r="V617" s="25" t="s">
        <v>42</v>
      </c>
      <c r="W617" s="25">
        <v>0</v>
      </c>
      <c r="X617" s="25">
        <v>0</v>
      </c>
      <c r="Y617" s="25" t="s">
        <v>42</v>
      </c>
      <c r="Z617" s="25" t="s">
        <v>42</v>
      </c>
      <c r="AA617" s="25">
        <v>10</v>
      </c>
      <c r="AB617" s="25">
        <v>10</v>
      </c>
      <c r="AC617" s="25" t="s">
        <v>1388</v>
      </c>
      <c r="AD617" s="59" t="s">
        <v>147</v>
      </c>
      <c r="AE617" s="59" t="s">
        <v>51</v>
      </c>
    </row>
    <row r="618" spans="1:31" ht="78.75" x14ac:dyDescent="0.25">
      <c r="A618" s="57" t="s">
        <v>739</v>
      </c>
      <c r="B618" s="24" t="s">
        <v>1769</v>
      </c>
      <c r="C618" s="58" t="s">
        <v>1770</v>
      </c>
      <c r="D618" s="59" t="s">
        <v>42</v>
      </c>
      <c r="E618" s="25" t="s">
        <v>42</v>
      </c>
      <c r="F618" s="25" t="s">
        <v>42</v>
      </c>
      <c r="G618" s="59" t="s">
        <v>42</v>
      </c>
      <c r="H618" s="25" t="s">
        <v>42</v>
      </c>
      <c r="I618" s="25" t="s">
        <v>42</v>
      </c>
      <c r="J618" s="25" t="s">
        <v>42</v>
      </c>
      <c r="K618" s="25" t="s">
        <v>42</v>
      </c>
      <c r="L618" s="59" t="s">
        <v>51</v>
      </c>
      <c r="M618" s="59" t="s">
        <v>51</v>
      </c>
      <c r="N618" s="59" t="s">
        <v>147</v>
      </c>
      <c r="O618" s="59" t="s">
        <v>147</v>
      </c>
      <c r="P618" s="59" t="s">
        <v>1771</v>
      </c>
      <c r="Q618" s="25" t="s">
        <v>42</v>
      </c>
      <c r="R618" s="25" t="s">
        <v>42</v>
      </c>
      <c r="S618" s="25" t="s">
        <v>42</v>
      </c>
      <c r="T618" s="25" t="s">
        <v>42</v>
      </c>
      <c r="U618" s="25" t="s">
        <v>42</v>
      </c>
      <c r="V618" s="25" t="s">
        <v>42</v>
      </c>
      <c r="W618" s="25">
        <v>0</v>
      </c>
      <c r="X618" s="25">
        <v>0</v>
      </c>
      <c r="Y618" s="25" t="s">
        <v>42</v>
      </c>
      <c r="Z618" s="25" t="s">
        <v>42</v>
      </c>
      <c r="AA618" s="25">
        <v>10</v>
      </c>
      <c r="AB618" s="25">
        <v>10</v>
      </c>
      <c r="AC618" s="25" t="s">
        <v>1388</v>
      </c>
      <c r="AD618" s="59" t="s">
        <v>147</v>
      </c>
      <c r="AE618" s="59" t="s">
        <v>51</v>
      </c>
    </row>
    <row r="619" spans="1:31" ht="78.75" x14ac:dyDescent="0.25">
      <c r="A619" s="57" t="s">
        <v>739</v>
      </c>
      <c r="B619" s="24" t="s">
        <v>1772</v>
      </c>
      <c r="C619" s="58" t="s">
        <v>1773</v>
      </c>
      <c r="D619" s="59" t="s">
        <v>42</v>
      </c>
      <c r="E619" s="25" t="s">
        <v>42</v>
      </c>
      <c r="F619" s="25" t="s">
        <v>42</v>
      </c>
      <c r="G619" s="59" t="s">
        <v>42</v>
      </c>
      <c r="H619" s="25" t="s">
        <v>42</v>
      </c>
      <c r="I619" s="25" t="s">
        <v>42</v>
      </c>
      <c r="J619" s="25" t="s">
        <v>42</v>
      </c>
      <c r="K619" s="25" t="s">
        <v>42</v>
      </c>
      <c r="L619" s="59" t="s">
        <v>51</v>
      </c>
      <c r="M619" s="59" t="s">
        <v>51</v>
      </c>
      <c r="N619" s="59" t="s">
        <v>147</v>
      </c>
      <c r="O619" s="59" t="s">
        <v>147</v>
      </c>
      <c r="P619" s="59" t="s">
        <v>1774</v>
      </c>
      <c r="Q619" s="25" t="s">
        <v>42</v>
      </c>
      <c r="R619" s="25" t="s">
        <v>42</v>
      </c>
      <c r="S619" s="25" t="s">
        <v>42</v>
      </c>
      <c r="T619" s="25" t="s">
        <v>42</v>
      </c>
      <c r="U619" s="25" t="s">
        <v>42</v>
      </c>
      <c r="V619" s="25" t="s">
        <v>42</v>
      </c>
      <c r="W619" s="25">
        <v>0</v>
      </c>
      <c r="X619" s="25">
        <v>0</v>
      </c>
      <c r="Y619" s="25" t="s">
        <v>42</v>
      </c>
      <c r="Z619" s="25" t="s">
        <v>42</v>
      </c>
      <c r="AA619" s="25">
        <v>10</v>
      </c>
      <c r="AB619" s="25">
        <v>10</v>
      </c>
      <c r="AC619" s="25" t="s">
        <v>1388</v>
      </c>
      <c r="AD619" s="59" t="s">
        <v>147</v>
      </c>
      <c r="AE619" s="59" t="s">
        <v>51</v>
      </c>
    </row>
    <row r="620" spans="1:31" ht="78.75" x14ac:dyDescent="0.25">
      <c r="A620" s="57" t="s">
        <v>739</v>
      </c>
      <c r="B620" s="24" t="s">
        <v>1775</v>
      </c>
      <c r="C620" s="58" t="s">
        <v>1776</v>
      </c>
      <c r="D620" s="59" t="s">
        <v>42</v>
      </c>
      <c r="E620" s="25" t="s">
        <v>42</v>
      </c>
      <c r="F620" s="25" t="s">
        <v>42</v>
      </c>
      <c r="G620" s="59" t="s">
        <v>42</v>
      </c>
      <c r="H620" s="25" t="s">
        <v>42</v>
      </c>
      <c r="I620" s="25" t="s">
        <v>42</v>
      </c>
      <c r="J620" s="25" t="s">
        <v>42</v>
      </c>
      <c r="K620" s="25" t="s">
        <v>42</v>
      </c>
      <c r="L620" s="59" t="s">
        <v>51</v>
      </c>
      <c r="M620" s="59" t="s">
        <v>51</v>
      </c>
      <c r="N620" s="59" t="s">
        <v>147</v>
      </c>
      <c r="O620" s="59" t="s">
        <v>147</v>
      </c>
      <c r="P620" s="59" t="s">
        <v>1771</v>
      </c>
      <c r="Q620" s="25" t="s">
        <v>42</v>
      </c>
      <c r="R620" s="25" t="s">
        <v>42</v>
      </c>
      <c r="S620" s="25" t="s">
        <v>42</v>
      </c>
      <c r="T620" s="25" t="s">
        <v>42</v>
      </c>
      <c r="U620" s="25" t="s">
        <v>42</v>
      </c>
      <c r="V620" s="25" t="s">
        <v>42</v>
      </c>
      <c r="W620" s="25">
        <v>0</v>
      </c>
      <c r="X620" s="25">
        <v>0</v>
      </c>
      <c r="Y620" s="25" t="s">
        <v>42</v>
      </c>
      <c r="Z620" s="25" t="s">
        <v>42</v>
      </c>
      <c r="AA620" s="25">
        <v>10</v>
      </c>
      <c r="AB620" s="25">
        <v>10</v>
      </c>
      <c r="AC620" s="25" t="s">
        <v>1388</v>
      </c>
      <c r="AD620" s="59" t="s">
        <v>147</v>
      </c>
      <c r="AE620" s="59" t="s">
        <v>51</v>
      </c>
    </row>
    <row r="621" spans="1:31" ht="78.75" x14ac:dyDescent="0.25">
      <c r="A621" s="57" t="s">
        <v>739</v>
      </c>
      <c r="B621" s="24" t="s">
        <v>1777</v>
      </c>
      <c r="C621" s="58" t="s">
        <v>1778</v>
      </c>
      <c r="D621" s="59" t="s">
        <v>42</v>
      </c>
      <c r="E621" s="25" t="s">
        <v>42</v>
      </c>
      <c r="F621" s="25" t="s">
        <v>42</v>
      </c>
      <c r="G621" s="59" t="s">
        <v>42</v>
      </c>
      <c r="H621" s="25" t="s">
        <v>42</v>
      </c>
      <c r="I621" s="25" t="s">
        <v>42</v>
      </c>
      <c r="J621" s="25" t="s">
        <v>42</v>
      </c>
      <c r="K621" s="25" t="s">
        <v>42</v>
      </c>
      <c r="L621" s="59" t="s">
        <v>51</v>
      </c>
      <c r="M621" s="59" t="s">
        <v>51</v>
      </c>
      <c r="N621" s="59" t="s">
        <v>147</v>
      </c>
      <c r="O621" s="59" t="s">
        <v>147</v>
      </c>
      <c r="P621" s="59" t="s">
        <v>1779</v>
      </c>
      <c r="Q621" s="25" t="s">
        <v>42</v>
      </c>
      <c r="R621" s="25" t="s">
        <v>42</v>
      </c>
      <c r="S621" s="25" t="s">
        <v>42</v>
      </c>
      <c r="T621" s="25" t="s">
        <v>42</v>
      </c>
      <c r="U621" s="25" t="s">
        <v>42</v>
      </c>
      <c r="V621" s="25" t="s">
        <v>42</v>
      </c>
      <c r="W621" s="25">
        <v>0</v>
      </c>
      <c r="X621" s="25">
        <v>0</v>
      </c>
      <c r="Y621" s="25" t="s">
        <v>42</v>
      </c>
      <c r="Z621" s="25" t="s">
        <v>42</v>
      </c>
      <c r="AA621" s="25">
        <v>10</v>
      </c>
      <c r="AB621" s="25">
        <v>10</v>
      </c>
      <c r="AC621" s="25" t="s">
        <v>1388</v>
      </c>
      <c r="AD621" s="59" t="s">
        <v>147</v>
      </c>
      <c r="AE621" s="59" t="s">
        <v>51</v>
      </c>
    </row>
    <row r="622" spans="1:31" ht="78.75" x14ac:dyDescent="0.25">
      <c r="A622" s="57" t="s">
        <v>739</v>
      </c>
      <c r="B622" s="24" t="s">
        <v>1780</v>
      </c>
      <c r="C622" s="58" t="s">
        <v>1781</v>
      </c>
      <c r="D622" s="59" t="s">
        <v>42</v>
      </c>
      <c r="E622" s="25" t="s">
        <v>42</v>
      </c>
      <c r="F622" s="25" t="s">
        <v>42</v>
      </c>
      <c r="G622" s="59" t="s">
        <v>42</v>
      </c>
      <c r="H622" s="25" t="s">
        <v>42</v>
      </c>
      <c r="I622" s="25" t="s">
        <v>42</v>
      </c>
      <c r="J622" s="25" t="s">
        <v>42</v>
      </c>
      <c r="K622" s="25" t="s">
        <v>42</v>
      </c>
      <c r="L622" s="59" t="s">
        <v>51</v>
      </c>
      <c r="M622" s="59" t="s">
        <v>51</v>
      </c>
      <c r="N622" s="59" t="s">
        <v>147</v>
      </c>
      <c r="O622" s="59" t="s">
        <v>147</v>
      </c>
      <c r="P622" s="59" t="s">
        <v>1782</v>
      </c>
      <c r="Q622" s="25" t="s">
        <v>42</v>
      </c>
      <c r="R622" s="25" t="s">
        <v>42</v>
      </c>
      <c r="S622" s="25" t="s">
        <v>42</v>
      </c>
      <c r="T622" s="25" t="s">
        <v>42</v>
      </c>
      <c r="U622" s="25" t="s">
        <v>42</v>
      </c>
      <c r="V622" s="25" t="s">
        <v>42</v>
      </c>
      <c r="W622" s="25">
        <v>0</v>
      </c>
      <c r="X622" s="25">
        <v>0</v>
      </c>
      <c r="Y622" s="25" t="s">
        <v>42</v>
      </c>
      <c r="Z622" s="25" t="s">
        <v>42</v>
      </c>
      <c r="AA622" s="25">
        <v>6</v>
      </c>
      <c r="AB622" s="25">
        <v>6</v>
      </c>
      <c r="AC622" s="25" t="s">
        <v>1388</v>
      </c>
      <c r="AD622" s="59" t="s">
        <v>147</v>
      </c>
      <c r="AE622" s="59" t="s">
        <v>51</v>
      </c>
    </row>
    <row r="623" spans="1:31" ht="78.75" x14ac:dyDescent="0.25">
      <c r="A623" s="57" t="s">
        <v>739</v>
      </c>
      <c r="B623" s="24" t="s">
        <v>1783</v>
      </c>
      <c r="C623" s="58" t="s">
        <v>1784</v>
      </c>
      <c r="D623" s="59" t="s">
        <v>42</v>
      </c>
      <c r="E623" s="25" t="s">
        <v>42</v>
      </c>
      <c r="F623" s="25" t="s">
        <v>42</v>
      </c>
      <c r="G623" s="59" t="s">
        <v>42</v>
      </c>
      <c r="H623" s="25" t="s">
        <v>42</v>
      </c>
      <c r="I623" s="25" t="s">
        <v>42</v>
      </c>
      <c r="J623" s="25" t="s">
        <v>42</v>
      </c>
      <c r="K623" s="25" t="s">
        <v>42</v>
      </c>
      <c r="L623" s="59" t="s">
        <v>51</v>
      </c>
      <c r="M623" s="59" t="s">
        <v>51</v>
      </c>
      <c r="N623" s="59" t="s">
        <v>147</v>
      </c>
      <c r="O623" s="59" t="s">
        <v>147</v>
      </c>
      <c r="P623" s="59" t="s">
        <v>1785</v>
      </c>
      <c r="Q623" s="25" t="s">
        <v>42</v>
      </c>
      <c r="R623" s="25" t="s">
        <v>42</v>
      </c>
      <c r="S623" s="25" t="s">
        <v>42</v>
      </c>
      <c r="T623" s="25" t="s">
        <v>42</v>
      </c>
      <c r="U623" s="25" t="s">
        <v>42</v>
      </c>
      <c r="V623" s="25" t="s">
        <v>42</v>
      </c>
      <c r="W623" s="25">
        <v>0</v>
      </c>
      <c r="X623" s="25">
        <v>0</v>
      </c>
      <c r="Y623" s="25" t="s">
        <v>42</v>
      </c>
      <c r="Z623" s="25" t="s">
        <v>42</v>
      </c>
      <c r="AA623" s="25">
        <v>10</v>
      </c>
      <c r="AB623" s="25">
        <v>10</v>
      </c>
      <c r="AC623" s="25" t="s">
        <v>1388</v>
      </c>
      <c r="AD623" s="59" t="s">
        <v>147</v>
      </c>
      <c r="AE623" s="59" t="s">
        <v>51</v>
      </c>
    </row>
    <row r="624" spans="1:31" ht="78.75" x14ac:dyDescent="0.25">
      <c r="A624" s="57" t="s">
        <v>739</v>
      </c>
      <c r="B624" s="24" t="s">
        <v>1786</v>
      </c>
      <c r="C624" s="58" t="s">
        <v>1787</v>
      </c>
      <c r="D624" s="59" t="s">
        <v>42</v>
      </c>
      <c r="E624" s="25" t="s">
        <v>42</v>
      </c>
      <c r="F624" s="25" t="s">
        <v>42</v>
      </c>
      <c r="G624" s="59" t="s">
        <v>42</v>
      </c>
      <c r="H624" s="25" t="s">
        <v>42</v>
      </c>
      <c r="I624" s="25" t="s">
        <v>42</v>
      </c>
      <c r="J624" s="25" t="s">
        <v>42</v>
      </c>
      <c r="K624" s="25" t="s">
        <v>42</v>
      </c>
      <c r="L624" s="59" t="s">
        <v>51</v>
      </c>
      <c r="M624" s="59" t="s">
        <v>51</v>
      </c>
      <c r="N624" s="59" t="s">
        <v>147</v>
      </c>
      <c r="O624" s="59" t="s">
        <v>147</v>
      </c>
      <c r="P624" s="59" t="s">
        <v>1788</v>
      </c>
      <c r="Q624" s="25" t="s">
        <v>42</v>
      </c>
      <c r="R624" s="25" t="s">
        <v>42</v>
      </c>
      <c r="S624" s="25" t="s">
        <v>42</v>
      </c>
      <c r="T624" s="25" t="s">
        <v>42</v>
      </c>
      <c r="U624" s="25" t="s">
        <v>42</v>
      </c>
      <c r="V624" s="25" t="s">
        <v>42</v>
      </c>
      <c r="W624" s="25">
        <v>0</v>
      </c>
      <c r="X624" s="25">
        <v>0</v>
      </c>
      <c r="Y624" s="25" t="s">
        <v>42</v>
      </c>
      <c r="Z624" s="25" t="s">
        <v>42</v>
      </c>
      <c r="AA624" s="25">
        <v>6</v>
      </c>
      <c r="AB624" s="25">
        <v>6</v>
      </c>
      <c r="AC624" s="25" t="s">
        <v>1388</v>
      </c>
      <c r="AD624" s="59" t="s">
        <v>147</v>
      </c>
      <c r="AE624" s="59" t="s">
        <v>51</v>
      </c>
    </row>
    <row r="625" spans="1:31" ht="78.75" x14ac:dyDescent="0.25">
      <c r="A625" s="57" t="s">
        <v>739</v>
      </c>
      <c r="B625" s="24" t="s">
        <v>1789</v>
      </c>
      <c r="C625" s="58" t="s">
        <v>1790</v>
      </c>
      <c r="D625" s="59" t="s">
        <v>42</v>
      </c>
      <c r="E625" s="25" t="s">
        <v>42</v>
      </c>
      <c r="F625" s="25" t="s">
        <v>42</v>
      </c>
      <c r="G625" s="59" t="s">
        <v>42</v>
      </c>
      <c r="H625" s="25" t="s">
        <v>42</v>
      </c>
      <c r="I625" s="25" t="s">
        <v>42</v>
      </c>
      <c r="J625" s="25" t="s">
        <v>42</v>
      </c>
      <c r="K625" s="25" t="s">
        <v>42</v>
      </c>
      <c r="L625" s="59" t="s">
        <v>51</v>
      </c>
      <c r="M625" s="59" t="s">
        <v>51</v>
      </c>
      <c r="N625" s="59" t="s">
        <v>147</v>
      </c>
      <c r="O625" s="59" t="s">
        <v>147</v>
      </c>
      <c r="P625" s="59" t="s">
        <v>1791</v>
      </c>
      <c r="Q625" s="25" t="s">
        <v>42</v>
      </c>
      <c r="R625" s="25" t="s">
        <v>42</v>
      </c>
      <c r="S625" s="25" t="s">
        <v>42</v>
      </c>
      <c r="T625" s="25" t="s">
        <v>42</v>
      </c>
      <c r="U625" s="25" t="s">
        <v>42</v>
      </c>
      <c r="V625" s="25" t="s">
        <v>42</v>
      </c>
      <c r="W625" s="25">
        <v>0</v>
      </c>
      <c r="X625" s="25">
        <v>0</v>
      </c>
      <c r="Y625" s="25" t="s">
        <v>42</v>
      </c>
      <c r="Z625" s="25" t="s">
        <v>42</v>
      </c>
      <c r="AA625" s="25">
        <v>10</v>
      </c>
      <c r="AB625" s="25">
        <v>10</v>
      </c>
      <c r="AC625" s="25" t="s">
        <v>1388</v>
      </c>
      <c r="AD625" s="59" t="s">
        <v>147</v>
      </c>
      <c r="AE625" s="59" t="s">
        <v>51</v>
      </c>
    </row>
    <row r="626" spans="1:31" ht="78.75" x14ac:dyDescent="0.25">
      <c r="A626" s="57" t="s">
        <v>739</v>
      </c>
      <c r="B626" s="24" t="s">
        <v>1792</v>
      </c>
      <c r="C626" s="58" t="s">
        <v>1793</v>
      </c>
      <c r="D626" s="59" t="s">
        <v>42</v>
      </c>
      <c r="E626" s="25" t="s">
        <v>42</v>
      </c>
      <c r="F626" s="25" t="s">
        <v>42</v>
      </c>
      <c r="G626" s="59" t="s">
        <v>42</v>
      </c>
      <c r="H626" s="25" t="s">
        <v>42</v>
      </c>
      <c r="I626" s="25" t="s">
        <v>42</v>
      </c>
      <c r="J626" s="25" t="s">
        <v>42</v>
      </c>
      <c r="K626" s="25" t="s">
        <v>42</v>
      </c>
      <c r="L626" s="59" t="s">
        <v>51</v>
      </c>
      <c r="M626" s="59" t="s">
        <v>51</v>
      </c>
      <c r="N626" s="59" t="s">
        <v>147</v>
      </c>
      <c r="O626" s="59" t="s">
        <v>147</v>
      </c>
      <c r="P626" s="59" t="s">
        <v>1794</v>
      </c>
      <c r="Q626" s="25" t="s">
        <v>42</v>
      </c>
      <c r="R626" s="25" t="s">
        <v>42</v>
      </c>
      <c r="S626" s="25" t="s">
        <v>42</v>
      </c>
      <c r="T626" s="25" t="s">
        <v>42</v>
      </c>
      <c r="U626" s="25" t="s">
        <v>42</v>
      </c>
      <c r="V626" s="25" t="s">
        <v>42</v>
      </c>
      <c r="W626" s="25">
        <v>0</v>
      </c>
      <c r="X626" s="25">
        <v>0</v>
      </c>
      <c r="Y626" s="25" t="s">
        <v>42</v>
      </c>
      <c r="Z626" s="25" t="s">
        <v>42</v>
      </c>
      <c r="AA626" s="25">
        <v>6</v>
      </c>
      <c r="AB626" s="25">
        <v>6</v>
      </c>
      <c r="AC626" s="25" t="s">
        <v>1388</v>
      </c>
      <c r="AD626" s="59" t="s">
        <v>147</v>
      </c>
      <c r="AE626" s="59" t="s">
        <v>51</v>
      </c>
    </row>
    <row r="627" spans="1:31" ht="78.75" x14ac:dyDescent="0.25">
      <c r="A627" s="57" t="s">
        <v>739</v>
      </c>
      <c r="B627" s="24" t="s">
        <v>1795</v>
      </c>
      <c r="C627" s="58" t="s">
        <v>1796</v>
      </c>
      <c r="D627" s="59" t="s">
        <v>42</v>
      </c>
      <c r="E627" s="25" t="s">
        <v>42</v>
      </c>
      <c r="F627" s="25" t="s">
        <v>42</v>
      </c>
      <c r="G627" s="59" t="s">
        <v>42</v>
      </c>
      <c r="H627" s="25" t="s">
        <v>42</v>
      </c>
      <c r="I627" s="25" t="s">
        <v>42</v>
      </c>
      <c r="J627" s="25" t="s">
        <v>42</v>
      </c>
      <c r="K627" s="25" t="s">
        <v>42</v>
      </c>
      <c r="L627" s="59" t="s">
        <v>51</v>
      </c>
      <c r="M627" s="59" t="s">
        <v>51</v>
      </c>
      <c r="N627" s="59" t="s">
        <v>147</v>
      </c>
      <c r="O627" s="59" t="s">
        <v>147</v>
      </c>
      <c r="P627" s="59" t="s">
        <v>1797</v>
      </c>
      <c r="Q627" s="25" t="s">
        <v>42</v>
      </c>
      <c r="R627" s="25" t="s">
        <v>42</v>
      </c>
      <c r="S627" s="25" t="s">
        <v>42</v>
      </c>
      <c r="T627" s="25" t="s">
        <v>42</v>
      </c>
      <c r="U627" s="25" t="s">
        <v>42</v>
      </c>
      <c r="V627" s="25" t="s">
        <v>42</v>
      </c>
      <c r="W627" s="25">
        <v>0</v>
      </c>
      <c r="X627" s="25">
        <v>0</v>
      </c>
      <c r="Y627" s="25" t="s">
        <v>42</v>
      </c>
      <c r="Z627" s="25" t="s">
        <v>42</v>
      </c>
      <c r="AA627" s="25">
        <v>10</v>
      </c>
      <c r="AB627" s="25">
        <v>10</v>
      </c>
      <c r="AC627" s="25" t="s">
        <v>1388</v>
      </c>
      <c r="AD627" s="59" t="s">
        <v>147</v>
      </c>
      <c r="AE627" s="59" t="s">
        <v>51</v>
      </c>
    </row>
    <row r="628" spans="1:31" ht="78.75" x14ac:dyDescent="0.25">
      <c r="A628" s="57" t="s">
        <v>739</v>
      </c>
      <c r="B628" s="24" t="s">
        <v>1798</v>
      </c>
      <c r="C628" s="58" t="s">
        <v>1799</v>
      </c>
      <c r="D628" s="59" t="s">
        <v>42</v>
      </c>
      <c r="E628" s="25" t="s">
        <v>42</v>
      </c>
      <c r="F628" s="25" t="s">
        <v>42</v>
      </c>
      <c r="G628" s="59" t="s">
        <v>42</v>
      </c>
      <c r="H628" s="25" t="s">
        <v>42</v>
      </c>
      <c r="I628" s="25" t="s">
        <v>42</v>
      </c>
      <c r="J628" s="25" t="s">
        <v>42</v>
      </c>
      <c r="K628" s="25" t="s">
        <v>42</v>
      </c>
      <c r="L628" s="59" t="s">
        <v>51</v>
      </c>
      <c r="M628" s="59" t="s">
        <v>51</v>
      </c>
      <c r="N628" s="59" t="s">
        <v>147</v>
      </c>
      <c r="O628" s="59" t="s">
        <v>147</v>
      </c>
      <c r="P628" s="59" t="s">
        <v>1800</v>
      </c>
      <c r="Q628" s="25" t="s">
        <v>42</v>
      </c>
      <c r="R628" s="25" t="s">
        <v>42</v>
      </c>
      <c r="S628" s="25" t="s">
        <v>42</v>
      </c>
      <c r="T628" s="25" t="s">
        <v>42</v>
      </c>
      <c r="U628" s="25" t="s">
        <v>42</v>
      </c>
      <c r="V628" s="25" t="s">
        <v>42</v>
      </c>
      <c r="W628" s="25">
        <v>0</v>
      </c>
      <c r="X628" s="25">
        <v>0</v>
      </c>
      <c r="Y628" s="25" t="s">
        <v>42</v>
      </c>
      <c r="Z628" s="25" t="s">
        <v>42</v>
      </c>
      <c r="AA628" s="25">
        <v>10</v>
      </c>
      <c r="AB628" s="25">
        <v>10</v>
      </c>
      <c r="AC628" s="25" t="s">
        <v>1388</v>
      </c>
      <c r="AD628" s="59" t="s">
        <v>147</v>
      </c>
      <c r="AE628" s="59" t="s">
        <v>51</v>
      </c>
    </row>
    <row r="629" spans="1:31" ht="78.75" x14ac:dyDescent="0.25">
      <c r="A629" s="57" t="s">
        <v>739</v>
      </c>
      <c r="B629" s="24" t="s">
        <v>1801</v>
      </c>
      <c r="C629" s="58" t="s">
        <v>1802</v>
      </c>
      <c r="D629" s="59" t="s">
        <v>42</v>
      </c>
      <c r="E629" s="25" t="s">
        <v>42</v>
      </c>
      <c r="F629" s="25" t="s">
        <v>42</v>
      </c>
      <c r="G629" s="59" t="s">
        <v>42</v>
      </c>
      <c r="H629" s="25" t="s">
        <v>42</v>
      </c>
      <c r="I629" s="25" t="s">
        <v>42</v>
      </c>
      <c r="J629" s="25" t="s">
        <v>42</v>
      </c>
      <c r="K629" s="25" t="s">
        <v>42</v>
      </c>
      <c r="L629" s="59" t="s">
        <v>51</v>
      </c>
      <c r="M629" s="59" t="s">
        <v>51</v>
      </c>
      <c r="N629" s="59" t="s">
        <v>147</v>
      </c>
      <c r="O629" s="59" t="s">
        <v>147</v>
      </c>
      <c r="P629" s="59" t="s">
        <v>1803</v>
      </c>
      <c r="Q629" s="25" t="s">
        <v>42</v>
      </c>
      <c r="R629" s="25" t="s">
        <v>42</v>
      </c>
      <c r="S629" s="25" t="s">
        <v>42</v>
      </c>
      <c r="T629" s="25" t="s">
        <v>42</v>
      </c>
      <c r="U629" s="25" t="s">
        <v>42</v>
      </c>
      <c r="V629" s="25" t="s">
        <v>42</v>
      </c>
      <c r="W629" s="25">
        <v>0</v>
      </c>
      <c r="X629" s="25">
        <v>0</v>
      </c>
      <c r="Y629" s="25" t="s">
        <v>42</v>
      </c>
      <c r="Z629" s="25" t="s">
        <v>42</v>
      </c>
      <c r="AA629" s="25">
        <v>10</v>
      </c>
      <c r="AB629" s="25">
        <v>10</v>
      </c>
      <c r="AC629" s="25" t="s">
        <v>1388</v>
      </c>
      <c r="AD629" s="59" t="s">
        <v>147</v>
      </c>
      <c r="AE629" s="59" t="s">
        <v>51</v>
      </c>
    </row>
    <row r="630" spans="1:31" ht="78.75" x14ac:dyDescent="0.25">
      <c r="A630" s="57" t="s">
        <v>739</v>
      </c>
      <c r="B630" s="24" t="s">
        <v>1804</v>
      </c>
      <c r="C630" s="58" t="s">
        <v>1805</v>
      </c>
      <c r="D630" s="59" t="s">
        <v>42</v>
      </c>
      <c r="E630" s="25" t="s">
        <v>42</v>
      </c>
      <c r="F630" s="25" t="s">
        <v>42</v>
      </c>
      <c r="G630" s="59" t="s">
        <v>42</v>
      </c>
      <c r="H630" s="25" t="s">
        <v>42</v>
      </c>
      <c r="I630" s="25" t="s">
        <v>42</v>
      </c>
      <c r="J630" s="25" t="s">
        <v>42</v>
      </c>
      <c r="K630" s="25" t="s">
        <v>42</v>
      </c>
      <c r="L630" s="59" t="s">
        <v>51</v>
      </c>
      <c r="M630" s="59" t="s">
        <v>51</v>
      </c>
      <c r="N630" s="59" t="s">
        <v>147</v>
      </c>
      <c r="O630" s="59" t="s">
        <v>147</v>
      </c>
      <c r="P630" s="59" t="s">
        <v>1806</v>
      </c>
      <c r="Q630" s="25" t="s">
        <v>42</v>
      </c>
      <c r="R630" s="25" t="s">
        <v>42</v>
      </c>
      <c r="S630" s="25" t="s">
        <v>42</v>
      </c>
      <c r="T630" s="25" t="s">
        <v>42</v>
      </c>
      <c r="U630" s="25" t="s">
        <v>42</v>
      </c>
      <c r="V630" s="25" t="s">
        <v>42</v>
      </c>
      <c r="W630" s="25">
        <v>0</v>
      </c>
      <c r="X630" s="25">
        <v>0</v>
      </c>
      <c r="Y630" s="25" t="s">
        <v>42</v>
      </c>
      <c r="Z630" s="25" t="s">
        <v>42</v>
      </c>
      <c r="AA630" s="25">
        <v>6</v>
      </c>
      <c r="AB630" s="25">
        <v>6</v>
      </c>
      <c r="AC630" s="25" t="s">
        <v>1388</v>
      </c>
      <c r="AD630" s="59" t="s">
        <v>147</v>
      </c>
      <c r="AE630" s="59" t="s">
        <v>51</v>
      </c>
    </row>
    <row r="631" spans="1:31" ht="78.75" x14ac:dyDescent="0.25">
      <c r="A631" s="57" t="s">
        <v>739</v>
      </c>
      <c r="B631" s="24" t="s">
        <v>1807</v>
      </c>
      <c r="C631" s="58" t="s">
        <v>1808</v>
      </c>
      <c r="D631" s="59" t="s">
        <v>42</v>
      </c>
      <c r="E631" s="25" t="s">
        <v>42</v>
      </c>
      <c r="F631" s="25" t="s">
        <v>42</v>
      </c>
      <c r="G631" s="59" t="s">
        <v>42</v>
      </c>
      <c r="H631" s="25" t="s">
        <v>42</v>
      </c>
      <c r="I631" s="25" t="s">
        <v>42</v>
      </c>
      <c r="J631" s="25" t="s">
        <v>42</v>
      </c>
      <c r="K631" s="25" t="s">
        <v>42</v>
      </c>
      <c r="L631" s="59" t="s">
        <v>51</v>
      </c>
      <c r="M631" s="59" t="s">
        <v>51</v>
      </c>
      <c r="N631" s="59" t="s">
        <v>147</v>
      </c>
      <c r="O631" s="59" t="s">
        <v>147</v>
      </c>
      <c r="P631" s="59" t="s">
        <v>1809</v>
      </c>
      <c r="Q631" s="25" t="s">
        <v>42</v>
      </c>
      <c r="R631" s="25" t="s">
        <v>42</v>
      </c>
      <c r="S631" s="25" t="s">
        <v>42</v>
      </c>
      <c r="T631" s="25" t="s">
        <v>42</v>
      </c>
      <c r="U631" s="25" t="s">
        <v>42</v>
      </c>
      <c r="V631" s="25" t="s">
        <v>42</v>
      </c>
      <c r="W631" s="25">
        <v>0</v>
      </c>
      <c r="X631" s="25">
        <v>0</v>
      </c>
      <c r="Y631" s="25" t="s">
        <v>42</v>
      </c>
      <c r="Z631" s="25" t="s">
        <v>42</v>
      </c>
      <c r="AA631" s="25">
        <v>10</v>
      </c>
      <c r="AB631" s="25">
        <v>10</v>
      </c>
      <c r="AC631" s="25" t="s">
        <v>1388</v>
      </c>
      <c r="AD631" s="59" t="s">
        <v>147</v>
      </c>
      <c r="AE631" s="59" t="s">
        <v>51</v>
      </c>
    </row>
    <row r="632" spans="1:31" ht="78.75" x14ac:dyDescent="0.25">
      <c r="A632" s="57" t="s">
        <v>739</v>
      </c>
      <c r="B632" s="24" t="s">
        <v>1810</v>
      </c>
      <c r="C632" s="58" t="s">
        <v>1811</v>
      </c>
      <c r="D632" s="59" t="s">
        <v>42</v>
      </c>
      <c r="E632" s="25" t="s">
        <v>42</v>
      </c>
      <c r="F632" s="25" t="s">
        <v>42</v>
      </c>
      <c r="G632" s="59" t="s">
        <v>42</v>
      </c>
      <c r="H632" s="25" t="s">
        <v>42</v>
      </c>
      <c r="I632" s="25" t="s">
        <v>42</v>
      </c>
      <c r="J632" s="25" t="s">
        <v>42</v>
      </c>
      <c r="K632" s="25" t="s">
        <v>42</v>
      </c>
      <c r="L632" s="59" t="s">
        <v>51</v>
      </c>
      <c r="M632" s="59" t="s">
        <v>51</v>
      </c>
      <c r="N632" s="59" t="s">
        <v>147</v>
      </c>
      <c r="O632" s="59" t="s">
        <v>147</v>
      </c>
      <c r="P632" s="59" t="s">
        <v>1812</v>
      </c>
      <c r="Q632" s="25" t="s">
        <v>42</v>
      </c>
      <c r="R632" s="25" t="s">
        <v>42</v>
      </c>
      <c r="S632" s="25" t="s">
        <v>42</v>
      </c>
      <c r="T632" s="25" t="s">
        <v>42</v>
      </c>
      <c r="U632" s="25" t="s">
        <v>42</v>
      </c>
      <c r="V632" s="25" t="s">
        <v>42</v>
      </c>
      <c r="W632" s="25">
        <v>0</v>
      </c>
      <c r="X632" s="25">
        <v>0</v>
      </c>
      <c r="Y632" s="25" t="s">
        <v>42</v>
      </c>
      <c r="Z632" s="25" t="s">
        <v>42</v>
      </c>
      <c r="AA632" s="25">
        <v>6</v>
      </c>
      <c r="AB632" s="25">
        <v>6</v>
      </c>
      <c r="AC632" s="25" t="s">
        <v>1388</v>
      </c>
      <c r="AD632" s="59" t="s">
        <v>147</v>
      </c>
      <c r="AE632" s="59" t="s">
        <v>51</v>
      </c>
    </row>
    <row r="633" spans="1:31" ht="78.75" x14ac:dyDescent="0.25">
      <c r="A633" s="57" t="s">
        <v>739</v>
      </c>
      <c r="B633" s="24" t="s">
        <v>1813</v>
      </c>
      <c r="C633" s="58" t="s">
        <v>1814</v>
      </c>
      <c r="D633" s="59" t="s">
        <v>42</v>
      </c>
      <c r="E633" s="25" t="s">
        <v>42</v>
      </c>
      <c r="F633" s="25" t="s">
        <v>42</v>
      </c>
      <c r="G633" s="59" t="s">
        <v>42</v>
      </c>
      <c r="H633" s="25" t="s">
        <v>42</v>
      </c>
      <c r="I633" s="25" t="s">
        <v>42</v>
      </c>
      <c r="J633" s="25" t="s">
        <v>42</v>
      </c>
      <c r="K633" s="25" t="s">
        <v>42</v>
      </c>
      <c r="L633" s="59" t="s">
        <v>51</v>
      </c>
      <c r="M633" s="59" t="s">
        <v>51</v>
      </c>
      <c r="N633" s="59" t="s">
        <v>147</v>
      </c>
      <c r="O633" s="59" t="s">
        <v>147</v>
      </c>
      <c r="P633" s="59" t="s">
        <v>1815</v>
      </c>
      <c r="Q633" s="25" t="s">
        <v>42</v>
      </c>
      <c r="R633" s="25" t="s">
        <v>42</v>
      </c>
      <c r="S633" s="25" t="s">
        <v>42</v>
      </c>
      <c r="T633" s="25" t="s">
        <v>42</v>
      </c>
      <c r="U633" s="25" t="s">
        <v>42</v>
      </c>
      <c r="V633" s="25" t="s">
        <v>42</v>
      </c>
      <c r="W633" s="25">
        <v>0</v>
      </c>
      <c r="X633" s="25">
        <v>0</v>
      </c>
      <c r="Y633" s="25" t="s">
        <v>42</v>
      </c>
      <c r="Z633" s="25" t="s">
        <v>42</v>
      </c>
      <c r="AA633" s="25">
        <v>10</v>
      </c>
      <c r="AB633" s="25">
        <v>10</v>
      </c>
      <c r="AC633" s="25" t="s">
        <v>1388</v>
      </c>
      <c r="AD633" s="59" t="s">
        <v>147</v>
      </c>
      <c r="AE633" s="59" t="s">
        <v>51</v>
      </c>
    </row>
    <row r="634" spans="1:31" ht="78.75" x14ac:dyDescent="0.25">
      <c r="A634" s="57" t="s">
        <v>739</v>
      </c>
      <c r="B634" s="24" t="s">
        <v>1816</v>
      </c>
      <c r="C634" s="58" t="s">
        <v>1817</v>
      </c>
      <c r="D634" s="59" t="s">
        <v>42</v>
      </c>
      <c r="E634" s="25" t="s">
        <v>42</v>
      </c>
      <c r="F634" s="25" t="s">
        <v>42</v>
      </c>
      <c r="G634" s="59" t="s">
        <v>42</v>
      </c>
      <c r="H634" s="25" t="s">
        <v>42</v>
      </c>
      <c r="I634" s="25" t="s">
        <v>42</v>
      </c>
      <c r="J634" s="25" t="s">
        <v>42</v>
      </c>
      <c r="K634" s="25" t="s">
        <v>42</v>
      </c>
      <c r="L634" s="59" t="s">
        <v>51</v>
      </c>
      <c r="M634" s="59" t="s">
        <v>51</v>
      </c>
      <c r="N634" s="59" t="s">
        <v>147</v>
      </c>
      <c r="O634" s="59" t="s">
        <v>147</v>
      </c>
      <c r="P634" s="59" t="s">
        <v>1818</v>
      </c>
      <c r="Q634" s="25" t="s">
        <v>42</v>
      </c>
      <c r="R634" s="25" t="s">
        <v>42</v>
      </c>
      <c r="S634" s="25" t="s">
        <v>42</v>
      </c>
      <c r="T634" s="25" t="s">
        <v>42</v>
      </c>
      <c r="U634" s="25" t="s">
        <v>42</v>
      </c>
      <c r="V634" s="25" t="s">
        <v>42</v>
      </c>
      <c r="W634" s="25">
        <v>0</v>
      </c>
      <c r="X634" s="25">
        <v>0</v>
      </c>
      <c r="Y634" s="25" t="s">
        <v>42</v>
      </c>
      <c r="Z634" s="25" t="s">
        <v>42</v>
      </c>
      <c r="AA634" s="25">
        <v>6</v>
      </c>
      <c r="AB634" s="25">
        <v>6</v>
      </c>
      <c r="AC634" s="25" t="s">
        <v>1388</v>
      </c>
      <c r="AD634" s="59" t="s">
        <v>147</v>
      </c>
      <c r="AE634" s="59" t="s">
        <v>51</v>
      </c>
    </row>
    <row r="635" spans="1:31" ht="78.75" x14ac:dyDescent="0.25">
      <c r="A635" s="57" t="s">
        <v>739</v>
      </c>
      <c r="B635" s="24" t="s">
        <v>1819</v>
      </c>
      <c r="C635" s="58" t="s">
        <v>1820</v>
      </c>
      <c r="D635" s="59" t="s">
        <v>42</v>
      </c>
      <c r="E635" s="25" t="s">
        <v>42</v>
      </c>
      <c r="F635" s="25" t="s">
        <v>42</v>
      </c>
      <c r="G635" s="59" t="s">
        <v>42</v>
      </c>
      <c r="H635" s="25" t="s">
        <v>42</v>
      </c>
      <c r="I635" s="25" t="s">
        <v>42</v>
      </c>
      <c r="J635" s="25" t="s">
        <v>42</v>
      </c>
      <c r="K635" s="25" t="s">
        <v>42</v>
      </c>
      <c r="L635" s="59" t="s">
        <v>51</v>
      </c>
      <c r="M635" s="59" t="s">
        <v>51</v>
      </c>
      <c r="N635" s="59" t="s">
        <v>147</v>
      </c>
      <c r="O635" s="59" t="s">
        <v>147</v>
      </c>
      <c r="P635" s="59" t="s">
        <v>1821</v>
      </c>
      <c r="Q635" s="25" t="s">
        <v>42</v>
      </c>
      <c r="R635" s="25" t="s">
        <v>42</v>
      </c>
      <c r="S635" s="25" t="s">
        <v>42</v>
      </c>
      <c r="T635" s="25" t="s">
        <v>42</v>
      </c>
      <c r="U635" s="25" t="s">
        <v>42</v>
      </c>
      <c r="V635" s="25" t="s">
        <v>42</v>
      </c>
      <c r="W635" s="25">
        <v>0</v>
      </c>
      <c r="X635" s="25">
        <v>0</v>
      </c>
      <c r="Y635" s="25" t="s">
        <v>42</v>
      </c>
      <c r="Z635" s="25" t="s">
        <v>42</v>
      </c>
      <c r="AA635" s="25">
        <v>10</v>
      </c>
      <c r="AB635" s="25">
        <v>10</v>
      </c>
      <c r="AC635" s="25" t="s">
        <v>1388</v>
      </c>
      <c r="AD635" s="59" t="s">
        <v>147</v>
      </c>
      <c r="AE635" s="59" t="s">
        <v>51</v>
      </c>
    </row>
    <row r="636" spans="1:31" ht="78.75" x14ac:dyDescent="0.25">
      <c r="A636" s="57" t="s">
        <v>739</v>
      </c>
      <c r="B636" s="24" t="s">
        <v>1822</v>
      </c>
      <c r="C636" s="58" t="s">
        <v>1823</v>
      </c>
      <c r="D636" s="59" t="s">
        <v>42</v>
      </c>
      <c r="E636" s="25" t="s">
        <v>42</v>
      </c>
      <c r="F636" s="25" t="s">
        <v>42</v>
      </c>
      <c r="G636" s="59" t="s">
        <v>42</v>
      </c>
      <c r="H636" s="25" t="s">
        <v>42</v>
      </c>
      <c r="I636" s="25" t="s">
        <v>42</v>
      </c>
      <c r="J636" s="25" t="s">
        <v>42</v>
      </c>
      <c r="K636" s="25" t="s">
        <v>42</v>
      </c>
      <c r="L636" s="59" t="s">
        <v>51</v>
      </c>
      <c r="M636" s="59" t="s">
        <v>51</v>
      </c>
      <c r="N636" s="59" t="s">
        <v>147</v>
      </c>
      <c r="O636" s="59" t="s">
        <v>147</v>
      </c>
      <c r="P636" s="59" t="s">
        <v>1824</v>
      </c>
      <c r="Q636" s="25" t="s">
        <v>42</v>
      </c>
      <c r="R636" s="25" t="s">
        <v>42</v>
      </c>
      <c r="S636" s="25" t="s">
        <v>42</v>
      </c>
      <c r="T636" s="25" t="s">
        <v>42</v>
      </c>
      <c r="U636" s="25" t="s">
        <v>42</v>
      </c>
      <c r="V636" s="25" t="s">
        <v>42</v>
      </c>
      <c r="W636" s="25">
        <v>0</v>
      </c>
      <c r="X636" s="25">
        <v>0</v>
      </c>
      <c r="Y636" s="25" t="s">
        <v>42</v>
      </c>
      <c r="Z636" s="25" t="s">
        <v>42</v>
      </c>
      <c r="AA636" s="25">
        <v>6</v>
      </c>
      <c r="AB636" s="25">
        <v>6</v>
      </c>
      <c r="AC636" s="25" t="s">
        <v>1388</v>
      </c>
      <c r="AD636" s="59" t="s">
        <v>147</v>
      </c>
      <c r="AE636" s="59" t="s">
        <v>51</v>
      </c>
    </row>
    <row r="637" spans="1:31" ht="78.75" x14ac:dyDescent="0.25">
      <c r="A637" s="57" t="s">
        <v>739</v>
      </c>
      <c r="B637" s="24" t="s">
        <v>1825</v>
      </c>
      <c r="C637" s="58" t="s">
        <v>1826</v>
      </c>
      <c r="D637" s="59" t="s">
        <v>42</v>
      </c>
      <c r="E637" s="25" t="s">
        <v>42</v>
      </c>
      <c r="F637" s="25" t="s">
        <v>42</v>
      </c>
      <c r="G637" s="59" t="s">
        <v>42</v>
      </c>
      <c r="H637" s="25" t="s">
        <v>42</v>
      </c>
      <c r="I637" s="25" t="s">
        <v>42</v>
      </c>
      <c r="J637" s="25" t="s">
        <v>42</v>
      </c>
      <c r="K637" s="25" t="s">
        <v>42</v>
      </c>
      <c r="L637" s="59" t="s">
        <v>51</v>
      </c>
      <c r="M637" s="59" t="s">
        <v>51</v>
      </c>
      <c r="N637" s="59" t="s">
        <v>147</v>
      </c>
      <c r="O637" s="59" t="s">
        <v>147</v>
      </c>
      <c r="P637" s="59" t="s">
        <v>1827</v>
      </c>
      <c r="Q637" s="25" t="s">
        <v>42</v>
      </c>
      <c r="R637" s="25" t="s">
        <v>42</v>
      </c>
      <c r="S637" s="25" t="s">
        <v>42</v>
      </c>
      <c r="T637" s="25" t="s">
        <v>42</v>
      </c>
      <c r="U637" s="25" t="s">
        <v>42</v>
      </c>
      <c r="V637" s="25" t="s">
        <v>42</v>
      </c>
      <c r="W637" s="25">
        <v>0</v>
      </c>
      <c r="X637" s="25">
        <v>0</v>
      </c>
      <c r="Y637" s="25" t="s">
        <v>42</v>
      </c>
      <c r="Z637" s="25" t="s">
        <v>42</v>
      </c>
      <c r="AA637" s="25">
        <v>10</v>
      </c>
      <c r="AB637" s="25">
        <v>10</v>
      </c>
      <c r="AC637" s="25" t="s">
        <v>1388</v>
      </c>
      <c r="AD637" s="59" t="s">
        <v>147</v>
      </c>
      <c r="AE637" s="59" t="s">
        <v>51</v>
      </c>
    </row>
    <row r="638" spans="1:31" ht="78.75" x14ac:dyDescent="0.25">
      <c r="A638" s="57" t="s">
        <v>739</v>
      </c>
      <c r="B638" s="24" t="s">
        <v>1828</v>
      </c>
      <c r="C638" s="58" t="s">
        <v>1829</v>
      </c>
      <c r="D638" s="59" t="s">
        <v>42</v>
      </c>
      <c r="E638" s="25" t="s">
        <v>42</v>
      </c>
      <c r="F638" s="25" t="s">
        <v>42</v>
      </c>
      <c r="G638" s="59" t="s">
        <v>42</v>
      </c>
      <c r="H638" s="25" t="s">
        <v>42</v>
      </c>
      <c r="I638" s="25" t="s">
        <v>42</v>
      </c>
      <c r="J638" s="25" t="s">
        <v>42</v>
      </c>
      <c r="K638" s="25" t="s">
        <v>42</v>
      </c>
      <c r="L638" s="59" t="s">
        <v>51</v>
      </c>
      <c r="M638" s="59" t="s">
        <v>51</v>
      </c>
      <c r="N638" s="59" t="s">
        <v>147</v>
      </c>
      <c r="O638" s="59" t="s">
        <v>147</v>
      </c>
      <c r="P638" s="59" t="s">
        <v>1830</v>
      </c>
      <c r="Q638" s="25" t="s">
        <v>42</v>
      </c>
      <c r="R638" s="25" t="s">
        <v>42</v>
      </c>
      <c r="S638" s="25" t="s">
        <v>42</v>
      </c>
      <c r="T638" s="25" t="s">
        <v>42</v>
      </c>
      <c r="U638" s="25" t="s">
        <v>42</v>
      </c>
      <c r="V638" s="25" t="s">
        <v>42</v>
      </c>
      <c r="W638" s="25">
        <v>0</v>
      </c>
      <c r="X638" s="25">
        <v>0</v>
      </c>
      <c r="Y638" s="25" t="s">
        <v>42</v>
      </c>
      <c r="Z638" s="25" t="s">
        <v>42</v>
      </c>
      <c r="AA638" s="25">
        <v>10</v>
      </c>
      <c r="AB638" s="25">
        <v>10</v>
      </c>
      <c r="AC638" s="25" t="s">
        <v>1388</v>
      </c>
      <c r="AD638" s="59" t="s">
        <v>147</v>
      </c>
      <c r="AE638" s="59" t="s">
        <v>51</v>
      </c>
    </row>
    <row r="639" spans="1:31" ht="78.75" x14ac:dyDescent="0.25">
      <c r="A639" s="57" t="s">
        <v>739</v>
      </c>
      <c r="B639" s="24" t="s">
        <v>1831</v>
      </c>
      <c r="C639" s="58" t="s">
        <v>1832</v>
      </c>
      <c r="D639" s="59" t="s">
        <v>42</v>
      </c>
      <c r="E639" s="25" t="s">
        <v>42</v>
      </c>
      <c r="F639" s="25" t="s">
        <v>42</v>
      </c>
      <c r="G639" s="59" t="s">
        <v>42</v>
      </c>
      <c r="H639" s="25" t="s">
        <v>42</v>
      </c>
      <c r="I639" s="25" t="s">
        <v>42</v>
      </c>
      <c r="J639" s="25" t="s">
        <v>42</v>
      </c>
      <c r="K639" s="25" t="s">
        <v>42</v>
      </c>
      <c r="L639" s="59" t="s">
        <v>51</v>
      </c>
      <c r="M639" s="59" t="s">
        <v>51</v>
      </c>
      <c r="N639" s="59" t="s">
        <v>147</v>
      </c>
      <c r="O639" s="59" t="s">
        <v>147</v>
      </c>
      <c r="P639" s="59" t="s">
        <v>1833</v>
      </c>
      <c r="Q639" s="25" t="s">
        <v>42</v>
      </c>
      <c r="R639" s="25" t="s">
        <v>42</v>
      </c>
      <c r="S639" s="25" t="s">
        <v>42</v>
      </c>
      <c r="T639" s="25" t="s">
        <v>42</v>
      </c>
      <c r="U639" s="25" t="s">
        <v>42</v>
      </c>
      <c r="V639" s="25" t="s">
        <v>42</v>
      </c>
      <c r="W639" s="25">
        <v>0</v>
      </c>
      <c r="X639" s="25">
        <v>0</v>
      </c>
      <c r="Y639" s="25" t="s">
        <v>42</v>
      </c>
      <c r="Z639" s="25" t="s">
        <v>42</v>
      </c>
      <c r="AA639" s="25">
        <v>10</v>
      </c>
      <c r="AB639" s="25">
        <v>10</v>
      </c>
      <c r="AC639" s="25" t="s">
        <v>1388</v>
      </c>
      <c r="AD639" s="59" t="s">
        <v>147</v>
      </c>
      <c r="AE639" s="59" t="s">
        <v>51</v>
      </c>
    </row>
    <row r="640" spans="1:31" ht="78.75" x14ac:dyDescent="0.25">
      <c r="A640" s="57" t="s">
        <v>739</v>
      </c>
      <c r="B640" s="24" t="s">
        <v>1834</v>
      </c>
      <c r="C640" s="58" t="s">
        <v>1835</v>
      </c>
      <c r="D640" s="59" t="s">
        <v>42</v>
      </c>
      <c r="E640" s="25" t="s">
        <v>42</v>
      </c>
      <c r="F640" s="25" t="s">
        <v>42</v>
      </c>
      <c r="G640" s="59" t="s">
        <v>42</v>
      </c>
      <c r="H640" s="25" t="s">
        <v>42</v>
      </c>
      <c r="I640" s="25" t="s">
        <v>42</v>
      </c>
      <c r="J640" s="25" t="s">
        <v>42</v>
      </c>
      <c r="K640" s="25" t="s">
        <v>42</v>
      </c>
      <c r="L640" s="59" t="s">
        <v>51</v>
      </c>
      <c r="M640" s="59" t="s">
        <v>51</v>
      </c>
      <c r="N640" s="59" t="s">
        <v>147</v>
      </c>
      <c r="O640" s="59" t="s">
        <v>147</v>
      </c>
      <c r="P640" s="59" t="s">
        <v>1836</v>
      </c>
      <c r="Q640" s="25" t="s">
        <v>42</v>
      </c>
      <c r="R640" s="25" t="s">
        <v>42</v>
      </c>
      <c r="S640" s="25" t="s">
        <v>42</v>
      </c>
      <c r="T640" s="25" t="s">
        <v>42</v>
      </c>
      <c r="U640" s="25" t="s">
        <v>42</v>
      </c>
      <c r="V640" s="25" t="s">
        <v>42</v>
      </c>
      <c r="W640" s="25">
        <v>0</v>
      </c>
      <c r="X640" s="25">
        <v>0</v>
      </c>
      <c r="Y640" s="25" t="s">
        <v>42</v>
      </c>
      <c r="Z640" s="25" t="s">
        <v>42</v>
      </c>
      <c r="AA640" s="25">
        <v>10</v>
      </c>
      <c r="AB640" s="25">
        <v>10</v>
      </c>
      <c r="AC640" s="25" t="s">
        <v>1388</v>
      </c>
      <c r="AD640" s="59" t="s">
        <v>147</v>
      </c>
      <c r="AE640" s="59" t="s">
        <v>51</v>
      </c>
    </row>
    <row r="641" spans="1:31" ht="78.75" x14ac:dyDescent="0.25">
      <c r="A641" s="57" t="s">
        <v>739</v>
      </c>
      <c r="B641" s="24" t="s">
        <v>1837</v>
      </c>
      <c r="C641" s="58" t="s">
        <v>1838</v>
      </c>
      <c r="D641" s="59" t="s">
        <v>42</v>
      </c>
      <c r="E641" s="25" t="s">
        <v>42</v>
      </c>
      <c r="F641" s="25" t="s">
        <v>42</v>
      </c>
      <c r="G641" s="59" t="s">
        <v>42</v>
      </c>
      <c r="H641" s="25" t="s">
        <v>42</v>
      </c>
      <c r="I641" s="25" t="s">
        <v>42</v>
      </c>
      <c r="J641" s="25" t="s">
        <v>42</v>
      </c>
      <c r="K641" s="25" t="s">
        <v>42</v>
      </c>
      <c r="L641" s="59" t="s">
        <v>51</v>
      </c>
      <c r="M641" s="59" t="s">
        <v>51</v>
      </c>
      <c r="N641" s="59" t="s">
        <v>147</v>
      </c>
      <c r="O641" s="59" t="s">
        <v>147</v>
      </c>
      <c r="P641" s="59" t="s">
        <v>1833</v>
      </c>
      <c r="Q641" s="25" t="s">
        <v>42</v>
      </c>
      <c r="R641" s="25" t="s">
        <v>42</v>
      </c>
      <c r="S641" s="25" t="s">
        <v>42</v>
      </c>
      <c r="T641" s="25" t="s">
        <v>42</v>
      </c>
      <c r="U641" s="25" t="s">
        <v>42</v>
      </c>
      <c r="V641" s="25" t="s">
        <v>42</v>
      </c>
      <c r="W641" s="25">
        <v>0</v>
      </c>
      <c r="X641" s="25">
        <v>0</v>
      </c>
      <c r="Y641" s="25" t="s">
        <v>42</v>
      </c>
      <c r="Z641" s="25" t="s">
        <v>42</v>
      </c>
      <c r="AA641" s="25">
        <v>10</v>
      </c>
      <c r="AB641" s="25">
        <v>10</v>
      </c>
      <c r="AC641" s="25" t="s">
        <v>1388</v>
      </c>
      <c r="AD641" s="59" t="s">
        <v>147</v>
      </c>
      <c r="AE641" s="59" t="s">
        <v>51</v>
      </c>
    </row>
    <row r="642" spans="1:31" ht="78.75" x14ac:dyDescent="0.25">
      <c r="A642" s="57" t="s">
        <v>739</v>
      </c>
      <c r="B642" s="24" t="s">
        <v>1839</v>
      </c>
      <c r="C642" s="58" t="s">
        <v>1840</v>
      </c>
      <c r="D642" s="59" t="s">
        <v>42</v>
      </c>
      <c r="E642" s="25" t="s">
        <v>42</v>
      </c>
      <c r="F642" s="25" t="s">
        <v>42</v>
      </c>
      <c r="G642" s="59" t="s">
        <v>42</v>
      </c>
      <c r="H642" s="25" t="s">
        <v>42</v>
      </c>
      <c r="I642" s="25" t="s">
        <v>42</v>
      </c>
      <c r="J642" s="25" t="s">
        <v>42</v>
      </c>
      <c r="K642" s="25" t="s">
        <v>42</v>
      </c>
      <c r="L642" s="59" t="s">
        <v>51</v>
      </c>
      <c r="M642" s="59" t="s">
        <v>51</v>
      </c>
      <c r="N642" s="59" t="s">
        <v>147</v>
      </c>
      <c r="O642" s="59" t="s">
        <v>147</v>
      </c>
      <c r="P642" s="59" t="s">
        <v>1836</v>
      </c>
      <c r="Q642" s="25" t="s">
        <v>42</v>
      </c>
      <c r="R642" s="25" t="s">
        <v>42</v>
      </c>
      <c r="S642" s="25" t="s">
        <v>42</v>
      </c>
      <c r="T642" s="25" t="s">
        <v>42</v>
      </c>
      <c r="U642" s="25" t="s">
        <v>42</v>
      </c>
      <c r="V642" s="25" t="s">
        <v>42</v>
      </c>
      <c r="W642" s="25">
        <v>0</v>
      </c>
      <c r="X642" s="25">
        <v>0</v>
      </c>
      <c r="Y642" s="25" t="s">
        <v>42</v>
      </c>
      <c r="Z642" s="25" t="s">
        <v>42</v>
      </c>
      <c r="AA642" s="25">
        <v>10</v>
      </c>
      <c r="AB642" s="25">
        <v>10</v>
      </c>
      <c r="AC642" s="25" t="s">
        <v>1388</v>
      </c>
      <c r="AD642" s="59" t="s">
        <v>147</v>
      </c>
      <c r="AE642" s="59" t="s">
        <v>51</v>
      </c>
    </row>
    <row r="643" spans="1:31" ht="78.75" x14ac:dyDescent="0.25">
      <c r="A643" s="57" t="s">
        <v>739</v>
      </c>
      <c r="B643" s="24" t="s">
        <v>1841</v>
      </c>
      <c r="C643" s="58" t="s">
        <v>1842</v>
      </c>
      <c r="D643" s="59" t="s">
        <v>42</v>
      </c>
      <c r="E643" s="25" t="s">
        <v>42</v>
      </c>
      <c r="F643" s="25" t="s">
        <v>42</v>
      </c>
      <c r="G643" s="59" t="s">
        <v>42</v>
      </c>
      <c r="H643" s="25" t="s">
        <v>42</v>
      </c>
      <c r="I643" s="25" t="s">
        <v>42</v>
      </c>
      <c r="J643" s="25" t="s">
        <v>42</v>
      </c>
      <c r="K643" s="25" t="s">
        <v>42</v>
      </c>
      <c r="L643" s="59" t="s">
        <v>51</v>
      </c>
      <c r="M643" s="59" t="s">
        <v>51</v>
      </c>
      <c r="N643" s="59" t="s">
        <v>147</v>
      </c>
      <c r="O643" s="59" t="s">
        <v>147</v>
      </c>
      <c r="P643" s="59" t="s">
        <v>1843</v>
      </c>
      <c r="Q643" s="25" t="s">
        <v>42</v>
      </c>
      <c r="R643" s="25" t="s">
        <v>42</v>
      </c>
      <c r="S643" s="25" t="s">
        <v>42</v>
      </c>
      <c r="T643" s="25" t="s">
        <v>42</v>
      </c>
      <c r="U643" s="25" t="s">
        <v>42</v>
      </c>
      <c r="V643" s="25" t="s">
        <v>42</v>
      </c>
      <c r="W643" s="25">
        <v>0</v>
      </c>
      <c r="X643" s="25">
        <v>0</v>
      </c>
      <c r="Y643" s="25" t="s">
        <v>42</v>
      </c>
      <c r="Z643" s="25" t="s">
        <v>42</v>
      </c>
      <c r="AA643" s="25">
        <v>10</v>
      </c>
      <c r="AB643" s="25">
        <v>10</v>
      </c>
      <c r="AC643" s="25" t="s">
        <v>58</v>
      </c>
      <c r="AD643" s="59" t="s">
        <v>147</v>
      </c>
      <c r="AE643" s="59" t="s">
        <v>51</v>
      </c>
    </row>
    <row r="644" spans="1:31" ht="78.75" x14ac:dyDescent="0.25">
      <c r="A644" s="57" t="s">
        <v>739</v>
      </c>
      <c r="B644" s="24" t="s">
        <v>1844</v>
      </c>
      <c r="C644" s="58" t="s">
        <v>1845</v>
      </c>
      <c r="D644" s="59" t="s">
        <v>42</v>
      </c>
      <c r="E644" s="25" t="s">
        <v>42</v>
      </c>
      <c r="F644" s="25" t="s">
        <v>42</v>
      </c>
      <c r="G644" s="59" t="s">
        <v>42</v>
      </c>
      <c r="H644" s="25" t="s">
        <v>42</v>
      </c>
      <c r="I644" s="25" t="s">
        <v>42</v>
      </c>
      <c r="J644" s="25" t="s">
        <v>42</v>
      </c>
      <c r="K644" s="25" t="s">
        <v>42</v>
      </c>
      <c r="L644" s="59" t="s">
        <v>51</v>
      </c>
      <c r="M644" s="59" t="s">
        <v>51</v>
      </c>
      <c r="N644" s="59" t="s">
        <v>147</v>
      </c>
      <c r="O644" s="59" t="s">
        <v>147</v>
      </c>
      <c r="P644" s="59" t="s">
        <v>1846</v>
      </c>
      <c r="Q644" s="25" t="s">
        <v>42</v>
      </c>
      <c r="R644" s="25" t="s">
        <v>42</v>
      </c>
      <c r="S644" s="25" t="s">
        <v>42</v>
      </c>
      <c r="T644" s="25" t="s">
        <v>42</v>
      </c>
      <c r="U644" s="25" t="s">
        <v>42</v>
      </c>
      <c r="V644" s="25" t="s">
        <v>42</v>
      </c>
      <c r="W644" s="25">
        <v>0</v>
      </c>
      <c r="X644" s="25">
        <v>0</v>
      </c>
      <c r="Y644" s="25" t="s">
        <v>42</v>
      </c>
      <c r="Z644" s="25" t="s">
        <v>42</v>
      </c>
      <c r="AA644" s="25">
        <v>10</v>
      </c>
      <c r="AB644" s="25">
        <v>10</v>
      </c>
      <c r="AC644" s="25" t="s">
        <v>1388</v>
      </c>
      <c r="AD644" s="59" t="s">
        <v>147</v>
      </c>
      <c r="AE644" s="59" t="s">
        <v>51</v>
      </c>
    </row>
    <row r="645" spans="1:31" ht="78.75" x14ac:dyDescent="0.25">
      <c r="A645" s="57" t="s">
        <v>739</v>
      </c>
      <c r="B645" s="24" t="s">
        <v>1847</v>
      </c>
      <c r="C645" s="58" t="s">
        <v>1848</v>
      </c>
      <c r="D645" s="59" t="s">
        <v>42</v>
      </c>
      <c r="E645" s="25" t="s">
        <v>42</v>
      </c>
      <c r="F645" s="25" t="s">
        <v>42</v>
      </c>
      <c r="G645" s="59" t="s">
        <v>42</v>
      </c>
      <c r="H645" s="25" t="s">
        <v>42</v>
      </c>
      <c r="I645" s="25" t="s">
        <v>42</v>
      </c>
      <c r="J645" s="25" t="s">
        <v>42</v>
      </c>
      <c r="K645" s="25" t="s">
        <v>42</v>
      </c>
      <c r="L645" s="59" t="s">
        <v>51</v>
      </c>
      <c r="M645" s="59" t="s">
        <v>51</v>
      </c>
      <c r="N645" s="59" t="s">
        <v>147</v>
      </c>
      <c r="O645" s="59" t="s">
        <v>147</v>
      </c>
      <c r="P645" s="59" t="s">
        <v>1849</v>
      </c>
      <c r="Q645" s="25" t="s">
        <v>42</v>
      </c>
      <c r="R645" s="25" t="s">
        <v>42</v>
      </c>
      <c r="S645" s="25" t="s">
        <v>42</v>
      </c>
      <c r="T645" s="25" t="s">
        <v>42</v>
      </c>
      <c r="U645" s="25" t="s">
        <v>42</v>
      </c>
      <c r="V645" s="25" t="s">
        <v>42</v>
      </c>
      <c r="W645" s="25">
        <v>0</v>
      </c>
      <c r="X645" s="25">
        <v>0</v>
      </c>
      <c r="Y645" s="25" t="s">
        <v>42</v>
      </c>
      <c r="Z645" s="25" t="s">
        <v>42</v>
      </c>
      <c r="AA645" s="25">
        <v>10</v>
      </c>
      <c r="AB645" s="25">
        <v>10</v>
      </c>
      <c r="AC645" s="25" t="s">
        <v>1388</v>
      </c>
      <c r="AD645" s="59" t="s">
        <v>147</v>
      </c>
      <c r="AE645" s="59" t="s">
        <v>51</v>
      </c>
    </row>
    <row r="646" spans="1:31" ht="78.75" x14ac:dyDescent="0.25">
      <c r="A646" s="57" t="s">
        <v>739</v>
      </c>
      <c r="B646" s="24" t="s">
        <v>1850</v>
      </c>
      <c r="C646" s="58" t="s">
        <v>1851</v>
      </c>
      <c r="D646" s="59" t="s">
        <v>42</v>
      </c>
      <c r="E646" s="25" t="s">
        <v>42</v>
      </c>
      <c r="F646" s="25" t="s">
        <v>42</v>
      </c>
      <c r="G646" s="59" t="s">
        <v>42</v>
      </c>
      <c r="H646" s="25" t="s">
        <v>42</v>
      </c>
      <c r="I646" s="25" t="s">
        <v>42</v>
      </c>
      <c r="J646" s="25" t="s">
        <v>42</v>
      </c>
      <c r="K646" s="25" t="s">
        <v>42</v>
      </c>
      <c r="L646" s="59" t="s">
        <v>51</v>
      </c>
      <c r="M646" s="59" t="s">
        <v>51</v>
      </c>
      <c r="N646" s="59" t="s">
        <v>147</v>
      </c>
      <c r="O646" s="59" t="s">
        <v>147</v>
      </c>
      <c r="P646" s="59" t="s">
        <v>1852</v>
      </c>
      <c r="Q646" s="25" t="s">
        <v>42</v>
      </c>
      <c r="R646" s="25" t="s">
        <v>42</v>
      </c>
      <c r="S646" s="25" t="s">
        <v>42</v>
      </c>
      <c r="T646" s="25" t="s">
        <v>42</v>
      </c>
      <c r="U646" s="25" t="s">
        <v>42</v>
      </c>
      <c r="V646" s="25" t="s">
        <v>42</v>
      </c>
      <c r="W646" s="25">
        <v>0</v>
      </c>
      <c r="X646" s="25">
        <v>0</v>
      </c>
      <c r="Y646" s="25" t="s">
        <v>42</v>
      </c>
      <c r="Z646" s="25" t="s">
        <v>42</v>
      </c>
      <c r="AA646" s="25">
        <v>10</v>
      </c>
      <c r="AB646" s="25">
        <v>10</v>
      </c>
      <c r="AC646" s="25" t="s">
        <v>1388</v>
      </c>
      <c r="AD646" s="59" t="s">
        <v>147</v>
      </c>
      <c r="AE646" s="59" t="s">
        <v>51</v>
      </c>
    </row>
    <row r="647" spans="1:31" ht="78.75" x14ac:dyDescent="0.25">
      <c r="A647" s="57" t="s">
        <v>739</v>
      </c>
      <c r="B647" s="24" t="s">
        <v>1853</v>
      </c>
      <c r="C647" s="58" t="s">
        <v>1854</v>
      </c>
      <c r="D647" s="59" t="s">
        <v>42</v>
      </c>
      <c r="E647" s="25" t="s">
        <v>42</v>
      </c>
      <c r="F647" s="25" t="s">
        <v>42</v>
      </c>
      <c r="G647" s="59" t="s">
        <v>42</v>
      </c>
      <c r="H647" s="25" t="s">
        <v>42</v>
      </c>
      <c r="I647" s="25" t="s">
        <v>42</v>
      </c>
      <c r="J647" s="25" t="s">
        <v>42</v>
      </c>
      <c r="K647" s="25" t="s">
        <v>42</v>
      </c>
      <c r="L647" s="59" t="s">
        <v>51</v>
      </c>
      <c r="M647" s="59" t="s">
        <v>51</v>
      </c>
      <c r="N647" s="59" t="s">
        <v>147</v>
      </c>
      <c r="O647" s="59" t="s">
        <v>147</v>
      </c>
      <c r="P647" s="59" t="s">
        <v>1855</v>
      </c>
      <c r="Q647" s="25" t="s">
        <v>42</v>
      </c>
      <c r="R647" s="25" t="s">
        <v>42</v>
      </c>
      <c r="S647" s="25" t="s">
        <v>42</v>
      </c>
      <c r="T647" s="25" t="s">
        <v>42</v>
      </c>
      <c r="U647" s="25" t="s">
        <v>42</v>
      </c>
      <c r="V647" s="25" t="s">
        <v>42</v>
      </c>
      <c r="W647" s="25">
        <v>0</v>
      </c>
      <c r="X647" s="25">
        <v>0</v>
      </c>
      <c r="Y647" s="25" t="s">
        <v>42</v>
      </c>
      <c r="Z647" s="25" t="s">
        <v>42</v>
      </c>
      <c r="AA647" s="25">
        <v>10</v>
      </c>
      <c r="AB647" s="25">
        <v>10</v>
      </c>
      <c r="AC647" s="25" t="s">
        <v>1388</v>
      </c>
      <c r="AD647" s="59" t="s">
        <v>147</v>
      </c>
      <c r="AE647" s="59" t="s">
        <v>51</v>
      </c>
    </row>
    <row r="648" spans="1:31" ht="78.75" x14ac:dyDescent="0.25">
      <c r="A648" s="57" t="s">
        <v>739</v>
      </c>
      <c r="B648" s="24" t="s">
        <v>1856</v>
      </c>
      <c r="C648" s="58" t="s">
        <v>1857</v>
      </c>
      <c r="D648" s="59" t="s">
        <v>42</v>
      </c>
      <c r="E648" s="25" t="s">
        <v>42</v>
      </c>
      <c r="F648" s="25" t="s">
        <v>42</v>
      </c>
      <c r="G648" s="59" t="s">
        <v>42</v>
      </c>
      <c r="H648" s="25" t="s">
        <v>42</v>
      </c>
      <c r="I648" s="25" t="s">
        <v>42</v>
      </c>
      <c r="J648" s="25" t="s">
        <v>42</v>
      </c>
      <c r="K648" s="25" t="s">
        <v>42</v>
      </c>
      <c r="L648" s="59" t="s">
        <v>51</v>
      </c>
      <c r="M648" s="59" t="s">
        <v>51</v>
      </c>
      <c r="N648" s="59" t="s">
        <v>147</v>
      </c>
      <c r="O648" s="59" t="s">
        <v>147</v>
      </c>
      <c r="P648" s="59" t="s">
        <v>1858</v>
      </c>
      <c r="Q648" s="25" t="s">
        <v>42</v>
      </c>
      <c r="R648" s="25" t="s">
        <v>42</v>
      </c>
      <c r="S648" s="25" t="s">
        <v>42</v>
      </c>
      <c r="T648" s="25" t="s">
        <v>42</v>
      </c>
      <c r="U648" s="25" t="s">
        <v>42</v>
      </c>
      <c r="V648" s="25" t="s">
        <v>42</v>
      </c>
      <c r="W648" s="25">
        <v>0</v>
      </c>
      <c r="X648" s="25">
        <v>0</v>
      </c>
      <c r="Y648" s="25" t="s">
        <v>42</v>
      </c>
      <c r="Z648" s="25" t="s">
        <v>42</v>
      </c>
      <c r="AA648" s="25">
        <v>6</v>
      </c>
      <c r="AB648" s="25">
        <v>6</v>
      </c>
      <c r="AC648" s="25" t="s">
        <v>1388</v>
      </c>
      <c r="AD648" s="59" t="s">
        <v>147</v>
      </c>
      <c r="AE648" s="59" t="s">
        <v>51</v>
      </c>
    </row>
    <row r="649" spans="1:31" ht="78.75" x14ac:dyDescent="0.25">
      <c r="A649" s="57" t="s">
        <v>739</v>
      </c>
      <c r="B649" s="24" t="s">
        <v>1859</v>
      </c>
      <c r="C649" s="58" t="s">
        <v>1860</v>
      </c>
      <c r="D649" s="59" t="s">
        <v>42</v>
      </c>
      <c r="E649" s="25" t="s">
        <v>42</v>
      </c>
      <c r="F649" s="25" t="s">
        <v>42</v>
      </c>
      <c r="G649" s="59" t="s">
        <v>42</v>
      </c>
      <c r="H649" s="25" t="s">
        <v>42</v>
      </c>
      <c r="I649" s="25" t="s">
        <v>42</v>
      </c>
      <c r="J649" s="25" t="s">
        <v>42</v>
      </c>
      <c r="K649" s="25" t="s">
        <v>42</v>
      </c>
      <c r="L649" s="59" t="s">
        <v>51</v>
      </c>
      <c r="M649" s="59" t="s">
        <v>51</v>
      </c>
      <c r="N649" s="59" t="s">
        <v>147</v>
      </c>
      <c r="O649" s="59" t="s">
        <v>147</v>
      </c>
      <c r="P649" s="59" t="s">
        <v>1861</v>
      </c>
      <c r="Q649" s="25" t="s">
        <v>42</v>
      </c>
      <c r="R649" s="25" t="s">
        <v>42</v>
      </c>
      <c r="S649" s="25" t="s">
        <v>42</v>
      </c>
      <c r="T649" s="25" t="s">
        <v>42</v>
      </c>
      <c r="U649" s="25" t="s">
        <v>42</v>
      </c>
      <c r="V649" s="25" t="s">
        <v>42</v>
      </c>
      <c r="W649" s="25">
        <v>0</v>
      </c>
      <c r="X649" s="25">
        <v>0</v>
      </c>
      <c r="Y649" s="25" t="s">
        <v>42</v>
      </c>
      <c r="Z649" s="25" t="s">
        <v>42</v>
      </c>
      <c r="AA649" s="25">
        <v>10</v>
      </c>
      <c r="AB649" s="25">
        <v>10</v>
      </c>
      <c r="AC649" s="25" t="s">
        <v>1388</v>
      </c>
      <c r="AD649" s="59" t="s">
        <v>147</v>
      </c>
      <c r="AE649" s="59" t="s">
        <v>51</v>
      </c>
    </row>
    <row r="650" spans="1:31" ht="78.75" x14ac:dyDescent="0.25">
      <c r="A650" s="57" t="s">
        <v>739</v>
      </c>
      <c r="B650" s="24" t="s">
        <v>1862</v>
      </c>
      <c r="C650" s="58" t="s">
        <v>1863</v>
      </c>
      <c r="D650" s="59" t="s">
        <v>42</v>
      </c>
      <c r="E650" s="25" t="s">
        <v>42</v>
      </c>
      <c r="F650" s="25" t="s">
        <v>42</v>
      </c>
      <c r="G650" s="59" t="s">
        <v>42</v>
      </c>
      <c r="H650" s="25" t="s">
        <v>42</v>
      </c>
      <c r="I650" s="25" t="s">
        <v>42</v>
      </c>
      <c r="J650" s="25" t="s">
        <v>42</v>
      </c>
      <c r="K650" s="25" t="s">
        <v>42</v>
      </c>
      <c r="L650" s="59" t="s">
        <v>51</v>
      </c>
      <c r="M650" s="59" t="s">
        <v>51</v>
      </c>
      <c r="N650" s="59" t="s">
        <v>147</v>
      </c>
      <c r="O650" s="59" t="s">
        <v>147</v>
      </c>
      <c r="P650" s="59" t="s">
        <v>1864</v>
      </c>
      <c r="Q650" s="25" t="s">
        <v>42</v>
      </c>
      <c r="R650" s="25" t="s">
        <v>42</v>
      </c>
      <c r="S650" s="25" t="s">
        <v>42</v>
      </c>
      <c r="T650" s="25" t="s">
        <v>42</v>
      </c>
      <c r="U650" s="25" t="s">
        <v>42</v>
      </c>
      <c r="V650" s="25" t="s">
        <v>42</v>
      </c>
      <c r="W650" s="25">
        <v>0</v>
      </c>
      <c r="X650" s="25">
        <v>0</v>
      </c>
      <c r="Y650" s="25" t="s">
        <v>42</v>
      </c>
      <c r="Z650" s="25" t="s">
        <v>42</v>
      </c>
      <c r="AA650" s="25">
        <v>10</v>
      </c>
      <c r="AB650" s="25">
        <v>10</v>
      </c>
      <c r="AC650" s="25" t="s">
        <v>1388</v>
      </c>
      <c r="AD650" s="59" t="s">
        <v>147</v>
      </c>
      <c r="AE650" s="59" t="s">
        <v>51</v>
      </c>
    </row>
    <row r="651" spans="1:31" ht="78.75" x14ac:dyDescent="0.25">
      <c r="A651" s="57" t="s">
        <v>739</v>
      </c>
      <c r="B651" s="24" t="s">
        <v>1865</v>
      </c>
      <c r="C651" s="58" t="s">
        <v>1866</v>
      </c>
      <c r="D651" s="59" t="s">
        <v>42</v>
      </c>
      <c r="E651" s="25" t="s">
        <v>42</v>
      </c>
      <c r="F651" s="25" t="s">
        <v>42</v>
      </c>
      <c r="G651" s="59" t="s">
        <v>42</v>
      </c>
      <c r="H651" s="25" t="s">
        <v>42</v>
      </c>
      <c r="I651" s="25" t="s">
        <v>42</v>
      </c>
      <c r="J651" s="25" t="s">
        <v>42</v>
      </c>
      <c r="K651" s="25" t="s">
        <v>42</v>
      </c>
      <c r="L651" s="59" t="s">
        <v>51</v>
      </c>
      <c r="M651" s="59" t="s">
        <v>51</v>
      </c>
      <c r="N651" s="59" t="s">
        <v>147</v>
      </c>
      <c r="O651" s="59" t="s">
        <v>147</v>
      </c>
      <c r="P651" s="59" t="s">
        <v>1867</v>
      </c>
      <c r="Q651" s="25" t="s">
        <v>42</v>
      </c>
      <c r="R651" s="25" t="s">
        <v>42</v>
      </c>
      <c r="S651" s="25" t="s">
        <v>42</v>
      </c>
      <c r="T651" s="25" t="s">
        <v>42</v>
      </c>
      <c r="U651" s="25" t="s">
        <v>42</v>
      </c>
      <c r="V651" s="25" t="s">
        <v>42</v>
      </c>
      <c r="W651" s="25">
        <v>0</v>
      </c>
      <c r="X651" s="25">
        <v>0</v>
      </c>
      <c r="Y651" s="25" t="s">
        <v>42</v>
      </c>
      <c r="Z651" s="25" t="s">
        <v>42</v>
      </c>
      <c r="AA651" s="25">
        <v>10</v>
      </c>
      <c r="AB651" s="25">
        <v>10</v>
      </c>
      <c r="AC651" s="25" t="s">
        <v>1388</v>
      </c>
      <c r="AD651" s="59" t="s">
        <v>147</v>
      </c>
      <c r="AE651" s="59" t="s">
        <v>51</v>
      </c>
    </row>
    <row r="652" spans="1:31" ht="78.75" x14ac:dyDescent="0.25">
      <c r="A652" s="57" t="s">
        <v>739</v>
      </c>
      <c r="B652" s="24" t="s">
        <v>1868</v>
      </c>
      <c r="C652" s="58" t="s">
        <v>1869</v>
      </c>
      <c r="D652" s="59" t="s">
        <v>42</v>
      </c>
      <c r="E652" s="25" t="s">
        <v>42</v>
      </c>
      <c r="F652" s="25" t="s">
        <v>42</v>
      </c>
      <c r="G652" s="59" t="s">
        <v>42</v>
      </c>
      <c r="H652" s="25" t="s">
        <v>42</v>
      </c>
      <c r="I652" s="25" t="s">
        <v>42</v>
      </c>
      <c r="J652" s="25" t="s">
        <v>42</v>
      </c>
      <c r="K652" s="25" t="s">
        <v>42</v>
      </c>
      <c r="L652" s="59" t="s">
        <v>51</v>
      </c>
      <c r="M652" s="59" t="s">
        <v>51</v>
      </c>
      <c r="N652" s="59" t="s">
        <v>147</v>
      </c>
      <c r="O652" s="59" t="s">
        <v>147</v>
      </c>
      <c r="P652" s="59" t="s">
        <v>1864</v>
      </c>
      <c r="Q652" s="25" t="s">
        <v>42</v>
      </c>
      <c r="R652" s="25" t="s">
        <v>42</v>
      </c>
      <c r="S652" s="25" t="s">
        <v>42</v>
      </c>
      <c r="T652" s="25" t="s">
        <v>42</v>
      </c>
      <c r="U652" s="25" t="s">
        <v>42</v>
      </c>
      <c r="V652" s="25" t="s">
        <v>42</v>
      </c>
      <c r="W652" s="25">
        <v>0</v>
      </c>
      <c r="X652" s="25">
        <v>0</v>
      </c>
      <c r="Y652" s="25" t="s">
        <v>42</v>
      </c>
      <c r="Z652" s="25" t="s">
        <v>42</v>
      </c>
      <c r="AA652" s="25">
        <v>10</v>
      </c>
      <c r="AB652" s="25">
        <v>10</v>
      </c>
      <c r="AC652" s="25" t="s">
        <v>1388</v>
      </c>
      <c r="AD652" s="59" t="s">
        <v>147</v>
      </c>
      <c r="AE652" s="59" t="s">
        <v>51</v>
      </c>
    </row>
    <row r="653" spans="1:31" ht="78.75" x14ac:dyDescent="0.25">
      <c r="A653" s="57" t="s">
        <v>739</v>
      </c>
      <c r="B653" s="24" t="s">
        <v>1870</v>
      </c>
      <c r="C653" s="58" t="s">
        <v>1871</v>
      </c>
      <c r="D653" s="59" t="s">
        <v>42</v>
      </c>
      <c r="E653" s="25" t="s">
        <v>42</v>
      </c>
      <c r="F653" s="25" t="s">
        <v>42</v>
      </c>
      <c r="G653" s="59" t="s">
        <v>42</v>
      </c>
      <c r="H653" s="25" t="s">
        <v>42</v>
      </c>
      <c r="I653" s="25" t="s">
        <v>42</v>
      </c>
      <c r="J653" s="25" t="s">
        <v>42</v>
      </c>
      <c r="K653" s="25" t="s">
        <v>42</v>
      </c>
      <c r="L653" s="59" t="s">
        <v>51</v>
      </c>
      <c r="M653" s="59" t="s">
        <v>51</v>
      </c>
      <c r="N653" s="59" t="s">
        <v>147</v>
      </c>
      <c r="O653" s="59" t="s">
        <v>147</v>
      </c>
      <c r="P653" s="59" t="s">
        <v>1872</v>
      </c>
      <c r="Q653" s="25" t="s">
        <v>42</v>
      </c>
      <c r="R653" s="25" t="s">
        <v>42</v>
      </c>
      <c r="S653" s="25" t="s">
        <v>42</v>
      </c>
      <c r="T653" s="25" t="s">
        <v>42</v>
      </c>
      <c r="U653" s="25" t="s">
        <v>42</v>
      </c>
      <c r="V653" s="25" t="s">
        <v>42</v>
      </c>
      <c r="W653" s="25">
        <v>0</v>
      </c>
      <c r="X653" s="25">
        <v>0</v>
      </c>
      <c r="Y653" s="25" t="s">
        <v>42</v>
      </c>
      <c r="Z653" s="25" t="s">
        <v>42</v>
      </c>
      <c r="AA653" s="25">
        <v>10</v>
      </c>
      <c r="AB653" s="25">
        <v>10</v>
      </c>
      <c r="AC653" s="25" t="s">
        <v>1388</v>
      </c>
      <c r="AD653" s="59" t="s">
        <v>147</v>
      </c>
      <c r="AE653" s="59" t="s">
        <v>51</v>
      </c>
    </row>
    <row r="654" spans="1:31" ht="78.75" x14ac:dyDescent="0.25">
      <c r="A654" s="57" t="s">
        <v>739</v>
      </c>
      <c r="B654" s="24" t="s">
        <v>1873</v>
      </c>
      <c r="C654" s="58" t="s">
        <v>1874</v>
      </c>
      <c r="D654" s="59" t="s">
        <v>42</v>
      </c>
      <c r="E654" s="25" t="s">
        <v>42</v>
      </c>
      <c r="F654" s="25" t="s">
        <v>42</v>
      </c>
      <c r="G654" s="59" t="s">
        <v>42</v>
      </c>
      <c r="H654" s="25" t="s">
        <v>42</v>
      </c>
      <c r="I654" s="25" t="s">
        <v>42</v>
      </c>
      <c r="J654" s="25" t="s">
        <v>42</v>
      </c>
      <c r="K654" s="25" t="s">
        <v>42</v>
      </c>
      <c r="L654" s="59" t="s">
        <v>51</v>
      </c>
      <c r="M654" s="59" t="s">
        <v>51</v>
      </c>
      <c r="N654" s="59" t="s">
        <v>147</v>
      </c>
      <c r="O654" s="59" t="s">
        <v>147</v>
      </c>
      <c r="P654" s="59" t="s">
        <v>1875</v>
      </c>
      <c r="Q654" s="25" t="s">
        <v>42</v>
      </c>
      <c r="R654" s="25" t="s">
        <v>42</v>
      </c>
      <c r="S654" s="25" t="s">
        <v>42</v>
      </c>
      <c r="T654" s="25" t="s">
        <v>42</v>
      </c>
      <c r="U654" s="25" t="s">
        <v>42</v>
      </c>
      <c r="V654" s="25" t="s">
        <v>42</v>
      </c>
      <c r="W654" s="25">
        <v>0</v>
      </c>
      <c r="X654" s="25">
        <v>0</v>
      </c>
      <c r="Y654" s="25" t="s">
        <v>42</v>
      </c>
      <c r="Z654" s="25" t="s">
        <v>42</v>
      </c>
      <c r="AA654" s="25">
        <v>10</v>
      </c>
      <c r="AB654" s="25">
        <v>10</v>
      </c>
      <c r="AC654" s="25" t="s">
        <v>1388</v>
      </c>
      <c r="AD654" s="59" t="s">
        <v>147</v>
      </c>
      <c r="AE654" s="59" t="s">
        <v>51</v>
      </c>
    </row>
    <row r="655" spans="1:31" ht="78.75" x14ac:dyDescent="0.25">
      <c r="A655" s="57" t="s">
        <v>739</v>
      </c>
      <c r="B655" s="24" t="s">
        <v>1876</v>
      </c>
      <c r="C655" s="58" t="s">
        <v>1877</v>
      </c>
      <c r="D655" s="59" t="s">
        <v>42</v>
      </c>
      <c r="E655" s="25" t="s">
        <v>42</v>
      </c>
      <c r="F655" s="25" t="s">
        <v>42</v>
      </c>
      <c r="G655" s="59" t="s">
        <v>42</v>
      </c>
      <c r="H655" s="25" t="s">
        <v>42</v>
      </c>
      <c r="I655" s="25" t="s">
        <v>42</v>
      </c>
      <c r="J655" s="25" t="s">
        <v>42</v>
      </c>
      <c r="K655" s="25" t="s">
        <v>42</v>
      </c>
      <c r="L655" s="59" t="s">
        <v>51</v>
      </c>
      <c r="M655" s="59" t="s">
        <v>51</v>
      </c>
      <c r="N655" s="59" t="s">
        <v>147</v>
      </c>
      <c r="O655" s="59" t="s">
        <v>147</v>
      </c>
      <c r="P655" s="59" t="s">
        <v>1878</v>
      </c>
      <c r="Q655" s="25" t="s">
        <v>42</v>
      </c>
      <c r="R655" s="25" t="s">
        <v>42</v>
      </c>
      <c r="S655" s="25" t="s">
        <v>42</v>
      </c>
      <c r="T655" s="25" t="s">
        <v>42</v>
      </c>
      <c r="U655" s="25" t="s">
        <v>42</v>
      </c>
      <c r="V655" s="25" t="s">
        <v>42</v>
      </c>
      <c r="W655" s="25">
        <v>0</v>
      </c>
      <c r="X655" s="25">
        <v>0</v>
      </c>
      <c r="Y655" s="25" t="s">
        <v>42</v>
      </c>
      <c r="Z655" s="25" t="s">
        <v>42</v>
      </c>
      <c r="AA655" s="25">
        <v>10</v>
      </c>
      <c r="AB655" s="25">
        <v>10</v>
      </c>
      <c r="AC655" s="25" t="s">
        <v>1388</v>
      </c>
      <c r="AD655" s="59" t="s">
        <v>147</v>
      </c>
      <c r="AE655" s="59" t="s">
        <v>51</v>
      </c>
    </row>
    <row r="656" spans="1:31" ht="78.75" x14ac:dyDescent="0.25">
      <c r="A656" s="57" t="s">
        <v>739</v>
      </c>
      <c r="B656" s="24" t="s">
        <v>1879</v>
      </c>
      <c r="C656" s="58" t="s">
        <v>1880</v>
      </c>
      <c r="D656" s="59" t="s">
        <v>42</v>
      </c>
      <c r="E656" s="25" t="s">
        <v>42</v>
      </c>
      <c r="F656" s="25" t="s">
        <v>42</v>
      </c>
      <c r="G656" s="59" t="s">
        <v>42</v>
      </c>
      <c r="H656" s="25" t="s">
        <v>42</v>
      </c>
      <c r="I656" s="25" t="s">
        <v>42</v>
      </c>
      <c r="J656" s="25" t="s">
        <v>42</v>
      </c>
      <c r="K656" s="25" t="s">
        <v>42</v>
      </c>
      <c r="L656" s="59" t="s">
        <v>51</v>
      </c>
      <c r="M656" s="59" t="s">
        <v>51</v>
      </c>
      <c r="N656" s="59" t="s">
        <v>147</v>
      </c>
      <c r="O656" s="59" t="s">
        <v>147</v>
      </c>
      <c r="P656" s="59" t="s">
        <v>1881</v>
      </c>
      <c r="Q656" s="25" t="s">
        <v>42</v>
      </c>
      <c r="R656" s="25" t="s">
        <v>42</v>
      </c>
      <c r="S656" s="25" t="s">
        <v>42</v>
      </c>
      <c r="T656" s="25" t="s">
        <v>42</v>
      </c>
      <c r="U656" s="25" t="s">
        <v>42</v>
      </c>
      <c r="V656" s="25" t="s">
        <v>42</v>
      </c>
      <c r="W656" s="25">
        <v>0</v>
      </c>
      <c r="X656" s="25">
        <v>0</v>
      </c>
      <c r="Y656" s="25" t="s">
        <v>42</v>
      </c>
      <c r="Z656" s="25" t="s">
        <v>42</v>
      </c>
      <c r="AA656" s="25">
        <v>10</v>
      </c>
      <c r="AB656" s="25">
        <v>10</v>
      </c>
      <c r="AC656" s="25" t="s">
        <v>1388</v>
      </c>
      <c r="AD656" s="59" t="s">
        <v>147</v>
      </c>
      <c r="AE656" s="59" t="s">
        <v>51</v>
      </c>
    </row>
    <row r="657" spans="1:31" ht="78.75" x14ac:dyDescent="0.25">
      <c r="A657" s="57" t="s">
        <v>739</v>
      </c>
      <c r="B657" s="24" t="s">
        <v>1882</v>
      </c>
      <c r="C657" s="58" t="s">
        <v>1883</v>
      </c>
      <c r="D657" s="59" t="s">
        <v>42</v>
      </c>
      <c r="E657" s="25" t="s">
        <v>42</v>
      </c>
      <c r="F657" s="25" t="s">
        <v>42</v>
      </c>
      <c r="G657" s="59" t="s">
        <v>42</v>
      </c>
      <c r="H657" s="25" t="s">
        <v>42</v>
      </c>
      <c r="I657" s="25" t="s">
        <v>42</v>
      </c>
      <c r="J657" s="25" t="s">
        <v>42</v>
      </c>
      <c r="K657" s="25" t="s">
        <v>42</v>
      </c>
      <c r="L657" s="59" t="s">
        <v>51</v>
      </c>
      <c r="M657" s="59" t="s">
        <v>51</v>
      </c>
      <c r="N657" s="59" t="s">
        <v>147</v>
      </c>
      <c r="O657" s="59" t="s">
        <v>147</v>
      </c>
      <c r="P657" s="59" t="s">
        <v>1884</v>
      </c>
      <c r="Q657" s="25" t="s">
        <v>42</v>
      </c>
      <c r="R657" s="25" t="s">
        <v>42</v>
      </c>
      <c r="S657" s="25" t="s">
        <v>42</v>
      </c>
      <c r="T657" s="25" t="s">
        <v>42</v>
      </c>
      <c r="U657" s="25" t="s">
        <v>42</v>
      </c>
      <c r="V657" s="25" t="s">
        <v>42</v>
      </c>
      <c r="W657" s="25">
        <v>0</v>
      </c>
      <c r="X657" s="25">
        <v>0</v>
      </c>
      <c r="Y657" s="25" t="s">
        <v>42</v>
      </c>
      <c r="Z657" s="25" t="s">
        <v>42</v>
      </c>
      <c r="AA657" s="25">
        <v>10</v>
      </c>
      <c r="AB657" s="25">
        <v>10</v>
      </c>
      <c r="AC657" s="25" t="s">
        <v>1388</v>
      </c>
      <c r="AD657" s="59" t="s">
        <v>147</v>
      </c>
      <c r="AE657" s="59" t="s">
        <v>51</v>
      </c>
    </row>
    <row r="658" spans="1:31" ht="78.75" x14ac:dyDescent="0.25">
      <c r="A658" s="57" t="s">
        <v>739</v>
      </c>
      <c r="B658" s="24" t="s">
        <v>1885</v>
      </c>
      <c r="C658" s="58" t="s">
        <v>1886</v>
      </c>
      <c r="D658" s="59" t="s">
        <v>42</v>
      </c>
      <c r="E658" s="25" t="s">
        <v>42</v>
      </c>
      <c r="F658" s="25" t="s">
        <v>42</v>
      </c>
      <c r="G658" s="59" t="s">
        <v>42</v>
      </c>
      <c r="H658" s="25" t="s">
        <v>42</v>
      </c>
      <c r="I658" s="25" t="s">
        <v>42</v>
      </c>
      <c r="J658" s="25" t="s">
        <v>42</v>
      </c>
      <c r="K658" s="25" t="s">
        <v>42</v>
      </c>
      <c r="L658" s="59" t="s">
        <v>51</v>
      </c>
      <c r="M658" s="59" t="s">
        <v>51</v>
      </c>
      <c r="N658" s="59" t="s">
        <v>147</v>
      </c>
      <c r="O658" s="59" t="s">
        <v>147</v>
      </c>
      <c r="P658" s="59" t="s">
        <v>1887</v>
      </c>
      <c r="Q658" s="25" t="s">
        <v>42</v>
      </c>
      <c r="R658" s="25" t="s">
        <v>42</v>
      </c>
      <c r="S658" s="25" t="s">
        <v>42</v>
      </c>
      <c r="T658" s="25" t="s">
        <v>42</v>
      </c>
      <c r="U658" s="25" t="s">
        <v>42</v>
      </c>
      <c r="V658" s="25" t="s">
        <v>42</v>
      </c>
      <c r="W658" s="25">
        <v>0</v>
      </c>
      <c r="X658" s="25">
        <v>0</v>
      </c>
      <c r="Y658" s="25" t="s">
        <v>42</v>
      </c>
      <c r="Z658" s="25" t="s">
        <v>42</v>
      </c>
      <c r="AA658" s="25">
        <v>10</v>
      </c>
      <c r="AB658" s="25">
        <v>10</v>
      </c>
      <c r="AC658" s="25" t="s">
        <v>1388</v>
      </c>
      <c r="AD658" s="59" t="s">
        <v>147</v>
      </c>
      <c r="AE658" s="59" t="s">
        <v>51</v>
      </c>
    </row>
    <row r="659" spans="1:31" ht="78.75" x14ac:dyDescent="0.25">
      <c r="A659" s="57" t="s">
        <v>739</v>
      </c>
      <c r="B659" s="24" t="s">
        <v>1888</v>
      </c>
      <c r="C659" s="58" t="s">
        <v>1889</v>
      </c>
      <c r="D659" s="59" t="s">
        <v>42</v>
      </c>
      <c r="E659" s="25" t="s">
        <v>42</v>
      </c>
      <c r="F659" s="25" t="s">
        <v>42</v>
      </c>
      <c r="G659" s="59" t="s">
        <v>42</v>
      </c>
      <c r="H659" s="25" t="s">
        <v>42</v>
      </c>
      <c r="I659" s="25" t="s">
        <v>42</v>
      </c>
      <c r="J659" s="25" t="s">
        <v>42</v>
      </c>
      <c r="K659" s="25" t="s">
        <v>42</v>
      </c>
      <c r="L659" s="59" t="s">
        <v>51</v>
      </c>
      <c r="M659" s="59" t="s">
        <v>51</v>
      </c>
      <c r="N659" s="59" t="s">
        <v>147</v>
      </c>
      <c r="O659" s="59" t="s">
        <v>147</v>
      </c>
      <c r="P659" s="59" t="s">
        <v>1890</v>
      </c>
      <c r="Q659" s="25" t="s">
        <v>42</v>
      </c>
      <c r="R659" s="25" t="s">
        <v>42</v>
      </c>
      <c r="S659" s="25" t="s">
        <v>42</v>
      </c>
      <c r="T659" s="25" t="s">
        <v>42</v>
      </c>
      <c r="U659" s="25" t="s">
        <v>42</v>
      </c>
      <c r="V659" s="25" t="s">
        <v>42</v>
      </c>
      <c r="W659" s="25">
        <v>0</v>
      </c>
      <c r="X659" s="25">
        <v>0</v>
      </c>
      <c r="Y659" s="25" t="s">
        <v>42</v>
      </c>
      <c r="Z659" s="25" t="s">
        <v>42</v>
      </c>
      <c r="AA659" s="25">
        <v>10</v>
      </c>
      <c r="AB659" s="25">
        <v>10</v>
      </c>
      <c r="AC659" s="25" t="s">
        <v>1388</v>
      </c>
      <c r="AD659" s="59" t="s">
        <v>147</v>
      </c>
      <c r="AE659" s="59" t="s">
        <v>51</v>
      </c>
    </row>
    <row r="660" spans="1:31" ht="78.75" x14ac:dyDescent="0.25">
      <c r="A660" s="57" t="s">
        <v>739</v>
      </c>
      <c r="B660" s="24" t="s">
        <v>1891</v>
      </c>
      <c r="C660" s="58" t="s">
        <v>1892</v>
      </c>
      <c r="D660" s="59" t="s">
        <v>42</v>
      </c>
      <c r="E660" s="25" t="s">
        <v>42</v>
      </c>
      <c r="F660" s="25" t="s">
        <v>42</v>
      </c>
      <c r="G660" s="59" t="s">
        <v>42</v>
      </c>
      <c r="H660" s="25" t="s">
        <v>42</v>
      </c>
      <c r="I660" s="25" t="s">
        <v>42</v>
      </c>
      <c r="J660" s="25" t="s">
        <v>42</v>
      </c>
      <c r="K660" s="25" t="s">
        <v>42</v>
      </c>
      <c r="L660" s="59" t="s">
        <v>51</v>
      </c>
      <c r="M660" s="59" t="s">
        <v>51</v>
      </c>
      <c r="N660" s="59" t="s">
        <v>147</v>
      </c>
      <c r="O660" s="59" t="s">
        <v>147</v>
      </c>
      <c r="P660" s="59" t="s">
        <v>1522</v>
      </c>
      <c r="Q660" s="25" t="s">
        <v>42</v>
      </c>
      <c r="R660" s="25" t="s">
        <v>42</v>
      </c>
      <c r="S660" s="25" t="s">
        <v>42</v>
      </c>
      <c r="T660" s="25" t="s">
        <v>42</v>
      </c>
      <c r="U660" s="25" t="s">
        <v>42</v>
      </c>
      <c r="V660" s="25" t="s">
        <v>42</v>
      </c>
      <c r="W660" s="25">
        <v>0</v>
      </c>
      <c r="X660" s="25">
        <v>0</v>
      </c>
      <c r="Y660" s="25" t="s">
        <v>42</v>
      </c>
      <c r="Z660" s="25" t="s">
        <v>42</v>
      </c>
      <c r="AA660" s="25">
        <v>6</v>
      </c>
      <c r="AB660" s="25">
        <v>6</v>
      </c>
      <c r="AC660" s="25" t="s">
        <v>1388</v>
      </c>
      <c r="AD660" s="59" t="s">
        <v>147</v>
      </c>
      <c r="AE660" s="59" t="s">
        <v>51</v>
      </c>
    </row>
    <row r="661" spans="1:31" ht="78.75" x14ac:dyDescent="0.25">
      <c r="A661" s="57" t="s">
        <v>739</v>
      </c>
      <c r="B661" s="24" t="s">
        <v>1893</v>
      </c>
      <c r="C661" s="58" t="s">
        <v>1894</v>
      </c>
      <c r="D661" s="59" t="s">
        <v>42</v>
      </c>
      <c r="E661" s="25" t="s">
        <v>42</v>
      </c>
      <c r="F661" s="25" t="s">
        <v>42</v>
      </c>
      <c r="G661" s="59" t="s">
        <v>42</v>
      </c>
      <c r="H661" s="25" t="s">
        <v>42</v>
      </c>
      <c r="I661" s="25" t="s">
        <v>42</v>
      </c>
      <c r="J661" s="25" t="s">
        <v>42</v>
      </c>
      <c r="K661" s="25" t="s">
        <v>42</v>
      </c>
      <c r="L661" s="59" t="s">
        <v>51</v>
      </c>
      <c r="M661" s="59" t="s">
        <v>51</v>
      </c>
      <c r="N661" s="59" t="s">
        <v>147</v>
      </c>
      <c r="O661" s="59" t="s">
        <v>147</v>
      </c>
      <c r="P661" s="59" t="s">
        <v>1895</v>
      </c>
      <c r="Q661" s="25" t="s">
        <v>42</v>
      </c>
      <c r="R661" s="25" t="s">
        <v>42</v>
      </c>
      <c r="S661" s="25" t="s">
        <v>42</v>
      </c>
      <c r="T661" s="25" t="s">
        <v>42</v>
      </c>
      <c r="U661" s="25" t="s">
        <v>42</v>
      </c>
      <c r="V661" s="25" t="s">
        <v>42</v>
      </c>
      <c r="W661" s="25">
        <v>0</v>
      </c>
      <c r="X661" s="25">
        <v>0</v>
      </c>
      <c r="Y661" s="25" t="s">
        <v>42</v>
      </c>
      <c r="Z661" s="25" t="s">
        <v>42</v>
      </c>
      <c r="AA661" s="25">
        <v>10</v>
      </c>
      <c r="AB661" s="25">
        <v>10</v>
      </c>
      <c r="AC661" s="25" t="s">
        <v>1388</v>
      </c>
      <c r="AD661" s="59" t="s">
        <v>147</v>
      </c>
      <c r="AE661" s="59" t="s">
        <v>51</v>
      </c>
    </row>
    <row r="662" spans="1:31" ht="78.75" x14ac:dyDescent="0.25">
      <c r="A662" s="57" t="s">
        <v>739</v>
      </c>
      <c r="B662" s="24" t="s">
        <v>1896</v>
      </c>
      <c r="C662" s="58" t="s">
        <v>1897</v>
      </c>
      <c r="D662" s="59" t="s">
        <v>42</v>
      </c>
      <c r="E662" s="25" t="s">
        <v>42</v>
      </c>
      <c r="F662" s="25" t="s">
        <v>42</v>
      </c>
      <c r="G662" s="59" t="s">
        <v>42</v>
      </c>
      <c r="H662" s="25" t="s">
        <v>42</v>
      </c>
      <c r="I662" s="25" t="s">
        <v>42</v>
      </c>
      <c r="J662" s="25" t="s">
        <v>42</v>
      </c>
      <c r="K662" s="25" t="s">
        <v>42</v>
      </c>
      <c r="L662" s="59" t="s">
        <v>51</v>
      </c>
      <c r="M662" s="59" t="s">
        <v>51</v>
      </c>
      <c r="N662" s="59" t="s">
        <v>147</v>
      </c>
      <c r="O662" s="59" t="s">
        <v>147</v>
      </c>
      <c r="P662" s="59" t="s">
        <v>1898</v>
      </c>
      <c r="Q662" s="25" t="s">
        <v>42</v>
      </c>
      <c r="R662" s="25" t="s">
        <v>42</v>
      </c>
      <c r="S662" s="25" t="s">
        <v>42</v>
      </c>
      <c r="T662" s="25" t="s">
        <v>42</v>
      </c>
      <c r="U662" s="25" t="s">
        <v>42</v>
      </c>
      <c r="V662" s="25" t="s">
        <v>42</v>
      </c>
      <c r="W662" s="25">
        <v>0</v>
      </c>
      <c r="X662" s="25">
        <v>0</v>
      </c>
      <c r="Y662" s="25" t="s">
        <v>42</v>
      </c>
      <c r="Z662" s="25" t="s">
        <v>42</v>
      </c>
      <c r="AA662" s="25">
        <v>0.4</v>
      </c>
      <c r="AB662" s="25">
        <v>0.4</v>
      </c>
      <c r="AC662" s="25" t="s">
        <v>58</v>
      </c>
      <c r="AD662" s="59" t="s">
        <v>147</v>
      </c>
      <c r="AE662" s="59" t="s">
        <v>51</v>
      </c>
    </row>
    <row r="663" spans="1:31" ht="78.75" x14ac:dyDescent="0.25">
      <c r="A663" s="57" t="s">
        <v>739</v>
      </c>
      <c r="B663" s="24" t="s">
        <v>1899</v>
      </c>
      <c r="C663" s="58" t="s">
        <v>1900</v>
      </c>
      <c r="D663" s="59" t="s">
        <v>42</v>
      </c>
      <c r="E663" s="25" t="s">
        <v>42</v>
      </c>
      <c r="F663" s="25" t="s">
        <v>42</v>
      </c>
      <c r="G663" s="59" t="s">
        <v>42</v>
      </c>
      <c r="H663" s="25" t="s">
        <v>42</v>
      </c>
      <c r="I663" s="25" t="s">
        <v>42</v>
      </c>
      <c r="J663" s="25" t="s">
        <v>42</v>
      </c>
      <c r="K663" s="25" t="s">
        <v>42</v>
      </c>
      <c r="L663" s="59" t="s">
        <v>51</v>
      </c>
      <c r="M663" s="59" t="s">
        <v>51</v>
      </c>
      <c r="N663" s="59" t="s">
        <v>147</v>
      </c>
      <c r="O663" s="59" t="s">
        <v>147</v>
      </c>
      <c r="P663" s="59" t="s">
        <v>1901</v>
      </c>
      <c r="Q663" s="25" t="s">
        <v>42</v>
      </c>
      <c r="R663" s="25" t="s">
        <v>42</v>
      </c>
      <c r="S663" s="25" t="s">
        <v>42</v>
      </c>
      <c r="T663" s="25" t="s">
        <v>42</v>
      </c>
      <c r="U663" s="25" t="s">
        <v>42</v>
      </c>
      <c r="V663" s="25" t="s">
        <v>42</v>
      </c>
      <c r="W663" s="25">
        <v>0</v>
      </c>
      <c r="X663" s="25">
        <v>0</v>
      </c>
      <c r="Y663" s="25" t="s">
        <v>42</v>
      </c>
      <c r="Z663" s="25" t="s">
        <v>42</v>
      </c>
      <c r="AA663" s="25">
        <v>0.4</v>
      </c>
      <c r="AB663" s="25">
        <v>0.4</v>
      </c>
      <c r="AC663" s="25" t="s">
        <v>58</v>
      </c>
      <c r="AD663" s="59" t="s">
        <v>147</v>
      </c>
      <c r="AE663" s="59" t="s">
        <v>51</v>
      </c>
    </row>
    <row r="664" spans="1:31" ht="47.25" x14ac:dyDescent="0.25">
      <c r="A664" s="57" t="s">
        <v>739</v>
      </c>
      <c r="B664" s="24" t="s">
        <v>1902</v>
      </c>
      <c r="C664" s="58" t="s">
        <v>1903</v>
      </c>
      <c r="D664" s="59" t="s">
        <v>42</v>
      </c>
      <c r="E664" s="25" t="s">
        <v>42</v>
      </c>
      <c r="F664" s="25" t="s">
        <v>42</v>
      </c>
      <c r="G664" s="59" t="s">
        <v>42</v>
      </c>
      <c r="H664" s="25" t="s">
        <v>42</v>
      </c>
      <c r="I664" s="25" t="s">
        <v>42</v>
      </c>
      <c r="J664" s="25" t="s">
        <v>42</v>
      </c>
      <c r="K664" s="25" t="s">
        <v>42</v>
      </c>
      <c r="L664" s="59" t="s">
        <v>51</v>
      </c>
      <c r="M664" s="59" t="s">
        <v>51</v>
      </c>
      <c r="N664" s="59" t="s">
        <v>147</v>
      </c>
      <c r="O664" s="59" t="s">
        <v>147</v>
      </c>
      <c r="P664" s="59" t="s">
        <v>42</v>
      </c>
      <c r="Q664" s="25" t="s">
        <v>42</v>
      </c>
      <c r="R664" s="25" t="s">
        <v>42</v>
      </c>
      <c r="S664" s="25" t="s">
        <v>42</v>
      </c>
      <c r="T664" s="25" t="s">
        <v>42</v>
      </c>
      <c r="U664" s="25" t="s">
        <v>42</v>
      </c>
      <c r="V664" s="25" t="s">
        <v>42</v>
      </c>
      <c r="W664" s="25">
        <v>0</v>
      </c>
      <c r="X664" s="25">
        <v>0</v>
      </c>
      <c r="Y664" s="25" t="s">
        <v>42</v>
      </c>
      <c r="Z664" s="25" t="s">
        <v>42</v>
      </c>
      <c r="AA664" s="25">
        <v>0.4</v>
      </c>
      <c r="AB664" s="25">
        <v>0.4</v>
      </c>
      <c r="AC664" s="25" t="s">
        <v>257</v>
      </c>
      <c r="AD664" s="59" t="s">
        <v>147</v>
      </c>
      <c r="AE664" s="59" t="s">
        <v>51</v>
      </c>
    </row>
    <row r="665" spans="1:31" ht="78.75" x14ac:dyDescent="0.25">
      <c r="A665" s="57" t="s">
        <v>739</v>
      </c>
      <c r="B665" s="24" t="s">
        <v>1904</v>
      </c>
      <c r="C665" s="58" t="s">
        <v>1905</v>
      </c>
      <c r="D665" s="59" t="s">
        <v>42</v>
      </c>
      <c r="E665" s="25" t="s">
        <v>42</v>
      </c>
      <c r="F665" s="25" t="s">
        <v>42</v>
      </c>
      <c r="G665" s="59" t="s">
        <v>42</v>
      </c>
      <c r="H665" s="25" t="s">
        <v>42</v>
      </c>
      <c r="I665" s="25" t="s">
        <v>42</v>
      </c>
      <c r="J665" s="25" t="s">
        <v>42</v>
      </c>
      <c r="K665" s="25" t="s">
        <v>42</v>
      </c>
      <c r="L665" s="59" t="s">
        <v>51</v>
      </c>
      <c r="M665" s="59" t="s">
        <v>51</v>
      </c>
      <c r="N665" s="59" t="s">
        <v>147</v>
      </c>
      <c r="O665" s="59" t="s">
        <v>147</v>
      </c>
      <c r="P665" s="59" t="s">
        <v>1906</v>
      </c>
      <c r="Q665" s="25" t="s">
        <v>42</v>
      </c>
      <c r="R665" s="25" t="s">
        <v>42</v>
      </c>
      <c r="S665" s="25" t="s">
        <v>42</v>
      </c>
      <c r="T665" s="25" t="s">
        <v>42</v>
      </c>
      <c r="U665" s="25" t="s">
        <v>42</v>
      </c>
      <c r="V665" s="25" t="s">
        <v>42</v>
      </c>
      <c r="W665" s="25">
        <v>0</v>
      </c>
      <c r="X665" s="25">
        <v>0</v>
      </c>
      <c r="Y665" s="25" t="s">
        <v>42</v>
      </c>
      <c r="Z665" s="25" t="s">
        <v>42</v>
      </c>
      <c r="AA665" s="25">
        <v>0.4</v>
      </c>
      <c r="AB665" s="25">
        <v>0.4</v>
      </c>
      <c r="AC665" s="25" t="s">
        <v>1388</v>
      </c>
      <c r="AD665" s="59" t="s">
        <v>147</v>
      </c>
      <c r="AE665" s="59" t="s">
        <v>51</v>
      </c>
    </row>
    <row r="666" spans="1:31" ht="78.75" x14ac:dyDescent="0.25">
      <c r="A666" s="57" t="s">
        <v>739</v>
      </c>
      <c r="B666" s="24" t="s">
        <v>1907</v>
      </c>
      <c r="C666" s="58" t="s">
        <v>1908</v>
      </c>
      <c r="D666" s="59" t="s">
        <v>42</v>
      </c>
      <c r="E666" s="25" t="s">
        <v>42</v>
      </c>
      <c r="F666" s="25" t="s">
        <v>42</v>
      </c>
      <c r="G666" s="59" t="s">
        <v>42</v>
      </c>
      <c r="H666" s="25" t="s">
        <v>42</v>
      </c>
      <c r="I666" s="25" t="s">
        <v>42</v>
      </c>
      <c r="J666" s="25" t="s">
        <v>42</v>
      </c>
      <c r="K666" s="25" t="s">
        <v>42</v>
      </c>
      <c r="L666" s="59" t="s">
        <v>51</v>
      </c>
      <c r="M666" s="59" t="s">
        <v>51</v>
      </c>
      <c r="N666" s="59" t="s">
        <v>147</v>
      </c>
      <c r="O666" s="59" t="s">
        <v>147</v>
      </c>
      <c r="P666" s="59" t="s">
        <v>1909</v>
      </c>
      <c r="Q666" s="25" t="s">
        <v>42</v>
      </c>
      <c r="R666" s="25" t="s">
        <v>42</v>
      </c>
      <c r="S666" s="25" t="s">
        <v>42</v>
      </c>
      <c r="T666" s="25" t="s">
        <v>42</v>
      </c>
      <c r="U666" s="25" t="s">
        <v>42</v>
      </c>
      <c r="V666" s="25" t="s">
        <v>42</v>
      </c>
      <c r="W666" s="25">
        <v>0</v>
      </c>
      <c r="X666" s="25">
        <v>0</v>
      </c>
      <c r="Y666" s="25" t="s">
        <v>42</v>
      </c>
      <c r="Z666" s="25" t="s">
        <v>42</v>
      </c>
      <c r="AA666" s="25">
        <v>0.4</v>
      </c>
      <c r="AB666" s="25">
        <v>0.4</v>
      </c>
      <c r="AC666" s="25" t="s">
        <v>58</v>
      </c>
      <c r="AD666" s="59" t="s">
        <v>147</v>
      </c>
      <c r="AE666" s="59" t="s">
        <v>51</v>
      </c>
    </row>
    <row r="667" spans="1:31" ht="78.75" x14ac:dyDescent="0.25">
      <c r="A667" s="57" t="s">
        <v>739</v>
      </c>
      <c r="B667" s="24" t="s">
        <v>1910</v>
      </c>
      <c r="C667" s="58" t="s">
        <v>1911</v>
      </c>
      <c r="D667" s="59" t="s">
        <v>42</v>
      </c>
      <c r="E667" s="25" t="s">
        <v>42</v>
      </c>
      <c r="F667" s="25" t="s">
        <v>42</v>
      </c>
      <c r="G667" s="59" t="s">
        <v>42</v>
      </c>
      <c r="H667" s="25" t="s">
        <v>42</v>
      </c>
      <c r="I667" s="25" t="s">
        <v>42</v>
      </c>
      <c r="J667" s="25" t="s">
        <v>42</v>
      </c>
      <c r="K667" s="25" t="s">
        <v>42</v>
      </c>
      <c r="L667" s="59" t="s">
        <v>51</v>
      </c>
      <c r="M667" s="59" t="s">
        <v>51</v>
      </c>
      <c r="N667" s="59" t="s">
        <v>147</v>
      </c>
      <c r="O667" s="59" t="s">
        <v>147</v>
      </c>
      <c r="P667" s="59" t="s">
        <v>1912</v>
      </c>
      <c r="Q667" s="25" t="s">
        <v>42</v>
      </c>
      <c r="R667" s="25" t="s">
        <v>42</v>
      </c>
      <c r="S667" s="25" t="s">
        <v>42</v>
      </c>
      <c r="T667" s="25" t="s">
        <v>42</v>
      </c>
      <c r="U667" s="25" t="s">
        <v>42</v>
      </c>
      <c r="V667" s="25" t="s">
        <v>42</v>
      </c>
      <c r="W667" s="25">
        <v>0</v>
      </c>
      <c r="X667" s="25">
        <v>0</v>
      </c>
      <c r="Y667" s="25" t="s">
        <v>42</v>
      </c>
      <c r="Z667" s="25" t="s">
        <v>42</v>
      </c>
      <c r="AA667" s="25">
        <v>0.4</v>
      </c>
      <c r="AB667" s="25">
        <v>0.4</v>
      </c>
      <c r="AC667" s="25" t="s">
        <v>58</v>
      </c>
      <c r="AD667" s="59" t="s">
        <v>147</v>
      </c>
      <c r="AE667" s="59" t="s">
        <v>51</v>
      </c>
    </row>
    <row r="668" spans="1:31" ht="78.75" x14ac:dyDescent="0.25">
      <c r="A668" s="57" t="s">
        <v>739</v>
      </c>
      <c r="B668" s="24" t="s">
        <v>1913</v>
      </c>
      <c r="C668" s="58" t="s">
        <v>1914</v>
      </c>
      <c r="D668" s="59" t="s">
        <v>42</v>
      </c>
      <c r="E668" s="25" t="s">
        <v>42</v>
      </c>
      <c r="F668" s="25" t="s">
        <v>42</v>
      </c>
      <c r="G668" s="59" t="s">
        <v>42</v>
      </c>
      <c r="H668" s="25" t="s">
        <v>42</v>
      </c>
      <c r="I668" s="25" t="s">
        <v>42</v>
      </c>
      <c r="J668" s="25" t="s">
        <v>42</v>
      </c>
      <c r="K668" s="25" t="s">
        <v>42</v>
      </c>
      <c r="L668" s="59" t="s">
        <v>51</v>
      </c>
      <c r="M668" s="59" t="s">
        <v>51</v>
      </c>
      <c r="N668" s="59" t="s">
        <v>147</v>
      </c>
      <c r="O668" s="59" t="s">
        <v>147</v>
      </c>
      <c r="P668" s="59" t="s">
        <v>1915</v>
      </c>
      <c r="Q668" s="25" t="s">
        <v>42</v>
      </c>
      <c r="R668" s="25" t="s">
        <v>42</v>
      </c>
      <c r="S668" s="25" t="s">
        <v>42</v>
      </c>
      <c r="T668" s="25" t="s">
        <v>42</v>
      </c>
      <c r="U668" s="25" t="s">
        <v>42</v>
      </c>
      <c r="V668" s="25" t="s">
        <v>42</v>
      </c>
      <c r="W668" s="25">
        <v>0</v>
      </c>
      <c r="X668" s="25">
        <v>0</v>
      </c>
      <c r="Y668" s="25" t="s">
        <v>42</v>
      </c>
      <c r="Z668" s="25" t="s">
        <v>42</v>
      </c>
      <c r="AA668" s="25">
        <v>0.4</v>
      </c>
      <c r="AB668" s="25">
        <v>0.4</v>
      </c>
      <c r="AC668" s="25" t="s">
        <v>58</v>
      </c>
      <c r="AD668" s="59" t="s">
        <v>147</v>
      </c>
      <c r="AE668" s="59" t="s">
        <v>51</v>
      </c>
    </row>
    <row r="669" spans="1:31" ht="78.75" x14ac:dyDescent="0.25">
      <c r="A669" s="57" t="s">
        <v>739</v>
      </c>
      <c r="B669" s="24" t="s">
        <v>1916</v>
      </c>
      <c r="C669" s="58" t="s">
        <v>1917</v>
      </c>
      <c r="D669" s="59" t="s">
        <v>42</v>
      </c>
      <c r="E669" s="25" t="s">
        <v>42</v>
      </c>
      <c r="F669" s="25" t="s">
        <v>42</v>
      </c>
      <c r="G669" s="59" t="s">
        <v>42</v>
      </c>
      <c r="H669" s="25" t="s">
        <v>42</v>
      </c>
      <c r="I669" s="25" t="s">
        <v>42</v>
      </c>
      <c r="J669" s="25" t="s">
        <v>42</v>
      </c>
      <c r="K669" s="25" t="s">
        <v>42</v>
      </c>
      <c r="L669" s="59" t="s">
        <v>51</v>
      </c>
      <c r="M669" s="59" t="s">
        <v>51</v>
      </c>
      <c r="N669" s="59" t="s">
        <v>147</v>
      </c>
      <c r="O669" s="59" t="s">
        <v>147</v>
      </c>
      <c r="P669" s="59" t="s">
        <v>1918</v>
      </c>
      <c r="Q669" s="25" t="s">
        <v>42</v>
      </c>
      <c r="R669" s="25" t="s">
        <v>42</v>
      </c>
      <c r="S669" s="25" t="s">
        <v>42</v>
      </c>
      <c r="T669" s="25" t="s">
        <v>42</v>
      </c>
      <c r="U669" s="25" t="s">
        <v>42</v>
      </c>
      <c r="V669" s="25" t="s">
        <v>42</v>
      </c>
      <c r="W669" s="25">
        <v>0</v>
      </c>
      <c r="X669" s="25">
        <v>0</v>
      </c>
      <c r="Y669" s="25" t="s">
        <v>42</v>
      </c>
      <c r="Z669" s="25" t="s">
        <v>42</v>
      </c>
      <c r="AA669" s="25">
        <v>0.4</v>
      </c>
      <c r="AB669" s="25">
        <v>0.4</v>
      </c>
      <c r="AC669" s="25" t="s">
        <v>58</v>
      </c>
      <c r="AD669" s="59" t="s">
        <v>147</v>
      </c>
      <c r="AE669" s="59" t="s">
        <v>51</v>
      </c>
    </row>
    <row r="670" spans="1:31" ht="78.75" x14ac:dyDescent="0.25">
      <c r="A670" s="57" t="s">
        <v>739</v>
      </c>
      <c r="B670" s="24" t="s">
        <v>1919</v>
      </c>
      <c r="C670" s="58" t="s">
        <v>1920</v>
      </c>
      <c r="D670" s="59" t="s">
        <v>42</v>
      </c>
      <c r="E670" s="25" t="s">
        <v>42</v>
      </c>
      <c r="F670" s="25" t="s">
        <v>42</v>
      </c>
      <c r="G670" s="59" t="s">
        <v>42</v>
      </c>
      <c r="H670" s="25" t="s">
        <v>42</v>
      </c>
      <c r="I670" s="25" t="s">
        <v>42</v>
      </c>
      <c r="J670" s="25" t="s">
        <v>42</v>
      </c>
      <c r="K670" s="25" t="s">
        <v>42</v>
      </c>
      <c r="L670" s="59" t="s">
        <v>51</v>
      </c>
      <c r="M670" s="59" t="s">
        <v>51</v>
      </c>
      <c r="N670" s="59" t="s">
        <v>147</v>
      </c>
      <c r="O670" s="59" t="s">
        <v>147</v>
      </c>
      <c r="P670" s="59" t="s">
        <v>1921</v>
      </c>
      <c r="Q670" s="25" t="s">
        <v>42</v>
      </c>
      <c r="R670" s="25" t="s">
        <v>42</v>
      </c>
      <c r="S670" s="25" t="s">
        <v>42</v>
      </c>
      <c r="T670" s="25" t="s">
        <v>42</v>
      </c>
      <c r="U670" s="25" t="s">
        <v>42</v>
      </c>
      <c r="V670" s="25" t="s">
        <v>42</v>
      </c>
      <c r="W670" s="25">
        <v>0</v>
      </c>
      <c r="X670" s="25">
        <v>0</v>
      </c>
      <c r="Y670" s="25" t="s">
        <v>42</v>
      </c>
      <c r="Z670" s="25" t="s">
        <v>42</v>
      </c>
      <c r="AA670" s="25">
        <v>0.4</v>
      </c>
      <c r="AB670" s="25">
        <v>0.4</v>
      </c>
      <c r="AC670" s="25" t="s">
        <v>1388</v>
      </c>
      <c r="AD670" s="59" t="s">
        <v>147</v>
      </c>
      <c r="AE670" s="59" t="s">
        <v>51</v>
      </c>
    </row>
    <row r="671" spans="1:31" ht="78.75" x14ac:dyDescent="0.25">
      <c r="A671" s="57" t="s">
        <v>739</v>
      </c>
      <c r="B671" s="24" t="s">
        <v>1922</v>
      </c>
      <c r="C671" s="58" t="s">
        <v>1923</v>
      </c>
      <c r="D671" s="59" t="s">
        <v>42</v>
      </c>
      <c r="E671" s="25" t="s">
        <v>42</v>
      </c>
      <c r="F671" s="25" t="s">
        <v>42</v>
      </c>
      <c r="G671" s="59" t="s">
        <v>42</v>
      </c>
      <c r="H671" s="25" t="s">
        <v>42</v>
      </c>
      <c r="I671" s="25" t="s">
        <v>42</v>
      </c>
      <c r="J671" s="25" t="s">
        <v>42</v>
      </c>
      <c r="K671" s="25" t="s">
        <v>42</v>
      </c>
      <c r="L671" s="59" t="s">
        <v>51</v>
      </c>
      <c r="M671" s="59" t="s">
        <v>51</v>
      </c>
      <c r="N671" s="59" t="s">
        <v>147</v>
      </c>
      <c r="O671" s="59" t="s">
        <v>147</v>
      </c>
      <c r="P671" s="59" t="s">
        <v>1924</v>
      </c>
      <c r="Q671" s="25" t="s">
        <v>42</v>
      </c>
      <c r="R671" s="25" t="s">
        <v>42</v>
      </c>
      <c r="S671" s="25" t="s">
        <v>42</v>
      </c>
      <c r="T671" s="25" t="s">
        <v>42</v>
      </c>
      <c r="U671" s="25" t="s">
        <v>42</v>
      </c>
      <c r="V671" s="25" t="s">
        <v>42</v>
      </c>
      <c r="W671" s="25">
        <v>0</v>
      </c>
      <c r="X671" s="25">
        <v>0</v>
      </c>
      <c r="Y671" s="25" t="s">
        <v>42</v>
      </c>
      <c r="Z671" s="25" t="s">
        <v>42</v>
      </c>
      <c r="AA671" s="25">
        <v>0.4</v>
      </c>
      <c r="AB671" s="25">
        <v>0.4</v>
      </c>
      <c r="AC671" s="25" t="s">
        <v>58</v>
      </c>
      <c r="AD671" s="59" t="s">
        <v>147</v>
      </c>
      <c r="AE671" s="59" t="s">
        <v>51</v>
      </c>
    </row>
    <row r="672" spans="1:31" ht="78.75" x14ac:dyDescent="0.25">
      <c r="A672" s="57" t="s">
        <v>739</v>
      </c>
      <c r="B672" s="24" t="s">
        <v>1925</v>
      </c>
      <c r="C672" s="58" t="s">
        <v>1926</v>
      </c>
      <c r="D672" s="59" t="s">
        <v>42</v>
      </c>
      <c r="E672" s="25" t="s">
        <v>42</v>
      </c>
      <c r="F672" s="25" t="s">
        <v>42</v>
      </c>
      <c r="G672" s="59" t="s">
        <v>42</v>
      </c>
      <c r="H672" s="25" t="s">
        <v>42</v>
      </c>
      <c r="I672" s="25" t="s">
        <v>42</v>
      </c>
      <c r="J672" s="25" t="s">
        <v>42</v>
      </c>
      <c r="K672" s="25" t="s">
        <v>42</v>
      </c>
      <c r="L672" s="59" t="s">
        <v>51</v>
      </c>
      <c r="M672" s="59" t="s">
        <v>51</v>
      </c>
      <c r="N672" s="59" t="s">
        <v>147</v>
      </c>
      <c r="O672" s="59" t="s">
        <v>147</v>
      </c>
      <c r="P672" s="59" t="s">
        <v>1927</v>
      </c>
      <c r="Q672" s="25" t="s">
        <v>42</v>
      </c>
      <c r="R672" s="25" t="s">
        <v>42</v>
      </c>
      <c r="S672" s="25" t="s">
        <v>42</v>
      </c>
      <c r="T672" s="25" t="s">
        <v>42</v>
      </c>
      <c r="U672" s="25" t="s">
        <v>42</v>
      </c>
      <c r="V672" s="25" t="s">
        <v>42</v>
      </c>
      <c r="W672" s="25">
        <v>0</v>
      </c>
      <c r="X672" s="25">
        <v>0</v>
      </c>
      <c r="Y672" s="25" t="s">
        <v>42</v>
      </c>
      <c r="Z672" s="25" t="s">
        <v>42</v>
      </c>
      <c r="AA672" s="25">
        <v>0.4</v>
      </c>
      <c r="AB672" s="25">
        <v>0.4</v>
      </c>
      <c r="AC672" s="25" t="s">
        <v>58</v>
      </c>
      <c r="AD672" s="59" t="s">
        <v>147</v>
      </c>
      <c r="AE672" s="59" t="s">
        <v>51</v>
      </c>
    </row>
    <row r="673" spans="1:31" ht="78.75" x14ac:dyDescent="0.25">
      <c r="A673" s="57" t="s">
        <v>739</v>
      </c>
      <c r="B673" s="24" t="s">
        <v>1928</v>
      </c>
      <c r="C673" s="58" t="s">
        <v>1929</v>
      </c>
      <c r="D673" s="59" t="s">
        <v>42</v>
      </c>
      <c r="E673" s="25" t="s">
        <v>42</v>
      </c>
      <c r="F673" s="25" t="s">
        <v>42</v>
      </c>
      <c r="G673" s="59" t="s">
        <v>42</v>
      </c>
      <c r="H673" s="25" t="s">
        <v>42</v>
      </c>
      <c r="I673" s="25" t="s">
        <v>42</v>
      </c>
      <c r="J673" s="25" t="s">
        <v>42</v>
      </c>
      <c r="K673" s="25" t="s">
        <v>42</v>
      </c>
      <c r="L673" s="59" t="s">
        <v>51</v>
      </c>
      <c r="M673" s="59" t="s">
        <v>51</v>
      </c>
      <c r="N673" s="59" t="s">
        <v>147</v>
      </c>
      <c r="O673" s="59" t="s">
        <v>147</v>
      </c>
      <c r="P673" s="59" t="s">
        <v>1930</v>
      </c>
      <c r="Q673" s="25" t="s">
        <v>42</v>
      </c>
      <c r="R673" s="25" t="s">
        <v>42</v>
      </c>
      <c r="S673" s="25" t="s">
        <v>42</v>
      </c>
      <c r="T673" s="25" t="s">
        <v>42</v>
      </c>
      <c r="U673" s="25" t="s">
        <v>42</v>
      </c>
      <c r="V673" s="25" t="s">
        <v>42</v>
      </c>
      <c r="W673" s="25">
        <v>0</v>
      </c>
      <c r="X673" s="25">
        <v>0</v>
      </c>
      <c r="Y673" s="25" t="s">
        <v>42</v>
      </c>
      <c r="Z673" s="25" t="s">
        <v>42</v>
      </c>
      <c r="AA673" s="25">
        <v>0.4</v>
      </c>
      <c r="AB673" s="25">
        <v>0.4</v>
      </c>
      <c r="AC673" s="25" t="s">
        <v>58</v>
      </c>
      <c r="AD673" s="59" t="s">
        <v>147</v>
      </c>
      <c r="AE673" s="59" t="s">
        <v>51</v>
      </c>
    </row>
    <row r="674" spans="1:31" ht="78.75" x14ac:dyDescent="0.25">
      <c r="A674" s="57" t="s">
        <v>739</v>
      </c>
      <c r="B674" s="24" t="s">
        <v>1931</v>
      </c>
      <c r="C674" s="58" t="s">
        <v>1932</v>
      </c>
      <c r="D674" s="59" t="s">
        <v>42</v>
      </c>
      <c r="E674" s="25" t="s">
        <v>42</v>
      </c>
      <c r="F674" s="25" t="s">
        <v>42</v>
      </c>
      <c r="G674" s="59" t="s">
        <v>42</v>
      </c>
      <c r="H674" s="25" t="s">
        <v>42</v>
      </c>
      <c r="I674" s="25" t="s">
        <v>42</v>
      </c>
      <c r="J674" s="25" t="s">
        <v>42</v>
      </c>
      <c r="K674" s="25" t="s">
        <v>42</v>
      </c>
      <c r="L674" s="59" t="s">
        <v>51</v>
      </c>
      <c r="M674" s="59" t="s">
        <v>51</v>
      </c>
      <c r="N674" s="59" t="s">
        <v>147</v>
      </c>
      <c r="O674" s="59" t="s">
        <v>147</v>
      </c>
      <c r="P674" s="59" t="s">
        <v>1933</v>
      </c>
      <c r="Q674" s="25" t="s">
        <v>42</v>
      </c>
      <c r="R674" s="25" t="s">
        <v>42</v>
      </c>
      <c r="S674" s="25" t="s">
        <v>42</v>
      </c>
      <c r="T674" s="25" t="s">
        <v>42</v>
      </c>
      <c r="U674" s="25" t="s">
        <v>42</v>
      </c>
      <c r="V674" s="25" t="s">
        <v>42</v>
      </c>
      <c r="W674" s="25">
        <v>0</v>
      </c>
      <c r="X674" s="25">
        <v>0</v>
      </c>
      <c r="Y674" s="25" t="s">
        <v>42</v>
      </c>
      <c r="Z674" s="25" t="s">
        <v>42</v>
      </c>
      <c r="AA674" s="25">
        <v>0.4</v>
      </c>
      <c r="AB674" s="25">
        <v>0.4</v>
      </c>
      <c r="AC674" s="25" t="s">
        <v>58</v>
      </c>
      <c r="AD674" s="59" t="s">
        <v>147</v>
      </c>
      <c r="AE674" s="59" t="s">
        <v>51</v>
      </c>
    </row>
    <row r="675" spans="1:31" ht="78.75" x14ac:dyDescent="0.25">
      <c r="A675" s="57" t="s">
        <v>739</v>
      </c>
      <c r="B675" s="24" t="s">
        <v>1934</v>
      </c>
      <c r="C675" s="58" t="s">
        <v>1935</v>
      </c>
      <c r="D675" s="59" t="s">
        <v>42</v>
      </c>
      <c r="E675" s="25" t="s">
        <v>42</v>
      </c>
      <c r="F675" s="25" t="s">
        <v>42</v>
      </c>
      <c r="G675" s="59" t="s">
        <v>42</v>
      </c>
      <c r="H675" s="25" t="s">
        <v>42</v>
      </c>
      <c r="I675" s="25" t="s">
        <v>42</v>
      </c>
      <c r="J675" s="25" t="s">
        <v>42</v>
      </c>
      <c r="K675" s="25" t="s">
        <v>42</v>
      </c>
      <c r="L675" s="59" t="s">
        <v>51</v>
      </c>
      <c r="M675" s="59" t="s">
        <v>51</v>
      </c>
      <c r="N675" s="59" t="s">
        <v>147</v>
      </c>
      <c r="O675" s="59" t="s">
        <v>147</v>
      </c>
      <c r="P675" s="59" t="s">
        <v>1936</v>
      </c>
      <c r="Q675" s="25" t="s">
        <v>42</v>
      </c>
      <c r="R675" s="25" t="s">
        <v>42</v>
      </c>
      <c r="S675" s="25" t="s">
        <v>42</v>
      </c>
      <c r="T675" s="25" t="s">
        <v>42</v>
      </c>
      <c r="U675" s="25" t="s">
        <v>42</v>
      </c>
      <c r="V675" s="25" t="s">
        <v>42</v>
      </c>
      <c r="W675" s="25">
        <v>0</v>
      </c>
      <c r="X675" s="25">
        <v>0</v>
      </c>
      <c r="Y675" s="25" t="s">
        <v>42</v>
      </c>
      <c r="Z675" s="25" t="s">
        <v>42</v>
      </c>
      <c r="AA675" s="25">
        <v>0.4</v>
      </c>
      <c r="AB675" s="25">
        <v>0.4</v>
      </c>
      <c r="AC675" s="25" t="s">
        <v>58</v>
      </c>
      <c r="AD675" s="59" t="s">
        <v>147</v>
      </c>
      <c r="AE675" s="59" t="s">
        <v>51</v>
      </c>
    </row>
    <row r="676" spans="1:31" ht="78.75" x14ac:dyDescent="0.25">
      <c r="A676" s="57" t="s">
        <v>739</v>
      </c>
      <c r="B676" s="24" t="s">
        <v>1937</v>
      </c>
      <c r="C676" s="58" t="s">
        <v>1938</v>
      </c>
      <c r="D676" s="59" t="s">
        <v>42</v>
      </c>
      <c r="E676" s="25" t="s">
        <v>42</v>
      </c>
      <c r="F676" s="25" t="s">
        <v>42</v>
      </c>
      <c r="G676" s="59" t="s">
        <v>42</v>
      </c>
      <c r="H676" s="25" t="s">
        <v>42</v>
      </c>
      <c r="I676" s="25" t="s">
        <v>42</v>
      </c>
      <c r="J676" s="25" t="s">
        <v>42</v>
      </c>
      <c r="K676" s="25" t="s">
        <v>42</v>
      </c>
      <c r="L676" s="59" t="s">
        <v>51</v>
      </c>
      <c r="M676" s="59" t="s">
        <v>51</v>
      </c>
      <c r="N676" s="59" t="s">
        <v>147</v>
      </c>
      <c r="O676" s="59" t="s">
        <v>147</v>
      </c>
      <c r="P676" s="59" t="s">
        <v>1939</v>
      </c>
      <c r="Q676" s="25" t="s">
        <v>42</v>
      </c>
      <c r="R676" s="25" t="s">
        <v>42</v>
      </c>
      <c r="S676" s="25" t="s">
        <v>42</v>
      </c>
      <c r="T676" s="25" t="s">
        <v>42</v>
      </c>
      <c r="U676" s="25" t="s">
        <v>42</v>
      </c>
      <c r="V676" s="25" t="s">
        <v>42</v>
      </c>
      <c r="W676" s="25">
        <v>0</v>
      </c>
      <c r="X676" s="25">
        <v>0</v>
      </c>
      <c r="Y676" s="25" t="s">
        <v>42</v>
      </c>
      <c r="Z676" s="25" t="s">
        <v>42</v>
      </c>
      <c r="AA676" s="25">
        <v>0.4</v>
      </c>
      <c r="AB676" s="25">
        <v>0.4</v>
      </c>
      <c r="AC676" s="25" t="s">
        <v>58</v>
      </c>
      <c r="AD676" s="59" t="s">
        <v>147</v>
      </c>
      <c r="AE676" s="59" t="s">
        <v>51</v>
      </c>
    </row>
    <row r="677" spans="1:31" ht="78.75" x14ac:dyDescent="0.25">
      <c r="A677" s="57" t="s">
        <v>739</v>
      </c>
      <c r="B677" s="24" t="s">
        <v>1940</v>
      </c>
      <c r="C677" s="58" t="s">
        <v>1941</v>
      </c>
      <c r="D677" s="59" t="s">
        <v>42</v>
      </c>
      <c r="E677" s="25" t="s">
        <v>42</v>
      </c>
      <c r="F677" s="25" t="s">
        <v>42</v>
      </c>
      <c r="G677" s="59" t="s">
        <v>42</v>
      </c>
      <c r="H677" s="25" t="s">
        <v>42</v>
      </c>
      <c r="I677" s="25" t="s">
        <v>42</v>
      </c>
      <c r="J677" s="25" t="s">
        <v>42</v>
      </c>
      <c r="K677" s="25" t="s">
        <v>42</v>
      </c>
      <c r="L677" s="59" t="s">
        <v>51</v>
      </c>
      <c r="M677" s="59" t="s">
        <v>51</v>
      </c>
      <c r="N677" s="59" t="s">
        <v>147</v>
      </c>
      <c r="O677" s="59" t="s">
        <v>147</v>
      </c>
      <c r="P677" s="59" t="s">
        <v>1942</v>
      </c>
      <c r="Q677" s="25" t="s">
        <v>42</v>
      </c>
      <c r="R677" s="25" t="s">
        <v>42</v>
      </c>
      <c r="S677" s="25" t="s">
        <v>42</v>
      </c>
      <c r="T677" s="25" t="s">
        <v>42</v>
      </c>
      <c r="U677" s="25" t="s">
        <v>42</v>
      </c>
      <c r="V677" s="25" t="s">
        <v>42</v>
      </c>
      <c r="W677" s="25">
        <v>0</v>
      </c>
      <c r="X677" s="25">
        <v>0</v>
      </c>
      <c r="Y677" s="25" t="s">
        <v>42</v>
      </c>
      <c r="Z677" s="25" t="s">
        <v>42</v>
      </c>
      <c r="AA677" s="25">
        <v>0.4</v>
      </c>
      <c r="AB677" s="25">
        <v>0.4</v>
      </c>
      <c r="AC677" s="25" t="s">
        <v>58</v>
      </c>
      <c r="AD677" s="59" t="s">
        <v>147</v>
      </c>
      <c r="AE677" s="59" t="s">
        <v>51</v>
      </c>
    </row>
    <row r="678" spans="1:31" ht="78.75" x14ac:dyDescent="0.25">
      <c r="A678" s="57" t="s">
        <v>739</v>
      </c>
      <c r="B678" s="24" t="s">
        <v>1943</v>
      </c>
      <c r="C678" s="58" t="s">
        <v>1944</v>
      </c>
      <c r="D678" s="59" t="s">
        <v>42</v>
      </c>
      <c r="E678" s="25" t="s">
        <v>42</v>
      </c>
      <c r="F678" s="25" t="s">
        <v>42</v>
      </c>
      <c r="G678" s="59" t="s">
        <v>42</v>
      </c>
      <c r="H678" s="25" t="s">
        <v>42</v>
      </c>
      <c r="I678" s="25" t="s">
        <v>42</v>
      </c>
      <c r="J678" s="25" t="s">
        <v>42</v>
      </c>
      <c r="K678" s="25" t="s">
        <v>42</v>
      </c>
      <c r="L678" s="59" t="s">
        <v>51</v>
      </c>
      <c r="M678" s="59" t="s">
        <v>51</v>
      </c>
      <c r="N678" s="59" t="s">
        <v>147</v>
      </c>
      <c r="O678" s="59" t="s">
        <v>147</v>
      </c>
      <c r="P678" s="59" t="s">
        <v>1945</v>
      </c>
      <c r="Q678" s="25" t="s">
        <v>42</v>
      </c>
      <c r="R678" s="25" t="s">
        <v>42</v>
      </c>
      <c r="S678" s="25" t="s">
        <v>42</v>
      </c>
      <c r="T678" s="25" t="s">
        <v>42</v>
      </c>
      <c r="U678" s="25" t="s">
        <v>42</v>
      </c>
      <c r="V678" s="25" t="s">
        <v>42</v>
      </c>
      <c r="W678" s="25">
        <v>0</v>
      </c>
      <c r="X678" s="25">
        <v>0</v>
      </c>
      <c r="Y678" s="25" t="s">
        <v>42</v>
      </c>
      <c r="Z678" s="25" t="s">
        <v>42</v>
      </c>
      <c r="AA678" s="25">
        <v>0.4</v>
      </c>
      <c r="AB678" s="25">
        <v>0.4</v>
      </c>
      <c r="AC678" s="25" t="s">
        <v>58</v>
      </c>
      <c r="AD678" s="59" t="s">
        <v>147</v>
      </c>
      <c r="AE678" s="59" t="s">
        <v>51</v>
      </c>
    </row>
    <row r="679" spans="1:31" ht="78.75" x14ac:dyDescent="0.25">
      <c r="A679" s="57" t="s">
        <v>739</v>
      </c>
      <c r="B679" s="24" t="s">
        <v>1946</v>
      </c>
      <c r="C679" s="58" t="s">
        <v>1947</v>
      </c>
      <c r="D679" s="59" t="s">
        <v>42</v>
      </c>
      <c r="E679" s="25" t="s">
        <v>42</v>
      </c>
      <c r="F679" s="25" t="s">
        <v>42</v>
      </c>
      <c r="G679" s="59" t="s">
        <v>42</v>
      </c>
      <c r="H679" s="25" t="s">
        <v>42</v>
      </c>
      <c r="I679" s="25" t="s">
        <v>42</v>
      </c>
      <c r="J679" s="25" t="s">
        <v>42</v>
      </c>
      <c r="K679" s="25" t="s">
        <v>42</v>
      </c>
      <c r="L679" s="59" t="s">
        <v>51</v>
      </c>
      <c r="M679" s="59" t="s">
        <v>51</v>
      </c>
      <c r="N679" s="59" t="s">
        <v>147</v>
      </c>
      <c r="O679" s="59" t="s">
        <v>147</v>
      </c>
      <c r="P679" s="59" t="s">
        <v>1948</v>
      </c>
      <c r="Q679" s="25" t="s">
        <v>42</v>
      </c>
      <c r="R679" s="25" t="s">
        <v>42</v>
      </c>
      <c r="S679" s="25" t="s">
        <v>42</v>
      </c>
      <c r="T679" s="25" t="s">
        <v>42</v>
      </c>
      <c r="U679" s="25" t="s">
        <v>42</v>
      </c>
      <c r="V679" s="25" t="s">
        <v>42</v>
      </c>
      <c r="W679" s="25">
        <v>0</v>
      </c>
      <c r="X679" s="25">
        <v>0</v>
      </c>
      <c r="Y679" s="25" t="s">
        <v>42</v>
      </c>
      <c r="Z679" s="25" t="s">
        <v>42</v>
      </c>
      <c r="AA679" s="25">
        <v>0.4</v>
      </c>
      <c r="AB679" s="25">
        <v>0.4</v>
      </c>
      <c r="AC679" s="25" t="s">
        <v>58</v>
      </c>
      <c r="AD679" s="59" t="s">
        <v>147</v>
      </c>
      <c r="AE679" s="59" t="s">
        <v>51</v>
      </c>
    </row>
    <row r="680" spans="1:31" ht="78.75" x14ac:dyDescent="0.25">
      <c r="A680" s="57" t="s">
        <v>739</v>
      </c>
      <c r="B680" s="24" t="s">
        <v>1949</v>
      </c>
      <c r="C680" s="58" t="s">
        <v>1950</v>
      </c>
      <c r="D680" s="59" t="s">
        <v>42</v>
      </c>
      <c r="E680" s="25" t="s">
        <v>42</v>
      </c>
      <c r="F680" s="25" t="s">
        <v>42</v>
      </c>
      <c r="G680" s="59" t="s">
        <v>42</v>
      </c>
      <c r="H680" s="25" t="s">
        <v>42</v>
      </c>
      <c r="I680" s="25" t="s">
        <v>42</v>
      </c>
      <c r="J680" s="25" t="s">
        <v>42</v>
      </c>
      <c r="K680" s="25" t="s">
        <v>42</v>
      </c>
      <c r="L680" s="59" t="s">
        <v>51</v>
      </c>
      <c r="M680" s="59" t="s">
        <v>51</v>
      </c>
      <c r="N680" s="59" t="s">
        <v>147</v>
      </c>
      <c r="O680" s="59" t="s">
        <v>147</v>
      </c>
      <c r="P680" s="59" t="s">
        <v>1951</v>
      </c>
      <c r="Q680" s="25" t="s">
        <v>42</v>
      </c>
      <c r="R680" s="25" t="s">
        <v>42</v>
      </c>
      <c r="S680" s="25" t="s">
        <v>42</v>
      </c>
      <c r="T680" s="25" t="s">
        <v>42</v>
      </c>
      <c r="U680" s="25" t="s">
        <v>42</v>
      </c>
      <c r="V680" s="25" t="s">
        <v>42</v>
      </c>
      <c r="W680" s="25">
        <v>0</v>
      </c>
      <c r="X680" s="25">
        <v>0</v>
      </c>
      <c r="Y680" s="25" t="s">
        <v>42</v>
      </c>
      <c r="Z680" s="25" t="s">
        <v>42</v>
      </c>
      <c r="AA680" s="25">
        <v>0.4</v>
      </c>
      <c r="AB680" s="25">
        <v>0.4</v>
      </c>
      <c r="AC680" s="25" t="s">
        <v>58</v>
      </c>
      <c r="AD680" s="59" t="s">
        <v>147</v>
      </c>
      <c r="AE680" s="59" t="s">
        <v>51</v>
      </c>
    </row>
    <row r="681" spans="1:31" ht="78.75" x14ac:dyDescent="0.25">
      <c r="A681" s="57" t="s">
        <v>739</v>
      </c>
      <c r="B681" s="24" t="s">
        <v>1952</v>
      </c>
      <c r="C681" s="58" t="s">
        <v>1953</v>
      </c>
      <c r="D681" s="59" t="s">
        <v>42</v>
      </c>
      <c r="E681" s="25" t="s">
        <v>42</v>
      </c>
      <c r="F681" s="25" t="s">
        <v>42</v>
      </c>
      <c r="G681" s="59" t="s">
        <v>42</v>
      </c>
      <c r="H681" s="25" t="s">
        <v>42</v>
      </c>
      <c r="I681" s="25" t="s">
        <v>42</v>
      </c>
      <c r="J681" s="25" t="s">
        <v>42</v>
      </c>
      <c r="K681" s="25" t="s">
        <v>42</v>
      </c>
      <c r="L681" s="59" t="s">
        <v>51</v>
      </c>
      <c r="M681" s="59" t="s">
        <v>51</v>
      </c>
      <c r="N681" s="59" t="s">
        <v>147</v>
      </c>
      <c r="O681" s="59" t="s">
        <v>147</v>
      </c>
      <c r="P681" s="59" t="s">
        <v>1954</v>
      </c>
      <c r="Q681" s="25" t="s">
        <v>42</v>
      </c>
      <c r="R681" s="25" t="s">
        <v>42</v>
      </c>
      <c r="S681" s="25" t="s">
        <v>42</v>
      </c>
      <c r="T681" s="25" t="s">
        <v>42</v>
      </c>
      <c r="U681" s="25" t="s">
        <v>42</v>
      </c>
      <c r="V681" s="25" t="s">
        <v>42</v>
      </c>
      <c r="W681" s="25">
        <v>0</v>
      </c>
      <c r="X681" s="25">
        <v>0</v>
      </c>
      <c r="Y681" s="25" t="s">
        <v>42</v>
      </c>
      <c r="Z681" s="25" t="s">
        <v>42</v>
      </c>
      <c r="AA681" s="25">
        <v>0.4</v>
      </c>
      <c r="AB681" s="25">
        <v>0.4</v>
      </c>
      <c r="AC681" s="25" t="s">
        <v>58</v>
      </c>
      <c r="AD681" s="59" t="s">
        <v>147</v>
      </c>
      <c r="AE681" s="59" t="s">
        <v>51</v>
      </c>
    </row>
    <row r="682" spans="1:31" ht="78.75" x14ac:dyDescent="0.25">
      <c r="A682" s="57" t="s">
        <v>739</v>
      </c>
      <c r="B682" s="24" t="s">
        <v>1955</v>
      </c>
      <c r="C682" s="58" t="s">
        <v>1956</v>
      </c>
      <c r="D682" s="59" t="s">
        <v>42</v>
      </c>
      <c r="E682" s="25" t="s">
        <v>42</v>
      </c>
      <c r="F682" s="25" t="s">
        <v>42</v>
      </c>
      <c r="G682" s="59" t="s">
        <v>42</v>
      </c>
      <c r="H682" s="25" t="s">
        <v>42</v>
      </c>
      <c r="I682" s="25" t="s">
        <v>42</v>
      </c>
      <c r="J682" s="25" t="s">
        <v>42</v>
      </c>
      <c r="K682" s="25" t="s">
        <v>42</v>
      </c>
      <c r="L682" s="59" t="s">
        <v>51</v>
      </c>
      <c r="M682" s="59" t="s">
        <v>51</v>
      </c>
      <c r="N682" s="59" t="s">
        <v>147</v>
      </c>
      <c r="O682" s="59" t="s">
        <v>147</v>
      </c>
      <c r="P682" s="59" t="s">
        <v>1957</v>
      </c>
      <c r="Q682" s="25" t="s">
        <v>42</v>
      </c>
      <c r="R682" s="25" t="s">
        <v>42</v>
      </c>
      <c r="S682" s="25" t="s">
        <v>42</v>
      </c>
      <c r="T682" s="25" t="s">
        <v>42</v>
      </c>
      <c r="U682" s="25" t="s">
        <v>42</v>
      </c>
      <c r="V682" s="25" t="s">
        <v>42</v>
      </c>
      <c r="W682" s="25">
        <v>0</v>
      </c>
      <c r="X682" s="25">
        <v>0</v>
      </c>
      <c r="Y682" s="25" t="s">
        <v>42</v>
      </c>
      <c r="Z682" s="25" t="s">
        <v>42</v>
      </c>
      <c r="AA682" s="25">
        <v>0.4</v>
      </c>
      <c r="AB682" s="25">
        <v>0.4</v>
      </c>
      <c r="AC682" s="25" t="s">
        <v>58</v>
      </c>
      <c r="AD682" s="59" t="s">
        <v>147</v>
      </c>
      <c r="AE682" s="59" t="s">
        <v>51</v>
      </c>
    </row>
    <row r="683" spans="1:31" ht="78.75" x14ac:dyDescent="0.25">
      <c r="A683" s="57" t="s">
        <v>739</v>
      </c>
      <c r="B683" s="24" t="s">
        <v>1958</v>
      </c>
      <c r="C683" s="58" t="s">
        <v>1959</v>
      </c>
      <c r="D683" s="59" t="s">
        <v>42</v>
      </c>
      <c r="E683" s="25" t="s">
        <v>42</v>
      </c>
      <c r="F683" s="25" t="s">
        <v>42</v>
      </c>
      <c r="G683" s="59" t="s">
        <v>42</v>
      </c>
      <c r="H683" s="25" t="s">
        <v>42</v>
      </c>
      <c r="I683" s="25" t="s">
        <v>42</v>
      </c>
      <c r="J683" s="25" t="s">
        <v>42</v>
      </c>
      <c r="K683" s="25" t="s">
        <v>42</v>
      </c>
      <c r="L683" s="59" t="s">
        <v>51</v>
      </c>
      <c r="M683" s="59" t="s">
        <v>51</v>
      </c>
      <c r="N683" s="59" t="s">
        <v>147</v>
      </c>
      <c r="O683" s="59" t="s">
        <v>147</v>
      </c>
      <c r="P683" s="59" t="s">
        <v>1960</v>
      </c>
      <c r="Q683" s="25" t="s">
        <v>42</v>
      </c>
      <c r="R683" s="25" t="s">
        <v>42</v>
      </c>
      <c r="S683" s="25" t="s">
        <v>42</v>
      </c>
      <c r="T683" s="25" t="s">
        <v>42</v>
      </c>
      <c r="U683" s="25" t="s">
        <v>42</v>
      </c>
      <c r="V683" s="25" t="s">
        <v>42</v>
      </c>
      <c r="W683" s="25">
        <v>0</v>
      </c>
      <c r="X683" s="25">
        <v>0</v>
      </c>
      <c r="Y683" s="25" t="s">
        <v>42</v>
      </c>
      <c r="Z683" s="25" t="s">
        <v>42</v>
      </c>
      <c r="AA683" s="25">
        <v>0.4</v>
      </c>
      <c r="AB683" s="25">
        <v>0.4</v>
      </c>
      <c r="AC683" s="25" t="s">
        <v>58</v>
      </c>
      <c r="AD683" s="59" t="s">
        <v>147</v>
      </c>
      <c r="AE683" s="59" t="s">
        <v>51</v>
      </c>
    </row>
    <row r="684" spans="1:31" ht="78.75" x14ac:dyDescent="0.25">
      <c r="A684" s="57" t="s">
        <v>739</v>
      </c>
      <c r="B684" s="24" t="s">
        <v>1961</v>
      </c>
      <c r="C684" s="58" t="s">
        <v>1962</v>
      </c>
      <c r="D684" s="59" t="s">
        <v>42</v>
      </c>
      <c r="E684" s="25" t="s">
        <v>42</v>
      </c>
      <c r="F684" s="25" t="s">
        <v>42</v>
      </c>
      <c r="G684" s="59" t="s">
        <v>42</v>
      </c>
      <c r="H684" s="25" t="s">
        <v>42</v>
      </c>
      <c r="I684" s="25" t="s">
        <v>42</v>
      </c>
      <c r="J684" s="25" t="s">
        <v>42</v>
      </c>
      <c r="K684" s="25" t="s">
        <v>42</v>
      </c>
      <c r="L684" s="59" t="s">
        <v>51</v>
      </c>
      <c r="M684" s="59" t="s">
        <v>51</v>
      </c>
      <c r="N684" s="59" t="s">
        <v>147</v>
      </c>
      <c r="O684" s="59" t="s">
        <v>147</v>
      </c>
      <c r="P684" s="59" t="s">
        <v>1149</v>
      </c>
      <c r="Q684" s="25" t="s">
        <v>42</v>
      </c>
      <c r="R684" s="25" t="s">
        <v>42</v>
      </c>
      <c r="S684" s="25" t="s">
        <v>42</v>
      </c>
      <c r="T684" s="25" t="s">
        <v>42</v>
      </c>
      <c r="U684" s="25" t="s">
        <v>42</v>
      </c>
      <c r="V684" s="25" t="s">
        <v>42</v>
      </c>
      <c r="W684" s="25">
        <v>0</v>
      </c>
      <c r="X684" s="25">
        <v>0</v>
      </c>
      <c r="Y684" s="25" t="s">
        <v>42</v>
      </c>
      <c r="Z684" s="25" t="s">
        <v>42</v>
      </c>
      <c r="AA684" s="25">
        <v>0.4</v>
      </c>
      <c r="AB684" s="25">
        <v>0.4</v>
      </c>
      <c r="AC684" s="25" t="s">
        <v>1388</v>
      </c>
      <c r="AD684" s="59" t="s">
        <v>147</v>
      </c>
      <c r="AE684" s="59" t="s">
        <v>51</v>
      </c>
    </row>
    <row r="685" spans="1:31" ht="78.75" x14ac:dyDescent="0.25">
      <c r="A685" s="57" t="s">
        <v>739</v>
      </c>
      <c r="B685" s="24" t="s">
        <v>1963</v>
      </c>
      <c r="C685" s="58" t="s">
        <v>1964</v>
      </c>
      <c r="D685" s="59" t="s">
        <v>42</v>
      </c>
      <c r="E685" s="25" t="s">
        <v>42</v>
      </c>
      <c r="F685" s="25" t="s">
        <v>42</v>
      </c>
      <c r="G685" s="59" t="s">
        <v>42</v>
      </c>
      <c r="H685" s="25" t="s">
        <v>42</v>
      </c>
      <c r="I685" s="25" t="s">
        <v>42</v>
      </c>
      <c r="J685" s="25" t="s">
        <v>42</v>
      </c>
      <c r="K685" s="25" t="s">
        <v>42</v>
      </c>
      <c r="L685" s="59" t="s">
        <v>51</v>
      </c>
      <c r="M685" s="59" t="s">
        <v>51</v>
      </c>
      <c r="N685" s="59" t="s">
        <v>147</v>
      </c>
      <c r="O685" s="59" t="s">
        <v>147</v>
      </c>
      <c r="P685" s="59" t="s">
        <v>1965</v>
      </c>
      <c r="Q685" s="25" t="s">
        <v>42</v>
      </c>
      <c r="R685" s="25" t="s">
        <v>42</v>
      </c>
      <c r="S685" s="25" t="s">
        <v>42</v>
      </c>
      <c r="T685" s="25" t="s">
        <v>42</v>
      </c>
      <c r="U685" s="25" t="s">
        <v>42</v>
      </c>
      <c r="V685" s="25" t="s">
        <v>42</v>
      </c>
      <c r="W685" s="25">
        <v>0</v>
      </c>
      <c r="X685" s="25">
        <v>0</v>
      </c>
      <c r="Y685" s="25" t="s">
        <v>42</v>
      </c>
      <c r="Z685" s="25" t="s">
        <v>42</v>
      </c>
      <c r="AA685" s="25">
        <v>0.4</v>
      </c>
      <c r="AB685" s="25">
        <v>0.4</v>
      </c>
      <c r="AC685" s="25" t="s">
        <v>58</v>
      </c>
      <c r="AD685" s="59" t="s">
        <v>147</v>
      </c>
      <c r="AE685" s="59" t="s">
        <v>51</v>
      </c>
    </row>
    <row r="686" spans="1:31" ht="78.75" x14ac:dyDescent="0.25">
      <c r="A686" s="57" t="s">
        <v>739</v>
      </c>
      <c r="B686" s="24" t="s">
        <v>1966</v>
      </c>
      <c r="C686" s="58" t="s">
        <v>1967</v>
      </c>
      <c r="D686" s="59" t="s">
        <v>42</v>
      </c>
      <c r="E686" s="25" t="s">
        <v>42</v>
      </c>
      <c r="F686" s="25" t="s">
        <v>42</v>
      </c>
      <c r="G686" s="59" t="s">
        <v>42</v>
      </c>
      <c r="H686" s="25" t="s">
        <v>42</v>
      </c>
      <c r="I686" s="25" t="s">
        <v>42</v>
      </c>
      <c r="J686" s="25" t="s">
        <v>42</v>
      </c>
      <c r="K686" s="25" t="s">
        <v>42</v>
      </c>
      <c r="L686" s="59" t="s">
        <v>51</v>
      </c>
      <c r="M686" s="59" t="s">
        <v>51</v>
      </c>
      <c r="N686" s="59" t="s">
        <v>147</v>
      </c>
      <c r="O686" s="59" t="s">
        <v>147</v>
      </c>
      <c r="P686" s="59" t="s">
        <v>1968</v>
      </c>
      <c r="Q686" s="25" t="s">
        <v>42</v>
      </c>
      <c r="R686" s="25" t="s">
        <v>42</v>
      </c>
      <c r="S686" s="25" t="s">
        <v>42</v>
      </c>
      <c r="T686" s="25" t="s">
        <v>42</v>
      </c>
      <c r="U686" s="25" t="s">
        <v>42</v>
      </c>
      <c r="V686" s="25" t="s">
        <v>42</v>
      </c>
      <c r="W686" s="25">
        <v>0</v>
      </c>
      <c r="X686" s="25">
        <v>0</v>
      </c>
      <c r="Y686" s="25" t="s">
        <v>42</v>
      </c>
      <c r="Z686" s="25" t="s">
        <v>42</v>
      </c>
      <c r="AA686" s="25">
        <v>0.4</v>
      </c>
      <c r="AB686" s="25">
        <v>0.4</v>
      </c>
      <c r="AC686" s="25" t="s">
        <v>1388</v>
      </c>
      <c r="AD686" s="59" t="s">
        <v>147</v>
      </c>
      <c r="AE686" s="59" t="s">
        <v>51</v>
      </c>
    </row>
    <row r="687" spans="1:31" ht="78.75" x14ac:dyDescent="0.25">
      <c r="A687" s="57" t="s">
        <v>739</v>
      </c>
      <c r="B687" s="24" t="s">
        <v>1969</v>
      </c>
      <c r="C687" s="58" t="s">
        <v>1970</v>
      </c>
      <c r="D687" s="59" t="s">
        <v>42</v>
      </c>
      <c r="E687" s="25" t="s">
        <v>42</v>
      </c>
      <c r="F687" s="25" t="s">
        <v>42</v>
      </c>
      <c r="G687" s="59" t="s">
        <v>42</v>
      </c>
      <c r="H687" s="25" t="s">
        <v>42</v>
      </c>
      <c r="I687" s="25" t="s">
        <v>42</v>
      </c>
      <c r="J687" s="25" t="s">
        <v>42</v>
      </c>
      <c r="K687" s="25" t="s">
        <v>42</v>
      </c>
      <c r="L687" s="59" t="s">
        <v>51</v>
      </c>
      <c r="M687" s="59" t="s">
        <v>51</v>
      </c>
      <c r="N687" s="59" t="s">
        <v>147</v>
      </c>
      <c r="O687" s="59" t="s">
        <v>147</v>
      </c>
      <c r="P687" s="59" t="s">
        <v>1971</v>
      </c>
      <c r="Q687" s="25" t="s">
        <v>42</v>
      </c>
      <c r="R687" s="25" t="s">
        <v>42</v>
      </c>
      <c r="S687" s="25" t="s">
        <v>42</v>
      </c>
      <c r="T687" s="25" t="s">
        <v>42</v>
      </c>
      <c r="U687" s="25" t="s">
        <v>42</v>
      </c>
      <c r="V687" s="25" t="s">
        <v>42</v>
      </c>
      <c r="W687" s="25">
        <v>0</v>
      </c>
      <c r="X687" s="25">
        <v>0</v>
      </c>
      <c r="Y687" s="25" t="s">
        <v>42</v>
      </c>
      <c r="Z687" s="25" t="s">
        <v>42</v>
      </c>
      <c r="AA687" s="25">
        <v>0.4</v>
      </c>
      <c r="AB687" s="25">
        <v>0.4</v>
      </c>
      <c r="AC687" s="25" t="s">
        <v>58</v>
      </c>
      <c r="AD687" s="59" t="s">
        <v>147</v>
      </c>
      <c r="AE687" s="59" t="s">
        <v>51</v>
      </c>
    </row>
    <row r="688" spans="1:31" ht="78.75" x14ac:dyDescent="0.25">
      <c r="A688" s="57" t="s">
        <v>739</v>
      </c>
      <c r="B688" s="24" t="s">
        <v>1972</v>
      </c>
      <c r="C688" s="58" t="s">
        <v>1973</v>
      </c>
      <c r="D688" s="59" t="s">
        <v>42</v>
      </c>
      <c r="E688" s="25" t="s">
        <v>42</v>
      </c>
      <c r="F688" s="25" t="s">
        <v>42</v>
      </c>
      <c r="G688" s="59" t="s">
        <v>42</v>
      </c>
      <c r="H688" s="25" t="s">
        <v>42</v>
      </c>
      <c r="I688" s="25" t="s">
        <v>42</v>
      </c>
      <c r="J688" s="25" t="s">
        <v>42</v>
      </c>
      <c r="K688" s="25" t="s">
        <v>42</v>
      </c>
      <c r="L688" s="59" t="s">
        <v>51</v>
      </c>
      <c r="M688" s="59" t="s">
        <v>51</v>
      </c>
      <c r="N688" s="59" t="s">
        <v>147</v>
      </c>
      <c r="O688" s="59" t="s">
        <v>147</v>
      </c>
      <c r="P688" s="59" t="s">
        <v>1974</v>
      </c>
      <c r="Q688" s="25" t="s">
        <v>42</v>
      </c>
      <c r="R688" s="25" t="s">
        <v>42</v>
      </c>
      <c r="S688" s="25" t="s">
        <v>42</v>
      </c>
      <c r="T688" s="25" t="s">
        <v>42</v>
      </c>
      <c r="U688" s="25" t="s">
        <v>42</v>
      </c>
      <c r="V688" s="25" t="s">
        <v>42</v>
      </c>
      <c r="W688" s="25">
        <v>0</v>
      </c>
      <c r="X688" s="25">
        <v>0</v>
      </c>
      <c r="Y688" s="25" t="s">
        <v>42</v>
      </c>
      <c r="Z688" s="25" t="s">
        <v>42</v>
      </c>
      <c r="AA688" s="25">
        <v>0.4</v>
      </c>
      <c r="AB688" s="25">
        <v>0.4</v>
      </c>
      <c r="AC688" s="25" t="s">
        <v>58</v>
      </c>
      <c r="AD688" s="59" t="s">
        <v>147</v>
      </c>
      <c r="AE688" s="59" t="s">
        <v>51</v>
      </c>
    </row>
    <row r="689" spans="1:31" ht="78.75" x14ac:dyDescent="0.25">
      <c r="A689" s="57" t="s">
        <v>739</v>
      </c>
      <c r="B689" s="24" t="s">
        <v>1975</v>
      </c>
      <c r="C689" s="58" t="s">
        <v>1976</v>
      </c>
      <c r="D689" s="59" t="s">
        <v>42</v>
      </c>
      <c r="E689" s="25" t="s">
        <v>42</v>
      </c>
      <c r="F689" s="25" t="s">
        <v>42</v>
      </c>
      <c r="G689" s="59" t="s">
        <v>42</v>
      </c>
      <c r="H689" s="25" t="s">
        <v>42</v>
      </c>
      <c r="I689" s="25" t="s">
        <v>42</v>
      </c>
      <c r="J689" s="25" t="s">
        <v>42</v>
      </c>
      <c r="K689" s="25" t="s">
        <v>42</v>
      </c>
      <c r="L689" s="59" t="s">
        <v>51</v>
      </c>
      <c r="M689" s="59" t="s">
        <v>51</v>
      </c>
      <c r="N689" s="59" t="s">
        <v>147</v>
      </c>
      <c r="O689" s="59" t="s">
        <v>147</v>
      </c>
      <c r="P689" s="59" t="s">
        <v>1977</v>
      </c>
      <c r="Q689" s="25" t="s">
        <v>42</v>
      </c>
      <c r="R689" s="25" t="s">
        <v>42</v>
      </c>
      <c r="S689" s="25" t="s">
        <v>42</v>
      </c>
      <c r="T689" s="25" t="s">
        <v>42</v>
      </c>
      <c r="U689" s="25" t="s">
        <v>42</v>
      </c>
      <c r="V689" s="25" t="s">
        <v>42</v>
      </c>
      <c r="W689" s="25">
        <v>0</v>
      </c>
      <c r="X689" s="25">
        <v>0</v>
      </c>
      <c r="Y689" s="25" t="s">
        <v>42</v>
      </c>
      <c r="Z689" s="25" t="s">
        <v>42</v>
      </c>
      <c r="AA689" s="25">
        <v>0.4</v>
      </c>
      <c r="AB689" s="25">
        <v>0.4</v>
      </c>
      <c r="AC689" s="25" t="s">
        <v>58</v>
      </c>
      <c r="AD689" s="59" t="s">
        <v>147</v>
      </c>
      <c r="AE689" s="59" t="s">
        <v>51</v>
      </c>
    </row>
    <row r="690" spans="1:31" ht="78.75" x14ac:dyDescent="0.25">
      <c r="A690" s="57" t="s">
        <v>739</v>
      </c>
      <c r="B690" s="24" t="s">
        <v>1978</v>
      </c>
      <c r="C690" s="58" t="s">
        <v>1979</v>
      </c>
      <c r="D690" s="59" t="s">
        <v>42</v>
      </c>
      <c r="E690" s="25" t="s">
        <v>42</v>
      </c>
      <c r="F690" s="25" t="s">
        <v>42</v>
      </c>
      <c r="G690" s="59" t="s">
        <v>42</v>
      </c>
      <c r="H690" s="25" t="s">
        <v>42</v>
      </c>
      <c r="I690" s="25" t="s">
        <v>42</v>
      </c>
      <c r="J690" s="25" t="s">
        <v>42</v>
      </c>
      <c r="K690" s="25" t="s">
        <v>42</v>
      </c>
      <c r="L690" s="59" t="s">
        <v>51</v>
      </c>
      <c r="M690" s="59" t="s">
        <v>51</v>
      </c>
      <c r="N690" s="59" t="s">
        <v>147</v>
      </c>
      <c r="O690" s="59" t="s">
        <v>147</v>
      </c>
      <c r="P690" s="59" t="s">
        <v>1974</v>
      </c>
      <c r="Q690" s="25" t="s">
        <v>42</v>
      </c>
      <c r="R690" s="25" t="s">
        <v>42</v>
      </c>
      <c r="S690" s="25" t="s">
        <v>42</v>
      </c>
      <c r="T690" s="25" t="s">
        <v>42</v>
      </c>
      <c r="U690" s="25" t="s">
        <v>42</v>
      </c>
      <c r="V690" s="25" t="s">
        <v>42</v>
      </c>
      <c r="W690" s="25">
        <v>0</v>
      </c>
      <c r="X690" s="25">
        <v>0</v>
      </c>
      <c r="Y690" s="25" t="s">
        <v>42</v>
      </c>
      <c r="Z690" s="25" t="s">
        <v>42</v>
      </c>
      <c r="AA690" s="25">
        <v>0.4</v>
      </c>
      <c r="AB690" s="25">
        <v>0.4</v>
      </c>
      <c r="AC690" s="25" t="s">
        <v>58</v>
      </c>
      <c r="AD690" s="59" t="s">
        <v>147</v>
      </c>
      <c r="AE690" s="59" t="s">
        <v>51</v>
      </c>
    </row>
    <row r="691" spans="1:31" ht="78.75" x14ac:dyDescent="0.25">
      <c r="A691" s="57" t="s">
        <v>739</v>
      </c>
      <c r="B691" s="24" t="s">
        <v>1980</v>
      </c>
      <c r="C691" s="58" t="s">
        <v>1981</v>
      </c>
      <c r="D691" s="59" t="s">
        <v>42</v>
      </c>
      <c r="E691" s="25" t="s">
        <v>42</v>
      </c>
      <c r="F691" s="25" t="s">
        <v>42</v>
      </c>
      <c r="G691" s="59" t="s">
        <v>42</v>
      </c>
      <c r="H691" s="25" t="s">
        <v>42</v>
      </c>
      <c r="I691" s="25" t="s">
        <v>42</v>
      </c>
      <c r="J691" s="25" t="s">
        <v>42</v>
      </c>
      <c r="K691" s="25" t="s">
        <v>42</v>
      </c>
      <c r="L691" s="59" t="s">
        <v>51</v>
      </c>
      <c r="M691" s="59" t="s">
        <v>51</v>
      </c>
      <c r="N691" s="59" t="s">
        <v>147</v>
      </c>
      <c r="O691" s="59" t="s">
        <v>147</v>
      </c>
      <c r="P691" s="59" t="s">
        <v>1982</v>
      </c>
      <c r="Q691" s="25" t="s">
        <v>42</v>
      </c>
      <c r="R691" s="25" t="s">
        <v>42</v>
      </c>
      <c r="S691" s="25" t="s">
        <v>42</v>
      </c>
      <c r="T691" s="25" t="s">
        <v>42</v>
      </c>
      <c r="U691" s="25" t="s">
        <v>42</v>
      </c>
      <c r="V691" s="25" t="s">
        <v>42</v>
      </c>
      <c r="W691" s="25">
        <v>0</v>
      </c>
      <c r="X691" s="25">
        <v>0</v>
      </c>
      <c r="Y691" s="25" t="s">
        <v>42</v>
      </c>
      <c r="Z691" s="25" t="s">
        <v>42</v>
      </c>
      <c r="AA691" s="25">
        <v>0.4</v>
      </c>
      <c r="AB691" s="25">
        <v>0.4</v>
      </c>
      <c r="AC691" s="25" t="s">
        <v>58</v>
      </c>
      <c r="AD691" s="59" t="s">
        <v>147</v>
      </c>
      <c r="AE691" s="59" t="s">
        <v>51</v>
      </c>
    </row>
    <row r="692" spans="1:31" ht="78.75" x14ac:dyDescent="0.25">
      <c r="A692" s="57" t="s">
        <v>739</v>
      </c>
      <c r="B692" s="24" t="s">
        <v>1983</v>
      </c>
      <c r="C692" s="58" t="s">
        <v>1984</v>
      </c>
      <c r="D692" s="59" t="s">
        <v>42</v>
      </c>
      <c r="E692" s="25" t="s">
        <v>42</v>
      </c>
      <c r="F692" s="25" t="s">
        <v>42</v>
      </c>
      <c r="G692" s="59" t="s">
        <v>42</v>
      </c>
      <c r="H692" s="25" t="s">
        <v>42</v>
      </c>
      <c r="I692" s="25" t="s">
        <v>42</v>
      </c>
      <c r="J692" s="25" t="s">
        <v>42</v>
      </c>
      <c r="K692" s="25" t="s">
        <v>42</v>
      </c>
      <c r="L692" s="59" t="s">
        <v>51</v>
      </c>
      <c r="M692" s="59" t="s">
        <v>51</v>
      </c>
      <c r="N692" s="59" t="s">
        <v>147</v>
      </c>
      <c r="O692" s="59" t="s">
        <v>147</v>
      </c>
      <c r="P692" s="59" t="s">
        <v>1985</v>
      </c>
      <c r="Q692" s="25" t="s">
        <v>42</v>
      </c>
      <c r="R692" s="25" t="s">
        <v>42</v>
      </c>
      <c r="S692" s="25" t="s">
        <v>42</v>
      </c>
      <c r="T692" s="25" t="s">
        <v>42</v>
      </c>
      <c r="U692" s="25" t="s">
        <v>42</v>
      </c>
      <c r="V692" s="25" t="s">
        <v>42</v>
      </c>
      <c r="W692" s="25">
        <v>0</v>
      </c>
      <c r="X692" s="25">
        <v>0</v>
      </c>
      <c r="Y692" s="25" t="s">
        <v>42</v>
      </c>
      <c r="Z692" s="25" t="s">
        <v>42</v>
      </c>
      <c r="AA692" s="25">
        <v>0.4</v>
      </c>
      <c r="AB692" s="25">
        <v>0.4</v>
      </c>
      <c r="AC692" s="25" t="s">
        <v>58</v>
      </c>
      <c r="AD692" s="59" t="s">
        <v>147</v>
      </c>
      <c r="AE692" s="59" t="s">
        <v>51</v>
      </c>
    </row>
    <row r="693" spans="1:31" ht="78.75" x14ac:dyDescent="0.25">
      <c r="A693" s="57" t="s">
        <v>739</v>
      </c>
      <c r="B693" s="24" t="s">
        <v>1986</v>
      </c>
      <c r="C693" s="58" t="s">
        <v>1987</v>
      </c>
      <c r="D693" s="59" t="s">
        <v>42</v>
      </c>
      <c r="E693" s="25" t="s">
        <v>42</v>
      </c>
      <c r="F693" s="25" t="s">
        <v>42</v>
      </c>
      <c r="G693" s="59" t="s">
        <v>42</v>
      </c>
      <c r="H693" s="25" t="s">
        <v>42</v>
      </c>
      <c r="I693" s="25" t="s">
        <v>42</v>
      </c>
      <c r="J693" s="25" t="s">
        <v>42</v>
      </c>
      <c r="K693" s="25" t="s">
        <v>42</v>
      </c>
      <c r="L693" s="59" t="s">
        <v>51</v>
      </c>
      <c r="M693" s="59" t="s">
        <v>51</v>
      </c>
      <c r="N693" s="59" t="s">
        <v>147</v>
      </c>
      <c r="O693" s="59" t="s">
        <v>147</v>
      </c>
      <c r="P693" s="59" t="s">
        <v>1988</v>
      </c>
      <c r="Q693" s="25" t="s">
        <v>42</v>
      </c>
      <c r="R693" s="25" t="s">
        <v>42</v>
      </c>
      <c r="S693" s="25" t="s">
        <v>42</v>
      </c>
      <c r="T693" s="25" t="s">
        <v>42</v>
      </c>
      <c r="U693" s="25" t="s">
        <v>42</v>
      </c>
      <c r="V693" s="25" t="s">
        <v>42</v>
      </c>
      <c r="W693" s="25">
        <v>0</v>
      </c>
      <c r="X693" s="25">
        <v>0</v>
      </c>
      <c r="Y693" s="25" t="s">
        <v>42</v>
      </c>
      <c r="Z693" s="25" t="s">
        <v>42</v>
      </c>
      <c r="AA693" s="25">
        <v>0.4</v>
      </c>
      <c r="AB693" s="25">
        <v>0.4</v>
      </c>
      <c r="AC693" s="25" t="s">
        <v>58</v>
      </c>
      <c r="AD693" s="59" t="s">
        <v>147</v>
      </c>
      <c r="AE693" s="59" t="s">
        <v>51</v>
      </c>
    </row>
    <row r="694" spans="1:31" ht="78.75" x14ac:dyDescent="0.25">
      <c r="A694" s="57" t="s">
        <v>739</v>
      </c>
      <c r="B694" s="24" t="s">
        <v>1989</v>
      </c>
      <c r="C694" s="58" t="s">
        <v>1990</v>
      </c>
      <c r="D694" s="59" t="s">
        <v>42</v>
      </c>
      <c r="E694" s="25" t="s">
        <v>42</v>
      </c>
      <c r="F694" s="25" t="s">
        <v>42</v>
      </c>
      <c r="G694" s="59" t="s">
        <v>42</v>
      </c>
      <c r="H694" s="25" t="s">
        <v>42</v>
      </c>
      <c r="I694" s="25" t="s">
        <v>42</v>
      </c>
      <c r="J694" s="25" t="s">
        <v>42</v>
      </c>
      <c r="K694" s="25" t="s">
        <v>42</v>
      </c>
      <c r="L694" s="59" t="s">
        <v>51</v>
      </c>
      <c r="M694" s="59" t="s">
        <v>51</v>
      </c>
      <c r="N694" s="59" t="s">
        <v>147</v>
      </c>
      <c r="O694" s="59" t="s">
        <v>147</v>
      </c>
      <c r="P694" s="59" t="s">
        <v>1991</v>
      </c>
      <c r="Q694" s="25" t="s">
        <v>42</v>
      </c>
      <c r="R694" s="25" t="s">
        <v>42</v>
      </c>
      <c r="S694" s="25" t="s">
        <v>42</v>
      </c>
      <c r="T694" s="25" t="s">
        <v>42</v>
      </c>
      <c r="U694" s="25" t="s">
        <v>42</v>
      </c>
      <c r="V694" s="25" t="s">
        <v>42</v>
      </c>
      <c r="W694" s="25">
        <v>0</v>
      </c>
      <c r="X694" s="25">
        <v>0</v>
      </c>
      <c r="Y694" s="25" t="s">
        <v>42</v>
      </c>
      <c r="Z694" s="25" t="s">
        <v>42</v>
      </c>
      <c r="AA694" s="25">
        <v>0.4</v>
      </c>
      <c r="AB694" s="25">
        <v>0.4</v>
      </c>
      <c r="AC694" s="25" t="s">
        <v>58</v>
      </c>
      <c r="AD694" s="59" t="s">
        <v>147</v>
      </c>
      <c r="AE694" s="59" t="s">
        <v>51</v>
      </c>
    </row>
    <row r="695" spans="1:31" ht="78.75" x14ac:dyDescent="0.25">
      <c r="A695" s="57" t="s">
        <v>739</v>
      </c>
      <c r="B695" s="24" t="s">
        <v>1992</v>
      </c>
      <c r="C695" s="58" t="s">
        <v>1993</v>
      </c>
      <c r="D695" s="59" t="s">
        <v>42</v>
      </c>
      <c r="E695" s="25" t="s">
        <v>42</v>
      </c>
      <c r="F695" s="25" t="s">
        <v>42</v>
      </c>
      <c r="G695" s="59" t="s">
        <v>42</v>
      </c>
      <c r="H695" s="25" t="s">
        <v>42</v>
      </c>
      <c r="I695" s="25" t="s">
        <v>42</v>
      </c>
      <c r="J695" s="25" t="s">
        <v>42</v>
      </c>
      <c r="K695" s="25" t="s">
        <v>42</v>
      </c>
      <c r="L695" s="59" t="s">
        <v>51</v>
      </c>
      <c r="M695" s="59" t="s">
        <v>51</v>
      </c>
      <c r="N695" s="59" t="s">
        <v>147</v>
      </c>
      <c r="O695" s="59" t="s">
        <v>147</v>
      </c>
      <c r="P695" s="59" t="s">
        <v>1994</v>
      </c>
      <c r="Q695" s="25" t="s">
        <v>42</v>
      </c>
      <c r="R695" s="25" t="s">
        <v>42</v>
      </c>
      <c r="S695" s="25" t="s">
        <v>42</v>
      </c>
      <c r="T695" s="25" t="s">
        <v>42</v>
      </c>
      <c r="U695" s="25" t="s">
        <v>42</v>
      </c>
      <c r="V695" s="25" t="s">
        <v>42</v>
      </c>
      <c r="W695" s="25">
        <v>0</v>
      </c>
      <c r="X695" s="25">
        <v>0</v>
      </c>
      <c r="Y695" s="25" t="s">
        <v>42</v>
      </c>
      <c r="Z695" s="25" t="s">
        <v>42</v>
      </c>
      <c r="AA695" s="25">
        <v>0.4</v>
      </c>
      <c r="AB695" s="25">
        <v>0.4</v>
      </c>
      <c r="AC695" s="25" t="s">
        <v>58</v>
      </c>
      <c r="AD695" s="59" t="s">
        <v>147</v>
      </c>
      <c r="AE695" s="59" t="s">
        <v>51</v>
      </c>
    </row>
    <row r="696" spans="1:31" ht="78.75" x14ac:dyDescent="0.25">
      <c r="A696" s="57" t="s">
        <v>739</v>
      </c>
      <c r="B696" s="24" t="s">
        <v>1995</v>
      </c>
      <c r="C696" s="58" t="s">
        <v>1996</v>
      </c>
      <c r="D696" s="59" t="s">
        <v>42</v>
      </c>
      <c r="E696" s="25" t="s">
        <v>42</v>
      </c>
      <c r="F696" s="25" t="s">
        <v>42</v>
      </c>
      <c r="G696" s="59" t="s">
        <v>42</v>
      </c>
      <c r="H696" s="25" t="s">
        <v>42</v>
      </c>
      <c r="I696" s="25" t="s">
        <v>42</v>
      </c>
      <c r="J696" s="25" t="s">
        <v>42</v>
      </c>
      <c r="K696" s="25" t="s">
        <v>42</v>
      </c>
      <c r="L696" s="59" t="s">
        <v>51</v>
      </c>
      <c r="M696" s="59" t="s">
        <v>51</v>
      </c>
      <c r="N696" s="59" t="s">
        <v>147</v>
      </c>
      <c r="O696" s="59" t="s">
        <v>147</v>
      </c>
      <c r="P696" s="59" t="s">
        <v>1210</v>
      </c>
      <c r="Q696" s="25" t="s">
        <v>42</v>
      </c>
      <c r="R696" s="25" t="s">
        <v>42</v>
      </c>
      <c r="S696" s="25" t="s">
        <v>42</v>
      </c>
      <c r="T696" s="25" t="s">
        <v>42</v>
      </c>
      <c r="U696" s="25" t="s">
        <v>42</v>
      </c>
      <c r="V696" s="25" t="s">
        <v>42</v>
      </c>
      <c r="W696" s="25">
        <v>0</v>
      </c>
      <c r="X696" s="25">
        <v>0</v>
      </c>
      <c r="Y696" s="25" t="s">
        <v>42</v>
      </c>
      <c r="Z696" s="25" t="s">
        <v>42</v>
      </c>
      <c r="AA696" s="25">
        <v>0.4</v>
      </c>
      <c r="AB696" s="25">
        <v>0.4</v>
      </c>
      <c r="AC696" s="25" t="s">
        <v>1388</v>
      </c>
      <c r="AD696" s="59" t="s">
        <v>147</v>
      </c>
      <c r="AE696" s="59" t="s">
        <v>51</v>
      </c>
    </row>
    <row r="697" spans="1:31" ht="78.75" x14ac:dyDescent="0.25">
      <c r="A697" s="57" t="s">
        <v>739</v>
      </c>
      <c r="B697" s="24" t="s">
        <v>1997</v>
      </c>
      <c r="C697" s="58" t="s">
        <v>1998</v>
      </c>
      <c r="D697" s="59" t="s">
        <v>42</v>
      </c>
      <c r="E697" s="25" t="s">
        <v>42</v>
      </c>
      <c r="F697" s="25" t="s">
        <v>42</v>
      </c>
      <c r="G697" s="59" t="s">
        <v>42</v>
      </c>
      <c r="H697" s="25" t="s">
        <v>42</v>
      </c>
      <c r="I697" s="25" t="s">
        <v>42</v>
      </c>
      <c r="J697" s="25" t="s">
        <v>42</v>
      </c>
      <c r="K697" s="25" t="s">
        <v>42</v>
      </c>
      <c r="L697" s="59" t="s">
        <v>51</v>
      </c>
      <c r="M697" s="59" t="s">
        <v>51</v>
      </c>
      <c r="N697" s="59" t="s">
        <v>147</v>
      </c>
      <c r="O697" s="59" t="s">
        <v>147</v>
      </c>
      <c r="P697" s="59" t="s">
        <v>1999</v>
      </c>
      <c r="Q697" s="25" t="s">
        <v>42</v>
      </c>
      <c r="R697" s="25" t="s">
        <v>42</v>
      </c>
      <c r="S697" s="25" t="s">
        <v>42</v>
      </c>
      <c r="T697" s="25" t="s">
        <v>42</v>
      </c>
      <c r="U697" s="25" t="s">
        <v>42</v>
      </c>
      <c r="V697" s="25" t="s">
        <v>42</v>
      </c>
      <c r="W697" s="25">
        <v>0</v>
      </c>
      <c r="X697" s="25">
        <v>0</v>
      </c>
      <c r="Y697" s="25" t="s">
        <v>42</v>
      </c>
      <c r="Z697" s="25" t="s">
        <v>42</v>
      </c>
      <c r="AA697" s="25">
        <v>0.4</v>
      </c>
      <c r="AB697" s="25">
        <v>0.4</v>
      </c>
      <c r="AC697" s="25" t="s">
        <v>1388</v>
      </c>
      <c r="AD697" s="59" t="s">
        <v>147</v>
      </c>
      <c r="AE697" s="59" t="s">
        <v>51</v>
      </c>
    </row>
    <row r="698" spans="1:31" ht="78.75" x14ac:dyDescent="0.25">
      <c r="A698" s="57" t="s">
        <v>739</v>
      </c>
      <c r="B698" s="24" t="s">
        <v>2000</v>
      </c>
      <c r="C698" s="58" t="s">
        <v>2001</v>
      </c>
      <c r="D698" s="59" t="s">
        <v>42</v>
      </c>
      <c r="E698" s="25" t="s">
        <v>42</v>
      </c>
      <c r="F698" s="25" t="s">
        <v>42</v>
      </c>
      <c r="G698" s="59" t="s">
        <v>42</v>
      </c>
      <c r="H698" s="25" t="s">
        <v>42</v>
      </c>
      <c r="I698" s="25" t="s">
        <v>42</v>
      </c>
      <c r="J698" s="25" t="s">
        <v>42</v>
      </c>
      <c r="K698" s="25" t="s">
        <v>42</v>
      </c>
      <c r="L698" s="59" t="s">
        <v>51</v>
      </c>
      <c r="M698" s="59" t="s">
        <v>51</v>
      </c>
      <c r="N698" s="59" t="s">
        <v>147</v>
      </c>
      <c r="O698" s="59" t="s">
        <v>147</v>
      </c>
      <c r="P698" s="59" t="s">
        <v>2002</v>
      </c>
      <c r="Q698" s="25" t="s">
        <v>42</v>
      </c>
      <c r="R698" s="25" t="s">
        <v>42</v>
      </c>
      <c r="S698" s="25" t="s">
        <v>42</v>
      </c>
      <c r="T698" s="25" t="s">
        <v>42</v>
      </c>
      <c r="U698" s="25" t="s">
        <v>42</v>
      </c>
      <c r="V698" s="25" t="s">
        <v>42</v>
      </c>
      <c r="W698" s="25">
        <v>0</v>
      </c>
      <c r="X698" s="25">
        <v>0</v>
      </c>
      <c r="Y698" s="25" t="s">
        <v>42</v>
      </c>
      <c r="Z698" s="25" t="s">
        <v>42</v>
      </c>
      <c r="AA698" s="25">
        <v>0.4</v>
      </c>
      <c r="AB698" s="25">
        <v>0.4</v>
      </c>
      <c r="AC698" s="25" t="s">
        <v>58</v>
      </c>
      <c r="AD698" s="59" t="s">
        <v>147</v>
      </c>
      <c r="AE698" s="59" t="s">
        <v>51</v>
      </c>
    </row>
    <row r="699" spans="1:31" ht="78.75" x14ac:dyDescent="0.25">
      <c r="A699" s="57" t="s">
        <v>739</v>
      </c>
      <c r="B699" s="24" t="s">
        <v>2003</v>
      </c>
      <c r="C699" s="58" t="s">
        <v>2004</v>
      </c>
      <c r="D699" s="59" t="s">
        <v>42</v>
      </c>
      <c r="E699" s="25" t="s">
        <v>42</v>
      </c>
      <c r="F699" s="25" t="s">
        <v>42</v>
      </c>
      <c r="G699" s="59" t="s">
        <v>42</v>
      </c>
      <c r="H699" s="25" t="s">
        <v>42</v>
      </c>
      <c r="I699" s="25" t="s">
        <v>42</v>
      </c>
      <c r="J699" s="25" t="s">
        <v>42</v>
      </c>
      <c r="K699" s="25" t="s">
        <v>42</v>
      </c>
      <c r="L699" s="59" t="s">
        <v>51</v>
      </c>
      <c r="M699" s="59" t="s">
        <v>51</v>
      </c>
      <c r="N699" s="59" t="s">
        <v>147</v>
      </c>
      <c r="O699" s="59" t="s">
        <v>147</v>
      </c>
      <c r="P699" s="59" t="s">
        <v>2005</v>
      </c>
      <c r="Q699" s="25" t="s">
        <v>42</v>
      </c>
      <c r="R699" s="25" t="s">
        <v>42</v>
      </c>
      <c r="S699" s="25" t="s">
        <v>42</v>
      </c>
      <c r="T699" s="25" t="s">
        <v>42</v>
      </c>
      <c r="U699" s="25" t="s">
        <v>42</v>
      </c>
      <c r="V699" s="25" t="s">
        <v>42</v>
      </c>
      <c r="W699" s="25">
        <v>0</v>
      </c>
      <c r="X699" s="25">
        <v>0</v>
      </c>
      <c r="Y699" s="25" t="s">
        <v>42</v>
      </c>
      <c r="Z699" s="25" t="s">
        <v>42</v>
      </c>
      <c r="AA699" s="25">
        <v>0.4</v>
      </c>
      <c r="AB699" s="25">
        <v>0.4</v>
      </c>
      <c r="AC699" s="25" t="s">
        <v>58</v>
      </c>
      <c r="AD699" s="59" t="s">
        <v>147</v>
      </c>
      <c r="AE699" s="59" t="s">
        <v>51</v>
      </c>
    </row>
    <row r="700" spans="1:31" ht="78.75" x14ac:dyDescent="0.25">
      <c r="A700" s="57" t="s">
        <v>739</v>
      </c>
      <c r="B700" s="24" t="s">
        <v>2006</v>
      </c>
      <c r="C700" s="58" t="s">
        <v>2007</v>
      </c>
      <c r="D700" s="59" t="s">
        <v>42</v>
      </c>
      <c r="E700" s="25" t="s">
        <v>42</v>
      </c>
      <c r="F700" s="25" t="s">
        <v>42</v>
      </c>
      <c r="G700" s="59" t="s">
        <v>42</v>
      </c>
      <c r="H700" s="25" t="s">
        <v>42</v>
      </c>
      <c r="I700" s="25" t="s">
        <v>42</v>
      </c>
      <c r="J700" s="25" t="s">
        <v>42</v>
      </c>
      <c r="K700" s="25" t="s">
        <v>42</v>
      </c>
      <c r="L700" s="59" t="s">
        <v>51</v>
      </c>
      <c r="M700" s="59" t="s">
        <v>51</v>
      </c>
      <c r="N700" s="59" t="s">
        <v>147</v>
      </c>
      <c r="O700" s="59" t="s">
        <v>147</v>
      </c>
      <c r="P700" s="59" t="s">
        <v>2008</v>
      </c>
      <c r="Q700" s="25" t="s">
        <v>42</v>
      </c>
      <c r="R700" s="25" t="s">
        <v>42</v>
      </c>
      <c r="S700" s="25" t="s">
        <v>42</v>
      </c>
      <c r="T700" s="25" t="s">
        <v>42</v>
      </c>
      <c r="U700" s="25" t="s">
        <v>42</v>
      </c>
      <c r="V700" s="25" t="s">
        <v>42</v>
      </c>
      <c r="W700" s="25">
        <v>0</v>
      </c>
      <c r="X700" s="25">
        <v>0</v>
      </c>
      <c r="Y700" s="25" t="s">
        <v>42</v>
      </c>
      <c r="Z700" s="25" t="s">
        <v>42</v>
      </c>
      <c r="AA700" s="25">
        <v>0.4</v>
      </c>
      <c r="AB700" s="25">
        <v>0.4</v>
      </c>
      <c r="AC700" s="25" t="s">
        <v>1388</v>
      </c>
      <c r="AD700" s="59" t="s">
        <v>147</v>
      </c>
      <c r="AE700" s="59" t="s">
        <v>51</v>
      </c>
    </row>
    <row r="701" spans="1:31" ht="78.75" x14ac:dyDescent="0.25">
      <c r="A701" s="57" t="s">
        <v>739</v>
      </c>
      <c r="B701" s="24" t="s">
        <v>2009</v>
      </c>
      <c r="C701" s="58" t="s">
        <v>2010</v>
      </c>
      <c r="D701" s="59" t="s">
        <v>42</v>
      </c>
      <c r="E701" s="25" t="s">
        <v>42</v>
      </c>
      <c r="F701" s="25" t="s">
        <v>42</v>
      </c>
      <c r="G701" s="59" t="s">
        <v>42</v>
      </c>
      <c r="H701" s="25" t="s">
        <v>42</v>
      </c>
      <c r="I701" s="25" t="s">
        <v>42</v>
      </c>
      <c r="J701" s="25" t="s">
        <v>42</v>
      </c>
      <c r="K701" s="25" t="s">
        <v>42</v>
      </c>
      <c r="L701" s="59" t="s">
        <v>51</v>
      </c>
      <c r="M701" s="59" t="s">
        <v>51</v>
      </c>
      <c r="N701" s="59" t="s">
        <v>147</v>
      </c>
      <c r="O701" s="59" t="s">
        <v>147</v>
      </c>
      <c r="P701" s="59" t="s">
        <v>2011</v>
      </c>
      <c r="Q701" s="25" t="s">
        <v>42</v>
      </c>
      <c r="R701" s="25" t="s">
        <v>42</v>
      </c>
      <c r="S701" s="25" t="s">
        <v>42</v>
      </c>
      <c r="T701" s="25" t="s">
        <v>42</v>
      </c>
      <c r="U701" s="25" t="s">
        <v>42</v>
      </c>
      <c r="V701" s="25" t="s">
        <v>42</v>
      </c>
      <c r="W701" s="25">
        <v>0</v>
      </c>
      <c r="X701" s="25">
        <v>0</v>
      </c>
      <c r="Y701" s="25" t="s">
        <v>42</v>
      </c>
      <c r="Z701" s="25" t="s">
        <v>42</v>
      </c>
      <c r="AA701" s="25">
        <v>0.4</v>
      </c>
      <c r="AB701" s="25">
        <v>0.4</v>
      </c>
      <c r="AC701" s="25" t="s">
        <v>58</v>
      </c>
      <c r="AD701" s="59" t="s">
        <v>147</v>
      </c>
      <c r="AE701" s="59" t="s">
        <v>51</v>
      </c>
    </row>
    <row r="702" spans="1:31" ht="78.75" x14ac:dyDescent="0.25">
      <c r="A702" s="57" t="s">
        <v>739</v>
      </c>
      <c r="B702" s="24" t="s">
        <v>2012</v>
      </c>
      <c r="C702" s="58" t="s">
        <v>2013</v>
      </c>
      <c r="D702" s="59" t="s">
        <v>42</v>
      </c>
      <c r="E702" s="25" t="s">
        <v>42</v>
      </c>
      <c r="F702" s="25" t="s">
        <v>42</v>
      </c>
      <c r="G702" s="59" t="s">
        <v>42</v>
      </c>
      <c r="H702" s="25" t="s">
        <v>42</v>
      </c>
      <c r="I702" s="25" t="s">
        <v>42</v>
      </c>
      <c r="J702" s="25" t="s">
        <v>42</v>
      </c>
      <c r="K702" s="25" t="s">
        <v>42</v>
      </c>
      <c r="L702" s="59" t="s">
        <v>51</v>
      </c>
      <c r="M702" s="59" t="s">
        <v>51</v>
      </c>
      <c r="N702" s="59" t="s">
        <v>147</v>
      </c>
      <c r="O702" s="59" t="s">
        <v>147</v>
      </c>
      <c r="P702" s="59" t="s">
        <v>2014</v>
      </c>
      <c r="Q702" s="25" t="s">
        <v>42</v>
      </c>
      <c r="R702" s="25" t="s">
        <v>42</v>
      </c>
      <c r="S702" s="25" t="s">
        <v>42</v>
      </c>
      <c r="T702" s="25" t="s">
        <v>42</v>
      </c>
      <c r="U702" s="25" t="s">
        <v>42</v>
      </c>
      <c r="V702" s="25" t="s">
        <v>42</v>
      </c>
      <c r="W702" s="25">
        <v>0</v>
      </c>
      <c r="X702" s="25">
        <v>0</v>
      </c>
      <c r="Y702" s="25" t="s">
        <v>42</v>
      </c>
      <c r="Z702" s="25" t="s">
        <v>42</v>
      </c>
      <c r="AA702" s="25">
        <v>0.4</v>
      </c>
      <c r="AB702" s="25">
        <v>0.4</v>
      </c>
      <c r="AC702" s="25" t="s">
        <v>1388</v>
      </c>
      <c r="AD702" s="59" t="s">
        <v>147</v>
      </c>
      <c r="AE702" s="59" t="s">
        <v>51</v>
      </c>
    </row>
    <row r="703" spans="1:31" ht="78.75" x14ac:dyDescent="0.25">
      <c r="A703" s="57" t="s">
        <v>739</v>
      </c>
      <c r="B703" s="24" t="s">
        <v>2015</v>
      </c>
      <c r="C703" s="58" t="s">
        <v>2016</v>
      </c>
      <c r="D703" s="59" t="s">
        <v>42</v>
      </c>
      <c r="E703" s="25" t="s">
        <v>42</v>
      </c>
      <c r="F703" s="25" t="s">
        <v>42</v>
      </c>
      <c r="G703" s="59" t="s">
        <v>42</v>
      </c>
      <c r="H703" s="25" t="s">
        <v>42</v>
      </c>
      <c r="I703" s="25" t="s">
        <v>42</v>
      </c>
      <c r="J703" s="25" t="s">
        <v>42</v>
      </c>
      <c r="K703" s="25" t="s">
        <v>42</v>
      </c>
      <c r="L703" s="59" t="s">
        <v>51</v>
      </c>
      <c r="M703" s="59" t="s">
        <v>51</v>
      </c>
      <c r="N703" s="59" t="s">
        <v>147</v>
      </c>
      <c r="O703" s="59" t="s">
        <v>147</v>
      </c>
      <c r="P703" s="59" t="s">
        <v>2017</v>
      </c>
      <c r="Q703" s="25" t="s">
        <v>42</v>
      </c>
      <c r="R703" s="25" t="s">
        <v>42</v>
      </c>
      <c r="S703" s="25" t="s">
        <v>42</v>
      </c>
      <c r="T703" s="25" t="s">
        <v>42</v>
      </c>
      <c r="U703" s="25" t="s">
        <v>42</v>
      </c>
      <c r="V703" s="25" t="s">
        <v>42</v>
      </c>
      <c r="W703" s="25">
        <v>0</v>
      </c>
      <c r="X703" s="25">
        <v>0</v>
      </c>
      <c r="Y703" s="25" t="s">
        <v>42</v>
      </c>
      <c r="Z703" s="25" t="s">
        <v>42</v>
      </c>
      <c r="AA703" s="25">
        <v>0.4</v>
      </c>
      <c r="AB703" s="25">
        <v>0.4</v>
      </c>
      <c r="AC703" s="25" t="s">
        <v>58</v>
      </c>
      <c r="AD703" s="59" t="s">
        <v>147</v>
      </c>
      <c r="AE703" s="59" t="s">
        <v>51</v>
      </c>
    </row>
    <row r="704" spans="1:31" ht="78.75" x14ac:dyDescent="0.25">
      <c r="A704" s="57" t="s">
        <v>739</v>
      </c>
      <c r="B704" s="24" t="s">
        <v>2018</v>
      </c>
      <c r="C704" s="58" t="s">
        <v>2019</v>
      </c>
      <c r="D704" s="59" t="s">
        <v>42</v>
      </c>
      <c r="E704" s="25" t="s">
        <v>42</v>
      </c>
      <c r="F704" s="25" t="s">
        <v>42</v>
      </c>
      <c r="G704" s="59" t="s">
        <v>42</v>
      </c>
      <c r="H704" s="25" t="s">
        <v>42</v>
      </c>
      <c r="I704" s="25" t="s">
        <v>42</v>
      </c>
      <c r="J704" s="25" t="s">
        <v>42</v>
      </c>
      <c r="K704" s="25" t="s">
        <v>42</v>
      </c>
      <c r="L704" s="59" t="s">
        <v>51</v>
      </c>
      <c r="M704" s="59" t="s">
        <v>51</v>
      </c>
      <c r="N704" s="59" t="s">
        <v>147</v>
      </c>
      <c r="O704" s="59" t="s">
        <v>147</v>
      </c>
      <c r="P704" s="59" t="s">
        <v>2020</v>
      </c>
      <c r="Q704" s="25" t="s">
        <v>42</v>
      </c>
      <c r="R704" s="25" t="s">
        <v>42</v>
      </c>
      <c r="S704" s="25" t="s">
        <v>42</v>
      </c>
      <c r="T704" s="25" t="s">
        <v>42</v>
      </c>
      <c r="U704" s="25" t="s">
        <v>42</v>
      </c>
      <c r="V704" s="25" t="s">
        <v>42</v>
      </c>
      <c r="W704" s="25">
        <v>0</v>
      </c>
      <c r="X704" s="25">
        <v>0</v>
      </c>
      <c r="Y704" s="25" t="s">
        <v>42</v>
      </c>
      <c r="Z704" s="25" t="s">
        <v>42</v>
      </c>
      <c r="AA704" s="25">
        <v>0.4</v>
      </c>
      <c r="AB704" s="25">
        <v>0.4</v>
      </c>
      <c r="AC704" s="25" t="s">
        <v>1388</v>
      </c>
      <c r="AD704" s="59" t="s">
        <v>147</v>
      </c>
      <c r="AE704" s="59" t="s">
        <v>51</v>
      </c>
    </row>
    <row r="705" spans="1:31" ht="78.75" x14ac:dyDescent="0.25">
      <c r="A705" s="57" t="s">
        <v>739</v>
      </c>
      <c r="B705" s="24" t="s">
        <v>2021</v>
      </c>
      <c r="C705" s="58" t="s">
        <v>2022</v>
      </c>
      <c r="D705" s="59" t="s">
        <v>42</v>
      </c>
      <c r="E705" s="25" t="s">
        <v>42</v>
      </c>
      <c r="F705" s="25" t="s">
        <v>42</v>
      </c>
      <c r="G705" s="59" t="s">
        <v>42</v>
      </c>
      <c r="H705" s="25" t="s">
        <v>42</v>
      </c>
      <c r="I705" s="25" t="s">
        <v>42</v>
      </c>
      <c r="J705" s="25" t="s">
        <v>42</v>
      </c>
      <c r="K705" s="25" t="s">
        <v>42</v>
      </c>
      <c r="L705" s="59" t="s">
        <v>51</v>
      </c>
      <c r="M705" s="59" t="s">
        <v>51</v>
      </c>
      <c r="N705" s="59" t="s">
        <v>147</v>
      </c>
      <c r="O705" s="59" t="s">
        <v>147</v>
      </c>
      <c r="P705" s="59" t="s">
        <v>2023</v>
      </c>
      <c r="Q705" s="25" t="s">
        <v>42</v>
      </c>
      <c r="R705" s="25" t="s">
        <v>42</v>
      </c>
      <c r="S705" s="25" t="s">
        <v>42</v>
      </c>
      <c r="T705" s="25" t="s">
        <v>42</v>
      </c>
      <c r="U705" s="25" t="s">
        <v>42</v>
      </c>
      <c r="V705" s="25" t="s">
        <v>42</v>
      </c>
      <c r="W705" s="25">
        <v>0</v>
      </c>
      <c r="X705" s="25">
        <v>0</v>
      </c>
      <c r="Y705" s="25" t="s">
        <v>42</v>
      </c>
      <c r="Z705" s="25" t="s">
        <v>42</v>
      </c>
      <c r="AA705" s="25">
        <v>0.4</v>
      </c>
      <c r="AB705" s="25">
        <v>0.4</v>
      </c>
      <c r="AC705" s="25" t="s">
        <v>58</v>
      </c>
      <c r="AD705" s="59" t="s">
        <v>147</v>
      </c>
      <c r="AE705" s="59" t="s">
        <v>51</v>
      </c>
    </row>
    <row r="706" spans="1:31" ht="78.75" x14ac:dyDescent="0.25">
      <c r="A706" s="57" t="s">
        <v>739</v>
      </c>
      <c r="B706" s="24" t="s">
        <v>2024</v>
      </c>
      <c r="C706" s="58" t="s">
        <v>2025</v>
      </c>
      <c r="D706" s="59" t="s">
        <v>42</v>
      </c>
      <c r="E706" s="25" t="s">
        <v>42</v>
      </c>
      <c r="F706" s="25" t="s">
        <v>42</v>
      </c>
      <c r="G706" s="59" t="s">
        <v>42</v>
      </c>
      <c r="H706" s="25" t="s">
        <v>42</v>
      </c>
      <c r="I706" s="25" t="s">
        <v>42</v>
      </c>
      <c r="J706" s="25" t="s">
        <v>42</v>
      </c>
      <c r="K706" s="25" t="s">
        <v>42</v>
      </c>
      <c r="L706" s="59" t="s">
        <v>51</v>
      </c>
      <c r="M706" s="59" t="s">
        <v>51</v>
      </c>
      <c r="N706" s="59" t="s">
        <v>147</v>
      </c>
      <c r="O706" s="59" t="s">
        <v>147</v>
      </c>
      <c r="P706" s="59" t="s">
        <v>2026</v>
      </c>
      <c r="Q706" s="25" t="s">
        <v>42</v>
      </c>
      <c r="R706" s="25" t="s">
        <v>42</v>
      </c>
      <c r="S706" s="25" t="s">
        <v>42</v>
      </c>
      <c r="T706" s="25" t="s">
        <v>42</v>
      </c>
      <c r="U706" s="25" t="s">
        <v>42</v>
      </c>
      <c r="V706" s="25" t="s">
        <v>42</v>
      </c>
      <c r="W706" s="25">
        <v>0</v>
      </c>
      <c r="X706" s="25">
        <v>0</v>
      </c>
      <c r="Y706" s="25" t="s">
        <v>42</v>
      </c>
      <c r="Z706" s="25" t="s">
        <v>42</v>
      </c>
      <c r="AA706" s="25">
        <v>0.4</v>
      </c>
      <c r="AB706" s="25">
        <v>0.4</v>
      </c>
      <c r="AC706" s="25" t="s">
        <v>58</v>
      </c>
      <c r="AD706" s="59" t="s">
        <v>147</v>
      </c>
      <c r="AE706" s="59" t="s">
        <v>51</v>
      </c>
    </row>
    <row r="707" spans="1:31" ht="78.75" x14ac:dyDescent="0.25">
      <c r="A707" s="57" t="s">
        <v>739</v>
      </c>
      <c r="B707" s="24" t="s">
        <v>2027</v>
      </c>
      <c r="C707" s="58" t="s">
        <v>2028</v>
      </c>
      <c r="D707" s="59" t="s">
        <v>42</v>
      </c>
      <c r="E707" s="25" t="s">
        <v>42</v>
      </c>
      <c r="F707" s="25" t="s">
        <v>42</v>
      </c>
      <c r="G707" s="59" t="s">
        <v>42</v>
      </c>
      <c r="H707" s="25" t="s">
        <v>42</v>
      </c>
      <c r="I707" s="25" t="s">
        <v>42</v>
      </c>
      <c r="J707" s="25" t="s">
        <v>42</v>
      </c>
      <c r="K707" s="25" t="s">
        <v>42</v>
      </c>
      <c r="L707" s="59" t="s">
        <v>51</v>
      </c>
      <c r="M707" s="59" t="s">
        <v>51</v>
      </c>
      <c r="N707" s="59" t="s">
        <v>147</v>
      </c>
      <c r="O707" s="59" t="s">
        <v>147</v>
      </c>
      <c r="P707" s="59" t="s">
        <v>2029</v>
      </c>
      <c r="Q707" s="25" t="s">
        <v>42</v>
      </c>
      <c r="R707" s="25" t="s">
        <v>42</v>
      </c>
      <c r="S707" s="25" t="s">
        <v>42</v>
      </c>
      <c r="T707" s="25" t="s">
        <v>42</v>
      </c>
      <c r="U707" s="25" t="s">
        <v>42</v>
      </c>
      <c r="V707" s="25" t="s">
        <v>42</v>
      </c>
      <c r="W707" s="25">
        <v>0</v>
      </c>
      <c r="X707" s="25">
        <v>0</v>
      </c>
      <c r="Y707" s="25" t="s">
        <v>42</v>
      </c>
      <c r="Z707" s="25" t="s">
        <v>42</v>
      </c>
      <c r="AA707" s="25">
        <v>0.4</v>
      </c>
      <c r="AB707" s="25">
        <v>0.4</v>
      </c>
      <c r="AC707" s="25" t="s">
        <v>58</v>
      </c>
      <c r="AD707" s="59" t="s">
        <v>147</v>
      </c>
      <c r="AE707" s="59" t="s">
        <v>51</v>
      </c>
    </row>
    <row r="708" spans="1:31" ht="78.75" x14ac:dyDescent="0.25">
      <c r="A708" s="57" t="s">
        <v>739</v>
      </c>
      <c r="B708" s="24" t="s">
        <v>2030</v>
      </c>
      <c r="C708" s="58" t="s">
        <v>2031</v>
      </c>
      <c r="D708" s="59" t="s">
        <v>42</v>
      </c>
      <c r="E708" s="25" t="s">
        <v>42</v>
      </c>
      <c r="F708" s="25" t="s">
        <v>42</v>
      </c>
      <c r="G708" s="59" t="s">
        <v>42</v>
      </c>
      <c r="H708" s="25" t="s">
        <v>42</v>
      </c>
      <c r="I708" s="25" t="s">
        <v>42</v>
      </c>
      <c r="J708" s="25" t="s">
        <v>42</v>
      </c>
      <c r="K708" s="25" t="s">
        <v>42</v>
      </c>
      <c r="L708" s="59" t="s">
        <v>51</v>
      </c>
      <c r="M708" s="59" t="s">
        <v>51</v>
      </c>
      <c r="N708" s="59" t="s">
        <v>147</v>
      </c>
      <c r="O708" s="59" t="s">
        <v>147</v>
      </c>
      <c r="P708" s="59" t="s">
        <v>2032</v>
      </c>
      <c r="Q708" s="25" t="s">
        <v>42</v>
      </c>
      <c r="R708" s="25" t="s">
        <v>42</v>
      </c>
      <c r="S708" s="25" t="s">
        <v>42</v>
      </c>
      <c r="T708" s="25" t="s">
        <v>42</v>
      </c>
      <c r="U708" s="25" t="s">
        <v>42</v>
      </c>
      <c r="V708" s="25" t="s">
        <v>42</v>
      </c>
      <c r="W708" s="25">
        <v>0</v>
      </c>
      <c r="X708" s="25">
        <v>0</v>
      </c>
      <c r="Y708" s="25" t="s">
        <v>42</v>
      </c>
      <c r="Z708" s="25" t="s">
        <v>42</v>
      </c>
      <c r="AA708" s="25">
        <v>0.4</v>
      </c>
      <c r="AB708" s="25">
        <v>0.4</v>
      </c>
      <c r="AC708" s="25" t="s">
        <v>1388</v>
      </c>
      <c r="AD708" s="59" t="s">
        <v>147</v>
      </c>
      <c r="AE708" s="59" t="s">
        <v>51</v>
      </c>
    </row>
    <row r="709" spans="1:31" ht="78.75" x14ac:dyDescent="0.25">
      <c r="A709" s="57" t="s">
        <v>739</v>
      </c>
      <c r="B709" s="24" t="s">
        <v>2033</v>
      </c>
      <c r="C709" s="58" t="s">
        <v>2034</v>
      </c>
      <c r="D709" s="59" t="s">
        <v>42</v>
      </c>
      <c r="E709" s="25" t="s">
        <v>42</v>
      </c>
      <c r="F709" s="25" t="s">
        <v>42</v>
      </c>
      <c r="G709" s="59" t="s">
        <v>42</v>
      </c>
      <c r="H709" s="25" t="s">
        <v>42</v>
      </c>
      <c r="I709" s="25" t="s">
        <v>42</v>
      </c>
      <c r="J709" s="25" t="s">
        <v>42</v>
      </c>
      <c r="K709" s="25" t="s">
        <v>42</v>
      </c>
      <c r="L709" s="59" t="s">
        <v>51</v>
      </c>
      <c r="M709" s="59" t="s">
        <v>51</v>
      </c>
      <c r="N709" s="59" t="s">
        <v>147</v>
      </c>
      <c r="O709" s="59" t="s">
        <v>147</v>
      </c>
      <c r="P709" s="59" t="s">
        <v>2035</v>
      </c>
      <c r="Q709" s="25" t="s">
        <v>42</v>
      </c>
      <c r="R709" s="25" t="s">
        <v>42</v>
      </c>
      <c r="S709" s="25" t="s">
        <v>42</v>
      </c>
      <c r="T709" s="25" t="s">
        <v>42</v>
      </c>
      <c r="U709" s="25" t="s">
        <v>42</v>
      </c>
      <c r="V709" s="25" t="s">
        <v>42</v>
      </c>
      <c r="W709" s="25">
        <v>0</v>
      </c>
      <c r="X709" s="25">
        <v>0</v>
      </c>
      <c r="Y709" s="25" t="s">
        <v>42</v>
      </c>
      <c r="Z709" s="25" t="s">
        <v>42</v>
      </c>
      <c r="AA709" s="25">
        <v>0.4</v>
      </c>
      <c r="AB709" s="25">
        <v>0.4</v>
      </c>
      <c r="AC709" s="25" t="s">
        <v>58</v>
      </c>
      <c r="AD709" s="59" t="s">
        <v>147</v>
      </c>
      <c r="AE709" s="59" t="s">
        <v>51</v>
      </c>
    </row>
    <row r="710" spans="1:31" ht="78.75" x14ac:dyDescent="0.25">
      <c r="A710" s="57" t="s">
        <v>739</v>
      </c>
      <c r="B710" s="24" t="s">
        <v>2036</v>
      </c>
      <c r="C710" s="58" t="s">
        <v>2037</v>
      </c>
      <c r="D710" s="59" t="s">
        <v>42</v>
      </c>
      <c r="E710" s="25" t="s">
        <v>42</v>
      </c>
      <c r="F710" s="25" t="s">
        <v>42</v>
      </c>
      <c r="G710" s="59" t="s">
        <v>42</v>
      </c>
      <c r="H710" s="25" t="s">
        <v>42</v>
      </c>
      <c r="I710" s="25" t="s">
        <v>42</v>
      </c>
      <c r="J710" s="25" t="s">
        <v>42</v>
      </c>
      <c r="K710" s="25" t="s">
        <v>42</v>
      </c>
      <c r="L710" s="59" t="s">
        <v>51</v>
      </c>
      <c r="M710" s="59" t="s">
        <v>51</v>
      </c>
      <c r="N710" s="59" t="s">
        <v>147</v>
      </c>
      <c r="O710" s="59" t="s">
        <v>147</v>
      </c>
      <c r="P710" s="59" t="s">
        <v>2038</v>
      </c>
      <c r="Q710" s="25" t="s">
        <v>42</v>
      </c>
      <c r="R710" s="25" t="s">
        <v>42</v>
      </c>
      <c r="S710" s="25" t="s">
        <v>42</v>
      </c>
      <c r="T710" s="25" t="s">
        <v>42</v>
      </c>
      <c r="U710" s="25" t="s">
        <v>42</v>
      </c>
      <c r="V710" s="25" t="s">
        <v>42</v>
      </c>
      <c r="W710" s="25">
        <v>0</v>
      </c>
      <c r="X710" s="25">
        <v>0</v>
      </c>
      <c r="Y710" s="25" t="s">
        <v>42</v>
      </c>
      <c r="Z710" s="25" t="s">
        <v>42</v>
      </c>
      <c r="AA710" s="25">
        <v>0.4</v>
      </c>
      <c r="AB710" s="25">
        <v>0.4</v>
      </c>
      <c r="AC710" s="25" t="s">
        <v>1388</v>
      </c>
      <c r="AD710" s="59" t="s">
        <v>147</v>
      </c>
      <c r="AE710" s="59" t="s">
        <v>51</v>
      </c>
    </row>
    <row r="711" spans="1:31" ht="78.75" x14ac:dyDescent="0.25">
      <c r="A711" s="57" t="s">
        <v>739</v>
      </c>
      <c r="B711" s="24" t="s">
        <v>2039</v>
      </c>
      <c r="C711" s="58" t="s">
        <v>2040</v>
      </c>
      <c r="D711" s="59" t="s">
        <v>42</v>
      </c>
      <c r="E711" s="25" t="s">
        <v>42</v>
      </c>
      <c r="F711" s="25" t="s">
        <v>42</v>
      </c>
      <c r="G711" s="59" t="s">
        <v>42</v>
      </c>
      <c r="H711" s="25" t="s">
        <v>42</v>
      </c>
      <c r="I711" s="25" t="s">
        <v>42</v>
      </c>
      <c r="J711" s="25" t="s">
        <v>42</v>
      </c>
      <c r="K711" s="25" t="s">
        <v>42</v>
      </c>
      <c r="L711" s="59" t="s">
        <v>51</v>
      </c>
      <c r="M711" s="59" t="s">
        <v>51</v>
      </c>
      <c r="N711" s="59" t="s">
        <v>147</v>
      </c>
      <c r="O711" s="59" t="s">
        <v>147</v>
      </c>
      <c r="P711" s="59" t="s">
        <v>2041</v>
      </c>
      <c r="Q711" s="25" t="s">
        <v>42</v>
      </c>
      <c r="R711" s="25" t="s">
        <v>42</v>
      </c>
      <c r="S711" s="25" t="s">
        <v>42</v>
      </c>
      <c r="T711" s="25" t="s">
        <v>42</v>
      </c>
      <c r="U711" s="25" t="s">
        <v>42</v>
      </c>
      <c r="V711" s="25" t="s">
        <v>42</v>
      </c>
      <c r="W711" s="25">
        <v>0</v>
      </c>
      <c r="X711" s="25">
        <v>0</v>
      </c>
      <c r="Y711" s="25" t="s">
        <v>42</v>
      </c>
      <c r="Z711" s="25" t="s">
        <v>42</v>
      </c>
      <c r="AA711" s="25">
        <v>0.4</v>
      </c>
      <c r="AB711" s="25">
        <v>0.4</v>
      </c>
      <c r="AC711" s="25" t="s">
        <v>58</v>
      </c>
      <c r="AD711" s="59" t="s">
        <v>147</v>
      </c>
      <c r="AE711" s="59" t="s">
        <v>51</v>
      </c>
    </row>
    <row r="712" spans="1:31" ht="78.75" x14ac:dyDescent="0.25">
      <c r="A712" s="57" t="s">
        <v>739</v>
      </c>
      <c r="B712" s="24" t="s">
        <v>2042</v>
      </c>
      <c r="C712" s="58" t="s">
        <v>2043</v>
      </c>
      <c r="D712" s="59" t="s">
        <v>42</v>
      </c>
      <c r="E712" s="25" t="s">
        <v>42</v>
      </c>
      <c r="F712" s="25" t="s">
        <v>42</v>
      </c>
      <c r="G712" s="59" t="s">
        <v>42</v>
      </c>
      <c r="H712" s="25" t="s">
        <v>42</v>
      </c>
      <c r="I712" s="25" t="s">
        <v>42</v>
      </c>
      <c r="J712" s="25" t="s">
        <v>42</v>
      </c>
      <c r="K712" s="25" t="s">
        <v>42</v>
      </c>
      <c r="L712" s="59" t="s">
        <v>51</v>
      </c>
      <c r="M712" s="59" t="s">
        <v>51</v>
      </c>
      <c r="N712" s="59" t="s">
        <v>147</v>
      </c>
      <c r="O712" s="59" t="s">
        <v>147</v>
      </c>
      <c r="P712" s="59" t="s">
        <v>2044</v>
      </c>
      <c r="Q712" s="25" t="s">
        <v>42</v>
      </c>
      <c r="R712" s="25" t="s">
        <v>42</v>
      </c>
      <c r="S712" s="25" t="s">
        <v>42</v>
      </c>
      <c r="T712" s="25" t="s">
        <v>42</v>
      </c>
      <c r="U712" s="25" t="s">
        <v>42</v>
      </c>
      <c r="V712" s="25" t="s">
        <v>42</v>
      </c>
      <c r="W712" s="25">
        <v>0</v>
      </c>
      <c r="X712" s="25">
        <v>0</v>
      </c>
      <c r="Y712" s="25" t="s">
        <v>42</v>
      </c>
      <c r="Z712" s="25" t="s">
        <v>42</v>
      </c>
      <c r="AA712" s="25">
        <v>0.4</v>
      </c>
      <c r="AB712" s="25">
        <v>0.4</v>
      </c>
      <c r="AC712" s="25" t="s">
        <v>58</v>
      </c>
      <c r="AD712" s="59" t="s">
        <v>147</v>
      </c>
      <c r="AE712" s="59" t="s">
        <v>51</v>
      </c>
    </row>
    <row r="713" spans="1:31" ht="78.75" x14ac:dyDescent="0.25">
      <c r="A713" s="57" t="s">
        <v>739</v>
      </c>
      <c r="B713" s="24" t="s">
        <v>2045</v>
      </c>
      <c r="C713" s="58" t="s">
        <v>2046</v>
      </c>
      <c r="D713" s="59" t="s">
        <v>42</v>
      </c>
      <c r="E713" s="25" t="s">
        <v>42</v>
      </c>
      <c r="F713" s="25" t="s">
        <v>42</v>
      </c>
      <c r="G713" s="59" t="s">
        <v>42</v>
      </c>
      <c r="H713" s="25" t="s">
        <v>42</v>
      </c>
      <c r="I713" s="25" t="s">
        <v>42</v>
      </c>
      <c r="J713" s="25" t="s">
        <v>42</v>
      </c>
      <c r="K713" s="25" t="s">
        <v>42</v>
      </c>
      <c r="L713" s="59" t="s">
        <v>51</v>
      </c>
      <c r="M713" s="59" t="s">
        <v>51</v>
      </c>
      <c r="N713" s="59" t="s">
        <v>147</v>
      </c>
      <c r="O713" s="59" t="s">
        <v>147</v>
      </c>
      <c r="P713" s="59" t="s">
        <v>2047</v>
      </c>
      <c r="Q713" s="25" t="s">
        <v>42</v>
      </c>
      <c r="R713" s="25" t="s">
        <v>42</v>
      </c>
      <c r="S713" s="25" t="s">
        <v>42</v>
      </c>
      <c r="T713" s="25" t="s">
        <v>42</v>
      </c>
      <c r="U713" s="25" t="s">
        <v>42</v>
      </c>
      <c r="V713" s="25" t="s">
        <v>42</v>
      </c>
      <c r="W713" s="25">
        <v>0</v>
      </c>
      <c r="X713" s="25">
        <v>0</v>
      </c>
      <c r="Y713" s="25" t="s">
        <v>42</v>
      </c>
      <c r="Z713" s="25" t="s">
        <v>42</v>
      </c>
      <c r="AA713" s="25">
        <v>0.4</v>
      </c>
      <c r="AB713" s="25">
        <v>0.4</v>
      </c>
      <c r="AC713" s="25" t="s">
        <v>1388</v>
      </c>
      <c r="AD713" s="59" t="s">
        <v>147</v>
      </c>
      <c r="AE713" s="59" t="s">
        <v>51</v>
      </c>
    </row>
    <row r="714" spans="1:31" ht="78.75" x14ac:dyDescent="0.25">
      <c r="A714" s="57" t="s">
        <v>739</v>
      </c>
      <c r="B714" s="24" t="s">
        <v>2048</v>
      </c>
      <c r="C714" s="58" t="s">
        <v>2049</v>
      </c>
      <c r="D714" s="59" t="s">
        <v>42</v>
      </c>
      <c r="E714" s="25" t="s">
        <v>42</v>
      </c>
      <c r="F714" s="25" t="s">
        <v>42</v>
      </c>
      <c r="G714" s="59" t="s">
        <v>42</v>
      </c>
      <c r="H714" s="25" t="s">
        <v>42</v>
      </c>
      <c r="I714" s="25" t="s">
        <v>42</v>
      </c>
      <c r="J714" s="25" t="s">
        <v>42</v>
      </c>
      <c r="K714" s="25" t="s">
        <v>42</v>
      </c>
      <c r="L714" s="59" t="s">
        <v>51</v>
      </c>
      <c r="M714" s="59" t="s">
        <v>51</v>
      </c>
      <c r="N714" s="59" t="s">
        <v>147</v>
      </c>
      <c r="O714" s="59" t="s">
        <v>147</v>
      </c>
      <c r="P714" s="59" t="s">
        <v>2050</v>
      </c>
      <c r="Q714" s="25" t="s">
        <v>42</v>
      </c>
      <c r="R714" s="25" t="s">
        <v>42</v>
      </c>
      <c r="S714" s="25" t="s">
        <v>42</v>
      </c>
      <c r="T714" s="25" t="s">
        <v>42</v>
      </c>
      <c r="U714" s="25" t="s">
        <v>42</v>
      </c>
      <c r="V714" s="25" t="s">
        <v>42</v>
      </c>
      <c r="W714" s="25">
        <v>0</v>
      </c>
      <c r="X714" s="25">
        <v>0</v>
      </c>
      <c r="Y714" s="25" t="s">
        <v>42</v>
      </c>
      <c r="Z714" s="25" t="s">
        <v>42</v>
      </c>
      <c r="AA714" s="25">
        <v>0.4</v>
      </c>
      <c r="AB714" s="25">
        <v>0.4</v>
      </c>
      <c r="AC714" s="25" t="s">
        <v>58</v>
      </c>
      <c r="AD714" s="59" t="s">
        <v>147</v>
      </c>
      <c r="AE714" s="59" t="s">
        <v>51</v>
      </c>
    </row>
    <row r="715" spans="1:31" ht="78.75" x14ac:dyDescent="0.25">
      <c r="A715" s="57" t="s">
        <v>739</v>
      </c>
      <c r="B715" s="24" t="s">
        <v>2051</v>
      </c>
      <c r="C715" s="58" t="s">
        <v>2052</v>
      </c>
      <c r="D715" s="59" t="s">
        <v>42</v>
      </c>
      <c r="E715" s="25" t="s">
        <v>42</v>
      </c>
      <c r="F715" s="25" t="s">
        <v>42</v>
      </c>
      <c r="G715" s="59" t="s">
        <v>42</v>
      </c>
      <c r="H715" s="25" t="s">
        <v>42</v>
      </c>
      <c r="I715" s="25" t="s">
        <v>42</v>
      </c>
      <c r="J715" s="25" t="s">
        <v>42</v>
      </c>
      <c r="K715" s="25" t="s">
        <v>42</v>
      </c>
      <c r="L715" s="59" t="s">
        <v>51</v>
      </c>
      <c r="M715" s="59" t="s">
        <v>51</v>
      </c>
      <c r="N715" s="59" t="s">
        <v>147</v>
      </c>
      <c r="O715" s="59" t="s">
        <v>147</v>
      </c>
      <c r="P715" s="59" t="s">
        <v>2053</v>
      </c>
      <c r="Q715" s="25" t="s">
        <v>42</v>
      </c>
      <c r="R715" s="25" t="s">
        <v>42</v>
      </c>
      <c r="S715" s="25" t="s">
        <v>42</v>
      </c>
      <c r="T715" s="25" t="s">
        <v>42</v>
      </c>
      <c r="U715" s="25" t="s">
        <v>42</v>
      </c>
      <c r="V715" s="25" t="s">
        <v>42</v>
      </c>
      <c r="W715" s="25">
        <v>0</v>
      </c>
      <c r="X715" s="25">
        <v>0</v>
      </c>
      <c r="Y715" s="25" t="s">
        <v>42</v>
      </c>
      <c r="Z715" s="25" t="s">
        <v>42</v>
      </c>
      <c r="AA715" s="25">
        <v>0.4</v>
      </c>
      <c r="AB715" s="25">
        <v>0.4</v>
      </c>
      <c r="AC715" s="25" t="s">
        <v>58</v>
      </c>
      <c r="AD715" s="59" t="s">
        <v>147</v>
      </c>
      <c r="AE715" s="59" t="s">
        <v>51</v>
      </c>
    </row>
    <row r="716" spans="1:31" ht="78.75" x14ac:dyDescent="0.25">
      <c r="A716" s="57" t="s">
        <v>739</v>
      </c>
      <c r="B716" s="24" t="s">
        <v>2054</v>
      </c>
      <c r="C716" s="58" t="s">
        <v>2055</v>
      </c>
      <c r="D716" s="59" t="s">
        <v>42</v>
      </c>
      <c r="E716" s="25" t="s">
        <v>42</v>
      </c>
      <c r="F716" s="25" t="s">
        <v>42</v>
      </c>
      <c r="G716" s="59" t="s">
        <v>42</v>
      </c>
      <c r="H716" s="25" t="s">
        <v>42</v>
      </c>
      <c r="I716" s="25" t="s">
        <v>42</v>
      </c>
      <c r="J716" s="25" t="s">
        <v>42</v>
      </c>
      <c r="K716" s="25" t="s">
        <v>42</v>
      </c>
      <c r="L716" s="59" t="s">
        <v>51</v>
      </c>
      <c r="M716" s="59" t="s">
        <v>51</v>
      </c>
      <c r="N716" s="59" t="s">
        <v>147</v>
      </c>
      <c r="O716" s="59" t="s">
        <v>147</v>
      </c>
      <c r="P716" s="59" t="s">
        <v>2056</v>
      </c>
      <c r="Q716" s="25" t="s">
        <v>42</v>
      </c>
      <c r="R716" s="25" t="s">
        <v>42</v>
      </c>
      <c r="S716" s="25" t="s">
        <v>42</v>
      </c>
      <c r="T716" s="25" t="s">
        <v>42</v>
      </c>
      <c r="U716" s="25" t="s">
        <v>42</v>
      </c>
      <c r="V716" s="25" t="s">
        <v>42</v>
      </c>
      <c r="W716" s="25">
        <v>0</v>
      </c>
      <c r="X716" s="25">
        <v>0</v>
      </c>
      <c r="Y716" s="25" t="s">
        <v>42</v>
      </c>
      <c r="Z716" s="25" t="s">
        <v>42</v>
      </c>
      <c r="AA716" s="25">
        <v>0.4</v>
      </c>
      <c r="AB716" s="25">
        <v>0.4</v>
      </c>
      <c r="AC716" s="25" t="s">
        <v>1388</v>
      </c>
      <c r="AD716" s="59" t="s">
        <v>147</v>
      </c>
      <c r="AE716" s="59" t="s">
        <v>51</v>
      </c>
    </row>
    <row r="717" spans="1:31" ht="78.75" x14ac:dyDescent="0.25">
      <c r="A717" s="57" t="s">
        <v>739</v>
      </c>
      <c r="B717" s="24" t="s">
        <v>2057</v>
      </c>
      <c r="C717" s="58" t="s">
        <v>2058</v>
      </c>
      <c r="D717" s="59" t="s">
        <v>42</v>
      </c>
      <c r="E717" s="25" t="s">
        <v>42</v>
      </c>
      <c r="F717" s="25" t="s">
        <v>42</v>
      </c>
      <c r="G717" s="59" t="s">
        <v>42</v>
      </c>
      <c r="H717" s="25" t="s">
        <v>42</v>
      </c>
      <c r="I717" s="25" t="s">
        <v>42</v>
      </c>
      <c r="J717" s="25" t="s">
        <v>42</v>
      </c>
      <c r="K717" s="25" t="s">
        <v>42</v>
      </c>
      <c r="L717" s="59" t="s">
        <v>51</v>
      </c>
      <c r="M717" s="59" t="s">
        <v>51</v>
      </c>
      <c r="N717" s="59" t="s">
        <v>147</v>
      </c>
      <c r="O717" s="59" t="s">
        <v>147</v>
      </c>
      <c r="P717" s="59" t="s">
        <v>2059</v>
      </c>
      <c r="Q717" s="25" t="s">
        <v>42</v>
      </c>
      <c r="R717" s="25" t="s">
        <v>42</v>
      </c>
      <c r="S717" s="25" t="s">
        <v>42</v>
      </c>
      <c r="T717" s="25" t="s">
        <v>42</v>
      </c>
      <c r="U717" s="25" t="s">
        <v>42</v>
      </c>
      <c r="V717" s="25" t="s">
        <v>42</v>
      </c>
      <c r="W717" s="25">
        <v>0</v>
      </c>
      <c r="X717" s="25">
        <v>0</v>
      </c>
      <c r="Y717" s="25" t="s">
        <v>42</v>
      </c>
      <c r="Z717" s="25" t="s">
        <v>42</v>
      </c>
      <c r="AA717" s="25">
        <v>0.4</v>
      </c>
      <c r="AB717" s="25">
        <v>0.4</v>
      </c>
      <c r="AC717" s="25" t="s">
        <v>1388</v>
      </c>
      <c r="AD717" s="59" t="s">
        <v>147</v>
      </c>
      <c r="AE717" s="59" t="s">
        <v>51</v>
      </c>
    </row>
    <row r="718" spans="1:31" ht="78.75" x14ac:dyDescent="0.25">
      <c r="A718" s="57" t="s">
        <v>739</v>
      </c>
      <c r="B718" s="24" t="s">
        <v>2060</v>
      </c>
      <c r="C718" s="58" t="s">
        <v>2061</v>
      </c>
      <c r="D718" s="59" t="s">
        <v>42</v>
      </c>
      <c r="E718" s="25" t="s">
        <v>42</v>
      </c>
      <c r="F718" s="25" t="s">
        <v>42</v>
      </c>
      <c r="G718" s="59" t="s">
        <v>42</v>
      </c>
      <c r="H718" s="25" t="s">
        <v>42</v>
      </c>
      <c r="I718" s="25" t="s">
        <v>42</v>
      </c>
      <c r="J718" s="25" t="s">
        <v>42</v>
      </c>
      <c r="K718" s="25" t="s">
        <v>42</v>
      </c>
      <c r="L718" s="59" t="s">
        <v>51</v>
      </c>
      <c r="M718" s="59" t="s">
        <v>51</v>
      </c>
      <c r="N718" s="59" t="s">
        <v>147</v>
      </c>
      <c r="O718" s="59" t="s">
        <v>147</v>
      </c>
      <c r="P718" s="59" t="s">
        <v>2062</v>
      </c>
      <c r="Q718" s="25" t="s">
        <v>42</v>
      </c>
      <c r="R718" s="25" t="s">
        <v>42</v>
      </c>
      <c r="S718" s="25" t="s">
        <v>42</v>
      </c>
      <c r="T718" s="25" t="s">
        <v>42</v>
      </c>
      <c r="U718" s="25" t="s">
        <v>42</v>
      </c>
      <c r="V718" s="25" t="s">
        <v>42</v>
      </c>
      <c r="W718" s="25">
        <v>0</v>
      </c>
      <c r="X718" s="25">
        <v>0</v>
      </c>
      <c r="Y718" s="25" t="s">
        <v>42</v>
      </c>
      <c r="Z718" s="25" t="s">
        <v>42</v>
      </c>
      <c r="AA718" s="25">
        <v>0.4</v>
      </c>
      <c r="AB718" s="25">
        <v>0.4</v>
      </c>
      <c r="AC718" s="25" t="s">
        <v>58</v>
      </c>
      <c r="AD718" s="59" t="s">
        <v>147</v>
      </c>
      <c r="AE718" s="59" t="s">
        <v>51</v>
      </c>
    </row>
    <row r="719" spans="1:31" ht="78.75" x14ac:dyDescent="0.25">
      <c r="A719" s="57" t="s">
        <v>739</v>
      </c>
      <c r="B719" s="24" t="s">
        <v>2063</v>
      </c>
      <c r="C719" s="58" t="s">
        <v>2064</v>
      </c>
      <c r="D719" s="59" t="s">
        <v>42</v>
      </c>
      <c r="E719" s="25" t="s">
        <v>42</v>
      </c>
      <c r="F719" s="25" t="s">
        <v>42</v>
      </c>
      <c r="G719" s="59" t="s">
        <v>42</v>
      </c>
      <c r="H719" s="25" t="s">
        <v>42</v>
      </c>
      <c r="I719" s="25" t="s">
        <v>42</v>
      </c>
      <c r="J719" s="25" t="s">
        <v>42</v>
      </c>
      <c r="K719" s="25" t="s">
        <v>42</v>
      </c>
      <c r="L719" s="59" t="s">
        <v>51</v>
      </c>
      <c r="M719" s="59" t="s">
        <v>51</v>
      </c>
      <c r="N719" s="59" t="s">
        <v>147</v>
      </c>
      <c r="O719" s="59" t="s">
        <v>147</v>
      </c>
      <c r="P719" s="59" t="s">
        <v>2065</v>
      </c>
      <c r="Q719" s="25" t="s">
        <v>42</v>
      </c>
      <c r="R719" s="25" t="s">
        <v>42</v>
      </c>
      <c r="S719" s="25" t="s">
        <v>42</v>
      </c>
      <c r="T719" s="25" t="s">
        <v>42</v>
      </c>
      <c r="U719" s="25" t="s">
        <v>42</v>
      </c>
      <c r="V719" s="25" t="s">
        <v>42</v>
      </c>
      <c r="W719" s="25">
        <v>0</v>
      </c>
      <c r="X719" s="25">
        <v>0</v>
      </c>
      <c r="Y719" s="25" t="s">
        <v>42</v>
      </c>
      <c r="Z719" s="25" t="s">
        <v>42</v>
      </c>
      <c r="AA719" s="25">
        <v>0.4</v>
      </c>
      <c r="AB719" s="25">
        <v>0.4</v>
      </c>
      <c r="AC719" s="25" t="s">
        <v>58</v>
      </c>
      <c r="AD719" s="59" t="s">
        <v>147</v>
      </c>
      <c r="AE719" s="59" t="s">
        <v>51</v>
      </c>
    </row>
    <row r="720" spans="1:31" ht="78.75" x14ac:dyDescent="0.25">
      <c r="A720" s="57" t="s">
        <v>739</v>
      </c>
      <c r="B720" s="24" t="s">
        <v>2066</v>
      </c>
      <c r="C720" s="58" t="s">
        <v>2067</v>
      </c>
      <c r="D720" s="59" t="s">
        <v>42</v>
      </c>
      <c r="E720" s="25" t="s">
        <v>42</v>
      </c>
      <c r="F720" s="25" t="s">
        <v>42</v>
      </c>
      <c r="G720" s="59" t="s">
        <v>42</v>
      </c>
      <c r="H720" s="25" t="s">
        <v>42</v>
      </c>
      <c r="I720" s="25" t="s">
        <v>42</v>
      </c>
      <c r="J720" s="25" t="s">
        <v>42</v>
      </c>
      <c r="K720" s="25" t="s">
        <v>42</v>
      </c>
      <c r="L720" s="59" t="s">
        <v>51</v>
      </c>
      <c r="M720" s="59" t="s">
        <v>51</v>
      </c>
      <c r="N720" s="59" t="s">
        <v>147</v>
      </c>
      <c r="O720" s="59" t="s">
        <v>147</v>
      </c>
      <c r="P720" s="59" t="s">
        <v>2068</v>
      </c>
      <c r="Q720" s="25" t="s">
        <v>42</v>
      </c>
      <c r="R720" s="25" t="s">
        <v>42</v>
      </c>
      <c r="S720" s="25" t="s">
        <v>42</v>
      </c>
      <c r="T720" s="25" t="s">
        <v>42</v>
      </c>
      <c r="U720" s="25" t="s">
        <v>42</v>
      </c>
      <c r="V720" s="25" t="s">
        <v>42</v>
      </c>
      <c r="W720" s="25">
        <v>0</v>
      </c>
      <c r="X720" s="25">
        <v>0</v>
      </c>
      <c r="Y720" s="25" t="s">
        <v>42</v>
      </c>
      <c r="Z720" s="25" t="s">
        <v>42</v>
      </c>
      <c r="AA720" s="25">
        <v>0.4</v>
      </c>
      <c r="AB720" s="25">
        <v>0.4</v>
      </c>
      <c r="AC720" s="25" t="s">
        <v>58</v>
      </c>
      <c r="AD720" s="59" t="s">
        <v>147</v>
      </c>
      <c r="AE720" s="59" t="s">
        <v>51</v>
      </c>
    </row>
    <row r="721" spans="1:31" ht="78.75" x14ac:dyDescent="0.25">
      <c r="A721" s="57" t="s">
        <v>739</v>
      </c>
      <c r="B721" s="24" t="s">
        <v>2069</v>
      </c>
      <c r="C721" s="58" t="s">
        <v>2070</v>
      </c>
      <c r="D721" s="59" t="s">
        <v>42</v>
      </c>
      <c r="E721" s="25" t="s">
        <v>42</v>
      </c>
      <c r="F721" s="25" t="s">
        <v>42</v>
      </c>
      <c r="G721" s="59" t="s">
        <v>42</v>
      </c>
      <c r="H721" s="25" t="s">
        <v>42</v>
      </c>
      <c r="I721" s="25" t="s">
        <v>42</v>
      </c>
      <c r="J721" s="25" t="s">
        <v>42</v>
      </c>
      <c r="K721" s="25" t="s">
        <v>42</v>
      </c>
      <c r="L721" s="59" t="s">
        <v>51</v>
      </c>
      <c r="M721" s="59" t="s">
        <v>51</v>
      </c>
      <c r="N721" s="59" t="s">
        <v>147</v>
      </c>
      <c r="O721" s="59" t="s">
        <v>147</v>
      </c>
      <c r="P721" s="59" t="s">
        <v>2071</v>
      </c>
      <c r="Q721" s="25" t="s">
        <v>42</v>
      </c>
      <c r="R721" s="25" t="s">
        <v>42</v>
      </c>
      <c r="S721" s="25" t="s">
        <v>42</v>
      </c>
      <c r="T721" s="25" t="s">
        <v>42</v>
      </c>
      <c r="U721" s="25" t="s">
        <v>42</v>
      </c>
      <c r="V721" s="25" t="s">
        <v>42</v>
      </c>
      <c r="W721" s="25">
        <v>0</v>
      </c>
      <c r="X721" s="25">
        <v>0</v>
      </c>
      <c r="Y721" s="25" t="s">
        <v>42</v>
      </c>
      <c r="Z721" s="25" t="s">
        <v>42</v>
      </c>
      <c r="AA721" s="25">
        <v>0.4</v>
      </c>
      <c r="AB721" s="25">
        <v>0.4</v>
      </c>
      <c r="AC721" s="25" t="s">
        <v>58</v>
      </c>
      <c r="AD721" s="59" t="s">
        <v>147</v>
      </c>
      <c r="AE721" s="59" t="s">
        <v>51</v>
      </c>
    </row>
    <row r="722" spans="1:31" ht="78.75" x14ac:dyDescent="0.25">
      <c r="A722" s="57" t="s">
        <v>739</v>
      </c>
      <c r="B722" s="24" t="s">
        <v>2072</v>
      </c>
      <c r="C722" s="58" t="s">
        <v>2073</v>
      </c>
      <c r="D722" s="59" t="s">
        <v>42</v>
      </c>
      <c r="E722" s="25" t="s">
        <v>42</v>
      </c>
      <c r="F722" s="25" t="s">
        <v>42</v>
      </c>
      <c r="G722" s="59" t="s">
        <v>42</v>
      </c>
      <c r="H722" s="25" t="s">
        <v>42</v>
      </c>
      <c r="I722" s="25" t="s">
        <v>42</v>
      </c>
      <c r="J722" s="25" t="s">
        <v>42</v>
      </c>
      <c r="K722" s="25" t="s">
        <v>42</v>
      </c>
      <c r="L722" s="59" t="s">
        <v>51</v>
      </c>
      <c r="M722" s="59" t="s">
        <v>51</v>
      </c>
      <c r="N722" s="59" t="s">
        <v>147</v>
      </c>
      <c r="O722" s="59" t="s">
        <v>147</v>
      </c>
      <c r="P722" s="59" t="s">
        <v>2074</v>
      </c>
      <c r="Q722" s="25" t="s">
        <v>42</v>
      </c>
      <c r="R722" s="25" t="s">
        <v>42</v>
      </c>
      <c r="S722" s="25" t="s">
        <v>42</v>
      </c>
      <c r="T722" s="25" t="s">
        <v>42</v>
      </c>
      <c r="U722" s="25" t="s">
        <v>42</v>
      </c>
      <c r="V722" s="25" t="s">
        <v>42</v>
      </c>
      <c r="W722" s="25">
        <v>0</v>
      </c>
      <c r="X722" s="25">
        <v>0</v>
      </c>
      <c r="Y722" s="25" t="s">
        <v>42</v>
      </c>
      <c r="Z722" s="25" t="s">
        <v>42</v>
      </c>
      <c r="AA722" s="25">
        <v>0.4</v>
      </c>
      <c r="AB722" s="25">
        <v>0.4</v>
      </c>
      <c r="AC722" s="25" t="s">
        <v>58</v>
      </c>
      <c r="AD722" s="59" t="s">
        <v>147</v>
      </c>
      <c r="AE722" s="59" t="s">
        <v>51</v>
      </c>
    </row>
    <row r="723" spans="1:31" ht="78.75" x14ac:dyDescent="0.25">
      <c r="A723" s="57" t="s">
        <v>739</v>
      </c>
      <c r="B723" s="24" t="s">
        <v>2075</v>
      </c>
      <c r="C723" s="58" t="s">
        <v>2076</v>
      </c>
      <c r="D723" s="59" t="s">
        <v>42</v>
      </c>
      <c r="E723" s="25" t="s">
        <v>42</v>
      </c>
      <c r="F723" s="25" t="s">
        <v>42</v>
      </c>
      <c r="G723" s="59" t="s">
        <v>42</v>
      </c>
      <c r="H723" s="25" t="s">
        <v>42</v>
      </c>
      <c r="I723" s="25" t="s">
        <v>42</v>
      </c>
      <c r="J723" s="25" t="s">
        <v>42</v>
      </c>
      <c r="K723" s="25" t="s">
        <v>42</v>
      </c>
      <c r="L723" s="59" t="s">
        <v>51</v>
      </c>
      <c r="M723" s="59" t="s">
        <v>51</v>
      </c>
      <c r="N723" s="59" t="s">
        <v>147</v>
      </c>
      <c r="O723" s="59" t="s">
        <v>147</v>
      </c>
      <c r="P723" s="59" t="s">
        <v>2077</v>
      </c>
      <c r="Q723" s="25" t="s">
        <v>42</v>
      </c>
      <c r="R723" s="25" t="s">
        <v>42</v>
      </c>
      <c r="S723" s="25" t="s">
        <v>42</v>
      </c>
      <c r="T723" s="25" t="s">
        <v>42</v>
      </c>
      <c r="U723" s="25" t="s">
        <v>42</v>
      </c>
      <c r="V723" s="25" t="s">
        <v>42</v>
      </c>
      <c r="W723" s="25">
        <v>0</v>
      </c>
      <c r="X723" s="25">
        <v>0</v>
      </c>
      <c r="Y723" s="25" t="s">
        <v>42</v>
      </c>
      <c r="Z723" s="25" t="s">
        <v>42</v>
      </c>
      <c r="AA723" s="25">
        <v>0.4</v>
      </c>
      <c r="AB723" s="25">
        <v>0.4</v>
      </c>
      <c r="AC723" s="25" t="s">
        <v>58</v>
      </c>
      <c r="AD723" s="59" t="s">
        <v>147</v>
      </c>
      <c r="AE723" s="59" t="s">
        <v>51</v>
      </c>
    </row>
    <row r="724" spans="1:31" ht="78.75" x14ac:dyDescent="0.25">
      <c r="A724" s="57" t="s">
        <v>739</v>
      </c>
      <c r="B724" s="24" t="s">
        <v>2078</v>
      </c>
      <c r="C724" s="58" t="s">
        <v>2079</v>
      </c>
      <c r="D724" s="59" t="s">
        <v>42</v>
      </c>
      <c r="E724" s="25" t="s">
        <v>42</v>
      </c>
      <c r="F724" s="25" t="s">
        <v>42</v>
      </c>
      <c r="G724" s="59" t="s">
        <v>42</v>
      </c>
      <c r="H724" s="25" t="s">
        <v>42</v>
      </c>
      <c r="I724" s="25" t="s">
        <v>42</v>
      </c>
      <c r="J724" s="25" t="s">
        <v>42</v>
      </c>
      <c r="K724" s="25" t="s">
        <v>42</v>
      </c>
      <c r="L724" s="59" t="s">
        <v>51</v>
      </c>
      <c r="M724" s="59" t="s">
        <v>51</v>
      </c>
      <c r="N724" s="59" t="s">
        <v>147</v>
      </c>
      <c r="O724" s="59" t="s">
        <v>147</v>
      </c>
      <c r="P724" s="59" t="s">
        <v>2080</v>
      </c>
      <c r="Q724" s="25" t="s">
        <v>42</v>
      </c>
      <c r="R724" s="25" t="s">
        <v>42</v>
      </c>
      <c r="S724" s="25" t="s">
        <v>42</v>
      </c>
      <c r="T724" s="25" t="s">
        <v>42</v>
      </c>
      <c r="U724" s="25" t="s">
        <v>42</v>
      </c>
      <c r="V724" s="25" t="s">
        <v>42</v>
      </c>
      <c r="W724" s="25">
        <v>0</v>
      </c>
      <c r="X724" s="25">
        <v>0</v>
      </c>
      <c r="Y724" s="25" t="s">
        <v>42</v>
      </c>
      <c r="Z724" s="25" t="s">
        <v>42</v>
      </c>
      <c r="AA724" s="25">
        <v>0.4</v>
      </c>
      <c r="AB724" s="25">
        <v>0.4</v>
      </c>
      <c r="AC724" s="25" t="s">
        <v>58</v>
      </c>
      <c r="AD724" s="59" t="s">
        <v>147</v>
      </c>
      <c r="AE724" s="59" t="s">
        <v>51</v>
      </c>
    </row>
    <row r="725" spans="1:31" ht="78.75" x14ac:dyDescent="0.25">
      <c r="A725" s="57" t="s">
        <v>739</v>
      </c>
      <c r="B725" s="24" t="s">
        <v>2081</v>
      </c>
      <c r="C725" s="58" t="s">
        <v>2082</v>
      </c>
      <c r="D725" s="59" t="s">
        <v>42</v>
      </c>
      <c r="E725" s="25" t="s">
        <v>42</v>
      </c>
      <c r="F725" s="25" t="s">
        <v>42</v>
      </c>
      <c r="G725" s="59" t="s">
        <v>42</v>
      </c>
      <c r="H725" s="25" t="s">
        <v>42</v>
      </c>
      <c r="I725" s="25" t="s">
        <v>42</v>
      </c>
      <c r="J725" s="25" t="s">
        <v>42</v>
      </c>
      <c r="K725" s="25" t="s">
        <v>42</v>
      </c>
      <c r="L725" s="59" t="s">
        <v>51</v>
      </c>
      <c r="M725" s="59" t="s">
        <v>51</v>
      </c>
      <c r="N725" s="59" t="s">
        <v>147</v>
      </c>
      <c r="O725" s="59" t="s">
        <v>147</v>
      </c>
      <c r="P725" s="59" t="s">
        <v>2083</v>
      </c>
      <c r="Q725" s="25" t="s">
        <v>42</v>
      </c>
      <c r="R725" s="25" t="s">
        <v>42</v>
      </c>
      <c r="S725" s="25" t="s">
        <v>42</v>
      </c>
      <c r="T725" s="25" t="s">
        <v>42</v>
      </c>
      <c r="U725" s="25" t="s">
        <v>42</v>
      </c>
      <c r="V725" s="25" t="s">
        <v>42</v>
      </c>
      <c r="W725" s="25">
        <v>0</v>
      </c>
      <c r="X725" s="25">
        <v>0</v>
      </c>
      <c r="Y725" s="25" t="s">
        <v>42</v>
      </c>
      <c r="Z725" s="25" t="s">
        <v>42</v>
      </c>
      <c r="AA725" s="25">
        <v>0.4</v>
      </c>
      <c r="AB725" s="25">
        <v>0.4</v>
      </c>
      <c r="AC725" s="25" t="s">
        <v>58</v>
      </c>
      <c r="AD725" s="59" t="s">
        <v>147</v>
      </c>
      <c r="AE725" s="59" t="s">
        <v>51</v>
      </c>
    </row>
    <row r="726" spans="1:31" ht="78.75" x14ac:dyDescent="0.25">
      <c r="A726" s="57" t="s">
        <v>739</v>
      </c>
      <c r="B726" s="24" t="s">
        <v>2084</v>
      </c>
      <c r="C726" s="58" t="s">
        <v>2085</v>
      </c>
      <c r="D726" s="59" t="s">
        <v>42</v>
      </c>
      <c r="E726" s="25" t="s">
        <v>42</v>
      </c>
      <c r="F726" s="25" t="s">
        <v>42</v>
      </c>
      <c r="G726" s="59" t="s">
        <v>42</v>
      </c>
      <c r="H726" s="25" t="s">
        <v>42</v>
      </c>
      <c r="I726" s="25" t="s">
        <v>42</v>
      </c>
      <c r="J726" s="25" t="s">
        <v>42</v>
      </c>
      <c r="K726" s="25" t="s">
        <v>42</v>
      </c>
      <c r="L726" s="59" t="s">
        <v>51</v>
      </c>
      <c r="M726" s="59" t="s">
        <v>51</v>
      </c>
      <c r="N726" s="59" t="s">
        <v>147</v>
      </c>
      <c r="O726" s="59" t="s">
        <v>147</v>
      </c>
      <c r="P726" s="59" t="s">
        <v>2086</v>
      </c>
      <c r="Q726" s="25" t="s">
        <v>42</v>
      </c>
      <c r="R726" s="25" t="s">
        <v>42</v>
      </c>
      <c r="S726" s="25" t="s">
        <v>42</v>
      </c>
      <c r="T726" s="25" t="s">
        <v>42</v>
      </c>
      <c r="U726" s="25" t="s">
        <v>42</v>
      </c>
      <c r="V726" s="25" t="s">
        <v>42</v>
      </c>
      <c r="W726" s="25">
        <v>0</v>
      </c>
      <c r="X726" s="25">
        <v>0</v>
      </c>
      <c r="Y726" s="25" t="s">
        <v>42</v>
      </c>
      <c r="Z726" s="25" t="s">
        <v>42</v>
      </c>
      <c r="AA726" s="25">
        <v>0.4</v>
      </c>
      <c r="AB726" s="25">
        <v>0.4</v>
      </c>
      <c r="AC726" s="25" t="s">
        <v>58</v>
      </c>
      <c r="AD726" s="59" t="s">
        <v>147</v>
      </c>
      <c r="AE726" s="59" t="s">
        <v>51</v>
      </c>
    </row>
    <row r="727" spans="1:31" ht="78.75" x14ac:dyDescent="0.25">
      <c r="A727" s="57" t="s">
        <v>739</v>
      </c>
      <c r="B727" s="24" t="s">
        <v>2087</v>
      </c>
      <c r="C727" s="58" t="s">
        <v>2088</v>
      </c>
      <c r="D727" s="59" t="s">
        <v>42</v>
      </c>
      <c r="E727" s="25" t="s">
        <v>42</v>
      </c>
      <c r="F727" s="25" t="s">
        <v>42</v>
      </c>
      <c r="G727" s="59" t="s">
        <v>42</v>
      </c>
      <c r="H727" s="25" t="s">
        <v>42</v>
      </c>
      <c r="I727" s="25" t="s">
        <v>42</v>
      </c>
      <c r="J727" s="25" t="s">
        <v>42</v>
      </c>
      <c r="K727" s="25" t="s">
        <v>42</v>
      </c>
      <c r="L727" s="59" t="s">
        <v>51</v>
      </c>
      <c r="M727" s="59" t="s">
        <v>51</v>
      </c>
      <c r="N727" s="59" t="s">
        <v>147</v>
      </c>
      <c r="O727" s="59" t="s">
        <v>147</v>
      </c>
      <c r="P727" s="59" t="s">
        <v>2089</v>
      </c>
      <c r="Q727" s="25" t="s">
        <v>42</v>
      </c>
      <c r="R727" s="25" t="s">
        <v>42</v>
      </c>
      <c r="S727" s="25" t="s">
        <v>42</v>
      </c>
      <c r="T727" s="25" t="s">
        <v>42</v>
      </c>
      <c r="U727" s="25" t="s">
        <v>42</v>
      </c>
      <c r="V727" s="25" t="s">
        <v>42</v>
      </c>
      <c r="W727" s="25">
        <v>0</v>
      </c>
      <c r="X727" s="25">
        <v>0</v>
      </c>
      <c r="Y727" s="25" t="s">
        <v>42</v>
      </c>
      <c r="Z727" s="25" t="s">
        <v>42</v>
      </c>
      <c r="AA727" s="25">
        <v>0.4</v>
      </c>
      <c r="AB727" s="25">
        <v>0.4</v>
      </c>
      <c r="AC727" s="25" t="s">
        <v>58</v>
      </c>
      <c r="AD727" s="59" t="s">
        <v>147</v>
      </c>
      <c r="AE727" s="59" t="s">
        <v>51</v>
      </c>
    </row>
    <row r="728" spans="1:31" ht="78.75" x14ac:dyDescent="0.25">
      <c r="A728" s="57" t="s">
        <v>739</v>
      </c>
      <c r="B728" s="24" t="s">
        <v>2090</v>
      </c>
      <c r="C728" s="58" t="s">
        <v>2091</v>
      </c>
      <c r="D728" s="59" t="s">
        <v>42</v>
      </c>
      <c r="E728" s="25" t="s">
        <v>42</v>
      </c>
      <c r="F728" s="25" t="s">
        <v>42</v>
      </c>
      <c r="G728" s="59" t="s">
        <v>42</v>
      </c>
      <c r="H728" s="25" t="s">
        <v>42</v>
      </c>
      <c r="I728" s="25" t="s">
        <v>42</v>
      </c>
      <c r="J728" s="25" t="s">
        <v>42</v>
      </c>
      <c r="K728" s="25" t="s">
        <v>42</v>
      </c>
      <c r="L728" s="59" t="s">
        <v>51</v>
      </c>
      <c r="M728" s="59" t="s">
        <v>51</v>
      </c>
      <c r="N728" s="59" t="s">
        <v>147</v>
      </c>
      <c r="O728" s="59" t="s">
        <v>147</v>
      </c>
      <c r="P728" s="59" t="s">
        <v>2092</v>
      </c>
      <c r="Q728" s="25" t="s">
        <v>42</v>
      </c>
      <c r="R728" s="25" t="s">
        <v>42</v>
      </c>
      <c r="S728" s="25" t="s">
        <v>42</v>
      </c>
      <c r="T728" s="25" t="s">
        <v>42</v>
      </c>
      <c r="U728" s="25" t="s">
        <v>42</v>
      </c>
      <c r="V728" s="25" t="s">
        <v>42</v>
      </c>
      <c r="W728" s="25">
        <v>0</v>
      </c>
      <c r="X728" s="25">
        <v>0</v>
      </c>
      <c r="Y728" s="25" t="s">
        <v>42</v>
      </c>
      <c r="Z728" s="25" t="s">
        <v>42</v>
      </c>
      <c r="AA728" s="25">
        <v>0.4</v>
      </c>
      <c r="AB728" s="25">
        <v>0.4</v>
      </c>
      <c r="AC728" s="25" t="s">
        <v>58</v>
      </c>
      <c r="AD728" s="59" t="s">
        <v>147</v>
      </c>
      <c r="AE728" s="59" t="s">
        <v>51</v>
      </c>
    </row>
    <row r="729" spans="1:31" ht="78.75" x14ac:dyDescent="0.25">
      <c r="A729" s="57" t="s">
        <v>739</v>
      </c>
      <c r="B729" s="24" t="s">
        <v>2093</v>
      </c>
      <c r="C729" s="58" t="s">
        <v>2094</v>
      </c>
      <c r="D729" s="59" t="s">
        <v>42</v>
      </c>
      <c r="E729" s="25" t="s">
        <v>42</v>
      </c>
      <c r="F729" s="25" t="s">
        <v>42</v>
      </c>
      <c r="G729" s="59" t="s">
        <v>42</v>
      </c>
      <c r="H729" s="25" t="s">
        <v>42</v>
      </c>
      <c r="I729" s="25" t="s">
        <v>42</v>
      </c>
      <c r="J729" s="25" t="s">
        <v>42</v>
      </c>
      <c r="K729" s="25" t="s">
        <v>42</v>
      </c>
      <c r="L729" s="59" t="s">
        <v>51</v>
      </c>
      <c r="M729" s="59" t="s">
        <v>51</v>
      </c>
      <c r="N729" s="59" t="s">
        <v>147</v>
      </c>
      <c r="O729" s="59" t="s">
        <v>147</v>
      </c>
      <c r="P729" s="59" t="s">
        <v>2095</v>
      </c>
      <c r="Q729" s="25" t="s">
        <v>42</v>
      </c>
      <c r="R729" s="25" t="s">
        <v>42</v>
      </c>
      <c r="S729" s="25" t="s">
        <v>42</v>
      </c>
      <c r="T729" s="25" t="s">
        <v>42</v>
      </c>
      <c r="U729" s="25" t="s">
        <v>42</v>
      </c>
      <c r="V729" s="25" t="s">
        <v>42</v>
      </c>
      <c r="W729" s="25">
        <v>0</v>
      </c>
      <c r="X729" s="25">
        <v>0</v>
      </c>
      <c r="Y729" s="25" t="s">
        <v>42</v>
      </c>
      <c r="Z729" s="25" t="s">
        <v>42</v>
      </c>
      <c r="AA729" s="25">
        <v>0.4</v>
      </c>
      <c r="AB729" s="25">
        <v>0.4</v>
      </c>
      <c r="AC729" s="25" t="s">
        <v>58</v>
      </c>
      <c r="AD729" s="59" t="s">
        <v>147</v>
      </c>
      <c r="AE729" s="59" t="s">
        <v>51</v>
      </c>
    </row>
    <row r="730" spans="1:31" ht="78.75" x14ac:dyDescent="0.25">
      <c r="A730" s="57" t="s">
        <v>739</v>
      </c>
      <c r="B730" s="24" t="s">
        <v>2096</v>
      </c>
      <c r="C730" s="58" t="s">
        <v>2097</v>
      </c>
      <c r="D730" s="59" t="s">
        <v>42</v>
      </c>
      <c r="E730" s="25" t="s">
        <v>42</v>
      </c>
      <c r="F730" s="25" t="s">
        <v>42</v>
      </c>
      <c r="G730" s="59" t="s">
        <v>42</v>
      </c>
      <c r="H730" s="25" t="s">
        <v>42</v>
      </c>
      <c r="I730" s="25" t="s">
        <v>42</v>
      </c>
      <c r="J730" s="25" t="s">
        <v>42</v>
      </c>
      <c r="K730" s="25" t="s">
        <v>42</v>
      </c>
      <c r="L730" s="59" t="s">
        <v>51</v>
      </c>
      <c r="M730" s="59" t="s">
        <v>51</v>
      </c>
      <c r="N730" s="59" t="s">
        <v>147</v>
      </c>
      <c r="O730" s="59" t="s">
        <v>147</v>
      </c>
      <c r="P730" s="59" t="s">
        <v>2098</v>
      </c>
      <c r="Q730" s="25" t="s">
        <v>42</v>
      </c>
      <c r="R730" s="25" t="s">
        <v>42</v>
      </c>
      <c r="S730" s="25" t="s">
        <v>42</v>
      </c>
      <c r="T730" s="25" t="s">
        <v>42</v>
      </c>
      <c r="U730" s="25" t="s">
        <v>42</v>
      </c>
      <c r="V730" s="25" t="s">
        <v>42</v>
      </c>
      <c r="W730" s="25">
        <v>0</v>
      </c>
      <c r="X730" s="25">
        <v>0</v>
      </c>
      <c r="Y730" s="25" t="s">
        <v>42</v>
      </c>
      <c r="Z730" s="25" t="s">
        <v>42</v>
      </c>
      <c r="AA730" s="25">
        <v>0.4</v>
      </c>
      <c r="AB730" s="25">
        <v>0.4</v>
      </c>
      <c r="AC730" s="25" t="s">
        <v>58</v>
      </c>
      <c r="AD730" s="59" t="s">
        <v>147</v>
      </c>
      <c r="AE730" s="59" t="s">
        <v>51</v>
      </c>
    </row>
    <row r="731" spans="1:31" ht="78.75" x14ac:dyDescent="0.25">
      <c r="A731" s="57" t="s">
        <v>739</v>
      </c>
      <c r="B731" s="24" t="s">
        <v>2099</v>
      </c>
      <c r="C731" s="58" t="s">
        <v>2100</v>
      </c>
      <c r="D731" s="59" t="s">
        <v>42</v>
      </c>
      <c r="E731" s="25" t="s">
        <v>42</v>
      </c>
      <c r="F731" s="25" t="s">
        <v>42</v>
      </c>
      <c r="G731" s="59" t="s">
        <v>42</v>
      </c>
      <c r="H731" s="25" t="s">
        <v>42</v>
      </c>
      <c r="I731" s="25" t="s">
        <v>42</v>
      </c>
      <c r="J731" s="25" t="s">
        <v>42</v>
      </c>
      <c r="K731" s="25" t="s">
        <v>42</v>
      </c>
      <c r="L731" s="59" t="s">
        <v>51</v>
      </c>
      <c r="M731" s="59" t="s">
        <v>51</v>
      </c>
      <c r="N731" s="59" t="s">
        <v>147</v>
      </c>
      <c r="O731" s="59" t="s">
        <v>147</v>
      </c>
      <c r="P731" s="59" t="s">
        <v>2101</v>
      </c>
      <c r="Q731" s="25" t="s">
        <v>42</v>
      </c>
      <c r="R731" s="25" t="s">
        <v>42</v>
      </c>
      <c r="S731" s="25" t="s">
        <v>42</v>
      </c>
      <c r="T731" s="25" t="s">
        <v>42</v>
      </c>
      <c r="U731" s="25" t="s">
        <v>42</v>
      </c>
      <c r="V731" s="25" t="s">
        <v>42</v>
      </c>
      <c r="W731" s="25">
        <v>0</v>
      </c>
      <c r="X731" s="25">
        <v>0</v>
      </c>
      <c r="Y731" s="25" t="s">
        <v>42</v>
      </c>
      <c r="Z731" s="25" t="s">
        <v>42</v>
      </c>
      <c r="AA731" s="25">
        <v>0.4</v>
      </c>
      <c r="AB731" s="25">
        <v>0.4</v>
      </c>
      <c r="AC731" s="25" t="s">
        <v>58</v>
      </c>
      <c r="AD731" s="59" t="s">
        <v>147</v>
      </c>
      <c r="AE731" s="59" t="s">
        <v>51</v>
      </c>
    </row>
    <row r="732" spans="1:31" ht="78.75" x14ac:dyDescent="0.25">
      <c r="A732" s="57" t="s">
        <v>739</v>
      </c>
      <c r="B732" s="24" t="s">
        <v>2102</v>
      </c>
      <c r="C732" s="58" t="s">
        <v>2103</v>
      </c>
      <c r="D732" s="59" t="s">
        <v>42</v>
      </c>
      <c r="E732" s="25" t="s">
        <v>42</v>
      </c>
      <c r="F732" s="25" t="s">
        <v>42</v>
      </c>
      <c r="G732" s="59" t="s">
        <v>42</v>
      </c>
      <c r="H732" s="25" t="s">
        <v>42</v>
      </c>
      <c r="I732" s="25" t="s">
        <v>42</v>
      </c>
      <c r="J732" s="25" t="s">
        <v>42</v>
      </c>
      <c r="K732" s="25" t="s">
        <v>42</v>
      </c>
      <c r="L732" s="59" t="s">
        <v>51</v>
      </c>
      <c r="M732" s="59" t="s">
        <v>51</v>
      </c>
      <c r="N732" s="59" t="s">
        <v>147</v>
      </c>
      <c r="O732" s="59" t="s">
        <v>147</v>
      </c>
      <c r="P732" s="59" t="s">
        <v>2104</v>
      </c>
      <c r="Q732" s="25" t="s">
        <v>42</v>
      </c>
      <c r="R732" s="25" t="s">
        <v>42</v>
      </c>
      <c r="S732" s="25" t="s">
        <v>42</v>
      </c>
      <c r="T732" s="25" t="s">
        <v>42</v>
      </c>
      <c r="U732" s="25" t="s">
        <v>42</v>
      </c>
      <c r="V732" s="25" t="s">
        <v>42</v>
      </c>
      <c r="W732" s="25">
        <v>0</v>
      </c>
      <c r="X732" s="25">
        <v>0</v>
      </c>
      <c r="Y732" s="25" t="s">
        <v>42</v>
      </c>
      <c r="Z732" s="25" t="s">
        <v>42</v>
      </c>
      <c r="AA732" s="25">
        <v>0.4</v>
      </c>
      <c r="AB732" s="25">
        <v>0.4</v>
      </c>
      <c r="AC732" s="25" t="s">
        <v>58</v>
      </c>
      <c r="AD732" s="59" t="s">
        <v>147</v>
      </c>
      <c r="AE732" s="59" t="s">
        <v>51</v>
      </c>
    </row>
    <row r="733" spans="1:31" ht="78.75" x14ac:dyDescent="0.25">
      <c r="A733" s="57" t="s">
        <v>739</v>
      </c>
      <c r="B733" s="24" t="s">
        <v>2105</v>
      </c>
      <c r="C733" s="58" t="s">
        <v>2106</v>
      </c>
      <c r="D733" s="59" t="s">
        <v>42</v>
      </c>
      <c r="E733" s="25" t="s">
        <v>42</v>
      </c>
      <c r="F733" s="25" t="s">
        <v>42</v>
      </c>
      <c r="G733" s="59" t="s">
        <v>42</v>
      </c>
      <c r="H733" s="25" t="s">
        <v>42</v>
      </c>
      <c r="I733" s="25" t="s">
        <v>42</v>
      </c>
      <c r="J733" s="25" t="s">
        <v>42</v>
      </c>
      <c r="K733" s="25" t="s">
        <v>42</v>
      </c>
      <c r="L733" s="59" t="s">
        <v>51</v>
      </c>
      <c r="M733" s="59" t="s">
        <v>51</v>
      </c>
      <c r="N733" s="59" t="s">
        <v>147</v>
      </c>
      <c r="O733" s="59" t="s">
        <v>147</v>
      </c>
      <c r="P733" s="59" t="s">
        <v>2107</v>
      </c>
      <c r="Q733" s="25" t="s">
        <v>42</v>
      </c>
      <c r="R733" s="25" t="s">
        <v>42</v>
      </c>
      <c r="S733" s="25" t="s">
        <v>42</v>
      </c>
      <c r="T733" s="25" t="s">
        <v>42</v>
      </c>
      <c r="U733" s="25" t="s">
        <v>42</v>
      </c>
      <c r="V733" s="25" t="s">
        <v>42</v>
      </c>
      <c r="W733" s="25">
        <v>0</v>
      </c>
      <c r="X733" s="25">
        <v>0</v>
      </c>
      <c r="Y733" s="25" t="s">
        <v>42</v>
      </c>
      <c r="Z733" s="25" t="s">
        <v>42</v>
      </c>
      <c r="AA733" s="25">
        <v>0.4</v>
      </c>
      <c r="AB733" s="25">
        <v>0.4</v>
      </c>
      <c r="AC733" s="25" t="s">
        <v>58</v>
      </c>
      <c r="AD733" s="59" t="s">
        <v>147</v>
      </c>
      <c r="AE733" s="59" t="s">
        <v>51</v>
      </c>
    </row>
    <row r="734" spans="1:31" ht="78.75" x14ac:dyDescent="0.25">
      <c r="A734" s="57" t="s">
        <v>739</v>
      </c>
      <c r="B734" s="24" t="s">
        <v>2108</v>
      </c>
      <c r="C734" s="58" t="s">
        <v>2109</v>
      </c>
      <c r="D734" s="59" t="s">
        <v>42</v>
      </c>
      <c r="E734" s="25" t="s">
        <v>42</v>
      </c>
      <c r="F734" s="25" t="s">
        <v>42</v>
      </c>
      <c r="G734" s="59" t="s">
        <v>42</v>
      </c>
      <c r="H734" s="25" t="s">
        <v>42</v>
      </c>
      <c r="I734" s="25" t="s">
        <v>42</v>
      </c>
      <c r="J734" s="25" t="s">
        <v>42</v>
      </c>
      <c r="K734" s="25" t="s">
        <v>42</v>
      </c>
      <c r="L734" s="59" t="s">
        <v>51</v>
      </c>
      <c r="M734" s="59" t="s">
        <v>51</v>
      </c>
      <c r="N734" s="59" t="s">
        <v>147</v>
      </c>
      <c r="O734" s="59" t="s">
        <v>147</v>
      </c>
      <c r="P734" s="59" t="s">
        <v>2110</v>
      </c>
      <c r="Q734" s="25" t="s">
        <v>42</v>
      </c>
      <c r="R734" s="25" t="s">
        <v>42</v>
      </c>
      <c r="S734" s="25" t="s">
        <v>42</v>
      </c>
      <c r="T734" s="25" t="s">
        <v>42</v>
      </c>
      <c r="U734" s="25" t="s">
        <v>42</v>
      </c>
      <c r="V734" s="25" t="s">
        <v>42</v>
      </c>
      <c r="W734" s="25">
        <v>0</v>
      </c>
      <c r="X734" s="25">
        <v>0</v>
      </c>
      <c r="Y734" s="25" t="s">
        <v>42</v>
      </c>
      <c r="Z734" s="25" t="s">
        <v>42</v>
      </c>
      <c r="AA734" s="25">
        <v>0.4</v>
      </c>
      <c r="AB734" s="25">
        <v>0.4</v>
      </c>
      <c r="AC734" s="25" t="s">
        <v>58</v>
      </c>
      <c r="AD734" s="59" t="s">
        <v>147</v>
      </c>
      <c r="AE734" s="59" t="s">
        <v>51</v>
      </c>
    </row>
    <row r="735" spans="1:31" ht="78.75" x14ac:dyDescent="0.25">
      <c r="A735" s="57" t="s">
        <v>739</v>
      </c>
      <c r="B735" s="24" t="s">
        <v>2111</v>
      </c>
      <c r="C735" s="58" t="s">
        <v>2112</v>
      </c>
      <c r="D735" s="59" t="s">
        <v>42</v>
      </c>
      <c r="E735" s="25" t="s">
        <v>42</v>
      </c>
      <c r="F735" s="25" t="s">
        <v>42</v>
      </c>
      <c r="G735" s="59" t="s">
        <v>42</v>
      </c>
      <c r="H735" s="25" t="s">
        <v>42</v>
      </c>
      <c r="I735" s="25" t="s">
        <v>42</v>
      </c>
      <c r="J735" s="25" t="s">
        <v>42</v>
      </c>
      <c r="K735" s="25" t="s">
        <v>42</v>
      </c>
      <c r="L735" s="59" t="s">
        <v>51</v>
      </c>
      <c r="M735" s="59" t="s">
        <v>51</v>
      </c>
      <c r="N735" s="59" t="s">
        <v>147</v>
      </c>
      <c r="O735" s="59" t="s">
        <v>147</v>
      </c>
      <c r="P735" s="59" t="s">
        <v>2113</v>
      </c>
      <c r="Q735" s="25" t="s">
        <v>42</v>
      </c>
      <c r="R735" s="25" t="s">
        <v>42</v>
      </c>
      <c r="S735" s="25" t="s">
        <v>42</v>
      </c>
      <c r="T735" s="25" t="s">
        <v>42</v>
      </c>
      <c r="U735" s="25" t="s">
        <v>42</v>
      </c>
      <c r="V735" s="25" t="s">
        <v>42</v>
      </c>
      <c r="W735" s="25">
        <v>0</v>
      </c>
      <c r="X735" s="25">
        <v>0</v>
      </c>
      <c r="Y735" s="25" t="s">
        <v>42</v>
      </c>
      <c r="Z735" s="25" t="s">
        <v>42</v>
      </c>
      <c r="AA735" s="25">
        <v>0.4</v>
      </c>
      <c r="AB735" s="25">
        <v>0.4</v>
      </c>
      <c r="AC735" s="25" t="s">
        <v>58</v>
      </c>
      <c r="AD735" s="59" t="s">
        <v>147</v>
      </c>
      <c r="AE735" s="59" t="s">
        <v>51</v>
      </c>
    </row>
    <row r="736" spans="1:31" ht="78.75" x14ac:dyDescent="0.25">
      <c r="A736" s="57" t="s">
        <v>739</v>
      </c>
      <c r="B736" s="24" t="s">
        <v>2114</v>
      </c>
      <c r="C736" s="58" t="s">
        <v>2115</v>
      </c>
      <c r="D736" s="59" t="s">
        <v>42</v>
      </c>
      <c r="E736" s="25" t="s">
        <v>42</v>
      </c>
      <c r="F736" s="25" t="s">
        <v>42</v>
      </c>
      <c r="G736" s="59" t="s">
        <v>42</v>
      </c>
      <c r="H736" s="25" t="s">
        <v>42</v>
      </c>
      <c r="I736" s="25" t="s">
        <v>42</v>
      </c>
      <c r="J736" s="25" t="s">
        <v>42</v>
      </c>
      <c r="K736" s="25" t="s">
        <v>42</v>
      </c>
      <c r="L736" s="59" t="s">
        <v>51</v>
      </c>
      <c r="M736" s="59" t="s">
        <v>51</v>
      </c>
      <c r="N736" s="59" t="s">
        <v>147</v>
      </c>
      <c r="O736" s="59" t="s">
        <v>147</v>
      </c>
      <c r="P736" s="59" t="s">
        <v>2116</v>
      </c>
      <c r="Q736" s="25" t="s">
        <v>42</v>
      </c>
      <c r="R736" s="25" t="s">
        <v>42</v>
      </c>
      <c r="S736" s="25" t="s">
        <v>42</v>
      </c>
      <c r="T736" s="25" t="s">
        <v>42</v>
      </c>
      <c r="U736" s="25" t="s">
        <v>42</v>
      </c>
      <c r="V736" s="25" t="s">
        <v>42</v>
      </c>
      <c r="W736" s="25">
        <v>0</v>
      </c>
      <c r="X736" s="25">
        <v>0</v>
      </c>
      <c r="Y736" s="25" t="s">
        <v>42</v>
      </c>
      <c r="Z736" s="25" t="s">
        <v>42</v>
      </c>
      <c r="AA736" s="25">
        <v>0.4</v>
      </c>
      <c r="AB736" s="25">
        <v>0.4</v>
      </c>
      <c r="AC736" s="25" t="s">
        <v>58</v>
      </c>
      <c r="AD736" s="59" t="s">
        <v>147</v>
      </c>
      <c r="AE736" s="59" t="s">
        <v>51</v>
      </c>
    </row>
    <row r="737" spans="1:31" ht="78.75" x14ac:dyDescent="0.25">
      <c r="A737" s="57" t="s">
        <v>739</v>
      </c>
      <c r="B737" s="24" t="s">
        <v>2117</v>
      </c>
      <c r="C737" s="58" t="s">
        <v>2118</v>
      </c>
      <c r="D737" s="59" t="s">
        <v>42</v>
      </c>
      <c r="E737" s="25" t="s">
        <v>42</v>
      </c>
      <c r="F737" s="25" t="s">
        <v>42</v>
      </c>
      <c r="G737" s="59" t="s">
        <v>42</v>
      </c>
      <c r="H737" s="25" t="s">
        <v>42</v>
      </c>
      <c r="I737" s="25" t="s">
        <v>42</v>
      </c>
      <c r="J737" s="25" t="s">
        <v>42</v>
      </c>
      <c r="K737" s="25" t="s">
        <v>42</v>
      </c>
      <c r="L737" s="59" t="s">
        <v>51</v>
      </c>
      <c r="M737" s="59" t="s">
        <v>51</v>
      </c>
      <c r="N737" s="59" t="s">
        <v>147</v>
      </c>
      <c r="O737" s="59" t="s">
        <v>147</v>
      </c>
      <c r="P737" s="59" t="s">
        <v>2119</v>
      </c>
      <c r="Q737" s="25" t="s">
        <v>42</v>
      </c>
      <c r="R737" s="25" t="s">
        <v>42</v>
      </c>
      <c r="S737" s="25" t="s">
        <v>42</v>
      </c>
      <c r="T737" s="25" t="s">
        <v>42</v>
      </c>
      <c r="U737" s="25" t="s">
        <v>42</v>
      </c>
      <c r="V737" s="25" t="s">
        <v>42</v>
      </c>
      <c r="W737" s="25">
        <v>0</v>
      </c>
      <c r="X737" s="25">
        <v>0</v>
      </c>
      <c r="Y737" s="25" t="s">
        <v>42</v>
      </c>
      <c r="Z737" s="25" t="s">
        <v>42</v>
      </c>
      <c r="AA737" s="25">
        <v>0.4</v>
      </c>
      <c r="AB737" s="25">
        <v>0.4</v>
      </c>
      <c r="AC737" s="25" t="s">
        <v>58</v>
      </c>
      <c r="AD737" s="59" t="s">
        <v>147</v>
      </c>
      <c r="AE737" s="59" t="s">
        <v>51</v>
      </c>
    </row>
    <row r="738" spans="1:31" ht="78.75" x14ac:dyDescent="0.25">
      <c r="A738" s="57" t="s">
        <v>739</v>
      </c>
      <c r="B738" s="24" t="s">
        <v>2120</v>
      </c>
      <c r="C738" s="58" t="s">
        <v>2121</v>
      </c>
      <c r="D738" s="59" t="s">
        <v>42</v>
      </c>
      <c r="E738" s="25" t="s">
        <v>42</v>
      </c>
      <c r="F738" s="25" t="s">
        <v>42</v>
      </c>
      <c r="G738" s="59" t="s">
        <v>42</v>
      </c>
      <c r="H738" s="25" t="s">
        <v>42</v>
      </c>
      <c r="I738" s="25" t="s">
        <v>42</v>
      </c>
      <c r="J738" s="25" t="s">
        <v>42</v>
      </c>
      <c r="K738" s="25" t="s">
        <v>42</v>
      </c>
      <c r="L738" s="59" t="s">
        <v>51</v>
      </c>
      <c r="M738" s="59" t="s">
        <v>51</v>
      </c>
      <c r="N738" s="59" t="s">
        <v>147</v>
      </c>
      <c r="O738" s="59" t="s">
        <v>147</v>
      </c>
      <c r="P738" s="59" t="s">
        <v>2122</v>
      </c>
      <c r="Q738" s="25" t="s">
        <v>42</v>
      </c>
      <c r="R738" s="25" t="s">
        <v>42</v>
      </c>
      <c r="S738" s="25" t="s">
        <v>42</v>
      </c>
      <c r="T738" s="25" t="s">
        <v>42</v>
      </c>
      <c r="U738" s="25" t="s">
        <v>42</v>
      </c>
      <c r="V738" s="25" t="s">
        <v>42</v>
      </c>
      <c r="W738" s="25">
        <v>0</v>
      </c>
      <c r="X738" s="25">
        <v>0</v>
      </c>
      <c r="Y738" s="25" t="s">
        <v>42</v>
      </c>
      <c r="Z738" s="25" t="s">
        <v>42</v>
      </c>
      <c r="AA738" s="25">
        <v>0.4</v>
      </c>
      <c r="AB738" s="25">
        <v>0.4</v>
      </c>
      <c r="AC738" s="25" t="s">
        <v>58</v>
      </c>
      <c r="AD738" s="59" t="s">
        <v>147</v>
      </c>
      <c r="AE738" s="59" t="s">
        <v>51</v>
      </c>
    </row>
    <row r="739" spans="1:31" ht="78.75" x14ac:dyDescent="0.25">
      <c r="A739" s="57" t="s">
        <v>739</v>
      </c>
      <c r="B739" s="24" t="s">
        <v>2123</v>
      </c>
      <c r="C739" s="58" t="s">
        <v>2124</v>
      </c>
      <c r="D739" s="59" t="s">
        <v>42</v>
      </c>
      <c r="E739" s="25" t="s">
        <v>42</v>
      </c>
      <c r="F739" s="25" t="s">
        <v>42</v>
      </c>
      <c r="G739" s="59" t="s">
        <v>42</v>
      </c>
      <c r="H739" s="25" t="s">
        <v>42</v>
      </c>
      <c r="I739" s="25" t="s">
        <v>42</v>
      </c>
      <c r="J739" s="25" t="s">
        <v>42</v>
      </c>
      <c r="K739" s="25" t="s">
        <v>42</v>
      </c>
      <c r="L739" s="59" t="s">
        <v>51</v>
      </c>
      <c r="M739" s="59" t="s">
        <v>51</v>
      </c>
      <c r="N739" s="59" t="s">
        <v>147</v>
      </c>
      <c r="O739" s="59" t="s">
        <v>147</v>
      </c>
      <c r="P739" s="59" t="s">
        <v>2125</v>
      </c>
      <c r="Q739" s="25" t="s">
        <v>42</v>
      </c>
      <c r="R739" s="25" t="s">
        <v>42</v>
      </c>
      <c r="S739" s="25" t="s">
        <v>42</v>
      </c>
      <c r="T739" s="25" t="s">
        <v>42</v>
      </c>
      <c r="U739" s="25" t="s">
        <v>42</v>
      </c>
      <c r="V739" s="25" t="s">
        <v>42</v>
      </c>
      <c r="W739" s="25">
        <v>0</v>
      </c>
      <c r="X739" s="25">
        <v>0</v>
      </c>
      <c r="Y739" s="25" t="s">
        <v>42</v>
      </c>
      <c r="Z739" s="25" t="s">
        <v>42</v>
      </c>
      <c r="AA739" s="25">
        <v>0.4</v>
      </c>
      <c r="AB739" s="25">
        <v>0.4</v>
      </c>
      <c r="AC739" s="25" t="s">
        <v>58</v>
      </c>
      <c r="AD739" s="59" t="s">
        <v>147</v>
      </c>
      <c r="AE739" s="59" t="s">
        <v>51</v>
      </c>
    </row>
    <row r="740" spans="1:31" ht="78.75" x14ac:dyDescent="0.25">
      <c r="A740" s="57" t="s">
        <v>739</v>
      </c>
      <c r="B740" s="24" t="s">
        <v>2126</v>
      </c>
      <c r="C740" s="58" t="s">
        <v>2127</v>
      </c>
      <c r="D740" s="59" t="s">
        <v>42</v>
      </c>
      <c r="E740" s="25" t="s">
        <v>42</v>
      </c>
      <c r="F740" s="25" t="s">
        <v>42</v>
      </c>
      <c r="G740" s="59" t="s">
        <v>42</v>
      </c>
      <c r="H740" s="25" t="s">
        <v>42</v>
      </c>
      <c r="I740" s="25" t="s">
        <v>42</v>
      </c>
      <c r="J740" s="25" t="s">
        <v>42</v>
      </c>
      <c r="K740" s="25" t="s">
        <v>42</v>
      </c>
      <c r="L740" s="59" t="s">
        <v>51</v>
      </c>
      <c r="M740" s="59" t="s">
        <v>51</v>
      </c>
      <c r="N740" s="59" t="s">
        <v>147</v>
      </c>
      <c r="O740" s="59" t="s">
        <v>147</v>
      </c>
      <c r="P740" s="59" t="s">
        <v>2128</v>
      </c>
      <c r="Q740" s="25" t="s">
        <v>42</v>
      </c>
      <c r="R740" s="25" t="s">
        <v>42</v>
      </c>
      <c r="S740" s="25" t="s">
        <v>42</v>
      </c>
      <c r="T740" s="25" t="s">
        <v>42</v>
      </c>
      <c r="U740" s="25" t="s">
        <v>42</v>
      </c>
      <c r="V740" s="25" t="s">
        <v>42</v>
      </c>
      <c r="W740" s="25">
        <v>0</v>
      </c>
      <c r="X740" s="25">
        <v>0</v>
      </c>
      <c r="Y740" s="25" t="s">
        <v>42</v>
      </c>
      <c r="Z740" s="25" t="s">
        <v>42</v>
      </c>
      <c r="AA740" s="25">
        <v>0.4</v>
      </c>
      <c r="AB740" s="25">
        <v>0.4</v>
      </c>
      <c r="AC740" s="25" t="s">
        <v>58</v>
      </c>
      <c r="AD740" s="59" t="s">
        <v>147</v>
      </c>
      <c r="AE740" s="59" t="s">
        <v>51</v>
      </c>
    </row>
    <row r="741" spans="1:31" ht="78.75" x14ac:dyDescent="0.25">
      <c r="A741" s="57" t="s">
        <v>739</v>
      </c>
      <c r="B741" s="24" t="s">
        <v>2129</v>
      </c>
      <c r="C741" s="58" t="s">
        <v>2130</v>
      </c>
      <c r="D741" s="59" t="s">
        <v>42</v>
      </c>
      <c r="E741" s="25" t="s">
        <v>42</v>
      </c>
      <c r="F741" s="25" t="s">
        <v>42</v>
      </c>
      <c r="G741" s="59" t="s">
        <v>42</v>
      </c>
      <c r="H741" s="25" t="s">
        <v>42</v>
      </c>
      <c r="I741" s="25" t="s">
        <v>42</v>
      </c>
      <c r="J741" s="25" t="s">
        <v>42</v>
      </c>
      <c r="K741" s="25" t="s">
        <v>42</v>
      </c>
      <c r="L741" s="59" t="s">
        <v>51</v>
      </c>
      <c r="M741" s="59" t="s">
        <v>51</v>
      </c>
      <c r="N741" s="59" t="s">
        <v>147</v>
      </c>
      <c r="O741" s="59" t="s">
        <v>147</v>
      </c>
      <c r="P741" s="59" t="s">
        <v>2131</v>
      </c>
      <c r="Q741" s="25" t="s">
        <v>42</v>
      </c>
      <c r="R741" s="25" t="s">
        <v>42</v>
      </c>
      <c r="S741" s="25" t="s">
        <v>42</v>
      </c>
      <c r="T741" s="25" t="s">
        <v>42</v>
      </c>
      <c r="U741" s="25" t="s">
        <v>42</v>
      </c>
      <c r="V741" s="25" t="s">
        <v>42</v>
      </c>
      <c r="W741" s="25">
        <v>0</v>
      </c>
      <c r="X741" s="25">
        <v>0</v>
      </c>
      <c r="Y741" s="25" t="s">
        <v>42</v>
      </c>
      <c r="Z741" s="25" t="s">
        <v>42</v>
      </c>
      <c r="AA741" s="25">
        <v>0.4</v>
      </c>
      <c r="AB741" s="25">
        <v>0.4</v>
      </c>
      <c r="AC741" s="25" t="s">
        <v>58</v>
      </c>
      <c r="AD741" s="59" t="s">
        <v>147</v>
      </c>
      <c r="AE741" s="59" t="s">
        <v>51</v>
      </c>
    </row>
    <row r="742" spans="1:31" ht="78.75" x14ac:dyDescent="0.25">
      <c r="A742" s="57" t="s">
        <v>739</v>
      </c>
      <c r="B742" s="24" t="s">
        <v>2132</v>
      </c>
      <c r="C742" s="58" t="s">
        <v>2133</v>
      </c>
      <c r="D742" s="59" t="s">
        <v>42</v>
      </c>
      <c r="E742" s="25" t="s">
        <v>42</v>
      </c>
      <c r="F742" s="25" t="s">
        <v>42</v>
      </c>
      <c r="G742" s="59" t="s">
        <v>42</v>
      </c>
      <c r="H742" s="25" t="s">
        <v>42</v>
      </c>
      <c r="I742" s="25" t="s">
        <v>42</v>
      </c>
      <c r="J742" s="25" t="s">
        <v>42</v>
      </c>
      <c r="K742" s="25" t="s">
        <v>42</v>
      </c>
      <c r="L742" s="59" t="s">
        <v>51</v>
      </c>
      <c r="M742" s="59" t="s">
        <v>51</v>
      </c>
      <c r="N742" s="59" t="s">
        <v>147</v>
      </c>
      <c r="O742" s="59" t="s">
        <v>147</v>
      </c>
      <c r="P742" s="59" t="s">
        <v>2134</v>
      </c>
      <c r="Q742" s="25" t="s">
        <v>42</v>
      </c>
      <c r="R742" s="25" t="s">
        <v>42</v>
      </c>
      <c r="S742" s="25" t="s">
        <v>42</v>
      </c>
      <c r="T742" s="25" t="s">
        <v>42</v>
      </c>
      <c r="U742" s="25" t="s">
        <v>42</v>
      </c>
      <c r="V742" s="25" t="s">
        <v>42</v>
      </c>
      <c r="W742" s="25">
        <v>0</v>
      </c>
      <c r="X742" s="25">
        <v>0</v>
      </c>
      <c r="Y742" s="25" t="s">
        <v>42</v>
      </c>
      <c r="Z742" s="25" t="s">
        <v>42</v>
      </c>
      <c r="AA742" s="25">
        <v>0.4</v>
      </c>
      <c r="AB742" s="25">
        <v>0.4</v>
      </c>
      <c r="AC742" s="25" t="s">
        <v>58</v>
      </c>
      <c r="AD742" s="59" t="s">
        <v>147</v>
      </c>
      <c r="AE742" s="59" t="s">
        <v>51</v>
      </c>
    </row>
    <row r="743" spans="1:31" ht="78.75" x14ac:dyDescent="0.25">
      <c r="A743" s="57" t="s">
        <v>739</v>
      </c>
      <c r="B743" s="24" t="s">
        <v>2135</v>
      </c>
      <c r="C743" s="58" t="s">
        <v>2136</v>
      </c>
      <c r="D743" s="59" t="s">
        <v>42</v>
      </c>
      <c r="E743" s="25" t="s">
        <v>42</v>
      </c>
      <c r="F743" s="25" t="s">
        <v>42</v>
      </c>
      <c r="G743" s="59" t="s">
        <v>42</v>
      </c>
      <c r="H743" s="25" t="s">
        <v>42</v>
      </c>
      <c r="I743" s="25" t="s">
        <v>42</v>
      </c>
      <c r="J743" s="25" t="s">
        <v>42</v>
      </c>
      <c r="K743" s="25" t="s">
        <v>42</v>
      </c>
      <c r="L743" s="59" t="s">
        <v>51</v>
      </c>
      <c r="M743" s="59" t="s">
        <v>51</v>
      </c>
      <c r="N743" s="59" t="s">
        <v>147</v>
      </c>
      <c r="O743" s="59" t="s">
        <v>147</v>
      </c>
      <c r="P743" s="59" t="s">
        <v>2089</v>
      </c>
      <c r="Q743" s="25" t="s">
        <v>42</v>
      </c>
      <c r="R743" s="25" t="s">
        <v>42</v>
      </c>
      <c r="S743" s="25" t="s">
        <v>42</v>
      </c>
      <c r="T743" s="25" t="s">
        <v>42</v>
      </c>
      <c r="U743" s="25" t="s">
        <v>42</v>
      </c>
      <c r="V743" s="25" t="s">
        <v>42</v>
      </c>
      <c r="W743" s="25">
        <v>0</v>
      </c>
      <c r="X743" s="25">
        <v>0</v>
      </c>
      <c r="Y743" s="25" t="s">
        <v>42</v>
      </c>
      <c r="Z743" s="25" t="s">
        <v>42</v>
      </c>
      <c r="AA743" s="25">
        <v>0.4</v>
      </c>
      <c r="AB743" s="25">
        <v>0.4</v>
      </c>
      <c r="AC743" s="25" t="s">
        <v>58</v>
      </c>
      <c r="AD743" s="59" t="s">
        <v>147</v>
      </c>
      <c r="AE743" s="59" t="s">
        <v>51</v>
      </c>
    </row>
    <row r="744" spans="1:31" ht="78.75" x14ac:dyDescent="0.25">
      <c r="A744" s="57" t="s">
        <v>739</v>
      </c>
      <c r="B744" s="24" t="s">
        <v>2137</v>
      </c>
      <c r="C744" s="58" t="s">
        <v>2138</v>
      </c>
      <c r="D744" s="59" t="s">
        <v>42</v>
      </c>
      <c r="E744" s="25" t="s">
        <v>42</v>
      </c>
      <c r="F744" s="25" t="s">
        <v>42</v>
      </c>
      <c r="G744" s="59" t="s">
        <v>42</v>
      </c>
      <c r="H744" s="25" t="s">
        <v>42</v>
      </c>
      <c r="I744" s="25" t="s">
        <v>42</v>
      </c>
      <c r="J744" s="25" t="s">
        <v>42</v>
      </c>
      <c r="K744" s="25" t="s">
        <v>42</v>
      </c>
      <c r="L744" s="59" t="s">
        <v>51</v>
      </c>
      <c r="M744" s="59" t="s">
        <v>51</v>
      </c>
      <c r="N744" s="59" t="s">
        <v>147</v>
      </c>
      <c r="O744" s="59" t="s">
        <v>147</v>
      </c>
      <c r="P744" s="59" t="s">
        <v>2139</v>
      </c>
      <c r="Q744" s="25" t="s">
        <v>42</v>
      </c>
      <c r="R744" s="25" t="s">
        <v>42</v>
      </c>
      <c r="S744" s="25" t="s">
        <v>42</v>
      </c>
      <c r="T744" s="25" t="s">
        <v>42</v>
      </c>
      <c r="U744" s="25" t="s">
        <v>42</v>
      </c>
      <c r="V744" s="25" t="s">
        <v>42</v>
      </c>
      <c r="W744" s="25">
        <v>0</v>
      </c>
      <c r="X744" s="25">
        <v>0</v>
      </c>
      <c r="Y744" s="25" t="s">
        <v>42</v>
      </c>
      <c r="Z744" s="25" t="s">
        <v>42</v>
      </c>
      <c r="AA744" s="25">
        <v>0.4</v>
      </c>
      <c r="AB744" s="25">
        <v>0.4</v>
      </c>
      <c r="AC744" s="25" t="s">
        <v>58</v>
      </c>
      <c r="AD744" s="59" t="s">
        <v>147</v>
      </c>
      <c r="AE744" s="59" t="s">
        <v>51</v>
      </c>
    </row>
    <row r="745" spans="1:31" ht="78.75" x14ac:dyDescent="0.25">
      <c r="A745" s="57" t="s">
        <v>739</v>
      </c>
      <c r="B745" s="24" t="s">
        <v>2140</v>
      </c>
      <c r="C745" s="58" t="s">
        <v>2141</v>
      </c>
      <c r="D745" s="59" t="s">
        <v>42</v>
      </c>
      <c r="E745" s="25" t="s">
        <v>42</v>
      </c>
      <c r="F745" s="25" t="s">
        <v>42</v>
      </c>
      <c r="G745" s="59" t="s">
        <v>42</v>
      </c>
      <c r="H745" s="25" t="s">
        <v>42</v>
      </c>
      <c r="I745" s="25" t="s">
        <v>42</v>
      </c>
      <c r="J745" s="25" t="s">
        <v>42</v>
      </c>
      <c r="K745" s="25" t="s">
        <v>42</v>
      </c>
      <c r="L745" s="59" t="s">
        <v>51</v>
      </c>
      <c r="M745" s="59" t="s">
        <v>51</v>
      </c>
      <c r="N745" s="59" t="s">
        <v>147</v>
      </c>
      <c r="O745" s="59" t="s">
        <v>147</v>
      </c>
      <c r="P745" s="59" t="s">
        <v>2142</v>
      </c>
      <c r="Q745" s="25" t="s">
        <v>42</v>
      </c>
      <c r="R745" s="25" t="s">
        <v>42</v>
      </c>
      <c r="S745" s="25" t="s">
        <v>42</v>
      </c>
      <c r="T745" s="25" t="s">
        <v>42</v>
      </c>
      <c r="U745" s="25" t="s">
        <v>42</v>
      </c>
      <c r="V745" s="25" t="s">
        <v>42</v>
      </c>
      <c r="W745" s="25">
        <v>0</v>
      </c>
      <c r="X745" s="25">
        <v>0</v>
      </c>
      <c r="Y745" s="25" t="s">
        <v>42</v>
      </c>
      <c r="Z745" s="25" t="s">
        <v>42</v>
      </c>
      <c r="AA745" s="25">
        <v>0.4</v>
      </c>
      <c r="AB745" s="25">
        <v>0.4</v>
      </c>
      <c r="AC745" s="25" t="s">
        <v>58</v>
      </c>
      <c r="AD745" s="59" t="s">
        <v>147</v>
      </c>
      <c r="AE745" s="59" t="s">
        <v>51</v>
      </c>
    </row>
    <row r="746" spans="1:31" ht="78.75" x14ac:dyDescent="0.25">
      <c r="A746" s="57" t="s">
        <v>739</v>
      </c>
      <c r="B746" s="24" t="s">
        <v>2143</v>
      </c>
      <c r="C746" s="58" t="s">
        <v>2144</v>
      </c>
      <c r="D746" s="59" t="s">
        <v>42</v>
      </c>
      <c r="E746" s="25" t="s">
        <v>42</v>
      </c>
      <c r="F746" s="25" t="s">
        <v>42</v>
      </c>
      <c r="G746" s="59" t="s">
        <v>42</v>
      </c>
      <c r="H746" s="25" t="s">
        <v>42</v>
      </c>
      <c r="I746" s="25" t="s">
        <v>42</v>
      </c>
      <c r="J746" s="25" t="s">
        <v>42</v>
      </c>
      <c r="K746" s="25" t="s">
        <v>42</v>
      </c>
      <c r="L746" s="59" t="s">
        <v>51</v>
      </c>
      <c r="M746" s="59" t="s">
        <v>51</v>
      </c>
      <c r="N746" s="59" t="s">
        <v>147</v>
      </c>
      <c r="O746" s="59" t="s">
        <v>147</v>
      </c>
      <c r="P746" s="59" t="s">
        <v>2145</v>
      </c>
      <c r="Q746" s="25" t="s">
        <v>42</v>
      </c>
      <c r="R746" s="25" t="s">
        <v>42</v>
      </c>
      <c r="S746" s="25" t="s">
        <v>42</v>
      </c>
      <c r="T746" s="25" t="s">
        <v>42</v>
      </c>
      <c r="U746" s="25" t="s">
        <v>42</v>
      </c>
      <c r="V746" s="25" t="s">
        <v>42</v>
      </c>
      <c r="W746" s="25">
        <v>0</v>
      </c>
      <c r="X746" s="25">
        <v>0</v>
      </c>
      <c r="Y746" s="25" t="s">
        <v>42</v>
      </c>
      <c r="Z746" s="25" t="s">
        <v>42</v>
      </c>
      <c r="AA746" s="25">
        <v>0.4</v>
      </c>
      <c r="AB746" s="25">
        <v>0.4</v>
      </c>
      <c r="AC746" s="25" t="s">
        <v>58</v>
      </c>
      <c r="AD746" s="59" t="s">
        <v>147</v>
      </c>
      <c r="AE746" s="59" t="s">
        <v>51</v>
      </c>
    </row>
    <row r="747" spans="1:31" ht="78.75" x14ac:dyDescent="0.25">
      <c r="A747" s="57" t="s">
        <v>739</v>
      </c>
      <c r="B747" s="24" t="s">
        <v>2146</v>
      </c>
      <c r="C747" s="58" t="s">
        <v>2147</v>
      </c>
      <c r="D747" s="59" t="s">
        <v>42</v>
      </c>
      <c r="E747" s="25" t="s">
        <v>42</v>
      </c>
      <c r="F747" s="25" t="s">
        <v>42</v>
      </c>
      <c r="G747" s="59" t="s">
        <v>42</v>
      </c>
      <c r="H747" s="25" t="s">
        <v>42</v>
      </c>
      <c r="I747" s="25" t="s">
        <v>42</v>
      </c>
      <c r="J747" s="25" t="s">
        <v>42</v>
      </c>
      <c r="K747" s="25" t="s">
        <v>42</v>
      </c>
      <c r="L747" s="59" t="s">
        <v>51</v>
      </c>
      <c r="M747" s="59" t="s">
        <v>51</v>
      </c>
      <c r="N747" s="59" t="s">
        <v>147</v>
      </c>
      <c r="O747" s="59" t="s">
        <v>147</v>
      </c>
      <c r="P747" s="59" t="s">
        <v>2148</v>
      </c>
      <c r="Q747" s="25" t="s">
        <v>42</v>
      </c>
      <c r="R747" s="25" t="s">
        <v>42</v>
      </c>
      <c r="S747" s="25" t="s">
        <v>42</v>
      </c>
      <c r="T747" s="25" t="s">
        <v>42</v>
      </c>
      <c r="U747" s="25" t="s">
        <v>42</v>
      </c>
      <c r="V747" s="25" t="s">
        <v>42</v>
      </c>
      <c r="W747" s="25">
        <v>0</v>
      </c>
      <c r="X747" s="25">
        <v>0</v>
      </c>
      <c r="Y747" s="25" t="s">
        <v>42</v>
      </c>
      <c r="Z747" s="25" t="s">
        <v>42</v>
      </c>
      <c r="AA747" s="25">
        <v>0.4</v>
      </c>
      <c r="AB747" s="25">
        <v>0.4</v>
      </c>
      <c r="AC747" s="25" t="s">
        <v>58</v>
      </c>
      <c r="AD747" s="59" t="s">
        <v>147</v>
      </c>
      <c r="AE747" s="59" t="s">
        <v>51</v>
      </c>
    </row>
    <row r="748" spans="1:31" ht="78.75" x14ac:dyDescent="0.25">
      <c r="A748" s="57" t="s">
        <v>739</v>
      </c>
      <c r="B748" s="24" t="s">
        <v>2149</v>
      </c>
      <c r="C748" s="58" t="s">
        <v>2150</v>
      </c>
      <c r="D748" s="59" t="s">
        <v>42</v>
      </c>
      <c r="E748" s="25" t="s">
        <v>42</v>
      </c>
      <c r="F748" s="25" t="s">
        <v>42</v>
      </c>
      <c r="G748" s="59" t="s">
        <v>42</v>
      </c>
      <c r="H748" s="25" t="s">
        <v>42</v>
      </c>
      <c r="I748" s="25" t="s">
        <v>42</v>
      </c>
      <c r="J748" s="25" t="s">
        <v>42</v>
      </c>
      <c r="K748" s="25" t="s">
        <v>42</v>
      </c>
      <c r="L748" s="59" t="s">
        <v>51</v>
      </c>
      <c r="M748" s="59" t="s">
        <v>51</v>
      </c>
      <c r="N748" s="59" t="s">
        <v>147</v>
      </c>
      <c r="O748" s="59" t="s">
        <v>147</v>
      </c>
      <c r="P748" s="59" t="s">
        <v>2151</v>
      </c>
      <c r="Q748" s="25" t="s">
        <v>42</v>
      </c>
      <c r="R748" s="25" t="s">
        <v>42</v>
      </c>
      <c r="S748" s="25" t="s">
        <v>42</v>
      </c>
      <c r="T748" s="25" t="s">
        <v>42</v>
      </c>
      <c r="U748" s="25" t="s">
        <v>42</v>
      </c>
      <c r="V748" s="25" t="s">
        <v>42</v>
      </c>
      <c r="W748" s="25">
        <v>0</v>
      </c>
      <c r="X748" s="25">
        <v>0</v>
      </c>
      <c r="Y748" s="25" t="s">
        <v>42</v>
      </c>
      <c r="Z748" s="25" t="s">
        <v>42</v>
      </c>
      <c r="AA748" s="25">
        <v>0.4</v>
      </c>
      <c r="AB748" s="25">
        <v>0.4</v>
      </c>
      <c r="AC748" s="25" t="s">
        <v>58</v>
      </c>
      <c r="AD748" s="59" t="s">
        <v>147</v>
      </c>
      <c r="AE748" s="59" t="s">
        <v>51</v>
      </c>
    </row>
    <row r="749" spans="1:31" ht="78.75" x14ac:dyDescent="0.25">
      <c r="A749" s="57" t="s">
        <v>739</v>
      </c>
      <c r="B749" s="24" t="s">
        <v>2152</v>
      </c>
      <c r="C749" s="58" t="s">
        <v>2153</v>
      </c>
      <c r="D749" s="59" t="s">
        <v>42</v>
      </c>
      <c r="E749" s="25" t="s">
        <v>42</v>
      </c>
      <c r="F749" s="25" t="s">
        <v>42</v>
      </c>
      <c r="G749" s="59" t="s">
        <v>42</v>
      </c>
      <c r="H749" s="25" t="s">
        <v>42</v>
      </c>
      <c r="I749" s="25" t="s">
        <v>42</v>
      </c>
      <c r="J749" s="25" t="s">
        <v>42</v>
      </c>
      <c r="K749" s="25" t="s">
        <v>42</v>
      </c>
      <c r="L749" s="59" t="s">
        <v>51</v>
      </c>
      <c r="M749" s="59" t="s">
        <v>51</v>
      </c>
      <c r="N749" s="59" t="s">
        <v>147</v>
      </c>
      <c r="O749" s="59" t="s">
        <v>147</v>
      </c>
      <c r="P749" s="59" t="s">
        <v>2154</v>
      </c>
      <c r="Q749" s="25" t="s">
        <v>42</v>
      </c>
      <c r="R749" s="25" t="s">
        <v>42</v>
      </c>
      <c r="S749" s="25" t="s">
        <v>42</v>
      </c>
      <c r="T749" s="25" t="s">
        <v>42</v>
      </c>
      <c r="U749" s="25" t="s">
        <v>42</v>
      </c>
      <c r="V749" s="25" t="s">
        <v>42</v>
      </c>
      <c r="W749" s="25">
        <v>0</v>
      </c>
      <c r="X749" s="25">
        <v>0</v>
      </c>
      <c r="Y749" s="25" t="s">
        <v>42</v>
      </c>
      <c r="Z749" s="25" t="s">
        <v>42</v>
      </c>
      <c r="AA749" s="25">
        <v>0.4</v>
      </c>
      <c r="AB749" s="25">
        <v>0.4</v>
      </c>
      <c r="AC749" s="25" t="s">
        <v>58</v>
      </c>
      <c r="AD749" s="59" t="s">
        <v>147</v>
      </c>
      <c r="AE749" s="59" t="s">
        <v>51</v>
      </c>
    </row>
    <row r="750" spans="1:31" ht="78.75" x14ac:dyDescent="0.25">
      <c r="A750" s="57" t="s">
        <v>739</v>
      </c>
      <c r="B750" s="24" t="s">
        <v>2155</v>
      </c>
      <c r="C750" s="58" t="s">
        <v>2156</v>
      </c>
      <c r="D750" s="59" t="s">
        <v>42</v>
      </c>
      <c r="E750" s="25" t="s">
        <v>42</v>
      </c>
      <c r="F750" s="25" t="s">
        <v>42</v>
      </c>
      <c r="G750" s="59" t="s">
        <v>42</v>
      </c>
      <c r="H750" s="25" t="s">
        <v>42</v>
      </c>
      <c r="I750" s="25" t="s">
        <v>42</v>
      </c>
      <c r="J750" s="25" t="s">
        <v>42</v>
      </c>
      <c r="K750" s="25" t="s">
        <v>42</v>
      </c>
      <c r="L750" s="59" t="s">
        <v>51</v>
      </c>
      <c r="M750" s="59" t="s">
        <v>51</v>
      </c>
      <c r="N750" s="59" t="s">
        <v>147</v>
      </c>
      <c r="O750" s="59" t="s">
        <v>147</v>
      </c>
      <c r="P750" s="59" t="s">
        <v>2157</v>
      </c>
      <c r="Q750" s="25" t="s">
        <v>42</v>
      </c>
      <c r="R750" s="25" t="s">
        <v>42</v>
      </c>
      <c r="S750" s="25" t="s">
        <v>42</v>
      </c>
      <c r="T750" s="25" t="s">
        <v>42</v>
      </c>
      <c r="U750" s="25" t="s">
        <v>42</v>
      </c>
      <c r="V750" s="25" t="s">
        <v>42</v>
      </c>
      <c r="W750" s="25">
        <v>0</v>
      </c>
      <c r="X750" s="25">
        <v>0</v>
      </c>
      <c r="Y750" s="25" t="s">
        <v>42</v>
      </c>
      <c r="Z750" s="25" t="s">
        <v>42</v>
      </c>
      <c r="AA750" s="25">
        <v>0.4</v>
      </c>
      <c r="AB750" s="25">
        <v>0.4</v>
      </c>
      <c r="AC750" s="25" t="s">
        <v>58</v>
      </c>
      <c r="AD750" s="59" t="s">
        <v>147</v>
      </c>
      <c r="AE750" s="59" t="s">
        <v>51</v>
      </c>
    </row>
    <row r="751" spans="1:31" ht="78.75" x14ac:dyDescent="0.25">
      <c r="A751" s="57" t="s">
        <v>739</v>
      </c>
      <c r="B751" s="24" t="s">
        <v>2158</v>
      </c>
      <c r="C751" s="58" t="s">
        <v>2159</v>
      </c>
      <c r="D751" s="59" t="s">
        <v>42</v>
      </c>
      <c r="E751" s="25" t="s">
        <v>42</v>
      </c>
      <c r="F751" s="25" t="s">
        <v>42</v>
      </c>
      <c r="G751" s="59" t="s">
        <v>42</v>
      </c>
      <c r="H751" s="25" t="s">
        <v>42</v>
      </c>
      <c r="I751" s="25" t="s">
        <v>42</v>
      </c>
      <c r="J751" s="25" t="s">
        <v>42</v>
      </c>
      <c r="K751" s="25" t="s">
        <v>42</v>
      </c>
      <c r="L751" s="59" t="s">
        <v>51</v>
      </c>
      <c r="M751" s="59" t="s">
        <v>51</v>
      </c>
      <c r="N751" s="59" t="s">
        <v>147</v>
      </c>
      <c r="O751" s="59" t="s">
        <v>147</v>
      </c>
      <c r="P751" s="59" t="s">
        <v>2160</v>
      </c>
      <c r="Q751" s="25" t="s">
        <v>42</v>
      </c>
      <c r="R751" s="25" t="s">
        <v>42</v>
      </c>
      <c r="S751" s="25" t="s">
        <v>42</v>
      </c>
      <c r="T751" s="25" t="s">
        <v>42</v>
      </c>
      <c r="U751" s="25" t="s">
        <v>42</v>
      </c>
      <c r="V751" s="25" t="s">
        <v>42</v>
      </c>
      <c r="W751" s="25">
        <v>0</v>
      </c>
      <c r="X751" s="25">
        <v>0</v>
      </c>
      <c r="Y751" s="25" t="s">
        <v>42</v>
      </c>
      <c r="Z751" s="25" t="s">
        <v>42</v>
      </c>
      <c r="AA751" s="25">
        <v>0.4</v>
      </c>
      <c r="AB751" s="25">
        <v>0.4</v>
      </c>
      <c r="AC751" s="25" t="s">
        <v>58</v>
      </c>
      <c r="AD751" s="59" t="s">
        <v>147</v>
      </c>
      <c r="AE751" s="59" t="s">
        <v>51</v>
      </c>
    </row>
    <row r="752" spans="1:31" ht="78.75" x14ac:dyDescent="0.25">
      <c r="A752" s="57" t="s">
        <v>739</v>
      </c>
      <c r="B752" s="24" t="s">
        <v>2161</v>
      </c>
      <c r="C752" s="58" t="s">
        <v>2162</v>
      </c>
      <c r="D752" s="59" t="s">
        <v>42</v>
      </c>
      <c r="E752" s="25" t="s">
        <v>42</v>
      </c>
      <c r="F752" s="25" t="s">
        <v>42</v>
      </c>
      <c r="G752" s="59" t="s">
        <v>42</v>
      </c>
      <c r="H752" s="25" t="s">
        <v>42</v>
      </c>
      <c r="I752" s="25" t="s">
        <v>42</v>
      </c>
      <c r="J752" s="25" t="s">
        <v>42</v>
      </c>
      <c r="K752" s="25" t="s">
        <v>42</v>
      </c>
      <c r="L752" s="59" t="s">
        <v>51</v>
      </c>
      <c r="M752" s="59" t="s">
        <v>51</v>
      </c>
      <c r="N752" s="59" t="s">
        <v>147</v>
      </c>
      <c r="O752" s="59" t="s">
        <v>147</v>
      </c>
      <c r="P752" s="59" t="s">
        <v>2163</v>
      </c>
      <c r="Q752" s="25" t="s">
        <v>42</v>
      </c>
      <c r="R752" s="25" t="s">
        <v>42</v>
      </c>
      <c r="S752" s="25" t="s">
        <v>42</v>
      </c>
      <c r="T752" s="25" t="s">
        <v>42</v>
      </c>
      <c r="U752" s="25" t="s">
        <v>42</v>
      </c>
      <c r="V752" s="25" t="s">
        <v>42</v>
      </c>
      <c r="W752" s="25">
        <v>0</v>
      </c>
      <c r="X752" s="25">
        <v>0</v>
      </c>
      <c r="Y752" s="25" t="s">
        <v>42</v>
      </c>
      <c r="Z752" s="25" t="s">
        <v>42</v>
      </c>
      <c r="AA752" s="25">
        <v>0.4</v>
      </c>
      <c r="AB752" s="25">
        <v>0.4</v>
      </c>
      <c r="AC752" s="25" t="s">
        <v>58</v>
      </c>
      <c r="AD752" s="59" t="s">
        <v>147</v>
      </c>
      <c r="AE752" s="59" t="s">
        <v>51</v>
      </c>
    </row>
    <row r="753" spans="1:31" ht="78.75" x14ac:dyDescent="0.25">
      <c r="A753" s="57" t="s">
        <v>739</v>
      </c>
      <c r="B753" s="24" t="s">
        <v>2164</v>
      </c>
      <c r="C753" s="58" t="s">
        <v>2165</v>
      </c>
      <c r="D753" s="59" t="s">
        <v>42</v>
      </c>
      <c r="E753" s="25" t="s">
        <v>42</v>
      </c>
      <c r="F753" s="25" t="s">
        <v>42</v>
      </c>
      <c r="G753" s="59" t="s">
        <v>42</v>
      </c>
      <c r="H753" s="25" t="s">
        <v>42</v>
      </c>
      <c r="I753" s="25" t="s">
        <v>42</v>
      </c>
      <c r="J753" s="25" t="s">
        <v>42</v>
      </c>
      <c r="K753" s="25" t="s">
        <v>42</v>
      </c>
      <c r="L753" s="59" t="s">
        <v>51</v>
      </c>
      <c r="M753" s="59" t="s">
        <v>51</v>
      </c>
      <c r="N753" s="59" t="s">
        <v>147</v>
      </c>
      <c r="O753" s="59" t="s">
        <v>147</v>
      </c>
      <c r="P753" s="59" t="s">
        <v>2166</v>
      </c>
      <c r="Q753" s="25" t="s">
        <v>42</v>
      </c>
      <c r="R753" s="25" t="s">
        <v>42</v>
      </c>
      <c r="S753" s="25" t="s">
        <v>42</v>
      </c>
      <c r="T753" s="25" t="s">
        <v>42</v>
      </c>
      <c r="U753" s="25" t="s">
        <v>42</v>
      </c>
      <c r="V753" s="25" t="s">
        <v>42</v>
      </c>
      <c r="W753" s="25">
        <v>0</v>
      </c>
      <c r="X753" s="25">
        <v>0</v>
      </c>
      <c r="Y753" s="25" t="s">
        <v>42</v>
      </c>
      <c r="Z753" s="25" t="s">
        <v>42</v>
      </c>
      <c r="AA753" s="25">
        <v>0.4</v>
      </c>
      <c r="AB753" s="25">
        <v>0.4</v>
      </c>
      <c r="AC753" s="25" t="s">
        <v>58</v>
      </c>
      <c r="AD753" s="59" t="s">
        <v>147</v>
      </c>
      <c r="AE753" s="59" t="s">
        <v>51</v>
      </c>
    </row>
    <row r="754" spans="1:31" ht="78.75" x14ac:dyDescent="0.25">
      <c r="A754" s="57" t="s">
        <v>739</v>
      </c>
      <c r="B754" s="24" t="s">
        <v>2167</v>
      </c>
      <c r="C754" s="58" t="s">
        <v>2168</v>
      </c>
      <c r="D754" s="59" t="s">
        <v>42</v>
      </c>
      <c r="E754" s="25" t="s">
        <v>42</v>
      </c>
      <c r="F754" s="25" t="s">
        <v>42</v>
      </c>
      <c r="G754" s="59" t="s">
        <v>42</v>
      </c>
      <c r="H754" s="25" t="s">
        <v>42</v>
      </c>
      <c r="I754" s="25" t="s">
        <v>42</v>
      </c>
      <c r="J754" s="25" t="s">
        <v>42</v>
      </c>
      <c r="K754" s="25" t="s">
        <v>42</v>
      </c>
      <c r="L754" s="59" t="s">
        <v>51</v>
      </c>
      <c r="M754" s="59" t="s">
        <v>51</v>
      </c>
      <c r="N754" s="59" t="s">
        <v>147</v>
      </c>
      <c r="O754" s="59" t="s">
        <v>147</v>
      </c>
      <c r="P754" s="59" t="s">
        <v>2169</v>
      </c>
      <c r="Q754" s="25" t="s">
        <v>42</v>
      </c>
      <c r="R754" s="25" t="s">
        <v>42</v>
      </c>
      <c r="S754" s="25" t="s">
        <v>42</v>
      </c>
      <c r="T754" s="25" t="s">
        <v>42</v>
      </c>
      <c r="U754" s="25" t="s">
        <v>42</v>
      </c>
      <c r="V754" s="25" t="s">
        <v>42</v>
      </c>
      <c r="W754" s="25">
        <v>0</v>
      </c>
      <c r="X754" s="25">
        <v>0</v>
      </c>
      <c r="Y754" s="25" t="s">
        <v>42</v>
      </c>
      <c r="Z754" s="25" t="s">
        <v>42</v>
      </c>
      <c r="AA754" s="25">
        <v>0.4</v>
      </c>
      <c r="AB754" s="25">
        <v>0.4</v>
      </c>
      <c r="AC754" s="25" t="s">
        <v>58</v>
      </c>
      <c r="AD754" s="59" t="s">
        <v>147</v>
      </c>
      <c r="AE754" s="59" t="s">
        <v>51</v>
      </c>
    </row>
    <row r="755" spans="1:31" ht="78.75" x14ac:dyDescent="0.25">
      <c r="A755" s="57" t="s">
        <v>739</v>
      </c>
      <c r="B755" s="24" t="s">
        <v>2170</v>
      </c>
      <c r="C755" s="58" t="s">
        <v>2171</v>
      </c>
      <c r="D755" s="59" t="s">
        <v>42</v>
      </c>
      <c r="E755" s="25" t="s">
        <v>42</v>
      </c>
      <c r="F755" s="25" t="s">
        <v>42</v>
      </c>
      <c r="G755" s="59" t="s">
        <v>42</v>
      </c>
      <c r="H755" s="25" t="s">
        <v>42</v>
      </c>
      <c r="I755" s="25" t="s">
        <v>42</v>
      </c>
      <c r="J755" s="25" t="s">
        <v>42</v>
      </c>
      <c r="K755" s="25" t="s">
        <v>42</v>
      </c>
      <c r="L755" s="59" t="s">
        <v>51</v>
      </c>
      <c r="M755" s="59" t="s">
        <v>51</v>
      </c>
      <c r="N755" s="59" t="s">
        <v>147</v>
      </c>
      <c r="O755" s="59" t="s">
        <v>147</v>
      </c>
      <c r="P755" s="59" t="s">
        <v>2172</v>
      </c>
      <c r="Q755" s="25" t="s">
        <v>42</v>
      </c>
      <c r="R755" s="25" t="s">
        <v>42</v>
      </c>
      <c r="S755" s="25" t="s">
        <v>42</v>
      </c>
      <c r="T755" s="25" t="s">
        <v>42</v>
      </c>
      <c r="U755" s="25" t="s">
        <v>42</v>
      </c>
      <c r="V755" s="25" t="s">
        <v>42</v>
      </c>
      <c r="W755" s="25">
        <v>0</v>
      </c>
      <c r="X755" s="25">
        <v>0</v>
      </c>
      <c r="Y755" s="25" t="s">
        <v>42</v>
      </c>
      <c r="Z755" s="25" t="s">
        <v>42</v>
      </c>
      <c r="AA755" s="25">
        <v>0.4</v>
      </c>
      <c r="AB755" s="25">
        <v>0.4</v>
      </c>
      <c r="AC755" s="25" t="s">
        <v>58</v>
      </c>
      <c r="AD755" s="59" t="s">
        <v>147</v>
      </c>
      <c r="AE755" s="59" t="s">
        <v>51</v>
      </c>
    </row>
    <row r="756" spans="1:31" ht="78.75" x14ac:dyDescent="0.25">
      <c r="A756" s="57" t="s">
        <v>739</v>
      </c>
      <c r="B756" s="24" t="s">
        <v>2173</v>
      </c>
      <c r="C756" s="58" t="s">
        <v>2174</v>
      </c>
      <c r="D756" s="59" t="s">
        <v>42</v>
      </c>
      <c r="E756" s="25" t="s">
        <v>42</v>
      </c>
      <c r="F756" s="25" t="s">
        <v>42</v>
      </c>
      <c r="G756" s="59" t="s">
        <v>42</v>
      </c>
      <c r="H756" s="25" t="s">
        <v>42</v>
      </c>
      <c r="I756" s="25" t="s">
        <v>42</v>
      </c>
      <c r="J756" s="25" t="s">
        <v>42</v>
      </c>
      <c r="K756" s="25" t="s">
        <v>42</v>
      </c>
      <c r="L756" s="59" t="s">
        <v>51</v>
      </c>
      <c r="M756" s="59" t="s">
        <v>51</v>
      </c>
      <c r="N756" s="59" t="s">
        <v>147</v>
      </c>
      <c r="O756" s="59" t="s">
        <v>147</v>
      </c>
      <c r="P756" s="59" t="s">
        <v>2175</v>
      </c>
      <c r="Q756" s="25" t="s">
        <v>42</v>
      </c>
      <c r="R756" s="25" t="s">
        <v>42</v>
      </c>
      <c r="S756" s="25" t="s">
        <v>42</v>
      </c>
      <c r="T756" s="25" t="s">
        <v>42</v>
      </c>
      <c r="U756" s="25" t="s">
        <v>42</v>
      </c>
      <c r="V756" s="25" t="s">
        <v>42</v>
      </c>
      <c r="W756" s="25">
        <v>0</v>
      </c>
      <c r="X756" s="25">
        <v>0</v>
      </c>
      <c r="Y756" s="25" t="s">
        <v>42</v>
      </c>
      <c r="Z756" s="25" t="s">
        <v>42</v>
      </c>
      <c r="AA756" s="25">
        <v>0.4</v>
      </c>
      <c r="AB756" s="25">
        <v>0.4</v>
      </c>
      <c r="AC756" s="25" t="s">
        <v>58</v>
      </c>
      <c r="AD756" s="59" t="s">
        <v>147</v>
      </c>
      <c r="AE756" s="59" t="s">
        <v>51</v>
      </c>
    </row>
    <row r="757" spans="1:31" ht="78.75" x14ac:dyDescent="0.25">
      <c r="A757" s="57" t="s">
        <v>739</v>
      </c>
      <c r="B757" s="24" t="s">
        <v>2176</v>
      </c>
      <c r="C757" s="58" t="s">
        <v>2177</v>
      </c>
      <c r="D757" s="59" t="s">
        <v>42</v>
      </c>
      <c r="E757" s="25" t="s">
        <v>42</v>
      </c>
      <c r="F757" s="25" t="s">
        <v>42</v>
      </c>
      <c r="G757" s="59" t="s">
        <v>42</v>
      </c>
      <c r="H757" s="25" t="s">
        <v>42</v>
      </c>
      <c r="I757" s="25" t="s">
        <v>42</v>
      </c>
      <c r="J757" s="25" t="s">
        <v>42</v>
      </c>
      <c r="K757" s="25" t="s">
        <v>42</v>
      </c>
      <c r="L757" s="59" t="s">
        <v>51</v>
      </c>
      <c r="M757" s="59" t="s">
        <v>51</v>
      </c>
      <c r="N757" s="59" t="s">
        <v>147</v>
      </c>
      <c r="O757" s="59" t="s">
        <v>147</v>
      </c>
      <c r="P757" s="59" t="s">
        <v>2178</v>
      </c>
      <c r="Q757" s="25" t="s">
        <v>42</v>
      </c>
      <c r="R757" s="25" t="s">
        <v>42</v>
      </c>
      <c r="S757" s="25" t="s">
        <v>42</v>
      </c>
      <c r="T757" s="25" t="s">
        <v>42</v>
      </c>
      <c r="U757" s="25" t="s">
        <v>42</v>
      </c>
      <c r="V757" s="25" t="s">
        <v>42</v>
      </c>
      <c r="W757" s="25">
        <v>0</v>
      </c>
      <c r="X757" s="25">
        <v>0</v>
      </c>
      <c r="Y757" s="25" t="s">
        <v>42</v>
      </c>
      <c r="Z757" s="25" t="s">
        <v>42</v>
      </c>
      <c r="AA757" s="25">
        <v>0.4</v>
      </c>
      <c r="AB757" s="25">
        <v>0.4</v>
      </c>
      <c r="AC757" s="25" t="s">
        <v>58</v>
      </c>
      <c r="AD757" s="59" t="s">
        <v>147</v>
      </c>
      <c r="AE757" s="59" t="s">
        <v>51</v>
      </c>
    </row>
    <row r="758" spans="1:31" ht="78.75" x14ac:dyDescent="0.25">
      <c r="A758" s="57" t="s">
        <v>739</v>
      </c>
      <c r="B758" s="24" t="s">
        <v>2179</v>
      </c>
      <c r="C758" s="58" t="s">
        <v>2180</v>
      </c>
      <c r="D758" s="59" t="s">
        <v>42</v>
      </c>
      <c r="E758" s="25" t="s">
        <v>42</v>
      </c>
      <c r="F758" s="25" t="s">
        <v>42</v>
      </c>
      <c r="G758" s="59" t="s">
        <v>42</v>
      </c>
      <c r="H758" s="25" t="s">
        <v>42</v>
      </c>
      <c r="I758" s="25" t="s">
        <v>42</v>
      </c>
      <c r="J758" s="25" t="s">
        <v>42</v>
      </c>
      <c r="K758" s="25" t="s">
        <v>42</v>
      </c>
      <c r="L758" s="59" t="s">
        <v>51</v>
      </c>
      <c r="M758" s="59" t="s">
        <v>51</v>
      </c>
      <c r="N758" s="59" t="s">
        <v>147</v>
      </c>
      <c r="O758" s="59" t="s">
        <v>147</v>
      </c>
      <c r="P758" s="59" t="s">
        <v>2181</v>
      </c>
      <c r="Q758" s="25" t="s">
        <v>42</v>
      </c>
      <c r="R758" s="25" t="s">
        <v>42</v>
      </c>
      <c r="S758" s="25" t="s">
        <v>42</v>
      </c>
      <c r="T758" s="25" t="s">
        <v>42</v>
      </c>
      <c r="U758" s="25" t="s">
        <v>42</v>
      </c>
      <c r="V758" s="25" t="s">
        <v>42</v>
      </c>
      <c r="W758" s="25">
        <v>0</v>
      </c>
      <c r="X758" s="25">
        <v>0</v>
      </c>
      <c r="Y758" s="25" t="s">
        <v>42</v>
      </c>
      <c r="Z758" s="25" t="s">
        <v>42</v>
      </c>
      <c r="AA758" s="25">
        <v>0.4</v>
      </c>
      <c r="AB758" s="25">
        <v>0.4</v>
      </c>
      <c r="AC758" s="25" t="s">
        <v>58</v>
      </c>
      <c r="AD758" s="59" t="s">
        <v>147</v>
      </c>
      <c r="AE758" s="59" t="s">
        <v>51</v>
      </c>
    </row>
    <row r="759" spans="1:31" ht="78.75" x14ac:dyDescent="0.25">
      <c r="A759" s="57" t="s">
        <v>739</v>
      </c>
      <c r="B759" s="24" t="s">
        <v>2182</v>
      </c>
      <c r="C759" s="58" t="s">
        <v>2183</v>
      </c>
      <c r="D759" s="59" t="s">
        <v>42</v>
      </c>
      <c r="E759" s="25" t="s">
        <v>42</v>
      </c>
      <c r="F759" s="25" t="s">
        <v>42</v>
      </c>
      <c r="G759" s="59" t="s">
        <v>42</v>
      </c>
      <c r="H759" s="25" t="s">
        <v>42</v>
      </c>
      <c r="I759" s="25" t="s">
        <v>42</v>
      </c>
      <c r="J759" s="25" t="s">
        <v>42</v>
      </c>
      <c r="K759" s="25" t="s">
        <v>42</v>
      </c>
      <c r="L759" s="59" t="s">
        <v>51</v>
      </c>
      <c r="M759" s="59" t="s">
        <v>51</v>
      </c>
      <c r="N759" s="59" t="s">
        <v>147</v>
      </c>
      <c r="O759" s="59" t="s">
        <v>147</v>
      </c>
      <c r="P759" s="59" t="s">
        <v>2184</v>
      </c>
      <c r="Q759" s="25" t="s">
        <v>42</v>
      </c>
      <c r="R759" s="25" t="s">
        <v>42</v>
      </c>
      <c r="S759" s="25" t="s">
        <v>42</v>
      </c>
      <c r="T759" s="25" t="s">
        <v>42</v>
      </c>
      <c r="U759" s="25" t="s">
        <v>42</v>
      </c>
      <c r="V759" s="25" t="s">
        <v>42</v>
      </c>
      <c r="W759" s="25">
        <v>0</v>
      </c>
      <c r="X759" s="25">
        <v>0</v>
      </c>
      <c r="Y759" s="25" t="s">
        <v>42</v>
      </c>
      <c r="Z759" s="25" t="s">
        <v>42</v>
      </c>
      <c r="AA759" s="25">
        <v>0.4</v>
      </c>
      <c r="AB759" s="25">
        <v>0.4</v>
      </c>
      <c r="AC759" s="25" t="s">
        <v>58</v>
      </c>
      <c r="AD759" s="59" t="s">
        <v>147</v>
      </c>
      <c r="AE759" s="59" t="s">
        <v>51</v>
      </c>
    </row>
    <row r="760" spans="1:31" ht="78.75" x14ac:dyDescent="0.25">
      <c r="A760" s="57" t="s">
        <v>739</v>
      </c>
      <c r="B760" s="24" t="s">
        <v>2185</v>
      </c>
      <c r="C760" s="58" t="s">
        <v>2186</v>
      </c>
      <c r="D760" s="59" t="s">
        <v>42</v>
      </c>
      <c r="E760" s="25" t="s">
        <v>42</v>
      </c>
      <c r="F760" s="25" t="s">
        <v>42</v>
      </c>
      <c r="G760" s="59" t="s">
        <v>42</v>
      </c>
      <c r="H760" s="25" t="s">
        <v>42</v>
      </c>
      <c r="I760" s="25" t="s">
        <v>42</v>
      </c>
      <c r="J760" s="25" t="s">
        <v>42</v>
      </c>
      <c r="K760" s="25" t="s">
        <v>42</v>
      </c>
      <c r="L760" s="59" t="s">
        <v>51</v>
      </c>
      <c r="M760" s="59" t="s">
        <v>51</v>
      </c>
      <c r="N760" s="59" t="s">
        <v>147</v>
      </c>
      <c r="O760" s="59" t="s">
        <v>147</v>
      </c>
      <c r="P760" s="59" t="s">
        <v>2187</v>
      </c>
      <c r="Q760" s="25" t="s">
        <v>42</v>
      </c>
      <c r="R760" s="25" t="s">
        <v>42</v>
      </c>
      <c r="S760" s="25" t="s">
        <v>42</v>
      </c>
      <c r="T760" s="25" t="s">
        <v>42</v>
      </c>
      <c r="U760" s="25" t="s">
        <v>42</v>
      </c>
      <c r="V760" s="25" t="s">
        <v>42</v>
      </c>
      <c r="W760" s="25">
        <v>0</v>
      </c>
      <c r="X760" s="25">
        <v>0</v>
      </c>
      <c r="Y760" s="25" t="s">
        <v>42</v>
      </c>
      <c r="Z760" s="25" t="s">
        <v>42</v>
      </c>
      <c r="AA760" s="25">
        <v>0.4</v>
      </c>
      <c r="AB760" s="25">
        <v>0.4</v>
      </c>
      <c r="AC760" s="25" t="s">
        <v>58</v>
      </c>
      <c r="AD760" s="59" t="s">
        <v>147</v>
      </c>
      <c r="AE760" s="59" t="s">
        <v>51</v>
      </c>
    </row>
    <row r="761" spans="1:31" ht="78.75" x14ac:dyDescent="0.25">
      <c r="A761" s="57" t="s">
        <v>739</v>
      </c>
      <c r="B761" s="24" t="s">
        <v>2188</v>
      </c>
      <c r="C761" s="58" t="s">
        <v>2189</v>
      </c>
      <c r="D761" s="59" t="s">
        <v>42</v>
      </c>
      <c r="E761" s="25" t="s">
        <v>42</v>
      </c>
      <c r="F761" s="25" t="s">
        <v>42</v>
      </c>
      <c r="G761" s="59" t="s">
        <v>42</v>
      </c>
      <c r="H761" s="25" t="s">
        <v>42</v>
      </c>
      <c r="I761" s="25" t="s">
        <v>42</v>
      </c>
      <c r="J761" s="25" t="s">
        <v>42</v>
      </c>
      <c r="K761" s="25" t="s">
        <v>42</v>
      </c>
      <c r="L761" s="59" t="s">
        <v>51</v>
      </c>
      <c r="M761" s="59" t="s">
        <v>51</v>
      </c>
      <c r="N761" s="59" t="s">
        <v>147</v>
      </c>
      <c r="O761" s="59" t="s">
        <v>147</v>
      </c>
      <c r="P761" s="59" t="s">
        <v>2190</v>
      </c>
      <c r="Q761" s="25" t="s">
        <v>42</v>
      </c>
      <c r="R761" s="25" t="s">
        <v>42</v>
      </c>
      <c r="S761" s="25" t="s">
        <v>42</v>
      </c>
      <c r="T761" s="25" t="s">
        <v>42</v>
      </c>
      <c r="U761" s="25" t="s">
        <v>42</v>
      </c>
      <c r="V761" s="25" t="s">
        <v>42</v>
      </c>
      <c r="W761" s="25">
        <v>0</v>
      </c>
      <c r="X761" s="25">
        <v>0</v>
      </c>
      <c r="Y761" s="25" t="s">
        <v>42</v>
      </c>
      <c r="Z761" s="25" t="s">
        <v>42</v>
      </c>
      <c r="AA761" s="25">
        <v>0.4</v>
      </c>
      <c r="AB761" s="25">
        <v>0.4</v>
      </c>
      <c r="AC761" s="25" t="s">
        <v>58</v>
      </c>
      <c r="AD761" s="59" t="s">
        <v>147</v>
      </c>
      <c r="AE761" s="59" t="s">
        <v>51</v>
      </c>
    </row>
    <row r="762" spans="1:31" ht="78.75" x14ac:dyDescent="0.25">
      <c r="A762" s="57" t="s">
        <v>739</v>
      </c>
      <c r="B762" s="24" t="s">
        <v>2191</v>
      </c>
      <c r="C762" s="58" t="s">
        <v>2192</v>
      </c>
      <c r="D762" s="59" t="s">
        <v>42</v>
      </c>
      <c r="E762" s="25" t="s">
        <v>42</v>
      </c>
      <c r="F762" s="25" t="s">
        <v>42</v>
      </c>
      <c r="G762" s="59" t="s">
        <v>42</v>
      </c>
      <c r="H762" s="25" t="s">
        <v>42</v>
      </c>
      <c r="I762" s="25" t="s">
        <v>42</v>
      </c>
      <c r="J762" s="25" t="s">
        <v>42</v>
      </c>
      <c r="K762" s="25" t="s">
        <v>42</v>
      </c>
      <c r="L762" s="59" t="s">
        <v>51</v>
      </c>
      <c r="M762" s="59" t="s">
        <v>51</v>
      </c>
      <c r="N762" s="59" t="s">
        <v>147</v>
      </c>
      <c r="O762" s="59" t="s">
        <v>147</v>
      </c>
      <c r="P762" s="59" t="s">
        <v>2193</v>
      </c>
      <c r="Q762" s="25" t="s">
        <v>42</v>
      </c>
      <c r="R762" s="25" t="s">
        <v>42</v>
      </c>
      <c r="S762" s="25" t="s">
        <v>42</v>
      </c>
      <c r="T762" s="25" t="s">
        <v>42</v>
      </c>
      <c r="U762" s="25" t="s">
        <v>42</v>
      </c>
      <c r="V762" s="25" t="s">
        <v>42</v>
      </c>
      <c r="W762" s="25">
        <v>0</v>
      </c>
      <c r="X762" s="25">
        <v>0</v>
      </c>
      <c r="Y762" s="25" t="s">
        <v>42</v>
      </c>
      <c r="Z762" s="25" t="s">
        <v>42</v>
      </c>
      <c r="AA762" s="25">
        <v>0.4</v>
      </c>
      <c r="AB762" s="25">
        <v>0.4</v>
      </c>
      <c r="AC762" s="25" t="s">
        <v>1388</v>
      </c>
      <c r="AD762" s="59" t="s">
        <v>147</v>
      </c>
      <c r="AE762" s="59" t="s">
        <v>51</v>
      </c>
    </row>
    <row r="763" spans="1:31" ht="78.75" x14ac:dyDescent="0.25">
      <c r="A763" s="57" t="s">
        <v>739</v>
      </c>
      <c r="B763" s="24" t="s">
        <v>2194</v>
      </c>
      <c r="C763" s="58" t="s">
        <v>2195</v>
      </c>
      <c r="D763" s="59" t="s">
        <v>42</v>
      </c>
      <c r="E763" s="25" t="s">
        <v>42</v>
      </c>
      <c r="F763" s="25" t="s">
        <v>42</v>
      </c>
      <c r="G763" s="59" t="s">
        <v>42</v>
      </c>
      <c r="H763" s="25" t="s">
        <v>42</v>
      </c>
      <c r="I763" s="25" t="s">
        <v>42</v>
      </c>
      <c r="J763" s="25" t="s">
        <v>42</v>
      </c>
      <c r="K763" s="25" t="s">
        <v>42</v>
      </c>
      <c r="L763" s="59" t="s">
        <v>51</v>
      </c>
      <c r="M763" s="59" t="s">
        <v>51</v>
      </c>
      <c r="N763" s="59" t="s">
        <v>147</v>
      </c>
      <c r="O763" s="59" t="s">
        <v>147</v>
      </c>
      <c r="P763" s="59" t="s">
        <v>2196</v>
      </c>
      <c r="Q763" s="25" t="s">
        <v>42</v>
      </c>
      <c r="R763" s="25" t="s">
        <v>42</v>
      </c>
      <c r="S763" s="25" t="s">
        <v>42</v>
      </c>
      <c r="T763" s="25" t="s">
        <v>42</v>
      </c>
      <c r="U763" s="25" t="s">
        <v>42</v>
      </c>
      <c r="V763" s="25" t="s">
        <v>42</v>
      </c>
      <c r="W763" s="25">
        <v>0</v>
      </c>
      <c r="X763" s="25">
        <v>0</v>
      </c>
      <c r="Y763" s="25" t="s">
        <v>42</v>
      </c>
      <c r="Z763" s="25" t="s">
        <v>42</v>
      </c>
      <c r="AA763" s="25">
        <v>0.4</v>
      </c>
      <c r="AB763" s="25">
        <v>0.4</v>
      </c>
      <c r="AC763" s="25" t="s">
        <v>1388</v>
      </c>
      <c r="AD763" s="59" t="s">
        <v>147</v>
      </c>
      <c r="AE763" s="59" t="s">
        <v>51</v>
      </c>
    </row>
    <row r="764" spans="1:31" ht="78.75" x14ac:dyDescent="0.25">
      <c r="A764" s="57" t="s">
        <v>739</v>
      </c>
      <c r="B764" s="24" t="s">
        <v>2197</v>
      </c>
      <c r="C764" s="58" t="s">
        <v>2198</v>
      </c>
      <c r="D764" s="59" t="s">
        <v>42</v>
      </c>
      <c r="E764" s="25" t="s">
        <v>42</v>
      </c>
      <c r="F764" s="25" t="s">
        <v>42</v>
      </c>
      <c r="G764" s="59" t="s">
        <v>42</v>
      </c>
      <c r="H764" s="25" t="s">
        <v>42</v>
      </c>
      <c r="I764" s="25" t="s">
        <v>42</v>
      </c>
      <c r="J764" s="25" t="s">
        <v>42</v>
      </c>
      <c r="K764" s="25" t="s">
        <v>42</v>
      </c>
      <c r="L764" s="59" t="s">
        <v>51</v>
      </c>
      <c r="M764" s="59" t="s">
        <v>51</v>
      </c>
      <c r="N764" s="59" t="s">
        <v>147</v>
      </c>
      <c r="O764" s="59" t="s">
        <v>147</v>
      </c>
      <c r="P764" s="59" t="s">
        <v>2199</v>
      </c>
      <c r="Q764" s="25" t="s">
        <v>42</v>
      </c>
      <c r="R764" s="25" t="s">
        <v>42</v>
      </c>
      <c r="S764" s="25" t="s">
        <v>42</v>
      </c>
      <c r="T764" s="25" t="s">
        <v>42</v>
      </c>
      <c r="U764" s="25" t="s">
        <v>42</v>
      </c>
      <c r="V764" s="25" t="s">
        <v>42</v>
      </c>
      <c r="W764" s="25">
        <v>0</v>
      </c>
      <c r="X764" s="25">
        <v>0</v>
      </c>
      <c r="Y764" s="25" t="s">
        <v>42</v>
      </c>
      <c r="Z764" s="25" t="s">
        <v>42</v>
      </c>
      <c r="AA764" s="25">
        <v>0.4</v>
      </c>
      <c r="AB764" s="25">
        <v>0.4</v>
      </c>
      <c r="AC764" s="25" t="s">
        <v>58</v>
      </c>
      <c r="AD764" s="59" t="s">
        <v>147</v>
      </c>
      <c r="AE764" s="59" t="s">
        <v>51</v>
      </c>
    </row>
    <row r="765" spans="1:31" ht="78.75" x14ac:dyDescent="0.25">
      <c r="A765" s="57" t="s">
        <v>739</v>
      </c>
      <c r="B765" s="24" t="s">
        <v>2200</v>
      </c>
      <c r="C765" s="58" t="s">
        <v>2201</v>
      </c>
      <c r="D765" s="59" t="s">
        <v>42</v>
      </c>
      <c r="E765" s="25" t="s">
        <v>42</v>
      </c>
      <c r="F765" s="25" t="s">
        <v>42</v>
      </c>
      <c r="G765" s="59" t="s">
        <v>42</v>
      </c>
      <c r="H765" s="25" t="s">
        <v>42</v>
      </c>
      <c r="I765" s="25" t="s">
        <v>42</v>
      </c>
      <c r="J765" s="25" t="s">
        <v>42</v>
      </c>
      <c r="K765" s="25" t="s">
        <v>42</v>
      </c>
      <c r="L765" s="59" t="s">
        <v>51</v>
      </c>
      <c r="M765" s="59" t="s">
        <v>51</v>
      </c>
      <c r="N765" s="59" t="s">
        <v>147</v>
      </c>
      <c r="O765" s="59" t="s">
        <v>147</v>
      </c>
      <c r="P765" s="59" t="s">
        <v>2202</v>
      </c>
      <c r="Q765" s="25" t="s">
        <v>42</v>
      </c>
      <c r="R765" s="25" t="s">
        <v>42</v>
      </c>
      <c r="S765" s="25" t="s">
        <v>42</v>
      </c>
      <c r="T765" s="25" t="s">
        <v>42</v>
      </c>
      <c r="U765" s="25" t="s">
        <v>42</v>
      </c>
      <c r="V765" s="25" t="s">
        <v>42</v>
      </c>
      <c r="W765" s="25">
        <v>0</v>
      </c>
      <c r="X765" s="25">
        <v>0</v>
      </c>
      <c r="Y765" s="25" t="s">
        <v>42</v>
      </c>
      <c r="Z765" s="25" t="s">
        <v>42</v>
      </c>
      <c r="AA765" s="25">
        <v>0.4</v>
      </c>
      <c r="AB765" s="25">
        <v>0.4</v>
      </c>
      <c r="AC765" s="25" t="s">
        <v>58</v>
      </c>
      <c r="AD765" s="59" t="s">
        <v>147</v>
      </c>
      <c r="AE765" s="59" t="s">
        <v>51</v>
      </c>
    </row>
    <row r="766" spans="1:31" ht="78.75" x14ac:dyDescent="0.25">
      <c r="A766" s="57" t="s">
        <v>739</v>
      </c>
      <c r="B766" s="24" t="s">
        <v>2203</v>
      </c>
      <c r="C766" s="58" t="s">
        <v>2204</v>
      </c>
      <c r="D766" s="59" t="s">
        <v>42</v>
      </c>
      <c r="E766" s="25" t="s">
        <v>42</v>
      </c>
      <c r="F766" s="25" t="s">
        <v>42</v>
      </c>
      <c r="G766" s="59" t="s">
        <v>42</v>
      </c>
      <c r="H766" s="25" t="s">
        <v>42</v>
      </c>
      <c r="I766" s="25" t="s">
        <v>42</v>
      </c>
      <c r="J766" s="25" t="s">
        <v>42</v>
      </c>
      <c r="K766" s="25" t="s">
        <v>42</v>
      </c>
      <c r="L766" s="59" t="s">
        <v>51</v>
      </c>
      <c r="M766" s="59" t="s">
        <v>51</v>
      </c>
      <c r="N766" s="59" t="s">
        <v>147</v>
      </c>
      <c r="O766" s="59" t="s">
        <v>147</v>
      </c>
      <c r="P766" s="59" t="s">
        <v>2205</v>
      </c>
      <c r="Q766" s="25" t="s">
        <v>42</v>
      </c>
      <c r="R766" s="25" t="s">
        <v>42</v>
      </c>
      <c r="S766" s="25" t="s">
        <v>42</v>
      </c>
      <c r="T766" s="25" t="s">
        <v>42</v>
      </c>
      <c r="U766" s="25" t="s">
        <v>42</v>
      </c>
      <c r="V766" s="25" t="s">
        <v>42</v>
      </c>
      <c r="W766" s="25">
        <v>0</v>
      </c>
      <c r="X766" s="25">
        <v>0</v>
      </c>
      <c r="Y766" s="25" t="s">
        <v>42</v>
      </c>
      <c r="Z766" s="25" t="s">
        <v>42</v>
      </c>
      <c r="AA766" s="25">
        <v>0.4</v>
      </c>
      <c r="AB766" s="25">
        <v>0.4</v>
      </c>
      <c r="AC766" s="25" t="s">
        <v>58</v>
      </c>
      <c r="AD766" s="59" t="s">
        <v>147</v>
      </c>
      <c r="AE766" s="59" t="s">
        <v>51</v>
      </c>
    </row>
    <row r="767" spans="1:31" ht="78.75" x14ac:dyDescent="0.25">
      <c r="A767" s="57" t="s">
        <v>739</v>
      </c>
      <c r="B767" s="24" t="s">
        <v>2206</v>
      </c>
      <c r="C767" s="58" t="s">
        <v>2207</v>
      </c>
      <c r="D767" s="59" t="s">
        <v>42</v>
      </c>
      <c r="E767" s="25" t="s">
        <v>42</v>
      </c>
      <c r="F767" s="25" t="s">
        <v>42</v>
      </c>
      <c r="G767" s="59" t="s">
        <v>42</v>
      </c>
      <c r="H767" s="25" t="s">
        <v>42</v>
      </c>
      <c r="I767" s="25" t="s">
        <v>42</v>
      </c>
      <c r="J767" s="25" t="s">
        <v>42</v>
      </c>
      <c r="K767" s="25" t="s">
        <v>42</v>
      </c>
      <c r="L767" s="59" t="s">
        <v>51</v>
      </c>
      <c r="M767" s="59" t="s">
        <v>51</v>
      </c>
      <c r="N767" s="59" t="s">
        <v>147</v>
      </c>
      <c r="O767" s="59" t="s">
        <v>147</v>
      </c>
      <c r="P767" s="59" t="s">
        <v>2208</v>
      </c>
      <c r="Q767" s="25" t="s">
        <v>42</v>
      </c>
      <c r="R767" s="25" t="s">
        <v>42</v>
      </c>
      <c r="S767" s="25" t="s">
        <v>42</v>
      </c>
      <c r="T767" s="25" t="s">
        <v>42</v>
      </c>
      <c r="U767" s="25" t="s">
        <v>42</v>
      </c>
      <c r="V767" s="25" t="s">
        <v>42</v>
      </c>
      <c r="W767" s="25">
        <v>0</v>
      </c>
      <c r="X767" s="25">
        <v>0</v>
      </c>
      <c r="Y767" s="25" t="s">
        <v>42</v>
      </c>
      <c r="Z767" s="25" t="s">
        <v>42</v>
      </c>
      <c r="AA767" s="25">
        <v>0.4</v>
      </c>
      <c r="AB767" s="25">
        <v>0.4</v>
      </c>
      <c r="AC767" s="25" t="s">
        <v>58</v>
      </c>
      <c r="AD767" s="59" t="s">
        <v>147</v>
      </c>
      <c r="AE767" s="59" t="s">
        <v>51</v>
      </c>
    </row>
    <row r="768" spans="1:31" ht="78.75" x14ac:dyDescent="0.25">
      <c r="A768" s="57" t="s">
        <v>739</v>
      </c>
      <c r="B768" s="24" t="s">
        <v>2209</v>
      </c>
      <c r="C768" s="58" t="s">
        <v>2210</v>
      </c>
      <c r="D768" s="59" t="s">
        <v>42</v>
      </c>
      <c r="E768" s="25" t="s">
        <v>42</v>
      </c>
      <c r="F768" s="25" t="s">
        <v>42</v>
      </c>
      <c r="G768" s="59" t="s">
        <v>42</v>
      </c>
      <c r="H768" s="25" t="s">
        <v>42</v>
      </c>
      <c r="I768" s="25" t="s">
        <v>42</v>
      </c>
      <c r="J768" s="25" t="s">
        <v>42</v>
      </c>
      <c r="K768" s="25" t="s">
        <v>42</v>
      </c>
      <c r="L768" s="59" t="s">
        <v>51</v>
      </c>
      <c r="M768" s="59" t="s">
        <v>51</v>
      </c>
      <c r="N768" s="59" t="s">
        <v>147</v>
      </c>
      <c r="O768" s="59" t="s">
        <v>147</v>
      </c>
      <c r="P768" s="59" t="s">
        <v>2211</v>
      </c>
      <c r="Q768" s="25" t="s">
        <v>42</v>
      </c>
      <c r="R768" s="25" t="s">
        <v>42</v>
      </c>
      <c r="S768" s="25" t="s">
        <v>42</v>
      </c>
      <c r="T768" s="25" t="s">
        <v>42</v>
      </c>
      <c r="U768" s="25" t="s">
        <v>42</v>
      </c>
      <c r="V768" s="25" t="s">
        <v>42</v>
      </c>
      <c r="W768" s="25">
        <v>0</v>
      </c>
      <c r="X768" s="25">
        <v>0</v>
      </c>
      <c r="Y768" s="25" t="s">
        <v>42</v>
      </c>
      <c r="Z768" s="25" t="s">
        <v>42</v>
      </c>
      <c r="AA768" s="25">
        <v>0.4</v>
      </c>
      <c r="AB768" s="25">
        <v>0.4</v>
      </c>
      <c r="AC768" s="25" t="s">
        <v>58</v>
      </c>
      <c r="AD768" s="59" t="s">
        <v>147</v>
      </c>
      <c r="AE768" s="59" t="s">
        <v>51</v>
      </c>
    </row>
    <row r="769" spans="1:31" ht="78.75" x14ac:dyDescent="0.25">
      <c r="A769" s="57" t="s">
        <v>739</v>
      </c>
      <c r="B769" s="24" t="s">
        <v>2212</v>
      </c>
      <c r="C769" s="58" t="s">
        <v>2213</v>
      </c>
      <c r="D769" s="59" t="s">
        <v>42</v>
      </c>
      <c r="E769" s="25" t="s">
        <v>42</v>
      </c>
      <c r="F769" s="25" t="s">
        <v>42</v>
      </c>
      <c r="G769" s="59" t="s">
        <v>42</v>
      </c>
      <c r="H769" s="25" t="s">
        <v>42</v>
      </c>
      <c r="I769" s="25" t="s">
        <v>42</v>
      </c>
      <c r="J769" s="25" t="s">
        <v>42</v>
      </c>
      <c r="K769" s="25" t="s">
        <v>42</v>
      </c>
      <c r="L769" s="59" t="s">
        <v>51</v>
      </c>
      <c r="M769" s="59" t="s">
        <v>51</v>
      </c>
      <c r="N769" s="59" t="s">
        <v>147</v>
      </c>
      <c r="O769" s="59" t="s">
        <v>147</v>
      </c>
      <c r="P769" s="59" t="s">
        <v>2214</v>
      </c>
      <c r="Q769" s="25" t="s">
        <v>42</v>
      </c>
      <c r="R769" s="25" t="s">
        <v>42</v>
      </c>
      <c r="S769" s="25" t="s">
        <v>42</v>
      </c>
      <c r="T769" s="25" t="s">
        <v>42</v>
      </c>
      <c r="U769" s="25" t="s">
        <v>42</v>
      </c>
      <c r="V769" s="25" t="s">
        <v>42</v>
      </c>
      <c r="W769" s="25">
        <v>0</v>
      </c>
      <c r="X769" s="25">
        <v>0</v>
      </c>
      <c r="Y769" s="25" t="s">
        <v>42</v>
      </c>
      <c r="Z769" s="25" t="s">
        <v>42</v>
      </c>
      <c r="AA769" s="25">
        <v>0.4</v>
      </c>
      <c r="AB769" s="25">
        <v>0.4</v>
      </c>
      <c r="AC769" s="25" t="s">
        <v>58</v>
      </c>
      <c r="AD769" s="59" t="s">
        <v>147</v>
      </c>
      <c r="AE769" s="59" t="s">
        <v>51</v>
      </c>
    </row>
    <row r="770" spans="1:31" ht="78.75" x14ac:dyDescent="0.25">
      <c r="A770" s="57" t="s">
        <v>739</v>
      </c>
      <c r="B770" s="24" t="s">
        <v>2215</v>
      </c>
      <c r="C770" s="58" t="s">
        <v>2216</v>
      </c>
      <c r="D770" s="59" t="s">
        <v>42</v>
      </c>
      <c r="E770" s="25" t="s">
        <v>42</v>
      </c>
      <c r="F770" s="25" t="s">
        <v>42</v>
      </c>
      <c r="G770" s="59" t="s">
        <v>42</v>
      </c>
      <c r="H770" s="25" t="s">
        <v>42</v>
      </c>
      <c r="I770" s="25" t="s">
        <v>42</v>
      </c>
      <c r="J770" s="25" t="s">
        <v>42</v>
      </c>
      <c r="K770" s="25" t="s">
        <v>42</v>
      </c>
      <c r="L770" s="59" t="s">
        <v>51</v>
      </c>
      <c r="M770" s="59" t="s">
        <v>51</v>
      </c>
      <c r="N770" s="59" t="s">
        <v>147</v>
      </c>
      <c r="O770" s="59" t="s">
        <v>147</v>
      </c>
      <c r="P770" s="59" t="s">
        <v>2217</v>
      </c>
      <c r="Q770" s="25" t="s">
        <v>42</v>
      </c>
      <c r="R770" s="25" t="s">
        <v>42</v>
      </c>
      <c r="S770" s="25" t="s">
        <v>42</v>
      </c>
      <c r="T770" s="25" t="s">
        <v>42</v>
      </c>
      <c r="U770" s="25" t="s">
        <v>42</v>
      </c>
      <c r="V770" s="25" t="s">
        <v>42</v>
      </c>
      <c r="W770" s="25">
        <v>0</v>
      </c>
      <c r="X770" s="25">
        <v>0</v>
      </c>
      <c r="Y770" s="25" t="s">
        <v>42</v>
      </c>
      <c r="Z770" s="25" t="s">
        <v>42</v>
      </c>
      <c r="AA770" s="25">
        <v>0.4</v>
      </c>
      <c r="AB770" s="25">
        <v>0.4</v>
      </c>
      <c r="AC770" s="25" t="s">
        <v>58</v>
      </c>
      <c r="AD770" s="59" t="s">
        <v>147</v>
      </c>
      <c r="AE770" s="59" t="s">
        <v>51</v>
      </c>
    </row>
    <row r="771" spans="1:31" ht="78.75" x14ac:dyDescent="0.25">
      <c r="A771" s="57" t="s">
        <v>739</v>
      </c>
      <c r="B771" s="24" t="s">
        <v>2218</v>
      </c>
      <c r="C771" s="58" t="s">
        <v>2219</v>
      </c>
      <c r="D771" s="59" t="s">
        <v>42</v>
      </c>
      <c r="E771" s="25" t="s">
        <v>42</v>
      </c>
      <c r="F771" s="25" t="s">
        <v>42</v>
      </c>
      <c r="G771" s="59" t="s">
        <v>42</v>
      </c>
      <c r="H771" s="25" t="s">
        <v>42</v>
      </c>
      <c r="I771" s="25" t="s">
        <v>42</v>
      </c>
      <c r="J771" s="25" t="s">
        <v>42</v>
      </c>
      <c r="K771" s="25" t="s">
        <v>42</v>
      </c>
      <c r="L771" s="59" t="s">
        <v>51</v>
      </c>
      <c r="M771" s="59" t="s">
        <v>51</v>
      </c>
      <c r="N771" s="59" t="s">
        <v>147</v>
      </c>
      <c r="O771" s="59" t="s">
        <v>147</v>
      </c>
      <c r="P771" s="59" t="s">
        <v>2220</v>
      </c>
      <c r="Q771" s="25" t="s">
        <v>42</v>
      </c>
      <c r="R771" s="25" t="s">
        <v>42</v>
      </c>
      <c r="S771" s="25" t="s">
        <v>42</v>
      </c>
      <c r="T771" s="25" t="s">
        <v>42</v>
      </c>
      <c r="U771" s="25" t="s">
        <v>42</v>
      </c>
      <c r="V771" s="25" t="s">
        <v>42</v>
      </c>
      <c r="W771" s="25">
        <v>0</v>
      </c>
      <c r="X771" s="25">
        <v>0</v>
      </c>
      <c r="Y771" s="25" t="s">
        <v>42</v>
      </c>
      <c r="Z771" s="25" t="s">
        <v>42</v>
      </c>
      <c r="AA771" s="25">
        <v>0.4</v>
      </c>
      <c r="AB771" s="25">
        <v>0.4</v>
      </c>
      <c r="AC771" s="25" t="s">
        <v>58</v>
      </c>
      <c r="AD771" s="59" t="s">
        <v>147</v>
      </c>
      <c r="AE771" s="59" t="s">
        <v>51</v>
      </c>
    </row>
    <row r="772" spans="1:31" ht="78.75" x14ac:dyDescent="0.25">
      <c r="A772" s="57" t="s">
        <v>739</v>
      </c>
      <c r="B772" s="24" t="s">
        <v>2221</v>
      </c>
      <c r="C772" s="58" t="s">
        <v>2222</v>
      </c>
      <c r="D772" s="59" t="s">
        <v>42</v>
      </c>
      <c r="E772" s="25" t="s">
        <v>42</v>
      </c>
      <c r="F772" s="25" t="s">
        <v>42</v>
      </c>
      <c r="G772" s="59" t="s">
        <v>42</v>
      </c>
      <c r="H772" s="25" t="s">
        <v>42</v>
      </c>
      <c r="I772" s="25" t="s">
        <v>42</v>
      </c>
      <c r="J772" s="25" t="s">
        <v>42</v>
      </c>
      <c r="K772" s="25" t="s">
        <v>42</v>
      </c>
      <c r="L772" s="59" t="s">
        <v>51</v>
      </c>
      <c r="M772" s="59" t="s">
        <v>51</v>
      </c>
      <c r="N772" s="59" t="s">
        <v>147</v>
      </c>
      <c r="O772" s="59" t="s">
        <v>147</v>
      </c>
      <c r="P772" s="59" t="s">
        <v>2223</v>
      </c>
      <c r="Q772" s="25" t="s">
        <v>42</v>
      </c>
      <c r="R772" s="25" t="s">
        <v>42</v>
      </c>
      <c r="S772" s="25" t="s">
        <v>42</v>
      </c>
      <c r="T772" s="25" t="s">
        <v>42</v>
      </c>
      <c r="U772" s="25" t="s">
        <v>42</v>
      </c>
      <c r="V772" s="25" t="s">
        <v>42</v>
      </c>
      <c r="W772" s="25">
        <v>0</v>
      </c>
      <c r="X772" s="25">
        <v>0</v>
      </c>
      <c r="Y772" s="25" t="s">
        <v>42</v>
      </c>
      <c r="Z772" s="25" t="s">
        <v>42</v>
      </c>
      <c r="AA772" s="25">
        <v>0.4</v>
      </c>
      <c r="AB772" s="25">
        <v>0.4</v>
      </c>
      <c r="AC772" s="25" t="s">
        <v>58</v>
      </c>
      <c r="AD772" s="59" t="s">
        <v>147</v>
      </c>
      <c r="AE772" s="59" t="s">
        <v>51</v>
      </c>
    </row>
    <row r="773" spans="1:31" ht="78.75" x14ac:dyDescent="0.25">
      <c r="A773" s="57" t="s">
        <v>739</v>
      </c>
      <c r="B773" s="24" t="s">
        <v>2224</v>
      </c>
      <c r="C773" s="58" t="s">
        <v>2225</v>
      </c>
      <c r="D773" s="59" t="s">
        <v>42</v>
      </c>
      <c r="E773" s="25" t="s">
        <v>42</v>
      </c>
      <c r="F773" s="25" t="s">
        <v>42</v>
      </c>
      <c r="G773" s="59" t="s">
        <v>42</v>
      </c>
      <c r="H773" s="25" t="s">
        <v>42</v>
      </c>
      <c r="I773" s="25" t="s">
        <v>42</v>
      </c>
      <c r="J773" s="25" t="s">
        <v>42</v>
      </c>
      <c r="K773" s="25" t="s">
        <v>42</v>
      </c>
      <c r="L773" s="59" t="s">
        <v>51</v>
      </c>
      <c r="M773" s="59" t="s">
        <v>51</v>
      </c>
      <c r="N773" s="59" t="s">
        <v>147</v>
      </c>
      <c r="O773" s="59" t="s">
        <v>147</v>
      </c>
      <c r="P773" s="59" t="s">
        <v>2226</v>
      </c>
      <c r="Q773" s="25" t="s">
        <v>42</v>
      </c>
      <c r="R773" s="25" t="s">
        <v>42</v>
      </c>
      <c r="S773" s="25" t="s">
        <v>42</v>
      </c>
      <c r="T773" s="25" t="s">
        <v>42</v>
      </c>
      <c r="U773" s="25" t="s">
        <v>42</v>
      </c>
      <c r="V773" s="25" t="s">
        <v>42</v>
      </c>
      <c r="W773" s="25">
        <v>0</v>
      </c>
      <c r="X773" s="25">
        <v>0</v>
      </c>
      <c r="Y773" s="25" t="s">
        <v>42</v>
      </c>
      <c r="Z773" s="25" t="s">
        <v>42</v>
      </c>
      <c r="AA773" s="25">
        <v>0.4</v>
      </c>
      <c r="AB773" s="25">
        <v>0.4</v>
      </c>
      <c r="AC773" s="25" t="s">
        <v>58</v>
      </c>
      <c r="AD773" s="59" t="s">
        <v>147</v>
      </c>
      <c r="AE773" s="59" t="s">
        <v>51</v>
      </c>
    </row>
    <row r="774" spans="1:31" ht="78.75" x14ac:dyDescent="0.25">
      <c r="A774" s="57" t="s">
        <v>739</v>
      </c>
      <c r="B774" s="24" t="s">
        <v>2227</v>
      </c>
      <c r="C774" s="58" t="s">
        <v>2228</v>
      </c>
      <c r="D774" s="59" t="s">
        <v>42</v>
      </c>
      <c r="E774" s="25" t="s">
        <v>42</v>
      </c>
      <c r="F774" s="25" t="s">
        <v>42</v>
      </c>
      <c r="G774" s="59" t="s">
        <v>42</v>
      </c>
      <c r="H774" s="25" t="s">
        <v>42</v>
      </c>
      <c r="I774" s="25" t="s">
        <v>42</v>
      </c>
      <c r="J774" s="25" t="s">
        <v>42</v>
      </c>
      <c r="K774" s="25" t="s">
        <v>42</v>
      </c>
      <c r="L774" s="59" t="s">
        <v>51</v>
      </c>
      <c r="M774" s="59" t="s">
        <v>51</v>
      </c>
      <c r="N774" s="59" t="s">
        <v>147</v>
      </c>
      <c r="O774" s="59" t="s">
        <v>147</v>
      </c>
      <c r="P774" s="59" t="s">
        <v>2229</v>
      </c>
      <c r="Q774" s="25" t="s">
        <v>42</v>
      </c>
      <c r="R774" s="25" t="s">
        <v>42</v>
      </c>
      <c r="S774" s="25" t="s">
        <v>42</v>
      </c>
      <c r="T774" s="25" t="s">
        <v>42</v>
      </c>
      <c r="U774" s="25" t="s">
        <v>42</v>
      </c>
      <c r="V774" s="25" t="s">
        <v>42</v>
      </c>
      <c r="W774" s="25">
        <v>0</v>
      </c>
      <c r="X774" s="25">
        <v>0</v>
      </c>
      <c r="Y774" s="25" t="s">
        <v>42</v>
      </c>
      <c r="Z774" s="25" t="s">
        <v>42</v>
      </c>
      <c r="AA774" s="25">
        <v>0.4</v>
      </c>
      <c r="AB774" s="25">
        <v>0.4</v>
      </c>
      <c r="AC774" s="25" t="s">
        <v>58</v>
      </c>
      <c r="AD774" s="59" t="s">
        <v>147</v>
      </c>
      <c r="AE774" s="59" t="s">
        <v>51</v>
      </c>
    </row>
    <row r="775" spans="1:31" ht="78.75" x14ac:dyDescent="0.25">
      <c r="A775" s="57" t="s">
        <v>739</v>
      </c>
      <c r="B775" s="24" t="s">
        <v>2230</v>
      </c>
      <c r="C775" s="58" t="s">
        <v>2231</v>
      </c>
      <c r="D775" s="59" t="s">
        <v>42</v>
      </c>
      <c r="E775" s="25" t="s">
        <v>42</v>
      </c>
      <c r="F775" s="25" t="s">
        <v>42</v>
      </c>
      <c r="G775" s="59" t="s">
        <v>42</v>
      </c>
      <c r="H775" s="25" t="s">
        <v>42</v>
      </c>
      <c r="I775" s="25" t="s">
        <v>42</v>
      </c>
      <c r="J775" s="25" t="s">
        <v>42</v>
      </c>
      <c r="K775" s="25" t="s">
        <v>42</v>
      </c>
      <c r="L775" s="59" t="s">
        <v>51</v>
      </c>
      <c r="M775" s="59" t="s">
        <v>51</v>
      </c>
      <c r="N775" s="59" t="s">
        <v>147</v>
      </c>
      <c r="O775" s="59" t="s">
        <v>147</v>
      </c>
      <c r="P775" s="59" t="s">
        <v>2232</v>
      </c>
      <c r="Q775" s="25" t="s">
        <v>42</v>
      </c>
      <c r="R775" s="25" t="s">
        <v>42</v>
      </c>
      <c r="S775" s="25" t="s">
        <v>42</v>
      </c>
      <c r="T775" s="25" t="s">
        <v>42</v>
      </c>
      <c r="U775" s="25" t="s">
        <v>42</v>
      </c>
      <c r="V775" s="25" t="s">
        <v>42</v>
      </c>
      <c r="W775" s="25">
        <v>0</v>
      </c>
      <c r="X775" s="25">
        <v>0</v>
      </c>
      <c r="Y775" s="25" t="s">
        <v>42</v>
      </c>
      <c r="Z775" s="25" t="s">
        <v>42</v>
      </c>
      <c r="AA775" s="25">
        <v>0.4</v>
      </c>
      <c r="AB775" s="25">
        <v>0.4</v>
      </c>
      <c r="AC775" s="25" t="s">
        <v>58</v>
      </c>
      <c r="AD775" s="59" t="s">
        <v>147</v>
      </c>
      <c r="AE775" s="59" t="s">
        <v>51</v>
      </c>
    </row>
    <row r="776" spans="1:31" ht="78.75" x14ac:dyDescent="0.25">
      <c r="A776" s="57" t="s">
        <v>739</v>
      </c>
      <c r="B776" s="24" t="s">
        <v>2233</v>
      </c>
      <c r="C776" s="58" t="s">
        <v>2234</v>
      </c>
      <c r="D776" s="59" t="s">
        <v>42</v>
      </c>
      <c r="E776" s="25" t="s">
        <v>42</v>
      </c>
      <c r="F776" s="25" t="s">
        <v>42</v>
      </c>
      <c r="G776" s="59" t="s">
        <v>42</v>
      </c>
      <c r="H776" s="25" t="s">
        <v>42</v>
      </c>
      <c r="I776" s="25" t="s">
        <v>42</v>
      </c>
      <c r="J776" s="25" t="s">
        <v>42</v>
      </c>
      <c r="K776" s="25" t="s">
        <v>42</v>
      </c>
      <c r="L776" s="59" t="s">
        <v>51</v>
      </c>
      <c r="M776" s="59" t="s">
        <v>51</v>
      </c>
      <c r="N776" s="59" t="s">
        <v>147</v>
      </c>
      <c r="O776" s="59" t="s">
        <v>147</v>
      </c>
      <c r="P776" s="59" t="s">
        <v>2235</v>
      </c>
      <c r="Q776" s="25" t="s">
        <v>42</v>
      </c>
      <c r="R776" s="25" t="s">
        <v>42</v>
      </c>
      <c r="S776" s="25" t="s">
        <v>42</v>
      </c>
      <c r="T776" s="25" t="s">
        <v>42</v>
      </c>
      <c r="U776" s="25" t="s">
        <v>42</v>
      </c>
      <c r="V776" s="25" t="s">
        <v>42</v>
      </c>
      <c r="W776" s="25">
        <v>0</v>
      </c>
      <c r="X776" s="25">
        <v>0</v>
      </c>
      <c r="Y776" s="25" t="s">
        <v>42</v>
      </c>
      <c r="Z776" s="25" t="s">
        <v>42</v>
      </c>
      <c r="AA776" s="25">
        <v>0.4</v>
      </c>
      <c r="AB776" s="25">
        <v>0.4</v>
      </c>
      <c r="AC776" s="25" t="s">
        <v>1388</v>
      </c>
      <c r="AD776" s="59" t="s">
        <v>147</v>
      </c>
      <c r="AE776" s="59" t="s">
        <v>51</v>
      </c>
    </row>
    <row r="777" spans="1:31" ht="78.75" x14ac:dyDescent="0.25">
      <c r="A777" s="57" t="s">
        <v>739</v>
      </c>
      <c r="B777" s="24" t="s">
        <v>2236</v>
      </c>
      <c r="C777" s="58" t="s">
        <v>2237</v>
      </c>
      <c r="D777" s="59" t="s">
        <v>42</v>
      </c>
      <c r="E777" s="25" t="s">
        <v>42</v>
      </c>
      <c r="F777" s="25" t="s">
        <v>42</v>
      </c>
      <c r="G777" s="59" t="s">
        <v>42</v>
      </c>
      <c r="H777" s="25" t="s">
        <v>42</v>
      </c>
      <c r="I777" s="25" t="s">
        <v>42</v>
      </c>
      <c r="J777" s="25" t="s">
        <v>42</v>
      </c>
      <c r="K777" s="25" t="s">
        <v>42</v>
      </c>
      <c r="L777" s="59" t="s">
        <v>51</v>
      </c>
      <c r="M777" s="59" t="s">
        <v>51</v>
      </c>
      <c r="N777" s="59" t="s">
        <v>147</v>
      </c>
      <c r="O777" s="59" t="s">
        <v>147</v>
      </c>
      <c r="P777" s="59" t="s">
        <v>2238</v>
      </c>
      <c r="Q777" s="25" t="s">
        <v>42</v>
      </c>
      <c r="R777" s="25" t="s">
        <v>42</v>
      </c>
      <c r="S777" s="25" t="s">
        <v>42</v>
      </c>
      <c r="T777" s="25" t="s">
        <v>42</v>
      </c>
      <c r="U777" s="25" t="s">
        <v>42</v>
      </c>
      <c r="V777" s="25" t="s">
        <v>42</v>
      </c>
      <c r="W777" s="25">
        <v>0</v>
      </c>
      <c r="X777" s="25">
        <v>0</v>
      </c>
      <c r="Y777" s="25" t="s">
        <v>42</v>
      </c>
      <c r="Z777" s="25" t="s">
        <v>42</v>
      </c>
      <c r="AA777" s="25">
        <v>0.4</v>
      </c>
      <c r="AB777" s="25">
        <v>0.4</v>
      </c>
      <c r="AC777" s="25" t="s">
        <v>58</v>
      </c>
      <c r="AD777" s="59" t="s">
        <v>147</v>
      </c>
      <c r="AE777" s="59" t="s">
        <v>51</v>
      </c>
    </row>
    <row r="778" spans="1:31" ht="78.75" x14ac:dyDescent="0.25">
      <c r="A778" s="57" t="s">
        <v>739</v>
      </c>
      <c r="B778" s="24" t="s">
        <v>2239</v>
      </c>
      <c r="C778" s="58" t="s">
        <v>2240</v>
      </c>
      <c r="D778" s="59" t="s">
        <v>42</v>
      </c>
      <c r="E778" s="25" t="s">
        <v>42</v>
      </c>
      <c r="F778" s="25" t="s">
        <v>42</v>
      </c>
      <c r="G778" s="59" t="s">
        <v>42</v>
      </c>
      <c r="H778" s="25" t="s">
        <v>42</v>
      </c>
      <c r="I778" s="25" t="s">
        <v>42</v>
      </c>
      <c r="J778" s="25" t="s">
        <v>42</v>
      </c>
      <c r="K778" s="25" t="s">
        <v>42</v>
      </c>
      <c r="L778" s="59" t="s">
        <v>51</v>
      </c>
      <c r="M778" s="59" t="s">
        <v>51</v>
      </c>
      <c r="N778" s="59" t="s">
        <v>147</v>
      </c>
      <c r="O778" s="59" t="s">
        <v>147</v>
      </c>
      <c r="P778" s="59" t="s">
        <v>2241</v>
      </c>
      <c r="Q778" s="25" t="s">
        <v>42</v>
      </c>
      <c r="R778" s="25" t="s">
        <v>42</v>
      </c>
      <c r="S778" s="25" t="s">
        <v>42</v>
      </c>
      <c r="T778" s="25" t="s">
        <v>42</v>
      </c>
      <c r="U778" s="25" t="s">
        <v>42</v>
      </c>
      <c r="V778" s="25" t="s">
        <v>42</v>
      </c>
      <c r="W778" s="25">
        <v>0</v>
      </c>
      <c r="X778" s="25">
        <v>0</v>
      </c>
      <c r="Y778" s="25" t="s">
        <v>42</v>
      </c>
      <c r="Z778" s="25" t="s">
        <v>42</v>
      </c>
      <c r="AA778" s="25">
        <v>0.4</v>
      </c>
      <c r="AB778" s="25">
        <v>0.4</v>
      </c>
      <c r="AC778" s="25" t="s">
        <v>58</v>
      </c>
      <c r="AD778" s="59" t="s">
        <v>147</v>
      </c>
      <c r="AE778" s="59" t="s">
        <v>51</v>
      </c>
    </row>
    <row r="779" spans="1:31" ht="78.75" x14ac:dyDescent="0.25">
      <c r="A779" s="57" t="s">
        <v>739</v>
      </c>
      <c r="B779" s="24" t="s">
        <v>2242</v>
      </c>
      <c r="C779" s="58" t="s">
        <v>2243</v>
      </c>
      <c r="D779" s="59" t="s">
        <v>42</v>
      </c>
      <c r="E779" s="25" t="s">
        <v>42</v>
      </c>
      <c r="F779" s="25" t="s">
        <v>42</v>
      </c>
      <c r="G779" s="59" t="s">
        <v>42</v>
      </c>
      <c r="H779" s="25" t="s">
        <v>42</v>
      </c>
      <c r="I779" s="25" t="s">
        <v>42</v>
      </c>
      <c r="J779" s="25" t="s">
        <v>42</v>
      </c>
      <c r="K779" s="25" t="s">
        <v>42</v>
      </c>
      <c r="L779" s="59" t="s">
        <v>51</v>
      </c>
      <c r="M779" s="59" t="s">
        <v>51</v>
      </c>
      <c r="N779" s="59" t="s">
        <v>147</v>
      </c>
      <c r="O779" s="59" t="s">
        <v>147</v>
      </c>
      <c r="P779" s="59" t="s">
        <v>2244</v>
      </c>
      <c r="Q779" s="25" t="s">
        <v>42</v>
      </c>
      <c r="R779" s="25" t="s">
        <v>42</v>
      </c>
      <c r="S779" s="25" t="s">
        <v>42</v>
      </c>
      <c r="T779" s="25" t="s">
        <v>42</v>
      </c>
      <c r="U779" s="25" t="s">
        <v>42</v>
      </c>
      <c r="V779" s="25" t="s">
        <v>42</v>
      </c>
      <c r="W779" s="25">
        <v>0</v>
      </c>
      <c r="X779" s="25">
        <v>0</v>
      </c>
      <c r="Y779" s="25" t="s">
        <v>42</v>
      </c>
      <c r="Z779" s="25" t="s">
        <v>42</v>
      </c>
      <c r="AA779" s="25">
        <v>0.4</v>
      </c>
      <c r="AB779" s="25">
        <v>0.4</v>
      </c>
      <c r="AC779" s="25" t="s">
        <v>58</v>
      </c>
      <c r="AD779" s="59" t="s">
        <v>147</v>
      </c>
      <c r="AE779" s="59" t="s">
        <v>51</v>
      </c>
    </row>
    <row r="780" spans="1:31" ht="78.75" x14ac:dyDescent="0.25">
      <c r="A780" s="57" t="s">
        <v>739</v>
      </c>
      <c r="B780" s="24" t="s">
        <v>2245</v>
      </c>
      <c r="C780" s="58" t="s">
        <v>2246</v>
      </c>
      <c r="D780" s="59" t="s">
        <v>42</v>
      </c>
      <c r="E780" s="25" t="s">
        <v>42</v>
      </c>
      <c r="F780" s="25" t="s">
        <v>42</v>
      </c>
      <c r="G780" s="59" t="s">
        <v>42</v>
      </c>
      <c r="H780" s="25" t="s">
        <v>42</v>
      </c>
      <c r="I780" s="25" t="s">
        <v>42</v>
      </c>
      <c r="J780" s="25" t="s">
        <v>42</v>
      </c>
      <c r="K780" s="25" t="s">
        <v>42</v>
      </c>
      <c r="L780" s="59" t="s">
        <v>51</v>
      </c>
      <c r="M780" s="59" t="s">
        <v>51</v>
      </c>
      <c r="N780" s="59" t="s">
        <v>147</v>
      </c>
      <c r="O780" s="59" t="s">
        <v>147</v>
      </c>
      <c r="P780" s="59" t="s">
        <v>2247</v>
      </c>
      <c r="Q780" s="25" t="s">
        <v>42</v>
      </c>
      <c r="R780" s="25" t="s">
        <v>42</v>
      </c>
      <c r="S780" s="25" t="s">
        <v>42</v>
      </c>
      <c r="T780" s="25" t="s">
        <v>42</v>
      </c>
      <c r="U780" s="25" t="s">
        <v>42</v>
      </c>
      <c r="V780" s="25" t="s">
        <v>42</v>
      </c>
      <c r="W780" s="25">
        <v>0</v>
      </c>
      <c r="X780" s="25">
        <v>0</v>
      </c>
      <c r="Y780" s="25" t="s">
        <v>42</v>
      </c>
      <c r="Z780" s="25" t="s">
        <v>42</v>
      </c>
      <c r="AA780" s="25">
        <v>0.4</v>
      </c>
      <c r="AB780" s="25">
        <v>0.4</v>
      </c>
      <c r="AC780" s="25" t="s">
        <v>58</v>
      </c>
      <c r="AD780" s="59" t="s">
        <v>147</v>
      </c>
      <c r="AE780" s="59" t="s">
        <v>51</v>
      </c>
    </row>
    <row r="781" spans="1:31" ht="78.75" x14ac:dyDescent="0.25">
      <c r="A781" s="57" t="s">
        <v>739</v>
      </c>
      <c r="B781" s="24" t="s">
        <v>2248</v>
      </c>
      <c r="C781" s="58" t="s">
        <v>2249</v>
      </c>
      <c r="D781" s="59" t="s">
        <v>42</v>
      </c>
      <c r="E781" s="25" t="s">
        <v>42</v>
      </c>
      <c r="F781" s="25" t="s">
        <v>42</v>
      </c>
      <c r="G781" s="59" t="s">
        <v>42</v>
      </c>
      <c r="H781" s="25" t="s">
        <v>42</v>
      </c>
      <c r="I781" s="25" t="s">
        <v>42</v>
      </c>
      <c r="J781" s="25" t="s">
        <v>42</v>
      </c>
      <c r="K781" s="25" t="s">
        <v>42</v>
      </c>
      <c r="L781" s="59" t="s">
        <v>51</v>
      </c>
      <c r="M781" s="59" t="s">
        <v>51</v>
      </c>
      <c r="N781" s="59" t="s">
        <v>147</v>
      </c>
      <c r="O781" s="59" t="s">
        <v>147</v>
      </c>
      <c r="P781" s="59" t="s">
        <v>2250</v>
      </c>
      <c r="Q781" s="25" t="s">
        <v>42</v>
      </c>
      <c r="R781" s="25" t="s">
        <v>42</v>
      </c>
      <c r="S781" s="25" t="s">
        <v>42</v>
      </c>
      <c r="T781" s="25" t="s">
        <v>42</v>
      </c>
      <c r="U781" s="25" t="s">
        <v>42</v>
      </c>
      <c r="V781" s="25" t="s">
        <v>42</v>
      </c>
      <c r="W781" s="25">
        <v>0</v>
      </c>
      <c r="X781" s="25">
        <v>0</v>
      </c>
      <c r="Y781" s="25" t="s">
        <v>42</v>
      </c>
      <c r="Z781" s="25" t="s">
        <v>42</v>
      </c>
      <c r="AA781" s="25">
        <v>0.4</v>
      </c>
      <c r="AB781" s="25">
        <v>0.4</v>
      </c>
      <c r="AC781" s="25" t="s">
        <v>58</v>
      </c>
      <c r="AD781" s="59" t="s">
        <v>147</v>
      </c>
      <c r="AE781" s="59" t="s">
        <v>51</v>
      </c>
    </row>
    <row r="782" spans="1:31" ht="78.75" x14ac:dyDescent="0.25">
      <c r="A782" s="57" t="s">
        <v>739</v>
      </c>
      <c r="B782" s="24" t="s">
        <v>2251</v>
      </c>
      <c r="C782" s="58" t="s">
        <v>2252</v>
      </c>
      <c r="D782" s="59" t="s">
        <v>42</v>
      </c>
      <c r="E782" s="25" t="s">
        <v>42</v>
      </c>
      <c r="F782" s="25" t="s">
        <v>42</v>
      </c>
      <c r="G782" s="59" t="s">
        <v>42</v>
      </c>
      <c r="H782" s="25" t="s">
        <v>42</v>
      </c>
      <c r="I782" s="25" t="s">
        <v>42</v>
      </c>
      <c r="J782" s="25" t="s">
        <v>42</v>
      </c>
      <c r="K782" s="25" t="s">
        <v>42</v>
      </c>
      <c r="L782" s="59" t="s">
        <v>51</v>
      </c>
      <c r="M782" s="59" t="s">
        <v>51</v>
      </c>
      <c r="N782" s="59" t="s">
        <v>147</v>
      </c>
      <c r="O782" s="59" t="s">
        <v>147</v>
      </c>
      <c r="P782" s="59" t="s">
        <v>2253</v>
      </c>
      <c r="Q782" s="25" t="s">
        <v>42</v>
      </c>
      <c r="R782" s="25" t="s">
        <v>42</v>
      </c>
      <c r="S782" s="25" t="s">
        <v>42</v>
      </c>
      <c r="T782" s="25" t="s">
        <v>42</v>
      </c>
      <c r="U782" s="25" t="s">
        <v>42</v>
      </c>
      <c r="V782" s="25" t="s">
        <v>42</v>
      </c>
      <c r="W782" s="25">
        <v>0</v>
      </c>
      <c r="X782" s="25">
        <v>0</v>
      </c>
      <c r="Y782" s="25" t="s">
        <v>42</v>
      </c>
      <c r="Z782" s="25" t="s">
        <v>42</v>
      </c>
      <c r="AA782" s="25">
        <v>0.4</v>
      </c>
      <c r="AB782" s="25">
        <v>0.4</v>
      </c>
      <c r="AC782" s="25" t="s">
        <v>58</v>
      </c>
      <c r="AD782" s="59" t="s">
        <v>147</v>
      </c>
      <c r="AE782" s="59" t="s">
        <v>51</v>
      </c>
    </row>
    <row r="783" spans="1:31" ht="78.75" x14ac:dyDescent="0.25">
      <c r="A783" s="57" t="s">
        <v>739</v>
      </c>
      <c r="B783" s="24" t="s">
        <v>2254</v>
      </c>
      <c r="C783" s="58" t="s">
        <v>2255</v>
      </c>
      <c r="D783" s="59" t="s">
        <v>42</v>
      </c>
      <c r="E783" s="25" t="s">
        <v>42</v>
      </c>
      <c r="F783" s="25" t="s">
        <v>42</v>
      </c>
      <c r="G783" s="59" t="s">
        <v>42</v>
      </c>
      <c r="H783" s="25" t="s">
        <v>42</v>
      </c>
      <c r="I783" s="25" t="s">
        <v>42</v>
      </c>
      <c r="J783" s="25" t="s">
        <v>42</v>
      </c>
      <c r="K783" s="25" t="s">
        <v>42</v>
      </c>
      <c r="L783" s="59" t="s">
        <v>51</v>
      </c>
      <c r="M783" s="59" t="s">
        <v>51</v>
      </c>
      <c r="N783" s="59" t="s">
        <v>147</v>
      </c>
      <c r="O783" s="59" t="s">
        <v>147</v>
      </c>
      <c r="P783" s="59" t="s">
        <v>2256</v>
      </c>
      <c r="Q783" s="25" t="s">
        <v>42</v>
      </c>
      <c r="R783" s="25" t="s">
        <v>42</v>
      </c>
      <c r="S783" s="25" t="s">
        <v>42</v>
      </c>
      <c r="T783" s="25" t="s">
        <v>42</v>
      </c>
      <c r="U783" s="25" t="s">
        <v>42</v>
      </c>
      <c r="V783" s="25" t="s">
        <v>42</v>
      </c>
      <c r="W783" s="25">
        <v>0</v>
      </c>
      <c r="X783" s="25">
        <v>0</v>
      </c>
      <c r="Y783" s="25" t="s">
        <v>42</v>
      </c>
      <c r="Z783" s="25" t="s">
        <v>42</v>
      </c>
      <c r="AA783" s="25">
        <v>0.4</v>
      </c>
      <c r="AB783" s="25">
        <v>0.4</v>
      </c>
      <c r="AC783" s="25" t="s">
        <v>58</v>
      </c>
      <c r="AD783" s="59" t="s">
        <v>147</v>
      </c>
      <c r="AE783" s="59" t="s">
        <v>51</v>
      </c>
    </row>
    <row r="784" spans="1:31" ht="78.75" x14ac:dyDescent="0.25">
      <c r="A784" s="57" t="s">
        <v>739</v>
      </c>
      <c r="B784" s="24" t="s">
        <v>2257</v>
      </c>
      <c r="C784" s="58" t="s">
        <v>2258</v>
      </c>
      <c r="D784" s="59" t="s">
        <v>42</v>
      </c>
      <c r="E784" s="25" t="s">
        <v>42</v>
      </c>
      <c r="F784" s="25" t="s">
        <v>42</v>
      </c>
      <c r="G784" s="59" t="s">
        <v>42</v>
      </c>
      <c r="H784" s="25" t="s">
        <v>42</v>
      </c>
      <c r="I784" s="25" t="s">
        <v>42</v>
      </c>
      <c r="J784" s="25" t="s">
        <v>42</v>
      </c>
      <c r="K784" s="25" t="s">
        <v>42</v>
      </c>
      <c r="L784" s="59" t="s">
        <v>51</v>
      </c>
      <c r="M784" s="59" t="s">
        <v>51</v>
      </c>
      <c r="N784" s="59" t="s">
        <v>51</v>
      </c>
      <c r="O784" s="59" t="s">
        <v>51</v>
      </c>
      <c r="P784" s="59" t="s">
        <v>42</v>
      </c>
      <c r="Q784" s="25" t="s">
        <v>42</v>
      </c>
      <c r="R784" s="25" t="s">
        <v>42</v>
      </c>
      <c r="S784" s="25" t="s">
        <v>42</v>
      </c>
      <c r="T784" s="25" t="s">
        <v>42</v>
      </c>
      <c r="U784" s="25" t="s">
        <v>42</v>
      </c>
      <c r="V784" s="25" t="s">
        <v>42</v>
      </c>
      <c r="W784" s="25">
        <v>0</v>
      </c>
      <c r="X784" s="25">
        <v>0</v>
      </c>
      <c r="Y784" s="25" t="s">
        <v>42</v>
      </c>
      <c r="Z784" s="25" t="s">
        <v>42</v>
      </c>
      <c r="AA784" s="25">
        <v>0.4</v>
      </c>
      <c r="AB784" s="25">
        <v>0.4</v>
      </c>
      <c r="AC784" s="25" t="s">
        <v>58</v>
      </c>
      <c r="AD784" s="59" t="s">
        <v>51</v>
      </c>
      <c r="AE784" s="59" t="s">
        <v>51</v>
      </c>
    </row>
    <row r="785" spans="1:31" ht="78.75" x14ac:dyDescent="0.25">
      <c r="A785" s="57" t="s">
        <v>739</v>
      </c>
      <c r="B785" s="24" t="s">
        <v>2259</v>
      </c>
      <c r="C785" s="58" t="s">
        <v>2260</v>
      </c>
      <c r="D785" s="59" t="s">
        <v>42</v>
      </c>
      <c r="E785" s="25" t="s">
        <v>42</v>
      </c>
      <c r="F785" s="25" t="s">
        <v>42</v>
      </c>
      <c r="G785" s="59" t="s">
        <v>42</v>
      </c>
      <c r="H785" s="25" t="s">
        <v>42</v>
      </c>
      <c r="I785" s="25" t="s">
        <v>42</v>
      </c>
      <c r="J785" s="25" t="s">
        <v>42</v>
      </c>
      <c r="K785" s="25" t="s">
        <v>42</v>
      </c>
      <c r="L785" s="59" t="s">
        <v>51</v>
      </c>
      <c r="M785" s="59" t="s">
        <v>51</v>
      </c>
      <c r="N785" s="59" t="s">
        <v>51</v>
      </c>
      <c r="O785" s="59" t="s">
        <v>51</v>
      </c>
      <c r="P785" s="59" t="s">
        <v>42</v>
      </c>
      <c r="Q785" s="25" t="s">
        <v>42</v>
      </c>
      <c r="R785" s="25" t="s">
        <v>42</v>
      </c>
      <c r="S785" s="25" t="s">
        <v>42</v>
      </c>
      <c r="T785" s="25" t="s">
        <v>42</v>
      </c>
      <c r="U785" s="25" t="s">
        <v>42</v>
      </c>
      <c r="V785" s="25" t="s">
        <v>42</v>
      </c>
      <c r="W785" s="25">
        <v>0</v>
      </c>
      <c r="X785" s="25">
        <v>0</v>
      </c>
      <c r="Y785" s="25" t="s">
        <v>42</v>
      </c>
      <c r="Z785" s="25" t="s">
        <v>42</v>
      </c>
      <c r="AA785" s="25">
        <v>0.4</v>
      </c>
      <c r="AB785" s="25">
        <v>0.4</v>
      </c>
      <c r="AC785" s="25" t="s">
        <v>58</v>
      </c>
      <c r="AD785" s="59" t="s">
        <v>51</v>
      </c>
      <c r="AE785" s="59" t="s">
        <v>51</v>
      </c>
    </row>
    <row r="786" spans="1:31" ht="78.75" x14ac:dyDescent="0.25">
      <c r="A786" s="57" t="s">
        <v>739</v>
      </c>
      <c r="B786" s="24" t="s">
        <v>2261</v>
      </c>
      <c r="C786" s="58" t="s">
        <v>2262</v>
      </c>
      <c r="D786" s="59" t="s">
        <v>42</v>
      </c>
      <c r="E786" s="25" t="s">
        <v>42</v>
      </c>
      <c r="F786" s="25" t="s">
        <v>42</v>
      </c>
      <c r="G786" s="59" t="s">
        <v>42</v>
      </c>
      <c r="H786" s="25" t="s">
        <v>42</v>
      </c>
      <c r="I786" s="25" t="s">
        <v>42</v>
      </c>
      <c r="J786" s="25" t="s">
        <v>42</v>
      </c>
      <c r="K786" s="25" t="s">
        <v>42</v>
      </c>
      <c r="L786" s="59" t="s">
        <v>51</v>
      </c>
      <c r="M786" s="59" t="s">
        <v>51</v>
      </c>
      <c r="N786" s="59" t="s">
        <v>51</v>
      </c>
      <c r="O786" s="59" t="s">
        <v>51</v>
      </c>
      <c r="P786" s="59" t="s">
        <v>42</v>
      </c>
      <c r="Q786" s="25" t="s">
        <v>42</v>
      </c>
      <c r="R786" s="25" t="s">
        <v>42</v>
      </c>
      <c r="S786" s="25" t="s">
        <v>42</v>
      </c>
      <c r="T786" s="25" t="s">
        <v>42</v>
      </c>
      <c r="U786" s="25" t="s">
        <v>42</v>
      </c>
      <c r="V786" s="25" t="s">
        <v>42</v>
      </c>
      <c r="W786" s="25">
        <v>0</v>
      </c>
      <c r="X786" s="25">
        <v>0</v>
      </c>
      <c r="Y786" s="25" t="s">
        <v>42</v>
      </c>
      <c r="Z786" s="25" t="s">
        <v>42</v>
      </c>
      <c r="AA786" s="25">
        <v>0.4</v>
      </c>
      <c r="AB786" s="25">
        <v>0.4</v>
      </c>
      <c r="AC786" s="25" t="s">
        <v>58</v>
      </c>
      <c r="AD786" s="59" t="s">
        <v>51</v>
      </c>
      <c r="AE786" s="59" t="s">
        <v>51</v>
      </c>
    </row>
    <row r="787" spans="1:31" ht="78.75" x14ac:dyDescent="0.25">
      <c r="A787" s="57" t="s">
        <v>739</v>
      </c>
      <c r="B787" s="24" t="s">
        <v>2263</v>
      </c>
      <c r="C787" s="58" t="s">
        <v>2264</v>
      </c>
      <c r="D787" s="59" t="s">
        <v>42</v>
      </c>
      <c r="E787" s="25" t="s">
        <v>42</v>
      </c>
      <c r="F787" s="25" t="s">
        <v>42</v>
      </c>
      <c r="G787" s="59" t="s">
        <v>42</v>
      </c>
      <c r="H787" s="25" t="s">
        <v>42</v>
      </c>
      <c r="I787" s="25" t="s">
        <v>42</v>
      </c>
      <c r="J787" s="25" t="s">
        <v>42</v>
      </c>
      <c r="K787" s="25" t="s">
        <v>42</v>
      </c>
      <c r="L787" s="59" t="s">
        <v>51</v>
      </c>
      <c r="M787" s="59" t="s">
        <v>51</v>
      </c>
      <c r="N787" s="59" t="s">
        <v>51</v>
      </c>
      <c r="O787" s="59" t="s">
        <v>51</v>
      </c>
      <c r="P787" s="59" t="s">
        <v>42</v>
      </c>
      <c r="Q787" s="25" t="s">
        <v>42</v>
      </c>
      <c r="R787" s="25" t="s">
        <v>42</v>
      </c>
      <c r="S787" s="25" t="s">
        <v>42</v>
      </c>
      <c r="T787" s="25" t="s">
        <v>42</v>
      </c>
      <c r="U787" s="25" t="s">
        <v>42</v>
      </c>
      <c r="V787" s="25" t="s">
        <v>42</v>
      </c>
      <c r="W787" s="25">
        <v>0</v>
      </c>
      <c r="X787" s="25">
        <v>0</v>
      </c>
      <c r="Y787" s="25" t="s">
        <v>42</v>
      </c>
      <c r="Z787" s="25" t="s">
        <v>42</v>
      </c>
      <c r="AA787" s="25">
        <v>0.4</v>
      </c>
      <c r="AB787" s="25">
        <v>0.4</v>
      </c>
      <c r="AC787" s="25" t="s">
        <v>58</v>
      </c>
      <c r="AD787" s="59" t="s">
        <v>51</v>
      </c>
      <c r="AE787" s="59" t="s">
        <v>51</v>
      </c>
    </row>
    <row r="788" spans="1:31" ht="78.75" x14ac:dyDescent="0.25">
      <c r="A788" s="57" t="s">
        <v>739</v>
      </c>
      <c r="B788" s="24" t="s">
        <v>2265</v>
      </c>
      <c r="C788" s="58" t="s">
        <v>2266</v>
      </c>
      <c r="D788" s="59" t="s">
        <v>42</v>
      </c>
      <c r="E788" s="25" t="s">
        <v>42</v>
      </c>
      <c r="F788" s="25" t="s">
        <v>42</v>
      </c>
      <c r="G788" s="59" t="s">
        <v>42</v>
      </c>
      <c r="H788" s="25" t="s">
        <v>42</v>
      </c>
      <c r="I788" s="25" t="s">
        <v>42</v>
      </c>
      <c r="J788" s="25" t="s">
        <v>42</v>
      </c>
      <c r="K788" s="25" t="s">
        <v>42</v>
      </c>
      <c r="L788" s="59" t="s">
        <v>51</v>
      </c>
      <c r="M788" s="59" t="s">
        <v>51</v>
      </c>
      <c r="N788" s="59" t="s">
        <v>51</v>
      </c>
      <c r="O788" s="59" t="s">
        <v>51</v>
      </c>
      <c r="P788" s="59" t="s">
        <v>42</v>
      </c>
      <c r="Q788" s="25" t="s">
        <v>42</v>
      </c>
      <c r="R788" s="25" t="s">
        <v>42</v>
      </c>
      <c r="S788" s="25" t="s">
        <v>42</v>
      </c>
      <c r="T788" s="25" t="s">
        <v>42</v>
      </c>
      <c r="U788" s="25" t="s">
        <v>42</v>
      </c>
      <c r="V788" s="25" t="s">
        <v>42</v>
      </c>
      <c r="W788" s="25">
        <v>0</v>
      </c>
      <c r="X788" s="25">
        <v>0</v>
      </c>
      <c r="Y788" s="25" t="s">
        <v>42</v>
      </c>
      <c r="Z788" s="25" t="s">
        <v>42</v>
      </c>
      <c r="AA788" s="25">
        <v>0.4</v>
      </c>
      <c r="AB788" s="25">
        <v>0.4</v>
      </c>
      <c r="AC788" s="25" t="s">
        <v>58</v>
      </c>
      <c r="AD788" s="59" t="s">
        <v>51</v>
      </c>
      <c r="AE788" s="59" t="s">
        <v>51</v>
      </c>
    </row>
    <row r="789" spans="1:31" ht="78.75" x14ac:dyDescent="0.25">
      <c r="A789" s="57" t="s">
        <v>739</v>
      </c>
      <c r="B789" s="24" t="s">
        <v>2267</v>
      </c>
      <c r="C789" s="58" t="s">
        <v>2268</v>
      </c>
      <c r="D789" s="59" t="s">
        <v>42</v>
      </c>
      <c r="E789" s="25" t="s">
        <v>42</v>
      </c>
      <c r="F789" s="25" t="s">
        <v>42</v>
      </c>
      <c r="G789" s="59" t="s">
        <v>42</v>
      </c>
      <c r="H789" s="25" t="s">
        <v>42</v>
      </c>
      <c r="I789" s="25" t="s">
        <v>42</v>
      </c>
      <c r="J789" s="25" t="s">
        <v>42</v>
      </c>
      <c r="K789" s="25" t="s">
        <v>42</v>
      </c>
      <c r="L789" s="59" t="s">
        <v>51</v>
      </c>
      <c r="M789" s="59" t="s">
        <v>51</v>
      </c>
      <c r="N789" s="59" t="s">
        <v>51</v>
      </c>
      <c r="O789" s="59" t="s">
        <v>51</v>
      </c>
      <c r="P789" s="59" t="s">
        <v>42</v>
      </c>
      <c r="Q789" s="25" t="s">
        <v>42</v>
      </c>
      <c r="R789" s="25" t="s">
        <v>42</v>
      </c>
      <c r="S789" s="25" t="s">
        <v>42</v>
      </c>
      <c r="T789" s="25" t="s">
        <v>42</v>
      </c>
      <c r="U789" s="25" t="s">
        <v>42</v>
      </c>
      <c r="V789" s="25" t="s">
        <v>42</v>
      </c>
      <c r="W789" s="25">
        <v>0</v>
      </c>
      <c r="X789" s="25">
        <v>0</v>
      </c>
      <c r="Y789" s="25" t="s">
        <v>42</v>
      </c>
      <c r="Z789" s="25" t="s">
        <v>42</v>
      </c>
      <c r="AA789" s="25">
        <v>0.4</v>
      </c>
      <c r="AB789" s="25">
        <v>0.4</v>
      </c>
      <c r="AC789" s="25" t="s">
        <v>58</v>
      </c>
      <c r="AD789" s="59" t="s">
        <v>51</v>
      </c>
      <c r="AE789" s="59" t="s">
        <v>51</v>
      </c>
    </row>
    <row r="790" spans="1:31" ht="78.75" x14ac:dyDescent="0.25">
      <c r="A790" s="57" t="s">
        <v>739</v>
      </c>
      <c r="B790" s="24" t="s">
        <v>2269</v>
      </c>
      <c r="C790" s="58" t="s">
        <v>2270</v>
      </c>
      <c r="D790" s="59" t="s">
        <v>42</v>
      </c>
      <c r="E790" s="25" t="s">
        <v>42</v>
      </c>
      <c r="F790" s="25" t="s">
        <v>42</v>
      </c>
      <c r="G790" s="59" t="s">
        <v>42</v>
      </c>
      <c r="H790" s="25" t="s">
        <v>42</v>
      </c>
      <c r="I790" s="25" t="s">
        <v>42</v>
      </c>
      <c r="J790" s="25" t="s">
        <v>42</v>
      </c>
      <c r="K790" s="25" t="s">
        <v>42</v>
      </c>
      <c r="L790" s="59" t="s">
        <v>51</v>
      </c>
      <c r="M790" s="59" t="s">
        <v>51</v>
      </c>
      <c r="N790" s="59" t="s">
        <v>51</v>
      </c>
      <c r="O790" s="59" t="s">
        <v>51</v>
      </c>
      <c r="P790" s="59" t="s">
        <v>42</v>
      </c>
      <c r="Q790" s="25" t="s">
        <v>42</v>
      </c>
      <c r="R790" s="25" t="s">
        <v>42</v>
      </c>
      <c r="S790" s="25" t="s">
        <v>42</v>
      </c>
      <c r="T790" s="25" t="s">
        <v>42</v>
      </c>
      <c r="U790" s="25" t="s">
        <v>42</v>
      </c>
      <c r="V790" s="25" t="s">
        <v>42</v>
      </c>
      <c r="W790" s="25">
        <v>0</v>
      </c>
      <c r="X790" s="25">
        <v>0</v>
      </c>
      <c r="Y790" s="25" t="s">
        <v>42</v>
      </c>
      <c r="Z790" s="25" t="s">
        <v>42</v>
      </c>
      <c r="AA790" s="25">
        <v>0.4</v>
      </c>
      <c r="AB790" s="25">
        <v>0.4</v>
      </c>
      <c r="AC790" s="25" t="s">
        <v>58</v>
      </c>
      <c r="AD790" s="59" t="s">
        <v>51</v>
      </c>
      <c r="AE790" s="59" t="s">
        <v>51</v>
      </c>
    </row>
    <row r="791" spans="1:31" ht="78.75" x14ac:dyDescent="0.25">
      <c r="A791" s="57" t="s">
        <v>739</v>
      </c>
      <c r="B791" s="24" t="s">
        <v>2271</v>
      </c>
      <c r="C791" s="58" t="s">
        <v>2272</v>
      </c>
      <c r="D791" s="59" t="s">
        <v>42</v>
      </c>
      <c r="E791" s="25" t="s">
        <v>42</v>
      </c>
      <c r="F791" s="25" t="s">
        <v>42</v>
      </c>
      <c r="G791" s="59" t="s">
        <v>42</v>
      </c>
      <c r="H791" s="25" t="s">
        <v>42</v>
      </c>
      <c r="I791" s="25" t="s">
        <v>42</v>
      </c>
      <c r="J791" s="25" t="s">
        <v>42</v>
      </c>
      <c r="K791" s="25" t="s">
        <v>42</v>
      </c>
      <c r="L791" s="59" t="s">
        <v>51</v>
      </c>
      <c r="M791" s="59" t="s">
        <v>51</v>
      </c>
      <c r="N791" s="59" t="s">
        <v>51</v>
      </c>
      <c r="O791" s="59" t="s">
        <v>51</v>
      </c>
      <c r="P791" s="59" t="s">
        <v>42</v>
      </c>
      <c r="Q791" s="25" t="s">
        <v>42</v>
      </c>
      <c r="R791" s="25" t="s">
        <v>42</v>
      </c>
      <c r="S791" s="25" t="s">
        <v>42</v>
      </c>
      <c r="T791" s="25" t="s">
        <v>42</v>
      </c>
      <c r="U791" s="25" t="s">
        <v>42</v>
      </c>
      <c r="V791" s="25" t="s">
        <v>42</v>
      </c>
      <c r="W791" s="25">
        <v>0</v>
      </c>
      <c r="X791" s="25">
        <v>0</v>
      </c>
      <c r="Y791" s="25" t="s">
        <v>42</v>
      </c>
      <c r="Z791" s="25" t="s">
        <v>42</v>
      </c>
      <c r="AA791" s="25">
        <v>0.4</v>
      </c>
      <c r="AB791" s="25">
        <v>0.4</v>
      </c>
      <c r="AC791" s="25" t="s">
        <v>58</v>
      </c>
      <c r="AD791" s="59" t="s">
        <v>51</v>
      </c>
      <c r="AE791" s="59" t="s">
        <v>51</v>
      </c>
    </row>
    <row r="792" spans="1:31" ht="31.5" x14ac:dyDescent="0.25">
      <c r="A792" s="57" t="s">
        <v>739</v>
      </c>
      <c r="B792" s="24" t="s">
        <v>2273</v>
      </c>
      <c r="C792" s="58" t="s">
        <v>2274</v>
      </c>
      <c r="D792" s="59" t="s">
        <v>42</v>
      </c>
      <c r="E792" s="25" t="s">
        <v>42</v>
      </c>
      <c r="F792" s="25" t="s">
        <v>42</v>
      </c>
      <c r="G792" s="59" t="s">
        <v>42</v>
      </c>
      <c r="H792" s="25" t="s">
        <v>42</v>
      </c>
      <c r="I792" s="25" t="s">
        <v>42</v>
      </c>
      <c r="J792" s="25" t="s">
        <v>42</v>
      </c>
      <c r="K792" s="25" t="s">
        <v>42</v>
      </c>
      <c r="L792" s="59" t="s">
        <v>51</v>
      </c>
      <c r="M792" s="59" t="s">
        <v>51</v>
      </c>
      <c r="N792" s="59" t="s">
        <v>51</v>
      </c>
      <c r="O792" s="59" t="s">
        <v>51</v>
      </c>
      <c r="P792" s="59" t="s">
        <v>2275</v>
      </c>
      <c r="Q792" s="25" t="s">
        <v>42</v>
      </c>
      <c r="R792" s="25" t="s">
        <v>42</v>
      </c>
      <c r="S792" s="25" t="s">
        <v>42</v>
      </c>
      <c r="T792" s="25" t="s">
        <v>42</v>
      </c>
      <c r="U792" s="25" t="s">
        <v>42</v>
      </c>
      <c r="V792" s="25" t="s">
        <v>42</v>
      </c>
      <c r="W792" s="25">
        <v>0</v>
      </c>
      <c r="X792" s="25">
        <v>0</v>
      </c>
      <c r="Y792" s="25" t="s">
        <v>42</v>
      </c>
      <c r="Z792" s="25" t="s">
        <v>42</v>
      </c>
      <c r="AA792" s="25">
        <v>10</v>
      </c>
      <c r="AB792" s="25">
        <v>10</v>
      </c>
      <c r="AC792" s="25" t="s">
        <v>2276</v>
      </c>
      <c r="AD792" s="59" t="s">
        <v>51</v>
      </c>
      <c r="AE792" s="59" t="s">
        <v>51</v>
      </c>
    </row>
    <row r="793" spans="1:31" ht="47.25" x14ac:dyDescent="0.25">
      <c r="A793" s="57" t="s">
        <v>739</v>
      </c>
      <c r="B793" s="24" t="s">
        <v>2277</v>
      </c>
      <c r="C793" s="58" t="s">
        <v>2278</v>
      </c>
      <c r="D793" s="59" t="s">
        <v>42</v>
      </c>
      <c r="E793" s="25" t="s">
        <v>42</v>
      </c>
      <c r="F793" s="25" t="s">
        <v>42</v>
      </c>
      <c r="G793" s="59" t="s">
        <v>42</v>
      </c>
      <c r="H793" s="25" t="s">
        <v>42</v>
      </c>
      <c r="I793" s="25" t="s">
        <v>42</v>
      </c>
      <c r="J793" s="25" t="s">
        <v>42</v>
      </c>
      <c r="K793" s="25" t="s">
        <v>42</v>
      </c>
      <c r="L793" s="59" t="s">
        <v>51</v>
      </c>
      <c r="M793" s="59" t="s">
        <v>51</v>
      </c>
      <c r="N793" s="59" t="s">
        <v>51</v>
      </c>
      <c r="O793" s="59" t="s">
        <v>51</v>
      </c>
      <c r="P793" s="59" t="s">
        <v>2279</v>
      </c>
      <c r="Q793" s="25" t="s">
        <v>42</v>
      </c>
      <c r="R793" s="25" t="s">
        <v>42</v>
      </c>
      <c r="S793" s="25" t="s">
        <v>42</v>
      </c>
      <c r="T793" s="25" t="s">
        <v>42</v>
      </c>
      <c r="U793" s="25" t="s">
        <v>42</v>
      </c>
      <c r="V793" s="25" t="s">
        <v>42</v>
      </c>
      <c r="W793" s="25">
        <v>0</v>
      </c>
      <c r="X793" s="25">
        <v>0</v>
      </c>
      <c r="Y793" s="25" t="s">
        <v>42</v>
      </c>
      <c r="Z793" s="25" t="s">
        <v>42</v>
      </c>
      <c r="AA793" s="25">
        <v>0</v>
      </c>
      <c r="AB793" s="25">
        <v>0</v>
      </c>
      <c r="AC793" s="25" t="s">
        <v>2280</v>
      </c>
      <c r="AD793" s="59" t="s">
        <v>147</v>
      </c>
      <c r="AE793" s="59" t="s">
        <v>51</v>
      </c>
    </row>
    <row r="794" spans="1:31" ht="78.75" x14ac:dyDescent="0.25">
      <c r="A794" s="57" t="s">
        <v>739</v>
      </c>
      <c r="B794" s="24" t="s">
        <v>2281</v>
      </c>
      <c r="C794" s="58" t="s">
        <v>2282</v>
      </c>
      <c r="D794" s="59" t="s">
        <v>42</v>
      </c>
      <c r="E794" s="25" t="s">
        <v>42</v>
      </c>
      <c r="F794" s="25" t="s">
        <v>42</v>
      </c>
      <c r="G794" s="59" t="s">
        <v>42</v>
      </c>
      <c r="H794" s="25" t="s">
        <v>42</v>
      </c>
      <c r="I794" s="25" t="s">
        <v>42</v>
      </c>
      <c r="J794" s="25" t="s">
        <v>42</v>
      </c>
      <c r="K794" s="25" t="s">
        <v>42</v>
      </c>
      <c r="L794" s="59" t="s">
        <v>51</v>
      </c>
      <c r="M794" s="59" t="s">
        <v>51</v>
      </c>
      <c r="N794" s="59" t="s">
        <v>51</v>
      </c>
      <c r="O794" s="59" t="s">
        <v>51</v>
      </c>
      <c r="P794" s="59" t="s">
        <v>2283</v>
      </c>
      <c r="Q794" s="25" t="s">
        <v>42</v>
      </c>
      <c r="R794" s="25" t="s">
        <v>42</v>
      </c>
      <c r="S794" s="25" t="s">
        <v>42</v>
      </c>
      <c r="T794" s="25" t="s">
        <v>42</v>
      </c>
      <c r="U794" s="25" t="s">
        <v>42</v>
      </c>
      <c r="V794" s="25" t="s">
        <v>42</v>
      </c>
      <c r="W794" s="25">
        <v>0</v>
      </c>
      <c r="X794" s="25">
        <v>0</v>
      </c>
      <c r="Y794" s="25" t="s">
        <v>42</v>
      </c>
      <c r="Z794" s="25" t="s">
        <v>42</v>
      </c>
      <c r="AA794" s="25">
        <v>0</v>
      </c>
      <c r="AB794" s="25">
        <v>0</v>
      </c>
      <c r="AC794" s="25" t="s">
        <v>1360</v>
      </c>
      <c r="AD794" s="59" t="s">
        <v>147</v>
      </c>
      <c r="AE794" s="59" t="s">
        <v>51</v>
      </c>
    </row>
    <row r="795" spans="1:31" ht="173.25" x14ac:dyDescent="0.25">
      <c r="A795" s="57" t="s">
        <v>739</v>
      </c>
      <c r="B795" s="24" t="s">
        <v>2284</v>
      </c>
      <c r="C795" s="58" t="s">
        <v>2285</v>
      </c>
      <c r="D795" s="59" t="s">
        <v>42</v>
      </c>
      <c r="E795" s="25" t="s">
        <v>42</v>
      </c>
      <c r="F795" s="25" t="s">
        <v>42</v>
      </c>
      <c r="G795" s="59" t="s">
        <v>42</v>
      </c>
      <c r="H795" s="25" t="s">
        <v>42</v>
      </c>
      <c r="I795" s="25" t="s">
        <v>42</v>
      </c>
      <c r="J795" s="25" t="s">
        <v>42</v>
      </c>
      <c r="K795" s="25" t="s">
        <v>42</v>
      </c>
      <c r="L795" s="59" t="s">
        <v>51</v>
      </c>
      <c r="M795" s="59" t="s">
        <v>51</v>
      </c>
      <c r="N795" s="59" t="s">
        <v>51</v>
      </c>
      <c r="O795" s="59" t="s">
        <v>51</v>
      </c>
      <c r="P795" s="59" t="s">
        <v>2286</v>
      </c>
      <c r="Q795" s="25" t="s">
        <v>42</v>
      </c>
      <c r="R795" s="25" t="s">
        <v>42</v>
      </c>
      <c r="S795" s="25" t="s">
        <v>42</v>
      </c>
      <c r="T795" s="25" t="s">
        <v>42</v>
      </c>
      <c r="U795" s="25" t="s">
        <v>42</v>
      </c>
      <c r="V795" s="25" t="s">
        <v>42</v>
      </c>
      <c r="W795" s="25">
        <v>0</v>
      </c>
      <c r="X795" s="25">
        <v>0</v>
      </c>
      <c r="Y795" s="25" t="s">
        <v>42</v>
      </c>
      <c r="Z795" s="25" t="s">
        <v>42</v>
      </c>
      <c r="AA795" s="25">
        <v>0</v>
      </c>
      <c r="AB795" s="25">
        <v>0</v>
      </c>
      <c r="AC795" s="25" t="s">
        <v>1360</v>
      </c>
      <c r="AD795" s="59" t="s">
        <v>147</v>
      </c>
      <c r="AE795" s="59" t="s">
        <v>51</v>
      </c>
    </row>
    <row r="796" spans="1:31" ht="31.5" x14ac:dyDescent="0.25">
      <c r="A796" s="57" t="s">
        <v>739</v>
      </c>
      <c r="B796" s="24" t="s">
        <v>2287</v>
      </c>
      <c r="C796" s="58" t="s">
        <v>2288</v>
      </c>
      <c r="D796" s="59" t="s">
        <v>42</v>
      </c>
      <c r="E796" s="25" t="s">
        <v>42</v>
      </c>
      <c r="F796" s="25" t="s">
        <v>42</v>
      </c>
      <c r="G796" s="59" t="s">
        <v>42</v>
      </c>
      <c r="H796" s="25" t="s">
        <v>42</v>
      </c>
      <c r="I796" s="25" t="s">
        <v>42</v>
      </c>
      <c r="J796" s="25" t="s">
        <v>42</v>
      </c>
      <c r="K796" s="25" t="s">
        <v>42</v>
      </c>
      <c r="L796" s="59" t="s">
        <v>51</v>
      </c>
      <c r="M796" s="59" t="s">
        <v>51</v>
      </c>
      <c r="N796" s="59" t="s">
        <v>51</v>
      </c>
      <c r="O796" s="59" t="s">
        <v>51</v>
      </c>
      <c r="P796" s="59" t="s">
        <v>2289</v>
      </c>
      <c r="Q796" s="25" t="s">
        <v>42</v>
      </c>
      <c r="R796" s="25" t="s">
        <v>42</v>
      </c>
      <c r="S796" s="25" t="s">
        <v>42</v>
      </c>
      <c r="T796" s="25" t="s">
        <v>42</v>
      </c>
      <c r="U796" s="25" t="s">
        <v>42</v>
      </c>
      <c r="V796" s="25" t="s">
        <v>42</v>
      </c>
      <c r="W796" s="25">
        <v>0</v>
      </c>
      <c r="X796" s="25">
        <v>0</v>
      </c>
      <c r="Y796" s="25" t="s">
        <v>42</v>
      </c>
      <c r="Z796" s="25" t="s">
        <v>42</v>
      </c>
      <c r="AA796" s="25">
        <v>10</v>
      </c>
      <c r="AB796" s="25">
        <v>10</v>
      </c>
      <c r="AC796" s="25" t="s">
        <v>2290</v>
      </c>
      <c r="AD796" s="59" t="s">
        <v>147</v>
      </c>
      <c r="AE796" s="59" t="s">
        <v>51</v>
      </c>
    </row>
    <row r="797" spans="1:31" ht="31.5" x14ac:dyDescent="0.25">
      <c r="A797" s="57" t="s">
        <v>739</v>
      </c>
      <c r="B797" s="24" t="s">
        <v>2291</v>
      </c>
      <c r="C797" s="58" t="s">
        <v>2292</v>
      </c>
      <c r="D797" s="59" t="s">
        <v>42</v>
      </c>
      <c r="E797" s="25" t="s">
        <v>42</v>
      </c>
      <c r="F797" s="25" t="s">
        <v>42</v>
      </c>
      <c r="G797" s="59" t="s">
        <v>42</v>
      </c>
      <c r="H797" s="25" t="s">
        <v>42</v>
      </c>
      <c r="I797" s="25" t="s">
        <v>42</v>
      </c>
      <c r="J797" s="25" t="s">
        <v>42</v>
      </c>
      <c r="K797" s="25" t="s">
        <v>42</v>
      </c>
      <c r="L797" s="59" t="s">
        <v>51</v>
      </c>
      <c r="M797" s="59" t="s">
        <v>51</v>
      </c>
      <c r="N797" s="59" t="s">
        <v>51</v>
      </c>
      <c r="O797" s="59" t="s">
        <v>51</v>
      </c>
      <c r="P797" s="59" t="s">
        <v>42</v>
      </c>
      <c r="Q797" s="25" t="s">
        <v>42</v>
      </c>
      <c r="R797" s="25" t="s">
        <v>42</v>
      </c>
      <c r="S797" s="25" t="s">
        <v>42</v>
      </c>
      <c r="T797" s="25" t="s">
        <v>42</v>
      </c>
      <c r="U797" s="25" t="s">
        <v>42</v>
      </c>
      <c r="V797" s="25" t="s">
        <v>42</v>
      </c>
      <c r="W797" s="25">
        <v>0</v>
      </c>
      <c r="X797" s="25">
        <v>0</v>
      </c>
      <c r="Y797" s="25" t="s">
        <v>42</v>
      </c>
      <c r="Z797" s="25" t="s">
        <v>42</v>
      </c>
      <c r="AA797" s="25">
        <v>0</v>
      </c>
      <c r="AB797" s="25">
        <v>0</v>
      </c>
      <c r="AC797" s="25" t="s">
        <v>2293</v>
      </c>
      <c r="AD797" s="59" t="s">
        <v>51</v>
      </c>
      <c r="AE797" s="59" t="s">
        <v>51</v>
      </c>
    </row>
    <row r="798" spans="1:31" x14ac:dyDescent="0.25">
      <c r="A798" s="57" t="s">
        <v>2294</v>
      </c>
      <c r="B798" s="24" t="s">
        <v>2295</v>
      </c>
      <c r="C798" s="58" t="s">
        <v>41</v>
      </c>
      <c r="D798" s="59" t="s">
        <v>42</v>
      </c>
      <c r="E798" s="25" t="s">
        <v>42</v>
      </c>
      <c r="F798" s="25" t="s">
        <v>42</v>
      </c>
      <c r="G798" s="59" t="s">
        <v>42</v>
      </c>
      <c r="H798" s="25" t="s">
        <v>42</v>
      </c>
      <c r="I798" s="25" t="s">
        <v>42</v>
      </c>
      <c r="J798" s="25" t="s">
        <v>42</v>
      </c>
      <c r="K798" s="25" t="s">
        <v>42</v>
      </c>
      <c r="L798" s="59" t="s">
        <v>42</v>
      </c>
      <c r="M798" s="59" t="s">
        <v>42</v>
      </c>
      <c r="N798" s="59" t="s">
        <v>42</v>
      </c>
      <c r="O798" s="59" t="s">
        <v>42</v>
      </c>
      <c r="P798" s="59" t="s">
        <v>42</v>
      </c>
      <c r="Q798" s="25">
        <f>IFERROR(SUM(Q799:Q903),"нд")</f>
        <v>0</v>
      </c>
      <c r="R798" s="25" t="s">
        <v>42</v>
      </c>
      <c r="S798" s="25" t="s">
        <v>42</v>
      </c>
      <c r="T798" s="25">
        <f t="shared" ref="T798:Z798" si="7">IFERROR(SUM(T799:T903),"нд")</f>
        <v>0</v>
      </c>
      <c r="U798" s="25">
        <f t="shared" si="7"/>
        <v>0</v>
      </c>
      <c r="V798" s="25">
        <f t="shared" si="7"/>
        <v>0</v>
      </c>
      <c r="W798" s="25">
        <f t="shared" si="7"/>
        <v>0</v>
      </c>
      <c r="X798" s="25">
        <f t="shared" si="7"/>
        <v>0</v>
      </c>
      <c r="Y798" s="25">
        <f t="shared" si="7"/>
        <v>0</v>
      </c>
      <c r="Z798" s="25">
        <f t="shared" si="7"/>
        <v>0</v>
      </c>
      <c r="AA798" s="25" t="s">
        <v>42</v>
      </c>
      <c r="AB798" s="25" t="s">
        <v>42</v>
      </c>
      <c r="AC798" s="25" t="s">
        <v>42</v>
      </c>
      <c r="AD798" s="59" t="s">
        <v>42</v>
      </c>
      <c r="AE798" s="59" t="s">
        <v>42</v>
      </c>
    </row>
    <row r="799" spans="1:31" ht="157.5" x14ac:dyDescent="0.25">
      <c r="A799" s="57" t="s">
        <v>2294</v>
      </c>
      <c r="B799" s="24" t="s">
        <v>2296</v>
      </c>
      <c r="C799" s="58" t="s">
        <v>2297</v>
      </c>
      <c r="D799" s="59" t="s">
        <v>42</v>
      </c>
      <c r="E799" s="25" t="s">
        <v>42</v>
      </c>
      <c r="F799" s="25" t="s">
        <v>42</v>
      </c>
      <c r="G799" s="59" t="s">
        <v>42</v>
      </c>
      <c r="H799" s="25" t="s">
        <v>42</v>
      </c>
      <c r="I799" s="25" t="s">
        <v>42</v>
      </c>
      <c r="J799" s="25" t="s">
        <v>42</v>
      </c>
      <c r="K799" s="25" t="s">
        <v>42</v>
      </c>
      <c r="L799" s="59" t="s">
        <v>51</v>
      </c>
      <c r="M799" s="59" t="s">
        <v>51</v>
      </c>
      <c r="N799" s="59" t="s">
        <v>51</v>
      </c>
      <c r="O799" s="59" t="s">
        <v>51</v>
      </c>
      <c r="P799" s="59" t="s">
        <v>2298</v>
      </c>
      <c r="Q799" s="25" t="s">
        <v>42</v>
      </c>
      <c r="R799" s="25" t="s">
        <v>42</v>
      </c>
      <c r="S799" s="25" t="s">
        <v>42</v>
      </c>
      <c r="T799" s="25" t="s">
        <v>42</v>
      </c>
      <c r="U799" s="25" t="s">
        <v>42</v>
      </c>
      <c r="V799" s="25" t="s">
        <v>42</v>
      </c>
      <c r="W799" s="25">
        <v>0</v>
      </c>
      <c r="X799" s="25">
        <v>0</v>
      </c>
      <c r="Y799" s="25" t="s">
        <v>42</v>
      </c>
      <c r="Z799" s="25" t="s">
        <v>42</v>
      </c>
      <c r="AA799" s="25">
        <v>10</v>
      </c>
      <c r="AB799" s="25">
        <v>10</v>
      </c>
      <c r="AC799" s="25" t="s">
        <v>2299</v>
      </c>
      <c r="AD799" s="59" t="s">
        <v>147</v>
      </c>
      <c r="AE799" s="59" t="s">
        <v>51</v>
      </c>
    </row>
    <row r="800" spans="1:31" ht="157.5" x14ac:dyDescent="0.25">
      <c r="A800" s="57" t="s">
        <v>2294</v>
      </c>
      <c r="B800" s="24" t="s">
        <v>2300</v>
      </c>
      <c r="C800" s="58" t="s">
        <v>2301</v>
      </c>
      <c r="D800" s="59" t="s">
        <v>42</v>
      </c>
      <c r="E800" s="25" t="s">
        <v>42</v>
      </c>
      <c r="F800" s="25" t="s">
        <v>42</v>
      </c>
      <c r="G800" s="59" t="s">
        <v>42</v>
      </c>
      <c r="H800" s="25" t="s">
        <v>42</v>
      </c>
      <c r="I800" s="25" t="s">
        <v>42</v>
      </c>
      <c r="J800" s="25" t="s">
        <v>42</v>
      </c>
      <c r="K800" s="25" t="s">
        <v>42</v>
      </c>
      <c r="L800" s="59" t="s">
        <v>51</v>
      </c>
      <c r="M800" s="59" t="s">
        <v>51</v>
      </c>
      <c r="N800" s="59" t="s">
        <v>51</v>
      </c>
      <c r="O800" s="59" t="s">
        <v>51</v>
      </c>
      <c r="P800" s="59" t="s">
        <v>2302</v>
      </c>
      <c r="Q800" s="25" t="s">
        <v>42</v>
      </c>
      <c r="R800" s="25" t="s">
        <v>42</v>
      </c>
      <c r="S800" s="25" t="s">
        <v>42</v>
      </c>
      <c r="T800" s="25" t="s">
        <v>42</v>
      </c>
      <c r="U800" s="25" t="s">
        <v>42</v>
      </c>
      <c r="V800" s="25" t="s">
        <v>42</v>
      </c>
      <c r="W800" s="25">
        <v>0</v>
      </c>
      <c r="X800" s="25">
        <v>0</v>
      </c>
      <c r="Y800" s="25" t="s">
        <v>42</v>
      </c>
      <c r="Z800" s="25" t="s">
        <v>42</v>
      </c>
      <c r="AA800" s="25">
        <v>10</v>
      </c>
      <c r="AB800" s="25">
        <v>10</v>
      </c>
      <c r="AC800" s="25" t="s">
        <v>2299</v>
      </c>
      <c r="AD800" s="59" t="s">
        <v>147</v>
      </c>
      <c r="AE800" s="59" t="s">
        <v>51</v>
      </c>
    </row>
    <row r="801" spans="1:31" ht="157.5" x14ac:dyDescent="0.25">
      <c r="A801" s="57" t="s">
        <v>2294</v>
      </c>
      <c r="B801" s="24" t="s">
        <v>2303</v>
      </c>
      <c r="C801" s="58" t="s">
        <v>2304</v>
      </c>
      <c r="D801" s="59" t="s">
        <v>42</v>
      </c>
      <c r="E801" s="25" t="s">
        <v>42</v>
      </c>
      <c r="F801" s="25" t="s">
        <v>42</v>
      </c>
      <c r="G801" s="59" t="s">
        <v>42</v>
      </c>
      <c r="H801" s="25" t="s">
        <v>42</v>
      </c>
      <c r="I801" s="25" t="s">
        <v>42</v>
      </c>
      <c r="J801" s="25" t="s">
        <v>42</v>
      </c>
      <c r="K801" s="25" t="s">
        <v>42</v>
      </c>
      <c r="L801" s="59" t="s">
        <v>51</v>
      </c>
      <c r="M801" s="59" t="s">
        <v>51</v>
      </c>
      <c r="N801" s="59" t="s">
        <v>51</v>
      </c>
      <c r="O801" s="59" t="s">
        <v>51</v>
      </c>
      <c r="P801" s="59" t="s">
        <v>2305</v>
      </c>
      <c r="Q801" s="25" t="s">
        <v>42</v>
      </c>
      <c r="R801" s="25" t="s">
        <v>42</v>
      </c>
      <c r="S801" s="25" t="s">
        <v>42</v>
      </c>
      <c r="T801" s="25" t="s">
        <v>42</v>
      </c>
      <c r="U801" s="25" t="s">
        <v>42</v>
      </c>
      <c r="V801" s="25" t="s">
        <v>42</v>
      </c>
      <c r="W801" s="25">
        <v>0</v>
      </c>
      <c r="X801" s="25">
        <v>0</v>
      </c>
      <c r="Y801" s="25" t="s">
        <v>42</v>
      </c>
      <c r="Z801" s="25" t="s">
        <v>42</v>
      </c>
      <c r="AA801" s="25">
        <v>10</v>
      </c>
      <c r="AB801" s="25">
        <v>10</v>
      </c>
      <c r="AC801" s="25" t="s">
        <v>2299</v>
      </c>
      <c r="AD801" s="59" t="s">
        <v>147</v>
      </c>
      <c r="AE801" s="59" t="s">
        <v>51</v>
      </c>
    </row>
    <row r="802" spans="1:31" ht="157.5" x14ac:dyDescent="0.25">
      <c r="A802" s="57" t="s">
        <v>2294</v>
      </c>
      <c r="B802" s="24" t="s">
        <v>2306</v>
      </c>
      <c r="C802" s="58" t="s">
        <v>2307</v>
      </c>
      <c r="D802" s="59" t="s">
        <v>42</v>
      </c>
      <c r="E802" s="25" t="s">
        <v>42</v>
      </c>
      <c r="F802" s="25" t="s">
        <v>42</v>
      </c>
      <c r="G802" s="59" t="s">
        <v>42</v>
      </c>
      <c r="H802" s="25" t="s">
        <v>42</v>
      </c>
      <c r="I802" s="25" t="s">
        <v>42</v>
      </c>
      <c r="J802" s="25" t="s">
        <v>42</v>
      </c>
      <c r="K802" s="25" t="s">
        <v>42</v>
      </c>
      <c r="L802" s="59" t="s">
        <v>51</v>
      </c>
      <c r="M802" s="59" t="s">
        <v>51</v>
      </c>
      <c r="N802" s="59" t="s">
        <v>51</v>
      </c>
      <c r="O802" s="59" t="s">
        <v>51</v>
      </c>
      <c r="P802" s="59" t="s">
        <v>2308</v>
      </c>
      <c r="Q802" s="25" t="s">
        <v>42</v>
      </c>
      <c r="R802" s="25" t="s">
        <v>42</v>
      </c>
      <c r="S802" s="25" t="s">
        <v>42</v>
      </c>
      <c r="T802" s="25" t="s">
        <v>42</v>
      </c>
      <c r="U802" s="25" t="s">
        <v>42</v>
      </c>
      <c r="V802" s="25" t="s">
        <v>42</v>
      </c>
      <c r="W802" s="25">
        <v>0</v>
      </c>
      <c r="X802" s="25">
        <v>0</v>
      </c>
      <c r="Y802" s="25" t="s">
        <v>42</v>
      </c>
      <c r="Z802" s="25" t="s">
        <v>42</v>
      </c>
      <c r="AA802" s="25">
        <v>10</v>
      </c>
      <c r="AB802" s="25">
        <v>10</v>
      </c>
      <c r="AC802" s="25" t="s">
        <v>2299</v>
      </c>
      <c r="AD802" s="59" t="s">
        <v>147</v>
      </c>
      <c r="AE802" s="59" t="s">
        <v>51</v>
      </c>
    </row>
    <row r="803" spans="1:31" ht="157.5" x14ac:dyDescent="0.25">
      <c r="A803" s="57" t="s">
        <v>2294</v>
      </c>
      <c r="B803" s="24" t="s">
        <v>2309</v>
      </c>
      <c r="C803" s="58" t="s">
        <v>2310</v>
      </c>
      <c r="D803" s="59" t="s">
        <v>42</v>
      </c>
      <c r="E803" s="25" t="s">
        <v>42</v>
      </c>
      <c r="F803" s="25" t="s">
        <v>42</v>
      </c>
      <c r="G803" s="59" t="s">
        <v>42</v>
      </c>
      <c r="H803" s="25" t="s">
        <v>42</v>
      </c>
      <c r="I803" s="25" t="s">
        <v>42</v>
      </c>
      <c r="J803" s="25" t="s">
        <v>42</v>
      </c>
      <c r="K803" s="25" t="s">
        <v>42</v>
      </c>
      <c r="L803" s="59" t="s">
        <v>51</v>
      </c>
      <c r="M803" s="59" t="s">
        <v>51</v>
      </c>
      <c r="N803" s="59" t="s">
        <v>51</v>
      </c>
      <c r="O803" s="59" t="s">
        <v>51</v>
      </c>
      <c r="P803" s="59" t="s">
        <v>2311</v>
      </c>
      <c r="Q803" s="25" t="s">
        <v>42</v>
      </c>
      <c r="R803" s="25" t="s">
        <v>42</v>
      </c>
      <c r="S803" s="25" t="s">
        <v>42</v>
      </c>
      <c r="T803" s="25" t="s">
        <v>42</v>
      </c>
      <c r="U803" s="25" t="s">
        <v>42</v>
      </c>
      <c r="V803" s="25" t="s">
        <v>42</v>
      </c>
      <c r="W803" s="25">
        <v>0</v>
      </c>
      <c r="X803" s="25">
        <v>0</v>
      </c>
      <c r="Y803" s="25" t="s">
        <v>42</v>
      </c>
      <c r="Z803" s="25" t="s">
        <v>42</v>
      </c>
      <c r="AA803" s="25">
        <v>10</v>
      </c>
      <c r="AB803" s="25">
        <v>10</v>
      </c>
      <c r="AC803" s="25" t="s">
        <v>2299</v>
      </c>
      <c r="AD803" s="59" t="s">
        <v>147</v>
      </c>
      <c r="AE803" s="59" t="s">
        <v>51</v>
      </c>
    </row>
    <row r="804" spans="1:31" ht="157.5" x14ac:dyDescent="0.25">
      <c r="A804" s="57" t="s">
        <v>2294</v>
      </c>
      <c r="B804" s="24" t="s">
        <v>2312</v>
      </c>
      <c r="C804" s="58" t="s">
        <v>2313</v>
      </c>
      <c r="D804" s="59" t="s">
        <v>42</v>
      </c>
      <c r="E804" s="25" t="s">
        <v>42</v>
      </c>
      <c r="F804" s="25" t="s">
        <v>42</v>
      </c>
      <c r="G804" s="59" t="s">
        <v>42</v>
      </c>
      <c r="H804" s="25" t="s">
        <v>42</v>
      </c>
      <c r="I804" s="25" t="s">
        <v>42</v>
      </c>
      <c r="J804" s="25" t="s">
        <v>42</v>
      </c>
      <c r="K804" s="25" t="s">
        <v>42</v>
      </c>
      <c r="L804" s="59" t="s">
        <v>51</v>
      </c>
      <c r="M804" s="59" t="s">
        <v>51</v>
      </c>
      <c r="N804" s="59" t="s">
        <v>51</v>
      </c>
      <c r="O804" s="59" t="s">
        <v>51</v>
      </c>
      <c r="P804" s="59" t="s">
        <v>2314</v>
      </c>
      <c r="Q804" s="25" t="s">
        <v>42</v>
      </c>
      <c r="R804" s="25" t="s">
        <v>42</v>
      </c>
      <c r="S804" s="25" t="s">
        <v>42</v>
      </c>
      <c r="T804" s="25" t="s">
        <v>42</v>
      </c>
      <c r="U804" s="25" t="s">
        <v>42</v>
      </c>
      <c r="V804" s="25" t="s">
        <v>42</v>
      </c>
      <c r="W804" s="25">
        <v>0</v>
      </c>
      <c r="X804" s="25">
        <v>0</v>
      </c>
      <c r="Y804" s="25" t="s">
        <v>42</v>
      </c>
      <c r="Z804" s="25" t="s">
        <v>42</v>
      </c>
      <c r="AA804" s="25">
        <v>10</v>
      </c>
      <c r="AB804" s="25">
        <v>10</v>
      </c>
      <c r="AC804" s="25" t="s">
        <v>2299</v>
      </c>
      <c r="AD804" s="59" t="s">
        <v>147</v>
      </c>
      <c r="AE804" s="59" t="s">
        <v>51</v>
      </c>
    </row>
    <row r="805" spans="1:31" ht="157.5" x14ac:dyDescent="0.25">
      <c r="A805" s="57" t="s">
        <v>2294</v>
      </c>
      <c r="B805" s="24" t="s">
        <v>2315</v>
      </c>
      <c r="C805" s="58" t="s">
        <v>2316</v>
      </c>
      <c r="D805" s="59" t="s">
        <v>42</v>
      </c>
      <c r="E805" s="25" t="s">
        <v>42</v>
      </c>
      <c r="F805" s="25" t="s">
        <v>42</v>
      </c>
      <c r="G805" s="59" t="s">
        <v>42</v>
      </c>
      <c r="H805" s="25" t="s">
        <v>42</v>
      </c>
      <c r="I805" s="25" t="s">
        <v>42</v>
      </c>
      <c r="J805" s="25" t="s">
        <v>42</v>
      </c>
      <c r="K805" s="25" t="s">
        <v>42</v>
      </c>
      <c r="L805" s="59" t="s">
        <v>51</v>
      </c>
      <c r="M805" s="59" t="s">
        <v>51</v>
      </c>
      <c r="N805" s="59" t="s">
        <v>51</v>
      </c>
      <c r="O805" s="59" t="s">
        <v>51</v>
      </c>
      <c r="P805" s="59" t="s">
        <v>2317</v>
      </c>
      <c r="Q805" s="25" t="s">
        <v>42</v>
      </c>
      <c r="R805" s="25" t="s">
        <v>42</v>
      </c>
      <c r="S805" s="25" t="s">
        <v>42</v>
      </c>
      <c r="T805" s="25" t="s">
        <v>42</v>
      </c>
      <c r="U805" s="25" t="s">
        <v>42</v>
      </c>
      <c r="V805" s="25" t="s">
        <v>42</v>
      </c>
      <c r="W805" s="25">
        <v>0</v>
      </c>
      <c r="X805" s="25">
        <v>0</v>
      </c>
      <c r="Y805" s="25" t="s">
        <v>42</v>
      </c>
      <c r="Z805" s="25" t="s">
        <v>42</v>
      </c>
      <c r="AA805" s="25">
        <v>10</v>
      </c>
      <c r="AB805" s="25">
        <v>10</v>
      </c>
      <c r="AC805" s="25" t="s">
        <v>2299</v>
      </c>
      <c r="AD805" s="59" t="s">
        <v>147</v>
      </c>
      <c r="AE805" s="59" t="s">
        <v>51</v>
      </c>
    </row>
    <row r="806" spans="1:31" ht="157.5" x14ac:dyDescent="0.25">
      <c r="A806" s="57" t="s">
        <v>2294</v>
      </c>
      <c r="B806" s="24" t="s">
        <v>2318</v>
      </c>
      <c r="C806" s="58" t="s">
        <v>2319</v>
      </c>
      <c r="D806" s="59" t="s">
        <v>42</v>
      </c>
      <c r="E806" s="25" t="s">
        <v>42</v>
      </c>
      <c r="F806" s="25" t="s">
        <v>42</v>
      </c>
      <c r="G806" s="59" t="s">
        <v>42</v>
      </c>
      <c r="H806" s="25" t="s">
        <v>42</v>
      </c>
      <c r="I806" s="25" t="s">
        <v>42</v>
      </c>
      <c r="J806" s="25" t="s">
        <v>42</v>
      </c>
      <c r="K806" s="25" t="s">
        <v>42</v>
      </c>
      <c r="L806" s="59" t="s">
        <v>51</v>
      </c>
      <c r="M806" s="59" t="s">
        <v>51</v>
      </c>
      <c r="N806" s="59" t="s">
        <v>51</v>
      </c>
      <c r="O806" s="59" t="s">
        <v>51</v>
      </c>
      <c r="P806" s="59" t="s">
        <v>2320</v>
      </c>
      <c r="Q806" s="25" t="s">
        <v>42</v>
      </c>
      <c r="R806" s="25" t="s">
        <v>42</v>
      </c>
      <c r="S806" s="25" t="s">
        <v>42</v>
      </c>
      <c r="T806" s="25" t="s">
        <v>42</v>
      </c>
      <c r="U806" s="25" t="s">
        <v>42</v>
      </c>
      <c r="V806" s="25" t="s">
        <v>42</v>
      </c>
      <c r="W806" s="25">
        <v>0</v>
      </c>
      <c r="X806" s="25">
        <v>0</v>
      </c>
      <c r="Y806" s="25" t="s">
        <v>42</v>
      </c>
      <c r="Z806" s="25" t="s">
        <v>42</v>
      </c>
      <c r="AA806" s="25">
        <v>10</v>
      </c>
      <c r="AB806" s="25">
        <v>10</v>
      </c>
      <c r="AC806" s="25" t="s">
        <v>2299</v>
      </c>
      <c r="AD806" s="59" t="s">
        <v>147</v>
      </c>
      <c r="AE806" s="59" t="s">
        <v>51</v>
      </c>
    </row>
    <row r="807" spans="1:31" ht="157.5" x14ac:dyDescent="0.25">
      <c r="A807" s="57" t="s">
        <v>2294</v>
      </c>
      <c r="B807" s="24" t="s">
        <v>2321</v>
      </c>
      <c r="C807" s="58" t="s">
        <v>2322</v>
      </c>
      <c r="D807" s="59" t="s">
        <v>42</v>
      </c>
      <c r="E807" s="25" t="s">
        <v>42</v>
      </c>
      <c r="F807" s="25" t="s">
        <v>42</v>
      </c>
      <c r="G807" s="59" t="s">
        <v>42</v>
      </c>
      <c r="H807" s="25" t="s">
        <v>42</v>
      </c>
      <c r="I807" s="25" t="s">
        <v>42</v>
      </c>
      <c r="J807" s="25" t="s">
        <v>42</v>
      </c>
      <c r="K807" s="25" t="s">
        <v>42</v>
      </c>
      <c r="L807" s="59" t="s">
        <v>51</v>
      </c>
      <c r="M807" s="59" t="s">
        <v>51</v>
      </c>
      <c r="N807" s="59" t="s">
        <v>51</v>
      </c>
      <c r="O807" s="59" t="s">
        <v>51</v>
      </c>
      <c r="P807" s="59" t="s">
        <v>2323</v>
      </c>
      <c r="Q807" s="25" t="s">
        <v>42</v>
      </c>
      <c r="R807" s="25" t="s">
        <v>42</v>
      </c>
      <c r="S807" s="25" t="s">
        <v>42</v>
      </c>
      <c r="T807" s="25" t="s">
        <v>42</v>
      </c>
      <c r="U807" s="25" t="s">
        <v>42</v>
      </c>
      <c r="V807" s="25" t="s">
        <v>42</v>
      </c>
      <c r="W807" s="25">
        <v>0</v>
      </c>
      <c r="X807" s="25">
        <v>0</v>
      </c>
      <c r="Y807" s="25" t="s">
        <v>42</v>
      </c>
      <c r="Z807" s="25" t="s">
        <v>42</v>
      </c>
      <c r="AA807" s="25">
        <v>10</v>
      </c>
      <c r="AB807" s="25">
        <v>10</v>
      </c>
      <c r="AC807" s="25" t="s">
        <v>2299</v>
      </c>
      <c r="AD807" s="59" t="s">
        <v>147</v>
      </c>
      <c r="AE807" s="59" t="s">
        <v>51</v>
      </c>
    </row>
    <row r="808" spans="1:31" ht="157.5" x14ac:dyDescent="0.25">
      <c r="A808" s="57" t="s">
        <v>2294</v>
      </c>
      <c r="B808" s="24" t="s">
        <v>2324</v>
      </c>
      <c r="C808" s="58" t="s">
        <v>2325</v>
      </c>
      <c r="D808" s="59" t="s">
        <v>42</v>
      </c>
      <c r="E808" s="25" t="s">
        <v>42</v>
      </c>
      <c r="F808" s="25" t="s">
        <v>42</v>
      </c>
      <c r="G808" s="59" t="s">
        <v>42</v>
      </c>
      <c r="H808" s="25" t="s">
        <v>42</v>
      </c>
      <c r="I808" s="25" t="s">
        <v>42</v>
      </c>
      <c r="J808" s="25" t="s">
        <v>42</v>
      </c>
      <c r="K808" s="25" t="s">
        <v>42</v>
      </c>
      <c r="L808" s="59" t="s">
        <v>51</v>
      </c>
      <c r="M808" s="59" t="s">
        <v>51</v>
      </c>
      <c r="N808" s="59" t="s">
        <v>51</v>
      </c>
      <c r="O808" s="59" t="s">
        <v>51</v>
      </c>
      <c r="P808" s="59" t="s">
        <v>2326</v>
      </c>
      <c r="Q808" s="25" t="s">
        <v>42</v>
      </c>
      <c r="R808" s="25" t="s">
        <v>42</v>
      </c>
      <c r="S808" s="25" t="s">
        <v>42</v>
      </c>
      <c r="T808" s="25" t="s">
        <v>42</v>
      </c>
      <c r="U808" s="25" t="s">
        <v>42</v>
      </c>
      <c r="V808" s="25" t="s">
        <v>42</v>
      </c>
      <c r="W808" s="25">
        <v>0</v>
      </c>
      <c r="X808" s="25">
        <v>0</v>
      </c>
      <c r="Y808" s="25" t="s">
        <v>42</v>
      </c>
      <c r="Z808" s="25" t="s">
        <v>42</v>
      </c>
      <c r="AA808" s="25">
        <v>10</v>
      </c>
      <c r="AB808" s="25">
        <v>10</v>
      </c>
      <c r="AC808" s="25" t="s">
        <v>2299</v>
      </c>
      <c r="AD808" s="59" t="s">
        <v>147</v>
      </c>
      <c r="AE808" s="59" t="s">
        <v>51</v>
      </c>
    </row>
    <row r="809" spans="1:31" ht="94.5" x14ac:dyDescent="0.25">
      <c r="A809" s="57" t="s">
        <v>2294</v>
      </c>
      <c r="B809" s="24" t="s">
        <v>2327</v>
      </c>
      <c r="C809" s="58" t="s">
        <v>2328</v>
      </c>
      <c r="D809" s="59" t="s">
        <v>42</v>
      </c>
      <c r="E809" s="25" t="s">
        <v>42</v>
      </c>
      <c r="F809" s="25" t="s">
        <v>42</v>
      </c>
      <c r="G809" s="59" t="s">
        <v>42</v>
      </c>
      <c r="H809" s="25" t="s">
        <v>42</v>
      </c>
      <c r="I809" s="25" t="s">
        <v>42</v>
      </c>
      <c r="J809" s="25" t="s">
        <v>42</v>
      </c>
      <c r="K809" s="25" t="s">
        <v>42</v>
      </c>
      <c r="L809" s="59" t="s">
        <v>51</v>
      </c>
      <c r="M809" s="59" t="s">
        <v>51</v>
      </c>
      <c r="N809" s="59" t="s">
        <v>51</v>
      </c>
      <c r="O809" s="59" t="s">
        <v>51</v>
      </c>
      <c r="P809" s="59" t="s">
        <v>2329</v>
      </c>
      <c r="Q809" s="25" t="s">
        <v>42</v>
      </c>
      <c r="R809" s="25" t="s">
        <v>42</v>
      </c>
      <c r="S809" s="25" t="s">
        <v>42</v>
      </c>
      <c r="T809" s="25" t="s">
        <v>42</v>
      </c>
      <c r="U809" s="25" t="s">
        <v>42</v>
      </c>
      <c r="V809" s="25" t="s">
        <v>42</v>
      </c>
      <c r="W809" s="25">
        <v>0</v>
      </c>
      <c r="X809" s="25">
        <v>0</v>
      </c>
      <c r="Y809" s="25" t="s">
        <v>42</v>
      </c>
      <c r="Z809" s="25" t="s">
        <v>42</v>
      </c>
      <c r="AA809" s="25">
        <v>0</v>
      </c>
      <c r="AB809" s="25">
        <v>0</v>
      </c>
      <c r="AC809" s="25" t="s">
        <v>2330</v>
      </c>
      <c r="AD809" s="59" t="s">
        <v>51</v>
      </c>
      <c r="AE809" s="59" t="s">
        <v>51</v>
      </c>
    </row>
    <row r="810" spans="1:31" ht="94.5" x14ac:dyDescent="0.25">
      <c r="A810" s="57" t="s">
        <v>2294</v>
      </c>
      <c r="B810" s="24" t="s">
        <v>2331</v>
      </c>
      <c r="C810" s="58" t="s">
        <v>2332</v>
      </c>
      <c r="D810" s="59" t="s">
        <v>42</v>
      </c>
      <c r="E810" s="25" t="s">
        <v>42</v>
      </c>
      <c r="F810" s="25" t="s">
        <v>42</v>
      </c>
      <c r="G810" s="59" t="s">
        <v>42</v>
      </c>
      <c r="H810" s="25" t="s">
        <v>42</v>
      </c>
      <c r="I810" s="25" t="s">
        <v>42</v>
      </c>
      <c r="J810" s="25" t="s">
        <v>42</v>
      </c>
      <c r="K810" s="25" t="s">
        <v>42</v>
      </c>
      <c r="L810" s="59" t="s">
        <v>51</v>
      </c>
      <c r="M810" s="59" t="s">
        <v>51</v>
      </c>
      <c r="N810" s="59" t="s">
        <v>51</v>
      </c>
      <c r="O810" s="59" t="s">
        <v>51</v>
      </c>
      <c r="P810" s="59" t="s">
        <v>2333</v>
      </c>
      <c r="Q810" s="25" t="s">
        <v>42</v>
      </c>
      <c r="R810" s="25" t="s">
        <v>42</v>
      </c>
      <c r="S810" s="25" t="s">
        <v>42</v>
      </c>
      <c r="T810" s="25" t="s">
        <v>42</v>
      </c>
      <c r="U810" s="25" t="s">
        <v>42</v>
      </c>
      <c r="V810" s="25" t="s">
        <v>42</v>
      </c>
      <c r="W810" s="25">
        <v>0</v>
      </c>
      <c r="X810" s="25">
        <v>0</v>
      </c>
      <c r="Y810" s="25" t="s">
        <v>42</v>
      </c>
      <c r="Z810" s="25" t="s">
        <v>42</v>
      </c>
      <c r="AA810" s="25">
        <v>0</v>
      </c>
      <c r="AB810" s="25">
        <v>0</v>
      </c>
      <c r="AC810" s="25" t="s">
        <v>2330</v>
      </c>
      <c r="AD810" s="59" t="s">
        <v>51</v>
      </c>
      <c r="AE810" s="59" t="s">
        <v>51</v>
      </c>
    </row>
    <row r="811" spans="1:31" ht="94.5" x14ac:dyDescent="0.25">
      <c r="A811" s="57" t="s">
        <v>2294</v>
      </c>
      <c r="B811" s="24" t="s">
        <v>2334</v>
      </c>
      <c r="C811" s="58" t="s">
        <v>2335</v>
      </c>
      <c r="D811" s="59" t="s">
        <v>42</v>
      </c>
      <c r="E811" s="25" t="s">
        <v>42</v>
      </c>
      <c r="F811" s="25" t="s">
        <v>42</v>
      </c>
      <c r="G811" s="59" t="s">
        <v>42</v>
      </c>
      <c r="H811" s="25" t="s">
        <v>42</v>
      </c>
      <c r="I811" s="25" t="s">
        <v>42</v>
      </c>
      <c r="J811" s="25" t="s">
        <v>42</v>
      </c>
      <c r="K811" s="25" t="s">
        <v>42</v>
      </c>
      <c r="L811" s="59" t="s">
        <v>51</v>
      </c>
      <c r="M811" s="59" t="s">
        <v>51</v>
      </c>
      <c r="N811" s="59" t="s">
        <v>51</v>
      </c>
      <c r="O811" s="59" t="s">
        <v>51</v>
      </c>
      <c r="P811" s="59" t="s">
        <v>2336</v>
      </c>
      <c r="Q811" s="25" t="s">
        <v>42</v>
      </c>
      <c r="R811" s="25" t="s">
        <v>42</v>
      </c>
      <c r="S811" s="25" t="s">
        <v>42</v>
      </c>
      <c r="T811" s="25" t="s">
        <v>42</v>
      </c>
      <c r="U811" s="25" t="s">
        <v>42</v>
      </c>
      <c r="V811" s="25" t="s">
        <v>42</v>
      </c>
      <c r="W811" s="25">
        <v>0</v>
      </c>
      <c r="X811" s="25">
        <v>0</v>
      </c>
      <c r="Y811" s="25" t="s">
        <v>42</v>
      </c>
      <c r="Z811" s="25" t="s">
        <v>42</v>
      </c>
      <c r="AA811" s="25">
        <v>0</v>
      </c>
      <c r="AB811" s="25">
        <v>0</v>
      </c>
      <c r="AC811" s="25" t="s">
        <v>2330</v>
      </c>
      <c r="AD811" s="59" t="s">
        <v>51</v>
      </c>
      <c r="AE811" s="59" t="s">
        <v>51</v>
      </c>
    </row>
    <row r="812" spans="1:31" ht="94.5" x14ac:dyDescent="0.25">
      <c r="A812" s="57" t="s">
        <v>2294</v>
      </c>
      <c r="B812" s="24" t="s">
        <v>2337</v>
      </c>
      <c r="C812" s="58" t="s">
        <v>2338</v>
      </c>
      <c r="D812" s="59" t="s">
        <v>42</v>
      </c>
      <c r="E812" s="25" t="s">
        <v>42</v>
      </c>
      <c r="F812" s="25" t="s">
        <v>42</v>
      </c>
      <c r="G812" s="59" t="s">
        <v>42</v>
      </c>
      <c r="H812" s="25" t="s">
        <v>42</v>
      </c>
      <c r="I812" s="25" t="s">
        <v>42</v>
      </c>
      <c r="J812" s="25" t="s">
        <v>42</v>
      </c>
      <c r="K812" s="25" t="s">
        <v>42</v>
      </c>
      <c r="L812" s="59" t="s">
        <v>51</v>
      </c>
      <c r="M812" s="59" t="s">
        <v>51</v>
      </c>
      <c r="N812" s="59" t="s">
        <v>51</v>
      </c>
      <c r="O812" s="59" t="s">
        <v>51</v>
      </c>
      <c r="P812" s="59" t="s">
        <v>2339</v>
      </c>
      <c r="Q812" s="25" t="s">
        <v>42</v>
      </c>
      <c r="R812" s="25" t="s">
        <v>42</v>
      </c>
      <c r="S812" s="25" t="s">
        <v>42</v>
      </c>
      <c r="T812" s="25" t="s">
        <v>42</v>
      </c>
      <c r="U812" s="25" t="s">
        <v>42</v>
      </c>
      <c r="V812" s="25" t="s">
        <v>42</v>
      </c>
      <c r="W812" s="25">
        <v>0</v>
      </c>
      <c r="X812" s="25">
        <v>0</v>
      </c>
      <c r="Y812" s="25" t="s">
        <v>42</v>
      </c>
      <c r="Z812" s="25" t="s">
        <v>42</v>
      </c>
      <c r="AA812" s="25">
        <v>0</v>
      </c>
      <c r="AB812" s="25">
        <v>0</v>
      </c>
      <c r="AC812" s="25" t="s">
        <v>2330</v>
      </c>
      <c r="AD812" s="59" t="s">
        <v>51</v>
      </c>
      <c r="AE812" s="59" t="s">
        <v>51</v>
      </c>
    </row>
    <row r="813" spans="1:31" ht="94.5" x14ac:dyDescent="0.25">
      <c r="A813" s="57" t="s">
        <v>2294</v>
      </c>
      <c r="B813" s="24" t="s">
        <v>2340</v>
      </c>
      <c r="C813" s="58" t="s">
        <v>2341</v>
      </c>
      <c r="D813" s="59" t="s">
        <v>42</v>
      </c>
      <c r="E813" s="25" t="s">
        <v>42</v>
      </c>
      <c r="F813" s="25" t="s">
        <v>42</v>
      </c>
      <c r="G813" s="59" t="s">
        <v>42</v>
      </c>
      <c r="H813" s="25" t="s">
        <v>42</v>
      </c>
      <c r="I813" s="25" t="s">
        <v>42</v>
      </c>
      <c r="J813" s="25" t="s">
        <v>42</v>
      </c>
      <c r="K813" s="25" t="s">
        <v>42</v>
      </c>
      <c r="L813" s="59" t="s">
        <v>51</v>
      </c>
      <c r="M813" s="59" t="s">
        <v>51</v>
      </c>
      <c r="N813" s="59" t="s">
        <v>51</v>
      </c>
      <c r="O813" s="59" t="s">
        <v>51</v>
      </c>
      <c r="P813" s="59" t="s">
        <v>2342</v>
      </c>
      <c r="Q813" s="25" t="s">
        <v>42</v>
      </c>
      <c r="R813" s="25" t="s">
        <v>42</v>
      </c>
      <c r="S813" s="25" t="s">
        <v>42</v>
      </c>
      <c r="T813" s="25" t="s">
        <v>42</v>
      </c>
      <c r="U813" s="25" t="s">
        <v>42</v>
      </c>
      <c r="V813" s="25" t="s">
        <v>42</v>
      </c>
      <c r="W813" s="25">
        <v>0</v>
      </c>
      <c r="X813" s="25">
        <v>0</v>
      </c>
      <c r="Y813" s="25" t="s">
        <v>42</v>
      </c>
      <c r="Z813" s="25" t="s">
        <v>42</v>
      </c>
      <c r="AA813" s="25">
        <v>0</v>
      </c>
      <c r="AB813" s="25">
        <v>0</v>
      </c>
      <c r="AC813" s="25" t="s">
        <v>2330</v>
      </c>
      <c r="AD813" s="59" t="s">
        <v>51</v>
      </c>
      <c r="AE813" s="59" t="s">
        <v>51</v>
      </c>
    </row>
    <row r="814" spans="1:31" ht="94.5" x14ac:dyDescent="0.25">
      <c r="A814" s="57" t="s">
        <v>2294</v>
      </c>
      <c r="B814" s="24" t="s">
        <v>2343</v>
      </c>
      <c r="C814" s="58" t="s">
        <v>2344</v>
      </c>
      <c r="D814" s="59" t="s">
        <v>42</v>
      </c>
      <c r="E814" s="25" t="s">
        <v>42</v>
      </c>
      <c r="F814" s="25" t="s">
        <v>42</v>
      </c>
      <c r="G814" s="59" t="s">
        <v>42</v>
      </c>
      <c r="H814" s="25" t="s">
        <v>42</v>
      </c>
      <c r="I814" s="25" t="s">
        <v>42</v>
      </c>
      <c r="J814" s="25" t="s">
        <v>42</v>
      </c>
      <c r="K814" s="25" t="s">
        <v>42</v>
      </c>
      <c r="L814" s="59" t="s">
        <v>51</v>
      </c>
      <c r="M814" s="59" t="s">
        <v>51</v>
      </c>
      <c r="N814" s="59" t="s">
        <v>51</v>
      </c>
      <c r="O814" s="59" t="s">
        <v>51</v>
      </c>
      <c r="P814" s="59" t="s">
        <v>2345</v>
      </c>
      <c r="Q814" s="25" t="s">
        <v>42</v>
      </c>
      <c r="R814" s="25" t="s">
        <v>42</v>
      </c>
      <c r="S814" s="25" t="s">
        <v>42</v>
      </c>
      <c r="T814" s="25" t="s">
        <v>42</v>
      </c>
      <c r="U814" s="25" t="s">
        <v>42</v>
      </c>
      <c r="V814" s="25" t="s">
        <v>42</v>
      </c>
      <c r="W814" s="25">
        <v>0</v>
      </c>
      <c r="X814" s="25">
        <v>0</v>
      </c>
      <c r="Y814" s="25" t="s">
        <v>42</v>
      </c>
      <c r="Z814" s="25" t="s">
        <v>42</v>
      </c>
      <c r="AA814" s="25">
        <v>0</v>
      </c>
      <c r="AB814" s="25">
        <v>0</v>
      </c>
      <c r="AC814" s="25" t="s">
        <v>2330</v>
      </c>
      <c r="AD814" s="59" t="s">
        <v>51</v>
      </c>
      <c r="AE814" s="59" t="s">
        <v>51</v>
      </c>
    </row>
    <row r="815" spans="1:31" ht="94.5" x14ac:dyDescent="0.25">
      <c r="A815" s="57" t="s">
        <v>2294</v>
      </c>
      <c r="B815" s="24" t="s">
        <v>2346</v>
      </c>
      <c r="C815" s="58" t="s">
        <v>2347</v>
      </c>
      <c r="D815" s="59" t="s">
        <v>42</v>
      </c>
      <c r="E815" s="25" t="s">
        <v>42</v>
      </c>
      <c r="F815" s="25" t="s">
        <v>42</v>
      </c>
      <c r="G815" s="59" t="s">
        <v>42</v>
      </c>
      <c r="H815" s="25" t="s">
        <v>42</v>
      </c>
      <c r="I815" s="25" t="s">
        <v>42</v>
      </c>
      <c r="J815" s="25" t="s">
        <v>42</v>
      </c>
      <c r="K815" s="25" t="s">
        <v>42</v>
      </c>
      <c r="L815" s="59" t="s">
        <v>51</v>
      </c>
      <c r="M815" s="59" t="s">
        <v>51</v>
      </c>
      <c r="N815" s="59" t="s">
        <v>51</v>
      </c>
      <c r="O815" s="59" t="s">
        <v>51</v>
      </c>
      <c r="P815" s="59" t="s">
        <v>2348</v>
      </c>
      <c r="Q815" s="25" t="s">
        <v>42</v>
      </c>
      <c r="R815" s="25" t="s">
        <v>42</v>
      </c>
      <c r="S815" s="25" t="s">
        <v>42</v>
      </c>
      <c r="T815" s="25" t="s">
        <v>42</v>
      </c>
      <c r="U815" s="25" t="s">
        <v>42</v>
      </c>
      <c r="V815" s="25" t="s">
        <v>42</v>
      </c>
      <c r="W815" s="25">
        <v>0</v>
      </c>
      <c r="X815" s="25">
        <v>0</v>
      </c>
      <c r="Y815" s="25" t="s">
        <v>42</v>
      </c>
      <c r="Z815" s="25" t="s">
        <v>42</v>
      </c>
      <c r="AA815" s="25">
        <v>0</v>
      </c>
      <c r="AB815" s="25">
        <v>0</v>
      </c>
      <c r="AC815" s="25" t="s">
        <v>2330</v>
      </c>
      <c r="AD815" s="59" t="s">
        <v>51</v>
      </c>
      <c r="AE815" s="59" t="s">
        <v>51</v>
      </c>
    </row>
    <row r="816" spans="1:31" ht="94.5" x14ac:dyDescent="0.25">
      <c r="A816" s="57" t="s">
        <v>2294</v>
      </c>
      <c r="B816" s="24" t="s">
        <v>2349</v>
      </c>
      <c r="C816" s="58" t="s">
        <v>2350</v>
      </c>
      <c r="D816" s="59" t="s">
        <v>42</v>
      </c>
      <c r="E816" s="25" t="s">
        <v>42</v>
      </c>
      <c r="F816" s="25" t="s">
        <v>42</v>
      </c>
      <c r="G816" s="59" t="s">
        <v>42</v>
      </c>
      <c r="H816" s="25" t="s">
        <v>42</v>
      </c>
      <c r="I816" s="25" t="s">
        <v>42</v>
      </c>
      <c r="J816" s="25" t="s">
        <v>42</v>
      </c>
      <c r="K816" s="25" t="s">
        <v>42</v>
      </c>
      <c r="L816" s="59" t="s">
        <v>51</v>
      </c>
      <c r="M816" s="59" t="s">
        <v>51</v>
      </c>
      <c r="N816" s="59" t="s">
        <v>51</v>
      </c>
      <c r="O816" s="59" t="s">
        <v>51</v>
      </c>
      <c r="P816" s="59" t="s">
        <v>2351</v>
      </c>
      <c r="Q816" s="25" t="s">
        <v>42</v>
      </c>
      <c r="R816" s="25" t="s">
        <v>42</v>
      </c>
      <c r="S816" s="25" t="s">
        <v>42</v>
      </c>
      <c r="T816" s="25" t="s">
        <v>42</v>
      </c>
      <c r="U816" s="25" t="s">
        <v>42</v>
      </c>
      <c r="V816" s="25" t="s">
        <v>42</v>
      </c>
      <c r="W816" s="25">
        <v>0</v>
      </c>
      <c r="X816" s="25">
        <v>0</v>
      </c>
      <c r="Y816" s="25" t="s">
        <v>42</v>
      </c>
      <c r="Z816" s="25" t="s">
        <v>42</v>
      </c>
      <c r="AA816" s="25">
        <v>0</v>
      </c>
      <c r="AB816" s="25">
        <v>0</v>
      </c>
      <c r="AC816" s="25" t="s">
        <v>2330</v>
      </c>
      <c r="AD816" s="59" t="s">
        <v>51</v>
      </c>
      <c r="AE816" s="59" t="s">
        <v>51</v>
      </c>
    </row>
    <row r="817" spans="1:31" ht="94.5" x14ac:dyDescent="0.25">
      <c r="A817" s="57" t="s">
        <v>2294</v>
      </c>
      <c r="B817" s="24" t="s">
        <v>2352</v>
      </c>
      <c r="C817" s="58" t="s">
        <v>2353</v>
      </c>
      <c r="D817" s="59" t="s">
        <v>42</v>
      </c>
      <c r="E817" s="25" t="s">
        <v>42</v>
      </c>
      <c r="F817" s="25" t="s">
        <v>42</v>
      </c>
      <c r="G817" s="59" t="s">
        <v>42</v>
      </c>
      <c r="H817" s="25" t="s">
        <v>42</v>
      </c>
      <c r="I817" s="25" t="s">
        <v>42</v>
      </c>
      <c r="J817" s="25" t="s">
        <v>42</v>
      </c>
      <c r="K817" s="25" t="s">
        <v>42</v>
      </c>
      <c r="L817" s="59" t="s">
        <v>51</v>
      </c>
      <c r="M817" s="59" t="s">
        <v>51</v>
      </c>
      <c r="N817" s="59" t="s">
        <v>51</v>
      </c>
      <c r="O817" s="59" t="s">
        <v>51</v>
      </c>
      <c r="P817" s="59" t="s">
        <v>2354</v>
      </c>
      <c r="Q817" s="25" t="s">
        <v>42</v>
      </c>
      <c r="R817" s="25" t="s">
        <v>42</v>
      </c>
      <c r="S817" s="25" t="s">
        <v>42</v>
      </c>
      <c r="T817" s="25" t="s">
        <v>42</v>
      </c>
      <c r="U817" s="25" t="s">
        <v>42</v>
      </c>
      <c r="V817" s="25" t="s">
        <v>42</v>
      </c>
      <c r="W817" s="25">
        <v>0</v>
      </c>
      <c r="X817" s="25">
        <v>0</v>
      </c>
      <c r="Y817" s="25" t="s">
        <v>42</v>
      </c>
      <c r="Z817" s="25" t="s">
        <v>42</v>
      </c>
      <c r="AA817" s="25">
        <v>0</v>
      </c>
      <c r="AB817" s="25">
        <v>0</v>
      </c>
      <c r="AC817" s="25" t="s">
        <v>2330</v>
      </c>
      <c r="AD817" s="59" t="s">
        <v>51</v>
      </c>
      <c r="AE817" s="59" t="s">
        <v>51</v>
      </c>
    </row>
    <row r="818" spans="1:31" ht="94.5" x14ac:dyDescent="0.25">
      <c r="A818" s="57" t="s">
        <v>2294</v>
      </c>
      <c r="B818" s="24" t="s">
        <v>2355</v>
      </c>
      <c r="C818" s="58" t="s">
        <v>2356</v>
      </c>
      <c r="D818" s="59" t="s">
        <v>42</v>
      </c>
      <c r="E818" s="25" t="s">
        <v>42</v>
      </c>
      <c r="F818" s="25" t="s">
        <v>42</v>
      </c>
      <c r="G818" s="59" t="s">
        <v>42</v>
      </c>
      <c r="H818" s="25" t="s">
        <v>42</v>
      </c>
      <c r="I818" s="25" t="s">
        <v>42</v>
      </c>
      <c r="J818" s="25" t="s">
        <v>42</v>
      </c>
      <c r="K818" s="25" t="s">
        <v>42</v>
      </c>
      <c r="L818" s="59" t="s">
        <v>51</v>
      </c>
      <c r="M818" s="59" t="s">
        <v>51</v>
      </c>
      <c r="N818" s="59" t="s">
        <v>51</v>
      </c>
      <c r="O818" s="59" t="s">
        <v>51</v>
      </c>
      <c r="P818" s="59" t="s">
        <v>2357</v>
      </c>
      <c r="Q818" s="25" t="s">
        <v>42</v>
      </c>
      <c r="R818" s="25" t="s">
        <v>42</v>
      </c>
      <c r="S818" s="25" t="s">
        <v>42</v>
      </c>
      <c r="T818" s="25" t="s">
        <v>42</v>
      </c>
      <c r="U818" s="25" t="s">
        <v>42</v>
      </c>
      <c r="V818" s="25" t="s">
        <v>42</v>
      </c>
      <c r="W818" s="25">
        <v>0</v>
      </c>
      <c r="X818" s="25">
        <v>0</v>
      </c>
      <c r="Y818" s="25" t="s">
        <v>42</v>
      </c>
      <c r="Z818" s="25" t="s">
        <v>42</v>
      </c>
      <c r="AA818" s="25">
        <v>0</v>
      </c>
      <c r="AB818" s="25">
        <v>0</v>
      </c>
      <c r="AC818" s="25" t="s">
        <v>2330</v>
      </c>
      <c r="AD818" s="59" t="s">
        <v>51</v>
      </c>
      <c r="AE818" s="59" t="s">
        <v>51</v>
      </c>
    </row>
    <row r="819" spans="1:31" ht="94.5" x14ac:dyDescent="0.25">
      <c r="A819" s="57" t="s">
        <v>2294</v>
      </c>
      <c r="B819" s="24" t="s">
        <v>2358</v>
      </c>
      <c r="C819" s="58" t="s">
        <v>2359</v>
      </c>
      <c r="D819" s="59" t="s">
        <v>42</v>
      </c>
      <c r="E819" s="25" t="s">
        <v>42</v>
      </c>
      <c r="F819" s="25" t="s">
        <v>42</v>
      </c>
      <c r="G819" s="59" t="s">
        <v>42</v>
      </c>
      <c r="H819" s="25" t="s">
        <v>42</v>
      </c>
      <c r="I819" s="25" t="s">
        <v>42</v>
      </c>
      <c r="J819" s="25" t="s">
        <v>42</v>
      </c>
      <c r="K819" s="25" t="s">
        <v>42</v>
      </c>
      <c r="L819" s="59" t="s">
        <v>51</v>
      </c>
      <c r="M819" s="59" t="s">
        <v>51</v>
      </c>
      <c r="N819" s="59" t="s">
        <v>51</v>
      </c>
      <c r="O819" s="59" t="s">
        <v>51</v>
      </c>
      <c r="P819" s="59" t="s">
        <v>2360</v>
      </c>
      <c r="Q819" s="25" t="s">
        <v>42</v>
      </c>
      <c r="R819" s="25" t="s">
        <v>42</v>
      </c>
      <c r="S819" s="25" t="s">
        <v>42</v>
      </c>
      <c r="T819" s="25" t="s">
        <v>42</v>
      </c>
      <c r="U819" s="25" t="s">
        <v>42</v>
      </c>
      <c r="V819" s="25" t="s">
        <v>42</v>
      </c>
      <c r="W819" s="25">
        <v>0</v>
      </c>
      <c r="X819" s="25">
        <v>0</v>
      </c>
      <c r="Y819" s="25" t="s">
        <v>42</v>
      </c>
      <c r="Z819" s="25" t="s">
        <v>42</v>
      </c>
      <c r="AA819" s="25">
        <v>0</v>
      </c>
      <c r="AB819" s="25">
        <v>0</v>
      </c>
      <c r="AC819" s="25" t="s">
        <v>2330</v>
      </c>
      <c r="AD819" s="59" t="s">
        <v>51</v>
      </c>
      <c r="AE819" s="59" t="s">
        <v>51</v>
      </c>
    </row>
    <row r="820" spans="1:31" ht="94.5" x14ac:dyDescent="0.25">
      <c r="A820" s="57" t="s">
        <v>2294</v>
      </c>
      <c r="B820" s="24" t="s">
        <v>2361</v>
      </c>
      <c r="C820" s="58" t="s">
        <v>2362</v>
      </c>
      <c r="D820" s="59" t="s">
        <v>42</v>
      </c>
      <c r="E820" s="25" t="s">
        <v>42</v>
      </c>
      <c r="F820" s="25" t="s">
        <v>42</v>
      </c>
      <c r="G820" s="59" t="s">
        <v>42</v>
      </c>
      <c r="H820" s="25" t="s">
        <v>42</v>
      </c>
      <c r="I820" s="25" t="s">
        <v>42</v>
      </c>
      <c r="J820" s="25" t="s">
        <v>42</v>
      </c>
      <c r="K820" s="25" t="s">
        <v>42</v>
      </c>
      <c r="L820" s="59" t="s">
        <v>51</v>
      </c>
      <c r="M820" s="59" t="s">
        <v>51</v>
      </c>
      <c r="N820" s="59" t="s">
        <v>51</v>
      </c>
      <c r="O820" s="59" t="s">
        <v>51</v>
      </c>
      <c r="P820" s="59" t="s">
        <v>2363</v>
      </c>
      <c r="Q820" s="25" t="s">
        <v>42</v>
      </c>
      <c r="R820" s="25" t="s">
        <v>42</v>
      </c>
      <c r="S820" s="25" t="s">
        <v>42</v>
      </c>
      <c r="T820" s="25" t="s">
        <v>42</v>
      </c>
      <c r="U820" s="25" t="s">
        <v>42</v>
      </c>
      <c r="V820" s="25" t="s">
        <v>42</v>
      </c>
      <c r="W820" s="25">
        <v>0</v>
      </c>
      <c r="X820" s="25">
        <v>0</v>
      </c>
      <c r="Y820" s="25" t="s">
        <v>42</v>
      </c>
      <c r="Z820" s="25" t="s">
        <v>42</v>
      </c>
      <c r="AA820" s="25">
        <v>0</v>
      </c>
      <c r="AB820" s="25">
        <v>0</v>
      </c>
      <c r="AC820" s="25" t="s">
        <v>2330</v>
      </c>
      <c r="AD820" s="59" t="s">
        <v>51</v>
      </c>
      <c r="AE820" s="59" t="s">
        <v>51</v>
      </c>
    </row>
    <row r="821" spans="1:31" ht="94.5" x14ac:dyDescent="0.25">
      <c r="A821" s="57" t="s">
        <v>2294</v>
      </c>
      <c r="B821" s="24" t="s">
        <v>2364</v>
      </c>
      <c r="C821" s="58" t="s">
        <v>2365</v>
      </c>
      <c r="D821" s="59" t="s">
        <v>42</v>
      </c>
      <c r="E821" s="25" t="s">
        <v>42</v>
      </c>
      <c r="F821" s="25" t="s">
        <v>42</v>
      </c>
      <c r="G821" s="59" t="s">
        <v>42</v>
      </c>
      <c r="H821" s="25" t="s">
        <v>42</v>
      </c>
      <c r="I821" s="25" t="s">
        <v>42</v>
      </c>
      <c r="J821" s="25" t="s">
        <v>42</v>
      </c>
      <c r="K821" s="25" t="s">
        <v>42</v>
      </c>
      <c r="L821" s="59" t="s">
        <v>51</v>
      </c>
      <c r="M821" s="59" t="s">
        <v>51</v>
      </c>
      <c r="N821" s="59" t="s">
        <v>51</v>
      </c>
      <c r="O821" s="59" t="s">
        <v>51</v>
      </c>
      <c r="P821" s="59" t="s">
        <v>2366</v>
      </c>
      <c r="Q821" s="25" t="s">
        <v>42</v>
      </c>
      <c r="R821" s="25" t="s">
        <v>42</v>
      </c>
      <c r="S821" s="25" t="s">
        <v>42</v>
      </c>
      <c r="T821" s="25" t="s">
        <v>42</v>
      </c>
      <c r="U821" s="25" t="s">
        <v>42</v>
      </c>
      <c r="V821" s="25" t="s">
        <v>42</v>
      </c>
      <c r="W821" s="25">
        <v>0</v>
      </c>
      <c r="X821" s="25">
        <v>0</v>
      </c>
      <c r="Y821" s="25" t="s">
        <v>42</v>
      </c>
      <c r="Z821" s="25" t="s">
        <v>42</v>
      </c>
      <c r="AA821" s="25">
        <v>0</v>
      </c>
      <c r="AB821" s="25">
        <v>0</v>
      </c>
      <c r="AC821" s="25" t="s">
        <v>2330</v>
      </c>
      <c r="AD821" s="59" t="s">
        <v>51</v>
      </c>
      <c r="AE821" s="59" t="s">
        <v>51</v>
      </c>
    </row>
    <row r="822" spans="1:31" ht="78.75" x14ac:dyDescent="0.25">
      <c r="A822" s="57" t="s">
        <v>2294</v>
      </c>
      <c r="B822" s="24" t="s">
        <v>2367</v>
      </c>
      <c r="C822" s="58" t="s">
        <v>2368</v>
      </c>
      <c r="D822" s="59" t="s">
        <v>42</v>
      </c>
      <c r="E822" s="25" t="s">
        <v>42</v>
      </c>
      <c r="F822" s="25" t="s">
        <v>42</v>
      </c>
      <c r="G822" s="59" t="s">
        <v>42</v>
      </c>
      <c r="H822" s="25" t="s">
        <v>42</v>
      </c>
      <c r="I822" s="25" t="s">
        <v>42</v>
      </c>
      <c r="J822" s="25" t="s">
        <v>42</v>
      </c>
      <c r="K822" s="25" t="s">
        <v>42</v>
      </c>
      <c r="L822" s="59" t="s">
        <v>51</v>
      </c>
      <c r="M822" s="59" t="s">
        <v>51</v>
      </c>
      <c r="N822" s="59" t="s">
        <v>51</v>
      </c>
      <c r="O822" s="59" t="s">
        <v>51</v>
      </c>
      <c r="P822" s="59" t="s">
        <v>2369</v>
      </c>
      <c r="Q822" s="25" t="s">
        <v>42</v>
      </c>
      <c r="R822" s="25" t="s">
        <v>42</v>
      </c>
      <c r="S822" s="25" t="s">
        <v>42</v>
      </c>
      <c r="T822" s="25" t="s">
        <v>42</v>
      </c>
      <c r="U822" s="25" t="s">
        <v>42</v>
      </c>
      <c r="V822" s="25" t="s">
        <v>42</v>
      </c>
      <c r="W822" s="25">
        <v>0</v>
      </c>
      <c r="X822" s="25">
        <v>0</v>
      </c>
      <c r="Y822" s="25" t="s">
        <v>42</v>
      </c>
      <c r="Z822" s="25" t="s">
        <v>42</v>
      </c>
      <c r="AA822" s="25">
        <v>0</v>
      </c>
      <c r="AB822" s="25">
        <v>0</v>
      </c>
      <c r="AC822" s="25" t="s">
        <v>2370</v>
      </c>
      <c r="AD822" s="59" t="s">
        <v>51</v>
      </c>
      <c r="AE822" s="59" t="s">
        <v>51</v>
      </c>
    </row>
    <row r="823" spans="1:31" ht="78.75" x14ac:dyDescent="0.25">
      <c r="A823" s="57" t="s">
        <v>2294</v>
      </c>
      <c r="B823" s="24" t="s">
        <v>2371</v>
      </c>
      <c r="C823" s="58" t="s">
        <v>2372</v>
      </c>
      <c r="D823" s="59" t="s">
        <v>42</v>
      </c>
      <c r="E823" s="25" t="s">
        <v>42</v>
      </c>
      <c r="F823" s="25" t="s">
        <v>42</v>
      </c>
      <c r="G823" s="59" t="s">
        <v>42</v>
      </c>
      <c r="H823" s="25" t="s">
        <v>42</v>
      </c>
      <c r="I823" s="25" t="s">
        <v>42</v>
      </c>
      <c r="J823" s="25" t="s">
        <v>42</v>
      </c>
      <c r="K823" s="25" t="s">
        <v>42</v>
      </c>
      <c r="L823" s="59" t="s">
        <v>51</v>
      </c>
      <c r="M823" s="59" t="s">
        <v>51</v>
      </c>
      <c r="N823" s="59" t="s">
        <v>51</v>
      </c>
      <c r="O823" s="59" t="s">
        <v>51</v>
      </c>
      <c r="P823" s="59" t="s">
        <v>2373</v>
      </c>
      <c r="Q823" s="25" t="s">
        <v>42</v>
      </c>
      <c r="R823" s="25" t="s">
        <v>42</v>
      </c>
      <c r="S823" s="25" t="s">
        <v>42</v>
      </c>
      <c r="T823" s="25" t="s">
        <v>42</v>
      </c>
      <c r="U823" s="25" t="s">
        <v>42</v>
      </c>
      <c r="V823" s="25" t="s">
        <v>42</v>
      </c>
      <c r="W823" s="25">
        <v>0</v>
      </c>
      <c r="X823" s="25">
        <v>0</v>
      </c>
      <c r="Y823" s="25" t="s">
        <v>42</v>
      </c>
      <c r="Z823" s="25" t="s">
        <v>42</v>
      </c>
      <c r="AA823" s="25">
        <v>0</v>
      </c>
      <c r="AB823" s="25">
        <v>0</v>
      </c>
      <c r="AC823" s="25" t="s">
        <v>2370</v>
      </c>
      <c r="AD823" s="59" t="s">
        <v>51</v>
      </c>
      <c r="AE823" s="59" t="s">
        <v>51</v>
      </c>
    </row>
    <row r="824" spans="1:31" ht="78.75" x14ac:dyDescent="0.25">
      <c r="A824" s="57" t="s">
        <v>2294</v>
      </c>
      <c r="B824" s="24" t="s">
        <v>2374</v>
      </c>
      <c r="C824" s="58" t="s">
        <v>2375</v>
      </c>
      <c r="D824" s="59" t="s">
        <v>42</v>
      </c>
      <c r="E824" s="25" t="s">
        <v>42</v>
      </c>
      <c r="F824" s="25" t="s">
        <v>42</v>
      </c>
      <c r="G824" s="59" t="s">
        <v>42</v>
      </c>
      <c r="H824" s="25" t="s">
        <v>42</v>
      </c>
      <c r="I824" s="25" t="s">
        <v>42</v>
      </c>
      <c r="J824" s="25" t="s">
        <v>42</v>
      </c>
      <c r="K824" s="25" t="s">
        <v>42</v>
      </c>
      <c r="L824" s="59" t="s">
        <v>51</v>
      </c>
      <c r="M824" s="59" t="s">
        <v>51</v>
      </c>
      <c r="N824" s="59" t="s">
        <v>51</v>
      </c>
      <c r="O824" s="59" t="s">
        <v>51</v>
      </c>
      <c r="P824" s="59" t="s">
        <v>2376</v>
      </c>
      <c r="Q824" s="25" t="s">
        <v>42</v>
      </c>
      <c r="R824" s="25" t="s">
        <v>42</v>
      </c>
      <c r="S824" s="25" t="s">
        <v>42</v>
      </c>
      <c r="T824" s="25" t="s">
        <v>42</v>
      </c>
      <c r="U824" s="25" t="s">
        <v>42</v>
      </c>
      <c r="V824" s="25" t="s">
        <v>42</v>
      </c>
      <c r="W824" s="25">
        <v>0</v>
      </c>
      <c r="X824" s="25">
        <v>0</v>
      </c>
      <c r="Y824" s="25" t="s">
        <v>42</v>
      </c>
      <c r="Z824" s="25" t="s">
        <v>42</v>
      </c>
      <c r="AA824" s="25">
        <v>0</v>
      </c>
      <c r="AB824" s="25">
        <v>0</v>
      </c>
      <c r="AC824" s="25" t="s">
        <v>2370</v>
      </c>
      <c r="AD824" s="59" t="s">
        <v>51</v>
      </c>
      <c r="AE824" s="59" t="s">
        <v>51</v>
      </c>
    </row>
    <row r="825" spans="1:31" ht="78.75" x14ac:dyDescent="0.25">
      <c r="A825" s="57" t="s">
        <v>2294</v>
      </c>
      <c r="B825" s="24" t="s">
        <v>2377</v>
      </c>
      <c r="C825" s="58" t="s">
        <v>2378</v>
      </c>
      <c r="D825" s="59" t="s">
        <v>42</v>
      </c>
      <c r="E825" s="25" t="s">
        <v>42</v>
      </c>
      <c r="F825" s="25" t="s">
        <v>42</v>
      </c>
      <c r="G825" s="59" t="s">
        <v>42</v>
      </c>
      <c r="H825" s="25" t="s">
        <v>42</v>
      </c>
      <c r="I825" s="25" t="s">
        <v>42</v>
      </c>
      <c r="J825" s="25" t="s">
        <v>42</v>
      </c>
      <c r="K825" s="25" t="s">
        <v>42</v>
      </c>
      <c r="L825" s="59" t="s">
        <v>51</v>
      </c>
      <c r="M825" s="59" t="s">
        <v>51</v>
      </c>
      <c r="N825" s="59" t="s">
        <v>51</v>
      </c>
      <c r="O825" s="59" t="s">
        <v>51</v>
      </c>
      <c r="P825" s="59" t="s">
        <v>2379</v>
      </c>
      <c r="Q825" s="25" t="s">
        <v>42</v>
      </c>
      <c r="R825" s="25" t="s">
        <v>42</v>
      </c>
      <c r="S825" s="25" t="s">
        <v>42</v>
      </c>
      <c r="T825" s="25" t="s">
        <v>42</v>
      </c>
      <c r="U825" s="25" t="s">
        <v>42</v>
      </c>
      <c r="V825" s="25" t="s">
        <v>42</v>
      </c>
      <c r="W825" s="25">
        <v>0</v>
      </c>
      <c r="X825" s="25">
        <v>0</v>
      </c>
      <c r="Y825" s="25" t="s">
        <v>42</v>
      </c>
      <c r="Z825" s="25" t="s">
        <v>42</v>
      </c>
      <c r="AA825" s="25">
        <v>0</v>
      </c>
      <c r="AB825" s="25">
        <v>0</v>
      </c>
      <c r="AC825" s="25" t="s">
        <v>2370</v>
      </c>
      <c r="AD825" s="59" t="s">
        <v>51</v>
      </c>
      <c r="AE825" s="59" t="s">
        <v>51</v>
      </c>
    </row>
    <row r="826" spans="1:31" ht="78.75" x14ac:dyDescent="0.25">
      <c r="A826" s="57" t="s">
        <v>2294</v>
      </c>
      <c r="B826" s="24" t="s">
        <v>2380</v>
      </c>
      <c r="C826" s="58" t="s">
        <v>2381</v>
      </c>
      <c r="D826" s="59" t="s">
        <v>42</v>
      </c>
      <c r="E826" s="25" t="s">
        <v>42</v>
      </c>
      <c r="F826" s="25" t="s">
        <v>42</v>
      </c>
      <c r="G826" s="59" t="s">
        <v>42</v>
      </c>
      <c r="H826" s="25" t="s">
        <v>42</v>
      </c>
      <c r="I826" s="25" t="s">
        <v>42</v>
      </c>
      <c r="J826" s="25" t="s">
        <v>42</v>
      </c>
      <c r="K826" s="25" t="s">
        <v>42</v>
      </c>
      <c r="L826" s="59" t="s">
        <v>51</v>
      </c>
      <c r="M826" s="59" t="s">
        <v>51</v>
      </c>
      <c r="N826" s="59" t="s">
        <v>51</v>
      </c>
      <c r="O826" s="59" t="s">
        <v>51</v>
      </c>
      <c r="P826" s="59" t="s">
        <v>2382</v>
      </c>
      <c r="Q826" s="25" t="s">
        <v>42</v>
      </c>
      <c r="R826" s="25" t="s">
        <v>42</v>
      </c>
      <c r="S826" s="25" t="s">
        <v>42</v>
      </c>
      <c r="T826" s="25" t="s">
        <v>42</v>
      </c>
      <c r="U826" s="25" t="s">
        <v>42</v>
      </c>
      <c r="V826" s="25" t="s">
        <v>42</v>
      </c>
      <c r="W826" s="25">
        <v>0</v>
      </c>
      <c r="X826" s="25">
        <v>0</v>
      </c>
      <c r="Y826" s="25" t="s">
        <v>42</v>
      </c>
      <c r="Z826" s="25" t="s">
        <v>42</v>
      </c>
      <c r="AA826" s="25">
        <v>0</v>
      </c>
      <c r="AB826" s="25">
        <v>0</v>
      </c>
      <c r="AC826" s="25" t="s">
        <v>2370</v>
      </c>
      <c r="AD826" s="59" t="s">
        <v>51</v>
      </c>
      <c r="AE826" s="59" t="s">
        <v>51</v>
      </c>
    </row>
    <row r="827" spans="1:31" ht="78.75" x14ac:dyDescent="0.25">
      <c r="A827" s="57" t="s">
        <v>2294</v>
      </c>
      <c r="B827" s="24" t="s">
        <v>2383</v>
      </c>
      <c r="C827" s="58" t="s">
        <v>2384</v>
      </c>
      <c r="D827" s="59" t="s">
        <v>42</v>
      </c>
      <c r="E827" s="25" t="s">
        <v>42</v>
      </c>
      <c r="F827" s="25" t="s">
        <v>42</v>
      </c>
      <c r="G827" s="59" t="s">
        <v>42</v>
      </c>
      <c r="H827" s="25" t="s">
        <v>42</v>
      </c>
      <c r="I827" s="25" t="s">
        <v>42</v>
      </c>
      <c r="J827" s="25" t="s">
        <v>42</v>
      </c>
      <c r="K827" s="25" t="s">
        <v>42</v>
      </c>
      <c r="L827" s="59" t="s">
        <v>51</v>
      </c>
      <c r="M827" s="59" t="s">
        <v>51</v>
      </c>
      <c r="N827" s="59" t="s">
        <v>51</v>
      </c>
      <c r="O827" s="59" t="s">
        <v>51</v>
      </c>
      <c r="P827" s="59" t="s">
        <v>2385</v>
      </c>
      <c r="Q827" s="25" t="s">
        <v>42</v>
      </c>
      <c r="R827" s="25" t="s">
        <v>42</v>
      </c>
      <c r="S827" s="25" t="s">
        <v>42</v>
      </c>
      <c r="T827" s="25" t="s">
        <v>42</v>
      </c>
      <c r="U827" s="25" t="s">
        <v>42</v>
      </c>
      <c r="V827" s="25" t="s">
        <v>42</v>
      </c>
      <c r="W827" s="25">
        <v>0</v>
      </c>
      <c r="X827" s="25">
        <v>0</v>
      </c>
      <c r="Y827" s="25" t="s">
        <v>42</v>
      </c>
      <c r="Z827" s="25" t="s">
        <v>42</v>
      </c>
      <c r="AA827" s="25">
        <v>0</v>
      </c>
      <c r="AB827" s="25">
        <v>0</v>
      </c>
      <c r="AC827" s="25" t="s">
        <v>2370</v>
      </c>
      <c r="AD827" s="59" t="s">
        <v>51</v>
      </c>
      <c r="AE827" s="59" t="s">
        <v>51</v>
      </c>
    </row>
    <row r="828" spans="1:31" ht="78.75" x14ac:dyDescent="0.25">
      <c r="A828" s="57" t="s">
        <v>2294</v>
      </c>
      <c r="B828" s="24" t="s">
        <v>2386</v>
      </c>
      <c r="C828" s="58" t="s">
        <v>2387</v>
      </c>
      <c r="D828" s="59" t="s">
        <v>42</v>
      </c>
      <c r="E828" s="25" t="s">
        <v>42</v>
      </c>
      <c r="F828" s="25" t="s">
        <v>42</v>
      </c>
      <c r="G828" s="59" t="s">
        <v>42</v>
      </c>
      <c r="H828" s="25" t="s">
        <v>42</v>
      </c>
      <c r="I828" s="25" t="s">
        <v>42</v>
      </c>
      <c r="J828" s="25" t="s">
        <v>42</v>
      </c>
      <c r="K828" s="25" t="s">
        <v>42</v>
      </c>
      <c r="L828" s="59" t="s">
        <v>51</v>
      </c>
      <c r="M828" s="59" t="s">
        <v>51</v>
      </c>
      <c r="N828" s="59" t="s">
        <v>51</v>
      </c>
      <c r="O828" s="59" t="s">
        <v>51</v>
      </c>
      <c r="P828" s="59" t="s">
        <v>2388</v>
      </c>
      <c r="Q828" s="25" t="s">
        <v>42</v>
      </c>
      <c r="R828" s="25" t="s">
        <v>42</v>
      </c>
      <c r="S828" s="25" t="s">
        <v>42</v>
      </c>
      <c r="T828" s="25" t="s">
        <v>42</v>
      </c>
      <c r="U828" s="25" t="s">
        <v>42</v>
      </c>
      <c r="V828" s="25" t="s">
        <v>42</v>
      </c>
      <c r="W828" s="25">
        <v>0</v>
      </c>
      <c r="X828" s="25">
        <v>0</v>
      </c>
      <c r="Y828" s="25" t="s">
        <v>42</v>
      </c>
      <c r="Z828" s="25" t="s">
        <v>42</v>
      </c>
      <c r="AA828" s="25">
        <v>0</v>
      </c>
      <c r="AB828" s="25">
        <v>0</v>
      </c>
      <c r="AC828" s="25" t="s">
        <v>2370</v>
      </c>
      <c r="AD828" s="59" t="s">
        <v>51</v>
      </c>
      <c r="AE828" s="59" t="s">
        <v>51</v>
      </c>
    </row>
    <row r="829" spans="1:31" ht="78.75" x14ac:dyDescent="0.25">
      <c r="A829" s="57" t="s">
        <v>2294</v>
      </c>
      <c r="B829" s="24" t="s">
        <v>2389</v>
      </c>
      <c r="C829" s="58" t="s">
        <v>2390</v>
      </c>
      <c r="D829" s="59" t="s">
        <v>42</v>
      </c>
      <c r="E829" s="25" t="s">
        <v>42</v>
      </c>
      <c r="F829" s="25" t="s">
        <v>42</v>
      </c>
      <c r="G829" s="59" t="s">
        <v>42</v>
      </c>
      <c r="H829" s="25" t="s">
        <v>42</v>
      </c>
      <c r="I829" s="25" t="s">
        <v>42</v>
      </c>
      <c r="J829" s="25" t="s">
        <v>42</v>
      </c>
      <c r="K829" s="25" t="s">
        <v>42</v>
      </c>
      <c r="L829" s="59" t="s">
        <v>51</v>
      </c>
      <c r="M829" s="59" t="s">
        <v>51</v>
      </c>
      <c r="N829" s="59" t="s">
        <v>51</v>
      </c>
      <c r="O829" s="59" t="s">
        <v>51</v>
      </c>
      <c r="P829" s="59" t="s">
        <v>2391</v>
      </c>
      <c r="Q829" s="25" t="s">
        <v>42</v>
      </c>
      <c r="R829" s="25" t="s">
        <v>42</v>
      </c>
      <c r="S829" s="25" t="s">
        <v>42</v>
      </c>
      <c r="T829" s="25" t="s">
        <v>42</v>
      </c>
      <c r="U829" s="25" t="s">
        <v>42</v>
      </c>
      <c r="V829" s="25" t="s">
        <v>42</v>
      </c>
      <c r="W829" s="25">
        <v>0</v>
      </c>
      <c r="X829" s="25">
        <v>0</v>
      </c>
      <c r="Y829" s="25" t="s">
        <v>42</v>
      </c>
      <c r="Z829" s="25" t="s">
        <v>42</v>
      </c>
      <c r="AA829" s="25">
        <v>0</v>
      </c>
      <c r="AB829" s="25">
        <v>0</v>
      </c>
      <c r="AC829" s="25" t="s">
        <v>2370</v>
      </c>
      <c r="AD829" s="59" t="s">
        <v>51</v>
      </c>
      <c r="AE829" s="59" t="s">
        <v>51</v>
      </c>
    </row>
    <row r="830" spans="1:31" ht="63" x14ac:dyDescent="0.25">
      <c r="A830" s="57" t="s">
        <v>2294</v>
      </c>
      <c r="B830" s="24" t="s">
        <v>2392</v>
      </c>
      <c r="C830" s="58" t="s">
        <v>2393</v>
      </c>
      <c r="D830" s="59" t="s">
        <v>42</v>
      </c>
      <c r="E830" s="25" t="s">
        <v>42</v>
      </c>
      <c r="F830" s="25" t="s">
        <v>42</v>
      </c>
      <c r="G830" s="59" t="s">
        <v>42</v>
      </c>
      <c r="H830" s="25" t="s">
        <v>42</v>
      </c>
      <c r="I830" s="25" t="s">
        <v>42</v>
      </c>
      <c r="J830" s="25" t="s">
        <v>42</v>
      </c>
      <c r="K830" s="25" t="s">
        <v>42</v>
      </c>
      <c r="L830" s="59" t="s">
        <v>51</v>
      </c>
      <c r="M830" s="59" t="s">
        <v>51</v>
      </c>
      <c r="N830" s="59" t="s">
        <v>51</v>
      </c>
      <c r="O830" s="59" t="s">
        <v>51</v>
      </c>
      <c r="P830" s="59" t="s">
        <v>2394</v>
      </c>
      <c r="Q830" s="25" t="s">
        <v>42</v>
      </c>
      <c r="R830" s="25" t="s">
        <v>42</v>
      </c>
      <c r="S830" s="25" t="s">
        <v>42</v>
      </c>
      <c r="T830" s="25" t="s">
        <v>42</v>
      </c>
      <c r="U830" s="25" t="s">
        <v>42</v>
      </c>
      <c r="V830" s="25" t="s">
        <v>42</v>
      </c>
      <c r="W830" s="25">
        <v>0</v>
      </c>
      <c r="X830" s="25">
        <v>0</v>
      </c>
      <c r="Y830" s="25" t="s">
        <v>42</v>
      </c>
      <c r="Z830" s="25" t="s">
        <v>42</v>
      </c>
      <c r="AA830" s="25">
        <v>0</v>
      </c>
      <c r="AB830" s="25">
        <v>0</v>
      </c>
      <c r="AC830" s="25" t="s">
        <v>257</v>
      </c>
      <c r="AD830" s="59" t="s">
        <v>51</v>
      </c>
      <c r="AE830" s="59" t="s">
        <v>51</v>
      </c>
    </row>
    <row r="831" spans="1:31" ht="78.75" x14ac:dyDescent="0.25">
      <c r="A831" s="57" t="s">
        <v>2294</v>
      </c>
      <c r="B831" s="24" t="s">
        <v>2395</v>
      </c>
      <c r="C831" s="58" t="s">
        <v>2396</v>
      </c>
      <c r="D831" s="59" t="s">
        <v>42</v>
      </c>
      <c r="E831" s="25" t="s">
        <v>42</v>
      </c>
      <c r="F831" s="25" t="s">
        <v>42</v>
      </c>
      <c r="G831" s="59" t="s">
        <v>42</v>
      </c>
      <c r="H831" s="25" t="s">
        <v>42</v>
      </c>
      <c r="I831" s="25" t="s">
        <v>42</v>
      </c>
      <c r="J831" s="25" t="s">
        <v>42</v>
      </c>
      <c r="K831" s="25" t="s">
        <v>42</v>
      </c>
      <c r="L831" s="59" t="s">
        <v>51</v>
      </c>
      <c r="M831" s="59" t="s">
        <v>51</v>
      </c>
      <c r="N831" s="59" t="s">
        <v>51</v>
      </c>
      <c r="O831" s="59" t="s">
        <v>51</v>
      </c>
      <c r="P831" s="59" t="s">
        <v>2397</v>
      </c>
      <c r="Q831" s="25" t="s">
        <v>42</v>
      </c>
      <c r="R831" s="25" t="s">
        <v>42</v>
      </c>
      <c r="S831" s="25" t="s">
        <v>42</v>
      </c>
      <c r="T831" s="25" t="s">
        <v>42</v>
      </c>
      <c r="U831" s="25" t="s">
        <v>42</v>
      </c>
      <c r="V831" s="25" t="s">
        <v>42</v>
      </c>
      <c r="W831" s="25">
        <v>0</v>
      </c>
      <c r="X831" s="25">
        <v>0</v>
      </c>
      <c r="Y831" s="25" t="s">
        <v>42</v>
      </c>
      <c r="Z831" s="25" t="s">
        <v>42</v>
      </c>
      <c r="AA831" s="25">
        <v>0</v>
      </c>
      <c r="AB831" s="25">
        <v>0</v>
      </c>
      <c r="AC831" s="25" t="s">
        <v>2370</v>
      </c>
      <c r="AD831" s="59" t="s">
        <v>51</v>
      </c>
      <c r="AE831" s="59" t="s">
        <v>51</v>
      </c>
    </row>
    <row r="832" spans="1:31" ht="47.25" x14ac:dyDescent="0.25">
      <c r="A832" s="57" t="s">
        <v>2294</v>
      </c>
      <c r="B832" s="24" t="s">
        <v>2398</v>
      </c>
      <c r="C832" s="58" t="s">
        <v>2399</v>
      </c>
      <c r="D832" s="59" t="s">
        <v>42</v>
      </c>
      <c r="E832" s="25" t="s">
        <v>42</v>
      </c>
      <c r="F832" s="25" t="s">
        <v>42</v>
      </c>
      <c r="G832" s="59" t="s">
        <v>42</v>
      </c>
      <c r="H832" s="25" t="s">
        <v>42</v>
      </c>
      <c r="I832" s="25" t="s">
        <v>42</v>
      </c>
      <c r="J832" s="25" t="s">
        <v>42</v>
      </c>
      <c r="K832" s="25" t="s">
        <v>42</v>
      </c>
      <c r="L832" s="59" t="s">
        <v>51</v>
      </c>
      <c r="M832" s="59" t="s">
        <v>51</v>
      </c>
      <c r="N832" s="59" t="s">
        <v>51</v>
      </c>
      <c r="O832" s="59" t="s">
        <v>51</v>
      </c>
      <c r="P832" s="59" t="s">
        <v>2400</v>
      </c>
      <c r="Q832" s="25" t="s">
        <v>42</v>
      </c>
      <c r="R832" s="25" t="s">
        <v>42</v>
      </c>
      <c r="S832" s="25" t="s">
        <v>42</v>
      </c>
      <c r="T832" s="25" t="s">
        <v>42</v>
      </c>
      <c r="U832" s="25" t="s">
        <v>42</v>
      </c>
      <c r="V832" s="25" t="s">
        <v>42</v>
      </c>
      <c r="W832" s="25">
        <v>0</v>
      </c>
      <c r="X832" s="25">
        <v>0</v>
      </c>
      <c r="Y832" s="25" t="s">
        <v>42</v>
      </c>
      <c r="Z832" s="25" t="s">
        <v>42</v>
      </c>
      <c r="AA832" s="25">
        <v>0</v>
      </c>
      <c r="AB832" s="25">
        <v>0</v>
      </c>
      <c r="AC832" s="25" t="s">
        <v>257</v>
      </c>
      <c r="AD832" s="59" t="s">
        <v>51</v>
      </c>
      <c r="AE832" s="59" t="s">
        <v>51</v>
      </c>
    </row>
    <row r="833" spans="1:31" ht="47.25" x14ac:dyDescent="0.25">
      <c r="A833" s="57" t="s">
        <v>2294</v>
      </c>
      <c r="B833" s="24" t="s">
        <v>2401</v>
      </c>
      <c r="C833" s="58" t="s">
        <v>2402</v>
      </c>
      <c r="D833" s="59" t="s">
        <v>42</v>
      </c>
      <c r="E833" s="25" t="s">
        <v>42</v>
      </c>
      <c r="F833" s="25" t="s">
        <v>42</v>
      </c>
      <c r="G833" s="59" t="s">
        <v>42</v>
      </c>
      <c r="H833" s="25" t="s">
        <v>42</v>
      </c>
      <c r="I833" s="25" t="s">
        <v>42</v>
      </c>
      <c r="J833" s="25" t="s">
        <v>42</v>
      </c>
      <c r="K833" s="25" t="s">
        <v>42</v>
      </c>
      <c r="L833" s="59" t="s">
        <v>51</v>
      </c>
      <c r="M833" s="59" t="s">
        <v>51</v>
      </c>
      <c r="N833" s="59" t="s">
        <v>51</v>
      </c>
      <c r="O833" s="59" t="s">
        <v>51</v>
      </c>
      <c r="P833" s="59" t="s">
        <v>2403</v>
      </c>
      <c r="Q833" s="25" t="s">
        <v>42</v>
      </c>
      <c r="R833" s="25" t="s">
        <v>42</v>
      </c>
      <c r="S833" s="25" t="s">
        <v>42</v>
      </c>
      <c r="T833" s="25" t="s">
        <v>42</v>
      </c>
      <c r="U833" s="25" t="s">
        <v>42</v>
      </c>
      <c r="V833" s="25" t="s">
        <v>42</v>
      </c>
      <c r="W833" s="25">
        <v>0</v>
      </c>
      <c r="X833" s="25">
        <v>0</v>
      </c>
      <c r="Y833" s="25" t="s">
        <v>42</v>
      </c>
      <c r="Z833" s="25" t="s">
        <v>42</v>
      </c>
      <c r="AA833" s="25">
        <v>0</v>
      </c>
      <c r="AB833" s="25">
        <v>0</v>
      </c>
      <c r="AC833" s="25" t="s">
        <v>257</v>
      </c>
      <c r="AD833" s="59" t="s">
        <v>51</v>
      </c>
      <c r="AE833" s="59" t="s">
        <v>51</v>
      </c>
    </row>
    <row r="834" spans="1:31" ht="47.25" x14ac:dyDescent="0.25">
      <c r="A834" s="57" t="s">
        <v>2294</v>
      </c>
      <c r="B834" s="24" t="s">
        <v>2404</v>
      </c>
      <c r="C834" s="58" t="s">
        <v>2405</v>
      </c>
      <c r="D834" s="59" t="s">
        <v>42</v>
      </c>
      <c r="E834" s="25" t="s">
        <v>42</v>
      </c>
      <c r="F834" s="25" t="s">
        <v>42</v>
      </c>
      <c r="G834" s="59" t="s">
        <v>42</v>
      </c>
      <c r="H834" s="25" t="s">
        <v>42</v>
      </c>
      <c r="I834" s="25" t="s">
        <v>42</v>
      </c>
      <c r="J834" s="25" t="s">
        <v>42</v>
      </c>
      <c r="K834" s="25" t="s">
        <v>42</v>
      </c>
      <c r="L834" s="59" t="s">
        <v>51</v>
      </c>
      <c r="M834" s="59" t="s">
        <v>51</v>
      </c>
      <c r="N834" s="59" t="s">
        <v>51</v>
      </c>
      <c r="O834" s="59" t="s">
        <v>51</v>
      </c>
      <c r="P834" s="59" t="s">
        <v>2406</v>
      </c>
      <c r="Q834" s="25" t="s">
        <v>42</v>
      </c>
      <c r="R834" s="25" t="s">
        <v>42</v>
      </c>
      <c r="S834" s="25" t="s">
        <v>42</v>
      </c>
      <c r="T834" s="25" t="s">
        <v>42</v>
      </c>
      <c r="U834" s="25" t="s">
        <v>42</v>
      </c>
      <c r="V834" s="25" t="s">
        <v>42</v>
      </c>
      <c r="W834" s="25">
        <v>0</v>
      </c>
      <c r="X834" s="25">
        <v>0</v>
      </c>
      <c r="Y834" s="25" t="s">
        <v>42</v>
      </c>
      <c r="Z834" s="25" t="s">
        <v>42</v>
      </c>
      <c r="AA834" s="25">
        <v>0</v>
      </c>
      <c r="AB834" s="25">
        <v>0</v>
      </c>
      <c r="AC834" s="25" t="s">
        <v>257</v>
      </c>
      <c r="AD834" s="59" t="s">
        <v>51</v>
      </c>
      <c r="AE834" s="59" t="s">
        <v>51</v>
      </c>
    </row>
    <row r="835" spans="1:31" ht="78.75" x14ac:dyDescent="0.25">
      <c r="A835" s="57" t="s">
        <v>2294</v>
      </c>
      <c r="B835" s="24" t="s">
        <v>2407</v>
      </c>
      <c r="C835" s="58" t="s">
        <v>2408</v>
      </c>
      <c r="D835" s="59" t="s">
        <v>42</v>
      </c>
      <c r="E835" s="25" t="s">
        <v>42</v>
      </c>
      <c r="F835" s="25" t="s">
        <v>42</v>
      </c>
      <c r="G835" s="59" t="s">
        <v>42</v>
      </c>
      <c r="H835" s="25" t="s">
        <v>42</v>
      </c>
      <c r="I835" s="25" t="s">
        <v>42</v>
      </c>
      <c r="J835" s="25" t="s">
        <v>42</v>
      </c>
      <c r="K835" s="25" t="s">
        <v>42</v>
      </c>
      <c r="L835" s="59" t="s">
        <v>51</v>
      </c>
      <c r="M835" s="59" t="s">
        <v>51</v>
      </c>
      <c r="N835" s="59" t="s">
        <v>51</v>
      </c>
      <c r="O835" s="59" t="s">
        <v>51</v>
      </c>
      <c r="P835" s="59" t="s">
        <v>2409</v>
      </c>
      <c r="Q835" s="25" t="s">
        <v>42</v>
      </c>
      <c r="R835" s="25" t="s">
        <v>42</v>
      </c>
      <c r="S835" s="25" t="s">
        <v>42</v>
      </c>
      <c r="T835" s="25" t="s">
        <v>42</v>
      </c>
      <c r="U835" s="25" t="s">
        <v>42</v>
      </c>
      <c r="V835" s="25" t="s">
        <v>42</v>
      </c>
      <c r="W835" s="25">
        <v>0</v>
      </c>
      <c r="X835" s="25">
        <v>0</v>
      </c>
      <c r="Y835" s="25" t="s">
        <v>42</v>
      </c>
      <c r="Z835" s="25" t="s">
        <v>42</v>
      </c>
      <c r="AA835" s="25">
        <v>10</v>
      </c>
      <c r="AB835" s="25">
        <v>10</v>
      </c>
      <c r="AC835" s="25" t="s">
        <v>2370</v>
      </c>
      <c r="AD835" s="59" t="s">
        <v>51</v>
      </c>
      <c r="AE835" s="59" t="s">
        <v>51</v>
      </c>
    </row>
    <row r="836" spans="1:31" ht="78.75" x14ac:dyDescent="0.25">
      <c r="A836" s="57" t="s">
        <v>2294</v>
      </c>
      <c r="B836" s="24" t="s">
        <v>2410</v>
      </c>
      <c r="C836" s="58" t="s">
        <v>2411</v>
      </c>
      <c r="D836" s="59" t="s">
        <v>42</v>
      </c>
      <c r="E836" s="25" t="s">
        <v>42</v>
      </c>
      <c r="F836" s="25" t="s">
        <v>42</v>
      </c>
      <c r="G836" s="59" t="s">
        <v>42</v>
      </c>
      <c r="H836" s="25" t="s">
        <v>42</v>
      </c>
      <c r="I836" s="25" t="s">
        <v>42</v>
      </c>
      <c r="J836" s="25" t="s">
        <v>42</v>
      </c>
      <c r="K836" s="25" t="s">
        <v>42</v>
      </c>
      <c r="L836" s="59" t="s">
        <v>51</v>
      </c>
      <c r="M836" s="59" t="s">
        <v>51</v>
      </c>
      <c r="N836" s="59" t="s">
        <v>51</v>
      </c>
      <c r="O836" s="59" t="s">
        <v>51</v>
      </c>
      <c r="P836" s="59" t="s">
        <v>2412</v>
      </c>
      <c r="Q836" s="25" t="s">
        <v>42</v>
      </c>
      <c r="R836" s="25" t="s">
        <v>42</v>
      </c>
      <c r="S836" s="25" t="s">
        <v>42</v>
      </c>
      <c r="T836" s="25" t="s">
        <v>42</v>
      </c>
      <c r="U836" s="25" t="s">
        <v>42</v>
      </c>
      <c r="V836" s="25" t="s">
        <v>42</v>
      </c>
      <c r="W836" s="25">
        <v>0</v>
      </c>
      <c r="X836" s="25">
        <v>0</v>
      </c>
      <c r="Y836" s="25" t="s">
        <v>42</v>
      </c>
      <c r="Z836" s="25" t="s">
        <v>42</v>
      </c>
      <c r="AA836" s="25">
        <v>10</v>
      </c>
      <c r="AB836" s="25">
        <v>10</v>
      </c>
      <c r="AC836" s="25" t="s">
        <v>2370</v>
      </c>
      <c r="AD836" s="59" t="s">
        <v>51</v>
      </c>
      <c r="AE836" s="59" t="s">
        <v>51</v>
      </c>
    </row>
    <row r="837" spans="1:31" ht="78.75" x14ac:dyDescent="0.25">
      <c r="A837" s="57" t="s">
        <v>2294</v>
      </c>
      <c r="B837" s="24" t="s">
        <v>2413</v>
      </c>
      <c r="C837" s="58" t="s">
        <v>2414</v>
      </c>
      <c r="D837" s="59" t="s">
        <v>42</v>
      </c>
      <c r="E837" s="25" t="s">
        <v>42</v>
      </c>
      <c r="F837" s="25" t="s">
        <v>42</v>
      </c>
      <c r="G837" s="59" t="s">
        <v>42</v>
      </c>
      <c r="H837" s="25" t="s">
        <v>42</v>
      </c>
      <c r="I837" s="25" t="s">
        <v>42</v>
      </c>
      <c r="J837" s="25" t="s">
        <v>42</v>
      </c>
      <c r="K837" s="25" t="s">
        <v>42</v>
      </c>
      <c r="L837" s="59" t="s">
        <v>51</v>
      </c>
      <c r="M837" s="59" t="s">
        <v>51</v>
      </c>
      <c r="N837" s="59" t="s">
        <v>51</v>
      </c>
      <c r="O837" s="59" t="s">
        <v>51</v>
      </c>
      <c r="P837" s="59" t="s">
        <v>2415</v>
      </c>
      <c r="Q837" s="25" t="s">
        <v>42</v>
      </c>
      <c r="R837" s="25" t="s">
        <v>42</v>
      </c>
      <c r="S837" s="25" t="s">
        <v>42</v>
      </c>
      <c r="T837" s="25" t="s">
        <v>42</v>
      </c>
      <c r="U837" s="25" t="s">
        <v>42</v>
      </c>
      <c r="V837" s="25" t="s">
        <v>42</v>
      </c>
      <c r="W837" s="25">
        <v>0</v>
      </c>
      <c r="X837" s="25">
        <v>0</v>
      </c>
      <c r="Y837" s="25" t="s">
        <v>42</v>
      </c>
      <c r="Z837" s="25" t="s">
        <v>42</v>
      </c>
      <c r="AA837" s="25">
        <v>10</v>
      </c>
      <c r="AB837" s="25">
        <v>10</v>
      </c>
      <c r="AC837" s="25" t="s">
        <v>2370</v>
      </c>
      <c r="AD837" s="59" t="s">
        <v>51</v>
      </c>
      <c r="AE837" s="59" t="s">
        <v>51</v>
      </c>
    </row>
    <row r="838" spans="1:31" ht="78.75" x14ac:dyDescent="0.25">
      <c r="A838" s="57" t="s">
        <v>2294</v>
      </c>
      <c r="B838" s="24" t="s">
        <v>2416</v>
      </c>
      <c r="C838" s="58" t="s">
        <v>2417</v>
      </c>
      <c r="D838" s="59" t="s">
        <v>42</v>
      </c>
      <c r="E838" s="25" t="s">
        <v>42</v>
      </c>
      <c r="F838" s="25" t="s">
        <v>42</v>
      </c>
      <c r="G838" s="59" t="s">
        <v>42</v>
      </c>
      <c r="H838" s="25" t="s">
        <v>42</v>
      </c>
      <c r="I838" s="25" t="s">
        <v>42</v>
      </c>
      <c r="J838" s="25" t="s">
        <v>42</v>
      </c>
      <c r="K838" s="25" t="s">
        <v>42</v>
      </c>
      <c r="L838" s="59" t="s">
        <v>51</v>
      </c>
      <c r="M838" s="59" t="s">
        <v>51</v>
      </c>
      <c r="N838" s="59" t="s">
        <v>51</v>
      </c>
      <c r="O838" s="59" t="s">
        <v>51</v>
      </c>
      <c r="P838" s="59" t="s">
        <v>2418</v>
      </c>
      <c r="Q838" s="25" t="s">
        <v>42</v>
      </c>
      <c r="R838" s="25" t="s">
        <v>42</v>
      </c>
      <c r="S838" s="25" t="s">
        <v>42</v>
      </c>
      <c r="T838" s="25" t="s">
        <v>42</v>
      </c>
      <c r="U838" s="25" t="s">
        <v>42</v>
      </c>
      <c r="V838" s="25" t="s">
        <v>42</v>
      </c>
      <c r="W838" s="25">
        <v>0</v>
      </c>
      <c r="X838" s="25">
        <v>0</v>
      </c>
      <c r="Y838" s="25" t="s">
        <v>42</v>
      </c>
      <c r="Z838" s="25" t="s">
        <v>42</v>
      </c>
      <c r="AA838" s="25">
        <v>10</v>
      </c>
      <c r="AB838" s="25">
        <v>10</v>
      </c>
      <c r="AC838" s="25" t="s">
        <v>2370</v>
      </c>
      <c r="AD838" s="59" t="s">
        <v>51</v>
      </c>
      <c r="AE838" s="59" t="s">
        <v>51</v>
      </c>
    </row>
    <row r="839" spans="1:31" ht="78.75" x14ac:dyDescent="0.25">
      <c r="A839" s="57" t="s">
        <v>2294</v>
      </c>
      <c r="B839" s="24" t="s">
        <v>2419</v>
      </c>
      <c r="C839" s="58" t="s">
        <v>2420</v>
      </c>
      <c r="D839" s="59" t="s">
        <v>42</v>
      </c>
      <c r="E839" s="25" t="s">
        <v>42</v>
      </c>
      <c r="F839" s="25" t="s">
        <v>42</v>
      </c>
      <c r="G839" s="59" t="s">
        <v>42</v>
      </c>
      <c r="H839" s="25" t="s">
        <v>42</v>
      </c>
      <c r="I839" s="25" t="s">
        <v>42</v>
      </c>
      <c r="J839" s="25" t="s">
        <v>42</v>
      </c>
      <c r="K839" s="25" t="s">
        <v>42</v>
      </c>
      <c r="L839" s="59" t="s">
        <v>51</v>
      </c>
      <c r="M839" s="59" t="s">
        <v>51</v>
      </c>
      <c r="N839" s="59" t="s">
        <v>51</v>
      </c>
      <c r="O839" s="59" t="s">
        <v>51</v>
      </c>
      <c r="P839" s="59" t="s">
        <v>2421</v>
      </c>
      <c r="Q839" s="25" t="s">
        <v>42</v>
      </c>
      <c r="R839" s="25" t="s">
        <v>42</v>
      </c>
      <c r="S839" s="25" t="s">
        <v>42</v>
      </c>
      <c r="T839" s="25" t="s">
        <v>42</v>
      </c>
      <c r="U839" s="25" t="s">
        <v>42</v>
      </c>
      <c r="V839" s="25" t="s">
        <v>42</v>
      </c>
      <c r="W839" s="25">
        <v>0</v>
      </c>
      <c r="X839" s="25">
        <v>0</v>
      </c>
      <c r="Y839" s="25" t="s">
        <v>42</v>
      </c>
      <c r="Z839" s="25" t="s">
        <v>42</v>
      </c>
      <c r="AA839" s="25">
        <v>10</v>
      </c>
      <c r="AB839" s="25">
        <v>10</v>
      </c>
      <c r="AC839" s="25" t="s">
        <v>2370</v>
      </c>
      <c r="AD839" s="59" t="s">
        <v>51</v>
      </c>
      <c r="AE839" s="59" t="s">
        <v>51</v>
      </c>
    </row>
    <row r="840" spans="1:31" ht="78.75" x14ac:dyDescent="0.25">
      <c r="A840" s="57" t="s">
        <v>2294</v>
      </c>
      <c r="B840" s="24" t="s">
        <v>2422</v>
      </c>
      <c r="C840" s="58" t="s">
        <v>2423</v>
      </c>
      <c r="D840" s="59" t="s">
        <v>42</v>
      </c>
      <c r="E840" s="25" t="s">
        <v>42</v>
      </c>
      <c r="F840" s="25" t="s">
        <v>42</v>
      </c>
      <c r="G840" s="59" t="s">
        <v>42</v>
      </c>
      <c r="H840" s="25" t="s">
        <v>42</v>
      </c>
      <c r="I840" s="25" t="s">
        <v>42</v>
      </c>
      <c r="J840" s="25" t="s">
        <v>42</v>
      </c>
      <c r="K840" s="25" t="s">
        <v>42</v>
      </c>
      <c r="L840" s="59" t="s">
        <v>51</v>
      </c>
      <c r="M840" s="59" t="s">
        <v>51</v>
      </c>
      <c r="N840" s="59" t="s">
        <v>51</v>
      </c>
      <c r="O840" s="59" t="s">
        <v>51</v>
      </c>
      <c r="P840" s="59" t="s">
        <v>2424</v>
      </c>
      <c r="Q840" s="25" t="s">
        <v>42</v>
      </c>
      <c r="R840" s="25" t="s">
        <v>42</v>
      </c>
      <c r="S840" s="25" t="s">
        <v>42</v>
      </c>
      <c r="T840" s="25" t="s">
        <v>42</v>
      </c>
      <c r="U840" s="25" t="s">
        <v>42</v>
      </c>
      <c r="V840" s="25" t="s">
        <v>42</v>
      </c>
      <c r="W840" s="25">
        <v>0</v>
      </c>
      <c r="X840" s="25">
        <v>0</v>
      </c>
      <c r="Y840" s="25" t="s">
        <v>42</v>
      </c>
      <c r="Z840" s="25" t="s">
        <v>42</v>
      </c>
      <c r="AA840" s="25">
        <v>10</v>
      </c>
      <c r="AB840" s="25">
        <v>10</v>
      </c>
      <c r="AC840" s="25" t="s">
        <v>2370</v>
      </c>
      <c r="AD840" s="59" t="s">
        <v>51</v>
      </c>
      <c r="AE840" s="59" t="s">
        <v>51</v>
      </c>
    </row>
    <row r="841" spans="1:31" ht="78.75" x14ac:dyDescent="0.25">
      <c r="A841" s="57" t="s">
        <v>2294</v>
      </c>
      <c r="B841" s="24" t="s">
        <v>2425</v>
      </c>
      <c r="C841" s="58" t="s">
        <v>2426</v>
      </c>
      <c r="D841" s="59" t="s">
        <v>42</v>
      </c>
      <c r="E841" s="25" t="s">
        <v>42</v>
      </c>
      <c r="F841" s="25" t="s">
        <v>42</v>
      </c>
      <c r="G841" s="59" t="s">
        <v>42</v>
      </c>
      <c r="H841" s="25" t="s">
        <v>42</v>
      </c>
      <c r="I841" s="25" t="s">
        <v>42</v>
      </c>
      <c r="J841" s="25" t="s">
        <v>42</v>
      </c>
      <c r="K841" s="25" t="s">
        <v>42</v>
      </c>
      <c r="L841" s="59" t="s">
        <v>51</v>
      </c>
      <c r="M841" s="59" t="s">
        <v>51</v>
      </c>
      <c r="N841" s="59" t="s">
        <v>51</v>
      </c>
      <c r="O841" s="59" t="s">
        <v>51</v>
      </c>
      <c r="P841" s="59" t="s">
        <v>2427</v>
      </c>
      <c r="Q841" s="25" t="s">
        <v>42</v>
      </c>
      <c r="R841" s="25" t="s">
        <v>42</v>
      </c>
      <c r="S841" s="25" t="s">
        <v>42</v>
      </c>
      <c r="T841" s="25" t="s">
        <v>42</v>
      </c>
      <c r="U841" s="25" t="s">
        <v>42</v>
      </c>
      <c r="V841" s="25" t="s">
        <v>42</v>
      </c>
      <c r="W841" s="25">
        <v>0</v>
      </c>
      <c r="X841" s="25">
        <v>0</v>
      </c>
      <c r="Y841" s="25" t="s">
        <v>42</v>
      </c>
      <c r="Z841" s="25" t="s">
        <v>42</v>
      </c>
      <c r="AA841" s="25">
        <v>10</v>
      </c>
      <c r="AB841" s="25">
        <v>10</v>
      </c>
      <c r="AC841" s="25" t="s">
        <v>2370</v>
      </c>
      <c r="AD841" s="59" t="s">
        <v>51</v>
      </c>
      <c r="AE841" s="59" t="s">
        <v>51</v>
      </c>
    </row>
    <row r="842" spans="1:31" ht="78.75" x14ac:dyDescent="0.25">
      <c r="A842" s="57" t="s">
        <v>2294</v>
      </c>
      <c r="B842" s="24" t="s">
        <v>2428</v>
      </c>
      <c r="C842" s="58" t="s">
        <v>2429</v>
      </c>
      <c r="D842" s="59" t="s">
        <v>42</v>
      </c>
      <c r="E842" s="25" t="s">
        <v>42</v>
      </c>
      <c r="F842" s="25" t="s">
        <v>42</v>
      </c>
      <c r="G842" s="59" t="s">
        <v>42</v>
      </c>
      <c r="H842" s="25" t="s">
        <v>42</v>
      </c>
      <c r="I842" s="25" t="s">
        <v>42</v>
      </c>
      <c r="J842" s="25" t="s">
        <v>42</v>
      </c>
      <c r="K842" s="25" t="s">
        <v>42</v>
      </c>
      <c r="L842" s="59" t="s">
        <v>51</v>
      </c>
      <c r="M842" s="59" t="s">
        <v>51</v>
      </c>
      <c r="N842" s="59" t="s">
        <v>51</v>
      </c>
      <c r="O842" s="59" t="s">
        <v>51</v>
      </c>
      <c r="P842" s="59" t="s">
        <v>2430</v>
      </c>
      <c r="Q842" s="25" t="s">
        <v>42</v>
      </c>
      <c r="R842" s="25" t="s">
        <v>42</v>
      </c>
      <c r="S842" s="25" t="s">
        <v>42</v>
      </c>
      <c r="T842" s="25" t="s">
        <v>42</v>
      </c>
      <c r="U842" s="25" t="s">
        <v>42</v>
      </c>
      <c r="V842" s="25" t="s">
        <v>42</v>
      </c>
      <c r="W842" s="25">
        <v>0</v>
      </c>
      <c r="X842" s="25">
        <v>0</v>
      </c>
      <c r="Y842" s="25" t="s">
        <v>42</v>
      </c>
      <c r="Z842" s="25" t="s">
        <v>42</v>
      </c>
      <c r="AA842" s="25">
        <v>10</v>
      </c>
      <c r="AB842" s="25">
        <v>10</v>
      </c>
      <c r="AC842" s="25" t="s">
        <v>2370</v>
      </c>
      <c r="AD842" s="59" t="s">
        <v>51</v>
      </c>
      <c r="AE842" s="59" t="s">
        <v>51</v>
      </c>
    </row>
    <row r="843" spans="1:31" ht="78.75" x14ac:dyDescent="0.25">
      <c r="A843" s="57" t="s">
        <v>2294</v>
      </c>
      <c r="B843" s="24" t="s">
        <v>2431</v>
      </c>
      <c r="C843" s="58" t="s">
        <v>2432</v>
      </c>
      <c r="D843" s="59" t="s">
        <v>42</v>
      </c>
      <c r="E843" s="25" t="s">
        <v>42</v>
      </c>
      <c r="F843" s="25" t="s">
        <v>42</v>
      </c>
      <c r="G843" s="59" t="s">
        <v>42</v>
      </c>
      <c r="H843" s="25" t="s">
        <v>42</v>
      </c>
      <c r="I843" s="25" t="s">
        <v>42</v>
      </c>
      <c r="J843" s="25" t="s">
        <v>42</v>
      </c>
      <c r="K843" s="25" t="s">
        <v>42</v>
      </c>
      <c r="L843" s="59" t="s">
        <v>51</v>
      </c>
      <c r="M843" s="59" t="s">
        <v>51</v>
      </c>
      <c r="N843" s="59" t="s">
        <v>51</v>
      </c>
      <c r="O843" s="59" t="s">
        <v>51</v>
      </c>
      <c r="P843" s="59" t="s">
        <v>2433</v>
      </c>
      <c r="Q843" s="25" t="s">
        <v>42</v>
      </c>
      <c r="R843" s="25" t="s">
        <v>42</v>
      </c>
      <c r="S843" s="25" t="s">
        <v>42</v>
      </c>
      <c r="T843" s="25" t="s">
        <v>42</v>
      </c>
      <c r="U843" s="25" t="s">
        <v>42</v>
      </c>
      <c r="V843" s="25" t="s">
        <v>42</v>
      </c>
      <c r="W843" s="25">
        <v>0</v>
      </c>
      <c r="X843" s="25">
        <v>0</v>
      </c>
      <c r="Y843" s="25" t="s">
        <v>42</v>
      </c>
      <c r="Z843" s="25" t="s">
        <v>42</v>
      </c>
      <c r="AA843" s="25">
        <v>10</v>
      </c>
      <c r="AB843" s="25">
        <v>10</v>
      </c>
      <c r="AC843" s="25" t="s">
        <v>2370</v>
      </c>
      <c r="AD843" s="59" t="s">
        <v>51</v>
      </c>
      <c r="AE843" s="59" t="s">
        <v>51</v>
      </c>
    </row>
    <row r="844" spans="1:31" ht="78.75" x14ac:dyDescent="0.25">
      <c r="A844" s="57" t="s">
        <v>2294</v>
      </c>
      <c r="B844" s="24" t="s">
        <v>2434</v>
      </c>
      <c r="C844" s="58" t="s">
        <v>2435</v>
      </c>
      <c r="D844" s="59" t="s">
        <v>42</v>
      </c>
      <c r="E844" s="25" t="s">
        <v>42</v>
      </c>
      <c r="F844" s="25" t="s">
        <v>42</v>
      </c>
      <c r="G844" s="59" t="s">
        <v>42</v>
      </c>
      <c r="H844" s="25" t="s">
        <v>42</v>
      </c>
      <c r="I844" s="25" t="s">
        <v>42</v>
      </c>
      <c r="J844" s="25" t="s">
        <v>42</v>
      </c>
      <c r="K844" s="25" t="s">
        <v>42</v>
      </c>
      <c r="L844" s="59" t="s">
        <v>51</v>
      </c>
      <c r="M844" s="59" t="s">
        <v>51</v>
      </c>
      <c r="N844" s="59" t="s">
        <v>51</v>
      </c>
      <c r="O844" s="59" t="s">
        <v>51</v>
      </c>
      <c r="P844" s="59" t="s">
        <v>2436</v>
      </c>
      <c r="Q844" s="25" t="s">
        <v>42</v>
      </c>
      <c r="R844" s="25" t="s">
        <v>42</v>
      </c>
      <c r="S844" s="25" t="s">
        <v>42</v>
      </c>
      <c r="T844" s="25" t="s">
        <v>42</v>
      </c>
      <c r="U844" s="25" t="s">
        <v>42</v>
      </c>
      <c r="V844" s="25" t="s">
        <v>42</v>
      </c>
      <c r="W844" s="25">
        <v>0</v>
      </c>
      <c r="X844" s="25">
        <v>0</v>
      </c>
      <c r="Y844" s="25" t="s">
        <v>42</v>
      </c>
      <c r="Z844" s="25" t="s">
        <v>42</v>
      </c>
      <c r="AA844" s="25">
        <v>10</v>
      </c>
      <c r="AB844" s="25">
        <v>10</v>
      </c>
      <c r="AC844" s="25" t="s">
        <v>2370</v>
      </c>
      <c r="AD844" s="59" t="s">
        <v>51</v>
      </c>
      <c r="AE844" s="59" t="s">
        <v>51</v>
      </c>
    </row>
    <row r="845" spans="1:31" ht="78.75" x14ac:dyDescent="0.25">
      <c r="A845" s="57" t="s">
        <v>2294</v>
      </c>
      <c r="B845" s="24" t="s">
        <v>2437</v>
      </c>
      <c r="C845" s="58" t="s">
        <v>2438</v>
      </c>
      <c r="D845" s="59" t="s">
        <v>42</v>
      </c>
      <c r="E845" s="25" t="s">
        <v>42</v>
      </c>
      <c r="F845" s="25" t="s">
        <v>42</v>
      </c>
      <c r="G845" s="59" t="s">
        <v>42</v>
      </c>
      <c r="H845" s="25" t="s">
        <v>42</v>
      </c>
      <c r="I845" s="25" t="s">
        <v>42</v>
      </c>
      <c r="J845" s="25" t="s">
        <v>42</v>
      </c>
      <c r="K845" s="25" t="s">
        <v>42</v>
      </c>
      <c r="L845" s="59" t="s">
        <v>51</v>
      </c>
      <c r="M845" s="59" t="s">
        <v>51</v>
      </c>
      <c r="N845" s="59" t="s">
        <v>51</v>
      </c>
      <c r="O845" s="59" t="s">
        <v>51</v>
      </c>
      <c r="P845" s="59" t="s">
        <v>2439</v>
      </c>
      <c r="Q845" s="25" t="s">
        <v>42</v>
      </c>
      <c r="R845" s="25" t="s">
        <v>42</v>
      </c>
      <c r="S845" s="25" t="s">
        <v>42</v>
      </c>
      <c r="T845" s="25" t="s">
        <v>42</v>
      </c>
      <c r="U845" s="25" t="s">
        <v>42</v>
      </c>
      <c r="V845" s="25" t="s">
        <v>42</v>
      </c>
      <c r="W845" s="25">
        <v>0</v>
      </c>
      <c r="X845" s="25">
        <v>0</v>
      </c>
      <c r="Y845" s="25" t="s">
        <v>42</v>
      </c>
      <c r="Z845" s="25" t="s">
        <v>42</v>
      </c>
      <c r="AA845" s="25">
        <v>10</v>
      </c>
      <c r="AB845" s="25">
        <v>10</v>
      </c>
      <c r="AC845" s="25" t="s">
        <v>2370</v>
      </c>
      <c r="AD845" s="59" t="s">
        <v>51</v>
      </c>
      <c r="AE845" s="59" t="s">
        <v>51</v>
      </c>
    </row>
    <row r="846" spans="1:31" ht="78.75" x14ac:dyDescent="0.25">
      <c r="A846" s="57" t="s">
        <v>2294</v>
      </c>
      <c r="B846" s="24" t="s">
        <v>2440</v>
      </c>
      <c r="C846" s="58" t="s">
        <v>2441</v>
      </c>
      <c r="D846" s="59" t="s">
        <v>42</v>
      </c>
      <c r="E846" s="25" t="s">
        <v>42</v>
      </c>
      <c r="F846" s="25" t="s">
        <v>42</v>
      </c>
      <c r="G846" s="59" t="s">
        <v>42</v>
      </c>
      <c r="H846" s="25" t="s">
        <v>42</v>
      </c>
      <c r="I846" s="25" t="s">
        <v>42</v>
      </c>
      <c r="J846" s="25" t="s">
        <v>42</v>
      </c>
      <c r="K846" s="25" t="s">
        <v>42</v>
      </c>
      <c r="L846" s="59" t="s">
        <v>51</v>
      </c>
      <c r="M846" s="59" t="s">
        <v>51</v>
      </c>
      <c r="N846" s="59" t="s">
        <v>51</v>
      </c>
      <c r="O846" s="59" t="s">
        <v>51</v>
      </c>
      <c r="P846" s="59" t="s">
        <v>2442</v>
      </c>
      <c r="Q846" s="25" t="s">
        <v>42</v>
      </c>
      <c r="R846" s="25" t="s">
        <v>42</v>
      </c>
      <c r="S846" s="25" t="s">
        <v>42</v>
      </c>
      <c r="T846" s="25" t="s">
        <v>42</v>
      </c>
      <c r="U846" s="25" t="s">
        <v>42</v>
      </c>
      <c r="V846" s="25" t="s">
        <v>42</v>
      </c>
      <c r="W846" s="25">
        <v>0</v>
      </c>
      <c r="X846" s="25">
        <v>0</v>
      </c>
      <c r="Y846" s="25" t="s">
        <v>42</v>
      </c>
      <c r="Z846" s="25" t="s">
        <v>42</v>
      </c>
      <c r="AA846" s="25">
        <v>10</v>
      </c>
      <c r="AB846" s="25">
        <v>10</v>
      </c>
      <c r="AC846" s="25" t="s">
        <v>2370</v>
      </c>
      <c r="AD846" s="59" t="s">
        <v>51</v>
      </c>
      <c r="AE846" s="59" t="s">
        <v>51</v>
      </c>
    </row>
    <row r="847" spans="1:31" ht="78.75" x14ac:dyDescent="0.25">
      <c r="A847" s="57" t="s">
        <v>2294</v>
      </c>
      <c r="B847" s="24" t="s">
        <v>2443</v>
      </c>
      <c r="C847" s="58" t="s">
        <v>2444</v>
      </c>
      <c r="D847" s="59" t="s">
        <v>42</v>
      </c>
      <c r="E847" s="25" t="s">
        <v>42</v>
      </c>
      <c r="F847" s="25" t="s">
        <v>42</v>
      </c>
      <c r="G847" s="59" t="s">
        <v>42</v>
      </c>
      <c r="H847" s="25" t="s">
        <v>42</v>
      </c>
      <c r="I847" s="25" t="s">
        <v>42</v>
      </c>
      <c r="J847" s="25" t="s">
        <v>42</v>
      </c>
      <c r="K847" s="25" t="s">
        <v>42</v>
      </c>
      <c r="L847" s="59" t="s">
        <v>51</v>
      </c>
      <c r="M847" s="59" t="s">
        <v>51</v>
      </c>
      <c r="N847" s="59" t="s">
        <v>51</v>
      </c>
      <c r="O847" s="59" t="s">
        <v>51</v>
      </c>
      <c r="P847" s="59" t="s">
        <v>2445</v>
      </c>
      <c r="Q847" s="25" t="s">
        <v>42</v>
      </c>
      <c r="R847" s="25" t="s">
        <v>42</v>
      </c>
      <c r="S847" s="25" t="s">
        <v>42</v>
      </c>
      <c r="T847" s="25" t="s">
        <v>42</v>
      </c>
      <c r="U847" s="25" t="s">
        <v>42</v>
      </c>
      <c r="V847" s="25" t="s">
        <v>42</v>
      </c>
      <c r="W847" s="25">
        <v>0</v>
      </c>
      <c r="X847" s="25">
        <v>0</v>
      </c>
      <c r="Y847" s="25" t="s">
        <v>42</v>
      </c>
      <c r="Z847" s="25" t="s">
        <v>42</v>
      </c>
      <c r="AA847" s="25">
        <v>10</v>
      </c>
      <c r="AB847" s="25">
        <v>10</v>
      </c>
      <c r="AC847" s="25" t="s">
        <v>2370</v>
      </c>
      <c r="AD847" s="59" t="s">
        <v>51</v>
      </c>
      <c r="AE847" s="59" t="s">
        <v>51</v>
      </c>
    </row>
    <row r="848" spans="1:31" ht="78.75" x14ac:dyDescent="0.25">
      <c r="A848" s="57" t="s">
        <v>2294</v>
      </c>
      <c r="B848" s="24" t="s">
        <v>2446</v>
      </c>
      <c r="C848" s="58" t="s">
        <v>2447</v>
      </c>
      <c r="D848" s="59" t="s">
        <v>42</v>
      </c>
      <c r="E848" s="25" t="s">
        <v>42</v>
      </c>
      <c r="F848" s="25" t="s">
        <v>42</v>
      </c>
      <c r="G848" s="59" t="s">
        <v>42</v>
      </c>
      <c r="H848" s="25" t="s">
        <v>42</v>
      </c>
      <c r="I848" s="25" t="s">
        <v>42</v>
      </c>
      <c r="J848" s="25" t="s">
        <v>42</v>
      </c>
      <c r="K848" s="25" t="s">
        <v>42</v>
      </c>
      <c r="L848" s="59" t="s">
        <v>51</v>
      </c>
      <c r="M848" s="59" t="s">
        <v>51</v>
      </c>
      <c r="N848" s="59" t="s">
        <v>51</v>
      </c>
      <c r="O848" s="59" t="s">
        <v>51</v>
      </c>
      <c r="P848" s="59" t="s">
        <v>2448</v>
      </c>
      <c r="Q848" s="25" t="s">
        <v>42</v>
      </c>
      <c r="R848" s="25" t="s">
        <v>42</v>
      </c>
      <c r="S848" s="25" t="s">
        <v>42</v>
      </c>
      <c r="T848" s="25" t="s">
        <v>42</v>
      </c>
      <c r="U848" s="25" t="s">
        <v>42</v>
      </c>
      <c r="V848" s="25" t="s">
        <v>42</v>
      </c>
      <c r="W848" s="25">
        <v>0</v>
      </c>
      <c r="X848" s="25">
        <v>0</v>
      </c>
      <c r="Y848" s="25" t="s">
        <v>42</v>
      </c>
      <c r="Z848" s="25" t="s">
        <v>42</v>
      </c>
      <c r="AA848" s="25">
        <v>10</v>
      </c>
      <c r="AB848" s="25">
        <v>10</v>
      </c>
      <c r="AC848" s="25" t="s">
        <v>2370</v>
      </c>
      <c r="AD848" s="59" t="s">
        <v>51</v>
      </c>
      <c r="AE848" s="59" t="s">
        <v>51</v>
      </c>
    </row>
    <row r="849" spans="1:31" ht="78.75" x14ac:dyDescent="0.25">
      <c r="A849" s="57" t="s">
        <v>2294</v>
      </c>
      <c r="B849" s="24" t="s">
        <v>2449</v>
      </c>
      <c r="C849" s="58" t="s">
        <v>2450</v>
      </c>
      <c r="D849" s="59" t="s">
        <v>42</v>
      </c>
      <c r="E849" s="25" t="s">
        <v>42</v>
      </c>
      <c r="F849" s="25" t="s">
        <v>42</v>
      </c>
      <c r="G849" s="59" t="s">
        <v>42</v>
      </c>
      <c r="H849" s="25" t="s">
        <v>42</v>
      </c>
      <c r="I849" s="25" t="s">
        <v>42</v>
      </c>
      <c r="J849" s="25" t="s">
        <v>42</v>
      </c>
      <c r="K849" s="25" t="s">
        <v>42</v>
      </c>
      <c r="L849" s="59" t="s">
        <v>51</v>
      </c>
      <c r="M849" s="59" t="s">
        <v>51</v>
      </c>
      <c r="N849" s="59" t="s">
        <v>51</v>
      </c>
      <c r="O849" s="59" t="s">
        <v>51</v>
      </c>
      <c r="P849" s="59" t="s">
        <v>2451</v>
      </c>
      <c r="Q849" s="25" t="s">
        <v>42</v>
      </c>
      <c r="R849" s="25" t="s">
        <v>42</v>
      </c>
      <c r="S849" s="25" t="s">
        <v>42</v>
      </c>
      <c r="T849" s="25" t="s">
        <v>42</v>
      </c>
      <c r="U849" s="25" t="s">
        <v>42</v>
      </c>
      <c r="V849" s="25" t="s">
        <v>42</v>
      </c>
      <c r="W849" s="25">
        <v>0</v>
      </c>
      <c r="X849" s="25">
        <v>0</v>
      </c>
      <c r="Y849" s="25" t="s">
        <v>42</v>
      </c>
      <c r="Z849" s="25" t="s">
        <v>42</v>
      </c>
      <c r="AA849" s="25">
        <v>10</v>
      </c>
      <c r="AB849" s="25">
        <v>10</v>
      </c>
      <c r="AC849" s="25" t="s">
        <v>2370</v>
      </c>
      <c r="AD849" s="59" t="s">
        <v>51</v>
      </c>
      <c r="AE849" s="59" t="s">
        <v>51</v>
      </c>
    </row>
    <row r="850" spans="1:31" ht="78.75" x14ac:dyDescent="0.25">
      <c r="A850" s="57" t="s">
        <v>2294</v>
      </c>
      <c r="B850" s="24" t="s">
        <v>2452</v>
      </c>
      <c r="C850" s="58" t="s">
        <v>2453</v>
      </c>
      <c r="D850" s="59" t="s">
        <v>42</v>
      </c>
      <c r="E850" s="25" t="s">
        <v>42</v>
      </c>
      <c r="F850" s="25" t="s">
        <v>42</v>
      </c>
      <c r="G850" s="59" t="s">
        <v>42</v>
      </c>
      <c r="H850" s="25" t="s">
        <v>42</v>
      </c>
      <c r="I850" s="25" t="s">
        <v>42</v>
      </c>
      <c r="J850" s="25" t="s">
        <v>42</v>
      </c>
      <c r="K850" s="25" t="s">
        <v>42</v>
      </c>
      <c r="L850" s="59" t="s">
        <v>51</v>
      </c>
      <c r="M850" s="59" t="s">
        <v>51</v>
      </c>
      <c r="N850" s="59" t="s">
        <v>51</v>
      </c>
      <c r="O850" s="59" t="s">
        <v>51</v>
      </c>
      <c r="P850" s="59" t="s">
        <v>2454</v>
      </c>
      <c r="Q850" s="25" t="s">
        <v>42</v>
      </c>
      <c r="R850" s="25" t="s">
        <v>42</v>
      </c>
      <c r="S850" s="25" t="s">
        <v>42</v>
      </c>
      <c r="T850" s="25" t="s">
        <v>42</v>
      </c>
      <c r="U850" s="25" t="s">
        <v>42</v>
      </c>
      <c r="V850" s="25" t="s">
        <v>42</v>
      </c>
      <c r="W850" s="25">
        <v>0</v>
      </c>
      <c r="X850" s="25">
        <v>0</v>
      </c>
      <c r="Y850" s="25" t="s">
        <v>42</v>
      </c>
      <c r="Z850" s="25" t="s">
        <v>42</v>
      </c>
      <c r="AA850" s="25">
        <v>10</v>
      </c>
      <c r="AB850" s="25">
        <v>10</v>
      </c>
      <c r="AC850" s="25" t="s">
        <v>2370</v>
      </c>
      <c r="AD850" s="59" t="s">
        <v>51</v>
      </c>
      <c r="AE850" s="59" t="s">
        <v>51</v>
      </c>
    </row>
    <row r="851" spans="1:31" ht="78.75" x14ac:dyDescent="0.25">
      <c r="A851" s="57" t="s">
        <v>2294</v>
      </c>
      <c r="B851" s="24" t="s">
        <v>2455</v>
      </c>
      <c r="C851" s="58" t="s">
        <v>2456</v>
      </c>
      <c r="D851" s="59" t="s">
        <v>42</v>
      </c>
      <c r="E851" s="25" t="s">
        <v>42</v>
      </c>
      <c r="F851" s="25" t="s">
        <v>42</v>
      </c>
      <c r="G851" s="59" t="s">
        <v>42</v>
      </c>
      <c r="H851" s="25" t="s">
        <v>42</v>
      </c>
      <c r="I851" s="25" t="s">
        <v>42</v>
      </c>
      <c r="J851" s="25" t="s">
        <v>42</v>
      </c>
      <c r="K851" s="25" t="s">
        <v>42</v>
      </c>
      <c r="L851" s="59" t="s">
        <v>51</v>
      </c>
      <c r="M851" s="59" t="s">
        <v>51</v>
      </c>
      <c r="N851" s="59" t="s">
        <v>51</v>
      </c>
      <c r="O851" s="59" t="s">
        <v>51</v>
      </c>
      <c r="P851" s="59" t="s">
        <v>2457</v>
      </c>
      <c r="Q851" s="25" t="s">
        <v>42</v>
      </c>
      <c r="R851" s="25" t="s">
        <v>42</v>
      </c>
      <c r="S851" s="25" t="s">
        <v>42</v>
      </c>
      <c r="T851" s="25" t="s">
        <v>42</v>
      </c>
      <c r="U851" s="25" t="s">
        <v>42</v>
      </c>
      <c r="V851" s="25" t="s">
        <v>42</v>
      </c>
      <c r="W851" s="25">
        <v>0</v>
      </c>
      <c r="X851" s="25">
        <v>0</v>
      </c>
      <c r="Y851" s="25" t="s">
        <v>42</v>
      </c>
      <c r="Z851" s="25" t="s">
        <v>42</v>
      </c>
      <c r="AA851" s="25">
        <v>10</v>
      </c>
      <c r="AB851" s="25">
        <v>10</v>
      </c>
      <c r="AC851" s="25" t="s">
        <v>2370</v>
      </c>
      <c r="AD851" s="59" t="s">
        <v>51</v>
      </c>
      <c r="AE851" s="59" t="s">
        <v>51</v>
      </c>
    </row>
    <row r="852" spans="1:31" ht="78.75" x14ac:dyDescent="0.25">
      <c r="A852" s="57" t="s">
        <v>2294</v>
      </c>
      <c r="B852" s="24" t="s">
        <v>2458</v>
      </c>
      <c r="C852" s="58" t="s">
        <v>2459</v>
      </c>
      <c r="D852" s="59" t="s">
        <v>42</v>
      </c>
      <c r="E852" s="25" t="s">
        <v>42</v>
      </c>
      <c r="F852" s="25" t="s">
        <v>42</v>
      </c>
      <c r="G852" s="59" t="s">
        <v>42</v>
      </c>
      <c r="H852" s="25" t="s">
        <v>42</v>
      </c>
      <c r="I852" s="25" t="s">
        <v>42</v>
      </c>
      <c r="J852" s="25" t="s">
        <v>42</v>
      </c>
      <c r="K852" s="25" t="s">
        <v>42</v>
      </c>
      <c r="L852" s="59" t="s">
        <v>51</v>
      </c>
      <c r="M852" s="59" t="s">
        <v>51</v>
      </c>
      <c r="N852" s="59" t="s">
        <v>51</v>
      </c>
      <c r="O852" s="59" t="s">
        <v>51</v>
      </c>
      <c r="P852" s="59" t="s">
        <v>2460</v>
      </c>
      <c r="Q852" s="25" t="s">
        <v>42</v>
      </c>
      <c r="R852" s="25" t="s">
        <v>42</v>
      </c>
      <c r="S852" s="25" t="s">
        <v>42</v>
      </c>
      <c r="T852" s="25" t="s">
        <v>42</v>
      </c>
      <c r="U852" s="25" t="s">
        <v>42</v>
      </c>
      <c r="V852" s="25" t="s">
        <v>42</v>
      </c>
      <c r="W852" s="25">
        <v>0</v>
      </c>
      <c r="X852" s="25">
        <v>0</v>
      </c>
      <c r="Y852" s="25" t="s">
        <v>42</v>
      </c>
      <c r="Z852" s="25" t="s">
        <v>42</v>
      </c>
      <c r="AA852" s="25">
        <v>10</v>
      </c>
      <c r="AB852" s="25">
        <v>10</v>
      </c>
      <c r="AC852" s="25" t="s">
        <v>2370</v>
      </c>
      <c r="AD852" s="59" t="s">
        <v>51</v>
      </c>
      <c r="AE852" s="59" t="s">
        <v>51</v>
      </c>
    </row>
    <row r="853" spans="1:31" ht="78.75" x14ac:dyDescent="0.25">
      <c r="A853" s="57" t="s">
        <v>2294</v>
      </c>
      <c r="B853" s="24" t="s">
        <v>2461</v>
      </c>
      <c r="C853" s="58" t="s">
        <v>2462</v>
      </c>
      <c r="D853" s="59" t="s">
        <v>42</v>
      </c>
      <c r="E853" s="25" t="s">
        <v>42</v>
      </c>
      <c r="F853" s="25" t="s">
        <v>42</v>
      </c>
      <c r="G853" s="59" t="s">
        <v>42</v>
      </c>
      <c r="H853" s="25" t="s">
        <v>42</v>
      </c>
      <c r="I853" s="25" t="s">
        <v>42</v>
      </c>
      <c r="J853" s="25" t="s">
        <v>42</v>
      </c>
      <c r="K853" s="25" t="s">
        <v>42</v>
      </c>
      <c r="L853" s="59" t="s">
        <v>51</v>
      </c>
      <c r="M853" s="59" t="s">
        <v>51</v>
      </c>
      <c r="N853" s="59" t="s">
        <v>51</v>
      </c>
      <c r="O853" s="59" t="s">
        <v>51</v>
      </c>
      <c r="P853" s="59" t="s">
        <v>2463</v>
      </c>
      <c r="Q853" s="25" t="s">
        <v>42</v>
      </c>
      <c r="R853" s="25" t="s">
        <v>42</v>
      </c>
      <c r="S853" s="25" t="s">
        <v>42</v>
      </c>
      <c r="T853" s="25" t="s">
        <v>42</v>
      </c>
      <c r="U853" s="25" t="s">
        <v>42</v>
      </c>
      <c r="V853" s="25" t="s">
        <v>42</v>
      </c>
      <c r="W853" s="25">
        <v>0</v>
      </c>
      <c r="X853" s="25">
        <v>0</v>
      </c>
      <c r="Y853" s="25" t="s">
        <v>42</v>
      </c>
      <c r="Z853" s="25" t="s">
        <v>42</v>
      </c>
      <c r="AA853" s="25">
        <v>10</v>
      </c>
      <c r="AB853" s="25">
        <v>10</v>
      </c>
      <c r="AC853" s="25" t="s">
        <v>2370</v>
      </c>
      <c r="AD853" s="59" t="s">
        <v>51</v>
      </c>
      <c r="AE853" s="59" t="s">
        <v>51</v>
      </c>
    </row>
    <row r="854" spans="1:31" ht="78.75" x14ac:dyDescent="0.25">
      <c r="A854" s="57" t="s">
        <v>2294</v>
      </c>
      <c r="B854" s="24" t="s">
        <v>2464</v>
      </c>
      <c r="C854" s="58" t="s">
        <v>2465</v>
      </c>
      <c r="D854" s="59" t="s">
        <v>42</v>
      </c>
      <c r="E854" s="25" t="s">
        <v>42</v>
      </c>
      <c r="F854" s="25" t="s">
        <v>42</v>
      </c>
      <c r="G854" s="59" t="s">
        <v>42</v>
      </c>
      <c r="H854" s="25" t="s">
        <v>42</v>
      </c>
      <c r="I854" s="25" t="s">
        <v>42</v>
      </c>
      <c r="J854" s="25" t="s">
        <v>42</v>
      </c>
      <c r="K854" s="25" t="s">
        <v>42</v>
      </c>
      <c r="L854" s="59" t="s">
        <v>51</v>
      </c>
      <c r="M854" s="59" t="s">
        <v>51</v>
      </c>
      <c r="N854" s="59" t="s">
        <v>51</v>
      </c>
      <c r="O854" s="59" t="s">
        <v>51</v>
      </c>
      <c r="P854" s="59" t="s">
        <v>2466</v>
      </c>
      <c r="Q854" s="25" t="s">
        <v>42</v>
      </c>
      <c r="R854" s="25" t="s">
        <v>42</v>
      </c>
      <c r="S854" s="25" t="s">
        <v>42</v>
      </c>
      <c r="T854" s="25" t="s">
        <v>42</v>
      </c>
      <c r="U854" s="25" t="s">
        <v>42</v>
      </c>
      <c r="V854" s="25" t="s">
        <v>42</v>
      </c>
      <c r="W854" s="25">
        <v>0</v>
      </c>
      <c r="X854" s="25">
        <v>0</v>
      </c>
      <c r="Y854" s="25" t="s">
        <v>42</v>
      </c>
      <c r="Z854" s="25" t="s">
        <v>42</v>
      </c>
      <c r="AA854" s="25">
        <v>10</v>
      </c>
      <c r="AB854" s="25">
        <v>10</v>
      </c>
      <c r="AC854" s="25" t="s">
        <v>2370</v>
      </c>
      <c r="AD854" s="59" t="s">
        <v>51</v>
      </c>
      <c r="AE854" s="59" t="s">
        <v>51</v>
      </c>
    </row>
    <row r="855" spans="1:31" ht="78.75" x14ac:dyDescent="0.25">
      <c r="A855" s="57" t="s">
        <v>2294</v>
      </c>
      <c r="B855" s="24" t="s">
        <v>2467</v>
      </c>
      <c r="C855" s="58" t="s">
        <v>2468</v>
      </c>
      <c r="D855" s="59" t="s">
        <v>42</v>
      </c>
      <c r="E855" s="25" t="s">
        <v>42</v>
      </c>
      <c r="F855" s="25" t="s">
        <v>42</v>
      </c>
      <c r="G855" s="59" t="s">
        <v>42</v>
      </c>
      <c r="H855" s="25" t="s">
        <v>42</v>
      </c>
      <c r="I855" s="25" t="s">
        <v>42</v>
      </c>
      <c r="J855" s="25" t="s">
        <v>42</v>
      </c>
      <c r="K855" s="25" t="s">
        <v>42</v>
      </c>
      <c r="L855" s="59" t="s">
        <v>51</v>
      </c>
      <c r="M855" s="59" t="s">
        <v>51</v>
      </c>
      <c r="N855" s="59" t="s">
        <v>51</v>
      </c>
      <c r="O855" s="59" t="s">
        <v>51</v>
      </c>
      <c r="P855" s="59" t="s">
        <v>2469</v>
      </c>
      <c r="Q855" s="25" t="s">
        <v>42</v>
      </c>
      <c r="R855" s="25" t="s">
        <v>42</v>
      </c>
      <c r="S855" s="25" t="s">
        <v>42</v>
      </c>
      <c r="T855" s="25" t="s">
        <v>42</v>
      </c>
      <c r="U855" s="25" t="s">
        <v>42</v>
      </c>
      <c r="V855" s="25" t="s">
        <v>42</v>
      </c>
      <c r="W855" s="25">
        <v>0</v>
      </c>
      <c r="X855" s="25">
        <v>0</v>
      </c>
      <c r="Y855" s="25" t="s">
        <v>42</v>
      </c>
      <c r="Z855" s="25" t="s">
        <v>42</v>
      </c>
      <c r="AA855" s="25">
        <v>10</v>
      </c>
      <c r="AB855" s="25">
        <v>10</v>
      </c>
      <c r="AC855" s="25" t="s">
        <v>2370</v>
      </c>
      <c r="AD855" s="59" t="s">
        <v>51</v>
      </c>
      <c r="AE855" s="59" t="s">
        <v>51</v>
      </c>
    </row>
    <row r="856" spans="1:31" ht="78.75" x14ac:dyDescent="0.25">
      <c r="A856" s="57" t="s">
        <v>2294</v>
      </c>
      <c r="B856" s="24" t="s">
        <v>2470</v>
      </c>
      <c r="C856" s="58" t="s">
        <v>2471</v>
      </c>
      <c r="D856" s="59" t="s">
        <v>42</v>
      </c>
      <c r="E856" s="25" t="s">
        <v>42</v>
      </c>
      <c r="F856" s="25" t="s">
        <v>42</v>
      </c>
      <c r="G856" s="59" t="s">
        <v>42</v>
      </c>
      <c r="H856" s="25" t="s">
        <v>42</v>
      </c>
      <c r="I856" s="25" t="s">
        <v>42</v>
      </c>
      <c r="J856" s="25" t="s">
        <v>42</v>
      </c>
      <c r="K856" s="25" t="s">
        <v>42</v>
      </c>
      <c r="L856" s="59" t="s">
        <v>51</v>
      </c>
      <c r="M856" s="59" t="s">
        <v>51</v>
      </c>
      <c r="N856" s="59" t="s">
        <v>51</v>
      </c>
      <c r="O856" s="59" t="s">
        <v>51</v>
      </c>
      <c r="P856" s="59" t="s">
        <v>2472</v>
      </c>
      <c r="Q856" s="25" t="s">
        <v>42</v>
      </c>
      <c r="R856" s="25" t="s">
        <v>42</v>
      </c>
      <c r="S856" s="25" t="s">
        <v>42</v>
      </c>
      <c r="T856" s="25" t="s">
        <v>42</v>
      </c>
      <c r="U856" s="25" t="s">
        <v>42</v>
      </c>
      <c r="V856" s="25" t="s">
        <v>42</v>
      </c>
      <c r="W856" s="25">
        <v>0</v>
      </c>
      <c r="X856" s="25">
        <v>0</v>
      </c>
      <c r="Y856" s="25" t="s">
        <v>42</v>
      </c>
      <c r="Z856" s="25" t="s">
        <v>42</v>
      </c>
      <c r="AA856" s="25">
        <v>10</v>
      </c>
      <c r="AB856" s="25">
        <v>10</v>
      </c>
      <c r="AC856" s="25" t="s">
        <v>2370</v>
      </c>
      <c r="AD856" s="59" t="s">
        <v>51</v>
      </c>
      <c r="AE856" s="59" t="s">
        <v>51</v>
      </c>
    </row>
    <row r="857" spans="1:31" ht="78.75" x14ac:dyDescent="0.25">
      <c r="A857" s="57" t="s">
        <v>2294</v>
      </c>
      <c r="B857" s="24" t="s">
        <v>2473</v>
      </c>
      <c r="C857" s="58" t="s">
        <v>2474</v>
      </c>
      <c r="D857" s="59" t="s">
        <v>42</v>
      </c>
      <c r="E857" s="25" t="s">
        <v>42</v>
      </c>
      <c r="F857" s="25" t="s">
        <v>42</v>
      </c>
      <c r="G857" s="59" t="s">
        <v>42</v>
      </c>
      <c r="H857" s="25" t="s">
        <v>42</v>
      </c>
      <c r="I857" s="25" t="s">
        <v>42</v>
      </c>
      <c r="J857" s="25" t="s">
        <v>42</v>
      </c>
      <c r="K857" s="25" t="s">
        <v>42</v>
      </c>
      <c r="L857" s="59" t="s">
        <v>51</v>
      </c>
      <c r="M857" s="59" t="s">
        <v>51</v>
      </c>
      <c r="N857" s="59" t="s">
        <v>51</v>
      </c>
      <c r="O857" s="59" t="s">
        <v>51</v>
      </c>
      <c r="P857" s="59" t="s">
        <v>2475</v>
      </c>
      <c r="Q857" s="25" t="s">
        <v>42</v>
      </c>
      <c r="R857" s="25" t="s">
        <v>42</v>
      </c>
      <c r="S857" s="25" t="s">
        <v>42</v>
      </c>
      <c r="T857" s="25" t="s">
        <v>42</v>
      </c>
      <c r="U857" s="25" t="s">
        <v>42</v>
      </c>
      <c r="V857" s="25" t="s">
        <v>42</v>
      </c>
      <c r="W857" s="25">
        <v>0</v>
      </c>
      <c r="X857" s="25">
        <v>0</v>
      </c>
      <c r="Y857" s="25" t="s">
        <v>42</v>
      </c>
      <c r="Z857" s="25" t="s">
        <v>42</v>
      </c>
      <c r="AA857" s="25">
        <v>6</v>
      </c>
      <c r="AB857" s="25">
        <v>6</v>
      </c>
      <c r="AC857" s="25" t="s">
        <v>2370</v>
      </c>
      <c r="AD857" s="59" t="s">
        <v>51</v>
      </c>
      <c r="AE857" s="59" t="s">
        <v>51</v>
      </c>
    </row>
    <row r="858" spans="1:31" ht="78.75" x14ac:dyDescent="0.25">
      <c r="A858" s="57" t="s">
        <v>2294</v>
      </c>
      <c r="B858" s="24" t="s">
        <v>2476</v>
      </c>
      <c r="C858" s="58" t="s">
        <v>2477</v>
      </c>
      <c r="D858" s="59" t="s">
        <v>42</v>
      </c>
      <c r="E858" s="25" t="s">
        <v>42</v>
      </c>
      <c r="F858" s="25" t="s">
        <v>42</v>
      </c>
      <c r="G858" s="59" t="s">
        <v>42</v>
      </c>
      <c r="H858" s="25" t="s">
        <v>42</v>
      </c>
      <c r="I858" s="25" t="s">
        <v>42</v>
      </c>
      <c r="J858" s="25" t="s">
        <v>42</v>
      </c>
      <c r="K858" s="25" t="s">
        <v>42</v>
      </c>
      <c r="L858" s="59" t="s">
        <v>51</v>
      </c>
      <c r="M858" s="59" t="s">
        <v>51</v>
      </c>
      <c r="N858" s="59" t="s">
        <v>51</v>
      </c>
      <c r="O858" s="59" t="s">
        <v>51</v>
      </c>
      <c r="P858" s="59" t="s">
        <v>2478</v>
      </c>
      <c r="Q858" s="25" t="s">
        <v>42</v>
      </c>
      <c r="R858" s="25" t="s">
        <v>42</v>
      </c>
      <c r="S858" s="25" t="s">
        <v>42</v>
      </c>
      <c r="T858" s="25" t="s">
        <v>42</v>
      </c>
      <c r="U858" s="25" t="s">
        <v>42</v>
      </c>
      <c r="V858" s="25" t="s">
        <v>42</v>
      </c>
      <c r="W858" s="25">
        <v>0</v>
      </c>
      <c r="X858" s="25">
        <v>0</v>
      </c>
      <c r="Y858" s="25" t="s">
        <v>42</v>
      </c>
      <c r="Z858" s="25" t="s">
        <v>42</v>
      </c>
      <c r="AA858" s="25">
        <v>6</v>
      </c>
      <c r="AB858" s="25">
        <v>6</v>
      </c>
      <c r="AC858" s="25" t="s">
        <v>2370</v>
      </c>
      <c r="AD858" s="59" t="s">
        <v>51</v>
      </c>
      <c r="AE858" s="59" t="s">
        <v>51</v>
      </c>
    </row>
    <row r="859" spans="1:31" ht="78.75" x14ac:dyDescent="0.25">
      <c r="A859" s="57" t="s">
        <v>2294</v>
      </c>
      <c r="B859" s="24" t="s">
        <v>2479</v>
      </c>
      <c r="C859" s="58" t="s">
        <v>2480</v>
      </c>
      <c r="D859" s="59" t="s">
        <v>42</v>
      </c>
      <c r="E859" s="25" t="s">
        <v>42</v>
      </c>
      <c r="F859" s="25" t="s">
        <v>42</v>
      </c>
      <c r="G859" s="59" t="s">
        <v>42</v>
      </c>
      <c r="H859" s="25" t="s">
        <v>42</v>
      </c>
      <c r="I859" s="25" t="s">
        <v>42</v>
      </c>
      <c r="J859" s="25" t="s">
        <v>42</v>
      </c>
      <c r="K859" s="25" t="s">
        <v>42</v>
      </c>
      <c r="L859" s="59" t="s">
        <v>51</v>
      </c>
      <c r="M859" s="59" t="s">
        <v>51</v>
      </c>
      <c r="N859" s="59" t="s">
        <v>51</v>
      </c>
      <c r="O859" s="59" t="s">
        <v>51</v>
      </c>
      <c r="P859" s="59" t="s">
        <v>2481</v>
      </c>
      <c r="Q859" s="25" t="s">
        <v>42</v>
      </c>
      <c r="R859" s="25" t="s">
        <v>42</v>
      </c>
      <c r="S859" s="25" t="s">
        <v>42</v>
      </c>
      <c r="T859" s="25" t="s">
        <v>42</v>
      </c>
      <c r="U859" s="25" t="s">
        <v>42</v>
      </c>
      <c r="V859" s="25" t="s">
        <v>42</v>
      </c>
      <c r="W859" s="25">
        <v>0</v>
      </c>
      <c r="X859" s="25">
        <v>0</v>
      </c>
      <c r="Y859" s="25" t="s">
        <v>42</v>
      </c>
      <c r="Z859" s="25" t="s">
        <v>42</v>
      </c>
      <c r="AA859" s="25">
        <v>10</v>
      </c>
      <c r="AB859" s="25">
        <v>10</v>
      </c>
      <c r="AC859" s="25" t="s">
        <v>2370</v>
      </c>
      <c r="AD859" s="59" t="s">
        <v>51</v>
      </c>
      <c r="AE859" s="59" t="s">
        <v>51</v>
      </c>
    </row>
    <row r="860" spans="1:31" ht="78.75" x14ac:dyDescent="0.25">
      <c r="A860" s="57" t="s">
        <v>2294</v>
      </c>
      <c r="B860" s="24" t="s">
        <v>2482</v>
      </c>
      <c r="C860" s="58" t="s">
        <v>2483</v>
      </c>
      <c r="D860" s="59" t="s">
        <v>42</v>
      </c>
      <c r="E860" s="25" t="s">
        <v>42</v>
      </c>
      <c r="F860" s="25" t="s">
        <v>42</v>
      </c>
      <c r="G860" s="59" t="s">
        <v>42</v>
      </c>
      <c r="H860" s="25" t="s">
        <v>42</v>
      </c>
      <c r="I860" s="25" t="s">
        <v>42</v>
      </c>
      <c r="J860" s="25" t="s">
        <v>42</v>
      </c>
      <c r="K860" s="25" t="s">
        <v>42</v>
      </c>
      <c r="L860" s="59" t="s">
        <v>51</v>
      </c>
      <c r="M860" s="59" t="s">
        <v>51</v>
      </c>
      <c r="N860" s="59" t="s">
        <v>51</v>
      </c>
      <c r="O860" s="59" t="s">
        <v>51</v>
      </c>
      <c r="P860" s="59" t="s">
        <v>2484</v>
      </c>
      <c r="Q860" s="25" t="s">
        <v>42</v>
      </c>
      <c r="R860" s="25" t="s">
        <v>42</v>
      </c>
      <c r="S860" s="25" t="s">
        <v>42</v>
      </c>
      <c r="T860" s="25" t="s">
        <v>42</v>
      </c>
      <c r="U860" s="25" t="s">
        <v>42</v>
      </c>
      <c r="V860" s="25" t="s">
        <v>42</v>
      </c>
      <c r="W860" s="25">
        <v>0</v>
      </c>
      <c r="X860" s="25">
        <v>0</v>
      </c>
      <c r="Y860" s="25" t="s">
        <v>42</v>
      </c>
      <c r="Z860" s="25" t="s">
        <v>42</v>
      </c>
      <c r="AA860" s="25">
        <v>10</v>
      </c>
      <c r="AB860" s="25">
        <v>10</v>
      </c>
      <c r="AC860" s="25" t="s">
        <v>2370</v>
      </c>
      <c r="AD860" s="59" t="s">
        <v>51</v>
      </c>
      <c r="AE860" s="59" t="s">
        <v>51</v>
      </c>
    </row>
    <row r="861" spans="1:31" ht="78.75" x14ac:dyDescent="0.25">
      <c r="A861" s="57" t="s">
        <v>2294</v>
      </c>
      <c r="B861" s="24" t="s">
        <v>2485</v>
      </c>
      <c r="C861" s="58" t="s">
        <v>2486</v>
      </c>
      <c r="D861" s="59" t="s">
        <v>42</v>
      </c>
      <c r="E861" s="25" t="s">
        <v>42</v>
      </c>
      <c r="F861" s="25" t="s">
        <v>42</v>
      </c>
      <c r="G861" s="59" t="s">
        <v>42</v>
      </c>
      <c r="H861" s="25" t="s">
        <v>42</v>
      </c>
      <c r="I861" s="25" t="s">
        <v>42</v>
      </c>
      <c r="J861" s="25" t="s">
        <v>42</v>
      </c>
      <c r="K861" s="25" t="s">
        <v>42</v>
      </c>
      <c r="L861" s="59" t="s">
        <v>51</v>
      </c>
      <c r="M861" s="59" t="s">
        <v>51</v>
      </c>
      <c r="N861" s="59" t="s">
        <v>51</v>
      </c>
      <c r="O861" s="59" t="s">
        <v>51</v>
      </c>
      <c r="P861" s="59" t="s">
        <v>2487</v>
      </c>
      <c r="Q861" s="25" t="s">
        <v>42</v>
      </c>
      <c r="R861" s="25" t="s">
        <v>42</v>
      </c>
      <c r="S861" s="25" t="s">
        <v>42</v>
      </c>
      <c r="T861" s="25" t="s">
        <v>42</v>
      </c>
      <c r="U861" s="25" t="s">
        <v>42</v>
      </c>
      <c r="V861" s="25" t="s">
        <v>42</v>
      </c>
      <c r="W861" s="25">
        <v>0</v>
      </c>
      <c r="X861" s="25">
        <v>0</v>
      </c>
      <c r="Y861" s="25" t="s">
        <v>42</v>
      </c>
      <c r="Z861" s="25" t="s">
        <v>42</v>
      </c>
      <c r="AA861" s="25">
        <v>10</v>
      </c>
      <c r="AB861" s="25">
        <v>10</v>
      </c>
      <c r="AC861" s="25" t="s">
        <v>2370</v>
      </c>
      <c r="AD861" s="59" t="s">
        <v>51</v>
      </c>
      <c r="AE861" s="59" t="s">
        <v>51</v>
      </c>
    </row>
    <row r="862" spans="1:31" ht="78.75" x14ac:dyDescent="0.25">
      <c r="A862" s="57" t="s">
        <v>2294</v>
      </c>
      <c r="B862" s="24" t="s">
        <v>2488</v>
      </c>
      <c r="C862" s="58" t="s">
        <v>2489</v>
      </c>
      <c r="D862" s="59" t="s">
        <v>42</v>
      </c>
      <c r="E862" s="25" t="s">
        <v>42</v>
      </c>
      <c r="F862" s="25" t="s">
        <v>42</v>
      </c>
      <c r="G862" s="59" t="s">
        <v>42</v>
      </c>
      <c r="H862" s="25" t="s">
        <v>42</v>
      </c>
      <c r="I862" s="25" t="s">
        <v>42</v>
      </c>
      <c r="J862" s="25" t="s">
        <v>42</v>
      </c>
      <c r="K862" s="25" t="s">
        <v>42</v>
      </c>
      <c r="L862" s="59" t="s">
        <v>51</v>
      </c>
      <c r="M862" s="59" t="s">
        <v>51</v>
      </c>
      <c r="N862" s="59" t="s">
        <v>51</v>
      </c>
      <c r="O862" s="59" t="s">
        <v>51</v>
      </c>
      <c r="P862" s="59" t="s">
        <v>2490</v>
      </c>
      <c r="Q862" s="25" t="s">
        <v>42</v>
      </c>
      <c r="R862" s="25" t="s">
        <v>42</v>
      </c>
      <c r="S862" s="25" t="s">
        <v>42</v>
      </c>
      <c r="T862" s="25" t="s">
        <v>42</v>
      </c>
      <c r="U862" s="25" t="s">
        <v>42</v>
      </c>
      <c r="V862" s="25" t="s">
        <v>42</v>
      </c>
      <c r="W862" s="25">
        <v>0</v>
      </c>
      <c r="X862" s="25">
        <v>0</v>
      </c>
      <c r="Y862" s="25" t="s">
        <v>42</v>
      </c>
      <c r="Z862" s="25" t="s">
        <v>42</v>
      </c>
      <c r="AA862" s="25">
        <v>10</v>
      </c>
      <c r="AB862" s="25">
        <v>10</v>
      </c>
      <c r="AC862" s="25" t="s">
        <v>2370</v>
      </c>
      <c r="AD862" s="59" t="s">
        <v>51</v>
      </c>
      <c r="AE862" s="59" t="s">
        <v>51</v>
      </c>
    </row>
    <row r="863" spans="1:31" ht="78.75" x14ac:dyDescent="0.25">
      <c r="A863" s="57" t="s">
        <v>2294</v>
      </c>
      <c r="B863" s="24" t="s">
        <v>2491</v>
      </c>
      <c r="C863" s="58" t="s">
        <v>2492</v>
      </c>
      <c r="D863" s="59" t="s">
        <v>42</v>
      </c>
      <c r="E863" s="25" t="s">
        <v>42</v>
      </c>
      <c r="F863" s="25" t="s">
        <v>42</v>
      </c>
      <c r="G863" s="59" t="s">
        <v>42</v>
      </c>
      <c r="H863" s="25" t="s">
        <v>42</v>
      </c>
      <c r="I863" s="25" t="s">
        <v>42</v>
      </c>
      <c r="J863" s="25" t="s">
        <v>42</v>
      </c>
      <c r="K863" s="25" t="s">
        <v>42</v>
      </c>
      <c r="L863" s="59" t="s">
        <v>51</v>
      </c>
      <c r="M863" s="59" t="s">
        <v>51</v>
      </c>
      <c r="N863" s="59" t="s">
        <v>51</v>
      </c>
      <c r="O863" s="59" t="s">
        <v>51</v>
      </c>
      <c r="P863" s="59" t="s">
        <v>2493</v>
      </c>
      <c r="Q863" s="25" t="s">
        <v>42</v>
      </c>
      <c r="R863" s="25" t="s">
        <v>42</v>
      </c>
      <c r="S863" s="25" t="s">
        <v>42</v>
      </c>
      <c r="T863" s="25" t="s">
        <v>42</v>
      </c>
      <c r="U863" s="25" t="s">
        <v>42</v>
      </c>
      <c r="V863" s="25" t="s">
        <v>42</v>
      </c>
      <c r="W863" s="25">
        <v>0</v>
      </c>
      <c r="X863" s="25">
        <v>0</v>
      </c>
      <c r="Y863" s="25" t="s">
        <v>42</v>
      </c>
      <c r="Z863" s="25" t="s">
        <v>42</v>
      </c>
      <c r="AA863" s="25">
        <v>10</v>
      </c>
      <c r="AB863" s="25">
        <v>10</v>
      </c>
      <c r="AC863" s="25" t="s">
        <v>2370</v>
      </c>
      <c r="AD863" s="59" t="s">
        <v>51</v>
      </c>
      <c r="AE863" s="59" t="s">
        <v>51</v>
      </c>
    </row>
    <row r="864" spans="1:31" ht="78.75" x14ac:dyDescent="0.25">
      <c r="A864" s="57" t="s">
        <v>2294</v>
      </c>
      <c r="B864" s="24" t="s">
        <v>2494</v>
      </c>
      <c r="C864" s="58" t="s">
        <v>2495</v>
      </c>
      <c r="D864" s="59" t="s">
        <v>42</v>
      </c>
      <c r="E864" s="25" t="s">
        <v>42</v>
      </c>
      <c r="F864" s="25" t="s">
        <v>42</v>
      </c>
      <c r="G864" s="59" t="s">
        <v>42</v>
      </c>
      <c r="H864" s="25" t="s">
        <v>42</v>
      </c>
      <c r="I864" s="25" t="s">
        <v>42</v>
      </c>
      <c r="J864" s="25" t="s">
        <v>42</v>
      </c>
      <c r="K864" s="25" t="s">
        <v>42</v>
      </c>
      <c r="L864" s="59" t="s">
        <v>51</v>
      </c>
      <c r="M864" s="59" t="s">
        <v>51</v>
      </c>
      <c r="N864" s="59" t="s">
        <v>51</v>
      </c>
      <c r="O864" s="59" t="s">
        <v>51</v>
      </c>
      <c r="P864" s="59" t="s">
        <v>2496</v>
      </c>
      <c r="Q864" s="25" t="s">
        <v>42</v>
      </c>
      <c r="R864" s="25" t="s">
        <v>42</v>
      </c>
      <c r="S864" s="25" t="s">
        <v>42</v>
      </c>
      <c r="T864" s="25" t="s">
        <v>42</v>
      </c>
      <c r="U864" s="25" t="s">
        <v>42</v>
      </c>
      <c r="V864" s="25" t="s">
        <v>42</v>
      </c>
      <c r="W864" s="25">
        <v>0</v>
      </c>
      <c r="X864" s="25">
        <v>0</v>
      </c>
      <c r="Y864" s="25" t="s">
        <v>42</v>
      </c>
      <c r="Z864" s="25" t="s">
        <v>42</v>
      </c>
      <c r="AA864" s="25">
        <v>10</v>
      </c>
      <c r="AB864" s="25">
        <v>10</v>
      </c>
      <c r="AC864" s="25" t="s">
        <v>2370</v>
      </c>
      <c r="AD864" s="59" t="s">
        <v>51</v>
      </c>
      <c r="AE864" s="59" t="s">
        <v>51</v>
      </c>
    </row>
    <row r="865" spans="1:31" ht="78.75" x14ac:dyDescent="0.25">
      <c r="A865" s="57" t="s">
        <v>2294</v>
      </c>
      <c r="B865" s="24" t="s">
        <v>2497</v>
      </c>
      <c r="C865" s="58" t="s">
        <v>2498</v>
      </c>
      <c r="D865" s="59" t="s">
        <v>42</v>
      </c>
      <c r="E865" s="25" t="s">
        <v>42</v>
      </c>
      <c r="F865" s="25" t="s">
        <v>42</v>
      </c>
      <c r="G865" s="59" t="s">
        <v>42</v>
      </c>
      <c r="H865" s="25" t="s">
        <v>42</v>
      </c>
      <c r="I865" s="25" t="s">
        <v>42</v>
      </c>
      <c r="J865" s="25" t="s">
        <v>42</v>
      </c>
      <c r="K865" s="25" t="s">
        <v>42</v>
      </c>
      <c r="L865" s="59" t="s">
        <v>51</v>
      </c>
      <c r="M865" s="59" t="s">
        <v>51</v>
      </c>
      <c r="N865" s="59" t="s">
        <v>51</v>
      </c>
      <c r="O865" s="59" t="s">
        <v>51</v>
      </c>
      <c r="P865" s="59" t="s">
        <v>2499</v>
      </c>
      <c r="Q865" s="25" t="s">
        <v>42</v>
      </c>
      <c r="R865" s="25" t="s">
        <v>42</v>
      </c>
      <c r="S865" s="25" t="s">
        <v>42</v>
      </c>
      <c r="T865" s="25" t="s">
        <v>42</v>
      </c>
      <c r="U865" s="25" t="s">
        <v>42</v>
      </c>
      <c r="V865" s="25" t="s">
        <v>42</v>
      </c>
      <c r="W865" s="25">
        <v>0</v>
      </c>
      <c r="X865" s="25">
        <v>0</v>
      </c>
      <c r="Y865" s="25" t="s">
        <v>42</v>
      </c>
      <c r="Z865" s="25" t="s">
        <v>42</v>
      </c>
      <c r="AA865" s="25">
        <v>10</v>
      </c>
      <c r="AB865" s="25">
        <v>10</v>
      </c>
      <c r="AC865" s="25" t="s">
        <v>2370</v>
      </c>
      <c r="AD865" s="59" t="s">
        <v>51</v>
      </c>
      <c r="AE865" s="59" t="s">
        <v>51</v>
      </c>
    </row>
    <row r="866" spans="1:31" ht="78.75" x14ac:dyDescent="0.25">
      <c r="A866" s="57" t="s">
        <v>2294</v>
      </c>
      <c r="B866" s="24" t="s">
        <v>2500</v>
      </c>
      <c r="C866" s="58" t="s">
        <v>2501</v>
      </c>
      <c r="D866" s="59" t="s">
        <v>42</v>
      </c>
      <c r="E866" s="25" t="s">
        <v>42</v>
      </c>
      <c r="F866" s="25" t="s">
        <v>42</v>
      </c>
      <c r="G866" s="59" t="s">
        <v>42</v>
      </c>
      <c r="H866" s="25" t="s">
        <v>42</v>
      </c>
      <c r="I866" s="25" t="s">
        <v>42</v>
      </c>
      <c r="J866" s="25" t="s">
        <v>42</v>
      </c>
      <c r="K866" s="25" t="s">
        <v>42</v>
      </c>
      <c r="L866" s="59" t="s">
        <v>51</v>
      </c>
      <c r="M866" s="59" t="s">
        <v>51</v>
      </c>
      <c r="N866" s="59" t="s">
        <v>51</v>
      </c>
      <c r="O866" s="59" t="s">
        <v>51</v>
      </c>
      <c r="P866" s="59" t="s">
        <v>2502</v>
      </c>
      <c r="Q866" s="25" t="s">
        <v>42</v>
      </c>
      <c r="R866" s="25" t="s">
        <v>42</v>
      </c>
      <c r="S866" s="25" t="s">
        <v>42</v>
      </c>
      <c r="T866" s="25" t="s">
        <v>42</v>
      </c>
      <c r="U866" s="25" t="s">
        <v>42</v>
      </c>
      <c r="V866" s="25" t="s">
        <v>42</v>
      </c>
      <c r="W866" s="25">
        <v>0</v>
      </c>
      <c r="X866" s="25">
        <v>0</v>
      </c>
      <c r="Y866" s="25" t="s">
        <v>42</v>
      </c>
      <c r="Z866" s="25" t="s">
        <v>42</v>
      </c>
      <c r="AA866" s="25">
        <v>10</v>
      </c>
      <c r="AB866" s="25">
        <v>10</v>
      </c>
      <c r="AC866" s="25" t="s">
        <v>2370</v>
      </c>
      <c r="AD866" s="59" t="s">
        <v>51</v>
      </c>
      <c r="AE866" s="59" t="s">
        <v>51</v>
      </c>
    </row>
    <row r="867" spans="1:31" ht="78.75" x14ac:dyDescent="0.25">
      <c r="A867" s="57" t="s">
        <v>2294</v>
      </c>
      <c r="B867" s="24" t="s">
        <v>2503</v>
      </c>
      <c r="C867" s="58" t="s">
        <v>2504</v>
      </c>
      <c r="D867" s="59" t="s">
        <v>42</v>
      </c>
      <c r="E867" s="25" t="s">
        <v>42</v>
      </c>
      <c r="F867" s="25" t="s">
        <v>42</v>
      </c>
      <c r="G867" s="59" t="s">
        <v>42</v>
      </c>
      <c r="H867" s="25" t="s">
        <v>42</v>
      </c>
      <c r="I867" s="25" t="s">
        <v>42</v>
      </c>
      <c r="J867" s="25" t="s">
        <v>42</v>
      </c>
      <c r="K867" s="25" t="s">
        <v>42</v>
      </c>
      <c r="L867" s="59" t="s">
        <v>51</v>
      </c>
      <c r="M867" s="59" t="s">
        <v>51</v>
      </c>
      <c r="N867" s="59" t="s">
        <v>51</v>
      </c>
      <c r="O867" s="59" t="s">
        <v>51</v>
      </c>
      <c r="P867" s="59" t="s">
        <v>2505</v>
      </c>
      <c r="Q867" s="25" t="s">
        <v>42</v>
      </c>
      <c r="R867" s="25" t="s">
        <v>42</v>
      </c>
      <c r="S867" s="25" t="s">
        <v>42</v>
      </c>
      <c r="T867" s="25" t="s">
        <v>42</v>
      </c>
      <c r="U867" s="25" t="s">
        <v>42</v>
      </c>
      <c r="V867" s="25" t="s">
        <v>42</v>
      </c>
      <c r="W867" s="25">
        <v>0</v>
      </c>
      <c r="X867" s="25">
        <v>0</v>
      </c>
      <c r="Y867" s="25" t="s">
        <v>42</v>
      </c>
      <c r="Z867" s="25" t="s">
        <v>42</v>
      </c>
      <c r="AA867" s="25">
        <v>10</v>
      </c>
      <c r="AB867" s="25">
        <v>10</v>
      </c>
      <c r="AC867" s="25" t="s">
        <v>2370</v>
      </c>
      <c r="AD867" s="59" t="s">
        <v>51</v>
      </c>
      <c r="AE867" s="59" t="s">
        <v>51</v>
      </c>
    </row>
    <row r="868" spans="1:31" ht="78.75" x14ac:dyDescent="0.25">
      <c r="A868" s="57" t="s">
        <v>2294</v>
      </c>
      <c r="B868" s="24" t="s">
        <v>2506</v>
      </c>
      <c r="C868" s="58" t="s">
        <v>2507</v>
      </c>
      <c r="D868" s="59" t="s">
        <v>42</v>
      </c>
      <c r="E868" s="25" t="s">
        <v>42</v>
      </c>
      <c r="F868" s="25" t="s">
        <v>42</v>
      </c>
      <c r="G868" s="59" t="s">
        <v>42</v>
      </c>
      <c r="H868" s="25" t="s">
        <v>42</v>
      </c>
      <c r="I868" s="25" t="s">
        <v>42</v>
      </c>
      <c r="J868" s="25" t="s">
        <v>42</v>
      </c>
      <c r="K868" s="25" t="s">
        <v>42</v>
      </c>
      <c r="L868" s="59" t="s">
        <v>51</v>
      </c>
      <c r="M868" s="59" t="s">
        <v>51</v>
      </c>
      <c r="N868" s="59" t="s">
        <v>51</v>
      </c>
      <c r="O868" s="59" t="s">
        <v>51</v>
      </c>
      <c r="P868" s="59" t="s">
        <v>2508</v>
      </c>
      <c r="Q868" s="25" t="s">
        <v>42</v>
      </c>
      <c r="R868" s="25" t="s">
        <v>42</v>
      </c>
      <c r="S868" s="25" t="s">
        <v>42</v>
      </c>
      <c r="T868" s="25" t="s">
        <v>42</v>
      </c>
      <c r="U868" s="25" t="s">
        <v>42</v>
      </c>
      <c r="V868" s="25" t="s">
        <v>42</v>
      </c>
      <c r="W868" s="25">
        <v>0</v>
      </c>
      <c r="X868" s="25">
        <v>0</v>
      </c>
      <c r="Y868" s="25" t="s">
        <v>42</v>
      </c>
      <c r="Z868" s="25" t="s">
        <v>42</v>
      </c>
      <c r="AA868" s="25">
        <v>10</v>
      </c>
      <c r="AB868" s="25">
        <v>10</v>
      </c>
      <c r="AC868" s="25" t="s">
        <v>2370</v>
      </c>
      <c r="AD868" s="59" t="s">
        <v>51</v>
      </c>
      <c r="AE868" s="59" t="s">
        <v>51</v>
      </c>
    </row>
    <row r="869" spans="1:31" ht="78.75" x14ac:dyDescent="0.25">
      <c r="A869" s="57" t="s">
        <v>2294</v>
      </c>
      <c r="B869" s="24" t="s">
        <v>2509</v>
      </c>
      <c r="C869" s="58" t="s">
        <v>2510</v>
      </c>
      <c r="D869" s="59" t="s">
        <v>42</v>
      </c>
      <c r="E869" s="25" t="s">
        <v>42</v>
      </c>
      <c r="F869" s="25" t="s">
        <v>42</v>
      </c>
      <c r="G869" s="59" t="s">
        <v>42</v>
      </c>
      <c r="H869" s="25" t="s">
        <v>42</v>
      </c>
      <c r="I869" s="25" t="s">
        <v>42</v>
      </c>
      <c r="J869" s="25" t="s">
        <v>42</v>
      </c>
      <c r="K869" s="25" t="s">
        <v>42</v>
      </c>
      <c r="L869" s="59" t="s">
        <v>51</v>
      </c>
      <c r="M869" s="59" t="s">
        <v>51</v>
      </c>
      <c r="N869" s="59" t="s">
        <v>51</v>
      </c>
      <c r="O869" s="59" t="s">
        <v>51</v>
      </c>
      <c r="P869" s="59" t="s">
        <v>2511</v>
      </c>
      <c r="Q869" s="25" t="s">
        <v>42</v>
      </c>
      <c r="R869" s="25" t="s">
        <v>42</v>
      </c>
      <c r="S869" s="25" t="s">
        <v>42</v>
      </c>
      <c r="T869" s="25" t="s">
        <v>42</v>
      </c>
      <c r="U869" s="25" t="s">
        <v>42</v>
      </c>
      <c r="V869" s="25" t="s">
        <v>42</v>
      </c>
      <c r="W869" s="25">
        <v>0</v>
      </c>
      <c r="X869" s="25">
        <v>0</v>
      </c>
      <c r="Y869" s="25" t="s">
        <v>42</v>
      </c>
      <c r="Z869" s="25" t="s">
        <v>42</v>
      </c>
      <c r="AA869" s="25">
        <v>10</v>
      </c>
      <c r="AB869" s="25">
        <v>10</v>
      </c>
      <c r="AC869" s="25" t="s">
        <v>2370</v>
      </c>
      <c r="AD869" s="59" t="s">
        <v>51</v>
      </c>
      <c r="AE869" s="59" t="s">
        <v>51</v>
      </c>
    </row>
    <row r="870" spans="1:31" ht="78.75" x14ac:dyDescent="0.25">
      <c r="A870" s="57" t="s">
        <v>2294</v>
      </c>
      <c r="B870" s="24" t="s">
        <v>2512</v>
      </c>
      <c r="C870" s="58" t="s">
        <v>2513</v>
      </c>
      <c r="D870" s="59" t="s">
        <v>42</v>
      </c>
      <c r="E870" s="25" t="s">
        <v>42</v>
      </c>
      <c r="F870" s="25" t="s">
        <v>42</v>
      </c>
      <c r="G870" s="59" t="s">
        <v>42</v>
      </c>
      <c r="H870" s="25" t="s">
        <v>42</v>
      </c>
      <c r="I870" s="25" t="s">
        <v>42</v>
      </c>
      <c r="J870" s="25" t="s">
        <v>42</v>
      </c>
      <c r="K870" s="25" t="s">
        <v>42</v>
      </c>
      <c r="L870" s="59" t="s">
        <v>51</v>
      </c>
      <c r="M870" s="59" t="s">
        <v>51</v>
      </c>
      <c r="N870" s="59" t="s">
        <v>51</v>
      </c>
      <c r="O870" s="59" t="s">
        <v>51</v>
      </c>
      <c r="P870" s="59" t="s">
        <v>2514</v>
      </c>
      <c r="Q870" s="25" t="s">
        <v>42</v>
      </c>
      <c r="R870" s="25" t="s">
        <v>42</v>
      </c>
      <c r="S870" s="25" t="s">
        <v>42</v>
      </c>
      <c r="T870" s="25" t="s">
        <v>42</v>
      </c>
      <c r="U870" s="25" t="s">
        <v>42</v>
      </c>
      <c r="V870" s="25" t="s">
        <v>42</v>
      </c>
      <c r="W870" s="25">
        <v>0</v>
      </c>
      <c r="X870" s="25">
        <v>0</v>
      </c>
      <c r="Y870" s="25" t="s">
        <v>42</v>
      </c>
      <c r="Z870" s="25" t="s">
        <v>42</v>
      </c>
      <c r="AA870" s="25">
        <v>10</v>
      </c>
      <c r="AB870" s="25">
        <v>10</v>
      </c>
      <c r="AC870" s="25" t="s">
        <v>2370</v>
      </c>
      <c r="AD870" s="59" t="s">
        <v>51</v>
      </c>
      <c r="AE870" s="59" t="s">
        <v>51</v>
      </c>
    </row>
    <row r="871" spans="1:31" ht="78.75" x14ac:dyDescent="0.25">
      <c r="A871" s="57" t="s">
        <v>2294</v>
      </c>
      <c r="B871" s="24" t="s">
        <v>2515</v>
      </c>
      <c r="C871" s="58" t="s">
        <v>2516</v>
      </c>
      <c r="D871" s="59" t="s">
        <v>42</v>
      </c>
      <c r="E871" s="25" t="s">
        <v>42</v>
      </c>
      <c r="F871" s="25" t="s">
        <v>42</v>
      </c>
      <c r="G871" s="59" t="s">
        <v>42</v>
      </c>
      <c r="H871" s="25" t="s">
        <v>42</v>
      </c>
      <c r="I871" s="25" t="s">
        <v>42</v>
      </c>
      <c r="J871" s="25" t="s">
        <v>42</v>
      </c>
      <c r="K871" s="25" t="s">
        <v>42</v>
      </c>
      <c r="L871" s="59" t="s">
        <v>51</v>
      </c>
      <c r="M871" s="59" t="s">
        <v>51</v>
      </c>
      <c r="N871" s="59" t="s">
        <v>51</v>
      </c>
      <c r="O871" s="59" t="s">
        <v>51</v>
      </c>
      <c r="P871" s="59" t="s">
        <v>2517</v>
      </c>
      <c r="Q871" s="25" t="s">
        <v>42</v>
      </c>
      <c r="R871" s="25" t="s">
        <v>42</v>
      </c>
      <c r="S871" s="25" t="s">
        <v>42</v>
      </c>
      <c r="T871" s="25" t="s">
        <v>42</v>
      </c>
      <c r="U871" s="25" t="s">
        <v>42</v>
      </c>
      <c r="V871" s="25" t="s">
        <v>42</v>
      </c>
      <c r="W871" s="25">
        <v>0</v>
      </c>
      <c r="X871" s="25">
        <v>0</v>
      </c>
      <c r="Y871" s="25" t="s">
        <v>42</v>
      </c>
      <c r="Z871" s="25" t="s">
        <v>42</v>
      </c>
      <c r="AA871" s="25">
        <v>10</v>
      </c>
      <c r="AB871" s="25">
        <v>10</v>
      </c>
      <c r="AC871" s="25" t="s">
        <v>2370</v>
      </c>
      <c r="AD871" s="59" t="s">
        <v>51</v>
      </c>
      <c r="AE871" s="59" t="s">
        <v>51</v>
      </c>
    </row>
    <row r="872" spans="1:31" ht="78.75" x14ac:dyDescent="0.25">
      <c r="A872" s="57" t="s">
        <v>2294</v>
      </c>
      <c r="B872" s="24" t="s">
        <v>2518</v>
      </c>
      <c r="C872" s="58" t="s">
        <v>2519</v>
      </c>
      <c r="D872" s="59" t="s">
        <v>42</v>
      </c>
      <c r="E872" s="25" t="s">
        <v>42</v>
      </c>
      <c r="F872" s="25" t="s">
        <v>42</v>
      </c>
      <c r="G872" s="59" t="s">
        <v>42</v>
      </c>
      <c r="H872" s="25" t="s">
        <v>42</v>
      </c>
      <c r="I872" s="25" t="s">
        <v>42</v>
      </c>
      <c r="J872" s="25" t="s">
        <v>42</v>
      </c>
      <c r="K872" s="25" t="s">
        <v>42</v>
      </c>
      <c r="L872" s="59" t="s">
        <v>51</v>
      </c>
      <c r="M872" s="59" t="s">
        <v>51</v>
      </c>
      <c r="N872" s="59" t="s">
        <v>51</v>
      </c>
      <c r="O872" s="59" t="s">
        <v>51</v>
      </c>
      <c r="P872" s="59" t="s">
        <v>2520</v>
      </c>
      <c r="Q872" s="25" t="s">
        <v>42</v>
      </c>
      <c r="R872" s="25" t="s">
        <v>42</v>
      </c>
      <c r="S872" s="25" t="s">
        <v>42</v>
      </c>
      <c r="T872" s="25" t="s">
        <v>42</v>
      </c>
      <c r="U872" s="25" t="s">
        <v>42</v>
      </c>
      <c r="V872" s="25" t="s">
        <v>42</v>
      </c>
      <c r="W872" s="25">
        <v>0</v>
      </c>
      <c r="X872" s="25">
        <v>0</v>
      </c>
      <c r="Y872" s="25" t="s">
        <v>42</v>
      </c>
      <c r="Z872" s="25" t="s">
        <v>42</v>
      </c>
      <c r="AA872" s="25">
        <v>10</v>
      </c>
      <c r="AB872" s="25">
        <v>10</v>
      </c>
      <c r="AC872" s="25" t="s">
        <v>2370</v>
      </c>
      <c r="AD872" s="59" t="s">
        <v>51</v>
      </c>
      <c r="AE872" s="59" t="s">
        <v>51</v>
      </c>
    </row>
    <row r="873" spans="1:31" ht="78.75" x14ac:dyDescent="0.25">
      <c r="A873" s="57" t="s">
        <v>2294</v>
      </c>
      <c r="B873" s="24" t="s">
        <v>2521</v>
      </c>
      <c r="C873" s="58" t="s">
        <v>2522</v>
      </c>
      <c r="D873" s="59" t="s">
        <v>42</v>
      </c>
      <c r="E873" s="25" t="s">
        <v>42</v>
      </c>
      <c r="F873" s="25" t="s">
        <v>42</v>
      </c>
      <c r="G873" s="59" t="s">
        <v>42</v>
      </c>
      <c r="H873" s="25" t="s">
        <v>42</v>
      </c>
      <c r="I873" s="25" t="s">
        <v>42</v>
      </c>
      <c r="J873" s="25" t="s">
        <v>42</v>
      </c>
      <c r="K873" s="25" t="s">
        <v>42</v>
      </c>
      <c r="L873" s="59" t="s">
        <v>51</v>
      </c>
      <c r="M873" s="59" t="s">
        <v>51</v>
      </c>
      <c r="N873" s="59" t="s">
        <v>51</v>
      </c>
      <c r="O873" s="59" t="s">
        <v>51</v>
      </c>
      <c r="P873" s="59" t="s">
        <v>2523</v>
      </c>
      <c r="Q873" s="25" t="s">
        <v>42</v>
      </c>
      <c r="R873" s="25" t="s">
        <v>42</v>
      </c>
      <c r="S873" s="25" t="s">
        <v>42</v>
      </c>
      <c r="T873" s="25" t="s">
        <v>42</v>
      </c>
      <c r="U873" s="25" t="s">
        <v>42</v>
      </c>
      <c r="V873" s="25" t="s">
        <v>42</v>
      </c>
      <c r="W873" s="25">
        <v>0</v>
      </c>
      <c r="X873" s="25">
        <v>0</v>
      </c>
      <c r="Y873" s="25" t="s">
        <v>42</v>
      </c>
      <c r="Z873" s="25" t="s">
        <v>42</v>
      </c>
      <c r="AA873" s="25">
        <v>10</v>
      </c>
      <c r="AB873" s="25">
        <v>10</v>
      </c>
      <c r="AC873" s="25" t="s">
        <v>2370</v>
      </c>
      <c r="AD873" s="59" t="s">
        <v>51</v>
      </c>
      <c r="AE873" s="59" t="s">
        <v>51</v>
      </c>
    </row>
    <row r="874" spans="1:31" ht="78.75" x14ac:dyDescent="0.25">
      <c r="A874" s="57" t="s">
        <v>2294</v>
      </c>
      <c r="B874" s="24" t="s">
        <v>2524</v>
      </c>
      <c r="C874" s="58" t="s">
        <v>2525</v>
      </c>
      <c r="D874" s="59" t="s">
        <v>42</v>
      </c>
      <c r="E874" s="25" t="s">
        <v>42</v>
      </c>
      <c r="F874" s="25" t="s">
        <v>42</v>
      </c>
      <c r="G874" s="59" t="s">
        <v>42</v>
      </c>
      <c r="H874" s="25" t="s">
        <v>42</v>
      </c>
      <c r="I874" s="25" t="s">
        <v>42</v>
      </c>
      <c r="J874" s="25" t="s">
        <v>42</v>
      </c>
      <c r="K874" s="25" t="s">
        <v>42</v>
      </c>
      <c r="L874" s="59" t="s">
        <v>51</v>
      </c>
      <c r="M874" s="59" t="s">
        <v>51</v>
      </c>
      <c r="N874" s="59" t="s">
        <v>51</v>
      </c>
      <c r="O874" s="59" t="s">
        <v>51</v>
      </c>
      <c r="P874" s="59" t="s">
        <v>2526</v>
      </c>
      <c r="Q874" s="25" t="s">
        <v>42</v>
      </c>
      <c r="R874" s="25" t="s">
        <v>42</v>
      </c>
      <c r="S874" s="25" t="s">
        <v>42</v>
      </c>
      <c r="T874" s="25" t="s">
        <v>42</v>
      </c>
      <c r="U874" s="25" t="s">
        <v>42</v>
      </c>
      <c r="V874" s="25" t="s">
        <v>42</v>
      </c>
      <c r="W874" s="25">
        <v>0</v>
      </c>
      <c r="X874" s="25">
        <v>0</v>
      </c>
      <c r="Y874" s="25" t="s">
        <v>42</v>
      </c>
      <c r="Z874" s="25" t="s">
        <v>42</v>
      </c>
      <c r="AA874" s="25">
        <v>10</v>
      </c>
      <c r="AB874" s="25">
        <v>10</v>
      </c>
      <c r="AC874" s="25" t="s">
        <v>2370</v>
      </c>
      <c r="AD874" s="59" t="s">
        <v>51</v>
      </c>
      <c r="AE874" s="59" t="s">
        <v>51</v>
      </c>
    </row>
    <row r="875" spans="1:31" ht="78.75" x14ac:dyDescent="0.25">
      <c r="A875" s="57" t="s">
        <v>2294</v>
      </c>
      <c r="B875" s="24" t="s">
        <v>2527</v>
      </c>
      <c r="C875" s="58" t="s">
        <v>2528</v>
      </c>
      <c r="D875" s="59" t="s">
        <v>42</v>
      </c>
      <c r="E875" s="25" t="s">
        <v>42</v>
      </c>
      <c r="F875" s="25" t="s">
        <v>42</v>
      </c>
      <c r="G875" s="59" t="s">
        <v>42</v>
      </c>
      <c r="H875" s="25" t="s">
        <v>42</v>
      </c>
      <c r="I875" s="25" t="s">
        <v>42</v>
      </c>
      <c r="J875" s="25" t="s">
        <v>42</v>
      </c>
      <c r="K875" s="25" t="s">
        <v>42</v>
      </c>
      <c r="L875" s="59" t="s">
        <v>51</v>
      </c>
      <c r="M875" s="59" t="s">
        <v>51</v>
      </c>
      <c r="N875" s="59" t="s">
        <v>51</v>
      </c>
      <c r="O875" s="59" t="s">
        <v>51</v>
      </c>
      <c r="P875" s="59" t="s">
        <v>2529</v>
      </c>
      <c r="Q875" s="25" t="s">
        <v>42</v>
      </c>
      <c r="R875" s="25" t="s">
        <v>42</v>
      </c>
      <c r="S875" s="25" t="s">
        <v>42</v>
      </c>
      <c r="T875" s="25" t="s">
        <v>42</v>
      </c>
      <c r="U875" s="25" t="s">
        <v>42</v>
      </c>
      <c r="V875" s="25" t="s">
        <v>42</v>
      </c>
      <c r="W875" s="25">
        <v>0</v>
      </c>
      <c r="X875" s="25">
        <v>0</v>
      </c>
      <c r="Y875" s="25" t="s">
        <v>42</v>
      </c>
      <c r="Z875" s="25" t="s">
        <v>42</v>
      </c>
      <c r="AA875" s="25">
        <v>10</v>
      </c>
      <c r="AB875" s="25">
        <v>10</v>
      </c>
      <c r="AC875" s="25" t="s">
        <v>2370</v>
      </c>
      <c r="AD875" s="59" t="s">
        <v>51</v>
      </c>
      <c r="AE875" s="59" t="s">
        <v>51</v>
      </c>
    </row>
    <row r="876" spans="1:31" ht="78.75" x14ac:dyDescent="0.25">
      <c r="A876" s="57" t="s">
        <v>2294</v>
      </c>
      <c r="B876" s="24" t="s">
        <v>2530</v>
      </c>
      <c r="C876" s="58" t="s">
        <v>2531</v>
      </c>
      <c r="D876" s="59" t="s">
        <v>42</v>
      </c>
      <c r="E876" s="25" t="s">
        <v>42</v>
      </c>
      <c r="F876" s="25" t="s">
        <v>42</v>
      </c>
      <c r="G876" s="59" t="s">
        <v>42</v>
      </c>
      <c r="H876" s="25" t="s">
        <v>42</v>
      </c>
      <c r="I876" s="25" t="s">
        <v>42</v>
      </c>
      <c r="J876" s="25" t="s">
        <v>42</v>
      </c>
      <c r="K876" s="25" t="s">
        <v>42</v>
      </c>
      <c r="L876" s="59" t="s">
        <v>51</v>
      </c>
      <c r="M876" s="59" t="s">
        <v>51</v>
      </c>
      <c r="N876" s="59" t="s">
        <v>51</v>
      </c>
      <c r="O876" s="59" t="s">
        <v>51</v>
      </c>
      <c r="P876" s="59" t="s">
        <v>2532</v>
      </c>
      <c r="Q876" s="25" t="s">
        <v>42</v>
      </c>
      <c r="R876" s="25" t="s">
        <v>42</v>
      </c>
      <c r="S876" s="25" t="s">
        <v>42</v>
      </c>
      <c r="T876" s="25" t="s">
        <v>42</v>
      </c>
      <c r="U876" s="25" t="s">
        <v>42</v>
      </c>
      <c r="V876" s="25" t="s">
        <v>42</v>
      </c>
      <c r="W876" s="25">
        <v>0</v>
      </c>
      <c r="X876" s="25">
        <v>0</v>
      </c>
      <c r="Y876" s="25" t="s">
        <v>42</v>
      </c>
      <c r="Z876" s="25" t="s">
        <v>42</v>
      </c>
      <c r="AA876" s="25">
        <v>10</v>
      </c>
      <c r="AB876" s="25">
        <v>10</v>
      </c>
      <c r="AC876" s="25" t="s">
        <v>2370</v>
      </c>
      <c r="AD876" s="59" t="s">
        <v>51</v>
      </c>
      <c r="AE876" s="59" t="s">
        <v>51</v>
      </c>
    </row>
    <row r="877" spans="1:31" ht="78.75" x14ac:dyDescent="0.25">
      <c r="A877" s="57" t="s">
        <v>2294</v>
      </c>
      <c r="B877" s="24" t="s">
        <v>2533</v>
      </c>
      <c r="C877" s="58" t="s">
        <v>2534</v>
      </c>
      <c r="D877" s="59" t="s">
        <v>42</v>
      </c>
      <c r="E877" s="25" t="s">
        <v>42</v>
      </c>
      <c r="F877" s="25" t="s">
        <v>42</v>
      </c>
      <c r="G877" s="59" t="s">
        <v>42</v>
      </c>
      <c r="H877" s="25" t="s">
        <v>42</v>
      </c>
      <c r="I877" s="25" t="s">
        <v>42</v>
      </c>
      <c r="J877" s="25" t="s">
        <v>42</v>
      </c>
      <c r="K877" s="25" t="s">
        <v>42</v>
      </c>
      <c r="L877" s="59" t="s">
        <v>51</v>
      </c>
      <c r="M877" s="59" t="s">
        <v>51</v>
      </c>
      <c r="N877" s="59" t="s">
        <v>51</v>
      </c>
      <c r="O877" s="59" t="s">
        <v>51</v>
      </c>
      <c r="P877" s="59" t="s">
        <v>2535</v>
      </c>
      <c r="Q877" s="25" t="s">
        <v>42</v>
      </c>
      <c r="R877" s="25" t="s">
        <v>42</v>
      </c>
      <c r="S877" s="25" t="s">
        <v>42</v>
      </c>
      <c r="T877" s="25" t="s">
        <v>42</v>
      </c>
      <c r="U877" s="25" t="s">
        <v>42</v>
      </c>
      <c r="V877" s="25" t="s">
        <v>42</v>
      </c>
      <c r="W877" s="25">
        <v>0</v>
      </c>
      <c r="X877" s="25">
        <v>0</v>
      </c>
      <c r="Y877" s="25" t="s">
        <v>42</v>
      </c>
      <c r="Z877" s="25" t="s">
        <v>42</v>
      </c>
      <c r="AA877" s="25">
        <v>10</v>
      </c>
      <c r="AB877" s="25">
        <v>10</v>
      </c>
      <c r="AC877" s="25" t="s">
        <v>2370</v>
      </c>
      <c r="AD877" s="59" t="s">
        <v>51</v>
      </c>
      <c r="AE877" s="59" t="s">
        <v>51</v>
      </c>
    </row>
    <row r="878" spans="1:31" ht="78.75" x14ac:dyDescent="0.25">
      <c r="A878" s="57" t="s">
        <v>2294</v>
      </c>
      <c r="B878" s="24" t="s">
        <v>2536</v>
      </c>
      <c r="C878" s="58" t="s">
        <v>2537</v>
      </c>
      <c r="D878" s="59" t="s">
        <v>42</v>
      </c>
      <c r="E878" s="25" t="s">
        <v>42</v>
      </c>
      <c r="F878" s="25" t="s">
        <v>42</v>
      </c>
      <c r="G878" s="59" t="s">
        <v>42</v>
      </c>
      <c r="H878" s="25" t="s">
        <v>42</v>
      </c>
      <c r="I878" s="25" t="s">
        <v>42</v>
      </c>
      <c r="J878" s="25" t="s">
        <v>42</v>
      </c>
      <c r="K878" s="25" t="s">
        <v>42</v>
      </c>
      <c r="L878" s="59" t="s">
        <v>51</v>
      </c>
      <c r="M878" s="59" t="s">
        <v>51</v>
      </c>
      <c r="N878" s="59" t="s">
        <v>51</v>
      </c>
      <c r="O878" s="59" t="s">
        <v>51</v>
      </c>
      <c r="P878" s="59" t="s">
        <v>2538</v>
      </c>
      <c r="Q878" s="25" t="s">
        <v>42</v>
      </c>
      <c r="R878" s="25" t="s">
        <v>42</v>
      </c>
      <c r="S878" s="25" t="s">
        <v>42</v>
      </c>
      <c r="T878" s="25" t="s">
        <v>42</v>
      </c>
      <c r="U878" s="25" t="s">
        <v>42</v>
      </c>
      <c r="V878" s="25" t="s">
        <v>42</v>
      </c>
      <c r="W878" s="25">
        <v>0</v>
      </c>
      <c r="X878" s="25">
        <v>0</v>
      </c>
      <c r="Y878" s="25" t="s">
        <v>42</v>
      </c>
      <c r="Z878" s="25" t="s">
        <v>42</v>
      </c>
      <c r="AA878" s="25">
        <v>10</v>
      </c>
      <c r="AB878" s="25">
        <v>10</v>
      </c>
      <c r="AC878" s="25" t="s">
        <v>2370</v>
      </c>
      <c r="AD878" s="59" t="s">
        <v>51</v>
      </c>
      <c r="AE878" s="59" t="s">
        <v>51</v>
      </c>
    </row>
    <row r="879" spans="1:31" ht="78.75" x14ac:dyDescent="0.25">
      <c r="A879" s="57" t="s">
        <v>2294</v>
      </c>
      <c r="B879" s="24" t="s">
        <v>2539</v>
      </c>
      <c r="C879" s="58" t="s">
        <v>2540</v>
      </c>
      <c r="D879" s="59" t="s">
        <v>42</v>
      </c>
      <c r="E879" s="25" t="s">
        <v>42</v>
      </c>
      <c r="F879" s="25" t="s">
        <v>42</v>
      </c>
      <c r="G879" s="59" t="s">
        <v>42</v>
      </c>
      <c r="H879" s="25" t="s">
        <v>42</v>
      </c>
      <c r="I879" s="25" t="s">
        <v>42</v>
      </c>
      <c r="J879" s="25" t="s">
        <v>42</v>
      </c>
      <c r="K879" s="25" t="s">
        <v>42</v>
      </c>
      <c r="L879" s="59" t="s">
        <v>51</v>
      </c>
      <c r="M879" s="59" t="s">
        <v>51</v>
      </c>
      <c r="N879" s="59" t="s">
        <v>51</v>
      </c>
      <c r="O879" s="59" t="s">
        <v>51</v>
      </c>
      <c r="P879" s="59" t="s">
        <v>2541</v>
      </c>
      <c r="Q879" s="25" t="s">
        <v>42</v>
      </c>
      <c r="R879" s="25" t="s">
        <v>42</v>
      </c>
      <c r="S879" s="25" t="s">
        <v>42</v>
      </c>
      <c r="T879" s="25" t="s">
        <v>42</v>
      </c>
      <c r="U879" s="25" t="s">
        <v>42</v>
      </c>
      <c r="V879" s="25" t="s">
        <v>42</v>
      </c>
      <c r="W879" s="25">
        <v>0</v>
      </c>
      <c r="X879" s="25">
        <v>0</v>
      </c>
      <c r="Y879" s="25" t="s">
        <v>42</v>
      </c>
      <c r="Z879" s="25" t="s">
        <v>42</v>
      </c>
      <c r="AA879" s="25">
        <v>10</v>
      </c>
      <c r="AB879" s="25">
        <v>10</v>
      </c>
      <c r="AC879" s="25" t="s">
        <v>2370</v>
      </c>
      <c r="AD879" s="59" t="s">
        <v>51</v>
      </c>
      <c r="AE879" s="59" t="s">
        <v>51</v>
      </c>
    </row>
    <row r="880" spans="1:31" ht="78.75" x14ac:dyDescent="0.25">
      <c r="A880" s="57" t="s">
        <v>2294</v>
      </c>
      <c r="B880" s="24" t="s">
        <v>2542</v>
      </c>
      <c r="C880" s="58" t="s">
        <v>2543</v>
      </c>
      <c r="D880" s="59" t="s">
        <v>42</v>
      </c>
      <c r="E880" s="25" t="s">
        <v>42</v>
      </c>
      <c r="F880" s="25" t="s">
        <v>42</v>
      </c>
      <c r="G880" s="59" t="s">
        <v>42</v>
      </c>
      <c r="H880" s="25" t="s">
        <v>42</v>
      </c>
      <c r="I880" s="25" t="s">
        <v>42</v>
      </c>
      <c r="J880" s="25" t="s">
        <v>42</v>
      </c>
      <c r="K880" s="25" t="s">
        <v>42</v>
      </c>
      <c r="L880" s="59" t="s">
        <v>51</v>
      </c>
      <c r="M880" s="59" t="s">
        <v>51</v>
      </c>
      <c r="N880" s="59" t="s">
        <v>51</v>
      </c>
      <c r="O880" s="59" t="s">
        <v>51</v>
      </c>
      <c r="P880" s="59" t="s">
        <v>2544</v>
      </c>
      <c r="Q880" s="25" t="s">
        <v>42</v>
      </c>
      <c r="R880" s="25" t="s">
        <v>42</v>
      </c>
      <c r="S880" s="25" t="s">
        <v>42</v>
      </c>
      <c r="T880" s="25" t="s">
        <v>42</v>
      </c>
      <c r="U880" s="25" t="s">
        <v>42</v>
      </c>
      <c r="V880" s="25" t="s">
        <v>42</v>
      </c>
      <c r="W880" s="25">
        <v>0</v>
      </c>
      <c r="X880" s="25">
        <v>0</v>
      </c>
      <c r="Y880" s="25" t="s">
        <v>42</v>
      </c>
      <c r="Z880" s="25" t="s">
        <v>42</v>
      </c>
      <c r="AA880" s="25">
        <v>10</v>
      </c>
      <c r="AB880" s="25">
        <v>10</v>
      </c>
      <c r="AC880" s="25" t="s">
        <v>2370</v>
      </c>
      <c r="AD880" s="59" t="s">
        <v>51</v>
      </c>
      <c r="AE880" s="59" t="s">
        <v>51</v>
      </c>
    </row>
    <row r="881" spans="1:31" ht="78.75" x14ac:dyDescent="0.25">
      <c r="A881" s="57" t="s">
        <v>2294</v>
      </c>
      <c r="B881" s="24" t="s">
        <v>2545</v>
      </c>
      <c r="C881" s="58" t="s">
        <v>2546</v>
      </c>
      <c r="D881" s="59" t="s">
        <v>42</v>
      </c>
      <c r="E881" s="25" t="s">
        <v>42</v>
      </c>
      <c r="F881" s="25" t="s">
        <v>42</v>
      </c>
      <c r="G881" s="59" t="s">
        <v>42</v>
      </c>
      <c r="H881" s="25" t="s">
        <v>42</v>
      </c>
      <c r="I881" s="25" t="s">
        <v>42</v>
      </c>
      <c r="J881" s="25" t="s">
        <v>42</v>
      </c>
      <c r="K881" s="25" t="s">
        <v>42</v>
      </c>
      <c r="L881" s="59" t="s">
        <v>51</v>
      </c>
      <c r="M881" s="59" t="s">
        <v>51</v>
      </c>
      <c r="N881" s="59" t="s">
        <v>51</v>
      </c>
      <c r="O881" s="59" t="s">
        <v>51</v>
      </c>
      <c r="P881" s="59" t="s">
        <v>2547</v>
      </c>
      <c r="Q881" s="25" t="s">
        <v>42</v>
      </c>
      <c r="R881" s="25" t="s">
        <v>42</v>
      </c>
      <c r="S881" s="25" t="s">
        <v>42</v>
      </c>
      <c r="T881" s="25" t="s">
        <v>42</v>
      </c>
      <c r="U881" s="25" t="s">
        <v>42</v>
      </c>
      <c r="V881" s="25" t="s">
        <v>42</v>
      </c>
      <c r="W881" s="25">
        <v>0</v>
      </c>
      <c r="X881" s="25">
        <v>0</v>
      </c>
      <c r="Y881" s="25" t="s">
        <v>42</v>
      </c>
      <c r="Z881" s="25" t="s">
        <v>42</v>
      </c>
      <c r="AA881" s="25">
        <v>10</v>
      </c>
      <c r="AB881" s="25">
        <v>10</v>
      </c>
      <c r="AC881" s="25" t="s">
        <v>2370</v>
      </c>
      <c r="AD881" s="59" t="s">
        <v>51</v>
      </c>
      <c r="AE881" s="59" t="s">
        <v>51</v>
      </c>
    </row>
    <row r="882" spans="1:31" ht="78.75" x14ac:dyDescent="0.25">
      <c r="A882" s="57" t="s">
        <v>2294</v>
      </c>
      <c r="B882" s="24" t="s">
        <v>2548</v>
      </c>
      <c r="C882" s="58" t="s">
        <v>2549</v>
      </c>
      <c r="D882" s="59" t="s">
        <v>42</v>
      </c>
      <c r="E882" s="25" t="s">
        <v>42</v>
      </c>
      <c r="F882" s="25" t="s">
        <v>42</v>
      </c>
      <c r="G882" s="59" t="s">
        <v>42</v>
      </c>
      <c r="H882" s="25" t="s">
        <v>42</v>
      </c>
      <c r="I882" s="25" t="s">
        <v>42</v>
      </c>
      <c r="J882" s="25" t="s">
        <v>42</v>
      </c>
      <c r="K882" s="25" t="s">
        <v>42</v>
      </c>
      <c r="L882" s="59" t="s">
        <v>51</v>
      </c>
      <c r="M882" s="59" t="s">
        <v>51</v>
      </c>
      <c r="N882" s="59" t="s">
        <v>51</v>
      </c>
      <c r="O882" s="59" t="s">
        <v>51</v>
      </c>
      <c r="P882" s="59" t="s">
        <v>2550</v>
      </c>
      <c r="Q882" s="25" t="s">
        <v>42</v>
      </c>
      <c r="R882" s="25" t="s">
        <v>42</v>
      </c>
      <c r="S882" s="25" t="s">
        <v>42</v>
      </c>
      <c r="T882" s="25" t="s">
        <v>42</v>
      </c>
      <c r="U882" s="25" t="s">
        <v>42</v>
      </c>
      <c r="V882" s="25" t="s">
        <v>42</v>
      </c>
      <c r="W882" s="25">
        <v>0</v>
      </c>
      <c r="X882" s="25">
        <v>0</v>
      </c>
      <c r="Y882" s="25" t="s">
        <v>42</v>
      </c>
      <c r="Z882" s="25" t="s">
        <v>42</v>
      </c>
      <c r="AA882" s="25">
        <v>10</v>
      </c>
      <c r="AB882" s="25">
        <v>10</v>
      </c>
      <c r="AC882" s="25" t="s">
        <v>2370</v>
      </c>
      <c r="AD882" s="59" t="s">
        <v>51</v>
      </c>
      <c r="AE882" s="59" t="s">
        <v>51</v>
      </c>
    </row>
    <row r="883" spans="1:31" ht="78.75" x14ac:dyDescent="0.25">
      <c r="A883" s="57" t="s">
        <v>2294</v>
      </c>
      <c r="B883" s="24" t="s">
        <v>2551</v>
      </c>
      <c r="C883" s="58" t="s">
        <v>2552</v>
      </c>
      <c r="D883" s="59" t="s">
        <v>42</v>
      </c>
      <c r="E883" s="25" t="s">
        <v>42</v>
      </c>
      <c r="F883" s="25" t="s">
        <v>42</v>
      </c>
      <c r="G883" s="59" t="s">
        <v>42</v>
      </c>
      <c r="H883" s="25" t="s">
        <v>42</v>
      </c>
      <c r="I883" s="25" t="s">
        <v>42</v>
      </c>
      <c r="J883" s="25" t="s">
        <v>42</v>
      </c>
      <c r="K883" s="25" t="s">
        <v>42</v>
      </c>
      <c r="L883" s="59" t="s">
        <v>51</v>
      </c>
      <c r="M883" s="59" t="s">
        <v>51</v>
      </c>
      <c r="N883" s="59" t="s">
        <v>51</v>
      </c>
      <c r="O883" s="59" t="s">
        <v>51</v>
      </c>
      <c r="P883" s="59" t="s">
        <v>2553</v>
      </c>
      <c r="Q883" s="25" t="s">
        <v>42</v>
      </c>
      <c r="R883" s="25" t="s">
        <v>42</v>
      </c>
      <c r="S883" s="25" t="s">
        <v>42</v>
      </c>
      <c r="T883" s="25" t="s">
        <v>42</v>
      </c>
      <c r="U883" s="25" t="s">
        <v>42</v>
      </c>
      <c r="V883" s="25" t="s">
        <v>42</v>
      </c>
      <c r="W883" s="25">
        <v>0</v>
      </c>
      <c r="X883" s="25">
        <v>0</v>
      </c>
      <c r="Y883" s="25" t="s">
        <v>42</v>
      </c>
      <c r="Z883" s="25" t="s">
        <v>42</v>
      </c>
      <c r="AA883" s="25">
        <v>10</v>
      </c>
      <c r="AB883" s="25">
        <v>10</v>
      </c>
      <c r="AC883" s="25" t="s">
        <v>2370</v>
      </c>
      <c r="AD883" s="59" t="s">
        <v>51</v>
      </c>
      <c r="AE883" s="59" t="s">
        <v>51</v>
      </c>
    </row>
    <row r="884" spans="1:31" ht="78.75" x14ac:dyDescent="0.25">
      <c r="A884" s="57" t="s">
        <v>2294</v>
      </c>
      <c r="B884" s="24" t="s">
        <v>2554</v>
      </c>
      <c r="C884" s="58" t="s">
        <v>2555</v>
      </c>
      <c r="D884" s="59" t="s">
        <v>42</v>
      </c>
      <c r="E884" s="25" t="s">
        <v>42</v>
      </c>
      <c r="F884" s="25" t="s">
        <v>42</v>
      </c>
      <c r="G884" s="59" t="s">
        <v>42</v>
      </c>
      <c r="H884" s="25" t="s">
        <v>42</v>
      </c>
      <c r="I884" s="25" t="s">
        <v>42</v>
      </c>
      <c r="J884" s="25" t="s">
        <v>42</v>
      </c>
      <c r="K884" s="25" t="s">
        <v>42</v>
      </c>
      <c r="L884" s="59" t="s">
        <v>51</v>
      </c>
      <c r="M884" s="59" t="s">
        <v>51</v>
      </c>
      <c r="N884" s="59" t="s">
        <v>51</v>
      </c>
      <c r="O884" s="59" t="s">
        <v>51</v>
      </c>
      <c r="P884" s="59" t="s">
        <v>2556</v>
      </c>
      <c r="Q884" s="25" t="s">
        <v>42</v>
      </c>
      <c r="R884" s="25" t="s">
        <v>42</v>
      </c>
      <c r="S884" s="25" t="s">
        <v>42</v>
      </c>
      <c r="T884" s="25" t="s">
        <v>42</v>
      </c>
      <c r="U884" s="25" t="s">
        <v>42</v>
      </c>
      <c r="V884" s="25" t="s">
        <v>42</v>
      </c>
      <c r="W884" s="25">
        <v>0</v>
      </c>
      <c r="X884" s="25">
        <v>0</v>
      </c>
      <c r="Y884" s="25" t="s">
        <v>42</v>
      </c>
      <c r="Z884" s="25" t="s">
        <v>42</v>
      </c>
      <c r="AA884" s="25">
        <v>10</v>
      </c>
      <c r="AB884" s="25">
        <v>10</v>
      </c>
      <c r="AC884" s="25" t="s">
        <v>2370</v>
      </c>
      <c r="AD884" s="59" t="s">
        <v>51</v>
      </c>
      <c r="AE884" s="59" t="s">
        <v>51</v>
      </c>
    </row>
    <row r="885" spans="1:31" ht="78.75" x14ac:dyDescent="0.25">
      <c r="A885" s="57" t="s">
        <v>2294</v>
      </c>
      <c r="B885" s="24" t="s">
        <v>2557</v>
      </c>
      <c r="C885" s="58" t="s">
        <v>2558</v>
      </c>
      <c r="D885" s="59" t="s">
        <v>42</v>
      </c>
      <c r="E885" s="25" t="s">
        <v>42</v>
      </c>
      <c r="F885" s="25" t="s">
        <v>42</v>
      </c>
      <c r="G885" s="59" t="s">
        <v>42</v>
      </c>
      <c r="H885" s="25" t="s">
        <v>42</v>
      </c>
      <c r="I885" s="25" t="s">
        <v>42</v>
      </c>
      <c r="J885" s="25" t="s">
        <v>42</v>
      </c>
      <c r="K885" s="25" t="s">
        <v>42</v>
      </c>
      <c r="L885" s="59" t="s">
        <v>51</v>
      </c>
      <c r="M885" s="59" t="s">
        <v>51</v>
      </c>
      <c r="N885" s="59" t="s">
        <v>51</v>
      </c>
      <c r="O885" s="59" t="s">
        <v>51</v>
      </c>
      <c r="P885" s="59" t="s">
        <v>2559</v>
      </c>
      <c r="Q885" s="25" t="s">
        <v>42</v>
      </c>
      <c r="R885" s="25" t="s">
        <v>42</v>
      </c>
      <c r="S885" s="25" t="s">
        <v>42</v>
      </c>
      <c r="T885" s="25" t="s">
        <v>42</v>
      </c>
      <c r="U885" s="25" t="s">
        <v>42</v>
      </c>
      <c r="V885" s="25" t="s">
        <v>42</v>
      </c>
      <c r="W885" s="25">
        <v>0</v>
      </c>
      <c r="X885" s="25">
        <v>0</v>
      </c>
      <c r="Y885" s="25" t="s">
        <v>42</v>
      </c>
      <c r="Z885" s="25" t="s">
        <v>42</v>
      </c>
      <c r="AA885" s="25">
        <v>10</v>
      </c>
      <c r="AB885" s="25">
        <v>10</v>
      </c>
      <c r="AC885" s="25" t="s">
        <v>2370</v>
      </c>
      <c r="AD885" s="59" t="s">
        <v>51</v>
      </c>
      <c r="AE885" s="59" t="s">
        <v>51</v>
      </c>
    </row>
    <row r="886" spans="1:31" ht="78.75" x14ac:dyDescent="0.25">
      <c r="A886" s="57" t="s">
        <v>2294</v>
      </c>
      <c r="B886" s="24" t="s">
        <v>2560</v>
      </c>
      <c r="C886" s="58" t="s">
        <v>2561</v>
      </c>
      <c r="D886" s="59" t="s">
        <v>42</v>
      </c>
      <c r="E886" s="25" t="s">
        <v>42</v>
      </c>
      <c r="F886" s="25" t="s">
        <v>42</v>
      </c>
      <c r="G886" s="59" t="s">
        <v>42</v>
      </c>
      <c r="H886" s="25" t="s">
        <v>42</v>
      </c>
      <c r="I886" s="25" t="s">
        <v>42</v>
      </c>
      <c r="J886" s="25" t="s">
        <v>42</v>
      </c>
      <c r="K886" s="25" t="s">
        <v>42</v>
      </c>
      <c r="L886" s="59" t="s">
        <v>51</v>
      </c>
      <c r="M886" s="59" t="s">
        <v>51</v>
      </c>
      <c r="N886" s="59" t="s">
        <v>51</v>
      </c>
      <c r="O886" s="59" t="s">
        <v>51</v>
      </c>
      <c r="P886" s="59" t="s">
        <v>2562</v>
      </c>
      <c r="Q886" s="25" t="s">
        <v>42</v>
      </c>
      <c r="R886" s="25" t="s">
        <v>42</v>
      </c>
      <c r="S886" s="25" t="s">
        <v>42</v>
      </c>
      <c r="T886" s="25" t="s">
        <v>42</v>
      </c>
      <c r="U886" s="25" t="s">
        <v>42</v>
      </c>
      <c r="V886" s="25" t="s">
        <v>42</v>
      </c>
      <c r="W886" s="25">
        <v>0</v>
      </c>
      <c r="X886" s="25">
        <v>0</v>
      </c>
      <c r="Y886" s="25" t="s">
        <v>42</v>
      </c>
      <c r="Z886" s="25" t="s">
        <v>42</v>
      </c>
      <c r="AA886" s="25">
        <v>10</v>
      </c>
      <c r="AB886" s="25">
        <v>10</v>
      </c>
      <c r="AC886" s="25" t="s">
        <v>2370</v>
      </c>
      <c r="AD886" s="59" t="s">
        <v>51</v>
      </c>
      <c r="AE886" s="59" t="s">
        <v>51</v>
      </c>
    </row>
    <row r="887" spans="1:31" ht="78.75" x14ac:dyDescent="0.25">
      <c r="A887" s="57" t="s">
        <v>2294</v>
      </c>
      <c r="B887" s="24" t="s">
        <v>2563</v>
      </c>
      <c r="C887" s="58" t="s">
        <v>2564</v>
      </c>
      <c r="D887" s="59" t="s">
        <v>42</v>
      </c>
      <c r="E887" s="25" t="s">
        <v>42</v>
      </c>
      <c r="F887" s="25" t="s">
        <v>42</v>
      </c>
      <c r="G887" s="59" t="s">
        <v>42</v>
      </c>
      <c r="H887" s="25" t="s">
        <v>42</v>
      </c>
      <c r="I887" s="25" t="s">
        <v>42</v>
      </c>
      <c r="J887" s="25" t="s">
        <v>42</v>
      </c>
      <c r="K887" s="25" t="s">
        <v>42</v>
      </c>
      <c r="L887" s="59" t="s">
        <v>51</v>
      </c>
      <c r="M887" s="59" t="s">
        <v>51</v>
      </c>
      <c r="N887" s="59" t="s">
        <v>51</v>
      </c>
      <c r="O887" s="59" t="s">
        <v>51</v>
      </c>
      <c r="P887" s="59" t="s">
        <v>2565</v>
      </c>
      <c r="Q887" s="25" t="s">
        <v>42</v>
      </c>
      <c r="R887" s="25" t="s">
        <v>42</v>
      </c>
      <c r="S887" s="25" t="s">
        <v>42</v>
      </c>
      <c r="T887" s="25" t="s">
        <v>42</v>
      </c>
      <c r="U887" s="25" t="s">
        <v>42</v>
      </c>
      <c r="V887" s="25" t="s">
        <v>42</v>
      </c>
      <c r="W887" s="25">
        <v>0</v>
      </c>
      <c r="X887" s="25">
        <v>0</v>
      </c>
      <c r="Y887" s="25" t="s">
        <v>42</v>
      </c>
      <c r="Z887" s="25" t="s">
        <v>42</v>
      </c>
      <c r="AA887" s="25">
        <v>10</v>
      </c>
      <c r="AB887" s="25">
        <v>10</v>
      </c>
      <c r="AC887" s="25" t="s">
        <v>2370</v>
      </c>
      <c r="AD887" s="59" t="s">
        <v>51</v>
      </c>
      <c r="AE887" s="59" t="s">
        <v>51</v>
      </c>
    </row>
    <row r="888" spans="1:31" ht="78.75" x14ac:dyDescent="0.25">
      <c r="A888" s="57" t="s">
        <v>2294</v>
      </c>
      <c r="B888" s="24" t="s">
        <v>2566</v>
      </c>
      <c r="C888" s="58" t="s">
        <v>2567</v>
      </c>
      <c r="D888" s="59" t="s">
        <v>42</v>
      </c>
      <c r="E888" s="25" t="s">
        <v>42</v>
      </c>
      <c r="F888" s="25" t="s">
        <v>42</v>
      </c>
      <c r="G888" s="59" t="s">
        <v>42</v>
      </c>
      <c r="H888" s="25" t="s">
        <v>42</v>
      </c>
      <c r="I888" s="25" t="s">
        <v>42</v>
      </c>
      <c r="J888" s="25" t="s">
        <v>42</v>
      </c>
      <c r="K888" s="25" t="s">
        <v>42</v>
      </c>
      <c r="L888" s="59" t="s">
        <v>51</v>
      </c>
      <c r="M888" s="59" t="s">
        <v>51</v>
      </c>
      <c r="N888" s="59" t="s">
        <v>51</v>
      </c>
      <c r="O888" s="59" t="s">
        <v>51</v>
      </c>
      <c r="P888" s="59" t="s">
        <v>2568</v>
      </c>
      <c r="Q888" s="25" t="s">
        <v>42</v>
      </c>
      <c r="R888" s="25" t="s">
        <v>42</v>
      </c>
      <c r="S888" s="25" t="s">
        <v>42</v>
      </c>
      <c r="T888" s="25" t="s">
        <v>42</v>
      </c>
      <c r="U888" s="25" t="s">
        <v>42</v>
      </c>
      <c r="V888" s="25" t="s">
        <v>42</v>
      </c>
      <c r="W888" s="25">
        <v>0</v>
      </c>
      <c r="X888" s="25">
        <v>0</v>
      </c>
      <c r="Y888" s="25" t="s">
        <v>42</v>
      </c>
      <c r="Z888" s="25" t="s">
        <v>42</v>
      </c>
      <c r="AA888" s="25">
        <v>10</v>
      </c>
      <c r="AB888" s="25">
        <v>10</v>
      </c>
      <c r="AC888" s="25" t="s">
        <v>2370</v>
      </c>
      <c r="AD888" s="59" t="s">
        <v>51</v>
      </c>
      <c r="AE888" s="59" t="s">
        <v>51</v>
      </c>
    </row>
    <row r="889" spans="1:31" ht="78.75" x14ac:dyDescent="0.25">
      <c r="A889" s="57" t="s">
        <v>2294</v>
      </c>
      <c r="B889" s="24" t="s">
        <v>2569</v>
      </c>
      <c r="C889" s="58" t="s">
        <v>2570</v>
      </c>
      <c r="D889" s="59" t="s">
        <v>42</v>
      </c>
      <c r="E889" s="25" t="s">
        <v>42</v>
      </c>
      <c r="F889" s="25" t="s">
        <v>42</v>
      </c>
      <c r="G889" s="59" t="s">
        <v>42</v>
      </c>
      <c r="H889" s="25" t="s">
        <v>42</v>
      </c>
      <c r="I889" s="25" t="s">
        <v>42</v>
      </c>
      <c r="J889" s="25" t="s">
        <v>42</v>
      </c>
      <c r="K889" s="25" t="s">
        <v>42</v>
      </c>
      <c r="L889" s="59" t="s">
        <v>51</v>
      </c>
      <c r="M889" s="59" t="s">
        <v>51</v>
      </c>
      <c r="N889" s="59" t="s">
        <v>51</v>
      </c>
      <c r="O889" s="59" t="s">
        <v>51</v>
      </c>
      <c r="P889" s="59" t="s">
        <v>2571</v>
      </c>
      <c r="Q889" s="25" t="s">
        <v>42</v>
      </c>
      <c r="R889" s="25" t="s">
        <v>42</v>
      </c>
      <c r="S889" s="25" t="s">
        <v>42</v>
      </c>
      <c r="T889" s="25" t="s">
        <v>42</v>
      </c>
      <c r="U889" s="25" t="s">
        <v>42</v>
      </c>
      <c r="V889" s="25" t="s">
        <v>42</v>
      </c>
      <c r="W889" s="25">
        <v>0</v>
      </c>
      <c r="X889" s="25">
        <v>0</v>
      </c>
      <c r="Y889" s="25" t="s">
        <v>42</v>
      </c>
      <c r="Z889" s="25" t="s">
        <v>42</v>
      </c>
      <c r="AA889" s="25">
        <v>10</v>
      </c>
      <c r="AB889" s="25">
        <v>10</v>
      </c>
      <c r="AC889" s="25" t="s">
        <v>2370</v>
      </c>
      <c r="AD889" s="59" t="s">
        <v>51</v>
      </c>
      <c r="AE889" s="59" t="s">
        <v>51</v>
      </c>
    </row>
    <row r="890" spans="1:31" ht="78.75" x14ac:dyDescent="0.25">
      <c r="A890" s="57" t="s">
        <v>2294</v>
      </c>
      <c r="B890" s="24" t="s">
        <v>2572</v>
      </c>
      <c r="C890" s="58" t="s">
        <v>2573</v>
      </c>
      <c r="D890" s="59" t="s">
        <v>42</v>
      </c>
      <c r="E890" s="25" t="s">
        <v>42</v>
      </c>
      <c r="F890" s="25" t="s">
        <v>42</v>
      </c>
      <c r="G890" s="59" t="s">
        <v>42</v>
      </c>
      <c r="H890" s="25" t="s">
        <v>42</v>
      </c>
      <c r="I890" s="25" t="s">
        <v>42</v>
      </c>
      <c r="J890" s="25" t="s">
        <v>42</v>
      </c>
      <c r="K890" s="25" t="s">
        <v>42</v>
      </c>
      <c r="L890" s="59" t="s">
        <v>51</v>
      </c>
      <c r="M890" s="59" t="s">
        <v>51</v>
      </c>
      <c r="N890" s="59" t="s">
        <v>51</v>
      </c>
      <c r="O890" s="59" t="s">
        <v>51</v>
      </c>
      <c r="P890" s="59" t="s">
        <v>2574</v>
      </c>
      <c r="Q890" s="25" t="s">
        <v>42</v>
      </c>
      <c r="R890" s="25" t="s">
        <v>42</v>
      </c>
      <c r="S890" s="25" t="s">
        <v>42</v>
      </c>
      <c r="T890" s="25" t="s">
        <v>42</v>
      </c>
      <c r="U890" s="25" t="s">
        <v>42</v>
      </c>
      <c r="V890" s="25" t="s">
        <v>42</v>
      </c>
      <c r="W890" s="25">
        <v>0</v>
      </c>
      <c r="X890" s="25">
        <v>0</v>
      </c>
      <c r="Y890" s="25" t="s">
        <v>42</v>
      </c>
      <c r="Z890" s="25" t="s">
        <v>42</v>
      </c>
      <c r="AA890" s="25">
        <v>10</v>
      </c>
      <c r="AB890" s="25">
        <v>10</v>
      </c>
      <c r="AC890" s="25" t="s">
        <v>2370</v>
      </c>
      <c r="AD890" s="59" t="s">
        <v>51</v>
      </c>
      <c r="AE890" s="59" t="s">
        <v>51</v>
      </c>
    </row>
    <row r="891" spans="1:31" ht="78.75" x14ac:dyDescent="0.25">
      <c r="A891" s="57" t="s">
        <v>2294</v>
      </c>
      <c r="B891" s="24" t="s">
        <v>2575</v>
      </c>
      <c r="C891" s="58" t="s">
        <v>2576</v>
      </c>
      <c r="D891" s="59" t="s">
        <v>42</v>
      </c>
      <c r="E891" s="25" t="s">
        <v>42</v>
      </c>
      <c r="F891" s="25" t="s">
        <v>42</v>
      </c>
      <c r="G891" s="59" t="s">
        <v>42</v>
      </c>
      <c r="H891" s="25" t="s">
        <v>42</v>
      </c>
      <c r="I891" s="25" t="s">
        <v>42</v>
      </c>
      <c r="J891" s="25" t="s">
        <v>42</v>
      </c>
      <c r="K891" s="25" t="s">
        <v>42</v>
      </c>
      <c r="L891" s="59" t="s">
        <v>51</v>
      </c>
      <c r="M891" s="59" t="s">
        <v>51</v>
      </c>
      <c r="N891" s="59" t="s">
        <v>51</v>
      </c>
      <c r="O891" s="59" t="s">
        <v>51</v>
      </c>
      <c r="P891" s="59" t="s">
        <v>2577</v>
      </c>
      <c r="Q891" s="25" t="s">
        <v>42</v>
      </c>
      <c r="R891" s="25" t="s">
        <v>42</v>
      </c>
      <c r="S891" s="25" t="s">
        <v>42</v>
      </c>
      <c r="T891" s="25" t="s">
        <v>42</v>
      </c>
      <c r="U891" s="25" t="s">
        <v>42</v>
      </c>
      <c r="V891" s="25" t="s">
        <v>42</v>
      </c>
      <c r="W891" s="25">
        <v>0</v>
      </c>
      <c r="X891" s="25">
        <v>0</v>
      </c>
      <c r="Y891" s="25" t="s">
        <v>42</v>
      </c>
      <c r="Z891" s="25" t="s">
        <v>42</v>
      </c>
      <c r="AA891" s="25">
        <v>10</v>
      </c>
      <c r="AB891" s="25">
        <v>10</v>
      </c>
      <c r="AC891" s="25" t="s">
        <v>2370</v>
      </c>
      <c r="AD891" s="59" t="s">
        <v>51</v>
      </c>
      <c r="AE891" s="59" t="s">
        <v>51</v>
      </c>
    </row>
    <row r="892" spans="1:31" ht="78.75" x14ac:dyDescent="0.25">
      <c r="A892" s="57" t="s">
        <v>2294</v>
      </c>
      <c r="B892" s="24" t="s">
        <v>2578</v>
      </c>
      <c r="C892" s="58" t="s">
        <v>2579</v>
      </c>
      <c r="D892" s="59" t="s">
        <v>42</v>
      </c>
      <c r="E892" s="25" t="s">
        <v>42</v>
      </c>
      <c r="F892" s="25" t="s">
        <v>42</v>
      </c>
      <c r="G892" s="59" t="s">
        <v>42</v>
      </c>
      <c r="H892" s="25" t="s">
        <v>42</v>
      </c>
      <c r="I892" s="25" t="s">
        <v>42</v>
      </c>
      <c r="J892" s="25" t="s">
        <v>42</v>
      </c>
      <c r="K892" s="25" t="s">
        <v>42</v>
      </c>
      <c r="L892" s="59" t="s">
        <v>51</v>
      </c>
      <c r="M892" s="59" t="s">
        <v>51</v>
      </c>
      <c r="N892" s="59" t="s">
        <v>51</v>
      </c>
      <c r="O892" s="59" t="s">
        <v>51</v>
      </c>
      <c r="P892" s="59" t="s">
        <v>2580</v>
      </c>
      <c r="Q892" s="25" t="s">
        <v>42</v>
      </c>
      <c r="R892" s="25" t="s">
        <v>42</v>
      </c>
      <c r="S892" s="25" t="s">
        <v>42</v>
      </c>
      <c r="T892" s="25" t="s">
        <v>42</v>
      </c>
      <c r="U892" s="25" t="s">
        <v>42</v>
      </c>
      <c r="V892" s="25" t="s">
        <v>42</v>
      </c>
      <c r="W892" s="25">
        <v>0</v>
      </c>
      <c r="X892" s="25">
        <v>0</v>
      </c>
      <c r="Y892" s="25" t="s">
        <v>42</v>
      </c>
      <c r="Z892" s="25" t="s">
        <v>42</v>
      </c>
      <c r="AA892" s="25">
        <v>0.4</v>
      </c>
      <c r="AB892" s="25">
        <v>0.4</v>
      </c>
      <c r="AC892" s="25" t="s">
        <v>58</v>
      </c>
      <c r="AD892" s="59" t="s">
        <v>147</v>
      </c>
      <c r="AE892" s="59" t="s">
        <v>51</v>
      </c>
    </row>
    <row r="893" spans="1:31" ht="78.75" x14ac:dyDescent="0.25">
      <c r="A893" s="57" t="s">
        <v>2294</v>
      </c>
      <c r="B893" s="24" t="s">
        <v>2581</v>
      </c>
      <c r="C893" s="58" t="s">
        <v>2582</v>
      </c>
      <c r="D893" s="59" t="s">
        <v>42</v>
      </c>
      <c r="E893" s="25" t="s">
        <v>42</v>
      </c>
      <c r="F893" s="25" t="s">
        <v>42</v>
      </c>
      <c r="G893" s="59" t="s">
        <v>42</v>
      </c>
      <c r="H893" s="25" t="s">
        <v>42</v>
      </c>
      <c r="I893" s="25" t="s">
        <v>42</v>
      </c>
      <c r="J893" s="25" t="s">
        <v>42</v>
      </c>
      <c r="K893" s="25" t="s">
        <v>42</v>
      </c>
      <c r="L893" s="59" t="s">
        <v>51</v>
      </c>
      <c r="M893" s="59" t="s">
        <v>51</v>
      </c>
      <c r="N893" s="59" t="s">
        <v>51</v>
      </c>
      <c r="O893" s="59" t="s">
        <v>51</v>
      </c>
      <c r="P893" s="59" t="s">
        <v>2583</v>
      </c>
      <c r="Q893" s="25" t="s">
        <v>42</v>
      </c>
      <c r="R893" s="25" t="s">
        <v>42</v>
      </c>
      <c r="S893" s="25" t="s">
        <v>42</v>
      </c>
      <c r="T893" s="25" t="s">
        <v>42</v>
      </c>
      <c r="U893" s="25" t="s">
        <v>42</v>
      </c>
      <c r="V893" s="25" t="s">
        <v>42</v>
      </c>
      <c r="W893" s="25">
        <v>0</v>
      </c>
      <c r="X893" s="25">
        <v>0</v>
      </c>
      <c r="Y893" s="25" t="s">
        <v>42</v>
      </c>
      <c r="Z893" s="25" t="s">
        <v>42</v>
      </c>
      <c r="AA893" s="25">
        <v>0</v>
      </c>
      <c r="AB893" s="25">
        <v>0</v>
      </c>
      <c r="AC893" s="25" t="s">
        <v>58</v>
      </c>
      <c r="AD893" s="59" t="s">
        <v>51</v>
      </c>
      <c r="AE893" s="59" t="s">
        <v>51</v>
      </c>
    </row>
    <row r="894" spans="1:31" ht="78.75" x14ac:dyDescent="0.25">
      <c r="A894" s="57" t="s">
        <v>2294</v>
      </c>
      <c r="B894" s="24" t="s">
        <v>2584</v>
      </c>
      <c r="C894" s="58" t="s">
        <v>2585</v>
      </c>
      <c r="D894" s="59" t="s">
        <v>42</v>
      </c>
      <c r="E894" s="25" t="s">
        <v>42</v>
      </c>
      <c r="F894" s="25" t="s">
        <v>42</v>
      </c>
      <c r="G894" s="59" t="s">
        <v>42</v>
      </c>
      <c r="H894" s="25" t="s">
        <v>42</v>
      </c>
      <c r="I894" s="25" t="s">
        <v>42</v>
      </c>
      <c r="J894" s="25" t="s">
        <v>42</v>
      </c>
      <c r="K894" s="25" t="s">
        <v>42</v>
      </c>
      <c r="L894" s="59" t="s">
        <v>51</v>
      </c>
      <c r="M894" s="59" t="s">
        <v>51</v>
      </c>
      <c r="N894" s="59" t="s">
        <v>51</v>
      </c>
      <c r="O894" s="59" t="s">
        <v>51</v>
      </c>
      <c r="P894" s="59" t="s">
        <v>2586</v>
      </c>
      <c r="Q894" s="25" t="s">
        <v>42</v>
      </c>
      <c r="R894" s="25" t="s">
        <v>42</v>
      </c>
      <c r="S894" s="25" t="s">
        <v>42</v>
      </c>
      <c r="T894" s="25" t="s">
        <v>42</v>
      </c>
      <c r="U894" s="25" t="s">
        <v>42</v>
      </c>
      <c r="V894" s="25" t="s">
        <v>42</v>
      </c>
      <c r="W894" s="25">
        <v>0</v>
      </c>
      <c r="X894" s="25">
        <v>0</v>
      </c>
      <c r="Y894" s="25" t="s">
        <v>42</v>
      </c>
      <c r="Z894" s="25" t="s">
        <v>42</v>
      </c>
      <c r="AA894" s="25">
        <v>0</v>
      </c>
      <c r="AB894" s="25">
        <v>0</v>
      </c>
      <c r="AC894" s="25" t="s">
        <v>58</v>
      </c>
      <c r="AD894" s="59" t="s">
        <v>51</v>
      </c>
      <c r="AE894" s="59" t="s">
        <v>51</v>
      </c>
    </row>
    <row r="895" spans="1:31" ht="157.5" x14ac:dyDescent="0.25">
      <c r="A895" s="57" t="s">
        <v>2294</v>
      </c>
      <c r="B895" s="24" t="s">
        <v>2587</v>
      </c>
      <c r="C895" s="58" t="s">
        <v>2588</v>
      </c>
      <c r="D895" s="59" t="s">
        <v>42</v>
      </c>
      <c r="E895" s="25" t="s">
        <v>42</v>
      </c>
      <c r="F895" s="25" t="s">
        <v>42</v>
      </c>
      <c r="G895" s="59" t="s">
        <v>42</v>
      </c>
      <c r="H895" s="25" t="s">
        <v>42</v>
      </c>
      <c r="I895" s="25" t="s">
        <v>42</v>
      </c>
      <c r="J895" s="25" t="s">
        <v>42</v>
      </c>
      <c r="K895" s="25" t="s">
        <v>42</v>
      </c>
      <c r="L895" s="59" t="s">
        <v>51</v>
      </c>
      <c r="M895" s="59" t="s">
        <v>51</v>
      </c>
      <c r="N895" s="59" t="s">
        <v>51</v>
      </c>
      <c r="O895" s="59" t="s">
        <v>51</v>
      </c>
      <c r="P895" s="59" t="s">
        <v>800</v>
      </c>
      <c r="Q895" s="25" t="s">
        <v>42</v>
      </c>
      <c r="R895" s="25" t="s">
        <v>42</v>
      </c>
      <c r="S895" s="25" t="s">
        <v>42</v>
      </c>
      <c r="T895" s="25" t="s">
        <v>42</v>
      </c>
      <c r="U895" s="25" t="s">
        <v>42</v>
      </c>
      <c r="V895" s="25" t="s">
        <v>42</v>
      </c>
      <c r="W895" s="25">
        <v>0</v>
      </c>
      <c r="X895" s="25">
        <v>0</v>
      </c>
      <c r="Y895" s="25" t="s">
        <v>42</v>
      </c>
      <c r="Z895" s="25" t="s">
        <v>42</v>
      </c>
      <c r="AA895" s="25">
        <v>10</v>
      </c>
      <c r="AB895" s="25">
        <v>10</v>
      </c>
      <c r="AC895" s="25" t="s">
        <v>2299</v>
      </c>
      <c r="AD895" s="59" t="s">
        <v>147</v>
      </c>
      <c r="AE895" s="59" t="s">
        <v>51</v>
      </c>
    </row>
    <row r="896" spans="1:31" ht="157.5" x14ac:dyDescent="0.25">
      <c r="A896" s="57" t="s">
        <v>2294</v>
      </c>
      <c r="B896" s="24" t="s">
        <v>2589</v>
      </c>
      <c r="C896" s="58" t="s">
        <v>2590</v>
      </c>
      <c r="D896" s="59" t="s">
        <v>42</v>
      </c>
      <c r="E896" s="25" t="s">
        <v>42</v>
      </c>
      <c r="F896" s="25" t="s">
        <v>42</v>
      </c>
      <c r="G896" s="59" t="s">
        <v>42</v>
      </c>
      <c r="H896" s="25" t="s">
        <v>42</v>
      </c>
      <c r="I896" s="25" t="s">
        <v>42</v>
      </c>
      <c r="J896" s="25" t="s">
        <v>42</v>
      </c>
      <c r="K896" s="25" t="s">
        <v>42</v>
      </c>
      <c r="L896" s="59" t="s">
        <v>51</v>
      </c>
      <c r="M896" s="59" t="s">
        <v>51</v>
      </c>
      <c r="N896" s="59" t="s">
        <v>51</v>
      </c>
      <c r="O896" s="59" t="s">
        <v>51</v>
      </c>
      <c r="P896" s="59" t="s">
        <v>2591</v>
      </c>
      <c r="Q896" s="25" t="s">
        <v>42</v>
      </c>
      <c r="R896" s="25" t="s">
        <v>42</v>
      </c>
      <c r="S896" s="25" t="s">
        <v>42</v>
      </c>
      <c r="T896" s="25" t="s">
        <v>42</v>
      </c>
      <c r="U896" s="25" t="s">
        <v>42</v>
      </c>
      <c r="V896" s="25" t="s">
        <v>42</v>
      </c>
      <c r="W896" s="25">
        <v>0</v>
      </c>
      <c r="X896" s="25">
        <v>0</v>
      </c>
      <c r="Y896" s="25" t="s">
        <v>42</v>
      </c>
      <c r="Z896" s="25" t="s">
        <v>42</v>
      </c>
      <c r="AA896" s="25">
        <v>10</v>
      </c>
      <c r="AB896" s="25">
        <v>10</v>
      </c>
      <c r="AC896" s="25" t="s">
        <v>2299</v>
      </c>
      <c r="AD896" s="59" t="s">
        <v>147</v>
      </c>
      <c r="AE896" s="59" t="s">
        <v>51</v>
      </c>
    </row>
    <row r="897" spans="1:31" ht="157.5" x14ac:dyDescent="0.25">
      <c r="A897" s="57" t="s">
        <v>2294</v>
      </c>
      <c r="B897" s="24" t="s">
        <v>2592</v>
      </c>
      <c r="C897" s="58" t="s">
        <v>2593</v>
      </c>
      <c r="D897" s="59" t="s">
        <v>42</v>
      </c>
      <c r="E897" s="25" t="s">
        <v>42</v>
      </c>
      <c r="F897" s="25" t="s">
        <v>42</v>
      </c>
      <c r="G897" s="59" t="s">
        <v>42</v>
      </c>
      <c r="H897" s="25" t="s">
        <v>42</v>
      </c>
      <c r="I897" s="25" t="s">
        <v>42</v>
      </c>
      <c r="J897" s="25" t="s">
        <v>42</v>
      </c>
      <c r="K897" s="25" t="s">
        <v>42</v>
      </c>
      <c r="L897" s="59" t="s">
        <v>51</v>
      </c>
      <c r="M897" s="59" t="s">
        <v>51</v>
      </c>
      <c r="N897" s="59" t="s">
        <v>51</v>
      </c>
      <c r="O897" s="59" t="s">
        <v>51</v>
      </c>
      <c r="P897" s="59" t="s">
        <v>2594</v>
      </c>
      <c r="Q897" s="25" t="s">
        <v>42</v>
      </c>
      <c r="R897" s="25" t="s">
        <v>42</v>
      </c>
      <c r="S897" s="25" t="s">
        <v>42</v>
      </c>
      <c r="T897" s="25" t="s">
        <v>42</v>
      </c>
      <c r="U897" s="25" t="s">
        <v>42</v>
      </c>
      <c r="V897" s="25" t="s">
        <v>42</v>
      </c>
      <c r="W897" s="25">
        <v>0</v>
      </c>
      <c r="X897" s="25">
        <v>0</v>
      </c>
      <c r="Y897" s="25" t="s">
        <v>42</v>
      </c>
      <c r="Z897" s="25" t="s">
        <v>42</v>
      </c>
      <c r="AA897" s="25">
        <v>10</v>
      </c>
      <c r="AB897" s="25">
        <v>10</v>
      </c>
      <c r="AC897" s="25" t="s">
        <v>2299</v>
      </c>
      <c r="AD897" s="59" t="s">
        <v>147</v>
      </c>
      <c r="AE897" s="59" t="s">
        <v>51</v>
      </c>
    </row>
    <row r="898" spans="1:31" ht="157.5" x14ac:dyDescent="0.25">
      <c r="A898" s="57" t="s">
        <v>2294</v>
      </c>
      <c r="B898" s="24" t="s">
        <v>2595</v>
      </c>
      <c r="C898" s="58" t="s">
        <v>2596</v>
      </c>
      <c r="D898" s="59" t="s">
        <v>42</v>
      </c>
      <c r="E898" s="25" t="s">
        <v>42</v>
      </c>
      <c r="F898" s="25" t="s">
        <v>42</v>
      </c>
      <c r="G898" s="59" t="s">
        <v>42</v>
      </c>
      <c r="H898" s="25" t="s">
        <v>42</v>
      </c>
      <c r="I898" s="25" t="s">
        <v>42</v>
      </c>
      <c r="J898" s="25" t="s">
        <v>42</v>
      </c>
      <c r="K898" s="25" t="s">
        <v>42</v>
      </c>
      <c r="L898" s="59" t="s">
        <v>51</v>
      </c>
      <c r="M898" s="59" t="s">
        <v>51</v>
      </c>
      <c r="N898" s="59" t="s">
        <v>51</v>
      </c>
      <c r="O898" s="59" t="s">
        <v>51</v>
      </c>
      <c r="P898" s="59" t="s">
        <v>2597</v>
      </c>
      <c r="Q898" s="25" t="s">
        <v>42</v>
      </c>
      <c r="R898" s="25" t="s">
        <v>42</v>
      </c>
      <c r="S898" s="25" t="s">
        <v>42</v>
      </c>
      <c r="T898" s="25" t="s">
        <v>42</v>
      </c>
      <c r="U898" s="25" t="s">
        <v>42</v>
      </c>
      <c r="V898" s="25" t="s">
        <v>42</v>
      </c>
      <c r="W898" s="25">
        <v>0</v>
      </c>
      <c r="X898" s="25">
        <v>0</v>
      </c>
      <c r="Y898" s="25" t="s">
        <v>42</v>
      </c>
      <c r="Z898" s="25" t="s">
        <v>42</v>
      </c>
      <c r="AA898" s="25">
        <v>10</v>
      </c>
      <c r="AB898" s="25">
        <v>10</v>
      </c>
      <c r="AC898" s="25" t="s">
        <v>2299</v>
      </c>
      <c r="AD898" s="59" t="s">
        <v>147</v>
      </c>
      <c r="AE898" s="59" t="s">
        <v>51</v>
      </c>
    </row>
    <row r="899" spans="1:31" ht="157.5" x14ac:dyDescent="0.25">
      <c r="A899" s="57" t="s">
        <v>2294</v>
      </c>
      <c r="B899" s="24" t="s">
        <v>2598</v>
      </c>
      <c r="C899" s="58" t="s">
        <v>2599</v>
      </c>
      <c r="D899" s="59" t="s">
        <v>42</v>
      </c>
      <c r="E899" s="25" t="s">
        <v>42</v>
      </c>
      <c r="F899" s="25" t="s">
        <v>42</v>
      </c>
      <c r="G899" s="59" t="s">
        <v>42</v>
      </c>
      <c r="H899" s="25" t="s">
        <v>42</v>
      </c>
      <c r="I899" s="25" t="s">
        <v>42</v>
      </c>
      <c r="J899" s="25" t="s">
        <v>42</v>
      </c>
      <c r="K899" s="25" t="s">
        <v>42</v>
      </c>
      <c r="L899" s="59" t="s">
        <v>51</v>
      </c>
      <c r="M899" s="59" t="s">
        <v>51</v>
      </c>
      <c r="N899" s="59" t="s">
        <v>51</v>
      </c>
      <c r="O899" s="59" t="s">
        <v>51</v>
      </c>
      <c r="P899" s="59" t="s">
        <v>2600</v>
      </c>
      <c r="Q899" s="25" t="s">
        <v>42</v>
      </c>
      <c r="R899" s="25" t="s">
        <v>42</v>
      </c>
      <c r="S899" s="25" t="s">
        <v>42</v>
      </c>
      <c r="T899" s="25" t="s">
        <v>42</v>
      </c>
      <c r="U899" s="25" t="s">
        <v>42</v>
      </c>
      <c r="V899" s="25" t="s">
        <v>42</v>
      </c>
      <c r="W899" s="25">
        <v>0</v>
      </c>
      <c r="X899" s="25">
        <v>0</v>
      </c>
      <c r="Y899" s="25" t="s">
        <v>42</v>
      </c>
      <c r="Z899" s="25" t="s">
        <v>42</v>
      </c>
      <c r="AA899" s="25">
        <v>10</v>
      </c>
      <c r="AB899" s="25">
        <v>10</v>
      </c>
      <c r="AC899" s="25" t="s">
        <v>2299</v>
      </c>
      <c r="AD899" s="59" t="s">
        <v>147</v>
      </c>
      <c r="AE899" s="59" t="s">
        <v>51</v>
      </c>
    </row>
    <row r="900" spans="1:31" ht="157.5" x14ac:dyDescent="0.25">
      <c r="A900" s="57" t="s">
        <v>2294</v>
      </c>
      <c r="B900" s="24" t="s">
        <v>2601</v>
      </c>
      <c r="C900" s="58" t="s">
        <v>2602</v>
      </c>
      <c r="D900" s="59" t="s">
        <v>42</v>
      </c>
      <c r="E900" s="25" t="s">
        <v>42</v>
      </c>
      <c r="F900" s="25" t="s">
        <v>42</v>
      </c>
      <c r="G900" s="59" t="s">
        <v>42</v>
      </c>
      <c r="H900" s="25" t="s">
        <v>42</v>
      </c>
      <c r="I900" s="25" t="s">
        <v>42</v>
      </c>
      <c r="J900" s="25" t="s">
        <v>42</v>
      </c>
      <c r="K900" s="25" t="s">
        <v>42</v>
      </c>
      <c r="L900" s="59" t="s">
        <v>51</v>
      </c>
      <c r="M900" s="59" t="s">
        <v>51</v>
      </c>
      <c r="N900" s="59" t="s">
        <v>51</v>
      </c>
      <c r="O900" s="59" t="s">
        <v>51</v>
      </c>
      <c r="P900" s="59" t="s">
        <v>2603</v>
      </c>
      <c r="Q900" s="25" t="s">
        <v>42</v>
      </c>
      <c r="R900" s="25" t="s">
        <v>42</v>
      </c>
      <c r="S900" s="25" t="s">
        <v>42</v>
      </c>
      <c r="T900" s="25" t="s">
        <v>42</v>
      </c>
      <c r="U900" s="25" t="s">
        <v>42</v>
      </c>
      <c r="V900" s="25" t="s">
        <v>42</v>
      </c>
      <c r="W900" s="25">
        <v>0</v>
      </c>
      <c r="X900" s="25">
        <v>0</v>
      </c>
      <c r="Y900" s="25" t="s">
        <v>42</v>
      </c>
      <c r="Z900" s="25" t="s">
        <v>42</v>
      </c>
      <c r="AA900" s="25">
        <v>10</v>
      </c>
      <c r="AB900" s="25">
        <v>10</v>
      </c>
      <c r="AC900" s="25" t="s">
        <v>2299</v>
      </c>
      <c r="AD900" s="59" t="s">
        <v>147</v>
      </c>
      <c r="AE900" s="59" t="s">
        <v>51</v>
      </c>
    </row>
    <row r="901" spans="1:31" ht="157.5" x14ac:dyDescent="0.25">
      <c r="A901" s="57" t="s">
        <v>2294</v>
      </c>
      <c r="B901" s="24" t="s">
        <v>2604</v>
      </c>
      <c r="C901" s="58" t="s">
        <v>2605</v>
      </c>
      <c r="D901" s="59" t="s">
        <v>42</v>
      </c>
      <c r="E901" s="25" t="s">
        <v>42</v>
      </c>
      <c r="F901" s="25" t="s">
        <v>42</v>
      </c>
      <c r="G901" s="59" t="s">
        <v>42</v>
      </c>
      <c r="H901" s="25" t="s">
        <v>42</v>
      </c>
      <c r="I901" s="25" t="s">
        <v>42</v>
      </c>
      <c r="J901" s="25" t="s">
        <v>42</v>
      </c>
      <c r="K901" s="25" t="s">
        <v>42</v>
      </c>
      <c r="L901" s="59" t="s">
        <v>51</v>
      </c>
      <c r="M901" s="59" t="s">
        <v>51</v>
      </c>
      <c r="N901" s="59" t="s">
        <v>51</v>
      </c>
      <c r="O901" s="59" t="s">
        <v>51</v>
      </c>
      <c r="P901" s="59" t="s">
        <v>2317</v>
      </c>
      <c r="Q901" s="25" t="s">
        <v>42</v>
      </c>
      <c r="R901" s="25" t="s">
        <v>42</v>
      </c>
      <c r="S901" s="25" t="s">
        <v>42</v>
      </c>
      <c r="T901" s="25" t="s">
        <v>42</v>
      </c>
      <c r="U901" s="25" t="s">
        <v>42</v>
      </c>
      <c r="V901" s="25" t="s">
        <v>42</v>
      </c>
      <c r="W901" s="25">
        <v>0</v>
      </c>
      <c r="X901" s="25">
        <v>0</v>
      </c>
      <c r="Y901" s="25" t="s">
        <v>42</v>
      </c>
      <c r="Z901" s="25" t="s">
        <v>42</v>
      </c>
      <c r="AA901" s="25">
        <v>10</v>
      </c>
      <c r="AB901" s="25">
        <v>10</v>
      </c>
      <c r="AC901" s="25" t="s">
        <v>2299</v>
      </c>
      <c r="AD901" s="59" t="s">
        <v>147</v>
      </c>
      <c r="AE901" s="59" t="s">
        <v>51</v>
      </c>
    </row>
    <row r="902" spans="1:31" ht="157.5" x14ac:dyDescent="0.25">
      <c r="A902" s="57" t="s">
        <v>2294</v>
      </c>
      <c r="B902" s="24" t="s">
        <v>2606</v>
      </c>
      <c r="C902" s="58" t="s">
        <v>2607</v>
      </c>
      <c r="D902" s="59" t="s">
        <v>42</v>
      </c>
      <c r="E902" s="25" t="s">
        <v>42</v>
      </c>
      <c r="F902" s="25" t="s">
        <v>42</v>
      </c>
      <c r="G902" s="59" t="s">
        <v>42</v>
      </c>
      <c r="H902" s="25" t="s">
        <v>42</v>
      </c>
      <c r="I902" s="25" t="s">
        <v>42</v>
      </c>
      <c r="J902" s="25" t="s">
        <v>42</v>
      </c>
      <c r="K902" s="25" t="s">
        <v>42</v>
      </c>
      <c r="L902" s="59" t="s">
        <v>51</v>
      </c>
      <c r="M902" s="59" t="s">
        <v>51</v>
      </c>
      <c r="N902" s="59" t="s">
        <v>51</v>
      </c>
      <c r="O902" s="59" t="s">
        <v>51</v>
      </c>
      <c r="P902" s="59" t="s">
        <v>2608</v>
      </c>
      <c r="Q902" s="25" t="s">
        <v>42</v>
      </c>
      <c r="R902" s="25" t="s">
        <v>42</v>
      </c>
      <c r="S902" s="25" t="s">
        <v>42</v>
      </c>
      <c r="T902" s="25" t="s">
        <v>42</v>
      </c>
      <c r="U902" s="25" t="s">
        <v>42</v>
      </c>
      <c r="V902" s="25" t="s">
        <v>42</v>
      </c>
      <c r="W902" s="25">
        <v>0</v>
      </c>
      <c r="X902" s="25">
        <v>0</v>
      </c>
      <c r="Y902" s="25" t="s">
        <v>42</v>
      </c>
      <c r="Z902" s="25" t="s">
        <v>42</v>
      </c>
      <c r="AA902" s="25">
        <v>10</v>
      </c>
      <c r="AB902" s="25">
        <v>10</v>
      </c>
      <c r="AC902" s="25" t="s">
        <v>2299</v>
      </c>
      <c r="AD902" s="59" t="s">
        <v>147</v>
      </c>
      <c r="AE902" s="59" t="s">
        <v>51</v>
      </c>
    </row>
    <row r="903" spans="1:31" ht="157.5" x14ac:dyDescent="0.25">
      <c r="A903" s="57" t="s">
        <v>2294</v>
      </c>
      <c r="B903" s="24" t="s">
        <v>2609</v>
      </c>
      <c r="C903" s="58" t="s">
        <v>2610</v>
      </c>
      <c r="D903" s="59" t="s">
        <v>42</v>
      </c>
      <c r="E903" s="25" t="s">
        <v>42</v>
      </c>
      <c r="F903" s="25" t="s">
        <v>42</v>
      </c>
      <c r="G903" s="59" t="s">
        <v>42</v>
      </c>
      <c r="H903" s="25" t="s">
        <v>42</v>
      </c>
      <c r="I903" s="25" t="s">
        <v>42</v>
      </c>
      <c r="J903" s="25" t="s">
        <v>42</v>
      </c>
      <c r="K903" s="25" t="s">
        <v>42</v>
      </c>
      <c r="L903" s="59" t="s">
        <v>51</v>
      </c>
      <c r="M903" s="59" t="s">
        <v>51</v>
      </c>
      <c r="N903" s="59" t="s">
        <v>51</v>
      </c>
      <c r="O903" s="59" t="s">
        <v>51</v>
      </c>
      <c r="P903" s="59" t="s">
        <v>2611</v>
      </c>
      <c r="Q903" s="25" t="s">
        <v>42</v>
      </c>
      <c r="R903" s="25" t="s">
        <v>42</v>
      </c>
      <c r="S903" s="25" t="s">
        <v>42</v>
      </c>
      <c r="T903" s="25" t="s">
        <v>42</v>
      </c>
      <c r="U903" s="25" t="s">
        <v>42</v>
      </c>
      <c r="V903" s="25" t="s">
        <v>42</v>
      </c>
      <c r="W903" s="25">
        <v>0</v>
      </c>
      <c r="X903" s="25">
        <v>0</v>
      </c>
      <c r="Y903" s="25" t="s">
        <v>42</v>
      </c>
      <c r="Z903" s="25" t="s">
        <v>42</v>
      </c>
      <c r="AA903" s="25">
        <v>10</v>
      </c>
      <c r="AB903" s="25">
        <v>10</v>
      </c>
      <c r="AC903" s="25" t="s">
        <v>2299</v>
      </c>
      <c r="AD903" s="59" t="s">
        <v>147</v>
      </c>
      <c r="AE903" s="59" t="s">
        <v>51</v>
      </c>
    </row>
    <row r="904" spans="1:31" x14ac:dyDescent="0.25">
      <c r="A904" s="57" t="s">
        <v>2612</v>
      </c>
      <c r="B904" s="24" t="s">
        <v>2613</v>
      </c>
      <c r="C904" s="58" t="s">
        <v>41</v>
      </c>
      <c r="D904" s="59" t="s">
        <v>42</v>
      </c>
      <c r="E904" s="25" t="s">
        <v>42</v>
      </c>
      <c r="F904" s="25" t="s">
        <v>42</v>
      </c>
      <c r="G904" s="59" t="s">
        <v>42</v>
      </c>
      <c r="H904" s="25" t="s">
        <v>42</v>
      </c>
      <c r="I904" s="25" t="s">
        <v>42</v>
      </c>
      <c r="J904" s="25" t="s">
        <v>42</v>
      </c>
      <c r="K904" s="25" t="s">
        <v>42</v>
      </c>
      <c r="L904" s="59" t="s">
        <v>42</v>
      </c>
      <c r="M904" s="59" t="s">
        <v>42</v>
      </c>
      <c r="N904" s="59" t="s">
        <v>42</v>
      </c>
      <c r="O904" s="59" t="s">
        <v>42</v>
      </c>
      <c r="P904" s="59" t="s">
        <v>42</v>
      </c>
      <c r="Q904" s="25">
        <f>IFERROR(SUM(0,Q905,Q918,Q920,Q921,Q922,Q923,Q925,Q926),"нд")</f>
        <v>0</v>
      </c>
      <c r="R904" s="25" t="s">
        <v>42</v>
      </c>
      <c r="S904" s="25" t="s">
        <v>42</v>
      </c>
      <c r="T904" s="25">
        <f t="shared" ref="T904:Z904" si="8">IFERROR(SUM(0,T905,T918,T920,T921,T922,T923,T925,T926),"нд")</f>
        <v>0</v>
      </c>
      <c r="U904" s="25">
        <f t="shared" si="8"/>
        <v>0</v>
      </c>
      <c r="V904" s="25">
        <f t="shared" si="8"/>
        <v>0</v>
      </c>
      <c r="W904" s="25">
        <f t="shared" si="8"/>
        <v>0</v>
      </c>
      <c r="X904" s="25">
        <f t="shared" si="8"/>
        <v>0</v>
      </c>
      <c r="Y904" s="25">
        <f t="shared" si="8"/>
        <v>0</v>
      </c>
      <c r="Z904" s="25">
        <f t="shared" si="8"/>
        <v>0</v>
      </c>
      <c r="AA904" s="25" t="s">
        <v>42</v>
      </c>
      <c r="AB904" s="25" t="s">
        <v>42</v>
      </c>
      <c r="AC904" s="25" t="s">
        <v>42</v>
      </c>
      <c r="AD904" s="59" t="s">
        <v>42</v>
      </c>
      <c r="AE904" s="59" t="s">
        <v>42</v>
      </c>
    </row>
    <row r="905" spans="1:31" x14ac:dyDescent="0.25">
      <c r="A905" s="57" t="s">
        <v>2614</v>
      </c>
      <c r="B905" s="24" t="s">
        <v>2615</v>
      </c>
      <c r="C905" s="58" t="s">
        <v>41</v>
      </c>
      <c r="D905" s="59" t="s">
        <v>42</v>
      </c>
      <c r="E905" s="25" t="s">
        <v>42</v>
      </c>
      <c r="F905" s="25" t="s">
        <v>42</v>
      </c>
      <c r="G905" s="59" t="s">
        <v>42</v>
      </c>
      <c r="H905" s="25" t="s">
        <v>42</v>
      </c>
      <c r="I905" s="25" t="s">
        <v>42</v>
      </c>
      <c r="J905" s="25" t="s">
        <v>42</v>
      </c>
      <c r="K905" s="25" t="s">
        <v>42</v>
      </c>
      <c r="L905" s="59" t="s">
        <v>42</v>
      </c>
      <c r="M905" s="59" t="s">
        <v>42</v>
      </c>
      <c r="N905" s="59" t="s">
        <v>42</v>
      </c>
      <c r="O905" s="59" t="s">
        <v>42</v>
      </c>
      <c r="P905" s="59" t="s">
        <v>42</v>
      </c>
      <c r="Q905" s="25">
        <f>IFERROR(SUM(Q906:Q917),"нд")</f>
        <v>0</v>
      </c>
      <c r="R905" s="25" t="s">
        <v>42</v>
      </c>
      <c r="S905" s="25" t="s">
        <v>42</v>
      </c>
      <c r="T905" s="25">
        <f t="shared" ref="T905:Z905" si="9">IFERROR(SUM(T906:T917),"нд")</f>
        <v>0</v>
      </c>
      <c r="U905" s="25">
        <f t="shared" si="9"/>
        <v>0</v>
      </c>
      <c r="V905" s="25">
        <f t="shared" si="9"/>
        <v>0</v>
      </c>
      <c r="W905" s="25">
        <f t="shared" si="9"/>
        <v>0</v>
      </c>
      <c r="X905" s="25">
        <f t="shared" si="9"/>
        <v>0</v>
      </c>
      <c r="Y905" s="25">
        <f t="shared" si="9"/>
        <v>0</v>
      </c>
      <c r="Z905" s="25">
        <f t="shared" si="9"/>
        <v>0</v>
      </c>
      <c r="AA905" s="25" t="s">
        <v>42</v>
      </c>
      <c r="AB905" s="25" t="s">
        <v>42</v>
      </c>
      <c r="AC905" s="25" t="s">
        <v>42</v>
      </c>
      <c r="AD905" s="59" t="s">
        <v>42</v>
      </c>
      <c r="AE905" s="59" t="s">
        <v>42</v>
      </c>
    </row>
    <row r="906" spans="1:31" ht="126" x14ac:dyDescent="0.25">
      <c r="A906" s="57" t="s">
        <v>2614</v>
      </c>
      <c r="B906" s="24" t="s">
        <v>2616</v>
      </c>
      <c r="C906" s="58" t="s">
        <v>2617</v>
      </c>
      <c r="D906" s="59" t="s">
        <v>42</v>
      </c>
      <c r="E906" s="25" t="s">
        <v>42</v>
      </c>
      <c r="F906" s="25" t="s">
        <v>42</v>
      </c>
      <c r="G906" s="59" t="s">
        <v>42</v>
      </c>
      <c r="H906" s="25" t="s">
        <v>42</v>
      </c>
      <c r="I906" s="25" t="s">
        <v>42</v>
      </c>
      <c r="J906" s="25" t="s">
        <v>42</v>
      </c>
      <c r="K906" s="25" t="s">
        <v>42</v>
      </c>
      <c r="L906" s="59" t="s">
        <v>147</v>
      </c>
      <c r="M906" s="59" t="s">
        <v>51</v>
      </c>
      <c r="N906" s="59" t="s">
        <v>147</v>
      </c>
      <c r="O906" s="59" t="s">
        <v>147</v>
      </c>
      <c r="P906" s="59" t="s">
        <v>42</v>
      </c>
      <c r="Q906" s="25" t="s">
        <v>42</v>
      </c>
      <c r="R906" s="25" t="s">
        <v>42</v>
      </c>
      <c r="S906" s="25" t="s">
        <v>42</v>
      </c>
      <c r="T906" s="25" t="s">
        <v>42</v>
      </c>
      <c r="U906" s="25" t="s">
        <v>42</v>
      </c>
      <c r="V906" s="25" t="s">
        <v>42</v>
      </c>
      <c r="W906" s="25">
        <v>0</v>
      </c>
      <c r="X906" s="25">
        <v>0</v>
      </c>
      <c r="Y906" s="25" t="s">
        <v>42</v>
      </c>
      <c r="Z906" s="25" t="s">
        <v>42</v>
      </c>
      <c r="AA906" s="25">
        <v>0</v>
      </c>
      <c r="AB906" s="25">
        <v>0</v>
      </c>
      <c r="AC906" s="25" t="s">
        <v>2618</v>
      </c>
      <c r="AD906" s="59" t="s">
        <v>51</v>
      </c>
      <c r="AE906" s="59" t="s">
        <v>51</v>
      </c>
    </row>
    <row r="907" spans="1:31" ht="126" x14ac:dyDescent="0.25">
      <c r="A907" s="57" t="s">
        <v>2614</v>
      </c>
      <c r="B907" s="24" t="s">
        <v>2619</v>
      </c>
      <c r="C907" s="58" t="s">
        <v>2620</v>
      </c>
      <c r="D907" s="59" t="s">
        <v>42</v>
      </c>
      <c r="E907" s="25" t="s">
        <v>42</v>
      </c>
      <c r="F907" s="25" t="s">
        <v>42</v>
      </c>
      <c r="G907" s="59" t="s">
        <v>42</v>
      </c>
      <c r="H907" s="25" t="s">
        <v>42</v>
      </c>
      <c r="I907" s="25" t="s">
        <v>42</v>
      </c>
      <c r="J907" s="25" t="s">
        <v>42</v>
      </c>
      <c r="K907" s="25" t="s">
        <v>42</v>
      </c>
      <c r="L907" s="59" t="s">
        <v>147</v>
      </c>
      <c r="M907" s="59" t="s">
        <v>51</v>
      </c>
      <c r="N907" s="59" t="s">
        <v>147</v>
      </c>
      <c r="O907" s="59" t="s">
        <v>147</v>
      </c>
      <c r="P907" s="59" t="s">
        <v>42</v>
      </c>
      <c r="Q907" s="25" t="s">
        <v>42</v>
      </c>
      <c r="R907" s="25" t="s">
        <v>42</v>
      </c>
      <c r="S907" s="25" t="s">
        <v>42</v>
      </c>
      <c r="T907" s="25" t="s">
        <v>42</v>
      </c>
      <c r="U907" s="25" t="s">
        <v>42</v>
      </c>
      <c r="V907" s="25" t="s">
        <v>42</v>
      </c>
      <c r="W907" s="25">
        <v>0</v>
      </c>
      <c r="X907" s="25">
        <v>0</v>
      </c>
      <c r="Y907" s="25" t="s">
        <v>42</v>
      </c>
      <c r="Z907" s="25" t="s">
        <v>42</v>
      </c>
      <c r="AA907" s="25">
        <v>0</v>
      </c>
      <c r="AB907" s="25">
        <v>0</v>
      </c>
      <c r="AC907" s="25" t="s">
        <v>2621</v>
      </c>
      <c r="AD907" s="59" t="s">
        <v>51</v>
      </c>
      <c r="AE907" s="59" t="s">
        <v>51</v>
      </c>
    </row>
    <row r="908" spans="1:31" ht="126" x14ac:dyDescent="0.25">
      <c r="A908" s="57" t="s">
        <v>2614</v>
      </c>
      <c r="B908" s="24" t="s">
        <v>2622</v>
      </c>
      <c r="C908" s="58" t="s">
        <v>2623</v>
      </c>
      <c r="D908" s="59" t="s">
        <v>42</v>
      </c>
      <c r="E908" s="25" t="s">
        <v>42</v>
      </c>
      <c r="F908" s="25" t="s">
        <v>42</v>
      </c>
      <c r="G908" s="59" t="s">
        <v>42</v>
      </c>
      <c r="H908" s="25" t="s">
        <v>42</v>
      </c>
      <c r="I908" s="25" t="s">
        <v>42</v>
      </c>
      <c r="J908" s="25" t="s">
        <v>42</v>
      </c>
      <c r="K908" s="25" t="s">
        <v>42</v>
      </c>
      <c r="L908" s="59" t="s">
        <v>147</v>
      </c>
      <c r="M908" s="59" t="s">
        <v>51</v>
      </c>
      <c r="N908" s="59" t="s">
        <v>147</v>
      </c>
      <c r="O908" s="59" t="s">
        <v>147</v>
      </c>
      <c r="P908" s="59" t="s">
        <v>42</v>
      </c>
      <c r="Q908" s="25" t="s">
        <v>42</v>
      </c>
      <c r="R908" s="25" t="s">
        <v>42</v>
      </c>
      <c r="S908" s="25" t="s">
        <v>42</v>
      </c>
      <c r="T908" s="25" t="s">
        <v>42</v>
      </c>
      <c r="U908" s="25" t="s">
        <v>42</v>
      </c>
      <c r="V908" s="25" t="s">
        <v>42</v>
      </c>
      <c r="W908" s="25">
        <v>0</v>
      </c>
      <c r="X908" s="25">
        <v>0</v>
      </c>
      <c r="Y908" s="25" t="s">
        <v>42</v>
      </c>
      <c r="Z908" s="25" t="s">
        <v>42</v>
      </c>
      <c r="AA908" s="25">
        <v>0</v>
      </c>
      <c r="AB908" s="25">
        <v>0</v>
      </c>
      <c r="AC908" s="25" t="s">
        <v>2621</v>
      </c>
      <c r="AD908" s="59" t="s">
        <v>51</v>
      </c>
      <c r="AE908" s="59" t="s">
        <v>51</v>
      </c>
    </row>
    <row r="909" spans="1:31" ht="126" x14ac:dyDescent="0.25">
      <c r="A909" s="57" t="s">
        <v>2614</v>
      </c>
      <c r="B909" s="24" t="s">
        <v>2624</v>
      </c>
      <c r="C909" s="58" t="s">
        <v>2625</v>
      </c>
      <c r="D909" s="59" t="s">
        <v>42</v>
      </c>
      <c r="E909" s="25" t="s">
        <v>42</v>
      </c>
      <c r="F909" s="25" t="s">
        <v>42</v>
      </c>
      <c r="G909" s="59" t="s">
        <v>42</v>
      </c>
      <c r="H909" s="25" t="s">
        <v>42</v>
      </c>
      <c r="I909" s="25" t="s">
        <v>42</v>
      </c>
      <c r="J909" s="25" t="s">
        <v>42</v>
      </c>
      <c r="K909" s="25" t="s">
        <v>42</v>
      </c>
      <c r="L909" s="59" t="s">
        <v>147</v>
      </c>
      <c r="M909" s="59" t="s">
        <v>51</v>
      </c>
      <c r="N909" s="59" t="s">
        <v>147</v>
      </c>
      <c r="O909" s="59" t="s">
        <v>147</v>
      </c>
      <c r="P909" s="59" t="s">
        <v>42</v>
      </c>
      <c r="Q909" s="25" t="s">
        <v>42</v>
      </c>
      <c r="R909" s="25" t="s">
        <v>42</v>
      </c>
      <c r="S909" s="25" t="s">
        <v>42</v>
      </c>
      <c r="T909" s="25" t="s">
        <v>42</v>
      </c>
      <c r="U909" s="25" t="s">
        <v>42</v>
      </c>
      <c r="V909" s="25" t="s">
        <v>42</v>
      </c>
      <c r="W909" s="25">
        <v>0</v>
      </c>
      <c r="X909" s="25">
        <v>0</v>
      </c>
      <c r="Y909" s="25" t="s">
        <v>42</v>
      </c>
      <c r="Z909" s="25" t="s">
        <v>42</v>
      </c>
      <c r="AA909" s="25">
        <v>0</v>
      </c>
      <c r="AB909" s="25">
        <v>0</v>
      </c>
      <c r="AC909" s="25" t="s">
        <v>2626</v>
      </c>
      <c r="AD909" s="59" t="s">
        <v>51</v>
      </c>
      <c r="AE909" s="59" t="s">
        <v>51</v>
      </c>
    </row>
    <row r="910" spans="1:31" ht="94.5" x14ac:dyDescent="0.25">
      <c r="A910" s="57" t="s">
        <v>2614</v>
      </c>
      <c r="B910" s="24" t="s">
        <v>2627</v>
      </c>
      <c r="C910" s="58" t="s">
        <v>2628</v>
      </c>
      <c r="D910" s="59" t="s">
        <v>42</v>
      </c>
      <c r="E910" s="25" t="s">
        <v>42</v>
      </c>
      <c r="F910" s="25" t="s">
        <v>42</v>
      </c>
      <c r="G910" s="59" t="s">
        <v>42</v>
      </c>
      <c r="H910" s="25" t="s">
        <v>42</v>
      </c>
      <c r="I910" s="25" t="s">
        <v>42</v>
      </c>
      <c r="J910" s="25" t="s">
        <v>42</v>
      </c>
      <c r="K910" s="25" t="s">
        <v>42</v>
      </c>
      <c r="L910" s="59" t="s">
        <v>51</v>
      </c>
      <c r="M910" s="59" t="s">
        <v>51</v>
      </c>
      <c r="N910" s="59" t="s">
        <v>147</v>
      </c>
      <c r="O910" s="59" t="s">
        <v>147</v>
      </c>
      <c r="P910" s="59" t="s">
        <v>42</v>
      </c>
      <c r="Q910" s="25" t="s">
        <v>42</v>
      </c>
      <c r="R910" s="25" t="s">
        <v>42</v>
      </c>
      <c r="S910" s="25" t="s">
        <v>42</v>
      </c>
      <c r="T910" s="25" t="s">
        <v>42</v>
      </c>
      <c r="U910" s="25" t="s">
        <v>42</v>
      </c>
      <c r="V910" s="25" t="s">
        <v>42</v>
      </c>
      <c r="W910" s="25">
        <v>0</v>
      </c>
      <c r="X910" s="25">
        <v>0</v>
      </c>
      <c r="Y910" s="25" t="s">
        <v>42</v>
      </c>
      <c r="Z910" s="25" t="s">
        <v>42</v>
      </c>
      <c r="AA910" s="25">
        <v>0</v>
      </c>
      <c r="AB910" s="25">
        <v>0</v>
      </c>
      <c r="AC910" s="25" t="s">
        <v>2629</v>
      </c>
      <c r="AD910" s="59" t="s">
        <v>51</v>
      </c>
      <c r="AE910" s="59" t="s">
        <v>51</v>
      </c>
    </row>
    <row r="911" spans="1:31" ht="204.75" x14ac:dyDescent="0.25">
      <c r="A911" s="57" t="s">
        <v>2614</v>
      </c>
      <c r="B911" s="24" t="s">
        <v>2630</v>
      </c>
      <c r="C911" s="58" t="s">
        <v>2631</v>
      </c>
      <c r="D911" s="59" t="s">
        <v>42</v>
      </c>
      <c r="E911" s="25" t="s">
        <v>42</v>
      </c>
      <c r="F911" s="25" t="s">
        <v>42</v>
      </c>
      <c r="G911" s="59" t="s">
        <v>42</v>
      </c>
      <c r="H911" s="25" t="s">
        <v>42</v>
      </c>
      <c r="I911" s="25" t="s">
        <v>42</v>
      </c>
      <c r="J911" s="25" t="s">
        <v>42</v>
      </c>
      <c r="K911" s="25" t="s">
        <v>42</v>
      </c>
      <c r="L911" s="59" t="s">
        <v>147</v>
      </c>
      <c r="M911" s="59" t="s">
        <v>51</v>
      </c>
      <c r="N911" s="59" t="s">
        <v>147</v>
      </c>
      <c r="O911" s="59" t="s">
        <v>147</v>
      </c>
      <c r="P911" s="59" t="s">
        <v>42</v>
      </c>
      <c r="Q911" s="25" t="s">
        <v>42</v>
      </c>
      <c r="R911" s="25" t="s">
        <v>42</v>
      </c>
      <c r="S911" s="25" t="s">
        <v>42</v>
      </c>
      <c r="T911" s="25" t="s">
        <v>42</v>
      </c>
      <c r="U911" s="25" t="s">
        <v>42</v>
      </c>
      <c r="V911" s="25" t="s">
        <v>42</v>
      </c>
      <c r="W911" s="25">
        <v>0</v>
      </c>
      <c r="X911" s="25">
        <v>0</v>
      </c>
      <c r="Y911" s="25" t="s">
        <v>42</v>
      </c>
      <c r="Z911" s="25" t="s">
        <v>42</v>
      </c>
      <c r="AA911" s="25">
        <v>0</v>
      </c>
      <c r="AB911" s="25">
        <v>0</v>
      </c>
      <c r="AC911" s="25" t="s">
        <v>2632</v>
      </c>
      <c r="AD911" s="59" t="s">
        <v>51</v>
      </c>
      <c r="AE911" s="59" t="s">
        <v>51</v>
      </c>
    </row>
    <row r="912" spans="1:31" ht="141.75" x14ac:dyDescent="0.25">
      <c r="A912" s="57" t="s">
        <v>2614</v>
      </c>
      <c r="B912" s="24" t="s">
        <v>2633</v>
      </c>
      <c r="C912" s="58" t="s">
        <v>2634</v>
      </c>
      <c r="D912" s="59" t="s">
        <v>42</v>
      </c>
      <c r="E912" s="25" t="s">
        <v>42</v>
      </c>
      <c r="F912" s="25" t="s">
        <v>42</v>
      </c>
      <c r="G912" s="59" t="s">
        <v>42</v>
      </c>
      <c r="H912" s="25" t="s">
        <v>42</v>
      </c>
      <c r="I912" s="25" t="s">
        <v>42</v>
      </c>
      <c r="J912" s="25" t="s">
        <v>42</v>
      </c>
      <c r="K912" s="25" t="s">
        <v>42</v>
      </c>
      <c r="L912" s="59" t="s">
        <v>147</v>
      </c>
      <c r="M912" s="59" t="s">
        <v>51</v>
      </c>
      <c r="N912" s="59" t="s">
        <v>147</v>
      </c>
      <c r="O912" s="59" t="s">
        <v>147</v>
      </c>
      <c r="P912" s="59" t="s">
        <v>42</v>
      </c>
      <c r="Q912" s="25" t="s">
        <v>42</v>
      </c>
      <c r="R912" s="25" t="s">
        <v>42</v>
      </c>
      <c r="S912" s="25" t="s">
        <v>42</v>
      </c>
      <c r="T912" s="25" t="s">
        <v>42</v>
      </c>
      <c r="U912" s="25" t="s">
        <v>42</v>
      </c>
      <c r="V912" s="25" t="s">
        <v>42</v>
      </c>
      <c r="W912" s="25">
        <v>0</v>
      </c>
      <c r="X912" s="25">
        <v>0</v>
      </c>
      <c r="Y912" s="25" t="s">
        <v>42</v>
      </c>
      <c r="Z912" s="25" t="s">
        <v>42</v>
      </c>
      <c r="AA912" s="25">
        <v>0</v>
      </c>
      <c r="AB912" s="25">
        <v>0</v>
      </c>
      <c r="AC912" s="25" t="s">
        <v>2635</v>
      </c>
      <c r="AD912" s="59" t="s">
        <v>51</v>
      </c>
      <c r="AE912" s="59" t="s">
        <v>51</v>
      </c>
    </row>
    <row r="913" spans="1:31" ht="141.75" x14ac:dyDescent="0.25">
      <c r="A913" s="57" t="s">
        <v>2614</v>
      </c>
      <c r="B913" s="24" t="s">
        <v>2636</v>
      </c>
      <c r="C913" s="58" t="s">
        <v>2637</v>
      </c>
      <c r="D913" s="59" t="s">
        <v>42</v>
      </c>
      <c r="E913" s="25" t="s">
        <v>42</v>
      </c>
      <c r="F913" s="25" t="s">
        <v>42</v>
      </c>
      <c r="G913" s="59" t="s">
        <v>42</v>
      </c>
      <c r="H913" s="25" t="s">
        <v>42</v>
      </c>
      <c r="I913" s="25" t="s">
        <v>42</v>
      </c>
      <c r="J913" s="25" t="s">
        <v>42</v>
      </c>
      <c r="K913" s="25" t="s">
        <v>42</v>
      </c>
      <c r="L913" s="59" t="s">
        <v>147</v>
      </c>
      <c r="M913" s="59" t="s">
        <v>51</v>
      </c>
      <c r="N913" s="59" t="s">
        <v>147</v>
      </c>
      <c r="O913" s="59" t="s">
        <v>147</v>
      </c>
      <c r="P913" s="59" t="s">
        <v>42</v>
      </c>
      <c r="Q913" s="25" t="s">
        <v>42</v>
      </c>
      <c r="R913" s="25" t="s">
        <v>42</v>
      </c>
      <c r="S913" s="25" t="s">
        <v>42</v>
      </c>
      <c r="T913" s="25" t="s">
        <v>42</v>
      </c>
      <c r="U913" s="25" t="s">
        <v>42</v>
      </c>
      <c r="V913" s="25" t="s">
        <v>42</v>
      </c>
      <c r="W913" s="25">
        <v>0</v>
      </c>
      <c r="X913" s="25">
        <v>0</v>
      </c>
      <c r="Y913" s="25" t="s">
        <v>42</v>
      </c>
      <c r="Z913" s="25" t="s">
        <v>42</v>
      </c>
      <c r="AA913" s="25">
        <v>0</v>
      </c>
      <c r="AB913" s="25">
        <v>0</v>
      </c>
      <c r="AC913" s="25" t="s">
        <v>2638</v>
      </c>
      <c r="AD913" s="59" t="s">
        <v>51</v>
      </c>
      <c r="AE913" s="59" t="s">
        <v>51</v>
      </c>
    </row>
    <row r="914" spans="1:31" ht="141.75" x14ac:dyDescent="0.25">
      <c r="A914" s="57" t="s">
        <v>2614</v>
      </c>
      <c r="B914" s="24" t="s">
        <v>2639</v>
      </c>
      <c r="C914" s="58" t="s">
        <v>2640</v>
      </c>
      <c r="D914" s="59" t="s">
        <v>42</v>
      </c>
      <c r="E914" s="25" t="s">
        <v>42</v>
      </c>
      <c r="F914" s="25" t="s">
        <v>42</v>
      </c>
      <c r="G914" s="59" t="s">
        <v>42</v>
      </c>
      <c r="H914" s="25" t="s">
        <v>42</v>
      </c>
      <c r="I914" s="25" t="s">
        <v>42</v>
      </c>
      <c r="J914" s="25" t="s">
        <v>42</v>
      </c>
      <c r="K914" s="25" t="s">
        <v>42</v>
      </c>
      <c r="L914" s="59" t="s">
        <v>147</v>
      </c>
      <c r="M914" s="59" t="s">
        <v>51</v>
      </c>
      <c r="N914" s="59" t="s">
        <v>147</v>
      </c>
      <c r="O914" s="59" t="s">
        <v>147</v>
      </c>
      <c r="P914" s="59" t="s">
        <v>42</v>
      </c>
      <c r="Q914" s="25" t="s">
        <v>42</v>
      </c>
      <c r="R914" s="25" t="s">
        <v>42</v>
      </c>
      <c r="S914" s="25" t="s">
        <v>42</v>
      </c>
      <c r="T914" s="25" t="s">
        <v>42</v>
      </c>
      <c r="U914" s="25" t="s">
        <v>42</v>
      </c>
      <c r="V914" s="25" t="s">
        <v>42</v>
      </c>
      <c r="W914" s="25">
        <v>0</v>
      </c>
      <c r="X914" s="25">
        <v>0</v>
      </c>
      <c r="Y914" s="25" t="s">
        <v>42</v>
      </c>
      <c r="Z914" s="25" t="s">
        <v>42</v>
      </c>
      <c r="AA914" s="25">
        <v>0</v>
      </c>
      <c r="AB914" s="25">
        <v>0</v>
      </c>
      <c r="AC914" s="25" t="s">
        <v>2641</v>
      </c>
      <c r="AD914" s="59" t="s">
        <v>51</v>
      </c>
      <c r="AE914" s="59" t="s">
        <v>51</v>
      </c>
    </row>
    <row r="915" spans="1:31" ht="141.75" x14ac:dyDescent="0.25">
      <c r="A915" s="57" t="s">
        <v>2614</v>
      </c>
      <c r="B915" s="24" t="s">
        <v>2642</v>
      </c>
      <c r="C915" s="58" t="s">
        <v>2643</v>
      </c>
      <c r="D915" s="59" t="s">
        <v>42</v>
      </c>
      <c r="E915" s="25" t="s">
        <v>42</v>
      </c>
      <c r="F915" s="25" t="s">
        <v>42</v>
      </c>
      <c r="G915" s="59" t="s">
        <v>42</v>
      </c>
      <c r="H915" s="25" t="s">
        <v>42</v>
      </c>
      <c r="I915" s="25" t="s">
        <v>42</v>
      </c>
      <c r="J915" s="25" t="s">
        <v>42</v>
      </c>
      <c r="K915" s="25" t="s">
        <v>42</v>
      </c>
      <c r="L915" s="59" t="s">
        <v>147</v>
      </c>
      <c r="M915" s="59" t="s">
        <v>51</v>
      </c>
      <c r="N915" s="59" t="s">
        <v>147</v>
      </c>
      <c r="O915" s="59" t="s">
        <v>147</v>
      </c>
      <c r="P915" s="59" t="s">
        <v>42</v>
      </c>
      <c r="Q915" s="25" t="s">
        <v>42</v>
      </c>
      <c r="R915" s="25" t="s">
        <v>42</v>
      </c>
      <c r="S915" s="25" t="s">
        <v>42</v>
      </c>
      <c r="T915" s="25" t="s">
        <v>42</v>
      </c>
      <c r="U915" s="25" t="s">
        <v>42</v>
      </c>
      <c r="V915" s="25" t="s">
        <v>42</v>
      </c>
      <c r="W915" s="25">
        <v>0</v>
      </c>
      <c r="X915" s="25">
        <v>0</v>
      </c>
      <c r="Y915" s="25" t="s">
        <v>42</v>
      </c>
      <c r="Z915" s="25" t="s">
        <v>42</v>
      </c>
      <c r="AA915" s="25">
        <v>0</v>
      </c>
      <c r="AB915" s="25">
        <v>0</v>
      </c>
      <c r="AC915" s="25" t="s">
        <v>2644</v>
      </c>
      <c r="AD915" s="59" t="s">
        <v>51</v>
      </c>
      <c r="AE915" s="59" t="s">
        <v>51</v>
      </c>
    </row>
    <row r="916" spans="1:31" ht="141.75" x14ac:dyDescent="0.25">
      <c r="A916" s="57" t="s">
        <v>2614</v>
      </c>
      <c r="B916" s="24" t="s">
        <v>2645</v>
      </c>
      <c r="C916" s="58" t="s">
        <v>2646</v>
      </c>
      <c r="D916" s="59" t="s">
        <v>42</v>
      </c>
      <c r="E916" s="25" t="s">
        <v>42</v>
      </c>
      <c r="F916" s="25" t="s">
        <v>42</v>
      </c>
      <c r="G916" s="59" t="s">
        <v>42</v>
      </c>
      <c r="H916" s="25" t="s">
        <v>42</v>
      </c>
      <c r="I916" s="25" t="s">
        <v>42</v>
      </c>
      <c r="J916" s="25" t="s">
        <v>42</v>
      </c>
      <c r="K916" s="25" t="s">
        <v>42</v>
      </c>
      <c r="L916" s="59" t="s">
        <v>147</v>
      </c>
      <c r="M916" s="59" t="s">
        <v>51</v>
      </c>
      <c r="N916" s="59" t="s">
        <v>147</v>
      </c>
      <c r="O916" s="59" t="s">
        <v>147</v>
      </c>
      <c r="P916" s="59" t="s">
        <v>42</v>
      </c>
      <c r="Q916" s="25" t="s">
        <v>42</v>
      </c>
      <c r="R916" s="25" t="s">
        <v>42</v>
      </c>
      <c r="S916" s="25" t="s">
        <v>42</v>
      </c>
      <c r="T916" s="25" t="s">
        <v>42</v>
      </c>
      <c r="U916" s="25" t="s">
        <v>42</v>
      </c>
      <c r="V916" s="25" t="s">
        <v>42</v>
      </c>
      <c r="W916" s="25">
        <v>0</v>
      </c>
      <c r="X916" s="25">
        <v>0</v>
      </c>
      <c r="Y916" s="25" t="s">
        <v>42</v>
      </c>
      <c r="Z916" s="25" t="s">
        <v>42</v>
      </c>
      <c r="AA916" s="25">
        <v>0</v>
      </c>
      <c r="AB916" s="25">
        <v>0</v>
      </c>
      <c r="AC916" s="25" t="s">
        <v>2647</v>
      </c>
      <c r="AD916" s="59" t="s">
        <v>51</v>
      </c>
      <c r="AE916" s="59" t="s">
        <v>51</v>
      </c>
    </row>
    <row r="917" spans="1:31" ht="141.75" x14ac:dyDescent="0.25">
      <c r="A917" s="57" t="s">
        <v>2614</v>
      </c>
      <c r="B917" s="24" t="s">
        <v>2648</v>
      </c>
      <c r="C917" s="58" t="s">
        <v>2649</v>
      </c>
      <c r="D917" s="59" t="s">
        <v>42</v>
      </c>
      <c r="E917" s="25" t="s">
        <v>42</v>
      </c>
      <c r="F917" s="25" t="s">
        <v>42</v>
      </c>
      <c r="G917" s="59" t="s">
        <v>42</v>
      </c>
      <c r="H917" s="25" t="s">
        <v>42</v>
      </c>
      <c r="I917" s="25" t="s">
        <v>42</v>
      </c>
      <c r="J917" s="25" t="s">
        <v>42</v>
      </c>
      <c r="K917" s="25" t="s">
        <v>42</v>
      </c>
      <c r="L917" s="59" t="s">
        <v>147</v>
      </c>
      <c r="M917" s="59" t="s">
        <v>51</v>
      </c>
      <c r="N917" s="59" t="s">
        <v>147</v>
      </c>
      <c r="O917" s="59" t="s">
        <v>147</v>
      </c>
      <c r="P917" s="59" t="s">
        <v>42</v>
      </c>
      <c r="Q917" s="25" t="s">
        <v>42</v>
      </c>
      <c r="R917" s="25" t="s">
        <v>42</v>
      </c>
      <c r="S917" s="25" t="s">
        <v>42</v>
      </c>
      <c r="T917" s="25" t="s">
        <v>42</v>
      </c>
      <c r="U917" s="25" t="s">
        <v>42</v>
      </c>
      <c r="V917" s="25" t="s">
        <v>42</v>
      </c>
      <c r="W917" s="25">
        <v>0</v>
      </c>
      <c r="X917" s="25">
        <v>0</v>
      </c>
      <c r="Y917" s="25" t="s">
        <v>42</v>
      </c>
      <c r="Z917" s="25" t="s">
        <v>42</v>
      </c>
      <c r="AA917" s="25">
        <v>0</v>
      </c>
      <c r="AB917" s="25">
        <v>0</v>
      </c>
      <c r="AC917" s="25" t="s">
        <v>2647</v>
      </c>
      <c r="AD917" s="59" t="s">
        <v>51</v>
      </c>
      <c r="AE917" s="59" t="s">
        <v>51</v>
      </c>
    </row>
    <row r="918" spans="1:31" x14ac:dyDescent="0.25">
      <c r="A918" s="57" t="s">
        <v>2650</v>
      </c>
      <c r="B918" s="24" t="s">
        <v>2651</v>
      </c>
      <c r="C918" s="58" t="s">
        <v>41</v>
      </c>
      <c r="D918" s="59" t="s">
        <v>42</v>
      </c>
      <c r="E918" s="25" t="s">
        <v>42</v>
      </c>
      <c r="F918" s="25" t="s">
        <v>42</v>
      </c>
      <c r="G918" s="59" t="s">
        <v>42</v>
      </c>
      <c r="H918" s="25" t="s">
        <v>42</v>
      </c>
      <c r="I918" s="25" t="s">
        <v>42</v>
      </c>
      <c r="J918" s="25" t="s">
        <v>42</v>
      </c>
      <c r="K918" s="25" t="s">
        <v>42</v>
      </c>
      <c r="L918" s="59" t="s">
        <v>42</v>
      </c>
      <c r="M918" s="59" t="s">
        <v>42</v>
      </c>
      <c r="N918" s="59" t="s">
        <v>42</v>
      </c>
      <c r="O918" s="59" t="s">
        <v>42</v>
      </c>
      <c r="P918" s="59" t="s">
        <v>42</v>
      </c>
      <c r="Q918" s="25">
        <f>IFERROR(SUM(Q919:Q919),"нд")</f>
        <v>0</v>
      </c>
      <c r="R918" s="25" t="s">
        <v>42</v>
      </c>
      <c r="S918" s="25" t="s">
        <v>42</v>
      </c>
      <c r="T918" s="25">
        <f t="shared" ref="T918:Z918" si="10">IFERROR(SUM(T919:T919),"нд")</f>
        <v>0</v>
      </c>
      <c r="U918" s="25">
        <f t="shared" si="10"/>
        <v>0</v>
      </c>
      <c r="V918" s="25">
        <f t="shared" si="10"/>
        <v>0</v>
      </c>
      <c r="W918" s="25">
        <f t="shared" si="10"/>
        <v>0</v>
      </c>
      <c r="X918" s="25">
        <f t="shared" si="10"/>
        <v>0</v>
      </c>
      <c r="Y918" s="25">
        <f t="shared" si="10"/>
        <v>0</v>
      </c>
      <c r="Z918" s="25">
        <f t="shared" si="10"/>
        <v>0</v>
      </c>
      <c r="AA918" s="25" t="s">
        <v>42</v>
      </c>
      <c r="AB918" s="25" t="s">
        <v>42</v>
      </c>
      <c r="AC918" s="25" t="s">
        <v>42</v>
      </c>
      <c r="AD918" s="59" t="s">
        <v>42</v>
      </c>
      <c r="AE918" s="59" t="s">
        <v>42</v>
      </c>
    </row>
    <row r="919" spans="1:31" ht="204.75" x14ac:dyDescent="0.25">
      <c r="A919" s="57" t="s">
        <v>2650</v>
      </c>
      <c r="B919" s="24" t="s">
        <v>2652</v>
      </c>
      <c r="C919" s="58" t="s">
        <v>2653</v>
      </c>
      <c r="D919" s="59" t="s">
        <v>42</v>
      </c>
      <c r="E919" s="25" t="s">
        <v>42</v>
      </c>
      <c r="F919" s="25" t="s">
        <v>42</v>
      </c>
      <c r="G919" s="59" t="s">
        <v>42</v>
      </c>
      <c r="H919" s="25" t="s">
        <v>42</v>
      </c>
      <c r="I919" s="25" t="s">
        <v>42</v>
      </c>
      <c r="J919" s="25" t="s">
        <v>42</v>
      </c>
      <c r="K919" s="25" t="s">
        <v>42</v>
      </c>
      <c r="L919" s="59" t="s">
        <v>147</v>
      </c>
      <c r="M919" s="59" t="s">
        <v>51</v>
      </c>
      <c r="N919" s="59" t="s">
        <v>147</v>
      </c>
      <c r="O919" s="59" t="s">
        <v>147</v>
      </c>
      <c r="P919" s="59" t="s">
        <v>42</v>
      </c>
      <c r="Q919" s="25" t="s">
        <v>42</v>
      </c>
      <c r="R919" s="25" t="s">
        <v>42</v>
      </c>
      <c r="S919" s="25" t="s">
        <v>42</v>
      </c>
      <c r="T919" s="25" t="s">
        <v>42</v>
      </c>
      <c r="U919" s="25" t="s">
        <v>42</v>
      </c>
      <c r="V919" s="25" t="s">
        <v>42</v>
      </c>
      <c r="W919" s="25">
        <v>0</v>
      </c>
      <c r="X919" s="25">
        <v>0</v>
      </c>
      <c r="Y919" s="25" t="s">
        <v>42</v>
      </c>
      <c r="Z919" s="25" t="s">
        <v>42</v>
      </c>
      <c r="AA919" s="25">
        <v>0</v>
      </c>
      <c r="AB919" s="25">
        <v>0</v>
      </c>
      <c r="AC919" s="25" t="s">
        <v>2654</v>
      </c>
      <c r="AD919" s="59" t="s">
        <v>51</v>
      </c>
      <c r="AE919" s="59" t="s">
        <v>51</v>
      </c>
    </row>
    <row r="920" spans="1:31" x14ac:dyDescent="0.25">
      <c r="A920" s="57" t="s">
        <v>2655</v>
      </c>
      <c r="B920" s="24" t="s">
        <v>2656</v>
      </c>
      <c r="C920" s="58" t="s">
        <v>41</v>
      </c>
      <c r="D920" s="59" t="s">
        <v>42</v>
      </c>
      <c r="E920" s="25" t="s">
        <v>42</v>
      </c>
      <c r="F920" s="25" t="s">
        <v>42</v>
      </c>
      <c r="G920" s="59" t="s">
        <v>42</v>
      </c>
      <c r="H920" s="25" t="s">
        <v>42</v>
      </c>
      <c r="I920" s="25" t="s">
        <v>42</v>
      </c>
      <c r="J920" s="25" t="s">
        <v>42</v>
      </c>
      <c r="K920" s="25" t="s">
        <v>42</v>
      </c>
      <c r="L920" s="59" t="s">
        <v>42</v>
      </c>
      <c r="M920" s="59" t="s">
        <v>42</v>
      </c>
      <c r="N920" s="59" t="s">
        <v>42</v>
      </c>
      <c r="O920" s="59" t="s">
        <v>42</v>
      </c>
      <c r="P920" s="59" t="s">
        <v>42</v>
      </c>
      <c r="Q920" s="25">
        <f>IFERROR(SUM(0),"нд")</f>
        <v>0</v>
      </c>
      <c r="R920" s="25" t="s">
        <v>42</v>
      </c>
      <c r="S920" s="25" t="s">
        <v>42</v>
      </c>
      <c r="T920" s="25">
        <f t="shared" ref="T920:Z922" si="11">IFERROR(SUM(0),"нд")</f>
        <v>0</v>
      </c>
      <c r="U920" s="25">
        <f t="shared" si="11"/>
        <v>0</v>
      </c>
      <c r="V920" s="25">
        <f t="shared" si="11"/>
        <v>0</v>
      </c>
      <c r="W920" s="25">
        <f t="shared" si="11"/>
        <v>0</v>
      </c>
      <c r="X920" s="25">
        <f t="shared" si="11"/>
        <v>0</v>
      </c>
      <c r="Y920" s="25">
        <f t="shared" si="11"/>
        <v>0</v>
      </c>
      <c r="Z920" s="25">
        <f t="shared" si="11"/>
        <v>0</v>
      </c>
      <c r="AA920" s="25" t="s">
        <v>42</v>
      </c>
      <c r="AB920" s="25" t="s">
        <v>42</v>
      </c>
      <c r="AC920" s="25" t="s">
        <v>42</v>
      </c>
      <c r="AD920" s="59" t="s">
        <v>42</v>
      </c>
      <c r="AE920" s="59" t="s">
        <v>42</v>
      </c>
    </row>
    <row r="921" spans="1:31" x14ac:dyDescent="0.25">
      <c r="A921" s="57" t="s">
        <v>2657</v>
      </c>
      <c r="B921" s="24" t="s">
        <v>2658</v>
      </c>
      <c r="C921" s="58" t="s">
        <v>41</v>
      </c>
      <c r="D921" s="59" t="s">
        <v>42</v>
      </c>
      <c r="E921" s="25" t="s">
        <v>42</v>
      </c>
      <c r="F921" s="25" t="s">
        <v>42</v>
      </c>
      <c r="G921" s="59" t="s">
        <v>42</v>
      </c>
      <c r="H921" s="25" t="s">
        <v>42</v>
      </c>
      <c r="I921" s="25" t="s">
        <v>42</v>
      </c>
      <c r="J921" s="25" t="s">
        <v>42</v>
      </c>
      <c r="K921" s="25" t="s">
        <v>42</v>
      </c>
      <c r="L921" s="59" t="s">
        <v>42</v>
      </c>
      <c r="M921" s="59" t="s">
        <v>42</v>
      </c>
      <c r="N921" s="59" t="s">
        <v>42</v>
      </c>
      <c r="O921" s="59" t="s">
        <v>42</v>
      </c>
      <c r="P921" s="59" t="s">
        <v>42</v>
      </c>
      <c r="Q921" s="25">
        <f>IFERROR(SUM(0),"нд")</f>
        <v>0</v>
      </c>
      <c r="R921" s="25" t="s">
        <v>42</v>
      </c>
      <c r="S921" s="25" t="s">
        <v>42</v>
      </c>
      <c r="T921" s="25">
        <f t="shared" si="11"/>
        <v>0</v>
      </c>
      <c r="U921" s="25">
        <f t="shared" si="11"/>
        <v>0</v>
      </c>
      <c r="V921" s="25">
        <f t="shared" si="11"/>
        <v>0</v>
      </c>
      <c r="W921" s="25">
        <f t="shared" si="11"/>
        <v>0</v>
      </c>
      <c r="X921" s="25">
        <f t="shared" si="11"/>
        <v>0</v>
      </c>
      <c r="Y921" s="25">
        <f t="shared" si="11"/>
        <v>0</v>
      </c>
      <c r="Z921" s="25">
        <f t="shared" si="11"/>
        <v>0</v>
      </c>
      <c r="AA921" s="25" t="s">
        <v>42</v>
      </c>
      <c r="AB921" s="25" t="s">
        <v>42</v>
      </c>
      <c r="AC921" s="25" t="s">
        <v>42</v>
      </c>
      <c r="AD921" s="59" t="s">
        <v>42</v>
      </c>
      <c r="AE921" s="59" t="s">
        <v>42</v>
      </c>
    </row>
    <row r="922" spans="1:31" ht="31.5" x14ac:dyDescent="0.25">
      <c r="A922" s="57" t="s">
        <v>2659</v>
      </c>
      <c r="B922" s="24" t="s">
        <v>2660</v>
      </c>
      <c r="C922" s="58" t="s">
        <v>41</v>
      </c>
      <c r="D922" s="59" t="s">
        <v>42</v>
      </c>
      <c r="E922" s="25" t="s">
        <v>42</v>
      </c>
      <c r="F922" s="25" t="s">
        <v>42</v>
      </c>
      <c r="G922" s="59" t="s">
        <v>42</v>
      </c>
      <c r="H922" s="25" t="s">
        <v>42</v>
      </c>
      <c r="I922" s="25" t="s">
        <v>42</v>
      </c>
      <c r="J922" s="25" t="s">
        <v>42</v>
      </c>
      <c r="K922" s="25" t="s">
        <v>42</v>
      </c>
      <c r="L922" s="59" t="s">
        <v>42</v>
      </c>
      <c r="M922" s="59" t="s">
        <v>42</v>
      </c>
      <c r="N922" s="59" t="s">
        <v>42</v>
      </c>
      <c r="O922" s="59" t="s">
        <v>42</v>
      </c>
      <c r="P922" s="59" t="s">
        <v>42</v>
      </c>
      <c r="Q922" s="25">
        <f>IFERROR(SUM(0),"нд")</f>
        <v>0</v>
      </c>
      <c r="R922" s="25" t="s">
        <v>42</v>
      </c>
      <c r="S922" s="25" t="s">
        <v>42</v>
      </c>
      <c r="T922" s="25">
        <f t="shared" si="11"/>
        <v>0</v>
      </c>
      <c r="U922" s="25">
        <f t="shared" si="11"/>
        <v>0</v>
      </c>
      <c r="V922" s="25">
        <f t="shared" si="11"/>
        <v>0</v>
      </c>
      <c r="W922" s="25">
        <f t="shared" si="11"/>
        <v>0</v>
      </c>
      <c r="X922" s="25">
        <f t="shared" si="11"/>
        <v>0</v>
      </c>
      <c r="Y922" s="25">
        <f t="shared" si="11"/>
        <v>0</v>
      </c>
      <c r="Z922" s="25">
        <f t="shared" si="11"/>
        <v>0</v>
      </c>
      <c r="AA922" s="25" t="s">
        <v>42</v>
      </c>
      <c r="AB922" s="25" t="s">
        <v>42</v>
      </c>
      <c r="AC922" s="25" t="s">
        <v>42</v>
      </c>
      <c r="AD922" s="59" t="s">
        <v>42</v>
      </c>
      <c r="AE922" s="59" t="s">
        <v>42</v>
      </c>
    </row>
    <row r="923" spans="1:31" x14ac:dyDescent="0.25">
      <c r="A923" s="57" t="s">
        <v>2661</v>
      </c>
      <c r="B923" s="24" t="s">
        <v>2662</v>
      </c>
      <c r="C923" s="58" t="s">
        <v>41</v>
      </c>
      <c r="D923" s="59" t="s">
        <v>42</v>
      </c>
      <c r="E923" s="25" t="s">
        <v>42</v>
      </c>
      <c r="F923" s="25" t="s">
        <v>42</v>
      </c>
      <c r="G923" s="59" t="s">
        <v>42</v>
      </c>
      <c r="H923" s="25" t="s">
        <v>42</v>
      </c>
      <c r="I923" s="25" t="s">
        <v>42</v>
      </c>
      <c r="J923" s="25" t="s">
        <v>42</v>
      </c>
      <c r="K923" s="25" t="s">
        <v>42</v>
      </c>
      <c r="L923" s="59" t="s">
        <v>42</v>
      </c>
      <c r="M923" s="59" t="s">
        <v>42</v>
      </c>
      <c r="N923" s="59" t="s">
        <v>42</v>
      </c>
      <c r="O923" s="59" t="s">
        <v>42</v>
      </c>
      <c r="P923" s="59" t="s">
        <v>42</v>
      </c>
      <c r="Q923" s="25">
        <f>IFERROR(SUM(Q924:Q924),"нд")</f>
        <v>0</v>
      </c>
      <c r="R923" s="25" t="s">
        <v>42</v>
      </c>
      <c r="S923" s="25" t="s">
        <v>42</v>
      </c>
      <c r="T923" s="25">
        <f t="shared" ref="T923:Z923" si="12">IFERROR(SUM(T924:T924),"нд")</f>
        <v>0</v>
      </c>
      <c r="U923" s="25">
        <f t="shared" si="12"/>
        <v>0</v>
      </c>
      <c r="V923" s="25">
        <f t="shared" si="12"/>
        <v>0</v>
      </c>
      <c r="W923" s="25">
        <f t="shared" si="12"/>
        <v>0</v>
      </c>
      <c r="X923" s="25">
        <f t="shared" si="12"/>
        <v>0</v>
      </c>
      <c r="Y923" s="25">
        <f t="shared" si="12"/>
        <v>0</v>
      </c>
      <c r="Z923" s="25">
        <f t="shared" si="12"/>
        <v>0</v>
      </c>
      <c r="AA923" s="25" t="s">
        <v>42</v>
      </c>
      <c r="AB923" s="25" t="s">
        <v>42</v>
      </c>
      <c r="AC923" s="25" t="s">
        <v>42</v>
      </c>
      <c r="AD923" s="59" t="s">
        <v>42</v>
      </c>
      <c r="AE923" s="59" t="s">
        <v>42</v>
      </c>
    </row>
    <row r="924" spans="1:31" ht="110.25" x14ac:dyDescent="0.25">
      <c r="A924" s="57" t="s">
        <v>2661</v>
      </c>
      <c r="B924" s="24" t="s">
        <v>2663</v>
      </c>
      <c r="C924" s="58" t="s">
        <v>2664</v>
      </c>
      <c r="D924" s="59" t="s">
        <v>42</v>
      </c>
      <c r="E924" s="25" t="s">
        <v>42</v>
      </c>
      <c r="F924" s="25" t="s">
        <v>42</v>
      </c>
      <c r="G924" s="59" t="s">
        <v>42</v>
      </c>
      <c r="H924" s="25" t="s">
        <v>42</v>
      </c>
      <c r="I924" s="25" t="s">
        <v>42</v>
      </c>
      <c r="J924" s="25" t="s">
        <v>42</v>
      </c>
      <c r="K924" s="25" t="s">
        <v>42</v>
      </c>
      <c r="L924" s="59" t="s">
        <v>51</v>
      </c>
      <c r="M924" s="59" t="s">
        <v>51</v>
      </c>
      <c r="N924" s="59" t="s">
        <v>147</v>
      </c>
      <c r="O924" s="59" t="s">
        <v>147</v>
      </c>
      <c r="P924" s="59" t="s">
        <v>42</v>
      </c>
      <c r="Q924" s="25" t="s">
        <v>42</v>
      </c>
      <c r="R924" s="25" t="s">
        <v>42</v>
      </c>
      <c r="S924" s="25" t="s">
        <v>42</v>
      </c>
      <c r="T924" s="25" t="s">
        <v>42</v>
      </c>
      <c r="U924" s="25" t="s">
        <v>42</v>
      </c>
      <c r="V924" s="25" t="s">
        <v>42</v>
      </c>
      <c r="W924" s="25">
        <v>0</v>
      </c>
      <c r="X924" s="25">
        <v>0</v>
      </c>
      <c r="Y924" s="25" t="s">
        <v>42</v>
      </c>
      <c r="Z924" s="25" t="s">
        <v>42</v>
      </c>
      <c r="AA924" s="25">
        <v>0</v>
      </c>
      <c r="AB924" s="25">
        <v>0</v>
      </c>
      <c r="AC924" s="25" t="s">
        <v>2665</v>
      </c>
      <c r="AD924" s="59" t="s">
        <v>51</v>
      </c>
      <c r="AE924" s="59" t="s">
        <v>51</v>
      </c>
    </row>
    <row r="925" spans="1:31" x14ac:dyDescent="0.25">
      <c r="A925" s="57" t="s">
        <v>2666</v>
      </c>
      <c r="B925" s="24" t="s">
        <v>2667</v>
      </c>
      <c r="C925" s="58" t="s">
        <v>41</v>
      </c>
      <c r="D925" s="59" t="s">
        <v>42</v>
      </c>
      <c r="E925" s="25" t="s">
        <v>42</v>
      </c>
      <c r="F925" s="25" t="s">
        <v>42</v>
      </c>
      <c r="G925" s="59" t="s">
        <v>42</v>
      </c>
      <c r="H925" s="25" t="s">
        <v>42</v>
      </c>
      <c r="I925" s="25" t="s">
        <v>42</v>
      </c>
      <c r="J925" s="25" t="s">
        <v>42</v>
      </c>
      <c r="K925" s="25" t="s">
        <v>42</v>
      </c>
      <c r="L925" s="59" t="s">
        <v>42</v>
      </c>
      <c r="M925" s="59" t="s">
        <v>42</v>
      </c>
      <c r="N925" s="59" t="s">
        <v>42</v>
      </c>
      <c r="O925" s="59" t="s">
        <v>42</v>
      </c>
      <c r="P925" s="59" t="s">
        <v>42</v>
      </c>
      <c r="Q925" s="25">
        <f>IFERROR(SUM(0),"нд")</f>
        <v>0</v>
      </c>
      <c r="R925" s="25" t="s">
        <v>42</v>
      </c>
      <c r="S925" s="25" t="s">
        <v>42</v>
      </c>
      <c r="T925" s="25">
        <f t="shared" ref="T925:Z926" si="13">IFERROR(SUM(0),"нд")</f>
        <v>0</v>
      </c>
      <c r="U925" s="25">
        <f t="shared" si="13"/>
        <v>0</v>
      </c>
      <c r="V925" s="25">
        <f t="shared" si="13"/>
        <v>0</v>
      </c>
      <c r="W925" s="25">
        <f t="shared" si="13"/>
        <v>0</v>
      </c>
      <c r="X925" s="25">
        <f t="shared" si="13"/>
        <v>0</v>
      </c>
      <c r="Y925" s="25">
        <f t="shared" si="13"/>
        <v>0</v>
      </c>
      <c r="Z925" s="25">
        <f t="shared" si="13"/>
        <v>0</v>
      </c>
      <c r="AA925" s="25" t="s">
        <v>42</v>
      </c>
      <c r="AB925" s="25" t="s">
        <v>42</v>
      </c>
      <c r="AC925" s="25" t="s">
        <v>42</v>
      </c>
      <c r="AD925" s="59" t="s">
        <v>42</v>
      </c>
      <c r="AE925" s="59" t="s">
        <v>42</v>
      </c>
    </row>
    <row r="926" spans="1:31" ht="31.5" x14ac:dyDescent="0.25">
      <c r="A926" s="57" t="s">
        <v>2668</v>
      </c>
      <c r="B926" s="24" t="s">
        <v>2669</v>
      </c>
      <c r="C926" s="58" t="s">
        <v>41</v>
      </c>
      <c r="D926" s="59" t="s">
        <v>42</v>
      </c>
      <c r="E926" s="25" t="s">
        <v>42</v>
      </c>
      <c r="F926" s="25" t="s">
        <v>42</v>
      </c>
      <c r="G926" s="59" t="s">
        <v>42</v>
      </c>
      <c r="H926" s="25" t="s">
        <v>42</v>
      </c>
      <c r="I926" s="25" t="s">
        <v>42</v>
      </c>
      <c r="J926" s="25" t="s">
        <v>42</v>
      </c>
      <c r="K926" s="25" t="s">
        <v>42</v>
      </c>
      <c r="L926" s="59" t="s">
        <v>42</v>
      </c>
      <c r="M926" s="59" t="s">
        <v>42</v>
      </c>
      <c r="N926" s="59" t="s">
        <v>42</v>
      </c>
      <c r="O926" s="59" t="s">
        <v>42</v>
      </c>
      <c r="P926" s="59" t="s">
        <v>42</v>
      </c>
      <c r="Q926" s="25">
        <f>IFERROR(SUM(0),"нд")</f>
        <v>0</v>
      </c>
      <c r="R926" s="25" t="s">
        <v>42</v>
      </c>
      <c r="S926" s="25" t="s">
        <v>42</v>
      </c>
      <c r="T926" s="25">
        <f t="shared" si="13"/>
        <v>0</v>
      </c>
      <c r="U926" s="25">
        <f t="shared" si="13"/>
        <v>0</v>
      </c>
      <c r="V926" s="25">
        <f t="shared" si="13"/>
        <v>0</v>
      </c>
      <c r="W926" s="25">
        <f t="shared" si="13"/>
        <v>0</v>
      </c>
      <c r="X926" s="25">
        <f t="shared" si="13"/>
        <v>0</v>
      </c>
      <c r="Y926" s="25">
        <f t="shared" si="13"/>
        <v>0</v>
      </c>
      <c r="Z926" s="25">
        <f t="shared" si="13"/>
        <v>0</v>
      </c>
      <c r="AA926" s="25" t="s">
        <v>42</v>
      </c>
      <c r="AB926" s="25" t="s">
        <v>42</v>
      </c>
      <c r="AC926" s="25" t="s">
        <v>42</v>
      </c>
      <c r="AD926" s="59" t="s">
        <v>42</v>
      </c>
      <c r="AE926" s="59" t="s">
        <v>42</v>
      </c>
    </row>
    <row r="927" spans="1:31" ht="31.5" x14ac:dyDescent="0.25">
      <c r="A927" s="57" t="s">
        <v>2670</v>
      </c>
      <c r="B927" s="24" t="s">
        <v>2671</v>
      </c>
      <c r="C927" s="58" t="s">
        <v>41</v>
      </c>
      <c r="D927" s="59" t="s">
        <v>42</v>
      </c>
      <c r="E927" s="25" t="s">
        <v>42</v>
      </c>
      <c r="F927" s="25" t="s">
        <v>42</v>
      </c>
      <c r="G927" s="59" t="s">
        <v>42</v>
      </c>
      <c r="H927" s="25" t="s">
        <v>42</v>
      </c>
      <c r="I927" s="25" t="s">
        <v>42</v>
      </c>
      <c r="J927" s="25" t="s">
        <v>42</v>
      </c>
      <c r="K927" s="25" t="s">
        <v>42</v>
      </c>
      <c r="L927" s="59" t="s">
        <v>42</v>
      </c>
      <c r="M927" s="59" t="s">
        <v>42</v>
      </c>
      <c r="N927" s="59" t="s">
        <v>42</v>
      </c>
      <c r="O927" s="59" t="s">
        <v>42</v>
      </c>
      <c r="P927" s="59" t="s">
        <v>42</v>
      </c>
      <c r="Q927" s="25">
        <f>IFERROR(SUM(0,Q928,Q1083),"нд")</f>
        <v>820.28000000000009</v>
      </c>
      <c r="R927" s="25" t="s">
        <v>42</v>
      </c>
      <c r="S927" s="25" t="s">
        <v>42</v>
      </c>
      <c r="T927" s="25">
        <f t="shared" ref="T927:Z927" si="14">IFERROR(SUM(0,T928,T1083),"нд")</f>
        <v>1173.7339999999997</v>
      </c>
      <c r="U927" s="25">
        <f t="shared" si="14"/>
        <v>3564.099999999999</v>
      </c>
      <c r="V927" s="25">
        <f t="shared" si="14"/>
        <v>3564.099999999999</v>
      </c>
      <c r="W927" s="25">
        <f t="shared" si="14"/>
        <v>1856.6999999999996</v>
      </c>
      <c r="X927" s="25">
        <f t="shared" si="14"/>
        <v>1856.6999999999996</v>
      </c>
      <c r="Y927" s="25">
        <f t="shared" si="14"/>
        <v>0</v>
      </c>
      <c r="Z927" s="25">
        <f t="shared" si="14"/>
        <v>0</v>
      </c>
      <c r="AA927" s="25" t="s">
        <v>42</v>
      </c>
      <c r="AB927" s="25" t="s">
        <v>42</v>
      </c>
      <c r="AC927" s="25" t="s">
        <v>42</v>
      </c>
      <c r="AD927" s="59" t="s">
        <v>42</v>
      </c>
      <c r="AE927" s="59" t="s">
        <v>42</v>
      </c>
    </row>
    <row r="928" spans="1:31" x14ac:dyDescent="0.25">
      <c r="A928" s="57" t="s">
        <v>2672</v>
      </c>
      <c r="B928" s="24" t="s">
        <v>2673</v>
      </c>
      <c r="C928" s="58" t="s">
        <v>41</v>
      </c>
      <c r="D928" s="59" t="s">
        <v>42</v>
      </c>
      <c r="E928" s="25" t="s">
        <v>42</v>
      </c>
      <c r="F928" s="25" t="s">
        <v>42</v>
      </c>
      <c r="G928" s="59" t="s">
        <v>42</v>
      </c>
      <c r="H928" s="25" t="s">
        <v>42</v>
      </c>
      <c r="I928" s="25" t="s">
        <v>42</v>
      </c>
      <c r="J928" s="25" t="s">
        <v>42</v>
      </c>
      <c r="K928" s="25" t="s">
        <v>42</v>
      </c>
      <c r="L928" s="59" t="s">
        <v>42</v>
      </c>
      <c r="M928" s="59" t="s">
        <v>42</v>
      </c>
      <c r="N928" s="59" t="s">
        <v>42</v>
      </c>
      <c r="O928" s="59" t="s">
        <v>42</v>
      </c>
      <c r="P928" s="59" t="s">
        <v>42</v>
      </c>
      <c r="Q928" s="25">
        <f>IFERROR(SUM(Q929:Q1082),"нд")</f>
        <v>820.28000000000009</v>
      </c>
      <c r="R928" s="25" t="s">
        <v>42</v>
      </c>
      <c r="S928" s="25" t="s">
        <v>42</v>
      </c>
      <c r="T928" s="25">
        <f t="shared" ref="T928:Z928" si="15">IFERROR(SUM(T929:T1082),"нд")</f>
        <v>1173.7339999999997</v>
      </c>
      <c r="U928" s="25">
        <f t="shared" si="15"/>
        <v>3564.099999999999</v>
      </c>
      <c r="V928" s="25">
        <f t="shared" si="15"/>
        <v>3564.099999999999</v>
      </c>
      <c r="W928" s="25">
        <f t="shared" si="15"/>
        <v>1856.6999999999996</v>
      </c>
      <c r="X928" s="25">
        <f t="shared" si="15"/>
        <v>1856.6999999999996</v>
      </c>
      <c r="Y928" s="25">
        <f t="shared" si="15"/>
        <v>0</v>
      </c>
      <c r="Z928" s="25">
        <f t="shared" si="15"/>
        <v>0</v>
      </c>
      <c r="AA928" s="25" t="s">
        <v>42</v>
      </c>
      <c r="AB928" s="25" t="s">
        <v>42</v>
      </c>
      <c r="AC928" s="25" t="s">
        <v>42</v>
      </c>
      <c r="AD928" s="59" t="s">
        <v>42</v>
      </c>
      <c r="AE928" s="59" t="s">
        <v>42</v>
      </c>
    </row>
    <row r="929" spans="1:31" ht="78.75" x14ac:dyDescent="0.25">
      <c r="A929" s="57" t="s">
        <v>2672</v>
      </c>
      <c r="B929" s="24" t="s">
        <v>2674</v>
      </c>
      <c r="C929" s="58" t="s">
        <v>2675</v>
      </c>
      <c r="D929" s="59">
        <v>1982</v>
      </c>
      <c r="E929" s="25">
        <v>50.58</v>
      </c>
      <c r="F929" s="25">
        <v>15.64</v>
      </c>
      <c r="G929" s="59">
        <v>2019</v>
      </c>
      <c r="H929" s="25" t="s">
        <v>42</v>
      </c>
      <c r="I929" s="25" t="s">
        <v>42</v>
      </c>
      <c r="J929" s="25" t="s">
        <v>42</v>
      </c>
      <c r="K929" s="25" t="s">
        <v>42</v>
      </c>
      <c r="L929" s="59" t="s">
        <v>147</v>
      </c>
      <c r="M929" s="59" t="s">
        <v>51</v>
      </c>
      <c r="N929" s="59" t="s">
        <v>51</v>
      </c>
      <c r="O929" s="59" t="s">
        <v>51</v>
      </c>
      <c r="P929" s="59" t="s">
        <v>501</v>
      </c>
      <c r="Q929" s="25">
        <v>1.24</v>
      </c>
      <c r="R929" s="25" t="s">
        <v>53</v>
      </c>
      <c r="S929" s="25">
        <v>31</v>
      </c>
      <c r="T929" s="25">
        <v>2.0699999999999998</v>
      </c>
      <c r="U929" s="25">
        <v>8</v>
      </c>
      <c r="V929" s="25">
        <v>8</v>
      </c>
      <c r="W929" s="25">
        <v>4</v>
      </c>
      <c r="X929" s="25">
        <v>4</v>
      </c>
      <c r="Y929" s="25" t="s">
        <v>42</v>
      </c>
      <c r="Z929" s="25" t="s">
        <v>42</v>
      </c>
      <c r="AA929" s="25">
        <v>35</v>
      </c>
      <c r="AB929" s="25">
        <v>35</v>
      </c>
      <c r="AC929" s="25" t="s">
        <v>2676</v>
      </c>
      <c r="AD929" s="59" t="s">
        <v>147</v>
      </c>
      <c r="AE929" s="59" t="s">
        <v>51</v>
      </c>
    </row>
    <row r="930" spans="1:31" ht="78.75" x14ac:dyDescent="0.25">
      <c r="A930" s="57" t="s">
        <v>2672</v>
      </c>
      <c r="B930" s="24" t="s">
        <v>2677</v>
      </c>
      <c r="C930" s="58" t="s">
        <v>2678</v>
      </c>
      <c r="D930" s="59">
        <v>1982</v>
      </c>
      <c r="E930" s="25">
        <v>68.27</v>
      </c>
      <c r="F930" s="25">
        <v>33.72</v>
      </c>
      <c r="G930" s="59">
        <v>2020</v>
      </c>
      <c r="H930" s="25" t="s">
        <v>42</v>
      </c>
      <c r="I930" s="25" t="s">
        <v>42</v>
      </c>
      <c r="J930" s="25" t="s">
        <v>42</v>
      </c>
      <c r="K930" s="25" t="s">
        <v>42</v>
      </c>
      <c r="L930" s="59" t="s">
        <v>147</v>
      </c>
      <c r="M930" s="59" t="s">
        <v>51</v>
      </c>
      <c r="N930" s="59" t="s">
        <v>51</v>
      </c>
      <c r="O930" s="59" t="s">
        <v>51</v>
      </c>
      <c r="P930" s="59" t="s">
        <v>2679</v>
      </c>
      <c r="Q930" s="25">
        <v>3.01</v>
      </c>
      <c r="R930" s="25" t="s">
        <v>53</v>
      </c>
      <c r="S930" s="25">
        <v>75.25</v>
      </c>
      <c r="T930" s="25">
        <v>4</v>
      </c>
      <c r="U930" s="25">
        <v>8</v>
      </c>
      <c r="V930" s="25">
        <v>8</v>
      </c>
      <c r="W930" s="25">
        <v>4</v>
      </c>
      <c r="X930" s="25">
        <v>4</v>
      </c>
      <c r="Y930" s="25" t="s">
        <v>42</v>
      </c>
      <c r="Z930" s="25" t="s">
        <v>42</v>
      </c>
      <c r="AA930" s="25">
        <v>35</v>
      </c>
      <c r="AB930" s="25">
        <v>35</v>
      </c>
      <c r="AC930" s="25" t="s">
        <v>2676</v>
      </c>
      <c r="AD930" s="59" t="s">
        <v>51</v>
      </c>
      <c r="AE930" s="59" t="s">
        <v>51</v>
      </c>
    </row>
    <row r="931" spans="1:31" ht="78.75" x14ac:dyDescent="0.25">
      <c r="A931" s="57" t="s">
        <v>2672</v>
      </c>
      <c r="B931" s="24" t="s">
        <v>2680</v>
      </c>
      <c r="C931" s="58" t="s">
        <v>2681</v>
      </c>
      <c r="D931" s="59">
        <v>1972</v>
      </c>
      <c r="E931" s="25">
        <v>69.319999999999993</v>
      </c>
      <c r="F931" s="25">
        <v>2.81</v>
      </c>
      <c r="G931" s="59">
        <v>2020</v>
      </c>
      <c r="H931" s="25" t="s">
        <v>42</v>
      </c>
      <c r="I931" s="25" t="s">
        <v>42</v>
      </c>
      <c r="J931" s="25" t="s">
        <v>42</v>
      </c>
      <c r="K931" s="25" t="s">
        <v>42</v>
      </c>
      <c r="L931" s="59" t="s">
        <v>147</v>
      </c>
      <c r="M931" s="59" t="s">
        <v>51</v>
      </c>
      <c r="N931" s="59" t="s">
        <v>51</v>
      </c>
      <c r="O931" s="59" t="s">
        <v>51</v>
      </c>
      <c r="P931" s="59" t="s">
        <v>263</v>
      </c>
      <c r="Q931" s="25">
        <v>2.78</v>
      </c>
      <c r="R931" s="25" t="s">
        <v>53</v>
      </c>
      <c r="S931" s="25">
        <v>69.5</v>
      </c>
      <c r="T931" s="25">
        <v>4</v>
      </c>
      <c r="U931" s="25">
        <v>10.3</v>
      </c>
      <c r="V931" s="25">
        <v>10.3</v>
      </c>
      <c r="W931" s="25">
        <v>4</v>
      </c>
      <c r="X931" s="25">
        <v>4</v>
      </c>
      <c r="Y931" s="25" t="s">
        <v>42</v>
      </c>
      <c r="Z931" s="25" t="s">
        <v>42</v>
      </c>
      <c r="AA931" s="25">
        <v>35</v>
      </c>
      <c r="AB931" s="25">
        <v>35</v>
      </c>
      <c r="AC931" s="25" t="s">
        <v>2676</v>
      </c>
      <c r="AD931" s="59" t="s">
        <v>51</v>
      </c>
      <c r="AE931" s="59" t="s">
        <v>51</v>
      </c>
    </row>
    <row r="932" spans="1:31" ht="78.75" x14ac:dyDescent="0.25">
      <c r="A932" s="57" t="s">
        <v>2672</v>
      </c>
      <c r="B932" s="24" t="s">
        <v>2682</v>
      </c>
      <c r="C932" s="58" t="s">
        <v>2683</v>
      </c>
      <c r="D932" s="59">
        <v>1986</v>
      </c>
      <c r="E932" s="25">
        <v>69.239999999999995</v>
      </c>
      <c r="F932" s="25">
        <v>29.42</v>
      </c>
      <c r="G932" s="59">
        <v>2020</v>
      </c>
      <c r="H932" s="25" t="s">
        <v>42</v>
      </c>
      <c r="I932" s="25" t="s">
        <v>42</v>
      </c>
      <c r="J932" s="25" t="s">
        <v>42</v>
      </c>
      <c r="K932" s="25" t="s">
        <v>42</v>
      </c>
      <c r="L932" s="59" t="s">
        <v>147</v>
      </c>
      <c r="M932" s="59" t="s">
        <v>51</v>
      </c>
      <c r="N932" s="59" t="s">
        <v>51</v>
      </c>
      <c r="O932" s="59" t="s">
        <v>51</v>
      </c>
      <c r="P932" s="59" t="s">
        <v>212</v>
      </c>
      <c r="Q932" s="25">
        <v>3.92</v>
      </c>
      <c r="R932" s="25" t="s">
        <v>53</v>
      </c>
      <c r="S932" s="25">
        <v>15.68</v>
      </c>
      <c r="T932" s="25">
        <v>6.5030000000000001</v>
      </c>
      <c r="U932" s="25">
        <v>50</v>
      </c>
      <c r="V932" s="25">
        <v>50</v>
      </c>
      <c r="W932" s="25">
        <v>25</v>
      </c>
      <c r="X932" s="25">
        <v>25</v>
      </c>
      <c r="Y932" s="25" t="s">
        <v>42</v>
      </c>
      <c r="Z932" s="25" t="s">
        <v>42</v>
      </c>
      <c r="AA932" s="25">
        <v>110</v>
      </c>
      <c r="AB932" s="25">
        <v>110</v>
      </c>
      <c r="AC932" s="25" t="s">
        <v>2676</v>
      </c>
      <c r="AD932" s="59" t="s">
        <v>51</v>
      </c>
      <c r="AE932" s="59" t="s">
        <v>51</v>
      </c>
    </row>
    <row r="933" spans="1:31" ht="78.75" x14ac:dyDescent="0.25">
      <c r="A933" s="57" t="s">
        <v>2672</v>
      </c>
      <c r="B933" s="24" t="s">
        <v>2684</v>
      </c>
      <c r="C933" s="58" t="s">
        <v>2685</v>
      </c>
      <c r="D933" s="59">
        <v>1983</v>
      </c>
      <c r="E933" s="25">
        <v>55.96</v>
      </c>
      <c r="F933" s="25">
        <v>0.01</v>
      </c>
      <c r="G933" s="59">
        <v>2020</v>
      </c>
      <c r="H933" s="25" t="s">
        <v>42</v>
      </c>
      <c r="I933" s="25" t="s">
        <v>42</v>
      </c>
      <c r="J933" s="25" t="s">
        <v>42</v>
      </c>
      <c r="K933" s="25" t="s">
        <v>42</v>
      </c>
      <c r="L933" s="59" t="s">
        <v>147</v>
      </c>
      <c r="M933" s="59" t="s">
        <v>51</v>
      </c>
      <c r="N933" s="59" t="s">
        <v>51</v>
      </c>
      <c r="O933" s="59" t="s">
        <v>51</v>
      </c>
      <c r="P933" s="59" t="s">
        <v>2686</v>
      </c>
      <c r="Q933" s="25">
        <v>1.76</v>
      </c>
      <c r="R933" s="25" t="s">
        <v>53</v>
      </c>
      <c r="S933" s="25">
        <v>70.400000000000006</v>
      </c>
      <c r="T933" s="25">
        <v>2</v>
      </c>
      <c r="U933" s="25">
        <v>5</v>
      </c>
      <c r="V933" s="25">
        <v>5</v>
      </c>
      <c r="W933" s="25">
        <v>2.5</v>
      </c>
      <c r="X933" s="25">
        <v>2.5</v>
      </c>
      <c r="Y933" s="25" t="s">
        <v>42</v>
      </c>
      <c r="Z933" s="25" t="s">
        <v>42</v>
      </c>
      <c r="AA933" s="25">
        <v>35</v>
      </c>
      <c r="AB933" s="25">
        <v>35</v>
      </c>
      <c r="AC933" s="25" t="s">
        <v>2676</v>
      </c>
      <c r="AD933" s="59" t="s">
        <v>51</v>
      </c>
      <c r="AE933" s="59" t="s">
        <v>51</v>
      </c>
    </row>
    <row r="934" spans="1:31" ht="78.75" x14ac:dyDescent="0.25">
      <c r="A934" s="57" t="s">
        <v>2672</v>
      </c>
      <c r="B934" s="24" t="s">
        <v>2687</v>
      </c>
      <c r="C934" s="58" t="s">
        <v>2688</v>
      </c>
      <c r="D934" s="59">
        <v>1983</v>
      </c>
      <c r="E934" s="25">
        <v>53.96</v>
      </c>
      <c r="F934" s="25">
        <v>0.01</v>
      </c>
      <c r="G934" s="59">
        <v>2021</v>
      </c>
      <c r="H934" s="25" t="s">
        <v>42</v>
      </c>
      <c r="I934" s="25" t="s">
        <v>42</v>
      </c>
      <c r="J934" s="25" t="s">
        <v>42</v>
      </c>
      <c r="K934" s="25" t="s">
        <v>42</v>
      </c>
      <c r="L934" s="59" t="s">
        <v>147</v>
      </c>
      <c r="M934" s="59" t="s">
        <v>51</v>
      </c>
      <c r="N934" s="59" t="s">
        <v>51</v>
      </c>
      <c r="O934" s="59" t="s">
        <v>51</v>
      </c>
      <c r="P934" s="59" t="s">
        <v>498</v>
      </c>
      <c r="Q934" s="25">
        <v>0.92</v>
      </c>
      <c r="R934" s="25" t="s">
        <v>53</v>
      </c>
      <c r="S934" s="25">
        <v>57.5</v>
      </c>
      <c r="T934" s="25">
        <v>1</v>
      </c>
      <c r="U934" s="25">
        <v>5.6</v>
      </c>
      <c r="V934" s="25">
        <v>5.6</v>
      </c>
      <c r="W934" s="25">
        <v>1.6</v>
      </c>
      <c r="X934" s="25">
        <v>1.6</v>
      </c>
      <c r="Y934" s="25" t="s">
        <v>42</v>
      </c>
      <c r="Z934" s="25" t="s">
        <v>42</v>
      </c>
      <c r="AA934" s="25">
        <v>35</v>
      </c>
      <c r="AB934" s="25">
        <v>35</v>
      </c>
      <c r="AC934" s="25" t="s">
        <v>2676</v>
      </c>
      <c r="AD934" s="59" t="s">
        <v>51</v>
      </c>
      <c r="AE934" s="59" t="s">
        <v>51</v>
      </c>
    </row>
    <row r="935" spans="1:31" ht="78.75" x14ac:dyDescent="0.25">
      <c r="A935" s="57" t="s">
        <v>2672</v>
      </c>
      <c r="B935" s="24" t="s">
        <v>2689</v>
      </c>
      <c r="C935" s="58" t="s">
        <v>2690</v>
      </c>
      <c r="D935" s="59" t="s">
        <v>42</v>
      </c>
      <c r="E935" s="25" t="s">
        <v>42</v>
      </c>
      <c r="F935" s="25" t="s">
        <v>42</v>
      </c>
      <c r="G935" s="59" t="s">
        <v>42</v>
      </c>
      <c r="H935" s="25" t="s">
        <v>42</v>
      </c>
      <c r="I935" s="25" t="s">
        <v>42</v>
      </c>
      <c r="J935" s="25" t="s">
        <v>42</v>
      </c>
      <c r="K935" s="25" t="s">
        <v>42</v>
      </c>
      <c r="L935" s="59" t="s">
        <v>147</v>
      </c>
      <c r="M935" s="59" t="s">
        <v>51</v>
      </c>
      <c r="N935" s="59" t="s">
        <v>51</v>
      </c>
      <c r="O935" s="59" t="s">
        <v>51</v>
      </c>
      <c r="P935" s="59" t="s">
        <v>42</v>
      </c>
      <c r="Q935" s="25" t="s">
        <v>42</v>
      </c>
      <c r="R935" s="25" t="s">
        <v>42</v>
      </c>
      <c r="S935" s="25" t="s">
        <v>42</v>
      </c>
      <c r="T935" s="25" t="s">
        <v>42</v>
      </c>
      <c r="U935" s="25" t="s">
        <v>42</v>
      </c>
      <c r="V935" s="25" t="s">
        <v>42</v>
      </c>
      <c r="W935" s="25">
        <v>0</v>
      </c>
      <c r="X935" s="25">
        <v>0</v>
      </c>
      <c r="Y935" s="25" t="s">
        <v>42</v>
      </c>
      <c r="Z935" s="25" t="s">
        <v>42</v>
      </c>
      <c r="AA935" s="25">
        <v>0</v>
      </c>
      <c r="AB935" s="25">
        <v>0</v>
      </c>
      <c r="AC935" s="25" t="s">
        <v>2676</v>
      </c>
      <c r="AD935" s="59" t="s">
        <v>51</v>
      </c>
      <c r="AE935" s="59" t="s">
        <v>51</v>
      </c>
    </row>
    <row r="936" spans="1:31" ht="78.75" x14ac:dyDescent="0.25">
      <c r="A936" s="57" t="s">
        <v>2672</v>
      </c>
      <c r="B936" s="24" t="s">
        <v>2691</v>
      </c>
      <c r="C936" s="58" t="s">
        <v>2692</v>
      </c>
      <c r="D936" s="59" t="s">
        <v>42</v>
      </c>
      <c r="E936" s="25" t="s">
        <v>42</v>
      </c>
      <c r="F936" s="25" t="s">
        <v>42</v>
      </c>
      <c r="G936" s="59" t="s">
        <v>42</v>
      </c>
      <c r="H936" s="25" t="s">
        <v>42</v>
      </c>
      <c r="I936" s="25" t="s">
        <v>42</v>
      </c>
      <c r="J936" s="25" t="s">
        <v>42</v>
      </c>
      <c r="K936" s="25" t="s">
        <v>42</v>
      </c>
      <c r="L936" s="59" t="s">
        <v>147</v>
      </c>
      <c r="M936" s="59" t="s">
        <v>51</v>
      </c>
      <c r="N936" s="59" t="s">
        <v>51</v>
      </c>
      <c r="O936" s="59" t="s">
        <v>51</v>
      </c>
      <c r="P936" s="59" t="s">
        <v>42</v>
      </c>
      <c r="Q936" s="25" t="s">
        <v>42</v>
      </c>
      <c r="R936" s="25" t="s">
        <v>42</v>
      </c>
      <c r="S936" s="25" t="s">
        <v>42</v>
      </c>
      <c r="T936" s="25" t="s">
        <v>42</v>
      </c>
      <c r="U936" s="25" t="s">
        <v>42</v>
      </c>
      <c r="V936" s="25" t="s">
        <v>42</v>
      </c>
      <c r="W936" s="25">
        <v>0</v>
      </c>
      <c r="X936" s="25">
        <v>0</v>
      </c>
      <c r="Y936" s="25" t="s">
        <v>42</v>
      </c>
      <c r="Z936" s="25" t="s">
        <v>42</v>
      </c>
      <c r="AA936" s="25">
        <v>0</v>
      </c>
      <c r="AB936" s="25">
        <v>0</v>
      </c>
      <c r="AC936" s="25" t="s">
        <v>2676</v>
      </c>
      <c r="AD936" s="59" t="s">
        <v>51</v>
      </c>
      <c r="AE936" s="59" t="s">
        <v>51</v>
      </c>
    </row>
    <row r="937" spans="1:31" ht="78.75" x14ac:dyDescent="0.25">
      <c r="A937" s="57" t="s">
        <v>2672</v>
      </c>
      <c r="B937" s="24" t="s">
        <v>2693</v>
      </c>
      <c r="C937" s="58" t="s">
        <v>2694</v>
      </c>
      <c r="D937" s="59">
        <v>1986</v>
      </c>
      <c r="E937" s="25">
        <v>54.06</v>
      </c>
      <c r="F937" s="25">
        <v>9.99</v>
      </c>
      <c r="G937" s="59">
        <v>2020</v>
      </c>
      <c r="H937" s="25" t="s">
        <v>42</v>
      </c>
      <c r="I937" s="25" t="s">
        <v>42</v>
      </c>
      <c r="J937" s="25" t="s">
        <v>42</v>
      </c>
      <c r="K937" s="25" t="s">
        <v>42</v>
      </c>
      <c r="L937" s="59" t="s">
        <v>147</v>
      </c>
      <c r="M937" s="59" t="s">
        <v>51</v>
      </c>
      <c r="N937" s="59" t="s">
        <v>51</v>
      </c>
      <c r="O937" s="59" t="s">
        <v>51</v>
      </c>
      <c r="P937" s="59" t="s">
        <v>656</v>
      </c>
      <c r="Q937" s="25">
        <v>0.87</v>
      </c>
      <c r="R937" s="25" t="s">
        <v>53</v>
      </c>
      <c r="S937" s="25">
        <v>54.375</v>
      </c>
      <c r="T937" s="25">
        <v>1.1919999999999999</v>
      </c>
      <c r="U937" s="25">
        <v>3.2</v>
      </c>
      <c r="V937" s="25">
        <v>3.2</v>
      </c>
      <c r="W937" s="25">
        <v>1.6</v>
      </c>
      <c r="X937" s="25">
        <v>1.6</v>
      </c>
      <c r="Y937" s="25" t="s">
        <v>42</v>
      </c>
      <c r="Z937" s="25" t="s">
        <v>42</v>
      </c>
      <c r="AA937" s="25">
        <v>35</v>
      </c>
      <c r="AB937" s="25">
        <v>35</v>
      </c>
      <c r="AC937" s="25" t="s">
        <v>2676</v>
      </c>
      <c r="AD937" s="59" t="s">
        <v>51</v>
      </c>
      <c r="AE937" s="59" t="s">
        <v>51</v>
      </c>
    </row>
    <row r="938" spans="1:31" ht="78.75" x14ac:dyDescent="0.25">
      <c r="A938" s="57" t="s">
        <v>2672</v>
      </c>
      <c r="B938" s="24" t="s">
        <v>2695</v>
      </c>
      <c r="C938" s="58" t="s">
        <v>2696</v>
      </c>
      <c r="D938" s="59">
        <v>1974</v>
      </c>
      <c r="E938" s="25">
        <v>44.85</v>
      </c>
      <c r="F938" s="25">
        <v>9.0500000000000007</v>
      </c>
      <c r="G938" s="59">
        <v>2021</v>
      </c>
      <c r="H938" s="25" t="s">
        <v>42</v>
      </c>
      <c r="I938" s="25" t="s">
        <v>42</v>
      </c>
      <c r="J938" s="25" t="s">
        <v>42</v>
      </c>
      <c r="K938" s="25" t="s">
        <v>42</v>
      </c>
      <c r="L938" s="59" t="s">
        <v>147</v>
      </c>
      <c r="M938" s="59" t="s">
        <v>51</v>
      </c>
      <c r="N938" s="59" t="s">
        <v>51</v>
      </c>
      <c r="O938" s="59" t="s">
        <v>51</v>
      </c>
      <c r="P938" s="59" t="s">
        <v>348</v>
      </c>
      <c r="Q938" s="25">
        <v>3.56</v>
      </c>
      <c r="R938" s="25" t="s">
        <v>53</v>
      </c>
      <c r="S938" s="25">
        <v>56.508000000000003</v>
      </c>
      <c r="T938" s="25">
        <v>5.1589999999999998</v>
      </c>
      <c r="U938" s="25">
        <v>12.6</v>
      </c>
      <c r="V938" s="25">
        <v>12.6</v>
      </c>
      <c r="W938" s="25">
        <v>6.3</v>
      </c>
      <c r="X938" s="25">
        <v>6.3</v>
      </c>
      <c r="Y938" s="25" t="s">
        <v>42</v>
      </c>
      <c r="Z938" s="25" t="s">
        <v>42</v>
      </c>
      <c r="AA938" s="25">
        <v>110</v>
      </c>
      <c r="AB938" s="25">
        <v>110</v>
      </c>
      <c r="AC938" s="25" t="s">
        <v>2676</v>
      </c>
      <c r="AD938" s="59" t="s">
        <v>147</v>
      </c>
      <c r="AE938" s="59" t="s">
        <v>51</v>
      </c>
    </row>
    <row r="939" spans="1:31" ht="78.75" x14ac:dyDescent="0.25">
      <c r="A939" s="57" t="s">
        <v>2672</v>
      </c>
      <c r="B939" s="24" t="s">
        <v>2697</v>
      </c>
      <c r="C939" s="58" t="s">
        <v>2698</v>
      </c>
      <c r="D939" s="59">
        <v>1978</v>
      </c>
      <c r="E939" s="25">
        <v>52.22</v>
      </c>
      <c r="F939" s="25">
        <v>10.02</v>
      </c>
      <c r="G939" s="59">
        <v>2019</v>
      </c>
      <c r="H939" s="25" t="s">
        <v>42</v>
      </c>
      <c r="I939" s="25" t="s">
        <v>42</v>
      </c>
      <c r="J939" s="25" t="s">
        <v>42</v>
      </c>
      <c r="K939" s="25" t="s">
        <v>42</v>
      </c>
      <c r="L939" s="59" t="s">
        <v>147</v>
      </c>
      <c r="M939" s="59" t="s">
        <v>51</v>
      </c>
      <c r="N939" s="59" t="s">
        <v>51</v>
      </c>
      <c r="O939" s="59" t="s">
        <v>51</v>
      </c>
      <c r="P939" s="59" t="s">
        <v>613</v>
      </c>
      <c r="Q939" s="25">
        <v>0.86</v>
      </c>
      <c r="R939" s="25" t="s">
        <v>53</v>
      </c>
      <c r="S939" s="25">
        <v>53.75</v>
      </c>
      <c r="T939" s="25">
        <v>1.2410000000000001</v>
      </c>
      <c r="U939" s="25">
        <v>3.2</v>
      </c>
      <c r="V939" s="25">
        <v>3.2</v>
      </c>
      <c r="W939" s="25">
        <v>1.6</v>
      </c>
      <c r="X939" s="25">
        <v>1.6</v>
      </c>
      <c r="Y939" s="25" t="s">
        <v>42</v>
      </c>
      <c r="Z939" s="25" t="s">
        <v>42</v>
      </c>
      <c r="AA939" s="25">
        <v>35</v>
      </c>
      <c r="AB939" s="25">
        <v>35</v>
      </c>
      <c r="AC939" s="25" t="s">
        <v>2676</v>
      </c>
      <c r="AD939" s="59" t="s">
        <v>51</v>
      </c>
      <c r="AE939" s="59" t="s">
        <v>51</v>
      </c>
    </row>
    <row r="940" spans="1:31" ht="78.75" x14ac:dyDescent="0.25">
      <c r="A940" s="57" t="s">
        <v>2672</v>
      </c>
      <c r="B940" s="24" t="s">
        <v>2699</v>
      </c>
      <c r="C940" s="58" t="s">
        <v>2700</v>
      </c>
      <c r="D940" s="59">
        <v>1961</v>
      </c>
      <c r="E940" s="25">
        <v>51.32</v>
      </c>
      <c r="F940" s="25">
        <v>18.38</v>
      </c>
      <c r="G940" s="59">
        <v>2019</v>
      </c>
      <c r="H940" s="25" t="s">
        <v>42</v>
      </c>
      <c r="I940" s="25" t="s">
        <v>42</v>
      </c>
      <c r="J940" s="25" t="s">
        <v>42</v>
      </c>
      <c r="K940" s="25" t="s">
        <v>42</v>
      </c>
      <c r="L940" s="59" t="s">
        <v>147</v>
      </c>
      <c r="M940" s="59" t="s">
        <v>51</v>
      </c>
      <c r="N940" s="59" t="s">
        <v>51</v>
      </c>
      <c r="O940" s="59" t="s">
        <v>51</v>
      </c>
      <c r="P940" s="59" t="s">
        <v>688</v>
      </c>
      <c r="Q940" s="25">
        <v>2.35</v>
      </c>
      <c r="R940" s="25" t="s">
        <v>53</v>
      </c>
      <c r="S940" s="25">
        <v>94</v>
      </c>
      <c r="T940" s="25">
        <v>3.048</v>
      </c>
      <c r="U940" s="25">
        <v>5</v>
      </c>
      <c r="V940" s="25">
        <v>5</v>
      </c>
      <c r="W940" s="25">
        <v>2.5</v>
      </c>
      <c r="X940" s="25">
        <v>2.5</v>
      </c>
      <c r="Y940" s="25" t="s">
        <v>42</v>
      </c>
      <c r="Z940" s="25" t="s">
        <v>42</v>
      </c>
      <c r="AA940" s="25">
        <v>35</v>
      </c>
      <c r="AB940" s="25">
        <v>35</v>
      </c>
      <c r="AC940" s="25" t="s">
        <v>2676</v>
      </c>
      <c r="AD940" s="59" t="s">
        <v>51</v>
      </c>
      <c r="AE940" s="59" t="s">
        <v>51</v>
      </c>
    </row>
    <row r="941" spans="1:31" ht="78.75" x14ac:dyDescent="0.25">
      <c r="A941" s="57" t="s">
        <v>2672</v>
      </c>
      <c r="B941" s="24" t="s">
        <v>2701</v>
      </c>
      <c r="C941" s="58" t="s">
        <v>2702</v>
      </c>
      <c r="D941" s="59">
        <v>1975</v>
      </c>
      <c r="E941" s="25">
        <v>51.25</v>
      </c>
      <c r="F941" s="25">
        <v>5.01</v>
      </c>
      <c r="G941" s="59">
        <v>2019</v>
      </c>
      <c r="H941" s="25" t="s">
        <v>42</v>
      </c>
      <c r="I941" s="25" t="s">
        <v>42</v>
      </c>
      <c r="J941" s="25" t="s">
        <v>42</v>
      </c>
      <c r="K941" s="25" t="s">
        <v>42</v>
      </c>
      <c r="L941" s="59" t="s">
        <v>147</v>
      </c>
      <c r="M941" s="59" t="s">
        <v>51</v>
      </c>
      <c r="N941" s="59" t="s">
        <v>51</v>
      </c>
      <c r="O941" s="59" t="s">
        <v>51</v>
      </c>
      <c r="P941" s="59" t="s">
        <v>616</v>
      </c>
      <c r="Q941" s="25">
        <v>2.06</v>
      </c>
      <c r="R941" s="25" t="s">
        <v>53</v>
      </c>
      <c r="S941" s="25">
        <v>32.698</v>
      </c>
      <c r="T941" s="25">
        <v>2.6480000000000001</v>
      </c>
      <c r="U941" s="25">
        <v>12.6</v>
      </c>
      <c r="V941" s="25">
        <v>12.6</v>
      </c>
      <c r="W941" s="25">
        <v>6.3</v>
      </c>
      <c r="X941" s="25">
        <v>6.3</v>
      </c>
      <c r="Y941" s="25" t="s">
        <v>42</v>
      </c>
      <c r="Z941" s="25" t="s">
        <v>42</v>
      </c>
      <c r="AA941" s="25">
        <v>35</v>
      </c>
      <c r="AB941" s="25">
        <v>35</v>
      </c>
      <c r="AC941" s="25" t="s">
        <v>2676</v>
      </c>
      <c r="AD941" s="59" t="s">
        <v>51</v>
      </c>
      <c r="AE941" s="59" t="s">
        <v>51</v>
      </c>
    </row>
    <row r="942" spans="1:31" ht="78.75" x14ac:dyDescent="0.25">
      <c r="A942" s="57" t="s">
        <v>2672</v>
      </c>
      <c r="B942" s="24" t="s">
        <v>2703</v>
      </c>
      <c r="C942" s="58" t="s">
        <v>2704</v>
      </c>
      <c r="D942" s="59">
        <v>1973</v>
      </c>
      <c r="E942" s="25">
        <v>42.06</v>
      </c>
      <c r="F942" s="25">
        <v>5.92</v>
      </c>
      <c r="G942" s="59">
        <v>2019</v>
      </c>
      <c r="H942" s="25" t="s">
        <v>42</v>
      </c>
      <c r="I942" s="25" t="s">
        <v>42</v>
      </c>
      <c r="J942" s="25" t="s">
        <v>42</v>
      </c>
      <c r="K942" s="25" t="s">
        <v>42</v>
      </c>
      <c r="L942" s="59" t="s">
        <v>147</v>
      </c>
      <c r="M942" s="59" t="s">
        <v>51</v>
      </c>
      <c r="N942" s="59" t="s">
        <v>51</v>
      </c>
      <c r="O942" s="59" t="s">
        <v>51</v>
      </c>
      <c r="P942" s="59" t="s">
        <v>685</v>
      </c>
      <c r="Q942" s="25">
        <v>0.66</v>
      </c>
      <c r="R942" s="25" t="s">
        <v>53</v>
      </c>
      <c r="S942" s="25">
        <v>41.25</v>
      </c>
      <c r="T942" s="25">
        <v>2.4580000000000002</v>
      </c>
      <c r="U942" s="25">
        <v>4.0999999999999996</v>
      </c>
      <c r="V942" s="25">
        <v>4.0999999999999996</v>
      </c>
      <c r="W942" s="25">
        <v>1.6</v>
      </c>
      <c r="X942" s="25">
        <v>1.6</v>
      </c>
      <c r="Y942" s="25" t="s">
        <v>42</v>
      </c>
      <c r="Z942" s="25" t="s">
        <v>42</v>
      </c>
      <c r="AA942" s="25">
        <v>35</v>
      </c>
      <c r="AB942" s="25">
        <v>35</v>
      </c>
      <c r="AC942" s="25" t="s">
        <v>2676</v>
      </c>
      <c r="AD942" s="59" t="s">
        <v>51</v>
      </c>
      <c r="AE942" s="59" t="s">
        <v>51</v>
      </c>
    </row>
    <row r="943" spans="1:31" ht="78.75" x14ac:dyDescent="0.25">
      <c r="A943" s="57" t="s">
        <v>2672</v>
      </c>
      <c r="B943" s="24" t="s">
        <v>2705</v>
      </c>
      <c r="C943" s="58" t="s">
        <v>2706</v>
      </c>
      <c r="D943" s="59">
        <v>1967</v>
      </c>
      <c r="E943" s="25">
        <v>51.09</v>
      </c>
      <c r="F943" s="25">
        <v>17.079999999999998</v>
      </c>
      <c r="G943" s="59">
        <v>2019</v>
      </c>
      <c r="H943" s="25" t="s">
        <v>42</v>
      </c>
      <c r="I943" s="25" t="s">
        <v>42</v>
      </c>
      <c r="J943" s="25" t="s">
        <v>42</v>
      </c>
      <c r="K943" s="25" t="s">
        <v>42</v>
      </c>
      <c r="L943" s="59" t="s">
        <v>147</v>
      </c>
      <c r="M943" s="59" t="s">
        <v>51</v>
      </c>
      <c r="N943" s="59" t="s">
        <v>51</v>
      </c>
      <c r="O943" s="59" t="s">
        <v>51</v>
      </c>
      <c r="P943" s="59" t="s">
        <v>2707</v>
      </c>
      <c r="Q943" s="25">
        <v>3.2</v>
      </c>
      <c r="R943" s="25" t="s">
        <v>53</v>
      </c>
      <c r="S943" s="25">
        <v>80</v>
      </c>
      <c r="T943" s="25">
        <v>4</v>
      </c>
      <c r="U943" s="25">
        <v>8</v>
      </c>
      <c r="V943" s="25">
        <v>8</v>
      </c>
      <c r="W943" s="25">
        <v>4</v>
      </c>
      <c r="X943" s="25">
        <v>4</v>
      </c>
      <c r="Y943" s="25" t="s">
        <v>42</v>
      </c>
      <c r="Z943" s="25" t="s">
        <v>42</v>
      </c>
      <c r="AA943" s="25">
        <v>35</v>
      </c>
      <c r="AB943" s="25">
        <v>35</v>
      </c>
      <c r="AC943" s="25" t="s">
        <v>2676</v>
      </c>
      <c r="AD943" s="59" t="s">
        <v>51</v>
      </c>
      <c r="AE943" s="59" t="s">
        <v>51</v>
      </c>
    </row>
    <row r="944" spans="1:31" ht="78.75" x14ac:dyDescent="0.25">
      <c r="A944" s="57" t="s">
        <v>2672</v>
      </c>
      <c r="B944" s="24" t="s">
        <v>2708</v>
      </c>
      <c r="C944" s="58" t="s">
        <v>2709</v>
      </c>
      <c r="D944" s="59">
        <v>1989</v>
      </c>
      <c r="E944" s="25">
        <v>50.36</v>
      </c>
      <c r="F944" s="25">
        <v>7.04</v>
      </c>
      <c r="G944" s="59">
        <v>2019</v>
      </c>
      <c r="H944" s="25" t="s">
        <v>42</v>
      </c>
      <c r="I944" s="25" t="s">
        <v>42</v>
      </c>
      <c r="J944" s="25" t="s">
        <v>42</v>
      </c>
      <c r="K944" s="25" t="s">
        <v>42</v>
      </c>
      <c r="L944" s="59" t="s">
        <v>147</v>
      </c>
      <c r="M944" s="59" t="s">
        <v>51</v>
      </c>
      <c r="N944" s="59" t="s">
        <v>51</v>
      </c>
      <c r="O944" s="59" t="s">
        <v>51</v>
      </c>
      <c r="P944" s="59" t="s">
        <v>479</v>
      </c>
      <c r="Q944" s="25">
        <v>6.82</v>
      </c>
      <c r="R944" s="25" t="s">
        <v>53</v>
      </c>
      <c r="S944" s="25">
        <v>108.254</v>
      </c>
      <c r="T944" s="25">
        <v>6.3</v>
      </c>
      <c r="U944" s="25">
        <v>16.3</v>
      </c>
      <c r="V944" s="25">
        <v>16.3</v>
      </c>
      <c r="W944" s="25">
        <v>6.3</v>
      </c>
      <c r="X944" s="25">
        <v>6.3</v>
      </c>
      <c r="Y944" s="25" t="s">
        <v>42</v>
      </c>
      <c r="Z944" s="25" t="s">
        <v>42</v>
      </c>
      <c r="AA944" s="25">
        <v>110</v>
      </c>
      <c r="AB944" s="25">
        <v>110</v>
      </c>
      <c r="AC944" s="25" t="s">
        <v>2676</v>
      </c>
      <c r="AD944" s="59" t="s">
        <v>51</v>
      </c>
      <c r="AE944" s="59" t="s">
        <v>51</v>
      </c>
    </row>
    <row r="945" spans="1:31" ht="78.75" x14ac:dyDescent="0.25">
      <c r="A945" s="57" t="s">
        <v>2672</v>
      </c>
      <c r="B945" s="24" t="s">
        <v>2710</v>
      </c>
      <c r="C945" s="58" t="s">
        <v>2711</v>
      </c>
      <c r="D945" s="59">
        <v>1992</v>
      </c>
      <c r="E945" s="25">
        <v>50.14</v>
      </c>
      <c r="F945" s="25">
        <v>5.31</v>
      </c>
      <c r="G945" s="59">
        <v>2019</v>
      </c>
      <c r="H945" s="25" t="s">
        <v>42</v>
      </c>
      <c r="I945" s="25" t="s">
        <v>42</v>
      </c>
      <c r="J945" s="25" t="s">
        <v>42</v>
      </c>
      <c r="K945" s="25" t="s">
        <v>42</v>
      </c>
      <c r="L945" s="59" t="s">
        <v>147</v>
      </c>
      <c r="M945" s="59" t="s">
        <v>51</v>
      </c>
      <c r="N945" s="59" t="s">
        <v>51</v>
      </c>
      <c r="O945" s="59" t="s">
        <v>51</v>
      </c>
      <c r="P945" s="59" t="s">
        <v>150</v>
      </c>
      <c r="Q945" s="25">
        <v>0.41</v>
      </c>
      <c r="R945" s="25" t="s">
        <v>53</v>
      </c>
      <c r="S945" s="25">
        <v>25.625</v>
      </c>
      <c r="T945" s="25">
        <v>1.109</v>
      </c>
      <c r="U945" s="25">
        <v>3.2</v>
      </c>
      <c r="V945" s="25">
        <v>3.2</v>
      </c>
      <c r="W945" s="25">
        <v>1.6</v>
      </c>
      <c r="X945" s="25">
        <v>1.6</v>
      </c>
      <c r="Y945" s="25" t="s">
        <v>42</v>
      </c>
      <c r="Z945" s="25" t="s">
        <v>42</v>
      </c>
      <c r="AA945" s="25">
        <v>35</v>
      </c>
      <c r="AB945" s="25">
        <v>35</v>
      </c>
      <c r="AC945" s="25" t="s">
        <v>2676</v>
      </c>
      <c r="AD945" s="59" t="s">
        <v>51</v>
      </c>
      <c r="AE945" s="59" t="s">
        <v>51</v>
      </c>
    </row>
    <row r="946" spans="1:31" ht="78.75" x14ac:dyDescent="0.25">
      <c r="A946" s="57" t="s">
        <v>2672</v>
      </c>
      <c r="B946" s="24" t="s">
        <v>2712</v>
      </c>
      <c r="C946" s="58" t="s">
        <v>2713</v>
      </c>
      <c r="D946" s="59">
        <v>1936</v>
      </c>
      <c r="E946" s="25">
        <v>47.91</v>
      </c>
      <c r="F946" s="25">
        <v>18.46</v>
      </c>
      <c r="G946" s="59">
        <v>2019</v>
      </c>
      <c r="H946" s="25" t="s">
        <v>42</v>
      </c>
      <c r="I946" s="25" t="s">
        <v>42</v>
      </c>
      <c r="J946" s="25" t="s">
        <v>42</v>
      </c>
      <c r="K946" s="25" t="s">
        <v>42</v>
      </c>
      <c r="L946" s="59" t="s">
        <v>147</v>
      </c>
      <c r="M946" s="59" t="s">
        <v>51</v>
      </c>
      <c r="N946" s="59" t="s">
        <v>51</v>
      </c>
      <c r="O946" s="59" t="s">
        <v>51</v>
      </c>
      <c r="P946" s="59" t="s">
        <v>133</v>
      </c>
      <c r="Q946" s="25">
        <v>27.38</v>
      </c>
      <c r="R946" s="25" t="s">
        <v>53</v>
      </c>
      <c r="S946" s="25">
        <v>42.122999999999998</v>
      </c>
      <c r="T946" s="25">
        <v>33.996000000000002</v>
      </c>
      <c r="U946" s="25">
        <v>105</v>
      </c>
      <c r="V946" s="25">
        <v>105</v>
      </c>
      <c r="W946" s="25">
        <v>65</v>
      </c>
      <c r="X946" s="25">
        <v>65</v>
      </c>
      <c r="Y946" s="25" t="s">
        <v>42</v>
      </c>
      <c r="Z946" s="25" t="s">
        <v>42</v>
      </c>
      <c r="AA946" s="25">
        <v>110</v>
      </c>
      <c r="AB946" s="25">
        <v>110</v>
      </c>
      <c r="AC946" s="25" t="s">
        <v>2676</v>
      </c>
      <c r="AD946" s="59" t="s">
        <v>51</v>
      </c>
      <c r="AE946" s="59" t="s">
        <v>51</v>
      </c>
    </row>
    <row r="947" spans="1:31" ht="78.75" x14ac:dyDescent="0.25">
      <c r="A947" s="57" t="s">
        <v>2672</v>
      </c>
      <c r="B947" s="24" t="s">
        <v>2714</v>
      </c>
      <c r="C947" s="58" t="s">
        <v>2715</v>
      </c>
      <c r="D947" s="59">
        <v>1982</v>
      </c>
      <c r="E947" s="25">
        <v>44.27</v>
      </c>
      <c r="F947" s="25">
        <v>1.51</v>
      </c>
      <c r="G947" s="59">
        <v>2019</v>
      </c>
      <c r="H947" s="25" t="s">
        <v>42</v>
      </c>
      <c r="I947" s="25" t="s">
        <v>42</v>
      </c>
      <c r="J947" s="25" t="s">
        <v>42</v>
      </c>
      <c r="K947" s="25" t="s">
        <v>42</v>
      </c>
      <c r="L947" s="59" t="s">
        <v>147</v>
      </c>
      <c r="M947" s="59" t="s">
        <v>51</v>
      </c>
      <c r="N947" s="59" t="s">
        <v>51</v>
      </c>
      <c r="O947" s="59" t="s">
        <v>51</v>
      </c>
      <c r="P947" s="59" t="s">
        <v>366</v>
      </c>
      <c r="Q947" s="25">
        <v>4.3499999999999996</v>
      </c>
      <c r="R947" s="25" t="s">
        <v>53</v>
      </c>
      <c r="S947" s="25">
        <v>108.75</v>
      </c>
      <c r="T947" s="25">
        <v>5.2080000000000002</v>
      </c>
      <c r="U947" s="25">
        <v>8</v>
      </c>
      <c r="V947" s="25">
        <v>8</v>
      </c>
      <c r="W947" s="25">
        <v>4</v>
      </c>
      <c r="X947" s="25">
        <v>4</v>
      </c>
      <c r="Y947" s="25" t="s">
        <v>42</v>
      </c>
      <c r="Z947" s="25" t="s">
        <v>42</v>
      </c>
      <c r="AA947" s="25">
        <v>35</v>
      </c>
      <c r="AB947" s="25">
        <v>35</v>
      </c>
      <c r="AC947" s="25" t="s">
        <v>2676</v>
      </c>
      <c r="AD947" s="59" t="s">
        <v>51</v>
      </c>
      <c r="AE947" s="59" t="s">
        <v>51</v>
      </c>
    </row>
    <row r="948" spans="1:31" ht="78.75" x14ac:dyDescent="0.25">
      <c r="A948" s="57" t="s">
        <v>2672</v>
      </c>
      <c r="B948" s="24" t="s">
        <v>2716</v>
      </c>
      <c r="C948" s="58" t="s">
        <v>2717</v>
      </c>
      <c r="D948" s="59">
        <v>1977</v>
      </c>
      <c r="E948" s="25">
        <v>49.09</v>
      </c>
      <c r="F948" s="25">
        <v>0.71</v>
      </c>
      <c r="G948" s="59">
        <v>2019</v>
      </c>
      <c r="H948" s="25" t="s">
        <v>42</v>
      </c>
      <c r="I948" s="25" t="s">
        <v>42</v>
      </c>
      <c r="J948" s="25" t="s">
        <v>42</v>
      </c>
      <c r="K948" s="25" t="s">
        <v>42</v>
      </c>
      <c r="L948" s="59" t="s">
        <v>147</v>
      </c>
      <c r="M948" s="59" t="s">
        <v>51</v>
      </c>
      <c r="N948" s="59" t="s">
        <v>51</v>
      </c>
      <c r="O948" s="59" t="s">
        <v>51</v>
      </c>
      <c r="P948" s="59" t="s">
        <v>221</v>
      </c>
      <c r="Q948" s="25">
        <v>1.06</v>
      </c>
      <c r="R948" s="25" t="s">
        <v>53</v>
      </c>
      <c r="S948" s="25">
        <v>42.4</v>
      </c>
      <c r="T948" s="25">
        <v>2.5</v>
      </c>
      <c r="U948" s="25">
        <v>8.8000000000000007</v>
      </c>
      <c r="V948" s="25">
        <v>8.8000000000000007</v>
      </c>
      <c r="W948" s="25">
        <v>2.5</v>
      </c>
      <c r="X948" s="25">
        <v>2.5</v>
      </c>
      <c r="Y948" s="25" t="s">
        <v>42</v>
      </c>
      <c r="Z948" s="25" t="s">
        <v>42</v>
      </c>
      <c r="AA948" s="25">
        <v>110</v>
      </c>
      <c r="AB948" s="25">
        <v>110</v>
      </c>
      <c r="AC948" s="25" t="s">
        <v>2676</v>
      </c>
      <c r="AD948" s="59" t="s">
        <v>51</v>
      </c>
      <c r="AE948" s="59" t="s">
        <v>51</v>
      </c>
    </row>
    <row r="949" spans="1:31" ht="78.75" x14ac:dyDescent="0.25">
      <c r="A949" s="57" t="s">
        <v>2672</v>
      </c>
      <c r="B949" s="24" t="s">
        <v>2718</v>
      </c>
      <c r="C949" s="58" t="s">
        <v>2719</v>
      </c>
      <c r="D949" s="59">
        <v>1979</v>
      </c>
      <c r="E949" s="25">
        <v>70.349999999999994</v>
      </c>
      <c r="F949" s="25">
        <v>12.66</v>
      </c>
      <c r="G949" s="59">
        <v>2019</v>
      </c>
      <c r="H949" s="25" t="s">
        <v>42</v>
      </c>
      <c r="I949" s="25" t="s">
        <v>42</v>
      </c>
      <c r="J949" s="25" t="s">
        <v>42</v>
      </c>
      <c r="K949" s="25" t="s">
        <v>42</v>
      </c>
      <c r="L949" s="59" t="s">
        <v>147</v>
      </c>
      <c r="M949" s="59" t="s">
        <v>51</v>
      </c>
      <c r="N949" s="59" t="s">
        <v>51</v>
      </c>
      <c r="O949" s="59" t="s">
        <v>51</v>
      </c>
      <c r="P949" s="59" t="s">
        <v>2720</v>
      </c>
      <c r="Q949" s="25">
        <v>0.41</v>
      </c>
      <c r="R949" s="25" t="s">
        <v>53</v>
      </c>
      <c r="S949" s="25">
        <v>10.25</v>
      </c>
      <c r="T949" s="25">
        <v>2.4580000000000002</v>
      </c>
      <c r="U949" s="25">
        <v>8</v>
      </c>
      <c r="V949" s="25">
        <v>8</v>
      </c>
      <c r="W949" s="25">
        <v>4</v>
      </c>
      <c r="X949" s="25">
        <v>4</v>
      </c>
      <c r="Y949" s="25" t="s">
        <v>42</v>
      </c>
      <c r="Z949" s="25" t="s">
        <v>42</v>
      </c>
      <c r="AA949" s="25">
        <v>35</v>
      </c>
      <c r="AB949" s="25">
        <v>35</v>
      </c>
      <c r="AC949" s="25" t="s">
        <v>2676</v>
      </c>
      <c r="AD949" s="59" t="s">
        <v>51</v>
      </c>
      <c r="AE949" s="59" t="s">
        <v>51</v>
      </c>
    </row>
    <row r="950" spans="1:31" ht="78.75" x14ac:dyDescent="0.25">
      <c r="A950" s="57" t="s">
        <v>2672</v>
      </c>
      <c r="B950" s="24" t="s">
        <v>2721</v>
      </c>
      <c r="C950" s="58" t="s">
        <v>2722</v>
      </c>
      <c r="D950" s="59" t="s">
        <v>42</v>
      </c>
      <c r="E950" s="25" t="s">
        <v>42</v>
      </c>
      <c r="F950" s="25" t="s">
        <v>42</v>
      </c>
      <c r="G950" s="59" t="s">
        <v>42</v>
      </c>
      <c r="H950" s="25" t="s">
        <v>42</v>
      </c>
      <c r="I950" s="25" t="s">
        <v>42</v>
      </c>
      <c r="J950" s="25" t="s">
        <v>42</v>
      </c>
      <c r="K950" s="25" t="s">
        <v>42</v>
      </c>
      <c r="L950" s="59" t="s">
        <v>147</v>
      </c>
      <c r="M950" s="59" t="s">
        <v>51</v>
      </c>
      <c r="N950" s="59" t="s">
        <v>51</v>
      </c>
      <c r="O950" s="59" t="s">
        <v>51</v>
      </c>
      <c r="P950" s="59" t="s">
        <v>42</v>
      </c>
      <c r="Q950" s="25" t="s">
        <v>42</v>
      </c>
      <c r="R950" s="25" t="s">
        <v>42</v>
      </c>
      <c r="S950" s="25" t="s">
        <v>42</v>
      </c>
      <c r="T950" s="25" t="s">
        <v>42</v>
      </c>
      <c r="U950" s="25" t="s">
        <v>42</v>
      </c>
      <c r="V950" s="25" t="s">
        <v>42</v>
      </c>
      <c r="W950" s="25">
        <v>0</v>
      </c>
      <c r="X950" s="25">
        <v>0</v>
      </c>
      <c r="Y950" s="25" t="s">
        <v>42</v>
      </c>
      <c r="Z950" s="25" t="s">
        <v>42</v>
      </c>
      <c r="AA950" s="25">
        <v>0</v>
      </c>
      <c r="AB950" s="25">
        <v>0</v>
      </c>
      <c r="AC950" s="25" t="s">
        <v>2676</v>
      </c>
      <c r="AD950" s="59" t="s">
        <v>51</v>
      </c>
      <c r="AE950" s="59" t="s">
        <v>51</v>
      </c>
    </row>
    <row r="951" spans="1:31" ht="78.75" x14ac:dyDescent="0.25">
      <c r="A951" s="57" t="s">
        <v>2672</v>
      </c>
      <c r="B951" s="24" t="s">
        <v>2723</v>
      </c>
      <c r="C951" s="58" t="s">
        <v>2724</v>
      </c>
      <c r="D951" s="59" t="s">
        <v>42</v>
      </c>
      <c r="E951" s="25" t="s">
        <v>42</v>
      </c>
      <c r="F951" s="25" t="s">
        <v>42</v>
      </c>
      <c r="G951" s="59" t="s">
        <v>42</v>
      </c>
      <c r="H951" s="25" t="s">
        <v>42</v>
      </c>
      <c r="I951" s="25" t="s">
        <v>42</v>
      </c>
      <c r="J951" s="25" t="s">
        <v>42</v>
      </c>
      <c r="K951" s="25" t="s">
        <v>42</v>
      </c>
      <c r="L951" s="59" t="s">
        <v>147</v>
      </c>
      <c r="M951" s="59" t="s">
        <v>51</v>
      </c>
      <c r="N951" s="59" t="s">
        <v>51</v>
      </c>
      <c r="O951" s="59" t="s">
        <v>51</v>
      </c>
      <c r="P951" s="59" t="s">
        <v>42</v>
      </c>
      <c r="Q951" s="25" t="s">
        <v>42</v>
      </c>
      <c r="R951" s="25" t="s">
        <v>42</v>
      </c>
      <c r="S951" s="25" t="s">
        <v>42</v>
      </c>
      <c r="T951" s="25" t="s">
        <v>42</v>
      </c>
      <c r="U951" s="25" t="s">
        <v>42</v>
      </c>
      <c r="V951" s="25" t="s">
        <v>42</v>
      </c>
      <c r="W951" s="25">
        <v>0</v>
      </c>
      <c r="X951" s="25">
        <v>0</v>
      </c>
      <c r="Y951" s="25" t="s">
        <v>42</v>
      </c>
      <c r="Z951" s="25" t="s">
        <v>42</v>
      </c>
      <c r="AA951" s="25">
        <v>0</v>
      </c>
      <c r="AB951" s="25">
        <v>0</v>
      </c>
      <c r="AC951" s="25" t="s">
        <v>2676</v>
      </c>
      <c r="AD951" s="59" t="s">
        <v>51</v>
      </c>
      <c r="AE951" s="59" t="s">
        <v>51</v>
      </c>
    </row>
    <row r="952" spans="1:31" ht="78.75" x14ac:dyDescent="0.25">
      <c r="A952" s="57" t="s">
        <v>2672</v>
      </c>
      <c r="B952" s="24" t="s">
        <v>2725</v>
      </c>
      <c r="C952" s="58" t="s">
        <v>2726</v>
      </c>
      <c r="D952" s="59" t="s">
        <v>42</v>
      </c>
      <c r="E952" s="25" t="s">
        <v>42</v>
      </c>
      <c r="F952" s="25" t="s">
        <v>42</v>
      </c>
      <c r="G952" s="59" t="s">
        <v>42</v>
      </c>
      <c r="H952" s="25" t="s">
        <v>42</v>
      </c>
      <c r="I952" s="25" t="s">
        <v>42</v>
      </c>
      <c r="J952" s="25" t="s">
        <v>42</v>
      </c>
      <c r="K952" s="25" t="s">
        <v>42</v>
      </c>
      <c r="L952" s="59" t="s">
        <v>147</v>
      </c>
      <c r="M952" s="59" t="s">
        <v>51</v>
      </c>
      <c r="N952" s="59" t="s">
        <v>51</v>
      </c>
      <c r="O952" s="59" t="s">
        <v>51</v>
      </c>
      <c r="P952" s="59" t="s">
        <v>42</v>
      </c>
      <c r="Q952" s="25" t="s">
        <v>42</v>
      </c>
      <c r="R952" s="25" t="s">
        <v>42</v>
      </c>
      <c r="S952" s="25" t="s">
        <v>42</v>
      </c>
      <c r="T952" s="25" t="s">
        <v>42</v>
      </c>
      <c r="U952" s="25" t="s">
        <v>42</v>
      </c>
      <c r="V952" s="25" t="s">
        <v>42</v>
      </c>
      <c r="W952" s="25">
        <v>0</v>
      </c>
      <c r="X952" s="25">
        <v>0</v>
      </c>
      <c r="Y952" s="25" t="s">
        <v>42</v>
      </c>
      <c r="Z952" s="25" t="s">
        <v>42</v>
      </c>
      <c r="AA952" s="25">
        <v>0</v>
      </c>
      <c r="AB952" s="25">
        <v>0</v>
      </c>
      <c r="AC952" s="25" t="s">
        <v>2676</v>
      </c>
      <c r="AD952" s="59" t="s">
        <v>51</v>
      </c>
      <c r="AE952" s="59" t="s">
        <v>51</v>
      </c>
    </row>
    <row r="953" spans="1:31" ht="78.75" x14ac:dyDescent="0.25">
      <c r="A953" s="57" t="s">
        <v>2672</v>
      </c>
      <c r="B953" s="24" t="s">
        <v>2727</v>
      </c>
      <c r="C953" s="58" t="s">
        <v>2728</v>
      </c>
      <c r="D953" s="59" t="s">
        <v>42</v>
      </c>
      <c r="E953" s="25" t="s">
        <v>42</v>
      </c>
      <c r="F953" s="25" t="s">
        <v>42</v>
      </c>
      <c r="G953" s="59" t="s">
        <v>42</v>
      </c>
      <c r="H953" s="25" t="s">
        <v>42</v>
      </c>
      <c r="I953" s="25" t="s">
        <v>42</v>
      </c>
      <c r="J953" s="25" t="s">
        <v>42</v>
      </c>
      <c r="K953" s="25" t="s">
        <v>42</v>
      </c>
      <c r="L953" s="59" t="s">
        <v>147</v>
      </c>
      <c r="M953" s="59" t="s">
        <v>51</v>
      </c>
      <c r="N953" s="59" t="s">
        <v>51</v>
      </c>
      <c r="O953" s="59" t="s">
        <v>51</v>
      </c>
      <c r="P953" s="59" t="s">
        <v>42</v>
      </c>
      <c r="Q953" s="25" t="s">
        <v>42</v>
      </c>
      <c r="R953" s="25" t="s">
        <v>42</v>
      </c>
      <c r="S953" s="25" t="s">
        <v>42</v>
      </c>
      <c r="T953" s="25" t="s">
        <v>42</v>
      </c>
      <c r="U953" s="25" t="s">
        <v>42</v>
      </c>
      <c r="V953" s="25" t="s">
        <v>42</v>
      </c>
      <c r="W953" s="25">
        <v>0</v>
      </c>
      <c r="X953" s="25">
        <v>0</v>
      </c>
      <c r="Y953" s="25" t="s">
        <v>42</v>
      </c>
      <c r="Z953" s="25" t="s">
        <v>42</v>
      </c>
      <c r="AA953" s="25">
        <v>0</v>
      </c>
      <c r="AB953" s="25">
        <v>0</v>
      </c>
      <c r="AC953" s="25" t="s">
        <v>2676</v>
      </c>
      <c r="AD953" s="59" t="s">
        <v>51</v>
      </c>
      <c r="AE953" s="59" t="s">
        <v>51</v>
      </c>
    </row>
    <row r="954" spans="1:31" ht="78.75" x14ac:dyDescent="0.25">
      <c r="A954" s="57" t="s">
        <v>2672</v>
      </c>
      <c r="B954" s="24" t="s">
        <v>2729</v>
      </c>
      <c r="C954" s="58" t="s">
        <v>2730</v>
      </c>
      <c r="D954" s="59" t="s">
        <v>42</v>
      </c>
      <c r="E954" s="25" t="s">
        <v>42</v>
      </c>
      <c r="F954" s="25" t="s">
        <v>42</v>
      </c>
      <c r="G954" s="59" t="s">
        <v>42</v>
      </c>
      <c r="H954" s="25" t="s">
        <v>42</v>
      </c>
      <c r="I954" s="25" t="s">
        <v>42</v>
      </c>
      <c r="J954" s="25" t="s">
        <v>42</v>
      </c>
      <c r="K954" s="25" t="s">
        <v>42</v>
      </c>
      <c r="L954" s="59" t="s">
        <v>147</v>
      </c>
      <c r="M954" s="59" t="s">
        <v>51</v>
      </c>
      <c r="N954" s="59" t="s">
        <v>51</v>
      </c>
      <c r="O954" s="59" t="s">
        <v>51</v>
      </c>
      <c r="P954" s="59" t="s">
        <v>42</v>
      </c>
      <c r="Q954" s="25" t="s">
        <v>42</v>
      </c>
      <c r="R954" s="25" t="s">
        <v>42</v>
      </c>
      <c r="S954" s="25" t="s">
        <v>42</v>
      </c>
      <c r="T954" s="25" t="s">
        <v>42</v>
      </c>
      <c r="U954" s="25" t="s">
        <v>42</v>
      </c>
      <c r="V954" s="25" t="s">
        <v>42</v>
      </c>
      <c r="W954" s="25">
        <v>0</v>
      </c>
      <c r="X954" s="25">
        <v>0</v>
      </c>
      <c r="Y954" s="25" t="s">
        <v>42</v>
      </c>
      <c r="Z954" s="25" t="s">
        <v>42</v>
      </c>
      <c r="AA954" s="25">
        <v>0</v>
      </c>
      <c r="AB954" s="25">
        <v>0</v>
      </c>
      <c r="AC954" s="25" t="s">
        <v>2676</v>
      </c>
      <c r="AD954" s="59" t="s">
        <v>51</v>
      </c>
      <c r="AE954" s="59" t="s">
        <v>51</v>
      </c>
    </row>
    <row r="955" spans="1:31" ht="78.75" x14ac:dyDescent="0.25">
      <c r="A955" s="57" t="s">
        <v>2672</v>
      </c>
      <c r="B955" s="24" t="s">
        <v>2731</v>
      </c>
      <c r="C955" s="58" t="s">
        <v>2732</v>
      </c>
      <c r="D955" s="59" t="s">
        <v>42</v>
      </c>
      <c r="E955" s="25" t="s">
        <v>42</v>
      </c>
      <c r="F955" s="25" t="s">
        <v>42</v>
      </c>
      <c r="G955" s="59" t="s">
        <v>42</v>
      </c>
      <c r="H955" s="25" t="s">
        <v>42</v>
      </c>
      <c r="I955" s="25" t="s">
        <v>42</v>
      </c>
      <c r="J955" s="25" t="s">
        <v>42</v>
      </c>
      <c r="K955" s="25" t="s">
        <v>42</v>
      </c>
      <c r="L955" s="59" t="s">
        <v>147</v>
      </c>
      <c r="M955" s="59" t="s">
        <v>51</v>
      </c>
      <c r="N955" s="59" t="s">
        <v>51</v>
      </c>
      <c r="O955" s="59" t="s">
        <v>51</v>
      </c>
      <c r="P955" s="59" t="s">
        <v>42</v>
      </c>
      <c r="Q955" s="25" t="s">
        <v>42</v>
      </c>
      <c r="R955" s="25" t="s">
        <v>42</v>
      </c>
      <c r="S955" s="25" t="s">
        <v>42</v>
      </c>
      <c r="T955" s="25" t="s">
        <v>42</v>
      </c>
      <c r="U955" s="25" t="s">
        <v>42</v>
      </c>
      <c r="V955" s="25" t="s">
        <v>42</v>
      </c>
      <c r="W955" s="25">
        <v>0</v>
      </c>
      <c r="X955" s="25">
        <v>0</v>
      </c>
      <c r="Y955" s="25" t="s">
        <v>42</v>
      </c>
      <c r="Z955" s="25" t="s">
        <v>42</v>
      </c>
      <c r="AA955" s="25">
        <v>0</v>
      </c>
      <c r="AB955" s="25">
        <v>0</v>
      </c>
      <c r="AC955" s="25" t="s">
        <v>2676</v>
      </c>
      <c r="AD955" s="59" t="s">
        <v>51</v>
      </c>
      <c r="AE955" s="59" t="s">
        <v>51</v>
      </c>
    </row>
    <row r="956" spans="1:31" ht="78.75" x14ac:dyDescent="0.25">
      <c r="A956" s="57" t="s">
        <v>2672</v>
      </c>
      <c r="B956" s="24" t="s">
        <v>2733</v>
      </c>
      <c r="C956" s="58" t="s">
        <v>2734</v>
      </c>
      <c r="D956" s="59">
        <v>1984</v>
      </c>
      <c r="E956" s="25">
        <v>48.76</v>
      </c>
      <c r="F956" s="25">
        <v>11.22</v>
      </c>
      <c r="G956" s="59">
        <v>2021</v>
      </c>
      <c r="H956" s="25" t="s">
        <v>42</v>
      </c>
      <c r="I956" s="25" t="s">
        <v>42</v>
      </c>
      <c r="J956" s="25" t="s">
        <v>42</v>
      </c>
      <c r="K956" s="25" t="s">
        <v>42</v>
      </c>
      <c r="L956" s="59" t="s">
        <v>147</v>
      </c>
      <c r="M956" s="59" t="s">
        <v>51</v>
      </c>
      <c r="N956" s="59" t="s">
        <v>51</v>
      </c>
      <c r="O956" s="59" t="s">
        <v>51</v>
      </c>
      <c r="P956" s="59" t="s">
        <v>297</v>
      </c>
      <c r="Q956" s="25">
        <v>6.61</v>
      </c>
      <c r="R956" s="25" t="s">
        <v>53</v>
      </c>
      <c r="S956" s="25">
        <v>104.92100000000001</v>
      </c>
      <c r="T956" s="25">
        <v>6.3</v>
      </c>
      <c r="U956" s="25">
        <v>12.6</v>
      </c>
      <c r="V956" s="25">
        <v>12.6</v>
      </c>
      <c r="W956" s="25">
        <v>6.3</v>
      </c>
      <c r="X956" s="25">
        <v>6.3</v>
      </c>
      <c r="Y956" s="25" t="s">
        <v>42</v>
      </c>
      <c r="Z956" s="25" t="s">
        <v>42</v>
      </c>
      <c r="AA956" s="25">
        <v>110</v>
      </c>
      <c r="AB956" s="25">
        <v>110</v>
      </c>
      <c r="AC956" s="25" t="s">
        <v>2676</v>
      </c>
      <c r="AD956" s="59" t="s">
        <v>51</v>
      </c>
      <c r="AE956" s="59" t="s">
        <v>51</v>
      </c>
    </row>
    <row r="957" spans="1:31" ht="78.75" x14ac:dyDescent="0.25">
      <c r="A957" s="57" t="s">
        <v>2672</v>
      </c>
      <c r="B957" s="24" t="s">
        <v>2735</v>
      </c>
      <c r="C957" s="58" t="s">
        <v>2736</v>
      </c>
      <c r="D957" s="59">
        <v>1966</v>
      </c>
      <c r="E957" s="25">
        <v>44.28</v>
      </c>
      <c r="F957" s="25">
        <v>21.77</v>
      </c>
      <c r="G957" s="59">
        <v>2021</v>
      </c>
      <c r="H957" s="25" t="s">
        <v>42</v>
      </c>
      <c r="I957" s="25" t="s">
        <v>42</v>
      </c>
      <c r="J957" s="25" t="s">
        <v>42</v>
      </c>
      <c r="K957" s="25" t="s">
        <v>42</v>
      </c>
      <c r="L957" s="59" t="s">
        <v>147</v>
      </c>
      <c r="M957" s="59" t="s">
        <v>51</v>
      </c>
      <c r="N957" s="59" t="s">
        <v>51</v>
      </c>
      <c r="O957" s="59" t="s">
        <v>51</v>
      </c>
      <c r="P957" s="59" t="s">
        <v>301</v>
      </c>
      <c r="Q957" s="25">
        <v>3.32</v>
      </c>
      <c r="R957" s="25" t="s">
        <v>53</v>
      </c>
      <c r="S957" s="25">
        <v>20.75</v>
      </c>
      <c r="T957" s="25">
        <v>16</v>
      </c>
      <c r="U957" s="25">
        <v>32</v>
      </c>
      <c r="V957" s="25">
        <v>32</v>
      </c>
      <c r="W957" s="25">
        <v>16</v>
      </c>
      <c r="X957" s="25">
        <v>16</v>
      </c>
      <c r="Y957" s="25" t="s">
        <v>42</v>
      </c>
      <c r="Z957" s="25" t="s">
        <v>42</v>
      </c>
      <c r="AA957" s="25">
        <v>110</v>
      </c>
      <c r="AB957" s="25">
        <v>110</v>
      </c>
      <c r="AC957" s="25" t="s">
        <v>2676</v>
      </c>
      <c r="AD957" s="59" t="s">
        <v>51</v>
      </c>
      <c r="AE957" s="59" t="s">
        <v>51</v>
      </c>
    </row>
    <row r="958" spans="1:31" ht="78.75" x14ac:dyDescent="0.25">
      <c r="A958" s="57" t="s">
        <v>2672</v>
      </c>
      <c r="B958" s="24" t="s">
        <v>2737</v>
      </c>
      <c r="C958" s="58" t="s">
        <v>2738</v>
      </c>
      <c r="D958" s="59">
        <v>1982</v>
      </c>
      <c r="E958" s="25">
        <v>41.62</v>
      </c>
      <c r="F958" s="25">
        <v>5.07</v>
      </c>
      <c r="G958" s="59">
        <v>2020</v>
      </c>
      <c r="H958" s="25" t="s">
        <v>42</v>
      </c>
      <c r="I958" s="25" t="s">
        <v>42</v>
      </c>
      <c r="J958" s="25" t="s">
        <v>42</v>
      </c>
      <c r="K958" s="25" t="s">
        <v>42</v>
      </c>
      <c r="L958" s="59" t="s">
        <v>147</v>
      </c>
      <c r="M958" s="59" t="s">
        <v>51</v>
      </c>
      <c r="N958" s="59" t="s">
        <v>51</v>
      </c>
      <c r="O958" s="59" t="s">
        <v>51</v>
      </c>
      <c r="P958" s="59" t="s">
        <v>260</v>
      </c>
      <c r="Q958" s="25">
        <v>0.61</v>
      </c>
      <c r="R958" s="25" t="s">
        <v>53</v>
      </c>
      <c r="S958" s="25">
        <v>38.125</v>
      </c>
      <c r="T958" s="25">
        <v>2.5</v>
      </c>
      <c r="U958" s="25">
        <v>4.0999999999999996</v>
      </c>
      <c r="V958" s="25">
        <v>4.0999999999999996</v>
      </c>
      <c r="W958" s="25">
        <v>1.6</v>
      </c>
      <c r="X958" s="25">
        <v>1.6</v>
      </c>
      <c r="Y958" s="25" t="s">
        <v>42</v>
      </c>
      <c r="Z958" s="25" t="s">
        <v>42</v>
      </c>
      <c r="AA958" s="25">
        <v>35</v>
      </c>
      <c r="AB958" s="25">
        <v>35</v>
      </c>
      <c r="AC958" s="25" t="s">
        <v>2676</v>
      </c>
      <c r="AD958" s="59" t="s">
        <v>51</v>
      </c>
      <c r="AE958" s="59" t="s">
        <v>51</v>
      </c>
    </row>
    <row r="959" spans="1:31" ht="78.75" x14ac:dyDescent="0.25">
      <c r="A959" s="57" t="s">
        <v>2672</v>
      </c>
      <c r="B959" s="24" t="s">
        <v>2739</v>
      </c>
      <c r="C959" s="58" t="s">
        <v>2740</v>
      </c>
      <c r="D959" s="59">
        <v>1987</v>
      </c>
      <c r="E959" s="25">
        <v>47.97</v>
      </c>
      <c r="F959" s="25">
        <v>10.56</v>
      </c>
      <c r="G959" s="59">
        <v>2020</v>
      </c>
      <c r="H959" s="25" t="s">
        <v>42</v>
      </c>
      <c r="I959" s="25" t="s">
        <v>42</v>
      </c>
      <c r="J959" s="25" t="s">
        <v>42</v>
      </c>
      <c r="K959" s="25" t="s">
        <v>42</v>
      </c>
      <c r="L959" s="59" t="s">
        <v>147</v>
      </c>
      <c r="M959" s="59" t="s">
        <v>51</v>
      </c>
      <c r="N959" s="59" t="s">
        <v>51</v>
      </c>
      <c r="O959" s="59" t="s">
        <v>51</v>
      </c>
      <c r="P959" s="59" t="s">
        <v>52</v>
      </c>
      <c r="Q959" s="25">
        <v>2.73</v>
      </c>
      <c r="R959" s="25" t="s">
        <v>53</v>
      </c>
      <c r="S959" s="25">
        <v>109.2</v>
      </c>
      <c r="T959" s="25">
        <v>3.3</v>
      </c>
      <c r="U959" s="25">
        <v>5</v>
      </c>
      <c r="V959" s="25">
        <v>5</v>
      </c>
      <c r="W959" s="25">
        <v>2.5</v>
      </c>
      <c r="X959" s="25">
        <v>2.5</v>
      </c>
      <c r="Y959" s="25" t="s">
        <v>42</v>
      </c>
      <c r="Z959" s="25" t="s">
        <v>42</v>
      </c>
      <c r="AA959" s="25">
        <v>35</v>
      </c>
      <c r="AB959" s="25">
        <v>35</v>
      </c>
      <c r="AC959" s="25" t="s">
        <v>2676</v>
      </c>
      <c r="AD959" s="59" t="s">
        <v>51</v>
      </c>
      <c r="AE959" s="59" t="s">
        <v>51</v>
      </c>
    </row>
    <row r="960" spans="1:31" ht="78.75" x14ac:dyDescent="0.25">
      <c r="A960" s="57" t="s">
        <v>2672</v>
      </c>
      <c r="B960" s="24" t="s">
        <v>2741</v>
      </c>
      <c r="C960" s="58" t="s">
        <v>2742</v>
      </c>
      <c r="D960" s="59">
        <v>1990</v>
      </c>
      <c r="E960" s="25">
        <v>66.430000000000007</v>
      </c>
      <c r="F960" s="25">
        <v>2.85</v>
      </c>
      <c r="G960" s="59">
        <v>2021</v>
      </c>
      <c r="H960" s="25" t="s">
        <v>42</v>
      </c>
      <c r="I960" s="25" t="s">
        <v>42</v>
      </c>
      <c r="J960" s="25" t="s">
        <v>42</v>
      </c>
      <c r="K960" s="25" t="s">
        <v>42</v>
      </c>
      <c r="L960" s="59" t="s">
        <v>147</v>
      </c>
      <c r="M960" s="59" t="s">
        <v>51</v>
      </c>
      <c r="N960" s="59" t="s">
        <v>51</v>
      </c>
      <c r="O960" s="59" t="s">
        <v>51</v>
      </c>
      <c r="P960" s="59" t="s">
        <v>334</v>
      </c>
      <c r="Q960" s="25">
        <v>2.82</v>
      </c>
      <c r="R960" s="25" t="s">
        <v>53</v>
      </c>
      <c r="S960" s="25">
        <v>112.8</v>
      </c>
      <c r="T960" s="25">
        <v>2.16</v>
      </c>
      <c r="U960" s="25">
        <v>5.7</v>
      </c>
      <c r="V960" s="25">
        <v>5.7</v>
      </c>
      <c r="W960" s="25">
        <v>2.5</v>
      </c>
      <c r="X960" s="25">
        <v>2.5</v>
      </c>
      <c r="Y960" s="25" t="s">
        <v>42</v>
      </c>
      <c r="Z960" s="25" t="s">
        <v>42</v>
      </c>
      <c r="AA960" s="25">
        <v>35</v>
      </c>
      <c r="AB960" s="25">
        <v>35</v>
      </c>
      <c r="AC960" s="25" t="s">
        <v>2676</v>
      </c>
      <c r="AD960" s="59" t="s">
        <v>51</v>
      </c>
      <c r="AE960" s="59" t="s">
        <v>51</v>
      </c>
    </row>
    <row r="961" spans="1:31" ht="78.75" x14ac:dyDescent="0.25">
      <c r="A961" s="57" t="s">
        <v>2672</v>
      </c>
      <c r="B961" s="24" t="s">
        <v>2743</v>
      </c>
      <c r="C961" s="58" t="s">
        <v>2744</v>
      </c>
      <c r="D961" s="59">
        <v>1986</v>
      </c>
      <c r="E961" s="25">
        <v>52.2</v>
      </c>
      <c r="F961" s="25">
        <v>3.47</v>
      </c>
      <c r="G961" s="59">
        <v>2021</v>
      </c>
      <c r="H961" s="25" t="s">
        <v>42</v>
      </c>
      <c r="I961" s="25" t="s">
        <v>42</v>
      </c>
      <c r="J961" s="25" t="s">
        <v>42</v>
      </c>
      <c r="K961" s="25" t="s">
        <v>42</v>
      </c>
      <c r="L961" s="59" t="s">
        <v>147</v>
      </c>
      <c r="M961" s="59" t="s">
        <v>51</v>
      </c>
      <c r="N961" s="59" t="s">
        <v>51</v>
      </c>
      <c r="O961" s="59" t="s">
        <v>51</v>
      </c>
      <c r="P961" s="59" t="s">
        <v>391</v>
      </c>
      <c r="Q961" s="25">
        <v>3.27</v>
      </c>
      <c r="R961" s="25" t="s">
        <v>53</v>
      </c>
      <c r="S961" s="25">
        <v>32.700000000000003</v>
      </c>
      <c r="T961" s="25">
        <v>4.601</v>
      </c>
      <c r="U961" s="25">
        <v>20</v>
      </c>
      <c r="V961" s="25">
        <v>20</v>
      </c>
      <c r="W961" s="25">
        <v>10</v>
      </c>
      <c r="X961" s="25">
        <v>10</v>
      </c>
      <c r="Y961" s="25" t="s">
        <v>42</v>
      </c>
      <c r="Z961" s="25" t="s">
        <v>42</v>
      </c>
      <c r="AA961" s="25">
        <v>110</v>
      </c>
      <c r="AB961" s="25">
        <v>110</v>
      </c>
      <c r="AC961" s="25" t="s">
        <v>2676</v>
      </c>
      <c r="AD961" s="59" t="s">
        <v>51</v>
      </c>
      <c r="AE961" s="59" t="s">
        <v>51</v>
      </c>
    </row>
    <row r="962" spans="1:31" ht="78.75" x14ac:dyDescent="0.25">
      <c r="A962" s="57" t="s">
        <v>2672</v>
      </c>
      <c r="B962" s="24" t="s">
        <v>2745</v>
      </c>
      <c r="C962" s="58" t="s">
        <v>2746</v>
      </c>
      <c r="D962" s="59">
        <v>1990</v>
      </c>
      <c r="E962" s="25">
        <v>44.73</v>
      </c>
      <c r="F962" s="25">
        <v>13.91</v>
      </c>
      <c r="G962" s="59">
        <v>2020</v>
      </c>
      <c r="H962" s="25" t="s">
        <v>42</v>
      </c>
      <c r="I962" s="25" t="s">
        <v>42</v>
      </c>
      <c r="J962" s="25" t="s">
        <v>42</v>
      </c>
      <c r="K962" s="25" t="s">
        <v>42</v>
      </c>
      <c r="L962" s="59" t="s">
        <v>147</v>
      </c>
      <c r="M962" s="59" t="s">
        <v>51</v>
      </c>
      <c r="N962" s="59" t="s">
        <v>51</v>
      </c>
      <c r="O962" s="59" t="s">
        <v>51</v>
      </c>
      <c r="P962" s="59" t="s">
        <v>156</v>
      </c>
      <c r="Q962" s="25">
        <v>2.36</v>
      </c>
      <c r="R962" s="25" t="s">
        <v>53</v>
      </c>
      <c r="S962" s="25">
        <v>94.4</v>
      </c>
      <c r="T962" s="25">
        <v>2.5</v>
      </c>
      <c r="U962" s="25">
        <v>5</v>
      </c>
      <c r="V962" s="25">
        <v>5</v>
      </c>
      <c r="W962" s="25">
        <v>2.5</v>
      </c>
      <c r="X962" s="25">
        <v>2.5</v>
      </c>
      <c r="Y962" s="25" t="s">
        <v>42</v>
      </c>
      <c r="Z962" s="25" t="s">
        <v>42</v>
      </c>
      <c r="AA962" s="25">
        <v>35</v>
      </c>
      <c r="AB962" s="25">
        <v>35</v>
      </c>
      <c r="AC962" s="25" t="s">
        <v>2676</v>
      </c>
      <c r="AD962" s="59" t="s">
        <v>51</v>
      </c>
      <c r="AE962" s="59" t="s">
        <v>51</v>
      </c>
    </row>
    <row r="963" spans="1:31" ht="78.75" x14ac:dyDescent="0.25">
      <c r="A963" s="57" t="s">
        <v>2672</v>
      </c>
      <c r="B963" s="24" t="s">
        <v>2747</v>
      </c>
      <c r="C963" s="58" t="s">
        <v>2748</v>
      </c>
      <c r="D963" s="59">
        <v>1980</v>
      </c>
      <c r="E963" s="25">
        <v>52.08</v>
      </c>
      <c r="F963" s="25">
        <v>42.87</v>
      </c>
      <c r="G963" s="59">
        <v>2021</v>
      </c>
      <c r="H963" s="25" t="s">
        <v>42</v>
      </c>
      <c r="I963" s="25" t="s">
        <v>42</v>
      </c>
      <c r="J963" s="25" t="s">
        <v>42</v>
      </c>
      <c r="K963" s="25" t="s">
        <v>42</v>
      </c>
      <c r="L963" s="59" t="s">
        <v>147</v>
      </c>
      <c r="M963" s="59" t="s">
        <v>51</v>
      </c>
      <c r="N963" s="59" t="s">
        <v>51</v>
      </c>
      <c r="O963" s="59" t="s">
        <v>51</v>
      </c>
      <c r="P963" s="59" t="s">
        <v>457</v>
      </c>
      <c r="Q963" s="25">
        <v>5.22</v>
      </c>
      <c r="R963" s="25" t="s">
        <v>53</v>
      </c>
      <c r="S963" s="25">
        <v>52.2</v>
      </c>
      <c r="T963" s="25">
        <v>7.8490000000000002</v>
      </c>
      <c r="U963" s="25">
        <v>20</v>
      </c>
      <c r="V963" s="25">
        <v>20</v>
      </c>
      <c r="W963" s="25">
        <v>10</v>
      </c>
      <c r="X963" s="25">
        <v>10</v>
      </c>
      <c r="Y963" s="25" t="s">
        <v>42</v>
      </c>
      <c r="Z963" s="25" t="s">
        <v>42</v>
      </c>
      <c r="AA963" s="25">
        <v>110</v>
      </c>
      <c r="AB963" s="25">
        <v>110</v>
      </c>
      <c r="AC963" s="25" t="s">
        <v>2676</v>
      </c>
      <c r="AD963" s="59" t="s">
        <v>51</v>
      </c>
      <c r="AE963" s="59" t="s">
        <v>51</v>
      </c>
    </row>
    <row r="964" spans="1:31" ht="78.75" x14ac:dyDescent="0.25">
      <c r="A964" s="57" t="s">
        <v>2672</v>
      </c>
      <c r="B964" s="24" t="s">
        <v>2749</v>
      </c>
      <c r="C964" s="58" t="s">
        <v>2750</v>
      </c>
      <c r="D964" s="59">
        <v>1962</v>
      </c>
      <c r="E964" s="25">
        <v>70.16</v>
      </c>
      <c r="F964" s="25">
        <v>80.39</v>
      </c>
      <c r="G964" s="59">
        <v>2021</v>
      </c>
      <c r="H964" s="25" t="s">
        <v>42</v>
      </c>
      <c r="I964" s="25" t="s">
        <v>42</v>
      </c>
      <c r="J964" s="25" t="s">
        <v>42</v>
      </c>
      <c r="K964" s="25" t="s">
        <v>42</v>
      </c>
      <c r="L964" s="59" t="s">
        <v>147</v>
      </c>
      <c r="M964" s="59" t="s">
        <v>51</v>
      </c>
      <c r="N964" s="59" t="s">
        <v>51</v>
      </c>
      <c r="O964" s="59" t="s">
        <v>51</v>
      </c>
      <c r="P964" s="59" t="s">
        <v>137</v>
      </c>
      <c r="Q964" s="25">
        <v>16.149999999999999</v>
      </c>
      <c r="R964" s="25" t="s">
        <v>53</v>
      </c>
      <c r="S964" s="25">
        <v>64.599999999999994</v>
      </c>
      <c r="T964" s="25">
        <v>22.341999999999999</v>
      </c>
      <c r="U964" s="25">
        <v>50</v>
      </c>
      <c r="V964" s="25">
        <v>50</v>
      </c>
      <c r="W964" s="25">
        <v>25</v>
      </c>
      <c r="X964" s="25">
        <v>25</v>
      </c>
      <c r="Y964" s="25" t="s">
        <v>42</v>
      </c>
      <c r="Z964" s="25" t="s">
        <v>42</v>
      </c>
      <c r="AA964" s="25">
        <v>110</v>
      </c>
      <c r="AB964" s="25">
        <v>110</v>
      </c>
      <c r="AC964" s="25" t="s">
        <v>2676</v>
      </c>
      <c r="AD964" s="59" t="s">
        <v>51</v>
      </c>
      <c r="AE964" s="59" t="s">
        <v>51</v>
      </c>
    </row>
    <row r="965" spans="1:31" ht="78.75" x14ac:dyDescent="0.25">
      <c r="A965" s="57" t="s">
        <v>2672</v>
      </c>
      <c r="B965" s="24" t="s">
        <v>2751</v>
      </c>
      <c r="C965" s="58" t="s">
        <v>2752</v>
      </c>
      <c r="D965" s="59">
        <v>1969</v>
      </c>
      <c r="E965" s="25">
        <v>28.87</v>
      </c>
      <c r="F965" s="25">
        <v>0.25</v>
      </c>
      <c r="G965" s="59">
        <v>2020</v>
      </c>
      <c r="H965" s="25" t="s">
        <v>42</v>
      </c>
      <c r="I965" s="25" t="s">
        <v>42</v>
      </c>
      <c r="J965" s="25" t="s">
        <v>42</v>
      </c>
      <c r="K965" s="25" t="s">
        <v>42</v>
      </c>
      <c r="L965" s="59" t="s">
        <v>147</v>
      </c>
      <c r="M965" s="59" t="s">
        <v>51</v>
      </c>
      <c r="N965" s="59" t="s">
        <v>51</v>
      </c>
      <c r="O965" s="59" t="s">
        <v>51</v>
      </c>
      <c r="P965" s="59" t="s">
        <v>2753</v>
      </c>
      <c r="Q965" s="25">
        <v>0.01</v>
      </c>
      <c r="R965" s="25" t="s">
        <v>53</v>
      </c>
      <c r="S965" s="25">
        <v>1</v>
      </c>
      <c r="T965" s="25">
        <v>0.15</v>
      </c>
      <c r="U965" s="25">
        <v>2</v>
      </c>
      <c r="V965" s="25">
        <v>2</v>
      </c>
      <c r="W965" s="25">
        <v>1</v>
      </c>
      <c r="X965" s="25">
        <v>1</v>
      </c>
      <c r="Y965" s="25" t="s">
        <v>42</v>
      </c>
      <c r="Z965" s="25" t="s">
        <v>42</v>
      </c>
      <c r="AA965" s="25">
        <v>35</v>
      </c>
      <c r="AB965" s="25">
        <v>35</v>
      </c>
      <c r="AC965" s="25" t="s">
        <v>2676</v>
      </c>
      <c r="AD965" s="59" t="s">
        <v>51</v>
      </c>
      <c r="AE965" s="59" t="s">
        <v>51</v>
      </c>
    </row>
    <row r="966" spans="1:31" ht="78.75" x14ac:dyDescent="0.25">
      <c r="A966" s="57" t="s">
        <v>2672</v>
      </c>
      <c r="B966" s="24" t="s">
        <v>2754</v>
      </c>
      <c r="C966" s="58" t="s">
        <v>2755</v>
      </c>
      <c r="D966" s="59">
        <v>1969</v>
      </c>
      <c r="E966" s="25">
        <v>52</v>
      </c>
      <c r="F966" s="25">
        <v>0.01</v>
      </c>
      <c r="G966" s="59">
        <v>2020</v>
      </c>
      <c r="H966" s="25" t="s">
        <v>42</v>
      </c>
      <c r="I966" s="25" t="s">
        <v>42</v>
      </c>
      <c r="J966" s="25" t="s">
        <v>42</v>
      </c>
      <c r="K966" s="25" t="s">
        <v>42</v>
      </c>
      <c r="L966" s="59" t="s">
        <v>147</v>
      </c>
      <c r="M966" s="59" t="s">
        <v>51</v>
      </c>
      <c r="N966" s="59" t="s">
        <v>51</v>
      </c>
      <c r="O966" s="59" t="s">
        <v>51</v>
      </c>
      <c r="P966" s="59" t="s">
        <v>2756</v>
      </c>
      <c r="Q966" s="25">
        <v>0.01</v>
      </c>
      <c r="R966" s="25" t="s">
        <v>53</v>
      </c>
      <c r="S966" s="25">
        <v>10</v>
      </c>
      <c r="T966" s="25">
        <v>0.2</v>
      </c>
      <c r="U966" s="25">
        <v>2</v>
      </c>
      <c r="V966" s="25">
        <v>2</v>
      </c>
      <c r="W966" s="25">
        <v>1</v>
      </c>
      <c r="X966" s="25">
        <v>1</v>
      </c>
      <c r="Y966" s="25" t="s">
        <v>42</v>
      </c>
      <c r="Z966" s="25" t="s">
        <v>42</v>
      </c>
      <c r="AA966" s="25">
        <v>35</v>
      </c>
      <c r="AB966" s="25">
        <v>35</v>
      </c>
      <c r="AC966" s="25" t="s">
        <v>2676</v>
      </c>
      <c r="AD966" s="59" t="s">
        <v>51</v>
      </c>
      <c r="AE966" s="59" t="s">
        <v>51</v>
      </c>
    </row>
    <row r="967" spans="1:31" ht="78.75" x14ac:dyDescent="0.25">
      <c r="A967" s="57" t="s">
        <v>2672</v>
      </c>
      <c r="B967" s="24" t="s">
        <v>2757</v>
      </c>
      <c r="C967" s="58" t="s">
        <v>2758</v>
      </c>
      <c r="D967" s="59">
        <v>1973</v>
      </c>
      <c r="E967" s="25">
        <v>77.17</v>
      </c>
      <c r="F967" s="25">
        <v>5.92</v>
      </c>
      <c r="G967" s="59">
        <v>2020</v>
      </c>
      <c r="H967" s="25" t="s">
        <v>42</v>
      </c>
      <c r="I967" s="25" t="s">
        <v>42</v>
      </c>
      <c r="J967" s="25" t="s">
        <v>42</v>
      </c>
      <c r="K967" s="25" t="s">
        <v>42</v>
      </c>
      <c r="L967" s="59" t="s">
        <v>147</v>
      </c>
      <c r="M967" s="59" t="s">
        <v>51</v>
      </c>
      <c r="N967" s="59" t="s">
        <v>51</v>
      </c>
      <c r="O967" s="59" t="s">
        <v>51</v>
      </c>
      <c r="P967" s="59" t="s">
        <v>691</v>
      </c>
      <c r="Q967" s="25">
        <v>1.26</v>
      </c>
      <c r="R967" s="25" t="s">
        <v>53</v>
      </c>
      <c r="S967" s="25">
        <v>78.75</v>
      </c>
      <c r="T967" s="25">
        <v>2.4580000000000002</v>
      </c>
      <c r="U967" s="25">
        <v>4.0999999999999996</v>
      </c>
      <c r="V967" s="25">
        <v>4.0999999999999996</v>
      </c>
      <c r="W967" s="25">
        <v>1.6</v>
      </c>
      <c r="X967" s="25">
        <v>1.6</v>
      </c>
      <c r="Y967" s="25" t="s">
        <v>42</v>
      </c>
      <c r="Z967" s="25" t="s">
        <v>42</v>
      </c>
      <c r="AA967" s="25">
        <v>35</v>
      </c>
      <c r="AB967" s="25">
        <v>35</v>
      </c>
      <c r="AC967" s="25" t="s">
        <v>2676</v>
      </c>
      <c r="AD967" s="59" t="s">
        <v>51</v>
      </c>
      <c r="AE967" s="59" t="s">
        <v>51</v>
      </c>
    </row>
    <row r="968" spans="1:31" ht="78.75" x14ac:dyDescent="0.25">
      <c r="A968" s="57" t="s">
        <v>2672</v>
      </c>
      <c r="B968" s="24" t="s">
        <v>2759</v>
      </c>
      <c r="C968" s="58" t="s">
        <v>2760</v>
      </c>
      <c r="D968" s="59">
        <v>1980</v>
      </c>
      <c r="E968" s="25">
        <v>72.400000000000006</v>
      </c>
      <c r="F968" s="25">
        <v>16.98</v>
      </c>
      <c r="G968" s="59">
        <v>2021</v>
      </c>
      <c r="H968" s="25" t="s">
        <v>42</v>
      </c>
      <c r="I968" s="25" t="s">
        <v>42</v>
      </c>
      <c r="J968" s="25" t="s">
        <v>42</v>
      </c>
      <c r="K968" s="25" t="s">
        <v>42</v>
      </c>
      <c r="L968" s="59" t="s">
        <v>147</v>
      </c>
      <c r="M968" s="59" t="s">
        <v>51</v>
      </c>
      <c r="N968" s="59" t="s">
        <v>51</v>
      </c>
      <c r="O968" s="59" t="s">
        <v>51</v>
      </c>
      <c r="P968" s="59" t="s">
        <v>2761</v>
      </c>
      <c r="Q968" s="25">
        <v>3.01</v>
      </c>
      <c r="R968" s="25" t="s">
        <v>53</v>
      </c>
      <c r="S968" s="25">
        <v>30.1</v>
      </c>
      <c r="T968" s="25">
        <v>5.7160000000000002</v>
      </c>
      <c r="U968" s="25">
        <v>20</v>
      </c>
      <c r="V968" s="25">
        <v>20</v>
      </c>
      <c r="W968" s="25">
        <v>10</v>
      </c>
      <c r="X968" s="25">
        <v>10</v>
      </c>
      <c r="Y968" s="25" t="s">
        <v>42</v>
      </c>
      <c r="Z968" s="25" t="s">
        <v>42</v>
      </c>
      <c r="AA968" s="25">
        <v>110</v>
      </c>
      <c r="AB968" s="25">
        <v>110</v>
      </c>
      <c r="AC968" s="25" t="s">
        <v>2676</v>
      </c>
      <c r="AD968" s="59" t="s">
        <v>51</v>
      </c>
      <c r="AE968" s="59" t="s">
        <v>51</v>
      </c>
    </row>
    <row r="969" spans="1:31" ht="78.75" x14ac:dyDescent="0.25">
      <c r="A969" s="57" t="s">
        <v>2672</v>
      </c>
      <c r="B969" s="24" t="s">
        <v>2762</v>
      </c>
      <c r="C969" s="58" t="s">
        <v>2763</v>
      </c>
      <c r="D969" s="59">
        <v>2016</v>
      </c>
      <c r="E969" s="25">
        <v>85.77</v>
      </c>
      <c r="F969" s="25">
        <v>0.52749999999999997</v>
      </c>
      <c r="G969" s="59">
        <v>2021</v>
      </c>
      <c r="H969" s="25" t="s">
        <v>42</v>
      </c>
      <c r="I969" s="25" t="s">
        <v>42</v>
      </c>
      <c r="J969" s="25" t="s">
        <v>42</v>
      </c>
      <c r="K969" s="25" t="s">
        <v>42</v>
      </c>
      <c r="L969" s="59" t="s">
        <v>147</v>
      </c>
      <c r="M969" s="59" t="s">
        <v>51</v>
      </c>
      <c r="N969" s="59" t="s">
        <v>51</v>
      </c>
      <c r="O969" s="59" t="s">
        <v>51</v>
      </c>
      <c r="P969" s="59" t="s">
        <v>239</v>
      </c>
      <c r="Q969" s="25">
        <v>5.29</v>
      </c>
      <c r="R969" s="25" t="s">
        <v>53</v>
      </c>
      <c r="S969" s="25">
        <v>8.3970000000000002</v>
      </c>
      <c r="T969" s="25">
        <v>7.65</v>
      </c>
      <c r="U969" s="25">
        <v>126</v>
      </c>
      <c r="V969" s="25">
        <v>126</v>
      </c>
      <c r="W969" s="25">
        <v>63</v>
      </c>
      <c r="X969" s="25">
        <v>63</v>
      </c>
      <c r="Y969" s="25" t="s">
        <v>42</v>
      </c>
      <c r="Z969" s="25" t="s">
        <v>42</v>
      </c>
      <c r="AA969" s="25">
        <v>110</v>
      </c>
      <c r="AB969" s="25">
        <v>110</v>
      </c>
      <c r="AC969" s="25" t="s">
        <v>2676</v>
      </c>
      <c r="AD969" s="59" t="s">
        <v>51</v>
      </c>
      <c r="AE969" s="59" t="s">
        <v>51</v>
      </c>
    </row>
    <row r="970" spans="1:31" ht="78.75" x14ac:dyDescent="0.25">
      <c r="A970" s="57" t="s">
        <v>2672</v>
      </c>
      <c r="B970" s="24" t="s">
        <v>2764</v>
      </c>
      <c r="C970" s="58" t="s">
        <v>2765</v>
      </c>
      <c r="D970" s="59">
        <v>1977</v>
      </c>
      <c r="E970" s="25">
        <v>58.4</v>
      </c>
      <c r="F970" s="25">
        <v>5.01</v>
      </c>
      <c r="G970" s="59">
        <v>2021</v>
      </c>
      <c r="H970" s="25" t="s">
        <v>42</v>
      </c>
      <c r="I970" s="25" t="s">
        <v>42</v>
      </c>
      <c r="J970" s="25" t="s">
        <v>42</v>
      </c>
      <c r="K970" s="25" t="s">
        <v>42</v>
      </c>
      <c r="L970" s="59" t="s">
        <v>147</v>
      </c>
      <c r="M970" s="59" t="s">
        <v>51</v>
      </c>
      <c r="N970" s="59" t="s">
        <v>51</v>
      </c>
      <c r="O970" s="59" t="s">
        <v>51</v>
      </c>
      <c r="P970" s="59" t="s">
        <v>115</v>
      </c>
      <c r="Q970" s="25">
        <v>2.15</v>
      </c>
      <c r="R970" s="25" t="s">
        <v>53</v>
      </c>
      <c r="S970" s="25">
        <v>34.127000000000002</v>
      </c>
      <c r="T970" s="25">
        <v>2.6480000000000001</v>
      </c>
      <c r="U970" s="25">
        <v>12.6</v>
      </c>
      <c r="V970" s="25">
        <v>12.6</v>
      </c>
      <c r="W970" s="25">
        <v>6.3</v>
      </c>
      <c r="X970" s="25">
        <v>6.3</v>
      </c>
      <c r="Y970" s="25" t="s">
        <v>42</v>
      </c>
      <c r="Z970" s="25" t="s">
        <v>42</v>
      </c>
      <c r="AA970" s="25">
        <v>110</v>
      </c>
      <c r="AB970" s="25">
        <v>110</v>
      </c>
      <c r="AC970" s="25" t="s">
        <v>2676</v>
      </c>
      <c r="AD970" s="59" t="s">
        <v>51</v>
      </c>
      <c r="AE970" s="59" t="s">
        <v>51</v>
      </c>
    </row>
    <row r="971" spans="1:31" ht="78.75" x14ac:dyDescent="0.25">
      <c r="A971" s="57" t="s">
        <v>2672</v>
      </c>
      <c r="B971" s="24" t="s">
        <v>2766</v>
      </c>
      <c r="C971" s="58" t="s">
        <v>2767</v>
      </c>
      <c r="D971" s="59">
        <v>1988</v>
      </c>
      <c r="E971" s="25">
        <v>67.709999999999994</v>
      </c>
      <c r="F971" s="25">
        <v>3.34</v>
      </c>
      <c r="G971" s="59">
        <v>2021</v>
      </c>
      <c r="H971" s="25" t="s">
        <v>42</v>
      </c>
      <c r="I971" s="25" t="s">
        <v>42</v>
      </c>
      <c r="J971" s="25" t="s">
        <v>42</v>
      </c>
      <c r="K971" s="25" t="s">
        <v>42</v>
      </c>
      <c r="L971" s="59" t="s">
        <v>147</v>
      </c>
      <c r="M971" s="59" t="s">
        <v>51</v>
      </c>
      <c r="N971" s="59" t="s">
        <v>51</v>
      </c>
      <c r="O971" s="59" t="s">
        <v>51</v>
      </c>
      <c r="P971" s="59" t="s">
        <v>583</v>
      </c>
      <c r="Q971" s="25">
        <v>5.21</v>
      </c>
      <c r="R971" s="25" t="s">
        <v>53</v>
      </c>
      <c r="S971" s="25">
        <v>32.563000000000002</v>
      </c>
      <c r="T971" s="25">
        <v>6.6360000000000001</v>
      </c>
      <c r="U971" s="25">
        <v>32</v>
      </c>
      <c r="V971" s="25">
        <v>32</v>
      </c>
      <c r="W971" s="25">
        <v>16</v>
      </c>
      <c r="X971" s="25">
        <v>16</v>
      </c>
      <c r="Y971" s="25" t="s">
        <v>42</v>
      </c>
      <c r="Z971" s="25" t="s">
        <v>42</v>
      </c>
      <c r="AA971" s="25">
        <v>110</v>
      </c>
      <c r="AB971" s="25">
        <v>110</v>
      </c>
      <c r="AC971" s="25" t="s">
        <v>2676</v>
      </c>
      <c r="AD971" s="59" t="s">
        <v>51</v>
      </c>
      <c r="AE971" s="59" t="s">
        <v>51</v>
      </c>
    </row>
    <row r="972" spans="1:31" ht="78.75" x14ac:dyDescent="0.25">
      <c r="A972" s="57" t="s">
        <v>2672</v>
      </c>
      <c r="B972" s="24" t="s">
        <v>2768</v>
      </c>
      <c r="C972" s="58" t="s">
        <v>2769</v>
      </c>
      <c r="D972" s="59">
        <v>1955</v>
      </c>
      <c r="E972" s="25">
        <v>69.84</v>
      </c>
      <c r="F972" s="25">
        <v>7.03</v>
      </c>
      <c r="G972" s="59">
        <v>2021</v>
      </c>
      <c r="H972" s="25" t="s">
        <v>42</v>
      </c>
      <c r="I972" s="25" t="s">
        <v>42</v>
      </c>
      <c r="J972" s="25" t="s">
        <v>42</v>
      </c>
      <c r="K972" s="25" t="s">
        <v>42</v>
      </c>
      <c r="L972" s="59" t="s">
        <v>147</v>
      </c>
      <c r="M972" s="59" t="s">
        <v>51</v>
      </c>
      <c r="N972" s="59" t="s">
        <v>51</v>
      </c>
      <c r="O972" s="59" t="s">
        <v>51</v>
      </c>
      <c r="P972" s="59" t="s">
        <v>91</v>
      </c>
      <c r="Q972" s="25">
        <v>22.58</v>
      </c>
      <c r="R972" s="25" t="s">
        <v>53</v>
      </c>
      <c r="S972" s="25">
        <v>31.58</v>
      </c>
      <c r="T972" s="25">
        <v>40</v>
      </c>
      <c r="U972" s="25">
        <v>111.5</v>
      </c>
      <c r="V972" s="25">
        <v>111.5</v>
      </c>
      <c r="W972" s="25">
        <v>71.5</v>
      </c>
      <c r="X972" s="25">
        <v>71.5</v>
      </c>
      <c r="Y972" s="25" t="s">
        <v>42</v>
      </c>
      <c r="Z972" s="25" t="s">
        <v>42</v>
      </c>
      <c r="AA972" s="25">
        <v>110</v>
      </c>
      <c r="AB972" s="25">
        <v>110</v>
      </c>
      <c r="AC972" s="25" t="s">
        <v>2676</v>
      </c>
      <c r="AD972" s="59" t="s">
        <v>51</v>
      </c>
      <c r="AE972" s="59" t="s">
        <v>51</v>
      </c>
    </row>
    <row r="973" spans="1:31" ht="78.75" x14ac:dyDescent="0.25">
      <c r="A973" s="57" t="s">
        <v>2672</v>
      </c>
      <c r="B973" s="24" t="s">
        <v>2770</v>
      </c>
      <c r="C973" s="58" t="s">
        <v>2771</v>
      </c>
      <c r="D973" s="59">
        <v>1965</v>
      </c>
      <c r="E973" s="25">
        <v>70.47</v>
      </c>
      <c r="F973" s="25">
        <v>52.98</v>
      </c>
      <c r="G973" s="59">
        <v>2020</v>
      </c>
      <c r="H973" s="25" t="s">
        <v>42</v>
      </c>
      <c r="I973" s="25" t="s">
        <v>42</v>
      </c>
      <c r="J973" s="25" t="s">
        <v>42</v>
      </c>
      <c r="K973" s="25" t="s">
        <v>42</v>
      </c>
      <c r="L973" s="59" t="s">
        <v>147</v>
      </c>
      <c r="M973" s="59" t="s">
        <v>51</v>
      </c>
      <c r="N973" s="59" t="s">
        <v>51</v>
      </c>
      <c r="O973" s="59" t="s">
        <v>51</v>
      </c>
      <c r="P973" s="59" t="s">
        <v>574</v>
      </c>
      <c r="Q973" s="25">
        <v>1.76</v>
      </c>
      <c r="R973" s="25" t="s">
        <v>53</v>
      </c>
      <c r="S973" s="25">
        <v>27.937000000000001</v>
      </c>
      <c r="T973" s="25">
        <v>6.3</v>
      </c>
      <c r="U973" s="25">
        <v>12.6</v>
      </c>
      <c r="V973" s="25">
        <v>12.6</v>
      </c>
      <c r="W973" s="25">
        <v>6.3</v>
      </c>
      <c r="X973" s="25">
        <v>6.3</v>
      </c>
      <c r="Y973" s="25" t="s">
        <v>42</v>
      </c>
      <c r="Z973" s="25" t="s">
        <v>42</v>
      </c>
      <c r="AA973" s="25">
        <v>35</v>
      </c>
      <c r="AB973" s="25">
        <v>35</v>
      </c>
      <c r="AC973" s="25" t="s">
        <v>2676</v>
      </c>
      <c r="AD973" s="59" t="s">
        <v>51</v>
      </c>
      <c r="AE973" s="59" t="s">
        <v>51</v>
      </c>
    </row>
    <row r="974" spans="1:31" ht="78.75" x14ac:dyDescent="0.25">
      <c r="A974" s="57" t="s">
        <v>2672</v>
      </c>
      <c r="B974" s="24" t="s">
        <v>2772</v>
      </c>
      <c r="C974" s="58" t="s">
        <v>2773</v>
      </c>
      <c r="D974" s="59">
        <v>1976</v>
      </c>
      <c r="E974" s="25">
        <v>61.92</v>
      </c>
      <c r="F974" s="25">
        <v>0.76</v>
      </c>
      <c r="G974" s="59">
        <v>2021</v>
      </c>
      <c r="H974" s="25" t="s">
        <v>42</v>
      </c>
      <c r="I974" s="25" t="s">
        <v>42</v>
      </c>
      <c r="J974" s="25" t="s">
        <v>42</v>
      </c>
      <c r="K974" s="25" t="s">
        <v>42</v>
      </c>
      <c r="L974" s="59" t="s">
        <v>147</v>
      </c>
      <c r="M974" s="59" t="s">
        <v>51</v>
      </c>
      <c r="N974" s="59" t="s">
        <v>51</v>
      </c>
      <c r="O974" s="59" t="s">
        <v>51</v>
      </c>
      <c r="P974" s="59" t="s">
        <v>229</v>
      </c>
      <c r="Q974" s="25">
        <v>11.99</v>
      </c>
      <c r="R974" s="25" t="s">
        <v>53</v>
      </c>
      <c r="S974" s="25">
        <v>47.96</v>
      </c>
      <c r="T974" s="25">
        <v>20.292000000000002</v>
      </c>
      <c r="U974" s="25">
        <v>50</v>
      </c>
      <c r="V974" s="25">
        <v>50</v>
      </c>
      <c r="W974" s="25">
        <v>25</v>
      </c>
      <c r="X974" s="25">
        <v>25</v>
      </c>
      <c r="Y974" s="25" t="s">
        <v>42</v>
      </c>
      <c r="Z974" s="25" t="s">
        <v>42</v>
      </c>
      <c r="AA974" s="25">
        <v>110</v>
      </c>
      <c r="AB974" s="25">
        <v>110</v>
      </c>
      <c r="AC974" s="25" t="s">
        <v>2676</v>
      </c>
      <c r="AD974" s="59" t="s">
        <v>51</v>
      </c>
      <c r="AE974" s="59" t="s">
        <v>51</v>
      </c>
    </row>
    <row r="975" spans="1:31" ht="78.75" x14ac:dyDescent="0.25">
      <c r="A975" s="57" t="s">
        <v>2672</v>
      </c>
      <c r="B975" s="24" t="s">
        <v>2774</v>
      </c>
      <c r="C975" s="58" t="s">
        <v>2775</v>
      </c>
      <c r="D975" s="59">
        <v>1973</v>
      </c>
      <c r="E975" s="25">
        <v>76.760000000000005</v>
      </c>
      <c r="F975" s="25">
        <v>1.38</v>
      </c>
      <c r="G975" s="59">
        <v>2021</v>
      </c>
      <c r="H975" s="25" t="s">
        <v>42</v>
      </c>
      <c r="I975" s="25" t="s">
        <v>42</v>
      </c>
      <c r="J975" s="25" t="s">
        <v>42</v>
      </c>
      <c r="K975" s="25" t="s">
        <v>42</v>
      </c>
      <c r="L975" s="59" t="s">
        <v>147</v>
      </c>
      <c r="M975" s="59" t="s">
        <v>51</v>
      </c>
      <c r="N975" s="59" t="s">
        <v>51</v>
      </c>
      <c r="O975" s="59" t="s">
        <v>51</v>
      </c>
      <c r="P975" s="59" t="s">
        <v>94</v>
      </c>
      <c r="Q975" s="25">
        <v>21.56</v>
      </c>
      <c r="R975" s="25" t="s">
        <v>53</v>
      </c>
      <c r="S975" s="25">
        <v>53.9</v>
      </c>
      <c r="T975" s="25">
        <v>31.66</v>
      </c>
      <c r="U975" s="25">
        <v>80</v>
      </c>
      <c r="V975" s="25">
        <v>80</v>
      </c>
      <c r="W975" s="25">
        <v>40</v>
      </c>
      <c r="X975" s="25">
        <v>40</v>
      </c>
      <c r="Y975" s="25" t="s">
        <v>42</v>
      </c>
      <c r="Z975" s="25" t="s">
        <v>42</v>
      </c>
      <c r="AA975" s="25">
        <v>110</v>
      </c>
      <c r="AB975" s="25">
        <v>110</v>
      </c>
      <c r="AC975" s="25" t="s">
        <v>2676</v>
      </c>
      <c r="AD975" s="59" t="s">
        <v>51</v>
      </c>
      <c r="AE975" s="59" t="s">
        <v>51</v>
      </c>
    </row>
    <row r="976" spans="1:31" ht="78.75" x14ac:dyDescent="0.25">
      <c r="A976" s="57" t="s">
        <v>2672</v>
      </c>
      <c r="B976" s="24" t="s">
        <v>2776</v>
      </c>
      <c r="C976" s="58" t="s">
        <v>2777</v>
      </c>
      <c r="D976" s="59">
        <v>1960</v>
      </c>
      <c r="E976" s="25">
        <v>72.86</v>
      </c>
      <c r="F976" s="25">
        <v>0.81</v>
      </c>
      <c r="G976" s="59">
        <v>2021</v>
      </c>
      <c r="H976" s="25" t="s">
        <v>42</v>
      </c>
      <c r="I976" s="25" t="s">
        <v>42</v>
      </c>
      <c r="J976" s="25" t="s">
        <v>42</v>
      </c>
      <c r="K976" s="25" t="s">
        <v>42</v>
      </c>
      <c r="L976" s="59" t="s">
        <v>147</v>
      </c>
      <c r="M976" s="59" t="s">
        <v>51</v>
      </c>
      <c r="N976" s="59" t="s">
        <v>51</v>
      </c>
      <c r="O976" s="59" t="s">
        <v>51</v>
      </c>
      <c r="P976" s="59" t="s">
        <v>124</v>
      </c>
      <c r="Q976" s="25">
        <v>28.43</v>
      </c>
      <c r="R976" s="25" t="s">
        <v>53</v>
      </c>
      <c r="S976" s="25">
        <v>43.738999999999997</v>
      </c>
      <c r="T976" s="25">
        <v>33.96</v>
      </c>
      <c r="U976" s="25">
        <v>105</v>
      </c>
      <c r="V976" s="25">
        <v>105</v>
      </c>
      <c r="W976" s="25">
        <v>65</v>
      </c>
      <c r="X976" s="25">
        <v>65</v>
      </c>
      <c r="Y976" s="25" t="s">
        <v>42</v>
      </c>
      <c r="Z976" s="25" t="s">
        <v>42</v>
      </c>
      <c r="AA976" s="25">
        <v>110</v>
      </c>
      <c r="AB976" s="25">
        <v>110</v>
      </c>
      <c r="AC976" s="25" t="s">
        <v>2676</v>
      </c>
      <c r="AD976" s="59" t="s">
        <v>51</v>
      </c>
      <c r="AE976" s="59" t="s">
        <v>51</v>
      </c>
    </row>
    <row r="977" spans="1:31" ht="78.75" x14ac:dyDescent="0.25">
      <c r="A977" s="57" t="s">
        <v>2672</v>
      </c>
      <c r="B977" s="24" t="s">
        <v>2778</v>
      </c>
      <c r="C977" s="58" t="s">
        <v>2779</v>
      </c>
      <c r="D977" s="59">
        <v>1980</v>
      </c>
      <c r="E977" s="25">
        <v>50.67</v>
      </c>
      <c r="F977" s="25">
        <v>3.09</v>
      </c>
      <c r="G977" s="59">
        <v>2021</v>
      </c>
      <c r="H977" s="25" t="s">
        <v>42</v>
      </c>
      <c r="I977" s="25" t="s">
        <v>42</v>
      </c>
      <c r="J977" s="25" t="s">
        <v>42</v>
      </c>
      <c r="K977" s="25" t="s">
        <v>42</v>
      </c>
      <c r="L977" s="59" t="s">
        <v>147</v>
      </c>
      <c r="M977" s="59" t="s">
        <v>51</v>
      </c>
      <c r="N977" s="59" t="s">
        <v>51</v>
      </c>
      <c r="O977" s="59" t="s">
        <v>51</v>
      </c>
      <c r="P977" s="59" t="s">
        <v>232</v>
      </c>
      <c r="Q977" s="25">
        <v>11.7</v>
      </c>
      <c r="R977" s="25" t="s">
        <v>53</v>
      </c>
      <c r="S977" s="25">
        <v>73.125</v>
      </c>
      <c r="T977" s="25">
        <v>16</v>
      </c>
      <c r="U977" s="25">
        <v>41</v>
      </c>
      <c r="V977" s="25">
        <v>41</v>
      </c>
      <c r="W977" s="25">
        <v>16</v>
      </c>
      <c r="X977" s="25">
        <v>16</v>
      </c>
      <c r="Y977" s="25" t="s">
        <v>42</v>
      </c>
      <c r="Z977" s="25" t="s">
        <v>42</v>
      </c>
      <c r="AA977" s="25">
        <v>110</v>
      </c>
      <c r="AB977" s="25">
        <v>110</v>
      </c>
      <c r="AC977" s="25" t="s">
        <v>2676</v>
      </c>
      <c r="AD977" s="59" t="s">
        <v>51</v>
      </c>
      <c r="AE977" s="59" t="s">
        <v>51</v>
      </c>
    </row>
    <row r="978" spans="1:31" ht="78.75" x14ac:dyDescent="0.25">
      <c r="A978" s="57" t="s">
        <v>2672</v>
      </c>
      <c r="B978" s="24" t="s">
        <v>2780</v>
      </c>
      <c r="C978" s="58" t="s">
        <v>2781</v>
      </c>
      <c r="D978" s="59">
        <v>1982</v>
      </c>
      <c r="E978" s="25">
        <v>51.29</v>
      </c>
      <c r="F978" s="25">
        <v>1.99</v>
      </c>
      <c r="G978" s="59">
        <v>2021</v>
      </c>
      <c r="H978" s="25" t="s">
        <v>42</v>
      </c>
      <c r="I978" s="25" t="s">
        <v>42</v>
      </c>
      <c r="J978" s="25" t="s">
        <v>42</v>
      </c>
      <c r="K978" s="25" t="s">
        <v>42</v>
      </c>
      <c r="L978" s="59" t="s">
        <v>147</v>
      </c>
      <c r="M978" s="59" t="s">
        <v>51</v>
      </c>
      <c r="N978" s="59" t="s">
        <v>51</v>
      </c>
      <c r="O978" s="59" t="s">
        <v>51</v>
      </c>
      <c r="P978" s="59" t="s">
        <v>98</v>
      </c>
      <c r="Q978" s="25">
        <v>14.65</v>
      </c>
      <c r="R978" s="25" t="s">
        <v>53</v>
      </c>
      <c r="S978" s="25">
        <v>58.6</v>
      </c>
      <c r="T978" s="25">
        <v>20.52</v>
      </c>
      <c r="U978" s="25">
        <v>50</v>
      </c>
      <c r="V978" s="25">
        <v>50</v>
      </c>
      <c r="W978" s="25">
        <v>25</v>
      </c>
      <c r="X978" s="25">
        <v>25</v>
      </c>
      <c r="Y978" s="25" t="s">
        <v>42</v>
      </c>
      <c r="Z978" s="25" t="s">
        <v>42</v>
      </c>
      <c r="AA978" s="25">
        <v>110</v>
      </c>
      <c r="AB978" s="25">
        <v>110</v>
      </c>
      <c r="AC978" s="25" t="s">
        <v>2676</v>
      </c>
      <c r="AD978" s="59" t="s">
        <v>51</v>
      </c>
      <c r="AE978" s="59" t="s">
        <v>51</v>
      </c>
    </row>
    <row r="979" spans="1:31" ht="78.75" x14ac:dyDescent="0.25">
      <c r="A979" s="57" t="s">
        <v>2672</v>
      </c>
      <c r="B979" s="24" t="s">
        <v>2782</v>
      </c>
      <c r="C979" s="58" t="s">
        <v>2783</v>
      </c>
      <c r="D979" s="59">
        <v>1967</v>
      </c>
      <c r="E979" s="25">
        <v>60.15</v>
      </c>
      <c r="F979" s="25">
        <v>0.79</v>
      </c>
      <c r="G979" s="59">
        <v>2021</v>
      </c>
      <c r="H979" s="25" t="s">
        <v>42</v>
      </c>
      <c r="I979" s="25" t="s">
        <v>42</v>
      </c>
      <c r="J979" s="25" t="s">
        <v>42</v>
      </c>
      <c r="K979" s="25" t="s">
        <v>42</v>
      </c>
      <c r="L979" s="59" t="s">
        <v>147</v>
      </c>
      <c r="M979" s="59" t="s">
        <v>51</v>
      </c>
      <c r="N979" s="59" t="s">
        <v>51</v>
      </c>
      <c r="O979" s="59" t="s">
        <v>51</v>
      </c>
      <c r="P979" s="59" t="s">
        <v>207</v>
      </c>
      <c r="Q979" s="25">
        <v>32.21</v>
      </c>
      <c r="R979" s="25" t="s">
        <v>53</v>
      </c>
      <c r="S979" s="25">
        <v>45.048999999999999</v>
      </c>
      <c r="T979" s="25">
        <v>36.612000000000002</v>
      </c>
      <c r="U979" s="25">
        <v>111.5</v>
      </c>
      <c r="V979" s="25">
        <v>111.5</v>
      </c>
      <c r="W979" s="25">
        <v>71.5</v>
      </c>
      <c r="X979" s="25">
        <v>71.5</v>
      </c>
      <c r="Y979" s="25" t="s">
        <v>42</v>
      </c>
      <c r="Z979" s="25" t="s">
        <v>42</v>
      </c>
      <c r="AA979" s="25">
        <v>110</v>
      </c>
      <c r="AB979" s="25">
        <v>110</v>
      </c>
      <c r="AC979" s="25" t="s">
        <v>2676</v>
      </c>
      <c r="AD979" s="59" t="s">
        <v>51</v>
      </c>
      <c r="AE979" s="59" t="s">
        <v>51</v>
      </c>
    </row>
    <row r="980" spans="1:31" ht="78.75" x14ac:dyDescent="0.25">
      <c r="A980" s="57" t="s">
        <v>2672</v>
      </c>
      <c r="B980" s="24" t="s">
        <v>2784</v>
      </c>
      <c r="C980" s="58" t="s">
        <v>2785</v>
      </c>
      <c r="D980" s="59">
        <v>1948</v>
      </c>
      <c r="E980" s="25">
        <v>69.27</v>
      </c>
      <c r="F980" s="25">
        <v>0.78</v>
      </c>
      <c r="G980" s="59">
        <v>2021</v>
      </c>
      <c r="H980" s="25" t="s">
        <v>42</v>
      </c>
      <c r="I980" s="25" t="s">
        <v>42</v>
      </c>
      <c r="J980" s="25" t="s">
        <v>42</v>
      </c>
      <c r="K980" s="25" t="s">
        <v>42</v>
      </c>
      <c r="L980" s="59" t="s">
        <v>147</v>
      </c>
      <c r="M980" s="59" t="s">
        <v>51</v>
      </c>
      <c r="N980" s="59" t="s">
        <v>51</v>
      </c>
      <c r="O980" s="59" t="s">
        <v>51</v>
      </c>
      <c r="P980" s="59" t="s">
        <v>130</v>
      </c>
      <c r="Q980" s="25">
        <v>16.5</v>
      </c>
      <c r="R980" s="25" t="s">
        <v>53</v>
      </c>
      <c r="S980" s="25">
        <v>41.25</v>
      </c>
      <c r="T980" s="25">
        <v>27.335999999999999</v>
      </c>
      <c r="U980" s="25">
        <v>80</v>
      </c>
      <c r="V980" s="25">
        <v>80</v>
      </c>
      <c r="W980" s="25">
        <v>40</v>
      </c>
      <c r="X980" s="25">
        <v>40</v>
      </c>
      <c r="Y980" s="25" t="s">
        <v>42</v>
      </c>
      <c r="Z980" s="25" t="s">
        <v>42</v>
      </c>
      <c r="AA980" s="25">
        <v>110</v>
      </c>
      <c r="AB980" s="25">
        <v>110</v>
      </c>
      <c r="AC980" s="25" t="s">
        <v>2676</v>
      </c>
      <c r="AD980" s="59" t="s">
        <v>51</v>
      </c>
      <c r="AE980" s="59" t="s">
        <v>51</v>
      </c>
    </row>
    <row r="981" spans="1:31" ht="78.75" x14ac:dyDescent="0.25">
      <c r="A981" s="57" t="s">
        <v>2672</v>
      </c>
      <c r="B981" s="24" t="s">
        <v>2786</v>
      </c>
      <c r="C981" s="58" t="s">
        <v>2787</v>
      </c>
      <c r="D981" s="59">
        <v>1974</v>
      </c>
      <c r="E981" s="25">
        <v>68.77</v>
      </c>
      <c r="F981" s="25">
        <v>0.46</v>
      </c>
      <c r="G981" s="59">
        <v>2021</v>
      </c>
      <c r="H981" s="25" t="s">
        <v>42</v>
      </c>
      <c r="I981" s="25" t="s">
        <v>42</v>
      </c>
      <c r="J981" s="25" t="s">
        <v>42</v>
      </c>
      <c r="K981" s="25" t="s">
        <v>42</v>
      </c>
      <c r="L981" s="59" t="s">
        <v>147</v>
      </c>
      <c r="M981" s="59" t="s">
        <v>51</v>
      </c>
      <c r="N981" s="59" t="s">
        <v>51</v>
      </c>
      <c r="O981" s="59" t="s">
        <v>51</v>
      </c>
      <c r="P981" s="59" t="s">
        <v>256</v>
      </c>
      <c r="Q981" s="25">
        <v>0.92</v>
      </c>
      <c r="R981" s="25" t="s">
        <v>53</v>
      </c>
      <c r="S981" s="25">
        <v>36.799999999999997</v>
      </c>
      <c r="T981" s="25">
        <v>2.4119999999999999</v>
      </c>
      <c r="U981" s="25">
        <v>5</v>
      </c>
      <c r="V981" s="25">
        <v>5</v>
      </c>
      <c r="W981" s="25">
        <v>2.5</v>
      </c>
      <c r="X981" s="25">
        <v>2.5</v>
      </c>
      <c r="Y981" s="25" t="s">
        <v>42</v>
      </c>
      <c r="Z981" s="25" t="s">
        <v>42</v>
      </c>
      <c r="AA981" s="25">
        <v>110</v>
      </c>
      <c r="AB981" s="25">
        <v>110</v>
      </c>
      <c r="AC981" s="25" t="s">
        <v>2676</v>
      </c>
      <c r="AD981" s="59" t="s">
        <v>51</v>
      </c>
      <c r="AE981" s="59" t="s">
        <v>51</v>
      </c>
    </row>
    <row r="982" spans="1:31" ht="78.75" x14ac:dyDescent="0.25">
      <c r="A982" s="57" t="s">
        <v>2672</v>
      </c>
      <c r="B982" s="24" t="s">
        <v>2788</v>
      </c>
      <c r="C982" s="58" t="s">
        <v>2789</v>
      </c>
      <c r="D982" s="59">
        <v>1975</v>
      </c>
      <c r="E982" s="25">
        <v>50.72</v>
      </c>
      <c r="F982" s="25">
        <v>4.84</v>
      </c>
      <c r="G982" s="59">
        <v>2021</v>
      </c>
      <c r="H982" s="25" t="s">
        <v>42</v>
      </c>
      <c r="I982" s="25" t="s">
        <v>42</v>
      </c>
      <c r="J982" s="25" t="s">
        <v>42</v>
      </c>
      <c r="K982" s="25" t="s">
        <v>42</v>
      </c>
      <c r="L982" s="59" t="s">
        <v>147</v>
      </c>
      <c r="M982" s="59" t="s">
        <v>51</v>
      </c>
      <c r="N982" s="59" t="s">
        <v>51</v>
      </c>
      <c r="O982" s="59" t="s">
        <v>51</v>
      </c>
      <c r="P982" s="59" t="s">
        <v>286</v>
      </c>
      <c r="Q982" s="25">
        <v>2.5499999999999998</v>
      </c>
      <c r="R982" s="25" t="s">
        <v>53</v>
      </c>
      <c r="S982" s="25">
        <v>25.5</v>
      </c>
      <c r="T982" s="25">
        <v>6.1239999999999997</v>
      </c>
      <c r="U982" s="25">
        <v>20</v>
      </c>
      <c r="V982" s="25">
        <v>20</v>
      </c>
      <c r="W982" s="25">
        <v>10</v>
      </c>
      <c r="X982" s="25">
        <v>10</v>
      </c>
      <c r="Y982" s="25" t="s">
        <v>42</v>
      </c>
      <c r="Z982" s="25" t="s">
        <v>42</v>
      </c>
      <c r="AA982" s="25">
        <v>110</v>
      </c>
      <c r="AB982" s="25">
        <v>110</v>
      </c>
      <c r="AC982" s="25" t="s">
        <v>2676</v>
      </c>
      <c r="AD982" s="59" t="s">
        <v>51</v>
      </c>
      <c r="AE982" s="59" t="s">
        <v>51</v>
      </c>
    </row>
    <row r="983" spans="1:31" ht="78.75" x14ac:dyDescent="0.25">
      <c r="A983" s="57" t="s">
        <v>2672</v>
      </c>
      <c r="B983" s="24" t="s">
        <v>2790</v>
      </c>
      <c r="C983" s="58" t="s">
        <v>2791</v>
      </c>
      <c r="D983" s="59">
        <v>1970</v>
      </c>
      <c r="E983" s="25">
        <v>64.36</v>
      </c>
      <c r="F983" s="25">
        <v>1.05</v>
      </c>
      <c r="G983" s="59">
        <v>2021</v>
      </c>
      <c r="H983" s="25" t="s">
        <v>42</v>
      </c>
      <c r="I983" s="25" t="s">
        <v>42</v>
      </c>
      <c r="J983" s="25" t="s">
        <v>42</v>
      </c>
      <c r="K983" s="25" t="s">
        <v>42</v>
      </c>
      <c r="L983" s="59" t="s">
        <v>147</v>
      </c>
      <c r="M983" s="59" t="s">
        <v>51</v>
      </c>
      <c r="N983" s="59" t="s">
        <v>51</v>
      </c>
      <c r="O983" s="59" t="s">
        <v>51</v>
      </c>
      <c r="P983" s="59" t="s">
        <v>306</v>
      </c>
      <c r="Q983" s="25">
        <v>11.39</v>
      </c>
      <c r="R983" s="25" t="s">
        <v>53</v>
      </c>
      <c r="S983" s="25">
        <v>71.188000000000002</v>
      </c>
      <c r="T983" s="25">
        <v>14.519</v>
      </c>
      <c r="U983" s="25">
        <v>32</v>
      </c>
      <c r="V983" s="25">
        <v>32</v>
      </c>
      <c r="W983" s="25">
        <v>16</v>
      </c>
      <c r="X983" s="25">
        <v>16</v>
      </c>
      <c r="Y983" s="25" t="s">
        <v>42</v>
      </c>
      <c r="Z983" s="25" t="s">
        <v>42</v>
      </c>
      <c r="AA983" s="25">
        <v>110</v>
      </c>
      <c r="AB983" s="25">
        <v>110</v>
      </c>
      <c r="AC983" s="25" t="s">
        <v>2676</v>
      </c>
      <c r="AD983" s="59" t="s">
        <v>51</v>
      </c>
      <c r="AE983" s="59" t="s">
        <v>51</v>
      </c>
    </row>
    <row r="984" spans="1:31" ht="78.75" x14ac:dyDescent="0.25">
      <c r="A984" s="57" t="s">
        <v>2672</v>
      </c>
      <c r="B984" s="24" t="s">
        <v>2792</v>
      </c>
      <c r="C984" s="58" t="s">
        <v>2793</v>
      </c>
      <c r="D984" s="59">
        <v>1974</v>
      </c>
      <c r="E984" s="25">
        <v>65.61</v>
      </c>
      <c r="F984" s="25">
        <v>0.76</v>
      </c>
      <c r="G984" s="59">
        <v>2021</v>
      </c>
      <c r="H984" s="25" t="s">
        <v>42</v>
      </c>
      <c r="I984" s="25" t="s">
        <v>42</v>
      </c>
      <c r="J984" s="25" t="s">
        <v>42</v>
      </c>
      <c r="K984" s="25" t="s">
        <v>42</v>
      </c>
      <c r="L984" s="59" t="s">
        <v>147</v>
      </c>
      <c r="M984" s="59" t="s">
        <v>51</v>
      </c>
      <c r="N984" s="59" t="s">
        <v>51</v>
      </c>
      <c r="O984" s="59" t="s">
        <v>51</v>
      </c>
      <c r="P984" s="59" t="s">
        <v>353</v>
      </c>
      <c r="Q984" s="25">
        <v>6.89</v>
      </c>
      <c r="R984" s="25" t="s">
        <v>53</v>
      </c>
      <c r="S984" s="25">
        <v>68.900000000000006</v>
      </c>
      <c r="T984" s="25">
        <v>10</v>
      </c>
      <c r="U984" s="25">
        <v>20</v>
      </c>
      <c r="V984" s="25">
        <v>20</v>
      </c>
      <c r="W984" s="25">
        <v>10</v>
      </c>
      <c r="X984" s="25">
        <v>10</v>
      </c>
      <c r="Y984" s="25" t="s">
        <v>42</v>
      </c>
      <c r="Z984" s="25" t="s">
        <v>42</v>
      </c>
      <c r="AA984" s="25">
        <v>110</v>
      </c>
      <c r="AB984" s="25">
        <v>110</v>
      </c>
      <c r="AC984" s="25" t="s">
        <v>2676</v>
      </c>
      <c r="AD984" s="59" t="s">
        <v>51</v>
      </c>
      <c r="AE984" s="59" t="s">
        <v>51</v>
      </c>
    </row>
    <row r="985" spans="1:31" ht="78.75" x14ac:dyDescent="0.25">
      <c r="A985" s="57" t="s">
        <v>2672</v>
      </c>
      <c r="B985" s="24" t="s">
        <v>2794</v>
      </c>
      <c r="C985" s="58" t="s">
        <v>2795</v>
      </c>
      <c r="D985" s="59">
        <v>1971</v>
      </c>
      <c r="E985" s="25">
        <v>68.760000000000005</v>
      </c>
      <c r="F985" s="25">
        <v>6.31</v>
      </c>
      <c r="G985" s="59">
        <v>2020</v>
      </c>
      <c r="H985" s="25" t="s">
        <v>42</v>
      </c>
      <c r="I985" s="25" t="s">
        <v>42</v>
      </c>
      <c r="J985" s="25" t="s">
        <v>42</v>
      </c>
      <c r="K985" s="25" t="s">
        <v>42</v>
      </c>
      <c r="L985" s="59" t="s">
        <v>147</v>
      </c>
      <c r="M985" s="59" t="s">
        <v>51</v>
      </c>
      <c r="N985" s="59" t="s">
        <v>51</v>
      </c>
      <c r="O985" s="59" t="s">
        <v>51</v>
      </c>
      <c r="P985" s="59" t="s">
        <v>271</v>
      </c>
      <c r="Q985" s="25">
        <v>0.96</v>
      </c>
      <c r="R985" s="25" t="s">
        <v>53</v>
      </c>
      <c r="S985" s="25">
        <v>24</v>
      </c>
      <c r="T985" s="25">
        <v>4</v>
      </c>
      <c r="U985" s="25">
        <v>8</v>
      </c>
      <c r="V985" s="25">
        <v>8</v>
      </c>
      <c r="W985" s="25">
        <v>4</v>
      </c>
      <c r="X985" s="25">
        <v>4</v>
      </c>
      <c r="Y985" s="25" t="s">
        <v>42</v>
      </c>
      <c r="Z985" s="25" t="s">
        <v>42</v>
      </c>
      <c r="AA985" s="25">
        <v>35</v>
      </c>
      <c r="AB985" s="25">
        <v>35</v>
      </c>
      <c r="AC985" s="25" t="s">
        <v>2676</v>
      </c>
      <c r="AD985" s="59" t="s">
        <v>51</v>
      </c>
      <c r="AE985" s="59" t="s">
        <v>51</v>
      </c>
    </row>
    <row r="986" spans="1:31" ht="78.75" x14ac:dyDescent="0.25">
      <c r="A986" s="57" t="s">
        <v>2672</v>
      </c>
      <c r="B986" s="24" t="s">
        <v>2796</v>
      </c>
      <c r="C986" s="58" t="s">
        <v>2797</v>
      </c>
      <c r="D986" s="59">
        <v>1973</v>
      </c>
      <c r="E986" s="25">
        <v>71.23</v>
      </c>
      <c r="F986" s="25">
        <v>1.38</v>
      </c>
      <c r="G986" s="59">
        <v>2021</v>
      </c>
      <c r="H986" s="25" t="s">
        <v>42</v>
      </c>
      <c r="I986" s="25" t="s">
        <v>42</v>
      </c>
      <c r="J986" s="25" t="s">
        <v>42</v>
      </c>
      <c r="K986" s="25" t="s">
        <v>42</v>
      </c>
      <c r="L986" s="59" t="s">
        <v>147</v>
      </c>
      <c r="M986" s="59" t="s">
        <v>51</v>
      </c>
      <c r="N986" s="59" t="s">
        <v>51</v>
      </c>
      <c r="O986" s="59" t="s">
        <v>51</v>
      </c>
      <c r="P986" s="59" t="s">
        <v>523</v>
      </c>
      <c r="Q986" s="25">
        <v>1.77</v>
      </c>
      <c r="R986" s="25" t="s">
        <v>53</v>
      </c>
      <c r="S986" s="25">
        <v>4.4249999999999998</v>
      </c>
      <c r="T986" s="25">
        <v>31.66</v>
      </c>
      <c r="U986" s="25">
        <v>12.6</v>
      </c>
      <c r="V986" s="25">
        <v>12.6</v>
      </c>
      <c r="W986" s="25">
        <v>6.3</v>
      </c>
      <c r="X986" s="25">
        <v>6.3</v>
      </c>
      <c r="Y986" s="25" t="s">
        <v>42</v>
      </c>
      <c r="Z986" s="25" t="s">
        <v>42</v>
      </c>
      <c r="AA986" s="25">
        <v>35</v>
      </c>
      <c r="AB986" s="25">
        <v>35</v>
      </c>
      <c r="AC986" s="25" t="s">
        <v>2676</v>
      </c>
      <c r="AD986" s="59" t="s">
        <v>51</v>
      </c>
      <c r="AE986" s="59" t="s">
        <v>51</v>
      </c>
    </row>
    <row r="987" spans="1:31" ht="78.75" x14ac:dyDescent="0.25">
      <c r="A987" s="57" t="s">
        <v>2672</v>
      </c>
      <c r="B987" s="24" t="s">
        <v>2798</v>
      </c>
      <c r="C987" s="58" t="s">
        <v>2799</v>
      </c>
      <c r="D987" s="59">
        <v>1973</v>
      </c>
      <c r="E987" s="25">
        <v>66.73</v>
      </c>
      <c r="F987" s="25">
        <v>5.92</v>
      </c>
      <c r="G987" s="59">
        <v>2021</v>
      </c>
      <c r="H987" s="25" t="s">
        <v>42</v>
      </c>
      <c r="I987" s="25" t="s">
        <v>42</v>
      </c>
      <c r="J987" s="25" t="s">
        <v>42</v>
      </c>
      <c r="K987" s="25" t="s">
        <v>42</v>
      </c>
      <c r="L987" s="59" t="s">
        <v>147</v>
      </c>
      <c r="M987" s="59" t="s">
        <v>51</v>
      </c>
      <c r="N987" s="59" t="s">
        <v>51</v>
      </c>
      <c r="O987" s="59" t="s">
        <v>51</v>
      </c>
      <c r="P987" s="59" t="s">
        <v>283</v>
      </c>
      <c r="Q987" s="25">
        <v>1.55</v>
      </c>
      <c r="R987" s="25" t="s">
        <v>53</v>
      </c>
      <c r="S987" s="25">
        <v>96.875</v>
      </c>
      <c r="T987" s="25">
        <v>2.4580000000000002</v>
      </c>
      <c r="U987" s="25">
        <v>4.0999999999999996</v>
      </c>
      <c r="V987" s="25">
        <v>4.0999999999999996</v>
      </c>
      <c r="W987" s="25">
        <v>1.6</v>
      </c>
      <c r="X987" s="25">
        <v>1.6</v>
      </c>
      <c r="Y987" s="25" t="s">
        <v>42</v>
      </c>
      <c r="Z987" s="25" t="s">
        <v>42</v>
      </c>
      <c r="AA987" s="25">
        <v>110</v>
      </c>
      <c r="AB987" s="25">
        <v>110</v>
      </c>
      <c r="AC987" s="25" t="s">
        <v>2676</v>
      </c>
      <c r="AD987" s="59" t="s">
        <v>51</v>
      </c>
      <c r="AE987" s="59" t="s">
        <v>51</v>
      </c>
    </row>
    <row r="988" spans="1:31" ht="78.75" x14ac:dyDescent="0.25">
      <c r="A988" s="57" t="s">
        <v>2672</v>
      </c>
      <c r="B988" s="24" t="s">
        <v>2800</v>
      </c>
      <c r="C988" s="58" t="s">
        <v>2801</v>
      </c>
      <c r="D988" s="59">
        <v>1983</v>
      </c>
      <c r="E988" s="25">
        <v>62.99</v>
      </c>
      <c r="F988" s="25">
        <v>3.0981460674157302</v>
      </c>
      <c r="G988" s="59">
        <v>2021</v>
      </c>
      <c r="H988" s="25" t="s">
        <v>42</v>
      </c>
      <c r="I988" s="25" t="s">
        <v>42</v>
      </c>
      <c r="J988" s="25" t="s">
        <v>42</v>
      </c>
      <c r="K988" s="25" t="s">
        <v>42</v>
      </c>
      <c r="L988" s="59" t="s">
        <v>147</v>
      </c>
      <c r="M988" s="59" t="s">
        <v>51</v>
      </c>
      <c r="N988" s="59" t="s">
        <v>51</v>
      </c>
      <c r="O988" s="59" t="s">
        <v>51</v>
      </c>
      <c r="P988" s="59" t="s">
        <v>242</v>
      </c>
      <c r="Q988" s="25">
        <v>23.04</v>
      </c>
      <c r="R988" s="25" t="s">
        <v>53</v>
      </c>
      <c r="S988" s="25">
        <v>40.779000000000003</v>
      </c>
      <c r="T988" s="25">
        <v>23.027999999999999</v>
      </c>
      <c r="U988" s="25">
        <v>96.5</v>
      </c>
      <c r="V988" s="25">
        <v>96.5</v>
      </c>
      <c r="W988" s="25">
        <v>56.5</v>
      </c>
      <c r="X988" s="25">
        <v>56.5</v>
      </c>
      <c r="Y988" s="25" t="s">
        <v>42</v>
      </c>
      <c r="Z988" s="25" t="s">
        <v>42</v>
      </c>
      <c r="AA988" s="25">
        <v>110</v>
      </c>
      <c r="AB988" s="25">
        <v>110</v>
      </c>
      <c r="AC988" s="25" t="s">
        <v>2676</v>
      </c>
      <c r="AD988" s="59" t="s">
        <v>51</v>
      </c>
      <c r="AE988" s="59" t="s">
        <v>51</v>
      </c>
    </row>
    <row r="989" spans="1:31" ht="78.75" x14ac:dyDescent="0.25">
      <c r="A989" s="57" t="s">
        <v>2672</v>
      </c>
      <c r="B989" s="24" t="s">
        <v>2802</v>
      </c>
      <c r="C989" s="58" t="s">
        <v>2803</v>
      </c>
      <c r="D989" s="59">
        <v>1971</v>
      </c>
      <c r="E989" s="25">
        <v>73.92</v>
      </c>
      <c r="F989" s="25">
        <v>6.31</v>
      </c>
      <c r="G989" s="59">
        <v>2021</v>
      </c>
      <c r="H989" s="25" t="s">
        <v>42</v>
      </c>
      <c r="I989" s="25" t="s">
        <v>42</v>
      </c>
      <c r="J989" s="25" t="s">
        <v>42</v>
      </c>
      <c r="K989" s="25" t="s">
        <v>42</v>
      </c>
      <c r="L989" s="59" t="s">
        <v>147</v>
      </c>
      <c r="M989" s="59" t="s">
        <v>51</v>
      </c>
      <c r="N989" s="59" t="s">
        <v>51</v>
      </c>
      <c r="O989" s="59" t="s">
        <v>51</v>
      </c>
      <c r="P989" s="59" t="s">
        <v>340</v>
      </c>
      <c r="Q989" s="25">
        <v>4.2699999999999996</v>
      </c>
      <c r="R989" s="25" t="s">
        <v>53</v>
      </c>
      <c r="S989" s="25">
        <v>106.75</v>
      </c>
      <c r="T989" s="25">
        <v>4</v>
      </c>
      <c r="U989" s="25">
        <v>8</v>
      </c>
      <c r="V989" s="25">
        <v>8</v>
      </c>
      <c r="W989" s="25">
        <v>4</v>
      </c>
      <c r="X989" s="25">
        <v>4</v>
      </c>
      <c r="Y989" s="25" t="s">
        <v>42</v>
      </c>
      <c r="Z989" s="25" t="s">
        <v>42</v>
      </c>
      <c r="AA989" s="25">
        <v>35</v>
      </c>
      <c r="AB989" s="25">
        <v>35</v>
      </c>
      <c r="AC989" s="25" t="s">
        <v>2676</v>
      </c>
      <c r="AD989" s="59" t="s">
        <v>51</v>
      </c>
      <c r="AE989" s="59" t="s">
        <v>51</v>
      </c>
    </row>
    <row r="990" spans="1:31" ht="78.75" x14ac:dyDescent="0.25">
      <c r="A990" s="57" t="s">
        <v>2672</v>
      </c>
      <c r="B990" s="24" t="s">
        <v>2804</v>
      </c>
      <c r="C990" s="58" t="s">
        <v>2805</v>
      </c>
      <c r="D990" s="59">
        <v>1974</v>
      </c>
      <c r="E990" s="25">
        <v>62.18</v>
      </c>
      <c r="F990" s="25">
        <v>2.29</v>
      </c>
      <c r="G990" s="59">
        <v>2021</v>
      </c>
      <c r="H990" s="25" t="s">
        <v>42</v>
      </c>
      <c r="I990" s="25" t="s">
        <v>42</v>
      </c>
      <c r="J990" s="25" t="s">
        <v>42</v>
      </c>
      <c r="K990" s="25" t="s">
        <v>42</v>
      </c>
      <c r="L990" s="59" t="s">
        <v>147</v>
      </c>
      <c r="M990" s="59" t="s">
        <v>51</v>
      </c>
      <c r="N990" s="59" t="s">
        <v>51</v>
      </c>
      <c r="O990" s="59" t="s">
        <v>51</v>
      </c>
      <c r="P990" s="59" t="s">
        <v>274</v>
      </c>
      <c r="Q990" s="25">
        <v>1.1100000000000001</v>
      </c>
      <c r="R990" s="25" t="s">
        <v>53</v>
      </c>
      <c r="S990" s="25">
        <v>27.75</v>
      </c>
      <c r="T990" s="25">
        <v>4.242</v>
      </c>
      <c r="U990" s="25">
        <v>8</v>
      </c>
      <c r="V990" s="25">
        <v>8</v>
      </c>
      <c r="W990" s="25">
        <v>4</v>
      </c>
      <c r="X990" s="25">
        <v>4</v>
      </c>
      <c r="Y990" s="25" t="s">
        <v>42</v>
      </c>
      <c r="Z990" s="25" t="s">
        <v>42</v>
      </c>
      <c r="AA990" s="25">
        <v>35</v>
      </c>
      <c r="AB990" s="25">
        <v>35</v>
      </c>
      <c r="AC990" s="25" t="s">
        <v>2676</v>
      </c>
      <c r="AD990" s="59" t="s">
        <v>51</v>
      </c>
      <c r="AE990" s="59" t="s">
        <v>51</v>
      </c>
    </row>
    <row r="991" spans="1:31" ht="78.75" x14ac:dyDescent="0.25">
      <c r="A991" s="57" t="s">
        <v>2672</v>
      </c>
      <c r="B991" s="24" t="s">
        <v>2806</v>
      </c>
      <c r="C991" s="58" t="s">
        <v>2807</v>
      </c>
      <c r="D991" s="59">
        <v>1973</v>
      </c>
      <c r="E991" s="25">
        <v>77.73</v>
      </c>
      <c r="F991" s="25">
        <v>5.92</v>
      </c>
      <c r="G991" s="59">
        <v>2021</v>
      </c>
      <c r="H991" s="25" t="s">
        <v>42</v>
      </c>
      <c r="I991" s="25" t="s">
        <v>42</v>
      </c>
      <c r="J991" s="25" t="s">
        <v>42</v>
      </c>
      <c r="K991" s="25" t="s">
        <v>42</v>
      </c>
      <c r="L991" s="59" t="s">
        <v>147</v>
      </c>
      <c r="M991" s="59" t="s">
        <v>51</v>
      </c>
      <c r="N991" s="59" t="s">
        <v>51</v>
      </c>
      <c r="O991" s="59" t="s">
        <v>51</v>
      </c>
      <c r="P991" s="59" t="s">
        <v>289</v>
      </c>
      <c r="Q991" s="25">
        <v>0.88</v>
      </c>
      <c r="R991" s="25" t="s">
        <v>53</v>
      </c>
      <c r="S991" s="25">
        <v>55</v>
      </c>
      <c r="T991" s="25">
        <v>2.4580000000000002</v>
      </c>
      <c r="U991" s="25">
        <v>4.0999999999999996</v>
      </c>
      <c r="V991" s="25">
        <v>4.0999999999999996</v>
      </c>
      <c r="W991" s="25">
        <v>1.6</v>
      </c>
      <c r="X991" s="25">
        <v>1.6</v>
      </c>
      <c r="Y991" s="25" t="s">
        <v>42</v>
      </c>
      <c r="Z991" s="25" t="s">
        <v>42</v>
      </c>
      <c r="AA991" s="25">
        <v>35</v>
      </c>
      <c r="AB991" s="25">
        <v>35</v>
      </c>
      <c r="AC991" s="25" t="s">
        <v>2676</v>
      </c>
      <c r="AD991" s="59" t="s">
        <v>51</v>
      </c>
      <c r="AE991" s="59" t="s">
        <v>51</v>
      </c>
    </row>
    <row r="992" spans="1:31" ht="78.75" x14ac:dyDescent="0.25">
      <c r="A992" s="57" t="s">
        <v>2672</v>
      </c>
      <c r="B992" s="24" t="s">
        <v>2808</v>
      </c>
      <c r="C992" s="58" t="s">
        <v>2809</v>
      </c>
      <c r="D992" s="59">
        <v>1976</v>
      </c>
      <c r="E992" s="25">
        <v>66.540000000000006</v>
      </c>
      <c r="F992" s="25">
        <v>2.93</v>
      </c>
      <c r="G992" s="59">
        <v>2021</v>
      </c>
      <c r="H992" s="25" t="s">
        <v>42</v>
      </c>
      <c r="I992" s="25" t="s">
        <v>42</v>
      </c>
      <c r="J992" s="25" t="s">
        <v>42</v>
      </c>
      <c r="K992" s="25" t="s">
        <v>42</v>
      </c>
      <c r="L992" s="59" t="s">
        <v>147</v>
      </c>
      <c r="M992" s="59" t="s">
        <v>51</v>
      </c>
      <c r="N992" s="59" t="s">
        <v>51</v>
      </c>
      <c r="O992" s="59" t="s">
        <v>51</v>
      </c>
      <c r="P992" s="59" t="s">
        <v>109</v>
      </c>
      <c r="Q992" s="25">
        <v>2.2200000000000002</v>
      </c>
      <c r="R992" s="25" t="s">
        <v>53</v>
      </c>
      <c r="S992" s="25">
        <v>35.238</v>
      </c>
      <c r="T992" s="25">
        <v>5.242</v>
      </c>
      <c r="U992" s="25">
        <v>12.6</v>
      </c>
      <c r="V992" s="25">
        <v>12.6</v>
      </c>
      <c r="W992" s="25">
        <v>6.3</v>
      </c>
      <c r="X992" s="25">
        <v>6.3</v>
      </c>
      <c r="Y992" s="25" t="s">
        <v>42</v>
      </c>
      <c r="Z992" s="25" t="s">
        <v>42</v>
      </c>
      <c r="AA992" s="25">
        <v>110</v>
      </c>
      <c r="AB992" s="25">
        <v>110</v>
      </c>
      <c r="AC992" s="25" t="s">
        <v>2676</v>
      </c>
      <c r="AD992" s="59" t="s">
        <v>51</v>
      </c>
      <c r="AE992" s="59" t="s">
        <v>51</v>
      </c>
    </row>
    <row r="993" spans="1:31" ht="78.75" x14ac:dyDescent="0.25">
      <c r="A993" s="57" t="s">
        <v>2672</v>
      </c>
      <c r="B993" s="24" t="s">
        <v>2810</v>
      </c>
      <c r="C993" s="58" t="s">
        <v>2811</v>
      </c>
      <c r="D993" s="59">
        <v>1987</v>
      </c>
      <c r="E993" s="25">
        <v>54.82</v>
      </c>
      <c r="F993" s="25">
        <v>3.89</v>
      </c>
      <c r="G993" s="59">
        <v>2021</v>
      </c>
      <c r="H993" s="25" t="s">
        <v>42</v>
      </c>
      <c r="I993" s="25" t="s">
        <v>42</v>
      </c>
      <c r="J993" s="25" t="s">
        <v>42</v>
      </c>
      <c r="K993" s="25" t="s">
        <v>42</v>
      </c>
      <c r="L993" s="59" t="s">
        <v>147</v>
      </c>
      <c r="M993" s="59" t="s">
        <v>51</v>
      </c>
      <c r="N993" s="59" t="s">
        <v>51</v>
      </c>
      <c r="O993" s="59" t="s">
        <v>51</v>
      </c>
      <c r="P993" s="59" t="s">
        <v>667</v>
      </c>
      <c r="Q993" s="25">
        <v>0.88</v>
      </c>
      <c r="R993" s="25" t="s">
        <v>53</v>
      </c>
      <c r="S993" s="25">
        <v>22</v>
      </c>
      <c r="T993" s="25">
        <v>1.2829999999999999</v>
      </c>
      <c r="U993" s="25">
        <v>8</v>
      </c>
      <c r="V993" s="25">
        <v>8</v>
      </c>
      <c r="W993" s="25">
        <v>4</v>
      </c>
      <c r="X993" s="25">
        <v>4</v>
      </c>
      <c r="Y993" s="25" t="s">
        <v>42</v>
      </c>
      <c r="Z993" s="25" t="s">
        <v>42</v>
      </c>
      <c r="AA993" s="25">
        <v>35</v>
      </c>
      <c r="AB993" s="25">
        <v>35</v>
      </c>
      <c r="AC993" s="25" t="s">
        <v>2676</v>
      </c>
      <c r="AD993" s="59" t="s">
        <v>51</v>
      </c>
      <c r="AE993" s="59" t="s">
        <v>51</v>
      </c>
    </row>
    <row r="994" spans="1:31" ht="78.75" x14ac:dyDescent="0.25">
      <c r="A994" s="57" t="s">
        <v>2672</v>
      </c>
      <c r="B994" s="24" t="s">
        <v>2812</v>
      </c>
      <c r="C994" s="58" t="s">
        <v>2813</v>
      </c>
      <c r="D994" s="59">
        <v>1994</v>
      </c>
      <c r="E994" s="25">
        <v>52.43</v>
      </c>
      <c r="F994" s="25">
        <v>0.92</v>
      </c>
      <c r="G994" s="59">
        <v>2020</v>
      </c>
      <c r="H994" s="25" t="s">
        <v>42</v>
      </c>
      <c r="I994" s="25" t="s">
        <v>42</v>
      </c>
      <c r="J994" s="25" t="s">
        <v>42</v>
      </c>
      <c r="K994" s="25" t="s">
        <v>42</v>
      </c>
      <c r="L994" s="59" t="s">
        <v>147</v>
      </c>
      <c r="M994" s="59" t="s">
        <v>51</v>
      </c>
      <c r="N994" s="59" t="s">
        <v>51</v>
      </c>
      <c r="O994" s="59" t="s">
        <v>51</v>
      </c>
      <c r="P994" s="59" t="s">
        <v>121</v>
      </c>
      <c r="Q994" s="25">
        <v>0.67</v>
      </c>
      <c r="R994" s="25" t="s">
        <v>53</v>
      </c>
      <c r="S994" s="25">
        <v>26.8</v>
      </c>
      <c r="T994" s="25">
        <v>1.2809999999999999</v>
      </c>
      <c r="U994" s="25">
        <v>5</v>
      </c>
      <c r="V994" s="25">
        <v>5</v>
      </c>
      <c r="W994" s="25">
        <v>2.5</v>
      </c>
      <c r="X994" s="25">
        <v>2.5</v>
      </c>
      <c r="Y994" s="25" t="s">
        <v>42</v>
      </c>
      <c r="Z994" s="25" t="s">
        <v>42</v>
      </c>
      <c r="AA994" s="25">
        <v>35</v>
      </c>
      <c r="AB994" s="25">
        <v>35</v>
      </c>
      <c r="AC994" s="25" t="s">
        <v>2676</v>
      </c>
      <c r="AD994" s="59" t="s">
        <v>51</v>
      </c>
      <c r="AE994" s="59" t="s">
        <v>51</v>
      </c>
    </row>
    <row r="995" spans="1:31" ht="78.75" x14ac:dyDescent="0.25">
      <c r="A995" s="57" t="s">
        <v>2672</v>
      </c>
      <c r="B995" s="24" t="s">
        <v>2814</v>
      </c>
      <c r="C995" s="58" t="s">
        <v>2815</v>
      </c>
      <c r="D995" s="59">
        <v>1973</v>
      </c>
      <c r="E995" s="25">
        <v>53.1</v>
      </c>
      <c r="F995" s="25">
        <v>5.92</v>
      </c>
      <c r="G995" s="59">
        <v>2020</v>
      </c>
      <c r="H995" s="25" t="s">
        <v>42</v>
      </c>
      <c r="I995" s="25" t="s">
        <v>42</v>
      </c>
      <c r="J995" s="25" t="s">
        <v>42</v>
      </c>
      <c r="K995" s="25" t="s">
        <v>42</v>
      </c>
      <c r="L995" s="59" t="s">
        <v>147</v>
      </c>
      <c r="M995" s="59" t="s">
        <v>51</v>
      </c>
      <c r="N995" s="59" t="s">
        <v>51</v>
      </c>
      <c r="O995" s="59" t="s">
        <v>51</v>
      </c>
      <c r="P995" s="59" t="s">
        <v>651</v>
      </c>
      <c r="Q995" s="25">
        <v>0.57999999999999996</v>
      </c>
      <c r="R995" s="25" t="s">
        <v>53</v>
      </c>
      <c r="S995" s="25">
        <v>36.25</v>
      </c>
      <c r="T995" s="25">
        <v>2.4580000000000002</v>
      </c>
      <c r="U995" s="25">
        <v>4.0999999999999996</v>
      </c>
      <c r="V995" s="25">
        <v>4.0999999999999996</v>
      </c>
      <c r="W995" s="25">
        <v>1.6</v>
      </c>
      <c r="X995" s="25">
        <v>1.6</v>
      </c>
      <c r="Y995" s="25" t="s">
        <v>42</v>
      </c>
      <c r="Z995" s="25" t="s">
        <v>42</v>
      </c>
      <c r="AA995" s="25">
        <v>35</v>
      </c>
      <c r="AB995" s="25">
        <v>35</v>
      </c>
      <c r="AC995" s="25" t="s">
        <v>2676</v>
      </c>
      <c r="AD995" s="59" t="s">
        <v>51</v>
      </c>
      <c r="AE995" s="59" t="s">
        <v>51</v>
      </c>
    </row>
    <row r="996" spans="1:31" ht="78.75" x14ac:dyDescent="0.25">
      <c r="A996" s="57" t="s">
        <v>2672</v>
      </c>
      <c r="B996" s="24" t="s">
        <v>2816</v>
      </c>
      <c r="C996" s="58" t="s">
        <v>2817</v>
      </c>
      <c r="D996" s="59">
        <v>1969</v>
      </c>
      <c r="E996" s="25">
        <v>48.77</v>
      </c>
      <c r="F996" s="25">
        <v>0.33</v>
      </c>
      <c r="G996" s="59">
        <v>2021</v>
      </c>
      <c r="H996" s="25" t="s">
        <v>42</v>
      </c>
      <c r="I996" s="25" t="s">
        <v>42</v>
      </c>
      <c r="J996" s="25" t="s">
        <v>42</v>
      </c>
      <c r="K996" s="25" t="s">
        <v>42</v>
      </c>
      <c r="L996" s="59" t="s">
        <v>147</v>
      </c>
      <c r="M996" s="59" t="s">
        <v>51</v>
      </c>
      <c r="N996" s="59" t="s">
        <v>51</v>
      </c>
      <c r="O996" s="59" t="s">
        <v>51</v>
      </c>
      <c r="P996" s="59" t="s">
        <v>661</v>
      </c>
      <c r="Q996" s="25">
        <v>0.7</v>
      </c>
      <c r="R996" s="25" t="s">
        <v>53</v>
      </c>
      <c r="S996" s="25">
        <v>28</v>
      </c>
      <c r="T996" s="25">
        <v>1.3879999999999999</v>
      </c>
      <c r="U996" s="25">
        <v>5</v>
      </c>
      <c r="V996" s="25">
        <v>5</v>
      </c>
      <c r="W996" s="25">
        <v>2.5</v>
      </c>
      <c r="X996" s="25">
        <v>2.5</v>
      </c>
      <c r="Y996" s="25" t="s">
        <v>42</v>
      </c>
      <c r="Z996" s="25" t="s">
        <v>42</v>
      </c>
      <c r="AA996" s="25">
        <v>35</v>
      </c>
      <c r="AB996" s="25">
        <v>35</v>
      </c>
      <c r="AC996" s="25" t="s">
        <v>2676</v>
      </c>
      <c r="AD996" s="59" t="s">
        <v>51</v>
      </c>
      <c r="AE996" s="59" t="s">
        <v>51</v>
      </c>
    </row>
    <row r="997" spans="1:31" ht="78.75" x14ac:dyDescent="0.25">
      <c r="A997" s="57" t="s">
        <v>2672</v>
      </c>
      <c r="B997" s="24" t="s">
        <v>2818</v>
      </c>
      <c r="C997" s="58" t="s">
        <v>2819</v>
      </c>
      <c r="D997" s="59">
        <v>1982</v>
      </c>
      <c r="E997" s="25">
        <v>72.040000000000006</v>
      </c>
      <c r="F997" s="25">
        <v>15.64</v>
      </c>
      <c r="G997" s="59">
        <v>2020</v>
      </c>
      <c r="H997" s="25" t="s">
        <v>42</v>
      </c>
      <c r="I997" s="25" t="s">
        <v>42</v>
      </c>
      <c r="J997" s="25" t="s">
        <v>42</v>
      </c>
      <c r="K997" s="25" t="s">
        <v>42</v>
      </c>
      <c r="L997" s="59" t="s">
        <v>147</v>
      </c>
      <c r="M997" s="59" t="s">
        <v>51</v>
      </c>
      <c r="N997" s="59" t="s">
        <v>51</v>
      </c>
      <c r="O997" s="59" t="s">
        <v>51</v>
      </c>
      <c r="P997" s="59" t="s">
        <v>345</v>
      </c>
      <c r="Q997" s="25">
        <v>2.63</v>
      </c>
      <c r="R997" s="25" t="s">
        <v>53</v>
      </c>
      <c r="S997" s="25">
        <v>65.75</v>
      </c>
      <c r="T997" s="25">
        <v>2.7959999999999998</v>
      </c>
      <c r="U997" s="25">
        <v>8</v>
      </c>
      <c r="V997" s="25">
        <v>8</v>
      </c>
      <c r="W997" s="25">
        <v>4</v>
      </c>
      <c r="X997" s="25">
        <v>4</v>
      </c>
      <c r="Y997" s="25" t="s">
        <v>42</v>
      </c>
      <c r="Z997" s="25" t="s">
        <v>42</v>
      </c>
      <c r="AA997" s="25">
        <v>35</v>
      </c>
      <c r="AB997" s="25">
        <v>35</v>
      </c>
      <c r="AC997" s="25" t="s">
        <v>2676</v>
      </c>
      <c r="AD997" s="59" t="s">
        <v>51</v>
      </c>
      <c r="AE997" s="59" t="s">
        <v>51</v>
      </c>
    </row>
    <row r="998" spans="1:31" ht="78.75" x14ac:dyDescent="0.25">
      <c r="A998" s="57" t="s">
        <v>2672</v>
      </c>
      <c r="B998" s="24" t="s">
        <v>2820</v>
      </c>
      <c r="C998" s="58" t="s">
        <v>2821</v>
      </c>
      <c r="D998" s="59">
        <v>1985</v>
      </c>
      <c r="E998" s="25">
        <v>59.17</v>
      </c>
      <c r="F998" s="25">
        <v>1.61</v>
      </c>
      <c r="G998" s="59">
        <v>2021</v>
      </c>
      <c r="H998" s="25" t="s">
        <v>42</v>
      </c>
      <c r="I998" s="25" t="s">
        <v>42</v>
      </c>
      <c r="J998" s="25" t="s">
        <v>42</v>
      </c>
      <c r="K998" s="25" t="s">
        <v>42</v>
      </c>
      <c r="L998" s="59" t="s">
        <v>147</v>
      </c>
      <c r="M998" s="59" t="s">
        <v>51</v>
      </c>
      <c r="N998" s="59" t="s">
        <v>51</v>
      </c>
      <c r="O998" s="59" t="s">
        <v>51</v>
      </c>
      <c r="P998" s="59" t="s">
        <v>166</v>
      </c>
      <c r="Q998" s="25">
        <v>12.06</v>
      </c>
      <c r="R998" s="25" t="s">
        <v>53</v>
      </c>
      <c r="S998" s="25">
        <v>75.375</v>
      </c>
      <c r="T998" s="25">
        <v>16</v>
      </c>
      <c r="U998" s="25">
        <v>32</v>
      </c>
      <c r="V998" s="25">
        <v>32</v>
      </c>
      <c r="W998" s="25">
        <v>16</v>
      </c>
      <c r="X998" s="25">
        <v>16</v>
      </c>
      <c r="Y998" s="25" t="s">
        <v>42</v>
      </c>
      <c r="Z998" s="25" t="s">
        <v>42</v>
      </c>
      <c r="AA998" s="25">
        <v>110</v>
      </c>
      <c r="AB998" s="25">
        <v>110</v>
      </c>
      <c r="AC998" s="25" t="s">
        <v>2676</v>
      </c>
      <c r="AD998" s="59" t="s">
        <v>51</v>
      </c>
      <c r="AE998" s="59" t="s">
        <v>51</v>
      </c>
    </row>
    <row r="999" spans="1:31" ht="78.75" x14ac:dyDescent="0.25">
      <c r="A999" s="57" t="s">
        <v>2672</v>
      </c>
      <c r="B999" s="24" t="s">
        <v>2822</v>
      </c>
      <c r="C999" s="58" t="s">
        <v>2823</v>
      </c>
      <c r="D999" s="59">
        <v>1985</v>
      </c>
      <c r="E999" s="25">
        <v>61.71</v>
      </c>
      <c r="F999" s="25">
        <v>3.1779000000000002</v>
      </c>
      <c r="G999" s="59">
        <v>2021</v>
      </c>
      <c r="H999" s="25" t="s">
        <v>42</v>
      </c>
      <c r="I999" s="25" t="s">
        <v>42</v>
      </c>
      <c r="J999" s="25" t="s">
        <v>42</v>
      </c>
      <c r="K999" s="25" t="s">
        <v>42</v>
      </c>
      <c r="L999" s="59" t="s">
        <v>147</v>
      </c>
      <c r="M999" s="59" t="s">
        <v>51</v>
      </c>
      <c r="N999" s="59" t="s">
        <v>51</v>
      </c>
      <c r="O999" s="59" t="s">
        <v>51</v>
      </c>
      <c r="P999" s="59" t="s">
        <v>588</v>
      </c>
      <c r="Q999" s="25">
        <v>10.050000000000001</v>
      </c>
      <c r="R999" s="25" t="s">
        <v>53</v>
      </c>
      <c r="S999" s="25">
        <v>62.813000000000002</v>
      </c>
      <c r="T999" s="25">
        <v>14.025</v>
      </c>
      <c r="U999" s="25">
        <v>32</v>
      </c>
      <c r="V999" s="25">
        <v>32</v>
      </c>
      <c r="W999" s="25">
        <v>16</v>
      </c>
      <c r="X999" s="25">
        <v>16</v>
      </c>
      <c r="Y999" s="25" t="s">
        <v>42</v>
      </c>
      <c r="Z999" s="25" t="s">
        <v>42</v>
      </c>
      <c r="AA999" s="25">
        <v>110</v>
      </c>
      <c r="AB999" s="25">
        <v>110</v>
      </c>
      <c r="AC999" s="25" t="s">
        <v>2676</v>
      </c>
      <c r="AD999" s="59" t="s">
        <v>51</v>
      </c>
      <c r="AE999" s="59" t="s">
        <v>51</v>
      </c>
    </row>
    <row r="1000" spans="1:31" ht="78.75" x14ac:dyDescent="0.25">
      <c r="A1000" s="57" t="s">
        <v>2672</v>
      </c>
      <c r="B1000" s="24" t="s">
        <v>2824</v>
      </c>
      <c r="C1000" s="58" t="s">
        <v>2825</v>
      </c>
      <c r="D1000" s="59">
        <v>1970</v>
      </c>
      <c r="E1000" s="25">
        <v>51.49</v>
      </c>
      <c r="F1000" s="25">
        <v>5.69</v>
      </c>
      <c r="G1000" s="59">
        <v>2021</v>
      </c>
      <c r="H1000" s="25" t="s">
        <v>42</v>
      </c>
      <c r="I1000" s="25" t="s">
        <v>42</v>
      </c>
      <c r="J1000" s="25" t="s">
        <v>42</v>
      </c>
      <c r="K1000" s="25" t="s">
        <v>42</v>
      </c>
      <c r="L1000" s="59" t="s">
        <v>147</v>
      </c>
      <c r="M1000" s="59" t="s">
        <v>51</v>
      </c>
      <c r="N1000" s="59" t="s">
        <v>51</v>
      </c>
      <c r="O1000" s="59" t="s">
        <v>51</v>
      </c>
      <c r="P1000" s="59" t="s">
        <v>180</v>
      </c>
      <c r="Q1000" s="25">
        <v>14.39</v>
      </c>
      <c r="R1000" s="25" t="s">
        <v>53</v>
      </c>
      <c r="S1000" s="25">
        <v>57.56</v>
      </c>
      <c r="T1000" s="25">
        <v>25</v>
      </c>
      <c r="U1000" s="25">
        <v>50</v>
      </c>
      <c r="V1000" s="25">
        <v>50</v>
      </c>
      <c r="W1000" s="25">
        <v>25</v>
      </c>
      <c r="X1000" s="25">
        <v>25</v>
      </c>
      <c r="Y1000" s="25" t="s">
        <v>42</v>
      </c>
      <c r="Z1000" s="25" t="s">
        <v>42</v>
      </c>
      <c r="AA1000" s="25">
        <v>110</v>
      </c>
      <c r="AB1000" s="25">
        <v>110</v>
      </c>
      <c r="AC1000" s="25" t="s">
        <v>2676</v>
      </c>
      <c r="AD1000" s="59" t="s">
        <v>51</v>
      </c>
      <c r="AE1000" s="59" t="s">
        <v>51</v>
      </c>
    </row>
    <row r="1001" spans="1:31" ht="78.75" x14ac:dyDescent="0.25">
      <c r="A1001" s="57" t="s">
        <v>2672</v>
      </c>
      <c r="B1001" s="24" t="s">
        <v>2826</v>
      </c>
      <c r="C1001" s="58" t="s">
        <v>2827</v>
      </c>
      <c r="D1001" s="59">
        <v>2009</v>
      </c>
      <c r="E1001" s="25">
        <v>75.739999999999995</v>
      </c>
      <c r="F1001" s="25">
        <v>2.52</v>
      </c>
      <c r="G1001" s="59">
        <v>2021</v>
      </c>
      <c r="H1001" s="25" t="s">
        <v>42</v>
      </c>
      <c r="I1001" s="25" t="s">
        <v>42</v>
      </c>
      <c r="J1001" s="25" t="s">
        <v>42</v>
      </c>
      <c r="K1001" s="25" t="s">
        <v>42</v>
      </c>
      <c r="L1001" s="59" t="s">
        <v>147</v>
      </c>
      <c r="M1001" s="59" t="s">
        <v>51</v>
      </c>
      <c r="N1001" s="59" t="s">
        <v>51</v>
      </c>
      <c r="O1001" s="59" t="s">
        <v>51</v>
      </c>
      <c r="P1001" s="59" t="s">
        <v>105</v>
      </c>
      <c r="Q1001" s="25">
        <v>6.62</v>
      </c>
      <c r="R1001" s="25" t="s">
        <v>53</v>
      </c>
      <c r="S1001" s="25">
        <v>41.375</v>
      </c>
      <c r="T1001" s="25">
        <v>12.837999999999999</v>
      </c>
      <c r="U1001" s="25">
        <v>32</v>
      </c>
      <c r="V1001" s="25">
        <v>32</v>
      </c>
      <c r="W1001" s="25">
        <v>16</v>
      </c>
      <c r="X1001" s="25">
        <v>16</v>
      </c>
      <c r="Y1001" s="25" t="s">
        <v>42</v>
      </c>
      <c r="Z1001" s="25" t="s">
        <v>42</v>
      </c>
      <c r="AA1001" s="25">
        <v>110</v>
      </c>
      <c r="AB1001" s="25">
        <v>110</v>
      </c>
      <c r="AC1001" s="25" t="s">
        <v>2676</v>
      </c>
      <c r="AD1001" s="59" t="s">
        <v>51</v>
      </c>
      <c r="AE1001" s="59" t="s">
        <v>51</v>
      </c>
    </row>
    <row r="1002" spans="1:31" ht="78.75" x14ac:dyDescent="0.25">
      <c r="A1002" s="57" t="s">
        <v>2672</v>
      </c>
      <c r="B1002" s="24" t="s">
        <v>2828</v>
      </c>
      <c r="C1002" s="58" t="s">
        <v>2829</v>
      </c>
      <c r="D1002" s="59">
        <v>1965</v>
      </c>
      <c r="E1002" s="25">
        <v>67.36</v>
      </c>
      <c r="F1002" s="25">
        <v>1.81</v>
      </c>
      <c r="G1002" s="59">
        <v>2021</v>
      </c>
      <c r="H1002" s="25" t="s">
        <v>42</v>
      </c>
      <c r="I1002" s="25" t="s">
        <v>42</v>
      </c>
      <c r="J1002" s="25" t="s">
        <v>42</v>
      </c>
      <c r="K1002" s="25" t="s">
        <v>42</v>
      </c>
      <c r="L1002" s="59" t="s">
        <v>147</v>
      </c>
      <c r="M1002" s="59" t="s">
        <v>51</v>
      </c>
      <c r="N1002" s="59" t="s">
        <v>51</v>
      </c>
      <c r="O1002" s="59" t="s">
        <v>51</v>
      </c>
      <c r="P1002" s="59" t="s">
        <v>2830</v>
      </c>
      <c r="Q1002" s="25">
        <v>1.26</v>
      </c>
      <c r="R1002" s="25" t="s">
        <v>53</v>
      </c>
      <c r="S1002" s="25">
        <v>78.75</v>
      </c>
      <c r="T1002" s="25">
        <v>1.6</v>
      </c>
      <c r="U1002" s="25">
        <v>4.0999999999999996</v>
      </c>
      <c r="V1002" s="25">
        <v>4.0999999999999996</v>
      </c>
      <c r="W1002" s="25">
        <v>1.6</v>
      </c>
      <c r="X1002" s="25">
        <v>1.6</v>
      </c>
      <c r="Y1002" s="25" t="s">
        <v>42</v>
      </c>
      <c r="Z1002" s="25" t="s">
        <v>42</v>
      </c>
      <c r="AA1002" s="25">
        <v>35</v>
      </c>
      <c r="AB1002" s="25">
        <v>35</v>
      </c>
      <c r="AC1002" s="25" t="s">
        <v>2676</v>
      </c>
      <c r="AD1002" s="59" t="s">
        <v>51</v>
      </c>
      <c r="AE1002" s="59" t="s">
        <v>51</v>
      </c>
    </row>
    <row r="1003" spans="1:31" ht="78.75" x14ac:dyDescent="0.25">
      <c r="A1003" s="57" t="s">
        <v>2672</v>
      </c>
      <c r="B1003" s="24" t="s">
        <v>2831</v>
      </c>
      <c r="C1003" s="58" t="s">
        <v>2832</v>
      </c>
      <c r="D1003" s="59">
        <v>1986</v>
      </c>
      <c r="E1003" s="25">
        <v>67.709999999999994</v>
      </c>
      <c r="F1003" s="25">
        <v>1.17</v>
      </c>
      <c r="G1003" s="59">
        <v>2020</v>
      </c>
      <c r="H1003" s="25" t="s">
        <v>42</v>
      </c>
      <c r="I1003" s="25" t="s">
        <v>42</v>
      </c>
      <c r="J1003" s="25" t="s">
        <v>42</v>
      </c>
      <c r="K1003" s="25" t="s">
        <v>42</v>
      </c>
      <c r="L1003" s="59" t="s">
        <v>147</v>
      </c>
      <c r="M1003" s="59" t="s">
        <v>51</v>
      </c>
      <c r="N1003" s="59" t="s">
        <v>51</v>
      </c>
      <c r="O1003" s="59" t="s">
        <v>51</v>
      </c>
      <c r="P1003" s="59" t="s">
        <v>2833</v>
      </c>
      <c r="Q1003" s="25">
        <v>1.07</v>
      </c>
      <c r="R1003" s="25" t="s">
        <v>53</v>
      </c>
      <c r="S1003" s="25">
        <v>42.8</v>
      </c>
      <c r="T1003" s="25">
        <v>2.2709999999999999</v>
      </c>
      <c r="U1003" s="25">
        <v>5</v>
      </c>
      <c r="V1003" s="25">
        <v>5</v>
      </c>
      <c r="W1003" s="25">
        <v>2.5</v>
      </c>
      <c r="X1003" s="25">
        <v>2.5</v>
      </c>
      <c r="Y1003" s="25" t="s">
        <v>42</v>
      </c>
      <c r="Z1003" s="25" t="s">
        <v>42</v>
      </c>
      <c r="AA1003" s="25">
        <v>35</v>
      </c>
      <c r="AB1003" s="25">
        <v>35</v>
      </c>
      <c r="AC1003" s="25" t="s">
        <v>2676</v>
      </c>
      <c r="AD1003" s="59" t="s">
        <v>51</v>
      </c>
      <c r="AE1003" s="59" t="s">
        <v>51</v>
      </c>
    </row>
    <row r="1004" spans="1:31" ht="78.75" x14ac:dyDescent="0.25">
      <c r="A1004" s="57" t="s">
        <v>2672</v>
      </c>
      <c r="B1004" s="24" t="s">
        <v>2834</v>
      </c>
      <c r="C1004" s="58" t="s">
        <v>2835</v>
      </c>
      <c r="D1004" s="59">
        <v>1970</v>
      </c>
      <c r="E1004" s="25">
        <v>68.569999999999993</v>
      </c>
      <c r="F1004" s="25">
        <v>2.76</v>
      </c>
      <c r="G1004" s="59">
        <v>2021</v>
      </c>
      <c r="H1004" s="25" t="s">
        <v>42</v>
      </c>
      <c r="I1004" s="25" t="s">
        <v>42</v>
      </c>
      <c r="J1004" s="25" t="s">
        <v>42</v>
      </c>
      <c r="K1004" s="25" t="s">
        <v>42</v>
      </c>
      <c r="L1004" s="59" t="s">
        <v>147</v>
      </c>
      <c r="M1004" s="59" t="s">
        <v>51</v>
      </c>
      <c r="N1004" s="59" t="s">
        <v>51</v>
      </c>
      <c r="O1004" s="59" t="s">
        <v>51</v>
      </c>
      <c r="P1004" s="59" t="s">
        <v>2836</v>
      </c>
      <c r="Q1004" s="25">
        <v>1.54</v>
      </c>
      <c r="R1004" s="25" t="s">
        <v>53</v>
      </c>
      <c r="S1004" s="25">
        <v>38.5</v>
      </c>
      <c r="T1004" s="25">
        <v>2.4089999999999998</v>
      </c>
      <c r="U1004" s="25">
        <v>8</v>
      </c>
      <c r="V1004" s="25">
        <v>8</v>
      </c>
      <c r="W1004" s="25">
        <v>4</v>
      </c>
      <c r="X1004" s="25">
        <v>4</v>
      </c>
      <c r="Y1004" s="25" t="s">
        <v>42</v>
      </c>
      <c r="Z1004" s="25" t="s">
        <v>42</v>
      </c>
      <c r="AA1004" s="25">
        <v>35</v>
      </c>
      <c r="AB1004" s="25">
        <v>35</v>
      </c>
      <c r="AC1004" s="25" t="s">
        <v>2676</v>
      </c>
      <c r="AD1004" s="59" t="s">
        <v>51</v>
      </c>
      <c r="AE1004" s="59" t="s">
        <v>51</v>
      </c>
    </row>
    <row r="1005" spans="1:31" ht="78.75" x14ac:dyDescent="0.25">
      <c r="A1005" s="57" t="s">
        <v>2672</v>
      </c>
      <c r="B1005" s="24" t="s">
        <v>2837</v>
      </c>
      <c r="C1005" s="58" t="s">
        <v>2838</v>
      </c>
      <c r="D1005" s="59">
        <v>1953</v>
      </c>
      <c r="E1005" s="25">
        <v>61.74</v>
      </c>
      <c r="F1005" s="25">
        <v>20.14</v>
      </c>
      <c r="G1005" s="59">
        <v>2021</v>
      </c>
      <c r="H1005" s="25" t="s">
        <v>42</v>
      </c>
      <c r="I1005" s="25" t="s">
        <v>42</v>
      </c>
      <c r="J1005" s="25" t="s">
        <v>42</v>
      </c>
      <c r="K1005" s="25" t="s">
        <v>42</v>
      </c>
      <c r="L1005" s="59" t="s">
        <v>147</v>
      </c>
      <c r="M1005" s="59" t="s">
        <v>51</v>
      </c>
      <c r="N1005" s="59" t="s">
        <v>51</v>
      </c>
      <c r="O1005" s="59" t="s">
        <v>51</v>
      </c>
      <c r="P1005" s="59" t="s">
        <v>247</v>
      </c>
      <c r="Q1005" s="25">
        <v>19.61</v>
      </c>
      <c r="R1005" s="25" t="s">
        <v>53</v>
      </c>
      <c r="S1005" s="25">
        <v>27.427</v>
      </c>
      <c r="T1005" s="25">
        <v>40</v>
      </c>
      <c r="U1005" s="25">
        <v>111.5</v>
      </c>
      <c r="V1005" s="25">
        <v>111.5</v>
      </c>
      <c r="W1005" s="25">
        <v>71.5</v>
      </c>
      <c r="X1005" s="25">
        <v>71.5</v>
      </c>
      <c r="Y1005" s="25" t="s">
        <v>42</v>
      </c>
      <c r="Z1005" s="25" t="s">
        <v>42</v>
      </c>
      <c r="AA1005" s="25">
        <v>110</v>
      </c>
      <c r="AB1005" s="25">
        <v>110</v>
      </c>
      <c r="AC1005" s="25" t="s">
        <v>2676</v>
      </c>
      <c r="AD1005" s="59" t="s">
        <v>51</v>
      </c>
      <c r="AE1005" s="59" t="s">
        <v>51</v>
      </c>
    </row>
    <row r="1006" spans="1:31" ht="78.75" x14ac:dyDescent="0.25">
      <c r="A1006" s="57" t="s">
        <v>2672</v>
      </c>
      <c r="B1006" s="24" t="s">
        <v>2839</v>
      </c>
      <c r="C1006" s="58" t="s">
        <v>2840</v>
      </c>
      <c r="D1006" s="59">
        <v>1980</v>
      </c>
      <c r="E1006" s="25">
        <v>50.46</v>
      </c>
      <c r="F1006" s="25">
        <v>1E-3</v>
      </c>
      <c r="G1006" s="59">
        <v>2021</v>
      </c>
      <c r="H1006" s="25" t="s">
        <v>42</v>
      </c>
      <c r="I1006" s="25" t="s">
        <v>42</v>
      </c>
      <c r="J1006" s="25" t="s">
        <v>42</v>
      </c>
      <c r="K1006" s="25" t="s">
        <v>42</v>
      </c>
      <c r="L1006" s="59" t="s">
        <v>147</v>
      </c>
      <c r="M1006" s="59" t="s">
        <v>51</v>
      </c>
      <c r="N1006" s="59" t="s">
        <v>51</v>
      </c>
      <c r="O1006" s="59" t="s">
        <v>51</v>
      </c>
      <c r="P1006" s="59" t="s">
        <v>602</v>
      </c>
      <c r="Q1006" s="25">
        <v>1.5</v>
      </c>
      <c r="R1006" s="25" t="s">
        <v>53</v>
      </c>
      <c r="S1006" s="25">
        <v>37.5</v>
      </c>
      <c r="T1006" s="25">
        <v>4.242</v>
      </c>
      <c r="U1006" s="25">
        <v>8</v>
      </c>
      <c r="V1006" s="25">
        <v>8</v>
      </c>
      <c r="W1006" s="25">
        <v>4</v>
      </c>
      <c r="X1006" s="25">
        <v>4</v>
      </c>
      <c r="Y1006" s="25" t="s">
        <v>42</v>
      </c>
      <c r="Z1006" s="25" t="s">
        <v>42</v>
      </c>
      <c r="AA1006" s="25">
        <v>35</v>
      </c>
      <c r="AB1006" s="25">
        <v>35</v>
      </c>
      <c r="AC1006" s="25" t="s">
        <v>2676</v>
      </c>
      <c r="AD1006" s="59" t="s">
        <v>51</v>
      </c>
      <c r="AE1006" s="59" t="s">
        <v>51</v>
      </c>
    </row>
    <row r="1007" spans="1:31" ht="78.75" x14ac:dyDescent="0.25">
      <c r="A1007" s="57" t="s">
        <v>2672</v>
      </c>
      <c r="B1007" s="24" t="s">
        <v>2841</v>
      </c>
      <c r="C1007" s="58" t="s">
        <v>2842</v>
      </c>
      <c r="D1007" s="59">
        <v>1961</v>
      </c>
      <c r="E1007" s="25">
        <v>67.59</v>
      </c>
      <c r="F1007" s="25">
        <v>4.58</v>
      </c>
      <c r="G1007" s="59">
        <v>2021</v>
      </c>
      <c r="H1007" s="25" t="s">
        <v>42</v>
      </c>
      <c r="I1007" s="25" t="s">
        <v>42</v>
      </c>
      <c r="J1007" s="25" t="s">
        <v>42</v>
      </c>
      <c r="K1007" s="25" t="s">
        <v>42</v>
      </c>
      <c r="L1007" s="59" t="s">
        <v>147</v>
      </c>
      <c r="M1007" s="59" t="s">
        <v>51</v>
      </c>
      <c r="N1007" s="59" t="s">
        <v>51</v>
      </c>
      <c r="O1007" s="59" t="s">
        <v>51</v>
      </c>
      <c r="P1007" s="59" t="s">
        <v>81</v>
      </c>
      <c r="Q1007" s="25">
        <v>21.4</v>
      </c>
      <c r="R1007" s="25" t="s">
        <v>53</v>
      </c>
      <c r="S1007" s="25">
        <v>53.5</v>
      </c>
      <c r="T1007" s="25">
        <v>27.388999999999999</v>
      </c>
      <c r="U1007" s="25">
        <v>80</v>
      </c>
      <c r="V1007" s="25">
        <v>80</v>
      </c>
      <c r="W1007" s="25">
        <v>40</v>
      </c>
      <c r="X1007" s="25">
        <v>40</v>
      </c>
      <c r="Y1007" s="25" t="s">
        <v>42</v>
      </c>
      <c r="Z1007" s="25" t="s">
        <v>42</v>
      </c>
      <c r="AA1007" s="25">
        <v>110</v>
      </c>
      <c r="AB1007" s="25">
        <v>110</v>
      </c>
      <c r="AC1007" s="25" t="s">
        <v>2676</v>
      </c>
      <c r="AD1007" s="59" t="s">
        <v>51</v>
      </c>
      <c r="AE1007" s="59" t="s">
        <v>51</v>
      </c>
    </row>
    <row r="1008" spans="1:31" ht="78.75" x14ac:dyDescent="0.25">
      <c r="A1008" s="57" t="s">
        <v>2672</v>
      </c>
      <c r="B1008" s="24" t="s">
        <v>2843</v>
      </c>
      <c r="C1008" s="58" t="s">
        <v>2844</v>
      </c>
      <c r="D1008" s="59">
        <v>1963</v>
      </c>
      <c r="E1008" s="25">
        <v>71.569999999999993</v>
      </c>
      <c r="F1008" s="25">
        <v>5.64</v>
      </c>
      <c r="G1008" s="59">
        <v>2021</v>
      </c>
      <c r="H1008" s="25" t="s">
        <v>42</v>
      </c>
      <c r="I1008" s="25" t="s">
        <v>42</v>
      </c>
      <c r="J1008" s="25" t="s">
        <v>42</v>
      </c>
      <c r="K1008" s="25" t="s">
        <v>42</v>
      </c>
      <c r="L1008" s="59" t="s">
        <v>147</v>
      </c>
      <c r="M1008" s="59" t="s">
        <v>51</v>
      </c>
      <c r="N1008" s="59" t="s">
        <v>51</v>
      </c>
      <c r="O1008" s="59" t="s">
        <v>51</v>
      </c>
      <c r="P1008" s="59" t="s">
        <v>490</v>
      </c>
      <c r="Q1008" s="25">
        <v>4.9400000000000004</v>
      </c>
      <c r="R1008" s="25" t="s">
        <v>53</v>
      </c>
      <c r="S1008" s="25">
        <v>78.412999999999997</v>
      </c>
      <c r="T1008" s="25">
        <v>6.3</v>
      </c>
      <c r="U1008" s="25">
        <v>12.6</v>
      </c>
      <c r="V1008" s="25">
        <v>12.6</v>
      </c>
      <c r="W1008" s="25">
        <v>6.3</v>
      </c>
      <c r="X1008" s="25">
        <v>6.3</v>
      </c>
      <c r="Y1008" s="25" t="s">
        <v>42</v>
      </c>
      <c r="Z1008" s="25" t="s">
        <v>42</v>
      </c>
      <c r="AA1008" s="25">
        <v>110</v>
      </c>
      <c r="AB1008" s="25">
        <v>110</v>
      </c>
      <c r="AC1008" s="25" t="s">
        <v>2676</v>
      </c>
      <c r="AD1008" s="59" t="s">
        <v>51</v>
      </c>
      <c r="AE1008" s="59" t="s">
        <v>51</v>
      </c>
    </row>
    <row r="1009" spans="1:31" ht="78.75" x14ac:dyDescent="0.25">
      <c r="A1009" s="57" t="s">
        <v>2672</v>
      </c>
      <c r="B1009" s="24" t="s">
        <v>2845</v>
      </c>
      <c r="C1009" s="58" t="s">
        <v>2846</v>
      </c>
      <c r="D1009" s="59">
        <v>1972</v>
      </c>
      <c r="E1009" s="25">
        <v>73.319999999999993</v>
      </c>
      <c r="F1009" s="25">
        <v>1.52</v>
      </c>
      <c r="G1009" s="59">
        <v>2021</v>
      </c>
      <c r="H1009" s="25" t="s">
        <v>42</v>
      </c>
      <c r="I1009" s="25" t="s">
        <v>42</v>
      </c>
      <c r="J1009" s="25" t="s">
        <v>42</v>
      </c>
      <c r="K1009" s="25" t="s">
        <v>42</v>
      </c>
      <c r="L1009" s="59" t="s">
        <v>147</v>
      </c>
      <c r="M1009" s="59" t="s">
        <v>51</v>
      </c>
      <c r="N1009" s="59" t="s">
        <v>51</v>
      </c>
      <c r="O1009" s="59" t="s">
        <v>51</v>
      </c>
      <c r="P1009" s="59" t="s">
        <v>2847</v>
      </c>
      <c r="Q1009" s="25">
        <v>1.47</v>
      </c>
      <c r="R1009" s="25" t="s">
        <v>53</v>
      </c>
      <c r="S1009" s="25">
        <v>58.8</v>
      </c>
      <c r="T1009" s="25">
        <v>2.5</v>
      </c>
      <c r="U1009" s="25">
        <v>5</v>
      </c>
      <c r="V1009" s="25">
        <v>5</v>
      </c>
      <c r="W1009" s="25">
        <v>2.5</v>
      </c>
      <c r="X1009" s="25">
        <v>2.5</v>
      </c>
      <c r="Y1009" s="25" t="s">
        <v>42</v>
      </c>
      <c r="Z1009" s="25" t="s">
        <v>42</v>
      </c>
      <c r="AA1009" s="25">
        <v>35</v>
      </c>
      <c r="AB1009" s="25">
        <v>35</v>
      </c>
      <c r="AC1009" s="25" t="s">
        <v>2676</v>
      </c>
      <c r="AD1009" s="59" t="s">
        <v>51</v>
      </c>
      <c r="AE1009" s="59" t="s">
        <v>51</v>
      </c>
    </row>
    <row r="1010" spans="1:31" ht="78.75" x14ac:dyDescent="0.25">
      <c r="A1010" s="57" t="s">
        <v>2672</v>
      </c>
      <c r="B1010" s="24" t="s">
        <v>2848</v>
      </c>
      <c r="C1010" s="58" t="s">
        <v>2849</v>
      </c>
      <c r="D1010" s="59">
        <v>1986</v>
      </c>
      <c r="E1010" s="25">
        <v>49.94</v>
      </c>
      <c r="F1010" s="25">
        <v>1.52</v>
      </c>
      <c r="G1010" s="59">
        <v>2021</v>
      </c>
      <c r="H1010" s="25" t="s">
        <v>42</v>
      </c>
      <c r="I1010" s="25" t="s">
        <v>42</v>
      </c>
      <c r="J1010" s="25" t="s">
        <v>42</v>
      </c>
      <c r="K1010" s="25" t="s">
        <v>42</v>
      </c>
      <c r="L1010" s="59" t="s">
        <v>147</v>
      </c>
      <c r="M1010" s="59" t="s">
        <v>51</v>
      </c>
      <c r="N1010" s="59" t="s">
        <v>51</v>
      </c>
      <c r="O1010" s="59" t="s">
        <v>51</v>
      </c>
      <c r="P1010" s="59" t="s">
        <v>2850</v>
      </c>
      <c r="Q1010" s="25">
        <v>0.81</v>
      </c>
      <c r="R1010" s="25" t="s">
        <v>53</v>
      </c>
      <c r="S1010" s="25">
        <v>32.4</v>
      </c>
      <c r="T1010" s="25">
        <v>2.5</v>
      </c>
      <c r="U1010" s="25">
        <v>5</v>
      </c>
      <c r="V1010" s="25">
        <v>5</v>
      </c>
      <c r="W1010" s="25">
        <v>2.5</v>
      </c>
      <c r="X1010" s="25">
        <v>2.5</v>
      </c>
      <c r="Y1010" s="25" t="s">
        <v>42</v>
      </c>
      <c r="Z1010" s="25" t="s">
        <v>42</v>
      </c>
      <c r="AA1010" s="25">
        <v>35</v>
      </c>
      <c r="AB1010" s="25">
        <v>35</v>
      </c>
      <c r="AC1010" s="25" t="s">
        <v>2676</v>
      </c>
      <c r="AD1010" s="59" t="s">
        <v>51</v>
      </c>
      <c r="AE1010" s="59" t="s">
        <v>51</v>
      </c>
    </row>
    <row r="1011" spans="1:31" ht="78.75" x14ac:dyDescent="0.25">
      <c r="A1011" s="57" t="s">
        <v>2672</v>
      </c>
      <c r="B1011" s="24" t="s">
        <v>2851</v>
      </c>
      <c r="C1011" s="58" t="s">
        <v>2852</v>
      </c>
      <c r="D1011" s="59">
        <v>1965</v>
      </c>
      <c r="E1011" s="25">
        <v>66.819999999999993</v>
      </c>
      <c r="F1011" s="25">
        <v>0.01</v>
      </c>
      <c r="G1011" s="59">
        <v>2021</v>
      </c>
      <c r="H1011" s="25" t="s">
        <v>42</v>
      </c>
      <c r="I1011" s="25" t="s">
        <v>42</v>
      </c>
      <c r="J1011" s="25" t="s">
        <v>42</v>
      </c>
      <c r="K1011" s="25" t="s">
        <v>42</v>
      </c>
      <c r="L1011" s="59" t="s">
        <v>147</v>
      </c>
      <c r="M1011" s="59" t="s">
        <v>51</v>
      </c>
      <c r="N1011" s="59" t="s">
        <v>51</v>
      </c>
      <c r="O1011" s="59" t="s">
        <v>51</v>
      </c>
      <c r="P1011" s="59" t="s">
        <v>250</v>
      </c>
      <c r="Q1011" s="25">
        <v>4.08</v>
      </c>
      <c r="R1011" s="25" t="s">
        <v>53</v>
      </c>
      <c r="S1011" s="25">
        <v>27.2</v>
      </c>
      <c r="T1011" s="25">
        <v>10.26</v>
      </c>
      <c r="U1011" s="25">
        <v>30</v>
      </c>
      <c r="V1011" s="25">
        <v>30</v>
      </c>
      <c r="W1011" s="25">
        <v>15</v>
      </c>
      <c r="X1011" s="25">
        <v>15</v>
      </c>
      <c r="Y1011" s="25" t="s">
        <v>42</v>
      </c>
      <c r="Z1011" s="25" t="s">
        <v>42</v>
      </c>
      <c r="AA1011" s="25">
        <v>110</v>
      </c>
      <c r="AB1011" s="25">
        <v>110</v>
      </c>
      <c r="AC1011" s="25" t="s">
        <v>2676</v>
      </c>
      <c r="AD1011" s="59" t="s">
        <v>51</v>
      </c>
      <c r="AE1011" s="59" t="s">
        <v>51</v>
      </c>
    </row>
    <row r="1012" spans="1:31" ht="78.75" x14ac:dyDescent="0.25">
      <c r="A1012" s="57" t="s">
        <v>2672</v>
      </c>
      <c r="B1012" s="24" t="s">
        <v>2853</v>
      </c>
      <c r="C1012" s="58" t="s">
        <v>2854</v>
      </c>
      <c r="D1012" s="59">
        <v>1972</v>
      </c>
      <c r="E1012" s="25">
        <v>64.849999999999994</v>
      </c>
      <c r="F1012" s="25">
        <v>5.81</v>
      </c>
      <c r="G1012" s="59">
        <v>2020</v>
      </c>
      <c r="H1012" s="25" t="s">
        <v>42</v>
      </c>
      <c r="I1012" s="25" t="s">
        <v>42</v>
      </c>
      <c r="J1012" s="25" t="s">
        <v>42</v>
      </c>
      <c r="K1012" s="25" t="s">
        <v>42</v>
      </c>
      <c r="L1012" s="59" t="s">
        <v>147</v>
      </c>
      <c r="M1012" s="59" t="s">
        <v>51</v>
      </c>
      <c r="N1012" s="59" t="s">
        <v>51</v>
      </c>
      <c r="O1012" s="59" t="s">
        <v>51</v>
      </c>
      <c r="P1012" s="59" t="s">
        <v>2855</v>
      </c>
      <c r="Q1012" s="25">
        <v>0.22</v>
      </c>
      <c r="R1012" s="25" t="s">
        <v>53</v>
      </c>
      <c r="S1012" s="25">
        <v>2.2000000000000002</v>
      </c>
      <c r="T1012" s="25">
        <v>3.629</v>
      </c>
      <c r="U1012" s="25">
        <v>20</v>
      </c>
      <c r="V1012" s="25">
        <v>20</v>
      </c>
      <c r="W1012" s="25">
        <v>10</v>
      </c>
      <c r="X1012" s="25">
        <v>10</v>
      </c>
      <c r="Y1012" s="25" t="s">
        <v>42</v>
      </c>
      <c r="Z1012" s="25" t="s">
        <v>42</v>
      </c>
      <c r="AA1012" s="25">
        <v>110</v>
      </c>
      <c r="AB1012" s="25">
        <v>110</v>
      </c>
      <c r="AC1012" s="25" t="s">
        <v>2676</v>
      </c>
      <c r="AD1012" s="59" t="s">
        <v>51</v>
      </c>
      <c r="AE1012" s="59" t="s">
        <v>51</v>
      </c>
    </row>
    <row r="1013" spans="1:31" ht="78.75" x14ac:dyDescent="0.25">
      <c r="A1013" s="57" t="s">
        <v>2672</v>
      </c>
      <c r="B1013" s="24" t="s">
        <v>2856</v>
      </c>
      <c r="C1013" s="58" t="s">
        <v>2857</v>
      </c>
      <c r="D1013" s="59">
        <v>1987</v>
      </c>
      <c r="E1013" s="25">
        <v>69.27</v>
      </c>
      <c r="F1013" s="25">
        <v>1.25</v>
      </c>
      <c r="G1013" s="59">
        <v>2020</v>
      </c>
      <c r="H1013" s="25" t="s">
        <v>42</v>
      </c>
      <c r="I1013" s="25" t="s">
        <v>42</v>
      </c>
      <c r="J1013" s="25" t="s">
        <v>42</v>
      </c>
      <c r="K1013" s="25" t="s">
        <v>42</v>
      </c>
      <c r="L1013" s="59" t="s">
        <v>147</v>
      </c>
      <c r="M1013" s="59" t="s">
        <v>51</v>
      </c>
      <c r="N1013" s="59" t="s">
        <v>51</v>
      </c>
      <c r="O1013" s="59" t="s">
        <v>51</v>
      </c>
      <c r="P1013" s="59" t="s">
        <v>360</v>
      </c>
      <c r="Q1013" s="25">
        <v>4.45</v>
      </c>
      <c r="R1013" s="25" t="s">
        <v>53</v>
      </c>
      <c r="S1013" s="25">
        <v>11.125</v>
      </c>
      <c r="T1013" s="25">
        <v>12.628</v>
      </c>
      <c r="U1013" s="25">
        <v>80</v>
      </c>
      <c r="V1013" s="25">
        <v>80</v>
      </c>
      <c r="W1013" s="25">
        <v>40</v>
      </c>
      <c r="X1013" s="25">
        <v>40</v>
      </c>
      <c r="Y1013" s="25" t="s">
        <v>42</v>
      </c>
      <c r="Z1013" s="25" t="s">
        <v>42</v>
      </c>
      <c r="AA1013" s="25">
        <v>110</v>
      </c>
      <c r="AB1013" s="25">
        <v>110</v>
      </c>
      <c r="AC1013" s="25" t="s">
        <v>2676</v>
      </c>
      <c r="AD1013" s="59" t="s">
        <v>51</v>
      </c>
      <c r="AE1013" s="59" t="s">
        <v>51</v>
      </c>
    </row>
    <row r="1014" spans="1:31" ht="78.75" x14ac:dyDescent="0.25">
      <c r="A1014" s="57" t="s">
        <v>2672</v>
      </c>
      <c r="B1014" s="24" t="s">
        <v>2858</v>
      </c>
      <c r="C1014" s="58" t="s">
        <v>2859</v>
      </c>
      <c r="D1014" s="59">
        <v>1988</v>
      </c>
      <c r="E1014" s="25">
        <v>67.94</v>
      </c>
      <c r="F1014" s="25">
        <v>39.479999999999997</v>
      </c>
      <c r="G1014" s="59">
        <v>2020</v>
      </c>
      <c r="H1014" s="25" t="s">
        <v>42</v>
      </c>
      <c r="I1014" s="25" t="s">
        <v>42</v>
      </c>
      <c r="J1014" s="25" t="s">
        <v>42</v>
      </c>
      <c r="K1014" s="25" t="s">
        <v>42</v>
      </c>
      <c r="L1014" s="59" t="s">
        <v>147</v>
      </c>
      <c r="M1014" s="59" t="s">
        <v>51</v>
      </c>
      <c r="N1014" s="59" t="s">
        <v>51</v>
      </c>
      <c r="O1014" s="59" t="s">
        <v>51</v>
      </c>
      <c r="P1014" s="59" t="s">
        <v>253</v>
      </c>
      <c r="Q1014" s="25">
        <v>7.2</v>
      </c>
      <c r="R1014" s="25" t="s">
        <v>53</v>
      </c>
      <c r="S1014" s="25">
        <v>72</v>
      </c>
      <c r="T1014" s="25">
        <v>8.4760000000000009</v>
      </c>
      <c r="U1014" s="25">
        <v>20</v>
      </c>
      <c r="V1014" s="25">
        <v>20</v>
      </c>
      <c r="W1014" s="25">
        <v>10</v>
      </c>
      <c r="X1014" s="25">
        <v>10</v>
      </c>
      <c r="Y1014" s="25" t="s">
        <v>42</v>
      </c>
      <c r="Z1014" s="25" t="s">
        <v>42</v>
      </c>
      <c r="AA1014" s="25">
        <v>110</v>
      </c>
      <c r="AB1014" s="25">
        <v>110</v>
      </c>
      <c r="AC1014" s="25" t="s">
        <v>2676</v>
      </c>
      <c r="AD1014" s="59" t="s">
        <v>51</v>
      </c>
      <c r="AE1014" s="59" t="s">
        <v>51</v>
      </c>
    </row>
    <row r="1015" spans="1:31" ht="78.75" x14ac:dyDescent="0.25">
      <c r="A1015" s="57" t="s">
        <v>2672</v>
      </c>
      <c r="B1015" s="24" t="s">
        <v>2860</v>
      </c>
      <c r="C1015" s="58" t="s">
        <v>2861</v>
      </c>
      <c r="D1015" s="59">
        <v>1953</v>
      </c>
      <c r="E1015" s="25">
        <v>61.39</v>
      </c>
      <c r="F1015" s="25">
        <v>46.37</v>
      </c>
      <c r="G1015" s="59">
        <v>2021</v>
      </c>
      <c r="H1015" s="25" t="s">
        <v>42</v>
      </c>
      <c r="I1015" s="25" t="s">
        <v>42</v>
      </c>
      <c r="J1015" s="25" t="s">
        <v>42</v>
      </c>
      <c r="K1015" s="25" t="s">
        <v>42</v>
      </c>
      <c r="L1015" s="59" t="s">
        <v>147</v>
      </c>
      <c r="M1015" s="59" t="s">
        <v>51</v>
      </c>
      <c r="N1015" s="59" t="s">
        <v>51</v>
      </c>
      <c r="O1015" s="59" t="s">
        <v>51</v>
      </c>
      <c r="P1015" s="59" t="s">
        <v>169</v>
      </c>
      <c r="Q1015" s="25">
        <v>5.78</v>
      </c>
      <c r="R1015" s="25" t="s">
        <v>53</v>
      </c>
      <c r="S1015" s="25">
        <v>18.88</v>
      </c>
      <c r="T1015" s="25">
        <v>6.468</v>
      </c>
      <c r="U1015" s="25">
        <v>25</v>
      </c>
      <c r="V1015" s="25">
        <v>25</v>
      </c>
      <c r="W1015" s="25">
        <v>0</v>
      </c>
      <c r="X1015" s="25">
        <v>0</v>
      </c>
      <c r="Y1015" s="25" t="s">
        <v>42</v>
      </c>
      <c r="Z1015" s="25" t="s">
        <v>42</v>
      </c>
      <c r="AA1015" s="25">
        <v>110</v>
      </c>
      <c r="AB1015" s="25">
        <v>110</v>
      </c>
      <c r="AC1015" s="25" t="s">
        <v>2676</v>
      </c>
      <c r="AD1015" s="59" t="s">
        <v>51</v>
      </c>
      <c r="AE1015" s="59" t="s">
        <v>51</v>
      </c>
    </row>
    <row r="1016" spans="1:31" ht="78.75" x14ac:dyDescent="0.25">
      <c r="A1016" s="57" t="s">
        <v>2672</v>
      </c>
      <c r="B1016" s="24" t="s">
        <v>2862</v>
      </c>
      <c r="C1016" s="58" t="s">
        <v>2863</v>
      </c>
      <c r="D1016" s="59">
        <v>1977</v>
      </c>
      <c r="E1016" s="25">
        <v>77.33</v>
      </c>
      <c r="F1016" s="25">
        <v>7.57</v>
      </c>
      <c r="G1016" s="59">
        <v>2021</v>
      </c>
      <c r="H1016" s="25" t="s">
        <v>42</v>
      </c>
      <c r="I1016" s="25" t="s">
        <v>42</v>
      </c>
      <c r="J1016" s="25" t="s">
        <v>42</v>
      </c>
      <c r="K1016" s="25" t="s">
        <v>42</v>
      </c>
      <c r="L1016" s="59" t="s">
        <v>147</v>
      </c>
      <c r="M1016" s="59" t="s">
        <v>51</v>
      </c>
      <c r="N1016" s="59" t="s">
        <v>51</v>
      </c>
      <c r="O1016" s="59" t="s">
        <v>51</v>
      </c>
      <c r="P1016" s="59" t="s">
        <v>599</v>
      </c>
      <c r="Q1016" s="25">
        <v>1.25</v>
      </c>
      <c r="R1016" s="25" t="s">
        <v>53</v>
      </c>
      <c r="S1016" s="25">
        <v>50</v>
      </c>
      <c r="T1016" s="25">
        <v>1.8</v>
      </c>
      <c r="U1016" s="25">
        <v>5</v>
      </c>
      <c r="V1016" s="25">
        <v>5</v>
      </c>
      <c r="W1016" s="25">
        <v>2.5</v>
      </c>
      <c r="X1016" s="25">
        <v>2.5</v>
      </c>
      <c r="Y1016" s="25" t="s">
        <v>42</v>
      </c>
      <c r="Z1016" s="25" t="s">
        <v>42</v>
      </c>
      <c r="AA1016" s="25">
        <v>35</v>
      </c>
      <c r="AB1016" s="25">
        <v>35</v>
      </c>
      <c r="AC1016" s="25" t="s">
        <v>2676</v>
      </c>
      <c r="AD1016" s="59" t="s">
        <v>51</v>
      </c>
      <c r="AE1016" s="59" t="s">
        <v>51</v>
      </c>
    </row>
    <row r="1017" spans="1:31" ht="78.75" x14ac:dyDescent="0.25">
      <c r="A1017" s="57" t="s">
        <v>2672</v>
      </c>
      <c r="B1017" s="24" t="s">
        <v>2864</v>
      </c>
      <c r="C1017" s="58" t="s">
        <v>2865</v>
      </c>
      <c r="D1017" s="59">
        <v>1975</v>
      </c>
      <c r="E1017" s="25">
        <v>43.19</v>
      </c>
      <c r="F1017" s="25">
        <v>19.809999999999999</v>
      </c>
      <c r="G1017" s="59">
        <v>2021</v>
      </c>
      <c r="H1017" s="25" t="s">
        <v>42</v>
      </c>
      <c r="I1017" s="25" t="s">
        <v>42</v>
      </c>
      <c r="J1017" s="25" t="s">
        <v>42</v>
      </c>
      <c r="K1017" s="25" t="s">
        <v>42</v>
      </c>
      <c r="L1017" s="59" t="s">
        <v>147</v>
      </c>
      <c r="M1017" s="59" t="s">
        <v>51</v>
      </c>
      <c r="N1017" s="59" t="s">
        <v>51</v>
      </c>
      <c r="O1017" s="59" t="s">
        <v>51</v>
      </c>
      <c r="P1017" s="59" t="s">
        <v>532</v>
      </c>
      <c r="Q1017" s="25">
        <v>1.08</v>
      </c>
      <c r="R1017" s="25" t="s">
        <v>53</v>
      </c>
      <c r="S1017" s="25">
        <v>82.4</v>
      </c>
      <c r="T1017" s="25">
        <v>2.5</v>
      </c>
      <c r="U1017" s="25">
        <v>5</v>
      </c>
      <c r="V1017" s="25">
        <v>5</v>
      </c>
      <c r="W1017" s="25">
        <v>2.5</v>
      </c>
      <c r="X1017" s="25">
        <v>2.5</v>
      </c>
      <c r="Y1017" s="25" t="s">
        <v>42</v>
      </c>
      <c r="Z1017" s="25" t="s">
        <v>42</v>
      </c>
      <c r="AA1017" s="25">
        <v>35</v>
      </c>
      <c r="AB1017" s="25">
        <v>35</v>
      </c>
      <c r="AC1017" s="25" t="s">
        <v>2676</v>
      </c>
      <c r="AD1017" s="59" t="s">
        <v>51</v>
      </c>
      <c r="AE1017" s="59" t="s">
        <v>51</v>
      </c>
    </row>
    <row r="1018" spans="1:31" ht="78.75" x14ac:dyDescent="0.25">
      <c r="A1018" s="57" t="s">
        <v>2672</v>
      </c>
      <c r="B1018" s="24" t="s">
        <v>2866</v>
      </c>
      <c r="C1018" s="58" t="s">
        <v>2867</v>
      </c>
      <c r="D1018" s="59">
        <v>1981</v>
      </c>
      <c r="E1018" s="25">
        <v>53.34</v>
      </c>
      <c r="F1018" s="25">
        <v>4.21</v>
      </c>
      <c r="G1018" s="59">
        <v>2021</v>
      </c>
      <c r="H1018" s="25" t="s">
        <v>42</v>
      </c>
      <c r="I1018" s="25" t="s">
        <v>42</v>
      </c>
      <c r="J1018" s="25" t="s">
        <v>42</v>
      </c>
      <c r="K1018" s="25" t="s">
        <v>42</v>
      </c>
      <c r="L1018" s="59" t="s">
        <v>147</v>
      </c>
      <c r="M1018" s="59" t="s">
        <v>51</v>
      </c>
      <c r="N1018" s="59" t="s">
        <v>51</v>
      </c>
      <c r="O1018" s="59" t="s">
        <v>51</v>
      </c>
      <c r="P1018" s="59" t="s">
        <v>596</v>
      </c>
      <c r="Q1018" s="25">
        <v>1.1599999999999999</v>
      </c>
      <c r="R1018" s="25" t="s">
        <v>53</v>
      </c>
      <c r="S1018" s="25">
        <v>72.5</v>
      </c>
      <c r="T1018" s="25">
        <v>1.76</v>
      </c>
      <c r="U1018" s="25">
        <v>3.2</v>
      </c>
      <c r="V1018" s="25">
        <v>3.2</v>
      </c>
      <c r="W1018" s="25">
        <v>1.6</v>
      </c>
      <c r="X1018" s="25">
        <v>1.6</v>
      </c>
      <c r="Y1018" s="25" t="s">
        <v>42</v>
      </c>
      <c r="Z1018" s="25" t="s">
        <v>42</v>
      </c>
      <c r="AA1018" s="25">
        <v>35</v>
      </c>
      <c r="AB1018" s="25">
        <v>35</v>
      </c>
      <c r="AC1018" s="25" t="s">
        <v>2676</v>
      </c>
      <c r="AD1018" s="59" t="s">
        <v>51</v>
      </c>
      <c r="AE1018" s="59" t="s">
        <v>51</v>
      </c>
    </row>
    <row r="1019" spans="1:31" ht="78.75" x14ac:dyDescent="0.25">
      <c r="A1019" s="57" t="s">
        <v>2672</v>
      </c>
      <c r="B1019" s="24" t="s">
        <v>2868</v>
      </c>
      <c r="C1019" s="58" t="s">
        <v>2869</v>
      </c>
      <c r="D1019" s="59">
        <v>1962</v>
      </c>
      <c r="E1019" s="25">
        <v>48.36</v>
      </c>
      <c r="F1019" s="25">
        <v>1E-3</v>
      </c>
      <c r="G1019" s="59">
        <v>2021</v>
      </c>
      <c r="H1019" s="25" t="s">
        <v>42</v>
      </c>
      <c r="I1019" s="25" t="s">
        <v>42</v>
      </c>
      <c r="J1019" s="25" t="s">
        <v>42</v>
      </c>
      <c r="K1019" s="25" t="s">
        <v>42</v>
      </c>
      <c r="L1019" s="59" t="s">
        <v>147</v>
      </c>
      <c r="M1019" s="59" t="s">
        <v>51</v>
      </c>
      <c r="N1019" s="59" t="s">
        <v>51</v>
      </c>
      <c r="O1019" s="59" t="s">
        <v>51</v>
      </c>
      <c r="P1019" s="59" t="s">
        <v>535</v>
      </c>
      <c r="Q1019" s="25">
        <v>1.67</v>
      </c>
      <c r="R1019" s="25" t="s">
        <v>53</v>
      </c>
      <c r="S1019" s="25">
        <v>66.8</v>
      </c>
      <c r="T1019" s="25">
        <v>1.6319999999999999</v>
      </c>
      <c r="U1019" s="25">
        <v>5</v>
      </c>
      <c r="V1019" s="25">
        <v>5</v>
      </c>
      <c r="W1019" s="25">
        <v>2.5</v>
      </c>
      <c r="X1019" s="25">
        <v>2.5</v>
      </c>
      <c r="Y1019" s="25" t="s">
        <v>42</v>
      </c>
      <c r="Z1019" s="25" t="s">
        <v>42</v>
      </c>
      <c r="AA1019" s="25">
        <v>35</v>
      </c>
      <c r="AB1019" s="25">
        <v>35</v>
      </c>
      <c r="AC1019" s="25" t="s">
        <v>2676</v>
      </c>
      <c r="AD1019" s="59" t="s">
        <v>51</v>
      </c>
      <c r="AE1019" s="59" t="s">
        <v>51</v>
      </c>
    </row>
    <row r="1020" spans="1:31" ht="78.75" x14ac:dyDescent="0.25">
      <c r="A1020" s="57" t="s">
        <v>2672</v>
      </c>
      <c r="B1020" s="24" t="s">
        <v>2870</v>
      </c>
      <c r="C1020" s="58" t="s">
        <v>2871</v>
      </c>
      <c r="D1020" s="59">
        <v>1952</v>
      </c>
      <c r="E1020" s="25">
        <v>66.569999999999993</v>
      </c>
      <c r="F1020" s="25">
        <v>0.27</v>
      </c>
      <c r="G1020" s="59">
        <v>2021</v>
      </c>
      <c r="H1020" s="25" t="s">
        <v>42</v>
      </c>
      <c r="I1020" s="25" t="s">
        <v>42</v>
      </c>
      <c r="J1020" s="25" t="s">
        <v>42</v>
      </c>
      <c r="K1020" s="25" t="s">
        <v>42</v>
      </c>
      <c r="L1020" s="59" t="s">
        <v>147</v>
      </c>
      <c r="M1020" s="59" t="s">
        <v>51</v>
      </c>
      <c r="N1020" s="59" t="s">
        <v>51</v>
      </c>
      <c r="O1020" s="59" t="s">
        <v>51</v>
      </c>
      <c r="P1020" s="59" t="s">
        <v>538</v>
      </c>
      <c r="Q1020" s="25">
        <v>0.9</v>
      </c>
      <c r="R1020" s="25" t="s">
        <v>53</v>
      </c>
      <c r="S1020" s="25">
        <v>36</v>
      </c>
      <c r="T1020" s="25">
        <v>1.044</v>
      </c>
      <c r="U1020" s="25">
        <v>2.5</v>
      </c>
      <c r="V1020" s="25">
        <v>2.5</v>
      </c>
      <c r="W1020" s="25">
        <v>0</v>
      </c>
      <c r="X1020" s="25">
        <v>0</v>
      </c>
      <c r="Y1020" s="25" t="s">
        <v>42</v>
      </c>
      <c r="Z1020" s="25" t="s">
        <v>42</v>
      </c>
      <c r="AA1020" s="25">
        <v>35</v>
      </c>
      <c r="AB1020" s="25">
        <v>35</v>
      </c>
      <c r="AC1020" s="25" t="s">
        <v>2676</v>
      </c>
      <c r="AD1020" s="59" t="s">
        <v>51</v>
      </c>
      <c r="AE1020" s="59" t="s">
        <v>51</v>
      </c>
    </row>
    <row r="1021" spans="1:31" ht="78.75" x14ac:dyDescent="0.25">
      <c r="A1021" s="57" t="s">
        <v>2672</v>
      </c>
      <c r="B1021" s="24" t="s">
        <v>2872</v>
      </c>
      <c r="C1021" s="58" t="s">
        <v>2873</v>
      </c>
      <c r="D1021" s="59">
        <v>1987</v>
      </c>
      <c r="E1021" s="25">
        <v>70.88</v>
      </c>
      <c r="F1021" s="25">
        <v>1.25</v>
      </c>
      <c r="G1021" s="59">
        <v>2021</v>
      </c>
      <c r="H1021" s="25" t="s">
        <v>42</v>
      </c>
      <c r="I1021" s="25" t="s">
        <v>42</v>
      </c>
      <c r="J1021" s="25" t="s">
        <v>42</v>
      </c>
      <c r="K1021" s="25" t="s">
        <v>42</v>
      </c>
      <c r="L1021" s="59" t="s">
        <v>147</v>
      </c>
      <c r="M1021" s="59" t="s">
        <v>51</v>
      </c>
      <c r="N1021" s="59" t="s">
        <v>51</v>
      </c>
      <c r="O1021" s="59" t="s">
        <v>51</v>
      </c>
      <c r="P1021" s="59" t="s">
        <v>141</v>
      </c>
      <c r="Q1021" s="25">
        <v>13.03</v>
      </c>
      <c r="R1021" s="25" t="s">
        <v>53</v>
      </c>
      <c r="S1021" s="25">
        <v>32.575000000000003</v>
      </c>
      <c r="T1021" s="25">
        <v>12.628</v>
      </c>
      <c r="U1021" s="25">
        <v>80</v>
      </c>
      <c r="V1021" s="25">
        <v>80</v>
      </c>
      <c r="W1021" s="25">
        <v>40</v>
      </c>
      <c r="X1021" s="25">
        <v>40</v>
      </c>
      <c r="Y1021" s="25" t="s">
        <v>42</v>
      </c>
      <c r="Z1021" s="25" t="s">
        <v>42</v>
      </c>
      <c r="AA1021" s="25">
        <v>110</v>
      </c>
      <c r="AB1021" s="25">
        <v>110</v>
      </c>
      <c r="AC1021" s="25" t="s">
        <v>2676</v>
      </c>
      <c r="AD1021" s="59" t="s">
        <v>51</v>
      </c>
      <c r="AE1021" s="59" t="s">
        <v>51</v>
      </c>
    </row>
    <row r="1022" spans="1:31" ht="78.75" x14ac:dyDescent="0.25">
      <c r="A1022" s="57" t="s">
        <v>2672</v>
      </c>
      <c r="B1022" s="24" t="s">
        <v>2874</v>
      </c>
      <c r="C1022" s="58" t="s">
        <v>2875</v>
      </c>
      <c r="D1022" s="59">
        <v>1986</v>
      </c>
      <c r="E1022" s="25">
        <v>65.55</v>
      </c>
      <c r="F1022" s="25">
        <v>1.19</v>
      </c>
      <c r="G1022" s="59">
        <v>2021</v>
      </c>
      <c r="H1022" s="25" t="s">
        <v>42</v>
      </c>
      <c r="I1022" s="25" t="s">
        <v>42</v>
      </c>
      <c r="J1022" s="25" t="s">
        <v>42</v>
      </c>
      <c r="K1022" s="25" t="s">
        <v>42</v>
      </c>
      <c r="L1022" s="59" t="s">
        <v>147</v>
      </c>
      <c r="M1022" s="59" t="s">
        <v>51</v>
      </c>
      <c r="N1022" s="59" t="s">
        <v>51</v>
      </c>
      <c r="O1022" s="59" t="s">
        <v>51</v>
      </c>
      <c r="P1022" s="59" t="s">
        <v>2876</v>
      </c>
      <c r="Q1022" s="25">
        <v>1.4</v>
      </c>
      <c r="R1022" s="25" t="s">
        <v>53</v>
      </c>
      <c r="S1022" s="25">
        <v>35</v>
      </c>
      <c r="T1022" s="25">
        <v>2.23</v>
      </c>
      <c r="U1022" s="25">
        <v>8</v>
      </c>
      <c r="V1022" s="25">
        <v>8</v>
      </c>
      <c r="W1022" s="25">
        <v>4</v>
      </c>
      <c r="X1022" s="25">
        <v>4</v>
      </c>
      <c r="Y1022" s="25" t="s">
        <v>42</v>
      </c>
      <c r="Z1022" s="25" t="s">
        <v>42</v>
      </c>
      <c r="AA1022" s="25">
        <v>35</v>
      </c>
      <c r="AB1022" s="25">
        <v>35</v>
      </c>
      <c r="AC1022" s="25" t="s">
        <v>2676</v>
      </c>
      <c r="AD1022" s="59" t="s">
        <v>51</v>
      </c>
      <c r="AE1022" s="59" t="s">
        <v>51</v>
      </c>
    </row>
    <row r="1023" spans="1:31" ht="78.75" x14ac:dyDescent="0.25">
      <c r="A1023" s="57" t="s">
        <v>2672</v>
      </c>
      <c r="B1023" s="24" t="s">
        <v>2877</v>
      </c>
      <c r="C1023" s="58" t="s">
        <v>2878</v>
      </c>
      <c r="D1023" s="59">
        <v>1978</v>
      </c>
      <c r="E1023" s="25">
        <v>59.15</v>
      </c>
      <c r="F1023" s="25">
        <v>3.26</v>
      </c>
      <c r="G1023" s="59">
        <v>2021</v>
      </c>
      <c r="H1023" s="25" t="s">
        <v>42</v>
      </c>
      <c r="I1023" s="25" t="s">
        <v>42</v>
      </c>
      <c r="J1023" s="25" t="s">
        <v>42</v>
      </c>
      <c r="K1023" s="25" t="s">
        <v>42</v>
      </c>
      <c r="L1023" s="59" t="s">
        <v>147</v>
      </c>
      <c r="M1023" s="59" t="s">
        <v>51</v>
      </c>
      <c r="N1023" s="59" t="s">
        <v>51</v>
      </c>
      <c r="O1023" s="59" t="s">
        <v>51</v>
      </c>
      <c r="P1023" s="59" t="s">
        <v>555</v>
      </c>
      <c r="Q1023" s="25">
        <v>1.42</v>
      </c>
      <c r="R1023" s="25" t="s">
        <v>53</v>
      </c>
      <c r="S1023" s="25">
        <v>5.68</v>
      </c>
      <c r="T1023" s="25">
        <v>6.0830000000000002</v>
      </c>
      <c r="U1023" s="25">
        <v>50</v>
      </c>
      <c r="V1023" s="25">
        <v>50</v>
      </c>
      <c r="W1023" s="25">
        <v>25</v>
      </c>
      <c r="X1023" s="25">
        <v>25</v>
      </c>
      <c r="Y1023" s="25" t="s">
        <v>42</v>
      </c>
      <c r="Z1023" s="25" t="s">
        <v>42</v>
      </c>
      <c r="AA1023" s="25">
        <v>110</v>
      </c>
      <c r="AB1023" s="25">
        <v>110</v>
      </c>
      <c r="AC1023" s="25" t="s">
        <v>2676</v>
      </c>
      <c r="AD1023" s="59" t="s">
        <v>51</v>
      </c>
      <c r="AE1023" s="59" t="s">
        <v>51</v>
      </c>
    </row>
    <row r="1024" spans="1:31" ht="78.75" x14ac:dyDescent="0.25">
      <c r="A1024" s="57" t="s">
        <v>2672</v>
      </c>
      <c r="B1024" s="24" t="s">
        <v>2879</v>
      </c>
      <c r="C1024" s="58" t="s">
        <v>2880</v>
      </c>
      <c r="D1024" s="59">
        <v>1963</v>
      </c>
      <c r="E1024" s="25">
        <v>73.790000000000006</v>
      </c>
      <c r="F1024" s="25">
        <v>5.64</v>
      </c>
      <c r="G1024" s="59">
        <v>2021</v>
      </c>
      <c r="H1024" s="25" t="s">
        <v>42</v>
      </c>
      <c r="I1024" s="25" t="s">
        <v>42</v>
      </c>
      <c r="J1024" s="25" t="s">
        <v>42</v>
      </c>
      <c r="K1024" s="25" t="s">
        <v>42</v>
      </c>
      <c r="L1024" s="59" t="s">
        <v>147</v>
      </c>
      <c r="M1024" s="59" t="s">
        <v>51</v>
      </c>
      <c r="N1024" s="59" t="s">
        <v>51</v>
      </c>
      <c r="O1024" s="59" t="s">
        <v>51</v>
      </c>
      <c r="P1024" s="59" t="s">
        <v>216</v>
      </c>
      <c r="Q1024" s="25">
        <v>3.38</v>
      </c>
      <c r="R1024" s="25" t="s">
        <v>53</v>
      </c>
      <c r="S1024" s="25">
        <v>53.651000000000003</v>
      </c>
      <c r="T1024" s="25">
        <v>6.3</v>
      </c>
      <c r="U1024" s="25">
        <v>12.6</v>
      </c>
      <c r="V1024" s="25">
        <v>12.6</v>
      </c>
      <c r="W1024" s="25">
        <v>6.3</v>
      </c>
      <c r="X1024" s="25">
        <v>6.3</v>
      </c>
      <c r="Y1024" s="25" t="s">
        <v>42</v>
      </c>
      <c r="Z1024" s="25" t="s">
        <v>42</v>
      </c>
      <c r="AA1024" s="25">
        <v>110</v>
      </c>
      <c r="AB1024" s="25">
        <v>110</v>
      </c>
      <c r="AC1024" s="25" t="s">
        <v>2676</v>
      </c>
      <c r="AD1024" s="59" t="s">
        <v>51</v>
      </c>
      <c r="AE1024" s="59" t="s">
        <v>51</v>
      </c>
    </row>
    <row r="1025" spans="1:31" ht="78.75" x14ac:dyDescent="0.25">
      <c r="A1025" s="57" t="s">
        <v>2672</v>
      </c>
      <c r="B1025" s="24" t="s">
        <v>2881</v>
      </c>
      <c r="C1025" s="58" t="s">
        <v>2882</v>
      </c>
      <c r="D1025" s="59">
        <v>1965</v>
      </c>
      <c r="E1025" s="25">
        <v>54.97</v>
      </c>
      <c r="F1025" s="25">
        <v>2.2400000000000002</v>
      </c>
      <c r="G1025" s="59">
        <v>2021</v>
      </c>
      <c r="H1025" s="25" t="s">
        <v>42</v>
      </c>
      <c r="I1025" s="25" t="s">
        <v>42</v>
      </c>
      <c r="J1025" s="25" t="s">
        <v>42</v>
      </c>
      <c r="K1025" s="25" t="s">
        <v>42</v>
      </c>
      <c r="L1025" s="59" t="s">
        <v>147</v>
      </c>
      <c r="M1025" s="59" t="s">
        <v>51</v>
      </c>
      <c r="N1025" s="59" t="s">
        <v>51</v>
      </c>
      <c r="O1025" s="59" t="s">
        <v>51</v>
      </c>
      <c r="P1025" s="59" t="s">
        <v>226</v>
      </c>
      <c r="Q1025" s="25">
        <v>24.46</v>
      </c>
      <c r="R1025" s="25" t="s">
        <v>53</v>
      </c>
      <c r="S1025" s="25">
        <v>61.15</v>
      </c>
      <c r="T1025" s="25">
        <v>30.027000000000001</v>
      </c>
      <c r="U1025" s="25">
        <v>80</v>
      </c>
      <c r="V1025" s="25">
        <v>80</v>
      </c>
      <c r="W1025" s="25">
        <v>40</v>
      </c>
      <c r="X1025" s="25">
        <v>40</v>
      </c>
      <c r="Y1025" s="25" t="s">
        <v>42</v>
      </c>
      <c r="Z1025" s="25" t="s">
        <v>42</v>
      </c>
      <c r="AA1025" s="25">
        <v>110</v>
      </c>
      <c r="AB1025" s="25">
        <v>110</v>
      </c>
      <c r="AC1025" s="25" t="s">
        <v>2676</v>
      </c>
      <c r="AD1025" s="59" t="s">
        <v>51</v>
      </c>
      <c r="AE1025" s="59" t="s">
        <v>51</v>
      </c>
    </row>
    <row r="1026" spans="1:31" ht="78.75" x14ac:dyDescent="0.25">
      <c r="A1026" s="57" t="s">
        <v>2672</v>
      </c>
      <c r="B1026" s="24" t="s">
        <v>2883</v>
      </c>
      <c r="C1026" s="58" t="s">
        <v>2884</v>
      </c>
      <c r="D1026" s="59">
        <v>1929</v>
      </c>
      <c r="E1026" s="25">
        <v>73.010000000000005</v>
      </c>
      <c r="F1026" s="25">
        <v>4.63</v>
      </c>
      <c r="G1026" s="59">
        <v>2021</v>
      </c>
      <c r="H1026" s="25" t="s">
        <v>42</v>
      </c>
      <c r="I1026" s="25" t="s">
        <v>42</v>
      </c>
      <c r="J1026" s="25" t="s">
        <v>42</v>
      </c>
      <c r="K1026" s="25" t="s">
        <v>42</v>
      </c>
      <c r="L1026" s="59" t="s">
        <v>147</v>
      </c>
      <c r="M1026" s="59" t="s">
        <v>51</v>
      </c>
      <c r="N1026" s="59" t="s">
        <v>51</v>
      </c>
      <c r="O1026" s="59" t="s">
        <v>51</v>
      </c>
      <c r="P1026" s="59" t="s">
        <v>85</v>
      </c>
      <c r="Q1026" s="25">
        <v>38.08</v>
      </c>
      <c r="R1026" s="25" t="s">
        <v>53</v>
      </c>
      <c r="S1026" s="25">
        <v>60.444000000000003</v>
      </c>
      <c r="T1026" s="25">
        <v>38.616999999999997</v>
      </c>
      <c r="U1026" s="25">
        <v>103</v>
      </c>
      <c r="V1026" s="25">
        <v>103</v>
      </c>
      <c r="W1026" s="25">
        <v>63</v>
      </c>
      <c r="X1026" s="25">
        <v>63</v>
      </c>
      <c r="Y1026" s="25" t="s">
        <v>42</v>
      </c>
      <c r="Z1026" s="25" t="s">
        <v>42</v>
      </c>
      <c r="AA1026" s="25">
        <v>110</v>
      </c>
      <c r="AB1026" s="25">
        <v>110</v>
      </c>
      <c r="AC1026" s="25" t="s">
        <v>2676</v>
      </c>
      <c r="AD1026" s="59" t="s">
        <v>51</v>
      </c>
      <c r="AE1026" s="59" t="s">
        <v>51</v>
      </c>
    </row>
    <row r="1027" spans="1:31" ht="78.75" x14ac:dyDescent="0.25">
      <c r="A1027" s="57" t="s">
        <v>2672</v>
      </c>
      <c r="B1027" s="24" t="s">
        <v>2885</v>
      </c>
      <c r="C1027" s="58" t="s">
        <v>2886</v>
      </c>
      <c r="D1027" s="59">
        <v>1987</v>
      </c>
      <c r="E1027" s="25">
        <v>54.78</v>
      </c>
      <c r="F1027" s="25">
        <v>9.67</v>
      </c>
      <c r="G1027" s="59">
        <v>2021</v>
      </c>
      <c r="H1027" s="25" t="s">
        <v>42</v>
      </c>
      <c r="I1027" s="25" t="s">
        <v>42</v>
      </c>
      <c r="J1027" s="25" t="s">
        <v>42</v>
      </c>
      <c r="K1027" s="25" t="s">
        <v>42</v>
      </c>
      <c r="L1027" s="59" t="s">
        <v>147</v>
      </c>
      <c r="M1027" s="59" t="s">
        <v>51</v>
      </c>
      <c r="N1027" s="59" t="s">
        <v>51</v>
      </c>
      <c r="O1027" s="59" t="s">
        <v>51</v>
      </c>
      <c r="P1027" s="59" t="s">
        <v>2887</v>
      </c>
      <c r="Q1027" s="25">
        <v>11.17</v>
      </c>
      <c r="R1027" s="25" t="s">
        <v>53</v>
      </c>
      <c r="S1027" s="25">
        <v>69.813000000000002</v>
      </c>
      <c r="T1027" s="25">
        <v>13.948</v>
      </c>
      <c r="U1027" s="25">
        <v>32</v>
      </c>
      <c r="V1027" s="25">
        <v>32</v>
      </c>
      <c r="W1027" s="25">
        <v>16</v>
      </c>
      <c r="X1027" s="25">
        <v>16</v>
      </c>
      <c r="Y1027" s="25" t="s">
        <v>42</v>
      </c>
      <c r="Z1027" s="25" t="s">
        <v>42</v>
      </c>
      <c r="AA1027" s="25">
        <v>110</v>
      </c>
      <c r="AB1027" s="25">
        <v>110</v>
      </c>
      <c r="AC1027" s="25" t="s">
        <v>2676</v>
      </c>
      <c r="AD1027" s="59" t="s">
        <v>51</v>
      </c>
      <c r="AE1027" s="59" t="s">
        <v>51</v>
      </c>
    </row>
    <row r="1028" spans="1:31" ht="78.75" x14ac:dyDescent="0.25">
      <c r="A1028" s="57" t="s">
        <v>2672</v>
      </c>
      <c r="B1028" s="24" t="s">
        <v>2888</v>
      </c>
      <c r="C1028" s="58" t="s">
        <v>2889</v>
      </c>
      <c r="D1028" s="59">
        <v>1967</v>
      </c>
      <c r="E1028" s="25">
        <v>50.09</v>
      </c>
      <c r="F1028" s="25">
        <v>17.079999999999998</v>
      </c>
      <c r="G1028" s="59">
        <v>2021</v>
      </c>
      <c r="H1028" s="25" t="s">
        <v>42</v>
      </c>
      <c r="I1028" s="25" t="s">
        <v>42</v>
      </c>
      <c r="J1028" s="25" t="s">
        <v>42</v>
      </c>
      <c r="K1028" s="25" t="s">
        <v>42</v>
      </c>
      <c r="L1028" s="59" t="s">
        <v>147</v>
      </c>
      <c r="M1028" s="59" t="s">
        <v>51</v>
      </c>
      <c r="N1028" s="59" t="s">
        <v>51</v>
      </c>
      <c r="O1028" s="59" t="s">
        <v>51</v>
      </c>
      <c r="P1028" s="59" t="s">
        <v>487</v>
      </c>
      <c r="Q1028" s="25">
        <v>2.72</v>
      </c>
      <c r="R1028" s="25" t="s">
        <v>53</v>
      </c>
      <c r="S1028" s="25">
        <v>68</v>
      </c>
      <c r="T1028" s="25">
        <v>4</v>
      </c>
      <c r="U1028" s="25">
        <v>8</v>
      </c>
      <c r="V1028" s="25">
        <v>8</v>
      </c>
      <c r="W1028" s="25">
        <v>4</v>
      </c>
      <c r="X1028" s="25">
        <v>4</v>
      </c>
      <c r="Y1028" s="25" t="s">
        <v>42</v>
      </c>
      <c r="Z1028" s="25" t="s">
        <v>42</v>
      </c>
      <c r="AA1028" s="25">
        <v>35</v>
      </c>
      <c r="AB1028" s="25">
        <v>35</v>
      </c>
      <c r="AC1028" s="25" t="s">
        <v>2676</v>
      </c>
      <c r="AD1028" s="59" t="s">
        <v>51</v>
      </c>
      <c r="AE1028" s="59" t="s">
        <v>51</v>
      </c>
    </row>
    <row r="1029" spans="1:31" ht="78.75" x14ac:dyDescent="0.25">
      <c r="A1029" s="57" t="s">
        <v>2672</v>
      </c>
      <c r="B1029" s="24" t="s">
        <v>2890</v>
      </c>
      <c r="C1029" s="58" t="s">
        <v>2891</v>
      </c>
      <c r="D1029" s="59">
        <v>1987</v>
      </c>
      <c r="E1029" s="25">
        <v>68.84</v>
      </c>
      <c r="F1029" s="25">
        <v>7.54</v>
      </c>
      <c r="G1029" s="59">
        <v>2021</v>
      </c>
      <c r="H1029" s="25" t="s">
        <v>42</v>
      </c>
      <c r="I1029" s="25" t="s">
        <v>42</v>
      </c>
      <c r="J1029" s="25" t="s">
        <v>42</v>
      </c>
      <c r="K1029" s="25" t="s">
        <v>42</v>
      </c>
      <c r="L1029" s="59" t="s">
        <v>147</v>
      </c>
      <c r="M1029" s="59" t="s">
        <v>51</v>
      </c>
      <c r="N1029" s="59" t="s">
        <v>51</v>
      </c>
      <c r="O1029" s="59" t="s">
        <v>51</v>
      </c>
      <c r="P1029" s="59" t="s">
        <v>2892</v>
      </c>
      <c r="Q1029" s="25">
        <v>2.59</v>
      </c>
      <c r="R1029" s="25" t="s">
        <v>53</v>
      </c>
      <c r="S1029" s="25">
        <v>103.6</v>
      </c>
      <c r="T1029" s="25">
        <v>2.6789999999999998</v>
      </c>
      <c r="U1029" s="25">
        <v>5</v>
      </c>
      <c r="V1029" s="25">
        <v>5</v>
      </c>
      <c r="W1029" s="25">
        <v>2.5</v>
      </c>
      <c r="X1029" s="25">
        <v>2.5</v>
      </c>
      <c r="Y1029" s="25" t="s">
        <v>42</v>
      </c>
      <c r="Z1029" s="25" t="s">
        <v>42</v>
      </c>
      <c r="AA1029" s="25">
        <v>35</v>
      </c>
      <c r="AB1029" s="25">
        <v>35</v>
      </c>
      <c r="AC1029" s="25" t="s">
        <v>2676</v>
      </c>
      <c r="AD1029" s="59" t="s">
        <v>51</v>
      </c>
      <c r="AE1029" s="59" t="s">
        <v>51</v>
      </c>
    </row>
    <row r="1030" spans="1:31" ht="78.75" x14ac:dyDescent="0.25">
      <c r="A1030" s="57" t="s">
        <v>2672</v>
      </c>
      <c r="B1030" s="24" t="s">
        <v>2893</v>
      </c>
      <c r="C1030" s="58" t="s">
        <v>2894</v>
      </c>
      <c r="D1030" s="59">
        <v>1959</v>
      </c>
      <c r="E1030" s="25">
        <v>75.010000000000005</v>
      </c>
      <c r="F1030" s="25">
        <v>1.51</v>
      </c>
      <c r="G1030" s="59">
        <v>2021</v>
      </c>
      <c r="H1030" s="25" t="s">
        <v>42</v>
      </c>
      <c r="I1030" s="25" t="s">
        <v>42</v>
      </c>
      <c r="J1030" s="25" t="s">
        <v>42</v>
      </c>
      <c r="K1030" s="25" t="s">
        <v>42</v>
      </c>
      <c r="L1030" s="59" t="s">
        <v>147</v>
      </c>
      <c r="M1030" s="59" t="s">
        <v>51</v>
      </c>
      <c r="N1030" s="59" t="s">
        <v>51</v>
      </c>
      <c r="O1030" s="59" t="s">
        <v>51</v>
      </c>
      <c r="P1030" s="59" t="s">
        <v>2895</v>
      </c>
      <c r="Q1030" s="25">
        <v>2.4900000000000002</v>
      </c>
      <c r="R1030" s="25" t="s">
        <v>53</v>
      </c>
      <c r="S1030" s="25">
        <v>62.25</v>
      </c>
      <c r="T1030" s="25">
        <v>3.0720000000000001</v>
      </c>
      <c r="U1030" s="25">
        <v>8</v>
      </c>
      <c r="V1030" s="25">
        <v>8</v>
      </c>
      <c r="W1030" s="25">
        <v>4</v>
      </c>
      <c r="X1030" s="25">
        <v>4</v>
      </c>
      <c r="Y1030" s="25" t="s">
        <v>42</v>
      </c>
      <c r="Z1030" s="25" t="s">
        <v>42</v>
      </c>
      <c r="AA1030" s="25">
        <v>35</v>
      </c>
      <c r="AB1030" s="25">
        <v>35</v>
      </c>
      <c r="AC1030" s="25" t="s">
        <v>2676</v>
      </c>
      <c r="AD1030" s="59" t="s">
        <v>51</v>
      </c>
      <c r="AE1030" s="59" t="s">
        <v>51</v>
      </c>
    </row>
    <row r="1031" spans="1:31" ht="78.75" x14ac:dyDescent="0.25">
      <c r="A1031" s="57" t="s">
        <v>2672</v>
      </c>
      <c r="B1031" s="24" t="s">
        <v>2896</v>
      </c>
      <c r="C1031" s="58" t="s">
        <v>2897</v>
      </c>
      <c r="D1031" s="59">
        <v>1977</v>
      </c>
      <c r="E1031" s="25">
        <v>53.89</v>
      </c>
      <c r="F1031" s="25">
        <v>3.26</v>
      </c>
      <c r="G1031" s="59">
        <v>2021</v>
      </c>
      <c r="H1031" s="25" t="s">
        <v>42</v>
      </c>
      <c r="I1031" s="25" t="s">
        <v>42</v>
      </c>
      <c r="J1031" s="25" t="s">
        <v>42</v>
      </c>
      <c r="K1031" s="25" t="s">
        <v>42</v>
      </c>
      <c r="L1031" s="59" t="s">
        <v>147</v>
      </c>
      <c r="M1031" s="59" t="s">
        <v>51</v>
      </c>
      <c r="N1031" s="59" t="s">
        <v>51</v>
      </c>
      <c r="O1031" s="59" t="s">
        <v>51</v>
      </c>
      <c r="P1031" s="59" t="s">
        <v>623</v>
      </c>
      <c r="Q1031" s="25">
        <v>12.93</v>
      </c>
      <c r="R1031" s="25" t="s">
        <v>53</v>
      </c>
      <c r="S1031" s="25">
        <v>80.813000000000002</v>
      </c>
      <c r="T1031" s="25">
        <v>12.113</v>
      </c>
      <c r="U1031" s="25">
        <v>41</v>
      </c>
      <c r="V1031" s="25">
        <v>41</v>
      </c>
      <c r="W1031" s="25">
        <v>16</v>
      </c>
      <c r="X1031" s="25">
        <v>16</v>
      </c>
      <c r="Y1031" s="25" t="s">
        <v>42</v>
      </c>
      <c r="Z1031" s="25" t="s">
        <v>42</v>
      </c>
      <c r="AA1031" s="25">
        <v>110</v>
      </c>
      <c r="AB1031" s="25">
        <v>110</v>
      </c>
      <c r="AC1031" s="25" t="s">
        <v>2676</v>
      </c>
      <c r="AD1031" s="59" t="s">
        <v>51</v>
      </c>
      <c r="AE1031" s="59" t="s">
        <v>51</v>
      </c>
    </row>
    <row r="1032" spans="1:31" ht="78.75" x14ac:dyDescent="0.25">
      <c r="A1032" s="57" t="s">
        <v>2672</v>
      </c>
      <c r="B1032" s="24" t="s">
        <v>2898</v>
      </c>
      <c r="C1032" s="58" t="s">
        <v>2899</v>
      </c>
      <c r="D1032" s="59">
        <v>1957</v>
      </c>
      <c r="E1032" s="25">
        <v>54.05</v>
      </c>
      <c r="F1032" s="25">
        <v>14.12</v>
      </c>
      <c r="G1032" s="59">
        <v>2021</v>
      </c>
      <c r="H1032" s="25" t="s">
        <v>42</v>
      </c>
      <c r="I1032" s="25" t="s">
        <v>42</v>
      </c>
      <c r="J1032" s="25" t="s">
        <v>42</v>
      </c>
      <c r="K1032" s="25" t="s">
        <v>42</v>
      </c>
      <c r="L1032" s="59" t="s">
        <v>147</v>
      </c>
      <c r="M1032" s="59" t="s">
        <v>51</v>
      </c>
      <c r="N1032" s="59" t="s">
        <v>51</v>
      </c>
      <c r="O1032" s="59" t="s">
        <v>51</v>
      </c>
      <c r="P1032" s="59" t="s">
        <v>2900</v>
      </c>
      <c r="Q1032" s="25">
        <v>1.63</v>
      </c>
      <c r="R1032" s="25" t="s">
        <v>53</v>
      </c>
      <c r="S1032" s="25">
        <v>65.2</v>
      </c>
      <c r="T1032" s="25">
        <v>6.3</v>
      </c>
      <c r="U1032" s="25">
        <v>8.8000000000000007</v>
      </c>
      <c r="V1032" s="25">
        <v>8.8000000000000007</v>
      </c>
      <c r="W1032" s="25">
        <v>2.5</v>
      </c>
      <c r="X1032" s="25">
        <v>2.5</v>
      </c>
      <c r="Y1032" s="25" t="s">
        <v>42</v>
      </c>
      <c r="Z1032" s="25" t="s">
        <v>42</v>
      </c>
      <c r="AA1032" s="25">
        <v>110</v>
      </c>
      <c r="AB1032" s="25">
        <v>110</v>
      </c>
      <c r="AC1032" s="25" t="s">
        <v>2676</v>
      </c>
      <c r="AD1032" s="59" t="s">
        <v>51</v>
      </c>
      <c r="AE1032" s="59" t="s">
        <v>51</v>
      </c>
    </row>
    <row r="1033" spans="1:31" ht="78.75" x14ac:dyDescent="0.25">
      <c r="A1033" s="57" t="s">
        <v>2672</v>
      </c>
      <c r="B1033" s="24" t="s">
        <v>2901</v>
      </c>
      <c r="C1033" s="58" t="s">
        <v>2902</v>
      </c>
      <c r="D1033" s="59">
        <v>1956</v>
      </c>
      <c r="E1033" s="25">
        <v>61.44</v>
      </c>
      <c r="F1033" s="25">
        <v>63.07</v>
      </c>
      <c r="G1033" s="59">
        <v>2021</v>
      </c>
      <c r="H1033" s="25" t="s">
        <v>42</v>
      </c>
      <c r="I1033" s="25" t="s">
        <v>42</v>
      </c>
      <c r="J1033" s="25" t="s">
        <v>42</v>
      </c>
      <c r="K1033" s="25" t="s">
        <v>42</v>
      </c>
      <c r="L1033" s="59" t="s">
        <v>147</v>
      </c>
      <c r="M1033" s="59" t="s">
        <v>51</v>
      </c>
      <c r="N1033" s="59" t="s">
        <v>51</v>
      </c>
      <c r="O1033" s="59" t="s">
        <v>51</v>
      </c>
      <c r="P1033" s="59" t="s">
        <v>101</v>
      </c>
      <c r="Q1033" s="25">
        <v>17.43</v>
      </c>
      <c r="R1033" s="25" t="s">
        <v>53</v>
      </c>
      <c r="S1033" s="25">
        <v>108.938</v>
      </c>
      <c r="T1033" s="25">
        <v>16</v>
      </c>
      <c r="U1033" s="25">
        <v>32</v>
      </c>
      <c r="V1033" s="25">
        <v>32</v>
      </c>
      <c r="W1033" s="25">
        <v>16</v>
      </c>
      <c r="X1033" s="25">
        <v>16</v>
      </c>
      <c r="Y1033" s="25" t="s">
        <v>42</v>
      </c>
      <c r="Z1033" s="25" t="s">
        <v>42</v>
      </c>
      <c r="AA1033" s="25">
        <v>110</v>
      </c>
      <c r="AB1033" s="25">
        <v>110</v>
      </c>
      <c r="AC1033" s="25" t="s">
        <v>2676</v>
      </c>
      <c r="AD1033" s="59" t="s">
        <v>51</v>
      </c>
      <c r="AE1033" s="59" t="s">
        <v>51</v>
      </c>
    </row>
    <row r="1034" spans="1:31" ht="78.75" x14ac:dyDescent="0.25">
      <c r="A1034" s="57" t="s">
        <v>2672</v>
      </c>
      <c r="B1034" s="24" t="s">
        <v>2903</v>
      </c>
      <c r="C1034" s="58" t="s">
        <v>2904</v>
      </c>
      <c r="D1034" s="59">
        <v>1983</v>
      </c>
      <c r="E1034" s="25">
        <v>63.36</v>
      </c>
      <c r="F1034" s="25">
        <v>15.61</v>
      </c>
      <c r="G1034" s="59">
        <v>2021</v>
      </c>
      <c r="H1034" s="25" t="s">
        <v>42</v>
      </c>
      <c r="I1034" s="25" t="s">
        <v>42</v>
      </c>
      <c r="J1034" s="25" t="s">
        <v>42</v>
      </c>
      <c r="K1034" s="25" t="s">
        <v>42</v>
      </c>
      <c r="L1034" s="59" t="s">
        <v>147</v>
      </c>
      <c r="M1034" s="59" t="s">
        <v>51</v>
      </c>
      <c r="N1034" s="59" t="s">
        <v>51</v>
      </c>
      <c r="O1034" s="59" t="s">
        <v>51</v>
      </c>
      <c r="P1034" s="59" t="s">
        <v>466</v>
      </c>
      <c r="Q1034" s="25">
        <v>0.6</v>
      </c>
      <c r="R1034" s="25" t="s">
        <v>53</v>
      </c>
      <c r="S1034" s="25">
        <v>24</v>
      </c>
      <c r="T1034" s="25">
        <v>1.1319999999999999</v>
      </c>
      <c r="U1034" s="25">
        <v>2.5</v>
      </c>
      <c r="V1034" s="25">
        <v>2.5</v>
      </c>
      <c r="W1034" s="25">
        <v>0</v>
      </c>
      <c r="X1034" s="25">
        <v>0</v>
      </c>
      <c r="Y1034" s="25" t="s">
        <v>42</v>
      </c>
      <c r="Z1034" s="25" t="s">
        <v>42</v>
      </c>
      <c r="AA1034" s="25">
        <v>110</v>
      </c>
      <c r="AB1034" s="25">
        <v>110</v>
      </c>
      <c r="AC1034" s="25" t="s">
        <v>2676</v>
      </c>
      <c r="AD1034" s="59" t="s">
        <v>51</v>
      </c>
      <c r="AE1034" s="59" t="s">
        <v>51</v>
      </c>
    </row>
    <row r="1035" spans="1:31" ht="78.75" x14ac:dyDescent="0.25">
      <c r="A1035" s="57" t="s">
        <v>2672</v>
      </c>
      <c r="B1035" s="24" t="s">
        <v>2905</v>
      </c>
      <c r="C1035" s="58" t="s">
        <v>2906</v>
      </c>
      <c r="D1035" s="59">
        <v>1975</v>
      </c>
      <c r="E1035" s="25">
        <v>63.13</v>
      </c>
      <c r="F1035" s="25">
        <v>1.52</v>
      </c>
      <c r="G1035" s="59">
        <v>2021</v>
      </c>
      <c r="H1035" s="25" t="s">
        <v>42</v>
      </c>
      <c r="I1035" s="25" t="s">
        <v>42</v>
      </c>
      <c r="J1035" s="25" t="s">
        <v>42</v>
      </c>
      <c r="K1035" s="25" t="s">
        <v>42</v>
      </c>
      <c r="L1035" s="59" t="s">
        <v>147</v>
      </c>
      <c r="M1035" s="59" t="s">
        <v>51</v>
      </c>
      <c r="N1035" s="59" t="s">
        <v>51</v>
      </c>
      <c r="O1035" s="59" t="s">
        <v>51</v>
      </c>
      <c r="P1035" s="59" t="s">
        <v>2907</v>
      </c>
      <c r="Q1035" s="25">
        <v>1.2</v>
      </c>
      <c r="R1035" s="25" t="s">
        <v>53</v>
      </c>
      <c r="S1035" s="25">
        <v>48</v>
      </c>
      <c r="T1035" s="25">
        <v>1.5</v>
      </c>
      <c r="U1035" s="25">
        <v>2.5</v>
      </c>
      <c r="V1035" s="25">
        <v>2.5</v>
      </c>
      <c r="W1035" s="25">
        <v>0</v>
      </c>
      <c r="X1035" s="25">
        <v>0</v>
      </c>
      <c r="Y1035" s="25" t="s">
        <v>42</v>
      </c>
      <c r="Z1035" s="25" t="s">
        <v>42</v>
      </c>
      <c r="AA1035" s="25">
        <v>35</v>
      </c>
      <c r="AB1035" s="25">
        <v>35</v>
      </c>
      <c r="AC1035" s="25" t="s">
        <v>2676</v>
      </c>
      <c r="AD1035" s="59" t="s">
        <v>51</v>
      </c>
      <c r="AE1035" s="59" t="s">
        <v>51</v>
      </c>
    </row>
    <row r="1036" spans="1:31" ht="78.75" x14ac:dyDescent="0.25">
      <c r="A1036" s="57" t="s">
        <v>2672</v>
      </c>
      <c r="B1036" s="24" t="s">
        <v>2908</v>
      </c>
      <c r="C1036" s="58" t="s">
        <v>2909</v>
      </c>
      <c r="D1036" s="59">
        <v>1973</v>
      </c>
      <c r="E1036" s="25">
        <v>66.33</v>
      </c>
      <c r="F1036" s="25">
        <v>5.01</v>
      </c>
      <c r="G1036" s="59">
        <v>2021</v>
      </c>
      <c r="H1036" s="25" t="s">
        <v>42</v>
      </c>
      <c r="I1036" s="25" t="s">
        <v>42</v>
      </c>
      <c r="J1036" s="25" t="s">
        <v>42</v>
      </c>
      <c r="K1036" s="25" t="s">
        <v>42</v>
      </c>
      <c r="L1036" s="59" t="s">
        <v>147</v>
      </c>
      <c r="M1036" s="59" t="s">
        <v>51</v>
      </c>
      <c r="N1036" s="59" t="s">
        <v>51</v>
      </c>
      <c r="O1036" s="59" t="s">
        <v>51</v>
      </c>
      <c r="P1036" s="59" t="s">
        <v>642</v>
      </c>
      <c r="Q1036" s="25">
        <v>1.4</v>
      </c>
      <c r="R1036" s="25" t="s">
        <v>53</v>
      </c>
      <c r="S1036" s="25">
        <v>22.222000000000001</v>
      </c>
      <c r="T1036" s="25">
        <v>2.6480000000000001</v>
      </c>
      <c r="U1036" s="25">
        <v>12.6</v>
      </c>
      <c r="V1036" s="25">
        <v>12.6</v>
      </c>
      <c r="W1036" s="25">
        <v>6.3</v>
      </c>
      <c r="X1036" s="25">
        <v>6.3</v>
      </c>
      <c r="Y1036" s="25" t="s">
        <v>42</v>
      </c>
      <c r="Z1036" s="25" t="s">
        <v>42</v>
      </c>
      <c r="AA1036" s="25">
        <v>35</v>
      </c>
      <c r="AB1036" s="25">
        <v>35</v>
      </c>
      <c r="AC1036" s="25" t="s">
        <v>2676</v>
      </c>
      <c r="AD1036" s="59" t="s">
        <v>51</v>
      </c>
      <c r="AE1036" s="59" t="s">
        <v>51</v>
      </c>
    </row>
    <row r="1037" spans="1:31" ht="78.75" x14ac:dyDescent="0.25">
      <c r="A1037" s="57" t="s">
        <v>2672</v>
      </c>
      <c r="B1037" s="24" t="s">
        <v>2910</v>
      </c>
      <c r="C1037" s="58" t="s">
        <v>2911</v>
      </c>
      <c r="D1037" s="59">
        <v>1968</v>
      </c>
      <c r="E1037" s="25">
        <v>65.2</v>
      </c>
      <c r="F1037" s="25">
        <v>1.48</v>
      </c>
      <c r="G1037" s="59">
        <v>2021</v>
      </c>
      <c r="H1037" s="25" t="s">
        <v>42</v>
      </c>
      <c r="I1037" s="25" t="s">
        <v>42</v>
      </c>
      <c r="J1037" s="25" t="s">
        <v>42</v>
      </c>
      <c r="K1037" s="25" t="s">
        <v>42</v>
      </c>
      <c r="L1037" s="59" t="s">
        <v>147</v>
      </c>
      <c r="M1037" s="59" t="s">
        <v>51</v>
      </c>
      <c r="N1037" s="59" t="s">
        <v>51</v>
      </c>
      <c r="O1037" s="59" t="s">
        <v>51</v>
      </c>
      <c r="P1037" s="59" t="s">
        <v>639</v>
      </c>
      <c r="Q1037" s="25">
        <v>7.04</v>
      </c>
      <c r="R1037" s="25" t="s">
        <v>53</v>
      </c>
      <c r="S1037" s="25">
        <v>17.600000000000001</v>
      </c>
      <c r="T1037" s="25">
        <v>8.4</v>
      </c>
      <c r="U1037" s="25">
        <v>80</v>
      </c>
      <c r="V1037" s="25">
        <v>80</v>
      </c>
      <c r="W1037" s="25">
        <v>40</v>
      </c>
      <c r="X1037" s="25">
        <v>40</v>
      </c>
      <c r="Y1037" s="25" t="s">
        <v>42</v>
      </c>
      <c r="Z1037" s="25" t="s">
        <v>42</v>
      </c>
      <c r="AA1037" s="25">
        <v>110</v>
      </c>
      <c r="AB1037" s="25">
        <v>110</v>
      </c>
      <c r="AC1037" s="25" t="s">
        <v>2676</v>
      </c>
      <c r="AD1037" s="59" t="s">
        <v>51</v>
      </c>
      <c r="AE1037" s="59" t="s">
        <v>51</v>
      </c>
    </row>
    <row r="1038" spans="1:31" ht="78.75" x14ac:dyDescent="0.25">
      <c r="A1038" s="57" t="s">
        <v>2672</v>
      </c>
      <c r="B1038" s="24" t="s">
        <v>2912</v>
      </c>
      <c r="C1038" s="58" t="s">
        <v>2913</v>
      </c>
      <c r="D1038" s="59">
        <v>1962</v>
      </c>
      <c r="E1038" s="25">
        <v>61.33</v>
      </c>
      <c r="F1038" s="25">
        <v>4.58</v>
      </c>
      <c r="G1038" s="59">
        <v>2021</v>
      </c>
      <c r="H1038" s="25" t="s">
        <v>42</v>
      </c>
      <c r="I1038" s="25" t="s">
        <v>42</v>
      </c>
      <c r="J1038" s="25" t="s">
        <v>42</v>
      </c>
      <c r="K1038" s="25" t="s">
        <v>42</v>
      </c>
      <c r="L1038" s="59" t="s">
        <v>147</v>
      </c>
      <c r="M1038" s="59" t="s">
        <v>51</v>
      </c>
      <c r="N1038" s="59" t="s">
        <v>51</v>
      </c>
      <c r="O1038" s="59" t="s">
        <v>51</v>
      </c>
      <c r="P1038" s="59" t="s">
        <v>192</v>
      </c>
      <c r="Q1038" s="25">
        <v>19.59</v>
      </c>
      <c r="R1038" s="25" t="s">
        <v>53</v>
      </c>
      <c r="S1038" s="25">
        <v>48.975000000000001</v>
      </c>
      <c r="T1038" s="25">
        <v>30.335000000000001</v>
      </c>
      <c r="U1038" s="25">
        <v>80</v>
      </c>
      <c r="V1038" s="25">
        <v>80</v>
      </c>
      <c r="W1038" s="25">
        <v>40</v>
      </c>
      <c r="X1038" s="25">
        <v>40</v>
      </c>
      <c r="Y1038" s="25" t="s">
        <v>42</v>
      </c>
      <c r="Z1038" s="25" t="s">
        <v>42</v>
      </c>
      <c r="AA1038" s="25">
        <v>110</v>
      </c>
      <c r="AB1038" s="25">
        <v>110</v>
      </c>
      <c r="AC1038" s="25" t="s">
        <v>2676</v>
      </c>
      <c r="AD1038" s="59" t="s">
        <v>51</v>
      </c>
      <c r="AE1038" s="59" t="s">
        <v>51</v>
      </c>
    </row>
    <row r="1039" spans="1:31" ht="78.75" x14ac:dyDescent="0.25">
      <c r="A1039" s="57" t="s">
        <v>2672</v>
      </c>
      <c r="B1039" s="24" t="s">
        <v>2914</v>
      </c>
      <c r="C1039" s="58" t="s">
        <v>2915</v>
      </c>
      <c r="D1039" s="59">
        <v>1965</v>
      </c>
      <c r="E1039" s="25">
        <v>61.88</v>
      </c>
      <c r="F1039" s="25">
        <v>1.91</v>
      </c>
      <c r="G1039" s="59">
        <v>2021</v>
      </c>
      <c r="H1039" s="25" t="s">
        <v>42</v>
      </c>
      <c r="I1039" s="25" t="s">
        <v>42</v>
      </c>
      <c r="J1039" s="25" t="s">
        <v>42</v>
      </c>
      <c r="K1039" s="25" t="s">
        <v>42</v>
      </c>
      <c r="L1039" s="59" t="s">
        <v>147</v>
      </c>
      <c r="M1039" s="59" t="s">
        <v>51</v>
      </c>
      <c r="N1039" s="59" t="s">
        <v>51</v>
      </c>
      <c r="O1039" s="59" t="s">
        <v>51</v>
      </c>
      <c r="P1039" s="59" t="s">
        <v>127</v>
      </c>
      <c r="Q1039" s="25">
        <v>14.7</v>
      </c>
      <c r="R1039" s="25" t="s">
        <v>53</v>
      </c>
      <c r="S1039" s="25">
        <v>73.5</v>
      </c>
      <c r="T1039" s="25">
        <v>19.52</v>
      </c>
      <c r="U1039" s="25">
        <v>60</v>
      </c>
      <c r="V1039" s="25">
        <v>60</v>
      </c>
      <c r="W1039" s="25">
        <v>20</v>
      </c>
      <c r="X1039" s="25">
        <v>20</v>
      </c>
      <c r="Y1039" s="25" t="s">
        <v>42</v>
      </c>
      <c r="Z1039" s="25" t="s">
        <v>42</v>
      </c>
      <c r="AA1039" s="25">
        <v>110</v>
      </c>
      <c r="AB1039" s="25">
        <v>110</v>
      </c>
      <c r="AC1039" s="25" t="s">
        <v>2676</v>
      </c>
      <c r="AD1039" s="59" t="s">
        <v>51</v>
      </c>
      <c r="AE1039" s="59" t="s">
        <v>51</v>
      </c>
    </row>
    <row r="1040" spans="1:31" ht="78.75" x14ac:dyDescent="0.25">
      <c r="A1040" s="57" t="s">
        <v>2672</v>
      </c>
      <c r="B1040" s="24" t="s">
        <v>2916</v>
      </c>
      <c r="C1040" s="58" t="s">
        <v>2917</v>
      </c>
      <c r="D1040" s="59">
        <v>1934</v>
      </c>
      <c r="E1040" s="25">
        <v>64.06</v>
      </c>
      <c r="F1040" s="25">
        <v>75.209999999999994</v>
      </c>
      <c r="G1040" s="59">
        <v>2021</v>
      </c>
      <c r="H1040" s="25" t="s">
        <v>42</v>
      </c>
      <c r="I1040" s="25" t="s">
        <v>42</v>
      </c>
      <c r="J1040" s="25" t="s">
        <v>42</v>
      </c>
      <c r="K1040" s="25" t="s">
        <v>42</v>
      </c>
      <c r="L1040" s="59" t="s">
        <v>147</v>
      </c>
      <c r="M1040" s="59" t="s">
        <v>51</v>
      </c>
      <c r="N1040" s="59" t="s">
        <v>51</v>
      </c>
      <c r="O1040" s="59" t="s">
        <v>51</v>
      </c>
      <c r="P1040" s="59" t="s">
        <v>88</v>
      </c>
      <c r="Q1040" s="25">
        <v>24.38</v>
      </c>
      <c r="R1040" s="25" t="s">
        <v>53</v>
      </c>
      <c r="S1040" s="25">
        <v>60.95</v>
      </c>
      <c r="T1040" s="25">
        <v>40</v>
      </c>
      <c r="U1040" s="25">
        <v>71.5</v>
      </c>
      <c r="V1040" s="25">
        <v>71.5</v>
      </c>
      <c r="W1040" s="25">
        <v>40</v>
      </c>
      <c r="X1040" s="25">
        <v>40</v>
      </c>
      <c r="Y1040" s="25" t="s">
        <v>42</v>
      </c>
      <c r="Z1040" s="25" t="s">
        <v>42</v>
      </c>
      <c r="AA1040" s="25">
        <v>110</v>
      </c>
      <c r="AB1040" s="25">
        <v>110</v>
      </c>
      <c r="AC1040" s="25" t="s">
        <v>2676</v>
      </c>
      <c r="AD1040" s="59" t="s">
        <v>51</v>
      </c>
      <c r="AE1040" s="59" t="s">
        <v>51</v>
      </c>
    </row>
    <row r="1041" spans="1:31" ht="78.75" x14ac:dyDescent="0.25">
      <c r="A1041" s="57" t="s">
        <v>2672</v>
      </c>
      <c r="B1041" s="24" t="s">
        <v>2918</v>
      </c>
      <c r="C1041" s="58" t="s">
        <v>2919</v>
      </c>
      <c r="D1041" s="59">
        <v>1968</v>
      </c>
      <c r="E1041" s="25">
        <v>57.2</v>
      </c>
      <c r="F1041" s="25">
        <v>1.48</v>
      </c>
      <c r="G1041" s="59">
        <v>2021</v>
      </c>
      <c r="H1041" s="25" t="s">
        <v>42</v>
      </c>
      <c r="I1041" s="25" t="s">
        <v>42</v>
      </c>
      <c r="J1041" s="25" t="s">
        <v>42</v>
      </c>
      <c r="K1041" s="25" t="s">
        <v>42</v>
      </c>
      <c r="L1041" s="59" t="s">
        <v>147</v>
      </c>
      <c r="M1041" s="59" t="s">
        <v>51</v>
      </c>
      <c r="N1041" s="59" t="s">
        <v>51</v>
      </c>
      <c r="O1041" s="59" t="s">
        <v>51</v>
      </c>
      <c r="P1041" s="59" t="s">
        <v>363</v>
      </c>
      <c r="Q1041" s="25">
        <v>9.14</v>
      </c>
      <c r="R1041" s="25" t="s">
        <v>53</v>
      </c>
      <c r="S1041" s="25">
        <v>22.85</v>
      </c>
      <c r="T1041" s="25">
        <v>13.416</v>
      </c>
      <c r="U1041" s="25">
        <v>80</v>
      </c>
      <c r="V1041" s="25">
        <v>80</v>
      </c>
      <c r="W1041" s="25">
        <v>40</v>
      </c>
      <c r="X1041" s="25">
        <v>40</v>
      </c>
      <c r="Y1041" s="25" t="s">
        <v>42</v>
      </c>
      <c r="Z1041" s="25" t="s">
        <v>42</v>
      </c>
      <c r="AA1041" s="25">
        <v>110</v>
      </c>
      <c r="AB1041" s="25">
        <v>110</v>
      </c>
      <c r="AC1041" s="25" t="s">
        <v>2676</v>
      </c>
      <c r="AD1041" s="59" t="s">
        <v>51</v>
      </c>
      <c r="AE1041" s="59" t="s">
        <v>51</v>
      </c>
    </row>
    <row r="1042" spans="1:31" ht="78.75" x14ac:dyDescent="0.25">
      <c r="A1042" s="57" t="s">
        <v>2672</v>
      </c>
      <c r="B1042" s="24" t="s">
        <v>2920</v>
      </c>
      <c r="C1042" s="58" t="s">
        <v>2921</v>
      </c>
      <c r="D1042" s="59">
        <v>1929</v>
      </c>
      <c r="E1042" s="25">
        <v>54.32</v>
      </c>
      <c r="F1042" s="25">
        <v>11.79</v>
      </c>
      <c r="G1042" s="59">
        <v>2021</v>
      </c>
      <c r="H1042" s="25" t="s">
        <v>42</v>
      </c>
      <c r="I1042" s="25" t="s">
        <v>42</v>
      </c>
      <c r="J1042" s="25" t="s">
        <v>42</v>
      </c>
      <c r="K1042" s="25" t="s">
        <v>42</v>
      </c>
      <c r="L1042" s="59" t="s">
        <v>147</v>
      </c>
      <c r="M1042" s="59" t="s">
        <v>51</v>
      </c>
      <c r="N1042" s="59" t="s">
        <v>51</v>
      </c>
      <c r="O1042" s="59" t="s">
        <v>51</v>
      </c>
      <c r="P1042" s="59" t="s">
        <v>324</v>
      </c>
      <c r="Q1042" s="25">
        <v>13.84</v>
      </c>
      <c r="R1042" s="25" t="s">
        <v>53</v>
      </c>
      <c r="S1042" s="25">
        <v>55.36</v>
      </c>
      <c r="T1042" s="25">
        <v>13.836</v>
      </c>
      <c r="U1042" s="25">
        <v>50</v>
      </c>
      <c r="V1042" s="25">
        <v>50</v>
      </c>
      <c r="W1042" s="25">
        <v>25</v>
      </c>
      <c r="X1042" s="25">
        <v>25</v>
      </c>
      <c r="Y1042" s="25" t="s">
        <v>42</v>
      </c>
      <c r="Z1042" s="25" t="s">
        <v>42</v>
      </c>
      <c r="AA1042" s="25">
        <v>110</v>
      </c>
      <c r="AB1042" s="25">
        <v>110</v>
      </c>
      <c r="AC1042" s="25" t="s">
        <v>2676</v>
      </c>
      <c r="AD1042" s="59" t="s">
        <v>51</v>
      </c>
      <c r="AE1042" s="59" t="s">
        <v>51</v>
      </c>
    </row>
    <row r="1043" spans="1:31" ht="78.75" x14ac:dyDescent="0.25">
      <c r="A1043" s="57" t="s">
        <v>2672</v>
      </c>
      <c r="B1043" s="24" t="s">
        <v>2922</v>
      </c>
      <c r="C1043" s="58" t="s">
        <v>2923</v>
      </c>
      <c r="D1043" s="59">
        <v>1980</v>
      </c>
      <c r="E1043" s="25">
        <v>53.57</v>
      </c>
      <c r="F1043" s="25">
        <v>0.76</v>
      </c>
      <c r="G1043" s="59">
        <v>2021</v>
      </c>
      <c r="H1043" s="25" t="s">
        <v>42</v>
      </c>
      <c r="I1043" s="25" t="s">
        <v>42</v>
      </c>
      <c r="J1043" s="25" t="s">
        <v>42</v>
      </c>
      <c r="K1043" s="25" t="s">
        <v>42</v>
      </c>
      <c r="L1043" s="59" t="s">
        <v>147</v>
      </c>
      <c r="M1043" s="59" t="s">
        <v>51</v>
      </c>
      <c r="N1043" s="59" t="s">
        <v>51</v>
      </c>
      <c r="O1043" s="59" t="s">
        <v>51</v>
      </c>
      <c r="P1043" s="59" t="s">
        <v>153</v>
      </c>
      <c r="Q1043" s="25">
        <v>9.1999999999999993</v>
      </c>
      <c r="R1043" s="25" t="s">
        <v>53</v>
      </c>
      <c r="S1043" s="25">
        <v>57.5</v>
      </c>
      <c r="T1043" s="25">
        <v>10.464</v>
      </c>
      <c r="U1043" s="25">
        <v>32</v>
      </c>
      <c r="V1043" s="25">
        <v>32</v>
      </c>
      <c r="W1043" s="25">
        <v>16</v>
      </c>
      <c r="X1043" s="25">
        <v>16</v>
      </c>
      <c r="Y1043" s="25" t="s">
        <v>42</v>
      </c>
      <c r="Z1043" s="25" t="s">
        <v>42</v>
      </c>
      <c r="AA1043" s="25">
        <v>110</v>
      </c>
      <c r="AB1043" s="25">
        <v>110</v>
      </c>
      <c r="AC1043" s="25" t="s">
        <v>2676</v>
      </c>
      <c r="AD1043" s="59" t="s">
        <v>51</v>
      </c>
      <c r="AE1043" s="59" t="s">
        <v>51</v>
      </c>
    </row>
    <row r="1044" spans="1:31" ht="78.75" x14ac:dyDescent="0.25">
      <c r="A1044" s="57" t="s">
        <v>2672</v>
      </c>
      <c r="B1044" s="24" t="s">
        <v>2924</v>
      </c>
      <c r="C1044" s="58" t="s">
        <v>2925</v>
      </c>
      <c r="D1044" s="59">
        <v>1981</v>
      </c>
      <c r="E1044" s="25">
        <v>68.16</v>
      </c>
      <c r="F1044" s="25">
        <v>18.079999999999998</v>
      </c>
      <c r="G1044" s="59">
        <v>2021</v>
      </c>
      <c r="H1044" s="25" t="s">
        <v>42</v>
      </c>
      <c r="I1044" s="25" t="s">
        <v>42</v>
      </c>
      <c r="J1044" s="25" t="s">
        <v>42</v>
      </c>
      <c r="K1044" s="25" t="s">
        <v>42</v>
      </c>
      <c r="L1044" s="59" t="s">
        <v>147</v>
      </c>
      <c r="M1044" s="59" t="s">
        <v>51</v>
      </c>
      <c r="N1044" s="59" t="s">
        <v>51</v>
      </c>
      <c r="O1044" s="59" t="s">
        <v>51</v>
      </c>
      <c r="P1044" s="59" t="s">
        <v>112</v>
      </c>
      <c r="Q1044" s="25">
        <v>11.24</v>
      </c>
      <c r="R1044" s="25" t="s">
        <v>53</v>
      </c>
      <c r="S1044" s="25">
        <v>112.4</v>
      </c>
      <c r="T1044" s="25">
        <v>10</v>
      </c>
      <c r="U1044" s="25">
        <v>26</v>
      </c>
      <c r="V1044" s="25">
        <v>26</v>
      </c>
      <c r="W1044" s="25">
        <v>10</v>
      </c>
      <c r="X1044" s="25">
        <v>10</v>
      </c>
      <c r="Y1044" s="25" t="s">
        <v>42</v>
      </c>
      <c r="Z1044" s="25" t="s">
        <v>42</v>
      </c>
      <c r="AA1044" s="25">
        <v>110</v>
      </c>
      <c r="AB1044" s="25">
        <v>110</v>
      </c>
      <c r="AC1044" s="25" t="s">
        <v>2676</v>
      </c>
      <c r="AD1044" s="59" t="s">
        <v>51</v>
      </c>
      <c r="AE1044" s="59" t="s">
        <v>51</v>
      </c>
    </row>
    <row r="1045" spans="1:31" ht="78.75" x14ac:dyDescent="0.25">
      <c r="A1045" s="57" t="s">
        <v>2672</v>
      </c>
      <c r="B1045" s="24" t="s">
        <v>2926</v>
      </c>
      <c r="C1045" s="58" t="s">
        <v>2927</v>
      </c>
      <c r="D1045" s="59">
        <v>1980</v>
      </c>
      <c r="E1045" s="25">
        <v>66.08</v>
      </c>
      <c r="F1045" s="25">
        <v>24.03</v>
      </c>
      <c r="G1045" s="59">
        <v>2021</v>
      </c>
      <c r="H1045" s="25" t="s">
        <v>42</v>
      </c>
      <c r="I1045" s="25" t="s">
        <v>42</v>
      </c>
      <c r="J1045" s="25" t="s">
        <v>42</v>
      </c>
      <c r="K1045" s="25" t="s">
        <v>42</v>
      </c>
      <c r="L1045" s="59" t="s">
        <v>147</v>
      </c>
      <c r="M1045" s="59" t="s">
        <v>51</v>
      </c>
      <c r="N1045" s="59" t="s">
        <v>51</v>
      </c>
      <c r="O1045" s="59" t="s">
        <v>51</v>
      </c>
      <c r="P1045" s="59" t="s">
        <v>2928</v>
      </c>
      <c r="Q1045" s="25">
        <v>1.69</v>
      </c>
      <c r="R1045" s="25" t="s">
        <v>53</v>
      </c>
      <c r="S1045" s="25">
        <v>105.625</v>
      </c>
      <c r="T1045" s="25">
        <v>1.8</v>
      </c>
      <c r="U1045" s="25">
        <v>3.4</v>
      </c>
      <c r="V1045" s="25">
        <v>3.4</v>
      </c>
      <c r="W1045" s="25">
        <v>1.6</v>
      </c>
      <c r="X1045" s="25">
        <v>1.6</v>
      </c>
      <c r="Y1045" s="25" t="s">
        <v>42</v>
      </c>
      <c r="Z1045" s="25" t="s">
        <v>42</v>
      </c>
      <c r="AA1045" s="25">
        <v>35</v>
      </c>
      <c r="AB1045" s="25">
        <v>35</v>
      </c>
      <c r="AC1045" s="25" t="s">
        <v>2676</v>
      </c>
      <c r="AD1045" s="59" t="s">
        <v>51</v>
      </c>
      <c r="AE1045" s="59" t="s">
        <v>51</v>
      </c>
    </row>
    <row r="1046" spans="1:31" ht="78.75" x14ac:dyDescent="0.25">
      <c r="A1046" s="57" t="s">
        <v>2672</v>
      </c>
      <c r="B1046" s="24" t="s">
        <v>2929</v>
      </c>
      <c r="C1046" s="58" t="s">
        <v>2930</v>
      </c>
      <c r="D1046" s="59">
        <v>1975</v>
      </c>
      <c r="E1046" s="25">
        <v>61.44</v>
      </c>
      <c r="F1046" s="25">
        <v>4.21</v>
      </c>
      <c r="G1046" s="59">
        <v>2021</v>
      </c>
      <c r="H1046" s="25" t="s">
        <v>42</v>
      </c>
      <c r="I1046" s="25" t="s">
        <v>42</v>
      </c>
      <c r="J1046" s="25" t="s">
        <v>42</v>
      </c>
      <c r="K1046" s="25" t="s">
        <v>42</v>
      </c>
      <c r="L1046" s="59" t="s">
        <v>147</v>
      </c>
      <c r="M1046" s="59" t="s">
        <v>51</v>
      </c>
      <c r="N1046" s="59" t="s">
        <v>51</v>
      </c>
      <c r="O1046" s="59" t="s">
        <v>51</v>
      </c>
      <c r="P1046" s="59" t="s">
        <v>2931</v>
      </c>
      <c r="Q1046" s="25">
        <v>2.5099999999999998</v>
      </c>
      <c r="R1046" s="25" t="s">
        <v>53</v>
      </c>
      <c r="S1046" s="25">
        <v>100.4</v>
      </c>
      <c r="T1046" s="25">
        <v>2.82</v>
      </c>
      <c r="U1046" s="25">
        <v>5</v>
      </c>
      <c r="V1046" s="25">
        <v>5</v>
      </c>
      <c r="W1046" s="25">
        <v>2.5</v>
      </c>
      <c r="X1046" s="25">
        <v>2.5</v>
      </c>
      <c r="Y1046" s="25" t="s">
        <v>42</v>
      </c>
      <c r="Z1046" s="25" t="s">
        <v>42</v>
      </c>
      <c r="AA1046" s="25">
        <v>35</v>
      </c>
      <c r="AB1046" s="25">
        <v>35</v>
      </c>
      <c r="AC1046" s="25" t="s">
        <v>2676</v>
      </c>
      <c r="AD1046" s="59" t="s">
        <v>51</v>
      </c>
      <c r="AE1046" s="59" t="s">
        <v>51</v>
      </c>
    </row>
    <row r="1047" spans="1:31" ht="78.75" x14ac:dyDescent="0.25">
      <c r="A1047" s="57" t="s">
        <v>2672</v>
      </c>
      <c r="B1047" s="24" t="s">
        <v>2932</v>
      </c>
      <c r="C1047" s="58" t="s">
        <v>2933</v>
      </c>
      <c r="D1047" s="59">
        <v>1973</v>
      </c>
      <c r="E1047" s="25">
        <v>62.65</v>
      </c>
      <c r="F1047" s="25">
        <v>39.450000000000003</v>
      </c>
      <c r="G1047" s="59">
        <v>2021</v>
      </c>
      <c r="H1047" s="25" t="s">
        <v>42</v>
      </c>
      <c r="I1047" s="25" t="s">
        <v>42</v>
      </c>
      <c r="J1047" s="25" t="s">
        <v>42</v>
      </c>
      <c r="K1047" s="25" t="s">
        <v>42</v>
      </c>
      <c r="L1047" s="59" t="s">
        <v>147</v>
      </c>
      <c r="M1047" s="59" t="s">
        <v>51</v>
      </c>
      <c r="N1047" s="59" t="s">
        <v>51</v>
      </c>
      <c r="O1047" s="59" t="s">
        <v>51</v>
      </c>
      <c r="P1047" s="59" t="s">
        <v>2934</v>
      </c>
      <c r="Q1047" s="25">
        <v>1.39</v>
      </c>
      <c r="R1047" s="25" t="s">
        <v>53</v>
      </c>
      <c r="S1047" s="25">
        <v>55.6</v>
      </c>
      <c r="T1047" s="25">
        <v>1.7649999999999999</v>
      </c>
      <c r="U1047" s="25">
        <v>5</v>
      </c>
      <c r="V1047" s="25">
        <v>5</v>
      </c>
      <c r="W1047" s="25">
        <v>2.5</v>
      </c>
      <c r="X1047" s="25">
        <v>2.5</v>
      </c>
      <c r="Y1047" s="25" t="s">
        <v>42</v>
      </c>
      <c r="Z1047" s="25" t="s">
        <v>42</v>
      </c>
      <c r="AA1047" s="25">
        <v>35</v>
      </c>
      <c r="AB1047" s="25">
        <v>35</v>
      </c>
      <c r="AC1047" s="25" t="s">
        <v>2676</v>
      </c>
      <c r="AD1047" s="59" t="s">
        <v>51</v>
      </c>
      <c r="AE1047" s="59" t="s">
        <v>51</v>
      </c>
    </row>
    <row r="1048" spans="1:31" ht="78.75" x14ac:dyDescent="0.25">
      <c r="A1048" s="57" t="s">
        <v>2672</v>
      </c>
      <c r="B1048" s="24" t="s">
        <v>2935</v>
      </c>
      <c r="C1048" s="58" t="s">
        <v>2936</v>
      </c>
      <c r="D1048" s="59">
        <v>1976</v>
      </c>
      <c r="E1048" s="25">
        <v>63.16</v>
      </c>
      <c r="F1048" s="25">
        <v>30.36</v>
      </c>
      <c r="G1048" s="59">
        <v>2021</v>
      </c>
      <c r="H1048" s="25" t="s">
        <v>42</v>
      </c>
      <c r="I1048" s="25" t="s">
        <v>42</v>
      </c>
      <c r="J1048" s="25" t="s">
        <v>42</v>
      </c>
      <c r="K1048" s="25" t="s">
        <v>42</v>
      </c>
      <c r="L1048" s="59" t="s">
        <v>147</v>
      </c>
      <c r="M1048" s="59" t="s">
        <v>51</v>
      </c>
      <c r="N1048" s="59" t="s">
        <v>51</v>
      </c>
      <c r="O1048" s="59" t="s">
        <v>51</v>
      </c>
      <c r="P1048" s="59" t="s">
        <v>2937</v>
      </c>
      <c r="Q1048" s="25">
        <v>1.62</v>
      </c>
      <c r="R1048" s="25" t="s">
        <v>53</v>
      </c>
      <c r="S1048" s="25">
        <v>40.5</v>
      </c>
      <c r="T1048" s="25">
        <v>2.016</v>
      </c>
      <c r="U1048" s="25">
        <v>8</v>
      </c>
      <c r="V1048" s="25">
        <v>8</v>
      </c>
      <c r="W1048" s="25">
        <v>4</v>
      </c>
      <c r="X1048" s="25">
        <v>4</v>
      </c>
      <c r="Y1048" s="25" t="s">
        <v>42</v>
      </c>
      <c r="Z1048" s="25" t="s">
        <v>42</v>
      </c>
      <c r="AA1048" s="25">
        <v>35</v>
      </c>
      <c r="AB1048" s="25">
        <v>35</v>
      </c>
      <c r="AC1048" s="25" t="s">
        <v>2676</v>
      </c>
      <c r="AD1048" s="59" t="s">
        <v>51</v>
      </c>
      <c r="AE1048" s="59" t="s">
        <v>51</v>
      </c>
    </row>
    <row r="1049" spans="1:31" ht="78.75" x14ac:dyDescent="0.25">
      <c r="A1049" s="57" t="s">
        <v>2672</v>
      </c>
      <c r="B1049" s="24" t="s">
        <v>2938</v>
      </c>
      <c r="C1049" s="58" t="s">
        <v>2939</v>
      </c>
      <c r="D1049" s="59">
        <v>1977</v>
      </c>
      <c r="E1049" s="25">
        <v>82.62</v>
      </c>
      <c r="F1049" s="25">
        <v>5.01</v>
      </c>
      <c r="G1049" s="59">
        <v>2021</v>
      </c>
      <c r="H1049" s="25" t="s">
        <v>42</v>
      </c>
      <c r="I1049" s="25" t="s">
        <v>42</v>
      </c>
      <c r="J1049" s="25" t="s">
        <v>42</v>
      </c>
      <c r="K1049" s="25" t="s">
        <v>42</v>
      </c>
      <c r="L1049" s="59" t="s">
        <v>147</v>
      </c>
      <c r="M1049" s="59" t="s">
        <v>51</v>
      </c>
      <c r="N1049" s="59" t="s">
        <v>51</v>
      </c>
      <c r="O1049" s="59" t="s">
        <v>51</v>
      </c>
      <c r="P1049" s="59" t="s">
        <v>628</v>
      </c>
      <c r="Q1049" s="25">
        <v>2.27</v>
      </c>
      <c r="R1049" s="25" t="s">
        <v>53</v>
      </c>
      <c r="S1049" s="25">
        <v>36.031999999999996</v>
      </c>
      <c r="T1049" s="25">
        <v>2.6480000000000001</v>
      </c>
      <c r="U1049" s="25">
        <v>12.6</v>
      </c>
      <c r="V1049" s="25">
        <v>12.6</v>
      </c>
      <c r="W1049" s="25">
        <v>6.3</v>
      </c>
      <c r="X1049" s="25">
        <v>6.3</v>
      </c>
      <c r="Y1049" s="25" t="s">
        <v>42</v>
      </c>
      <c r="Z1049" s="25" t="s">
        <v>42</v>
      </c>
      <c r="AA1049" s="25">
        <v>35</v>
      </c>
      <c r="AB1049" s="25">
        <v>35</v>
      </c>
      <c r="AC1049" s="25" t="s">
        <v>2676</v>
      </c>
      <c r="AD1049" s="59" t="s">
        <v>51</v>
      </c>
      <c r="AE1049" s="59" t="s">
        <v>51</v>
      </c>
    </row>
    <row r="1050" spans="1:31" ht="78.75" x14ac:dyDescent="0.25">
      <c r="A1050" s="57" t="s">
        <v>2672</v>
      </c>
      <c r="B1050" s="24" t="s">
        <v>2940</v>
      </c>
      <c r="C1050" s="58" t="s">
        <v>2941</v>
      </c>
      <c r="D1050" s="59">
        <v>1985</v>
      </c>
      <c r="E1050" s="25">
        <v>52.37</v>
      </c>
      <c r="F1050" s="25">
        <v>0.85</v>
      </c>
      <c r="G1050" s="59">
        <v>2021</v>
      </c>
      <c r="H1050" s="25" t="s">
        <v>42</v>
      </c>
      <c r="I1050" s="25" t="s">
        <v>42</v>
      </c>
      <c r="J1050" s="25" t="s">
        <v>42</v>
      </c>
      <c r="K1050" s="25" t="s">
        <v>42</v>
      </c>
      <c r="L1050" s="59" t="s">
        <v>147</v>
      </c>
      <c r="M1050" s="59" t="s">
        <v>51</v>
      </c>
      <c r="N1050" s="59" t="s">
        <v>51</v>
      </c>
      <c r="O1050" s="59" t="s">
        <v>51</v>
      </c>
      <c r="P1050" s="59" t="s">
        <v>506</v>
      </c>
      <c r="Q1050" s="25">
        <v>6.42</v>
      </c>
      <c r="R1050" s="25" t="s">
        <v>53</v>
      </c>
      <c r="S1050" s="25">
        <v>101.905</v>
      </c>
      <c r="T1050" s="25">
        <v>6.3</v>
      </c>
      <c r="U1050" s="25">
        <v>12.6</v>
      </c>
      <c r="V1050" s="25">
        <v>12.6</v>
      </c>
      <c r="W1050" s="25">
        <v>6.3</v>
      </c>
      <c r="X1050" s="25">
        <v>6.3</v>
      </c>
      <c r="Y1050" s="25" t="s">
        <v>42</v>
      </c>
      <c r="Z1050" s="25" t="s">
        <v>42</v>
      </c>
      <c r="AA1050" s="25">
        <v>35</v>
      </c>
      <c r="AB1050" s="25">
        <v>35</v>
      </c>
      <c r="AC1050" s="25" t="s">
        <v>2676</v>
      </c>
      <c r="AD1050" s="59" t="s">
        <v>51</v>
      </c>
      <c r="AE1050" s="59" t="s">
        <v>51</v>
      </c>
    </row>
    <row r="1051" spans="1:31" ht="78.75" x14ac:dyDescent="0.25">
      <c r="A1051" s="57" t="s">
        <v>2672</v>
      </c>
      <c r="B1051" s="24" t="s">
        <v>2942</v>
      </c>
      <c r="C1051" s="58" t="s">
        <v>2943</v>
      </c>
      <c r="D1051" s="59">
        <v>1960</v>
      </c>
      <c r="E1051" s="25">
        <v>66.61</v>
      </c>
      <c r="F1051" s="25">
        <v>1.51</v>
      </c>
      <c r="G1051" s="59">
        <v>2021</v>
      </c>
      <c r="H1051" s="25" t="s">
        <v>42</v>
      </c>
      <c r="I1051" s="25" t="s">
        <v>42</v>
      </c>
      <c r="J1051" s="25" t="s">
        <v>42</v>
      </c>
      <c r="K1051" s="25" t="s">
        <v>42</v>
      </c>
      <c r="L1051" s="59" t="s">
        <v>147</v>
      </c>
      <c r="M1051" s="59" t="s">
        <v>51</v>
      </c>
      <c r="N1051" s="59" t="s">
        <v>51</v>
      </c>
      <c r="O1051" s="59" t="s">
        <v>51</v>
      </c>
      <c r="P1051" s="59" t="s">
        <v>495</v>
      </c>
      <c r="Q1051" s="25">
        <v>0.34</v>
      </c>
      <c r="R1051" s="25" t="s">
        <v>53</v>
      </c>
      <c r="S1051" s="25">
        <v>8.5</v>
      </c>
      <c r="T1051" s="25">
        <v>2.379</v>
      </c>
      <c r="U1051" s="25">
        <v>8</v>
      </c>
      <c r="V1051" s="25">
        <v>8</v>
      </c>
      <c r="W1051" s="25">
        <v>4</v>
      </c>
      <c r="X1051" s="25">
        <v>4</v>
      </c>
      <c r="Y1051" s="25" t="s">
        <v>42</v>
      </c>
      <c r="Z1051" s="25" t="s">
        <v>42</v>
      </c>
      <c r="AA1051" s="25">
        <v>35</v>
      </c>
      <c r="AB1051" s="25">
        <v>35</v>
      </c>
      <c r="AC1051" s="25" t="s">
        <v>2676</v>
      </c>
      <c r="AD1051" s="59" t="s">
        <v>51</v>
      </c>
      <c r="AE1051" s="59" t="s">
        <v>51</v>
      </c>
    </row>
    <row r="1052" spans="1:31" ht="78.75" x14ac:dyDescent="0.25">
      <c r="A1052" s="57" t="s">
        <v>2672</v>
      </c>
      <c r="B1052" s="24" t="s">
        <v>2944</v>
      </c>
      <c r="C1052" s="58" t="s">
        <v>2945</v>
      </c>
      <c r="D1052" s="59" t="s">
        <v>42</v>
      </c>
      <c r="E1052" s="25" t="s">
        <v>42</v>
      </c>
      <c r="F1052" s="25" t="s">
        <v>42</v>
      </c>
      <c r="G1052" s="59" t="s">
        <v>42</v>
      </c>
      <c r="H1052" s="25" t="s">
        <v>42</v>
      </c>
      <c r="I1052" s="25" t="s">
        <v>42</v>
      </c>
      <c r="J1052" s="25" t="s">
        <v>42</v>
      </c>
      <c r="K1052" s="25" t="s">
        <v>42</v>
      </c>
      <c r="L1052" s="59" t="s">
        <v>147</v>
      </c>
      <c r="M1052" s="59" t="s">
        <v>51</v>
      </c>
      <c r="N1052" s="59" t="s">
        <v>51</v>
      </c>
      <c r="O1052" s="59" t="s">
        <v>51</v>
      </c>
      <c r="P1052" s="59" t="s">
        <v>42</v>
      </c>
      <c r="Q1052" s="25" t="s">
        <v>42</v>
      </c>
      <c r="R1052" s="25" t="s">
        <v>42</v>
      </c>
      <c r="S1052" s="25" t="s">
        <v>42</v>
      </c>
      <c r="T1052" s="25" t="s">
        <v>42</v>
      </c>
      <c r="U1052" s="25" t="s">
        <v>42</v>
      </c>
      <c r="V1052" s="25" t="s">
        <v>42</v>
      </c>
      <c r="W1052" s="25">
        <v>0</v>
      </c>
      <c r="X1052" s="25">
        <v>0</v>
      </c>
      <c r="Y1052" s="25" t="s">
        <v>42</v>
      </c>
      <c r="Z1052" s="25" t="s">
        <v>42</v>
      </c>
      <c r="AA1052" s="25">
        <v>0</v>
      </c>
      <c r="AB1052" s="25">
        <v>0</v>
      </c>
      <c r="AC1052" s="25" t="s">
        <v>2676</v>
      </c>
      <c r="AD1052" s="59" t="s">
        <v>51</v>
      </c>
      <c r="AE1052" s="59" t="s">
        <v>51</v>
      </c>
    </row>
    <row r="1053" spans="1:31" ht="78.75" x14ac:dyDescent="0.25">
      <c r="A1053" s="57" t="s">
        <v>2672</v>
      </c>
      <c r="B1053" s="24" t="s">
        <v>2946</v>
      </c>
      <c r="C1053" s="58" t="s">
        <v>2947</v>
      </c>
      <c r="D1053" s="59" t="s">
        <v>42</v>
      </c>
      <c r="E1053" s="25" t="s">
        <v>42</v>
      </c>
      <c r="F1053" s="25" t="s">
        <v>42</v>
      </c>
      <c r="G1053" s="59" t="s">
        <v>42</v>
      </c>
      <c r="H1053" s="25" t="s">
        <v>42</v>
      </c>
      <c r="I1053" s="25" t="s">
        <v>42</v>
      </c>
      <c r="J1053" s="25" t="s">
        <v>42</v>
      </c>
      <c r="K1053" s="25" t="s">
        <v>42</v>
      </c>
      <c r="L1053" s="59" t="s">
        <v>147</v>
      </c>
      <c r="M1053" s="59" t="s">
        <v>51</v>
      </c>
      <c r="N1053" s="59" t="s">
        <v>51</v>
      </c>
      <c r="O1053" s="59" t="s">
        <v>51</v>
      </c>
      <c r="P1053" s="59" t="s">
        <v>42</v>
      </c>
      <c r="Q1053" s="25" t="s">
        <v>42</v>
      </c>
      <c r="R1053" s="25" t="s">
        <v>42</v>
      </c>
      <c r="S1053" s="25" t="s">
        <v>42</v>
      </c>
      <c r="T1053" s="25" t="s">
        <v>42</v>
      </c>
      <c r="U1053" s="25" t="s">
        <v>42</v>
      </c>
      <c r="V1053" s="25" t="s">
        <v>42</v>
      </c>
      <c r="W1053" s="25">
        <v>0</v>
      </c>
      <c r="X1053" s="25">
        <v>0</v>
      </c>
      <c r="Y1053" s="25" t="s">
        <v>42</v>
      </c>
      <c r="Z1053" s="25" t="s">
        <v>42</v>
      </c>
      <c r="AA1053" s="25">
        <v>0</v>
      </c>
      <c r="AB1053" s="25">
        <v>0</v>
      </c>
      <c r="AC1053" s="25" t="s">
        <v>2676</v>
      </c>
      <c r="AD1053" s="59" t="s">
        <v>51</v>
      </c>
      <c r="AE1053" s="59" t="s">
        <v>51</v>
      </c>
    </row>
    <row r="1054" spans="1:31" ht="78.75" x14ac:dyDescent="0.25">
      <c r="A1054" s="57" t="s">
        <v>2672</v>
      </c>
      <c r="B1054" s="24" t="s">
        <v>2948</v>
      </c>
      <c r="C1054" s="58" t="s">
        <v>2949</v>
      </c>
      <c r="D1054" s="59" t="s">
        <v>42</v>
      </c>
      <c r="E1054" s="25" t="s">
        <v>42</v>
      </c>
      <c r="F1054" s="25" t="s">
        <v>42</v>
      </c>
      <c r="G1054" s="59" t="s">
        <v>42</v>
      </c>
      <c r="H1054" s="25" t="s">
        <v>42</v>
      </c>
      <c r="I1054" s="25" t="s">
        <v>42</v>
      </c>
      <c r="J1054" s="25" t="s">
        <v>42</v>
      </c>
      <c r="K1054" s="25" t="s">
        <v>42</v>
      </c>
      <c r="L1054" s="59" t="s">
        <v>147</v>
      </c>
      <c r="M1054" s="59" t="s">
        <v>51</v>
      </c>
      <c r="N1054" s="59" t="s">
        <v>51</v>
      </c>
      <c r="O1054" s="59" t="s">
        <v>51</v>
      </c>
      <c r="P1054" s="59" t="s">
        <v>42</v>
      </c>
      <c r="Q1054" s="25" t="s">
        <v>42</v>
      </c>
      <c r="R1054" s="25" t="s">
        <v>42</v>
      </c>
      <c r="S1054" s="25" t="s">
        <v>42</v>
      </c>
      <c r="T1054" s="25" t="s">
        <v>42</v>
      </c>
      <c r="U1054" s="25" t="s">
        <v>42</v>
      </c>
      <c r="V1054" s="25" t="s">
        <v>42</v>
      </c>
      <c r="W1054" s="25">
        <v>0</v>
      </c>
      <c r="X1054" s="25">
        <v>0</v>
      </c>
      <c r="Y1054" s="25" t="s">
        <v>42</v>
      </c>
      <c r="Z1054" s="25" t="s">
        <v>42</v>
      </c>
      <c r="AA1054" s="25">
        <v>0</v>
      </c>
      <c r="AB1054" s="25">
        <v>0</v>
      </c>
      <c r="AC1054" s="25" t="s">
        <v>2676</v>
      </c>
      <c r="AD1054" s="59" t="s">
        <v>51</v>
      </c>
      <c r="AE1054" s="59" t="s">
        <v>51</v>
      </c>
    </row>
    <row r="1055" spans="1:31" ht="78.75" x14ac:dyDescent="0.25">
      <c r="A1055" s="57" t="s">
        <v>2672</v>
      </c>
      <c r="B1055" s="24" t="s">
        <v>2950</v>
      </c>
      <c r="C1055" s="58" t="s">
        <v>2951</v>
      </c>
      <c r="D1055" s="59" t="s">
        <v>42</v>
      </c>
      <c r="E1055" s="25" t="s">
        <v>42</v>
      </c>
      <c r="F1055" s="25" t="s">
        <v>42</v>
      </c>
      <c r="G1055" s="59" t="s">
        <v>42</v>
      </c>
      <c r="H1055" s="25" t="s">
        <v>42</v>
      </c>
      <c r="I1055" s="25" t="s">
        <v>42</v>
      </c>
      <c r="J1055" s="25" t="s">
        <v>42</v>
      </c>
      <c r="K1055" s="25" t="s">
        <v>42</v>
      </c>
      <c r="L1055" s="59" t="s">
        <v>147</v>
      </c>
      <c r="M1055" s="59" t="s">
        <v>51</v>
      </c>
      <c r="N1055" s="59" t="s">
        <v>51</v>
      </c>
      <c r="O1055" s="59" t="s">
        <v>51</v>
      </c>
      <c r="P1055" s="59" t="s">
        <v>42</v>
      </c>
      <c r="Q1055" s="25" t="s">
        <v>42</v>
      </c>
      <c r="R1055" s="25" t="s">
        <v>42</v>
      </c>
      <c r="S1055" s="25" t="s">
        <v>42</v>
      </c>
      <c r="T1055" s="25" t="s">
        <v>42</v>
      </c>
      <c r="U1055" s="25" t="s">
        <v>42</v>
      </c>
      <c r="V1055" s="25" t="s">
        <v>42</v>
      </c>
      <c r="W1055" s="25">
        <v>0</v>
      </c>
      <c r="X1055" s="25">
        <v>0</v>
      </c>
      <c r="Y1055" s="25" t="s">
        <v>42</v>
      </c>
      <c r="Z1055" s="25" t="s">
        <v>42</v>
      </c>
      <c r="AA1055" s="25">
        <v>0</v>
      </c>
      <c r="AB1055" s="25">
        <v>0</v>
      </c>
      <c r="AC1055" s="25" t="s">
        <v>2676</v>
      </c>
      <c r="AD1055" s="59" t="s">
        <v>51</v>
      </c>
      <c r="AE1055" s="59" t="s">
        <v>51</v>
      </c>
    </row>
    <row r="1056" spans="1:31" ht="78.75" x14ac:dyDescent="0.25">
      <c r="A1056" s="57" t="s">
        <v>2672</v>
      </c>
      <c r="B1056" s="24" t="s">
        <v>2952</v>
      </c>
      <c r="C1056" s="58" t="s">
        <v>2953</v>
      </c>
      <c r="D1056" s="59" t="s">
        <v>42</v>
      </c>
      <c r="E1056" s="25" t="s">
        <v>42</v>
      </c>
      <c r="F1056" s="25" t="s">
        <v>42</v>
      </c>
      <c r="G1056" s="59" t="s">
        <v>42</v>
      </c>
      <c r="H1056" s="25" t="s">
        <v>42</v>
      </c>
      <c r="I1056" s="25" t="s">
        <v>42</v>
      </c>
      <c r="J1056" s="25" t="s">
        <v>42</v>
      </c>
      <c r="K1056" s="25" t="s">
        <v>42</v>
      </c>
      <c r="L1056" s="59" t="s">
        <v>147</v>
      </c>
      <c r="M1056" s="59" t="s">
        <v>51</v>
      </c>
      <c r="N1056" s="59" t="s">
        <v>51</v>
      </c>
      <c r="O1056" s="59" t="s">
        <v>51</v>
      </c>
      <c r="P1056" s="59" t="s">
        <v>42</v>
      </c>
      <c r="Q1056" s="25" t="s">
        <v>42</v>
      </c>
      <c r="R1056" s="25" t="s">
        <v>42</v>
      </c>
      <c r="S1056" s="25" t="s">
        <v>42</v>
      </c>
      <c r="T1056" s="25" t="s">
        <v>42</v>
      </c>
      <c r="U1056" s="25" t="s">
        <v>42</v>
      </c>
      <c r="V1056" s="25" t="s">
        <v>42</v>
      </c>
      <c r="W1056" s="25">
        <v>0</v>
      </c>
      <c r="X1056" s="25">
        <v>0</v>
      </c>
      <c r="Y1056" s="25" t="s">
        <v>42</v>
      </c>
      <c r="Z1056" s="25" t="s">
        <v>42</v>
      </c>
      <c r="AA1056" s="25">
        <v>0</v>
      </c>
      <c r="AB1056" s="25">
        <v>0</v>
      </c>
      <c r="AC1056" s="25" t="s">
        <v>2676</v>
      </c>
      <c r="AD1056" s="59" t="s">
        <v>51</v>
      </c>
      <c r="AE1056" s="59" t="s">
        <v>51</v>
      </c>
    </row>
    <row r="1057" spans="1:31" ht="78.75" x14ac:dyDescent="0.25">
      <c r="A1057" s="57" t="s">
        <v>2672</v>
      </c>
      <c r="B1057" s="24" t="s">
        <v>2954</v>
      </c>
      <c r="C1057" s="58" t="s">
        <v>2955</v>
      </c>
      <c r="D1057" s="59" t="s">
        <v>42</v>
      </c>
      <c r="E1057" s="25" t="s">
        <v>42</v>
      </c>
      <c r="F1057" s="25" t="s">
        <v>42</v>
      </c>
      <c r="G1057" s="59" t="s">
        <v>42</v>
      </c>
      <c r="H1057" s="25" t="s">
        <v>42</v>
      </c>
      <c r="I1057" s="25" t="s">
        <v>42</v>
      </c>
      <c r="J1057" s="25" t="s">
        <v>42</v>
      </c>
      <c r="K1057" s="25" t="s">
        <v>42</v>
      </c>
      <c r="L1057" s="59" t="s">
        <v>147</v>
      </c>
      <c r="M1057" s="59" t="s">
        <v>51</v>
      </c>
      <c r="N1057" s="59" t="s">
        <v>51</v>
      </c>
      <c r="O1057" s="59" t="s">
        <v>51</v>
      </c>
      <c r="P1057" s="59" t="s">
        <v>42</v>
      </c>
      <c r="Q1057" s="25" t="s">
        <v>42</v>
      </c>
      <c r="R1057" s="25" t="s">
        <v>42</v>
      </c>
      <c r="S1057" s="25" t="s">
        <v>42</v>
      </c>
      <c r="T1057" s="25" t="s">
        <v>42</v>
      </c>
      <c r="U1057" s="25" t="s">
        <v>42</v>
      </c>
      <c r="V1057" s="25" t="s">
        <v>42</v>
      </c>
      <c r="W1057" s="25">
        <v>0</v>
      </c>
      <c r="X1057" s="25">
        <v>0</v>
      </c>
      <c r="Y1057" s="25" t="s">
        <v>42</v>
      </c>
      <c r="Z1057" s="25" t="s">
        <v>42</v>
      </c>
      <c r="AA1057" s="25">
        <v>0</v>
      </c>
      <c r="AB1057" s="25">
        <v>0</v>
      </c>
      <c r="AC1057" s="25" t="s">
        <v>2676</v>
      </c>
      <c r="AD1057" s="59" t="s">
        <v>51</v>
      </c>
      <c r="AE1057" s="59" t="s">
        <v>51</v>
      </c>
    </row>
    <row r="1058" spans="1:31" ht="78.75" x14ac:dyDescent="0.25">
      <c r="A1058" s="57" t="s">
        <v>2672</v>
      </c>
      <c r="B1058" s="24" t="s">
        <v>2956</v>
      </c>
      <c r="C1058" s="58" t="s">
        <v>2957</v>
      </c>
      <c r="D1058" s="59" t="s">
        <v>42</v>
      </c>
      <c r="E1058" s="25" t="s">
        <v>42</v>
      </c>
      <c r="F1058" s="25" t="s">
        <v>42</v>
      </c>
      <c r="G1058" s="59" t="s">
        <v>42</v>
      </c>
      <c r="H1058" s="25" t="s">
        <v>42</v>
      </c>
      <c r="I1058" s="25" t="s">
        <v>42</v>
      </c>
      <c r="J1058" s="25" t="s">
        <v>42</v>
      </c>
      <c r="K1058" s="25" t="s">
        <v>42</v>
      </c>
      <c r="L1058" s="59" t="s">
        <v>147</v>
      </c>
      <c r="M1058" s="59" t="s">
        <v>51</v>
      </c>
      <c r="N1058" s="59" t="s">
        <v>51</v>
      </c>
      <c r="O1058" s="59" t="s">
        <v>51</v>
      </c>
      <c r="P1058" s="59" t="s">
        <v>42</v>
      </c>
      <c r="Q1058" s="25" t="s">
        <v>42</v>
      </c>
      <c r="R1058" s="25" t="s">
        <v>42</v>
      </c>
      <c r="S1058" s="25" t="s">
        <v>42</v>
      </c>
      <c r="T1058" s="25" t="s">
        <v>42</v>
      </c>
      <c r="U1058" s="25" t="s">
        <v>42</v>
      </c>
      <c r="V1058" s="25" t="s">
        <v>42</v>
      </c>
      <c r="W1058" s="25">
        <v>0</v>
      </c>
      <c r="X1058" s="25">
        <v>0</v>
      </c>
      <c r="Y1058" s="25" t="s">
        <v>42</v>
      </c>
      <c r="Z1058" s="25" t="s">
        <v>42</v>
      </c>
      <c r="AA1058" s="25">
        <v>0</v>
      </c>
      <c r="AB1058" s="25">
        <v>0</v>
      </c>
      <c r="AC1058" s="25" t="s">
        <v>2676</v>
      </c>
      <c r="AD1058" s="59" t="s">
        <v>51</v>
      </c>
      <c r="AE1058" s="59" t="s">
        <v>51</v>
      </c>
    </row>
    <row r="1059" spans="1:31" ht="78.75" x14ac:dyDescent="0.25">
      <c r="A1059" s="57" t="s">
        <v>2672</v>
      </c>
      <c r="B1059" s="24" t="s">
        <v>2958</v>
      </c>
      <c r="C1059" s="58" t="s">
        <v>2959</v>
      </c>
      <c r="D1059" s="59" t="s">
        <v>42</v>
      </c>
      <c r="E1059" s="25" t="s">
        <v>42</v>
      </c>
      <c r="F1059" s="25" t="s">
        <v>42</v>
      </c>
      <c r="G1059" s="59" t="s">
        <v>42</v>
      </c>
      <c r="H1059" s="25" t="s">
        <v>42</v>
      </c>
      <c r="I1059" s="25" t="s">
        <v>42</v>
      </c>
      <c r="J1059" s="25" t="s">
        <v>42</v>
      </c>
      <c r="K1059" s="25" t="s">
        <v>42</v>
      </c>
      <c r="L1059" s="59" t="s">
        <v>147</v>
      </c>
      <c r="M1059" s="59" t="s">
        <v>51</v>
      </c>
      <c r="N1059" s="59" t="s">
        <v>51</v>
      </c>
      <c r="O1059" s="59" t="s">
        <v>51</v>
      </c>
      <c r="P1059" s="59" t="s">
        <v>42</v>
      </c>
      <c r="Q1059" s="25" t="s">
        <v>42</v>
      </c>
      <c r="R1059" s="25" t="s">
        <v>42</v>
      </c>
      <c r="S1059" s="25" t="s">
        <v>42</v>
      </c>
      <c r="T1059" s="25" t="s">
        <v>42</v>
      </c>
      <c r="U1059" s="25" t="s">
        <v>42</v>
      </c>
      <c r="V1059" s="25" t="s">
        <v>42</v>
      </c>
      <c r="W1059" s="25">
        <v>0</v>
      </c>
      <c r="X1059" s="25">
        <v>0</v>
      </c>
      <c r="Y1059" s="25" t="s">
        <v>42</v>
      </c>
      <c r="Z1059" s="25" t="s">
        <v>42</v>
      </c>
      <c r="AA1059" s="25">
        <v>0</v>
      </c>
      <c r="AB1059" s="25">
        <v>0</v>
      </c>
      <c r="AC1059" s="25" t="s">
        <v>2676</v>
      </c>
      <c r="AD1059" s="59" t="s">
        <v>51</v>
      </c>
      <c r="AE1059" s="59" t="s">
        <v>51</v>
      </c>
    </row>
    <row r="1060" spans="1:31" ht="78.75" x14ac:dyDescent="0.25">
      <c r="A1060" s="57" t="s">
        <v>2672</v>
      </c>
      <c r="B1060" s="24" t="s">
        <v>2960</v>
      </c>
      <c r="C1060" s="58" t="s">
        <v>2961</v>
      </c>
      <c r="D1060" s="59" t="s">
        <v>42</v>
      </c>
      <c r="E1060" s="25" t="s">
        <v>42</v>
      </c>
      <c r="F1060" s="25" t="s">
        <v>42</v>
      </c>
      <c r="G1060" s="59" t="s">
        <v>42</v>
      </c>
      <c r="H1060" s="25" t="s">
        <v>42</v>
      </c>
      <c r="I1060" s="25" t="s">
        <v>42</v>
      </c>
      <c r="J1060" s="25" t="s">
        <v>42</v>
      </c>
      <c r="K1060" s="25" t="s">
        <v>42</v>
      </c>
      <c r="L1060" s="59" t="s">
        <v>147</v>
      </c>
      <c r="M1060" s="59" t="s">
        <v>51</v>
      </c>
      <c r="N1060" s="59" t="s">
        <v>51</v>
      </c>
      <c r="O1060" s="59" t="s">
        <v>51</v>
      </c>
      <c r="P1060" s="59" t="s">
        <v>42</v>
      </c>
      <c r="Q1060" s="25" t="s">
        <v>42</v>
      </c>
      <c r="R1060" s="25" t="s">
        <v>42</v>
      </c>
      <c r="S1060" s="25" t="s">
        <v>42</v>
      </c>
      <c r="T1060" s="25" t="s">
        <v>42</v>
      </c>
      <c r="U1060" s="25" t="s">
        <v>42</v>
      </c>
      <c r="V1060" s="25" t="s">
        <v>42</v>
      </c>
      <c r="W1060" s="25">
        <v>0</v>
      </c>
      <c r="X1060" s="25">
        <v>0</v>
      </c>
      <c r="Y1060" s="25" t="s">
        <v>42</v>
      </c>
      <c r="Z1060" s="25" t="s">
        <v>42</v>
      </c>
      <c r="AA1060" s="25">
        <v>0</v>
      </c>
      <c r="AB1060" s="25">
        <v>0</v>
      </c>
      <c r="AC1060" s="25" t="s">
        <v>2676</v>
      </c>
      <c r="AD1060" s="59" t="s">
        <v>51</v>
      </c>
      <c r="AE1060" s="59" t="s">
        <v>51</v>
      </c>
    </row>
    <row r="1061" spans="1:31" ht="78.75" x14ac:dyDescent="0.25">
      <c r="A1061" s="57" t="s">
        <v>2672</v>
      </c>
      <c r="B1061" s="24" t="s">
        <v>2962</v>
      </c>
      <c r="C1061" s="58" t="s">
        <v>2963</v>
      </c>
      <c r="D1061" s="59" t="s">
        <v>42</v>
      </c>
      <c r="E1061" s="25" t="s">
        <v>42</v>
      </c>
      <c r="F1061" s="25" t="s">
        <v>42</v>
      </c>
      <c r="G1061" s="59" t="s">
        <v>42</v>
      </c>
      <c r="H1061" s="25" t="s">
        <v>42</v>
      </c>
      <c r="I1061" s="25" t="s">
        <v>42</v>
      </c>
      <c r="J1061" s="25" t="s">
        <v>42</v>
      </c>
      <c r="K1061" s="25" t="s">
        <v>42</v>
      </c>
      <c r="L1061" s="59" t="s">
        <v>147</v>
      </c>
      <c r="M1061" s="59" t="s">
        <v>51</v>
      </c>
      <c r="N1061" s="59" t="s">
        <v>51</v>
      </c>
      <c r="O1061" s="59" t="s">
        <v>51</v>
      </c>
      <c r="P1061" s="59" t="s">
        <v>42</v>
      </c>
      <c r="Q1061" s="25" t="s">
        <v>42</v>
      </c>
      <c r="R1061" s="25" t="s">
        <v>42</v>
      </c>
      <c r="S1061" s="25" t="s">
        <v>42</v>
      </c>
      <c r="T1061" s="25" t="s">
        <v>42</v>
      </c>
      <c r="U1061" s="25" t="s">
        <v>42</v>
      </c>
      <c r="V1061" s="25" t="s">
        <v>42</v>
      </c>
      <c r="W1061" s="25">
        <v>0</v>
      </c>
      <c r="X1061" s="25">
        <v>0</v>
      </c>
      <c r="Y1061" s="25" t="s">
        <v>42</v>
      </c>
      <c r="Z1061" s="25" t="s">
        <v>42</v>
      </c>
      <c r="AA1061" s="25">
        <v>0</v>
      </c>
      <c r="AB1061" s="25">
        <v>0</v>
      </c>
      <c r="AC1061" s="25" t="s">
        <v>2676</v>
      </c>
      <c r="AD1061" s="59" t="s">
        <v>51</v>
      </c>
      <c r="AE1061" s="59" t="s">
        <v>51</v>
      </c>
    </row>
    <row r="1062" spans="1:31" ht="78.75" x14ac:dyDescent="0.25">
      <c r="A1062" s="57" t="s">
        <v>2672</v>
      </c>
      <c r="B1062" s="24" t="s">
        <v>2964</v>
      </c>
      <c r="C1062" s="58" t="s">
        <v>2965</v>
      </c>
      <c r="D1062" s="59" t="s">
        <v>42</v>
      </c>
      <c r="E1062" s="25" t="s">
        <v>42</v>
      </c>
      <c r="F1062" s="25" t="s">
        <v>42</v>
      </c>
      <c r="G1062" s="59" t="s">
        <v>42</v>
      </c>
      <c r="H1062" s="25" t="s">
        <v>42</v>
      </c>
      <c r="I1062" s="25" t="s">
        <v>42</v>
      </c>
      <c r="J1062" s="25" t="s">
        <v>42</v>
      </c>
      <c r="K1062" s="25" t="s">
        <v>42</v>
      </c>
      <c r="L1062" s="59" t="s">
        <v>147</v>
      </c>
      <c r="M1062" s="59" t="s">
        <v>51</v>
      </c>
      <c r="N1062" s="59" t="s">
        <v>51</v>
      </c>
      <c r="O1062" s="59" t="s">
        <v>51</v>
      </c>
      <c r="P1062" s="59" t="s">
        <v>42</v>
      </c>
      <c r="Q1062" s="25" t="s">
        <v>42</v>
      </c>
      <c r="R1062" s="25" t="s">
        <v>42</v>
      </c>
      <c r="S1062" s="25" t="s">
        <v>42</v>
      </c>
      <c r="T1062" s="25" t="s">
        <v>42</v>
      </c>
      <c r="U1062" s="25" t="s">
        <v>42</v>
      </c>
      <c r="V1062" s="25" t="s">
        <v>42</v>
      </c>
      <c r="W1062" s="25">
        <v>0</v>
      </c>
      <c r="X1062" s="25">
        <v>0</v>
      </c>
      <c r="Y1062" s="25" t="s">
        <v>42</v>
      </c>
      <c r="Z1062" s="25" t="s">
        <v>42</v>
      </c>
      <c r="AA1062" s="25">
        <v>0</v>
      </c>
      <c r="AB1062" s="25">
        <v>0</v>
      </c>
      <c r="AC1062" s="25" t="s">
        <v>2676</v>
      </c>
      <c r="AD1062" s="59" t="s">
        <v>51</v>
      </c>
      <c r="AE1062" s="59" t="s">
        <v>51</v>
      </c>
    </row>
    <row r="1063" spans="1:31" ht="78.75" x14ac:dyDescent="0.25">
      <c r="A1063" s="57" t="s">
        <v>2672</v>
      </c>
      <c r="B1063" s="24" t="s">
        <v>2966</v>
      </c>
      <c r="C1063" s="58" t="s">
        <v>2967</v>
      </c>
      <c r="D1063" s="59" t="s">
        <v>42</v>
      </c>
      <c r="E1063" s="25" t="s">
        <v>42</v>
      </c>
      <c r="F1063" s="25" t="s">
        <v>42</v>
      </c>
      <c r="G1063" s="59" t="s">
        <v>42</v>
      </c>
      <c r="H1063" s="25" t="s">
        <v>42</v>
      </c>
      <c r="I1063" s="25" t="s">
        <v>42</v>
      </c>
      <c r="J1063" s="25" t="s">
        <v>42</v>
      </c>
      <c r="K1063" s="25" t="s">
        <v>42</v>
      </c>
      <c r="L1063" s="59" t="s">
        <v>147</v>
      </c>
      <c r="M1063" s="59" t="s">
        <v>51</v>
      </c>
      <c r="N1063" s="59" t="s">
        <v>51</v>
      </c>
      <c r="O1063" s="59" t="s">
        <v>51</v>
      </c>
      <c r="P1063" s="59" t="s">
        <v>42</v>
      </c>
      <c r="Q1063" s="25" t="s">
        <v>42</v>
      </c>
      <c r="R1063" s="25" t="s">
        <v>42</v>
      </c>
      <c r="S1063" s="25" t="s">
        <v>42</v>
      </c>
      <c r="T1063" s="25" t="s">
        <v>42</v>
      </c>
      <c r="U1063" s="25" t="s">
        <v>42</v>
      </c>
      <c r="V1063" s="25" t="s">
        <v>42</v>
      </c>
      <c r="W1063" s="25">
        <v>0</v>
      </c>
      <c r="X1063" s="25">
        <v>0</v>
      </c>
      <c r="Y1063" s="25" t="s">
        <v>42</v>
      </c>
      <c r="Z1063" s="25" t="s">
        <v>42</v>
      </c>
      <c r="AA1063" s="25">
        <v>0</v>
      </c>
      <c r="AB1063" s="25">
        <v>0</v>
      </c>
      <c r="AC1063" s="25" t="s">
        <v>2676</v>
      </c>
      <c r="AD1063" s="59" t="s">
        <v>51</v>
      </c>
      <c r="AE1063" s="59" t="s">
        <v>51</v>
      </c>
    </row>
    <row r="1064" spans="1:31" ht="78.75" x14ac:dyDescent="0.25">
      <c r="A1064" s="57" t="s">
        <v>2672</v>
      </c>
      <c r="B1064" s="24" t="s">
        <v>2968</v>
      </c>
      <c r="C1064" s="58" t="s">
        <v>2969</v>
      </c>
      <c r="D1064" s="59" t="s">
        <v>42</v>
      </c>
      <c r="E1064" s="25" t="s">
        <v>42</v>
      </c>
      <c r="F1064" s="25" t="s">
        <v>42</v>
      </c>
      <c r="G1064" s="59" t="s">
        <v>42</v>
      </c>
      <c r="H1064" s="25" t="s">
        <v>42</v>
      </c>
      <c r="I1064" s="25" t="s">
        <v>42</v>
      </c>
      <c r="J1064" s="25" t="s">
        <v>42</v>
      </c>
      <c r="K1064" s="25" t="s">
        <v>42</v>
      </c>
      <c r="L1064" s="59" t="s">
        <v>147</v>
      </c>
      <c r="M1064" s="59" t="s">
        <v>51</v>
      </c>
      <c r="N1064" s="59" t="s">
        <v>51</v>
      </c>
      <c r="O1064" s="59" t="s">
        <v>51</v>
      </c>
      <c r="P1064" s="59" t="s">
        <v>42</v>
      </c>
      <c r="Q1064" s="25" t="s">
        <v>42</v>
      </c>
      <c r="R1064" s="25" t="s">
        <v>42</v>
      </c>
      <c r="S1064" s="25" t="s">
        <v>42</v>
      </c>
      <c r="T1064" s="25" t="s">
        <v>42</v>
      </c>
      <c r="U1064" s="25" t="s">
        <v>42</v>
      </c>
      <c r="V1064" s="25" t="s">
        <v>42</v>
      </c>
      <c r="W1064" s="25">
        <v>0</v>
      </c>
      <c r="X1064" s="25">
        <v>0</v>
      </c>
      <c r="Y1064" s="25" t="s">
        <v>42</v>
      </c>
      <c r="Z1064" s="25" t="s">
        <v>42</v>
      </c>
      <c r="AA1064" s="25">
        <v>0</v>
      </c>
      <c r="AB1064" s="25">
        <v>0</v>
      </c>
      <c r="AC1064" s="25" t="s">
        <v>2676</v>
      </c>
      <c r="AD1064" s="59" t="s">
        <v>51</v>
      </c>
      <c r="AE1064" s="59" t="s">
        <v>51</v>
      </c>
    </row>
    <row r="1065" spans="1:31" ht="78.75" x14ac:dyDescent="0.25">
      <c r="A1065" s="57" t="s">
        <v>2672</v>
      </c>
      <c r="B1065" s="24" t="s">
        <v>2970</v>
      </c>
      <c r="C1065" s="58" t="s">
        <v>2971</v>
      </c>
      <c r="D1065" s="59" t="s">
        <v>42</v>
      </c>
      <c r="E1065" s="25" t="s">
        <v>42</v>
      </c>
      <c r="F1065" s="25" t="s">
        <v>42</v>
      </c>
      <c r="G1065" s="59" t="s">
        <v>42</v>
      </c>
      <c r="H1065" s="25" t="s">
        <v>42</v>
      </c>
      <c r="I1065" s="25" t="s">
        <v>42</v>
      </c>
      <c r="J1065" s="25" t="s">
        <v>42</v>
      </c>
      <c r="K1065" s="25" t="s">
        <v>42</v>
      </c>
      <c r="L1065" s="59" t="s">
        <v>147</v>
      </c>
      <c r="M1065" s="59" t="s">
        <v>51</v>
      </c>
      <c r="N1065" s="59" t="s">
        <v>51</v>
      </c>
      <c r="O1065" s="59" t="s">
        <v>51</v>
      </c>
      <c r="P1065" s="59" t="s">
        <v>42</v>
      </c>
      <c r="Q1065" s="25" t="s">
        <v>42</v>
      </c>
      <c r="R1065" s="25" t="s">
        <v>42</v>
      </c>
      <c r="S1065" s="25" t="s">
        <v>42</v>
      </c>
      <c r="T1065" s="25" t="s">
        <v>42</v>
      </c>
      <c r="U1065" s="25" t="s">
        <v>42</v>
      </c>
      <c r="V1065" s="25" t="s">
        <v>42</v>
      </c>
      <c r="W1065" s="25">
        <v>0</v>
      </c>
      <c r="X1065" s="25">
        <v>0</v>
      </c>
      <c r="Y1065" s="25" t="s">
        <v>42</v>
      </c>
      <c r="Z1065" s="25" t="s">
        <v>42</v>
      </c>
      <c r="AA1065" s="25">
        <v>0</v>
      </c>
      <c r="AB1065" s="25">
        <v>0</v>
      </c>
      <c r="AC1065" s="25" t="s">
        <v>2676</v>
      </c>
      <c r="AD1065" s="59" t="s">
        <v>51</v>
      </c>
      <c r="AE1065" s="59" t="s">
        <v>51</v>
      </c>
    </row>
    <row r="1066" spans="1:31" ht="78.75" x14ac:dyDescent="0.25">
      <c r="A1066" s="57" t="s">
        <v>2672</v>
      </c>
      <c r="B1066" s="24" t="s">
        <v>2972</v>
      </c>
      <c r="C1066" s="58" t="s">
        <v>2973</v>
      </c>
      <c r="D1066" s="59" t="s">
        <v>42</v>
      </c>
      <c r="E1066" s="25" t="s">
        <v>42</v>
      </c>
      <c r="F1066" s="25" t="s">
        <v>42</v>
      </c>
      <c r="G1066" s="59" t="s">
        <v>42</v>
      </c>
      <c r="H1066" s="25" t="s">
        <v>42</v>
      </c>
      <c r="I1066" s="25" t="s">
        <v>42</v>
      </c>
      <c r="J1066" s="25" t="s">
        <v>42</v>
      </c>
      <c r="K1066" s="25" t="s">
        <v>42</v>
      </c>
      <c r="L1066" s="59" t="s">
        <v>147</v>
      </c>
      <c r="M1066" s="59" t="s">
        <v>51</v>
      </c>
      <c r="N1066" s="59" t="s">
        <v>51</v>
      </c>
      <c r="O1066" s="59" t="s">
        <v>51</v>
      </c>
      <c r="P1066" s="59" t="s">
        <v>42</v>
      </c>
      <c r="Q1066" s="25" t="s">
        <v>42</v>
      </c>
      <c r="R1066" s="25" t="s">
        <v>42</v>
      </c>
      <c r="S1066" s="25" t="s">
        <v>42</v>
      </c>
      <c r="T1066" s="25" t="s">
        <v>42</v>
      </c>
      <c r="U1066" s="25" t="s">
        <v>42</v>
      </c>
      <c r="V1066" s="25" t="s">
        <v>42</v>
      </c>
      <c r="W1066" s="25">
        <v>0</v>
      </c>
      <c r="X1066" s="25">
        <v>0</v>
      </c>
      <c r="Y1066" s="25" t="s">
        <v>42</v>
      </c>
      <c r="Z1066" s="25" t="s">
        <v>42</v>
      </c>
      <c r="AA1066" s="25">
        <v>0</v>
      </c>
      <c r="AB1066" s="25">
        <v>0</v>
      </c>
      <c r="AC1066" s="25" t="s">
        <v>2676</v>
      </c>
      <c r="AD1066" s="59" t="s">
        <v>51</v>
      </c>
      <c r="AE1066" s="59" t="s">
        <v>51</v>
      </c>
    </row>
    <row r="1067" spans="1:31" ht="78.75" x14ac:dyDescent="0.25">
      <c r="A1067" s="57" t="s">
        <v>2672</v>
      </c>
      <c r="B1067" s="24" t="s">
        <v>2974</v>
      </c>
      <c r="C1067" s="58" t="s">
        <v>2975</v>
      </c>
      <c r="D1067" s="59" t="s">
        <v>42</v>
      </c>
      <c r="E1067" s="25" t="s">
        <v>42</v>
      </c>
      <c r="F1067" s="25" t="s">
        <v>42</v>
      </c>
      <c r="G1067" s="59" t="s">
        <v>42</v>
      </c>
      <c r="H1067" s="25" t="s">
        <v>42</v>
      </c>
      <c r="I1067" s="25" t="s">
        <v>42</v>
      </c>
      <c r="J1067" s="25" t="s">
        <v>42</v>
      </c>
      <c r="K1067" s="25" t="s">
        <v>42</v>
      </c>
      <c r="L1067" s="59" t="s">
        <v>147</v>
      </c>
      <c r="M1067" s="59" t="s">
        <v>51</v>
      </c>
      <c r="N1067" s="59" t="s">
        <v>51</v>
      </c>
      <c r="O1067" s="59" t="s">
        <v>51</v>
      </c>
      <c r="P1067" s="59" t="s">
        <v>42</v>
      </c>
      <c r="Q1067" s="25" t="s">
        <v>42</v>
      </c>
      <c r="R1067" s="25" t="s">
        <v>42</v>
      </c>
      <c r="S1067" s="25" t="s">
        <v>42</v>
      </c>
      <c r="T1067" s="25" t="s">
        <v>42</v>
      </c>
      <c r="U1067" s="25" t="s">
        <v>42</v>
      </c>
      <c r="V1067" s="25" t="s">
        <v>42</v>
      </c>
      <c r="W1067" s="25">
        <v>0</v>
      </c>
      <c r="X1067" s="25">
        <v>0</v>
      </c>
      <c r="Y1067" s="25" t="s">
        <v>42</v>
      </c>
      <c r="Z1067" s="25" t="s">
        <v>42</v>
      </c>
      <c r="AA1067" s="25">
        <v>0</v>
      </c>
      <c r="AB1067" s="25">
        <v>0</v>
      </c>
      <c r="AC1067" s="25" t="s">
        <v>2676</v>
      </c>
      <c r="AD1067" s="59" t="s">
        <v>51</v>
      </c>
      <c r="AE1067" s="59" t="s">
        <v>51</v>
      </c>
    </row>
    <row r="1068" spans="1:31" ht="78.75" x14ac:dyDescent="0.25">
      <c r="A1068" s="57" t="s">
        <v>2672</v>
      </c>
      <c r="B1068" s="24" t="s">
        <v>2976</v>
      </c>
      <c r="C1068" s="58" t="s">
        <v>2977</v>
      </c>
      <c r="D1068" s="59" t="s">
        <v>42</v>
      </c>
      <c r="E1068" s="25" t="s">
        <v>42</v>
      </c>
      <c r="F1068" s="25" t="s">
        <v>42</v>
      </c>
      <c r="G1068" s="59" t="s">
        <v>42</v>
      </c>
      <c r="H1068" s="25" t="s">
        <v>42</v>
      </c>
      <c r="I1068" s="25" t="s">
        <v>42</v>
      </c>
      <c r="J1068" s="25" t="s">
        <v>42</v>
      </c>
      <c r="K1068" s="25" t="s">
        <v>42</v>
      </c>
      <c r="L1068" s="59" t="s">
        <v>147</v>
      </c>
      <c r="M1068" s="59" t="s">
        <v>51</v>
      </c>
      <c r="N1068" s="59" t="s">
        <v>51</v>
      </c>
      <c r="O1068" s="59" t="s">
        <v>51</v>
      </c>
      <c r="P1068" s="59" t="s">
        <v>42</v>
      </c>
      <c r="Q1068" s="25" t="s">
        <v>42</v>
      </c>
      <c r="R1068" s="25" t="s">
        <v>42</v>
      </c>
      <c r="S1068" s="25" t="s">
        <v>42</v>
      </c>
      <c r="T1068" s="25" t="s">
        <v>42</v>
      </c>
      <c r="U1068" s="25" t="s">
        <v>42</v>
      </c>
      <c r="V1068" s="25" t="s">
        <v>42</v>
      </c>
      <c r="W1068" s="25">
        <v>0</v>
      </c>
      <c r="X1068" s="25">
        <v>0</v>
      </c>
      <c r="Y1068" s="25" t="s">
        <v>42</v>
      </c>
      <c r="Z1068" s="25" t="s">
        <v>42</v>
      </c>
      <c r="AA1068" s="25">
        <v>0</v>
      </c>
      <c r="AB1068" s="25">
        <v>0</v>
      </c>
      <c r="AC1068" s="25" t="s">
        <v>2676</v>
      </c>
      <c r="AD1068" s="59" t="s">
        <v>51</v>
      </c>
      <c r="AE1068" s="59" t="s">
        <v>51</v>
      </c>
    </row>
    <row r="1069" spans="1:31" ht="78.75" x14ac:dyDescent="0.25">
      <c r="A1069" s="57" t="s">
        <v>2672</v>
      </c>
      <c r="B1069" s="24" t="s">
        <v>2978</v>
      </c>
      <c r="C1069" s="58" t="s">
        <v>2979</v>
      </c>
      <c r="D1069" s="59" t="s">
        <v>42</v>
      </c>
      <c r="E1069" s="25" t="s">
        <v>42</v>
      </c>
      <c r="F1069" s="25" t="s">
        <v>42</v>
      </c>
      <c r="G1069" s="59" t="s">
        <v>42</v>
      </c>
      <c r="H1069" s="25" t="s">
        <v>42</v>
      </c>
      <c r="I1069" s="25" t="s">
        <v>42</v>
      </c>
      <c r="J1069" s="25" t="s">
        <v>42</v>
      </c>
      <c r="K1069" s="25" t="s">
        <v>42</v>
      </c>
      <c r="L1069" s="59" t="s">
        <v>147</v>
      </c>
      <c r="M1069" s="59" t="s">
        <v>51</v>
      </c>
      <c r="N1069" s="59" t="s">
        <v>51</v>
      </c>
      <c r="O1069" s="59" t="s">
        <v>51</v>
      </c>
      <c r="P1069" s="59" t="s">
        <v>42</v>
      </c>
      <c r="Q1069" s="25" t="s">
        <v>42</v>
      </c>
      <c r="R1069" s="25" t="s">
        <v>42</v>
      </c>
      <c r="S1069" s="25" t="s">
        <v>42</v>
      </c>
      <c r="T1069" s="25" t="s">
        <v>42</v>
      </c>
      <c r="U1069" s="25" t="s">
        <v>42</v>
      </c>
      <c r="V1069" s="25" t="s">
        <v>42</v>
      </c>
      <c r="W1069" s="25">
        <v>0</v>
      </c>
      <c r="X1069" s="25">
        <v>0</v>
      </c>
      <c r="Y1069" s="25" t="s">
        <v>42</v>
      </c>
      <c r="Z1069" s="25" t="s">
        <v>42</v>
      </c>
      <c r="AA1069" s="25">
        <v>0</v>
      </c>
      <c r="AB1069" s="25">
        <v>0</v>
      </c>
      <c r="AC1069" s="25" t="s">
        <v>2676</v>
      </c>
      <c r="AD1069" s="59" t="s">
        <v>51</v>
      </c>
      <c r="AE1069" s="59" t="s">
        <v>51</v>
      </c>
    </row>
    <row r="1070" spans="1:31" ht="78.75" x14ac:dyDescent="0.25">
      <c r="A1070" s="57" t="s">
        <v>2672</v>
      </c>
      <c r="B1070" s="24" t="s">
        <v>2980</v>
      </c>
      <c r="C1070" s="58" t="s">
        <v>2981</v>
      </c>
      <c r="D1070" s="59" t="s">
        <v>42</v>
      </c>
      <c r="E1070" s="25" t="s">
        <v>42</v>
      </c>
      <c r="F1070" s="25" t="s">
        <v>42</v>
      </c>
      <c r="G1070" s="59" t="s">
        <v>42</v>
      </c>
      <c r="H1070" s="25" t="s">
        <v>42</v>
      </c>
      <c r="I1070" s="25" t="s">
        <v>42</v>
      </c>
      <c r="J1070" s="25" t="s">
        <v>42</v>
      </c>
      <c r="K1070" s="25" t="s">
        <v>42</v>
      </c>
      <c r="L1070" s="59" t="s">
        <v>147</v>
      </c>
      <c r="M1070" s="59" t="s">
        <v>51</v>
      </c>
      <c r="N1070" s="59" t="s">
        <v>51</v>
      </c>
      <c r="O1070" s="59" t="s">
        <v>51</v>
      </c>
      <c r="P1070" s="59" t="s">
        <v>42</v>
      </c>
      <c r="Q1070" s="25" t="s">
        <v>42</v>
      </c>
      <c r="R1070" s="25" t="s">
        <v>42</v>
      </c>
      <c r="S1070" s="25" t="s">
        <v>42</v>
      </c>
      <c r="T1070" s="25" t="s">
        <v>42</v>
      </c>
      <c r="U1070" s="25" t="s">
        <v>42</v>
      </c>
      <c r="V1070" s="25" t="s">
        <v>42</v>
      </c>
      <c r="W1070" s="25">
        <v>0</v>
      </c>
      <c r="X1070" s="25">
        <v>0</v>
      </c>
      <c r="Y1070" s="25" t="s">
        <v>42</v>
      </c>
      <c r="Z1070" s="25" t="s">
        <v>42</v>
      </c>
      <c r="AA1070" s="25">
        <v>0</v>
      </c>
      <c r="AB1070" s="25">
        <v>0</v>
      </c>
      <c r="AC1070" s="25" t="s">
        <v>2676</v>
      </c>
      <c r="AD1070" s="59" t="s">
        <v>51</v>
      </c>
      <c r="AE1070" s="59" t="s">
        <v>51</v>
      </c>
    </row>
    <row r="1071" spans="1:31" ht="78.75" x14ac:dyDescent="0.25">
      <c r="A1071" s="57" t="s">
        <v>2672</v>
      </c>
      <c r="B1071" s="24" t="s">
        <v>2982</v>
      </c>
      <c r="C1071" s="58" t="s">
        <v>2983</v>
      </c>
      <c r="D1071" s="59" t="s">
        <v>42</v>
      </c>
      <c r="E1071" s="25" t="s">
        <v>42</v>
      </c>
      <c r="F1071" s="25" t="s">
        <v>42</v>
      </c>
      <c r="G1071" s="59" t="s">
        <v>42</v>
      </c>
      <c r="H1071" s="25" t="s">
        <v>42</v>
      </c>
      <c r="I1071" s="25" t="s">
        <v>42</v>
      </c>
      <c r="J1071" s="25" t="s">
        <v>42</v>
      </c>
      <c r="K1071" s="25" t="s">
        <v>42</v>
      </c>
      <c r="L1071" s="59" t="s">
        <v>147</v>
      </c>
      <c r="M1071" s="59" t="s">
        <v>51</v>
      </c>
      <c r="N1071" s="59" t="s">
        <v>51</v>
      </c>
      <c r="O1071" s="59" t="s">
        <v>51</v>
      </c>
      <c r="P1071" s="59" t="s">
        <v>42</v>
      </c>
      <c r="Q1071" s="25" t="s">
        <v>42</v>
      </c>
      <c r="R1071" s="25" t="s">
        <v>42</v>
      </c>
      <c r="S1071" s="25" t="s">
        <v>42</v>
      </c>
      <c r="T1071" s="25" t="s">
        <v>42</v>
      </c>
      <c r="U1071" s="25" t="s">
        <v>42</v>
      </c>
      <c r="V1071" s="25" t="s">
        <v>42</v>
      </c>
      <c r="W1071" s="25">
        <v>0</v>
      </c>
      <c r="X1071" s="25">
        <v>0</v>
      </c>
      <c r="Y1071" s="25" t="s">
        <v>42</v>
      </c>
      <c r="Z1071" s="25" t="s">
        <v>42</v>
      </c>
      <c r="AA1071" s="25">
        <v>0</v>
      </c>
      <c r="AB1071" s="25">
        <v>0</v>
      </c>
      <c r="AC1071" s="25" t="s">
        <v>2676</v>
      </c>
      <c r="AD1071" s="59" t="s">
        <v>51</v>
      </c>
      <c r="AE1071" s="59" t="s">
        <v>51</v>
      </c>
    </row>
    <row r="1072" spans="1:31" ht="78.75" x14ac:dyDescent="0.25">
      <c r="A1072" s="57" t="s">
        <v>2672</v>
      </c>
      <c r="B1072" s="24" t="s">
        <v>2984</v>
      </c>
      <c r="C1072" s="58" t="s">
        <v>2985</v>
      </c>
      <c r="D1072" s="59">
        <v>1967</v>
      </c>
      <c r="E1072" s="25">
        <v>60.15</v>
      </c>
      <c r="F1072" s="25">
        <v>0.79</v>
      </c>
      <c r="G1072" s="59">
        <v>2021</v>
      </c>
      <c r="H1072" s="25" t="s">
        <v>42</v>
      </c>
      <c r="I1072" s="25" t="s">
        <v>42</v>
      </c>
      <c r="J1072" s="25" t="s">
        <v>42</v>
      </c>
      <c r="K1072" s="25" t="s">
        <v>42</v>
      </c>
      <c r="L1072" s="59" t="s">
        <v>147</v>
      </c>
      <c r="M1072" s="59" t="s">
        <v>51</v>
      </c>
      <c r="N1072" s="59" t="s">
        <v>51</v>
      </c>
      <c r="O1072" s="59" t="s">
        <v>51</v>
      </c>
      <c r="P1072" s="59" t="s">
        <v>207</v>
      </c>
      <c r="Q1072" s="25">
        <v>32.21</v>
      </c>
      <c r="R1072" s="25" t="s">
        <v>53</v>
      </c>
      <c r="S1072" s="25">
        <v>45.048999999999999</v>
      </c>
      <c r="T1072" s="25">
        <v>36.612000000000002</v>
      </c>
      <c r="U1072" s="25">
        <v>111.5</v>
      </c>
      <c r="V1072" s="25">
        <v>111.5</v>
      </c>
      <c r="W1072" s="25">
        <v>71.5</v>
      </c>
      <c r="X1072" s="25">
        <v>71.5</v>
      </c>
      <c r="Y1072" s="25" t="s">
        <v>42</v>
      </c>
      <c r="Z1072" s="25" t="s">
        <v>42</v>
      </c>
      <c r="AA1072" s="25">
        <v>110</v>
      </c>
      <c r="AB1072" s="25">
        <v>110</v>
      </c>
      <c r="AC1072" s="25" t="s">
        <v>2676</v>
      </c>
      <c r="AD1072" s="59" t="s">
        <v>51</v>
      </c>
      <c r="AE1072" s="59" t="s">
        <v>51</v>
      </c>
    </row>
    <row r="1073" spans="1:31" ht="78.75" x14ac:dyDescent="0.25">
      <c r="A1073" s="57" t="s">
        <v>2672</v>
      </c>
      <c r="B1073" s="24" t="s">
        <v>2986</v>
      </c>
      <c r="C1073" s="58" t="s">
        <v>2987</v>
      </c>
      <c r="D1073" s="59">
        <v>1960</v>
      </c>
      <c r="E1073" s="25">
        <v>72.86</v>
      </c>
      <c r="F1073" s="25">
        <v>0.81</v>
      </c>
      <c r="G1073" s="59">
        <v>2021</v>
      </c>
      <c r="H1073" s="25" t="s">
        <v>42</v>
      </c>
      <c r="I1073" s="25" t="s">
        <v>42</v>
      </c>
      <c r="J1073" s="25" t="s">
        <v>42</v>
      </c>
      <c r="K1073" s="25" t="s">
        <v>42</v>
      </c>
      <c r="L1073" s="59" t="s">
        <v>147</v>
      </c>
      <c r="M1073" s="59" t="s">
        <v>51</v>
      </c>
      <c r="N1073" s="59" t="s">
        <v>51</v>
      </c>
      <c r="O1073" s="59" t="s">
        <v>51</v>
      </c>
      <c r="P1073" s="59" t="s">
        <v>124</v>
      </c>
      <c r="Q1073" s="25">
        <v>28.43</v>
      </c>
      <c r="R1073" s="25" t="s">
        <v>53</v>
      </c>
      <c r="S1073" s="25">
        <v>43.738999999999997</v>
      </c>
      <c r="T1073" s="25">
        <v>33.96</v>
      </c>
      <c r="U1073" s="25">
        <v>105</v>
      </c>
      <c r="V1073" s="25">
        <v>105</v>
      </c>
      <c r="W1073" s="25">
        <v>65</v>
      </c>
      <c r="X1073" s="25">
        <v>65</v>
      </c>
      <c r="Y1073" s="25" t="s">
        <v>42</v>
      </c>
      <c r="Z1073" s="25" t="s">
        <v>42</v>
      </c>
      <c r="AA1073" s="25">
        <v>110</v>
      </c>
      <c r="AB1073" s="25">
        <v>110</v>
      </c>
      <c r="AC1073" s="25" t="s">
        <v>2676</v>
      </c>
      <c r="AD1073" s="59" t="s">
        <v>51</v>
      </c>
      <c r="AE1073" s="59" t="s">
        <v>51</v>
      </c>
    </row>
    <row r="1074" spans="1:31" ht="78.75" x14ac:dyDescent="0.25">
      <c r="A1074" s="57" t="s">
        <v>2672</v>
      </c>
      <c r="B1074" s="24" t="s">
        <v>2988</v>
      </c>
      <c r="C1074" s="58" t="s">
        <v>2989</v>
      </c>
      <c r="D1074" s="59">
        <v>2016</v>
      </c>
      <c r="E1074" s="25">
        <v>85.77</v>
      </c>
      <c r="F1074" s="25">
        <v>0.52749999999999997</v>
      </c>
      <c r="G1074" s="59">
        <v>2021</v>
      </c>
      <c r="H1074" s="25" t="s">
        <v>42</v>
      </c>
      <c r="I1074" s="25" t="s">
        <v>42</v>
      </c>
      <c r="J1074" s="25" t="s">
        <v>42</v>
      </c>
      <c r="K1074" s="25" t="s">
        <v>42</v>
      </c>
      <c r="L1074" s="59" t="s">
        <v>147</v>
      </c>
      <c r="M1074" s="59" t="s">
        <v>51</v>
      </c>
      <c r="N1074" s="59" t="s">
        <v>51</v>
      </c>
      <c r="O1074" s="59" t="s">
        <v>51</v>
      </c>
      <c r="P1074" s="59" t="s">
        <v>239</v>
      </c>
      <c r="Q1074" s="25">
        <v>5.29</v>
      </c>
      <c r="R1074" s="25" t="s">
        <v>53</v>
      </c>
      <c r="S1074" s="25">
        <v>8.3970000000000002</v>
      </c>
      <c r="T1074" s="25">
        <v>7.65</v>
      </c>
      <c r="U1074" s="25">
        <v>126</v>
      </c>
      <c r="V1074" s="25">
        <v>126</v>
      </c>
      <c r="W1074" s="25">
        <v>63</v>
      </c>
      <c r="X1074" s="25">
        <v>63</v>
      </c>
      <c r="Y1074" s="25" t="s">
        <v>42</v>
      </c>
      <c r="Z1074" s="25" t="s">
        <v>42</v>
      </c>
      <c r="AA1074" s="25">
        <v>110</v>
      </c>
      <c r="AB1074" s="25">
        <v>110</v>
      </c>
      <c r="AC1074" s="25" t="s">
        <v>2676</v>
      </c>
      <c r="AD1074" s="59" t="s">
        <v>51</v>
      </c>
      <c r="AE1074" s="59" t="s">
        <v>51</v>
      </c>
    </row>
    <row r="1075" spans="1:31" ht="78.75" x14ac:dyDescent="0.25">
      <c r="A1075" s="57" t="s">
        <v>2672</v>
      </c>
      <c r="B1075" s="24" t="s">
        <v>2990</v>
      </c>
      <c r="C1075" s="58" t="s">
        <v>2991</v>
      </c>
      <c r="D1075" s="59">
        <v>1948</v>
      </c>
      <c r="E1075" s="25">
        <v>69.27</v>
      </c>
      <c r="F1075" s="25">
        <v>0.78</v>
      </c>
      <c r="G1075" s="59">
        <v>2021</v>
      </c>
      <c r="H1075" s="25" t="s">
        <v>42</v>
      </c>
      <c r="I1075" s="25" t="s">
        <v>42</v>
      </c>
      <c r="J1075" s="25" t="s">
        <v>42</v>
      </c>
      <c r="K1075" s="25" t="s">
        <v>42</v>
      </c>
      <c r="L1075" s="59" t="s">
        <v>147</v>
      </c>
      <c r="M1075" s="59" t="s">
        <v>51</v>
      </c>
      <c r="N1075" s="59" t="s">
        <v>51</v>
      </c>
      <c r="O1075" s="59" t="s">
        <v>51</v>
      </c>
      <c r="P1075" s="59" t="s">
        <v>130</v>
      </c>
      <c r="Q1075" s="25">
        <v>16.5</v>
      </c>
      <c r="R1075" s="25" t="s">
        <v>53</v>
      </c>
      <c r="S1075" s="25">
        <v>41.25</v>
      </c>
      <c r="T1075" s="25">
        <v>27.335999999999999</v>
      </c>
      <c r="U1075" s="25">
        <v>80</v>
      </c>
      <c r="V1075" s="25">
        <v>80</v>
      </c>
      <c r="W1075" s="25">
        <v>40</v>
      </c>
      <c r="X1075" s="25">
        <v>40</v>
      </c>
      <c r="Y1075" s="25" t="s">
        <v>42</v>
      </c>
      <c r="Z1075" s="25" t="s">
        <v>42</v>
      </c>
      <c r="AA1075" s="25">
        <v>110</v>
      </c>
      <c r="AB1075" s="25">
        <v>110</v>
      </c>
      <c r="AC1075" s="25" t="s">
        <v>2676</v>
      </c>
      <c r="AD1075" s="59" t="s">
        <v>51</v>
      </c>
      <c r="AE1075" s="59" t="s">
        <v>51</v>
      </c>
    </row>
    <row r="1076" spans="1:31" ht="78.75" x14ac:dyDescent="0.25">
      <c r="A1076" s="57" t="s">
        <v>2672</v>
      </c>
      <c r="B1076" s="24" t="s">
        <v>2992</v>
      </c>
      <c r="C1076" s="58" t="s">
        <v>2993</v>
      </c>
      <c r="D1076" s="59" t="s">
        <v>42</v>
      </c>
      <c r="E1076" s="25" t="s">
        <v>42</v>
      </c>
      <c r="F1076" s="25" t="s">
        <v>42</v>
      </c>
      <c r="G1076" s="59" t="s">
        <v>42</v>
      </c>
      <c r="H1076" s="25" t="s">
        <v>42</v>
      </c>
      <c r="I1076" s="25" t="s">
        <v>42</v>
      </c>
      <c r="J1076" s="25" t="s">
        <v>42</v>
      </c>
      <c r="K1076" s="25" t="s">
        <v>42</v>
      </c>
      <c r="L1076" s="59" t="s">
        <v>147</v>
      </c>
      <c r="M1076" s="59" t="s">
        <v>51</v>
      </c>
      <c r="N1076" s="59" t="s">
        <v>51</v>
      </c>
      <c r="O1076" s="59" t="s">
        <v>51</v>
      </c>
      <c r="P1076" s="59" t="s">
        <v>42</v>
      </c>
      <c r="Q1076" s="25" t="s">
        <v>42</v>
      </c>
      <c r="R1076" s="25" t="s">
        <v>42</v>
      </c>
      <c r="S1076" s="25" t="s">
        <v>42</v>
      </c>
      <c r="T1076" s="25" t="s">
        <v>42</v>
      </c>
      <c r="U1076" s="25" t="s">
        <v>42</v>
      </c>
      <c r="V1076" s="25" t="s">
        <v>42</v>
      </c>
      <c r="W1076" s="25">
        <v>0</v>
      </c>
      <c r="X1076" s="25">
        <v>0</v>
      </c>
      <c r="Y1076" s="25" t="s">
        <v>42</v>
      </c>
      <c r="Z1076" s="25" t="s">
        <v>42</v>
      </c>
      <c r="AA1076" s="25">
        <v>0</v>
      </c>
      <c r="AB1076" s="25">
        <v>0</v>
      </c>
      <c r="AC1076" s="25" t="s">
        <v>2676</v>
      </c>
      <c r="AD1076" s="59" t="s">
        <v>51</v>
      </c>
      <c r="AE1076" s="59" t="s">
        <v>51</v>
      </c>
    </row>
    <row r="1077" spans="1:31" ht="126" x14ac:dyDescent="0.25">
      <c r="A1077" s="57" t="s">
        <v>2672</v>
      </c>
      <c r="B1077" s="24" t="s">
        <v>2994</v>
      </c>
      <c r="C1077" s="58" t="s">
        <v>2995</v>
      </c>
      <c r="D1077" s="59" t="s">
        <v>42</v>
      </c>
      <c r="E1077" s="25" t="s">
        <v>42</v>
      </c>
      <c r="F1077" s="25" t="s">
        <v>42</v>
      </c>
      <c r="G1077" s="59" t="s">
        <v>42</v>
      </c>
      <c r="H1077" s="25" t="s">
        <v>42</v>
      </c>
      <c r="I1077" s="25" t="s">
        <v>42</v>
      </c>
      <c r="J1077" s="25" t="s">
        <v>42</v>
      </c>
      <c r="K1077" s="25" t="s">
        <v>42</v>
      </c>
      <c r="L1077" s="59" t="s">
        <v>51</v>
      </c>
      <c r="M1077" s="59" t="s">
        <v>51</v>
      </c>
      <c r="N1077" s="59" t="s">
        <v>51</v>
      </c>
      <c r="O1077" s="59" t="s">
        <v>51</v>
      </c>
      <c r="P1077" s="59" t="s">
        <v>42</v>
      </c>
      <c r="Q1077" s="25" t="s">
        <v>42</v>
      </c>
      <c r="R1077" s="25" t="s">
        <v>42</v>
      </c>
      <c r="S1077" s="25" t="s">
        <v>42</v>
      </c>
      <c r="T1077" s="25" t="s">
        <v>42</v>
      </c>
      <c r="U1077" s="25" t="s">
        <v>42</v>
      </c>
      <c r="V1077" s="25" t="s">
        <v>42</v>
      </c>
      <c r="W1077" s="25">
        <v>0</v>
      </c>
      <c r="X1077" s="25">
        <v>0</v>
      </c>
      <c r="Y1077" s="25" t="s">
        <v>42</v>
      </c>
      <c r="Z1077" s="25" t="s">
        <v>42</v>
      </c>
      <c r="AA1077" s="25">
        <v>0</v>
      </c>
      <c r="AB1077" s="25">
        <v>0</v>
      </c>
      <c r="AC1077" s="25" t="s">
        <v>2996</v>
      </c>
      <c r="AD1077" s="59" t="s">
        <v>51</v>
      </c>
      <c r="AE1077" s="59" t="s">
        <v>51</v>
      </c>
    </row>
    <row r="1078" spans="1:31" ht="31.5" x14ac:dyDescent="0.25">
      <c r="A1078" s="57" t="s">
        <v>2672</v>
      </c>
      <c r="B1078" s="24" t="s">
        <v>2997</v>
      </c>
      <c r="C1078" s="58" t="s">
        <v>2998</v>
      </c>
      <c r="D1078" s="59" t="s">
        <v>42</v>
      </c>
      <c r="E1078" s="25" t="s">
        <v>42</v>
      </c>
      <c r="F1078" s="25" t="s">
        <v>42</v>
      </c>
      <c r="G1078" s="59" t="s">
        <v>42</v>
      </c>
      <c r="H1078" s="25" t="s">
        <v>42</v>
      </c>
      <c r="I1078" s="25" t="s">
        <v>42</v>
      </c>
      <c r="J1078" s="25" t="s">
        <v>42</v>
      </c>
      <c r="K1078" s="25" t="s">
        <v>42</v>
      </c>
      <c r="L1078" s="59" t="s">
        <v>51</v>
      </c>
      <c r="M1078" s="59" t="s">
        <v>51</v>
      </c>
      <c r="N1078" s="59" t="s">
        <v>51</v>
      </c>
      <c r="O1078" s="59" t="s">
        <v>51</v>
      </c>
      <c r="P1078" s="59" t="s">
        <v>42</v>
      </c>
      <c r="Q1078" s="25" t="s">
        <v>42</v>
      </c>
      <c r="R1078" s="25" t="s">
        <v>42</v>
      </c>
      <c r="S1078" s="25" t="s">
        <v>42</v>
      </c>
      <c r="T1078" s="25" t="s">
        <v>42</v>
      </c>
      <c r="U1078" s="25" t="s">
        <v>42</v>
      </c>
      <c r="V1078" s="25" t="s">
        <v>42</v>
      </c>
      <c r="W1078" s="25">
        <v>0</v>
      </c>
      <c r="X1078" s="25">
        <v>0</v>
      </c>
      <c r="Y1078" s="25" t="s">
        <v>42</v>
      </c>
      <c r="Z1078" s="25" t="s">
        <v>42</v>
      </c>
      <c r="AA1078" s="25">
        <v>0</v>
      </c>
      <c r="AB1078" s="25">
        <v>0</v>
      </c>
      <c r="AC1078" s="25" t="s">
        <v>709</v>
      </c>
      <c r="AD1078" s="59" t="s">
        <v>51</v>
      </c>
      <c r="AE1078" s="59" t="s">
        <v>51</v>
      </c>
    </row>
    <row r="1079" spans="1:31" ht="31.5" x14ac:dyDescent="0.25">
      <c r="A1079" s="57" t="s">
        <v>2672</v>
      </c>
      <c r="B1079" s="24" t="s">
        <v>2999</v>
      </c>
      <c r="C1079" s="58" t="s">
        <v>3000</v>
      </c>
      <c r="D1079" s="59" t="s">
        <v>42</v>
      </c>
      <c r="E1079" s="25" t="s">
        <v>42</v>
      </c>
      <c r="F1079" s="25" t="s">
        <v>42</v>
      </c>
      <c r="G1079" s="59" t="s">
        <v>42</v>
      </c>
      <c r="H1079" s="25" t="s">
        <v>42</v>
      </c>
      <c r="I1079" s="25" t="s">
        <v>42</v>
      </c>
      <c r="J1079" s="25" t="s">
        <v>42</v>
      </c>
      <c r="K1079" s="25" t="s">
        <v>42</v>
      </c>
      <c r="L1079" s="59" t="s">
        <v>51</v>
      </c>
      <c r="M1079" s="59" t="s">
        <v>51</v>
      </c>
      <c r="N1079" s="59" t="s">
        <v>51</v>
      </c>
      <c r="O1079" s="59" t="s">
        <v>51</v>
      </c>
      <c r="P1079" s="59" t="s">
        <v>42</v>
      </c>
      <c r="Q1079" s="25" t="s">
        <v>42</v>
      </c>
      <c r="R1079" s="25" t="s">
        <v>42</v>
      </c>
      <c r="S1079" s="25" t="s">
        <v>42</v>
      </c>
      <c r="T1079" s="25" t="s">
        <v>42</v>
      </c>
      <c r="U1079" s="25" t="s">
        <v>42</v>
      </c>
      <c r="V1079" s="25" t="s">
        <v>42</v>
      </c>
      <c r="W1079" s="25">
        <v>0</v>
      </c>
      <c r="X1079" s="25">
        <v>0</v>
      </c>
      <c r="Y1079" s="25" t="s">
        <v>42</v>
      </c>
      <c r="Z1079" s="25" t="s">
        <v>42</v>
      </c>
      <c r="AA1079" s="25">
        <v>0</v>
      </c>
      <c r="AB1079" s="25">
        <v>0</v>
      </c>
      <c r="AC1079" s="25" t="s">
        <v>709</v>
      </c>
      <c r="AD1079" s="59" t="s">
        <v>147</v>
      </c>
      <c r="AE1079" s="59" t="s">
        <v>51</v>
      </c>
    </row>
    <row r="1080" spans="1:31" ht="141.75" x14ac:dyDescent="0.25">
      <c r="A1080" s="57" t="s">
        <v>2672</v>
      </c>
      <c r="B1080" s="24" t="s">
        <v>3001</v>
      </c>
      <c r="C1080" s="58" t="s">
        <v>3002</v>
      </c>
      <c r="D1080" s="59" t="s">
        <v>42</v>
      </c>
      <c r="E1080" s="25" t="s">
        <v>42</v>
      </c>
      <c r="F1080" s="25" t="s">
        <v>42</v>
      </c>
      <c r="G1080" s="59" t="s">
        <v>42</v>
      </c>
      <c r="H1080" s="25" t="s">
        <v>42</v>
      </c>
      <c r="I1080" s="25" t="s">
        <v>42</v>
      </c>
      <c r="J1080" s="25" t="s">
        <v>42</v>
      </c>
      <c r="K1080" s="25" t="s">
        <v>42</v>
      </c>
      <c r="L1080" s="59" t="s">
        <v>51</v>
      </c>
      <c r="M1080" s="59" t="s">
        <v>51</v>
      </c>
      <c r="N1080" s="59" t="s">
        <v>51</v>
      </c>
      <c r="O1080" s="59" t="s">
        <v>51</v>
      </c>
      <c r="P1080" s="59" t="s">
        <v>42</v>
      </c>
      <c r="Q1080" s="25" t="s">
        <v>42</v>
      </c>
      <c r="R1080" s="25" t="s">
        <v>42</v>
      </c>
      <c r="S1080" s="25" t="s">
        <v>42</v>
      </c>
      <c r="T1080" s="25" t="s">
        <v>42</v>
      </c>
      <c r="U1080" s="25" t="s">
        <v>42</v>
      </c>
      <c r="V1080" s="25" t="s">
        <v>42</v>
      </c>
      <c r="W1080" s="25">
        <v>0</v>
      </c>
      <c r="X1080" s="25">
        <v>0</v>
      </c>
      <c r="Y1080" s="25" t="s">
        <v>42</v>
      </c>
      <c r="Z1080" s="25" t="s">
        <v>42</v>
      </c>
      <c r="AA1080" s="25">
        <v>0</v>
      </c>
      <c r="AB1080" s="25">
        <v>0</v>
      </c>
      <c r="AC1080" s="25" t="s">
        <v>3003</v>
      </c>
      <c r="AD1080" s="59" t="s">
        <v>51</v>
      </c>
      <c r="AE1080" s="59" t="s">
        <v>51</v>
      </c>
    </row>
    <row r="1081" spans="1:31" ht="31.5" x14ac:dyDescent="0.25">
      <c r="A1081" s="57" t="s">
        <v>2672</v>
      </c>
      <c r="B1081" s="24" t="s">
        <v>3004</v>
      </c>
      <c r="C1081" s="58" t="s">
        <v>3005</v>
      </c>
      <c r="D1081" s="59" t="s">
        <v>42</v>
      </c>
      <c r="E1081" s="25" t="s">
        <v>42</v>
      </c>
      <c r="F1081" s="25" t="s">
        <v>42</v>
      </c>
      <c r="G1081" s="59" t="s">
        <v>42</v>
      </c>
      <c r="H1081" s="25" t="s">
        <v>42</v>
      </c>
      <c r="I1081" s="25" t="s">
        <v>42</v>
      </c>
      <c r="J1081" s="25" t="s">
        <v>42</v>
      </c>
      <c r="K1081" s="25" t="s">
        <v>42</v>
      </c>
      <c r="L1081" s="59" t="s">
        <v>51</v>
      </c>
      <c r="M1081" s="59" t="s">
        <v>51</v>
      </c>
      <c r="N1081" s="59" t="s">
        <v>51</v>
      </c>
      <c r="O1081" s="59" t="s">
        <v>51</v>
      </c>
      <c r="P1081" s="59" t="s">
        <v>42</v>
      </c>
      <c r="Q1081" s="25" t="s">
        <v>42</v>
      </c>
      <c r="R1081" s="25" t="s">
        <v>42</v>
      </c>
      <c r="S1081" s="25" t="s">
        <v>42</v>
      </c>
      <c r="T1081" s="25" t="s">
        <v>42</v>
      </c>
      <c r="U1081" s="25" t="s">
        <v>42</v>
      </c>
      <c r="V1081" s="25" t="s">
        <v>42</v>
      </c>
      <c r="W1081" s="25">
        <v>0</v>
      </c>
      <c r="X1081" s="25">
        <v>0</v>
      </c>
      <c r="Y1081" s="25" t="s">
        <v>42</v>
      </c>
      <c r="Z1081" s="25" t="s">
        <v>42</v>
      </c>
      <c r="AA1081" s="25">
        <v>0</v>
      </c>
      <c r="AB1081" s="25">
        <v>0</v>
      </c>
      <c r="AC1081" s="25" t="s">
        <v>709</v>
      </c>
      <c r="AD1081" s="59" t="s">
        <v>147</v>
      </c>
      <c r="AE1081" s="59" t="s">
        <v>51</v>
      </c>
    </row>
    <row r="1082" spans="1:31" ht="31.5" x14ac:dyDescent="0.25">
      <c r="A1082" s="57" t="s">
        <v>2672</v>
      </c>
      <c r="B1082" s="24" t="s">
        <v>3006</v>
      </c>
      <c r="C1082" s="58" t="s">
        <v>3007</v>
      </c>
      <c r="D1082" s="59" t="s">
        <v>42</v>
      </c>
      <c r="E1082" s="25" t="s">
        <v>42</v>
      </c>
      <c r="F1082" s="25" t="s">
        <v>42</v>
      </c>
      <c r="G1082" s="59" t="s">
        <v>42</v>
      </c>
      <c r="H1082" s="25" t="s">
        <v>42</v>
      </c>
      <c r="I1082" s="25" t="s">
        <v>42</v>
      </c>
      <c r="J1082" s="25" t="s">
        <v>42</v>
      </c>
      <c r="K1082" s="25" t="s">
        <v>42</v>
      </c>
      <c r="L1082" s="59" t="s">
        <v>51</v>
      </c>
      <c r="M1082" s="59" t="s">
        <v>51</v>
      </c>
      <c r="N1082" s="59" t="s">
        <v>51</v>
      </c>
      <c r="O1082" s="59" t="s">
        <v>51</v>
      </c>
      <c r="P1082" s="59" t="s">
        <v>42</v>
      </c>
      <c r="Q1082" s="25" t="s">
        <v>42</v>
      </c>
      <c r="R1082" s="25" t="s">
        <v>42</v>
      </c>
      <c r="S1082" s="25" t="s">
        <v>42</v>
      </c>
      <c r="T1082" s="25" t="s">
        <v>42</v>
      </c>
      <c r="U1082" s="25" t="s">
        <v>42</v>
      </c>
      <c r="V1082" s="25" t="s">
        <v>42</v>
      </c>
      <c r="W1082" s="25">
        <v>0</v>
      </c>
      <c r="X1082" s="25">
        <v>0</v>
      </c>
      <c r="Y1082" s="25" t="s">
        <v>42</v>
      </c>
      <c r="Z1082" s="25" t="s">
        <v>42</v>
      </c>
      <c r="AA1082" s="25">
        <v>0</v>
      </c>
      <c r="AB1082" s="25">
        <v>0</v>
      </c>
      <c r="AC1082" s="25" t="s">
        <v>709</v>
      </c>
      <c r="AD1082" s="59" t="s">
        <v>147</v>
      </c>
      <c r="AE1082" s="59" t="s">
        <v>51</v>
      </c>
    </row>
    <row r="1083" spans="1:31" x14ac:dyDescent="0.25">
      <c r="A1083" s="57" t="s">
        <v>3008</v>
      </c>
      <c r="B1083" s="24" t="s">
        <v>3009</v>
      </c>
      <c r="C1083" s="58" t="s">
        <v>41</v>
      </c>
      <c r="D1083" s="59" t="s">
        <v>42</v>
      </c>
      <c r="E1083" s="25" t="s">
        <v>42</v>
      </c>
      <c r="F1083" s="25" t="s">
        <v>42</v>
      </c>
      <c r="G1083" s="59" t="s">
        <v>42</v>
      </c>
      <c r="H1083" s="25" t="s">
        <v>42</v>
      </c>
      <c r="I1083" s="25" t="s">
        <v>42</v>
      </c>
      <c r="J1083" s="25" t="s">
        <v>42</v>
      </c>
      <c r="K1083" s="25" t="s">
        <v>42</v>
      </c>
      <c r="L1083" s="59" t="s">
        <v>42</v>
      </c>
      <c r="M1083" s="59" t="s">
        <v>42</v>
      </c>
      <c r="N1083" s="59" t="s">
        <v>42</v>
      </c>
      <c r="O1083" s="59" t="s">
        <v>42</v>
      </c>
      <c r="P1083" s="59" t="s">
        <v>42</v>
      </c>
      <c r="Q1083" s="25">
        <f>IFERROR(SUM(Q1084:Q1086),"нд")</f>
        <v>0</v>
      </c>
      <c r="R1083" s="25" t="s">
        <v>42</v>
      </c>
      <c r="S1083" s="25" t="s">
        <v>42</v>
      </c>
      <c r="T1083" s="25">
        <f t="shared" ref="T1083:Z1083" si="16">IFERROR(SUM(T1084:T1086),"нд")</f>
        <v>0</v>
      </c>
      <c r="U1083" s="25">
        <f t="shared" si="16"/>
        <v>0</v>
      </c>
      <c r="V1083" s="25">
        <f t="shared" si="16"/>
        <v>0</v>
      </c>
      <c r="W1083" s="25">
        <f t="shared" si="16"/>
        <v>0</v>
      </c>
      <c r="X1083" s="25">
        <f t="shared" si="16"/>
        <v>0</v>
      </c>
      <c r="Y1083" s="25">
        <f t="shared" si="16"/>
        <v>0</v>
      </c>
      <c r="Z1083" s="25">
        <f t="shared" si="16"/>
        <v>0</v>
      </c>
      <c r="AA1083" s="25" t="s">
        <v>42</v>
      </c>
      <c r="AB1083" s="25" t="s">
        <v>42</v>
      </c>
      <c r="AC1083" s="25" t="s">
        <v>42</v>
      </c>
      <c r="AD1083" s="59" t="s">
        <v>42</v>
      </c>
      <c r="AE1083" s="59" t="s">
        <v>42</v>
      </c>
    </row>
    <row r="1084" spans="1:31" ht="47.25" x14ac:dyDescent="0.25">
      <c r="A1084" s="57" t="s">
        <v>3008</v>
      </c>
      <c r="B1084" s="24" t="s">
        <v>3010</v>
      </c>
      <c r="C1084" s="58" t="s">
        <v>3011</v>
      </c>
      <c r="D1084" s="59" t="s">
        <v>42</v>
      </c>
      <c r="E1084" s="25" t="s">
        <v>42</v>
      </c>
      <c r="F1084" s="25" t="s">
        <v>42</v>
      </c>
      <c r="G1084" s="59" t="s">
        <v>42</v>
      </c>
      <c r="H1084" s="25" t="s">
        <v>42</v>
      </c>
      <c r="I1084" s="25" t="s">
        <v>42</v>
      </c>
      <c r="J1084" s="25" t="s">
        <v>42</v>
      </c>
      <c r="K1084" s="25" t="s">
        <v>42</v>
      </c>
      <c r="L1084" s="59" t="s">
        <v>51</v>
      </c>
      <c r="M1084" s="59" t="s">
        <v>51</v>
      </c>
      <c r="N1084" s="59" t="s">
        <v>51</v>
      </c>
      <c r="O1084" s="59" t="s">
        <v>51</v>
      </c>
      <c r="P1084" s="59" t="s">
        <v>42</v>
      </c>
      <c r="Q1084" s="25" t="s">
        <v>42</v>
      </c>
      <c r="R1084" s="25" t="s">
        <v>42</v>
      </c>
      <c r="S1084" s="25" t="s">
        <v>42</v>
      </c>
      <c r="T1084" s="25" t="s">
        <v>42</v>
      </c>
      <c r="U1084" s="25" t="s">
        <v>42</v>
      </c>
      <c r="V1084" s="25" t="s">
        <v>42</v>
      </c>
      <c r="W1084" s="25">
        <v>0</v>
      </c>
      <c r="X1084" s="25">
        <v>0</v>
      </c>
      <c r="Y1084" s="25" t="s">
        <v>42</v>
      </c>
      <c r="Z1084" s="25" t="s">
        <v>42</v>
      </c>
      <c r="AA1084" s="25">
        <v>0</v>
      </c>
      <c r="AB1084" s="25">
        <v>0</v>
      </c>
      <c r="AC1084" s="25" t="s">
        <v>3012</v>
      </c>
      <c r="AD1084" s="59" t="s">
        <v>51</v>
      </c>
      <c r="AE1084" s="59" t="s">
        <v>51</v>
      </c>
    </row>
    <row r="1085" spans="1:31" ht="47.25" x14ac:dyDescent="0.25">
      <c r="A1085" s="57" t="s">
        <v>3008</v>
      </c>
      <c r="B1085" s="24" t="s">
        <v>3013</v>
      </c>
      <c r="C1085" s="58" t="s">
        <v>3014</v>
      </c>
      <c r="D1085" s="59" t="s">
        <v>42</v>
      </c>
      <c r="E1085" s="25" t="s">
        <v>42</v>
      </c>
      <c r="F1085" s="25" t="s">
        <v>42</v>
      </c>
      <c r="G1085" s="59" t="s">
        <v>42</v>
      </c>
      <c r="H1085" s="25" t="s">
        <v>42</v>
      </c>
      <c r="I1085" s="25" t="s">
        <v>42</v>
      </c>
      <c r="J1085" s="25" t="s">
        <v>42</v>
      </c>
      <c r="K1085" s="25" t="s">
        <v>42</v>
      </c>
      <c r="L1085" s="59" t="s">
        <v>51</v>
      </c>
      <c r="M1085" s="59" t="s">
        <v>51</v>
      </c>
      <c r="N1085" s="59" t="s">
        <v>51</v>
      </c>
      <c r="O1085" s="59" t="s">
        <v>51</v>
      </c>
      <c r="P1085" s="59" t="s">
        <v>42</v>
      </c>
      <c r="Q1085" s="25" t="s">
        <v>42</v>
      </c>
      <c r="R1085" s="25" t="s">
        <v>42</v>
      </c>
      <c r="S1085" s="25" t="s">
        <v>42</v>
      </c>
      <c r="T1085" s="25" t="s">
        <v>42</v>
      </c>
      <c r="U1085" s="25" t="s">
        <v>42</v>
      </c>
      <c r="V1085" s="25" t="s">
        <v>42</v>
      </c>
      <c r="W1085" s="25">
        <v>0</v>
      </c>
      <c r="X1085" s="25">
        <v>0</v>
      </c>
      <c r="Y1085" s="25" t="s">
        <v>42</v>
      </c>
      <c r="Z1085" s="25" t="s">
        <v>42</v>
      </c>
      <c r="AA1085" s="25">
        <v>0</v>
      </c>
      <c r="AB1085" s="25">
        <v>0</v>
      </c>
      <c r="AC1085" s="25" t="s">
        <v>706</v>
      </c>
      <c r="AD1085" s="59" t="s">
        <v>51</v>
      </c>
      <c r="AE1085" s="59" t="s">
        <v>51</v>
      </c>
    </row>
    <row r="1086" spans="1:31" ht="47.25" x14ac:dyDescent="0.25">
      <c r="A1086" s="57" t="s">
        <v>3008</v>
      </c>
      <c r="B1086" s="24" t="s">
        <v>3015</v>
      </c>
      <c r="C1086" s="58" t="s">
        <v>3016</v>
      </c>
      <c r="D1086" s="59" t="s">
        <v>42</v>
      </c>
      <c r="E1086" s="25" t="s">
        <v>42</v>
      </c>
      <c r="F1086" s="25" t="s">
        <v>42</v>
      </c>
      <c r="G1086" s="59" t="s">
        <v>42</v>
      </c>
      <c r="H1086" s="25" t="s">
        <v>42</v>
      </c>
      <c r="I1086" s="25" t="s">
        <v>42</v>
      </c>
      <c r="J1086" s="25" t="s">
        <v>42</v>
      </c>
      <c r="K1086" s="25" t="s">
        <v>42</v>
      </c>
      <c r="L1086" s="59" t="s">
        <v>51</v>
      </c>
      <c r="M1086" s="59" t="s">
        <v>51</v>
      </c>
      <c r="N1086" s="59" t="s">
        <v>51</v>
      </c>
      <c r="O1086" s="59" t="s">
        <v>51</v>
      </c>
      <c r="P1086" s="59" t="s">
        <v>42</v>
      </c>
      <c r="Q1086" s="25" t="s">
        <v>42</v>
      </c>
      <c r="R1086" s="25" t="s">
        <v>42</v>
      </c>
      <c r="S1086" s="25" t="s">
        <v>42</v>
      </c>
      <c r="T1086" s="25" t="s">
        <v>42</v>
      </c>
      <c r="U1086" s="25" t="s">
        <v>42</v>
      </c>
      <c r="V1086" s="25" t="s">
        <v>42</v>
      </c>
      <c r="W1086" s="25">
        <v>0</v>
      </c>
      <c r="X1086" s="25">
        <v>0</v>
      </c>
      <c r="Y1086" s="25" t="s">
        <v>42</v>
      </c>
      <c r="Z1086" s="25" t="s">
        <v>42</v>
      </c>
      <c r="AA1086" s="25">
        <v>0</v>
      </c>
      <c r="AB1086" s="25">
        <v>0</v>
      </c>
      <c r="AC1086" s="25" t="s">
        <v>3012</v>
      </c>
      <c r="AD1086" s="59" t="s">
        <v>51</v>
      </c>
      <c r="AE1086" s="59" t="s">
        <v>51</v>
      </c>
    </row>
    <row r="1087" spans="1:31" x14ac:dyDescent="0.25">
      <c r="A1087" s="57" t="s">
        <v>3017</v>
      </c>
      <c r="B1087" s="24" t="s">
        <v>3018</v>
      </c>
      <c r="C1087" s="58" t="s">
        <v>41</v>
      </c>
      <c r="D1087" s="59" t="s">
        <v>42</v>
      </c>
      <c r="E1087" s="25" t="s">
        <v>42</v>
      </c>
      <c r="F1087" s="25" t="s">
        <v>42</v>
      </c>
      <c r="G1087" s="59" t="s">
        <v>42</v>
      </c>
      <c r="H1087" s="25" t="s">
        <v>42</v>
      </c>
      <c r="I1087" s="25" t="s">
        <v>42</v>
      </c>
      <c r="J1087" s="25" t="s">
        <v>42</v>
      </c>
      <c r="K1087" s="25" t="s">
        <v>42</v>
      </c>
      <c r="L1087" s="59" t="s">
        <v>42</v>
      </c>
      <c r="M1087" s="59" t="s">
        <v>42</v>
      </c>
      <c r="N1087" s="59" t="s">
        <v>42</v>
      </c>
      <c r="O1087" s="59" t="s">
        <v>42</v>
      </c>
      <c r="P1087" s="59" t="s">
        <v>42</v>
      </c>
      <c r="Q1087" s="25">
        <f>IFERROR(SUM(0,Q1088),"нд")</f>
        <v>892.04</v>
      </c>
      <c r="R1087" s="25" t="s">
        <v>42</v>
      </c>
      <c r="S1087" s="25" t="s">
        <v>42</v>
      </c>
      <c r="T1087" s="25">
        <f t="shared" ref="T1087:Z1087" si="17">IFERROR(SUM(0,T1088),"нд")</f>
        <v>2188.4779999999996</v>
      </c>
      <c r="U1087" s="25">
        <f t="shared" si="17"/>
        <v>4465.7460000000001</v>
      </c>
      <c r="V1087" s="25">
        <f t="shared" si="17"/>
        <v>4466.0420000000004</v>
      </c>
      <c r="W1087" s="25">
        <f t="shared" si="17"/>
        <v>2097.4999999999995</v>
      </c>
      <c r="X1087" s="25">
        <f t="shared" si="17"/>
        <v>2097.4999999999995</v>
      </c>
      <c r="Y1087" s="25">
        <f t="shared" si="17"/>
        <v>0</v>
      </c>
      <c r="Z1087" s="25">
        <f t="shared" si="17"/>
        <v>0</v>
      </c>
      <c r="AA1087" s="25" t="s">
        <v>42</v>
      </c>
      <c r="AB1087" s="25" t="s">
        <v>42</v>
      </c>
      <c r="AC1087" s="25" t="s">
        <v>42</v>
      </c>
      <c r="AD1087" s="59" t="s">
        <v>42</v>
      </c>
      <c r="AE1087" s="59" t="s">
        <v>42</v>
      </c>
    </row>
    <row r="1088" spans="1:31" x14ac:dyDescent="0.25">
      <c r="A1088" s="57" t="s">
        <v>3019</v>
      </c>
      <c r="B1088" s="24" t="s">
        <v>44</v>
      </c>
      <c r="C1088" s="58" t="s">
        <v>41</v>
      </c>
      <c r="D1088" s="59" t="s">
        <v>42</v>
      </c>
      <c r="E1088" s="25" t="s">
        <v>42</v>
      </c>
      <c r="F1088" s="25" t="s">
        <v>42</v>
      </c>
      <c r="G1088" s="59" t="s">
        <v>42</v>
      </c>
      <c r="H1088" s="25" t="s">
        <v>42</v>
      </c>
      <c r="I1088" s="25" t="s">
        <v>42</v>
      </c>
      <c r="J1088" s="25" t="s">
        <v>42</v>
      </c>
      <c r="K1088" s="25" t="s">
        <v>42</v>
      </c>
      <c r="L1088" s="59" t="s">
        <v>42</v>
      </c>
      <c r="M1088" s="59" t="s">
        <v>42</v>
      </c>
      <c r="N1088" s="59" t="s">
        <v>42</v>
      </c>
      <c r="O1088" s="59" t="s">
        <v>42</v>
      </c>
      <c r="P1088" s="59" t="s">
        <v>42</v>
      </c>
      <c r="Q1088" s="25">
        <f>IFERROR(SUM(0,Q1089,Q1227,Q1307,Q1349),"нд")</f>
        <v>892.04</v>
      </c>
      <c r="R1088" s="25" t="s">
        <v>42</v>
      </c>
      <c r="S1088" s="25" t="s">
        <v>42</v>
      </c>
      <c r="T1088" s="25">
        <f t="shared" ref="T1088:Z1088" si="18">IFERROR(SUM(0,T1089,T1227,T1307,T1349),"нд")</f>
        <v>2188.4779999999996</v>
      </c>
      <c r="U1088" s="25">
        <f t="shared" si="18"/>
        <v>4465.7460000000001</v>
      </c>
      <c r="V1088" s="25">
        <f t="shared" si="18"/>
        <v>4466.0420000000004</v>
      </c>
      <c r="W1088" s="25">
        <f t="shared" si="18"/>
        <v>2097.4999999999995</v>
      </c>
      <c r="X1088" s="25">
        <f t="shared" si="18"/>
        <v>2097.4999999999995</v>
      </c>
      <c r="Y1088" s="25">
        <f t="shared" si="18"/>
        <v>0</v>
      </c>
      <c r="Z1088" s="25">
        <f t="shared" si="18"/>
        <v>0</v>
      </c>
      <c r="AA1088" s="25" t="s">
        <v>42</v>
      </c>
      <c r="AB1088" s="25" t="s">
        <v>42</v>
      </c>
      <c r="AC1088" s="25" t="s">
        <v>42</v>
      </c>
      <c r="AD1088" s="59" t="s">
        <v>42</v>
      </c>
      <c r="AE1088" s="59" t="s">
        <v>42</v>
      </c>
    </row>
    <row r="1089" spans="1:31" ht="31.5" x14ac:dyDescent="0.25">
      <c r="A1089" s="57" t="s">
        <v>3020</v>
      </c>
      <c r="B1089" s="24" t="s">
        <v>46</v>
      </c>
      <c r="C1089" s="58" t="s">
        <v>41</v>
      </c>
      <c r="D1089" s="59" t="s">
        <v>42</v>
      </c>
      <c r="E1089" s="25" t="s">
        <v>42</v>
      </c>
      <c r="F1089" s="25" t="s">
        <v>42</v>
      </c>
      <c r="G1089" s="59" t="s">
        <v>42</v>
      </c>
      <c r="H1089" s="25" t="s">
        <v>42</v>
      </c>
      <c r="I1089" s="25" t="s">
        <v>42</v>
      </c>
      <c r="J1089" s="25" t="s">
        <v>42</v>
      </c>
      <c r="K1089" s="25" t="s">
        <v>42</v>
      </c>
      <c r="L1089" s="59" t="s">
        <v>42</v>
      </c>
      <c r="M1089" s="59" t="s">
        <v>42</v>
      </c>
      <c r="N1089" s="59" t="s">
        <v>42</v>
      </c>
      <c r="O1089" s="59" t="s">
        <v>42</v>
      </c>
      <c r="P1089" s="59" t="s">
        <v>42</v>
      </c>
      <c r="Q1089" s="25">
        <f>IFERROR(SUM(0,Q1090,Q1100),"нд")</f>
        <v>802.23899999999992</v>
      </c>
      <c r="R1089" s="25" t="s">
        <v>42</v>
      </c>
      <c r="S1089" s="25" t="s">
        <v>42</v>
      </c>
      <c r="T1089" s="25">
        <f t="shared" ref="T1089:Z1089" si="19">IFERROR(SUM(0,T1090,T1100),"нд")</f>
        <v>1931.9129999999998</v>
      </c>
      <c r="U1089" s="25">
        <f t="shared" si="19"/>
        <v>3933.6460000000002</v>
      </c>
      <c r="V1089" s="25">
        <f t="shared" si="19"/>
        <v>3933.942</v>
      </c>
      <c r="W1089" s="25">
        <f t="shared" si="19"/>
        <v>1862.6999999999996</v>
      </c>
      <c r="X1089" s="25">
        <f t="shared" si="19"/>
        <v>1862.6999999999996</v>
      </c>
      <c r="Y1089" s="25">
        <f t="shared" si="19"/>
        <v>0</v>
      </c>
      <c r="Z1089" s="25">
        <f t="shared" si="19"/>
        <v>0</v>
      </c>
      <c r="AA1089" s="25" t="s">
        <v>42</v>
      </c>
      <c r="AB1089" s="25" t="s">
        <v>42</v>
      </c>
      <c r="AC1089" s="25" t="s">
        <v>42</v>
      </c>
      <c r="AD1089" s="59" t="s">
        <v>42</v>
      </c>
      <c r="AE1089" s="59" t="s">
        <v>42</v>
      </c>
    </row>
    <row r="1090" spans="1:31" x14ac:dyDescent="0.25">
      <c r="A1090" s="57" t="s">
        <v>3021</v>
      </c>
      <c r="B1090" s="24" t="s">
        <v>48</v>
      </c>
      <c r="C1090" s="58" t="s">
        <v>41</v>
      </c>
      <c r="D1090" s="59" t="s">
        <v>42</v>
      </c>
      <c r="E1090" s="25" t="s">
        <v>42</v>
      </c>
      <c r="F1090" s="25" t="s">
        <v>42</v>
      </c>
      <c r="G1090" s="59" t="s">
        <v>42</v>
      </c>
      <c r="H1090" s="25" t="s">
        <v>42</v>
      </c>
      <c r="I1090" s="25" t="s">
        <v>42</v>
      </c>
      <c r="J1090" s="25" t="s">
        <v>42</v>
      </c>
      <c r="K1090" s="25" t="s">
        <v>42</v>
      </c>
      <c r="L1090" s="59" t="s">
        <v>42</v>
      </c>
      <c r="M1090" s="59" t="s">
        <v>42</v>
      </c>
      <c r="N1090" s="59" t="s">
        <v>42</v>
      </c>
      <c r="O1090" s="59" t="s">
        <v>42</v>
      </c>
      <c r="P1090" s="59" t="s">
        <v>42</v>
      </c>
      <c r="Q1090" s="25">
        <f>IFERROR(SUM(Q1091:Q1099),"нд")</f>
        <v>0.61799999999999999</v>
      </c>
      <c r="R1090" s="25" t="s">
        <v>42</v>
      </c>
      <c r="S1090" s="25" t="s">
        <v>42</v>
      </c>
      <c r="T1090" s="25">
        <f t="shared" ref="T1090:Z1090" si="20">IFERROR(SUM(T1091:T1099),"нд")</f>
        <v>0.89999999999999991</v>
      </c>
      <c r="U1090" s="25">
        <f t="shared" si="20"/>
        <v>0.70300000000000007</v>
      </c>
      <c r="V1090" s="25">
        <f t="shared" si="20"/>
        <v>0.999</v>
      </c>
      <c r="W1090" s="25">
        <f t="shared" si="20"/>
        <v>0</v>
      </c>
      <c r="X1090" s="25">
        <f t="shared" si="20"/>
        <v>0</v>
      </c>
      <c r="Y1090" s="25">
        <f t="shared" si="20"/>
        <v>0</v>
      </c>
      <c r="Z1090" s="25">
        <f t="shared" si="20"/>
        <v>0</v>
      </c>
      <c r="AA1090" s="25" t="s">
        <v>42</v>
      </c>
      <c r="AB1090" s="25" t="s">
        <v>42</v>
      </c>
      <c r="AC1090" s="25" t="s">
        <v>42</v>
      </c>
      <c r="AD1090" s="59" t="s">
        <v>42</v>
      </c>
      <c r="AE1090" s="59" t="s">
        <v>42</v>
      </c>
    </row>
    <row r="1091" spans="1:31" ht="126" x14ac:dyDescent="0.25">
      <c r="A1091" s="57" t="s">
        <v>3021</v>
      </c>
      <c r="B1091" s="24" t="s">
        <v>3022</v>
      </c>
      <c r="C1091" s="58" t="s">
        <v>3023</v>
      </c>
      <c r="D1091" s="59">
        <v>1977</v>
      </c>
      <c r="E1091" s="25">
        <v>24.68</v>
      </c>
      <c r="F1091" s="25">
        <v>8.3553999999999995</v>
      </c>
      <c r="G1091" s="59">
        <v>2018</v>
      </c>
      <c r="H1091" s="25" t="s">
        <v>42</v>
      </c>
      <c r="I1091" s="25" t="s">
        <v>42</v>
      </c>
      <c r="J1091" s="25" t="s">
        <v>42</v>
      </c>
      <c r="K1091" s="25" t="s">
        <v>42</v>
      </c>
      <c r="L1091" s="59" t="s">
        <v>51</v>
      </c>
      <c r="M1091" s="59" t="s">
        <v>51</v>
      </c>
      <c r="N1091" s="59" t="s">
        <v>147</v>
      </c>
      <c r="O1091" s="59" t="s">
        <v>147</v>
      </c>
      <c r="P1091" s="59" t="s">
        <v>3024</v>
      </c>
      <c r="Q1091" s="25">
        <v>5.0999999999999997E-2</v>
      </c>
      <c r="R1091" s="25" t="s">
        <v>53</v>
      </c>
      <c r="S1091" s="25">
        <v>102.434</v>
      </c>
      <c r="T1091" s="25">
        <v>5.7000000000000002E-2</v>
      </c>
      <c r="U1091" s="25">
        <v>0.05</v>
      </c>
      <c r="V1091" s="25">
        <v>6.3E-2</v>
      </c>
      <c r="W1091" s="25">
        <v>0</v>
      </c>
      <c r="X1091" s="25">
        <v>0</v>
      </c>
      <c r="Y1091" s="25" t="s">
        <v>42</v>
      </c>
      <c r="Z1091" s="25" t="s">
        <v>42</v>
      </c>
      <c r="AA1091" s="25">
        <v>10</v>
      </c>
      <c r="AB1091" s="25">
        <v>10</v>
      </c>
      <c r="AC1091" s="25" t="s">
        <v>3025</v>
      </c>
      <c r="AD1091" s="59" t="s">
        <v>147</v>
      </c>
      <c r="AE1091" s="59" t="s">
        <v>51</v>
      </c>
    </row>
    <row r="1092" spans="1:31" ht="126" x14ac:dyDescent="0.25">
      <c r="A1092" s="57" t="s">
        <v>3021</v>
      </c>
      <c r="B1092" s="24" t="s">
        <v>3026</v>
      </c>
      <c r="C1092" s="58" t="s">
        <v>3027</v>
      </c>
      <c r="D1092" s="59">
        <v>1977</v>
      </c>
      <c r="E1092" s="25">
        <v>24.68</v>
      </c>
      <c r="F1092" s="25">
        <v>8.3553999999999995</v>
      </c>
      <c r="G1092" s="59">
        <v>2018</v>
      </c>
      <c r="H1092" s="25" t="s">
        <v>42</v>
      </c>
      <c r="I1092" s="25" t="s">
        <v>42</v>
      </c>
      <c r="J1092" s="25" t="s">
        <v>42</v>
      </c>
      <c r="K1092" s="25" t="s">
        <v>42</v>
      </c>
      <c r="L1092" s="59" t="s">
        <v>51</v>
      </c>
      <c r="M1092" s="59" t="s">
        <v>51</v>
      </c>
      <c r="N1092" s="59" t="s">
        <v>147</v>
      </c>
      <c r="O1092" s="59" t="s">
        <v>147</v>
      </c>
      <c r="P1092" s="59" t="s">
        <v>3028</v>
      </c>
      <c r="Q1092" s="25">
        <v>4.9000000000000002E-2</v>
      </c>
      <c r="R1092" s="25" t="s">
        <v>53</v>
      </c>
      <c r="S1092" s="25">
        <v>98.941999999999993</v>
      </c>
      <c r="T1092" s="25">
        <v>5.7000000000000002E-2</v>
      </c>
      <c r="U1092" s="25">
        <v>0.05</v>
      </c>
      <c r="V1092" s="25">
        <v>6.3E-2</v>
      </c>
      <c r="W1092" s="25">
        <v>0</v>
      </c>
      <c r="X1092" s="25">
        <v>0</v>
      </c>
      <c r="Y1092" s="25" t="s">
        <v>42</v>
      </c>
      <c r="Z1092" s="25" t="s">
        <v>42</v>
      </c>
      <c r="AA1092" s="25">
        <v>10</v>
      </c>
      <c r="AB1092" s="25">
        <v>10</v>
      </c>
      <c r="AC1092" s="25" t="s">
        <v>3029</v>
      </c>
      <c r="AD1092" s="59" t="s">
        <v>147</v>
      </c>
      <c r="AE1092" s="59" t="s">
        <v>51</v>
      </c>
    </row>
    <row r="1093" spans="1:31" ht="110.25" x14ac:dyDescent="0.25">
      <c r="A1093" s="57" t="s">
        <v>3021</v>
      </c>
      <c r="B1093" s="24" t="s">
        <v>3030</v>
      </c>
      <c r="C1093" s="58" t="s">
        <v>3031</v>
      </c>
      <c r="D1093" s="59">
        <v>1933</v>
      </c>
      <c r="E1093" s="25">
        <v>59.95</v>
      </c>
      <c r="F1093" s="25">
        <v>10.9467</v>
      </c>
      <c r="G1093" s="59">
        <v>2018</v>
      </c>
      <c r="H1093" s="25" t="s">
        <v>42</v>
      </c>
      <c r="I1093" s="25" t="s">
        <v>42</v>
      </c>
      <c r="J1093" s="25" t="s">
        <v>42</v>
      </c>
      <c r="K1093" s="25" t="s">
        <v>42</v>
      </c>
      <c r="L1093" s="59" t="s">
        <v>51</v>
      </c>
      <c r="M1093" s="59" t="s">
        <v>51</v>
      </c>
      <c r="N1093" s="59" t="s">
        <v>51</v>
      </c>
      <c r="O1093" s="59" t="s">
        <v>51</v>
      </c>
      <c r="P1093" s="59" t="s">
        <v>3032</v>
      </c>
      <c r="Q1093" s="25">
        <v>0.02</v>
      </c>
      <c r="R1093" s="25" t="s">
        <v>53</v>
      </c>
      <c r="S1093" s="25">
        <v>96.721999999999994</v>
      </c>
      <c r="T1093" s="25">
        <v>3.5999999999999997E-2</v>
      </c>
      <c r="U1093" s="25">
        <v>0.02</v>
      </c>
      <c r="V1093" s="25">
        <v>0.04</v>
      </c>
      <c r="W1093" s="25">
        <v>0</v>
      </c>
      <c r="X1093" s="25">
        <v>0</v>
      </c>
      <c r="Y1093" s="25" t="s">
        <v>42</v>
      </c>
      <c r="Z1093" s="25" t="s">
        <v>42</v>
      </c>
      <c r="AA1093" s="25">
        <v>6</v>
      </c>
      <c r="AB1093" s="25">
        <v>6</v>
      </c>
      <c r="AC1093" s="25" t="s">
        <v>3033</v>
      </c>
      <c r="AD1093" s="59" t="s">
        <v>147</v>
      </c>
      <c r="AE1093" s="59" t="s">
        <v>51</v>
      </c>
    </row>
    <row r="1094" spans="1:31" ht="94.5" x14ac:dyDescent="0.25">
      <c r="A1094" s="57" t="s">
        <v>3021</v>
      </c>
      <c r="B1094" s="24" t="s">
        <v>3034</v>
      </c>
      <c r="C1094" s="58" t="s">
        <v>3035</v>
      </c>
      <c r="D1094" s="59">
        <v>1933</v>
      </c>
      <c r="E1094" s="25">
        <v>59.95</v>
      </c>
      <c r="F1094" s="25">
        <v>10.9467</v>
      </c>
      <c r="G1094" s="59">
        <v>2018</v>
      </c>
      <c r="H1094" s="25" t="s">
        <v>42</v>
      </c>
      <c r="I1094" s="25" t="s">
        <v>42</v>
      </c>
      <c r="J1094" s="25" t="s">
        <v>42</v>
      </c>
      <c r="K1094" s="25" t="s">
        <v>42</v>
      </c>
      <c r="L1094" s="59" t="s">
        <v>51</v>
      </c>
      <c r="M1094" s="59" t="s">
        <v>51</v>
      </c>
      <c r="N1094" s="59" t="s">
        <v>51</v>
      </c>
      <c r="O1094" s="59" t="s">
        <v>51</v>
      </c>
      <c r="P1094" s="59" t="s">
        <v>3036</v>
      </c>
      <c r="Q1094" s="25">
        <v>8.5999999999999993E-2</v>
      </c>
      <c r="R1094" s="25" t="s">
        <v>53</v>
      </c>
      <c r="S1094" s="25">
        <v>91.25</v>
      </c>
      <c r="T1094" s="25">
        <v>0.14399999999999999</v>
      </c>
      <c r="U1094" s="25">
        <v>0.1</v>
      </c>
      <c r="V1094" s="25">
        <v>0.16</v>
      </c>
      <c r="W1094" s="25">
        <v>0</v>
      </c>
      <c r="X1094" s="25">
        <v>0</v>
      </c>
      <c r="Y1094" s="25" t="s">
        <v>42</v>
      </c>
      <c r="Z1094" s="25" t="s">
        <v>42</v>
      </c>
      <c r="AA1094" s="25">
        <v>6</v>
      </c>
      <c r="AB1094" s="25">
        <v>6</v>
      </c>
      <c r="AC1094" s="25" t="s">
        <v>3037</v>
      </c>
      <c r="AD1094" s="59" t="s">
        <v>147</v>
      </c>
      <c r="AE1094" s="59" t="s">
        <v>51</v>
      </c>
    </row>
    <row r="1095" spans="1:31" ht="47.25" x14ac:dyDescent="0.25">
      <c r="A1095" s="57" t="s">
        <v>3021</v>
      </c>
      <c r="B1095" s="24" t="s">
        <v>3038</v>
      </c>
      <c r="C1095" s="58" t="s">
        <v>3039</v>
      </c>
      <c r="D1095" s="59">
        <v>1971</v>
      </c>
      <c r="E1095" s="25">
        <v>25.53</v>
      </c>
      <c r="F1095" s="25">
        <v>8.3219999999999992</v>
      </c>
      <c r="G1095" s="59">
        <v>2018</v>
      </c>
      <c r="H1095" s="25" t="s">
        <v>42</v>
      </c>
      <c r="I1095" s="25" t="s">
        <v>42</v>
      </c>
      <c r="J1095" s="25" t="s">
        <v>42</v>
      </c>
      <c r="K1095" s="25" t="s">
        <v>42</v>
      </c>
      <c r="L1095" s="59" t="s">
        <v>51</v>
      </c>
      <c r="M1095" s="59" t="s">
        <v>51</v>
      </c>
      <c r="N1095" s="59" t="s">
        <v>147</v>
      </c>
      <c r="O1095" s="59" t="s">
        <v>147</v>
      </c>
      <c r="P1095" s="59" t="s">
        <v>3040</v>
      </c>
      <c r="Q1095" s="25">
        <v>5.8999999999999997E-2</v>
      </c>
      <c r="R1095" s="25" t="s">
        <v>53</v>
      </c>
      <c r="S1095" s="25">
        <v>75</v>
      </c>
      <c r="T1095" s="25">
        <v>5.7000000000000002E-2</v>
      </c>
      <c r="U1095" s="25">
        <v>0.1</v>
      </c>
      <c r="V1095" s="25">
        <v>6.3E-2</v>
      </c>
      <c r="W1095" s="25">
        <v>0</v>
      </c>
      <c r="X1095" s="25">
        <v>0</v>
      </c>
      <c r="Y1095" s="25" t="s">
        <v>42</v>
      </c>
      <c r="Z1095" s="25" t="s">
        <v>42</v>
      </c>
      <c r="AA1095" s="25">
        <v>10</v>
      </c>
      <c r="AB1095" s="25">
        <v>10</v>
      </c>
      <c r="AC1095" s="25" t="s">
        <v>3041</v>
      </c>
      <c r="AD1095" s="59" t="s">
        <v>147</v>
      </c>
      <c r="AE1095" s="59" t="s">
        <v>51</v>
      </c>
    </row>
    <row r="1096" spans="1:31" ht="110.25" x14ac:dyDescent="0.25">
      <c r="A1096" s="57" t="s">
        <v>3021</v>
      </c>
      <c r="B1096" s="24" t="s">
        <v>3042</v>
      </c>
      <c r="C1096" s="58" t="s">
        <v>3043</v>
      </c>
      <c r="D1096" s="59">
        <v>1977</v>
      </c>
      <c r="E1096" s="25">
        <v>45.25</v>
      </c>
      <c r="F1096" s="25">
        <v>4.5134999999999996</v>
      </c>
      <c r="G1096" s="59">
        <v>2018</v>
      </c>
      <c r="H1096" s="25" t="s">
        <v>42</v>
      </c>
      <c r="I1096" s="25" t="s">
        <v>42</v>
      </c>
      <c r="J1096" s="25" t="s">
        <v>42</v>
      </c>
      <c r="K1096" s="25" t="s">
        <v>42</v>
      </c>
      <c r="L1096" s="59" t="s">
        <v>51</v>
      </c>
      <c r="M1096" s="59" t="s">
        <v>51</v>
      </c>
      <c r="N1096" s="59" t="s">
        <v>51</v>
      </c>
      <c r="O1096" s="59" t="s">
        <v>51</v>
      </c>
      <c r="P1096" s="59" t="s">
        <v>3044</v>
      </c>
      <c r="Q1096" s="25">
        <v>5.6000000000000001E-2</v>
      </c>
      <c r="R1096" s="25" t="s">
        <v>53</v>
      </c>
      <c r="S1096" s="25">
        <v>92.667000000000002</v>
      </c>
      <c r="T1096" s="25">
        <v>0.09</v>
      </c>
      <c r="U1096" s="25">
        <v>6.3E-2</v>
      </c>
      <c r="V1096" s="25">
        <v>0.1</v>
      </c>
      <c r="W1096" s="25">
        <v>0</v>
      </c>
      <c r="X1096" s="25">
        <v>0</v>
      </c>
      <c r="Y1096" s="25" t="s">
        <v>42</v>
      </c>
      <c r="Z1096" s="25" t="s">
        <v>42</v>
      </c>
      <c r="AA1096" s="25">
        <v>10</v>
      </c>
      <c r="AB1096" s="25">
        <v>10</v>
      </c>
      <c r="AC1096" s="25" t="s">
        <v>3045</v>
      </c>
      <c r="AD1096" s="59" t="s">
        <v>147</v>
      </c>
      <c r="AE1096" s="59" t="s">
        <v>51</v>
      </c>
    </row>
    <row r="1097" spans="1:31" ht="110.25" x14ac:dyDescent="0.25">
      <c r="A1097" s="57" t="s">
        <v>3021</v>
      </c>
      <c r="B1097" s="24" t="s">
        <v>3046</v>
      </c>
      <c r="C1097" s="58" t="s">
        <v>3047</v>
      </c>
      <c r="D1097" s="59">
        <v>1969</v>
      </c>
      <c r="E1097" s="25">
        <v>28.6</v>
      </c>
      <c r="F1097" s="25">
        <v>0.20499999999999999</v>
      </c>
      <c r="G1097" s="59">
        <v>2018</v>
      </c>
      <c r="H1097" s="25" t="s">
        <v>42</v>
      </c>
      <c r="I1097" s="25" t="s">
        <v>42</v>
      </c>
      <c r="J1097" s="25" t="s">
        <v>42</v>
      </c>
      <c r="K1097" s="25" t="s">
        <v>42</v>
      </c>
      <c r="L1097" s="59" t="s">
        <v>51</v>
      </c>
      <c r="M1097" s="59" t="s">
        <v>51</v>
      </c>
      <c r="N1097" s="59" t="s">
        <v>51</v>
      </c>
      <c r="O1097" s="59" t="s">
        <v>51</v>
      </c>
      <c r="P1097" s="59" t="s">
        <v>3048</v>
      </c>
      <c r="Q1097" s="25">
        <v>0.14699999999999999</v>
      </c>
      <c r="R1097" s="25" t="s">
        <v>53</v>
      </c>
      <c r="S1097" s="25">
        <v>94.8</v>
      </c>
      <c r="T1097" s="25">
        <v>0.22500000000000001</v>
      </c>
      <c r="U1097" s="25">
        <v>0.16</v>
      </c>
      <c r="V1097" s="25">
        <v>0.25</v>
      </c>
      <c r="W1097" s="25">
        <v>0</v>
      </c>
      <c r="X1097" s="25">
        <v>0</v>
      </c>
      <c r="Y1097" s="25" t="s">
        <v>42</v>
      </c>
      <c r="Z1097" s="25" t="s">
        <v>42</v>
      </c>
      <c r="AA1097" s="25">
        <v>6</v>
      </c>
      <c r="AB1097" s="25">
        <v>6</v>
      </c>
      <c r="AC1097" s="25" t="s">
        <v>3049</v>
      </c>
      <c r="AD1097" s="59" t="s">
        <v>147</v>
      </c>
      <c r="AE1097" s="59" t="s">
        <v>51</v>
      </c>
    </row>
    <row r="1098" spans="1:31" ht="110.25" x14ac:dyDescent="0.25">
      <c r="A1098" s="57" t="s">
        <v>3021</v>
      </c>
      <c r="B1098" s="24" t="s">
        <v>3050</v>
      </c>
      <c r="C1098" s="58" t="s">
        <v>3051</v>
      </c>
      <c r="D1098" s="59">
        <v>1963</v>
      </c>
      <c r="E1098" s="25">
        <v>54.74</v>
      </c>
      <c r="F1098" s="25">
        <v>19.653600000000001</v>
      </c>
      <c r="G1098" s="59">
        <v>2018</v>
      </c>
      <c r="H1098" s="25" t="s">
        <v>42</v>
      </c>
      <c r="I1098" s="25" t="s">
        <v>42</v>
      </c>
      <c r="J1098" s="25" t="s">
        <v>42</v>
      </c>
      <c r="K1098" s="25" t="s">
        <v>42</v>
      </c>
      <c r="L1098" s="59" t="s">
        <v>51</v>
      </c>
      <c r="M1098" s="59" t="s">
        <v>51</v>
      </c>
      <c r="N1098" s="59" t="s">
        <v>51</v>
      </c>
      <c r="O1098" s="59" t="s">
        <v>51</v>
      </c>
      <c r="P1098" s="59" t="s">
        <v>3052</v>
      </c>
      <c r="Q1098" s="25">
        <v>9.1999999999999998E-2</v>
      </c>
      <c r="R1098" s="25" t="s">
        <v>53</v>
      </c>
      <c r="S1098" s="25">
        <v>95</v>
      </c>
      <c r="T1098" s="25">
        <v>0.14399999999999999</v>
      </c>
      <c r="U1098" s="25">
        <v>0.1</v>
      </c>
      <c r="V1098" s="25">
        <v>0.16</v>
      </c>
      <c r="W1098" s="25">
        <v>0</v>
      </c>
      <c r="X1098" s="25">
        <v>0</v>
      </c>
      <c r="Y1098" s="25" t="s">
        <v>42</v>
      </c>
      <c r="Z1098" s="25" t="s">
        <v>42</v>
      </c>
      <c r="AA1098" s="25">
        <v>6</v>
      </c>
      <c r="AB1098" s="25">
        <v>6</v>
      </c>
      <c r="AC1098" s="25" t="s">
        <v>3053</v>
      </c>
      <c r="AD1098" s="59" t="s">
        <v>147</v>
      </c>
      <c r="AE1098" s="59" t="s">
        <v>51</v>
      </c>
    </row>
    <row r="1099" spans="1:31" ht="110.25" x14ac:dyDescent="0.25">
      <c r="A1099" s="57" t="s">
        <v>3021</v>
      </c>
      <c r="B1099" s="24" t="s">
        <v>3054</v>
      </c>
      <c r="C1099" s="58" t="s">
        <v>3055</v>
      </c>
      <c r="D1099" s="59">
        <v>1975</v>
      </c>
      <c r="E1099" s="25">
        <v>25.93</v>
      </c>
      <c r="F1099" s="25">
        <v>6.2271000000000001</v>
      </c>
      <c r="G1099" s="59">
        <v>2018</v>
      </c>
      <c r="H1099" s="25" t="s">
        <v>42</v>
      </c>
      <c r="I1099" s="25" t="s">
        <v>42</v>
      </c>
      <c r="J1099" s="25" t="s">
        <v>42</v>
      </c>
      <c r="K1099" s="25" t="s">
        <v>42</v>
      </c>
      <c r="L1099" s="59" t="s">
        <v>51</v>
      </c>
      <c r="M1099" s="59" t="s">
        <v>51</v>
      </c>
      <c r="N1099" s="59" t="s">
        <v>51</v>
      </c>
      <c r="O1099" s="59" t="s">
        <v>51</v>
      </c>
      <c r="P1099" s="59" t="s">
        <v>3056</v>
      </c>
      <c r="Q1099" s="25">
        <v>5.8000000000000003E-2</v>
      </c>
      <c r="R1099" s="25" t="s">
        <v>53</v>
      </c>
      <c r="S1099" s="25">
        <v>98</v>
      </c>
      <c r="T1099" s="25">
        <v>0.09</v>
      </c>
      <c r="U1099" s="25">
        <v>0.06</v>
      </c>
      <c r="V1099" s="25">
        <v>0.1</v>
      </c>
      <c r="W1099" s="25">
        <v>0</v>
      </c>
      <c r="X1099" s="25">
        <v>0</v>
      </c>
      <c r="Y1099" s="25" t="s">
        <v>42</v>
      </c>
      <c r="Z1099" s="25" t="s">
        <v>42</v>
      </c>
      <c r="AA1099" s="25">
        <v>10</v>
      </c>
      <c r="AB1099" s="25">
        <v>10</v>
      </c>
      <c r="AC1099" s="25" t="s">
        <v>3057</v>
      </c>
      <c r="AD1099" s="59" t="s">
        <v>147</v>
      </c>
      <c r="AE1099" s="59" t="s">
        <v>51</v>
      </c>
    </row>
    <row r="1100" spans="1:31" ht="31.5" x14ac:dyDescent="0.25">
      <c r="A1100" s="57" t="s">
        <v>3058</v>
      </c>
      <c r="B1100" s="24" t="s">
        <v>78</v>
      </c>
      <c r="C1100" s="58" t="s">
        <v>41</v>
      </c>
      <c r="D1100" s="59" t="s">
        <v>42</v>
      </c>
      <c r="E1100" s="25" t="s">
        <v>42</v>
      </c>
      <c r="F1100" s="25" t="s">
        <v>42</v>
      </c>
      <c r="G1100" s="59" t="s">
        <v>42</v>
      </c>
      <c r="H1100" s="25" t="s">
        <v>42</v>
      </c>
      <c r="I1100" s="25" t="s">
        <v>42</v>
      </c>
      <c r="J1100" s="25" t="s">
        <v>42</v>
      </c>
      <c r="K1100" s="25" t="s">
        <v>42</v>
      </c>
      <c r="L1100" s="59" t="s">
        <v>42</v>
      </c>
      <c r="M1100" s="59" t="s">
        <v>42</v>
      </c>
      <c r="N1100" s="59" t="s">
        <v>42</v>
      </c>
      <c r="O1100" s="59" t="s">
        <v>42</v>
      </c>
      <c r="P1100" s="59" t="s">
        <v>42</v>
      </c>
      <c r="Q1100" s="25">
        <f>IFERROR(SUM(Q1101:Q1226),"нд")</f>
        <v>801.62099999999987</v>
      </c>
      <c r="R1100" s="25" t="s">
        <v>42</v>
      </c>
      <c r="S1100" s="25" t="s">
        <v>42</v>
      </c>
      <c r="T1100" s="25">
        <f t="shared" ref="T1100:Z1100" si="21">IFERROR(SUM(T1101:T1226),"нд")</f>
        <v>1931.0129999999997</v>
      </c>
      <c r="U1100" s="25">
        <f t="shared" si="21"/>
        <v>3932.9430000000002</v>
      </c>
      <c r="V1100" s="25">
        <f t="shared" si="21"/>
        <v>3932.9430000000002</v>
      </c>
      <c r="W1100" s="25">
        <f t="shared" si="21"/>
        <v>1862.6999999999996</v>
      </c>
      <c r="X1100" s="25">
        <f t="shared" si="21"/>
        <v>1862.6999999999996</v>
      </c>
      <c r="Y1100" s="25">
        <f t="shared" si="21"/>
        <v>0</v>
      </c>
      <c r="Z1100" s="25">
        <f t="shared" si="21"/>
        <v>0</v>
      </c>
      <c r="AA1100" s="25" t="s">
        <v>42</v>
      </c>
      <c r="AB1100" s="25" t="s">
        <v>42</v>
      </c>
      <c r="AC1100" s="25" t="s">
        <v>42</v>
      </c>
      <c r="AD1100" s="59" t="s">
        <v>42</v>
      </c>
      <c r="AE1100" s="59" t="s">
        <v>42</v>
      </c>
    </row>
    <row r="1101" spans="1:31" ht="236.25" x14ac:dyDescent="0.25">
      <c r="A1101" s="57" t="s">
        <v>3058</v>
      </c>
      <c r="B1101" s="24" t="s">
        <v>3059</v>
      </c>
      <c r="C1101" s="58" t="s">
        <v>3060</v>
      </c>
      <c r="D1101" s="59">
        <v>1943</v>
      </c>
      <c r="E1101" s="25">
        <v>71.040000000000006</v>
      </c>
      <c r="F1101" s="25">
        <v>1.0734999999999999</v>
      </c>
      <c r="G1101" s="59">
        <v>2021</v>
      </c>
      <c r="H1101" s="25" t="s">
        <v>42</v>
      </c>
      <c r="I1101" s="25" t="s">
        <v>42</v>
      </c>
      <c r="J1101" s="25" t="s">
        <v>42</v>
      </c>
      <c r="K1101" s="25" t="s">
        <v>42</v>
      </c>
      <c r="L1101" s="59" t="s">
        <v>51</v>
      </c>
      <c r="M1101" s="59" t="s">
        <v>51</v>
      </c>
      <c r="N1101" s="59" t="s">
        <v>147</v>
      </c>
      <c r="O1101" s="59" t="s">
        <v>147</v>
      </c>
      <c r="P1101" s="59" t="s">
        <v>3061</v>
      </c>
      <c r="Q1101" s="25">
        <v>9.2750000000000004</v>
      </c>
      <c r="R1101" s="25" t="s">
        <v>53</v>
      </c>
      <c r="S1101" s="25">
        <v>18</v>
      </c>
      <c r="T1101" s="25">
        <v>28.568999999999999</v>
      </c>
      <c r="U1101" s="25">
        <v>56.5</v>
      </c>
      <c r="V1101" s="25">
        <v>56.5</v>
      </c>
      <c r="W1101" s="25">
        <v>25</v>
      </c>
      <c r="X1101" s="25">
        <v>25</v>
      </c>
      <c r="Y1101" s="25" t="s">
        <v>42</v>
      </c>
      <c r="Z1101" s="25" t="s">
        <v>42</v>
      </c>
      <c r="AA1101" s="25">
        <v>110</v>
      </c>
      <c r="AB1101" s="25">
        <v>110</v>
      </c>
      <c r="AC1101" s="25" t="s">
        <v>3062</v>
      </c>
      <c r="AD1101" s="59" t="s">
        <v>147</v>
      </c>
      <c r="AE1101" s="59" t="s">
        <v>51</v>
      </c>
    </row>
    <row r="1102" spans="1:31" ht="252" x14ac:dyDescent="0.25">
      <c r="A1102" s="57" t="s">
        <v>3058</v>
      </c>
      <c r="B1102" s="24" t="s">
        <v>3063</v>
      </c>
      <c r="C1102" s="58" t="s">
        <v>3064</v>
      </c>
      <c r="D1102" s="59">
        <v>1955</v>
      </c>
      <c r="E1102" s="25">
        <v>68.97</v>
      </c>
      <c r="F1102" s="25">
        <v>4.2066999999999997</v>
      </c>
      <c r="G1102" s="59">
        <v>2018</v>
      </c>
      <c r="H1102" s="25" t="s">
        <v>42</v>
      </c>
      <c r="I1102" s="25" t="s">
        <v>42</v>
      </c>
      <c r="J1102" s="25" t="s">
        <v>42</v>
      </c>
      <c r="K1102" s="25" t="s">
        <v>42</v>
      </c>
      <c r="L1102" s="59" t="s">
        <v>51</v>
      </c>
      <c r="M1102" s="59" t="s">
        <v>51</v>
      </c>
      <c r="N1102" s="59" t="s">
        <v>51</v>
      </c>
      <c r="O1102" s="59" t="s">
        <v>51</v>
      </c>
      <c r="P1102" s="59" t="s">
        <v>3065</v>
      </c>
      <c r="Q1102" s="25">
        <v>40.850999999999999</v>
      </c>
      <c r="R1102" s="25" t="s">
        <v>53</v>
      </c>
      <c r="S1102" s="25">
        <v>36</v>
      </c>
      <c r="T1102" s="25">
        <v>56.965000000000003</v>
      </c>
      <c r="U1102" s="25">
        <v>126</v>
      </c>
      <c r="V1102" s="25">
        <v>126</v>
      </c>
      <c r="W1102" s="25">
        <v>63</v>
      </c>
      <c r="X1102" s="25">
        <v>63</v>
      </c>
      <c r="Y1102" s="25" t="s">
        <v>42</v>
      </c>
      <c r="Z1102" s="25" t="s">
        <v>42</v>
      </c>
      <c r="AA1102" s="25">
        <v>110</v>
      </c>
      <c r="AB1102" s="25">
        <v>110</v>
      </c>
      <c r="AC1102" s="25" t="s">
        <v>3066</v>
      </c>
      <c r="AD1102" s="59" t="s">
        <v>147</v>
      </c>
      <c r="AE1102" s="59" t="s">
        <v>51</v>
      </c>
    </row>
    <row r="1103" spans="1:31" ht="267.75" x14ac:dyDescent="0.25">
      <c r="A1103" s="57" t="s">
        <v>3058</v>
      </c>
      <c r="B1103" s="24" t="s">
        <v>3067</v>
      </c>
      <c r="C1103" s="58" t="s">
        <v>3068</v>
      </c>
      <c r="D1103" s="59">
        <v>1983</v>
      </c>
      <c r="E1103" s="25">
        <v>61.15</v>
      </c>
      <c r="F1103" s="25">
        <v>4.2865000000000002</v>
      </c>
      <c r="G1103" s="59">
        <v>2021</v>
      </c>
      <c r="H1103" s="25" t="s">
        <v>42</v>
      </c>
      <c r="I1103" s="25" t="s">
        <v>42</v>
      </c>
      <c r="J1103" s="25" t="s">
        <v>42</v>
      </c>
      <c r="K1103" s="25" t="s">
        <v>42</v>
      </c>
      <c r="L1103" s="59" t="s">
        <v>51</v>
      </c>
      <c r="M1103" s="59" t="s">
        <v>51</v>
      </c>
      <c r="N1103" s="59" t="s">
        <v>147</v>
      </c>
      <c r="O1103" s="59" t="s">
        <v>147</v>
      </c>
      <c r="P1103" s="59" t="s">
        <v>3069</v>
      </c>
      <c r="Q1103" s="25">
        <v>2.2200000000000002</v>
      </c>
      <c r="R1103" s="25" t="s">
        <v>53</v>
      </c>
      <c r="S1103" s="25">
        <v>49</v>
      </c>
      <c r="T1103" s="25">
        <v>15.565</v>
      </c>
      <c r="U1103" s="25">
        <v>5</v>
      </c>
      <c r="V1103" s="25">
        <v>5</v>
      </c>
      <c r="W1103" s="25">
        <v>2.5</v>
      </c>
      <c r="X1103" s="25">
        <v>2.5</v>
      </c>
      <c r="Y1103" s="25" t="s">
        <v>42</v>
      </c>
      <c r="Z1103" s="25" t="s">
        <v>42</v>
      </c>
      <c r="AA1103" s="25">
        <v>35</v>
      </c>
      <c r="AB1103" s="25">
        <v>35</v>
      </c>
      <c r="AC1103" s="25" t="s">
        <v>3070</v>
      </c>
      <c r="AD1103" s="59" t="s">
        <v>147</v>
      </c>
      <c r="AE1103" s="59" t="s">
        <v>51</v>
      </c>
    </row>
    <row r="1104" spans="1:31" ht="252" x14ac:dyDescent="0.25">
      <c r="A1104" s="57" t="s">
        <v>3058</v>
      </c>
      <c r="B1104" s="24" t="s">
        <v>3071</v>
      </c>
      <c r="C1104" s="58" t="s">
        <v>3072</v>
      </c>
      <c r="D1104" s="59">
        <v>1961</v>
      </c>
      <c r="E1104" s="25">
        <v>48.29</v>
      </c>
      <c r="F1104" s="25">
        <v>6.3837000000000002</v>
      </c>
      <c r="G1104" s="59">
        <v>2018</v>
      </c>
      <c r="H1104" s="25" t="s">
        <v>42</v>
      </c>
      <c r="I1104" s="25" t="s">
        <v>42</v>
      </c>
      <c r="J1104" s="25" t="s">
        <v>42</v>
      </c>
      <c r="K1104" s="25" t="s">
        <v>42</v>
      </c>
      <c r="L1104" s="59" t="s">
        <v>51</v>
      </c>
      <c r="M1104" s="59" t="s">
        <v>51</v>
      </c>
      <c r="N1104" s="59" t="s">
        <v>147</v>
      </c>
      <c r="O1104" s="59" t="s">
        <v>147</v>
      </c>
      <c r="P1104" s="59" t="s">
        <v>3073</v>
      </c>
      <c r="Q1104" s="25">
        <v>2.524</v>
      </c>
      <c r="R1104" s="25" t="s">
        <v>53</v>
      </c>
      <c r="S1104" s="25">
        <v>6</v>
      </c>
      <c r="T1104" s="25">
        <v>10.144</v>
      </c>
      <c r="U1104" s="25">
        <v>50</v>
      </c>
      <c r="V1104" s="25">
        <v>50</v>
      </c>
      <c r="W1104" s="25">
        <v>25</v>
      </c>
      <c r="X1104" s="25">
        <v>25</v>
      </c>
      <c r="Y1104" s="25" t="s">
        <v>42</v>
      </c>
      <c r="Z1104" s="25" t="s">
        <v>42</v>
      </c>
      <c r="AA1104" s="25">
        <v>110</v>
      </c>
      <c r="AB1104" s="25">
        <v>110</v>
      </c>
      <c r="AC1104" s="25" t="s">
        <v>3074</v>
      </c>
      <c r="AD1104" s="59" t="s">
        <v>147</v>
      </c>
      <c r="AE1104" s="59" t="s">
        <v>51</v>
      </c>
    </row>
    <row r="1105" spans="1:31" ht="252" x14ac:dyDescent="0.25">
      <c r="A1105" s="57" t="s">
        <v>3058</v>
      </c>
      <c r="B1105" s="24" t="s">
        <v>3075</v>
      </c>
      <c r="C1105" s="58" t="s">
        <v>3076</v>
      </c>
      <c r="D1105" s="59">
        <v>1933</v>
      </c>
      <c r="E1105" s="25">
        <v>68.39</v>
      </c>
      <c r="F1105" s="25">
        <v>10.959199999999999</v>
      </c>
      <c r="G1105" s="59">
        <v>2018</v>
      </c>
      <c r="H1105" s="25" t="s">
        <v>42</v>
      </c>
      <c r="I1105" s="25" t="s">
        <v>42</v>
      </c>
      <c r="J1105" s="25" t="s">
        <v>42</v>
      </c>
      <c r="K1105" s="25" t="s">
        <v>42</v>
      </c>
      <c r="L1105" s="59" t="s">
        <v>51</v>
      </c>
      <c r="M1105" s="59" t="s">
        <v>51</v>
      </c>
      <c r="N1105" s="59" t="s">
        <v>147</v>
      </c>
      <c r="O1105" s="59" t="s">
        <v>147</v>
      </c>
      <c r="P1105" s="59" t="s">
        <v>3077</v>
      </c>
      <c r="Q1105" s="25">
        <v>10.736000000000001</v>
      </c>
      <c r="R1105" s="25" t="s">
        <v>53</v>
      </c>
      <c r="S1105" s="25">
        <v>19</v>
      </c>
      <c r="T1105" s="25">
        <v>22.027999999999999</v>
      </c>
      <c r="U1105" s="25">
        <v>63</v>
      </c>
      <c r="V1105" s="25">
        <v>63</v>
      </c>
      <c r="W1105" s="25">
        <v>31.5</v>
      </c>
      <c r="X1105" s="25">
        <v>31.5</v>
      </c>
      <c r="Y1105" s="25" t="s">
        <v>42</v>
      </c>
      <c r="Z1105" s="25" t="s">
        <v>42</v>
      </c>
      <c r="AA1105" s="25">
        <v>110</v>
      </c>
      <c r="AB1105" s="25">
        <v>110</v>
      </c>
      <c r="AC1105" s="25" t="s">
        <v>3078</v>
      </c>
      <c r="AD1105" s="59" t="s">
        <v>147</v>
      </c>
      <c r="AE1105" s="59" t="s">
        <v>51</v>
      </c>
    </row>
    <row r="1106" spans="1:31" ht="252" x14ac:dyDescent="0.25">
      <c r="A1106" s="57" t="s">
        <v>3058</v>
      </c>
      <c r="B1106" s="24" t="s">
        <v>3079</v>
      </c>
      <c r="C1106" s="58" t="s">
        <v>3080</v>
      </c>
      <c r="D1106" s="59">
        <v>1965</v>
      </c>
      <c r="E1106" s="25">
        <v>58.78</v>
      </c>
      <c r="F1106" s="25">
        <v>11.726699999999999</v>
      </c>
      <c r="G1106" s="59">
        <v>2021</v>
      </c>
      <c r="H1106" s="25" t="s">
        <v>42</v>
      </c>
      <c r="I1106" s="25" t="s">
        <v>42</v>
      </c>
      <c r="J1106" s="25" t="s">
        <v>42</v>
      </c>
      <c r="K1106" s="25" t="s">
        <v>42</v>
      </c>
      <c r="L1106" s="59" t="s">
        <v>51</v>
      </c>
      <c r="M1106" s="59" t="s">
        <v>51</v>
      </c>
      <c r="N1106" s="59" t="s">
        <v>147</v>
      </c>
      <c r="O1106" s="59" t="s">
        <v>147</v>
      </c>
      <c r="P1106" s="59" t="s">
        <v>3081</v>
      </c>
      <c r="Q1106" s="25">
        <v>5.3609999999999998</v>
      </c>
      <c r="R1106" s="25" t="s">
        <v>53</v>
      </c>
      <c r="S1106" s="25">
        <v>19</v>
      </c>
      <c r="T1106" s="25">
        <v>22.8</v>
      </c>
      <c r="U1106" s="25">
        <v>31</v>
      </c>
      <c r="V1106" s="25">
        <v>31</v>
      </c>
      <c r="W1106" s="25">
        <v>15</v>
      </c>
      <c r="X1106" s="25">
        <v>15</v>
      </c>
      <c r="Y1106" s="25" t="s">
        <v>42</v>
      </c>
      <c r="Z1106" s="25" t="s">
        <v>42</v>
      </c>
      <c r="AA1106" s="25">
        <v>110</v>
      </c>
      <c r="AB1106" s="25">
        <v>110</v>
      </c>
      <c r="AC1106" s="25" t="s">
        <v>3082</v>
      </c>
      <c r="AD1106" s="59" t="s">
        <v>147</v>
      </c>
      <c r="AE1106" s="59" t="s">
        <v>51</v>
      </c>
    </row>
    <row r="1107" spans="1:31" ht="141.75" x14ac:dyDescent="0.25">
      <c r="A1107" s="57" t="s">
        <v>3058</v>
      </c>
      <c r="B1107" s="24" t="s">
        <v>3083</v>
      </c>
      <c r="C1107" s="58" t="s">
        <v>3084</v>
      </c>
      <c r="D1107" s="59">
        <v>1955</v>
      </c>
      <c r="E1107" s="25">
        <v>68.97</v>
      </c>
      <c r="F1107" s="25">
        <v>4.2066999999999997</v>
      </c>
      <c r="G1107" s="59">
        <v>2021</v>
      </c>
      <c r="H1107" s="25" t="s">
        <v>42</v>
      </c>
      <c r="I1107" s="25" t="s">
        <v>42</v>
      </c>
      <c r="J1107" s="25" t="s">
        <v>42</v>
      </c>
      <c r="K1107" s="25" t="s">
        <v>42</v>
      </c>
      <c r="L1107" s="59" t="s">
        <v>51</v>
      </c>
      <c r="M1107" s="59" t="s">
        <v>51</v>
      </c>
      <c r="N1107" s="59" t="s">
        <v>147</v>
      </c>
      <c r="O1107" s="59" t="s">
        <v>147</v>
      </c>
      <c r="P1107" s="59" t="s">
        <v>3085</v>
      </c>
      <c r="Q1107" s="25">
        <v>40.850999999999999</v>
      </c>
      <c r="R1107" s="25" t="s">
        <v>53</v>
      </c>
      <c r="S1107" s="25">
        <v>36</v>
      </c>
      <c r="T1107" s="25">
        <v>56.965000000000003</v>
      </c>
      <c r="U1107" s="25">
        <v>126</v>
      </c>
      <c r="V1107" s="25">
        <v>126</v>
      </c>
      <c r="W1107" s="25">
        <v>63</v>
      </c>
      <c r="X1107" s="25">
        <v>63</v>
      </c>
      <c r="Y1107" s="25" t="s">
        <v>42</v>
      </c>
      <c r="Z1107" s="25" t="s">
        <v>42</v>
      </c>
      <c r="AA1107" s="25">
        <v>110</v>
      </c>
      <c r="AB1107" s="25">
        <v>110</v>
      </c>
      <c r="AC1107" s="25" t="s">
        <v>3086</v>
      </c>
      <c r="AD1107" s="59" t="s">
        <v>147</v>
      </c>
      <c r="AE1107" s="59" t="s">
        <v>51</v>
      </c>
    </row>
    <row r="1108" spans="1:31" ht="252" x14ac:dyDescent="0.25">
      <c r="A1108" s="57" t="s">
        <v>3058</v>
      </c>
      <c r="B1108" s="24" t="s">
        <v>3087</v>
      </c>
      <c r="C1108" s="58" t="s">
        <v>3088</v>
      </c>
      <c r="D1108" s="59">
        <v>1933</v>
      </c>
      <c r="E1108" s="25">
        <v>59.95</v>
      </c>
      <c r="F1108" s="25">
        <v>10.9467</v>
      </c>
      <c r="G1108" s="59">
        <v>2021</v>
      </c>
      <c r="H1108" s="25" t="s">
        <v>42</v>
      </c>
      <c r="I1108" s="25" t="s">
        <v>42</v>
      </c>
      <c r="J1108" s="25" t="s">
        <v>42</v>
      </c>
      <c r="K1108" s="25" t="s">
        <v>42</v>
      </c>
      <c r="L1108" s="59" t="s">
        <v>51</v>
      </c>
      <c r="M1108" s="59" t="s">
        <v>51</v>
      </c>
      <c r="N1108" s="59" t="s">
        <v>147</v>
      </c>
      <c r="O1108" s="59" t="s">
        <v>147</v>
      </c>
      <c r="P1108" s="59" t="s">
        <v>3089</v>
      </c>
      <c r="Q1108" s="25">
        <v>10.231</v>
      </c>
      <c r="R1108" s="25" t="s">
        <v>53</v>
      </c>
      <c r="S1108" s="25">
        <v>28</v>
      </c>
      <c r="T1108" s="25">
        <v>21.12</v>
      </c>
      <c r="U1108" s="25">
        <v>40</v>
      </c>
      <c r="V1108" s="25">
        <v>40</v>
      </c>
      <c r="W1108" s="25">
        <v>15</v>
      </c>
      <c r="X1108" s="25">
        <v>15</v>
      </c>
      <c r="Y1108" s="25" t="s">
        <v>42</v>
      </c>
      <c r="Z1108" s="25" t="s">
        <v>42</v>
      </c>
      <c r="AA1108" s="25">
        <v>110</v>
      </c>
      <c r="AB1108" s="25">
        <v>110</v>
      </c>
      <c r="AC1108" s="25" t="s">
        <v>3090</v>
      </c>
      <c r="AD1108" s="59" t="s">
        <v>147</v>
      </c>
      <c r="AE1108" s="59" t="s">
        <v>51</v>
      </c>
    </row>
    <row r="1109" spans="1:31" ht="252" x14ac:dyDescent="0.25">
      <c r="A1109" s="57" t="s">
        <v>3058</v>
      </c>
      <c r="B1109" s="24" t="s">
        <v>3091</v>
      </c>
      <c r="C1109" s="58" t="s">
        <v>3092</v>
      </c>
      <c r="D1109" s="59">
        <v>1933</v>
      </c>
      <c r="E1109" s="25">
        <v>68.39</v>
      </c>
      <c r="F1109" s="25">
        <v>10.959199999999999</v>
      </c>
      <c r="G1109" s="59">
        <v>2021</v>
      </c>
      <c r="H1109" s="25" t="s">
        <v>42</v>
      </c>
      <c r="I1109" s="25" t="s">
        <v>42</v>
      </c>
      <c r="J1109" s="25" t="s">
        <v>42</v>
      </c>
      <c r="K1109" s="25" t="s">
        <v>42</v>
      </c>
      <c r="L1109" s="59" t="s">
        <v>51</v>
      </c>
      <c r="M1109" s="59" t="s">
        <v>51</v>
      </c>
      <c r="N1109" s="59" t="s">
        <v>147</v>
      </c>
      <c r="O1109" s="59" t="s">
        <v>147</v>
      </c>
      <c r="P1109" s="59" t="s">
        <v>3077</v>
      </c>
      <c r="Q1109" s="25">
        <v>10.736000000000001</v>
      </c>
      <c r="R1109" s="25" t="s">
        <v>53</v>
      </c>
      <c r="S1109" s="25">
        <v>19</v>
      </c>
      <c r="T1109" s="25">
        <v>22.027999999999999</v>
      </c>
      <c r="U1109" s="25">
        <v>63</v>
      </c>
      <c r="V1109" s="25">
        <v>63</v>
      </c>
      <c r="W1109" s="25">
        <v>31.5</v>
      </c>
      <c r="X1109" s="25">
        <v>31.5</v>
      </c>
      <c r="Y1109" s="25" t="s">
        <v>42</v>
      </c>
      <c r="Z1109" s="25" t="s">
        <v>42</v>
      </c>
      <c r="AA1109" s="25">
        <v>110</v>
      </c>
      <c r="AB1109" s="25">
        <v>110</v>
      </c>
      <c r="AC1109" s="25" t="s">
        <v>3078</v>
      </c>
      <c r="AD1109" s="59" t="s">
        <v>147</v>
      </c>
      <c r="AE1109" s="59" t="s">
        <v>51</v>
      </c>
    </row>
    <row r="1110" spans="1:31" ht="220.5" x14ac:dyDescent="0.25">
      <c r="A1110" s="57" t="s">
        <v>3058</v>
      </c>
      <c r="B1110" s="24" t="s">
        <v>3093</v>
      </c>
      <c r="C1110" s="58" t="s">
        <v>3094</v>
      </c>
      <c r="D1110" s="59">
        <v>1964</v>
      </c>
      <c r="E1110" s="25">
        <v>56.94</v>
      </c>
      <c r="F1110" s="25">
        <v>3.4552</v>
      </c>
      <c r="G1110" s="59">
        <v>2021</v>
      </c>
      <c r="H1110" s="25" t="s">
        <v>42</v>
      </c>
      <c r="I1110" s="25" t="s">
        <v>42</v>
      </c>
      <c r="J1110" s="25" t="s">
        <v>42</v>
      </c>
      <c r="K1110" s="25" t="s">
        <v>42</v>
      </c>
      <c r="L1110" s="59" t="s">
        <v>51</v>
      </c>
      <c r="M1110" s="59" t="s">
        <v>51</v>
      </c>
      <c r="N1110" s="59" t="s">
        <v>147</v>
      </c>
      <c r="O1110" s="59" t="s">
        <v>147</v>
      </c>
      <c r="P1110" s="59" t="s">
        <v>3095</v>
      </c>
      <c r="Q1110" s="25">
        <v>4.83</v>
      </c>
      <c r="R1110" s="25" t="s">
        <v>53</v>
      </c>
      <c r="S1110" s="25">
        <v>27</v>
      </c>
      <c r="T1110" s="25">
        <v>2.653</v>
      </c>
      <c r="U1110" s="25">
        <v>20</v>
      </c>
      <c r="V1110" s="25">
        <v>20</v>
      </c>
      <c r="W1110" s="25">
        <v>10</v>
      </c>
      <c r="X1110" s="25">
        <v>10</v>
      </c>
      <c r="Y1110" s="25" t="s">
        <v>42</v>
      </c>
      <c r="Z1110" s="25" t="s">
        <v>42</v>
      </c>
      <c r="AA1110" s="25">
        <v>110</v>
      </c>
      <c r="AB1110" s="25">
        <v>110</v>
      </c>
      <c r="AC1110" s="25" t="s">
        <v>3096</v>
      </c>
      <c r="AD1110" s="59" t="s">
        <v>147</v>
      </c>
      <c r="AE1110" s="59" t="s">
        <v>51</v>
      </c>
    </row>
    <row r="1111" spans="1:31" ht="252" x14ac:dyDescent="0.25">
      <c r="A1111" s="57" t="s">
        <v>3058</v>
      </c>
      <c r="B1111" s="24" t="s">
        <v>3097</v>
      </c>
      <c r="C1111" s="58" t="s">
        <v>3098</v>
      </c>
      <c r="D1111" s="59">
        <v>1933</v>
      </c>
      <c r="E1111" s="25">
        <v>76.97</v>
      </c>
      <c r="F1111" s="25">
        <v>0.32040000000000002</v>
      </c>
      <c r="G1111" s="59">
        <v>2021</v>
      </c>
      <c r="H1111" s="25" t="s">
        <v>42</v>
      </c>
      <c r="I1111" s="25" t="s">
        <v>42</v>
      </c>
      <c r="J1111" s="25" t="s">
        <v>42</v>
      </c>
      <c r="K1111" s="25" t="s">
        <v>42</v>
      </c>
      <c r="L1111" s="59" t="s">
        <v>51</v>
      </c>
      <c r="M1111" s="59" t="s">
        <v>51</v>
      </c>
      <c r="N1111" s="59" t="s">
        <v>147</v>
      </c>
      <c r="O1111" s="59" t="s">
        <v>147</v>
      </c>
      <c r="P1111" s="59" t="s">
        <v>3099</v>
      </c>
      <c r="Q1111" s="25">
        <v>4.5880000000000001</v>
      </c>
      <c r="R1111" s="25" t="s">
        <v>53</v>
      </c>
      <c r="S1111" s="25">
        <v>10</v>
      </c>
      <c r="T1111" s="25">
        <v>7.8079999999999998</v>
      </c>
      <c r="U1111" s="25">
        <v>50</v>
      </c>
      <c r="V1111" s="25">
        <v>50</v>
      </c>
      <c r="W1111" s="25">
        <v>25</v>
      </c>
      <c r="X1111" s="25">
        <v>25</v>
      </c>
      <c r="Y1111" s="25" t="s">
        <v>42</v>
      </c>
      <c r="Z1111" s="25" t="s">
        <v>42</v>
      </c>
      <c r="AA1111" s="25">
        <v>110</v>
      </c>
      <c r="AB1111" s="25">
        <v>110</v>
      </c>
      <c r="AC1111" s="25" t="s">
        <v>3100</v>
      </c>
      <c r="AD1111" s="59" t="s">
        <v>147</v>
      </c>
      <c r="AE1111" s="59" t="s">
        <v>51</v>
      </c>
    </row>
    <row r="1112" spans="1:31" ht="252" x14ac:dyDescent="0.25">
      <c r="A1112" s="57" t="s">
        <v>3058</v>
      </c>
      <c r="B1112" s="24" t="s">
        <v>3101</v>
      </c>
      <c r="C1112" s="58" t="s">
        <v>3102</v>
      </c>
      <c r="D1112" s="59">
        <v>1955</v>
      </c>
      <c r="E1112" s="25">
        <v>68.97</v>
      </c>
      <c r="F1112" s="25">
        <v>4.2066999999999997</v>
      </c>
      <c r="G1112" s="59">
        <v>2021</v>
      </c>
      <c r="H1112" s="25" t="s">
        <v>42</v>
      </c>
      <c r="I1112" s="25" t="s">
        <v>42</v>
      </c>
      <c r="J1112" s="25" t="s">
        <v>42</v>
      </c>
      <c r="K1112" s="25" t="s">
        <v>42</v>
      </c>
      <c r="L1112" s="59" t="s">
        <v>51</v>
      </c>
      <c r="M1112" s="59" t="s">
        <v>51</v>
      </c>
      <c r="N1112" s="59" t="s">
        <v>147</v>
      </c>
      <c r="O1112" s="59" t="s">
        <v>147</v>
      </c>
      <c r="P1112" s="59" t="s">
        <v>3103</v>
      </c>
      <c r="Q1112" s="25">
        <v>40.850999999999999</v>
      </c>
      <c r="R1112" s="25" t="s">
        <v>53</v>
      </c>
      <c r="S1112" s="25">
        <v>36</v>
      </c>
      <c r="T1112" s="25">
        <v>56.965000000000003</v>
      </c>
      <c r="U1112" s="25">
        <v>126</v>
      </c>
      <c r="V1112" s="25">
        <v>126</v>
      </c>
      <c r="W1112" s="25">
        <v>63</v>
      </c>
      <c r="X1112" s="25">
        <v>63</v>
      </c>
      <c r="Y1112" s="25" t="s">
        <v>42</v>
      </c>
      <c r="Z1112" s="25" t="s">
        <v>42</v>
      </c>
      <c r="AA1112" s="25">
        <v>110</v>
      </c>
      <c r="AB1112" s="25">
        <v>110</v>
      </c>
      <c r="AC1112" s="25" t="s">
        <v>3104</v>
      </c>
      <c r="AD1112" s="59" t="s">
        <v>147</v>
      </c>
      <c r="AE1112" s="59" t="s">
        <v>51</v>
      </c>
    </row>
    <row r="1113" spans="1:31" ht="267.75" x14ac:dyDescent="0.25">
      <c r="A1113" s="57" t="s">
        <v>3058</v>
      </c>
      <c r="B1113" s="24" t="s">
        <v>3105</v>
      </c>
      <c r="C1113" s="58" t="s">
        <v>3106</v>
      </c>
      <c r="D1113" s="59">
        <v>1955</v>
      </c>
      <c r="E1113" s="25">
        <v>68.97</v>
      </c>
      <c r="F1113" s="25">
        <v>4.2066999999999997</v>
      </c>
      <c r="G1113" s="59">
        <v>2021</v>
      </c>
      <c r="H1113" s="25" t="s">
        <v>42</v>
      </c>
      <c r="I1113" s="25" t="s">
        <v>42</v>
      </c>
      <c r="J1113" s="25" t="s">
        <v>42</v>
      </c>
      <c r="K1113" s="25" t="s">
        <v>42</v>
      </c>
      <c r="L1113" s="59" t="s">
        <v>51</v>
      </c>
      <c r="M1113" s="59" t="s">
        <v>51</v>
      </c>
      <c r="N1113" s="59" t="s">
        <v>147</v>
      </c>
      <c r="O1113" s="59" t="s">
        <v>147</v>
      </c>
      <c r="P1113" s="59" t="s">
        <v>3085</v>
      </c>
      <c r="Q1113" s="25">
        <v>40.850999999999999</v>
      </c>
      <c r="R1113" s="25" t="s">
        <v>53</v>
      </c>
      <c r="S1113" s="25">
        <v>36</v>
      </c>
      <c r="T1113" s="25">
        <v>56.965000000000003</v>
      </c>
      <c r="U1113" s="25">
        <v>126</v>
      </c>
      <c r="V1113" s="25">
        <v>126</v>
      </c>
      <c r="W1113" s="25">
        <v>63</v>
      </c>
      <c r="X1113" s="25">
        <v>63</v>
      </c>
      <c r="Y1113" s="25" t="s">
        <v>42</v>
      </c>
      <c r="Z1113" s="25" t="s">
        <v>42</v>
      </c>
      <c r="AA1113" s="25">
        <v>110</v>
      </c>
      <c r="AB1113" s="25">
        <v>110</v>
      </c>
      <c r="AC1113" s="25" t="s">
        <v>3107</v>
      </c>
      <c r="AD1113" s="59" t="s">
        <v>147</v>
      </c>
      <c r="AE1113" s="59" t="s">
        <v>51</v>
      </c>
    </row>
    <row r="1114" spans="1:31" ht="141.75" x14ac:dyDescent="0.25">
      <c r="A1114" s="57" t="s">
        <v>3058</v>
      </c>
      <c r="B1114" s="24" t="s">
        <v>3108</v>
      </c>
      <c r="C1114" s="58" t="s">
        <v>3109</v>
      </c>
      <c r="D1114" s="59">
        <v>1930</v>
      </c>
      <c r="E1114" s="25">
        <v>69.650000000000006</v>
      </c>
      <c r="F1114" s="25">
        <v>7.8635999999999999</v>
      </c>
      <c r="G1114" s="59">
        <v>2021</v>
      </c>
      <c r="H1114" s="25" t="s">
        <v>42</v>
      </c>
      <c r="I1114" s="25" t="s">
        <v>42</v>
      </c>
      <c r="J1114" s="25" t="s">
        <v>42</v>
      </c>
      <c r="K1114" s="25" t="s">
        <v>42</v>
      </c>
      <c r="L1114" s="59" t="s">
        <v>51</v>
      </c>
      <c r="M1114" s="59" t="s">
        <v>51</v>
      </c>
      <c r="N1114" s="59" t="s">
        <v>51</v>
      </c>
      <c r="O1114" s="59" t="s">
        <v>51</v>
      </c>
      <c r="P1114" s="59" t="s">
        <v>3110</v>
      </c>
      <c r="Q1114" s="25">
        <v>8.5020000000000007</v>
      </c>
      <c r="R1114" s="25" t="s">
        <v>53</v>
      </c>
      <c r="S1114" s="25">
        <v>18</v>
      </c>
      <c r="T1114" s="25">
        <v>37.661999999999999</v>
      </c>
      <c r="U1114" s="25">
        <v>51.5</v>
      </c>
      <c r="V1114" s="25">
        <v>51.5</v>
      </c>
      <c r="W1114" s="25">
        <v>20</v>
      </c>
      <c r="X1114" s="25">
        <v>20</v>
      </c>
      <c r="Y1114" s="25" t="s">
        <v>42</v>
      </c>
      <c r="Z1114" s="25" t="s">
        <v>42</v>
      </c>
      <c r="AA1114" s="25">
        <v>110</v>
      </c>
      <c r="AB1114" s="25">
        <v>110</v>
      </c>
      <c r="AC1114" s="25" t="s">
        <v>3086</v>
      </c>
      <c r="AD1114" s="59" t="s">
        <v>147</v>
      </c>
      <c r="AE1114" s="59" t="s">
        <v>51</v>
      </c>
    </row>
    <row r="1115" spans="1:31" ht="141.75" x14ac:dyDescent="0.25">
      <c r="A1115" s="57" t="s">
        <v>3058</v>
      </c>
      <c r="B1115" s="24" t="s">
        <v>3111</v>
      </c>
      <c r="C1115" s="58" t="s">
        <v>3112</v>
      </c>
      <c r="D1115" s="59">
        <v>1965</v>
      </c>
      <c r="E1115" s="25">
        <v>61.81</v>
      </c>
      <c r="F1115" s="25">
        <v>35.545499999999997</v>
      </c>
      <c r="G1115" s="59">
        <v>2021</v>
      </c>
      <c r="H1115" s="25" t="s">
        <v>42</v>
      </c>
      <c r="I1115" s="25" t="s">
        <v>42</v>
      </c>
      <c r="J1115" s="25" t="s">
        <v>42</v>
      </c>
      <c r="K1115" s="25" t="s">
        <v>42</v>
      </c>
      <c r="L1115" s="59" t="s">
        <v>51</v>
      </c>
      <c r="M1115" s="59" t="s">
        <v>51</v>
      </c>
      <c r="N1115" s="59" t="s">
        <v>51</v>
      </c>
      <c r="O1115" s="59" t="s">
        <v>51</v>
      </c>
      <c r="P1115" s="59" t="s">
        <v>3113</v>
      </c>
      <c r="Q1115" s="25">
        <v>2.3719999999999999</v>
      </c>
      <c r="R1115" s="25" t="s">
        <v>53</v>
      </c>
      <c r="S1115" s="25">
        <v>18</v>
      </c>
      <c r="T1115" s="25">
        <v>8.2360000000000007</v>
      </c>
      <c r="U1115" s="25">
        <v>15</v>
      </c>
      <c r="V1115" s="25">
        <v>15</v>
      </c>
      <c r="W1115" s="25">
        <v>0</v>
      </c>
      <c r="X1115" s="25">
        <v>0</v>
      </c>
      <c r="Y1115" s="25" t="s">
        <v>42</v>
      </c>
      <c r="Z1115" s="25" t="s">
        <v>42</v>
      </c>
      <c r="AA1115" s="25">
        <v>110</v>
      </c>
      <c r="AB1115" s="25">
        <v>110</v>
      </c>
      <c r="AC1115" s="25" t="s">
        <v>3086</v>
      </c>
      <c r="AD1115" s="59" t="s">
        <v>147</v>
      </c>
      <c r="AE1115" s="59" t="s">
        <v>51</v>
      </c>
    </row>
    <row r="1116" spans="1:31" ht="141.75" x14ac:dyDescent="0.25">
      <c r="A1116" s="57" t="s">
        <v>3058</v>
      </c>
      <c r="B1116" s="24" t="s">
        <v>3114</v>
      </c>
      <c r="C1116" s="58" t="s">
        <v>3115</v>
      </c>
      <c r="D1116" s="59">
        <v>1983</v>
      </c>
      <c r="E1116" s="25">
        <v>64.760000000000005</v>
      </c>
      <c r="F1116" s="25">
        <v>5.4257999999999997</v>
      </c>
      <c r="G1116" s="59">
        <v>2021</v>
      </c>
      <c r="H1116" s="25" t="s">
        <v>42</v>
      </c>
      <c r="I1116" s="25" t="s">
        <v>42</v>
      </c>
      <c r="J1116" s="25" t="s">
        <v>42</v>
      </c>
      <c r="K1116" s="25" t="s">
        <v>42</v>
      </c>
      <c r="L1116" s="59" t="s">
        <v>51</v>
      </c>
      <c r="M1116" s="59" t="s">
        <v>51</v>
      </c>
      <c r="N1116" s="59" t="s">
        <v>51</v>
      </c>
      <c r="O1116" s="59" t="s">
        <v>51</v>
      </c>
      <c r="P1116" s="59" t="s">
        <v>3116</v>
      </c>
      <c r="Q1116" s="25">
        <v>1.716</v>
      </c>
      <c r="R1116" s="25" t="s">
        <v>53</v>
      </c>
      <c r="S1116" s="25">
        <v>10</v>
      </c>
      <c r="T1116" s="25">
        <v>4.4710000000000001</v>
      </c>
      <c r="U1116" s="25">
        <v>20</v>
      </c>
      <c r="V1116" s="25">
        <v>20</v>
      </c>
      <c r="W1116" s="25">
        <v>10</v>
      </c>
      <c r="X1116" s="25">
        <v>10</v>
      </c>
      <c r="Y1116" s="25" t="s">
        <v>42</v>
      </c>
      <c r="Z1116" s="25" t="s">
        <v>42</v>
      </c>
      <c r="AA1116" s="25">
        <v>110</v>
      </c>
      <c r="AB1116" s="25">
        <v>110</v>
      </c>
      <c r="AC1116" s="25" t="s">
        <v>3086</v>
      </c>
      <c r="AD1116" s="59" t="s">
        <v>147</v>
      </c>
      <c r="AE1116" s="59" t="s">
        <v>51</v>
      </c>
    </row>
    <row r="1117" spans="1:31" ht="141.75" x14ac:dyDescent="0.25">
      <c r="A1117" s="57" t="s">
        <v>3058</v>
      </c>
      <c r="B1117" s="24" t="s">
        <v>3117</v>
      </c>
      <c r="C1117" s="58" t="s">
        <v>3118</v>
      </c>
      <c r="D1117" s="59">
        <v>1983</v>
      </c>
      <c r="E1117" s="25">
        <v>69.239999999999995</v>
      </c>
      <c r="F1117" s="25">
        <v>8.8657000000000004</v>
      </c>
      <c r="G1117" s="59">
        <v>2018</v>
      </c>
      <c r="H1117" s="25" t="s">
        <v>42</v>
      </c>
      <c r="I1117" s="25" t="s">
        <v>42</v>
      </c>
      <c r="J1117" s="25" t="s">
        <v>42</v>
      </c>
      <c r="K1117" s="25" t="s">
        <v>42</v>
      </c>
      <c r="L1117" s="59" t="s">
        <v>51</v>
      </c>
      <c r="M1117" s="59" t="s">
        <v>51</v>
      </c>
      <c r="N1117" s="59" t="s">
        <v>51</v>
      </c>
      <c r="O1117" s="59" t="s">
        <v>51</v>
      </c>
      <c r="P1117" s="59" t="s">
        <v>3119</v>
      </c>
      <c r="Q1117" s="25">
        <v>0.36</v>
      </c>
      <c r="R1117" s="25" t="s">
        <v>53</v>
      </c>
      <c r="S1117" s="25">
        <v>5</v>
      </c>
      <c r="T1117" s="25">
        <v>6.6289999999999996</v>
      </c>
      <c r="U1117" s="25">
        <v>8.8000000000000007</v>
      </c>
      <c r="V1117" s="25">
        <v>8.8000000000000007</v>
      </c>
      <c r="W1117" s="25">
        <v>2.5</v>
      </c>
      <c r="X1117" s="25">
        <v>2.5</v>
      </c>
      <c r="Y1117" s="25" t="s">
        <v>42</v>
      </c>
      <c r="Z1117" s="25" t="s">
        <v>42</v>
      </c>
      <c r="AA1117" s="25">
        <v>110</v>
      </c>
      <c r="AB1117" s="25">
        <v>110</v>
      </c>
      <c r="AC1117" s="25" t="s">
        <v>3120</v>
      </c>
      <c r="AD1117" s="59" t="s">
        <v>147</v>
      </c>
      <c r="AE1117" s="59" t="s">
        <v>51</v>
      </c>
    </row>
    <row r="1118" spans="1:31" ht="141.75" x14ac:dyDescent="0.25">
      <c r="A1118" s="57" t="s">
        <v>3058</v>
      </c>
      <c r="B1118" s="24" t="s">
        <v>3121</v>
      </c>
      <c r="C1118" s="58" t="s">
        <v>3122</v>
      </c>
      <c r="D1118" s="59">
        <v>1930</v>
      </c>
      <c r="E1118" s="25">
        <v>69.650000000000006</v>
      </c>
      <c r="F1118" s="25">
        <v>7.8635999999999999</v>
      </c>
      <c r="G1118" s="59">
        <v>2018</v>
      </c>
      <c r="H1118" s="25" t="s">
        <v>42</v>
      </c>
      <c r="I1118" s="25" t="s">
        <v>42</v>
      </c>
      <c r="J1118" s="25" t="s">
        <v>42</v>
      </c>
      <c r="K1118" s="25" t="s">
        <v>42</v>
      </c>
      <c r="L1118" s="59" t="s">
        <v>51</v>
      </c>
      <c r="M1118" s="59" t="s">
        <v>51</v>
      </c>
      <c r="N1118" s="59" t="s">
        <v>51</v>
      </c>
      <c r="O1118" s="59" t="s">
        <v>51</v>
      </c>
      <c r="P1118" s="59" t="s">
        <v>3110</v>
      </c>
      <c r="Q1118" s="25">
        <v>8.5020000000000007</v>
      </c>
      <c r="R1118" s="25" t="s">
        <v>53</v>
      </c>
      <c r="S1118" s="25">
        <v>18</v>
      </c>
      <c r="T1118" s="25">
        <v>37.661999999999999</v>
      </c>
      <c r="U1118" s="25">
        <v>51.5</v>
      </c>
      <c r="V1118" s="25">
        <v>51.5</v>
      </c>
      <c r="W1118" s="25">
        <v>20</v>
      </c>
      <c r="X1118" s="25">
        <v>20</v>
      </c>
      <c r="Y1118" s="25" t="s">
        <v>42</v>
      </c>
      <c r="Z1118" s="25" t="s">
        <v>42</v>
      </c>
      <c r="AA1118" s="25">
        <v>110</v>
      </c>
      <c r="AB1118" s="25">
        <v>110</v>
      </c>
      <c r="AC1118" s="25" t="s">
        <v>3120</v>
      </c>
      <c r="AD1118" s="59" t="s">
        <v>147</v>
      </c>
      <c r="AE1118" s="59" t="s">
        <v>51</v>
      </c>
    </row>
    <row r="1119" spans="1:31" ht="110.25" x14ac:dyDescent="0.25">
      <c r="A1119" s="57" t="s">
        <v>3058</v>
      </c>
      <c r="B1119" s="24" t="s">
        <v>3123</v>
      </c>
      <c r="C1119" s="58" t="s">
        <v>3124</v>
      </c>
      <c r="D1119" s="59">
        <v>1933</v>
      </c>
      <c r="E1119" s="25">
        <v>68.39</v>
      </c>
      <c r="F1119" s="25">
        <v>10.959199999999999</v>
      </c>
      <c r="G1119" s="59">
        <v>2018</v>
      </c>
      <c r="H1119" s="25" t="s">
        <v>42</v>
      </c>
      <c r="I1119" s="25" t="s">
        <v>42</v>
      </c>
      <c r="J1119" s="25" t="s">
        <v>42</v>
      </c>
      <c r="K1119" s="25" t="s">
        <v>42</v>
      </c>
      <c r="L1119" s="59" t="s">
        <v>51</v>
      </c>
      <c r="M1119" s="59" t="s">
        <v>51</v>
      </c>
      <c r="N1119" s="59" t="s">
        <v>51</v>
      </c>
      <c r="O1119" s="59" t="s">
        <v>51</v>
      </c>
      <c r="P1119" s="59" t="s">
        <v>3077</v>
      </c>
      <c r="Q1119" s="25">
        <v>10.736000000000001</v>
      </c>
      <c r="R1119" s="25" t="s">
        <v>53</v>
      </c>
      <c r="S1119" s="25">
        <v>19</v>
      </c>
      <c r="T1119" s="25">
        <v>22.027999999999999</v>
      </c>
      <c r="U1119" s="25">
        <v>63</v>
      </c>
      <c r="V1119" s="25">
        <v>63</v>
      </c>
      <c r="W1119" s="25">
        <v>31.5</v>
      </c>
      <c r="X1119" s="25">
        <v>31.5</v>
      </c>
      <c r="Y1119" s="25" t="s">
        <v>42</v>
      </c>
      <c r="Z1119" s="25" t="s">
        <v>42</v>
      </c>
      <c r="AA1119" s="25">
        <v>110</v>
      </c>
      <c r="AB1119" s="25">
        <v>110</v>
      </c>
      <c r="AC1119" s="25" t="s">
        <v>3125</v>
      </c>
      <c r="AD1119" s="59" t="s">
        <v>147</v>
      </c>
      <c r="AE1119" s="59" t="s">
        <v>51</v>
      </c>
    </row>
    <row r="1120" spans="1:31" ht="110.25" x14ac:dyDescent="0.25">
      <c r="A1120" s="57" t="s">
        <v>3058</v>
      </c>
      <c r="B1120" s="24" t="s">
        <v>3126</v>
      </c>
      <c r="C1120" s="58" t="s">
        <v>3127</v>
      </c>
      <c r="D1120" s="59">
        <v>1930</v>
      </c>
      <c r="E1120" s="25">
        <v>53.22</v>
      </c>
      <c r="F1120" s="25">
        <v>4.2755000000000001</v>
      </c>
      <c r="G1120" s="59">
        <v>2018</v>
      </c>
      <c r="H1120" s="25" t="s">
        <v>42</v>
      </c>
      <c r="I1120" s="25" t="s">
        <v>42</v>
      </c>
      <c r="J1120" s="25" t="s">
        <v>42</v>
      </c>
      <c r="K1120" s="25" t="s">
        <v>42</v>
      </c>
      <c r="L1120" s="59" t="s">
        <v>51</v>
      </c>
      <c r="M1120" s="59" t="s">
        <v>51</v>
      </c>
      <c r="N1120" s="59" t="s">
        <v>51</v>
      </c>
      <c r="O1120" s="59" t="s">
        <v>51</v>
      </c>
      <c r="P1120" s="59" t="s">
        <v>3128</v>
      </c>
      <c r="Q1120" s="25">
        <v>14.779</v>
      </c>
      <c r="R1120" s="25" t="s">
        <v>53</v>
      </c>
      <c r="S1120" s="25">
        <v>23</v>
      </c>
      <c r="T1120" s="25">
        <v>40.390999999999998</v>
      </c>
      <c r="U1120" s="25">
        <v>72</v>
      </c>
      <c r="V1120" s="25">
        <v>72</v>
      </c>
      <c r="W1120" s="25">
        <v>32</v>
      </c>
      <c r="X1120" s="25">
        <v>32</v>
      </c>
      <c r="Y1120" s="25" t="s">
        <v>42</v>
      </c>
      <c r="Z1120" s="25" t="s">
        <v>42</v>
      </c>
      <c r="AA1120" s="25">
        <v>110</v>
      </c>
      <c r="AB1120" s="25">
        <v>110</v>
      </c>
      <c r="AC1120" s="25" t="s">
        <v>3125</v>
      </c>
      <c r="AD1120" s="59" t="s">
        <v>147</v>
      </c>
      <c r="AE1120" s="59" t="s">
        <v>51</v>
      </c>
    </row>
    <row r="1121" spans="1:31" ht="110.25" x14ac:dyDescent="0.25">
      <c r="A1121" s="57" t="s">
        <v>3058</v>
      </c>
      <c r="B1121" s="24" t="s">
        <v>3129</v>
      </c>
      <c r="C1121" s="58" t="s">
        <v>3130</v>
      </c>
      <c r="D1121" s="59">
        <v>1961</v>
      </c>
      <c r="E1121" s="25">
        <v>65.819999999999993</v>
      </c>
      <c r="F1121" s="25">
        <v>1.5981000000000001</v>
      </c>
      <c r="G1121" s="59">
        <v>2018</v>
      </c>
      <c r="H1121" s="25" t="s">
        <v>42</v>
      </c>
      <c r="I1121" s="25" t="s">
        <v>42</v>
      </c>
      <c r="J1121" s="25" t="s">
        <v>42</v>
      </c>
      <c r="K1121" s="25" t="s">
        <v>42</v>
      </c>
      <c r="L1121" s="59" t="s">
        <v>51</v>
      </c>
      <c r="M1121" s="59" t="s">
        <v>51</v>
      </c>
      <c r="N1121" s="59" t="s">
        <v>51</v>
      </c>
      <c r="O1121" s="59" t="s">
        <v>51</v>
      </c>
      <c r="P1121" s="59" t="s">
        <v>3131</v>
      </c>
      <c r="Q1121" s="25">
        <v>15.103999999999999</v>
      </c>
      <c r="R1121" s="25" t="s">
        <v>53</v>
      </c>
      <c r="S1121" s="25">
        <v>42</v>
      </c>
      <c r="T1121" s="25">
        <v>37.957999999999998</v>
      </c>
      <c r="U1121" s="25">
        <v>40</v>
      </c>
      <c r="V1121" s="25">
        <v>40</v>
      </c>
      <c r="W1121" s="25">
        <v>20</v>
      </c>
      <c r="X1121" s="25">
        <v>20</v>
      </c>
      <c r="Y1121" s="25" t="s">
        <v>42</v>
      </c>
      <c r="Z1121" s="25" t="s">
        <v>42</v>
      </c>
      <c r="AA1121" s="25">
        <v>110</v>
      </c>
      <c r="AB1121" s="25">
        <v>110</v>
      </c>
      <c r="AC1121" s="25" t="s">
        <v>3125</v>
      </c>
      <c r="AD1121" s="59" t="s">
        <v>147</v>
      </c>
      <c r="AE1121" s="59" t="s">
        <v>51</v>
      </c>
    </row>
    <row r="1122" spans="1:31" ht="110.25" x14ac:dyDescent="0.25">
      <c r="A1122" s="57" t="s">
        <v>3058</v>
      </c>
      <c r="B1122" s="24" t="s">
        <v>3132</v>
      </c>
      <c r="C1122" s="58" t="s">
        <v>3133</v>
      </c>
      <c r="D1122" s="59">
        <v>1963</v>
      </c>
      <c r="E1122" s="25">
        <v>38.89</v>
      </c>
      <c r="F1122" s="25">
        <v>0.49370000000000003</v>
      </c>
      <c r="G1122" s="59">
        <v>2018</v>
      </c>
      <c r="H1122" s="25" t="s">
        <v>42</v>
      </c>
      <c r="I1122" s="25" t="s">
        <v>42</v>
      </c>
      <c r="J1122" s="25" t="s">
        <v>42</v>
      </c>
      <c r="K1122" s="25" t="s">
        <v>42</v>
      </c>
      <c r="L1122" s="59" t="s">
        <v>51</v>
      </c>
      <c r="M1122" s="59" t="s">
        <v>51</v>
      </c>
      <c r="N1122" s="59" t="s">
        <v>51</v>
      </c>
      <c r="O1122" s="59" t="s">
        <v>51</v>
      </c>
      <c r="P1122" s="59" t="s">
        <v>3134</v>
      </c>
      <c r="Q1122" s="25">
        <v>7.8949999999999996</v>
      </c>
      <c r="R1122" s="25" t="s">
        <v>53</v>
      </c>
      <c r="S1122" s="25">
        <v>44</v>
      </c>
      <c r="T1122" s="25">
        <v>21.120999999999999</v>
      </c>
      <c r="U1122" s="25">
        <v>20</v>
      </c>
      <c r="V1122" s="25">
        <v>20</v>
      </c>
      <c r="W1122" s="25">
        <v>10</v>
      </c>
      <c r="X1122" s="25">
        <v>10</v>
      </c>
      <c r="Y1122" s="25" t="s">
        <v>42</v>
      </c>
      <c r="Z1122" s="25" t="s">
        <v>42</v>
      </c>
      <c r="AA1122" s="25">
        <v>35</v>
      </c>
      <c r="AB1122" s="25">
        <v>35</v>
      </c>
      <c r="AC1122" s="25" t="s">
        <v>3125</v>
      </c>
      <c r="AD1122" s="59" t="s">
        <v>147</v>
      </c>
      <c r="AE1122" s="59" t="s">
        <v>51</v>
      </c>
    </row>
    <row r="1123" spans="1:31" ht="141.75" x14ac:dyDescent="0.25">
      <c r="A1123" s="57" t="s">
        <v>3058</v>
      </c>
      <c r="B1123" s="24" t="s">
        <v>3135</v>
      </c>
      <c r="C1123" s="58" t="s">
        <v>3136</v>
      </c>
      <c r="D1123" s="59">
        <v>1974</v>
      </c>
      <c r="E1123" s="25">
        <v>42.15</v>
      </c>
      <c r="F1123" s="25">
        <v>6.9861000000000004</v>
      </c>
      <c r="G1123" s="59">
        <v>2018</v>
      </c>
      <c r="H1123" s="25" t="s">
        <v>42</v>
      </c>
      <c r="I1123" s="25" t="s">
        <v>42</v>
      </c>
      <c r="J1123" s="25" t="s">
        <v>42</v>
      </c>
      <c r="K1123" s="25" t="s">
        <v>42</v>
      </c>
      <c r="L1123" s="59" t="s">
        <v>51</v>
      </c>
      <c r="M1123" s="59" t="s">
        <v>51</v>
      </c>
      <c r="N1123" s="59" t="s">
        <v>51</v>
      </c>
      <c r="O1123" s="59" t="s">
        <v>51</v>
      </c>
      <c r="P1123" s="59" t="s">
        <v>3137</v>
      </c>
      <c r="Q1123" s="25">
        <v>1.446</v>
      </c>
      <c r="R1123" s="25" t="s">
        <v>53</v>
      </c>
      <c r="S1123" s="25">
        <v>20</v>
      </c>
      <c r="T1123" s="25">
        <v>5.9550000000000001</v>
      </c>
      <c r="U1123" s="25">
        <v>8</v>
      </c>
      <c r="V1123" s="25">
        <v>8</v>
      </c>
      <c r="W1123" s="25">
        <v>4</v>
      </c>
      <c r="X1123" s="25">
        <v>4</v>
      </c>
      <c r="Y1123" s="25" t="s">
        <v>42</v>
      </c>
      <c r="Z1123" s="25" t="s">
        <v>42</v>
      </c>
      <c r="AA1123" s="25">
        <v>35</v>
      </c>
      <c r="AB1123" s="25">
        <v>35</v>
      </c>
      <c r="AC1123" s="25" t="s">
        <v>3138</v>
      </c>
      <c r="AD1123" s="59" t="s">
        <v>147</v>
      </c>
      <c r="AE1123" s="59" t="s">
        <v>51</v>
      </c>
    </row>
    <row r="1124" spans="1:31" ht="110.25" x14ac:dyDescent="0.25">
      <c r="A1124" s="57" t="s">
        <v>3058</v>
      </c>
      <c r="B1124" s="24" t="s">
        <v>3139</v>
      </c>
      <c r="C1124" s="58" t="s">
        <v>3140</v>
      </c>
      <c r="D1124" s="59">
        <v>1979</v>
      </c>
      <c r="E1124" s="25">
        <v>62.42</v>
      </c>
      <c r="F1124" s="25">
        <v>1.8328</v>
      </c>
      <c r="G1124" s="59">
        <v>2018</v>
      </c>
      <c r="H1124" s="25" t="s">
        <v>42</v>
      </c>
      <c r="I1124" s="25" t="s">
        <v>42</v>
      </c>
      <c r="J1124" s="25" t="s">
        <v>42</v>
      </c>
      <c r="K1124" s="25" t="s">
        <v>42</v>
      </c>
      <c r="L1124" s="59" t="s">
        <v>51</v>
      </c>
      <c r="M1124" s="59" t="s">
        <v>51</v>
      </c>
      <c r="N1124" s="59" t="s">
        <v>51</v>
      </c>
      <c r="O1124" s="59" t="s">
        <v>51</v>
      </c>
      <c r="P1124" s="59" t="s">
        <v>3141</v>
      </c>
      <c r="Q1124" s="25">
        <v>1.0920000000000001</v>
      </c>
      <c r="R1124" s="25" t="s">
        <v>53</v>
      </c>
      <c r="S1124" s="25">
        <v>24</v>
      </c>
      <c r="T1124" s="25">
        <v>4.82</v>
      </c>
      <c r="U1124" s="25">
        <v>5</v>
      </c>
      <c r="V1124" s="25">
        <v>5</v>
      </c>
      <c r="W1124" s="25">
        <v>2.5</v>
      </c>
      <c r="X1124" s="25">
        <v>2.5</v>
      </c>
      <c r="Y1124" s="25" t="s">
        <v>42</v>
      </c>
      <c r="Z1124" s="25" t="s">
        <v>42</v>
      </c>
      <c r="AA1124" s="25">
        <v>35</v>
      </c>
      <c r="AB1124" s="25">
        <v>35</v>
      </c>
      <c r="AC1124" s="25" t="s">
        <v>3125</v>
      </c>
      <c r="AD1124" s="59" t="s">
        <v>147</v>
      </c>
      <c r="AE1124" s="59" t="s">
        <v>51</v>
      </c>
    </row>
    <row r="1125" spans="1:31" ht="110.25" x14ac:dyDescent="0.25">
      <c r="A1125" s="57" t="s">
        <v>3058</v>
      </c>
      <c r="B1125" s="24" t="s">
        <v>3142</v>
      </c>
      <c r="C1125" s="58" t="s">
        <v>3143</v>
      </c>
      <c r="D1125" s="59">
        <v>1982</v>
      </c>
      <c r="E1125" s="25">
        <v>61.11</v>
      </c>
      <c r="F1125" s="25">
        <v>5.0834000000000001</v>
      </c>
      <c r="G1125" s="59">
        <v>2018</v>
      </c>
      <c r="H1125" s="25" t="s">
        <v>42</v>
      </c>
      <c r="I1125" s="25" t="s">
        <v>42</v>
      </c>
      <c r="J1125" s="25" t="s">
        <v>42</v>
      </c>
      <c r="K1125" s="25" t="s">
        <v>42</v>
      </c>
      <c r="L1125" s="59" t="s">
        <v>51</v>
      </c>
      <c r="M1125" s="59" t="s">
        <v>51</v>
      </c>
      <c r="N1125" s="59" t="s">
        <v>51</v>
      </c>
      <c r="O1125" s="59" t="s">
        <v>51</v>
      </c>
      <c r="P1125" s="59" t="s">
        <v>3144</v>
      </c>
      <c r="Q1125" s="25">
        <v>0.93100000000000005</v>
      </c>
      <c r="R1125" s="25" t="s">
        <v>53</v>
      </c>
      <c r="S1125" s="25">
        <v>41</v>
      </c>
      <c r="T1125" s="25">
        <v>6.3810000000000002</v>
      </c>
      <c r="U1125" s="25">
        <v>2.5</v>
      </c>
      <c r="V1125" s="25">
        <v>2.5</v>
      </c>
      <c r="W1125" s="25">
        <v>0</v>
      </c>
      <c r="X1125" s="25">
        <v>0</v>
      </c>
      <c r="Y1125" s="25" t="s">
        <v>42</v>
      </c>
      <c r="Z1125" s="25" t="s">
        <v>42</v>
      </c>
      <c r="AA1125" s="25">
        <v>35</v>
      </c>
      <c r="AB1125" s="25">
        <v>35</v>
      </c>
      <c r="AC1125" s="25" t="s">
        <v>3125</v>
      </c>
      <c r="AD1125" s="59" t="s">
        <v>147</v>
      </c>
      <c r="AE1125" s="59" t="s">
        <v>51</v>
      </c>
    </row>
    <row r="1126" spans="1:31" ht="110.25" x14ac:dyDescent="0.25">
      <c r="A1126" s="57" t="s">
        <v>3058</v>
      </c>
      <c r="B1126" s="24" t="s">
        <v>3145</v>
      </c>
      <c r="C1126" s="58" t="s">
        <v>3146</v>
      </c>
      <c r="D1126" s="59">
        <v>1968</v>
      </c>
      <c r="E1126" s="25">
        <v>23.02</v>
      </c>
      <c r="F1126" s="25">
        <v>0.18559999999999999</v>
      </c>
      <c r="G1126" s="59">
        <v>2018</v>
      </c>
      <c r="H1126" s="25" t="s">
        <v>42</v>
      </c>
      <c r="I1126" s="25" t="s">
        <v>42</v>
      </c>
      <c r="J1126" s="25" t="s">
        <v>42</v>
      </c>
      <c r="K1126" s="25" t="s">
        <v>42</v>
      </c>
      <c r="L1126" s="59" t="s">
        <v>51</v>
      </c>
      <c r="M1126" s="59" t="s">
        <v>51</v>
      </c>
      <c r="N1126" s="59" t="s">
        <v>51</v>
      </c>
      <c r="O1126" s="59" t="s">
        <v>51</v>
      </c>
      <c r="P1126" s="59" t="s">
        <v>3147</v>
      </c>
      <c r="Q1126" s="25">
        <v>0.01</v>
      </c>
      <c r="R1126" s="25" t="s">
        <v>53</v>
      </c>
      <c r="S1126" s="25">
        <v>1</v>
      </c>
      <c r="T1126" s="25">
        <v>7.0000000000000007E-2</v>
      </c>
      <c r="U1126" s="25">
        <v>2</v>
      </c>
      <c r="V1126" s="25">
        <v>2</v>
      </c>
      <c r="W1126" s="25">
        <v>1</v>
      </c>
      <c r="X1126" s="25">
        <v>1</v>
      </c>
      <c r="Y1126" s="25" t="s">
        <v>42</v>
      </c>
      <c r="Z1126" s="25" t="s">
        <v>42</v>
      </c>
      <c r="AA1126" s="25">
        <v>35</v>
      </c>
      <c r="AB1126" s="25">
        <v>35</v>
      </c>
      <c r="AC1126" s="25" t="s">
        <v>3125</v>
      </c>
      <c r="AD1126" s="59" t="s">
        <v>147</v>
      </c>
      <c r="AE1126" s="59" t="s">
        <v>51</v>
      </c>
    </row>
    <row r="1127" spans="1:31" ht="141.75" x14ac:dyDescent="0.25">
      <c r="A1127" s="57" t="s">
        <v>3058</v>
      </c>
      <c r="B1127" s="24" t="s">
        <v>3148</v>
      </c>
      <c r="C1127" s="58" t="s">
        <v>3149</v>
      </c>
      <c r="D1127" s="59">
        <v>1984</v>
      </c>
      <c r="E1127" s="25">
        <v>68.77</v>
      </c>
      <c r="F1127" s="25">
        <v>6.4631999999999996</v>
      </c>
      <c r="G1127" s="59">
        <v>2018</v>
      </c>
      <c r="H1127" s="25" t="s">
        <v>42</v>
      </c>
      <c r="I1127" s="25" t="s">
        <v>42</v>
      </c>
      <c r="J1127" s="25" t="s">
        <v>42</v>
      </c>
      <c r="K1127" s="25" t="s">
        <v>42</v>
      </c>
      <c r="L1127" s="59" t="s">
        <v>51</v>
      </c>
      <c r="M1127" s="59" t="s">
        <v>51</v>
      </c>
      <c r="N1127" s="59" t="s">
        <v>51</v>
      </c>
      <c r="O1127" s="59" t="s">
        <v>51</v>
      </c>
      <c r="P1127" s="59" t="s">
        <v>3150</v>
      </c>
      <c r="Q1127" s="25">
        <v>1.0669999999999999</v>
      </c>
      <c r="R1127" s="25" t="s">
        <v>53</v>
      </c>
      <c r="S1127" s="25">
        <v>24</v>
      </c>
      <c r="T1127" s="25">
        <v>5.1950000000000003</v>
      </c>
      <c r="U1127" s="25">
        <v>5</v>
      </c>
      <c r="V1127" s="25">
        <v>5</v>
      </c>
      <c r="W1127" s="25">
        <v>2.5</v>
      </c>
      <c r="X1127" s="25">
        <v>2.5</v>
      </c>
      <c r="Y1127" s="25" t="s">
        <v>42</v>
      </c>
      <c r="Z1127" s="25" t="s">
        <v>42</v>
      </c>
      <c r="AA1127" s="25">
        <v>35</v>
      </c>
      <c r="AB1127" s="25">
        <v>35</v>
      </c>
      <c r="AC1127" s="25" t="s">
        <v>3151</v>
      </c>
      <c r="AD1127" s="59" t="s">
        <v>147</v>
      </c>
      <c r="AE1127" s="59" t="s">
        <v>51</v>
      </c>
    </row>
    <row r="1128" spans="1:31" ht="110.25" x14ac:dyDescent="0.25">
      <c r="A1128" s="57" t="s">
        <v>3058</v>
      </c>
      <c r="B1128" s="24" t="s">
        <v>3152</v>
      </c>
      <c r="C1128" s="58" t="s">
        <v>3153</v>
      </c>
      <c r="D1128" s="59">
        <v>1985</v>
      </c>
      <c r="E1128" s="25">
        <v>28.69</v>
      </c>
      <c r="F1128" s="25">
        <v>4.9480000000000004</v>
      </c>
      <c r="G1128" s="59">
        <v>2018</v>
      </c>
      <c r="H1128" s="25" t="s">
        <v>42</v>
      </c>
      <c r="I1128" s="25" t="s">
        <v>42</v>
      </c>
      <c r="J1128" s="25" t="s">
        <v>42</v>
      </c>
      <c r="K1128" s="25" t="s">
        <v>42</v>
      </c>
      <c r="L1128" s="59" t="s">
        <v>51</v>
      </c>
      <c r="M1128" s="59" t="s">
        <v>51</v>
      </c>
      <c r="N1128" s="59" t="s">
        <v>51</v>
      </c>
      <c r="O1128" s="59" t="s">
        <v>51</v>
      </c>
      <c r="P1128" s="59" t="s">
        <v>3154</v>
      </c>
      <c r="Q1128" s="25">
        <v>0.113</v>
      </c>
      <c r="R1128" s="25" t="s">
        <v>53</v>
      </c>
      <c r="S1128" s="25">
        <v>6</v>
      </c>
      <c r="T1128" s="25">
        <v>2.8000000000000001E-2</v>
      </c>
      <c r="U1128" s="25">
        <v>2</v>
      </c>
      <c r="V1128" s="25">
        <v>2</v>
      </c>
      <c r="W1128" s="25">
        <v>1</v>
      </c>
      <c r="X1128" s="25">
        <v>1</v>
      </c>
      <c r="Y1128" s="25" t="s">
        <v>42</v>
      </c>
      <c r="Z1128" s="25" t="s">
        <v>42</v>
      </c>
      <c r="AA1128" s="25">
        <v>35</v>
      </c>
      <c r="AB1128" s="25">
        <v>35</v>
      </c>
      <c r="AC1128" s="25" t="s">
        <v>3125</v>
      </c>
      <c r="AD1128" s="59" t="s">
        <v>147</v>
      </c>
      <c r="AE1128" s="59" t="s">
        <v>51</v>
      </c>
    </row>
    <row r="1129" spans="1:31" ht="94.5" x14ac:dyDescent="0.25">
      <c r="A1129" s="57" t="s">
        <v>3058</v>
      </c>
      <c r="B1129" s="24" t="s">
        <v>3155</v>
      </c>
      <c r="C1129" s="58" t="s">
        <v>3156</v>
      </c>
      <c r="D1129" s="59">
        <v>1986</v>
      </c>
      <c r="E1129" s="25">
        <v>54.7</v>
      </c>
      <c r="F1129" s="25">
        <v>5.3714000000000004</v>
      </c>
      <c r="G1129" s="59">
        <v>2018</v>
      </c>
      <c r="H1129" s="25" t="s">
        <v>42</v>
      </c>
      <c r="I1129" s="25" t="s">
        <v>42</v>
      </c>
      <c r="J1129" s="25" t="s">
        <v>42</v>
      </c>
      <c r="K1129" s="25" t="s">
        <v>42</v>
      </c>
      <c r="L1129" s="59" t="s">
        <v>51</v>
      </c>
      <c r="M1129" s="59" t="s">
        <v>51</v>
      </c>
      <c r="N1129" s="59" t="s">
        <v>51</v>
      </c>
      <c r="O1129" s="59" t="s">
        <v>51</v>
      </c>
      <c r="P1129" s="59" t="s">
        <v>3157</v>
      </c>
      <c r="Q1129" s="25">
        <v>2.125</v>
      </c>
      <c r="R1129" s="25" t="s">
        <v>53</v>
      </c>
      <c r="S1129" s="25">
        <v>12</v>
      </c>
      <c r="T1129" s="25">
        <v>0.189</v>
      </c>
      <c r="U1129" s="25">
        <v>20</v>
      </c>
      <c r="V1129" s="25">
        <v>20</v>
      </c>
      <c r="W1129" s="25">
        <v>10</v>
      </c>
      <c r="X1129" s="25">
        <v>10</v>
      </c>
      <c r="Y1129" s="25" t="s">
        <v>42</v>
      </c>
      <c r="Z1129" s="25" t="s">
        <v>42</v>
      </c>
      <c r="AA1129" s="25">
        <v>110</v>
      </c>
      <c r="AB1129" s="25">
        <v>110</v>
      </c>
      <c r="AC1129" s="25" t="s">
        <v>3158</v>
      </c>
      <c r="AD1129" s="59" t="s">
        <v>147</v>
      </c>
      <c r="AE1129" s="59" t="s">
        <v>51</v>
      </c>
    </row>
    <row r="1130" spans="1:31" ht="63" x14ac:dyDescent="0.25">
      <c r="A1130" s="57" t="s">
        <v>3058</v>
      </c>
      <c r="B1130" s="24" t="s">
        <v>3159</v>
      </c>
      <c r="C1130" s="58" t="s">
        <v>3160</v>
      </c>
      <c r="D1130" s="59">
        <v>1981</v>
      </c>
      <c r="E1130" s="25">
        <v>61.79</v>
      </c>
      <c r="F1130" s="25">
        <v>54.6511</v>
      </c>
      <c r="G1130" s="59">
        <v>2018</v>
      </c>
      <c r="H1130" s="25" t="s">
        <v>42</v>
      </c>
      <c r="I1130" s="25" t="s">
        <v>42</v>
      </c>
      <c r="J1130" s="25" t="s">
        <v>42</v>
      </c>
      <c r="K1130" s="25" t="s">
        <v>42</v>
      </c>
      <c r="L1130" s="59" t="s">
        <v>51</v>
      </c>
      <c r="M1130" s="59" t="s">
        <v>51</v>
      </c>
      <c r="N1130" s="59" t="s">
        <v>51</v>
      </c>
      <c r="O1130" s="59" t="s">
        <v>51</v>
      </c>
      <c r="P1130" s="59" t="s">
        <v>3161</v>
      </c>
      <c r="Q1130" s="25">
        <v>2.0449999999999999</v>
      </c>
      <c r="R1130" s="25" t="s">
        <v>53</v>
      </c>
      <c r="S1130" s="25">
        <v>11</v>
      </c>
      <c r="T1130" s="25">
        <v>7.452</v>
      </c>
      <c r="U1130" s="25">
        <v>20</v>
      </c>
      <c r="V1130" s="25">
        <v>20</v>
      </c>
      <c r="W1130" s="25">
        <v>10</v>
      </c>
      <c r="X1130" s="25">
        <v>10</v>
      </c>
      <c r="Y1130" s="25" t="s">
        <v>42</v>
      </c>
      <c r="Z1130" s="25" t="s">
        <v>42</v>
      </c>
      <c r="AA1130" s="25">
        <v>110</v>
      </c>
      <c r="AB1130" s="25">
        <v>110</v>
      </c>
      <c r="AC1130" s="25" t="s">
        <v>3162</v>
      </c>
      <c r="AD1130" s="59" t="s">
        <v>147</v>
      </c>
      <c r="AE1130" s="59" t="s">
        <v>51</v>
      </c>
    </row>
    <row r="1131" spans="1:31" ht="63" x14ac:dyDescent="0.25">
      <c r="A1131" s="57" t="s">
        <v>3058</v>
      </c>
      <c r="B1131" s="24" t="s">
        <v>3163</v>
      </c>
      <c r="C1131" s="58" t="s">
        <v>3164</v>
      </c>
      <c r="D1131" s="59">
        <v>1964</v>
      </c>
      <c r="E1131" s="25">
        <v>56.94</v>
      </c>
      <c r="F1131" s="25">
        <v>3.4552</v>
      </c>
      <c r="G1131" s="59">
        <v>2018</v>
      </c>
      <c r="H1131" s="25" t="s">
        <v>42</v>
      </c>
      <c r="I1131" s="25" t="s">
        <v>42</v>
      </c>
      <c r="J1131" s="25" t="s">
        <v>42</v>
      </c>
      <c r="K1131" s="25" t="s">
        <v>42</v>
      </c>
      <c r="L1131" s="59" t="s">
        <v>51</v>
      </c>
      <c r="M1131" s="59" t="s">
        <v>51</v>
      </c>
      <c r="N1131" s="59" t="s">
        <v>51</v>
      </c>
      <c r="O1131" s="59" t="s">
        <v>51</v>
      </c>
      <c r="P1131" s="59" t="s">
        <v>3095</v>
      </c>
      <c r="Q1131" s="25">
        <v>4.83</v>
      </c>
      <c r="R1131" s="25" t="s">
        <v>53</v>
      </c>
      <c r="S1131" s="25">
        <v>27</v>
      </c>
      <c r="T1131" s="25">
        <v>2.653</v>
      </c>
      <c r="U1131" s="25">
        <v>20</v>
      </c>
      <c r="V1131" s="25">
        <v>20</v>
      </c>
      <c r="W1131" s="25">
        <v>10</v>
      </c>
      <c r="X1131" s="25">
        <v>10</v>
      </c>
      <c r="Y1131" s="25" t="s">
        <v>42</v>
      </c>
      <c r="Z1131" s="25" t="s">
        <v>42</v>
      </c>
      <c r="AA1131" s="25">
        <v>110</v>
      </c>
      <c r="AB1131" s="25">
        <v>110</v>
      </c>
      <c r="AC1131" s="25" t="s">
        <v>3162</v>
      </c>
      <c r="AD1131" s="59" t="s">
        <v>147</v>
      </c>
      <c r="AE1131" s="59" t="s">
        <v>51</v>
      </c>
    </row>
    <row r="1132" spans="1:31" ht="63" x14ac:dyDescent="0.25">
      <c r="A1132" s="57" t="s">
        <v>3058</v>
      </c>
      <c r="B1132" s="24" t="s">
        <v>3165</v>
      </c>
      <c r="C1132" s="58" t="s">
        <v>3166</v>
      </c>
      <c r="D1132" s="59">
        <v>1932</v>
      </c>
      <c r="E1132" s="25">
        <v>59.27</v>
      </c>
      <c r="F1132" s="25">
        <v>3.1836000000000002</v>
      </c>
      <c r="G1132" s="59">
        <v>2018</v>
      </c>
      <c r="H1132" s="25" t="s">
        <v>42</v>
      </c>
      <c r="I1132" s="25" t="s">
        <v>42</v>
      </c>
      <c r="J1132" s="25" t="s">
        <v>42</v>
      </c>
      <c r="K1132" s="25" t="s">
        <v>42</v>
      </c>
      <c r="L1132" s="59" t="s">
        <v>51</v>
      </c>
      <c r="M1132" s="59" t="s">
        <v>51</v>
      </c>
      <c r="N1132" s="59" t="s">
        <v>51</v>
      </c>
      <c r="O1132" s="59" t="s">
        <v>51</v>
      </c>
      <c r="P1132" s="59" t="s">
        <v>3167</v>
      </c>
      <c r="Q1132" s="25">
        <v>9.6129999999999995</v>
      </c>
      <c r="R1132" s="25" t="s">
        <v>53</v>
      </c>
      <c r="S1132" s="25">
        <v>21</v>
      </c>
      <c r="T1132" s="25">
        <v>21.483000000000001</v>
      </c>
      <c r="U1132" s="25">
        <v>50</v>
      </c>
      <c r="V1132" s="25">
        <v>50</v>
      </c>
      <c r="W1132" s="25">
        <v>25</v>
      </c>
      <c r="X1132" s="25">
        <v>25</v>
      </c>
      <c r="Y1132" s="25" t="s">
        <v>42</v>
      </c>
      <c r="Z1132" s="25" t="s">
        <v>42</v>
      </c>
      <c r="AA1132" s="25">
        <v>110</v>
      </c>
      <c r="AB1132" s="25">
        <v>110</v>
      </c>
      <c r="AC1132" s="25" t="s">
        <v>3168</v>
      </c>
      <c r="AD1132" s="59" t="s">
        <v>147</v>
      </c>
      <c r="AE1132" s="59" t="s">
        <v>51</v>
      </c>
    </row>
    <row r="1133" spans="1:31" ht="63" x14ac:dyDescent="0.25">
      <c r="A1133" s="57" t="s">
        <v>3058</v>
      </c>
      <c r="B1133" s="24" t="s">
        <v>3169</v>
      </c>
      <c r="C1133" s="58" t="s">
        <v>3170</v>
      </c>
      <c r="D1133" s="59">
        <v>1997</v>
      </c>
      <c r="E1133" s="25">
        <v>65.47</v>
      </c>
      <c r="F1133" s="25">
        <v>12.6922</v>
      </c>
      <c r="G1133" s="59">
        <v>2018</v>
      </c>
      <c r="H1133" s="25" t="s">
        <v>42</v>
      </c>
      <c r="I1133" s="25" t="s">
        <v>42</v>
      </c>
      <c r="J1133" s="25" t="s">
        <v>42</v>
      </c>
      <c r="K1133" s="25" t="s">
        <v>42</v>
      </c>
      <c r="L1133" s="59" t="s">
        <v>51</v>
      </c>
      <c r="M1133" s="59" t="s">
        <v>51</v>
      </c>
      <c r="N1133" s="59" t="s">
        <v>51</v>
      </c>
      <c r="O1133" s="59" t="s">
        <v>51</v>
      </c>
      <c r="P1133" s="59" t="s">
        <v>3171</v>
      </c>
      <c r="Q1133" s="25">
        <v>4.2809999999999997</v>
      </c>
      <c r="R1133" s="25" t="s">
        <v>53</v>
      </c>
      <c r="S1133" s="25">
        <v>15</v>
      </c>
      <c r="T1133" s="25">
        <v>8.4559999999999995</v>
      </c>
      <c r="U1133" s="25">
        <v>32</v>
      </c>
      <c r="V1133" s="25">
        <v>32</v>
      </c>
      <c r="W1133" s="25">
        <v>16</v>
      </c>
      <c r="X1133" s="25">
        <v>16</v>
      </c>
      <c r="Y1133" s="25" t="s">
        <v>42</v>
      </c>
      <c r="Z1133" s="25" t="s">
        <v>42</v>
      </c>
      <c r="AA1133" s="25">
        <v>110</v>
      </c>
      <c r="AB1133" s="25">
        <v>110</v>
      </c>
      <c r="AC1133" s="25" t="s">
        <v>3162</v>
      </c>
      <c r="AD1133" s="59" t="s">
        <v>147</v>
      </c>
      <c r="AE1133" s="59" t="s">
        <v>51</v>
      </c>
    </row>
    <row r="1134" spans="1:31" ht="94.5" x14ac:dyDescent="0.25">
      <c r="A1134" s="57" t="s">
        <v>3058</v>
      </c>
      <c r="B1134" s="24" t="s">
        <v>3172</v>
      </c>
      <c r="C1134" s="58" t="s">
        <v>3173</v>
      </c>
      <c r="D1134" s="59">
        <v>1989</v>
      </c>
      <c r="E1134" s="25">
        <v>68.290000000000006</v>
      </c>
      <c r="F1134" s="25">
        <v>18.498699999999999</v>
      </c>
      <c r="G1134" s="59">
        <v>2018</v>
      </c>
      <c r="H1134" s="25" t="s">
        <v>42</v>
      </c>
      <c r="I1134" s="25" t="s">
        <v>42</v>
      </c>
      <c r="J1134" s="25" t="s">
        <v>42</v>
      </c>
      <c r="K1134" s="25" t="s">
        <v>42</v>
      </c>
      <c r="L1134" s="59" t="s">
        <v>51</v>
      </c>
      <c r="M1134" s="59" t="s">
        <v>51</v>
      </c>
      <c r="N1134" s="59" t="s">
        <v>51</v>
      </c>
      <c r="O1134" s="59" t="s">
        <v>51</v>
      </c>
      <c r="P1134" s="59" t="s">
        <v>3174</v>
      </c>
      <c r="Q1134" s="25">
        <v>7.3860000000000001</v>
      </c>
      <c r="R1134" s="25" t="s">
        <v>53</v>
      </c>
      <c r="S1134" s="25">
        <v>26</v>
      </c>
      <c r="T1134" s="25">
        <v>19.257999999999999</v>
      </c>
      <c r="U1134" s="25">
        <v>32</v>
      </c>
      <c r="V1134" s="25">
        <v>32</v>
      </c>
      <c r="W1134" s="25">
        <v>16</v>
      </c>
      <c r="X1134" s="25">
        <v>16</v>
      </c>
      <c r="Y1134" s="25" t="s">
        <v>42</v>
      </c>
      <c r="Z1134" s="25" t="s">
        <v>42</v>
      </c>
      <c r="AA1134" s="25">
        <v>110</v>
      </c>
      <c r="AB1134" s="25">
        <v>110</v>
      </c>
      <c r="AC1134" s="25" t="s">
        <v>3175</v>
      </c>
      <c r="AD1134" s="59" t="s">
        <v>147</v>
      </c>
      <c r="AE1134" s="59" t="s">
        <v>51</v>
      </c>
    </row>
    <row r="1135" spans="1:31" ht="63" x14ac:dyDescent="0.25">
      <c r="A1135" s="57" t="s">
        <v>3058</v>
      </c>
      <c r="B1135" s="24" t="s">
        <v>3176</v>
      </c>
      <c r="C1135" s="58" t="s">
        <v>3177</v>
      </c>
      <c r="D1135" s="59">
        <v>1986</v>
      </c>
      <c r="E1135" s="25">
        <v>62.99</v>
      </c>
      <c r="F1135" s="25">
        <v>3.4535999999999998</v>
      </c>
      <c r="G1135" s="59">
        <v>2018</v>
      </c>
      <c r="H1135" s="25" t="s">
        <v>42</v>
      </c>
      <c r="I1135" s="25" t="s">
        <v>42</v>
      </c>
      <c r="J1135" s="25" t="s">
        <v>42</v>
      </c>
      <c r="K1135" s="25" t="s">
        <v>42</v>
      </c>
      <c r="L1135" s="59" t="s">
        <v>51</v>
      </c>
      <c r="M1135" s="59" t="s">
        <v>51</v>
      </c>
      <c r="N1135" s="59" t="s">
        <v>51</v>
      </c>
      <c r="O1135" s="59" t="s">
        <v>51</v>
      </c>
      <c r="P1135" s="59" t="s">
        <v>3178</v>
      </c>
      <c r="Q1135" s="25">
        <v>0.67</v>
      </c>
      <c r="R1135" s="25" t="s">
        <v>53</v>
      </c>
      <c r="S1135" s="25">
        <v>8</v>
      </c>
      <c r="T1135" s="25">
        <v>3.847</v>
      </c>
      <c r="U1135" s="25">
        <v>8.8000000000000007</v>
      </c>
      <c r="V1135" s="25">
        <v>8.8000000000000007</v>
      </c>
      <c r="W1135" s="25">
        <v>2.5</v>
      </c>
      <c r="X1135" s="25">
        <v>2.5</v>
      </c>
      <c r="Y1135" s="25" t="s">
        <v>42</v>
      </c>
      <c r="Z1135" s="25" t="s">
        <v>42</v>
      </c>
      <c r="AA1135" s="25">
        <v>110</v>
      </c>
      <c r="AB1135" s="25">
        <v>110</v>
      </c>
      <c r="AC1135" s="25" t="s">
        <v>3168</v>
      </c>
      <c r="AD1135" s="59" t="s">
        <v>147</v>
      </c>
      <c r="AE1135" s="59" t="s">
        <v>51</v>
      </c>
    </row>
    <row r="1136" spans="1:31" ht="63" x14ac:dyDescent="0.25">
      <c r="A1136" s="57" t="s">
        <v>3058</v>
      </c>
      <c r="B1136" s="24" t="s">
        <v>3179</v>
      </c>
      <c r="C1136" s="58" t="s">
        <v>3180</v>
      </c>
      <c r="D1136" s="59">
        <v>1965</v>
      </c>
      <c r="E1136" s="25">
        <v>61.81</v>
      </c>
      <c r="F1136" s="25">
        <v>35.545499999999997</v>
      </c>
      <c r="G1136" s="59">
        <v>2018</v>
      </c>
      <c r="H1136" s="25" t="s">
        <v>42</v>
      </c>
      <c r="I1136" s="25" t="s">
        <v>42</v>
      </c>
      <c r="J1136" s="25" t="s">
        <v>42</v>
      </c>
      <c r="K1136" s="25" t="s">
        <v>42</v>
      </c>
      <c r="L1136" s="59" t="s">
        <v>51</v>
      </c>
      <c r="M1136" s="59" t="s">
        <v>51</v>
      </c>
      <c r="N1136" s="59" t="s">
        <v>51</v>
      </c>
      <c r="O1136" s="59" t="s">
        <v>51</v>
      </c>
      <c r="P1136" s="59" t="s">
        <v>3181</v>
      </c>
      <c r="Q1136" s="25">
        <v>2.3719999999999999</v>
      </c>
      <c r="R1136" s="25" t="s">
        <v>53</v>
      </c>
      <c r="S1136" s="25">
        <v>18</v>
      </c>
      <c r="T1136" s="25">
        <v>8.2360000000000007</v>
      </c>
      <c r="U1136" s="25">
        <v>15</v>
      </c>
      <c r="V1136" s="25">
        <v>15</v>
      </c>
      <c r="W1136" s="25">
        <v>0</v>
      </c>
      <c r="X1136" s="25">
        <v>0</v>
      </c>
      <c r="Y1136" s="25" t="s">
        <v>42</v>
      </c>
      <c r="Z1136" s="25" t="s">
        <v>42</v>
      </c>
      <c r="AA1136" s="25">
        <v>110</v>
      </c>
      <c r="AB1136" s="25">
        <v>110</v>
      </c>
      <c r="AC1136" s="25" t="s">
        <v>3162</v>
      </c>
      <c r="AD1136" s="59" t="s">
        <v>147</v>
      </c>
      <c r="AE1136" s="59" t="s">
        <v>51</v>
      </c>
    </row>
    <row r="1137" spans="1:31" ht="63" x14ac:dyDescent="0.25">
      <c r="A1137" s="57" t="s">
        <v>3058</v>
      </c>
      <c r="B1137" s="24" t="s">
        <v>3182</v>
      </c>
      <c r="C1137" s="58" t="s">
        <v>3183</v>
      </c>
      <c r="D1137" s="59">
        <v>1969</v>
      </c>
      <c r="E1137" s="25">
        <v>35.14</v>
      </c>
      <c r="F1137" s="25">
        <v>0.5524</v>
      </c>
      <c r="G1137" s="59">
        <v>2018</v>
      </c>
      <c r="H1137" s="25" t="s">
        <v>42</v>
      </c>
      <c r="I1137" s="25" t="s">
        <v>42</v>
      </c>
      <c r="J1137" s="25" t="s">
        <v>42</v>
      </c>
      <c r="K1137" s="25" t="s">
        <v>42</v>
      </c>
      <c r="L1137" s="59" t="s">
        <v>51</v>
      </c>
      <c r="M1137" s="59" t="s">
        <v>51</v>
      </c>
      <c r="N1137" s="59" t="s">
        <v>51</v>
      </c>
      <c r="O1137" s="59" t="s">
        <v>51</v>
      </c>
      <c r="P1137" s="59" t="s">
        <v>3184</v>
      </c>
      <c r="Q1137" s="25">
        <v>0.67300000000000004</v>
      </c>
      <c r="R1137" s="25" t="s">
        <v>53</v>
      </c>
      <c r="S1137" s="25">
        <v>15</v>
      </c>
      <c r="T1137" s="25">
        <v>3.6890000000000001</v>
      </c>
      <c r="U1137" s="25">
        <v>5</v>
      </c>
      <c r="V1137" s="25">
        <v>5</v>
      </c>
      <c r="W1137" s="25">
        <v>2.5</v>
      </c>
      <c r="X1137" s="25">
        <v>2.5</v>
      </c>
      <c r="Y1137" s="25" t="s">
        <v>42</v>
      </c>
      <c r="Z1137" s="25" t="s">
        <v>42</v>
      </c>
      <c r="AA1137" s="25">
        <v>35</v>
      </c>
      <c r="AB1137" s="25">
        <v>35</v>
      </c>
      <c r="AC1137" s="25" t="s">
        <v>3162</v>
      </c>
      <c r="AD1137" s="59" t="s">
        <v>147</v>
      </c>
      <c r="AE1137" s="59" t="s">
        <v>51</v>
      </c>
    </row>
    <row r="1138" spans="1:31" ht="63" x14ac:dyDescent="0.25">
      <c r="A1138" s="57" t="s">
        <v>3058</v>
      </c>
      <c r="B1138" s="24" t="s">
        <v>3185</v>
      </c>
      <c r="C1138" s="58" t="s">
        <v>3186</v>
      </c>
      <c r="D1138" s="59">
        <v>1979</v>
      </c>
      <c r="E1138" s="25">
        <v>62.42</v>
      </c>
      <c r="F1138" s="25">
        <v>1.8328</v>
      </c>
      <c r="G1138" s="59">
        <v>2018</v>
      </c>
      <c r="H1138" s="25" t="s">
        <v>42</v>
      </c>
      <c r="I1138" s="25" t="s">
        <v>42</v>
      </c>
      <c r="J1138" s="25" t="s">
        <v>42</v>
      </c>
      <c r="K1138" s="25" t="s">
        <v>42</v>
      </c>
      <c r="L1138" s="59" t="s">
        <v>51</v>
      </c>
      <c r="M1138" s="59" t="s">
        <v>51</v>
      </c>
      <c r="N1138" s="59" t="s">
        <v>51</v>
      </c>
      <c r="O1138" s="59" t="s">
        <v>51</v>
      </c>
      <c r="P1138" s="59" t="s">
        <v>3187</v>
      </c>
      <c r="Q1138" s="25">
        <v>1.0920000000000001</v>
      </c>
      <c r="R1138" s="25" t="s">
        <v>53</v>
      </c>
      <c r="S1138" s="25">
        <v>24</v>
      </c>
      <c r="T1138" s="25">
        <v>4.82</v>
      </c>
      <c r="U1138" s="25">
        <v>5</v>
      </c>
      <c r="V1138" s="25">
        <v>5</v>
      </c>
      <c r="W1138" s="25">
        <v>2.5</v>
      </c>
      <c r="X1138" s="25">
        <v>2.5</v>
      </c>
      <c r="Y1138" s="25" t="s">
        <v>42</v>
      </c>
      <c r="Z1138" s="25" t="s">
        <v>42</v>
      </c>
      <c r="AA1138" s="25">
        <v>35</v>
      </c>
      <c r="AB1138" s="25">
        <v>35</v>
      </c>
      <c r="AC1138" s="25" t="s">
        <v>3162</v>
      </c>
      <c r="AD1138" s="59" t="s">
        <v>147</v>
      </c>
      <c r="AE1138" s="59" t="s">
        <v>51</v>
      </c>
    </row>
    <row r="1139" spans="1:31" ht="126" x14ac:dyDescent="0.25">
      <c r="A1139" s="57" t="s">
        <v>3058</v>
      </c>
      <c r="B1139" s="24" t="s">
        <v>3188</v>
      </c>
      <c r="C1139" s="58" t="s">
        <v>3189</v>
      </c>
      <c r="D1139" s="59">
        <v>1971</v>
      </c>
      <c r="E1139" s="25">
        <v>62.22</v>
      </c>
      <c r="F1139" s="25">
        <v>0.92069999999999996</v>
      </c>
      <c r="G1139" s="59">
        <v>2018</v>
      </c>
      <c r="H1139" s="25" t="s">
        <v>42</v>
      </c>
      <c r="I1139" s="25" t="s">
        <v>42</v>
      </c>
      <c r="J1139" s="25" t="s">
        <v>42</v>
      </c>
      <c r="K1139" s="25" t="s">
        <v>42</v>
      </c>
      <c r="L1139" s="59" t="s">
        <v>51</v>
      </c>
      <c r="M1139" s="59" t="s">
        <v>51</v>
      </c>
      <c r="N1139" s="59" t="s">
        <v>51</v>
      </c>
      <c r="O1139" s="59" t="s">
        <v>51</v>
      </c>
      <c r="P1139" s="59" t="s">
        <v>3190</v>
      </c>
      <c r="Q1139" s="25">
        <v>11.827999999999999</v>
      </c>
      <c r="R1139" s="25" t="s">
        <v>53</v>
      </c>
      <c r="S1139" s="25">
        <v>16</v>
      </c>
      <c r="T1139" s="25">
        <v>24.202000000000002</v>
      </c>
      <c r="U1139" s="25">
        <v>80</v>
      </c>
      <c r="V1139" s="25">
        <v>80</v>
      </c>
      <c r="W1139" s="25">
        <v>40</v>
      </c>
      <c r="X1139" s="25">
        <v>40</v>
      </c>
      <c r="Y1139" s="25" t="s">
        <v>42</v>
      </c>
      <c r="Z1139" s="25" t="s">
        <v>42</v>
      </c>
      <c r="AA1139" s="25">
        <v>110</v>
      </c>
      <c r="AB1139" s="25">
        <v>110</v>
      </c>
      <c r="AC1139" s="25" t="s">
        <v>3191</v>
      </c>
      <c r="AD1139" s="59" t="s">
        <v>147</v>
      </c>
      <c r="AE1139" s="59" t="s">
        <v>51</v>
      </c>
    </row>
    <row r="1140" spans="1:31" ht="94.5" x14ac:dyDescent="0.25">
      <c r="A1140" s="57" t="s">
        <v>3058</v>
      </c>
      <c r="B1140" s="24" t="s">
        <v>3192</v>
      </c>
      <c r="C1140" s="58" t="s">
        <v>3193</v>
      </c>
      <c r="D1140" s="59">
        <v>1976</v>
      </c>
      <c r="E1140" s="25">
        <v>58.98</v>
      </c>
      <c r="F1140" s="25">
        <v>1.5497000000000001</v>
      </c>
      <c r="G1140" s="59">
        <v>2018</v>
      </c>
      <c r="H1140" s="25" t="s">
        <v>42</v>
      </c>
      <c r="I1140" s="25" t="s">
        <v>42</v>
      </c>
      <c r="J1140" s="25" t="s">
        <v>42</v>
      </c>
      <c r="K1140" s="25" t="s">
        <v>42</v>
      </c>
      <c r="L1140" s="59" t="s">
        <v>51</v>
      </c>
      <c r="M1140" s="59" t="s">
        <v>51</v>
      </c>
      <c r="N1140" s="59" t="s">
        <v>51</v>
      </c>
      <c r="O1140" s="59" t="s">
        <v>51</v>
      </c>
      <c r="P1140" s="59" t="s">
        <v>3194</v>
      </c>
      <c r="Q1140" s="25">
        <v>0.29599999999999999</v>
      </c>
      <c r="R1140" s="25" t="s">
        <v>53</v>
      </c>
      <c r="S1140" s="25">
        <v>10</v>
      </c>
      <c r="T1140" s="25">
        <v>1.29</v>
      </c>
      <c r="U1140" s="25">
        <v>3.2</v>
      </c>
      <c r="V1140" s="25">
        <v>3.2</v>
      </c>
      <c r="W1140" s="25">
        <v>1.6</v>
      </c>
      <c r="X1140" s="25">
        <v>1.6</v>
      </c>
      <c r="Y1140" s="25" t="s">
        <v>42</v>
      </c>
      <c r="Z1140" s="25" t="s">
        <v>42</v>
      </c>
      <c r="AA1140" s="25">
        <v>35</v>
      </c>
      <c r="AB1140" s="25">
        <v>35</v>
      </c>
      <c r="AC1140" s="25" t="s">
        <v>3158</v>
      </c>
      <c r="AD1140" s="59" t="s">
        <v>147</v>
      </c>
      <c r="AE1140" s="59" t="s">
        <v>51</v>
      </c>
    </row>
    <row r="1141" spans="1:31" ht="94.5" x14ac:dyDescent="0.25">
      <c r="A1141" s="57" t="s">
        <v>3058</v>
      </c>
      <c r="B1141" s="24" t="s">
        <v>3195</v>
      </c>
      <c r="C1141" s="58" t="s">
        <v>3196</v>
      </c>
      <c r="D1141" s="59">
        <v>1987</v>
      </c>
      <c r="E1141" s="25">
        <v>61.43</v>
      </c>
      <c r="F1141" s="25">
        <v>6.3193999999999999</v>
      </c>
      <c r="G1141" s="59">
        <v>2018</v>
      </c>
      <c r="H1141" s="25" t="s">
        <v>42</v>
      </c>
      <c r="I1141" s="25" t="s">
        <v>42</v>
      </c>
      <c r="J1141" s="25" t="s">
        <v>42</v>
      </c>
      <c r="K1141" s="25" t="s">
        <v>42</v>
      </c>
      <c r="L1141" s="59" t="s">
        <v>51</v>
      </c>
      <c r="M1141" s="59" t="s">
        <v>51</v>
      </c>
      <c r="N1141" s="59" t="s">
        <v>51</v>
      </c>
      <c r="O1141" s="59" t="s">
        <v>51</v>
      </c>
      <c r="P1141" s="59" t="s">
        <v>3197</v>
      </c>
      <c r="Q1141" s="25">
        <v>0.41099999999999998</v>
      </c>
      <c r="R1141" s="25" t="s">
        <v>53</v>
      </c>
      <c r="S1141" s="25">
        <v>9</v>
      </c>
      <c r="T1141" s="25">
        <v>2.4769999999999999</v>
      </c>
      <c r="U1141" s="25">
        <v>5</v>
      </c>
      <c r="V1141" s="25">
        <v>5</v>
      </c>
      <c r="W1141" s="25">
        <v>2.5</v>
      </c>
      <c r="X1141" s="25">
        <v>2.5</v>
      </c>
      <c r="Y1141" s="25" t="s">
        <v>42</v>
      </c>
      <c r="Z1141" s="25" t="s">
        <v>42</v>
      </c>
      <c r="AA1141" s="25">
        <v>35</v>
      </c>
      <c r="AB1141" s="25">
        <v>35</v>
      </c>
      <c r="AC1141" s="25" t="s">
        <v>3158</v>
      </c>
      <c r="AD1141" s="59" t="s">
        <v>147</v>
      </c>
      <c r="AE1141" s="59" t="s">
        <v>51</v>
      </c>
    </row>
    <row r="1142" spans="1:31" ht="141.75" x14ac:dyDescent="0.25">
      <c r="A1142" s="57" t="s">
        <v>3058</v>
      </c>
      <c r="B1142" s="24" t="s">
        <v>3198</v>
      </c>
      <c r="C1142" s="58" t="s">
        <v>3199</v>
      </c>
      <c r="D1142" s="59">
        <v>1930</v>
      </c>
      <c r="E1142" s="25">
        <v>69.650000000000006</v>
      </c>
      <c r="F1142" s="25">
        <v>7.8635999999999999</v>
      </c>
      <c r="G1142" s="59">
        <v>2018</v>
      </c>
      <c r="H1142" s="25" t="s">
        <v>42</v>
      </c>
      <c r="I1142" s="25" t="s">
        <v>42</v>
      </c>
      <c r="J1142" s="25" t="s">
        <v>42</v>
      </c>
      <c r="K1142" s="25" t="s">
        <v>42</v>
      </c>
      <c r="L1142" s="59" t="s">
        <v>51</v>
      </c>
      <c r="M1142" s="59" t="s">
        <v>51</v>
      </c>
      <c r="N1142" s="59" t="s">
        <v>51</v>
      </c>
      <c r="O1142" s="59" t="s">
        <v>51</v>
      </c>
      <c r="P1142" s="59" t="s">
        <v>3200</v>
      </c>
      <c r="Q1142" s="25">
        <v>8.5020000000000007</v>
      </c>
      <c r="R1142" s="25" t="s">
        <v>53</v>
      </c>
      <c r="S1142" s="25">
        <v>18</v>
      </c>
      <c r="T1142" s="25">
        <v>37.661999999999999</v>
      </c>
      <c r="U1142" s="25">
        <v>51.5</v>
      </c>
      <c r="V1142" s="25">
        <v>51.5</v>
      </c>
      <c r="W1142" s="25">
        <v>20</v>
      </c>
      <c r="X1142" s="25">
        <v>20</v>
      </c>
      <c r="Y1142" s="25" t="s">
        <v>42</v>
      </c>
      <c r="Z1142" s="25" t="s">
        <v>42</v>
      </c>
      <c r="AA1142" s="25">
        <v>110</v>
      </c>
      <c r="AB1142" s="25">
        <v>110</v>
      </c>
      <c r="AC1142" s="25" t="s">
        <v>3201</v>
      </c>
      <c r="AD1142" s="59" t="s">
        <v>147</v>
      </c>
      <c r="AE1142" s="59" t="s">
        <v>51</v>
      </c>
    </row>
    <row r="1143" spans="1:31" ht="173.25" x14ac:dyDescent="0.25">
      <c r="A1143" s="57" t="s">
        <v>3058</v>
      </c>
      <c r="B1143" s="24" t="s">
        <v>3202</v>
      </c>
      <c r="C1143" s="58" t="s">
        <v>3203</v>
      </c>
      <c r="D1143" s="59">
        <v>1955</v>
      </c>
      <c r="E1143" s="25">
        <v>68.97</v>
      </c>
      <c r="F1143" s="25">
        <v>4.2066999999999997</v>
      </c>
      <c r="G1143" s="59">
        <v>2018</v>
      </c>
      <c r="H1143" s="25" t="s">
        <v>42</v>
      </c>
      <c r="I1143" s="25" t="s">
        <v>42</v>
      </c>
      <c r="J1143" s="25" t="s">
        <v>42</v>
      </c>
      <c r="K1143" s="25" t="s">
        <v>42</v>
      </c>
      <c r="L1143" s="59" t="s">
        <v>51</v>
      </c>
      <c r="M1143" s="59" t="s">
        <v>51</v>
      </c>
      <c r="N1143" s="59" t="s">
        <v>51</v>
      </c>
      <c r="O1143" s="59" t="s">
        <v>51</v>
      </c>
      <c r="P1143" s="59" t="s">
        <v>3204</v>
      </c>
      <c r="Q1143" s="25">
        <v>40.850999999999999</v>
      </c>
      <c r="R1143" s="25" t="s">
        <v>53</v>
      </c>
      <c r="S1143" s="25">
        <v>36</v>
      </c>
      <c r="T1143" s="25">
        <v>56.965000000000003</v>
      </c>
      <c r="U1143" s="25">
        <v>126</v>
      </c>
      <c r="V1143" s="25">
        <v>126</v>
      </c>
      <c r="W1143" s="25">
        <v>63</v>
      </c>
      <c r="X1143" s="25">
        <v>63</v>
      </c>
      <c r="Y1143" s="25" t="s">
        <v>42</v>
      </c>
      <c r="Z1143" s="25" t="s">
        <v>42</v>
      </c>
      <c r="AA1143" s="25">
        <v>110</v>
      </c>
      <c r="AB1143" s="25">
        <v>110</v>
      </c>
      <c r="AC1143" s="25" t="s">
        <v>3205</v>
      </c>
      <c r="AD1143" s="59" t="s">
        <v>147</v>
      </c>
      <c r="AE1143" s="59" t="s">
        <v>51</v>
      </c>
    </row>
    <row r="1144" spans="1:31" ht="173.25" x14ac:dyDescent="0.25">
      <c r="A1144" s="57" t="s">
        <v>3058</v>
      </c>
      <c r="B1144" s="24" t="s">
        <v>3206</v>
      </c>
      <c r="C1144" s="58" t="s">
        <v>3207</v>
      </c>
      <c r="D1144" s="59">
        <v>1932</v>
      </c>
      <c r="E1144" s="25">
        <v>26.51</v>
      </c>
      <c r="F1144" s="25">
        <v>1.3307</v>
      </c>
      <c r="G1144" s="59">
        <v>2021</v>
      </c>
      <c r="H1144" s="25" t="s">
        <v>42</v>
      </c>
      <c r="I1144" s="25" t="s">
        <v>42</v>
      </c>
      <c r="J1144" s="25" t="s">
        <v>42</v>
      </c>
      <c r="K1144" s="25" t="s">
        <v>42</v>
      </c>
      <c r="L1144" s="59" t="s">
        <v>51</v>
      </c>
      <c r="M1144" s="59" t="s">
        <v>51</v>
      </c>
      <c r="N1144" s="59" t="s">
        <v>51</v>
      </c>
      <c r="O1144" s="59" t="s">
        <v>51</v>
      </c>
      <c r="P1144" s="59" t="s">
        <v>3208</v>
      </c>
      <c r="Q1144" s="25">
        <v>11.41</v>
      </c>
      <c r="R1144" s="25" t="s">
        <v>53</v>
      </c>
      <c r="S1144" s="25">
        <v>40</v>
      </c>
      <c r="T1144" s="25">
        <v>24.86</v>
      </c>
      <c r="U1144" s="25">
        <v>32</v>
      </c>
      <c r="V1144" s="25">
        <v>32</v>
      </c>
      <c r="W1144" s="25">
        <v>16</v>
      </c>
      <c r="X1144" s="25">
        <v>16</v>
      </c>
      <c r="Y1144" s="25" t="s">
        <v>42</v>
      </c>
      <c r="Z1144" s="25" t="s">
        <v>42</v>
      </c>
      <c r="AA1144" s="25">
        <v>35</v>
      </c>
      <c r="AB1144" s="25">
        <v>35</v>
      </c>
      <c r="AC1144" s="25" t="s">
        <v>3205</v>
      </c>
      <c r="AD1144" s="59" t="s">
        <v>147</v>
      </c>
      <c r="AE1144" s="59" t="s">
        <v>51</v>
      </c>
    </row>
    <row r="1145" spans="1:31" ht="173.25" x14ac:dyDescent="0.25">
      <c r="A1145" s="57" t="s">
        <v>3058</v>
      </c>
      <c r="B1145" s="24" t="s">
        <v>3209</v>
      </c>
      <c r="C1145" s="58" t="s">
        <v>3210</v>
      </c>
      <c r="D1145" s="59">
        <v>1963</v>
      </c>
      <c r="E1145" s="25">
        <v>38.89</v>
      </c>
      <c r="F1145" s="25">
        <v>0.49370000000000003</v>
      </c>
      <c r="G1145" s="59">
        <v>2021</v>
      </c>
      <c r="H1145" s="25" t="s">
        <v>42</v>
      </c>
      <c r="I1145" s="25" t="s">
        <v>42</v>
      </c>
      <c r="J1145" s="25" t="s">
        <v>42</v>
      </c>
      <c r="K1145" s="25" t="s">
        <v>42</v>
      </c>
      <c r="L1145" s="59" t="s">
        <v>51</v>
      </c>
      <c r="M1145" s="59" t="s">
        <v>51</v>
      </c>
      <c r="N1145" s="59" t="s">
        <v>51</v>
      </c>
      <c r="O1145" s="59" t="s">
        <v>51</v>
      </c>
      <c r="P1145" s="59" t="s">
        <v>3134</v>
      </c>
      <c r="Q1145" s="25">
        <v>7.8949999999999996</v>
      </c>
      <c r="R1145" s="25" t="s">
        <v>53</v>
      </c>
      <c r="S1145" s="25">
        <v>44</v>
      </c>
      <c r="T1145" s="25">
        <v>21.120999999999999</v>
      </c>
      <c r="U1145" s="25">
        <v>20</v>
      </c>
      <c r="V1145" s="25">
        <v>20</v>
      </c>
      <c r="W1145" s="25">
        <v>10</v>
      </c>
      <c r="X1145" s="25">
        <v>10</v>
      </c>
      <c r="Y1145" s="25" t="s">
        <v>42</v>
      </c>
      <c r="Z1145" s="25" t="s">
        <v>42</v>
      </c>
      <c r="AA1145" s="25">
        <v>35</v>
      </c>
      <c r="AB1145" s="25">
        <v>35</v>
      </c>
      <c r="AC1145" s="25" t="s">
        <v>3205</v>
      </c>
      <c r="AD1145" s="59" t="s">
        <v>147</v>
      </c>
      <c r="AE1145" s="59" t="s">
        <v>51</v>
      </c>
    </row>
    <row r="1146" spans="1:31" ht="173.25" x14ac:dyDescent="0.25">
      <c r="A1146" s="57" t="s">
        <v>3058</v>
      </c>
      <c r="B1146" s="24" t="s">
        <v>3211</v>
      </c>
      <c r="C1146" s="58" t="s">
        <v>3212</v>
      </c>
      <c r="D1146" s="59">
        <v>1933</v>
      </c>
      <c r="E1146" s="25">
        <v>68.39</v>
      </c>
      <c r="F1146" s="25">
        <v>10.959199999999999</v>
      </c>
      <c r="G1146" s="59">
        <v>2021</v>
      </c>
      <c r="H1146" s="25" t="s">
        <v>42</v>
      </c>
      <c r="I1146" s="25" t="s">
        <v>42</v>
      </c>
      <c r="J1146" s="25" t="s">
        <v>42</v>
      </c>
      <c r="K1146" s="25" t="s">
        <v>42</v>
      </c>
      <c r="L1146" s="59" t="s">
        <v>51</v>
      </c>
      <c r="M1146" s="59" t="s">
        <v>51</v>
      </c>
      <c r="N1146" s="59" t="s">
        <v>51</v>
      </c>
      <c r="O1146" s="59" t="s">
        <v>51</v>
      </c>
      <c r="P1146" s="59" t="s">
        <v>3213</v>
      </c>
      <c r="Q1146" s="25">
        <v>10.736000000000001</v>
      </c>
      <c r="R1146" s="25" t="s">
        <v>53</v>
      </c>
      <c r="S1146" s="25">
        <v>19</v>
      </c>
      <c r="T1146" s="25">
        <v>22.027999999999999</v>
      </c>
      <c r="U1146" s="25">
        <v>63</v>
      </c>
      <c r="V1146" s="25">
        <v>63</v>
      </c>
      <c r="W1146" s="25">
        <v>31.5</v>
      </c>
      <c r="X1146" s="25">
        <v>31.5</v>
      </c>
      <c r="Y1146" s="25" t="s">
        <v>42</v>
      </c>
      <c r="Z1146" s="25" t="s">
        <v>42</v>
      </c>
      <c r="AA1146" s="25">
        <v>110</v>
      </c>
      <c r="AB1146" s="25">
        <v>110</v>
      </c>
      <c r="AC1146" s="25" t="s">
        <v>3205</v>
      </c>
      <c r="AD1146" s="59" t="s">
        <v>147</v>
      </c>
      <c r="AE1146" s="59" t="s">
        <v>51</v>
      </c>
    </row>
    <row r="1147" spans="1:31" ht="173.25" x14ac:dyDescent="0.25">
      <c r="A1147" s="57" t="s">
        <v>3058</v>
      </c>
      <c r="B1147" s="24" t="s">
        <v>3214</v>
      </c>
      <c r="C1147" s="58" t="s">
        <v>3215</v>
      </c>
      <c r="D1147" s="59">
        <v>1932</v>
      </c>
      <c r="E1147" s="25">
        <v>59.27</v>
      </c>
      <c r="F1147" s="25">
        <v>3.1836000000000002</v>
      </c>
      <c r="G1147" s="59">
        <v>2021</v>
      </c>
      <c r="H1147" s="25" t="s">
        <v>42</v>
      </c>
      <c r="I1147" s="25" t="s">
        <v>42</v>
      </c>
      <c r="J1147" s="25" t="s">
        <v>42</v>
      </c>
      <c r="K1147" s="25" t="s">
        <v>42</v>
      </c>
      <c r="L1147" s="59" t="s">
        <v>51</v>
      </c>
      <c r="M1147" s="59" t="s">
        <v>51</v>
      </c>
      <c r="N1147" s="59" t="s">
        <v>51</v>
      </c>
      <c r="O1147" s="59" t="s">
        <v>51</v>
      </c>
      <c r="P1147" s="59" t="s">
        <v>3167</v>
      </c>
      <c r="Q1147" s="25">
        <v>9.6129999999999995</v>
      </c>
      <c r="R1147" s="25" t="s">
        <v>53</v>
      </c>
      <c r="S1147" s="25">
        <v>21</v>
      </c>
      <c r="T1147" s="25">
        <v>21.483000000000001</v>
      </c>
      <c r="U1147" s="25">
        <v>50</v>
      </c>
      <c r="V1147" s="25">
        <v>50</v>
      </c>
      <c r="W1147" s="25">
        <v>25</v>
      </c>
      <c r="X1147" s="25">
        <v>25</v>
      </c>
      <c r="Y1147" s="25" t="s">
        <v>42</v>
      </c>
      <c r="Z1147" s="25" t="s">
        <v>42</v>
      </c>
      <c r="AA1147" s="25">
        <v>110</v>
      </c>
      <c r="AB1147" s="25">
        <v>110</v>
      </c>
      <c r="AC1147" s="25" t="s">
        <v>3205</v>
      </c>
      <c r="AD1147" s="59" t="s">
        <v>147</v>
      </c>
      <c r="AE1147" s="59" t="s">
        <v>51</v>
      </c>
    </row>
    <row r="1148" spans="1:31" ht="173.25" x14ac:dyDescent="0.25">
      <c r="A1148" s="57" t="s">
        <v>3058</v>
      </c>
      <c r="B1148" s="24" t="s">
        <v>3216</v>
      </c>
      <c r="C1148" s="58" t="s">
        <v>3217</v>
      </c>
      <c r="D1148" s="59">
        <v>1933</v>
      </c>
      <c r="E1148" s="25">
        <v>76.97</v>
      </c>
      <c r="F1148" s="25">
        <v>0.32040000000000002</v>
      </c>
      <c r="G1148" s="59">
        <v>2021</v>
      </c>
      <c r="H1148" s="25" t="s">
        <v>42</v>
      </c>
      <c r="I1148" s="25" t="s">
        <v>42</v>
      </c>
      <c r="J1148" s="25" t="s">
        <v>42</v>
      </c>
      <c r="K1148" s="25" t="s">
        <v>42</v>
      </c>
      <c r="L1148" s="59" t="s">
        <v>51</v>
      </c>
      <c r="M1148" s="59" t="s">
        <v>51</v>
      </c>
      <c r="N1148" s="59" t="s">
        <v>51</v>
      </c>
      <c r="O1148" s="59" t="s">
        <v>51</v>
      </c>
      <c r="P1148" s="59" t="s">
        <v>3218</v>
      </c>
      <c r="Q1148" s="25">
        <v>4.5880000000000001</v>
      </c>
      <c r="R1148" s="25" t="s">
        <v>53</v>
      </c>
      <c r="S1148" s="25">
        <v>10</v>
      </c>
      <c r="T1148" s="25">
        <v>7.8079999999999998</v>
      </c>
      <c r="U1148" s="25">
        <v>50</v>
      </c>
      <c r="V1148" s="25">
        <v>50</v>
      </c>
      <c r="W1148" s="25">
        <v>25</v>
      </c>
      <c r="X1148" s="25">
        <v>25</v>
      </c>
      <c r="Y1148" s="25" t="s">
        <v>42</v>
      </c>
      <c r="Z1148" s="25" t="s">
        <v>42</v>
      </c>
      <c r="AA1148" s="25">
        <v>110</v>
      </c>
      <c r="AB1148" s="25">
        <v>110</v>
      </c>
      <c r="AC1148" s="25" t="s">
        <v>3205</v>
      </c>
      <c r="AD1148" s="59" t="s">
        <v>147</v>
      </c>
      <c r="AE1148" s="59" t="s">
        <v>51</v>
      </c>
    </row>
    <row r="1149" spans="1:31" ht="173.25" x14ac:dyDescent="0.25">
      <c r="A1149" s="57" t="s">
        <v>3058</v>
      </c>
      <c r="B1149" s="24" t="s">
        <v>3219</v>
      </c>
      <c r="C1149" s="58" t="s">
        <v>3220</v>
      </c>
      <c r="D1149" s="59">
        <v>1985</v>
      </c>
      <c r="E1149" s="25">
        <v>61.58</v>
      </c>
      <c r="F1149" s="25">
        <v>3.8448000000000002</v>
      </c>
      <c r="G1149" s="59">
        <v>2021</v>
      </c>
      <c r="H1149" s="25" t="s">
        <v>42</v>
      </c>
      <c r="I1149" s="25" t="s">
        <v>42</v>
      </c>
      <c r="J1149" s="25" t="s">
        <v>42</v>
      </c>
      <c r="K1149" s="25" t="s">
        <v>42</v>
      </c>
      <c r="L1149" s="59" t="s">
        <v>51</v>
      </c>
      <c r="M1149" s="59" t="s">
        <v>51</v>
      </c>
      <c r="N1149" s="59" t="s">
        <v>51</v>
      </c>
      <c r="O1149" s="59" t="s">
        <v>51</v>
      </c>
      <c r="P1149" s="59" t="s">
        <v>3221</v>
      </c>
      <c r="Q1149" s="25">
        <v>2.0369999999999999</v>
      </c>
      <c r="R1149" s="25" t="s">
        <v>53</v>
      </c>
      <c r="S1149" s="25">
        <v>7</v>
      </c>
      <c r="T1149" s="25">
        <v>7.202</v>
      </c>
      <c r="U1149" s="25">
        <v>31.3</v>
      </c>
      <c r="V1149" s="25">
        <v>31.3</v>
      </c>
      <c r="W1149" s="25">
        <v>6.3</v>
      </c>
      <c r="X1149" s="25">
        <v>6.3</v>
      </c>
      <c r="Y1149" s="25" t="s">
        <v>42</v>
      </c>
      <c r="Z1149" s="25" t="s">
        <v>42</v>
      </c>
      <c r="AA1149" s="25">
        <v>110</v>
      </c>
      <c r="AB1149" s="25">
        <v>110</v>
      </c>
      <c r="AC1149" s="25" t="s">
        <v>3205</v>
      </c>
      <c r="AD1149" s="59" t="s">
        <v>147</v>
      </c>
      <c r="AE1149" s="59" t="s">
        <v>51</v>
      </c>
    </row>
    <row r="1150" spans="1:31" ht="173.25" x14ac:dyDescent="0.25">
      <c r="A1150" s="57" t="s">
        <v>3058</v>
      </c>
      <c r="B1150" s="24" t="s">
        <v>3222</v>
      </c>
      <c r="C1150" s="58" t="s">
        <v>3223</v>
      </c>
      <c r="D1150" s="59">
        <v>1964</v>
      </c>
      <c r="E1150" s="25">
        <v>56.94</v>
      </c>
      <c r="F1150" s="25">
        <v>3.4552</v>
      </c>
      <c r="G1150" s="59">
        <v>2021</v>
      </c>
      <c r="H1150" s="25" t="s">
        <v>42</v>
      </c>
      <c r="I1150" s="25" t="s">
        <v>42</v>
      </c>
      <c r="J1150" s="25" t="s">
        <v>42</v>
      </c>
      <c r="K1150" s="25" t="s">
        <v>42</v>
      </c>
      <c r="L1150" s="59" t="s">
        <v>51</v>
      </c>
      <c r="M1150" s="59" t="s">
        <v>51</v>
      </c>
      <c r="N1150" s="59" t="s">
        <v>51</v>
      </c>
      <c r="O1150" s="59" t="s">
        <v>51</v>
      </c>
      <c r="P1150" s="59" t="s">
        <v>3224</v>
      </c>
      <c r="Q1150" s="25">
        <v>4.83</v>
      </c>
      <c r="R1150" s="25" t="s">
        <v>53</v>
      </c>
      <c r="S1150" s="25">
        <v>27</v>
      </c>
      <c r="T1150" s="25">
        <v>2.653</v>
      </c>
      <c r="U1150" s="25">
        <v>20</v>
      </c>
      <c r="V1150" s="25">
        <v>20</v>
      </c>
      <c r="W1150" s="25">
        <v>10</v>
      </c>
      <c r="X1150" s="25">
        <v>10</v>
      </c>
      <c r="Y1150" s="25" t="s">
        <v>42</v>
      </c>
      <c r="Z1150" s="25" t="s">
        <v>42</v>
      </c>
      <c r="AA1150" s="25">
        <v>110</v>
      </c>
      <c r="AB1150" s="25">
        <v>110</v>
      </c>
      <c r="AC1150" s="25" t="s">
        <v>3205</v>
      </c>
      <c r="AD1150" s="59" t="s">
        <v>147</v>
      </c>
      <c r="AE1150" s="59" t="s">
        <v>51</v>
      </c>
    </row>
    <row r="1151" spans="1:31" ht="141.75" x14ac:dyDescent="0.25">
      <c r="A1151" s="57" t="s">
        <v>3058</v>
      </c>
      <c r="B1151" s="24" t="s">
        <v>3225</v>
      </c>
      <c r="C1151" s="58" t="s">
        <v>3226</v>
      </c>
      <c r="D1151" s="59">
        <v>1932</v>
      </c>
      <c r="E1151" s="25">
        <v>59.27</v>
      </c>
      <c r="F1151" s="25">
        <v>3.1836000000000002</v>
      </c>
      <c r="G1151" s="59">
        <v>2018</v>
      </c>
      <c r="H1151" s="25" t="s">
        <v>42</v>
      </c>
      <c r="I1151" s="25" t="s">
        <v>42</v>
      </c>
      <c r="J1151" s="25" t="s">
        <v>42</v>
      </c>
      <c r="K1151" s="25" t="s">
        <v>42</v>
      </c>
      <c r="L1151" s="59" t="s">
        <v>51</v>
      </c>
      <c r="M1151" s="59" t="s">
        <v>51</v>
      </c>
      <c r="N1151" s="59" t="s">
        <v>51</v>
      </c>
      <c r="O1151" s="59" t="s">
        <v>51</v>
      </c>
      <c r="P1151" s="59" t="s">
        <v>3227</v>
      </c>
      <c r="Q1151" s="25">
        <v>9.6129999999999995</v>
      </c>
      <c r="R1151" s="25" t="s">
        <v>53</v>
      </c>
      <c r="S1151" s="25">
        <v>21</v>
      </c>
      <c r="T1151" s="25">
        <v>21.483000000000001</v>
      </c>
      <c r="U1151" s="25">
        <v>50</v>
      </c>
      <c r="V1151" s="25">
        <v>50</v>
      </c>
      <c r="W1151" s="25">
        <v>25</v>
      </c>
      <c r="X1151" s="25">
        <v>25</v>
      </c>
      <c r="Y1151" s="25" t="s">
        <v>42</v>
      </c>
      <c r="Z1151" s="25" t="s">
        <v>42</v>
      </c>
      <c r="AA1151" s="25">
        <v>110</v>
      </c>
      <c r="AB1151" s="25">
        <v>110</v>
      </c>
      <c r="AC1151" s="25" t="s">
        <v>3228</v>
      </c>
      <c r="AD1151" s="59" t="s">
        <v>147</v>
      </c>
      <c r="AE1151" s="59" t="s">
        <v>51</v>
      </c>
    </row>
    <row r="1152" spans="1:31" ht="141.75" x14ac:dyDescent="0.25">
      <c r="A1152" s="57" t="s">
        <v>3058</v>
      </c>
      <c r="B1152" s="24" t="s">
        <v>3229</v>
      </c>
      <c r="C1152" s="58" t="s">
        <v>3230</v>
      </c>
      <c r="D1152" s="59">
        <v>1964</v>
      </c>
      <c r="E1152" s="25">
        <v>56.94</v>
      </c>
      <c r="F1152" s="25">
        <v>3.4552</v>
      </c>
      <c r="G1152" s="59">
        <v>2018</v>
      </c>
      <c r="H1152" s="25" t="s">
        <v>42</v>
      </c>
      <c r="I1152" s="25" t="s">
        <v>42</v>
      </c>
      <c r="J1152" s="25" t="s">
        <v>42</v>
      </c>
      <c r="K1152" s="25" t="s">
        <v>42</v>
      </c>
      <c r="L1152" s="59" t="s">
        <v>51</v>
      </c>
      <c r="M1152" s="59" t="s">
        <v>51</v>
      </c>
      <c r="N1152" s="59" t="s">
        <v>51</v>
      </c>
      <c r="O1152" s="59" t="s">
        <v>51</v>
      </c>
      <c r="P1152" s="59" t="s">
        <v>3231</v>
      </c>
      <c r="Q1152" s="25">
        <v>4.83</v>
      </c>
      <c r="R1152" s="25" t="s">
        <v>53</v>
      </c>
      <c r="S1152" s="25">
        <v>27</v>
      </c>
      <c r="T1152" s="25">
        <v>2.653</v>
      </c>
      <c r="U1152" s="25">
        <v>20</v>
      </c>
      <c r="V1152" s="25">
        <v>20</v>
      </c>
      <c r="W1152" s="25">
        <v>10</v>
      </c>
      <c r="X1152" s="25">
        <v>10</v>
      </c>
      <c r="Y1152" s="25" t="s">
        <v>42</v>
      </c>
      <c r="Z1152" s="25" t="s">
        <v>42</v>
      </c>
      <c r="AA1152" s="25">
        <v>110</v>
      </c>
      <c r="AB1152" s="25">
        <v>110</v>
      </c>
      <c r="AC1152" s="25" t="s">
        <v>3228</v>
      </c>
      <c r="AD1152" s="59" t="s">
        <v>147</v>
      </c>
      <c r="AE1152" s="59" t="s">
        <v>51</v>
      </c>
    </row>
    <row r="1153" spans="1:31" ht="141.75" x14ac:dyDescent="0.25">
      <c r="A1153" s="57" t="s">
        <v>3058</v>
      </c>
      <c r="B1153" s="24" t="s">
        <v>3232</v>
      </c>
      <c r="C1153" s="58" t="s">
        <v>3233</v>
      </c>
      <c r="D1153" s="59">
        <v>1997</v>
      </c>
      <c r="E1153" s="25">
        <v>65.47</v>
      </c>
      <c r="F1153" s="25">
        <v>12.6922</v>
      </c>
      <c r="G1153" s="59">
        <v>2018</v>
      </c>
      <c r="H1153" s="25" t="s">
        <v>42</v>
      </c>
      <c r="I1153" s="25" t="s">
        <v>42</v>
      </c>
      <c r="J1153" s="25" t="s">
        <v>42</v>
      </c>
      <c r="K1153" s="25" t="s">
        <v>42</v>
      </c>
      <c r="L1153" s="59" t="s">
        <v>51</v>
      </c>
      <c r="M1153" s="59" t="s">
        <v>51</v>
      </c>
      <c r="N1153" s="59" t="s">
        <v>51</v>
      </c>
      <c r="O1153" s="59" t="s">
        <v>51</v>
      </c>
      <c r="P1153" s="59" t="s">
        <v>3234</v>
      </c>
      <c r="Q1153" s="25">
        <v>4.2809999999999997</v>
      </c>
      <c r="R1153" s="25" t="s">
        <v>53</v>
      </c>
      <c r="S1153" s="25">
        <v>15</v>
      </c>
      <c r="T1153" s="25">
        <v>8.4559999999999995</v>
      </c>
      <c r="U1153" s="25">
        <v>32</v>
      </c>
      <c r="V1153" s="25">
        <v>32</v>
      </c>
      <c r="W1153" s="25">
        <v>16</v>
      </c>
      <c r="X1153" s="25">
        <v>16</v>
      </c>
      <c r="Y1153" s="25" t="s">
        <v>42</v>
      </c>
      <c r="Z1153" s="25" t="s">
        <v>42</v>
      </c>
      <c r="AA1153" s="25">
        <v>110</v>
      </c>
      <c r="AB1153" s="25">
        <v>110</v>
      </c>
      <c r="AC1153" s="25" t="s">
        <v>3228</v>
      </c>
      <c r="AD1153" s="59" t="s">
        <v>147</v>
      </c>
      <c r="AE1153" s="59" t="s">
        <v>51</v>
      </c>
    </row>
    <row r="1154" spans="1:31" ht="141.75" x14ac:dyDescent="0.25">
      <c r="A1154" s="57" t="s">
        <v>3058</v>
      </c>
      <c r="B1154" s="24" t="s">
        <v>3235</v>
      </c>
      <c r="C1154" s="58" t="s">
        <v>3236</v>
      </c>
      <c r="D1154" s="59">
        <v>1930</v>
      </c>
      <c r="E1154" s="25">
        <v>64.569999999999993</v>
      </c>
      <c r="F1154" s="25">
        <v>3.5638000000000001</v>
      </c>
      <c r="G1154" s="59">
        <v>2021</v>
      </c>
      <c r="H1154" s="25" t="s">
        <v>42</v>
      </c>
      <c r="I1154" s="25" t="s">
        <v>42</v>
      </c>
      <c r="J1154" s="25" t="s">
        <v>42</v>
      </c>
      <c r="K1154" s="25" t="s">
        <v>42</v>
      </c>
      <c r="L1154" s="59" t="s">
        <v>51</v>
      </c>
      <c r="M1154" s="59" t="s">
        <v>51</v>
      </c>
      <c r="N1154" s="59" t="s">
        <v>51</v>
      </c>
      <c r="O1154" s="59" t="s">
        <v>51</v>
      </c>
      <c r="P1154" s="59" t="s">
        <v>3237</v>
      </c>
      <c r="Q1154" s="25">
        <v>15.731999999999999</v>
      </c>
      <c r="R1154" s="25" t="s">
        <v>53</v>
      </c>
      <c r="S1154" s="25">
        <v>25</v>
      </c>
      <c r="T1154" s="25">
        <v>39.530999999999999</v>
      </c>
      <c r="U1154" s="25">
        <v>70</v>
      </c>
      <c r="V1154" s="25">
        <v>70</v>
      </c>
      <c r="W1154" s="25">
        <v>45</v>
      </c>
      <c r="X1154" s="25">
        <v>45</v>
      </c>
      <c r="Y1154" s="25" t="s">
        <v>42</v>
      </c>
      <c r="Z1154" s="25" t="s">
        <v>42</v>
      </c>
      <c r="AA1154" s="25">
        <v>110</v>
      </c>
      <c r="AB1154" s="25">
        <v>110</v>
      </c>
      <c r="AC1154" s="25" t="s">
        <v>3228</v>
      </c>
      <c r="AD1154" s="59" t="s">
        <v>147</v>
      </c>
      <c r="AE1154" s="59" t="s">
        <v>51</v>
      </c>
    </row>
    <row r="1155" spans="1:31" ht="173.25" x14ac:dyDescent="0.25">
      <c r="A1155" s="57" t="s">
        <v>3058</v>
      </c>
      <c r="B1155" s="24" t="s">
        <v>3238</v>
      </c>
      <c r="C1155" s="58" t="s">
        <v>3239</v>
      </c>
      <c r="D1155" s="59">
        <v>1930</v>
      </c>
      <c r="E1155" s="25">
        <v>69.650000000000006</v>
      </c>
      <c r="F1155" s="25">
        <v>7.8635999999999999</v>
      </c>
      <c r="G1155" s="59">
        <v>2021</v>
      </c>
      <c r="H1155" s="25" t="s">
        <v>42</v>
      </c>
      <c r="I1155" s="25" t="s">
        <v>42</v>
      </c>
      <c r="J1155" s="25" t="s">
        <v>42</v>
      </c>
      <c r="K1155" s="25" t="s">
        <v>42</v>
      </c>
      <c r="L1155" s="59" t="s">
        <v>51</v>
      </c>
      <c r="M1155" s="59" t="s">
        <v>51</v>
      </c>
      <c r="N1155" s="59" t="s">
        <v>51</v>
      </c>
      <c r="O1155" s="59" t="s">
        <v>51</v>
      </c>
      <c r="P1155" s="59" t="s">
        <v>3240</v>
      </c>
      <c r="Q1155" s="25">
        <v>8.5020000000000007</v>
      </c>
      <c r="R1155" s="25" t="s">
        <v>53</v>
      </c>
      <c r="S1155" s="25">
        <v>18</v>
      </c>
      <c r="T1155" s="25">
        <v>37.661999999999999</v>
      </c>
      <c r="U1155" s="25">
        <v>51.5</v>
      </c>
      <c r="V1155" s="25">
        <v>51.5</v>
      </c>
      <c r="W1155" s="25">
        <v>20</v>
      </c>
      <c r="X1155" s="25">
        <v>20</v>
      </c>
      <c r="Y1155" s="25" t="s">
        <v>42</v>
      </c>
      <c r="Z1155" s="25" t="s">
        <v>42</v>
      </c>
      <c r="AA1155" s="25">
        <v>110</v>
      </c>
      <c r="AB1155" s="25">
        <v>110</v>
      </c>
      <c r="AC1155" s="25" t="s">
        <v>3241</v>
      </c>
      <c r="AD1155" s="59" t="s">
        <v>147</v>
      </c>
      <c r="AE1155" s="59" t="s">
        <v>51</v>
      </c>
    </row>
    <row r="1156" spans="1:31" ht="141.75" x14ac:dyDescent="0.25">
      <c r="A1156" s="57" t="s">
        <v>3058</v>
      </c>
      <c r="B1156" s="24" t="s">
        <v>3242</v>
      </c>
      <c r="C1156" s="58" t="s">
        <v>3243</v>
      </c>
      <c r="D1156" s="59">
        <v>1961</v>
      </c>
      <c r="E1156" s="25">
        <v>48.29</v>
      </c>
      <c r="F1156" s="25">
        <v>6.3837000000000002</v>
      </c>
      <c r="G1156" s="59">
        <v>2021</v>
      </c>
      <c r="H1156" s="25" t="s">
        <v>42</v>
      </c>
      <c r="I1156" s="25" t="s">
        <v>42</v>
      </c>
      <c r="J1156" s="25" t="s">
        <v>42</v>
      </c>
      <c r="K1156" s="25" t="s">
        <v>42</v>
      </c>
      <c r="L1156" s="59" t="s">
        <v>51</v>
      </c>
      <c r="M1156" s="59" t="s">
        <v>51</v>
      </c>
      <c r="N1156" s="59" t="s">
        <v>51</v>
      </c>
      <c r="O1156" s="59" t="s">
        <v>51</v>
      </c>
      <c r="P1156" s="59" t="s">
        <v>3244</v>
      </c>
      <c r="Q1156" s="25">
        <v>2.524</v>
      </c>
      <c r="R1156" s="25" t="s">
        <v>53</v>
      </c>
      <c r="S1156" s="25">
        <v>6</v>
      </c>
      <c r="T1156" s="25">
        <v>10.144</v>
      </c>
      <c r="U1156" s="25">
        <v>50</v>
      </c>
      <c r="V1156" s="25">
        <v>50</v>
      </c>
      <c r="W1156" s="25">
        <v>25</v>
      </c>
      <c r="X1156" s="25">
        <v>25</v>
      </c>
      <c r="Y1156" s="25" t="s">
        <v>42</v>
      </c>
      <c r="Z1156" s="25" t="s">
        <v>42</v>
      </c>
      <c r="AA1156" s="25">
        <v>110</v>
      </c>
      <c r="AB1156" s="25">
        <v>110</v>
      </c>
      <c r="AC1156" s="25" t="s">
        <v>3228</v>
      </c>
      <c r="AD1156" s="59" t="s">
        <v>147</v>
      </c>
      <c r="AE1156" s="59" t="s">
        <v>51</v>
      </c>
    </row>
    <row r="1157" spans="1:31" ht="157.5" x14ac:dyDescent="0.25">
      <c r="A1157" s="57" t="s">
        <v>3058</v>
      </c>
      <c r="B1157" s="24" t="s">
        <v>3245</v>
      </c>
      <c r="C1157" s="58" t="s">
        <v>3246</v>
      </c>
      <c r="D1157" s="59">
        <v>1932</v>
      </c>
      <c r="E1157" s="25">
        <v>59.27</v>
      </c>
      <c r="F1157" s="25">
        <v>3.1836000000000002</v>
      </c>
      <c r="G1157" s="59">
        <v>2018</v>
      </c>
      <c r="H1157" s="25" t="s">
        <v>42</v>
      </c>
      <c r="I1157" s="25" t="s">
        <v>42</v>
      </c>
      <c r="J1157" s="25" t="s">
        <v>42</v>
      </c>
      <c r="K1157" s="25" t="s">
        <v>42</v>
      </c>
      <c r="L1157" s="59" t="s">
        <v>51</v>
      </c>
      <c r="M1157" s="59" t="s">
        <v>51</v>
      </c>
      <c r="N1157" s="59" t="s">
        <v>51</v>
      </c>
      <c r="O1157" s="59" t="s">
        <v>51</v>
      </c>
      <c r="P1157" s="59" t="s">
        <v>3167</v>
      </c>
      <c r="Q1157" s="25">
        <v>9.6129999999999995</v>
      </c>
      <c r="R1157" s="25" t="s">
        <v>53</v>
      </c>
      <c r="S1157" s="25">
        <v>21</v>
      </c>
      <c r="T1157" s="25">
        <v>21.483000000000001</v>
      </c>
      <c r="U1157" s="25">
        <v>50</v>
      </c>
      <c r="V1157" s="25">
        <v>50</v>
      </c>
      <c r="W1157" s="25">
        <v>25</v>
      </c>
      <c r="X1157" s="25">
        <v>25</v>
      </c>
      <c r="Y1157" s="25" t="s">
        <v>42</v>
      </c>
      <c r="Z1157" s="25" t="s">
        <v>42</v>
      </c>
      <c r="AA1157" s="25">
        <v>110</v>
      </c>
      <c r="AB1157" s="25">
        <v>110</v>
      </c>
      <c r="AC1157" s="25" t="s">
        <v>3247</v>
      </c>
      <c r="AD1157" s="59" t="s">
        <v>147</v>
      </c>
      <c r="AE1157" s="59" t="s">
        <v>51</v>
      </c>
    </row>
    <row r="1158" spans="1:31" ht="47.25" x14ac:dyDescent="0.25">
      <c r="A1158" s="57" t="s">
        <v>3058</v>
      </c>
      <c r="B1158" s="24" t="s">
        <v>3248</v>
      </c>
      <c r="C1158" s="58" t="s">
        <v>3249</v>
      </c>
      <c r="D1158" s="59">
        <v>1988</v>
      </c>
      <c r="E1158" s="25">
        <v>61.21</v>
      </c>
      <c r="F1158" s="25">
        <v>3.194</v>
      </c>
      <c r="G1158" s="59">
        <v>2018</v>
      </c>
      <c r="H1158" s="25" t="s">
        <v>42</v>
      </c>
      <c r="I1158" s="25" t="s">
        <v>42</v>
      </c>
      <c r="J1158" s="25" t="s">
        <v>42</v>
      </c>
      <c r="K1158" s="25" t="s">
        <v>42</v>
      </c>
      <c r="L1158" s="59" t="s">
        <v>51</v>
      </c>
      <c r="M1158" s="59" t="s">
        <v>51</v>
      </c>
      <c r="N1158" s="59" t="s">
        <v>147</v>
      </c>
      <c r="O1158" s="59" t="s">
        <v>147</v>
      </c>
      <c r="P1158" s="59" t="s">
        <v>3250</v>
      </c>
      <c r="Q1158" s="25">
        <v>8.4000000000000005E-2</v>
      </c>
      <c r="R1158" s="25" t="s">
        <v>53</v>
      </c>
      <c r="S1158" s="25">
        <v>69</v>
      </c>
      <c r="T1158" s="25">
        <v>0.09</v>
      </c>
      <c r="U1158" s="25">
        <v>0.1</v>
      </c>
      <c r="V1158" s="25">
        <v>0.1</v>
      </c>
      <c r="W1158" s="25">
        <v>0</v>
      </c>
      <c r="X1158" s="25">
        <v>0</v>
      </c>
      <c r="Y1158" s="25" t="s">
        <v>42</v>
      </c>
      <c r="Z1158" s="25" t="s">
        <v>42</v>
      </c>
      <c r="AA1158" s="25">
        <v>10</v>
      </c>
      <c r="AB1158" s="25">
        <v>10</v>
      </c>
      <c r="AC1158" s="25" t="s">
        <v>3251</v>
      </c>
      <c r="AD1158" s="59" t="s">
        <v>147</v>
      </c>
      <c r="AE1158" s="59" t="s">
        <v>51</v>
      </c>
    </row>
    <row r="1159" spans="1:31" ht="157.5" x14ac:dyDescent="0.25">
      <c r="A1159" s="57" t="s">
        <v>3058</v>
      </c>
      <c r="B1159" s="24" t="s">
        <v>3252</v>
      </c>
      <c r="C1159" s="58" t="s">
        <v>3253</v>
      </c>
      <c r="D1159" s="59">
        <v>1930</v>
      </c>
      <c r="E1159" s="25">
        <v>69.650000000000006</v>
      </c>
      <c r="F1159" s="25">
        <v>7.8635999999999999</v>
      </c>
      <c r="G1159" s="59">
        <v>2018</v>
      </c>
      <c r="H1159" s="25" t="s">
        <v>42</v>
      </c>
      <c r="I1159" s="25" t="s">
        <v>42</v>
      </c>
      <c r="J1159" s="25" t="s">
        <v>42</v>
      </c>
      <c r="K1159" s="25" t="s">
        <v>42</v>
      </c>
      <c r="L1159" s="59" t="s">
        <v>51</v>
      </c>
      <c r="M1159" s="59" t="s">
        <v>51</v>
      </c>
      <c r="N1159" s="59" t="s">
        <v>147</v>
      </c>
      <c r="O1159" s="59" t="s">
        <v>147</v>
      </c>
      <c r="P1159" s="59" t="s">
        <v>3254</v>
      </c>
      <c r="Q1159" s="25">
        <v>0.14799999999999999</v>
      </c>
      <c r="R1159" s="25" t="s">
        <v>53</v>
      </c>
      <c r="S1159" s="25">
        <v>77</v>
      </c>
      <c r="T1159" s="25">
        <v>0.14399999999999999</v>
      </c>
      <c r="U1159" s="25">
        <v>0.16</v>
      </c>
      <c r="V1159" s="25">
        <v>0.16</v>
      </c>
      <c r="W1159" s="25">
        <v>0</v>
      </c>
      <c r="X1159" s="25">
        <v>0</v>
      </c>
      <c r="Y1159" s="25" t="s">
        <v>42</v>
      </c>
      <c r="Z1159" s="25" t="s">
        <v>42</v>
      </c>
      <c r="AA1159" s="25">
        <v>6</v>
      </c>
      <c r="AB1159" s="25">
        <v>6</v>
      </c>
      <c r="AC1159" s="25" t="s">
        <v>3255</v>
      </c>
      <c r="AD1159" s="59" t="s">
        <v>147</v>
      </c>
      <c r="AE1159" s="59" t="s">
        <v>51</v>
      </c>
    </row>
    <row r="1160" spans="1:31" ht="47.25" x14ac:dyDescent="0.25">
      <c r="A1160" s="57" t="s">
        <v>3058</v>
      </c>
      <c r="B1160" s="24" t="s">
        <v>3256</v>
      </c>
      <c r="C1160" s="58" t="s">
        <v>3257</v>
      </c>
      <c r="D1160" s="59">
        <v>1964</v>
      </c>
      <c r="E1160" s="25">
        <v>54.56</v>
      </c>
      <c r="F1160" s="25">
        <v>5.9702999999999999</v>
      </c>
      <c r="G1160" s="59">
        <v>2018</v>
      </c>
      <c r="H1160" s="25" t="s">
        <v>42</v>
      </c>
      <c r="I1160" s="25" t="s">
        <v>42</v>
      </c>
      <c r="J1160" s="25" t="s">
        <v>42</v>
      </c>
      <c r="K1160" s="25" t="s">
        <v>42</v>
      </c>
      <c r="L1160" s="59" t="s">
        <v>51</v>
      </c>
      <c r="M1160" s="59" t="s">
        <v>51</v>
      </c>
      <c r="N1160" s="59" t="s">
        <v>147</v>
      </c>
      <c r="O1160" s="59" t="s">
        <v>147</v>
      </c>
      <c r="P1160" s="59" t="s">
        <v>3258</v>
      </c>
      <c r="Q1160" s="25">
        <v>8.7999999999999995E-2</v>
      </c>
      <c r="R1160" s="25" t="s">
        <v>53</v>
      </c>
      <c r="S1160" s="25">
        <v>77</v>
      </c>
      <c r="T1160" s="25">
        <v>0.09</v>
      </c>
      <c r="U1160" s="25">
        <v>0.1</v>
      </c>
      <c r="V1160" s="25">
        <v>0.1</v>
      </c>
      <c r="W1160" s="25">
        <v>0</v>
      </c>
      <c r="X1160" s="25">
        <v>0</v>
      </c>
      <c r="Y1160" s="25" t="s">
        <v>42</v>
      </c>
      <c r="Z1160" s="25" t="s">
        <v>42</v>
      </c>
      <c r="AA1160" s="25">
        <v>10</v>
      </c>
      <c r="AB1160" s="25">
        <v>10</v>
      </c>
      <c r="AC1160" s="25" t="s">
        <v>3259</v>
      </c>
      <c r="AD1160" s="59" t="s">
        <v>147</v>
      </c>
      <c r="AE1160" s="59" t="s">
        <v>51</v>
      </c>
    </row>
    <row r="1161" spans="1:31" ht="47.25" x14ac:dyDescent="0.25">
      <c r="A1161" s="57" t="s">
        <v>3058</v>
      </c>
      <c r="B1161" s="24" t="s">
        <v>3260</v>
      </c>
      <c r="C1161" s="58" t="s">
        <v>3261</v>
      </c>
      <c r="D1161" s="59">
        <v>1933</v>
      </c>
      <c r="E1161" s="25">
        <v>53.86</v>
      </c>
      <c r="F1161" s="25">
        <v>14.4656</v>
      </c>
      <c r="G1161" s="59">
        <v>2018</v>
      </c>
      <c r="H1161" s="25" t="s">
        <v>42</v>
      </c>
      <c r="I1161" s="25" t="s">
        <v>42</v>
      </c>
      <c r="J1161" s="25" t="s">
        <v>42</v>
      </c>
      <c r="K1161" s="25" t="s">
        <v>42</v>
      </c>
      <c r="L1161" s="59" t="s">
        <v>51</v>
      </c>
      <c r="M1161" s="59" t="s">
        <v>51</v>
      </c>
      <c r="N1161" s="59" t="s">
        <v>147</v>
      </c>
      <c r="O1161" s="59" t="s">
        <v>147</v>
      </c>
      <c r="P1161" s="59" t="s">
        <v>3262</v>
      </c>
      <c r="Q1161" s="25">
        <v>0.14799999999999999</v>
      </c>
      <c r="R1161" s="25" t="s">
        <v>53</v>
      </c>
      <c r="S1161" s="25">
        <v>75</v>
      </c>
      <c r="T1161" s="25">
        <v>0.14399999999999999</v>
      </c>
      <c r="U1161" s="25">
        <v>0.16</v>
      </c>
      <c r="V1161" s="25">
        <v>0.16</v>
      </c>
      <c r="W1161" s="25">
        <v>0</v>
      </c>
      <c r="X1161" s="25">
        <v>0</v>
      </c>
      <c r="Y1161" s="25" t="s">
        <v>42</v>
      </c>
      <c r="Z1161" s="25" t="s">
        <v>42</v>
      </c>
      <c r="AA1161" s="25">
        <v>10</v>
      </c>
      <c r="AB1161" s="25">
        <v>10</v>
      </c>
      <c r="AC1161" s="25" t="s">
        <v>3263</v>
      </c>
      <c r="AD1161" s="59" t="s">
        <v>147</v>
      </c>
      <c r="AE1161" s="59" t="s">
        <v>51</v>
      </c>
    </row>
    <row r="1162" spans="1:31" ht="47.25" x14ac:dyDescent="0.25">
      <c r="A1162" s="57" t="s">
        <v>3058</v>
      </c>
      <c r="B1162" s="24" t="s">
        <v>3264</v>
      </c>
      <c r="C1162" s="58" t="s">
        <v>3265</v>
      </c>
      <c r="D1162" s="59">
        <v>1989</v>
      </c>
      <c r="E1162" s="25">
        <v>68.290000000000006</v>
      </c>
      <c r="F1162" s="25">
        <v>18.498699999999999</v>
      </c>
      <c r="G1162" s="59">
        <v>2018</v>
      </c>
      <c r="H1162" s="25" t="s">
        <v>42</v>
      </c>
      <c r="I1162" s="25" t="s">
        <v>42</v>
      </c>
      <c r="J1162" s="25" t="s">
        <v>42</v>
      </c>
      <c r="K1162" s="25" t="s">
        <v>42</v>
      </c>
      <c r="L1162" s="59" t="s">
        <v>51</v>
      </c>
      <c r="M1162" s="59" t="s">
        <v>51</v>
      </c>
      <c r="N1162" s="59" t="s">
        <v>147</v>
      </c>
      <c r="O1162" s="59" t="s">
        <v>147</v>
      </c>
      <c r="P1162" s="59" t="s">
        <v>3266</v>
      </c>
      <c r="Q1162" s="25">
        <v>8.6999999999999994E-2</v>
      </c>
      <c r="R1162" s="25" t="s">
        <v>53</v>
      </c>
      <c r="S1162" s="25">
        <v>65</v>
      </c>
      <c r="T1162" s="25">
        <v>0.09</v>
      </c>
      <c r="U1162" s="25">
        <v>0.1</v>
      </c>
      <c r="V1162" s="25">
        <v>0.1</v>
      </c>
      <c r="W1162" s="25">
        <v>0</v>
      </c>
      <c r="X1162" s="25">
        <v>0</v>
      </c>
      <c r="Y1162" s="25" t="s">
        <v>42</v>
      </c>
      <c r="Z1162" s="25" t="s">
        <v>42</v>
      </c>
      <c r="AA1162" s="25">
        <v>10</v>
      </c>
      <c r="AB1162" s="25">
        <v>10</v>
      </c>
      <c r="AC1162" s="25" t="s">
        <v>3267</v>
      </c>
      <c r="AD1162" s="59" t="s">
        <v>147</v>
      </c>
      <c r="AE1162" s="59" t="s">
        <v>51</v>
      </c>
    </row>
    <row r="1163" spans="1:31" ht="47.25" x14ac:dyDescent="0.25">
      <c r="A1163" s="57" t="s">
        <v>3058</v>
      </c>
      <c r="B1163" s="24" t="s">
        <v>3268</v>
      </c>
      <c r="C1163" s="58" t="s">
        <v>3269</v>
      </c>
      <c r="D1163" s="59">
        <v>1988</v>
      </c>
      <c r="E1163" s="25">
        <v>37.799999999999997</v>
      </c>
      <c r="F1163" s="25">
        <v>0.2356</v>
      </c>
      <c r="G1163" s="59">
        <v>2018</v>
      </c>
      <c r="H1163" s="25" t="s">
        <v>42</v>
      </c>
      <c r="I1163" s="25" t="s">
        <v>42</v>
      </c>
      <c r="J1163" s="25" t="s">
        <v>42</v>
      </c>
      <c r="K1163" s="25" t="s">
        <v>42</v>
      </c>
      <c r="L1163" s="59" t="s">
        <v>51</v>
      </c>
      <c r="M1163" s="59" t="s">
        <v>51</v>
      </c>
      <c r="N1163" s="59" t="s">
        <v>147</v>
      </c>
      <c r="O1163" s="59" t="s">
        <v>147</v>
      </c>
      <c r="P1163" s="59" t="s">
        <v>3270</v>
      </c>
      <c r="Q1163" s="25">
        <v>4.8000000000000001E-2</v>
      </c>
      <c r="R1163" s="25" t="s">
        <v>53</v>
      </c>
      <c r="S1163" s="25">
        <v>77</v>
      </c>
      <c r="T1163" s="25">
        <v>5.7000000000000002E-2</v>
      </c>
      <c r="U1163" s="25">
        <v>6.3E-2</v>
      </c>
      <c r="V1163" s="25">
        <v>6.3E-2</v>
      </c>
      <c r="W1163" s="25">
        <v>0</v>
      </c>
      <c r="X1163" s="25">
        <v>0</v>
      </c>
      <c r="Y1163" s="25" t="s">
        <v>42</v>
      </c>
      <c r="Z1163" s="25" t="s">
        <v>42</v>
      </c>
      <c r="AA1163" s="25">
        <v>10</v>
      </c>
      <c r="AB1163" s="25">
        <v>10</v>
      </c>
      <c r="AC1163" s="25" t="s">
        <v>3271</v>
      </c>
      <c r="AD1163" s="59" t="s">
        <v>147</v>
      </c>
      <c r="AE1163" s="59" t="s">
        <v>51</v>
      </c>
    </row>
    <row r="1164" spans="1:31" ht="47.25" x14ac:dyDescent="0.25">
      <c r="A1164" s="57" t="s">
        <v>3058</v>
      </c>
      <c r="B1164" s="24" t="s">
        <v>3272</v>
      </c>
      <c r="C1164" s="58" t="s">
        <v>3273</v>
      </c>
      <c r="D1164" s="59">
        <v>1979</v>
      </c>
      <c r="E1164" s="25">
        <v>62.42</v>
      </c>
      <c r="F1164" s="25">
        <v>1.8328</v>
      </c>
      <c r="G1164" s="59">
        <v>2018</v>
      </c>
      <c r="H1164" s="25" t="s">
        <v>42</v>
      </c>
      <c r="I1164" s="25" t="s">
        <v>42</v>
      </c>
      <c r="J1164" s="25" t="s">
        <v>42</v>
      </c>
      <c r="K1164" s="25" t="s">
        <v>42</v>
      </c>
      <c r="L1164" s="59" t="s">
        <v>51</v>
      </c>
      <c r="M1164" s="59" t="s">
        <v>51</v>
      </c>
      <c r="N1164" s="59" t="s">
        <v>147</v>
      </c>
      <c r="O1164" s="59" t="s">
        <v>147</v>
      </c>
      <c r="P1164" s="59" t="s">
        <v>3274</v>
      </c>
      <c r="Q1164" s="25">
        <v>7.9000000000000001E-2</v>
      </c>
      <c r="R1164" s="25" t="s">
        <v>53</v>
      </c>
      <c r="S1164" s="25">
        <v>73</v>
      </c>
      <c r="T1164" s="25">
        <v>0.09</v>
      </c>
      <c r="U1164" s="25">
        <v>0.1</v>
      </c>
      <c r="V1164" s="25">
        <v>0.1</v>
      </c>
      <c r="W1164" s="25">
        <v>0</v>
      </c>
      <c r="X1164" s="25">
        <v>0</v>
      </c>
      <c r="Y1164" s="25" t="s">
        <v>42</v>
      </c>
      <c r="Z1164" s="25" t="s">
        <v>42</v>
      </c>
      <c r="AA1164" s="25">
        <v>6</v>
      </c>
      <c r="AB1164" s="25">
        <v>6</v>
      </c>
      <c r="AC1164" s="25" t="s">
        <v>3275</v>
      </c>
      <c r="AD1164" s="59" t="s">
        <v>147</v>
      </c>
      <c r="AE1164" s="59" t="s">
        <v>51</v>
      </c>
    </row>
    <row r="1165" spans="1:31" ht="47.25" x14ac:dyDescent="0.25">
      <c r="A1165" s="57" t="s">
        <v>3058</v>
      </c>
      <c r="B1165" s="24" t="s">
        <v>3276</v>
      </c>
      <c r="C1165" s="58" t="s">
        <v>3277</v>
      </c>
      <c r="D1165" s="59">
        <v>1984</v>
      </c>
      <c r="E1165" s="25">
        <v>68.77</v>
      </c>
      <c r="F1165" s="25">
        <v>6.4631999999999996</v>
      </c>
      <c r="G1165" s="59">
        <v>2018</v>
      </c>
      <c r="H1165" s="25" t="s">
        <v>42</v>
      </c>
      <c r="I1165" s="25" t="s">
        <v>42</v>
      </c>
      <c r="J1165" s="25" t="s">
        <v>42</v>
      </c>
      <c r="K1165" s="25" t="s">
        <v>42</v>
      </c>
      <c r="L1165" s="59" t="s">
        <v>51</v>
      </c>
      <c r="M1165" s="59" t="s">
        <v>51</v>
      </c>
      <c r="N1165" s="59" t="s">
        <v>147</v>
      </c>
      <c r="O1165" s="59" t="s">
        <v>147</v>
      </c>
      <c r="P1165" s="59" t="s">
        <v>3278</v>
      </c>
      <c r="Q1165" s="25">
        <v>1.0669999999999999</v>
      </c>
      <c r="R1165" s="25" t="s">
        <v>53</v>
      </c>
      <c r="S1165" s="25">
        <v>1.0669999999999999</v>
      </c>
      <c r="T1165" s="25">
        <v>5.1950000000000003</v>
      </c>
      <c r="U1165" s="25">
        <v>0.16</v>
      </c>
      <c r="V1165" s="25">
        <v>0.16</v>
      </c>
      <c r="W1165" s="25">
        <v>0</v>
      </c>
      <c r="X1165" s="25">
        <v>0</v>
      </c>
      <c r="Y1165" s="25" t="s">
        <v>42</v>
      </c>
      <c r="Z1165" s="25" t="s">
        <v>42</v>
      </c>
      <c r="AA1165" s="25">
        <v>10</v>
      </c>
      <c r="AB1165" s="25">
        <v>10</v>
      </c>
      <c r="AC1165" s="25" t="s">
        <v>3041</v>
      </c>
      <c r="AD1165" s="59" t="s">
        <v>147</v>
      </c>
      <c r="AE1165" s="59" t="s">
        <v>51</v>
      </c>
    </row>
    <row r="1166" spans="1:31" ht="47.25" x14ac:dyDescent="0.25">
      <c r="A1166" s="57" t="s">
        <v>3058</v>
      </c>
      <c r="B1166" s="24" t="s">
        <v>3279</v>
      </c>
      <c r="C1166" s="58" t="s">
        <v>3280</v>
      </c>
      <c r="D1166" s="59">
        <v>1985</v>
      </c>
      <c r="E1166" s="25">
        <v>61.58</v>
      </c>
      <c r="F1166" s="25">
        <v>3.8448000000000002</v>
      </c>
      <c r="G1166" s="59">
        <v>2018</v>
      </c>
      <c r="H1166" s="25" t="s">
        <v>42</v>
      </c>
      <c r="I1166" s="25" t="s">
        <v>42</v>
      </c>
      <c r="J1166" s="25" t="s">
        <v>42</v>
      </c>
      <c r="K1166" s="25" t="s">
        <v>42</v>
      </c>
      <c r="L1166" s="59" t="s">
        <v>51</v>
      </c>
      <c r="M1166" s="59" t="s">
        <v>51</v>
      </c>
      <c r="N1166" s="59" t="s">
        <v>51</v>
      </c>
      <c r="O1166" s="59" t="s">
        <v>51</v>
      </c>
      <c r="P1166" s="59" t="s">
        <v>3221</v>
      </c>
      <c r="Q1166" s="25">
        <v>2.0369999999999999</v>
      </c>
      <c r="R1166" s="25" t="s">
        <v>53</v>
      </c>
      <c r="S1166" s="25">
        <v>7</v>
      </c>
      <c r="T1166" s="25">
        <v>7.202</v>
      </c>
      <c r="U1166" s="25">
        <v>31.3</v>
      </c>
      <c r="V1166" s="25">
        <v>31.3</v>
      </c>
      <c r="W1166" s="25">
        <v>6.3</v>
      </c>
      <c r="X1166" s="25">
        <v>6.3</v>
      </c>
      <c r="Y1166" s="25" t="s">
        <v>42</v>
      </c>
      <c r="Z1166" s="25" t="s">
        <v>42</v>
      </c>
      <c r="AA1166" s="25">
        <v>110</v>
      </c>
      <c r="AB1166" s="25">
        <v>110</v>
      </c>
      <c r="AC1166" s="25" t="s">
        <v>414</v>
      </c>
      <c r="AD1166" s="59" t="s">
        <v>51</v>
      </c>
      <c r="AE1166" s="59" t="s">
        <v>51</v>
      </c>
    </row>
    <row r="1167" spans="1:31" ht="189" x14ac:dyDescent="0.25">
      <c r="A1167" s="57" t="s">
        <v>3058</v>
      </c>
      <c r="B1167" s="24" t="s">
        <v>3281</v>
      </c>
      <c r="C1167" s="58" t="s">
        <v>3282</v>
      </c>
      <c r="D1167" s="59">
        <v>1985</v>
      </c>
      <c r="E1167" s="25">
        <v>61.58</v>
      </c>
      <c r="F1167" s="25">
        <v>3.8448000000000002</v>
      </c>
      <c r="G1167" s="59">
        <v>2018</v>
      </c>
      <c r="H1167" s="25" t="s">
        <v>42</v>
      </c>
      <c r="I1167" s="25" t="s">
        <v>42</v>
      </c>
      <c r="J1167" s="25" t="s">
        <v>42</v>
      </c>
      <c r="K1167" s="25" t="s">
        <v>42</v>
      </c>
      <c r="L1167" s="59" t="s">
        <v>51</v>
      </c>
      <c r="M1167" s="59" t="s">
        <v>51</v>
      </c>
      <c r="N1167" s="59" t="s">
        <v>51</v>
      </c>
      <c r="O1167" s="59" t="s">
        <v>51</v>
      </c>
      <c r="P1167" s="59" t="s">
        <v>3221</v>
      </c>
      <c r="Q1167" s="25">
        <v>2.0369999999999999</v>
      </c>
      <c r="R1167" s="25" t="s">
        <v>53</v>
      </c>
      <c r="S1167" s="25">
        <v>7</v>
      </c>
      <c r="T1167" s="25">
        <v>7.202</v>
      </c>
      <c r="U1167" s="25">
        <v>31.3</v>
      </c>
      <c r="V1167" s="25">
        <v>31.3</v>
      </c>
      <c r="W1167" s="25">
        <v>6.3</v>
      </c>
      <c r="X1167" s="25">
        <v>6.3</v>
      </c>
      <c r="Y1167" s="25" t="s">
        <v>42</v>
      </c>
      <c r="Z1167" s="25" t="s">
        <v>42</v>
      </c>
      <c r="AA1167" s="25">
        <v>110</v>
      </c>
      <c r="AB1167" s="25">
        <v>110</v>
      </c>
      <c r="AC1167" s="25" t="s">
        <v>3283</v>
      </c>
      <c r="AD1167" s="59" t="s">
        <v>51</v>
      </c>
      <c r="AE1167" s="59" t="s">
        <v>51</v>
      </c>
    </row>
    <row r="1168" spans="1:31" ht="204.75" x14ac:dyDescent="0.25">
      <c r="A1168" s="57" t="s">
        <v>3058</v>
      </c>
      <c r="B1168" s="24" t="s">
        <v>3284</v>
      </c>
      <c r="C1168" s="58" t="s">
        <v>3285</v>
      </c>
      <c r="D1168" s="59">
        <v>1930</v>
      </c>
      <c r="E1168" s="25">
        <v>69.650000000000006</v>
      </c>
      <c r="F1168" s="25">
        <v>7.8635999999999999</v>
      </c>
      <c r="G1168" s="59">
        <v>2019</v>
      </c>
      <c r="H1168" s="25" t="s">
        <v>42</v>
      </c>
      <c r="I1168" s="25" t="s">
        <v>42</v>
      </c>
      <c r="J1168" s="25" t="s">
        <v>42</v>
      </c>
      <c r="K1168" s="25" t="s">
        <v>42</v>
      </c>
      <c r="L1168" s="59" t="s">
        <v>51</v>
      </c>
      <c r="M1168" s="59" t="s">
        <v>51</v>
      </c>
      <c r="N1168" s="59" t="s">
        <v>51</v>
      </c>
      <c r="O1168" s="59" t="s">
        <v>51</v>
      </c>
      <c r="P1168" s="59" t="s">
        <v>3286</v>
      </c>
      <c r="Q1168" s="25">
        <v>8.5020000000000007</v>
      </c>
      <c r="R1168" s="25" t="s">
        <v>53</v>
      </c>
      <c r="S1168" s="25">
        <v>18</v>
      </c>
      <c r="T1168" s="25">
        <v>37.661999999999999</v>
      </c>
      <c r="U1168" s="25">
        <v>51.5</v>
      </c>
      <c r="V1168" s="25">
        <v>51.5</v>
      </c>
      <c r="W1168" s="25">
        <v>20</v>
      </c>
      <c r="X1168" s="25">
        <v>20</v>
      </c>
      <c r="Y1168" s="25" t="s">
        <v>42</v>
      </c>
      <c r="Z1168" s="25" t="s">
        <v>42</v>
      </c>
      <c r="AA1168" s="25">
        <v>110</v>
      </c>
      <c r="AB1168" s="25">
        <v>110</v>
      </c>
      <c r="AC1168" s="25" t="s">
        <v>3287</v>
      </c>
      <c r="AD1168" s="59" t="s">
        <v>51</v>
      </c>
      <c r="AE1168" s="59" t="s">
        <v>51</v>
      </c>
    </row>
    <row r="1169" spans="1:31" ht="189" x14ac:dyDescent="0.25">
      <c r="A1169" s="57" t="s">
        <v>3058</v>
      </c>
      <c r="B1169" s="24" t="s">
        <v>3288</v>
      </c>
      <c r="C1169" s="58" t="s">
        <v>3289</v>
      </c>
      <c r="D1169" s="59">
        <v>1930</v>
      </c>
      <c r="E1169" s="25">
        <v>69.650000000000006</v>
      </c>
      <c r="F1169" s="25">
        <v>7.8635999999999999</v>
      </c>
      <c r="G1169" s="59">
        <v>2019</v>
      </c>
      <c r="H1169" s="25" t="s">
        <v>42</v>
      </c>
      <c r="I1169" s="25" t="s">
        <v>42</v>
      </c>
      <c r="J1169" s="25" t="s">
        <v>42</v>
      </c>
      <c r="K1169" s="25" t="s">
        <v>42</v>
      </c>
      <c r="L1169" s="59" t="s">
        <v>51</v>
      </c>
      <c r="M1169" s="59" t="s">
        <v>51</v>
      </c>
      <c r="N1169" s="59" t="s">
        <v>51</v>
      </c>
      <c r="O1169" s="59" t="s">
        <v>51</v>
      </c>
      <c r="P1169" s="59" t="s">
        <v>3290</v>
      </c>
      <c r="Q1169" s="25">
        <v>8.5020000000000007</v>
      </c>
      <c r="R1169" s="25" t="s">
        <v>53</v>
      </c>
      <c r="S1169" s="25">
        <v>18</v>
      </c>
      <c r="T1169" s="25">
        <v>37.661999999999999</v>
      </c>
      <c r="U1169" s="25">
        <v>51.5</v>
      </c>
      <c r="V1169" s="25">
        <v>51.5</v>
      </c>
      <c r="W1169" s="25">
        <v>20</v>
      </c>
      <c r="X1169" s="25">
        <v>20</v>
      </c>
      <c r="Y1169" s="25" t="s">
        <v>42</v>
      </c>
      <c r="Z1169" s="25" t="s">
        <v>42</v>
      </c>
      <c r="AA1169" s="25">
        <v>110</v>
      </c>
      <c r="AB1169" s="25">
        <v>110</v>
      </c>
      <c r="AC1169" s="25" t="s">
        <v>3291</v>
      </c>
      <c r="AD1169" s="59" t="s">
        <v>51</v>
      </c>
      <c r="AE1169" s="59" t="s">
        <v>51</v>
      </c>
    </row>
    <row r="1170" spans="1:31" ht="204.75" x14ac:dyDescent="0.25">
      <c r="A1170" s="57" t="s">
        <v>3058</v>
      </c>
      <c r="B1170" s="24" t="s">
        <v>3292</v>
      </c>
      <c r="C1170" s="58" t="s">
        <v>3293</v>
      </c>
      <c r="D1170" s="59">
        <v>1989</v>
      </c>
      <c r="E1170" s="25">
        <v>56.86</v>
      </c>
      <c r="F1170" s="25">
        <v>1.3952</v>
      </c>
      <c r="G1170" s="59">
        <v>2019</v>
      </c>
      <c r="H1170" s="25" t="s">
        <v>42</v>
      </c>
      <c r="I1170" s="25" t="s">
        <v>42</v>
      </c>
      <c r="J1170" s="25" t="s">
        <v>42</v>
      </c>
      <c r="K1170" s="25" t="s">
        <v>42</v>
      </c>
      <c r="L1170" s="59" t="s">
        <v>51</v>
      </c>
      <c r="M1170" s="59" t="s">
        <v>51</v>
      </c>
      <c r="N1170" s="59" t="s">
        <v>51</v>
      </c>
      <c r="O1170" s="59" t="s">
        <v>51</v>
      </c>
      <c r="P1170" s="59" t="s">
        <v>3294</v>
      </c>
      <c r="Q1170" s="25">
        <v>9.76</v>
      </c>
      <c r="R1170" s="25" t="s">
        <v>53</v>
      </c>
      <c r="S1170" s="25">
        <v>34</v>
      </c>
      <c r="T1170" s="25">
        <v>2.9</v>
      </c>
      <c r="U1170" s="25">
        <v>32</v>
      </c>
      <c r="V1170" s="25">
        <v>32</v>
      </c>
      <c r="W1170" s="25">
        <v>16</v>
      </c>
      <c r="X1170" s="25">
        <v>16</v>
      </c>
      <c r="Y1170" s="25" t="s">
        <v>42</v>
      </c>
      <c r="Z1170" s="25" t="s">
        <v>42</v>
      </c>
      <c r="AA1170" s="25">
        <v>110</v>
      </c>
      <c r="AB1170" s="25">
        <v>110</v>
      </c>
      <c r="AC1170" s="25" t="s">
        <v>3287</v>
      </c>
      <c r="AD1170" s="59" t="s">
        <v>51</v>
      </c>
      <c r="AE1170" s="59" t="s">
        <v>51</v>
      </c>
    </row>
    <row r="1171" spans="1:31" ht="189" x14ac:dyDescent="0.25">
      <c r="A1171" s="57" t="s">
        <v>3058</v>
      </c>
      <c r="B1171" s="24" t="s">
        <v>3295</v>
      </c>
      <c r="C1171" s="58" t="s">
        <v>3296</v>
      </c>
      <c r="D1171" s="59">
        <v>1989</v>
      </c>
      <c r="E1171" s="25">
        <v>56.86</v>
      </c>
      <c r="F1171" s="25">
        <v>1.3952</v>
      </c>
      <c r="G1171" s="59">
        <v>2019</v>
      </c>
      <c r="H1171" s="25" t="s">
        <v>42</v>
      </c>
      <c r="I1171" s="25" t="s">
        <v>42</v>
      </c>
      <c r="J1171" s="25" t="s">
        <v>42</v>
      </c>
      <c r="K1171" s="25" t="s">
        <v>42</v>
      </c>
      <c r="L1171" s="59" t="s">
        <v>51</v>
      </c>
      <c r="M1171" s="59" t="s">
        <v>51</v>
      </c>
      <c r="N1171" s="59" t="s">
        <v>51</v>
      </c>
      <c r="O1171" s="59" t="s">
        <v>51</v>
      </c>
      <c r="P1171" s="59" t="s">
        <v>3294</v>
      </c>
      <c r="Q1171" s="25">
        <v>9.76</v>
      </c>
      <c r="R1171" s="25" t="s">
        <v>53</v>
      </c>
      <c r="S1171" s="25">
        <v>34</v>
      </c>
      <c r="T1171" s="25">
        <v>2.9</v>
      </c>
      <c r="U1171" s="25">
        <v>32</v>
      </c>
      <c r="V1171" s="25">
        <v>32</v>
      </c>
      <c r="W1171" s="25">
        <v>16</v>
      </c>
      <c r="X1171" s="25">
        <v>16</v>
      </c>
      <c r="Y1171" s="25" t="s">
        <v>42</v>
      </c>
      <c r="Z1171" s="25" t="s">
        <v>42</v>
      </c>
      <c r="AA1171" s="25">
        <v>110</v>
      </c>
      <c r="AB1171" s="25">
        <v>110</v>
      </c>
      <c r="AC1171" s="25" t="s">
        <v>3291</v>
      </c>
      <c r="AD1171" s="59" t="s">
        <v>51</v>
      </c>
      <c r="AE1171" s="59" t="s">
        <v>51</v>
      </c>
    </row>
    <row r="1172" spans="1:31" ht="204.75" x14ac:dyDescent="0.25">
      <c r="A1172" s="57" t="s">
        <v>3058</v>
      </c>
      <c r="B1172" s="24" t="s">
        <v>3297</v>
      </c>
      <c r="C1172" s="58" t="s">
        <v>3298</v>
      </c>
      <c r="D1172" s="59">
        <v>1933</v>
      </c>
      <c r="E1172" s="25">
        <v>76.97</v>
      </c>
      <c r="F1172" s="25">
        <v>0.32040000000000002</v>
      </c>
      <c r="G1172" s="59">
        <v>2021</v>
      </c>
      <c r="H1172" s="25" t="s">
        <v>42</v>
      </c>
      <c r="I1172" s="25" t="s">
        <v>42</v>
      </c>
      <c r="J1172" s="25" t="s">
        <v>42</v>
      </c>
      <c r="K1172" s="25" t="s">
        <v>42</v>
      </c>
      <c r="L1172" s="59" t="s">
        <v>51</v>
      </c>
      <c r="M1172" s="59" t="s">
        <v>51</v>
      </c>
      <c r="N1172" s="59" t="s">
        <v>51</v>
      </c>
      <c r="O1172" s="59" t="s">
        <v>51</v>
      </c>
      <c r="P1172" s="59" t="s">
        <v>3299</v>
      </c>
      <c r="Q1172" s="25">
        <v>4.5880000000000001</v>
      </c>
      <c r="R1172" s="25" t="s">
        <v>53</v>
      </c>
      <c r="S1172" s="25">
        <v>10</v>
      </c>
      <c r="T1172" s="25">
        <v>7.8079999999999998</v>
      </c>
      <c r="U1172" s="25">
        <v>50</v>
      </c>
      <c r="V1172" s="25">
        <v>50</v>
      </c>
      <c r="W1172" s="25">
        <v>25</v>
      </c>
      <c r="X1172" s="25">
        <v>25</v>
      </c>
      <c r="Y1172" s="25" t="s">
        <v>42</v>
      </c>
      <c r="Z1172" s="25" t="s">
        <v>42</v>
      </c>
      <c r="AA1172" s="25">
        <v>110</v>
      </c>
      <c r="AB1172" s="25">
        <v>110</v>
      </c>
      <c r="AC1172" s="25" t="s">
        <v>3287</v>
      </c>
      <c r="AD1172" s="59" t="s">
        <v>51</v>
      </c>
      <c r="AE1172" s="59" t="s">
        <v>51</v>
      </c>
    </row>
    <row r="1173" spans="1:31" ht="189" x14ac:dyDescent="0.25">
      <c r="A1173" s="57" t="s">
        <v>3058</v>
      </c>
      <c r="B1173" s="24" t="s">
        <v>3300</v>
      </c>
      <c r="C1173" s="58" t="s">
        <v>3301</v>
      </c>
      <c r="D1173" s="59">
        <v>1933</v>
      </c>
      <c r="E1173" s="25">
        <v>76.97</v>
      </c>
      <c r="F1173" s="25">
        <v>0.32040000000000002</v>
      </c>
      <c r="G1173" s="59">
        <v>2021</v>
      </c>
      <c r="H1173" s="25" t="s">
        <v>42</v>
      </c>
      <c r="I1173" s="25" t="s">
        <v>42</v>
      </c>
      <c r="J1173" s="25" t="s">
        <v>42</v>
      </c>
      <c r="K1173" s="25" t="s">
        <v>42</v>
      </c>
      <c r="L1173" s="59" t="s">
        <v>51</v>
      </c>
      <c r="M1173" s="59" t="s">
        <v>51</v>
      </c>
      <c r="N1173" s="59" t="s">
        <v>51</v>
      </c>
      <c r="O1173" s="59" t="s">
        <v>51</v>
      </c>
      <c r="P1173" s="59" t="s">
        <v>3299</v>
      </c>
      <c r="Q1173" s="25">
        <v>4.5880000000000001</v>
      </c>
      <c r="R1173" s="25" t="s">
        <v>53</v>
      </c>
      <c r="S1173" s="25">
        <v>10</v>
      </c>
      <c r="T1173" s="25">
        <v>7.8079999999999998</v>
      </c>
      <c r="U1173" s="25">
        <v>50</v>
      </c>
      <c r="V1173" s="25">
        <v>50</v>
      </c>
      <c r="W1173" s="25">
        <v>25</v>
      </c>
      <c r="X1173" s="25">
        <v>25</v>
      </c>
      <c r="Y1173" s="25" t="s">
        <v>42</v>
      </c>
      <c r="Z1173" s="25" t="s">
        <v>42</v>
      </c>
      <c r="AA1173" s="25">
        <v>110</v>
      </c>
      <c r="AB1173" s="25">
        <v>110</v>
      </c>
      <c r="AC1173" s="25" t="s">
        <v>3291</v>
      </c>
      <c r="AD1173" s="59" t="s">
        <v>51</v>
      </c>
      <c r="AE1173" s="59" t="s">
        <v>51</v>
      </c>
    </row>
    <row r="1174" spans="1:31" ht="47.25" x14ac:dyDescent="0.25">
      <c r="A1174" s="57" t="s">
        <v>3058</v>
      </c>
      <c r="B1174" s="24" t="s">
        <v>3302</v>
      </c>
      <c r="C1174" s="58" t="s">
        <v>3303</v>
      </c>
      <c r="D1174" s="59">
        <v>1982</v>
      </c>
      <c r="E1174" s="25">
        <v>63.18</v>
      </c>
      <c r="F1174" s="25">
        <v>4.8209999999999997</v>
      </c>
      <c r="G1174" s="59">
        <v>2021</v>
      </c>
      <c r="H1174" s="25" t="s">
        <v>42</v>
      </c>
      <c r="I1174" s="25" t="s">
        <v>42</v>
      </c>
      <c r="J1174" s="25" t="s">
        <v>42</v>
      </c>
      <c r="K1174" s="25" t="s">
        <v>42</v>
      </c>
      <c r="L1174" s="59" t="s">
        <v>51</v>
      </c>
      <c r="M1174" s="59" t="s">
        <v>51</v>
      </c>
      <c r="N1174" s="59" t="s">
        <v>51</v>
      </c>
      <c r="O1174" s="59" t="s">
        <v>51</v>
      </c>
      <c r="P1174" s="59" t="s">
        <v>3304</v>
      </c>
      <c r="Q1174" s="25">
        <v>0.25900000000000001</v>
      </c>
      <c r="R1174" s="25" t="s">
        <v>53</v>
      </c>
      <c r="S1174" s="25">
        <v>12</v>
      </c>
      <c r="T1174" s="25">
        <v>2.0550000000000002</v>
      </c>
      <c r="U1174" s="25">
        <v>2.5</v>
      </c>
      <c r="V1174" s="25">
        <v>2.5</v>
      </c>
      <c r="W1174" s="25">
        <v>0</v>
      </c>
      <c r="X1174" s="25">
        <v>0</v>
      </c>
      <c r="Y1174" s="25" t="s">
        <v>42</v>
      </c>
      <c r="Z1174" s="25" t="s">
        <v>42</v>
      </c>
      <c r="AA1174" s="25">
        <v>110</v>
      </c>
      <c r="AB1174" s="25">
        <v>110</v>
      </c>
      <c r="AC1174" s="25" t="s">
        <v>414</v>
      </c>
      <c r="AD1174" s="59" t="s">
        <v>51</v>
      </c>
      <c r="AE1174" s="59" t="s">
        <v>51</v>
      </c>
    </row>
    <row r="1175" spans="1:31" ht="47.25" x14ac:dyDescent="0.25">
      <c r="A1175" s="57" t="s">
        <v>3058</v>
      </c>
      <c r="B1175" s="24" t="s">
        <v>3305</v>
      </c>
      <c r="C1175" s="58" t="s">
        <v>3306</v>
      </c>
      <c r="D1175" s="59">
        <v>1997</v>
      </c>
      <c r="E1175" s="25">
        <v>65.47</v>
      </c>
      <c r="F1175" s="25">
        <v>12.6922</v>
      </c>
      <c r="G1175" s="59">
        <v>2021</v>
      </c>
      <c r="H1175" s="25" t="s">
        <v>42</v>
      </c>
      <c r="I1175" s="25" t="s">
        <v>42</v>
      </c>
      <c r="J1175" s="25" t="s">
        <v>42</v>
      </c>
      <c r="K1175" s="25" t="s">
        <v>42</v>
      </c>
      <c r="L1175" s="59" t="s">
        <v>51</v>
      </c>
      <c r="M1175" s="59" t="s">
        <v>51</v>
      </c>
      <c r="N1175" s="59" t="s">
        <v>51</v>
      </c>
      <c r="O1175" s="59" t="s">
        <v>51</v>
      </c>
      <c r="P1175" s="59" t="s">
        <v>3307</v>
      </c>
      <c r="Q1175" s="25">
        <v>4.2809999999999997</v>
      </c>
      <c r="R1175" s="25" t="s">
        <v>53</v>
      </c>
      <c r="S1175" s="25">
        <v>15</v>
      </c>
      <c r="T1175" s="25">
        <v>8.4559999999999995</v>
      </c>
      <c r="U1175" s="25">
        <v>32</v>
      </c>
      <c r="V1175" s="25">
        <v>32</v>
      </c>
      <c r="W1175" s="25">
        <v>16</v>
      </c>
      <c r="X1175" s="25">
        <v>16</v>
      </c>
      <c r="Y1175" s="25" t="s">
        <v>42</v>
      </c>
      <c r="Z1175" s="25" t="s">
        <v>42</v>
      </c>
      <c r="AA1175" s="25">
        <v>110</v>
      </c>
      <c r="AB1175" s="25">
        <v>110</v>
      </c>
      <c r="AC1175" s="25" t="s">
        <v>414</v>
      </c>
      <c r="AD1175" s="59" t="s">
        <v>51</v>
      </c>
      <c r="AE1175" s="59" t="s">
        <v>51</v>
      </c>
    </row>
    <row r="1176" spans="1:31" ht="236.25" x14ac:dyDescent="0.25">
      <c r="A1176" s="57" t="s">
        <v>3058</v>
      </c>
      <c r="B1176" s="24" t="s">
        <v>3308</v>
      </c>
      <c r="C1176" s="58" t="s">
        <v>3309</v>
      </c>
      <c r="D1176" s="59">
        <v>1968</v>
      </c>
      <c r="E1176" s="25">
        <v>78.709999999999994</v>
      </c>
      <c r="F1176" s="25">
        <v>5.0647000000000002</v>
      </c>
      <c r="G1176" s="59">
        <v>2021</v>
      </c>
      <c r="H1176" s="25" t="s">
        <v>42</v>
      </c>
      <c r="I1176" s="25" t="s">
        <v>42</v>
      </c>
      <c r="J1176" s="25" t="s">
        <v>42</v>
      </c>
      <c r="K1176" s="25" t="s">
        <v>42</v>
      </c>
      <c r="L1176" s="59" t="s">
        <v>51</v>
      </c>
      <c r="M1176" s="59" t="s">
        <v>51</v>
      </c>
      <c r="N1176" s="59" t="s">
        <v>51</v>
      </c>
      <c r="O1176" s="59" t="s">
        <v>51</v>
      </c>
      <c r="P1176" s="59" t="s">
        <v>3310</v>
      </c>
      <c r="Q1176" s="25">
        <v>0.89300000000000002</v>
      </c>
      <c r="R1176" s="25" t="s">
        <v>53</v>
      </c>
      <c r="S1176" s="25">
        <v>8</v>
      </c>
      <c r="T1176" s="25">
        <v>0.82399999999999995</v>
      </c>
      <c r="U1176" s="25">
        <v>12.6</v>
      </c>
      <c r="V1176" s="25">
        <v>12.6</v>
      </c>
      <c r="W1176" s="25">
        <v>6.3</v>
      </c>
      <c r="X1176" s="25">
        <v>6.3</v>
      </c>
      <c r="Y1176" s="25" t="s">
        <v>42</v>
      </c>
      <c r="Z1176" s="25" t="s">
        <v>42</v>
      </c>
      <c r="AA1176" s="25">
        <v>110</v>
      </c>
      <c r="AB1176" s="25">
        <v>110</v>
      </c>
      <c r="AC1176" s="25" t="s">
        <v>3311</v>
      </c>
      <c r="AD1176" s="59" t="s">
        <v>51</v>
      </c>
      <c r="AE1176" s="59" t="s">
        <v>51</v>
      </c>
    </row>
    <row r="1177" spans="1:31" ht="78.75" x14ac:dyDescent="0.25">
      <c r="A1177" s="57" t="s">
        <v>3058</v>
      </c>
      <c r="B1177" s="24" t="s">
        <v>3312</v>
      </c>
      <c r="C1177" s="58" t="s">
        <v>3313</v>
      </c>
      <c r="D1177" s="59">
        <v>1983</v>
      </c>
      <c r="E1177" s="25">
        <v>64.760000000000005</v>
      </c>
      <c r="F1177" s="25">
        <v>5.4257999999999997</v>
      </c>
      <c r="G1177" s="59">
        <v>2021</v>
      </c>
      <c r="H1177" s="25" t="s">
        <v>42</v>
      </c>
      <c r="I1177" s="25" t="s">
        <v>42</v>
      </c>
      <c r="J1177" s="25" t="s">
        <v>42</v>
      </c>
      <c r="K1177" s="25" t="s">
        <v>42</v>
      </c>
      <c r="L1177" s="59" t="s">
        <v>51</v>
      </c>
      <c r="M1177" s="59" t="s">
        <v>51</v>
      </c>
      <c r="N1177" s="59" t="s">
        <v>51</v>
      </c>
      <c r="O1177" s="59" t="s">
        <v>51</v>
      </c>
      <c r="P1177" s="59" t="s">
        <v>3314</v>
      </c>
      <c r="Q1177" s="25">
        <v>1.716</v>
      </c>
      <c r="R1177" s="25" t="s">
        <v>53</v>
      </c>
      <c r="S1177" s="25">
        <v>10</v>
      </c>
      <c r="T1177" s="25">
        <v>4.4710000000000001</v>
      </c>
      <c r="U1177" s="25">
        <v>20</v>
      </c>
      <c r="V1177" s="25">
        <v>20</v>
      </c>
      <c r="W1177" s="25">
        <v>10</v>
      </c>
      <c r="X1177" s="25">
        <v>10</v>
      </c>
      <c r="Y1177" s="25" t="s">
        <v>42</v>
      </c>
      <c r="Z1177" s="25" t="s">
        <v>42</v>
      </c>
      <c r="AA1177" s="25">
        <v>110</v>
      </c>
      <c r="AB1177" s="25">
        <v>110</v>
      </c>
      <c r="AC1177" s="25" t="s">
        <v>3315</v>
      </c>
      <c r="AD1177" s="59" t="s">
        <v>51</v>
      </c>
      <c r="AE1177" s="59" t="s">
        <v>51</v>
      </c>
    </row>
    <row r="1178" spans="1:31" ht="78.75" x14ac:dyDescent="0.25">
      <c r="A1178" s="57" t="s">
        <v>3058</v>
      </c>
      <c r="B1178" s="24" t="s">
        <v>3316</v>
      </c>
      <c r="C1178" s="58" t="s">
        <v>3317</v>
      </c>
      <c r="D1178" s="59">
        <v>1982</v>
      </c>
      <c r="E1178" s="25">
        <v>63.18</v>
      </c>
      <c r="F1178" s="25">
        <v>4.8209999999999997</v>
      </c>
      <c r="G1178" s="59">
        <v>2021</v>
      </c>
      <c r="H1178" s="25" t="s">
        <v>42</v>
      </c>
      <c r="I1178" s="25" t="s">
        <v>42</v>
      </c>
      <c r="J1178" s="25" t="s">
        <v>42</v>
      </c>
      <c r="K1178" s="25" t="s">
        <v>42</v>
      </c>
      <c r="L1178" s="59" t="s">
        <v>51</v>
      </c>
      <c r="M1178" s="59" t="s">
        <v>51</v>
      </c>
      <c r="N1178" s="59" t="s">
        <v>51</v>
      </c>
      <c r="O1178" s="59" t="s">
        <v>51</v>
      </c>
      <c r="P1178" s="59" t="s">
        <v>3304</v>
      </c>
      <c r="Q1178" s="25">
        <v>0.25900000000000001</v>
      </c>
      <c r="R1178" s="25" t="s">
        <v>53</v>
      </c>
      <c r="S1178" s="25">
        <v>12</v>
      </c>
      <c r="T1178" s="25">
        <v>2.0550000000000002</v>
      </c>
      <c r="U1178" s="25">
        <v>2.5</v>
      </c>
      <c r="V1178" s="25">
        <v>2.5</v>
      </c>
      <c r="W1178" s="25">
        <v>0</v>
      </c>
      <c r="X1178" s="25">
        <v>0</v>
      </c>
      <c r="Y1178" s="25" t="s">
        <v>42</v>
      </c>
      <c r="Z1178" s="25" t="s">
        <v>42</v>
      </c>
      <c r="AA1178" s="25">
        <v>110</v>
      </c>
      <c r="AB1178" s="25">
        <v>110</v>
      </c>
      <c r="AC1178" s="25" t="s">
        <v>3315</v>
      </c>
      <c r="AD1178" s="59" t="s">
        <v>51</v>
      </c>
      <c r="AE1178" s="59" t="s">
        <v>51</v>
      </c>
    </row>
    <row r="1179" spans="1:31" ht="78.75" x14ac:dyDescent="0.25">
      <c r="A1179" s="57" t="s">
        <v>3058</v>
      </c>
      <c r="B1179" s="24" t="s">
        <v>3318</v>
      </c>
      <c r="C1179" s="58" t="s">
        <v>3319</v>
      </c>
      <c r="D1179" s="59">
        <v>1997</v>
      </c>
      <c r="E1179" s="25">
        <v>65.47</v>
      </c>
      <c r="F1179" s="25">
        <v>12.6922</v>
      </c>
      <c r="G1179" s="59">
        <v>2021</v>
      </c>
      <c r="H1179" s="25" t="s">
        <v>42</v>
      </c>
      <c r="I1179" s="25" t="s">
        <v>42</v>
      </c>
      <c r="J1179" s="25" t="s">
        <v>42</v>
      </c>
      <c r="K1179" s="25" t="s">
        <v>42</v>
      </c>
      <c r="L1179" s="59" t="s">
        <v>51</v>
      </c>
      <c r="M1179" s="59" t="s">
        <v>51</v>
      </c>
      <c r="N1179" s="59" t="s">
        <v>51</v>
      </c>
      <c r="O1179" s="59" t="s">
        <v>51</v>
      </c>
      <c r="P1179" s="59" t="s">
        <v>3307</v>
      </c>
      <c r="Q1179" s="25">
        <v>4.2809999999999997</v>
      </c>
      <c r="R1179" s="25" t="s">
        <v>53</v>
      </c>
      <c r="S1179" s="25">
        <v>15</v>
      </c>
      <c r="T1179" s="25">
        <v>8.4559999999999995</v>
      </c>
      <c r="U1179" s="25">
        <v>32</v>
      </c>
      <c r="V1179" s="25">
        <v>32</v>
      </c>
      <c r="W1179" s="25">
        <v>16</v>
      </c>
      <c r="X1179" s="25">
        <v>16</v>
      </c>
      <c r="Y1179" s="25" t="s">
        <v>42</v>
      </c>
      <c r="Z1179" s="25" t="s">
        <v>42</v>
      </c>
      <c r="AA1179" s="25">
        <v>110</v>
      </c>
      <c r="AB1179" s="25">
        <v>110</v>
      </c>
      <c r="AC1179" s="25" t="s">
        <v>3315</v>
      </c>
      <c r="AD1179" s="59" t="s">
        <v>51</v>
      </c>
      <c r="AE1179" s="59" t="s">
        <v>51</v>
      </c>
    </row>
    <row r="1180" spans="1:31" ht="47.25" x14ac:dyDescent="0.25">
      <c r="A1180" s="57" t="s">
        <v>3058</v>
      </c>
      <c r="B1180" s="24" t="s">
        <v>3320</v>
      </c>
      <c r="C1180" s="58" t="s">
        <v>3321</v>
      </c>
      <c r="D1180" s="59">
        <v>1985</v>
      </c>
      <c r="E1180" s="25">
        <v>67.709999999999994</v>
      </c>
      <c r="F1180" s="25">
        <v>7.0949999999999998</v>
      </c>
      <c r="G1180" s="59">
        <v>2021</v>
      </c>
      <c r="H1180" s="25" t="s">
        <v>42</v>
      </c>
      <c r="I1180" s="25" t="s">
        <v>42</v>
      </c>
      <c r="J1180" s="25" t="s">
        <v>42</v>
      </c>
      <c r="K1180" s="25" t="s">
        <v>42</v>
      </c>
      <c r="L1180" s="59" t="s">
        <v>51</v>
      </c>
      <c r="M1180" s="59" t="s">
        <v>51</v>
      </c>
      <c r="N1180" s="59" t="s">
        <v>51</v>
      </c>
      <c r="O1180" s="59" t="s">
        <v>51</v>
      </c>
      <c r="P1180" s="59" t="s">
        <v>3322</v>
      </c>
      <c r="Q1180" s="25">
        <v>1.87</v>
      </c>
      <c r="R1180" s="25" t="s">
        <v>53</v>
      </c>
      <c r="S1180" s="25">
        <v>13</v>
      </c>
      <c r="T1180" s="25">
        <v>15.708</v>
      </c>
      <c r="U1180" s="25">
        <v>16.3</v>
      </c>
      <c r="V1180" s="25">
        <v>16.3</v>
      </c>
      <c r="W1180" s="25">
        <v>6.3</v>
      </c>
      <c r="X1180" s="25">
        <v>6.3</v>
      </c>
      <c r="Y1180" s="25" t="s">
        <v>42</v>
      </c>
      <c r="Z1180" s="25" t="s">
        <v>42</v>
      </c>
      <c r="AA1180" s="25">
        <v>110</v>
      </c>
      <c r="AB1180" s="25">
        <v>110</v>
      </c>
      <c r="AC1180" s="25" t="s">
        <v>414</v>
      </c>
      <c r="AD1180" s="59" t="s">
        <v>51</v>
      </c>
      <c r="AE1180" s="59" t="s">
        <v>51</v>
      </c>
    </row>
    <row r="1181" spans="1:31" ht="47.25" x14ac:dyDescent="0.25">
      <c r="A1181" s="57" t="s">
        <v>3058</v>
      </c>
      <c r="B1181" s="24" t="s">
        <v>3323</v>
      </c>
      <c r="C1181" s="58" t="s">
        <v>3324</v>
      </c>
      <c r="D1181" s="59">
        <v>1985</v>
      </c>
      <c r="E1181" s="25">
        <v>67.709999999999994</v>
      </c>
      <c r="F1181" s="25">
        <v>7.0949999999999998</v>
      </c>
      <c r="G1181" s="59">
        <v>2021</v>
      </c>
      <c r="H1181" s="25" t="s">
        <v>42</v>
      </c>
      <c r="I1181" s="25" t="s">
        <v>42</v>
      </c>
      <c r="J1181" s="25" t="s">
        <v>42</v>
      </c>
      <c r="K1181" s="25" t="s">
        <v>42</v>
      </c>
      <c r="L1181" s="59" t="s">
        <v>51</v>
      </c>
      <c r="M1181" s="59" t="s">
        <v>51</v>
      </c>
      <c r="N1181" s="59" t="s">
        <v>51</v>
      </c>
      <c r="O1181" s="59" t="s">
        <v>51</v>
      </c>
      <c r="P1181" s="59" t="s">
        <v>3322</v>
      </c>
      <c r="Q1181" s="25">
        <v>1.87</v>
      </c>
      <c r="R1181" s="25" t="s">
        <v>53</v>
      </c>
      <c r="S1181" s="25">
        <v>13</v>
      </c>
      <c r="T1181" s="25">
        <v>15.708</v>
      </c>
      <c r="U1181" s="25">
        <v>16.3</v>
      </c>
      <c r="V1181" s="25">
        <v>16.3</v>
      </c>
      <c r="W1181" s="25">
        <v>6.3</v>
      </c>
      <c r="X1181" s="25">
        <v>6.3</v>
      </c>
      <c r="Y1181" s="25" t="s">
        <v>42</v>
      </c>
      <c r="Z1181" s="25" t="s">
        <v>42</v>
      </c>
      <c r="AA1181" s="25">
        <v>110</v>
      </c>
      <c r="AB1181" s="25">
        <v>110</v>
      </c>
      <c r="AC1181" s="25" t="s">
        <v>3325</v>
      </c>
      <c r="AD1181" s="59" t="s">
        <v>51</v>
      </c>
      <c r="AE1181" s="59" t="s">
        <v>51</v>
      </c>
    </row>
    <row r="1182" spans="1:31" ht="47.25" x14ac:dyDescent="0.25">
      <c r="A1182" s="57" t="s">
        <v>3058</v>
      </c>
      <c r="B1182" s="24" t="s">
        <v>3326</v>
      </c>
      <c r="C1182" s="58" t="s">
        <v>3327</v>
      </c>
      <c r="D1182" s="59">
        <v>1975</v>
      </c>
      <c r="E1182" s="25">
        <v>75.95</v>
      </c>
      <c r="F1182" s="25">
        <v>41.395400000000002</v>
      </c>
      <c r="G1182" s="59">
        <v>2021</v>
      </c>
      <c r="H1182" s="25" t="s">
        <v>42</v>
      </c>
      <c r="I1182" s="25" t="s">
        <v>42</v>
      </c>
      <c r="J1182" s="25" t="s">
        <v>42</v>
      </c>
      <c r="K1182" s="25" t="s">
        <v>42</v>
      </c>
      <c r="L1182" s="59" t="s">
        <v>51</v>
      </c>
      <c r="M1182" s="59" t="s">
        <v>51</v>
      </c>
      <c r="N1182" s="59" t="s">
        <v>51</v>
      </c>
      <c r="O1182" s="59" t="s">
        <v>51</v>
      </c>
      <c r="P1182" s="59" t="s">
        <v>3328</v>
      </c>
      <c r="Q1182" s="25">
        <v>1.6970000000000001</v>
      </c>
      <c r="R1182" s="25" t="s">
        <v>53</v>
      </c>
      <c r="S1182" s="25">
        <v>9</v>
      </c>
      <c r="T1182" s="25">
        <v>11.196</v>
      </c>
      <c r="U1182" s="25">
        <v>20</v>
      </c>
      <c r="V1182" s="25">
        <v>20</v>
      </c>
      <c r="W1182" s="25">
        <v>10</v>
      </c>
      <c r="X1182" s="25">
        <v>10</v>
      </c>
      <c r="Y1182" s="25" t="s">
        <v>42</v>
      </c>
      <c r="Z1182" s="25" t="s">
        <v>42</v>
      </c>
      <c r="AA1182" s="25">
        <v>110</v>
      </c>
      <c r="AB1182" s="25">
        <v>110</v>
      </c>
      <c r="AC1182" s="25" t="s">
        <v>414</v>
      </c>
      <c r="AD1182" s="59" t="s">
        <v>51</v>
      </c>
      <c r="AE1182" s="59" t="s">
        <v>51</v>
      </c>
    </row>
    <row r="1183" spans="1:31" ht="47.25" x14ac:dyDescent="0.25">
      <c r="A1183" s="57" t="s">
        <v>3058</v>
      </c>
      <c r="B1183" s="24" t="s">
        <v>3329</v>
      </c>
      <c r="C1183" s="58" t="s">
        <v>3330</v>
      </c>
      <c r="D1183" s="59">
        <v>1975</v>
      </c>
      <c r="E1183" s="25">
        <v>75.95</v>
      </c>
      <c r="F1183" s="25">
        <v>41.395400000000002</v>
      </c>
      <c r="G1183" s="59">
        <v>2021</v>
      </c>
      <c r="H1183" s="25" t="s">
        <v>42</v>
      </c>
      <c r="I1183" s="25" t="s">
        <v>42</v>
      </c>
      <c r="J1183" s="25" t="s">
        <v>42</v>
      </c>
      <c r="K1183" s="25" t="s">
        <v>42</v>
      </c>
      <c r="L1183" s="59" t="s">
        <v>51</v>
      </c>
      <c r="M1183" s="59" t="s">
        <v>51</v>
      </c>
      <c r="N1183" s="59" t="s">
        <v>51</v>
      </c>
      <c r="O1183" s="59" t="s">
        <v>51</v>
      </c>
      <c r="P1183" s="59" t="s">
        <v>3328</v>
      </c>
      <c r="Q1183" s="25">
        <v>1.6970000000000001</v>
      </c>
      <c r="R1183" s="25" t="s">
        <v>53</v>
      </c>
      <c r="S1183" s="25">
        <v>9</v>
      </c>
      <c r="T1183" s="25">
        <v>11.196</v>
      </c>
      <c r="U1183" s="25">
        <v>20</v>
      </c>
      <c r="V1183" s="25">
        <v>20</v>
      </c>
      <c r="W1183" s="25">
        <v>10</v>
      </c>
      <c r="X1183" s="25">
        <v>10</v>
      </c>
      <c r="Y1183" s="25" t="s">
        <v>42</v>
      </c>
      <c r="Z1183" s="25" t="s">
        <v>42</v>
      </c>
      <c r="AA1183" s="25">
        <v>110</v>
      </c>
      <c r="AB1183" s="25">
        <v>110</v>
      </c>
      <c r="AC1183" s="25" t="s">
        <v>3325</v>
      </c>
      <c r="AD1183" s="59" t="s">
        <v>51</v>
      </c>
      <c r="AE1183" s="59" t="s">
        <v>51</v>
      </c>
    </row>
    <row r="1184" spans="1:31" ht="315" x14ac:dyDescent="0.25">
      <c r="A1184" s="57" t="s">
        <v>3058</v>
      </c>
      <c r="B1184" s="24" t="s">
        <v>3331</v>
      </c>
      <c r="C1184" s="58" t="s">
        <v>3332</v>
      </c>
      <c r="D1184" s="59">
        <v>1930</v>
      </c>
      <c r="E1184" s="25">
        <v>70.94</v>
      </c>
      <c r="F1184" s="25">
        <v>1.7582</v>
      </c>
      <c r="G1184" s="59">
        <v>2019</v>
      </c>
      <c r="H1184" s="25" t="s">
        <v>42</v>
      </c>
      <c r="I1184" s="25" t="s">
        <v>42</v>
      </c>
      <c r="J1184" s="25" t="s">
        <v>42</v>
      </c>
      <c r="K1184" s="25" t="s">
        <v>42</v>
      </c>
      <c r="L1184" s="59" t="s">
        <v>51</v>
      </c>
      <c r="M1184" s="59" t="s">
        <v>51</v>
      </c>
      <c r="N1184" s="59" t="s">
        <v>51</v>
      </c>
      <c r="O1184" s="59" t="s">
        <v>51</v>
      </c>
      <c r="P1184" s="59" t="s">
        <v>3333</v>
      </c>
      <c r="Q1184" s="25">
        <v>9.5139999999999993</v>
      </c>
      <c r="R1184" s="25" t="s">
        <v>53</v>
      </c>
      <c r="S1184" s="25">
        <v>34</v>
      </c>
      <c r="T1184" s="25">
        <v>25.72</v>
      </c>
      <c r="U1184" s="25">
        <v>31</v>
      </c>
      <c r="V1184" s="25">
        <v>31</v>
      </c>
      <c r="W1184" s="25">
        <v>15</v>
      </c>
      <c r="X1184" s="25">
        <v>15</v>
      </c>
      <c r="Y1184" s="25" t="s">
        <v>42</v>
      </c>
      <c r="Z1184" s="25" t="s">
        <v>42</v>
      </c>
      <c r="AA1184" s="25">
        <v>110</v>
      </c>
      <c r="AB1184" s="25">
        <v>110</v>
      </c>
      <c r="AC1184" s="25" t="s">
        <v>3334</v>
      </c>
      <c r="AD1184" s="59" t="s">
        <v>147</v>
      </c>
      <c r="AE1184" s="59" t="s">
        <v>51</v>
      </c>
    </row>
    <row r="1185" spans="1:31" ht="283.5" x14ac:dyDescent="0.25">
      <c r="A1185" s="57" t="s">
        <v>3058</v>
      </c>
      <c r="B1185" s="24" t="s">
        <v>3335</v>
      </c>
      <c r="C1185" s="58" t="s">
        <v>3336</v>
      </c>
      <c r="D1185" s="59">
        <v>1966</v>
      </c>
      <c r="E1185" s="25">
        <v>44.19</v>
      </c>
      <c r="F1185" s="25">
        <v>9.1212999999999997</v>
      </c>
      <c r="G1185" s="59">
        <v>2018</v>
      </c>
      <c r="H1185" s="25" t="s">
        <v>42</v>
      </c>
      <c r="I1185" s="25" t="s">
        <v>42</v>
      </c>
      <c r="J1185" s="25" t="s">
        <v>42</v>
      </c>
      <c r="K1185" s="25" t="s">
        <v>42</v>
      </c>
      <c r="L1185" s="59" t="s">
        <v>51</v>
      </c>
      <c r="M1185" s="59" t="s">
        <v>51</v>
      </c>
      <c r="N1185" s="59" t="s">
        <v>51</v>
      </c>
      <c r="O1185" s="59" t="s">
        <v>51</v>
      </c>
      <c r="P1185" s="59" t="s">
        <v>3337</v>
      </c>
      <c r="Q1185" s="25">
        <v>13.528</v>
      </c>
      <c r="R1185" s="25" t="s">
        <v>53</v>
      </c>
      <c r="S1185" s="25">
        <v>47</v>
      </c>
      <c r="T1185" s="25">
        <v>23.106000000000002</v>
      </c>
      <c r="U1185" s="25">
        <v>32</v>
      </c>
      <c r="V1185" s="25">
        <v>32</v>
      </c>
      <c r="W1185" s="25">
        <v>16</v>
      </c>
      <c r="X1185" s="25">
        <v>16</v>
      </c>
      <c r="Y1185" s="25" t="s">
        <v>42</v>
      </c>
      <c r="Z1185" s="25" t="s">
        <v>42</v>
      </c>
      <c r="AA1185" s="25">
        <v>35</v>
      </c>
      <c r="AB1185" s="25">
        <v>35</v>
      </c>
      <c r="AC1185" s="25" t="s">
        <v>3338</v>
      </c>
      <c r="AD1185" s="59" t="s">
        <v>147</v>
      </c>
      <c r="AE1185" s="59" t="s">
        <v>51</v>
      </c>
    </row>
    <row r="1186" spans="1:31" ht="362.25" x14ac:dyDescent="0.25">
      <c r="A1186" s="57" t="s">
        <v>3058</v>
      </c>
      <c r="B1186" s="24" t="s">
        <v>3339</v>
      </c>
      <c r="C1186" s="58" t="s">
        <v>3340</v>
      </c>
      <c r="D1186" s="59">
        <v>1932</v>
      </c>
      <c r="E1186" s="25">
        <v>59.27</v>
      </c>
      <c r="F1186" s="25">
        <v>3.1836000000000002</v>
      </c>
      <c r="G1186" s="59">
        <v>2019</v>
      </c>
      <c r="H1186" s="25" t="s">
        <v>42</v>
      </c>
      <c r="I1186" s="25" t="s">
        <v>42</v>
      </c>
      <c r="J1186" s="25" t="s">
        <v>42</v>
      </c>
      <c r="K1186" s="25" t="s">
        <v>42</v>
      </c>
      <c r="L1186" s="59" t="s">
        <v>51</v>
      </c>
      <c r="M1186" s="59" t="s">
        <v>51</v>
      </c>
      <c r="N1186" s="59" t="s">
        <v>51</v>
      </c>
      <c r="O1186" s="59" t="s">
        <v>51</v>
      </c>
      <c r="P1186" s="59" t="s">
        <v>3167</v>
      </c>
      <c r="Q1186" s="25">
        <v>9.6129999999999995</v>
      </c>
      <c r="R1186" s="25" t="s">
        <v>53</v>
      </c>
      <c r="S1186" s="25">
        <v>21</v>
      </c>
      <c r="T1186" s="25">
        <v>21.483000000000001</v>
      </c>
      <c r="U1186" s="25">
        <v>50</v>
      </c>
      <c r="V1186" s="25">
        <v>50</v>
      </c>
      <c r="W1186" s="25">
        <v>25</v>
      </c>
      <c r="X1186" s="25">
        <v>25</v>
      </c>
      <c r="Y1186" s="25" t="s">
        <v>42</v>
      </c>
      <c r="Z1186" s="25" t="s">
        <v>42</v>
      </c>
      <c r="AA1186" s="25">
        <v>110</v>
      </c>
      <c r="AB1186" s="25">
        <v>110</v>
      </c>
      <c r="AC1186" s="25" t="s">
        <v>3341</v>
      </c>
      <c r="AD1186" s="59" t="s">
        <v>147</v>
      </c>
      <c r="AE1186" s="59" t="s">
        <v>51</v>
      </c>
    </row>
    <row r="1187" spans="1:31" ht="78.75" x14ac:dyDescent="0.25">
      <c r="A1187" s="57" t="s">
        <v>3058</v>
      </c>
      <c r="B1187" s="24" t="s">
        <v>3342</v>
      </c>
      <c r="C1187" s="58" t="s">
        <v>3343</v>
      </c>
      <c r="D1187" s="59">
        <v>1933</v>
      </c>
      <c r="E1187" s="25">
        <v>53.86</v>
      </c>
      <c r="F1187" s="25">
        <v>14.4656</v>
      </c>
      <c r="G1187" s="59">
        <v>2021</v>
      </c>
      <c r="H1187" s="25" t="s">
        <v>42</v>
      </c>
      <c r="I1187" s="25" t="s">
        <v>42</v>
      </c>
      <c r="J1187" s="25" t="s">
        <v>42</v>
      </c>
      <c r="K1187" s="25" t="s">
        <v>42</v>
      </c>
      <c r="L1187" s="59" t="s">
        <v>51</v>
      </c>
      <c r="M1187" s="59" t="s">
        <v>51</v>
      </c>
      <c r="N1187" s="59" t="s">
        <v>51</v>
      </c>
      <c r="O1187" s="59" t="s">
        <v>51</v>
      </c>
      <c r="P1187" s="59" t="s">
        <v>3344</v>
      </c>
      <c r="Q1187" s="25">
        <v>4.5</v>
      </c>
      <c r="R1187" s="25" t="s">
        <v>53</v>
      </c>
      <c r="S1187" s="25">
        <v>16</v>
      </c>
      <c r="T1187" s="25">
        <v>7.6609999999999996</v>
      </c>
      <c r="U1187" s="25">
        <v>32</v>
      </c>
      <c r="V1187" s="25">
        <v>32</v>
      </c>
      <c r="W1187" s="25">
        <v>16</v>
      </c>
      <c r="X1187" s="25">
        <v>16</v>
      </c>
      <c r="Y1187" s="25" t="s">
        <v>42</v>
      </c>
      <c r="Z1187" s="25" t="s">
        <v>42</v>
      </c>
      <c r="AA1187" s="25">
        <v>110</v>
      </c>
      <c r="AB1187" s="25">
        <v>110</v>
      </c>
      <c r="AC1187" s="25" t="s">
        <v>3345</v>
      </c>
      <c r="AD1187" s="59" t="s">
        <v>147</v>
      </c>
      <c r="AE1187" s="59" t="s">
        <v>51</v>
      </c>
    </row>
    <row r="1188" spans="1:31" ht="78.75" x14ac:dyDescent="0.25">
      <c r="A1188" s="57" t="s">
        <v>3058</v>
      </c>
      <c r="B1188" s="24" t="s">
        <v>3346</v>
      </c>
      <c r="C1188" s="58" t="s">
        <v>3347</v>
      </c>
      <c r="D1188" s="59">
        <v>1961</v>
      </c>
      <c r="E1188" s="25">
        <v>65.819999999999993</v>
      </c>
      <c r="F1188" s="25">
        <v>1.5981000000000001</v>
      </c>
      <c r="G1188" s="59">
        <v>2021</v>
      </c>
      <c r="H1188" s="25" t="s">
        <v>42</v>
      </c>
      <c r="I1188" s="25" t="s">
        <v>42</v>
      </c>
      <c r="J1188" s="25" t="s">
        <v>42</v>
      </c>
      <c r="K1188" s="25" t="s">
        <v>42</v>
      </c>
      <c r="L1188" s="59" t="s">
        <v>51</v>
      </c>
      <c r="M1188" s="59" t="s">
        <v>51</v>
      </c>
      <c r="N1188" s="59" t="s">
        <v>51</v>
      </c>
      <c r="O1188" s="59" t="s">
        <v>51</v>
      </c>
      <c r="P1188" s="59" t="s">
        <v>3348</v>
      </c>
      <c r="Q1188" s="25">
        <v>15.103999999999999</v>
      </c>
      <c r="R1188" s="25" t="s">
        <v>53</v>
      </c>
      <c r="S1188" s="25">
        <v>42</v>
      </c>
      <c r="T1188" s="25">
        <v>37.957999999999998</v>
      </c>
      <c r="U1188" s="25">
        <v>40</v>
      </c>
      <c r="V1188" s="25">
        <v>40</v>
      </c>
      <c r="W1188" s="25">
        <v>20</v>
      </c>
      <c r="X1188" s="25">
        <v>20</v>
      </c>
      <c r="Y1188" s="25" t="s">
        <v>42</v>
      </c>
      <c r="Z1188" s="25" t="s">
        <v>42</v>
      </c>
      <c r="AA1188" s="25">
        <v>110</v>
      </c>
      <c r="AB1188" s="25">
        <v>110</v>
      </c>
      <c r="AC1188" s="25" t="s">
        <v>3345</v>
      </c>
      <c r="AD1188" s="59" t="s">
        <v>147</v>
      </c>
      <c r="AE1188" s="59" t="s">
        <v>51</v>
      </c>
    </row>
    <row r="1189" spans="1:31" ht="78.75" x14ac:dyDescent="0.25">
      <c r="A1189" s="57" t="s">
        <v>3058</v>
      </c>
      <c r="B1189" s="24" t="s">
        <v>3349</v>
      </c>
      <c r="C1189" s="58" t="s">
        <v>3350</v>
      </c>
      <c r="D1189" s="59">
        <v>1983</v>
      </c>
      <c r="E1189" s="25">
        <v>61.15</v>
      </c>
      <c r="F1189" s="25">
        <v>4.2865000000000002</v>
      </c>
      <c r="G1189" s="59">
        <v>2020</v>
      </c>
      <c r="H1189" s="25" t="s">
        <v>42</v>
      </c>
      <c r="I1189" s="25" t="s">
        <v>42</v>
      </c>
      <c r="J1189" s="25" t="s">
        <v>42</v>
      </c>
      <c r="K1189" s="25" t="s">
        <v>42</v>
      </c>
      <c r="L1189" s="59" t="s">
        <v>51</v>
      </c>
      <c r="M1189" s="59" t="s">
        <v>51</v>
      </c>
      <c r="N1189" s="59" t="s">
        <v>51</v>
      </c>
      <c r="O1189" s="59" t="s">
        <v>51</v>
      </c>
      <c r="P1189" s="59" t="s">
        <v>3069</v>
      </c>
      <c r="Q1189" s="25">
        <v>2.2240000000000002</v>
      </c>
      <c r="R1189" s="25" t="s">
        <v>53</v>
      </c>
      <c r="S1189" s="25">
        <v>49</v>
      </c>
      <c r="T1189" s="25">
        <v>15.565</v>
      </c>
      <c r="U1189" s="25">
        <v>5</v>
      </c>
      <c r="V1189" s="25">
        <v>5</v>
      </c>
      <c r="W1189" s="25">
        <v>2.5</v>
      </c>
      <c r="X1189" s="25">
        <v>2.5</v>
      </c>
      <c r="Y1189" s="25" t="s">
        <v>42</v>
      </c>
      <c r="Z1189" s="25" t="s">
        <v>42</v>
      </c>
      <c r="AA1189" s="25">
        <v>35</v>
      </c>
      <c r="AB1189" s="25">
        <v>35</v>
      </c>
      <c r="AC1189" s="25" t="s">
        <v>3351</v>
      </c>
      <c r="AD1189" s="59" t="s">
        <v>51</v>
      </c>
      <c r="AE1189" s="59" t="s">
        <v>51</v>
      </c>
    </row>
    <row r="1190" spans="1:31" ht="78.75" x14ac:dyDescent="0.25">
      <c r="A1190" s="57" t="s">
        <v>3058</v>
      </c>
      <c r="B1190" s="24" t="s">
        <v>3352</v>
      </c>
      <c r="C1190" s="58" t="s">
        <v>3353</v>
      </c>
      <c r="D1190" s="59">
        <v>1980</v>
      </c>
      <c r="E1190" s="25">
        <v>64.16</v>
      </c>
      <c r="F1190" s="25">
        <v>2.7523</v>
      </c>
      <c r="G1190" s="59">
        <v>2020</v>
      </c>
      <c r="H1190" s="25" t="s">
        <v>42</v>
      </c>
      <c r="I1190" s="25" t="s">
        <v>42</v>
      </c>
      <c r="J1190" s="25" t="s">
        <v>42</v>
      </c>
      <c r="K1190" s="25" t="s">
        <v>42</v>
      </c>
      <c r="L1190" s="59" t="s">
        <v>51</v>
      </c>
      <c r="M1190" s="59" t="s">
        <v>51</v>
      </c>
      <c r="N1190" s="59" t="s">
        <v>51</v>
      </c>
      <c r="O1190" s="59" t="s">
        <v>51</v>
      </c>
      <c r="P1190" s="59" t="s">
        <v>3354</v>
      </c>
      <c r="Q1190" s="25">
        <v>2.7090000000000001</v>
      </c>
      <c r="R1190" s="25" t="s">
        <v>53</v>
      </c>
      <c r="S1190" s="25">
        <v>15</v>
      </c>
      <c r="T1190" s="25">
        <v>17.231999999999999</v>
      </c>
      <c r="U1190" s="25">
        <v>20</v>
      </c>
      <c r="V1190" s="25">
        <v>20</v>
      </c>
      <c r="W1190" s="25">
        <v>10</v>
      </c>
      <c r="X1190" s="25">
        <v>10</v>
      </c>
      <c r="Y1190" s="25" t="s">
        <v>42</v>
      </c>
      <c r="Z1190" s="25" t="s">
        <v>42</v>
      </c>
      <c r="AA1190" s="25">
        <v>110</v>
      </c>
      <c r="AB1190" s="25">
        <v>110</v>
      </c>
      <c r="AC1190" s="25" t="s">
        <v>3351</v>
      </c>
      <c r="AD1190" s="59" t="s">
        <v>51</v>
      </c>
      <c r="AE1190" s="59" t="s">
        <v>51</v>
      </c>
    </row>
    <row r="1191" spans="1:31" ht="78.75" x14ac:dyDescent="0.25">
      <c r="A1191" s="57" t="s">
        <v>3058</v>
      </c>
      <c r="B1191" s="24" t="s">
        <v>3355</v>
      </c>
      <c r="C1191" s="58" t="s">
        <v>3356</v>
      </c>
      <c r="D1191" s="59">
        <v>1968</v>
      </c>
      <c r="E1191" s="25">
        <v>51.76</v>
      </c>
      <c r="F1191" s="25">
        <v>2.2717000000000001</v>
      </c>
      <c r="G1191" s="59">
        <v>2020</v>
      </c>
      <c r="H1191" s="25" t="s">
        <v>42</v>
      </c>
      <c r="I1191" s="25" t="s">
        <v>42</v>
      </c>
      <c r="J1191" s="25" t="s">
        <v>42</v>
      </c>
      <c r="K1191" s="25" t="s">
        <v>42</v>
      </c>
      <c r="L1191" s="59" t="s">
        <v>51</v>
      </c>
      <c r="M1191" s="59" t="s">
        <v>51</v>
      </c>
      <c r="N1191" s="59" t="s">
        <v>51</v>
      </c>
      <c r="O1191" s="59" t="s">
        <v>51</v>
      </c>
      <c r="P1191" s="59" t="s">
        <v>3357</v>
      </c>
      <c r="Q1191" s="25">
        <v>3.0510000000000002</v>
      </c>
      <c r="R1191" s="25" t="s">
        <v>53</v>
      </c>
      <c r="S1191" s="25">
        <v>21</v>
      </c>
      <c r="T1191" s="25">
        <v>15.379</v>
      </c>
      <c r="U1191" s="25">
        <v>16.3</v>
      </c>
      <c r="V1191" s="25">
        <v>16.3</v>
      </c>
      <c r="W1191" s="25">
        <v>6.3</v>
      </c>
      <c r="X1191" s="25">
        <v>6.3</v>
      </c>
      <c r="Y1191" s="25" t="s">
        <v>42</v>
      </c>
      <c r="Z1191" s="25" t="s">
        <v>42</v>
      </c>
      <c r="AA1191" s="25">
        <v>110</v>
      </c>
      <c r="AB1191" s="25">
        <v>110</v>
      </c>
      <c r="AC1191" s="25" t="s">
        <v>3351</v>
      </c>
      <c r="AD1191" s="59" t="s">
        <v>51</v>
      </c>
      <c r="AE1191" s="59" t="s">
        <v>51</v>
      </c>
    </row>
    <row r="1192" spans="1:31" ht="78.75" x14ac:dyDescent="0.25">
      <c r="A1192" s="57" t="s">
        <v>3058</v>
      </c>
      <c r="B1192" s="24" t="s">
        <v>3358</v>
      </c>
      <c r="C1192" s="58" t="s">
        <v>3359</v>
      </c>
      <c r="D1192" s="59">
        <v>1985</v>
      </c>
      <c r="E1192" s="25">
        <v>53.99</v>
      </c>
      <c r="F1192" s="25">
        <v>11.726699999999999</v>
      </c>
      <c r="G1192" s="59">
        <v>2020</v>
      </c>
      <c r="H1192" s="25" t="s">
        <v>42</v>
      </c>
      <c r="I1192" s="25" t="s">
        <v>42</v>
      </c>
      <c r="J1192" s="25" t="s">
        <v>42</v>
      </c>
      <c r="K1192" s="25" t="s">
        <v>42</v>
      </c>
      <c r="L1192" s="59" t="s">
        <v>51</v>
      </c>
      <c r="M1192" s="59" t="s">
        <v>51</v>
      </c>
      <c r="N1192" s="59" t="s">
        <v>51</v>
      </c>
      <c r="O1192" s="59" t="s">
        <v>51</v>
      </c>
      <c r="P1192" s="59" t="s">
        <v>3360</v>
      </c>
      <c r="Q1192" s="25" t="s">
        <v>42</v>
      </c>
      <c r="R1192" s="25" t="s">
        <v>42</v>
      </c>
      <c r="S1192" s="25" t="s">
        <v>42</v>
      </c>
      <c r="T1192" s="25">
        <v>6.4829999999999997</v>
      </c>
      <c r="U1192" s="25" t="s">
        <v>42</v>
      </c>
      <c r="V1192" s="25" t="s">
        <v>42</v>
      </c>
      <c r="W1192" s="25">
        <v>0</v>
      </c>
      <c r="X1192" s="25">
        <v>0</v>
      </c>
      <c r="Y1192" s="25" t="s">
        <v>42</v>
      </c>
      <c r="Z1192" s="25" t="s">
        <v>42</v>
      </c>
      <c r="AA1192" s="25">
        <v>10</v>
      </c>
      <c r="AB1192" s="25">
        <v>10</v>
      </c>
      <c r="AC1192" s="25" t="s">
        <v>3351</v>
      </c>
      <c r="AD1192" s="59" t="s">
        <v>51</v>
      </c>
      <c r="AE1192" s="59" t="s">
        <v>51</v>
      </c>
    </row>
    <row r="1193" spans="1:31" ht="78.75" x14ac:dyDescent="0.25">
      <c r="A1193" s="57" t="s">
        <v>3058</v>
      </c>
      <c r="B1193" s="24" t="s">
        <v>3361</v>
      </c>
      <c r="C1193" s="58" t="s">
        <v>3362</v>
      </c>
      <c r="D1193" s="59">
        <v>1975</v>
      </c>
      <c r="E1193" s="25">
        <v>63.83</v>
      </c>
      <c r="F1193" s="25">
        <v>21.4495</v>
      </c>
      <c r="G1193" s="59">
        <v>2020</v>
      </c>
      <c r="H1193" s="25" t="s">
        <v>42</v>
      </c>
      <c r="I1193" s="25" t="s">
        <v>42</v>
      </c>
      <c r="J1193" s="25" t="s">
        <v>42</v>
      </c>
      <c r="K1193" s="25" t="s">
        <v>42</v>
      </c>
      <c r="L1193" s="59" t="s">
        <v>51</v>
      </c>
      <c r="M1193" s="59" t="s">
        <v>51</v>
      </c>
      <c r="N1193" s="59" t="s">
        <v>51</v>
      </c>
      <c r="O1193" s="59" t="s">
        <v>51</v>
      </c>
      <c r="P1193" s="59" t="s">
        <v>3363</v>
      </c>
      <c r="Q1193" s="25">
        <v>8.31</v>
      </c>
      <c r="R1193" s="25" t="s">
        <v>53</v>
      </c>
      <c r="S1193" s="25">
        <v>29</v>
      </c>
      <c r="T1193" s="25">
        <v>33.603000000000002</v>
      </c>
      <c r="U1193" s="25">
        <v>32</v>
      </c>
      <c r="V1193" s="25">
        <v>32</v>
      </c>
      <c r="W1193" s="25">
        <v>16</v>
      </c>
      <c r="X1193" s="25">
        <v>16</v>
      </c>
      <c r="Y1193" s="25" t="s">
        <v>42</v>
      </c>
      <c r="Z1193" s="25" t="s">
        <v>42</v>
      </c>
      <c r="AA1193" s="25">
        <v>110</v>
      </c>
      <c r="AB1193" s="25">
        <v>110</v>
      </c>
      <c r="AC1193" s="25" t="s">
        <v>3351</v>
      </c>
      <c r="AD1193" s="59" t="s">
        <v>51</v>
      </c>
      <c r="AE1193" s="59" t="s">
        <v>51</v>
      </c>
    </row>
    <row r="1194" spans="1:31" ht="78.75" x14ac:dyDescent="0.25">
      <c r="A1194" s="57" t="s">
        <v>3058</v>
      </c>
      <c r="B1194" s="24" t="s">
        <v>3364</v>
      </c>
      <c r="C1194" s="58" t="s">
        <v>3365</v>
      </c>
      <c r="D1194" s="59">
        <v>1985</v>
      </c>
      <c r="E1194" s="25">
        <v>67.709999999999994</v>
      </c>
      <c r="F1194" s="25">
        <v>7.0949999999999998</v>
      </c>
      <c r="G1194" s="59">
        <v>2020</v>
      </c>
      <c r="H1194" s="25" t="s">
        <v>42</v>
      </c>
      <c r="I1194" s="25" t="s">
        <v>42</v>
      </c>
      <c r="J1194" s="25" t="s">
        <v>42</v>
      </c>
      <c r="K1194" s="25" t="s">
        <v>42</v>
      </c>
      <c r="L1194" s="59" t="s">
        <v>51</v>
      </c>
      <c r="M1194" s="59" t="s">
        <v>51</v>
      </c>
      <c r="N1194" s="59" t="s">
        <v>51</v>
      </c>
      <c r="O1194" s="59" t="s">
        <v>51</v>
      </c>
      <c r="P1194" s="59" t="s">
        <v>3366</v>
      </c>
      <c r="Q1194" s="25">
        <v>1.87</v>
      </c>
      <c r="R1194" s="25" t="s">
        <v>53</v>
      </c>
      <c r="S1194" s="25">
        <v>13</v>
      </c>
      <c r="T1194" s="25">
        <v>15.708</v>
      </c>
      <c r="U1194" s="25">
        <v>16.3</v>
      </c>
      <c r="V1194" s="25">
        <v>16.3</v>
      </c>
      <c r="W1194" s="25">
        <v>6.3</v>
      </c>
      <c r="X1194" s="25">
        <v>6.3</v>
      </c>
      <c r="Y1194" s="25" t="s">
        <v>42</v>
      </c>
      <c r="Z1194" s="25" t="s">
        <v>42</v>
      </c>
      <c r="AA1194" s="25">
        <v>110</v>
      </c>
      <c r="AB1194" s="25">
        <v>110</v>
      </c>
      <c r="AC1194" s="25" t="s">
        <v>3351</v>
      </c>
      <c r="AD1194" s="59" t="s">
        <v>51</v>
      </c>
      <c r="AE1194" s="59" t="s">
        <v>51</v>
      </c>
    </row>
    <row r="1195" spans="1:31" ht="78.75" x14ac:dyDescent="0.25">
      <c r="A1195" s="57" t="s">
        <v>3058</v>
      </c>
      <c r="B1195" s="24" t="s">
        <v>3367</v>
      </c>
      <c r="C1195" s="58" t="s">
        <v>3368</v>
      </c>
      <c r="D1195" s="59">
        <v>1984</v>
      </c>
      <c r="E1195" s="25">
        <v>57.85</v>
      </c>
      <c r="F1195" s="25">
        <v>2.1606000000000001</v>
      </c>
      <c r="G1195" s="59">
        <v>2020</v>
      </c>
      <c r="H1195" s="25" t="s">
        <v>42</v>
      </c>
      <c r="I1195" s="25" t="s">
        <v>42</v>
      </c>
      <c r="J1195" s="25" t="s">
        <v>42</v>
      </c>
      <c r="K1195" s="25" t="s">
        <v>42</v>
      </c>
      <c r="L1195" s="59" t="s">
        <v>51</v>
      </c>
      <c r="M1195" s="59" t="s">
        <v>51</v>
      </c>
      <c r="N1195" s="59" t="s">
        <v>51</v>
      </c>
      <c r="O1195" s="59" t="s">
        <v>51</v>
      </c>
      <c r="P1195" s="59" t="s">
        <v>3369</v>
      </c>
      <c r="Q1195" s="25">
        <v>0.36</v>
      </c>
      <c r="R1195" s="25" t="s">
        <v>53</v>
      </c>
      <c r="S1195" s="25">
        <v>16</v>
      </c>
      <c r="T1195" s="25">
        <v>3.4489999999999998</v>
      </c>
      <c r="U1195" s="25">
        <v>2.5</v>
      </c>
      <c r="V1195" s="25">
        <v>2.5</v>
      </c>
      <c r="W1195" s="25">
        <v>0</v>
      </c>
      <c r="X1195" s="25">
        <v>0</v>
      </c>
      <c r="Y1195" s="25" t="s">
        <v>42</v>
      </c>
      <c r="Z1195" s="25" t="s">
        <v>42</v>
      </c>
      <c r="AA1195" s="25">
        <v>110</v>
      </c>
      <c r="AB1195" s="25">
        <v>110</v>
      </c>
      <c r="AC1195" s="25" t="s">
        <v>3351</v>
      </c>
      <c r="AD1195" s="59" t="s">
        <v>51</v>
      </c>
      <c r="AE1195" s="59" t="s">
        <v>51</v>
      </c>
    </row>
    <row r="1196" spans="1:31" ht="78.75" x14ac:dyDescent="0.25">
      <c r="A1196" s="57" t="s">
        <v>3058</v>
      </c>
      <c r="B1196" s="24" t="s">
        <v>3370</v>
      </c>
      <c r="C1196" s="58" t="s">
        <v>3371</v>
      </c>
      <c r="D1196" s="59">
        <v>1986</v>
      </c>
      <c r="E1196" s="25">
        <v>72.48</v>
      </c>
      <c r="F1196" s="25">
        <v>5.8930999999999996</v>
      </c>
      <c r="G1196" s="59">
        <v>2020</v>
      </c>
      <c r="H1196" s="25" t="s">
        <v>42</v>
      </c>
      <c r="I1196" s="25" t="s">
        <v>42</v>
      </c>
      <c r="J1196" s="25" t="s">
        <v>42</v>
      </c>
      <c r="K1196" s="25" t="s">
        <v>42</v>
      </c>
      <c r="L1196" s="59" t="s">
        <v>51</v>
      </c>
      <c r="M1196" s="59" t="s">
        <v>51</v>
      </c>
      <c r="N1196" s="59" t="s">
        <v>51</v>
      </c>
      <c r="O1196" s="59" t="s">
        <v>51</v>
      </c>
      <c r="P1196" s="59" t="s">
        <v>3372</v>
      </c>
      <c r="Q1196" s="25">
        <v>3.339</v>
      </c>
      <c r="R1196" s="25" t="s">
        <v>53</v>
      </c>
      <c r="S1196" s="25">
        <v>29</v>
      </c>
      <c r="T1196" s="25">
        <v>18.672000000000001</v>
      </c>
      <c r="U1196" s="25">
        <v>12.6</v>
      </c>
      <c r="V1196" s="25">
        <v>12.6</v>
      </c>
      <c r="W1196" s="25">
        <v>6.3</v>
      </c>
      <c r="X1196" s="25">
        <v>6.3</v>
      </c>
      <c r="Y1196" s="25" t="s">
        <v>42</v>
      </c>
      <c r="Z1196" s="25" t="s">
        <v>42</v>
      </c>
      <c r="AA1196" s="25">
        <v>110</v>
      </c>
      <c r="AB1196" s="25">
        <v>110</v>
      </c>
      <c r="AC1196" s="25" t="s">
        <v>3351</v>
      </c>
      <c r="AD1196" s="59" t="s">
        <v>51</v>
      </c>
      <c r="AE1196" s="59" t="s">
        <v>51</v>
      </c>
    </row>
    <row r="1197" spans="1:31" ht="78.75" x14ac:dyDescent="0.25">
      <c r="A1197" s="57" t="s">
        <v>3058</v>
      </c>
      <c r="B1197" s="24" t="s">
        <v>3373</v>
      </c>
      <c r="C1197" s="58" t="s">
        <v>3374</v>
      </c>
      <c r="D1197" s="59">
        <v>1966</v>
      </c>
      <c r="E1197" s="25">
        <v>56.42</v>
      </c>
      <c r="F1197" s="25">
        <v>5.5629999999999997</v>
      </c>
      <c r="G1197" s="59">
        <v>2020</v>
      </c>
      <c r="H1197" s="25" t="s">
        <v>42</v>
      </c>
      <c r="I1197" s="25" t="s">
        <v>42</v>
      </c>
      <c r="J1197" s="25" t="s">
        <v>42</v>
      </c>
      <c r="K1197" s="25" t="s">
        <v>42</v>
      </c>
      <c r="L1197" s="59" t="s">
        <v>51</v>
      </c>
      <c r="M1197" s="59" t="s">
        <v>51</v>
      </c>
      <c r="N1197" s="59" t="s">
        <v>51</v>
      </c>
      <c r="O1197" s="59" t="s">
        <v>51</v>
      </c>
      <c r="P1197" s="59" t="s">
        <v>3375</v>
      </c>
      <c r="Q1197" s="25">
        <v>9.3970000000000002</v>
      </c>
      <c r="R1197" s="25" t="s">
        <v>53</v>
      </c>
      <c r="S1197" s="25">
        <v>21</v>
      </c>
      <c r="T1197" s="25">
        <v>29.472000000000001</v>
      </c>
      <c r="U1197" s="25">
        <v>50</v>
      </c>
      <c r="V1197" s="25">
        <v>50</v>
      </c>
      <c r="W1197" s="25">
        <v>25</v>
      </c>
      <c r="X1197" s="25">
        <v>25</v>
      </c>
      <c r="Y1197" s="25" t="s">
        <v>42</v>
      </c>
      <c r="Z1197" s="25" t="s">
        <v>42</v>
      </c>
      <c r="AA1197" s="25">
        <v>110</v>
      </c>
      <c r="AB1197" s="25">
        <v>110</v>
      </c>
      <c r="AC1197" s="25" t="s">
        <v>3351</v>
      </c>
      <c r="AD1197" s="59" t="s">
        <v>51</v>
      </c>
      <c r="AE1197" s="59" t="s">
        <v>51</v>
      </c>
    </row>
    <row r="1198" spans="1:31" ht="78.75" x14ac:dyDescent="0.25">
      <c r="A1198" s="57" t="s">
        <v>3058</v>
      </c>
      <c r="B1198" s="24" t="s">
        <v>3376</v>
      </c>
      <c r="C1198" s="58" t="s">
        <v>3377</v>
      </c>
      <c r="D1198" s="59">
        <v>1955</v>
      </c>
      <c r="E1198" s="25">
        <v>68.97</v>
      </c>
      <c r="F1198" s="25">
        <v>4.2066999999999997</v>
      </c>
      <c r="G1198" s="59">
        <v>2020</v>
      </c>
      <c r="H1198" s="25" t="s">
        <v>42</v>
      </c>
      <c r="I1198" s="25" t="s">
        <v>42</v>
      </c>
      <c r="J1198" s="25" t="s">
        <v>42</v>
      </c>
      <c r="K1198" s="25" t="s">
        <v>42</v>
      </c>
      <c r="L1198" s="59" t="s">
        <v>51</v>
      </c>
      <c r="M1198" s="59" t="s">
        <v>51</v>
      </c>
      <c r="N1198" s="59" t="s">
        <v>51</v>
      </c>
      <c r="O1198" s="59" t="s">
        <v>51</v>
      </c>
      <c r="P1198" s="59" t="s">
        <v>3378</v>
      </c>
      <c r="Q1198" s="25">
        <v>40.850999999999999</v>
      </c>
      <c r="R1198" s="25" t="s">
        <v>53</v>
      </c>
      <c r="S1198" s="25">
        <v>36</v>
      </c>
      <c r="T1198" s="25">
        <v>56.965000000000003</v>
      </c>
      <c r="U1198" s="25">
        <v>126</v>
      </c>
      <c r="V1198" s="25">
        <v>126</v>
      </c>
      <c r="W1198" s="25">
        <v>63</v>
      </c>
      <c r="X1198" s="25">
        <v>63</v>
      </c>
      <c r="Y1198" s="25" t="s">
        <v>42</v>
      </c>
      <c r="Z1198" s="25" t="s">
        <v>42</v>
      </c>
      <c r="AA1198" s="25">
        <v>110</v>
      </c>
      <c r="AB1198" s="25">
        <v>110</v>
      </c>
      <c r="AC1198" s="25" t="s">
        <v>3351</v>
      </c>
      <c r="AD1198" s="59" t="s">
        <v>51</v>
      </c>
      <c r="AE1198" s="59" t="s">
        <v>51</v>
      </c>
    </row>
    <row r="1199" spans="1:31" ht="78.75" x14ac:dyDescent="0.25">
      <c r="A1199" s="57" t="s">
        <v>3058</v>
      </c>
      <c r="B1199" s="24" t="s">
        <v>3379</v>
      </c>
      <c r="C1199" s="58" t="s">
        <v>3380</v>
      </c>
      <c r="D1199" s="59">
        <v>1995</v>
      </c>
      <c r="E1199" s="25">
        <v>59.7</v>
      </c>
      <c r="F1199" s="25">
        <v>4.2781000000000002</v>
      </c>
      <c r="G1199" s="59">
        <v>2020</v>
      </c>
      <c r="H1199" s="25" t="s">
        <v>42</v>
      </c>
      <c r="I1199" s="25" t="s">
        <v>42</v>
      </c>
      <c r="J1199" s="25" t="s">
        <v>42</v>
      </c>
      <c r="K1199" s="25" t="s">
        <v>42</v>
      </c>
      <c r="L1199" s="59" t="s">
        <v>51</v>
      </c>
      <c r="M1199" s="59" t="s">
        <v>51</v>
      </c>
      <c r="N1199" s="59" t="s">
        <v>51</v>
      </c>
      <c r="O1199" s="59" t="s">
        <v>51</v>
      </c>
      <c r="P1199" s="59" t="s">
        <v>3381</v>
      </c>
      <c r="Q1199" s="25">
        <v>2.25</v>
      </c>
      <c r="R1199" s="25" t="s">
        <v>53</v>
      </c>
      <c r="S1199" s="25">
        <v>8</v>
      </c>
      <c r="T1199" s="25">
        <v>24.86</v>
      </c>
      <c r="U1199" s="25">
        <v>32</v>
      </c>
      <c r="V1199" s="25">
        <v>32</v>
      </c>
      <c r="W1199" s="25">
        <v>16</v>
      </c>
      <c r="X1199" s="25">
        <v>16</v>
      </c>
      <c r="Y1199" s="25" t="s">
        <v>42</v>
      </c>
      <c r="Z1199" s="25" t="s">
        <v>42</v>
      </c>
      <c r="AA1199" s="25">
        <v>110</v>
      </c>
      <c r="AB1199" s="25">
        <v>110</v>
      </c>
      <c r="AC1199" s="25" t="s">
        <v>3351</v>
      </c>
      <c r="AD1199" s="59" t="s">
        <v>51</v>
      </c>
      <c r="AE1199" s="59" t="s">
        <v>51</v>
      </c>
    </row>
    <row r="1200" spans="1:31" ht="78.75" x14ac:dyDescent="0.25">
      <c r="A1200" s="57" t="s">
        <v>3058</v>
      </c>
      <c r="B1200" s="24" t="s">
        <v>3382</v>
      </c>
      <c r="C1200" s="58" t="s">
        <v>3383</v>
      </c>
      <c r="D1200" s="59">
        <v>1930</v>
      </c>
      <c r="E1200" s="25">
        <v>64.569999999999993</v>
      </c>
      <c r="F1200" s="25">
        <v>3.5638000000000001</v>
      </c>
      <c r="G1200" s="59">
        <v>2020</v>
      </c>
      <c r="H1200" s="25" t="s">
        <v>42</v>
      </c>
      <c r="I1200" s="25" t="s">
        <v>42</v>
      </c>
      <c r="J1200" s="25" t="s">
        <v>42</v>
      </c>
      <c r="K1200" s="25" t="s">
        <v>42</v>
      </c>
      <c r="L1200" s="59" t="s">
        <v>51</v>
      </c>
      <c r="M1200" s="59" t="s">
        <v>51</v>
      </c>
      <c r="N1200" s="59" t="s">
        <v>51</v>
      </c>
      <c r="O1200" s="59" t="s">
        <v>51</v>
      </c>
      <c r="P1200" s="59" t="s">
        <v>3384</v>
      </c>
      <c r="Q1200" s="25">
        <v>15.731999999999999</v>
      </c>
      <c r="R1200" s="25" t="s">
        <v>53</v>
      </c>
      <c r="S1200" s="25">
        <v>25</v>
      </c>
      <c r="T1200" s="25">
        <v>39.53</v>
      </c>
      <c r="U1200" s="25">
        <v>70</v>
      </c>
      <c r="V1200" s="25">
        <v>70</v>
      </c>
      <c r="W1200" s="25">
        <v>45</v>
      </c>
      <c r="X1200" s="25">
        <v>45</v>
      </c>
      <c r="Y1200" s="25" t="s">
        <v>42</v>
      </c>
      <c r="Z1200" s="25" t="s">
        <v>42</v>
      </c>
      <c r="AA1200" s="25">
        <v>110</v>
      </c>
      <c r="AB1200" s="25">
        <v>110</v>
      </c>
      <c r="AC1200" s="25" t="s">
        <v>3351</v>
      </c>
      <c r="AD1200" s="59" t="s">
        <v>51</v>
      </c>
      <c r="AE1200" s="59" t="s">
        <v>51</v>
      </c>
    </row>
    <row r="1201" spans="1:31" ht="126" x14ac:dyDescent="0.25">
      <c r="A1201" s="57" t="s">
        <v>3058</v>
      </c>
      <c r="B1201" s="24" t="s">
        <v>3385</v>
      </c>
      <c r="C1201" s="58" t="s">
        <v>3386</v>
      </c>
      <c r="D1201" s="59">
        <v>1963</v>
      </c>
      <c r="E1201" s="25">
        <v>65.099999999999994</v>
      </c>
      <c r="F1201" s="25">
        <v>3.5733000000000001</v>
      </c>
      <c r="G1201" s="59">
        <v>2020</v>
      </c>
      <c r="H1201" s="25" t="s">
        <v>42</v>
      </c>
      <c r="I1201" s="25" t="s">
        <v>42</v>
      </c>
      <c r="J1201" s="25" t="s">
        <v>42</v>
      </c>
      <c r="K1201" s="25" t="s">
        <v>42</v>
      </c>
      <c r="L1201" s="59" t="s">
        <v>51</v>
      </c>
      <c r="M1201" s="59" t="s">
        <v>51</v>
      </c>
      <c r="N1201" s="59" t="s">
        <v>51</v>
      </c>
      <c r="O1201" s="59" t="s">
        <v>51</v>
      </c>
      <c r="P1201" s="59" t="s">
        <v>3387</v>
      </c>
      <c r="Q1201" s="25">
        <v>18.02</v>
      </c>
      <c r="R1201" s="25" t="s">
        <v>53</v>
      </c>
      <c r="S1201" s="25">
        <v>25</v>
      </c>
      <c r="T1201" s="25">
        <v>44.667000000000002</v>
      </c>
      <c r="U1201" s="25">
        <v>80</v>
      </c>
      <c r="V1201" s="25">
        <v>80</v>
      </c>
      <c r="W1201" s="25">
        <v>40</v>
      </c>
      <c r="X1201" s="25">
        <v>40</v>
      </c>
      <c r="Y1201" s="25" t="s">
        <v>42</v>
      </c>
      <c r="Z1201" s="25" t="s">
        <v>42</v>
      </c>
      <c r="AA1201" s="25">
        <v>110</v>
      </c>
      <c r="AB1201" s="25">
        <v>110</v>
      </c>
      <c r="AC1201" s="25" t="s">
        <v>3388</v>
      </c>
      <c r="AD1201" s="59" t="s">
        <v>51</v>
      </c>
      <c r="AE1201" s="59" t="s">
        <v>51</v>
      </c>
    </row>
    <row r="1202" spans="1:31" ht="47.25" x14ac:dyDescent="0.25">
      <c r="A1202" s="57" t="s">
        <v>3058</v>
      </c>
      <c r="B1202" s="24" t="s">
        <v>3389</v>
      </c>
      <c r="C1202" s="58" t="s">
        <v>3390</v>
      </c>
      <c r="D1202" s="59">
        <v>1987</v>
      </c>
      <c r="E1202" s="25">
        <v>61.43</v>
      </c>
      <c r="F1202" s="25">
        <v>6.3193999999999999</v>
      </c>
      <c r="G1202" s="59">
        <v>2021</v>
      </c>
      <c r="H1202" s="25" t="s">
        <v>42</v>
      </c>
      <c r="I1202" s="25" t="s">
        <v>42</v>
      </c>
      <c r="J1202" s="25" t="s">
        <v>42</v>
      </c>
      <c r="K1202" s="25" t="s">
        <v>42</v>
      </c>
      <c r="L1202" s="59" t="s">
        <v>51</v>
      </c>
      <c r="M1202" s="59" t="s">
        <v>51</v>
      </c>
      <c r="N1202" s="59" t="s">
        <v>51</v>
      </c>
      <c r="O1202" s="59" t="s">
        <v>51</v>
      </c>
      <c r="P1202" s="59" t="s">
        <v>3391</v>
      </c>
      <c r="Q1202" s="25">
        <v>0.41099999999999998</v>
      </c>
      <c r="R1202" s="25" t="s">
        <v>53</v>
      </c>
      <c r="S1202" s="25">
        <v>9</v>
      </c>
      <c r="T1202" s="25">
        <v>2.4769999999999999</v>
      </c>
      <c r="U1202" s="25">
        <v>5</v>
      </c>
      <c r="V1202" s="25">
        <v>5</v>
      </c>
      <c r="W1202" s="25">
        <v>2.5</v>
      </c>
      <c r="X1202" s="25">
        <v>2.5</v>
      </c>
      <c r="Y1202" s="25" t="s">
        <v>42</v>
      </c>
      <c r="Z1202" s="25" t="s">
        <v>42</v>
      </c>
      <c r="AA1202" s="25">
        <v>35</v>
      </c>
      <c r="AB1202" s="25">
        <v>35</v>
      </c>
      <c r="AC1202" s="25" t="s">
        <v>3392</v>
      </c>
      <c r="AD1202" s="59" t="s">
        <v>51</v>
      </c>
      <c r="AE1202" s="59" t="s">
        <v>51</v>
      </c>
    </row>
    <row r="1203" spans="1:31" ht="47.25" x14ac:dyDescent="0.25">
      <c r="A1203" s="57" t="s">
        <v>3058</v>
      </c>
      <c r="B1203" s="24" t="s">
        <v>3393</v>
      </c>
      <c r="C1203" s="58" t="s">
        <v>3394</v>
      </c>
      <c r="D1203" s="59">
        <v>1987</v>
      </c>
      <c r="E1203" s="25">
        <v>61.43</v>
      </c>
      <c r="F1203" s="25">
        <v>6.3193999999999999</v>
      </c>
      <c r="G1203" s="59">
        <v>2021</v>
      </c>
      <c r="H1203" s="25" t="s">
        <v>42</v>
      </c>
      <c r="I1203" s="25" t="s">
        <v>42</v>
      </c>
      <c r="J1203" s="25" t="s">
        <v>42</v>
      </c>
      <c r="K1203" s="25" t="s">
        <v>42</v>
      </c>
      <c r="L1203" s="59" t="s">
        <v>51</v>
      </c>
      <c r="M1203" s="59" t="s">
        <v>51</v>
      </c>
      <c r="N1203" s="59" t="s">
        <v>51</v>
      </c>
      <c r="O1203" s="59" t="s">
        <v>51</v>
      </c>
      <c r="P1203" s="59" t="s">
        <v>3391</v>
      </c>
      <c r="Q1203" s="25">
        <v>0.41099999999999998</v>
      </c>
      <c r="R1203" s="25" t="s">
        <v>53</v>
      </c>
      <c r="S1203" s="25">
        <v>9</v>
      </c>
      <c r="T1203" s="25">
        <v>2.4769999999999999</v>
      </c>
      <c r="U1203" s="25">
        <v>5</v>
      </c>
      <c r="V1203" s="25">
        <v>5</v>
      </c>
      <c r="W1203" s="25">
        <v>2.5</v>
      </c>
      <c r="X1203" s="25">
        <v>2.5</v>
      </c>
      <c r="Y1203" s="25" t="s">
        <v>42</v>
      </c>
      <c r="Z1203" s="25" t="s">
        <v>42</v>
      </c>
      <c r="AA1203" s="25">
        <v>35</v>
      </c>
      <c r="AB1203" s="25">
        <v>35</v>
      </c>
      <c r="AC1203" s="25" t="s">
        <v>3392</v>
      </c>
      <c r="AD1203" s="59" t="s">
        <v>51</v>
      </c>
      <c r="AE1203" s="59" t="s">
        <v>51</v>
      </c>
    </row>
    <row r="1204" spans="1:31" ht="47.25" x14ac:dyDescent="0.25">
      <c r="A1204" s="57" t="s">
        <v>3058</v>
      </c>
      <c r="B1204" s="24" t="s">
        <v>3395</v>
      </c>
      <c r="C1204" s="58" t="s">
        <v>3396</v>
      </c>
      <c r="D1204" s="59">
        <v>1965</v>
      </c>
      <c r="E1204" s="25">
        <v>58.78</v>
      </c>
      <c r="F1204" s="25">
        <v>11.726699999999999</v>
      </c>
      <c r="G1204" s="59">
        <v>2021</v>
      </c>
      <c r="H1204" s="25" t="s">
        <v>42</v>
      </c>
      <c r="I1204" s="25" t="s">
        <v>42</v>
      </c>
      <c r="J1204" s="25" t="s">
        <v>42</v>
      </c>
      <c r="K1204" s="25" t="s">
        <v>42</v>
      </c>
      <c r="L1204" s="59" t="s">
        <v>51</v>
      </c>
      <c r="M1204" s="59" t="s">
        <v>51</v>
      </c>
      <c r="N1204" s="59" t="s">
        <v>51</v>
      </c>
      <c r="O1204" s="59" t="s">
        <v>51</v>
      </c>
      <c r="P1204" s="59" t="s">
        <v>3397</v>
      </c>
      <c r="Q1204" s="25">
        <v>5.3609999999999998</v>
      </c>
      <c r="R1204" s="25" t="s">
        <v>53</v>
      </c>
      <c r="S1204" s="25">
        <v>19</v>
      </c>
      <c r="T1204" s="25">
        <v>22.8</v>
      </c>
      <c r="U1204" s="25">
        <v>31</v>
      </c>
      <c r="V1204" s="25">
        <v>31</v>
      </c>
      <c r="W1204" s="25">
        <v>15</v>
      </c>
      <c r="X1204" s="25">
        <v>15</v>
      </c>
      <c r="Y1204" s="25" t="s">
        <v>42</v>
      </c>
      <c r="Z1204" s="25" t="s">
        <v>42</v>
      </c>
      <c r="AA1204" s="25">
        <v>110</v>
      </c>
      <c r="AB1204" s="25">
        <v>110</v>
      </c>
      <c r="AC1204" s="25" t="s">
        <v>3392</v>
      </c>
      <c r="AD1204" s="59" t="s">
        <v>51</v>
      </c>
      <c r="AE1204" s="59" t="s">
        <v>51</v>
      </c>
    </row>
    <row r="1205" spans="1:31" ht="47.25" x14ac:dyDescent="0.25">
      <c r="A1205" s="57" t="s">
        <v>3058</v>
      </c>
      <c r="B1205" s="24" t="s">
        <v>3398</v>
      </c>
      <c r="C1205" s="58" t="s">
        <v>3399</v>
      </c>
      <c r="D1205" s="59">
        <v>1965</v>
      </c>
      <c r="E1205" s="25">
        <v>58.78</v>
      </c>
      <c r="F1205" s="25">
        <v>11.726699999999999</v>
      </c>
      <c r="G1205" s="59">
        <v>2021</v>
      </c>
      <c r="H1205" s="25" t="s">
        <v>42</v>
      </c>
      <c r="I1205" s="25" t="s">
        <v>42</v>
      </c>
      <c r="J1205" s="25" t="s">
        <v>42</v>
      </c>
      <c r="K1205" s="25" t="s">
        <v>42</v>
      </c>
      <c r="L1205" s="59" t="s">
        <v>51</v>
      </c>
      <c r="M1205" s="59" t="s">
        <v>51</v>
      </c>
      <c r="N1205" s="59" t="s">
        <v>51</v>
      </c>
      <c r="O1205" s="59" t="s">
        <v>51</v>
      </c>
      <c r="P1205" s="59" t="s">
        <v>3397</v>
      </c>
      <c r="Q1205" s="25">
        <v>5.3609999999999998</v>
      </c>
      <c r="R1205" s="25" t="s">
        <v>53</v>
      </c>
      <c r="S1205" s="25">
        <v>19</v>
      </c>
      <c r="T1205" s="25">
        <v>22.8</v>
      </c>
      <c r="U1205" s="25">
        <v>31</v>
      </c>
      <c r="V1205" s="25">
        <v>31</v>
      </c>
      <c r="W1205" s="25">
        <v>15</v>
      </c>
      <c r="X1205" s="25">
        <v>15</v>
      </c>
      <c r="Y1205" s="25" t="s">
        <v>42</v>
      </c>
      <c r="Z1205" s="25" t="s">
        <v>42</v>
      </c>
      <c r="AA1205" s="25">
        <v>110</v>
      </c>
      <c r="AB1205" s="25">
        <v>110</v>
      </c>
      <c r="AC1205" s="25" t="s">
        <v>3392</v>
      </c>
      <c r="AD1205" s="59" t="s">
        <v>51</v>
      </c>
      <c r="AE1205" s="59" t="s">
        <v>51</v>
      </c>
    </row>
    <row r="1206" spans="1:31" ht="47.25" x14ac:dyDescent="0.25">
      <c r="A1206" s="57" t="s">
        <v>3058</v>
      </c>
      <c r="B1206" s="24" t="s">
        <v>3400</v>
      </c>
      <c r="C1206" s="58" t="s">
        <v>3401</v>
      </c>
      <c r="D1206" s="59">
        <v>1965</v>
      </c>
      <c r="E1206" s="25">
        <v>58.78</v>
      </c>
      <c r="F1206" s="25">
        <v>11.726699999999999</v>
      </c>
      <c r="G1206" s="59">
        <v>2021</v>
      </c>
      <c r="H1206" s="25" t="s">
        <v>42</v>
      </c>
      <c r="I1206" s="25" t="s">
        <v>42</v>
      </c>
      <c r="J1206" s="25" t="s">
        <v>42</v>
      </c>
      <c r="K1206" s="25" t="s">
        <v>42</v>
      </c>
      <c r="L1206" s="59" t="s">
        <v>51</v>
      </c>
      <c r="M1206" s="59" t="s">
        <v>51</v>
      </c>
      <c r="N1206" s="59" t="s">
        <v>51</v>
      </c>
      <c r="O1206" s="59" t="s">
        <v>51</v>
      </c>
      <c r="P1206" s="59" t="s">
        <v>3397</v>
      </c>
      <c r="Q1206" s="25">
        <v>5.3609999999999998</v>
      </c>
      <c r="R1206" s="25" t="s">
        <v>53</v>
      </c>
      <c r="S1206" s="25">
        <v>19</v>
      </c>
      <c r="T1206" s="25">
        <v>22.8</v>
      </c>
      <c r="U1206" s="25">
        <v>31</v>
      </c>
      <c r="V1206" s="25">
        <v>31</v>
      </c>
      <c r="W1206" s="25">
        <v>15</v>
      </c>
      <c r="X1206" s="25">
        <v>15</v>
      </c>
      <c r="Y1206" s="25" t="s">
        <v>42</v>
      </c>
      <c r="Z1206" s="25" t="s">
        <v>42</v>
      </c>
      <c r="AA1206" s="25">
        <v>110</v>
      </c>
      <c r="AB1206" s="25">
        <v>110</v>
      </c>
      <c r="AC1206" s="25" t="s">
        <v>3392</v>
      </c>
      <c r="AD1206" s="59" t="s">
        <v>51</v>
      </c>
      <c r="AE1206" s="59" t="s">
        <v>51</v>
      </c>
    </row>
    <row r="1207" spans="1:31" ht="47.25" x14ac:dyDescent="0.25">
      <c r="A1207" s="57" t="s">
        <v>3058</v>
      </c>
      <c r="B1207" s="24" t="s">
        <v>3402</v>
      </c>
      <c r="C1207" s="58" t="s">
        <v>3403</v>
      </c>
      <c r="D1207" s="59">
        <v>1990</v>
      </c>
      <c r="E1207" s="25">
        <v>65.260000000000005</v>
      </c>
      <c r="F1207" s="25">
        <v>3.6208999999999998</v>
      </c>
      <c r="G1207" s="59">
        <v>2021</v>
      </c>
      <c r="H1207" s="25" t="s">
        <v>42</v>
      </c>
      <c r="I1207" s="25" t="s">
        <v>42</v>
      </c>
      <c r="J1207" s="25" t="s">
        <v>42</v>
      </c>
      <c r="K1207" s="25" t="s">
        <v>42</v>
      </c>
      <c r="L1207" s="59" t="s">
        <v>51</v>
      </c>
      <c r="M1207" s="59" t="s">
        <v>51</v>
      </c>
      <c r="N1207" s="59" t="s">
        <v>51</v>
      </c>
      <c r="O1207" s="59" t="s">
        <v>51</v>
      </c>
      <c r="P1207" s="59" t="s">
        <v>3404</v>
      </c>
      <c r="Q1207" s="25">
        <v>0.35199999999999998</v>
      </c>
      <c r="R1207" s="25" t="s">
        <v>53</v>
      </c>
      <c r="S1207" s="25">
        <v>8</v>
      </c>
      <c r="T1207" s="25">
        <v>2.133</v>
      </c>
      <c r="U1207" s="25">
        <v>5</v>
      </c>
      <c r="V1207" s="25">
        <v>5</v>
      </c>
      <c r="W1207" s="25">
        <v>2.5</v>
      </c>
      <c r="X1207" s="25">
        <v>2.5</v>
      </c>
      <c r="Y1207" s="25" t="s">
        <v>42</v>
      </c>
      <c r="Z1207" s="25" t="s">
        <v>42</v>
      </c>
      <c r="AA1207" s="25">
        <v>35</v>
      </c>
      <c r="AB1207" s="25">
        <v>35</v>
      </c>
      <c r="AC1207" s="25" t="s">
        <v>3392</v>
      </c>
      <c r="AD1207" s="59" t="s">
        <v>51</v>
      </c>
      <c r="AE1207" s="59" t="s">
        <v>51</v>
      </c>
    </row>
    <row r="1208" spans="1:31" ht="47.25" x14ac:dyDescent="0.25">
      <c r="A1208" s="57" t="s">
        <v>3058</v>
      </c>
      <c r="B1208" s="24" t="s">
        <v>3405</v>
      </c>
      <c r="C1208" s="58" t="s">
        <v>3406</v>
      </c>
      <c r="D1208" s="59">
        <v>1989</v>
      </c>
      <c r="E1208" s="25">
        <v>66.53</v>
      </c>
      <c r="F1208" s="25">
        <v>33.311799999999998</v>
      </c>
      <c r="G1208" s="59">
        <v>2021</v>
      </c>
      <c r="H1208" s="25" t="s">
        <v>42</v>
      </c>
      <c r="I1208" s="25" t="s">
        <v>42</v>
      </c>
      <c r="J1208" s="25" t="s">
        <v>42</v>
      </c>
      <c r="K1208" s="25" t="s">
        <v>42</v>
      </c>
      <c r="L1208" s="59" t="s">
        <v>51</v>
      </c>
      <c r="M1208" s="59" t="s">
        <v>51</v>
      </c>
      <c r="N1208" s="59" t="s">
        <v>51</v>
      </c>
      <c r="O1208" s="59" t="s">
        <v>51</v>
      </c>
      <c r="P1208" s="59" t="s">
        <v>3407</v>
      </c>
      <c r="Q1208" s="25">
        <v>0.38600000000000001</v>
      </c>
      <c r="R1208" s="25" t="s">
        <v>53</v>
      </c>
      <c r="S1208" s="25">
        <v>7</v>
      </c>
      <c r="T1208" s="25">
        <v>1.9770000000000001</v>
      </c>
      <c r="U1208" s="25">
        <v>6.3</v>
      </c>
      <c r="V1208" s="25">
        <v>6.3</v>
      </c>
      <c r="W1208" s="25">
        <v>0</v>
      </c>
      <c r="X1208" s="25">
        <v>0</v>
      </c>
      <c r="Y1208" s="25" t="s">
        <v>42</v>
      </c>
      <c r="Z1208" s="25" t="s">
        <v>42</v>
      </c>
      <c r="AA1208" s="25">
        <v>110</v>
      </c>
      <c r="AB1208" s="25">
        <v>110</v>
      </c>
      <c r="AC1208" s="25" t="s">
        <v>3392</v>
      </c>
      <c r="AD1208" s="59" t="s">
        <v>51</v>
      </c>
      <c r="AE1208" s="59" t="s">
        <v>51</v>
      </c>
    </row>
    <row r="1209" spans="1:31" ht="47.25" x14ac:dyDescent="0.25">
      <c r="A1209" s="57" t="s">
        <v>3058</v>
      </c>
      <c r="B1209" s="24" t="s">
        <v>3408</v>
      </c>
      <c r="C1209" s="58" t="s">
        <v>3409</v>
      </c>
      <c r="D1209" s="59">
        <v>1983</v>
      </c>
      <c r="E1209" s="25">
        <v>64.760000000000005</v>
      </c>
      <c r="F1209" s="25">
        <v>5.4257999999999997</v>
      </c>
      <c r="G1209" s="59">
        <v>2021</v>
      </c>
      <c r="H1209" s="25" t="s">
        <v>42</v>
      </c>
      <c r="I1209" s="25" t="s">
        <v>42</v>
      </c>
      <c r="J1209" s="25" t="s">
        <v>42</v>
      </c>
      <c r="K1209" s="25" t="s">
        <v>42</v>
      </c>
      <c r="L1209" s="59" t="s">
        <v>51</v>
      </c>
      <c r="M1209" s="59" t="s">
        <v>51</v>
      </c>
      <c r="N1209" s="59" t="s">
        <v>51</v>
      </c>
      <c r="O1209" s="59" t="s">
        <v>51</v>
      </c>
      <c r="P1209" s="59" t="s">
        <v>3116</v>
      </c>
      <c r="Q1209" s="25">
        <v>1.716</v>
      </c>
      <c r="R1209" s="25" t="s">
        <v>53</v>
      </c>
      <c r="S1209" s="25">
        <v>10</v>
      </c>
      <c r="T1209" s="25">
        <v>4.4710000000000001</v>
      </c>
      <c r="U1209" s="25">
        <v>20</v>
      </c>
      <c r="V1209" s="25">
        <v>20</v>
      </c>
      <c r="W1209" s="25">
        <v>10</v>
      </c>
      <c r="X1209" s="25">
        <v>10</v>
      </c>
      <c r="Y1209" s="25" t="s">
        <v>42</v>
      </c>
      <c r="Z1209" s="25" t="s">
        <v>42</v>
      </c>
      <c r="AA1209" s="25">
        <v>110</v>
      </c>
      <c r="AB1209" s="25">
        <v>110</v>
      </c>
      <c r="AC1209" s="25" t="s">
        <v>3392</v>
      </c>
      <c r="AD1209" s="59" t="s">
        <v>51</v>
      </c>
      <c r="AE1209" s="59" t="s">
        <v>51</v>
      </c>
    </row>
    <row r="1210" spans="1:31" ht="47.25" x14ac:dyDescent="0.25">
      <c r="A1210" s="57" t="s">
        <v>3058</v>
      </c>
      <c r="B1210" s="24" t="s">
        <v>3410</v>
      </c>
      <c r="C1210" s="58" t="s">
        <v>3411</v>
      </c>
      <c r="D1210" s="59">
        <v>1983</v>
      </c>
      <c r="E1210" s="25">
        <v>64.760000000000005</v>
      </c>
      <c r="F1210" s="25">
        <v>5.4257999999999997</v>
      </c>
      <c r="G1210" s="59">
        <v>2021</v>
      </c>
      <c r="H1210" s="25" t="s">
        <v>42</v>
      </c>
      <c r="I1210" s="25" t="s">
        <v>42</v>
      </c>
      <c r="J1210" s="25" t="s">
        <v>42</v>
      </c>
      <c r="K1210" s="25" t="s">
        <v>42</v>
      </c>
      <c r="L1210" s="59" t="s">
        <v>51</v>
      </c>
      <c r="M1210" s="59" t="s">
        <v>51</v>
      </c>
      <c r="N1210" s="59" t="s">
        <v>51</v>
      </c>
      <c r="O1210" s="59" t="s">
        <v>51</v>
      </c>
      <c r="P1210" s="59" t="s">
        <v>3116</v>
      </c>
      <c r="Q1210" s="25">
        <v>1.716</v>
      </c>
      <c r="R1210" s="25" t="s">
        <v>53</v>
      </c>
      <c r="S1210" s="25">
        <v>10</v>
      </c>
      <c r="T1210" s="25">
        <v>4.4710000000000001</v>
      </c>
      <c r="U1210" s="25">
        <v>20</v>
      </c>
      <c r="V1210" s="25">
        <v>20</v>
      </c>
      <c r="W1210" s="25">
        <v>10</v>
      </c>
      <c r="X1210" s="25">
        <v>10</v>
      </c>
      <c r="Y1210" s="25" t="s">
        <v>42</v>
      </c>
      <c r="Z1210" s="25" t="s">
        <v>42</v>
      </c>
      <c r="AA1210" s="25">
        <v>110</v>
      </c>
      <c r="AB1210" s="25">
        <v>110</v>
      </c>
      <c r="AC1210" s="25" t="s">
        <v>3392</v>
      </c>
      <c r="AD1210" s="59" t="s">
        <v>51</v>
      </c>
      <c r="AE1210" s="59" t="s">
        <v>51</v>
      </c>
    </row>
    <row r="1211" spans="1:31" ht="47.25" x14ac:dyDescent="0.25">
      <c r="A1211" s="57" t="s">
        <v>3058</v>
      </c>
      <c r="B1211" s="24" t="s">
        <v>3412</v>
      </c>
      <c r="C1211" s="58" t="s">
        <v>3413</v>
      </c>
      <c r="D1211" s="59">
        <v>1976</v>
      </c>
      <c r="E1211" s="25">
        <v>69.36</v>
      </c>
      <c r="F1211" s="25">
        <v>70.083299999999994</v>
      </c>
      <c r="G1211" s="59">
        <v>2021</v>
      </c>
      <c r="H1211" s="25" t="s">
        <v>42</v>
      </c>
      <c r="I1211" s="25" t="s">
        <v>42</v>
      </c>
      <c r="J1211" s="25" t="s">
        <v>42</v>
      </c>
      <c r="K1211" s="25" t="s">
        <v>42</v>
      </c>
      <c r="L1211" s="59" t="s">
        <v>51</v>
      </c>
      <c r="M1211" s="59" t="s">
        <v>51</v>
      </c>
      <c r="N1211" s="59" t="s">
        <v>51</v>
      </c>
      <c r="O1211" s="59" t="s">
        <v>51</v>
      </c>
      <c r="P1211" s="59" t="s">
        <v>3414</v>
      </c>
      <c r="Q1211" s="25">
        <v>1.214</v>
      </c>
      <c r="R1211" s="25" t="s">
        <v>53</v>
      </c>
      <c r="S1211" s="25">
        <v>17</v>
      </c>
      <c r="T1211" s="25">
        <v>10.247</v>
      </c>
      <c r="U1211" s="25">
        <v>8</v>
      </c>
      <c r="V1211" s="25">
        <v>8</v>
      </c>
      <c r="W1211" s="25">
        <v>4</v>
      </c>
      <c r="X1211" s="25">
        <v>4</v>
      </c>
      <c r="Y1211" s="25" t="s">
        <v>42</v>
      </c>
      <c r="Z1211" s="25" t="s">
        <v>42</v>
      </c>
      <c r="AA1211" s="25">
        <v>35</v>
      </c>
      <c r="AB1211" s="25">
        <v>35</v>
      </c>
      <c r="AC1211" s="25" t="s">
        <v>3392</v>
      </c>
      <c r="AD1211" s="59" t="s">
        <v>51</v>
      </c>
      <c r="AE1211" s="59" t="s">
        <v>51</v>
      </c>
    </row>
    <row r="1212" spans="1:31" ht="47.25" x14ac:dyDescent="0.25">
      <c r="A1212" s="57" t="s">
        <v>3058</v>
      </c>
      <c r="B1212" s="24" t="s">
        <v>3415</v>
      </c>
      <c r="C1212" s="58" t="s">
        <v>3416</v>
      </c>
      <c r="D1212" s="59">
        <v>1976</v>
      </c>
      <c r="E1212" s="25">
        <v>51.61</v>
      </c>
      <c r="F1212" s="25">
        <v>6.1672000000000002</v>
      </c>
      <c r="G1212" s="59">
        <v>2021</v>
      </c>
      <c r="H1212" s="25" t="s">
        <v>42</v>
      </c>
      <c r="I1212" s="25" t="s">
        <v>42</v>
      </c>
      <c r="J1212" s="25" t="s">
        <v>42</v>
      </c>
      <c r="K1212" s="25" t="s">
        <v>42</v>
      </c>
      <c r="L1212" s="59" t="s">
        <v>51</v>
      </c>
      <c r="M1212" s="59" t="s">
        <v>51</v>
      </c>
      <c r="N1212" s="59" t="s">
        <v>51</v>
      </c>
      <c r="O1212" s="59" t="s">
        <v>51</v>
      </c>
      <c r="P1212" s="59" t="s">
        <v>3417</v>
      </c>
      <c r="Q1212" s="25">
        <v>0.41099999999999998</v>
      </c>
      <c r="R1212" s="25" t="s">
        <v>53</v>
      </c>
      <c r="S1212" s="25">
        <v>6</v>
      </c>
      <c r="T1212" s="25">
        <v>5.181</v>
      </c>
      <c r="U1212" s="25">
        <v>8</v>
      </c>
      <c r="V1212" s="25">
        <v>8</v>
      </c>
      <c r="W1212" s="25">
        <v>4</v>
      </c>
      <c r="X1212" s="25">
        <v>4</v>
      </c>
      <c r="Y1212" s="25" t="s">
        <v>42</v>
      </c>
      <c r="Z1212" s="25" t="s">
        <v>42</v>
      </c>
      <c r="AA1212" s="25">
        <v>35</v>
      </c>
      <c r="AB1212" s="25">
        <v>35</v>
      </c>
      <c r="AC1212" s="25" t="s">
        <v>3392</v>
      </c>
      <c r="AD1212" s="59" t="s">
        <v>51</v>
      </c>
      <c r="AE1212" s="59" t="s">
        <v>51</v>
      </c>
    </row>
    <row r="1213" spans="1:31" ht="47.25" x14ac:dyDescent="0.25">
      <c r="A1213" s="57" t="s">
        <v>3058</v>
      </c>
      <c r="B1213" s="24" t="s">
        <v>3418</v>
      </c>
      <c r="C1213" s="58" t="s">
        <v>3419</v>
      </c>
      <c r="D1213" s="59">
        <v>1990</v>
      </c>
      <c r="E1213" s="25">
        <v>65.260000000000005</v>
      </c>
      <c r="F1213" s="25">
        <v>3.6208999999999998</v>
      </c>
      <c r="G1213" s="59">
        <v>2021</v>
      </c>
      <c r="H1213" s="25" t="s">
        <v>42</v>
      </c>
      <c r="I1213" s="25" t="s">
        <v>42</v>
      </c>
      <c r="J1213" s="25" t="s">
        <v>42</v>
      </c>
      <c r="K1213" s="25" t="s">
        <v>42</v>
      </c>
      <c r="L1213" s="59" t="s">
        <v>51</v>
      </c>
      <c r="M1213" s="59" t="s">
        <v>51</v>
      </c>
      <c r="N1213" s="59" t="s">
        <v>51</v>
      </c>
      <c r="O1213" s="59" t="s">
        <v>51</v>
      </c>
      <c r="P1213" s="59" t="s">
        <v>3404</v>
      </c>
      <c r="Q1213" s="25">
        <v>0.35199999999999998</v>
      </c>
      <c r="R1213" s="25" t="s">
        <v>53</v>
      </c>
      <c r="S1213" s="25">
        <v>8</v>
      </c>
      <c r="T1213" s="25">
        <v>2.133</v>
      </c>
      <c r="U1213" s="25">
        <v>5</v>
      </c>
      <c r="V1213" s="25">
        <v>5</v>
      </c>
      <c r="W1213" s="25">
        <v>2.5</v>
      </c>
      <c r="X1213" s="25">
        <v>2.5</v>
      </c>
      <c r="Y1213" s="25" t="s">
        <v>42</v>
      </c>
      <c r="Z1213" s="25" t="s">
        <v>42</v>
      </c>
      <c r="AA1213" s="25">
        <v>35</v>
      </c>
      <c r="AB1213" s="25">
        <v>35</v>
      </c>
      <c r="AC1213" s="25" t="s">
        <v>3392</v>
      </c>
      <c r="AD1213" s="59" t="s">
        <v>51</v>
      </c>
      <c r="AE1213" s="59" t="s">
        <v>51</v>
      </c>
    </row>
    <row r="1214" spans="1:31" ht="47.25" x14ac:dyDescent="0.25">
      <c r="A1214" s="57" t="s">
        <v>3058</v>
      </c>
      <c r="B1214" s="24" t="s">
        <v>3420</v>
      </c>
      <c r="C1214" s="58" t="s">
        <v>3421</v>
      </c>
      <c r="D1214" s="59">
        <v>1975</v>
      </c>
      <c r="E1214" s="25">
        <v>62.35</v>
      </c>
      <c r="F1214" s="25">
        <v>5.9165000000000001</v>
      </c>
      <c r="G1214" s="59">
        <v>2021</v>
      </c>
      <c r="H1214" s="25" t="s">
        <v>42</v>
      </c>
      <c r="I1214" s="25" t="s">
        <v>42</v>
      </c>
      <c r="J1214" s="25" t="s">
        <v>42</v>
      </c>
      <c r="K1214" s="25" t="s">
        <v>42</v>
      </c>
      <c r="L1214" s="59" t="s">
        <v>51</v>
      </c>
      <c r="M1214" s="59" t="s">
        <v>51</v>
      </c>
      <c r="N1214" s="59" t="s">
        <v>51</v>
      </c>
      <c r="O1214" s="59" t="s">
        <v>51</v>
      </c>
      <c r="P1214" s="59" t="s">
        <v>3422</v>
      </c>
      <c r="Q1214" s="25">
        <v>0.1</v>
      </c>
      <c r="R1214" s="25" t="s">
        <v>53</v>
      </c>
      <c r="S1214" s="25">
        <v>7</v>
      </c>
      <c r="T1214" s="25">
        <v>2.448</v>
      </c>
      <c r="U1214" s="25">
        <v>1.6</v>
      </c>
      <c r="V1214" s="25">
        <v>1.6</v>
      </c>
      <c r="W1214" s="25">
        <v>0</v>
      </c>
      <c r="X1214" s="25">
        <v>0</v>
      </c>
      <c r="Y1214" s="25" t="s">
        <v>42</v>
      </c>
      <c r="Z1214" s="25" t="s">
        <v>42</v>
      </c>
      <c r="AA1214" s="25">
        <v>35</v>
      </c>
      <c r="AB1214" s="25">
        <v>35</v>
      </c>
      <c r="AC1214" s="25" t="s">
        <v>3392</v>
      </c>
      <c r="AD1214" s="59" t="s">
        <v>51</v>
      </c>
      <c r="AE1214" s="59" t="s">
        <v>51</v>
      </c>
    </row>
    <row r="1215" spans="1:31" ht="47.25" x14ac:dyDescent="0.25">
      <c r="A1215" s="57" t="s">
        <v>3058</v>
      </c>
      <c r="B1215" s="24" t="s">
        <v>3423</v>
      </c>
      <c r="C1215" s="58" t="s">
        <v>3424</v>
      </c>
      <c r="D1215" s="59">
        <v>1959</v>
      </c>
      <c r="E1215" s="25">
        <v>60.36</v>
      </c>
      <c r="F1215" s="25">
        <v>10.860300000000001</v>
      </c>
      <c r="G1215" s="59">
        <v>2021</v>
      </c>
      <c r="H1215" s="25" t="s">
        <v>42</v>
      </c>
      <c r="I1215" s="25" t="s">
        <v>42</v>
      </c>
      <c r="J1215" s="25" t="s">
        <v>42</v>
      </c>
      <c r="K1215" s="25" t="s">
        <v>42</v>
      </c>
      <c r="L1215" s="59" t="s">
        <v>51</v>
      </c>
      <c r="M1215" s="59" t="s">
        <v>51</v>
      </c>
      <c r="N1215" s="59" t="s">
        <v>51</v>
      </c>
      <c r="O1215" s="59" t="s">
        <v>51</v>
      </c>
      <c r="P1215" s="59" t="s">
        <v>3425</v>
      </c>
      <c r="Q1215" s="25">
        <v>6.1379999999999999</v>
      </c>
      <c r="R1215" s="25" t="s">
        <v>53</v>
      </c>
      <c r="S1215" s="25">
        <v>26</v>
      </c>
      <c r="T1215" s="25">
        <v>11.552</v>
      </c>
      <c r="U1215" s="25">
        <v>26</v>
      </c>
      <c r="V1215" s="25">
        <v>26</v>
      </c>
      <c r="W1215" s="25">
        <v>10</v>
      </c>
      <c r="X1215" s="25">
        <v>10</v>
      </c>
      <c r="Y1215" s="25" t="s">
        <v>42</v>
      </c>
      <c r="Z1215" s="25" t="s">
        <v>42</v>
      </c>
      <c r="AA1215" s="25">
        <v>110</v>
      </c>
      <c r="AB1215" s="25">
        <v>110</v>
      </c>
      <c r="AC1215" s="25" t="s">
        <v>3392</v>
      </c>
      <c r="AD1215" s="59" t="s">
        <v>51</v>
      </c>
      <c r="AE1215" s="59" t="s">
        <v>51</v>
      </c>
    </row>
    <row r="1216" spans="1:31" ht="47.25" x14ac:dyDescent="0.25">
      <c r="A1216" s="57" t="s">
        <v>3058</v>
      </c>
      <c r="B1216" s="24" t="s">
        <v>3426</v>
      </c>
      <c r="C1216" s="58" t="s">
        <v>3427</v>
      </c>
      <c r="D1216" s="59">
        <v>1959</v>
      </c>
      <c r="E1216" s="25">
        <v>60.36</v>
      </c>
      <c r="F1216" s="25">
        <v>10.860300000000001</v>
      </c>
      <c r="G1216" s="59">
        <v>2021</v>
      </c>
      <c r="H1216" s="25" t="s">
        <v>42</v>
      </c>
      <c r="I1216" s="25" t="s">
        <v>42</v>
      </c>
      <c r="J1216" s="25" t="s">
        <v>42</v>
      </c>
      <c r="K1216" s="25" t="s">
        <v>42</v>
      </c>
      <c r="L1216" s="59" t="s">
        <v>51</v>
      </c>
      <c r="M1216" s="59" t="s">
        <v>51</v>
      </c>
      <c r="N1216" s="59" t="s">
        <v>51</v>
      </c>
      <c r="O1216" s="59" t="s">
        <v>51</v>
      </c>
      <c r="P1216" s="59" t="s">
        <v>3425</v>
      </c>
      <c r="Q1216" s="25">
        <v>6.1379999999999999</v>
      </c>
      <c r="R1216" s="25" t="s">
        <v>53</v>
      </c>
      <c r="S1216" s="25">
        <v>26</v>
      </c>
      <c r="T1216" s="25">
        <v>11.552</v>
      </c>
      <c r="U1216" s="25">
        <v>26</v>
      </c>
      <c r="V1216" s="25">
        <v>26</v>
      </c>
      <c r="W1216" s="25">
        <v>10</v>
      </c>
      <c r="X1216" s="25">
        <v>10</v>
      </c>
      <c r="Y1216" s="25" t="s">
        <v>42</v>
      </c>
      <c r="Z1216" s="25" t="s">
        <v>42</v>
      </c>
      <c r="AA1216" s="25">
        <v>110</v>
      </c>
      <c r="AB1216" s="25">
        <v>110</v>
      </c>
      <c r="AC1216" s="25" t="s">
        <v>3392</v>
      </c>
      <c r="AD1216" s="59" t="s">
        <v>51</v>
      </c>
      <c r="AE1216" s="59" t="s">
        <v>51</v>
      </c>
    </row>
    <row r="1217" spans="1:31" ht="47.25" x14ac:dyDescent="0.25">
      <c r="A1217" s="57" t="s">
        <v>3058</v>
      </c>
      <c r="B1217" s="24" t="s">
        <v>3428</v>
      </c>
      <c r="C1217" s="58" t="s">
        <v>3429</v>
      </c>
      <c r="D1217" s="59">
        <v>1957</v>
      </c>
      <c r="E1217" s="25">
        <v>37.130000000000003</v>
      </c>
      <c r="F1217" s="25">
        <v>2.1593</v>
      </c>
      <c r="G1217" s="59">
        <v>2021</v>
      </c>
      <c r="H1217" s="25" t="s">
        <v>42</v>
      </c>
      <c r="I1217" s="25" t="s">
        <v>42</v>
      </c>
      <c r="J1217" s="25" t="s">
        <v>42</v>
      </c>
      <c r="K1217" s="25" t="s">
        <v>42</v>
      </c>
      <c r="L1217" s="59" t="s">
        <v>51</v>
      </c>
      <c r="M1217" s="59" t="s">
        <v>51</v>
      </c>
      <c r="N1217" s="59" t="s">
        <v>51</v>
      </c>
      <c r="O1217" s="59" t="s">
        <v>51</v>
      </c>
      <c r="P1217" s="59" t="s">
        <v>3430</v>
      </c>
      <c r="Q1217" s="25">
        <v>0.246</v>
      </c>
      <c r="R1217" s="25" t="s">
        <v>53</v>
      </c>
      <c r="S1217" s="25">
        <v>8</v>
      </c>
      <c r="T1217" s="25">
        <v>1.6</v>
      </c>
      <c r="U1217" s="25">
        <v>3.6</v>
      </c>
      <c r="V1217" s="25">
        <v>3.6</v>
      </c>
      <c r="W1217" s="25">
        <v>1.8</v>
      </c>
      <c r="X1217" s="25">
        <v>1.8</v>
      </c>
      <c r="Y1217" s="25" t="s">
        <v>42</v>
      </c>
      <c r="Z1217" s="25" t="s">
        <v>42</v>
      </c>
      <c r="AA1217" s="25">
        <v>35</v>
      </c>
      <c r="AB1217" s="25">
        <v>35</v>
      </c>
      <c r="AC1217" s="25" t="s">
        <v>3392</v>
      </c>
      <c r="AD1217" s="59" t="s">
        <v>51</v>
      </c>
      <c r="AE1217" s="59" t="s">
        <v>51</v>
      </c>
    </row>
    <row r="1218" spans="1:31" ht="47.25" x14ac:dyDescent="0.25">
      <c r="A1218" s="57" t="s">
        <v>3058</v>
      </c>
      <c r="B1218" s="24" t="s">
        <v>3431</v>
      </c>
      <c r="C1218" s="58" t="s">
        <v>3432</v>
      </c>
      <c r="D1218" s="59">
        <v>1957</v>
      </c>
      <c r="E1218" s="25">
        <v>37.130000000000003</v>
      </c>
      <c r="F1218" s="25">
        <v>2.1593</v>
      </c>
      <c r="G1218" s="59">
        <v>2021</v>
      </c>
      <c r="H1218" s="25" t="s">
        <v>42</v>
      </c>
      <c r="I1218" s="25" t="s">
        <v>42</v>
      </c>
      <c r="J1218" s="25" t="s">
        <v>42</v>
      </c>
      <c r="K1218" s="25" t="s">
        <v>42</v>
      </c>
      <c r="L1218" s="59" t="s">
        <v>51</v>
      </c>
      <c r="M1218" s="59" t="s">
        <v>51</v>
      </c>
      <c r="N1218" s="59" t="s">
        <v>51</v>
      </c>
      <c r="O1218" s="59" t="s">
        <v>51</v>
      </c>
      <c r="P1218" s="59" t="s">
        <v>3430</v>
      </c>
      <c r="Q1218" s="25">
        <v>0.246</v>
      </c>
      <c r="R1218" s="25" t="s">
        <v>53</v>
      </c>
      <c r="S1218" s="25">
        <v>8</v>
      </c>
      <c r="T1218" s="25">
        <v>1.6</v>
      </c>
      <c r="U1218" s="25">
        <v>3.6</v>
      </c>
      <c r="V1218" s="25">
        <v>3.6</v>
      </c>
      <c r="W1218" s="25">
        <v>1.8</v>
      </c>
      <c r="X1218" s="25">
        <v>1.8</v>
      </c>
      <c r="Y1218" s="25" t="s">
        <v>42</v>
      </c>
      <c r="Z1218" s="25" t="s">
        <v>42</v>
      </c>
      <c r="AA1218" s="25">
        <v>35</v>
      </c>
      <c r="AB1218" s="25">
        <v>35</v>
      </c>
      <c r="AC1218" s="25" t="s">
        <v>3392</v>
      </c>
      <c r="AD1218" s="59" t="s">
        <v>51</v>
      </c>
      <c r="AE1218" s="59" t="s">
        <v>51</v>
      </c>
    </row>
    <row r="1219" spans="1:31" ht="47.25" x14ac:dyDescent="0.25">
      <c r="A1219" s="57" t="s">
        <v>3058</v>
      </c>
      <c r="B1219" s="24" t="s">
        <v>3433</v>
      </c>
      <c r="C1219" s="58" t="s">
        <v>3434</v>
      </c>
      <c r="D1219" s="59">
        <v>1933</v>
      </c>
      <c r="E1219" s="25">
        <v>53.86</v>
      </c>
      <c r="F1219" s="25">
        <v>14.4656</v>
      </c>
      <c r="G1219" s="59">
        <v>2021</v>
      </c>
      <c r="H1219" s="25" t="s">
        <v>42</v>
      </c>
      <c r="I1219" s="25" t="s">
        <v>42</v>
      </c>
      <c r="J1219" s="25" t="s">
        <v>42</v>
      </c>
      <c r="K1219" s="25" t="s">
        <v>42</v>
      </c>
      <c r="L1219" s="59" t="s">
        <v>51</v>
      </c>
      <c r="M1219" s="59" t="s">
        <v>51</v>
      </c>
      <c r="N1219" s="59" t="s">
        <v>51</v>
      </c>
      <c r="O1219" s="59" t="s">
        <v>51</v>
      </c>
      <c r="P1219" s="59" t="s">
        <v>3344</v>
      </c>
      <c r="Q1219" s="25">
        <v>4.5</v>
      </c>
      <c r="R1219" s="25" t="s">
        <v>53</v>
      </c>
      <c r="S1219" s="25">
        <v>16</v>
      </c>
      <c r="T1219" s="25">
        <v>8.2579999999999991</v>
      </c>
      <c r="U1219" s="25">
        <v>32</v>
      </c>
      <c r="V1219" s="25">
        <v>32</v>
      </c>
      <c r="W1219" s="25">
        <v>16</v>
      </c>
      <c r="X1219" s="25">
        <v>16</v>
      </c>
      <c r="Y1219" s="25" t="s">
        <v>42</v>
      </c>
      <c r="Z1219" s="25" t="s">
        <v>42</v>
      </c>
      <c r="AA1219" s="25">
        <v>110</v>
      </c>
      <c r="AB1219" s="25">
        <v>110</v>
      </c>
      <c r="AC1219" s="25" t="s">
        <v>3392</v>
      </c>
      <c r="AD1219" s="59" t="s">
        <v>51</v>
      </c>
      <c r="AE1219" s="59" t="s">
        <v>51</v>
      </c>
    </row>
    <row r="1220" spans="1:31" ht="47.25" x14ac:dyDescent="0.25">
      <c r="A1220" s="57" t="s">
        <v>3058</v>
      </c>
      <c r="B1220" s="24" t="s">
        <v>3435</v>
      </c>
      <c r="C1220" s="58" t="s">
        <v>3436</v>
      </c>
      <c r="D1220" s="59">
        <v>1969</v>
      </c>
      <c r="E1220" s="25">
        <v>35.14</v>
      </c>
      <c r="F1220" s="25">
        <v>0.5524</v>
      </c>
      <c r="G1220" s="59">
        <v>2021</v>
      </c>
      <c r="H1220" s="25" t="s">
        <v>42</v>
      </c>
      <c r="I1220" s="25" t="s">
        <v>42</v>
      </c>
      <c r="J1220" s="25" t="s">
        <v>42</v>
      </c>
      <c r="K1220" s="25" t="s">
        <v>42</v>
      </c>
      <c r="L1220" s="59" t="s">
        <v>51</v>
      </c>
      <c r="M1220" s="59" t="s">
        <v>51</v>
      </c>
      <c r="N1220" s="59" t="s">
        <v>51</v>
      </c>
      <c r="O1220" s="59" t="s">
        <v>51</v>
      </c>
      <c r="P1220" s="59" t="s">
        <v>3437</v>
      </c>
      <c r="Q1220" s="25">
        <v>0.67300000000000004</v>
      </c>
      <c r="R1220" s="25" t="s">
        <v>53</v>
      </c>
      <c r="S1220" s="25">
        <v>15</v>
      </c>
      <c r="T1220" s="25">
        <v>3.6890000000000001</v>
      </c>
      <c r="U1220" s="25">
        <v>5</v>
      </c>
      <c r="V1220" s="25">
        <v>5</v>
      </c>
      <c r="W1220" s="25">
        <v>2.5</v>
      </c>
      <c r="X1220" s="25">
        <v>2.5</v>
      </c>
      <c r="Y1220" s="25" t="s">
        <v>42</v>
      </c>
      <c r="Z1220" s="25" t="s">
        <v>42</v>
      </c>
      <c r="AA1220" s="25">
        <v>35</v>
      </c>
      <c r="AB1220" s="25">
        <v>35</v>
      </c>
      <c r="AC1220" s="25" t="s">
        <v>3392</v>
      </c>
      <c r="AD1220" s="59" t="s">
        <v>51</v>
      </c>
      <c r="AE1220" s="59" t="s">
        <v>51</v>
      </c>
    </row>
    <row r="1221" spans="1:31" ht="47.25" x14ac:dyDescent="0.25">
      <c r="A1221" s="57" t="s">
        <v>3058</v>
      </c>
      <c r="B1221" s="24" t="s">
        <v>3438</v>
      </c>
      <c r="C1221" s="58" t="s">
        <v>3439</v>
      </c>
      <c r="D1221" s="59">
        <v>1976</v>
      </c>
      <c r="E1221" s="25">
        <v>52.85</v>
      </c>
      <c r="F1221" s="25">
        <v>70.333500000000001</v>
      </c>
      <c r="G1221" s="59">
        <v>2021</v>
      </c>
      <c r="H1221" s="25" t="s">
        <v>42</v>
      </c>
      <c r="I1221" s="25" t="s">
        <v>42</v>
      </c>
      <c r="J1221" s="25" t="s">
        <v>42</v>
      </c>
      <c r="K1221" s="25" t="s">
        <v>42</v>
      </c>
      <c r="L1221" s="59" t="s">
        <v>51</v>
      </c>
      <c r="M1221" s="59" t="s">
        <v>51</v>
      </c>
      <c r="N1221" s="59" t="s">
        <v>51</v>
      </c>
      <c r="O1221" s="59" t="s">
        <v>51</v>
      </c>
      <c r="P1221" s="59" t="s">
        <v>3440</v>
      </c>
      <c r="Q1221" s="25">
        <v>3.2</v>
      </c>
      <c r="R1221" s="25" t="s">
        <v>53</v>
      </c>
      <c r="S1221" s="25">
        <v>14</v>
      </c>
      <c r="T1221" s="25">
        <v>12.680999999999999</v>
      </c>
      <c r="U1221" s="25">
        <v>26</v>
      </c>
      <c r="V1221" s="25">
        <v>26</v>
      </c>
      <c r="W1221" s="25">
        <v>10</v>
      </c>
      <c r="X1221" s="25">
        <v>10</v>
      </c>
      <c r="Y1221" s="25" t="s">
        <v>42</v>
      </c>
      <c r="Z1221" s="25" t="s">
        <v>42</v>
      </c>
      <c r="AA1221" s="25">
        <v>110</v>
      </c>
      <c r="AB1221" s="25">
        <v>110</v>
      </c>
      <c r="AC1221" s="25" t="s">
        <v>3392</v>
      </c>
      <c r="AD1221" s="59" t="s">
        <v>51</v>
      </c>
      <c r="AE1221" s="59" t="s">
        <v>51</v>
      </c>
    </row>
    <row r="1222" spans="1:31" ht="47.25" x14ac:dyDescent="0.25">
      <c r="A1222" s="57" t="s">
        <v>3058</v>
      </c>
      <c r="B1222" s="24" t="s">
        <v>3441</v>
      </c>
      <c r="C1222" s="58" t="s">
        <v>3442</v>
      </c>
      <c r="D1222" s="59">
        <v>1975</v>
      </c>
      <c r="E1222" s="25">
        <v>75.95</v>
      </c>
      <c r="F1222" s="25">
        <v>41.395400000000002</v>
      </c>
      <c r="G1222" s="59">
        <v>2021</v>
      </c>
      <c r="H1222" s="25" t="s">
        <v>42</v>
      </c>
      <c r="I1222" s="25" t="s">
        <v>42</v>
      </c>
      <c r="J1222" s="25" t="s">
        <v>42</v>
      </c>
      <c r="K1222" s="25" t="s">
        <v>42</v>
      </c>
      <c r="L1222" s="59" t="s">
        <v>51</v>
      </c>
      <c r="M1222" s="59" t="s">
        <v>51</v>
      </c>
      <c r="N1222" s="59" t="s">
        <v>51</v>
      </c>
      <c r="O1222" s="59" t="s">
        <v>51</v>
      </c>
      <c r="P1222" s="59" t="s">
        <v>3328</v>
      </c>
      <c r="Q1222" s="25">
        <v>1.6970000000000001</v>
      </c>
      <c r="R1222" s="25" t="s">
        <v>53</v>
      </c>
      <c r="S1222" s="25">
        <v>9</v>
      </c>
      <c r="T1222" s="25">
        <v>11.196</v>
      </c>
      <c r="U1222" s="25">
        <v>20</v>
      </c>
      <c r="V1222" s="25">
        <v>20</v>
      </c>
      <c r="W1222" s="25">
        <v>10</v>
      </c>
      <c r="X1222" s="25">
        <v>10</v>
      </c>
      <c r="Y1222" s="25" t="s">
        <v>42</v>
      </c>
      <c r="Z1222" s="25" t="s">
        <v>42</v>
      </c>
      <c r="AA1222" s="25">
        <v>110</v>
      </c>
      <c r="AB1222" s="25">
        <v>110</v>
      </c>
      <c r="AC1222" s="25" t="s">
        <v>3392</v>
      </c>
      <c r="AD1222" s="59" t="s">
        <v>51</v>
      </c>
      <c r="AE1222" s="59" t="s">
        <v>51</v>
      </c>
    </row>
    <row r="1223" spans="1:31" ht="47.25" x14ac:dyDescent="0.25">
      <c r="A1223" s="57" t="s">
        <v>3058</v>
      </c>
      <c r="B1223" s="24" t="s">
        <v>3443</v>
      </c>
      <c r="C1223" s="58" t="s">
        <v>3444</v>
      </c>
      <c r="D1223" s="59">
        <v>1975</v>
      </c>
      <c r="E1223" s="25">
        <v>75.95</v>
      </c>
      <c r="F1223" s="25">
        <v>41.395400000000002</v>
      </c>
      <c r="G1223" s="59">
        <v>2021</v>
      </c>
      <c r="H1223" s="25" t="s">
        <v>42</v>
      </c>
      <c r="I1223" s="25" t="s">
        <v>42</v>
      </c>
      <c r="J1223" s="25" t="s">
        <v>42</v>
      </c>
      <c r="K1223" s="25" t="s">
        <v>42</v>
      </c>
      <c r="L1223" s="59" t="s">
        <v>51</v>
      </c>
      <c r="M1223" s="59" t="s">
        <v>51</v>
      </c>
      <c r="N1223" s="59" t="s">
        <v>51</v>
      </c>
      <c r="O1223" s="59" t="s">
        <v>51</v>
      </c>
      <c r="P1223" s="59" t="s">
        <v>3328</v>
      </c>
      <c r="Q1223" s="25">
        <v>1.6970000000000001</v>
      </c>
      <c r="R1223" s="25" t="s">
        <v>53</v>
      </c>
      <c r="S1223" s="25">
        <v>9</v>
      </c>
      <c r="T1223" s="25">
        <v>11.196</v>
      </c>
      <c r="U1223" s="25">
        <v>20</v>
      </c>
      <c r="V1223" s="25">
        <v>20</v>
      </c>
      <c r="W1223" s="25">
        <v>10</v>
      </c>
      <c r="X1223" s="25">
        <v>10</v>
      </c>
      <c r="Y1223" s="25" t="s">
        <v>42</v>
      </c>
      <c r="Z1223" s="25" t="s">
        <v>42</v>
      </c>
      <c r="AA1223" s="25">
        <v>110</v>
      </c>
      <c r="AB1223" s="25">
        <v>110</v>
      </c>
      <c r="AC1223" s="25" t="s">
        <v>3392</v>
      </c>
      <c r="AD1223" s="59" t="s">
        <v>51</v>
      </c>
      <c r="AE1223" s="59" t="s">
        <v>51</v>
      </c>
    </row>
    <row r="1224" spans="1:31" ht="47.25" x14ac:dyDescent="0.25">
      <c r="A1224" s="57" t="s">
        <v>3058</v>
      </c>
      <c r="B1224" s="24" t="s">
        <v>3445</v>
      </c>
      <c r="C1224" s="58" t="s">
        <v>3446</v>
      </c>
      <c r="D1224" s="59">
        <v>1932</v>
      </c>
      <c r="E1224" s="25">
        <v>59.27</v>
      </c>
      <c r="F1224" s="25">
        <v>3.1836000000000002</v>
      </c>
      <c r="G1224" s="59">
        <v>2021</v>
      </c>
      <c r="H1224" s="25" t="s">
        <v>42</v>
      </c>
      <c r="I1224" s="25" t="s">
        <v>42</v>
      </c>
      <c r="J1224" s="25" t="s">
        <v>42</v>
      </c>
      <c r="K1224" s="25" t="s">
        <v>42</v>
      </c>
      <c r="L1224" s="59" t="s">
        <v>51</v>
      </c>
      <c r="M1224" s="59" t="s">
        <v>51</v>
      </c>
      <c r="N1224" s="59" t="s">
        <v>51</v>
      </c>
      <c r="O1224" s="59" t="s">
        <v>51</v>
      </c>
      <c r="P1224" s="59" t="s">
        <v>3167</v>
      </c>
      <c r="Q1224" s="25">
        <v>9.6129999999999995</v>
      </c>
      <c r="R1224" s="25" t="s">
        <v>53</v>
      </c>
      <c r="S1224" s="25">
        <v>21</v>
      </c>
      <c r="T1224" s="25">
        <v>21.483000000000001</v>
      </c>
      <c r="U1224" s="25">
        <v>50</v>
      </c>
      <c r="V1224" s="25">
        <v>50</v>
      </c>
      <c r="W1224" s="25">
        <v>25</v>
      </c>
      <c r="X1224" s="25">
        <v>25</v>
      </c>
      <c r="Y1224" s="25" t="s">
        <v>42</v>
      </c>
      <c r="Z1224" s="25" t="s">
        <v>42</v>
      </c>
      <c r="AA1224" s="25">
        <v>110</v>
      </c>
      <c r="AB1224" s="25">
        <v>110</v>
      </c>
      <c r="AC1224" s="25" t="s">
        <v>3392</v>
      </c>
      <c r="AD1224" s="59" t="s">
        <v>51</v>
      </c>
      <c r="AE1224" s="59" t="s">
        <v>51</v>
      </c>
    </row>
    <row r="1225" spans="1:31" ht="47.25" x14ac:dyDescent="0.25">
      <c r="A1225" s="57" t="s">
        <v>3058</v>
      </c>
      <c r="B1225" s="24" t="s">
        <v>3447</v>
      </c>
      <c r="C1225" s="58" t="s">
        <v>3448</v>
      </c>
      <c r="D1225" s="59">
        <v>1984</v>
      </c>
      <c r="E1225" s="25">
        <v>64.209999999999994</v>
      </c>
      <c r="F1225" s="25">
        <v>70.083299999999994</v>
      </c>
      <c r="G1225" s="59">
        <v>2021</v>
      </c>
      <c r="H1225" s="25" t="s">
        <v>42</v>
      </c>
      <c r="I1225" s="25" t="s">
        <v>42</v>
      </c>
      <c r="J1225" s="25" t="s">
        <v>42</v>
      </c>
      <c r="K1225" s="25" t="s">
        <v>42</v>
      </c>
      <c r="L1225" s="59" t="s">
        <v>51</v>
      </c>
      <c r="M1225" s="59" t="s">
        <v>51</v>
      </c>
      <c r="N1225" s="59" t="s">
        <v>51</v>
      </c>
      <c r="O1225" s="59" t="s">
        <v>51</v>
      </c>
      <c r="P1225" s="59" t="s">
        <v>3449</v>
      </c>
      <c r="Q1225" s="25">
        <v>1.1579999999999999</v>
      </c>
      <c r="R1225" s="25" t="s">
        <v>53</v>
      </c>
      <c r="S1225" s="25">
        <v>8</v>
      </c>
      <c r="T1225" s="25">
        <v>2.653</v>
      </c>
      <c r="U1225" s="25">
        <v>16.3</v>
      </c>
      <c r="V1225" s="25">
        <v>16.3</v>
      </c>
      <c r="W1225" s="25">
        <v>6.3</v>
      </c>
      <c r="X1225" s="25">
        <v>6.3</v>
      </c>
      <c r="Y1225" s="25" t="s">
        <v>42</v>
      </c>
      <c r="Z1225" s="25" t="s">
        <v>42</v>
      </c>
      <c r="AA1225" s="25">
        <v>110</v>
      </c>
      <c r="AB1225" s="25">
        <v>110</v>
      </c>
      <c r="AC1225" s="25" t="s">
        <v>3392</v>
      </c>
      <c r="AD1225" s="59" t="s">
        <v>51</v>
      </c>
      <c r="AE1225" s="59" t="s">
        <v>51</v>
      </c>
    </row>
    <row r="1226" spans="1:31" ht="47.25" x14ac:dyDescent="0.25">
      <c r="A1226" s="57" t="s">
        <v>3058</v>
      </c>
      <c r="B1226" s="24" t="s">
        <v>3450</v>
      </c>
      <c r="C1226" s="58" t="s">
        <v>3451</v>
      </c>
      <c r="D1226" s="59">
        <v>1933</v>
      </c>
      <c r="E1226" s="25">
        <v>68.39</v>
      </c>
      <c r="F1226" s="25">
        <v>10.959199999999999</v>
      </c>
      <c r="G1226" s="59">
        <v>2021</v>
      </c>
      <c r="H1226" s="25" t="s">
        <v>42</v>
      </c>
      <c r="I1226" s="25" t="s">
        <v>42</v>
      </c>
      <c r="J1226" s="25" t="s">
        <v>42</v>
      </c>
      <c r="K1226" s="25" t="s">
        <v>42</v>
      </c>
      <c r="L1226" s="59" t="s">
        <v>51</v>
      </c>
      <c r="M1226" s="59" t="s">
        <v>51</v>
      </c>
      <c r="N1226" s="59" t="s">
        <v>51</v>
      </c>
      <c r="O1226" s="59" t="s">
        <v>51</v>
      </c>
      <c r="P1226" s="59" t="s">
        <v>3452</v>
      </c>
      <c r="Q1226" s="25">
        <v>10.736000000000001</v>
      </c>
      <c r="R1226" s="25" t="s">
        <v>53</v>
      </c>
      <c r="S1226" s="25">
        <v>19</v>
      </c>
      <c r="T1226" s="25">
        <v>22.027999999999999</v>
      </c>
      <c r="U1226" s="25">
        <v>63</v>
      </c>
      <c r="V1226" s="25">
        <v>63</v>
      </c>
      <c r="W1226" s="25">
        <v>31.5</v>
      </c>
      <c r="X1226" s="25">
        <v>31.5</v>
      </c>
      <c r="Y1226" s="25" t="s">
        <v>42</v>
      </c>
      <c r="Z1226" s="25" t="s">
        <v>42</v>
      </c>
      <c r="AA1226" s="25">
        <v>110</v>
      </c>
      <c r="AB1226" s="25">
        <v>110</v>
      </c>
      <c r="AC1226" s="25" t="s">
        <v>3392</v>
      </c>
      <c r="AD1226" s="59" t="s">
        <v>51</v>
      </c>
      <c r="AE1226" s="59" t="s">
        <v>51</v>
      </c>
    </row>
    <row r="1227" spans="1:31" x14ac:dyDescent="0.25">
      <c r="A1227" s="57" t="s">
        <v>3453</v>
      </c>
      <c r="B1227" s="24" t="s">
        <v>738</v>
      </c>
      <c r="C1227" s="58" t="s">
        <v>41</v>
      </c>
      <c r="D1227" s="59" t="s">
        <v>42</v>
      </c>
      <c r="E1227" s="25" t="s">
        <v>42</v>
      </c>
      <c r="F1227" s="25" t="s">
        <v>42</v>
      </c>
      <c r="G1227" s="59" t="s">
        <v>42</v>
      </c>
      <c r="H1227" s="25" t="s">
        <v>42</v>
      </c>
      <c r="I1227" s="25" t="s">
        <v>42</v>
      </c>
      <c r="J1227" s="25" t="s">
        <v>42</v>
      </c>
      <c r="K1227" s="25" t="s">
        <v>42</v>
      </c>
      <c r="L1227" s="59" t="s">
        <v>42</v>
      </c>
      <c r="M1227" s="59" t="s">
        <v>42</v>
      </c>
      <c r="N1227" s="59" t="s">
        <v>42</v>
      </c>
      <c r="O1227" s="59" t="s">
        <v>42</v>
      </c>
      <c r="P1227" s="59" t="s">
        <v>42</v>
      </c>
      <c r="Q1227" s="25">
        <f>IFERROR(SUM(0,Q1228,Q1229),"нд")</f>
        <v>0</v>
      </c>
      <c r="R1227" s="25" t="s">
        <v>42</v>
      </c>
      <c r="S1227" s="25" t="s">
        <v>42</v>
      </c>
      <c r="T1227" s="25">
        <f t="shared" ref="T1227:Z1227" si="22">IFERROR(SUM(0,T1228,T1229),"нд")</f>
        <v>0</v>
      </c>
      <c r="U1227" s="25">
        <f t="shared" si="22"/>
        <v>0</v>
      </c>
      <c r="V1227" s="25">
        <f t="shared" si="22"/>
        <v>0</v>
      </c>
      <c r="W1227" s="25">
        <f t="shared" si="22"/>
        <v>0</v>
      </c>
      <c r="X1227" s="25">
        <f t="shared" si="22"/>
        <v>0</v>
      </c>
      <c r="Y1227" s="25">
        <f t="shared" si="22"/>
        <v>0</v>
      </c>
      <c r="Z1227" s="25">
        <f t="shared" si="22"/>
        <v>0</v>
      </c>
      <c r="AA1227" s="25" t="s">
        <v>42</v>
      </c>
      <c r="AB1227" s="25" t="s">
        <v>42</v>
      </c>
      <c r="AC1227" s="25" t="s">
        <v>42</v>
      </c>
      <c r="AD1227" s="59" t="s">
        <v>42</v>
      </c>
      <c r="AE1227" s="59" t="s">
        <v>42</v>
      </c>
    </row>
    <row r="1228" spans="1:31" x14ac:dyDescent="0.25">
      <c r="A1228" s="57" t="s">
        <v>3454</v>
      </c>
      <c r="B1228" s="24" t="s">
        <v>740</v>
      </c>
      <c r="C1228" s="58" t="s">
        <v>41</v>
      </c>
      <c r="D1228" s="59" t="s">
        <v>42</v>
      </c>
      <c r="E1228" s="25" t="s">
        <v>42</v>
      </c>
      <c r="F1228" s="25" t="s">
        <v>42</v>
      </c>
      <c r="G1228" s="59" t="s">
        <v>42</v>
      </c>
      <c r="H1228" s="25" t="s">
        <v>42</v>
      </c>
      <c r="I1228" s="25" t="s">
        <v>42</v>
      </c>
      <c r="J1228" s="25" t="s">
        <v>42</v>
      </c>
      <c r="K1228" s="25" t="s">
        <v>42</v>
      </c>
      <c r="L1228" s="59" t="s">
        <v>42</v>
      </c>
      <c r="M1228" s="59" t="s">
        <v>42</v>
      </c>
      <c r="N1228" s="59" t="s">
        <v>42</v>
      </c>
      <c r="O1228" s="59" t="s">
        <v>42</v>
      </c>
      <c r="P1228" s="59" t="s">
        <v>42</v>
      </c>
      <c r="Q1228" s="25">
        <f>IFERROR(SUM(0),"нд")</f>
        <v>0</v>
      </c>
      <c r="R1228" s="25" t="s">
        <v>42</v>
      </c>
      <c r="S1228" s="25" t="s">
        <v>42</v>
      </c>
      <c r="T1228" s="25">
        <f t="shared" ref="T1228:Z1228" si="23">IFERROR(SUM(0),"нд")</f>
        <v>0</v>
      </c>
      <c r="U1228" s="25">
        <f t="shared" si="23"/>
        <v>0</v>
      </c>
      <c r="V1228" s="25">
        <f t="shared" si="23"/>
        <v>0</v>
      </c>
      <c r="W1228" s="25">
        <f t="shared" si="23"/>
        <v>0</v>
      </c>
      <c r="X1228" s="25">
        <f t="shared" si="23"/>
        <v>0</v>
      </c>
      <c r="Y1228" s="25">
        <f t="shared" si="23"/>
        <v>0</v>
      </c>
      <c r="Z1228" s="25">
        <f t="shared" si="23"/>
        <v>0</v>
      </c>
      <c r="AA1228" s="25" t="s">
        <v>42</v>
      </c>
      <c r="AB1228" s="25" t="s">
        <v>42</v>
      </c>
      <c r="AC1228" s="25" t="s">
        <v>42</v>
      </c>
      <c r="AD1228" s="59" t="s">
        <v>42</v>
      </c>
      <c r="AE1228" s="59" t="s">
        <v>42</v>
      </c>
    </row>
    <row r="1229" spans="1:31" x14ac:dyDescent="0.25">
      <c r="A1229" s="57" t="s">
        <v>3455</v>
      </c>
      <c r="B1229" s="24" t="s">
        <v>2295</v>
      </c>
      <c r="C1229" s="58" t="s">
        <v>41</v>
      </c>
      <c r="D1229" s="59" t="s">
        <v>42</v>
      </c>
      <c r="E1229" s="25" t="s">
        <v>42</v>
      </c>
      <c r="F1229" s="25" t="s">
        <v>42</v>
      </c>
      <c r="G1229" s="59" t="s">
        <v>42</v>
      </c>
      <c r="H1229" s="25" t="s">
        <v>42</v>
      </c>
      <c r="I1229" s="25" t="s">
        <v>42</v>
      </c>
      <c r="J1229" s="25" t="s">
        <v>42</v>
      </c>
      <c r="K1229" s="25" t="s">
        <v>42</v>
      </c>
      <c r="L1229" s="59" t="s">
        <v>42</v>
      </c>
      <c r="M1229" s="59" t="s">
        <v>42</v>
      </c>
      <c r="N1229" s="59" t="s">
        <v>42</v>
      </c>
      <c r="O1229" s="59" t="s">
        <v>42</v>
      </c>
      <c r="P1229" s="59" t="s">
        <v>42</v>
      </c>
      <c r="Q1229" s="25">
        <f>IFERROR(SUM(Q1230:Q1306),"нд")</f>
        <v>0</v>
      </c>
      <c r="R1229" s="25" t="s">
        <v>42</v>
      </c>
      <c r="S1229" s="25" t="s">
        <v>42</v>
      </c>
      <c r="T1229" s="25">
        <f t="shared" ref="T1229:Z1229" si="24">IFERROR(SUM(T1230:T1306),"нд")</f>
        <v>0</v>
      </c>
      <c r="U1229" s="25">
        <f t="shared" si="24"/>
        <v>0</v>
      </c>
      <c r="V1229" s="25">
        <f t="shared" si="24"/>
        <v>0</v>
      </c>
      <c r="W1229" s="25">
        <f t="shared" si="24"/>
        <v>0</v>
      </c>
      <c r="X1229" s="25">
        <f t="shared" si="24"/>
        <v>0</v>
      </c>
      <c r="Y1229" s="25">
        <f t="shared" si="24"/>
        <v>0</v>
      </c>
      <c r="Z1229" s="25">
        <f t="shared" si="24"/>
        <v>0</v>
      </c>
      <c r="AA1229" s="25" t="s">
        <v>42</v>
      </c>
      <c r="AB1229" s="25" t="s">
        <v>42</v>
      </c>
      <c r="AC1229" s="25" t="s">
        <v>42</v>
      </c>
      <c r="AD1229" s="59" t="s">
        <v>42</v>
      </c>
      <c r="AE1229" s="59" t="s">
        <v>42</v>
      </c>
    </row>
    <row r="1230" spans="1:31" ht="78.75" x14ac:dyDescent="0.25">
      <c r="A1230" s="57" t="s">
        <v>3455</v>
      </c>
      <c r="B1230" s="24" t="s">
        <v>3456</v>
      </c>
      <c r="C1230" s="58" t="s">
        <v>3457</v>
      </c>
      <c r="D1230" s="59">
        <v>1984</v>
      </c>
      <c r="E1230" s="25">
        <v>40.1</v>
      </c>
      <c r="F1230" s="25">
        <v>0.19919999999999999</v>
      </c>
      <c r="G1230" s="59">
        <v>2018</v>
      </c>
      <c r="H1230" s="25" t="s">
        <v>42</v>
      </c>
      <c r="I1230" s="25" t="s">
        <v>42</v>
      </c>
      <c r="J1230" s="25" t="s">
        <v>42</v>
      </c>
      <c r="K1230" s="25" t="s">
        <v>42</v>
      </c>
      <c r="L1230" s="59" t="s">
        <v>51</v>
      </c>
      <c r="M1230" s="59" t="s">
        <v>51</v>
      </c>
      <c r="N1230" s="59" t="s">
        <v>147</v>
      </c>
      <c r="O1230" s="59" t="s">
        <v>147</v>
      </c>
      <c r="P1230" s="59" t="s">
        <v>3458</v>
      </c>
      <c r="Q1230" s="25" t="s">
        <v>42</v>
      </c>
      <c r="R1230" s="25" t="s">
        <v>42</v>
      </c>
      <c r="S1230" s="25" t="s">
        <v>42</v>
      </c>
      <c r="T1230" s="25" t="s">
        <v>42</v>
      </c>
      <c r="U1230" s="25" t="s">
        <v>42</v>
      </c>
      <c r="V1230" s="25" t="s">
        <v>42</v>
      </c>
      <c r="W1230" s="25">
        <v>0</v>
      </c>
      <c r="X1230" s="25">
        <v>0</v>
      </c>
      <c r="Y1230" s="25" t="s">
        <v>42</v>
      </c>
      <c r="Z1230" s="25" t="s">
        <v>42</v>
      </c>
      <c r="AA1230" s="25">
        <v>0.4</v>
      </c>
      <c r="AB1230" s="25">
        <v>0.4</v>
      </c>
      <c r="AC1230" s="25" t="s">
        <v>3459</v>
      </c>
      <c r="AD1230" s="59" t="s">
        <v>147</v>
      </c>
      <c r="AE1230" s="59" t="s">
        <v>51</v>
      </c>
    </row>
    <row r="1231" spans="1:31" ht="78.75" x14ac:dyDescent="0.25">
      <c r="A1231" s="57" t="s">
        <v>3455</v>
      </c>
      <c r="B1231" s="24" t="s">
        <v>3460</v>
      </c>
      <c r="C1231" s="58" t="s">
        <v>3461</v>
      </c>
      <c r="D1231" s="59">
        <v>1994</v>
      </c>
      <c r="E1231" s="25">
        <v>22.11</v>
      </c>
      <c r="F1231" s="25">
        <v>0.35849999999999999</v>
      </c>
      <c r="G1231" s="59">
        <v>2018</v>
      </c>
      <c r="H1231" s="25" t="s">
        <v>42</v>
      </c>
      <c r="I1231" s="25" t="s">
        <v>42</v>
      </c>
      <c r="J1231" s="25" t="s">
        <v>42</v>
      </c>
      <c r="K1231" s="25" t="s">
        <v>42</v>
      </c>
      <c r="L1231" s="59" t="s">
        <v>51</v>
      </c>
      <c r="M1231" s="59" t="s">
        <v>51</v>
      </c>
      <c r="N1231" s="59" t="s">
        <v>147</v>
      </c>
      <c r="O1231" s="59" t="s">
        <v>147</v>
      </c>
      <c r="P1231" s="59" t="s">
        <v>3462</v>
      </c>
      <c r="Q1231" s="25" t="s">
        <v>42</v>
      </c>
      <c r="R1231" s="25" t="s">
        <v>42</v>
      </c>
      <c r="S1231" s="25" t="s">
        <v>42</v>
      </c>
      <c r="T1231" s="25" t="s">
        <v>42</v>
      </c>
      <c r="U1231" s="25" t="s">
        <v>42</v>
      </c>
      <c r="V1231" s="25" t="s">
        <v>42</v>
      </c>
      <c r="W1231" s="25">
        <v>0</v>
      </c>
      <c r="X1231" s="25">
        <v>0</v>
      </c>
      <c r="Y1231" s="25" t="s">
        <v>42</v>
      </c>
      <c r="Z1231" s="25" t="s">
        <v>42</v>
      </c>
      <c r="AA1231" s="25">
        <v>0.4</v>
      </c>
      <c r="AB1231" s="25">
        <v>0.4</v>
      </c>
      <c r="AC1231" s="25" t="s">
        <v>3459</v>
      </c>
      <c r="AD1231" s="59" t="s">
        <v>147</v>
      </c>
      <c r="AE1231" s="59" t="s">
        <v>51</v>
      </c>
    </row>
    <row r="1232" spans="1:31" ht="47.25" x14ac:dyDescent="0.25">
      <c r="A1232" s="57" t="s">
        <v>3455</v>
      </c>
      <c r="B1232" s="24" t="s">
        <v>3463</v>
      </c>
      <c r="C1232" s="58" t="s">
        <v>3464</v>
      </c>
      <c r="D1232" s="59" t="s">
        <v>42</v>
      </c>
      <c r="E1232" s="25" t="s">
        <v>42</v>
      </c>
      <c r="F1232" s="25" t="s">
        <v>42</v>
      </c>
      <c r="G1232" s="59" t="s">
        <v>42</v>
      </c>
      <c r="H1232" s="25" t="s">
        <v>42</v>
      </c>
      <c r="I1232" s="25" t="s">
        <v>42</v>
      </c>
      <c r="J1232" s="25" t="s">
        <v>42</v>
      </c>
      <c r="K1232" s="25" t="s">
        <v>42</v>
      </c>
      <c r="L1232" s="59" t="s">
        <v>51</v>
      </c>
      <c r="M1232" s="59" t="s">
        <v>51</v>
      </c>
      <c r="N1232" s="59" t="s">
        <v>51</v>
      </c>
      <c r="O1232" s="59" t="s">
        <v>51</v>
      </c>
      <c r="P1232" s="59" t="s">
        <v>42</v>
      </c>
      <c r="Q1232" s="25" t="s">
        <v>42</v>
      </c>
      <c r="R1232" s="25" t="s">
        <v>42</v>
      </c>
      <c r="S1232" s="25" t="s">
        <v>42</v>
      </c>
      <c r="T1232" s="25" t="s">
        <v>42</v>
      </c>
      <c r="U1232" s="25" t="s">
        <v>42</v>
      </c>
      <c r="V1232" s="25" t="s">
        <v>42</v>
      </c>
      <c r="W1232" s="25">
        <v>0</v>
      </c>
      <c r="X1232" s="25">
        <v>0</v>
      </c>
      <c r="Y1232" s="25" t="s">
        <v>42</v>
      </c>
      <c r="Z1232" s="25" t="s">
        <v>42</v>
      </c>
      <c r="AA1232" s="25">
        <v>0</v>
      </c>
      <c r="AB1232" s="25">
        <v>0</v>
      </c>
      <c r="AC1232" s="25" t="s">
        <v>3325</v>
      </c>
      <c r="AD1232" s="59" t="s">
        <v>51</v>
      </c>
      <c r="AE1232" s="59" t="s">
        <v>51</v>
      </c>
    </row>
    <row r="1233" spans="1:31" ht="47.25" x14ac:dyDescent="0.25">
      <c r="A1233" s="57" t="s">
        <v>3455</v>
      </c>
      <c r="B1233" s="24" t="s">
        <v>3465</v>
      </c>
      <c r="C1233" s="58" t="s">
        <v>3466</v>
      </c>
      <c r="D1233" s="59" t="s">
        <v>42</v>
      </c>
      <c r="E1233" s="25" t="s">
        <v>42</v>
      </c>
      <c r="F1233" s="25" t="s">
        <v>42</v>
      </c>
      <c r="G1233" s="59" t="s">
        <v>42</v>
      </c>
      <c r="H1233" s="25" t="s">
        <v>42</v>
      </c>
      <c r="I1233" s="25" t="s">
        <v>42</v>
      </c>
      <c r="J1233" s="25" t="s">
        <v>42</v>
      </c>
      <c r="K1233" s="25" t="s">
        <v>42</v>
      </c>
      <c r="L1233" s="59" t="s">
        <v>51</v>
      </c>
      <c r="M1233" s="59" t="s">
        <v>51</v>
      </c>
      <c r="N1233" s="59" t="s">
        <v>51</v>
      </c>
      <c r="O1233" s="59" t="s">
        <v>51</v>
      </c>
      <c r="P1233" s="59" t="s">
        <v>42</v>
      </c>
      <c r="Q1233" s="25" t="s">
        <v>42</v>
      </c>
      <c r="R1233" s="25" t="s">
        <v>42</v>
      </c>
      <c r="S1233" s="25" t="s">
        <v>42</v>
      </c>
      <c r="T1233" s="25" t="s">
        <v>42</v>
      </c>
      <c r="U1233" s="25" t="s">
        <v>42</v>
      </c>
      <c r="V1233" s="25" t="s">
        <v>42</v>
      </c>
      <c r="W1233" s="25">
        <v>0</v>
      </c>
      <c r="X1233" s="25">
        <v>0</v>
      </c>
      <c r="Y1233" s="25" t="s">
        <v>42</v>
      </c>
      <c r="Z1233" s="25" t="s">
        <v>42</v>
      </c>
      <c r="AA1233" s="25">
        <v>0</v>
      </c>
      <c r="AB1233" s="25">
        <v>0</v>
      </c>
      <c r="AC1233" s="25" t="s">
        <v>3325</v>
      </c>
      <c r="AD1233" s="59" t="s">
        <v>51</v>
      </c>
      <c r="AE1233" s="59" t="s">
        <v>51</v>
      </c>
    </row>
    <row r="1234" spans="1:31" ht="157.5" x14ac:dyDescent="0.25">
      <c r="A1234" s="57" t="s">
        <v>3455</v>
      </c>
      <c r="B1234" s="24" t="s">
        <v>3467</v>
      </c>
      <c r="C1234" s="58" t="s">
        <v>3468</v>
      </c>
      <c r="D1234" s="59">
        <v>1978</v>
      </c>
      <c r="E1234" s="25">
        <v>91.22</v>
      </c>
      <c r="F1234" s="25">
        <v>32.517699999999998</v>
      </c>
      <c r="G1234" s="59">
        <v>2018</v>
      </c>
      <c r="H1234" s="25" t="s">
        <v>42</v>
      </c>
      <c r="I1234" s="25" t="s">
        <v>42</v>
      </c>
      <c r="J1234" s="25" t="s">
        <v>42</v>
      </c>
      <c r="K1234" s="25" t="s">
        <v>42</v>
      </c>
      <c r="L1234" s="59" t="s">
        <v>51</v>
      </c>
      <c r="M1234" s="59" t="s">
        <v>51</v>
      </c>
      <c r="N1234" s="59" t="s">
        <v>51</v>
      </c>
      <c r="O1234" s="59" t="s">
        <v>51</v>
      </c>
      <c r="P1234" s="59" t="s">
        <v>3469</v>
      </c>
      <c r="Q1234" s="25" t="s">
        <v>42</v>
      </c>
      <c r="R1234" s="25" t="s">
        <v>42</v>
      </c>
      <c r="S1234" s="25" t="s">
        <v>42</v>
      </c>
      <c r="T1234" s="25" t="s">
        <v>42</v>
      </c>
      <c r="U1234" s="25" t="s">
        <v>42</v>
      </c>
      <c r="V1234" s="25" t="s">
        <v>42</v>
      </c>
      <c r="W1234" s="25">
        <v>0</v>
      </c>
      <c r="X1234" s="25">
        <v>0</v>
      </c>
      <c r="Y1234" s="25" t="s">
        <v>42</v>
      </c>
      <c r="Z1234" s="25" t="s">
        <v>42</v>
      </c>
      <c r="AA1234" s="25">
        <v>10</v>
      </c>
      <c r="AB1234" s="25">
        <v>10</v>
      </c>
      <c r="AC1234" s="25" t="s">
        <v>3470</v>
      </c>
      <c r="AD1234" s="59" t="s">
        <v>147</v>
      </c>
      <c r="AE1234" s="59" t="s">
        <v>51</v>
      </c>
    </row>
    <row r="1235" spans="1:31" ht="78.75" x14ac:dyDescent="0.25">
      <c r="A1235" s="57" t="s">
        <v>3455</v>
      </c>
      <c r="B1235" s="24" t="s">
        <v>3471</v>
      </c>
      <c r="C1235" s="58" t="s">
        <v>3472</v>
      </c>
      <c r="D1235" s="59">
        <v>1980</v>
      </c>
      <c r="E1235" s="25">
        <v>89.6</v>
      </c>
      <c r="F1235" s="25">
        <v>15.4155</v>
      </c>
      <c r="G1235" s="59">
        <v>2018</v>
      </c>
      <c r="H1235" s="25" t="s">
        <v>42</v>
      </c>
      <c r="I1235" s="25" t="s">
        <v>42</v>
      </c>
      <c r="J1235" s="25" t="s">
        <v>42</v>
      </c>
      <c r="K1235" s="25" t="s">
        <v>42</v>
      </c>
      <c r="L1235" s="59" t="s">
        <v>51</v>
      </c>
      <c r="M1235" s="59" t="s">
        <v>51</v>
      </c>
      <c r="N1235" s="59" t="s">
        <v>51</v>
      </c>
      <c r="O1235" s="59" t="s">
        <v>51</v>
      </c>
      <c r="P1235" s="59" t="s">
        <v>3473</v>
      </c>
      <c r="Q1235" s="25" t="s">
        <v>42</v>
      </c>
      <c r="R1235" s="25" t="s">
        <v>42</v>
      </c>
      <c r="S1235" s="25" t="s">
        <v>42</v>
      </c>
      <c r="T1235" s="25" t="s">
        <v>42</v>
      </c>
      <c r="U1235" s="25" t="s">
        <v>42</v>
      </c>
      <c r="V1235" s="25" t="s">
        <v>42</v>
      </c>
      <c r="W1235" s="25">
        <v>0</v>
      </c>
      <c r="X1235" s="25">
        <v>0</v>
      </c>
      <c r="Y1235" s="25" t="s">
        <v>42</v>
      </c>
      <c r="Z1235" s="25" t="s">
        <v>42</v>
      </c>
      <c r="AA1235" s="25">
        <v>10</v>
      </c>
      <c r="AB1235" s="25">
        <v>10</v>
      </c>
      <c r="AC1235" s="25" t="s">
        <v>3474</v>
      </c>
      <c r="AD1235" s="59" t="s">
        <v>147</v>
      </c>
      <c r="AE1235" s="59" t="s">
        <v>51</v>
      </c>
    </row>
    <row r="1236" spans="1:31" ht="189" x14ac:dyDescent="0.25">
      <c r="A1236" s="57" t="s">
        <v>3455</v>
      </c>
      <c r="B1236" s="24" t="s">
        <v>3475</v>
      </c>
      <c r="C1236" s="58" t="s">
        <v>3476</v>
      </c>
      <c r="D1236" s="59">
        <v>1966</v>
      </c>
      <c r="E1236" s="25">
        <v>92.67</v>
      </c>
      <c r="F1236" s="25">
        <v>10.198499999999999</v>
      </c>
      <c r="G1236" s="59">
        <v>2018</v>
      </c>
      <c r="H1236" s="25" t="s">
        <v>42</v>
      </c>
      <c r="I1236" s="25" t="s">
        <v>42</v>
      </c>
      <c r="J1236" s="25" t="s">
        <v>42</v>
      </c>
      <c r="K1236" s="25" t="s">
        <v>42</v>
      </c>
      <c r="L1236" s="59" t="s">
        <v>51</v>
      </c>
      <c r="M1236" s="59" t="s">
        <v>51</v>
      </c>
      <c r="N1236" s="59" t="s">
        <v>51</v>
      </c>
      <c r="O1236" s="59" t="s">
        <v>51</v>
      </c>
      <c r="P1236" s="59" t="s">
        <v>3477</v>
      </c>
      <c r="Q1236" s="25" t="s">
        <v>42</v>
      </c>
      <c r="R1236" s="25" t="s">
        <v>42</v>
      </c>
      <c r="S1236" s="25" t="s">
        <v>42</v>
      </c>
      <c r="T1236" s="25" t="s">
        <v>42</v>
      </c>
      <c r="U1236" s="25" t="s">
        <v>42</v>
      </c>
      <c r="V1236" s="25" t="s">
        <v>42</v>
      </c>
      <c r="W1236" s="25">
        <v>0</v>
      </c>
      <c r="X1236" s="25">
        <v>0</v>
      </c>
      <c r="Y1236" s="25" t="s">
        <v>42</v>
      </c>
      <c r="Z1236" s="25" t="s">
        <v>42</v>
      </c>
      <c r="AA1236" s="25">
        <v>10</v>
      </c>
      <c r="AB1236" s="25">
        <v>10</v>
      </c>
      <c r="AC1236" s="25" t="s">
        <v>3478</v>
      </c>
      <c r="AD1236" s="59" t="s">
        <v>147</v>
      </c>
      <c r="AE1236" s="59" t="s">
        <v>51</v>
      </c>
    </row>
    <row r="1237" spans="1:31" ht="31.5" x14ac:dyDescent="0.25">
      <c r="A1237" s="57" t="s">
        <v>3455</v>
      </c>
      <c r="B1237" s="24" t="s">
        <v>3479</v>
      </c>
      <c r="C1237" s="58" t="s">
        <v>3480</v>
      </c>
      <c r="D1237" s="59">
        <v>1985</v>
      </c>
      <c r="E1237" s="25">
        <v>92.35</v>
      </c>
      <c r="F1237" s="25">
        <v>31.235299999999999</v>
      </c>
      <c r="G1237" s="59">
        <v>2018</v>
      </c>
      <c r="H1237" s="25" t="s">
        <v>42</v>
      </c>
      <c r="I1237" s="25" t="s">
        <v>42</v>
      </c>
      <c r="J1237" s="25" t="s">
        <v>42</v>
      </c>
      <c r="K1237" s="25" t="s">
        <v>42</v>
      </c>
      <c r="L1237" s="59" t="s">
        <v>51</v>
      </c>
      <c r="M1237" s="59" t="s">
        <v>51</v>
      </c>
      <c r="N1237" s="59" t="s">
        <v>51</v>
      </c>
      <c r="O1237" s="59" t="s">
        <v>51</v>
      </c>
      <c r="P1237" s="59" t="s">
        <v>3481</v>
      </c>
      <c r="Q1237" s="25" t="s">
        <v>42</v>
      </c>
      <c r="R1237" s="25" t="s">
        <v>42</v>
      </c>
      <c r="S1237" s="25" t="s">
        <v>42</v>
      </c>
      <c r="T1237" s="25" t="s">
        <v>42</v>
      </c>
      <c r="U1237" s="25" t="s">
        <v>42</v>
      </c>
      <c r="V1237" s="25" t="s">
        <v>42</v>
      </c>
      <c r="W1237" s="25">
        <v>0</v>
      </c>
      <c r="X1237" s="25">
        <v>0</v>
      </c>
      <c r="Y1237" s="25" t="s">
        <v>42</v>
      </c>
      <c r="Z1237" s="25" t="s">
        <v>42</v>
      </c>
      <c r="AA1237" s="25">
        <v>10</v>
      </c>
      <c r="AB1237" s="25">
        <v>10</v>
      </c>
      <c r="AC1237" s="25" t="s">
        <v>3482</v>
      </c>
      <c r="AD1237" s="59" t="s">
        <v>147</v>
      </c>
      <c r="AE1237" s="59" t="s">
        <v>51</v>
      </c>
    </row>
    <row r="1238" spans="1:31" ht="31.5" x14ac:dyDescent="0.25">
      <c r="A1238" s="57" t="s">
        <v>3455</v>
      </c>
      <c r="B1238" s="24" t="s">
        <v>3483</v>
      </c>
      <c r="C1238" s="58" t="s">
        <v>3484</v>
      </c>
      <c r="D1238" s="59">
        <v>1985</v>
      </c>
      <c r="E1238" s="25">
        <v>93.25</v>
      </c>
      <c r="F1238" s="25">
        <v>27.920200000000001</v>
      </c>
      <c r="G1238" s="59">
        <v>2018</v>
      </c>
      <c r="H1238" s="25" t="s">
        <v>42</v>
      </c>
      <c r="I1238" s="25" t="s">
        <v>42</v>
      </c>
      <c r="J1238" s="25" t="s">
        <v>42</v>
      </c>
      <c r="K1238" s="25" t="s">
        <v>42</v>
      </c>
      <c r="L1238" s="59" t="s">
        <v>51</v>
      </c>
      <c r="M1238" s="59" t="s">
        <v>51</v>
      </c>
      <c r="N1238" s="59" t="s">
        <v>51</v>
      </c>
      <c r="O1238" s="59" t="s">
        <v>51</v>
      </c>
      <c r="P1238" s="59" t="s">
        <v>3485</v>
      </c>
      <c r="Q1238" s="25" t="s">
        <v>42</v>
      </c>
      <c r="R1238" s="25" t="s">
        <v>42</v>
      </c>
      <c r="S1238" s="25" t="s">
        <v>42</v>
      </c>
      <c r="T1238" s="25" t="s">
        <v>42</v>
      </c>
      <c r="U1238" s="25" t="s">
        <v>42</v>
      </c>
      <c r="V1238" s="25" t="s">
        <v>42</v>
      </c>
      <c r="W1238" s="25">
        <v>0</v>
      </c>
      <c r="X1238" s="25">
        <v>0</v>
      </c>
      <c r="Y1238" s="25" t="s">
        <v>42</v>
      </c>
      <c r="Z1238" s="25" t="s">
        <v>42</v>
      </c>
      <c r="AA1238" s="25">
        <v>10</v>
      </c>
      <c r="AB1238" s="25">
        <v>10</v>
      </c>
      <c r="AC1238" s="25" t="s">
        <v>3482</v>
      </c>
      <c r="AD1238" s="59" t="s">
        <v>147</v>
      </c>
      <c r="AE1238" s="59" t="s">
        <v>51</v>
      </c>
    </row>
    <row r="1239" spans="1:31" ht="31.5" x14ac:dyDescent="0.25">
      <c r="A1239" s="57" t="s">
        <v>3455</v>
      </c>
      <c r="B1239" s="24" t="s">
        <v>3486</v>
      </c>
      <c r="C1239" s="58" t="s">
        <v>3487</v>
      </c>
      <c r="D1239" s="59">
        <v>1976</v>
      </c>
      <c r="E1239" s="25">
        <v>92.18</v>
      </c>
      <c r="F1239" s="25">
        <v>4.4996999999999998</v>
      </c>
      <c r="G1239" s="59">
        <v>2018</v>
      </c>
      <c r="H1239" s="25" t="s">
        <v>42</v>
      </c>
      <c r="I1239" s="25" t="s">
        <v>42</v>
      </c>
      <c r="J1239" s="25" t="s">
        <v>42</v>
      </c>
      <c r="K1239" s="25" t="s">
        <v>42</v>
      </c>
      <c r="L1239" s="59" t="s">
        <v>51</v>
      </c>
      <c r="M1239" s="59" t="s">
        <v>51</v>
      </c>
      <c r="N1239" s="59" t="s">
        <v>51</v>
      </c>
      <c r="O1239" s="59" t="s">
        <v>51</v>
      </c>
      <c r="P1239" s="59" t="s">
        <v>3488</v>
      </c>
      <c r="Q1239" s="25" t="s">
        <v>42</v>
      </c>
      <c r="R1239" s="25" t="s">
        <v>42</v>
      </c>
      <c r="S1239" s="25" t="s">
        <v>42</v>
      </c>
      <c r="T1239" s="25" t="s">
        <v>42</v>
      </c>
      <c r="U1239" s="25" t="s">
        <v>42</v>
      </c>
      <c r="V1239" s="25" t="s">
        <v>42</v>
      </c>
      <c r="W1239" s="25">
        <v>0</v>
      </c>
      <c r="X1239" s="25">
        <v>0</v>
      </c>
      <c r="Y1239" s="25" t="s">
        <v>42</v>
      </c>
      <c r="Z1239" s="25" t="s">
        <v>42</v>
      </c>
      <c r="AA1239" s="25">
        <v>10</v>
      </c>
      <c r="AB1239" s="25">
        <v>10</v>
      </c>
      <c r="AC1239" s="25" t="s">
        <v>3482</v>
      </c>
      <c r="AD1239" s="59" t="s">
        <v>147</v>
      </c>
      <c r="AE1239" s="59" t="s">
        <v>51</v>
      </c>
    </row>
    <row r="1240" spans="1:31" ht="31.5" x14ac:dyDescent="0.25">
      <c r="A1240" s="57" t="s">
        <v>3455</v>
      </c>
      <c r="B1240" s="24" t="s">
        <v>3489</v>
      </c>
      <c r="C1240" s="58" t="s">
        <v>3490</v>
      </c>
      <c r="D1240" s="59">
        <v>1996</v>
      </c>
      <c r="E1240" s="25">
        <v>86.81</v>
      </c>
      <c r="F1240" s="25">
        <v>74.676699999999997</v>
      </c>
      <c r="G1240" s="59">
        <v>2018</v>
      </c>
      <c r="H1240" s="25" t="s">
        <v>42</v>
      </c>
      <c r="I1240" s="25" t="s">
        <v>42</v>
      </c>
      <c r="J1240" s="25" t="s">
        <v>42</v>
      </c>
      <c r="K1240" s="25" t="s">
        <v>42</v>
      </c>
      <c r="L1240" s="59" t="s">
        <v>51</v>
      </c>
      <c r="M1240" s="59" t="s">
        <v>51</v>
      </c>
      <c r="N1240" s="59" t="s">
        <v>51</v>
      </c>
      <c r="O1240" s="59" t="s">
        <v>51</v>
      </c>
      <c r="P1240" s="59" t="s">
        <v>3491</v>
      </c>
      <c r="Q1240" s="25" t="s">
        <v>42</v>
      </c>
      <c r="R1240" s="25" t="s">
        <v>42</v>
      </c>
      <c r="S1240" s="25" t="s">
        <v>42</v>
      </c>
      <c r="T1240" s="25" t="s">
        <v>42</v>
      </c>
      <c r="U1240" s="25" t="s">
        <v>42</v>
      </c>
      <c r="V1240" s="25" t="s">
        <v>42</v>
      </c>
      <c r="W1240" s="25">
        <v>0</v>
      </c>
      <c r="X1240" s="25">
        <v>0</v>
      </c>
      <c r="Y1240" s="25" t="s">
        <v>42</v>
      </c>
      <c r="Z1240" s="25" t="s">
        <v>42</v>
      </c>
      <c r="AA1240" s="25">
        <v>6</v>
      </c>
      <c r="AB1240" s="25">
        <v>6</v>
      </c>
      <c r="AC1240" s="25" t="s">
        <v>3482</v>
      </c>
      <c r="AD1240" s="59" t="s">
        <v>147</v>
      </c>
      <c r="AE1240" s="59" t="s">
        <v>51</v>
      </c>
    </row>
    <row r="1241" spans="1:31" ht="157.5" x14ac:dyDescent="0.25">
      <c r="A1241" s="57" t="s">
        <v>3455</v>
      </c>
      <c r="B1241" s="24" t="s">
        <v>3492</v>
      </c>
      <c r="C1241" s="58" t="s">
        <v>3493</v>
      </c>
      <c r="D1241" s="59">
        <v>1981</v>
      </c>
      <c r="E1241" s="25">
        <v>93.29</v>
      </c>
      <c r="F1241" s="25">
        <v>11.178100000000001</v>
      </c>
      <c r="G1241" s="59">
        <v>2018</v>
      </c>
      <c r="H1241" s="25" t="s">
        <v>42</v>
      </c>
      <c r="I1241" s="25" t="s">
        <v>42</v>
      </c>
      <c r="J1241" s="25" t="s">
        <v>42</v>
      </c>
      <c r="K1241" s="25" t="s">
        <v>42</v>
      </c>
      <c r="L1241" s="59" t="s">
        <v>51</v>
      </c>
      <c r="M1241" s="59" t="s">
        <v>51</v>
      </c>
      <c r="N1241" s="59" t="s">
        <v>51</v>
      </c>
      <c r="O1241" s="59" t="s">
        <v>51</v>
      </c>
      <c r="P1241" s="59" t="s">
        <v>3494</v>
      </c>
      <c r="Q1241" s="25" t="s">
        <v>42</v>
      </c>
      <c r="R1241" s="25" t="s">
        <v>42</v>
      </c>
      <c r="S1241" s="25" t="s">
        <v>42</v>
      </c>
      <c r="T1241" s="25" t="s">
        <v>42</v>
      </c>
      <c r="U1241" s="25" t="s">
        <v>42</v>
      </c>
      <c r="V1241" s="25" t="s">
        <v>42</v>
      </c>
      <c r="W1241" s="25">
        <v>0</v>
      </c>
      <c r="X1241" s="25">
        <v>0</v>
      </c>
      <c r="Y1241" s="25" t="s">
        <v>42</v>
      </c>
      <c r="Z1241" s="25" t="s">
        <v>42</v>
      </c>
      <c r="AA1241" s="25">
        <v>10</v>
      </c>
      <c r="AB1241" s="25">
        <v>10</v>
      </c>
      <c r="AC1241" s="25" t="s">
        <v>3495</v>
      </c>
      <c r="AD1241" s="59" t="s">
        <v>147</v>
      </c>
      <c r="AE1241" s="59" t="s">
        <v>51</v>
      </c>
    </row>
    <row r="1242" spans="1:31" ht="31.5" x14ac:dyDescent="0.25">
      <c r="A1242" s="57" t="s">
        <v>3455</v>
      </c>
      <c r="B1242" s="24" t="s">
        <v>3496</v>
      </c>
      <c r="C1242" s="58" t="s">
        <v>3497</v>
      </c>
      <c r="D1242" s="59">
        <v>1932</v>
      </c>
      <c r="E1242" s="25">
        <v>90.69</v>
      </c>
      <c r="F1242" s="25">
        <v>12.161</v>
      </c>
      <c r="G1242" s="59">
        <v>2018</v>
      </c>
      <c r="H1242" s="25" t="s">
        <v>42</v>
      </c>
      <c r="I1242" s="25" t="s">
        <v>42</v>
      </c>
      <c r="J1242" s="25" t="s">
        <v>42</v>
      </c>
      <c r="K1242" s="25" t="s">
        <v>42</v>
      </c>
      <c r="L1242" s="59" t="s">
        <v>51</v>
      </c>
      <c r="M1242" s="59" t="s">
        <v>51</v>
      </c>
      <c r="N1242" s="59" t="s">
        <v>51</v>
      </c>
      <c r="O1242" s="59" t="s">
        <v>51</v>
      </c>
      <c r="P1242" s="59" t="s">
        <v>3498</v>
      </c>
      <c r="Q1242" s="25" t="s">
        <v>42</v>
      </c>
      <c r="R1242" s="25" t="s">
        <v>42</v>
      </c>
      <c r="S1242" s="25" t="s">
        <v>42</v>
      </c>
      <c r="T1242" s="25" t="s">
        <v>42</v>
      </c>
      <c r="U1242" s="25" t="s">
        <v>42</v>
      </c>
      <c r="V1242" s="25" t="s">
        <v>42</v>
      </c>
      <c r="W1242" s="25">
        <v>0</v>
      </c>
      <c r="X1242" s="25">
        <v>0</v>
      </c>
      <c r="Y1242" s="25" t="s">
        <v>42</v>
      </c>
      <c r="Z1242" s="25" t="s">
        <v>42</v>
      </c>
      <c r="AA1242" s="25">
        <v>6</v>
      </c>
      <c r="AB1242" s="25">
        <v>6</v>
      </c>
      <c r="AC1242" s="25" t="s">
        <v>3482</v>
      </c>
      <c r="AD1242" s="59" t="s">
        <v>147</v>
      </c>
      <c r="AE1242" s="59" t="s">
        <v>51</v>
      </c>
    </row>
    <row r="1243" spans="1:31" ht="47.25" x14ac:dyDescent="0.25">
      <c r="A1243" s="57" t="s">
        <v>3455</v>
      </c>
      <c r="B1243" s="24" t="s">
        <v>3499</v>
      </c>
      <c r="C1243" s="58" t="s">
        <v>3500</v>
      </c>
      <c r="D1243" s="59">
        <v>1971</v>
      </c>
      <c r="E1243" s="25">
        <v>91.99</v>
      </c>
      <c r="F1243" s="25">
        <v>46.2194</v>
      </c>
      <c r="G1243" s="59">
        <v>2018</v>
      </c>
      <c r="H1243" s="25" t="s">
        <v>42</v>
      </c>
      <c r="I1243" s="25" t="s">
        <v>42</v>
      </c>
      <c r="J1243" s="25" t="s">
        <v>42</v>
      </c>
      <c r="K1243" s="25" t="s">
        <v>42</v>
      </c>
      <c r="L1243" s="59" t="s">
        <v>51</v>
      </c>
      <c r="M1243" s="59" t="s">
        <v>51</v>
      </c>
      <c r="N1243" s="59" t="s">
        <v>51</v>
      </c>
      <c r="O1243" s="59" t="s">
        <v>51</v>
      </c>
      <c r="P1243" s="59" t="s">
        <v>3501</v>
      </c>
      <c r="Q1243" s="25" t="s">
        <v>42</v>
      </c>
      <c r="R1243" s="25" t="s">
        <v>42</v>
      </c>
      <c r="S1243" s="25" t="s">
        <v>42</v>
      </c>
      <c r="T1243" s="25" t="s">
        <v>42</v>
      </c>
      <c r="U1243" s="25" t="s">
        <v>42</v>
      </c>
      <c r="V1243" s="25" t="s">
        <v>42</v>
      </c>
      <c r="W1243" s="25">
        <v>0</v>
      </c>
      <c r="X1243" s="25">
        <v>0</v>
      </c>
      <c r="Y1243" s="25" t="s">
        <v>42</v>
      </c>
      <c r="Z1243" s="25" t="s">
        <v>42</v>
      </c>
      <c r="AA1243" s="25">
        <v>6</v>
      </c>
      <c r="AB1243" s="25">
        <v>6</v>
      </c>
      <c r="AC1243" s="25" t="s">
        <v>3502</v>
      </c>
      <c r="AD1243" s="59" t="s">
        <v>147</v>
      </c>
      <c r="AE1243" s="59" t="s">
        <v>51</v>
      </c>
    </row>
    <row r="1244" spans="1:31" ht="47.25" x14ac:dyDescent="0.25">
      <c r="A1244" s="57" t="s">
        <v>3455</v>
      </c>
      <c r="B1244" s="24" t="s">
        <v>3503</v>
      </c>
      <c r="C1244" s="58" t="s">
        <v>3504</v>
      </c>
      <c r="D1244" s="59">
        <v>1953</v>
      </c>
      <c r="E1244" s="25">
        <v>95.37</v>
      </c>
      <c r="F1244" s="25">
        <v>9.5782000000000007</v>
      </c>
      <c r="G1244" s="59">
        <v>2018</v>
      </c>
      <c r="H1244" s="25" t="s">
        <v>42</v>
      </c>
      <c r="I1244" s="25" t="s">
        <v>42</v>
      </c>
      <c r="J1244" s="25" t="s">
        <v>42</v>
      </c>
      <c r="K1244" s="25" t="s">
        <v>42</v>
      </c>
      <c r="L1244" s="59" t="s">
        <v>51</v>
      </c>
      <c r="M1244" s="59" t="s">
        <v>51</v>
      </c>
      <c r="N1244" s="59" t="s">
        <v>51</v>
      </c>
      <c r="O1244" s="59" t="s">
        <v>51</v>
      </c>
      <c r="P1244" s="59" t="s">
        <v>3505</v>
      </c>
      <c r="Q1244" s="25" t="s">
        <v>42</v>
      </c>
      <c r="R1244" s="25" t="s">
        <v>42</v>
      </c>
      <c r="S1244" s="25" t="s">
        <v>42</v>
      </c>
      <c r="T1244" s="25" t="s">
        <v>42</v>
      </c>
      <c r="U1244" s="25" t="s">
        <v>42</v>
      </c>
      <c r="V1244" s="25" t="s">
        <v>42</v>
      </c>
      <c r="W1244" s="25">
        <v>0</v>
      </c>
      <c r="X1244" s="25">
        <v>0</v>
      </c>
      <c r="Y1244" s="25" t="s">
        <v>42</v>
      </c>
      <c r="Z1244" s="25" t="s">
        <v>42</v>
      </c>
      <c r="AA1244" s="25">
        <v>10</v>
      </c>
      <c r="AB1244" s="25">
        <v>10</v>
      </c>
      <c r="AC1244" s="25" t="s">
        <v>3506</v>
      </c>
      <c r="AD1244" s="59" t="s">
        <v>147</v>
      </c>
      <c r="AE1244" s="59" t="s">
        <v>51</v>
      </c>
    </row>
    <row r="1245" spans="1:31" ht="31.5" x14ac:dyDescent="0.25">
      <c r="A1245" s="57" t="s">
        <v>3455</v>
      </c>
      <c r="B1245" s="24" t="s">
        <v>3507</v>
      </c>
      <c r="C1245" s="58" t="s">
        <v>3508</v>
      </c>
      <c r="D1245" s="59">
        <v>1976</v>
      </c>
      <c r="E1245" s="25">
        <v>92.54</v>
      </c>
      <c r="F1245" s="25">
        <v>34.542700000000004</v>
      </c>
      <c r="G1245" s="59">
        <v>2018</v>
      </c>
      <c r="H1245" s="25" t="s">
        <v>42</v>
      </c>
      <c r="I1245" s="25" t="s">
        <v>42</v>
      </c>
      <c r="J1245" s="25" t="s">
        <v>42</v>
      </c>
      <c r="K1245" s="25" t="s">
        <v>42</v>
      </c>
      <c r="L1245" s="59" t="s">
        <v>51</v>
      </c>
      <c r="M1245" s="59" t="s">
        <v>51</v>
      </c>
      <c r="N1245" s="59" t="s">
        <v>51</v>
      </c>
      <c r="O1245" s="59" t="s">
        <v>51</v>
      </c>
      <c r="P1245" s="59" t="s">
        <v>3509</v>
      </c>
      <c r="Q1245" s="25" t="s">
        <v>42</v>
      </c>
      <c r="R1245" s="25" t="s">
        <v>42</v>
      </c>
      <c r="S1245" s="25" t="s">
        <v>42</v>
      </c>
      <c r="T1245" s="25" t="s">
        <v>42</v>
      </c>
      <c r="U1245" s="25" t="s">
        <v>42</v>
      </c>
      <c r="V1245" s="25" t="s">
        <v>42</v>
      </c>
      <c r="W1245" s="25">
        <v>0</v>
      </c>
      <c r="X1245" s="25">
        <v>0</v>
      </c>
      <c r="Y1245" s="25" t="s">
        <v>42</v>
      </c>
      <c r="Z1245" s="25" t="s">
        <v>42</v>
      </c>
      <c r="AA1245" s="25">
        <v>10</v>
      </c>
      <c r="AB1245" s="25">
        <v>10</v>
      </c>
      <c r="AC1245" s="25" t="s">
        <v>3482</v>
      </c>
      <c r="AD1245" s="59" t="s">
        <v>147</v>
      </c>
      <c r="AE1245" s="59" t="s">
        <v>51</v>
      </c>
    </row>
    <row r="1246" spans="1:31" ht="31.5" x14ac:dyDescent="0.25">
      <c r="A1246" s="57" t="s">
        <v>3455</v>
      </c>
      <c r="B1246" s="24" t="s">
        <v>3510</v>
      </c>
      <c r="C1246" s="58" t="s">
        <v>3511</v>
      </c>
      <c r="D1246" s="59">
        <v>1983</v>
      </c>
      <c r="E1246" s="25">
        <v>80.47</v>
      </c>
      <c r="F1246" s="25">
        <v>13.385199999999999</v>
      </c>
      <c r="G1246" s="59">
        <v>2018</v>
      </c>
      <c r="H1246" s="25" t="s">
        <v>42</v>
      </c>
      <c r="I1246" s="25" t="s">
        <v>42</v>
      </c>
      <c r="J1246" s="25" t="s">
        <v>42</v>
      </c>
      <c r="K1246" s="25" t="s">
        <v>42</v>
      </c>
      <c r="L1246" s="59" t="s">
        <v>51</v>
      </c>
      <c r="M1246" s="59" t="s">
        <v>51</v>
      </c>
      <c r="N1246" s="59" t="s">
        <v>51</v>
      </c>
      <c r="O1246" s="59" t="s">
        <v>51</v>
      </c>
      <c r="P1246" s="59" t="s">
        <v>3512</v>
      </c>
      <c r="Q1246" s="25" t="s">
        <v>42</v>
      </c>
      <c r="R1246" s="25" t="s">
        <v>42</v>
      </c>
      <c r="S1246" s="25" t="s">
        <v>42</v>
      </c>
      <c r="T1246" s="25" t="s">
        <v>42</v>
      </c>
      <c r="U1246" s="25" t="s">
        <v>42</v>
      </c>
      <c r="V1246" s="25" t="s">
        <v>42</v>
      </c>
      <c r="W1246" s="25">
        <v>0</v>
      </c>
      <c r="X1246" s="25">
        <v>0</v>
      </c>
      <c r="Y1246" s="25" t="s">
        <v>42</v>
      </c>
      <c r="Z1246" s="25" t="s">
        <v>42</v>
      </c>
      <c r="AA1246" s="25">
        <v>10</v>
      </c>
      <c r="AB1246" s="25">
        <v>10</v>
      </c>
      <c r="AC1246" s="25" t="s">
        <v>3482</v>
      </c>
      <c r="AD1246" s="59" t="s">
        <v>147</v>
      </c>
      <c r="AE1246" s="59" t="s">
        <v>51</v>
      </c>
    </row>
    <row r="1247" spans="1:31" ht="78.75" x14ac:dyDescent="0.25">
      <c r="A1247" s="57" t="s">
        <v>3455</v>
      </c>
      <c r="B1247" s="24" t="s">
        <v>3513</v>
      </c>
      <c r="C1247" s="58" t="s">
        <v>3514</v>
      </c>
      <c r="D1247" s="59">
        <v>1985</v>
      </c>
      <c r="E1247" s="25">
        <v>83.52</v>
      </c>
      <c r="F1247" s="25">
        <v>3.6652999999999998</v>
      </c>
      <c r="G1247" s="59">
        <v>2018</v>
      </c>
      <c r="H1247" s="25" t="s">
        <v>42</v>
      </c>
      <c r="I1247" s="25" t="s">
        <v>42</v>
      </c>
      <c r="J1247" s="25" t="s">
        <v>42</v>
      </c>
      <c r="K1247" s="25" t="s">
        <v>42</v>
      </c>
      <c r="L1247" s="59" t="s">
        <v>51</v>
      </c>
      <c r="M1247" s="59" t="s">
        <v>51</v>
      </c>
      <c r="N1247" s="59" t="s">
        <v>51</v>
      </c>
      <c r="O1247" s="59" t="s">
        <v>51</v>
      </c>
      <c r="P1247" s="59" t="s">
        <v>3515</v>
      </c>
      <c r="Q1247" s="25" t="s">
        <v>42</v>
      </c>
      <c r="R1247" s="25" t="s">
        <v>42</v>
      </c>
      <c r="S1247" s="25" t="s">
        <v>42</v>
      </c>
      <c r="T1247" s="25" t="s">
        <v>42</v>
      </c>
      <c r="U1247" s="25" t="s">
        <v>42</v>
      </c>
      <c r="V1247" s="25" t="s">
        <v>42</v>
      </c>
      <c r="W1247" s="25">
        <v>0</v>
      </c>
      <c r="X1247" s="25">
        <v>0</v>
      </c>
      <c r="Y1247" s="25" t="s">
        <v>42</v>
      </c>
      <c r="Z1247" s="25" t="s">
        <v>42</v>
      </c>
      <c r="AA1247" s="25">
        <v>10</v>
      </c>
      <c r="AB1247" s="25">
        <v>10</v>
      </c>
      <c r="AC1247" s="25" t="s">
        <v>3516</v>
      </c>
      <c r="AD1247" s="59" t="s">
        <v>147</v>
      </c>
      <c r="AE1247" s="59" t="s">
        <v>51</v>
      </c>
    </row>
    <row r="1248" spans="1:31" ht="63" x14ac:dyDescent="0.25">
      <c r="A1248" s="57" t="s">
        <v>3455</v>
      </c>
      <c r="B1248" s="24" t="s">
        <v>3517</v>
      </c>
      <c r="C1248" s="58" t="s">
        <v>3518</v>
      </c>
      <c r="D1248" s="59">
        <v>1985</v>
      </c>
      <c r="E1248" s="25">
        <v>93.25</v>
      </c>
      <c r="F1248" s="25">
        <v>27.920200000000001</v>
      </c>
      <c r="G1248" s="59">
        <v>2018</v>
      </c>
      <c r="H1248" s="25" t="s">
        <v>42</v>
      </c>
      <c r="I1248" s="25" t="s">
        <v>42</v>
      </c>
      <c r="J1248" s="25" t="s">
        <v>42</v>
      </c>
      <c r="K1248" s="25" t="s">
        <v>42</v>
      </c>
      <c r="L1248" s="59" t="s">
        <v>51</v>
      </c>
      <c r="M1248" s="59" t="s">
        <v>51</v>
      </c>
      <c r="N1248" s="59" t="s">
        <v>51</v>
      </c>
      <c r="O1248" s="59" t="s">
        <v>51</v>
      </c>
      <c r="P1248" s="59" t="s">
        <v>3519</v>
      </c>
      <c r="Q1248" s="25" t="s">
        <v>42</v>
      </c>
      <c r="R1248" s="25" t="s">
        <v>42</v>
      </c>
      <c r="S1248" s="25" t="s">
        <v>42</v>
      </c>
      <c r="T1248" s="25" t="s">
        <v>42</v>
      </c>
      <c r="U1248" s="25" t="s">
        <v>42</v>
      </c>
      <c r="V1248" s="25" t="s">
        <v>42</v>
      </c>
      <c r="W1248" s="25">
        <v>0</v>
      </c>
      <c r="X1248" s="25">
        <v>0</v>
      </c>
      <c r="Y1248" s="25" t="s">
        <v>42</v>
      </c>
      <c r="Z1248" s="25" t="s">
        <v>42</v>
      </c>
      <c r="AA1248" s="25">
        <v>10</v>
      </c>
      <c r="AB1248" s="25">
        <v>10</v>
      </c>
      <c r="AC1248" s="25" t="s">
        <v>3520</v>
      </c>
      <c r="AD1248" s="59" t="s">
        <v>147</v>
      </c>
      <c r="AE1248" s="59" t="s">
        <v>51</v>
      </c>
    </row>
    <row r="1249" spans="1:31" ht="47.25" x14ac:dyDescent="0.25">
      <c r="A1249" s="57" t="s">
        <v>3455</v>
      </c>
      <c r="B1249" s="24" t="s">
        <v>3521</v>
      </c>
      <c r="C1249" s="58" t="s">
        <v>3522</v>
      </c>
      <c r="D1249" s="59">
        <v>1985</v>
      </c>
      <c r="E1249" s="25">
        <v>92.35</v>
      </c>
      <c r="F1249" s="25">
        <v>31.235299999999999</v>
      </c>
      <c r="G1249" s="59">
        <v>2018</v>
      </c>
      <c r="H1249" s="25" t="s">
        <v>42</v>
      </c>
      <c r="I1249" s="25" t="s">
        <v>42</v>
      </c>
      <c r="J1249" s="25" t="s">
        <v>42</v>
      </c>
      <c r="K1249" s="25" t="s">
        <v>42</v>
      </c>
      <c r="L1249" s="59" t="s">
        <v>51</v>
      </c>
      <c r="M1249" s="59" t="s">
        <v>51</v>
      </c>
      <c r="N1249" s="59" t="s">
        <v>51</v>
      </c>
      <c r="O1249" s="59" t="s">
        <v>51</v>
      </c>
      <c r="P1249" s="59" t="s">
        <v>3523</v>
      </c>
      <c r="Q1249" s="25" t="s">
        <v>42</v>
      </c>
      <c r="R1249" s="25" t="s">
        <v>42</v>
      </c>
      <c r="S1249" s="25" t="s">
        <v>42</v>
      </c>
      <c r="T1249" s="25" t="s">
        <v>42</v>
      </c>
      <c r="U1249" s="25" t="s">
        <v>42</v>
      </c>
      <c r="V1249" s="25" t="s">
        <v>42</v>
      </c>
      <c r="W1249" s="25">
        <v>0</v>
      </c>
      <c r="X1249" s="25">
        <v>0</v>
      </c>
      <c r="Y1249" s="25" t="s">
        <v>42</v>
      </c>
      <c r="Z1249" s="25" t="s">
        <v>42</v>
      </c>
      <c r="AA1249" s="25">
        <v>10</v>
      </c>
      <c r="AB1249" s="25">
        <v>10</v>
      </c>
      <c r="AC1249" s="25" t="s">
        <v>3524</v>
      </c>
      <c r="AD1249" s="59" t="s">
        <v>147</v>
      </c>
      <c r="AE1249" s="59" t="s">
        <v>51</v>
      </c>
    </row>
    <row r="1250" spans="1:31" ht="47.25" x14ac:dyDescent="0.25">
      <c r="A1250" s="57" t="s">
        <v>3455</v>
      </c>
      <c r="B1250" s="24" t="s">
        <v>3525</v>
      </c>
      <c r="C1250" s="58" t="s">
        <v>3526</v>
      </c>
      <c r="D1250" s="59">
        <v>1968</v>
      </c>
      <c r="E1250" s="25">
        <v>89.9</v>
      </c>
      <c r="F1250" s="25">
        <v>9.3274000000000008</v>
      </c>
      <c r="G1250" s="59">
        <v>2018</v>
      </c>
      <c r="H1250" s="25" t="s">
        <v>42</v>
      </c>
      <c r="I1250" s="25" t="s">
        <v>42</v>
      </c>
      <c r="J1250" s="25" t="s">
        <v>42</v>
      </c>
      <c r="K1250" s="25" t="s">
        <v>42</v>
      </c>
      <c r="L1250" s="59" t="s">
        <v>51</v>
      </c>
      <c r="M1250" s="59" t="s">
        <v>51</v>
      </c>
      <c r="N1250" s="59" t="s">
        <v>51</v>
      </c>
      <c r="O1250" s="59" t="s">
        <v>51</v>
      </c>
      <c r="P1250" s="59" t="s">
        <v>3527</v>
      </c>
      <c r="Q1250" s="25" t="s">
        <v>42</v>
      </c>
      <c r="R1250" s="25" t="s">
        <v>42</v>
      </c>
      <c r="S1250" s="25" t="s">
        <v>42</v>
      </c>
      <c r="T1250" s="25" t="s">
        <v>42</v>
      </c>
      <c r="U1250" s="25" t="s">
        <v>42</v>
      </c>
      <c r="V1250" s="25" t="s">
        <v>42</v>
      </c>
      <c r="W1250" s="25">
        <v>0</v>
      </c>
      <c r="X1250" s="25">
        <v>0</v>
      </c>
      <c r="Y1250" s="25" t="s">
        <v>42</v>
      </c>
      <c r="Z1250" s="25" t="s">
        <v>42</v>
      </c>
      <c r="AA1250" s="25">
        <v>6</v>
      </c>
      <c r="AB1250" s="25">
        <v>6</v>
      </c>
      <c r="AC1250" s="25" t="s">
        <v>3528</v>
      </c>
      <c r="AD1250" s="59" t="s">
        <v>147</v>
      </c>
      <c r="AE1250" s="59" t="s">
        <v>51</v>
      </c>
    </row>
    <row r="1251" spans="1:31" ht="47.25" x14ac:dyDescent="0.25">
      <c r="A1251" s="57" t="s">
        <v>3455</v>
      </c>
      <c r="B1251" s="24" t="s">
        <v>3529</v>
      </c>
      <c r="C1251" s="58" t="s">
        <v>3530</v>
      </c>
      <c r="D1251" s="59">
        <v>1968</v>
      </c>
      <c r="E1251" s="25">
        <v>89.9</v>
      </c>
      <c r="F1251" s="25">
        <v>9.3274000000000008</v>
      </c>
      <c r="G1251" s="59">
        <v>2018</v>
      </c>
      <c r="H1251" s="25" t="s">
        <v>42</v>
      </c>
      <c r="I1251" s="25" t="s">
        <v>42</v>
      </c>
      <c r="J1251" s="25" t="s">
        <v>42</v>
      </c>
      <c r="K1251" s="25" t="s">
        <v>42</v>
      </c>
      <c r="L1251" s="59" t="s">
        <v>51</v>
      </c>
      <c r="M1251" s="59" t="s">
        <v>51</v>
      </c>
      <c r="N1251" s="59" t="s">
        <v>51</v>
      </c>
      <c r="O1251" s="59" t="s">
        <v>51</v>
      </c>
      <c r="P1251" s="59" t="s">
        <v>3527</v>
      </c>
      <c r="Q1251" s="25" t="s">
        <v>42</v>
      </c>
      <c r="R1251" s="25" t="s">
        <v>42</v>
      </c>
      <c r="S1251" s="25" t="s">
        <v>42</v>
      </c>
      <c r="T1251" s="25" t="s">
        <v>42</v>
      </c>
      <c r="U1251" s="25" t="s">
        <v>42</v>
      </c>
      <c r="V1251" s="25" t="s">
        <v>42</v>
      </c>
      <c r="W1251" s="25">
        <v>0</v>
      </c>
      <c r="X1251" s="25">
        <v>0</v>
      </c>
      <c r="Y1251" s="25" t="s">
        <v>42</v>
      </c>
      <c r="Z1251" s="25" t="s">
        <v>42</v>
      </c>
      <c r="AA1251" s="25">
        <v>6</v>
      </c>
      <c r="AB1251" s="25">
        <v>6</v>
      </c>
      <c r="AC1251" s="25" t="s">
        <v>743</v>
      </c>
      <c r="AD1251" s="59" t="s">
        <v>147</v>
      </c>
      <c r="AE1251" s="59" t="s">
        <v>51</v>
      </c>
    </row>
    <row r="1252" spans="1:31" ht="47.25" x14ac:dyDescent="0.25">
      <c r="A1252" s="57" t="s">
        <v>3455</v>
      </c>
      <c r="B1252" s="24" t="s">
        <v>3531</v>
      </c>
      <c r="C1252" s="58" t="s">
        <v>3532</v>
      </c>
      <c r="D1252" s="59">
        <v>1992</v>
      </c>
      <c r="E1252" s="25">
        <v>96.61</v>
      </c>
      <c r="F1252" s="25">
        <v>13.352499999999999</v>
      </c>
      <c r="G1252" s="59">
        <v>2018</v>
      </c>
      <c r="H1252" s="25" t="s">
        <v>42</v>
      </c>
      <c r="I1252" s="25" t="s">
        <v>42</v>
      </c>
      <c r="J1252" s="25" t="s">
        <v>42</v>
      </c>
      <c r="K1252" s="25" t="s">
        <v>42</v>
      </c>
      <c r="L1252" s="59" t="s">
        <v>51</v>
      </c>
      <c r="M1252" s="59" t="s">
        <v>51</v>
      </c>
      <c r="N1252" s="59" t="s">
        <v>51</v>
      </c>
      <c r="O1252" s="59" t="s">
        <v>51</v>
      </c>
      <c r="P1252" s="59" t="s">
        <v>3533</v>
      </c>
      <c r="Q1252" s="25" t="s">
        <v>42</v>
      </c>
      <c r="R1252" s="25" t="s">
        <v>42</v>
      </c>
      <c r="S1252" s="25" t="s">
        <v>42</v>
      </c>
      <c r="T1252" s="25" t="s">
        <v>42</v>
      </c>
      <c r="U1252" s="25" t="s">
        <v>42</v>
      </c>
      <c r="V1252" s="25" t="s">
        <v>42</v>
      </c>
      <c r="W1252" s="25">
        <v>0</v>
      </c>
      <c r="X1252" s="25">
        <v>0</v>
      </c>
      <c r="Y1252" s="25" t="s">
        <v>42</v>
      </c>
      <c r="Z1252" s="25" t="s">
        <v>42</v>
      </c>
      <c r="AA1252" s="25">
        <v>10</v>
      </c>
      <c r="AB1252" s="25">
        <v>10</v>
      </c>
      <c r="AC1252" s="25" t="s">
        <v>3524</v>
      </c>
      <c r="AD1252" s="59" t="s">
        <v>147</v>
      </c>
      <c r="AE1252" s="59" t="s">
        <v>51</v>
      </c>
    </row>
    <row r="1253" spans="1:31" ht="47.25" x14ac:dyDescent="0.25">
      <c r="A1253" s="57" t="s">
        <v>3455</v>
      </c>
      <c r="B1253" s="24" t="s">
        <v>3534</v>
      </c>
      <c r="C1253" s="58" t="s">
        <v>3535</v>
      </c>
      <c r="D1253" s="59">
        <v>1965</v>
      </c>
      <c r="E1253" s="25">
        <v>90.33</v>
      </c>
      <c r="F1253" s="25">
        <v>64.875</v>
      </c>
      <c r="G1253" s="59">
        <v>2018</v>
      </c>
      <c r="H1253" s="25" t="s">
        <v>42</v>
      </c>
      <c r="I1253" s="25" t="s">
        <v>42</v>
      </c>
      <c r="J1253" s="25" t="s">
        <v>42</v>
      </c>
      <c r="K1253" s="25" t="s">
        <v>42</v>
      </c>
      <c r="L1253" s="59" t="s">
        <v>51</v>
      </c>
      <c r="M1253" s="59" t="s">
        <v>51</v>
      </c>
      <c r="N1253" s="59" t="s">
        <v>51</v>
      </c>
      <c r="O1253" s="59" t="s">
        <v>51</v>
      </c>
      <c r="P1253" s="59" t="s">
        <v>3536</v>
      </c>
      <c r="Q1253" s="25" t="s">
        <v>42</v>
      </c>
      <c r="R1253" s="25" t="s">
        <v>42</v>
      </c>
      <c r="S1253" s="25" t="s">
        <v>42</v>
      </c>
      <c r="T1253" s="25" t="s">
        <v>42</v>
      </c>
      <c r="U1253" s="25" t="s">
        <v>42</v>
      </c>
      <c r="V1253" s="25" t="s">
        <v>42</v>
      </c>
      <c r="W1253" s="25">
        <v>0</v>
      </c>
      <c r="X1253" s="25">
        <v>0</v>
      </c>
      <c r="Y1253" s="25" t="s">
        <v>42</v>
      </c>
      <c r="Z1253" s="25" t="s">
        <v>42</v>
      </c>
      <c r="AA1253" s="25">
        <v>10</v>
      </c>
      <c r="AB1253" s="25">
        <v>10</v>
      </c>
      <c r="AC1253" s="25" t="s">
        <v>3537</v>
      </c>
      <c r="AD1253" s="59" t="s">
        <v>147</v>
      </c>
      <c r="AE1253" s="59" t="s">
        <v>51</v>
      </c>
    </row>
    <row r="1254" spans="1:31" ht="63" x14ac:dyDescent="0.25">
      <c r="A1254" s="57" t="s">
        <v>3455</v>
      </c>
      <c r="B1254" s="24" t="s">
        <v>3538</v>
      </c>
      <c r="C1254" s="58" t="s">
        <v>3539</v>
      </c>
      <c r="D1254" s="59">
        <v>1995</v>
      </c>
      <c r="E1254" s="25">
        <v>91.33</v>
      </c>
      <c r="F1254" s="25">
        <v>21.027100000000001</v>
      </c>
      <c r="G1254" s="59">
        <v>2018</v>
      </c>
      <c r="H1254" s="25" t="s">
        <v>42</v>
      </c>
      <c r="I1254" s="25" t="s">
        <v>42</v>
      </c>
      <c r="J1254" s="25" t="s">
        <v>42</v>
      </c>
      <c r="K1254" s="25" t="s">
        <v>42</v>
      </c>
      <c r="L1254" s="59" t="s">
        <v>51</v>
      </c>
      <c r="M1254" s="59" t="s">
        <v>51</v>
      </c>
      <c r="N1254" s="59" t="s">
        <v>51</v>
      </c>
      <c r="O1254" s="59" t="s">
        <v>51</v>
      </c>
      <c r="P1254" s="59" t="s">
        <v>3540</v>
      </c>
      <c r="Q1254" s="25" t="s">
        <v>42</v>
      </c>
      <c r="R1254" s="25" t="s">
        <v>42</v>
      </c>
      <c r="S1254" s="25" t="s">
        <v>42</v>
      </c>
      <c r="T1254" s="25" t="s">
        <v>42</v>
      </c>
      <c r="U1254" s="25" t="s">
        <v>42</v>
      </c>
      <c r="V1254" s="25" t="s">
        <v>42</v>
      </c>
      <c r="W1254" s="25">
        <v>0</v>
      </c>
      <c r="X1254" s="25">
        <v>0</v>
      </c>
      <c r="Y1254" s="25" t="s">
        <v>42</v>
      </c>
      <c r="Z1254" s="25" t="s">
        <v>42</v>
      </c>
      <c r="AA1254" s="25">
        <v>6</v>
      </c>
      <c r="AB1254" s="25">
        <v>6</v>
      </c>
      <c r="AC1254" s="25" t="s">
        <v>3541</v>
      </c>
      <c r="AD1254" s="59" t="s">
        <v>147</v>
      </c>
      <c r="AE1254" s="59" t="s">
        <v>51</v>
      </c>
    </row>
    <row r="1255" spans="1:31" ht="94.5" x14ac:dyDescent="0.25">
      <c r="A1255" s="57" t="s">
        <v>3455</v>
      </c>
      <c r="B1255" s="24" t="s">
        <v>3542</v>
      </c>
      <c r="C1255" s="58" t="s">
        <v>3543</v>
      </c>
      <c r="D1255" s="59">
        <v>1984</v>
      </c>
      <c r="E1255" s="25">
        <v>92.2</v>
      </c>
      <c r="F1255" s="25">
        <v>10.7858</v>
      </c>
      <c r="G1255" s="59">
        <v>2018</v>
      </c>
      <c r="H1255" s="25" t="s">
        <v>42</v>
      </c>
      <c r="I1255" s="25" t="s">
        <v>42</v>
      </c>
      <c r="J1255" s="25" t="s">
        <v>42</v>
      </c>
      <c r="K1255" s="25" t="s">
        <v>42</v>
      </c>
      <c r="L1255" s="59" t="s">
        <v>51</v>
      </c>
      <c r="M1255" s="59" t="s">
        <v>51</v>
      </c>
      <c r="N1255" s="59" t="s">
        <v>51</v>
      </c>
      <c r="O1255" s="59" t="s">
        <v>51</v>
      </c>
      <c r="P1255" s="59" t="s">
        <v>3544</v>
      </c>
      <c r="Q1255" s="25" t="s">
        <v>42</v>
      </c>
      <c r="R1255" s="25" t="s">
        <v>42</v>
      </c>
      <c r="S1255" s="25" t="s">
        <v>42</v>
      </c>
      <c r="T1255" s="25" t="s">
        <v>42</v>
      </c>
      <c r="U1255" s="25" t="s">
        <v>42</v>
      </c>
      <c r="V1255" s="25" t="s">
        <v>42</v>
      </c>
      <c r="W1255" s="25">
        <v>0</v>
      </c>
      <c r="X1255" s="25">
        <v>0</v>
      </c>
      <c r="Y1255" s="25" t="s">
        <v>42</v>
      </c>
      <c r="Z1255" s="25" t="s">
        <v>42</v>
      </c>
      <c r="AA1255" s="25">
        <v>10</v>
      </c>
      <c r="AB1255" s="25">
        <v>10</v>
      </c>
      <c r="AC1255" s="25" t="s">
        <v>3545</v>
      </c>
      <c r="AD1255" s="59" t="s">
        <v>147</v>
      </c>
      <c r="AE1255" s="59" t="s">
        <v>51</v>
      </c>
    </row>
    <row r="1256" spans="1:31" ht="63" x14ac:dyDescent="0.25">
      <c r="A1256" s="57" t="s">
        <v>3455</v>
      </c>
      <c r="B1256" s="24" t="s">
        <v>3546</v>
      </c>
      <c r="C1256" s="58" t="s">
        <v>3547</v>
      </c>
      <c r="D1256" s="59">
        <v>1982</v>
      </c>
      <c r="E1256" s="25">
        <v>96.32</v>
      </c>
      <c r="F1256" s="25">
        <v>19.3903</v>
      </c>
      <c r="G1256" s="59">
        <v>2018</v>
      </c>
      <c r="H1256" s="25" t="s">
        <v>42</v>
      </c>
      <c r="I1256" s="25" t="s">
        <v>42</v>
      </c>
      <c r="J1256" s="25" t="s">
        <v>42</v>
      </c>
      <c r="K1256" s="25" t="s">
        <v>42</v>
      </c>
      <c r="L1256" s="59" t="s">
        <v>51</v>
      </c>
      <c r="M1256" s="59" t="s">
        <v>51</v>
      </c>
      <c r="N1256" s="59" t="s">
        <v>51</v>
      </c>
      <c r="O1256" s="59" t="s">
        <v>51</v>
      </c>
      <c r="P1256" s="59" t="s">
        <v>3548</v>
      </c>
      <c r="Q1256" s="25" t="s">
        <v>42</v>
      </c>
      <c r="R1256" s="25" t="s">
        <v>42</v>
      </c>
      <c r="S1256" s="25" t="s">
        <v>42</v>
      </c>
      <c r="T1256" s="25" t="s">
        <v>42</v>
      </c>
      <c r="U1256" s="25" t="s">
        <v>42</v>
      </c>
      <c r="V1256" s="25" t="s">
        <v>42</v>
      </c>
      <c r="W1256" s="25">
        <v>0</v>
      </c>
      <c r="X1256" s="25">
        <v>0</v>
      </c>
      <c r="Y1256" s="25" t="s">
        <v>42</v>
      </c>
      <c r="Z1256" s="25" t="s">
        <v>42</v>
      </c>
      <c r="AA1256" s="25">
        <v>10</v>
      </c>
      <c r="AB1256" s="25">
        <v>10</v>
      </c>
      <c r="AC1256" s="25" t="s">
        <v>3549</v>
      </c>
      <c r="AD1256" s="59" t="s">
        <v>147</v>
      </c>
      <c r="AE1256" s="59" t="s">
        <v>51</v>
      </c>
    </row>
    <row r="1257" spans="1:31" ht="63" x14ac:dyDescent="0.25">
      <c r="A1257" s="57" t="s">
        <v>3455</v>
      </c>
      <c r="B1257" s="24" t="s">
        <v>3550</v>
      </c>
      <c r="C1257" s="58" t="s">
        <v>3551</v>
      </c>
      <c r="D1257" s="59">
        <v>1989</v>
      </c>
      <c r="E1257" s="25">
        <v>93.5</v>
      </c>
      <c r="F1257" s="25">
        <v>15.7553</v>
      </c>
      <c r="G1257" s="59">
        <v>2018</v>
      </c>
      <c r="H1257" s="25" t="s">
        <v>42</v>
      </c>
      <c r="I1257" s="25" t="s">
        <v>42</v>
      </c>
      <c r="J1257" s="25" t="s">
        <v>42</v>
      </c>
      <c r="K1257" s="25" t="s">
        <v>42</v>
      </c>
      <c r="L1257" s="59" t="s">
        <v>51</v>
      </c>
      <c r="M1257" s="59" t="s">
        <v>51</v>
      </c>
      <c r="N1257" s="59" t="s">
        <v>51</v>
      </c>
      <c r="O1257" s="59" t="s">
        <v>51</v>
      </c>
      <c r="P1257" s="59" t="s">
        <v>3552</v>
      </c>
      <c r="Q1257" s="25" t="s">
        <v>42</v>
      </c>
      <c r="R1257" s="25" t="s">
        <v>42</v>
      </c>
      <c r="S1257" s="25" t="s">
        <v>42</v>
      </c>
      <c r="T1257" s="25" t="s">
        <v>42</v>
      </c>
      <c r="U1257" s="25" t="s">
        <v>42</v>
      </c>
      <c r="V1257" s="25" t="s">
        <v>42</v>
      </c>
      <c r="W1257" s="25">
        <v>0</v>
      </c>
      <c r="X1257" s="25">
        <v>0</v>
      </c>
      <c r="Y1257" s="25" t="s">
        <v>42</v>
      </c>
      <c r="Z1257" s="25" t="s">
        <v>42</v>
      </c>
      <c r="AA1257" s="25">
        <v>10</v>
      </c>
      <c r="AB1257" s="25">
        <v>10</v>
      </c>
      <c r="AC1257" s="25" t="s">
        <v>3553</v>
      </c>
      <c r="AD1257" s="59" t="s">
        <v>147</v>
      </c>
      <c r="AE1257" s="59" t="s">
        <v>51</v>
      </c>
    </row>
    <row r="1258" spans="1:31" ht="47.25" x14ac:dyDescent="0.25">
      <c r="A1258" s="57" t="s">
        <v>3455</v>
      </c>
      <c r="B1258" s="24" t="s">
        <v>3554</v>
      </c>
      <c r="C1258" s="58" t="s">
        <v>3555</v>
      </c>
      <c r="D1258" s="59">
        <v>1985</v>
      </c>
      <c r="E1258" s="25">
        <v>93.11</v>
      </c>
      <c r="F1258" s="25">
        <v>40.3446</v>
      </c>
      <c r="G1258" s="59">
        <v>2018</v>
      </c>
      <c r="H1258" s="25" t="s">
        <v>42</v>
      </c>
      <c r="I1258" s="25" t="s">
        <v>42</v>
      </c>
      <c r="J1258" s="25" t="s">
        <v>42</v>
      </c>
      <c r="K1258" s="25" t="s">
        <v>42</v>
      </c>
      <c r="L1258" s="59" t="s">
        <v>51</v>
      </c>
      <c r="M1258" s="59" t="s">
        <v>51</v>
      </c>
      <c r="N1258" s="59" t="s">
        <v>51</v>
      </c>
      <c r="O1258" s="59" t="s">
        <v>51</v>
      </c>
      <c r="P1258" s="59" t="s">
        <v>3556</v>
      </c>
      <c r="Q1258" s="25" t="s">
        <v>42</v>
      </c>
      <c r="R1258" s="25" t="s">
        <v>42</v>
      </c>
      <c r="S1258" s="25" t="s">
        <v>42</v>
      </c>
      <c r="T1258" s="25" t="s">
        <v>42</v>
      </c>
      <c r="U1258" s="25" t="s">
        <v>42</v>
      </c>
      <c r="V1258" s="25" t="s">
        <v>42</v>
      </c>
      <c r="W1258" s="25">
        <v>0</v>
      </c>
      <c r="X1258" s="25">
        <v>0</v>
      </c>
      <c r="Y1258" s="25" t="s">
        <v>42</v>
      </c>
      <c r="Z1258" s="25" t="s">
        <v>42</v>
      </c>
      <c r="AA1258" s="25">
        <v>10</v>
      </c>
      <c r="AB1258" s="25">
        <v>10</v>
      </c>
      <c r="AC1258" s="25" t="s">
        <v>3557</v>
      </c>
      <c r="AD1258" s="59" t="s">
        <v>147</v>
      </c>
      <c r="AE1258" s="59" t="s">
        <v>51</v>
      </c>
    </row>
    <row r="1259" spans="1:31" ht="47.25" x14ac:dyDescent="0.25">
      <c r="A1259" s="57" t="s">
        <v>3455</v>
      </c>
      <c r="B1259" s="24" t="s">
        <v>3558</v>
      </c>
      <c r="C1259" s="58" t="s">
        <v>3559</v>
      </c>
      <c r="D1259" s="59">
        <v>1985</v>
      </c>
      <c r="E1259" s="25">
        <v>93.25</v>
      </c>
      <c r="F1259" s="25">
        <v>27.920200000000001</v>
      </c>
      <c r="G1259" s="59">
        <v>2018</v>
      </c>
      <c r="H1259" s="25" t="s">
        <v>42</v>
      </c>
      <c r="I1259" s="25" t="s">
        <v>42</v>
      </c>
      <c r="J1259" s="25" t="s">
        <v>42</v>
      </c>
      <c r="K1259" s="25" t="s">
        <v>42</v>
      </c>
      <c r="L1259" s="59" t="s">
        <v>51</v>
      </c>
      <c r="M1259" s="59" t="s">
        <v>51</v>
      </c>
      <c r="N1259" s="59" t="s">
        <v>51</v>
      </c>
      <c r="O1259" s="59" t="s">
        <v>51</v>
      </c>
      <c r="P1259" s="59" t="s">
        <v>3560</v>
      </c>
      <c r="Q1259" s="25" t="s">
        <v>42</v>
      </c>
      <c r="R1259" s="25" t="s">
        <v>42</v>
      </c>
      <c r="S1259" s="25" t="s">
        <v>42</v>
      </c>
      <c r="T1259" s="25" t="s">
        <v>42</v>
      </c>
      <c r="U1259" s="25" t="s">
        <v>42</v>
      </c>
      <c r="V1259" s="25" t="s">
        <v>42</v>
      </c>
      <c r="W1259" s="25">
        <v>0</v>
      </c>
      <c r="X1259" s="25">
        <v>0</v>
      </c>
      <c r="Y1259" s="25" t="s">
        <v>42</v>
      </c>
      <c r="Z1259" s="25" t="s">
        <v>42</v>
      </c>
      <c r="AA1259" s="25">
        <v>10</v>
      </c>
      <c r="AB1259" s="25">
        <v>10</v>
      </c>
      <c r="AC1259" s="25" t="s">
        <v>3561</v>
      </c>
      <c r="AD1259" s="59" t="s">
        <v>147</v>
      </c>
      <c r="AE1259" s="59" t="s">
        <v>51</v>
      </c>
    </row>
    <row r="1260" spans="1:31" ht="173.25" x14ac:dyDescent="0.25">
      <c r="A1260" s="57" t="s">
        <v>3455</v>
      </c>
      <c r="B1260" s="24" t="s">
        <v>3562</v>
      </c>
      <c r="C1260" s="58" t="s">
        <v>3563</v>
      </c>
      <c r="D1260" s="59">
        <v>1963</v>
      </c>
      <c r="E1260" s="25">
        <v>93.34</v>
      </c>
      <c r="F1260" s="25">
        <v>20.254200000000001</v>
      </c>
      <c r="G1260" s="59">
        <v>2018</v>
      </c>
      <c r="H1260" s="25" t="s">
        <v>42</v>
      </c>
      <c r="I1260" s="25" t="s">
        <v>42</v>
      </c>
      <c r="J1260" s="25" t="s">
        <v>42</v>
      </c>
      <c r="K1260" s="25" t="s">
        <v>42</v>
      </c>
      <c r="L1260" s="59" t="s">
        <v>51</v>
      </c>
      <c r="M1260" s="59" t="s">
        <v>51</v>
      </c>
      <c r="N1260" s="59" t="s">
        <v>51</v>
      </c>
      <c r="O1260" s="59" t="s">
        <v>51</v>
      </c>
      <c r="P1260" s="59" t="s">
        <v>3564</v>
      </c>
      <c r="Q1260" s="25" t="s">
        <v>42</v>
      </c>
      <c r="R1260" s="25" t="s">
        <v>42</v>
      </c>
      <c r="S1260" s="25" t="s">
        <v>42</v>
      </c>
      <c r="T1260" s="25" t="s">
        <v>42</v>
      </c>
      <c r="U1260" s="25" t="s">
        <v>42</v>
      </c>
      <c r="V1260" s="25" t="s">
        <v>42</v>
      </c>
      <c r="W1260" s="25">
        <v>0</v>
      </c>
      <c r="X1260" s="25">
        <v>0</v>
      </c>
      <c r="Y1260" s="25" t="s">
        <v>42</v>
      </c>
      <c r="Z1260" s="25" t="s">
        <v>42</v>
      </c>
      <c r="AA1260" s="25">
        <v>6</v>
      </c>
      <c r="AB1260" s="25">
        <v>6</v>
      </c>
      <c r="AC1260" s="25" t="s">
        <v>3565</v>
      </c>
      <c r="AD1260" s="59" t="s">
        <v>147</v>
      </c>
      <c r="AE1260" s="59" t="s">
        <v>51</v>
      </c>
    </row>
    <row r="1261" spans="1:31" ht="47.25" x14ac:dyDescent="0.25">
      <c r="A1261" s="57" t="s">
        <v>3455</v>
      </c>
      <c r="B1261" s="24" t="s">
        <v>3566</v>
      </c>
      <c r="C1261" s="58" t="s">
        <v>3567</v>
      </c>
      <c r="D1261" s="59">
        <v>1953</v>
      </c>
      <c r="E1261" s="25">
        <v>95.37</v>
      </c>
      <c r="F1261" s="25">
        <v>9.5782000000000007</v>
      </c>
      <c r="G1261" s="59">
        <v>2018</v>
      </c>
      <c r="H1261" s="25" t="s">
        <v>42</v>
      </c>
      <c r="I1261" s="25" t="s">
        <v>42</v>
      </c>
      <c r="J1261" s="25" t="s">
        <v>42</v>
      </c>
      <c r="K1261" s="25" t="s">
        <v>42</v>
      </c>
      <c r="L1261" s="59" t="s">
        <v>51</v>
      </c>
      <c r="M1261" s="59" t="s">
        <v>51</v>
      </c>
      <c r="N1261" s="59" t="s">
        <v>51</v>
      </c>
      <c r="O1261" s="59" t="s">
        <v>51</v>
      </c>
      <c r="P1261" s="59" t="s">
        <v>3568</v>
      </c>
      <c r="Q1261" s="25" t="s">
        <v>42</v>
      </c>
      <c r="R1261" s="25" t="s">
        <v>42</v>
      </c>
      <c r="S1261" s="25" t="s">
        <v>42</v>
      </c>
      <c r="T1261" s="25" t="s">
        <v>42</v>
      </c>
      <c r="U1261" s="25" t="s">
        <v>42</v>
      </c>
      <c r="V1261" s="25" t="s">
        <v>42</v>
      </c>
      <c r="W1261" s="25">
        <v>0</v>
      </c>
      <c r="X1261" s="25">
        <v>0</v>
      </c>
      <c r="Y1261" s="25" t="s">
        <v>42</v>
      </c>
      <c r="Z1261" s="25" t="s">
        <v>42</v>
      </c>
      <c r="AA1261" s="25">
        <v>10</v>
      </c>
      <c r="AB1261" s="25">
        <v>10</v>
      </c>
      <c r="AC1261" s="25" t="s">
        <v>3569</v>
      </c>
      <c r="AD1261" s="59" t="s">
        <v>147</v>
      </c>
      <c r="AE1261" s="59" t="s">
        <v>51</v>
      </c>
    </row>
    <row r="1262" spans="1:31" ht="31.5" x14ac:dyDescent="0.25">
      <c r="A1262" s="57" t="s">
        <v>3455</v>
      </c>
      <c r="B1262" s="24" t="s">
        <v>3570</v>
      </c>
      <c r="C1262" s="58" t="s">
        <v>3571</v>
      </c>
      <c r="D1262" s="59">
        <v>1965</v>
      </c>
      <c r="E1262" s="25">
        <v>90.33</v>
      </c>
      <c r="F1262" s="25">
        <v>64.875</v>
      </c>
      <c r="G1262" s="59">
        <v>2018</v>
      </c>
      <c r="H1262" s="25" t="s">
        <v>42</v>
      </c>
      <c r="I1262" s="25" t="s">
        <v>42</v>
      </c>
      <c r="J1262" s="25" t="s">
        <v>42</v>
      </c>
      <c r="K1262" s="25" t="s">
        <v>42</v>
      </c>
      <c r="L1262" s="59" t="s">
        <v>51</v>
      </c>
      <c r="M1262" s="59" t="s">
        <v>51</v>
      </c>
      <c r="N1262" s="59" t="s">
        <v>51</v>
      </c>
      <c r="O1262" s="59" t="s">
        <v>51</v>
      </c>
      <c r="P1262" s="59" t="s">
        <v>3536</v>
      </c>
      <c r="Q1262" s="25" t="s">
        <v>42</v>
      </c>
      <c r="R1262" s="25" t="s">
        <v>42</v>
      </c>
      <c r="S1262" s="25" t="s">
        <v>42</v>
      </c>
      <c r="T1262" s="25" t="s">
        <v>42</v>
      </c>
      <c r="U1262" s="25" t="s">
        <v>42</v>
      </c>
      <c r="V1262" s="25" t="s">
        <v>42</v>
      </c>
      <c r="W1262" s="25">
        <v>0</v>
      </c>
      <c r="X1262" s="25">
        <v>0</v>
      </c>
      <c r="Y1262" s="25" t="s">
        <v>42</v>
      </c>
      <c r="Z1262" s="25" t="s">
        <v>42</v>
      </c>
      <c r="AA1262" s="25">
        <v>10</v>
      </c>
      <c r="AB1262" s="25">
        <v>10</v>
      </c>
      <c r="AC1262" s="25" t="s">
        <v>3572</v>
      </c>
      <c r="AD1262" s="59" t="s">
        <v>147</v>
      </c>
      <c r="AE1262" s="59" t="s">
        <v>51</v>
      </c>
    </row>
    <row r="1263" spans="1:31" ht="31.5" x14ac:dyDescent="0.25">
      <c r="A1263" s="57" t="s">
        <v>3455</v>
      </c>
      <c r="B1263" s="24" t="s">
        <v>3573</v>
      </c>
      <c r="C1263" s="58" t="s">
        <v>3574</v>
      </c>
      <c r="D1263" s="59">
        <v>1985</v>
      </c>
      <c r="E1263" s="25" t="s">
        <v>42</v>
      </c>
      <c r="F1263" s="25" t="s">
        <v>42</v>
      </c>
      <c r="G1263" s="59" t="s">
        <v>42</v>
      </c>
      <c r="H1263" s="25" t="s">
        <v>42</v>
      </c>
      <c r="I1263" s="25" t="s">
        <v>42</v>
      </c>
      <c r="J1263" s="25" t="s">
        <v>42</v>
      </c>
      <c r="K1263" s="25" t="s">
        <v>42</v>
      </c>
      <c r="L1263" s="59" t="s">
        <v>51</v>
      </c>
      <c r="M1263" s="59" t="s">
        <v>51</v>
      </c>
      <c r="N1263" s="59" t="s">
        <v>51</v>
      </c>
      <c r="O1263" s="59" t="s">
        <v>51</v>
      </c>
      <c r="P1263" s="59" t="s">
        <v>3575</v>
      </c>
      <c r="Q1263" s="25" t="s">
        <v>42</v>
      </c>
      <c r="R1263" s="25" t="s">
        <v>42</v>
      </c>
      <c r="S1263" s="25" t="s">
        <v>42</v>
      </c>
      <c r="T1263" s="25" t="s">
        <v>42</v>
      </c>
      <c r="U1263" s="25" t="s">
        <v>42</v>
      </c>
      <c r="V1263" s="25" t="s">
        <v>42</v>
      </c>
      <c r="W1263" s="25">
        <v>0</v>
      </c>
      <c r="X1263" s="25">
        <v>0</v>
      </c>
      <c r="Y1263" s="25" t="s">
        <v>42</v>
      </c>
      <c r="Z1263" s="25" t="s">
        <v>42</v>
      </c>
      <c r="AA1263" s="25">
        <v>10</v>
      </c>
      <c r="AB1263" s="25">
        <v>10</v>
      </c>
      <c r="AC1263" s="25" t="s">
        <v>3576</v>
      </c>
      <c r="AD1263" s="59" t="s">
        <v>51</v>
      </c>
      <c r="AE1263" s="59" t="s">
        <v>51</v>
      </c>
    </row>
    <row r="1264" spans="1:31" ht="31.5" x14ac:dyDescent="0.25">
      <c r="A1264" s="57" t="s">
        <v>3455</v>
      </c>
      <c r="B1264" s="24" t="s">
        <v>3577</v>
      </c>
      <c r="C1264" s="58" t="s">
        <v>3578</v>
      </c>
      <c r="D1264" s="59">
        <v>1985</v>
      </c>
      <c r="E1264" s="25" t="s">
        <v>42</v>
      </c>
      <c r="F1264" s="25" t="s">
        <v>42</v>
      </c>
      <c r="G1264" s="59" t="s">
        <v>42</v>
      </c>
      <c r="H1264" s="25" t="s">
        <v>42</v>
      </c>
      <c r="I1264" s="25" t="s">
        <v>42</v>
      </c>
      <c r="J1264" s="25" t="s">
        <v>42</v>
      </c>
      <c r="K1264" s="25" t="s">
        <v>42</v>
      </c>
      <c r="L1264" s="59" t="s">
        <v>51</v>
      </c>
      <c r="M1264" s="59" t="s">
        <v>51</v>
      </c>
      <c r="N1264" s="59" t="s">
        <v>51</v>
      </c>
      <c r="O1264" s="59" t="s">
        <v>51</v>
      </c>
      <c r="P1264" s="59" t="s">
        <v>3579</v>
      </c>
      <c r="Q1264" s="25" t="s">
        <v>42</v>
      </c>
      <c r="R1264" s="25" t="s">
        <v>42</v>
      </c>
      <c r="S1264" s="25" t="s">
        <v>42</v>
      </c>
      <c r="T1264" s="25" t="s">
        <v>42</v>
      </c>
      <c r="U1264" s="25" t="s">
        <v>42</v>
      </c>
      <c r="V1264" s="25" t="s">
        <v>42</v>
      </c>
      <c r="W1264" s="25">
        <v>0</v>
      </c>
      <c r="X1264" s="25">
        <v>0</v>
      </c>
      <c r="Y1264" s="25" t="s">
        <v>42</v>
      </c>
      <c r="Z1264" s="25" t="s">
        <v>42</v>
      </c>
      <c r="AA1264" s="25">
        <v>10</v>
      </c>
      <c r="AB1264" s="25">
        <v>10</v>
      </c>
      <c r="AC1264" s="25" t="s">
        <v>3576</v>
      </c>
      <c r="AD1264" s="59" t="s">
        <v>51</v>
      </c>
      <c r="AE1264" s="59" t="s">
        <v>51</v>
      </c>
    </row>
    <row r="1265" spans="1:31" ht="31.5" x14ac:dyDescent="0.25">
      <c r="A1265" s="57" t="s">
        <v>3455</v>
      </c>
      <c r="B1265" s="24" t="s">
        <v>3580</v>
      </c>
      <c r="C1265" s="58" t="s">
        <v>3581</v>
      </c>
      <c r="D1265" s="59">
        <v>1985</v>
      </c>
      <c r="E1265" s="25">
        <v>92.35</v>
      </c>
      <c r="F1265" s="25">
        <v>31.235299999999999</v>
      </c>
      <c r="G1265" s="59">
        <v>2019</v>
      </c>
      <c r="H1265" s="25" t="s">
        <v>42</v>
      </c>
      <c r="I1265" s="25" t="s">
        <v>42</v>
      </c>
      <c r="J1265" s="25" t="s">
        <v>42</v>
      </c>
      <c r="K1265" s="25" t="s">
        <v>42</v>
      </c>
      <c r="L1265" s="59" t="s">
        <v>51</v>
      </c>
      <c r="M1265" s="59" t="s">
        <v>51</v>
      </c>
      <c r="N1265" s="59" t="s">
        <v>51</v>
      </c>
      <c r="O1265" s="59" t="s">
        <v>51</v>
      </c>
      <c r="P1265" s="59" t="s">
        <v>3582</v>
      </c>
      <c r="Q1265" s="25" t="s">
        <v>42</v>
      </c>
      <c r="R1265" s="25" t="s">
        <v>42</v>
      </c>
      <c r="S1265" s="25" t="s">
        <v>42</v>
      </c>
      <c r="T1265" s="25" t="s">
        <v>42</v>
      </c>
      <c r="U1265" s="25" t="s">
        <v>42</v>
      </c>
      <c r="V1265" s="25" t="s">
        <v>42</v>
      </c>
      <c r="W1265" s="25">
        <v>0</v>
      </c>
      <c r="X1265" s="25">
        <v>0</v>
      </c>
      <c r="Y1265" s="25" t="s">
        <v>42</v>
      </c>
      <c r="Z1265" s="25" t="s">
        <v>42</v>
      </c>
      <c r="AA1265" s="25">
        <v>10</v>
      </c>
      <c r="AB1265" s="25">
        <v>10</v>
      </c>
      <c r="AC1265" s="25" t="s">
        <v>3576</v>
      </c>
      <c r="AD1265" s="59" t="s">
        <v>51</v>
      </c>
      <c r="AE1265" s="59" t="s">
        <v>51</v>
      </c>
    </row>
    <row r="1266" spans="1:31" ht="31.5" x14ac:dyDescent="0.25">
      <c r="A1266" s="57" t="s">
        <v>3455</v>
      </c>
      <c r="B1266" s="24" t="s">
        <v>3583</v>
      </c>
      <c r="C1266" s="58" t="s">
        <v>3584</v>
      </c>
      <c r="D1266" s="59">
        <v>1975</v>
      </c>
      <c r="E1266" s="25">
        <v>88.64</v>
      </c>
      <c r="F1266" s="25">
        <v>19.883299999999998</v>
      </c>
      <c r="G1266" s="59">
        <v>2019</v>
      </c>
      <c r="H1266" s="25" t="s">
        <v>42</v>
      </c>
      <c r="I1266" s="25" t="s">
        <v>42</v>
      </c>
      <c r="J1266" s="25" t="s">
        <v>42</v>
      </c>
      <c r="K1266" s="25" t="s">
        <v>42</v>
      </c>
      <c r="L1266" s="59" t="s">
        <v>51</v>
      </c>
      <c r="M1266" s="59" t="s">
        <v>51</v>
      </c>
      <c r="N1266" s="59" t="s">
        <v>51</v>
      </c>
      <c r="O1266" s="59" t="s">
        <v>51</v>
      </c>
      <c r="P1266" s="59" t="s">
        <v>3585</v>
      </c>
      <c r="Q1266" s="25" t="s">
        <v>42</v>
      </c>
      <c r="R1266" s="25" t="s">
        <v>42</v>
      </c>
      <c r="S1266" s="25" t="s">
        <v>42</v>
      </c>
      <c r="T1266" s="25" t="s">
        <v>42</v>
      </c>
      <c r="U1266" s="25" t="s">
        <v>42</v>
      </c>
      <c r="V1266" s="25" t="s">
        <v>42</v>
      </c>
      <c r="W1266" s="25">
        <v>0</v>
      </c>
      <c r="X1266" s="25">
        <v>0</v>
      </c>
      <c r="Y1266" s="25" t="s">
        <v>42</v>
      </c>
      <c r="Z1266" s="25" t="s">
        <v>42</v>
      </c>
      <c r="AA1266" s="25">
        <v>10</v>
      </c>
      <c r="AB1266" s="25">
        <v>10</v>
      </c>
      <c r="AC1266" s="25" t="s">
        <v>3576</v>
      </c>
      <c r="AD1266" s="59" t="s">
        <v>51</v>
      </c>
      <c r="AE1266" s="59" t="s">
        <v>51</v>
      </c>
    </row>
    <row r="1267" spans="1:31" ht="31.5" x14ac:dyDescent="0.25">
      <c r="A1267" s="57" t="s">
        <v>3455</v>
      </c>
      <c r="B1267" s="24" t="s">
        <v>3586</v>
      </c>
      <c r="C1267" s="58" t="s">
        <v>3587</v>
      </c>
      <c r="D1267" s="59">
        <v>1975</v>
      </c>
      <c r="E1267" s="25" t="s">
        <v>42</v>
      </c>
      <c r="F1267" s="25" t="s">
        <v>42</v>
      </c>
      <c r="G1267" s="59" t="s">
        <v>42</v>
      </c>
      <c r="H1267" s="25" t="s">
        <v>42</v>
      </c>
      <c r="I1267" s="25" t="s">
        <v>42</v>
      </c>
      <c r="J1267" s="25" t="s">
        <v>42</v>
      </c>
      <c r="K1267" s="25" t="s">
        <v>42</v>
      </c>
      <c r="L1267" s="59" t="s">
        <v>51</v>
      </c>
      <c r="M1267" s="59" t="s">
        <v>51</v>
      </c>
      <c r="N1267" s="59" t="s">
        <v>51</v>
      </c>
      <c r="O1267" s="59" t="s">
        <v>51</v>
      </c>
      <c r="P1267" s="59" t="s">
        <v>3588</v>
      </c>
      <c r="Q1267" s="25" t="s">
        <v>42</v>
      </c>
      <c r="R1267" s="25" t="s">
        <v>42</v>
      </c>
      <c r="S1267" s="25" t="s">
        <v>42</v>
      </c>
      <c r="T1267" s="25" t="s">
        <v>42</v>
      </c>
      <c r="U1267" s="25" t="s">
        <v>42</v>
      </c>
      <c r="V1267" s="25" t="s">
        <v>42</v>
      </c>
      <c r="W1267" s="25">
        <v>0</v>
      </c>
      <c r="X1267" s="25">
        <v>0</v>
      </c>
      <c r="Y1267" s="25" t="s">
        <v>42</v>
      </c>
      <c r="Z1267" s="25" t="s">
        <v>42</v>
      </c>
      <c r="AA1267" s="25">
        <v>10</v>
      </c>
      <c r="AB1267" s="25">
        <v>10</v>
      </c>
      <c r="AC1267" s="25" t="s">
        <v>3576</v>
      </c>
      <c r="AD1267" s="59" t="s">
        <v>51</v>
      </c>
      <c r="AE1267" s="59" t="s">
        <v>51</v>
      </c>
    </row>
    <row r="1268" spans="1:31" ht="78.75" x14ac:dyDescent="0.25">
      <c r="A1268" s="57" t="s">
        <v>3455</v>
      </c>
      <c r="B1268" s="24" t="s">
        <v>3589</v>
      </c>
      <c r="C1268" s="58" t="s">
        <v>3590</v>
      </c>
      <c r="D1268" s="59">
        <v>1980</v>
      </c>
      <c r="E1268" s="25">
        <v>93.27</v>
      </c>
      <c r="F1268" s="25">
        <v>4.3532999999999999</v>
      </c>
      <c r="G1268" s="59">
        <v>2019</v>
      </c>
      <c r="H1268" s="25" t="s">
        <v>42</v>
      </c>
      <c r="I1268" s="25" t="s">
        <v>42</v>
      </c>
      <c r="J1268" s="25" t="s">
        <v>42</v>
      </c>
      <c r="K1268" s="25" t="s">
        <v>42</v>
      </c>
      <c r="L1268" s="59" t="s">
        <v>51</v>
      </c>
      <c r="M1268" s="59" t="s">
        <v>51</v>
      </c>
      <c r="N1268" s="59" t="s">
        <v>51</v>
      </c>
      <c r="O1268" s="59" t="s">
        <v>51</v>
      </c>
      <c r="P1268" s="59" t="s">
        <v>3591</v>
      </c>
      <c r="Q1268" s="25" t="s">
        <v>42</v>
      </c>
      <c r="R1268" s="25" t="s">
        <v>42</v>
      </c>
      <c r="S1268" s="25" t="s">
        <v>42</v>
      </c>
      <c r="T1268" s="25" t="s">
        <v>42</v>
      </c>
      <c r="U1268" s="25" t="s">
        <v>42</v>
      </c>
      <c r="V1268" s="25" t="s">
        <v>42</v>
      </c>
      <c r="W1268" s="25">
        <v>0</v>
      </c>
      <c r="X1268" s="25">
        <v>0</v>
      </c>
      <c r="Y1268" s="25" t="s">
        <v>42</v>
      </c>
      <c r="Z1268" s="25" t="s">
        <v>42</v>
      </c>
      <c r="AA1268" s="25">
        <v>10</v>
      </c>
      <c r="AB1268" s="25">
        <v>10</v>
      </c>
      <c r="AC1268" s="25" t="s">
        <v>3351</v>
      </c>
      <c r="AD1268" s="59" t="s">
        <v>51</v>
      </c>
      <c r="AE1268" s="59" t="s">
        <v>51</v>
      </c>
    </row>
    <row r="1269" spans="1:31" ht="78.75" x14ac:dyDescent="0.25">
      <c r="A1269" s="57" t="s">
        <v>3455</v>
      </c>
      <c r="B1269" s="24" t="s">
        <v>3592</v>
      </c>
      <c r="C1269" s="58" t="s">
        <v>3593</v>
      </c>
      <c r="D1269" s="59">
        <v>1980</v>
      </c>
      <c r="E1269" s="25">
        <v>93.15</v>
      </c>
      <c r="F1269" s="25">
        <v>2.8300999999999998</v>
      </c>
      <c r="G1269" s="59">
        <v>2019</v>
      </c>
      <c r="H1269" s="25" t="s">
        <v>42</v>
      </c>
      <c r="I1269" s="25" t="s">
        <v>42</v>
      </c>
      <c r="J1269" s="25" t="s">
        <v>42</v>
      </c>
      <c r="K1269" s="25" t="s">
        <v>42</v>
      </c>
      <c r="L1269" s="59" t="s">
        <v>51</v>
      </c>
      <c r="M1269" s="59" t="s">
        <v>51</v>
      </c>
      <c r="N1269" s="59" t="s">
        <v>51</v>
      </c>
      <c r="O1269" s="59" t="s">
        <v>51</v>
      </c>
      <c r="P1269" s="59" t="s">
        <v>3594</v>
      </c>
      <c r="Q1269" s="25" t="s">
        <v>42</v>
      </c>
      <c r="R1269" s="25" t="s">
        <v>42</v>
      </c>
      <c r="S1269" s="25" t="s">
        <v>42</v>
      </c>
      <c r="T1269" s="25" t="s">
        <v>42</v>
      </c>
      <c r="U1269" s="25" t="s">
        <v>42</v>
      </c>
      <c r="V1269" s="25" t="s">
        <v>42</v>
      </c>
      <c r="W1269" s="25">
        <v>0</v>
      </c>
      <c r="X1269" s="25">
        <v>0</v>
      </c>
      <c r="Y1269" s="25" t="s">
        <v>42</v>
      </c>
      <c r="Z1269" s="25" t="s">
        <v>42</v>
      </c>
      <c r="AA1269" s="25">
        <v>10</v>
      </c>
      <c r="AB1269" s="25">
        <v>10</v>
      </c>
      <c r="AC1269" s="25" t="s">
        <v>3351</v>
      </c>
      <c r="AD1269" s="59" t="s">
        <v>51</v>
      </c>
      <c r="AE1269" s="59" t="s">
        <v>51</v>
      </c>
    </row>
    <row r="1270" spans="1:31" ht="78.75" x14ac:dyDescent="0.25">
      <c r="A1270" s="57" t="s">
        <v>3455</v>
      </c>
      <c r="B1270" s="24" t="s">
        <v>3595</v>
      </c>
      <c r="C1270" s="58" t="s">
        <v>3596</v>
      </c>
      <c r="D1270" s="59">
        <v>1980</v>
      </c>
      <c r="E1270" s="25" t="s">
        <v>42</v>
      </c>
      <c r="F1270" s="25" t="s">
        <v>42</v>
      </c>
      <c r="G1270" s="59" t="s">
        <v>42</v>
      </c>
      <c r="H1270" s="25" t="s">
        <v>42</v>
      </c>
      <c r="I1270" s="25" t="s">
        <v>42</v>
      </c>
      <c r="J1270" s="25" t="s">
        <v>42</v>
      </c>
      <c r="K1270" s="25" t="s">
        <v>42</v>
      </c>
      <c r="L1270" s="59" t="s">
        <v>51</v>
      </c>
      <c r="M1270" s="59" t="s">
        <v>51</v>
      </c>
      <c r="N1270" s="59" t="s">
        <v>51</v>
      </c>
      <c r="O1270" s="59" t="s">
        <v>51</v>
      </c>
      <c r="P1270" s="59" t="s">
        <v>3597</v>
      </c>
      <c r="Q1270" s="25" t="s">
        <v>42</v>
      </c>
      <c r="R1270" s="25" t="s">
        <v>42</v>
      </c>
      <c r="S1270" s="25" t="s">
        <v>42</v>
      </c>
      <c r="T1270" s="25" t="s">
        <v>42</v>
      </c>
      <c r="U1270" s="25" t="s">
        <v>42</v>
      </c>
      <c r="V1270" s="25" t="s">
        <v>42</v>
      </c>
      <c r="W1270" s="25">
        <v>0</v>
      </c>
      <c r="X1270" s="25">
        <v>0</v>
      </c>
      <c r="Y1270" s="25" t="s">
        <v>42</v>
      </c>
      <c r="Z1270" s="25" t="s">
        <v>42</v>
      </c>
      <c r="AA1270" s="25">
        <v>10</v>
      </c>
      <c r="AB1270" s="25">
        <v>10</v>
      </c>
      <c r="AC1270" s="25" t="s">
        <v>3351</v>
      </c>
      <c r="AD1270" s="59" t="s">
        <v>51</v>
      </c>
      <c r="AE1270" s="59" t="s">
        <v>51</v>
      </c>
    </row>
    <row r="1271" spans="1:31" ht="78.75" x14ac:dyDescent="0.25">
      <c r="A1271" s="57" t="s">
        <v>3455</v>
      </c>
      <c r="B1271" s="24" t="s">
        <v>3598</v>
      </c>
      <c r="C1271" s="58" t="s">
        <v>3599</v>
      </c>
      <c r="D1271" s="59">
        <v>1980</v>
      </c>
      <c r="E1271" s="25" t="s">
        <v>42</v>
      </c>
      <c r="F1271" s="25" t="s">
        <v>42</v>
      </c>
      <c r="G1271" s="59" t="s">
        <v>42</v>
      </c>
      <c r="H1271" s="25" t="s">
        <v>42</v>
      </c>
      <c r="I1271" s="25" t="s">
        <v>42</v>
      </c>
      <c r="J1271" s="25" t="s">
        <v>42</v>
      </c>
      <c r="K1271" s="25" t="s">
        <v>42</v>
      </c>
      <c r="L1271" s="59" t="s">
        <v>51</v>
      </c>
      <c r="M1271" s="59" t="s">
        <v>51</v>
      </c>
      <c r="N1271" s="59" t="s">
        <v>51</v>
      </c>
      <c r="O1271" s="59" t="s">
        <v>51</v>
      </c>
      <c r="P1271" s="59" t="s">
        <v>3600</v>
      </c>
      <c r="Q1271" s="25" t="s">
        <v>42</v>
      </c>
      <c r="R1271" s="25" t="s">
        <v>42</v>
      </c>
      <c r="S1271" s="25" t="s">
        <v>42</v>
      </c>
      <c r="T1271" s="25" t="s">
        <v>42</v>
      </c>
      <c r="U1271" s="25" t="s">
        <v>42</v>
      </c>
      <c r="V1271" s="25" t="s">
        <v>42</v>
      </c>
      <c r="W1271" s="25">
        <v>0</v>
      </c>
      <c r="X1271" s="25">
        <v>0</v>
      </c>
      <c r="Y1271" s="25" t="s">
        <v>42</v>
      </c>
      <c r="Z1271" s="25" t="s">
        <v>42</v>
      </c>
      <c r="AA1271" s="25">
        <v>10</v>
      </c>
      <c r="AB1271" s="25">
        <v>10</v>
      </c>
      <c r="AC1271" s="25" t="s">
        <v>3351</v>
      </c>
      <c r="AD1271" s="59" t="s">
        <v>51</v>
      </c>
      <c r="AE1271" s="59" t="s">
        <v>51</v>
      </c>
    </row>
    <row r="1272" spans="1:31" ht="31.5" x14ac:dyDescent="0.25">
      <c r="A1272" s="57" t="s">
        <v>3455</v>
      </c>
      <c r="B1272" s="24" t="s">
        <v>3601</v>
      </c>
      <c r="C1272" s="58" t="s">
        <v>3602</v>
      </c>
      <c r="D1272" s="59">
        <v>1986</v>
      </c>
      <c r="E1272" s="25" t="s">
        <v>42</v>
      </c>
      <c r="F1272" s="25" t="s">
        <v>42</v>
      </c>
      <c r="G1272" s="59" t="s">
        <v>42</v>
      </c>
      <c r="H1272" s="25" t="s">
        <v>42</v>
      </c>
      <c r="I1272" s="25" t="s">
        <v>42</v>
      </c>
      <c r="J1272" s="25" t="s">
        <v>42</v>
      </c>
      <c r="K1272" s="25" t="s">
        <v>42</v>
      </c>
      <c r="L1272" s="59" t="s">
        <v>51</v>
      </c>
      <c r="M1272" s="59" t="s">
        <v>51</v>
      </c>
      <c r="N1272" s="59" t="s">
        <v>51</v>
      </c>
      <c r="O1272" s="59" t="s">
        <v>51</v>
      </c>
      <c r="P1272" s="59" t="s">
        <v>3603</v>
      </c>
      <c r="Q1272" s="25" t="s">
        <v>42</v>
      </c>
      <c r="R1272" s="25" t="s">
        <v>42</v>
      </c>
      <c r="S1272" s="25" t="s">
        <v>42</v>
      </c>
      <c r="T1272" s="25" t="s">
        <v>42</v>
      </c>
      <c r="U1272" s="25" t="s">
        <v>42</v>
      </c>
      <c r="V1272" s="25" t="s">
        <v>42</v>
      </c>
      <c r="W1272" s="25">
        <v>0</v>
      </c>
      <c r="X1272" s="25">
        <v>0</v>
      </c>
      <c r="Y1272" s="25" t="s">
        <v>42</v>
      </c>
      <c r="Z1272" s="25" t="s">
        <v>42</v>
      </c>
      <c r="AA1272" s="25">
        <v>10</v>
      </c>
      <c r="AB1272" s="25">
        <v>10</v>
      </c>
      <c r="AC1272" s="25" t="s">
        <v>3576</v>
      </c>
      <c r="AD1272" s="59" t="s">
        <v>51</v>
      </c>
      <c r="AE1272" s="59" t="s">
        <v>51</v>
      </c>
    </row>
    <row r="1273" spans="1:31" ht="31.5" x14ac:dyDescent="0.25">
      <c r="A1273" s="57" t="s">
        <v>3455</v>
      </c>
      <c r="B1273" s="24" t="s">
        <v>3604</v>
      </c>
      <c r="C1273" s="58" t="s">
        <v>3605</v>
      </c>
      <c r="D1273" s="59">
        <v>1986</v>
      </c>
      <c r="E1273" s="25" t="s">
        <v>42</v>
      </c>
      <c r="F1273" s="25" t="s">
        <v>42</v>
      </c>
      <c r="G1273" s="59" t="s">
        <v>42</v>
      </c>
      <c r="H1273" s="25" t="s">
        <v>42</v>
      </c>
      <c r="I1273" s="25" t="s">
        <v>42</v>
      </c>
      <c r="J1273" s="25" t="s">
        <v>42</v>
      </c>
      <c r="K1273" s="25" t="s">
        <v>42</v>
      </c>
      <c r="L1273" s="59" t="s">
        <v>51</v>
      </c>
      <c r="M1273" s="59" t="s">
        <v>51</v>
      </c>
      <c r="N1273" s="59" t="s">
        <v>51</v>
      </c>
      <c r="O1273" s="59" t="s">
        <v>51</v>
      </c>
      <c r="P1273" s="59" t="s">
        <v>3606</v>
      </c>
      <c r="Q1273" s="25" t="s">
        <v>42</v>
      </c>
      <c r="R1273" s="25" t="s">
        <v>42</v>
      </c>
      <c r="S1273" s="25" t="s">
        <v>42</v>
      </c>
      <c r="T1273" s="25" t="s">
        <v>42</v>
      </c>
      <c r="U1273" s="25" t="s">
        <v>42</v>
      </c>
      <c r="V1273" s="25" t="s">
        <v>42</v>
      </c>
      <c r="W1273" s="25">
        <v>0</v>
      </c>
      <c r="X1273" s="25">
        <v>0</v>
      </c>
      <c r="Y1273" s="25" t="s">
        <v>42</v>
      </c>
      <c r="Z1273" s="25" t="s">
        <v>42</v>
      </c>
      <c r="AA1273" s="25">
        <v>10</v>
      </c>
      <c r="AB1273" s="25">
        <v>10</v>
      </c>
      <c r="AC1273" s="25" t="s">
        <v>3576</v>
      </c>
      <c r="AD1273" s="59" t="s">
        <v>51</v>
      </c>
      <c r="AE1273" s="59" t="s">
        <v>51</v>
      </c>
    </row>
    <row r="1274" spans="1:31" ht="78.75" x14ac:dyDescent="0.25">
      <c r="A1274" s="57" t="s">
        <v>3455</v>
      </c>
      <c r="B1274" s="24" t="s">
        <v>3607</v>
      </c>
      <c r="C1274" s="58" t="s">
        <v>3608</v>
      </c>
      <c r="D1274" s="59">
        <v>1983</v>
      </c>
      <c r="E1274" s="25" t="s">
        <v>42</v>
      </c>
      <c r="F1274" s="25" t="s">
        <v>42</v>
      </c>
      <c r="G1274" s="59" t="s">
        <v>42</v>
      </c>
      <c r="H1274" s="25" t="s">
        <v>42</v>
      </c>
      <c r="I1274" s="25" t="s">
        <v>42</v>
      </c>
      <c r="J1274" s="25" t="s">
        <v>42</v>
      </c>
      <c r="K1274" s="25" t="s">
        <v>42</v>
      </c>
      <c r="L1274" s="59" t="s">
        <v>51</v>
      </c>
      <c r="M1274" s="59" t="s">
        <v>51</v>
      </c>
      <c r="N1274" s="59" t="s">
        <v>51</v>
      </c>
      <c r="O1274" s="59" t="s">
        <v>51</v>
      </c>
      <c r="P1274" s="59" t="s">
        <v>3609</v>
      </c>
      <c r="Q1274" s="25" t="s">
        <v>42</v>
      </c>
      <c r="R1274" s="25" t="s">
        <v>42</v>
      </c>
      <c r="S1274" s="25" t="s">
        <v>42</v>
      </c>
      <c r="T1274" s="25" t="s">
        <v>42</v>
      </c>
      <c r="U1274" s="25" t="s">
        <v>42</v>
      </c>
      <c r="V1274" s="25" t="s">
        <v>42</v>
      </c>
      <c r="W1274" s="25">
        <v>0</v>
      </c>
      <c r="X1274" s="25">
        <v>0</v>
      </c>
      <c r="Y1274" s="25" t="s">
        <v>42</v>
      </c>
      <c r="Z1274" s="25" t="s">
        <v>42</v>
      </c>
      <c r="AA1274" s="25">
        <v>10</v>
      </c>
      <c r="AB1274" s="25">
        <v>10</v>
      </c>
      <c r="AC1274" s="25" t="s">
        <v>3351</v>
      </c>
      <c r="AD1274" s="59" t="s">
        <v>51</v>
      </c>
      <c r="AE1274" s="59" t="s">
        <v>51</v>
      </c>
    </row>
    <row r="1275" spans="1:31" ht="78.75" x14ac:dyDescent="0.25">
      <c r="A1275" s="57" t="s">
        <v>3455</v>
      </c>
      <c r="B1275" s="24" t="s">
        <v>3610</v>
      </c>
      <c r="C1275" s="58" t="s">
        <v>3611</v>
      </c>
      <c r="D1275" s="59">
        <v>1983</v>
      </c>
      <c r="E1275" s="25" t="s">
        <v>42</v>
      </c>
      <c r="F1275" s="25" t="s">
        <v>42</v>
      </c>
      <c r="G1275" s="59" t="s">
        <v>42</v>
      </c>
      <c r="H1275" s="25" t="s">
        <v>42</v>
      </c>
      <c r="I1275" s="25" t="s">
        <v>42</v>
      </c>
      <c r="J1275" s="25" t="s">
        <v>42</v>
      </c>
      <c r="K1275" s="25" t="s">
        <v>42</v>
      </c>
      <c r="L1275" s="59" t="s">
        <v>51</v>
      </c>
      <c r="M1275" s="59" t="s">
        <v>51</v>
      </c>
      <c r="N1275" s="59" t="s">
        <v>51</v>
      </c>
      <c r="O1275" s="59" t="s">
        <v>51</v>
      </c>
      <c r="P1275" s="59" t="s">
        <v>3612</v>
      </c>
      <c r="Q1275" s="25" t="s">
        <v>42</v>
      </c>
      <c r="R1275" s="25" t="s">
        <v>42</v>
      </c>
      <c r="S1275" s="25" t="s">
        <v>42</v>
      </c>
      <c r="T1275" s="25" t="s">
        <v>42</v>
      </c>
      <c r="U1275" s="25" t="s">
        <v>42</v>
      </c>
      <c r="V1275" s="25" t="s">
        <v>42</v>
      </c>
      <c r="W1275" s="25">
        <v>0</v>
      </c>
      <c r="X1275" s="25">
        <v>0</v>
      </c>
      <c r="Y1275" s="25" t="s">
        <v>42</v>
      </c>
      <c r="Z1275" s="25" t="s">
        <v>42</v>
      </c>
      <c r="AA1275" s="25">
        <v>10</v>
      </c>
      <c r="AB1275" s="25">
        <v>10</v>
      </c>
      <c r="AC1275" s="25" t="s">
        <v>3351</v>
      </c>
      <c r="AD1275" s="59" t="s">
        <v>51</v>
      </c>
      <c r="AE1275" s="59" t="s">
        <v>51</v>
      </c>
    </row>
    <row r="1276" spans="1:31" ht="78.75" x14ac:dyDescent="0.25">
      <c r="A1276" s="57" t="s">
        <v>3455</v>
      </c>
      <c r="B1276" s="24" t="s">
        <v>3613</v>
      </c>
      <c r="C1276" s="58" t="s">
        <v>3614</v>
      </c>
      <c r="D1276" s="59">
        <v>1983</v>
      </c>
      <c r="E1276" s="25" t="s">
        <v>42</v>
      </c>
      <c r="F1276" s="25" t="s">
        <v>42</v>
      </c>
      <c r="G1276" s="59" t="s">
        <v>42</v>
      </c>
      <c r="H1276" s="25" t="s">
        <v>42</v>
      </c>
      <c r="I1276" s="25" t="s">
        <v>42</v>
      </c>
      <c r="J1276" s="25" t="s">
        <v>42</v>
      </c>
      <c r="K1276" s="25" t="s">
        <v>42</v>
      </c>
      <c r="L1276" s="59" t="s">
        <v>51</v>
      </c>
      <c r="M1276" s="59" t="s">
        <v>51</v>
      </c>
      <c r="N1276" s="59" t="s">
        <v>51</v>
      </c>
      <c r="O1276" s="59" t="s">
        <v>51</v>
      </c>
      <c r="P1276" s="59" t="s">
        <v>3615</v>
      </c>
      <c r="Q1276" s="25" t="s">
        <v>42</v>
      </c>
      <c r="R1276" s="25" t="s">
        <v>42</v>
      </c>
      <c r="S1276" s="25" t="s">
        <v>42</v>
      </c>
      <c r="T1276" s="25" t="s">
        <v>42</v>
      </c>
      <c r="U1276" s="25" t="s">
        <v>42</v>
      </c>
      <c r="V1276" s="25" t="s">
        <v>42</v>
      </c>
      <c r="W1276" s="25">
        <v>0</v>
      </c>
      <c r="X1276" s="25">
        <v>0</v>
      </c>
      <c r="Y1276" s="25" t="s">
        <v>42</v>
      </c>
      <c r="Z1276" s="25" t="s">
        <v>42</v>
      </c>
      <c r="AA1276" s="25">
        <v>10</v>
      </c>
      <c r="AB1276" s="25">
        <v>10</v>
      </c>
      <c r="AC1276" s="25" t="s">
        <v>3351</v>
      </c>
      <c r="AD1276" s="59" t="s">
        <v>51</v>
      </c>
      <c r="AE1276" s="59" t="s">
        <v>51</v>
      </c>
    </row>
    <row r="1277" spans="1:31" ht="31.5" x14ac:dyDescent="0.25">
      <c r="A1277" s="57" t="s">
        <v>3455</v>
      </c>
      <c r="B1277" s="24" t="s">
        <v>3616</v>
      </c>
      <c r="C1277" s="58" t="s">
        <v>3617</v>
      </c>
      <c r="D1277" s="59">
        <v>1966</v>
      </c>
      <c r="E1277" s="25" t="s">
        <v>42</v>
      </c>
      <c r="F1277" s="25" t="s">
        <v>42</v>
      </c>
      <c r="G1277" s="59" t="s">
        <v>42</v>
      </c>
      <c r="H1277" s="25" t="s">
        <v>42</v>
      </c>
      <c r="I1277" s="25" t="s">
        <v>42</v>
      </c>
      <c r="J1277" s="25" t="s">
        <v>42</v>
      </c>
      <c r="K1277" s="25" t="s">
        <v>42</v>
      </c>
      <c r="L1277" s="59" t="s">
        <v>51</v>
      </c>
      <c r="M1277" s="59" t="s">
        <v>51</v>
      </c>
      <c r="N1277" s="59" t="s">
        <v>51</v>
      </c>
      <c r="O1277" s="59" t="s">
        <v>51</v>
      </c>
      <c r="P1277" s="59" t="s">
        <v>3618</v>
      </c>
      <c r="Q1277" s="25" t="s">
        <v>42</v>
      </c>
      <c r="R1277" s="25" t="s">
        <v>42</v>
      </c>
      <c r="S1277" s="25" t="s">
        <v>42</v>
      </c>
      <c r="T1277" s="25" t="s">
        <v>42</v>
      </c>
      <c r="U1277" s="25" t="s">
        <v>42</v>
      </c>
      <c r="V1277" s="25" t="s">
        <v>42</v>
      </c>
      <c r="W1277" s="25">
        <v>0</v>
      </c>
      <c r="X1277" s="25">
        <v>0</v>
      </c>
      <c r="Y1277" s="25" t="s">
        <v>42</v>
      </c>
      <c r="Z1277" s="25" t="s">
        <v>42</v>
      </c>
      <c r="AA1277" s="25">
        <v>10</v>
      </c>
      <c r="AB1277" s="25">
        <v>10</v>
      </c>
      <c r="AC1277" s="25" t="s">
        <v>3576</v>
      </c>
      <c r="AD1277" s="59" t="s">
        <v>51</v>
      </c>
      <c r="AE1277" s="59" t="s">
        <v>51</v>
      </c>
    </row>
    <row r="1278" spans="1:31" ht="78.75" x14ac:dyDescent="0.25">
      <c r="A1278" s="57" t="s">
        <v>3455</v>
      </c>
      <c r="B1278" s="24" t="s">
        <v>3619</v>
      </c>
      <c r="C1278" s="58" t="s">
        <v>3620</v>
      </c>
      <c r="D1278" s="59">
        <v>1985</v>
      </c>
      <c r="E1278" s="25">
        <v>93.11</v>
      </c>
      <c r="F1278" s="25">
        <v>40.3446</v>
      </c>
      <c r="G1278" s="59">
        <v>2019</v>
      </c>
      <c r="H1278" s="25" t="s">
        <v>42</v>
      </c>
      <c r="I1278" s="25" t="s">
        <v>42</v>
      </c>
      <c r="J1278" s="25" t="s">
        <v>42</v>
      </c>
      <c r="K1278" s="25" t="s">
        <v>42</v>
      </c>
      <c r="L1278" s="59" t="s">
        <v>51</v>
      </c>
      <c r="M1278" s="59" t="s">
        <v>51</v>
      </c>
      <c r="N1278" s="59" t="s">
        <v>51</v>
      </c>
      <c r="O1278" s="59" t="s">
        <v>51</v>
      </c>
      <c r="P1278" s="59" t="s">
        <v>3621</v>
      </c>
      <c r="Q1278" s="25" t="s">
        <v>42</v>
      </c>
      <c r="R1278" s="25" t="s">
        <v>42</v>
      </c>
      <c r="S1278" s="25" t="s">
        <v>42</v>
      </c>
      <c r="T1278" s="25" t="s">
        <v>42</v>
      </c>
      <c r="U1278" s="25" t="s">
        <v>42</v>
      </c>
      <c r="V1278" s="25" t="s">
        <v>42</v>
      </c>
      <c r="W1278" s="25">
        <v>0</v>
      </c>
      <c r="X1278" s="25">
        <v>0</v>
      </c>
      <c r="Y1278" s="25" t="s">
        <v>42</v>
      </c>
      <c r="Z1278" s="25" t="s">
        <v>42</v>
      </c>
      <c r="AA1278" s="25">
        <v>10</v>
      </c>
      <c r="AB1278" s="25">
        <v>10</v>
      </c>
      <c r="AC1278" s="25" t="s">
        <v>3351</v>
      </c>
      <c r="AD1278" s="59" t="s">
        <v>51</v>
      </c>
      <c r="AE1278" s="59" t="s">
        <v>51</v>
      </c>
    </row>
    <row r="1279" spans="1:31" ht="78.75" x14ac:dyDescent="0.25">
      <c r="A1279" s="57" t="s">
        <v>3455</v>
      </c>
      <c r="B1279" s="24" t="s">
        <v>3622</v>
      </c>
      <c r="C1279" s="58" t="s">
        <v>3623</v>
      </c>
      <c r="D1279" s="59">
        <v>1930</v>
      </c>
      <c r="E1279" s="25" t="s">
        <v>42</v>
      </c>
      <c r="F1279" s="25" t="s">
        <v>42</v>
      </c>
      <c r="G1279" s="59" t="s">
        <v>42</v>
      </c>
      <c r="H1279" s="25" t="s">
        <v>42</v>
      </c>
      <c r="I1279" s="25" t="s">
        <v>42</v>
      </c>
      <c r="J1279" s="25" t="s">
        <v>42</v>
      </c>
      <c r="K1279" s="25" t="s">
        <v>42</v>
      </c>
      <c r="L1279" s="59" t="s">
        <v>51</v>
      </c>
      <c r="M1279" s="59" t="s">
        <v>51</v>
      </c>
      <c r="N1279" s="59" t="s">
        <v>51</v>
      </c>
      <c r="O1279" s="59" t="s">
        <v>51</v>
      </c>
      <c r="P1279" s="59" t="s">
        <v>3624</v>
      </c>
      <c r="Q1279" s="25" t="s">
        <v>42</v>
      </c>
      <c r="R1279" s="25" t="s">
        <v>42</v>
      </c>
      <c r="S1279" s="25" t="s">
        <v>42</v>
      </c>
      <c r="T1279" s="25" t="s">
        <v>42</v>
      </c>
      <c r="U1279" s="25" t="s">
        <v>42</v>
      </c>
      <c r="V1279" s="25" t="s">
        <v>42</v>
      </c>
      <c r="W1279" s="25">
        <v>0</v>
      </c>
      <c r="X1279" s="25">
        <v>0</v>
      </c>
      <c r="Y1279" s="25" t="s">
        <v>42</v>
      </c>
      <c r="Z1279" s="25" t="s">
        <v>42</v>
      </c>
      <c r="AA1279" s="25">
        <v>6</v>
      </c>
      <c r="AB1279" s="25">
        <v>6</v>
      </c>
      <c r="AC1279" s="25" t="s">
        <v>3351</v>
      </c>
      <c r="AD1279" s="59" t="s">
        <v>51</v>
      </c>
      <c r="AE1279" s="59" t="s">
        <v>51</v>
      </c>
    </row>
    <row r="1280" spans="1:31" ht="78.75" x14ac:dyDescent="0.25">
      <c r="A1280" s="57" t="s">
        <v>3455</v>
      </c>
      <c r="B1280" s="24" t="s">
        <v>3625</v>
      </c>
      <c r="C1280" s="58" t="s">
        <v>3626</v>
      </c>
      <c r="D1280" s="59">
        <v>1930</v>
      </c>
      <c r="E1280" s="25" t="s">
        <v>42</v>
      </c>
      <c r="F1280" s="25" t="s">
        <v>42</v>
      </c>
      <c r="G1280" s="59" t="s">
        <v>42</v>
      </c>
      <c r="H1280" s="25" t="s">
        <v>42</v>
      </c>
      <c r="I1280" s="25" t="s">
        <v>42</v>
      </c>
      <c r="J1280" s="25" t="s">
        <v>42</v>
      </c>
      <c r="K1280" s="25" t="s">
        <v>42</v>
      </c>
      <c r="L1280" s="59" t="s">
        <v>51</v>
      </c>
      <c r="M1280" s="59" t="s">
        <v>51</v>
      </c>
      <c r="N1280" s="59" t="s">
        <v>51</v>
      </c>
      <c r="O1280" s="59" t="s">
        <v>51</v>
      </c>
      <c r="P1280" s="59" t="s">
        <v>3627</v>
      </c>
      <c r="Q1280" s="25" t="s">
        <v>42</v>
      </c>
      <c r="R1280" s="25" t="s">
        <v>42</v>
      </c>
      <c r="S1280" s="25" t="s">
        <v>42</v>
      </c>
      <c r="T1280" s="25" t="s">
        <v>42</v>
      </c>
      <c r="U1280" s="25" t="s">
        <v>42</v>
      </c>
      <c r="V1280" s="25" t="s">
        <v>42</v>
      </c>
      <c r="W1280" s="25">
        <v>0</v>
      </c>
      <c r="X1280" s="25">
        <v>0</v>
      </c>
      <c r="Y1280" s="25" t="s">
        <v>42</v>
      </c>
      <c r="Z1280" s="25" t="s">
        <v>42</v>
      </c>
      <c r="AA1280" s="25">
        <v>6</v>
      </c>
      <c r="AB1280" s="25">
        <v>6</v>
      </c>
      <c r="AC1280" s="25" t="s">
        <v>3351</v>
      </c>
      <c r="AD1280" s="59" t="s">
        <v>51</v>
      </c>
      <c r="AE1280" s="59" t="s">
        <v>51</v>
      </c>
    </row>
    <row r="1281" spans="1:31" ht="31.5" x14ac:dyDescent="0.25">
      <c r="A1281" s="57" t="s">
        <v>3455</v>
      </c>
      <c r="B1281" s="24" t="s">
        <v>3628</v>
      </c>
      <c r="C1281" s="58" t="s">
        <v>3629</v>
      </c>
      <c r="D1281" s="59">
        <v>1968</v>
      </c>
      <c r="E1281" s="25" t="s">
        <v>42</v>
      </c>
      <c r="F1281" s="25" t="s">
        <v>42</v>
      </c>
      <c r="G1281" s="59" t="s">
        <v>42</v>
      </c>
      <c r="H1281" s="25" t="s">
        <v>42</v>
      </c>
      <c r="I1281" s="25" t="s">
        <v>42</v>
      </c>
      <c r="J1281" s="25" t="s">
        <v>42</v>
      </c>
      <c r="K1281" s="25" t="s">
        <v>42</v>
      </c>
      <c r="L1281" s="59" t="s">
        <v>51</v>
      </c>
      <c r="M1281" s="59" t="s">
        <v>51</v>
      </c>
      <c r="N1281" s="59" t="s">
        <v>51</v>
      </c>
      <c r="O1281" s="59" t="s">
        <v>51</v>
      </c>
      <c r="P1281" s="59" t="s">
        <v>3630</v>
      </c>
      <c r="Q1281" s="25" t="s">
        <v>42</v>
      </c>
      <c r="R1281" s="25" t="s">
        <v>42</v>
      </c>
      <c r="S1281" s="25" t="s">
        <v>42</v>
      </c>
      <c r="T1281" s="25" t="s">
        <v>42</v>
      </c>
      <c r="U1281" s="25" t="s">
        <v>42</v>
      </c>
      <c r="V1281" s="25" t="s">
        <v>42</v>
      </c>
      <c r="W1281" s="25">
        <v>0</v>
      </c>
      <c r="X1281" s="25">
        <v>0</v>
      </c>
      <c r="Y1281" s="25" t="s">
        <v>42</v>
      </c>
      <c r="Z1281" s="25" t="s">
        <v>42</v>
      </c>
      <c r="AA1281" s="25">
        <v>6</v>
      </c>
      <c r="AB1281" s="25">
        <v>6</v>
      </c>
      <c r="AC1281" s="25" t="s">
        <v>3576</v>
      </c>
      <c r="AD1281" s="59" t="s">
        <v>51</v>
      </c>
      <c r="AE1281" s="59" t="s">
        <v>51</v>
      </c>
    </row>
    <row r="1282" spans="1:31" ht="31.5" x14ac:dyDescent="0.25">
      <c r="A1282" s="57" t="s">
        <v>3455</v>
      </c>
      <c r="B1282" s="24" t="s">
        <v>3631</v>
      </c>
      <c r="C1282" s="58" t="s">
        <v>3632</v>
      </c>
      <c r="D1282" s="59">
        <v>2007</v>
      </c>
      <c r="E1282" s="25" t="s">
        <v>42</v>
      </c>
      <c r="F1282" s="25" t="s">
        <v>42</v>
      </c>
      <c r="G1282" s="59" t="s">
        <v>42</v>
      </c>
      <c r="H1282" s="25" t="s">
        <v>42</v>
      </c>
      <c r="I1282" s="25" t="s">
        <v>42</v>
      </c>
      <c r="J1282" s="25" t="s">
        <v>42</v>
      </c>
      <c r="K1282" s="25" t="s">
        <v>42</v>
      </c>
      <c r="L1282" s="59" t="s">
        <v>51</v>
      </c>
      <c r="M1282" s="59" t="s">
        <v>51</v>
      </c>
      <c r="N1282" s="59" t="s">
        <v>51</v>
      </c>
      <c r="O1282" s="59" t="s">
        <v>51</v>
      </c>
      <c r="P1282" s="59" t="s">
        <v>3633</v>
      </c>
      <c r="Q1282" s="25" t="s">
        <v>42</v>
      </c>
      <c r="R1282" s="25" t="s">
        <v>42</v>
      </c>
      <c r="S1282" s="25" t="s">
        <v>42</v>
      </c>
      <c r="T1282" s="25" t="s">
        <v>42</v>
      </c>
      <c r="U1282" s="25" t="s">
        <v>42</v>
      </c>
      <c r="V1282" s="25" t="s">
        <v>42</v>
      </c>
      <c r="W1282" s="25">
        <v>0</v>
      </c>
      <c r="X1282" s="25">
        <v>0</v>
      </c>
      <c r="Y1282" s="25" t="s">
        <v>42</v>
      </c>
      <c r="Z1282" s="25" t="s">
        <v>42</v>
      </c>
      <c r="AA1282" s="25">
        <v>6</v>
      </c>
      <c r="AB1282" s="25">
        <v>6</v>
      </c>
      <c r="AC1282" s="25" t="s">
        <v>3576</v>
      </c>
      <c r="AD1282" s="59" t="s">
        <v>51</v>
      </c>
      <c r="AE1282" s="59" t="s">
        <v>51</v>
      </c>
    </row>
    <row r="1283" spans="1:31" ht="31.5" x14ac:dyDescent="0.25">
      <c r="A1283" s="57" t="s">
        <v>3455</v>
      </c>
      <c r="B1283" s="24" t="s">
        <v>3634</v>
      </c>
      <c r="C1283" s="58" t="s">
        <v>3635</v>
      </c>
      <c r="D1283" s="59">
        <v>2007</v>
      </c>
      <c r="E1283" s="25" t="s">
        <v>42</v>
      </c>
      <c r="F1283" s="25" t="s">
        <v>42</v>
      </c>
      <c r="G1283" s="59" t="s">
        <v>42</v>
      </c>
      <c r="H1283" s="25" t="s">
        <v>42</v>
      </c>
      <c r="I1283" s="25" t="s">
        <v>42</v>
      </c>
      <c r="J1283" s="25" t="s">
        <v>42</v>
      </c>
      <c r="K1283" s="25" t="s">
        <v>42</v>
      </c>
      <c r="L1283" s="59" t="s">
        <v>51</v>
      </c>
      <c r="M1283" s="59" t="s">
        <v>51</v>
      </c>
      <c r="N1283" s="59" t="s">
        <v>51</v>
      </c>
      <c r="O1283" s="59" t="s">
        <v>51</v>
      </c>
      <c r="P1283" s="59" t="s">
        <v>3636</v>
      </c>
      <c r="Q1283" s="25" t="s">
        <v>42</v>
      </c>
      <c r="R1283" s="25" t="s">
        <v>42</v>
      </c>
      <c r="S1283" s="25" t="s">
        <v>42</v>
      </c>
      <c r="T1283" s="25" t="s">
        <v>42</v>
      </c>
      <c r="U1283" s="25" t="s">
        <v>42</v>
      </c>
      <c r="V1283" s="25" t="s">
        <v>42</v>
      </c>
      <c r="W1283" s="25">
        <v>0</v>
      </c>
      <c r="X1283" s="25">
        <v>0</v>
      </c>
      <c r="Y1283" s="25" t="s">
        <v>42</v>
      </c>
      <c r="Z1283" s="25" t="s">
        <v>42</v>
      </c>
      <c r="AA1283" s="25">
        <v>6</v>
      </c>
      <c r="AB1283" s="25">
        <v>6</v>
      </c>
      <c r="AC1283" s="25" t="s">
        <v>3576</v>
      </c>
      <c r="AD1283" s="59" t="s">
        <v>51</v>
      </c>
      <c r="AE1283" s="59" t="s">
        <v>51</v>
      </c>
    </row>
    <row r="1284" spans="1:31" ht="78.75" x14ac:dyDescent="0.25">
      <c r="A1284" s="57" t="s">
        <v>3455</v>
      </c>
      <c r="B1284" s="24" t="s">
        <v>3637</v>
      </c>
      <c r="C1284" s="58" t="s">
        <v>3638</v>
      </c>
      <c r="D1284" s="59">
        <v>1963</v>
      </c>
      <c r="E1284" s="25" t="s">
        <v>42</v>
      </c>
      <c r="F1284" s="25" t="s">
        <v>42</v>
      </c>
      <c r="G1284" s="59" t="s">
        <v>42</v>
      </c>
      <c r="H1284" s="25" t="s">
        <v>42</v>
      </c>
      <c r="I1284" s="25" t="s">
        <v>42</v>
      </c>
      <c r="J1284" s="25" t="s">
        <v>42</v>
      </c>
      <c r="K1284" s="25" t="s">
        <v>42</v>
      </c>
      <c r="L1284" s="59" t="s">
        <v>51</v>
      </c>
      <c r="M1284" s="59" t="s">
        <v>51</v>
      </c>
      <c r="N1284" s="59" t="s">
        <v>51</v>
      </c>
      <c r="O1284" s="59" t="s">
        <v>51</v>
      </c>
      <c r="P1284" s="59" t="s">
        <v>3639</v>
      </c>
      <c r="Q1284" s="25" t="s">
        <v>42</v>
      </c>
      <c r="R1284" s="25" t="s">
        <v>42</v>
      </c>
      <c r="S1284" s="25" t="s">
        <v>42</v>
      </c>
      <c r="T1284" s="25" t="s">
        <v>42</v>
      </c>
      <c r="U1284" s="25" t="s">
        <v>42</v>
      </c>
      <c r="V1284" s="25" t="s">
        <v>42</v>
      </c>
      <c r="W1284" s="25">
        <v>0</v>
      </c>
      <c r="X1284" s="25">
        <v>0</v>
      </c>
      <c r="Y1284" s="25" t="s">
        <v>42</v>
      </c>
      <c r="Z1284" s="25" t="s">
        <v>42</v>
      </c>
      <c r="AA1284" s="25">
        <v>6</v>
      </c>
      <c r="AB1284" s="25">
        <v>6</v>
      </c>
      <c r="AC1284" s="25" t="s">
        <v>3351</v>
      </c>
      <c r="AD1284" s="59" t="s">
        <v>51</v>
      </c>
      <c r="AE1284" s="59" t="s">
        <v>51</v>
      </c>
    </row>
    <row r="1285" spans="1:31" ht="47.25" x14ac:dyDescent="0.25">
      <c r="A1285" s="57" t="s">
        <v>3455</v>
      </c>
      <c r="B1285" s="24" t="s">
        <v>3640</v>
      </c>
      <c r="C1285" s="58" t="s">
        <v>3641</v>
      </c>
      <c r="D1285" s="59">
        <v>1966</v>
      </c>
      <c r="E1285" s="25">
        <v>94.93</v>
      </c>
      <c r="F1285" s="25">
        <v>21.915900000000001</v>
      </c>
      <c r="G1285" s="59">
        <v>2021</v>
      </c>
      <c r="H1285" s="25" t="s">
        <v>42</v>
      </c>
      <c r="I1285" s="25" t="s">
        <v>42</v>
      </c>
      <c r="J1285" s="25" t="s">
        <v>42</v>
      </c>
      <c r="K1285" s="25" t="s">
        <v>42</v>
      </c>
      <c r="L1285" s="59" t="s">
        <v>51</v>
      </c>
      <c r="M1285" s="59" t="s">
        <v>51</v>
      </c>
      <c r="N1285" s="59" t="s">
        <v>51</v>
      </c>
      <c r="O1285" s="59" t="s">
        <v>51</v>
      </c>
      <c r="P1285" s="59" t="s">
        <v>3642</v>
      </c>
      <c r="Q1285" s="25" t="s">
        <v>42</v>
      </c>
      <c r="R1285" s="25" t="s">
        <v>42</v>
      </c>
      <c r="S1285" s="25" t="s">
        <v>42</v>
      </c>
      <c r="T1285" s="25" t="s">
        <v>42</v>
      </c>
      <c r="U1285" s="25" t="s">
        <v>42</v>
      </c>
      <c r="V1285" s="25" t="s">
        <v>42</v>
      </c>
      <c r="W1285" s="25">
        <v>0</v>
      </c>
      <c r="X1285" s="25">
        <v>0</v>
      </c>
      <c r="Y1285" s="25" t="s">
        <v>42</v>
      </c>
      <c r="Z1285" s="25" t="s">
        <v>42</v>
      </c>
      <c r="AA1285" s="25">
        <v>0.4</v>
      </c>
      <c r="AB1285" s="25">
        <v>0.4</v>
      </c>
      <c r="AC1285" s="25" t="s">
        <v>3643</v>
      </c>
      <c r="AD1285" s="59" t="s">
        <v>51</v>
      </c>
      <c r="AE1285" s="59" t="s">
        <v>51</v>
      </c>
    </row>
    <row r="1286" spans="1:31" ht="63" x14ac:dyDescent="0.25">
      <c r="A1286" s="57" t="s">
        <v>3455</v>
      </c>
      <c r="B1286" s="24" t="s">
        <v>3644</v>
      </c>
      <c r="C1286" s="58" t="s">
        <v>3645</v>
      </c>
      <c r="D1286" s="59">
        <v>1969</v>
      </c>
      <c r="E1286" s="25">
        <v>90.86</v>
      </c>
      <c r="F1286" s="25">
        <v>26.490500000000001</v>
      </c>
      <c r="G1286" s="59">
        <v>2020</v>
      </c>
      <c r="H1286" s="25" t="s">
        <v>42</v>
      </c>
      <c r="I1286" s="25" t="s">
        <v>42</v>
      </c>
      <c r="J1286" s="25" t="s">
        <v>42</v>
      </c>
      <c r="K1286" s="25" t="s">
        <v>42</v>
      </c>
      <c r="L1286" s="59" t="s">
        <v>51</v>
      </c>
      <c r="M1286" s="59" t="s">
        <v>51</v>
      </c>
      <c r="N1286" s="59" t="s">
        <v>51</v>
      </c>
      <c r="O1286" s="59" t="s">
        <v>51</v>
      </c>
      <c r="P1286" s="59" t="s">
        <v>3646</v>
      </c>
      <c r="Q1286" s="25" t="s">
        <v>42</v>
      </c>
      <c r="R1286" s="25" t="s">
        <v>42</v>
      </c>
      <c r="S1286" s="25" t="s">
        <v>42</v>
      </c>
      <c r="T1286" s="25" t="s">
        <v>42</v>
      </c>
      <c r="U1286" s="25" t="s">
        <v>42</v>
      </c>
      <c r="V1286" s="25" t="s">
        <v>42</v>
      </c>
      <c r="W1286" s="25">
        <v>0</v>
      </c>
      <c r="X1286" s="25">
        <v>0</v>
      </c>
      <c r="Y1286" s="25" t="s">
        <v>42</v>
      </c>
      <c r="Z1286" s="25" t="s">
        <v>42</v>
      </c>
      <c r="AA1286" s="25">
        <v>0.4</v>
      </c>
      <c r="AB1286" s="25">
        <v>0.4</v>
      </c>
      <c r="AC1286" s="25" t="s">
        <v>3647</v>
      </c>
      <c r="AD1286" s="59" t="s">
        <v>51</v>
      </c>
      <c r="AE1286" s="59" t="s">
        <v>51</v>
      </c>
    </row>
    <row r="1287" spans="1:31" ht="47.25" x14ac:dyDescent="0.25">
      <c r="A1287" s="57" t="s">
        <v>3455</v>
      </c>
      <c r="B1287" s="24" t="s">
        <v>3648</v>
      </c>
      <c r="C1287" s="58" t="s">
        <v>3649</v>
      </c>
      <c r="D1287" s="59">
        <v>1979</v>
      </c>
      <c r="E1287" s="25">
        <v>97.5</v>
      </c>
      <c r="F1287" s="25" t="s">
        <v>42</v>
      </c>
      <c r="G1287" s="59">
        <v>2021</v>
      </c>
      <c r="H1287" s="25" t="s">
        <v>42</v>
      </c>
      <c r="I1287" s="25" t="s">
        <v>42</v>
      </c>
      <c r="J1287" s="25" t="s">
        <v>42</v>
      </c>
      <c r="K1287" s="25" t="s">
        <v>42</v>
      </c>
      <c r="L1287" s="59" t="s">
        <v>51</v>
      </c>
      <c r="M1287" s="59" t="s">
        <v>51</v>
      </c>
      <c r="N1287" s="59" t="s">
        <v>51</v>
      </c>
      <c r="O1287" s="59" t="s">
        <v>51</v>
      </c>
      <c r="P1287" s="59" t="s">
        <v>3650</v>
      </c>
      <c r="Q1287" s="25" t="s">
        <v>42</v>
      </c>
      <c r="R1287" s="25" t="s">
        <v>42</v>
      </c>
      <c r="S1287" s="25" t="s">
        <v>42</v>
      </c>
      <c r="T1287" s="25" t="s">
        <v>42</v>
      </c>
      <c r="U1287" s="25" t="s">
        <v>42</v>
      </c>
      <c r="V1287" s="25" t="s">
        <v>42</v>
      </c>
      <c r="W1287" s="25">
        <v>0</v>
      </c>
      <c r="X1287" s="25">
        <v>0</v>
      </c>
      <c r="Y1287" s="25" t="s">
        <v>42</v>
      </c>
      <c r="Z1287" s="25" t="s">
        <v>42</v>
      </c>
      <c r="AA1287" s="25">
        <v>10</v>
      </c>
      <c r="AB1287" s="25">
        <v>10</v>
      </c>
      <c r="AC1287" s="25" t="s">
        <v>3651</v>
      </c>
      <c r="AD1287" s="59" t="s">
        <v>51</v>
      </c>
      <c r="AE1287" s="59" t="s">
        <v>51</v>
      </c>
    </row>
    <row r="1288" spans="1:31" ht="47.25" x14ac:dyDescent="0.25">
      <c r="A1288" s="57" t="s">
        <v>3455</v>
      </c>
      <c r="B1288" s="24" t="s">
        <v>3652</v>
      </c>
      <c r="C1288" s="58" t="s">
        <v>3653</v>
      </c>
      <c r="D1288" s="59">
        <v>1977</v>
      </c>
      <c r="E1288" s="25">
        <v>86.74</v>
      </c>
      <c r="F1288" s="25">
        <v>17.049199999999999</v>
      </c>
      <c r="G1288" s="59">
        <v>2021</v>
      </c>
      <c r="H1288" s="25" t="s">
        <v>42</v>
      </c>
      <c r="I1288" s="25" t="s">
        <v>42</v>
      </c>
      <c r="J1288" s="25" t="s">
        <v>42</v>
      </c>
      <c r="K1288" s="25" t="s">
        <v>42</v>
      </c>
      <c r="L1288" s="59" t="s">
        <v>51</v>
      </c>
      <c r="M1288" s="59" t="s">
        <v>51</v>
      </c>
      <c r="N1288" s="59" t="s">
        <v>51</v>
      </c>
      <c r="O1288" s="59" t="s">
        <v>51</v>
      </c>
      <c r="P1288" s="59" t="s">
        <v>3654</v>
      </c>
      <c r="Q1288" s="25" t="s">
        <v>42</v>
      </c>
      <c r="R1288" s="25" t="s">
        <v>42</v>
      </c>
      <c r="S1288" s="25" t="s">
        <v>42</v>
      </c>
      <c r="T1288" s="25" t="s">
        <v>42</v>
      </c>
      <c r="U1288" s="25" t="s">
        <v>42</v>
      </c>
      <c r="V1288" s="25" t="s">
        <v>42</v>
      </c>
      <c r="W1288" s="25">
        <v>0</v>
      </c>
      <c r="X1288" s="25">
        <v>0</v>
      </c>
      <c r="Y1288" s="25" t="s">
        <v>42</v>
      </c>
      <c r="Z1288" s="25" t="s">
        <v>42</v>
      </c>
      <c r="AA1288" s="25">
        <v>10</v>
      </c>
      <c r="AB1288" s="25">
        <v>10</v>
      </c>
      <c r="AC1288" s="25" t="s">
        <v>3655</v>
      </c>
      <c r="AD1288" s="59" t="s">
        <v>51</v>
      </c>
      <c r="AE1288" s="59" t="s">
        <v>51</v>
      </c>
    </row>
    <row r="1289" spans="1:31" ht="47.25" x14ac:dyDescent="0.25">
      <c r="A1289" s="57" t="s">
        <v>3455</v>
      </c>
      <c r="B1289" s="24" t="s">
        <v>3656</v>
      </c>
      <c r="C1289" s="58" t="s">
        <v>3657</v>
      </c>
      <c r="D1289" s="59">
        <v>1976</v>
      </c>
      <c r="E1289" s="25">
        <v>91.71</v>
      </c>
      <c r="F1289" s="25">
        <v>31.660499999999999</v>
      </c>
      <c r="G1289" s="59">
        <v>2021</v>
      </c>
      <c r="H1289" s="25" t="s">
        <v>42</v>
      </c>
      <c r="I1289" s="25" t="s">
        <v>42</v>
      </c>
      <c r="J1289" s="25" t="s">
        <v>42</v>
      </c>
      <c r="K1289" s="25" t="s">
        <v>42</v>
      </c>
      <c r="L1289" s="59" t="s">
        <v>51</v>
      </c>
      <c r="M1289" s="59" t="s">
        <v>51</v>
      </c>
      <c r="N1289" s="59" t="s">
        <v>51</v>
      </c>
      <c r="O1289" s="59" t="s">
        <v>51</v>
      </c>
      <c r="P1289" s="59" t="s">
        <v>3658</v>
      </c>
      <c r="Q1289" s="25" t="s">
        <v>42</v>
      </c>
      <c r="R1289" s="25" t="s">
        <v>42</v>
      </c>
      <c r="S1289" s="25" t="s">
        <v>42</v>
      </c>
      <c r="T1289" s="25" t="s">
        <v>42</v>
      </c>
      <c r="U1289" s="25" t="s">
        <v>42</v>
      </c>
      <c r="V1289" s="25" t="s">
        <v>42</v>
      </c>
      <c r="W1289" s="25">
        <v>0</v>
      </c>
      <c r="X1289" s="25">
        <v>0</v>
      </c>
      <c r="Y1289" s="25" t="s">
        <v>42</v>
      </c>
      <c r="Z1289" s="25" t="s">
        <v>42</v>
      </c>
      <c r="AA1289" s="25">
        <v>10</v>
      </c>
      <c r="AB1289" s="25">
        <v>10</v>
      </c>
      <c r="AC1289" s="25" t="s">
        <v>3392</v>
      </c>
      <c r="AD1289" s="59" t="s">
        <v>51</v>
      </c>
      <c r="AE1289" s="59" t="s">
        <v>51</v>
      </c>
    </row>
    <row r="1290" spans="1:31" ht="47.25" x14ac:dyDescent="0.25">
      <c r="A1290" s="57" t="s">
        <v>3455</v>
      </c>
      <c r="B1290" s="24" t="s">
        <v>3659</v>
      </c>
      <c r="C1290" s="58" t="s">
        <v>3660</v>
      </c>
      <c r="D1290" s="59">
        <v>1943</v>
      </c>
      <c r="E1290" s="25">
        <v>87.93</v>
      </c>
      <c r="F1290" s="25">
        <v>76.5869</v>
      </c>
      <c r="G1290" s="59">
        <v>2021</v>
      </c>
      <c r="H1290" s="25" t="s">
        <v>42</v>
      </c>
      <c r="I1290" s="25" t="s">
        <v>42</v>
      </c>
      <c r="J1290" s="25" t="s">
        <v>42</v>
      </c>
      <c r="K1290" s="25" t="s">
        <v>42</v>
      </c>
      <c r="L1290" s="59" t="s">
        <v>51</v>
      </c>
      <c r="M1290" s="59" t="s">
        <v>51</v>
      </c>
      <c r="N1290" s="59" t="s">
        <v>51</v>
      </c>
      <c r="O1290" s="59" t="s">
        <v>51</v>
      </c>
      <c r="P1290" s="59" t="s">
        <v>3661</v>
      </c>
      <c r="Q1290" s="25" t="s">
        <v>42</v>
      </c>
      <c r="R1290" s="25" t="s">
        <v>42</v>
      </c>
      <c r="S1290" s="25" t="s">
        <v>42</v>
      </c>
      <c r="T1290" s="25" t="s">
        <v>42</v>
      </c>
      <c r="U1290" s="25" t="s">
        <v>42</v>
      </c>
      <c r="V1290" s="25" t="s">
        <v>42</v>
      </c>
      <c r="W1290" s="25">
        <v>0</v>
      </c>
      <c r="X1290" s="25">
        <v>0</v>
      </c>
      <c r="Y1290" s="25" t="s">
        <v>42</v>
      </c>
      <c r="Z1290" s="25" t="s">
        <v>42</v>
      </c>
      <c r="AA1290" s="25">
        <v>10</v>
      </c>
      <c r="AB1290" s="25">
        <v>10</v>
      </c>
      <c r="AC1290" s="25" t="s">
        <v>3392</v>
      </c>
      <c r="AD1290" s="59" t="s">
        <v>51</v>
      </c>
      <c r="AE1290" s="59" t="s">
        <v>51</v>
      </c>
    </row>
    <row r="1291" spans="1:31" ht="47.25" x14ac:dyDescent="0.25">
      <c r="A1291" s="57" t="s">
        <v>3455</v>
      </c>
      <c r="B1291" s="24" t="s">
        <v>3662</v>
      </c>
      <c r="C1291" s="58" t="s">
        <v>3663</v>
      </c>
      <c r="D1291" s="59">
        <v>1943</v>
      </c>
      <c r="E1291" s="25">
        <v>89.77</v>
      </c>
      <c r="F1291" s="25">
        <v>76.5869</v>
      </c>
      <c r="G1291" s="59">
        <v>2021</v>
      </c>
      <c r="H1291" s="25" t="s">
        <v>42</v>
      </c>
      <c r="I1291" s="25" t="s">
        <v>42</v>
      </c>
      <c r="J1291" s="25" t="s">
        <v>42</v>
      </c>
      <c r="K1291" s="25" t="s">
        <v>42</v>
      </c>
      <c r="L1291" s="59" t="s">
        <v>51</v>
      </c>
      <c r="M1291" s="59" t="s">
        <v>51</v>
      </c>
      <c r="N1291" s="59" t="s">
        <v>51</v>
      </c>
      <c r="O1291" s="59" t="s">
        <v>51</v>
      </c>
      <c r="P1291" s="59" t="s">
        <v>3664</v>
      </c>
      <c r="Q1291" s="25" t="s">
        <v>42</v>
      </c>
      <c r="R1291" s="25" t="s">
        <v>42</v>
      </c>
      <c r="S1291" s="25" t="s">
        <v>42</v>
      </c>
      <c r="T1291" s="25" t="s">
        <v>42</v>
      </c>
      <c r="U1291" s="25" t="s">
        <v>42</v>
      </c>
      <c r="V1291" s="25" t="s">
        <v>42</v>
      </c>
      <c r="W1291" s="25">
        <v>0</v>
      </c>
      <c r="X1291" s="25">
        <v>0</v>
      </c>
      <c r="Y1291" s="25" t="s">
        <v>42</v>
      </c>
      <c r="Z1291" s="25" t="s">
        <v>42</v>
      </c>
      <c r="AA1291" s="25">
        <v>10</v>
      </c>
      <c r="AB1291" s="25">
        <v>10</v>
      </c>
      <c r="AC1291" s="25" t="s">
        <v>3392</v>
      </c>
      <c r="AD1291" s="59" t="s">
        <v>51</v>
      </c>
      <c r="AE1291" s="59" t="s">
        <v>51</v>
      </c>
    </row>
    <row r="1292" spans="1:31" ht="47.25" x14ac:dyDescent="0.25">
      <c r="A1292" s="57" t="s">
        <v>3455</v>
      </c>
      <c r="B1292" s="24" t="s">
        <v>3665</v>
      </c>
      <c r="C1292" s="58" t="s">
        <v>3666</v>
      </c>
      <c r="D1292" s="59">
        <v>1987</v>
      </c>
      <c r="E1292" s="25">
        <v>90.96</v>
      </c>
      <c r="F1292" s="25">
        <v>70.090999999999994</v>
      </c>
      <c r="G1292" s="59">
        <v>2021</v>
      </c>
      <c r="H1292" s="25" t="s">
        <v>42</v>
      </c>
      <c r="I1292" s="25" t="s">
        <v>42</v>
      </c>
      <c r="J1292" s="25" t="s">
        <v>42</v>
      </c>
      <c r="K1292" s="25" t="s">
        <v>42</v>
      </c>
      <c r="L1292" s="59" t="s">
        <v>51</v>
      </c>
      <c r="M1292" s="59" t="s">
        <v>51</v>
      </c>
      <c r="N1292" s="59" t="s">
        <v>51</v>
      </c>
      <c r="O1292" s="59" t="s">
        <v>51</v>
      </c>
      <c r="P1292" s="59" t="s">
        <v>3667</v>
      </c>
      <c r="Q1292" s="25" t="s">
        <v>42</v>
      </c>
      <c r="R1292" s="25" t="s">
        <v>42</v>
      </c>
      <c r="S1292" s="25" t="s">
        <v>42</v>
      </c>
      <c r="T1292" s="25" t="s">
        <v>42</v>
      </c>
      <c r="U1292" s="25" t="s">
        <v>42</v>
      </c>
      <c r="V1292" s="25" t="s">
        <v>42</v>
      </c>
      <c r="W1292" s="25">
        <v>0</v>
      </c>
      <c r="X1292" s="25">
        <v>0</v>
      </c>
      <c r="Y1292" s="25" t="s">
        <v>42</v>
      </c>
      <c r="Z1292" s="25" t="s">
        <v>42</v>
      </c>
      <c r="AA1292" s="25">
        <v>10</v>
      </c>
      <c r="AB1292" s="25">
        <v>10</v>
      </c>
      <c r="AC1292" s="25" t="s">
        <v>3392</v>
      </c>
      <c r="AD1292" s="59" t="s">
        <v>51</v>
      </c>
      <c r="AE1292" s="59" t="s">
        <v>51</v>
      </c>
    </row>
    <row r="1293" spans="1:31" ht="47.25" x14ac:dyDescent="0.25">
      <c r="A1293" s="57" t="s">
        <v>3455</v>
      </c>
      <c r="B1293" s="24" t="s">
        <v>3668</v>
      </c>
      <c r="C1293" s="58" t="s">
        <v>3669</v>
      </c>
      <c r="D1293" s="59">
        <v>1987</v>
      </c>
      <c r="E1293" s="25">
        <v>87.76</v>
      </c>
      <c r="F1293" s="25">
        <v>16.263999999999999</v>
      </c>
      <c r="G1293" s="59">
        <v>2021</v>
      </c>
      <c r="H1293" s="25" t="s">
        <v>42</v>
      </c>
      <c r="I1293" s="25" t="s">
        <v>42</v>
      </c>
      <c r="J1293" s="25" t="s">
        <v>42</v>
      </c>
      <c r="K1293" s="25" t="s">
        <v>42</v>
      </c>
      <c r="L1293" s="59" t="s">
        <v>51</v>
      </c>
      <c r="M1293" s="59" t="s">
        <v>51</v>
      </c>
      <c r="N1293" s="59" t="s">
        <v>51</v>
      </c>
      <c r="O1293" s="59" t="s">
        <v>51</v>
      </c>
      <c r="P1293" s="59" t="s">
        <v>3670</v>
      </c>
      <c r="Q1293" s="25" t="s">
        <v>42</v>
      </c>
      <c r="R1293" s="25" t="s">
        <v>42</v>
      </c>
      <c r="S1293" s="25" t="s">
        <v>42</v>
      </c>
      <c r="T1293" s="25" t="s">
        <v>42</v>
      </c>
      <c r="U1293" s="25" t="s">
        <v>42</v>
      </c>
      <c r="V1293" s="25" t="s">
        <v>42</v>
      </c>
      <c r="W1293" s="25">
        <v>0</v>
      </c>
      <c r="X1293" s="25">
        <v>0</v>
      </c>
      <c r="Y1293" s="25" t="s">
        <v>42</v>
      </c>
      <c r="Z1293" s="25" t="s">
        <v>42</v>
      </c>
      <c r="AA1293" s="25">
        <v>10</v>
      </c>
      <c r="AB1293" s="25">
        <v>10</v>
      </c>
      <c r="AC1293" s="25" t="s">
        <v>3392</v>
      </c>
      <c r="AD1293" s="59" t="s">
        <v>51</v>
      </c>
      <c r="AE1293" s="59" t="s">
        <v>51</v>
      </c>
    </row>
    <row r="1294" spans="1:31" ht="47.25" x14ac:dyDescent="0.25">
      <c r="A1294" s="57" t="s">
        <v>3455</v>
      </c>
      <c r="B1294" s="24" t="s">
        <v>3671</v>
      </c>
      <c r="C1294" s="58" t="s">
        <v>3672</v>
      </c>
      <c r="D1294" s="59">
        <v>1989</v>
      </c>
      <c r="E1294" s="25">
        <v>87.48</v>
      </c>
      <c r="F1294" s="25">
        <v>46.088200000000001</v>
      </c>
      <c r="G1294" s="59">
        <v>2021</v>
      </c>
      <c r="H1294" s="25" t="s">
        <v>42</v>
      </c>
      <c r="I1294" s="25" t="s">
        <v>42</v>
      </c>
      <c r="J1294" s="25" t="s">
        <v>42</v>
      </c>
      <c r="K1294" s="25" t="s">
        <v>42</v>
      </c>
      <c r="L1294" s="59" t="s">
        <v>51</v>
      </c>
      <c r="M1294" s="59" t="s">
        <v>51</v>
      </c>
      <c r="N1294" s="59" t="s">
        <v>51</v>
      </c>
      <c r="O1294" s="59" t="s">
        <v>51</v>
      </c>
      <c r="P1294" s="59" t="s">
        <v>3673</v>
      </c>
      <c r="Q1294" s="25" t="s">
        <v>42</v>
      </c>
      <c r="R1294" s="25" t="s">
        <v>42</v>
      </c>
      <c r="S1294" s="25" t="s">
        <v>42</v>
      </c>
      <c r="T1294" s="25" t="s">
        <v>42</v>
      </c>
      <c r="U1294" s="25" t="s">
        <v>42</v>
      </c>
      <c r="V1294" s="25" t="s">
        <v>42</v>
      </c>
      <c r="W1294" s="25">
        <v>0</v>
      </c>
      <c r="X1294" s="25">
        <v>0</v>
      </c>
      <c r="Y1294" s="25" t="s">
        <v>42</v>
      </c>
      <c r="Z1294" s="25" t="s">
        <v>42</v>
      </c>
      <c r="AA1294" s="25">
        <v>10</v>
      </c>
      <c r="AB1294" s="25">
        <v>10</v>
      </c>
      <c r="AC1294" s="25" t="s">
        <v>3392</v>
      </c>
      <c r="AD1294" s="59" t="s">
        <v>51</v>
      </c>
      <c r="AE1294" s="59" t="s">
        <v>51</v>
      </c>
    </row>
    <row r="1295" spans="1:31" ht="47.25" x14ac:dyDescent="0.25">
      <c r="A1295" s="57" t="s">
        <v>3455</v>
      </c>
      <c r="B1295" s="24" t="s">
        <v>3674</v>
      </c>
      <c r="C1295" s="58" t="s">
        <v>3675</v>
      </c>
      <c r="D1295" s="59">
        <v>1965</v>
      </c>
      <c r="E1295" s="25">
        <v>86.51</v>
      </c>
      <c r="F1295" s="25">
        <v>16.393999999999998</v>
      </c>
      <c r="G1295" s="59">
        <v>2021</v>
      </c>
      <c r="H1295" s="25" t="s">
        <v>42</v>
      </c>
      <c r="I1295" s="25" t="s">
        <v>42</v>
      </c>
      <c r="J1295" s="25" t="s">
        <v>42</v>
      </c>
      <c r="K1295" s="25" t="s">
        <v>42</v>
      </c>
      <c r="L1295" s="59" t="s">
        <v>51</v>
      </c>
      <c r="M1295" s="59" t="s">
        <v>51</v>
      </c>
      <c r="N1295" s="59" t="s">
        <v>51</v>
      </c>
      <c r="O1295" s="59" t="s">
        <v>51</v>
      </c>
      <c r="P1295" s="59" t="s">
        <v>3676</v>
      </c>
      <c r="Q1295" s="25" t="s">
        <v>42</v>
      </c>
      <c r="R1295" s="25" t="s">
        <v>42</v>
      </c>
      <c r="S1295" s="25" t="s">
        <v>42</v>
      </c>
      <c r="T1295" s="25" t="s">
        <v>42</v>
      </c>
      <c r="U1295" s="25" t="s">
        <v>42</v>
      </c>
      <c r="V1295" s="25" t="s">
        <v>42</v>
      </c>
      <c r="W1295" s="25">
        <v>0</v>
      </c>
      <c r="X1295" s="25">
        <v>0</v>
      </c>
      <c r="Y1295" s="25" t="s">
        <v>42</v>
      </c>
      <c r="Z1295" s="25" t="s">
        <v>42</v>
      </c>
      <c r="AA1295" s="25">
        <v>10</v>
      </c>
      <c r="AB1295" s="25">
        <v>10</v>
      </c>
      <c r="AC1295" s="25" t="s">
        <v>3392</v>
      </c>
      <c r="AD1295" s="59" t="s">
        <v>51</v>
      </c>
      <c r="AE1295" s="59" t="s">
        <v>51</v>
      </c>
    </row>
    <row r="1296" spans="1:31" ht="47.25" x14ac:dyDescent="0.25">
      <c r="A1296" s="57" t="s">
        <v>3455</v>
      </c>
      <c r="B1296" s="24" t="s">
        <v>3677</v>
      </c>
      <c r="C1296" s="58" t="s">
        <v>3678</v>
      </c>
      <c r="D1296" s="59">
        <v>1965</v>
      </c>
      <c r="E1296" s="25">
        <v>90.33</v>
      </c>
      <c r="F1296" s="25">
        <v>64.875</v>
      </c>
      <c r="G1296" s="59">
        <v>2021</v>
      </c>
      <c r="H1296" s="25" t="s">
        <v>42</v>
      </c>
      <c r="I1296" s="25" t="s">
        <v>42</v>
      </c>
      <c r="J1296" s="25" t="s">
        <v>42</v>
      </c>
      <c r="K1296" s="25" t="s">
        <v>42</v>
      </c>
      <c r="L1296" s="59" t="s">
        <v>51</v>
      </c>
      <c r="M1296" s="59" t="s">
        <v>51</v>
      </c>
      <c r="N1296" s="59" t="s">
        <v>51</v>
      </c>
      <c r="O1296" s="59" t="s">
        <v>51</v>
      </c>
      <c r="P1296" s="59" t="s">
        <v>3679</v>
      </c>
      <c r="Q1296" s="25" t="s">
        <v>42</v>
      </c>
      <c r="R1296" s="25" t="s">
        <v>42</v>
      </c>
      <c r="S1296" s="25" t="s">
        <v>42</v>
      </c>
      <c r="T1296" s="25" t="s">
        <v>42</v>
      </c>
      <c r="U1296" s="25" t="s">
        <v>42</v>
      </c>
      <c r="V1296" s="25" t="s">
        <v>42</v>
      </c>
      <c r="W1296" s="25">
        <v>0</v>
      </c>
      <c r="X1296" s="25">
        <v>0</v>
      </c>
      <c r="Y1296" s="25" t="s">
        <v>42</v>
      </c>
      <c r="Z1296" s="25" t="s">
        <v>42</v>
      </c>
      <c r="AA1296" s="25">
        <v>10</v>
      </c>
      <c r="AB1296" s="25">
        <v>10</v>
      </c>
      <c r="AC1296" s="25" t="s">
        <v>3392</v>
      </c>
      <c r="AD1296" s="59" t="s">
        <v>51</v>
      </c>
      <c r="AE1296" s="59" t="s">
        <v>51</v>
      </c>
    </row>
    <row r="1297" spans="1:31" ht="47.25" x14ac:dyDescent="0.25">
      <c r="A1297" s="57" t="s">
        <v>3455</v>
      </c>
      <c r="B1297" s="24" t="s">
        <v>3680</v>
      </c>
      <c r="C1297" s="58" t="s">
        <v>3681</v>
      </c>
      <c r="D1297" s="59">
        <v>1965</v>
      </c>
      <c r="E1297" s="25">
        <v>89.86</v>
      </c>
      <c r="F1297" s="25">
        <v>45.993099999999998</v>
      </c>
      <c r="G1297" s="59">
        <v>2021</v>
      </c>
      <c r="H1297" s="25" t="s">
        <v>42</v>
      </c>
      <c r="I1297" s="25" t="s">
        <v>42</v>
      </c>
      <c r="J1297" s="25" t="s">
        <v>42</v>
      </c>
      <c r="K1297" s="25" t="s">
        <v>42</v>
      </c>
      <c r="L1297" s="59" t="s">
        <v>51</v>
      </c>
      <c r="M1297" s="59" t="s">
        <v>51</v>
      </c>
      <c r="N1297" s="59" t="s">
        <v>51</v>
      </c>
      <c r="O1297" s="59" t="s">
        <v>51</v>
      </c>
      <c r="P1297" s="59" t="s">
        <v>3682</v>
      </c>
      <c r="Q1297" s="25" t="s">
        <v>42</v>
      </c>
      <c r="R1297" s="25" t="s">
        <v>42</v>
      </c>
      <c r="S1297" s="25" t="s">
        <v>42</v>
      </c>
      <c r="T1297" s="25" t="s">
        <v>42</v>
      </c>
      <c r="U1297" s="25" t="s">
        <v>42</v>
      </c>
      <c r="V1297" s="25" t="s">
        <v>42</v>
      </c>
      <c r="W1297" s="25">
        <v>0</v>
      </c>
      <c r="X1297" s="25">
        <v>0</v>
      </c>
      <c r="Y1297" s="25" t="s">
        <v>42</v>
      </c>
      <c r="Z1297" s="25" t="s">
        <v>42</v>
      </c>
      <c r="AA1297" s="25">
        <v>10</v>
      </c>
      <c r="AB1297" s="25">
        <v>10</v>
      </c>
      <c r="AC1297" s="25" t="s">
        <v>3392</v>
      </c>
      <c r="AD1297" s="59" t="s">
        <v>51</v>
      </c>
      <c r="AE1297" s="59" t="s">
        <v>51</v>
      </c>
    </row>
    <row r="1298" spans="1:31" ht="47.25" x14ac:dyDescent="0.25">
      <c r="A1298" s="57" t="s">
        <v>3455</v>
      </c>
      <c r="B1298" s="24" t="s">
        <v>3683</v>
      </c>
      <c r="C1298" s="58" t="s">
        <v>3684</v>
      </c>
      <c r="D1298" s="59">
        <v>1990</v>
      </c>
      <c r="E1298" s="25">
        <v>82.24</v>
      </c>
      <c r="F1298" s="25">
        <v>13.8894</v>
      </c>
      <c r="G1298" s="59">
        <v>2021</v>
      </c>
      <c r="H1298" s="25" t="s">
        <v>42</v>
      </c>
      <c r="I1298" s="25" t="s">
        <v>42</v>
      </c>
      <c r="J1298" s="25" t="s">
        <v>42</v>
      </c>
      <c r="K1298" s="25" t="s">
        <v>42</v>
      </c>
      <c r="L1298" s="59" t="s">
        <v>51</v>
      </c>
      <c r="M1298" s="59" t="s">
        <v>51</v>
      </c>
      <c r="N1298" s="59" t="s">
        <v>51</v>
      </c>
      <c r="O1298" s="59" t="s">
        <v>51</v>
      </c>
      <c r="P1298" s="59" t="s">
        <v>3685</v>
      </c>
      <c r="Q1298" s="25" t="s">
        <v>42</v>
      </c>
      <c r="R1298" s="25" t="s">
        <v>42</v>
      </c>
      <c r="S1298" s="25" t="s">
        <v>42</v>
      </c>
      <c r="T1298" s="25" t="s">
        <v>42</v>
      </c>
      <c r="U1298" s="25" t="s">
        <v>42</v>
      </c>
      <c r="V1298" s="25" t="s">
        <v>42</v>
      </c>
      <c r="W1298" s="25">
        <v>0</v>
      </c>
      <c r="X1298" s="25">
        <v>0</v>
      </c>
      <c r="Y1298" s="25" t="s">
        <v>42</v>
      </c>
      <c r="Z1298" s="25" t="s">
        <v>42</v>
      </c>
      <c r="AA1298" s="25">
        <v>10</v>
      </c>
      <c r="AB1298" s="25">
        <v>10</v>
      </c>
      <c r="AC1298" s="25" t="s">
        <v>3392</v>
      </c>
      <c r="AD1298" s="59" t="s">
        <v>51</v>
      </c>
      <c r="AE1298" s="59" t="s">
        <v>51</v>
      </c>
    </row>
    <row r="1299" spans="1:31" ht="47.25" x14ac:dyDescent="0.25">
      <c r="A1299" s="57" t="s">
        <v>3455</v>
      </c>
      <c r="B1299" s="24" t="s">
        <v>3686</v>
      </c>
      <c r="C1299" s="58" t="s">
        <v>3687</v>
      </c>
      <c r="D1299" s="59">
        <v>1932</v>
      </c>
      <c r="E1299" s="25">
        <v>90.69</v>
      </c>
      <c r="F1299" s="25">
        <v>12.161</v>
      </c>
      <c r="G1299" s="59">
        <v>2021</v>
      </c>
      <c r="H1299" s="25" t="s">
        <v>42</v>
      </c>
      <c r="I1299" s="25" t="s">
        <v>42</v>
      </c>
      <c r="J1299" s="25" t="s">
        <v>42</v>
      </c>
      <c r="K1299" s="25" t="s">
        <v>42</v>
      </c>
      <c r="L1299" s="59" t="s">
        <v>51</v>
      </c>
      <c r="M1299" s="59" t="s">
        <v>51</v>
      </c>
      <c r="N1299" s="59" t="s">
        <v>51</v>
      </c>
      <c r="O1299" s="59" t="s">
        <v>51</v>
      </c>
      <c r="P1299" s="59" t="s">
        <v>3688</v>
      </c>
      <c r="Q1299" s="25" t="s">
        <v>42</v>
      </c>
      <c r="R1299" s="25" t="s">
        <v>42</v>
      </c>
      <c r="S1299" s="25" t="s">
        <v>42</v>
      </c>
      <c r="T1299" s="25" t="s">
        <v>42</v>
      </c>
      <c r="U1299" s="25" t="s">
        <v>42</v>
      </c>
      <c r="V1299" s="25" t="s">
        <v>42</v>
      </c>
      <c r="W1299" s="25">
        <v>0</v>
      </c>
      <c r="X1299" s="25">
        <v>0</v>
      </c>
      <c r="Y1299" s="25" t="s">
        <v>42</v>
      </c>
      <c r="Z1299" s="25" t="s">
        <v>42</v>
      </c>
      <c r="AA1299" s="25">
        <v>6</v>
      </c>
      <c r="AB1299" s="25">
        <v>6</v>
      </c>
      <c r="AC1299" s="25" t="s">
        <v>3392</v>
      </c>
      <c r="AD1299" s="59" t="s">
        <v>51</v>
      </c>
      <c r="AE1299" s="59" t="s">
        <v>51</v>
      </c>
    </row>
    <row r="1300" spans="1:31" ht="47.25" x14ac:dyDescent="0.25">
      <c r="A1300" s="57" t="s">
        <v>3455</v>
      </c>
      <c r="B1300" s="24" t="s">
        <v>3689</v>
      </c>
      <c r="C1300" s="58" t="s">
        <v>3690</v>
      </c>
      <c r="D1300" s="59">
        <v>1969</v>
      </c>
      <c r="E1300" s="25">
        <v>78.260000000000005</v>
      </c>
      <c r="F1300" s="25">
        <v>2.8197999999999999</v>
      </c>
      <c r="G1300" s="59">
        <v>2021</v>
      </c>
      <c r="H1300" s="25" t="s">
        <v>42</v>
      </c>
      <c r="I1300" s="25" t="s">
        <v>42</v>
      </c>
      <c r="J1300" s="25" t="s">
        <v>42</v>
      </c>
      <c r="K1300" s="25" t="s">
        <v>42</v>
      </c>
      <c r="L1300" s="59" t="s">
        <v>51</v>
      </c>
      <c r="M1300" s="59" t="s">
        <v>51</v>
      </c>
      <c r="N1300" s="59" t="s">
        <v>51</v>
      </c>
      <c r="O1300" s="59" t="s">
        <v>51</v>
      </c>
      <c r="P1300" s="59" t="s">
        <v>3691</v>
      </c>
      <c r="Q1300" s="25" t="s">
        <v>42</v>
      </c>
      <c r="R1300" s="25" t="s">
        <v>42</v>
      </c>
      <c r="S1300" s="25" t="s">
        <v>42</v>
      </c>
      <c r="T1300" s="25" t="s">
        <v>42</v>
      </c>
      <c r="U1300" s="25" t="s">
        <v>42</v>
      </c>
      <c r="V1300" s="25" t="s">
        <v>42</v>
      </c>
      <c r="W1300" s="25">
        <v>0</v>
      </c>
      <c r="X1300" s="25">
        <v>0</v>
      </c>
      <c r="Y1300" s="25" t="s">
        <v>42</v>
      </c>
      <c r="Z1300" s="25" t="s">
        <v>42</v>
      </c>
      <c r="AA1300" s="25">
        <v>10</v>
      </c>
      <c r="AB1300" s="25">
        <v>10</v>
      </c>
      <c r="AC1300" s="25" t="s">
        <v>3392</v>
      </c>
      <c r="AD1300" s="59" t="s">
        <v>51</v>
      </c>
      <c r="AE1300" s="59" t="s">
        <v>51</v>
      </c>
    </row>
    <row r="1301" spans="1:31" ht="47.25" x14ac:dyDescent="0.25">
      <c r="A1301" s="57" t="s">
        <v>3455</v>
      </c>
      <c r="B1301" s="24" t="s">
        <v>3692</v>
      </c>
      <c r="C1301" s="58" t="s">
        <v>3693</v>
      </c>
      <c r="D1301" s="59">
        <v>1933</v>
      </c>
      <c r="E1301" s="25">
        <v>93.42</v>
      </c>
      <c r="F1301" s="25">
        <v>8.8705999999999996</v>
      </c>
      <c r="G1301" s="59">
        <v>2021</v>
      </c>
      <c r="H1301" s="25" t="s">
        <v>42</v>
      </c>
      <c r="I1301" s="25" t="s">
        <v>42</v>
      </c>
      <c r="J1301" s="25" t="s">
        <v>42</v>
      </c>
      <c r="K1301" s="25" t="s">
        <v>42</v>
      </c>
      <c r="L1301" s="59" t="s">
        <v>51</v>
      </c>
      <c r="M1301" s="59" t="s">
        <v>51</v>
      </c>
      <c r="N1301" s="59" t="s">
        <v>51</v>
      </c>
      <c r="O1301" s="59" t="s">
        <v>51</v>
      </c>
      <c r="P1301" s="59" t="s">
        <v>3694</v>
      </c>
      <c r="Q1301" s="25" t="s">
        <v>42</v>
      </c>
      <c r="R1301" s="25" t="s">
        <v>42</v>
      </c>
      <c r="S1301" s="25" t="s">
        <v>42</v>
      </c>
      <c r="T1301" s="25" t="s">
        <v>42</v>
      </c>
      <c r="U1301" s="25" t="s">
        <v>42</v>
      </c>
      <c r="V1301" s="25" t="s">
        <v>42</v>
      </c>
      <c r="W1301" s="25">
        <v>0</v>
      </c>
      <c r="X1301" s="25">
        <v>0</v>
      </c>
      <c r="Y1301" s="25" t="s">
        <v>42</v>
      </c>
      <c r="Z1301" s="25" t="s">
        <v>42</v>
      </c>
      <c r="AA1301" s="25">
        <v>10</v>
      </c>
      <c r="AB1301" s="25">
        <v>10</v>
      </c>
      <c r="AC1301" s="25" t="s">
        <v>3392</v>
      </c>
      <c r="AD1301" s="59" t="s">
        <v>51</v>
      </c>
      <c r="AE1301" s="59" t="s">
        <v>51</v>
      </c>
    </row>
    <row r="1302" spans="1:31" ht="47.25" x14ac:dyDescent="0.25">
      <c r="A1302" s="57" t="s">
        <v>3455</v>
      </c>
      <c r="B1302" s="24" t="s">
        <v>3695</v>
      </c>
      <c r="C1302" s="58" t="s">
        <v>3696</v>
      </c>
      <c r="D1302" s="59">
        <v>1976</v>
      </c>
      <c r="E1302" s="25">
        <v>86.76</v>
      </c>
      <c r="F1302" s="25">
        <v>31.134599999999999</v>
      </c>
      <c r="G1302" s="59">
        <v>2021</v>
      </c>
      <c r="H1302" s="25" t="s">
        <v>42</v>
      </c>
      <c r="I1302" s="25" t="s">
        <v>42</v>
      </c>
      <c r="J1302" s="25" t="s">
        <v>42</v>
      </c>
      <c r="K1302" s="25" t="s">
        <v>42</v>
      </c>
      <c r="L1302" s="59" t="s">
        <v>51</v>
      </c>
      <c r="M1302" s="59" t="s">
        <v>51</v>
      </c>
      <c r="N1302" s="59" t="s">
        <v>51</v>
      </c>
      <c r="O1302" s="59" t="s">
        <v>51</v>
      </c>
      <c r="P1302" s="59" t="s">
        <v>3697</v>
      </c>
      <c r="Q1302" s="25" t="s">
        <v>42</v>
      </c>
      <c r="R1302" s="25" t="s">
        <v>42</v>
      </c>
      <c r="S1302" s="25" t="s">
        <v>42</v>
      </c>
      <c r="T1302" s="25" t="s">
        <v>42</v>
      </c>
      <c r="U1302" s="25" t="s">
        <v>42</v>
      </c>
      <c r="V1302" s="25" t="s">
        <v>42</v>
      </c>
      <c r="W1302" s="25">
        <v>0</v>
      </c>
      <c r="X1302" s="25">
        <v>0</v>
      </c>
      <c r="Y1302" s="25" t="s">
        <v>42</v>
      </c>
      <c r="Z1302" s="25" t="s">
        <v>42</v>
      </c>
      <c r="AA1302" s="25">
        <v>10</v>
      </c>
      <c r="AB1302" s="25">
        <v>10</v>
      </c>
      <c r="AC1302" s="25" t="s">
        <v>3392</v>
      </c>
      <c r="AD1302" s="59" t="s">
        <v>51</v>
      </c>
      <c r="AE1302" s="59" t="s">
        <v>51</v>
      </c>
    </row>
    <row r="1303" spans="1:31" ht="47.25" x14ac:dyDescent="0.25">
      <c r="A1303" s="57" t="s">
        <v>3455</v>
      </c>
      <c r="B1303" s="24" t="s">
        <v>3698</v>
      </c>
      <c r="C1303" s="58" t="s">
        <v>3699</v>
      </c>
      <c r="D1303" s="59">
        <v>1975</v>
      </c>
      <c r="E1303" s="25">
        <v>86.02</v>
      </c>
      <c r="F1303" s="25">
        <v>57.2301</v>
      </c>
      <c r="G1303" s="59">
        <v>2021</v>
      </c>
      <c r="H1303" s="25" t="s">
        <v>42</v>
      </c>
      <c r="I1303" s="25" t="s">
        <v>42</v>
      </c>
      <c r="J1303" s="25" t="s">
        <v>42</v>
      </c>
      <c r="K1303" s="25" t="s">
        <v>42</v>
      </c>
      <c r="L1303" s="59" t="s">
        <v>51</v>
      </c>
      <c r="M1303" s="59" t="s">
        <v>51</v>
      </c>
      <c r="N1303" s="59" t="s">
        <v>51</v>
      </c>
      <c r="O1303" s="59" t="s">
        <v>51</v>
      </c>
      <c r="P1303" s="59" t="s">
        <v>3700</v>
      </c>
      <c r="Q1303" s="25" t="s">
        <v>42</v>
      </c>
      <c r="R1303" s="25" t="s">
        <v>42</v>
      </c>
      <c r="S1303" s="25" t="s">
        <v>42</v>
      </c>
      <c r="T1303" s="25" t="s">
        <v>42</v>
      </c>
      <c r="U1303" s="25" t="s">
        <v>42</v>
      </c>
      <c r="V1303" s="25" t="s">
        <v>42</v>
      </c>
      <c r="W1303" s="25">
        <v>0</v>
      </c>
      <c r="X1303" s="25">
        <v>0</v>
      </c>
      <c r="Y1303" s="25" t="s">
        <v>42</v>
      </c>
      <c r="Z1303" s="25" t="s">
        <v>42</v>
      </c>
      <c r="AA1303" s="25">
        <v>10</v>
      </c>
      <c r="AB1303" s="25">
        <v>10</v>
      </c>
      <c r="AC1303" s="25" t="s">
        <v>3392</v>
      </c>
      <c r="AD1303" s="59" t="s">
        <v>51</v>
      </c>
      <c r="AE1303" s="59" t="s">
        <v>51</v>
      </c>
    </row>
    <row r="1304" spans="1:31" ht="47.25" x14ac:dyDescent="0.25">
      <c r="A1304" s="57" t="s">
        <v>3455</v>
      </c>
      <c r="B1304" s="24" t="s">
        <v>3701</v>
      </c>
      <c r="C1304" s="58" t="s">
        <v>3702</v>
      </c>
      <c r="D1304" s="59">
        <v>1975</v>
      </c>
      <c r="E1304" s="25">
        <v>85.86</v>
      </c>
      <c r="F1304" s="25">
        <v>17.246200000000002</v>
      </c>
      <c r="G1304" s="59">
        <v>2021</v>
      </c>
      <c r="H1304" s="25" t="s">
        <v>42</v>
      </c>
      <c r="I1304" s="25" t="s">
        <v>42</v>
      </c>
      <c r="J1304" s="25" t="s">
        <v>42</v>
      </c>
      <c r="K1304" s="25" t="s">
        <v>42</v>
      </c>
      <c r="L1304" s="59" t="s">
        <v>51</v>
      </c>
      <c r="M1304" s="59" t="s">
        <v>51</v>
      </c>
      <c r="N1304" s="59" t="s">
        <v>51</v>
      </c>
      <c r="O1304" s="59" t="s">
        <v>51</v>
      </c>
      <c r="P1304" s="59" t="s">
        <v>3703</v>
      </c>
      <c r="Q1304" s="25" t="s">
        <v>42</v>
      </c>
      <c r="R1304" s="25" t="s">
        <v>42</v>
      </c>
      <c r="S1304" s="25" t="s">
        <v>42</v>
      </c>
      <c r="T1304" s="25" t="s">
        <v>42</v>
      </c>
      <c r="U1304" s="25" t="s">
        <v>42</v>
      </c>
      <c r="V1304" s="25" t="s">
        <v>42</v>
      </c>
      <c r="W1304" s="25">
        <v>0</v>
      </c>
      <c r="X1304" s="25">
        <v>0</v>
      </c>
      <c r="Y1304" s="25" t="s">
        <v>42</v>
      </c>
      <c r="Z1304" s="25" t="s">
        <v>42</v>
      </c>
      <c r="AA1304" s="25">
        <v>10</v>
      </c>
      <c r="AB1304" s="25">
        <v>10</v>
      </c>
      <c r="AC1304" s="25" t="s">
        <v>3392</v>
      </c>
      <c r="AD1304" s="59" t="s">
        <v>51</v>
      </c>
      <c r="AE1304" s="59" t="s">
        <v>51</v>
      </c>
    </row>
    <row r="1305" spans="1:31" ht="47.25" x14ac:dyDescent="0.25">
      <c r="A1305" s="57" t="s">
        <v>3455</v>
      </c>
      <c r="B1305" s="24" t="s">
        <v>3704</v>
      </c>
      <c r="C1305" s="58" t="s">
        <v>3705</v>
      </c>
      <c r="D1305" s="59">
        <v>1984</v>
      </c>
      <c r="E1305" s="25">
        <v>91.95</v>
      </c>
      <c r="F1305" s="25">
        <v>94.959800000000001</v>
      </c>
      <c r="G1305" s="59">
        <v>2021</v>
      </c>
      <c r="H1305" s="25" t="s">
        <v>42</v>
      </c>
      <c r="I1305" s="25" t="s">
        <v>42</v>
      </c>
      <c r="J1305" s="25" t="s">
        <v>42</v>
      </c>
      <c r="K1305" s="25" t="s">
        <v>42</v>
      </c>
      <c r="L1305" s="59" t="s">
        <v>51</v>
      </c>
      <c r="M1305" s="59" t="s">
        <v>51</v>
      </c>
      <c r="N1305" s="59" t="s">
        <v>51</v>
      </c>
      <c r="O1305" s="59" t="s">
        <v>51</v>
      </c>
      <c r="P1305" s="59" t="s">
        <v>3706</v>
      </c>
      <c r="Q1305" s="25" t="s">
        <v>42</v>
      </c>
      <c r="R1305" s="25" t="s">
        <v>42</v>
      </c>
      <c r="S1305" s="25" t="s">
        <v>42</v>
      </c>
      <c r="T1305" s="25" t="s">
        <v>42</v>
      </c>
      <c r="U1305" s="25" t="s">
        <v>42</v>
      </c>
      <c r="V1305" s="25" t="s">
        <v>42</v>
      </c>
      <c r="W1305" s="25">
        <v>0</v>
      </c>
      <c r="X1305" s="25">
        <v>0</v>
      </c>
      <c r="Y1305" s="25" t="s">
        <v>42</v>
      </c>
      <c r="Z1305" s="25" t="s">
        <v>42</v>
      </c>
      <c r="AA1305" s="25">
        <v>10</v>
      </c>
      <c r="AB1305" s="25">
        <v>10</v>
      </c>
      <c r="AC1305" s="25" t="s">
        <v>3392</v>
      </c>
      <c r="AD1305" s="59" t="s">
        <v>51</v>
      </c>
      <c r="AE1305" s="59" t="s">
        <v>51</v>
      </c>
    </row>
    <row r="1306" spans="1:31" ht="47.25" x14ac:dyDescent="0.25">
      <c r="A1306" s="57" t="s">
        <v>3455</v>
      </c>
      <c r="B1306" s="24" t="s">
        <v>3707</v>
      </c>
      <c r="C1306" s="58" t="s">
        <v>3708</v>
      </c>
      <c r="D1306" s="59">
        <v>1933</v>
      </c>
      <c r="E1306" s="25">
        <v>92.64</v>
      </c>
      <c r="F1306" s="25">
        <v>17.1511</v>
      </c>
      <c r="G1306" s="59">
        <v>2021</v>
      </c>
      <c r="H1306" s="25" t="s">
        <v>42</v>
      </c>
      <c r="I1306" s="25" t="s">
        <v>42</v>
      </c>
      <c r="J1306" s="25" t="s">
        <v>42</v>
      </c>
      <c r="K1306" s="25" t="s">
        <v>42</v>
      </c>
      <c r="L1306" s="59" t="s">
        <v>51</v>
      </c>
      <c r="M1306" s="59" t="s">
        <v>51</v>
      </c>
      <c r="N1306" s="59" t="s">
        <v>51</v>
      </c>
      <c r="O1306" s="59" t="s">
        <v>51</v>
      </c>
      <c r="P1306" s="59" t="s">
        <v>3709</v>
      </c>
      <c r="Q1306" s="25" t="s">
        <v>42</v>
      </c>
      <c r="R1306" s="25" t="s">
        <v>42</v>
      </c>
      <c r="S1306" s="25" t="s">
        <v>42</v>
      </c>
      <c r="T1306" s="25" t="s">
        <v>42</v>
      </c>
      <c r="U1306" s="25" t="s">
        <v>42</v>
      </c>
      <c r="V1306" s="25" t="s">
        <v>42</v>
      </c>
      <c r="W1306" s="25">
        <v>0</v>
      </c>
      <c r="X1306" s="25">
        <v>0</v>
      </c>
      <c r="Y1306" s="25" t="s">
        <v>42</v>
      </c>
      <c r="Z1306" s="25" t="s">
        <v>42</v>
      </c>
      <c r="AA1306" s="25">
        <v>6</v>
      </c>
      <c r="AB1306" s="25">
        <v>6</v>
      </c>
      <c r="AC1306" s="25" t="s">
        <v>3392</v>
      </c>
      <c r="AD1306" s="59" t="s">
        <v>51</v>
      </c>
      <c r="AE1306" s="59" t="s">
        <v>51</v>
      </c>
    </row>
    <row r="1307" spans="1:31" x14ac:dyDescent="0.25">
      <c r="A1307" s="57" t="s">
        <v>3710</v>
      </c>
      <c r="B1307" s="24" t="s">
        <v>2613</v>
      </c>
      <c r="C1307" s="58" t="s">
        <v>41</v>
      </c>
      <c r="D1307" s="59" t="s">
        <v>42</v>
      </c>
      <c r="E1307" s="25" t="s">
        <v>42</v>
      </c>
      <c r="F1307" s="25" t="s">
        <v>42</v>
      </c>
      <c r="G1307" s="59" t="s">
        <v>42</v>
      </c>
      <c r="H1307" s="25" t="s">
        <v>42</v>
      </c>
      <c r="I1307" s="25" t="s">
        <v>42</v>
      </c>
      <c r="J1307" s="25" t="s">
        <v>42</v>
      </c>
      <c r="K1307" s="25" t="s">
        <v>42</v>
      </c>
      <c r="L1307" s="59" t="s">
        <v>42</v>
      </c>
      <c r="M1307" s="59" t="s">
        <v>42</v>
      </c>
      <c r="N1307" s="59" t="s">
        <v>42</v>
      </c>
      <c r="O1307" s="59" t="s">
        <v>42</v>
      </c>
      <c r="P1307" s="59" t="s">
        <v>42</v>
      </c>
      <c r="Q1307" s="25">
        <f>IFERROR(SUM(0,Q1308,Q1328,Q1338,Q1344,Q1345,Q1346,Q1347,Q1348),"нд")</f>
        <v>0</v>
      </c>
      <c r="R1307" s="25" t="s">
        <v>42</v>
      </c>
      <c r="S1307" s="25" t="s">
        <v>42</v>
      </c>
      <c r="T1307" s="25">
        <f t="shared" ref="T1307:Z1307" si="25">IFERROR(SUM(0,T1308,T1328,T1338,T1344,T1345,T1346,T1347,T1348),"нд")</f>
        <v>0</v>
      </c>
      <c r="U1307" s="25">
        <f t="shared" si="25"/>
        <v>0</v>
      </c>
      <c r="V1307" s="25">
        <f t="shared" si="25"/>
        <v>0</v>
      </c>
      <c r="W1307" s="25">
        <f t="shared" si="25"/>
        <v>0</v>
      </c>
      <c r="X1307" s="25">
        <f t="shared" si="25"/>
        <v>0</v>
      </c>
      <c r="Y1307" s="25">
        <f t="shared" si="25"/>
        <v>0</v>
      </c>
      <c r="Z1307" s="25">
        <f t="shared" si="25"/>
        <v>0</v>
      </c>
      <c r="AA1307" s="25" t="s">
        <v>42</v>
      </c>
      <c r="AB1307" s="25" t="s">
        <v>42</v>
      </c>
      <c r="AC1307" s="25" t="s">
        <v>42</v>
      </c>
      <c r="AD1307" s="59" t="s">
        <v>42</v>
      </c>
      <c r="AE1307" s="59" t="s">
        <v>42</v>
      </c>
    </row>
    <row r="1308" spans="1:31" x14ac:dyDescent="0.25">
      <c r="A1308" s="57" t="s">
        <v>3711</v>
      </c>
      <c r="B1308" s="24" t="s">
        <v>2615</v>
      </c>
      <c r="C1308" s="58" t="s">
        <v>41</v>
      </c>
      <c r="D1308" s="59" t="s">
        <v>42</v>
      </c>
      <c r="E1308" s="25" t="s">
        <v>42</v>
      </c>
      <c r="F1308" s="25" t="s">
        <v>42</v>
      </c>
      <c r="G1308" s="59" t="s">
        <v>42</v>
      </c>
      <c r="H1308" s="25" t="s">
        <v>42</v>
      </c>
      <c r="I1308" s="25" t="s">
        <v>42</v>
      </c>
      <c r="J1308" s="25" t="s">
        <v>42</v>
      </c>
      <c r="K1308" s="25" t="s">
        <v>42</v>
      </c>
      <c r="L1308" s="59" t="s">
        <v>42</v>
      </c>
      <c r="M1308" s="59" t="s">
        <v>42</v>
      </c>
      <c r="N1308" s="59" t="s">
        <v>42</v>
      </c>
      <c r="O1308" s="59" t="s">
        <v>42</v>
      </c>
      <c r="P1308" s="59" t="s">
        <v>42</v>
      </c>
      <c r="Q1308" s="25">
        <f>IFERROR(SUM(Q1309:Q1327),"нд")</f>
        <v>0</v>
      </c>
      <c r="R1308" s="25" t="s">
        <v>42</v>
      </c>
      <c r="S1308" s="25" t="s">
        <v>42</v>
      </c>
      <c r="T1308" s="25">
        <f t="shared" ref="T1308:Z1308" si="26">IFERROR(SUM(T1309:T1327),"нд")</f>
        <v>0</v>
      </c>
      <c r="U1308" s="25">
        <f t="shared" si="26"/>
        <v>0</v>
      </c>
      <c r="V1308" s="25">
        <f t="shared" si="26"/>
        <v>0</v>
      </c>
      <c r="W1308" s="25">
        <f t="shared" si="26"/>
        <v>0</v>
      </c>
      <c r="X1308" s="25">
        <f t="shared" si="26"/>
        <v>0</v>
      </c>
      <c r="Y1308" s="25">
        <f t="shared" si="26"/>
        <v>0</v>
      </c>
      <c r="Z1308" s="25">
        <f t="shared" si="26"/>
        <v>0</v>
      </c>
      <c r="AA1308" s="25" t="s">
        <v>42</v>
      </c>
      <c r="AB1308" s="25" t="s">
        <v>42</v>
      </c>
      <c r="AC1308" s="25" t="s">
        <v>42</v>
      </c>
      <c r="AD1308" s="59" t="s">
        <v>42</v>
      </c>
      <c r="AE1308" s="59" t="s">
        <v>42</v>
      </c>
    </row>
    <row r="1309" spans="1:31" ht="94.5" x14ac:dyDescent="0.25">
      <c r="A1309" s="57" t="s">
        <v>3711</v>
      </c>
      <c r="B1309" s="24" t="s">
        <v>3712</v>
      </c>
      <c r="C1309" s="58" t="s">
        <v>3713</v>
      </c>
      <c r="D1309" s="59" t="s">
        <v>42</v>
      </c>
      <c r="E1309" s="25" t="s">
        <v>42</v>
      </c>
      <c r="F1309" s="25" t="s">
        <v>42</v>
      </c>
      <c r="G1309" s="59" t="s">
        <v>42</v>
      </c>
      <c r="H1309" s="25" t="s">
        <v>42</v>
      </c>
      <c r="I1309" s="25" t="s">
        <v>42</v>
      </c>
      <c r="J1309" s="25" t="s">
        <v>42</v>
      </c>
      <c r="K1309" s="25" t="s">
        <v>42</v>
      </c>
      <c r="L1309" s="59" t="s">
        <v>147</v>
      </c>
      <c r="M1309" s="59" t="s">
        <v>51</v>
      </c>
      <c r="N1309" s="59" t="s">
        <v>147</v>
      </c>
      <c r="O1309" s="59" t="s">
        <v>147</v>
      </c>
      <c r="P1309" s="59" t="s">
        <v>42</v>
      </c>
      <c r="Q1309" s="25" t="s">
        <v>42</v>
      </c>
      <c r="R1309" s="25" t="s">
        <v>42</v>
      </c>
      <c r="S1309" s="25" t="s">
        <v>42</v>
      </c>
      <c r="T1309" s="25" t="s">
        <v>42</v>
      </c>
      <c r="U1309" s="25" t="s">
        <v>42</v>
      </c>
      <c r="V1309" s="25" t="s">
        <v>42</v>
      </c>
      <c r="W1309" s="25">
        <v>0</v>
      </c>
      <c r="X1309" s="25">
        <v>0</v>
      </c>
      <c r="Y1309" s="25" t="s">
        <v>42</v>
      </c>
      <c r="Z1309" s="25" t="s">
        <v>42</v>
      </c>
      <c r="AA1309" s="25">
        <v>0</v>
      </c>
      <c r="AB1309" s="25">
        <v>0</v>
      </c>
      <c r="AC1309" s="25" t="s">
        <v>3714</v>
      </c>
      <c r="AD1309" s="59" t="s">
        <v>51</v>
      </c>
      <c r="AE1309" s="59" t="s">
        <v>51</v>
      </c>
    </row>
    <row r="1310" spans="1:31" ht="94.5" x14ac:dyDescent="0.25">
      <c r="A1310" s="57" t="s">
        <v>3711</v>
      </c>
      <c r="B1310" s="24" t="s">
        <v>3715</v>
      </c>
      <c r="C1310" s="58" t="s">
        <v>3716</v>
      </c>
      <c r="D1310" s="59" t="s">
        <v>42</v>
      </c>
      <c r="E1310" s="25" t="s">
        <v>42</v>
      </c>
      <c r="F1310" s="25" t="s">
        <v>42</v>
      </c>
      <c r="G1310" s="59" t="s">
        <v>42</v>
      </c>
      <c r="H1310" s="25" t="s">
        <v>42</v>
      </c>
      <c r="I1310" s="25" t="s">
        <v>42</v>
      </c>
      <c r="J1310" s="25" t="s">
        <v>42</v>
      </c>
      <c r="K1310" s="25" t="s">
        <v>42</v>
      </c>
      <c r="L1310" s="59" t="s">
        <v>147</v>
      </c>
      <c r="M1310" s="59" t="s">
        <v>51</v>
      </c>
      <c r="N1310" s="59" t="s">
        <v>147</v>
      </c>
      <c r="O1310" s="59" t="s">
        <v>147</v>
      </c>
      <c r="P1310" s="59" t="s">
        <v>42</v>
      </c>
      <c r="Q1310" s="25" t="s">
        <v>42</v>
      </c>
      <c r="R1310" s="25" t="s">
        <v>42</v>
      </c>
      <c r="S1310" s="25" t="s">
        <v>42</v>
      </c>
      <c r="T1310" s="25" t="s">
        <v>42</v>
      </c>
      <c r="U1310" s="25" t="s">
        <v>42</v>
      </c>
      <c r="V1310" s="25" t="s">
        <v>42</v>
      </c>
      <c r="W1310" s="25">
        <v>0</v>
      </c>
      <c r="X1310" s="25">
        <v>0</v>
      </c>
      <c r="Y1310" s="25" t="s">
        <v>42</v>
      </c>
      <c r="Z1310" s="25" t="s">
        <v>42</v>
      </c>
      <c r="AA1310" s="25">
        <v>0</v>
      </c>
      <c r="AB1310" s="25">
        <v>0</v>
      </c>
      <c r="AC1310" s="25" t="s">
        <v>3717</v>
      </c>
      <c r="AD1310" s="59" t="s">
        <v>51</v>
      </c>
      <c r="AE1310" s="59" t="s">
        <v>51</v>
      </c>
    </row>
    <row r="1311" spans="1:31" ht="94.5" x14ac:dyDescent="0.25">
      <c r="A1311" s="57" t="s">
        <v>3711</v>
      </c>
      <c r="B1311" s="24" t="s">
        <v>3718</v>
      </c>
      <c r="C1311" s="58" t="s">
        <v>3719</v>
      </c>
      <c r="D1311" s="59" t="s">
        <v>42</v>
      </c>
      <c r="E1311" s="25" t="s">
        <v>42</v>
      </c>
      <c r="F1311" s="25" t="s">
        <v>42</v>
      </c>
      <c r="G1311" s="59" t="s">
        <v>42</v>
      </c>
      <c r="H1311" s="25" t="s">
        <v>42</v>
      </c>
      <c r="I1311" s="25" t="s">
        <v>42</v>
      </c>
      <c r="J1311" s="25" t="s">
        <v>42</v>
      </c>
      <c r="K1311" s="25" t="s">
        <v>42</v>
      </c>
      <c r="L1311" s="59" t="s">
        <v>147</v>
      </c>
      <c r="M1311" s="59" t="s">
        <v>51</v>
      </c>
      <c r="N1311" s="59" t="s">
        <v>147</v>
      </c>
      <c r="O1311" s="59" t="s">
        <v>147</v>
      </c>
      <c r="P1311" s="59" t="s">
        <v>42</v>
      </c>
      <c r="Q1311" s="25" t="s">
        <v>42</v>
      </c>
      <c r="R1311" s="25" t="s">
        <v>42</v>
      </c>
      <c r="S1311" s="25" t="s">
        <v>42</v>
      </c>
      <c r="T1311" s="25" t="s">
        <v>42</v>
      </c>
      <c r="U1311" s="25" t="s">
        <v>42</v>
      </c>
      <c r="V1311" s="25" t="s">
        <v>42</v>
      </c>
      <c r="W1311" s="25">
        <v>0</v>
      </c>
      <c r="X1311" s="25">
        <v>0</v>
      </c>
      <c r="Y1311" s="25" t="s">
        <v>42</v>
      </c>
      <c r="Z1311" s="25" t="s">
        <v>42</v>
      </c>
      <c r="AA1311" s="25">
        <v>0</v>
      </c>
      <c r="AB1311" s="25">
        <v>0</v>
      </c>
      <c r="AC1311" s="25" t="s">
        <v>3720</v>
      </c>
      <c r="AD1311" s="59" t="s">
        <v>51</v>
      </c>
      <c r="AE1311" s="59" t="s">
        <v>51</v>
      </c>
    </row>
    <row r="1312" spans="1:31" ht="94.5" x14ac:dyDescent="0.25">
      <c r="A1312" s="57" t="s">
        <v>3711</v>
      </c>
      <c r="B1312" s="24" t="s">
        <v>3721</v>
      </c>
      <c r="C1312" s="58" t="s">
        <v>3722</v>
      </c>
      <c r="D1312" s="59" t="s">
        <v>42</v>
      </c>
      <c r="E1312" s="25" t="s">
        <v>42</v>
      </c>
      <c r="F1312" s="25" t="s">
        <v>42</v>
      </c>
      <c r="G1312" s="59" t="s">
        <v>42</v>
      </c>
      <c r="H1312" s="25" t="s">
        <v>42</v>
      </c>
      <c r="I1312" s="25" t="s">
        <v>42</v>
      </c>
      <c r="J1312" s="25" t="s">
        <v>42</v>
      </c>
      <c r="K1312" s="25" t="s">
        <v>42</v>
      </c>
      <c r="L1312" s="59" t="s">
        <v>147</v>
      </c>
      <c r="M1312" s="59" t="s">
        <v>51</v>
      </c>
      <c r="N1312" s="59" t="s">
        <v>147</v>
      </c>
      <c r="O1312" s="59" t="s">
        <v>147</v>
      </c>
      <c r="P1312" s="59" t="s">
        <v>42</v>
      </c>
      <c r="Q1312" s="25" t="s">
        <v>42</v>
      </c>
      <c r="R1312" s="25" t="s">
        <v>42</v>
      </c>
      <c r="S1312" s="25" t="s">
        <v>42</v>
      </c>
      <c r="T1312" s="25" t="s">
        <v>42</v>
      </c>
      <c r="U1312" s="25" t="s">
        <v>42</v>
      </c>
      <c r="V1312" s="25" t="s">
        <v>42</v>
      </c>
      <c r="W1312" s="25">
        <v>0</v>
      </c>
      <c r="X1312" s="25">
        <v>0</v>
      </c>
      <c r="Y1312" s="25" t="s">
        <v>42</v>
      </c>
      <c r="Z1312" s="25" t="s">
        <v>42</v>
      </c>
      <c r="AA1312" s="25">
        <v>0</v>
      </c>
      <c r="AB1312" s="25">
        <v>0</v>
      </c>
      <c r="AC1312" s="25" t="s">
        <v>3723</v>
      </c>
      <c r="AD1312" s="59" t="s">
        <v>51</v>
      </c>
      <c r="AE1312" s="59" t="s">
        <v>51</v>
      </c>
    </row>
    <row r="1313" spans="1:31" ht="94.5" x14ac:dyDescent="0.25">
      <c r="A1313" s="57" t="s">
        <v>3711</v>
      </c>
      <c r="B1313" s="24" t="s">
        <v>3724</v>
      </c>
      <c r="C1313" s="58" t="s">
        <v>3725</v>
      </c>
      <c r="D1313" s="59" t="s">
        <v>42</v>
      </c>
      <c r="E1313" s="25" t="s">
        <v>42</v>
      </c>
      <c r="F1313" s="25" t="s">
        <v>42</v>
      </c>
      <c r="G1313" s="59" t="s">
        <v>42</v>
      </c>
      <c r="H1313" s="25" t="s">
        <v>42</v>
      </c>
      <c r="I1313" s="25" t="s">
        <v>42</v>
      </c>
      <c r="J1313" s="25" t="s">
        <v>42</v>
      </c>
      <c r="K1313" s="25" t="s">
        <v>42</v>
      </c>
      <c r="L1313" s="59" t="s">
        <v>147</v>
      </c>
      <c r="M1313" s="59" t="s">
        <v>51</v>
      </c>
      <c r="N1313" s="59" t="s">
        <v>147</v>
      </c>
      <c r="O1313" s="59" t="s">
        <v>147</v>
      </c>
      <c r="P1313" s="59" t="s">
        <v>42</v>
      </c>
      <c r="Q1313" s="25" t="s">
        <v>42</v>
      </c>
      <c r="R1313" s="25" t="s">
        <v>42</v>
      </c>
      <c r="S1313" s="25" t="s">
        <v>42</v>
      </c>
      <c r="T1313" s="25" t="s">
        <v>42</v>
      </c>
      <c r="U1313" s="25" t="s">
        <v>42</v>
      </c>
      <c r="V1313" s="25" t="s">
        <v>42</v>
      </c>
      <c r="W1313" s="25">
        <v>0</v>
      </c>
      <c r="X1313" s="25">
        <v>0</v>
      </c>
      <c r="Y1313" s="25" t="s">
        <v>42</v>
      </c>
      <c r="Z1313" s="25" t="s">
        <v>42</v>
      </c>
      <c r="AA1313" s="25">
        <v>0</v>
      </c>
      <c r="AB1313" s="25">
        <v>0</v>
      </c>
      <c r="AC1313" s="25" t="s">
        <v>3726</v>
      </c>
      <c r="AD1313" s="59" t="s">
        <v>51</v>
      </c>
      <c r="AE1313" s="59" t="s">
        <v>51</v>
      </c>
    </row>
    <row r="1314" spans="1:31" ht="94.5" x14ac:dyDescent="0.25">
      <c r="A1314" s="57" t="s">
        <v>3711</v>
      </c>
      <c r="B1314" s="24" t="s">
        <v>3727</v>
      </c>
      <c r="C1314" s="58" t="s">
        <v>3728</v>
      </c>
      <c r="D1314" s="59" t="s">
        <v>42</v>
      </c>
      <c r="E1314" s="25" t="s">
        <v>42</v>
      </c>
      <c r="F1314" s="25" t="s">
        <v>42</v>
      </c>
      <c r="G1314" s="59" t="s">
        <v>42</v>
      </c>
      <c r="H1314" s="25" t="s">
        <v>42</v>
      </c>
      <c r="I1314" s="25" t="s">
        <v>42</v>
      </c>
      <c r="J1314" s="25" t="s">
        <v>42</v>
      </c>
      <c r="K1314" s="25" t="s">
        <v>42</v>
      </c>
      <c r="L1314" s="59" t="s">
        <v>147</v>
      </c>
      <c r="M1314" s="59" t="s">
        <v>51</v>
      </c>
      <c r="N1314" s="59" t="s">
        <v>147</v>
      </c>
      <c r="O1314" s="59" t="s">
        <v>147</v>
      </c>
      <c r="P1314" s="59" t="s">
        <v>42</v>
      </c>
      <c r="Q1314" s="25" t="s">
        <v>42</v>
      </c>
      <c r="R1314" s="25" t="s">
        <v>42</v>
      </c>
      <c r="S1314" s="25" t="s">
        <v>42</v>
      </c>
      <c r="T1314" s="25" t="s">
        <v>42</v>
      </c>
      <c r="U1314" s="25" t="s">
        <v>42</v>
      </c>
      <c r="V1314" s="25" t="s">
        <v>42</v>
      </c>
      <c r="W1314" s="25">
        <v>0</v>
      </c>
      <c r="X1314" s="25">
        <v>0</v>
      </c>
      <c r="Y1314" s="25" t="s">
        <v>42</v>
      </c>
      <c r="Z1314" s="25" t="s">
        <v>42</v>
      </c>
      <c r="AA1314" s="25">
        <v>0</v>
      </c>
      <c r="AB1314" s="25">
        <v>0</v>
      </c>
      <c r="AC1314" s="25" t="s">
        <v>3729</v>
      </c>
      <c r="AD1314" s="59" t="s">
        <v>51</v>
      </c>
      <c r="AE1314" s="59" t="s">
        <v>51</v>
      </c>
    </row>
    <row r="1315" spans="1:31" ht="94.5" x14ac:dyDescent="0.25">
      <c r="A1315" s="57" t="s">
        <v>3711</v>
      </c>
      <c r="B1315" s="24" t="s">
        <v>3730</v>
      </c>
      <c r="C1315" s="58" t="s">
        <v>3731</v>
      </c>
      <c r="D1315" s="59" t="s">
        <v>42</v>
      </c>
      <c r="E1315" s="25" t="s">
        <v>42</v>
      </c>
      <c r="F1315" s="25" t="s">
        <v>42</v>
      </c>
      <c r="G1315" s="59" t="s">
        <v>42</v>
      </c>
      <c r="H1315" s="25" t="s">
        <v>42</v>
      </c>
      <c r="I1315" s="25" t="s">
        <v>42</v>
      </c>
      <c r="J1315" s="25" t="s">
        <v>42</v>
      </c>
      <c r="K1315" s="25" t="s">
        <v>42</v>
      </c>
      <c r="L1315" s="59" t="s">
        <v>147</v>
      </c>
      <c r="M1315" s="59" t="s">
        <v>51</v>
      </c>
      <c r="N1315" s="59" t="s">
        <v>147</v>
      </c>
      <c r="O1315" s="59" t="s">
        <v>147</v>
      </c>
      <c r="P1315" s="59" t="s">
        <v>42</v>
      </c>
      <c r="Q1315" s="25" t="s">
        <v>42</v>
      </c>
      <c r="R1315" s="25" t="s">
        <v>42</v>
      </c>
      <c r="S1315" s="25" t="s">
        <v>42</v>
      </c>
      <c r="T1315" s="25" t="s">
        <v>42</v>
      </c>
      <c r="U1315" s="25" t="s">
        <v>42</v>
      </c>
      <c r="V1315" s="25" t="s">
        <v>42</v>
      </c>
      <c r="W1315" s="25">
        <v>0</v>
      </c>
      <c r="X1315" s="25">
        <v>0</v>
      </c>
      <c r="Y1315" s="25" t="s">
        <v>42</v>
      </c>
      <c r="Z1315" s="25" t="s">
        <v>42</v>
      </c>
      <c r="AA1315" s="25">
        <v>0</v>
      </c>
      <c r="AB1315" s="25">
        <v>0</v>
      </c>
      <c r="AC1315" s="25" t="s">
        <v>3732</v>
      </c>
      <c r="AD1315" s="59" t="s">
        <v>51</v>
      </c>
      <c r="AE1315" s="59" t="s">
        <v>51</v>
      </c>
    </row>
    <row r="1316" spans="1:31" ht="94.5" x14ac:dyDescent="0.25">
      <c r="A1316" s="57" t="s">
        <v>3711</v>
      </c>
      <c r="B1316" s="24" t="s">
        <v>3733</v>
      </c>
      <c r="C1316" s="58" t="s">
        <v>3734</v>
      </c>
      <c r="D1316" s="59" t="s">
        <v>42</v>
      </c>
      <c r="E1316" s="25" t="s">
        <v>42</v>
      </c>
      <c r="F1316" s="25" t="s">
        <v>42</v>
      </c>
      <c r="G1316" s="59" t="s">
        <v>42</v>
      </c>
      <c r="H1316" s="25" t="s">
        <v>42</v>
      </c>
      <c r="I1316" s="25" t="s">
        <v>42</v>
      </c>
      <c r="J1316" s="25" t="s">
        <v>42</v>
      </c>
      <c r="K1316" s="25" t="s">
        <v>42</v>
      </c>
      <c r="L1316" s="59" t="s">
        <v>147</v>
      </c>
      <c r="M1316" s="59" t="s">
        <v>51</v>
      </c>
      <c r="N1316" s="59" t="s">
        <v>147</v>
      </c>
      <c r="O1316" s="59" t="s">
        <v>147</v>
      </c>
      <c r="P1316" s="59" t="s">
        <v>42</v>
      </c>
      <c r="Q1316" s="25" t="s">
        <v>42</v>
      </c>
      <c r="R1316" s="25" t="s">
        <v>42</v>
      </c>
      <c r="S1316" s="25" t="s">
        <v>42</v>
      </c>
      <c r="T1316" s="25" t="s">
        <v>42</v>
      </c>
      <c r="U1316" s="25" t="s">
        <v>42</v>
      </c>
      <c r="V1316" s="25" t="s">
        <v>42</v>
      </c>
      <c r="W1316" s="25">
        <v>0</v>
      </c>
      <c r="X1316" s="25">
        <v>0</v>
      </c>
      <c r="Y1316" s="25" t="s">
        <v>42</v>
      </c>
      <c r="Z1316" s="25" t="s">
        <v>42</v>
      </c>
      <c r="AA1316" s="25">
        <v>0</v>
      </c>
      <c r="AB1316" s="25">
        <v>0</v>
      </c>
      <c r="AC1316" s="25" t="s">
        <v>3735</v>
      </c>
      <c r="AD1316" s="59" t="s">
        <v>51</v>
      </c>
      <c r="AE1316" s="59" t="s">
        <v>51</v>
      </c>
    </row>
    <row r="1317" spans="1:31" ht="94.5" x14ac:dyDescent="0.25">
      <c r="A1317" s="57" t="s">
        <v>3711</v>
      </c>
      <c r="B1317" s="24" t="s">
        <v>3736</v>
      </c>
      <c r="C1317" s="58" t="s">
        <v>3737</v>
      </c>
      <c r="D1317" s="59" t="s">
        <v>42</v>
      </c>
      <c r="E1317" s="25" t="s">
        <v>42</v>
      </c>
      <c r="F1317" s="25" t="s">
        <v>42</v>
      </c>
      <c r="G1317" s="59" t="s">
        <v>42</v>
      </c>
      <c r="H1317" s="25" t="s">
        <v>42</v>
      </c>
      <c r="I1317" s="25" t="s">
        <v>42</v>
      </c>
      <c r="J1317" s="25" t="s">
        <v>42</v>
      </c>
      <c r="K1317" s="25" t="s">
        <v>42</v>
      </c>
      <c r="L1317" s="59" t="s">
        <v>147</v>
      </c>
      <c r="M1317" s="59" t="s">
        <v>51</v>
      </c>
      <c r="N1317" s="59" t="s">
        <v>147</v>
      </c>
      <c r="O1317" s="59" t="s">
        <v>147</v>
      </c>
      <c r="P1317" s="59" t="s">
        <v>42</v>
      </c>
      <c r="Q1317" s="25" t="s">
        <v>42</v>
      </c>
      <c r="R1317" s="25" t="s">
        <v>42</v>
      </c>
      <c r="S1317" s="25" t="s">
        <v>42</v>
      </c>
      <c r="T1317" s="25" t="s">
        <v>42</v>
      </c>
      <c r="U1317" s="25" t="s">
        <v>42</v>
      </c>
      <c r="V1317" s="25" t="s">
        <v>42</v>
      </c>
      <c r="W1317" s="25">
        <v>0</v>
      </c>
      <c r="X1317" s="25">
        <v>0</v>
      </c>
      <c r="Y1317" s="25" t="s">
        <v>42</v>
      </c>
      <c r="Z1317" s="25" t="s">
        <v>42</v>
      </c>
      <c r="AA1317" s="25">
        <v>0</v>
      </c>
      <c r="AB1317" s="25">
        <v>0</v>
      </c>
      <c r="AC1317" s="25" t="s">
        <v>3738</v>
      </c>
      <c r="AD1317" s="59" t="s">
        <v>51</v>
      </c>
      <c r="AE1317" s="59" t="s">
        <v>51</v>
      </c>
    </row>
    <row r="1318" spans="1:31" ht="94.5" x14ac:dyDescent="0.25">
      <c r="A1318" s="57" t="s">
        <v>3711</v>
      </c>
      <c r="B1318" s="24" t="s">
        <v>3739</v>
      </c>
      <c r="C1318" s="58" t="s">
        <v>3740</v>
      </c>
      <c r="D1318" s="59" t="s">
        <v>42</v>
      </c>
      <c r="E1318" s="25" t="s">
        <v>42</v>
      </c>
      <c r="F1318" s="25" t="s">
        <v>42</v>
      </c>
      <c r="G1318" s="59" t="s">
        <v>42</v>
      </c>
      <c r="H1318" s="25" t="s">
        <v>42</v>
      </c>
      <c r="I1318" s="25" t="s">
        <v>42</v>
      </c>
      <c r="J1318" s="25" t="s">
        <v>42</v>
      </c>
      <c r="K1318" s="25" t="s">
        <v>42</v>
      </c>
      <c r="L1318" s="59" t="s">
        <v>147</v>
      </c>
      <c r="M1318" s="59" t="s">
        <v>51</v>
      </c>
      <c r="N1318" s="59" t="s">
        <v>147</v>
      </c>
      <c r="O1318" s="59" t="s">
        <v>147</v>
      </c>
      <c r="P1318" s="59" t="s">
        <v>42</v>
      </c>
      <c r="Q1318" s="25" t="s">
        <v>42</v>
      </c>
      <c r="R1318" s="25" t="s">
        <v>42</v>
      </c>
      <c r="S1318" s="25" t="s">
        <v>42</v>
      </c>
      <c r="T1318" s="25" t="s">
        <v>42</v>
      </c>
      <c r="U1318" s="25" t="s">
        <v>42</v>
      </c>
      <c r="V1318" s="25" t="s">
        <v>42</v>
      </c>
      <c r="W1318" s="25">
        <v>0</v>
      </c>
      <c r="X1318" s="25">
        <v>0</v>
      </c>
      <c r="Y1318" s="25" t="s">
        <v>42</v>
      </c>
      <c r="Z1318" s="25" t="s">
        <v>42</v>
      </c>
      <c r="AA1318" s="25">
        <v>0</v>
      </c>
      <c r="AB1318" s="25">
        <v>0</v>
      </c>
      <c r="AC1318" s="25" t="s">
        <v>3741</v>
      </c>
      <c r="AD1318" s="59" t="s">
        <v>51</v>
      </c>
      <c r="AE1318" s="59" t="s">
        <v>51</v>
      </c>
    </row>
    <row r="1319" spans="1:31" ht="94.5" x14ac:dyDescent="0.25">
      <c r="A1319" s="57" t="s">
        <v>3711</v>
      </c>
      <c r="B1319" s="24" t="s">
        <v>3742</v>
      </c>
      <c r="C1319" s="58" t="s">
        <v>3743</v>
      </c>
      <c r="D1319" s="59" t="s">
        <v>42</v>
      </c>
      <c r="E1319" s="25" t="s">
        <v>42</v>
      </c>
      <c r="F1319" s="25" t="s">
        <v>42</v>
      </c>
      <c r="G1319" s="59" t="s">
        <v>42</v>
      </c>
      <c r="H1319" s="25" t="s">
        <v>42</v>
      </c>
      <c r="I1319" s="25" t="s">
        <v>42</v>
      </c>
      <c r="J1319" s="25" t="s">
        <v>42</v>
      </c>
      <c r="K1319" s="25" t="s">
        <v>42</v>
      </c>
      <c r="L1319" s="59" t="s">
        <v>147</v>
      </c>
      <c r="M1319" s="59" t="s">
        <v>51</v>
      </c>
      <c r="N1319" s="59" t="s">
        <v>147</v>
      </c>
      <c r="O1319" s="59" t="s">
        <v>147</v>
      </c>
      <c r="P1319" s="59" t="s">
        <v>42</v>
      </c>
      <c r="Q1319" s="25" t="s">
        <v>42</v>
      </c>
      <c r="R1319" s="25" t="s">
        <v>42</v>
      </c>
      <c r="S1319" s="25" t="s">
        <v>42</v>
      </c>
      <c r="T1319" s="25" t="s">
        <v>42</v>
      </c>
      <c r="U1319" s="25" t="s">
        <v>42</v>
      </c>
      <c r="V1319" s="25" t="s">
        <v>42</v>
      </c>
      <c r="W1319" s="25">
        <v>0</v>
      </c>
      <c r="X1319" s="25">
        <v>0</v>
      </c>
      <c r="Y1319" s="25" t="s">
        <v>42</v>
      </c>
      <c r="Z1319" s="25" t="s">
        <v>42</v>
      </c>
      <c r="AA1319" s="25">
        <v>0</v>
      </c>
      <c r="AB1319" s="25">
        <v>0</v>
      </c>
      <c r="AC1319" s="25" t="s">
        <v>3744</v>
      </c>
      <c r="AD1319" s="59" t="s">
        <v>51</v>
      </c>
      <c r="AE1319" s="59" t="s">
        <v>51</v>
      </c>
    </row>
    <row r="1320" spans="1:31" ht="94.5" x14ac:dyDescent="0.25">
      <c r="A1320" s="57" t="s">
        <v>3711</v>
      </c>
      <c r="B1320" s="24" t="s">
        <v>3745</v>
      </c>
      <c r="C1320" s="58" t="s">
        <v>3746</v>
      </c>
      <c r="D1320" s="59" t="s">
        <v>42</v>
      </c>
      <c r="E1320" s="25" t="s">
        <v>42</v>
      </c>
      <c r="F1320" s="25" t="s">
        <v>42</v>
      </c>
      <c r="G1320" s="59" t="s">
        <v>42</v>
      </c>
      <c r="H1320" s="25" t="s">
        <v>42</v>
      </c>
      <c r="I1320" s="25" t="s">
        <v>42</v>
      </c>
      <c r="J1320" s="25" t="s">
        <v>42</v>
      </c>
      <c r="K1320" s="25" t="s">
        <v>42</v>
      </c>
      <c r="L1320" s="59" t="s">
        <v>147</v>
      </c>
      <c r="M1320" s="59" t="s">
        <v>51</v>
      </c>
      <c r="N1320" s="59" t="s">
        <v>147</v>
      </c>
      <c r="O1320" s="59" t="s">
        <v>147</v>
      </c>
      <c r="P1320" s="59" t="s">
        <v>42</v>
      </c>
      <c r="Q1320" s="25" t="s">
        <v>42</v>
      </c>
      <c r="R1320" s="25" t="s">
        <v>42</v>
      </c>
      <c r="S1320" s="25" t="s">
        <v>42</v>
      </c>
      <c r="T1320" s="25" t="s">
        <v>42</v>
      </c>
      <c r="U1320" s="25" t="s">
        <v>42</v>
      </c>
      <c r="V1320" s="25" t="s">
        <v>42</v>
      </c>
      <c r="W1320" s="25">
        <v>0</v>
      </c>
      <c r="X1320" s="25">
        <v>0</v>
      </c>
      <c r="Y1320" s="25" t="s">
        <v>42</v>
      </c>
      <c r="Z1320" s="25" t="s">
        <v>42</v>
      </c>
      <c r="AA1320" s="25">
        <v>0</v>
      </c>
      <c r="AB1320" s="25">
        <v>0</v>
      </c>
      <c r="AC1320" s="25" t="s">
        <v>3747</v>
      </c>
      <c r="AD1320" s="59" t="s">
        <v>51</v>
      </c>
      <c r="AE1320" s="59" t="s">
        <v>51</v>
      </c>
    </row>
    <row r="1321" spans="1:31" ht="94.5" x14ac:dyDescent="0.25">
      <c r="A1321" s="57" t="s">
        <v>3711</v>
      </c>
      <c r="B1321" s="24" t="s">
        <v>3748</v>
      </c>
      <c r="C1321" s="58" t="s">
        <v>3749</v>
      </c>
      <c r="D1321" s="59" t="s">
        <v>42</v>
      </c>
      <c r="E1321" s="25" t="s">
        <v>42</v>
      </c>
      <c r="F1321" s="25" t="s">
        <v>42</v>
      </c>
      <c r="G1321" s="59" t="s">
        <v>42</v>
      </c>
      <c r="H1321" s="25" t="s">
        <v>42</v>
      </c>
      <c r="I1321" s="25" t="s">
        <v>42</v>
      </c>
      <c r="J1321" s="25" t="s">
        <v>42</v>
      </c>
      <c r="K1321" s="25" t="s">
        <v>42</v>
      </c>
      <c r="L1321" s="59" t="s">
        <v>147</v>
      </c>
      <c r="M1321" s="59" t="s">
        <v>51</v>
      </c>
      <c r="N1321" s="59" t="s">
        <v>147</v>
      </c>
      <c r="O1321" s="59" t="s">
        <v>147</v>
      </c>
      <c r="P1321" s="59" t="s">
        <v>42</v>
      </c>
      <c r="Q1321" s="25" t="s">
        <v>42</v>
      </c>
      <c r="R1321" s="25" t="s">
        <v>42</v>
      </c>
      <c r="S1321" s="25" t="s">
        <v>42</v>
      </c>
      <c r="T1321" s="25" t="s">
        <v>42</v>
      </c>
      <c r="U1321" s="25" t="s">
        <v>42</v>
      </c>
      <c r="V1321" s="25" t="s">
        <v>42</v>
      </c>
      <c r="W1321" s="25">
        <v>0</v>
      </c>
      <c r="X1321" s="25">
        <v>0</v>
      </c>
      <c r="Y1321" s="25" t="s">
        <v>42</v>
      </c>
      <c r="Z1321" s="25" t="s">
        <v>42</v>
      </c>
      <c r="AA1321" s="25">
        <v>0</v>
      </c>
      <c r="AB1321" s="25">
        <v>0</v>
      </c>
      <c r="AC1321" s="25" t="s">
        <v>3750</v>
      </c>
      <c r="AD1321" s="59" t="s">
        <v>51</v>
      </c>
      <c r="AE1321" s="59" t="s">
        <v>51</v>
      </c>
    </row>
    <row r="1322" spans="1:31" ht="94.5" x14ac:dyDescent="0.25">
      <c r="A1322" s="57" t="s">
        <v>3711</v>
      </c>
      <c r="B1322" s="24" t="s">
        <v>3751</v>
      </c>
      <c r="C1322" s="58" t="s">
        <v>3752</v>
      </c>
      <c r="D1322" s="59" t="s">
        <v>42</v>
      </c>
      <c r="E1322" s="25" t="s">
        <v>42</v>
      </c>
      <c r="F1322" s="25" t="s">
        <v>42</v>
      </c>
      <c r="G1322" s="59" t="s">
        <v>42</v>
      </c>
      <c r="H1322" s="25" t="s">
        <v>42</v>
      </c>
      <c r="I1322" s="25" t="s">
        <v>42</v>
      </c>
      <c r="J1322" s="25" t="s">
        <v>42</v>
      </c>
      <c r="K1322" s="25" t="s">
        <v>42</v>
      </c>
      <c r="L1322" s="59" t="s">
        <v>147</v>
      </c>
      <c r="M1322" s="59" t="s">
        <v>51</v>
      </c>
      <c r="N1322" s="59" t="s">
        <v>147</v>
      </c>
      <c r="O1322" s="59" t="s">
        <v>147</v>
      </c>
      <c r="P1322" s="59" t="s">
        <v>42</v>
      </c>
      <c r="Q1322" s="25" t="s">
        <v>42</v>
      </c>
      <c r="R1322" s="25" t="s">
        <v>42</v>
      </c>
      <c r="S1322" s="25" t="s">
        <v>42</v>
      </c>
      <c r="T1322" s="25" t="s">
        <v>42</v>
      </c>
      <c r="U1322" s="25" t="s">
        <v>42</v>
      </c>
      <c r="V1322" s="25" t="s">
        <v>42</v>
      </c>
      <c r="W1322" s="25">
        <v>0</v>
      </c>
      <c r="X1322" s="25">
        <v>0</v>
      </c>
      <c r="Y1322" s="25" t="s">
        <v>42</v>
      </c>
      <c r="Z1322" s="25" t="s">
        <v>42</v>
      </c>
      <c r="AA1322" s="25">
        <v>0</v>
      </c>
      <c r="AB1322" s="25">
        <v>0</v>
      </c>
      <c r="AC1322" s="25" t="s">
        <v>3753</v>
      </c>
      <c r="AD1322" s="59" t="s">
        <v>51</v>
      </c>
      <c r="AE1322" s="59" t="s">
        <v>51</v>
      </c>
    </row>
    <row r="1323" spans="1:31" ht="94.5" x14ac:dyDescent="0.25">
      <c r="A1323" s="57" t="s">
        <v>3711</v>
      </c>
      <c r="B1323" s="24" t="s">
        <v>3754</v>
      </c>
      <c r="C1323" s="58" t="s">
        <v>3755</v>
      </c>
      <c r="D1323" s="59" t="s">
        <v>42</v>
      </c>
      <c r="E1323" s="25" t="s">
        <v>42</v>
      </c>
      <c r="F1323" s="25" t="s">
        <v>42</v>
      </c>
      <c r="G1323" s="59" t="s">
        <v>42</v>
      </c>
      <c r="H1323" s="25" t="s">
        <v>42</v>
      </c>
      <c r="I1323" s="25" t="s">
        <v>42</v>
      </c>
      <c r="J1323" s="25" t="s">
        <v>42</v>
      </c>
      <c r="K1323" s="25" t="s">
        <v>42</v>
      </c>
      <c r="L1323" s="59" t="s">
        <v>147</v>
      </c>
      <c r="M1323" s="59" t="s">
        <v>51</v>
      </c>
      <c r="N1323" s="59" t="s">
        <v>147</v>
      </c>
      <c r="O1323" s="59" t="s">
        <v>147</v>
      </c>
      <c r="P1323" s="59" t="s">
        <v>42</v>
      </c>
      <c r="Q1323" s="25" t="s">
        <v>42</v>
      </c>
      <c r="R1323" s="25" t="s">
        <v>42</v>
      </c>
      <c r="S1323" s="25" t="s">
        <v>42</v>
      </c>
      <c r="T1323" s="25" t="s">
        <v>42</v>
      </c>
      <c r="U1323" s="25" t="s">
        <v>42</v>
      </c>
      <c r="V1323" s="25" t="s">
        <v>42</v>
      </c>
      <c r="W1323" s="25">
        <v>0</v>
      </c>
      <c r="X1323" s="25">
        <v>0</v>
      </c>
      <c r="Y1323" s="25" t="s">
        <v>42</v>
      </c>
      <c r="Z1323" s="25" t="s">
        <v>42</v>
      </c>
      <c r="AA1323" s="25">
        <v>0</v>
      </c>
      <c r="AB1323" s="25">
        <v>0</v>
      </c>
      <c r="AC1323" s="25" t="s">
        <v>3756</v>
      </c>
      <c r="AD1323" s="59" t="s">
        <v>51</v>
      </c>
      <c r="AE1323" s="59" t="s">
        <v>51</v>
      </c>
    </row>
    <row r="1324" spans="1:31" ht="157.5" x14ac:dyDescent="0.25">
      <c r="A1324" s="57" t="s">
        <v>3711</v>
      </c>
      <c r="B1324" s="24" t="s">
        <v>3757</v>
      </c>
      <c r="C1324" s="58" t="s">
        <v>3758</v>
      </c>
      <c r="D1324" s="59" t="s">
        <v>42</v>
      </c>
      <c r="E1324" s="25" t="s">
        <v>42</v>
      </c>
      <c r="F1324" s="25" t="s">
        <v>42</v>
      </c>
      <c r="G1324" s="59" t="s">
        <v>42</v>
      </c>
      <c r="H1324" s="25" t="s">
        <v>42</v>
      </c>
      <c r="I1324" s="25" t="s">
        <v>42</v>
      </c>
      <c r="J1324" s="25" t="s">
        <v>42</v>
      </c>
      <c r="K1324" s="25" t="s">
        <v>42</v>
      </c>
      <c r="L1324" s="59" t="s">
        <v>147</v>
      </c>
      <c r="M1324" s="59" t="s">
        <v>51</v>
      </c>
      <c r="N1324" s="59" t="s">
        <v>147</v>
      </c>
      <c r="O1324" s="59" t="s">
        <v>147</v>
      </c>
      <c r="P1324" s="59" t="s">
        <v>42</v>
      </c>
      <c r="Q1324" s="25" t="s">
        <v>42</v>
      </c>
      <c r="R1324" s="25" t="s">
        <v>42</v>
      </c>
      <c r="S1324" s="25" t="s">
        <v>42</v>
      </c>
      <c r="T1324" s="25" t="s">
        <v>42</v>
      </c>
      <c r="U1324" s="25" t="s">
        <v>42</v>
      </c>
      <c r="V1324" s="25" t="s">
        <v>42</v>
      </c>
      <c r="W1324" s="25">
        <v>0</v>
      </c>
      <c r="X1324" s="25">
        <v>0</v>
      </c>
      <c r="Y1324" s="25" t="s">
        <v>42</v>
      </c>
      <c r="Z1324" s="25" t="s">
        <v>42</v>
      </c>
      <c r="AA1324" s="25">
        <v>0</v>
      </c>
      <c r="AB1324" s="25">
        <v>0</v>
      </c>
      <c r="AC1324" s="25" t="s">
        <v>3759</v>
      </c>
      <c r="AD1324" s="59" t="s">
        <v>51</v>
      </c>
      <c r="AE1324" s="59" t="s">
        <v>51</v>
      </c>
    </row>
    <row r="1325" spans="1:31" ht="94.5" x14ac:dyDescent="0.25">
      <c r="A1325" s="57" t="s">
        <v>3711</v>
      </c>
      <c r="B1325" s="24" t="s">
        <v>3760</v>
      </c>
      <c r="C1325" s="58" t="s">
        <v>3761</v>
      </c>
      <c r="D1325" s="59" t="s">
        <v>42</v>
      </c>
      <c r="E1325" s="25" t="s">
        <v>42</v>
      </c>
      <c r="F1325" s="25" t="s">
        <v>42</v>
      </c>
      <c r="G1325" s="59" t="s">
        <v>42</v>
      </c>
      <c r="H1325" s="25" t="s">
        <v>42</v>
      </c>
      <c r="I1325" s="25" t="s">
        <v>42</v>
      </c>
      <c r="J1325" s="25" t="s">
        <v>42</v>
      </c>
      <c r="K1325" s="25" t="s">
        <v>42</v>
      </c>
      <c r="L1325" s="59" t="s">
        <v>147</v>
      </c>
      <c r="M1325" s="59" t="s">
        <v>51</v>
      </c>
      <c r="N1325" s="59" t="s">
        <v>147</v>
      </c>
      <c r="O1325" s="59" t="s">
        <v>147</v>
      </c>
      <c r="P1325" s="59" t="s">
        <v>42</v>
      </c>
      <c r="Q1325" s="25" t="s">
        <v>42</v>
      </c>
      <c r="R1325" s="25" t="s">
        <v>42</v>
      </c>
      <c r="S1325" s="25" t="s">
        <v>42</v>
      </c>
      <c r="T1325" s="25" t="s">
        <v>42</v>
      </c>
      <c r="U1325" s="25" t="s">
        <v>42</v>
      </c>
      <c r="V1325" s="25" t="s">
        <v>42</v>
      </c>
      <c r="W1325" s="25">
        <v>0</v>
      </c>
      <c r="X1325" s="25">
        <v>0</v>
      </c>
      <c r="Y1325" s="25" t="s">
        <v>42</v>
      </c>
      <c r="Z1325" s="25" t="s">
        <v>42</v>
      </c>
      <c r="AA1325" s="25">
        <v>0</v>
      </c>
      <c r="AB1325" s="25">
        <v>0</v>
      </c>
      <c r="AC1325" s="25" t="s">
        <v>3762</v>
      </c>
      <c r="AD1325" s="59" t="s">
        <v>51</v>
      </c>
      <c r="AE1325" s="59" t="s">
        <v>51</v>
      </c>
    </row>
    <row r="1326" spans="1:31" ht="94.5" x14ac:dyDescent="0.25">
      <c r="A1326" s="57" t="s">
        <v>3711</v>
      </c>
      <c r="B1326" s="24" t="s">
        <v>3763</v>
      </c>
      <c r="C1326" s="58" t="s">
        <v>3764</v>
      </c>
      <c r="D1326" s="59" t="s">
        <v>42</v>
      </c>
      <c r="E1326" s="25" t="s">
        <v>42</v>
      </c>
      <c r="F1326" s="25" t="s">
        <v>42</v>
      </c>
      <c r="G1326" s="59" t="s">
        <v>42</v>
      </c>
      <c r="H1326" s="25" t="s">
        <v>42</v>
      </c>
      <c r="I1326" s="25" t="s">
        <v>42</v>
      </c>
      <c r="J1326" s="25" t="s">
        <v>42</v>
      </c>
      <c r="K1326" s="25" t="s">
        <v>42</v>
      </c>
      <c r="L1326" s="59" t="s">
        <v>147</v>
      </c>
      <c r="M1326" s="59" t="s">
        <v>51</v>
      </c>
      <c r="N1326" s="59" t="s">
        <v>147</v>
      </c>
      <c r="O1326" s="59" t="s">
        <v>147</v>
      </c>
      <c r="P1326" s="59" t="s">
        <v>42</v>
      </c>
      <c r="Q1326" s="25" t="s">
        <v>42</v>
      </c>
      <c r="R1326" s="25" t="s">
        <v>42</v>
      </c>
      <c r="S1326" s="25" t="s">
        <v>42</v>
      </c>
      <c r="T1326" s="25" t="s">
        <v>42</v>
      </c>
      <c r="U1326" s="25" t="s">
        <v>42</v>
      </c>
      <c r="V1326" s="25" t="s">
        <v>42</v>
      </c>
      <c r="W1326" s="25">
        <v>0</v>
      </c>
      <c r="X1326" s="25">
        <v>0</v>
      </c>
      <c r="Y1326" s="25" t="s">
        <v>42</v>
      </c>
      <c r="Z1326" s="25" t="s">
        <v>42</v>
      </c>
      <c r="AA1326" s="25">
        <v>0</v>
      </c>
      <c r="AB1326" s="25">
        <v>0</v>
      </c>
      <c r="AC1326" s="25" t="s">
        <v>3765</v>
      </c>
      <c r="AD1326" s="59" t="s">
        <v>51</v>
      </c>
      <c r="AE1326" s="59" t="s">
        <v>51</v>
      </c>
    </row>
    <row r="1327" spans="1:31" ht="94.5" x14ac:dyDescent="0.25">
      <c r="A1327" s="57" t="s">
        <v>3711</v>
      </c>
      <c r="B1327" s="24" t="s">
        <v>3766</v>
      </c>
      <c r="C1327" s="58" t="s">
        <v>3767</v>
      </c>
      <c r="D1327" s="59" t="s">
        <v>42</v>
      </c>
      <c r="E1327" s="25" t="s">
        <v>42</v>
      </c>
      <c r="F1327" s="25" t="s">
        <v>42</v>
      </c>
      <c r="G1327" s="59" t="s">
        <v>42</v>
      </c>
      <c r="H1327" s="25" t="s">
        <v>42</v>
      </c>
      <c r="I1327" s="25" t="s">
        <v>42</v>
      </c>
      <c r="J1327" s="25" t="s">
        <v>42</v>
      </c>
      <c r="K1327" s="25" t="s">
        <v>42</v>
      </c>
      <c r="L1327" s="59" t="s">
        <v>147</v>
      </c>
      <c r="M1327" s="59" t="s">
        <v>51</v>
      </c>
      <c r="N1327" s="59" t="s">
        <v>147</v>
      </c>
      <c r="O1327" s="59" t="s">
        <v>147</v>
      </c>
      <c r="P1327" s="59" t="s">
        <v>42</v>
      </c>
      <c r="Q1327" s="25" t="s">
        <v>42</v>
      </c>
      <c r="R1327" s="25" t="s">
        <v>42</v>
      </c>
      <c r="S1327" s="25" t="s">
        <v>42</v>
      </c>
      <c r="T1327" s="25" t="s">
        <v>42</v>
      </c>
      <c r="U1327" s="25" t="s">
        <v>42</v>
      </c>
      <c r="V1327" s="25" t="s">
        <v>42</v>
      </c>
      <c r="W1327" s="25">
        <v>0</v>
      </c>
      <c r="X1327" s="25">
        <v>0</v>
      </c>
      <c r="Y1327" s="25" t="s">
        <v>42</v>
      </c>
      <c r="Z1327" s="25" t="s">
        <v>42</v>
      </c>
      <c r="AA1327" s="25">
        <v>0</v>
      </c>
      <c r="AB1327" s="25">
        <v>0</v>
      </c>
      <c r="AC1327" s="25" t="s">
        <v>3768</v>
      </c>
      <c r="AD1327" s="59" t="s">
        <v>51</v>
      </c>
      <c r="AE1327" s="59" t="s">
        <v>51</v>
      </c>
    </row>
    <row r="1328" spans="1:31" x14ac:dyDescent="0.25">
      <c r="A1328" s="57" t="s">
        <v>3769</v>
      </c>
      <c r="B1328" s="24" t="s">
        <v>2651</v>
      </c>
      <c r="C1328" s="58" t="s">
        <v>41</v>
      </c>
      <c r="D1328" s="59" t="s">
        <v>42</v>
      </c>
      <c r="E1328" s="25" t="s">
        <v>42</v>
      </c>
      <c r="F1328" s="25" t="s">
        <v>42</v>
      </c>
      <c r="G1328" s="59" t="s">
        <v>42</v>
      </c>
      <c r="H1328" s="25" t="s">
        <v>42</v>
      </c>
      <c r="I1328" s="25" t="s">
        <v>42</v>
      </c>
      <c r="J1328" s="25" t="s">
        <v>42</v>
      </c>
      <c r="K1328" s="25" t="s">
        <v>42</v>
      </c>
      <c r="L1328" s="59" t="s">
        <v>42</v>
      </c>
      <c r="M1328" s="59" t="s">
        <v>42</v>
      </c>
      <c r="N1328" s="59" t="s">
        <v>42</v>
      </c>
      <c r="O1328" s="59" t="s">
        <v>42</v>
      </c>
      <c r="P1328" s="59" t="s">
        <v>42</v>
      </c>
      <c r="Q1328" s="25">
        <f>IFERROR(SUM(Q1329:Q1337),"нд")</f>
        <v>0</v>
      </c>
      <c r="R1328" s="25" t="s">
        <v>42</v>
      </c>
      <c r="S1328" s="25" t="s">
        <v>42</v>
      </c>
      <c r="T1328" s="25">
        <f t="shared" ref="T1328:Z1328" si="27">IFERROR(SUM(T1329:T1337),"нд")</f>
        <v>0</v>
      </c>
      <c r="U1328" s="25">
        <f t="shared" si="27"/>
        <v>0</v>
      </c>
      <c r="V1328" s="25">
        <f t="shared" si="27"/>
        <v>0</v>
      </c>
      <c r="W1328" s="25">
        <f t="shared" si="27"/>
        <v>0</v>
      </c>
      <c r="X1328" s="25">
        <f t="shared" si="27"/>
        <v>0</v>
      </c>
      <c r="Y1328" s="25">
        <f t="shared" si="27"/>
        <v>0</v>
      </c>
      <c r="Z1328" s="25">
        <f t="shared" si="27"/>
        <v>0</v>
      </c>
      <c r="AA1328" s="25" t="s">
        <v>42</v>
      </c>
      <c r="AB1328" s="25" t="s">
        <v>42</v>
      </c>
      <c r="AC1328" s="25" t="s">
        <v>42</v>
      </c>
      <c r="AD1328" s="59" t="s">
        <v>42</v>
      </c>
      <c r="AE1328" s="59" t="s">
        <v>42</v>
      </c>
    </row>
    <row r="1329" spans="1:31" ht="94.5" x14ac:dyDescent="0.25">
      <c r="A1329" s="57" t="s">
        <v>3769</v>
      </c>
      <c r="B1329" s="24" t="s">
        <v>3770</v>
      </c>
      <c r="C1329" s="58" t="s">
        <v>3771</v>
      </c>
      <c r="D1329" s="59" t="s">
        <v>42</v>
      </c>
      <c r="E1329" s="25" t="s">
        <v>42</v>
      </c>
      <c r="F1329" s="25" t="s">
        <v>42</v>
      </c>
      <c r="G1329" s="59" t="s">
        <v>42</v>
      </c>
      <c r="H1329" s="25" t="s">
        <v>42</v>
      </c>
      <c r="I1329" s="25" t="s">
        <v>42</v>
      </c>
      <c r="J1329" s="25" t="s">
        <v>42</v>
      </c>
      <c r="K1329" s="25" t="s">
        <v>42</v>
      </c>
      <c r="L1329" s="59" t="s">
        <v>147</v>
      </c>
      <c r="M1329" s="59" t="s">
        <v>51</v>
      </c>
      <c r="N1329" s="59" t="s">
        <v>147</v>
      </c>
      <c r="O1329" s="59" t="s">
        <v>147</v>
      </c>
      <c r="P1329" s="59" t="s">
        <v>42</v>
      </c>
      <c r="Q1329" s="25" t="s">
        <v>42</v>
      </c>
      <c r="R1329" s="25" t="s">
        <v>42</v>
      </c>
      <c r="S1329" s="25" t="s">
        <v>42</v>
      </c>
      <c r="T1329" s="25" t="s">
        <v>42</v>
      </c>
      <c r="U1329" s="25" t="s">
        <v>42</v>
      </c>
      <c r="V1329" s="25" t="s">
        <v>42</v>
      </c>
      <c r="W1329" s="25">
        <v>0</v>
      </c>
      <c r="X1329" s="25">
        <v>0</v>
      </c>
      <c r="Y1329" s="25" t="s">
        <v>42</v>
      </c>
      <c r="Z1329" s="25" t="s">
        <v>42</v>
      </c>
      <c r="AA1329" s="25">
        <v>0</v>
      </c>
      <c r="AB1329" s="25">
        <v>0</v>
      </c>
      <c r="AC1329" s="25" t="s">
        <v>3772</v>
      </c>
      <c r="AD1329" s="59" t="s">
        <v>51</v>
      </c>
      <c r="AE1329" s="59" t="s">
        <v>51</v>
      </c>
    </row>
    <row r="1330" spans="1:31" ht="94.5" x14ac:dyDescent="0.25">
      <c r="A1330" s="57" t="s">
        <v>3769</v>
      </c>
      <c r="B1330" s="24" t="s">
        <v>3773</v>
      </c>
      <c r="C1330" s="58" t="s">
        <v>3774</v>
      </c>
      <c r="D1330" s="59" t="s">
        <v>42</v>
      </c>
      <c r="E1330" s="25" t="s">
        <v>42</v>
      </c>
      <c r="F1330" s="25" t="s">
        <v>42</v>
      </c>
      <c r="G1330" s="59" t="s">
        <v>42</v>
      </c>
      <c r="H1330" s="25" t="s">
        <v>42</v>
      </c>
      <c r="I1330" s="25" t="s">
        <v>42</v>
      </c>
      <c r="J1330" s="25" t="s">
        <v>42</v>
      </c>
      <c r="K1330" s="25" t="s">
        <v>42</v>
      </c>
      <c r="L1330" s="59" t="s">
        <v>147</v>
      </c>
      <c r="M1330" s="59" t="s">
        <v>51</v>
      </c>
      <c r="N1330" s="59" t="s">
        <v>147</v>
      </c>
      <c r="O1330" s="59" t="s">
        <v>147</v>
      </c>
      <c r="P1330" s="59" t="s">
        <v>42</v>
      </c>
      <c r="Q1330" s="25" t="s">
        <v>42</v>
      </c>
      <c r="R1330" s="25" t="s">
        <v>42</v>
      </c>
      <c r="S1330" s="25" t="s">
        <v>42</v>
      </c>
      <c r="T1330" s="25" t="s">
        <v>42</v>
      </c>
      <c r="U1330" s="25" t="s">
        <v>42</v>
      </c>
      <c r="V1330" s="25" t="s">
        <v>42</v>
      </c>
      <c r="W1330" s="25">
        <v>0</v>
      </c>
      <c r="X1330" s="25">
        <v>0</v>
      </c>
      <c r="Y1330" s="25" t="s">
        <v>42</v>
      </c>
      <c r="Z1330" s="25" t="s">
        <v>42</v>
      </c>
      <c r="AA1330" s="25">
        <v>0</v>
      </c>
      <c r="AB1330" s="25">
        <v>0</v>
      </c>
      <c r="AC1330" s="25" t="s">
        <v>3775</v>
      </c>
      <c r="AD1330" s="59" t="s">
        <v>51</v>
      </c>
      <c r="AE1330" s="59" t="s">
        <v>51</v>
      </c>
    </row>
    <row r="1331" spans="1:31" ht="94.5" x14ac:dyDescent="0.25">
      <c r="A1331" s="57" t="s">
        <v>3769</v>
      </c>
      <c r="B1331" s="24" t="s">
        <v>3776</v>
      </c>
      <c r="C1331" s="58" t="s">
        <v>3777</v>
      </c>
      <c r="D1331" s="59" t="s">
        <v>42</v>
      </c>
      <c r="E1331" s="25" t="s">
        <v>42</v>
      </c>
      <c r="F1331" s="25" t="s">
        <v>42</v>
      </c>
      <c r="G1331" s="59" t="s">
        <v>42</v>
      </c>
      <c r="H1331" s="25" t="s">
        <v>42</v>
      </c>
      <c r="I1331" s="25" t="s">
        <v>42</v>
      </c>
      <c r="J1331" s="25" t="s">
        <v>42</v>
      </c>
      <c r="K1331" s="25" t="s">
        <v>42</v>
      </c>
      <c r="L1331" s="59" t="s">
        <v>147</v>
      </c>
      <c r="M1331" s="59" t="s">
        <v>51</v>
      </c>
      <c r="N1331" s="59" t="s">
        <v>147</v>
      </c>
      <c r="O1331" s="59" t="s">
        <v>147</v>
      </c>
      <c r="P1331" s="59" t="s">
        <v>42</v>
      </c>
      <c r="Q1331" s="25" t="s">
        <v>42</v>
      </c>
      <c r="R1331" s="25" t="s">
        <v>42</v>
      </c>
      <c r="S1331" s="25" t="s">
        <v>42</v>
      </c>
      <c r="T1331" s="25" t="s">
        <v>42</v>
      </c>
      <c r="U1331" s="25" t="s">
        <v>42</v>
      </c>
      <c r="V1331" s="25" t="s">
        <v>42</v>
      </c>
      <c r="W1331" s="25">
        <v>0</v>
      </c>
      <c r="X1331" s="25">
        <v>0</v>
      </c>
      <c r="Y1331" s="25" t="s">
        <v>42</v>
      </c>
      <c r="Z1331" s="25" t="s">
        <v>42</v>
      </c>
      <c r="AA1331" s="25">
        <v>0</v>
      </c>
      <c r="AB1331" s="25">
        <v>0</v>
      </c>
      <c r="AC1331" s="25" t="s">
        <v>3778</v>
      </c>
      <c r="AD1331" s="59" t="s">
        <v>51</v>
      </c>
      <c r="AE1331" s="59" t="s">
        <v>51</v>
      </c>
    </row>
    <row r="1332" spans="1:31" ht="94.5" x14ac:dyDescent="0.25">
      <c r="A1332" s="57" t="s">
        <v>3769</v>
      </c>
      <c r="B1332" s="24" t="s">
        <v>3779</v>
      </c>
      <c r="C1332" s="58" t="s">
        <v>3780</v>
      </c>
      <c r="D1332" s="59" t="s">
        <v>42</v>
      </c>
      <c r="E1332" s="25" t="s">
        <v>42</v>
      </c>
      <c r="F1332" s="25" t="s">
        <v>42</v>
      </c>
      <c r="G1332" s="59" t="s">
        <v>42</v>
      </c>
      <c r="H1332" s="25" t="s">
        <v>42</v>
      </c>
      <c r="I1332" s="25" t="s">
        <v>42</v>
      </c>
      <c r="J1332" s="25" t="s">
        <v>42</v>
      </c>
      <c r="K1332" s="25" t="s">
        <v>42</v>
      </c>
      <c r="L1332" s="59" t="s">
        <v>147</v>
      </c>
      <c r="M1332" s="59" t="s">
        <v>51</v>
      </c>
      <c r="N1332" s="59" t="s">
        <v>147</v>
      </c>
      <c r="O1332" s="59" t="s">
        <v>147</v>
      </c>
      <c r="P1332" s="59" t="s">
        <v>42</v>
      </c>
      <c r="Q1332" s="25" t="s">
        <v>42</v>
      </c>
      <c r="R1332" s="25" t="s">
        <v>42</v>
      </c>
      <c r="S1332" s="25" t="s">
        <v>42</v>
      </c>
      <c r="T1332" s="25" t="s">
        <v>42</v>
      </c>
      <c r="U1332" s="25" t="s">
        <v>42</v>
      </c>
      <c r="V1332" s="25" t="s">
        <v>42</v>
      </c>
      <c r="W1332" s="25">
        <v>0</v>
      </c>
      <c r="X1332" s="25">
        <v>0</v>
      </c>
      <c r="Y1332" s="25" t="s">
        <v>42</v>
      </c>
      <c r="Z1332" s="25" t="s">
        <v>42</v>
      </c>
      <c r="AA1332" s="25">
        <v>0</v>
      </c>
      <c r="AB1332" s="25">
        <v>0</v>
      </c>
      <c r="AC1332" s="25" t="s">
        <v>3781</v>
      </c>
      <c r="AD1332" s="59" t="s">
        <v>51</v>
      </c>
      <c r="AE1332" s="59" t="s">
        <v>51</v>
      </c>
    </row>
    <row r="1333" spans="1:31" ht="94.5" x14ac:dyDescent="0.25">
      <c r="A1333" s="57" t="s">
        <v>3769</v>
      </c>
      <c r="B1333" s="24" t="s">
        <v>3782</v>
      </c>
      <c r="C1333" s="58" t="s">
        <v>3783</v>
      </c>
      <c r="D1333" s="59" t="s">
        <v>42</v>
      </c>
      <c r="E1333" s="25" t="s">
        <v>42</v>
      </c>
      <c r="F1333" s="25" t="s">
        <v>42</v>
      </c>
      <c r="G1333" s="59" t="s">
        <v>42</v>
      </c>
      <c r="H1333" s="25" t="s">
        <v>42</v>
      </c>
      <c r="I1333" s="25" t="s">
        <v>42</v>
      </c>
      <c r="J1333" s="25" t="s">
        <v>42</v>
      </c>
      <c r="K1333" s="25" t="s">
        <v>42</v>
      </c>
      <c r="L1333" s="59" t="s">
        <v>147</v>
      </c>
      <c r="M1333" s="59" t="s">
        <v>51</v>
      </c>
      <c r="N1333" s="59" t="s">
        <v>147</v>
      </c>
      <c r="O1333" s="59" t="s">
        <v>147</v>
      </c>
      <c r="P1333" s="59" t="s">
        <v>42</v>
      </c>
      <c r="Q1333" s="25" t="s">
        <v>42</v>
      </c>
      <c r="R1333" s="25" t="s">
        <v>42</v>
      </c>
      <c r="S1333" s="25" t="s">
        <v>42</v>
      </c>
      <c r="T1333" s="25" t="s">
        <v>42</v>
      </c>
      <c r="U1333" s="25" t="s">
        <v>42</v>
      </c>
      <c r="V1333" s="25" t="s">
        <v>42</v>
      </c>
      <c r="W1333" s="25">
        <v>0</v>
      </c>
      <c r="X1333" s="25">
        <v>0</v>
      </c>
      <c r="Y1333" s="25" t="s">
        <v>42</v>
      </c>
      <c r="Z1333" s="25" t="s">
        <v>42</v>
      </c>
      <c r="AA1333" s="25">
        <v>0</v>
      </c>
      <c r="AB1333" s="25">
        <v>0</v>
      </c>
      <c r="AC1333" s="25" t="s">
        <v>3784</v>
      </c>
      <c r="AD1333" s="59" t="s">
        <v>51</v>
      </c>
      <c r="AE1333" s="59" t="s">
        <v>51</v>
      </c>
    </row>
    <row r="1334" spans="1:31" ht="94.5" x14ac:dyDescent="0.25">
      <c r="A1334" s="57" t="s">
        <v>3769</v>
      </c>
      <c r="B1334" s="24" t="s">
        <v>3785</v>
      </c>
      <c r="C1334" s="58" t="s">
        <v>3786</v>
      </c>
      <c r="D1334" s="59" t="s">
        <v>42</v>
      </c>
      <c r="E1334" s="25" t="s">
        <v>42</v>
      </c>
      <c r="F1334" s="25" t="s">
        <v>42</v>
      </c>
      <c r="G1334" s="59" t="s">
        <v>42</v>
      </c>
      <c r="H1334" s="25" t="s">
        <v>42</v>
      </c>
      <c r="I1334" s="25" t="s">
        <v>42</v>
      </c>
      <c r="J1334" s="25" t="s">
        <v>42</v>
      </c>
      <c r="K1334" s="25" t="s">
        <v>42</v>
      </c>
      <c r="L1334" s="59" t="s">
        <v>147</v>
      </c>
      <c r="M1334" s="59" t="s">
        <v>51</v>
      </c>
      <c r="N1334" s="59" t="s">
        <v>147</v>
      </c>
      <c r="O1334" s="59" t="s">
        <v>147</v>
      </c>
      <c r="P1334" s="59" t="s">
        <v>42</v>
      </c>
      <c r="Q1334" s="25" t="s">
        <v>42</v>
      </c>
      <c r="R1334" s="25" t="s">
        <v>42</v>
      </c>
      <c r="S1334" s="25" t="s">
        <v>42</v>
      </c>
      <c r="T1334" s="25" t="s">
        <v>42</v>
      </c>
      <c r="U1334" s="25" t="s">
        <v>42</v>
      </c>
      <c r="V1334" s="25" t="s">
        <v>42</v>
      </c>
      <c r="W1334" s="25">
        <v>0</v>
      </c>
      <c r="X1334" s="25">
        <v>0</v>
      </c>
      <c r="Y1334" s="25" t="s">
        <v>42</v>
      </c>
      <c r="Z1334" s="25" t="s">
        <v>42</v>
      </c>
      <c r="AA1334" s="25">
        <v>0</v>
      </c>
      <c r="AB1334" s="25">
        <v>0</v>
      </c>
      <c r="AC1334" s="25" t="s">
        <v>3787</v>
      </c>
      <c r="AD1334" s="59" t="s">
        <v>51</v>
      </c>
      <c r="AE1334" s="59" t="s">
        <v>51</v>
      </c>
    </row>
    <row r="1335" spans="1:31" ht="94.5" x14ac:dyDescent="0.25">
      <c r="A1335" s="57" t="s">
        <v>3769</v>
      </c>
      <c r="B1335" s="24" t="s">
        <v>3788</v>
      </c>
      <c r="C1335" s="58" t="s">
        <v>3789</v>
      </c>
      <c r="D1335" s="59" t="s">
        <v>42</v>
      </c>
      <c r="E1335" s="25" t="s">
        <v>42</v>
      </c>
      <c r="F1335" s="25" t="s">
        <v>42</v>
      </c>
      <c r="G1335" s="59" t="s">
        <v>42</v>
      </c>
      <c r="H1335" s="25" t="s">
        <v>42</v>
      </c>
      <c r="I1335" s="25" t="s">
        <v>42</v>
      </c>
      <c r="J1335" s="25" t="s">
        <v>42</v>
      </c>
      <c r="K1335" s="25" t="s">
        <v>42</v>
      </c>
      <c r="L1335" s="59" t="s">
        <v>147</v>
      </c>
      <c r="M1335" s="59" t="s">
        <v>51</v>
      </c>
      <c r="N1335" s="59" t="s">
        <v>147</v>
      </c>
      <c r="O1335" s="59" t="s">
        <v>147</v>
      </c>
      <c r="P1335" s="59" t="s">
        <v>42</v>
      </c>
      <c r="Q1335" s="25" t="s">
        <v>42</v>
      </c>
      <c r="R1335" s="25" t="s">
        <v>42</v>
      </c>
      <c r="S1335" s="25" t="s">
        <v>42</v>
      </c>
      <c r="T1335" s="25" t="s">
        <v>42</v>
      </c>
      <c r="U1335" s="25" t="s">
        <v>42</v>
      </c>
      <c r="V1335" s="25" t="s">
        <v>42</v>
      </c>
      <c r="W1335" s="25">
        <v>0</v>
      </c>
      <c r="X1335" s="25">
        <v>0</v>
      </c>
      <c r="Y1335" s="25" t="s">
        <v>42</v>
      </c>
      <c r="Z1335" s="25" t="s">
        <v>42</v>
      </c>
      <c r="AA1335" s="25">
        <v>0</v>
      </c>
      <c r="AB1335" s="25">
        <v>0</v>
      </c>
      <c r="AC1335" s="25" t="s">
        <v>3790</v>
      </c>
      <c r="AD1335" s="59" t="s">
        <v>51</v>
      </c>
      <c r="AE1335" s="59" t="s">
        <v>51</v>
      </c>
    </row>
    <row r="1336" spans="1:31" ht="157.5" x14ac:dyDescent="0.25">
      <c r="A1336" s="57" t="s">
        <v>3769</v>
      </c>
      <c r="B1336" s="24" t="s">
        <v>3791</v>
      </c>
      <c r="C1336" s="58" t="s">
        <v>3792</v>
      </c>
      <c r="D1336" s="59" t="s">
        <v>42</v>
      </c>
      <c r="E1336" s="25" t="s">
        <v>42</v>
      </c>
      <c r="F1336" s="25" t="s">
        <v>42</v>
      </c>
      <c r="G1336" s="59" t="s">
        <v>42</v>
      </c>
      <c r="H1336" s="25" t="s">
        <v>42</v>
      </c>
      <c r="I1336" s="25" t="s">
        <v>42</v>
      </c>
      <c r="J1336" s="25" t="s">
        <v>42</v>
      </c>
      <c r="K1336" s="25" t="s">
        <v>42</v>
      </c>
      <c r="L1336" s="59" t="s">
        <v>147</v>
      </c>
      <c r="M1336" s="59" t="s">
        <v>51</v>
      </c>
      <c r="N1336" s="59" t="s">
        <v>147</v>
      </c>
      <c r="O1336" s="59" t="s">
        <v>147</v>
      </c>
      <c r="P1336" s="59" t="s">
        <v>42</v>
      </c>
      <c r="Q1336" s="25" t="s">
        <v>42</v>
      </c>
      <c r="R1336" s="25" t="s">
        <v>42</v>
      </c>
      <c r="S1336" s="25" t="s">
        <v>42</v>
      </c>
      <c r="T1336" s="25" t="s">
        <v>42</v>
      </c>
      <c r="U1336" s="25" t="s">
        <v>42</v>
      </c>
      <c r="V1336" s="25" t="s">
        <v>42</v>
      </c>
      <c r="W1336" s="25">
        <v>0</v>
      </c>
      <c r="X1336" s="25">
        <v>0</v>
      </c>
      <c r="Y1336" s="25" t="s">
        <v>42</v>
      </c>
      <c r="Z1336" s="25" t="s">
        <v>42</v>
      </c>
      <c r="AA1336" s="25">
        <v>0</v>
      </c>
      <c r="AB1336" s="25">
        <v>0</v>
      </c>
      <c r="AC1336" s="25" t="s">
        <v>3759</v>
      </c>
      <c r="AD1336" s="59" t="s">
        <v>51</v>
      </c>
      <c r="AE1336" s="59" t="s">
        <v>51</v>
      </c>
    </row>
    <row r="1337" spans="1:31" ht="157.5" x14ac:dyDescent="0.25">
      <c r="A1337" s="57" t="s">
        <v>3769</v>
      </c>
      <c r="B1337" s="24" t="s">
        <v>3793</v>
      </c>
      <c r="C1337" s="58" t="s">
        <v>3794</v>
      </c>
      <c r="D1337" s="59" t="s">
        <v>42</v>
      </c>
      <c r="E1337" s="25" t="s">
        <v>42</v>
      </c>
      <c r="F1337" s="25" t="s">
        <v>42</v>
      </c>
      <c r="G1337" s="59" t="s">
        <v>42</v>
      </c>
      <c r="H1337" s="25" t="s">
        <v>42</v>
      </c>
      <c r="I1337" s="25" t="s">
        <v>42</v>
      </c>
      <c r="J1337" s="25" t="s">
        <v>42</v>
      </c>
      <c r="K1337" s="25" t="s">
        <v>42</v>
      </c>
      <c r="L1337" s="59" t="s">
        <v>147</v>
      </c>
      <c r="M1337" s="59" t="s">
        <v>51</v>
      </c>
      <c r="N1337" s="59" t="s">
        <v>147</v>
      </c>
      <c r="O1337" s="59" t="s">
        <v>147</v>
      </c>
      <c r="P1337" s="59" t="s">
        <v>42</v>
      </c>
      <c r="Q1337" s="25" t="s">
        <v>42</v>
      </c>
      <c r="R1337" s="25" t="s">
        <v>42</v>
      </c>
      <c r="S1337" s="25" t="s">
        <v>42</v>
      </c>
      <c r="T1337" s="25" t="s">
        <v>42</v>
      </c>
      <c r="U1337" s="25" t="s">
        <v>42</v>
      </c>
      <c r="V1337" s="25" t="s">
        <v>42</v>
      </c>
      <c r="W1337" s="25">
        <v>0</v>
      </c>
      <c r="X1337" s="25">
        <v>0</v>
      </c>
      <c r="Y1337" s="25" t="s">
        <v>42</v>
      </c>
      <c r="Z1337" s="25" t="s">
        <v>42</v>
      </c>
      <c r="AA1337" s="25">
        <v>0</v>
      </c>
      <c r="AB1337" s="25">
        <v>0</v>
      </c>
      <c r="AC1337" s="25" t="s">
        <v>3759</v>
      </c>
      <c r="AD1337" s="59" t="s">
        <v>51</v>
      </c>
      <c r="AE1337" s="59" t="s">
        <v>51</v>
      </c>
    </row>
    <row r="1338" spans="1:31" x14ac:dyDescent="0.25">
      <c r="A1338" s="57" t="s">
        <v>3795</v>
      </c>
      <c r="B1338" s="24" t="s">
        <v>2656</v>
      </c>
      <c r="C1338" s="58" t="s">
        <v>41</v>
      </c>
      <c r="D1338" s="59" t="s">
        <v>42</v>
      </c>
      <c r="E1338" s="25" t="s">
        <v>42</v>
      </c>
      <c r="F1338" s="25" t="s">
        <v>42</v>
      </c>
      <c r="G1338" s="59" t="s">
        <v>42</v>
      </c>
      <c r="H1338" s="25" t="s">
        <v>42</v>
      </c>
      <c r="I1338" s="25" t="s">
        <v>42</v>
      </c>
      <c r="J1338" s="25" t="s">
        <v>42</v>
      </c>
      <c r="K1338" s="25" t="s">
        <v>42</v>
      </c>
      <c r="L1338" s="59" t="s">
        <v>42</v>
      </c>
      <c r="M1338" s="59" t="s">
        <v>42</v>
      </c>
      <c r="N1338" s="59" t="s">
        <v>42</v>
      </c>
      <c r="O1338" s="59" t="s">
        <v>42</v>
      </c>
      <c r="P1338" s="59" t="s">
        <v>42</v>
      </c>
      <c r="Q1338" s="25">
        <f>IFERROR(SUM(Q1339:Q1343),"нд")</f>
        <v>0</v>
      </c>
      <c r="R1338" s="25" t="s">
        <v>42</v>
      </c>
      <c r="S1338" s="25" t="s">
        <v>42</v>
      </c>
      <c r="T1338" s="25">
        <f t="shared" ref="T1338:Z1338" si="28">IFERROR(SUM(T1339:T1343),"нд")</f>
        <v>0</v>
      </c>
      <c r="U1338" s="25">
        <f t="shared" si="28"/>
        <v>0</v>
      </c>
      <c r="V1338" s="25">
        <f t="shared" si="28"/>
        <v>0</v>
      </c>
      <c r="W1338" s="25">
        <f t="shared" si="28"/>
        <v>0</v>
      </c>
      <c r="X1338" s="25">
        <f t="shared" si="28"/>
        <v>0</v>
      </c>
      <c r="Y1338" s="25">
        <f t="shared" si="28"/>
        <v>0</v>
      </c>
      <c r="Z1338" s="25">
        <f t="shared" si="28"/>
        <v>0</v>
      </c>
      <c r="AA1338" s="25" t="s">
        <v>42</v>
      </c>
      <c r="AB1338" s="25" t="s">
        <v>42</v>
      </c>
      <c r="AC1338" s="25" t="s">
        <v>42</v>
      </c>
      <c r="AD1338" s="59" t="s">
        <v>42</v>
      </c>
      <c r="AE1338" s="59" t="s">
        <v>42</v>
      </c>
    </row>
    <row r="1339" spans="1:31" ht="94.5" x14ac:dyDescent="0.25">
      <c r="A1339" s="57" t="s">
        <v>3795</v>
      </c>
      <c r="B1339" s="24" t="s">
        <v>3796</v>
      </c>
      <c r="C1339" s="58" t="s">
        <v>3797</v>
      </c>
      <c r="D1339" s="59" t="s">
        <v>42</v>
      </c>
      <c r="E1339" s="25" t="s">
        <v>42</v>
      </c>
      <c r="F1339" s="25" t="s">
        <v>42</v>
      </c>
      <c r="G1339" s="59" t="s">
        <v>42</v>
      </c>
      <c r="H1339" s="25" t="s">
        <v>42</v>
      </c>
      <c r="I1339" s="25" t="s">
        <v>42</v>
      </c>
      <c r="J1339" s="25" t="s">
        <v>42</v>
      </c>
      <c r="K1339" s="25" t="s">
        <v>42</v>
      </c>
      <c r="L1339" s="59" t="s">
        <v>147</v>
      </c>
      <c r="M1339" s="59" t="s">
        <v>51</v>
      </c>
      <c r="N1339" s="59" t="s">
        <v>147</v>
      </c>
      <c r="O1339" s="59" t="s">
        <v>147</v>
      </c>
      <c r="P1339" s="59" t="s">
        <v>42</v>
      </c>
      <c r="Q1339" s="25" t="s">
        <v>42</v>
      </c>
      <c r="R1339" s="25" t="s">
        <v>42</v>
      </c>
      <c r="S1339" s="25" t="s">
        <v>42</v>
      </c>
      <c r="T1339" s="25" t="s">
        <v>42</v>
      </c>
      <c r="U1339" s="25" t="s">
        <v>42</v>
      </c>
      <c r="V1339" s="25" t="s">
        <v>42</v>
      </c>
      <c r="W1339" s="25">
        <v>0</v>
      </c>
      <c r="X1339" s="25">
        <v>0</v>
      </c>
      <c r="Y1339" s="25" t="s">
        <v>42</v>
      </c>
      <c r="Z1339" s="25" t="s">
        <v>42</v>
      </c>
      <c r="AA1339" s="25">
        <v>0</v>
      </c>
      <c r="AB1339" s="25">
        <v>0</v>
      </c>
      <c r="AC1339" s="25" t="s">
        <v>3798</v>
      </c>
      <c r="AD1339" s="59" t="s">
        <v>51</v>
      </c>
      <c r="AE1339" s="59" t="s">
        <v>51</v>
      </c>
    </row>
    <row r="1340" spans="1:31" ht="94.5" x14ac:dyDescent="0.25">
      <c r="A1340" s="57" t="s">
        <v>3795</v>
      </c>
      <c r="B1340" s="24" t="s">
        <v>3799</v>
      </c>
      <c r="C1340" s="58" t="s">
        <v>3800</v>
      </c>
      <c r="D1340" s="59" t="s">
        <v>42</v>
      </c>
      <c r="E1340" s="25" t="s">
        <v>42</v>
      </c>
      <c r="F1340" s="25" t="s">
        <v>42</v>
      </c>
      <c r="G1340" s="59" t="s">
        <v>42</v>
      </c>
      <c r="H1340" s="25" t="s">
        <v>42</v>
      </c>
      <c r="I1340" s="25" t="s">
        <v>42</v>
      </c>
      <c r="J1340" s="25" t="s">
        <v>42</v>
      </c>
      <c r="K1340" s="25" t="s">
        <v>42</v>
      </c>
      <c r="L1340" s="59" t="s">
        <v>147</v>
      </c>
      <c r="M1340" s="59" t="s">
        <v>51</v>
      </c>
      <c r="N1340" s="59" t="s">
        <v>147</v>
      </c>
      <c r="O1340" s="59" t="s">
        <v>147</v>
      </c>
      <c r="P1340" s="59" t="s">
        <v>42</v>
      </c>
      <c r="Q1340" s="25" t="s">
        <v>42</v>
      </c>
      <c r="R1340" s="25" t="s">
        <v>42</v>
      </c>
      <c r="S1340" s="25" t="s">
        <v>42</v>
      </c>
      <c r="T1340" s="25" t="s">
        <v>42</v>
      </c>
      <c r="U1340" s="25" t="s">
        <v>42</v>
      </c>
      <c r="V1340" s="25" t="s">
        <v>42</v>
      </c>
      <c r="W1340" s="25">
        <v>0</v>
      </c>
      <c r="X1340" s="25">
        <v>0</v>
      </c>
      <c r="Y1340" s="25" t="s">
        <v>42</v>
      </c>
      <c r="Z1340" s="25" t="s">
        <v>42</v>
      </c>
      <c r="AA1340" s="25">
        <v>0</v>
      </c>
      <c r="AB1340" s="25">
        <v>0</v>
      </c>
      <c r="AC1340" s="25" t="s">
        <v>3801</v>
      </c>
      <c r="AD1340" s="59" t="s">
        <v>51</v>
      </c>
      <c r="AE1340" s="59" t="s">
        <v>51</v>
      </c>
    </row>
    <row r="1341" spans="1:31" ht="94.5" x14ac:dyDescent="0.25">
      <c r="A1341" s="57" t="s">
        <v>3795</v>
      </c>
      <c r="B1341" s="24" t="s">
        <v>3802</v>
      </c>
      <c r="C1341" s="58" t="s">
        <v>3803</v>
      </c>
      <c r="D1341" s="59" t="s">
        <v>42</v>
      </c>
      <c r="E1341" s="25" t="s">
        <v>42</v>
      </c>
      <c r="F1341" s="25" t="s">
        <v>42</v>
      </c>
      <c r="G1341" s="59" t="s">
        <v>42</v>
      </c>
      <c r="H1341" s="25" t="s">
        <v>42</v>
      </c>
      <c r="I1341" s="25" t="s">
        <v>42</v>
      </c>
      <c r="J1341" s="25" t="s">
        <v>42</v>
      </c>
      <c r="K1341" s="25" t="s">
        <v>42</v>
      </c>
      <c r="L1341" s="59" t="s">
        <v>147</v>
      </c>
      <c r="M1341" s="59" t="s">
        <v>51</v>
      </c>
      <c r="N1341" s="59" t="s">
        <v>147</v>
      </c>
      <c r="O1341" s="59" t="s">
        <v>147</v>
      </c>
      <c r="P1341" s="59" t="s">
        <v>42</v>
      </c>
      <c r="Q1341" s="25" t="s">
        <v>42</v>
      </c>
      <c r="R1341" s="25" t="s">
        <v>42</v>
      </c>
      <c r="S1341" s="25" t="s">
        <v>42</v>
      </c>
      <c r="T1341" s="25" t="s">
        <v>42</v>
      </c>
      <c r="U1341" s="25" t="s">
        <v>42</v>
      </c>
      <c r="V1341" s="25" t="s">
        <v>42</v>
      </c>
      <c r="W1341" s="25">
        <v>0</v>
      </c>
      <c r="X1341" s="25">
        <v>0</v>
      </c>
      <c r="Y1341" s="25" t="s">
        <v>42</v>
      </c>
      <c r="Z1341" s="25" t="s">
        <v>42</v>
      </c>
      <c r="AA1341" s="25">
        <v>0</v>
      </c>
      <c r="AB1341" s="25">
        <v>0</v>
      </c>
      <c r="AC1341" s="25" t="s">
        <v>3804</v>
      </c>
      <c r="AD1341" s="59" t="s">
        <v>51</v>
      </c>
      <c r="AE1341" s="59" t="s">
        <v>51</v>
      </c>
    </row>
    <row r="1342" spans="1:31" ht="189" x14ac:dyDescent="0.25">
      <c r="A1342" s="57" t="s">
        <v>3795</v>
      </c>
      <c r="B1342" s="24" t="s">
        <v>3805</v>
      </c>
      <c r="C1342" s="58" t="s">
        <v>3806</v>
      </c>
      <c r="D1342" s="59" t="s">
        <v>42</v>
      </c>
      <c r="E1342" s="25" t="s">
        <v>42</v>
      </c>
      <c r="F1342" s="25" t="s">
        <v>42</v>
      </c>
      <c r="G1342" s="59" t="s">
        <v>42</v>
      </c>
      <c r="H1342" s="25" t="s">
        <v>42</v>
      </c>
      <c r="I1342" s="25" t="s">
        <v>42</v>
      </c>
      <c r="J1342" s="25" t="s">
        <v>42</v>
      </c>
      <c r="K1342" s="25" t="s">
        <v>42</v>
      </c>
      <c r="L1342" s="59" t="s">
        <v>147</v>
      </c>
      <c r="M1342" s="59" t="s">
        <v>51</v>
      </c>
      <c r="N1342" s="59" t="s">
        <v>147</v>
      </c>
      <c r="O1342" s="59" t="s">
        <v>147</v>
      </c>
      <c r="P1342" s="59" t="s">
        <v>42</v>
      </c>
      <c r="Q1342" s="25" t="s">
        <v>42</v>
      </c>
      <c r="R1342" s="25" t="s">
        <v>42</v>
      </c>
      <c r="S1342" s="25" t="s">
        <v>42</v>
      </c>
      <c r="T1342" s="25" t="s">
        <v>42</v>
      </c>
      <c r="U1342" s="25" t="s">
        <v>42</v>
      </c>
      <c r="V1342" s="25" t="s">
        <v>42</v>
      </c>
      <c r="W1342" s="25">
        <v>0</v>
      </c>
      <c r="X1342" s="25">
        <v>0</v>
      </c>
      <c r="Y1342" s="25" t="s">
        <v>42</v>
      </c>
      <c r="Z1342" s="25" t="s">
        <v>42</v>
      </c>
      <c r="AA1342" s="25">
        <v>0</v>
      </c>
      <c r="AB1342" s="25">
        <v>0</v>
      </c>
      <c r="AC1342" s="25" t="s">
        <v>3807</v>
      </c>
      <c r="AD1342" s="59" t="s">
        <v>51</v>
      </c>
      <c r="AE1342" s="59" t="s">
        <v>51</v>
      </c>
    </row>
    <row r="1343" spans="1:31" ht="189" x14ac:dyDescent="0.25">
      <c r="A1343" s="57" t="s">
        <v>3795</v>
      </c>
      <c r="B1343" s="24" t="s">
        <v>3808</v>
      </c>
      <c r="C1343" s="58" t="s">
        <v>3809</v>
      </c>
      <c r="D1343" s="59" t="s">
        <v>42</v>
      </c>
      <c r="E1343" s="25" t="s">
        <v>42</v>
      </c>
      <c r="F1343" s="25" t="s">
        <v>42</v>
      </c>
      <c r="G1343" s="59" t="s">
        <v>42</v>
      </c>
      <c r="H1343" s="25" t="s">
        <v>42</v>
      </c>
      <c r="I1343" s="25" t="s">
        <v>42</v>
      </c>
      <c r="J1343" s="25" t="s">
        <v>42</v>
      </c>
      <c r="K1343" s="25" t="s">
        <v>42</v>
      </c>
      <c r="L1343" s="59" t="s">
        <v>147</v>
      </c>
      <c r="M1343" s="59" t="s">
        <v>51</v>
      </c>
      <c r="N1343" s="59" t="s">
        <v>147</v>
      </c>
      <c r="O1343" s="59" t="s">
        <v>147</v>
      </c>
      <c r="P1343" s="59" t="s">
        <v>42</v>
      </c>
      <c r="Q1343" s="25" t="s">
        <v>42</v>
      </c>
      <c r="R1343" s="25" t="s">
        <v>42</v>
      </c>
      <c r="S1343" s="25" t="s">
        <v>42</v>
      </c>
      <c r="T1343" s="25" t="s">
        <v>42</v>
      </c>
      <c r="U1343" s="25" t="s">
        <v>42</v>
      </c>
      <c r="V1343" s="25" t="s">
        <v>42</v>
      </c>
      <c r="W1343" s="25">
        <v>0</v>
      </c>
      <c r="X1343" s="25">
        <v>0</v>
      </c>
      <c r="Y1343" s="25" t="s">
        <v>42</v>
      </c>
      <c r="Z1343" s="25" t="s">
        <v>42</v>
      </c>
      <c r="AA1343" s="25">
        <v>0</v>
      </c>
      <c r="AB1343" s="25">
        <v>0</v>
      </c>
      <c r="AC1343" s="25" t="s">
        <v>3810</v>
      </c>
      <c r="AD1343" s="59" t="s">
        <v>51</v>
      </c>
      <c r="AE1343" s="59" t="s">
        <v>51</v>
      </c>
    </row>
    <row r="1344" spans="1:31" x14ac:dyDescent="0.25">
      <c r="A1344" s="57" t="s">
        <v>3811</v>
      </c>
      <c r="B1344" s="24" t="s">
        <v>2658</v>
      </c>
      <c r="C1344" s="58" t="s">
        <v>41</v>
      </c>
      <c r="D1344" s="59" t="s">
        <v>42</v>
      </c>
      <c r="E1344" s="25" t="s">
        <v>42</v>
      </c>
      <c r="F1344" s="25" t="s">
        <v>42</v>
      </c>
      <c r="G1344" s="59" t="s">
        <v>42</v>
      </c>
      <c r="H1344" s="25" t="s">
        <v>42</v>
      </c>
      <c r="I1344" s="25" t="s">
        <v>42</v>
      </c>
      <c r="J1344" s="25" t="s">
        <v>42</v>
      </c>
      <c r="K1344" s="25" t="s">
        <v>42</v>
      </c>
      <c r="L1344" s="59" t="s">
        <v>42</v>
      </c>
      <c r="M1344" s="59" t="s">
        <v>42</v>
      </c>
      <c r="N1344" s="59" t="s">
        <v>42</v>
      </c>
      <c r="O1344" s="59" t="s">
        <v>42</v>
      </c>
      <c r="P1344" s="59" t="s">
        <v>42</v>
      </c>
      <c r="Q1344" s="25">
        <f>IFERROR(SUM(0),"нд")</f>
        <v>0</v>
      </c>
      <c r="R1344" s="25" t="s">
        <v>42</v>
      </c>
      <c r="S1344" s="25" t="s">
        <v>42</v>
      </c>
      <c r="T1344" s="25">
        <f t="shared" ref="T1344:Z1348" si="29">IFERROR(SUM(0),"нд")</f>
        <v>0</v>
      </c>
      <c r="U1344" s="25">
        <f t="shared" si="29"/>
        <v>0</v>
      </c>
      <c r="V1344" s="25">
        <f t="shared" si="29"/>
        <v>0</v>
      </c>
      <c r="W1344" s="25">
        <f t="shared" si="29"/>
        <v>0</v>
      </c>
      <c r="X1344" s="25">
        <f t="shared" si="29"/>
        <v>0</v>
      </c>
      <c r="Y1344" s="25">
        <f t="shared" si="29"/>
        <v>0</v>
      </c>
      <c r="Z1344" s="25">
        <f t="shared" si="29"/>
        <v>0</v>
      </c>
      <c r="AA1344" s="25" t="s">
        <v>42</v>
      </c>
      <c r="AB1344" s="25" t="s">
        <v>42</v>
      </c>
      <c r="AC1344" s="25" t="s">
        <v>42</v>
      </c>
      <c r="AD1344" s="59" t="s">
        <v>42</v>
      </c>
      <c r="AE1344" s="59" t="s">
        <v>42</v>
      </c>
    </row>
    <row r="1345" spans="1:31" ht="31.5" x14ac:dyDescent="0.25">
      <c r="A1345" s="57" t="s">
        <v>3812</v>
      </c>
      <c r="B1345" s="24" t="s">
        <v>2660</v>
      </c>
      <c r="C1345" s="58" t="s">
        <v>41</v>
      </c>
      <c r="D1345" s="59" t="s">
        <v>42</v>
      </c>
      <c r="E1345" s="25" t="s">
        <v>42</v>
      </c>
      <c r="F1345" s="25" t="s">
        <v>42</v>
      </c>
      <c r="G1345" s="59" t="s">
        <v>42</v>
      </c>
      <c r="H1345" s="25" t="s">
        <v>42</v>
      </c>
      <c r="I1345" s="25" t="s">
        <v>42</v>
      </c>
      <c r="J1345" s="25" t="s">
        <v>42</v>
      </c>
      <c r="K1345" s="25" t="s">
        <v>42</v>
      </c>
      <c r="L1345" s="59" t="s">
        <v>42</v>
      </c>
      <c r="M1345" s="59" t="s">
        <v>42</v>
      </c>
      <c r="N1345" s="59" t="s">
        <v>42</v>
      </c>
      <c r="O1345" s="59" t="s">
        <v>42</v>
      </c>
      <c r="P1345" s="59" t="s">
        <v>42</v>
      </c>
      <c r="Q1345" s="25">
        <f>IFERROR(SUM(0),"нд")</f>
        <v>0</v>
      </c>
      <c r="R1345" s="25" t="s">
        <v>42</v>
      </c>
      <c r="S1345" s="25" t="s">
        <v>42</v>
      </c>
      <c r="T1345" s="25">
        <f t="shared" si="29"/>
        <v>0</v>
      </c>
      <c r="U1345" s="25">
        <f t="shared" si="29"/>
        <v>0</v>
      </c>
      <c r="V1345" s="25">
        <f t="shared" si="29"/>
        <v>0</v>
      </c>
      <c r="W1345" s="25">
        <f t="shared" si="29"/>
        <v>0</v>
      </c>
      <c r="X1345" s="25">
        <f t="shared" si="29"/>
        <v>0</v>
      </c>
      <c r="Y1345" s="25">
        <f t="shared" si="29"/>
        <v>0</v>
      </c>
      <c r="Z1345" s="25">
        <f t="shared" si="29"/>
        <v>0</v>
      </c>
      <c r="AA1345" s="25" t="s">
        <v>42</v>
      </c>
      <c r="AB1345" s="25" t="s">
        <v>42</v>
      </c>
      <c r="AC1345" s="25" t="s">
        <v>42</v>
      </c>
      <c r="AD1345" s="59" t="s">
        <v>42</v>
      </c>
      <c r="AE1345" s="59" t="s">
        <v>42</v>
      </c>
    </row>
    <row r="1346" spans="1:31" x14ac:dyDescent="0.25">
      <c r="A1346" s="57" t="s">
        <v>3813</v>
      </c>
      <c r="B1346" s="24" t="s">
        <v>2662</v>
      </c>
      <c r="C1346" s="58" t="s">
        <v>41</v>
      </c>
      <c r="D1346" s="59" t="s">
        <v>42</v>
      </c>
      <c r="E1346" s="25" t="s">
        <v>42</v>
      </c>
      <c r="F1346" s="25" t="s">
        <v>42</v>
      </c>
      <c r="G1346" s="59" t="s">
        <v>42</v>
      </c>
      <c r="H1346" s="25" t="s">
        <v>42</v>
      </c>
      <c r="I1346" s="25" t="s">
        <v>42</v>
      </c>
      <c r="J1346" s="25" t="s">
        <v>42</v>
      </c>
      <c r="K1346" s="25" t="s">
        <v>42</v>
      </c>
      <c r="L1346" s="59" t="s">
        <v>42</v>
      </c>
      <c r="M1346" s="59" t="s">
        <v>42</v>
      </c>
      <c r="N1346" s="59" t="s">
        <v>42</v>
      </c>
      <c r="O1346" s="59" t="s">
        <v>42</v>
      </c>
      <c r="P1346" s="59" t="s">
        <v>42</v>
      </c>
      <c r="Q1346" s="25">
        <f>IFERROR(SUM(0),"нд")</f>
        <v>0</v>
      </c>
      <c r="R1346" s="25" t="s">
        <v>42</v>
      </c>
      <c r="S1346" s="25" t="s">
        <v>42</v>
      </c>
      <c r="T1346" s="25">
        <f t="shared" si="29"/>
        <v>0</v>
      </c>
      <c r="U1346" s="25">
        <f t="shared" si="29"/>
        <v>0</v>
      </c>
      <c r="V1346" s="25">
        <f t="shared" si="29"/>
        <v>0</v>
      </c>
      <c r="W1346" s="25">
        <f t="shared" si="29"/>
        <v>0</v>
      </c>
      <c r="X1346" s="25">
        <f t="shared" si="29"/>
        <v>0</v>
      </c>
      <c r="Y1346" s="25">
        <f t="shared" si="29"/>
        <v>0</v>
      </c>
      <c r="Z1346" s="25">
        <f t="shared" si="29"/>
        <v>0</v>
      </c>
      <c r="AA1346" s="25" t="s">
        <v>42</v>
      </c>
      <c r="AB1346" s="25" t="s">
        <v>42</v>
      </c>
      <c r="AC1346" s="25" t="s">
        <v>42</v>
      </c>
      <c r="AD1346" s="59" t="s">
        <v>42</v>
      </c>
      <c r="AE1346" s="59" t="s">
        <v>42</v>
      </c>
    </row>
    <row r="1347" spans="1:31" x14ac:dyDescent="0.25">
      <c r="A1347" s="57" t="s">
        <v>3814</v>
      </c>
      <c r="B1347" s="24" t="s">
        <v>2667</v>
      </c>
      <c r="C1347" s="58" t="s">
        <v>41</v>
      </c>
      <c r="D1347" s="59" t="s">
        <v>42</v>
      </c>
      <c r="E1347" s="25" t="s">
        <v>42</v>
      </c>
      <c r="F1347" s="25" t="s">
        <v>42</v>
      </c>
      <c r="G1347" s="59" t="s">
        <v>42</v>
      </c>
      <c r="H1347" s="25" t="s">
        <v>42</v>
      </c>
      <c r="I1347" s="25" t="s">
        <v>42</v>
      </c>
      <c r="J1347" s="25" t="s">
        <v>42</v>
      </c>
      <c r="K1347" s="25" t="s">
        <v>42</v>
      </c>
      <c r="L1347" s="59" t="s">
        <v>42</v>
      </c>
      <c r="M1347" s="59" t="s">
        <v>42</v>
      </c>
      <c r="N1347" s="59" t="s">
        <v>42</v>
      </c>
      <c r="O1347" s="59" t="s">
        <v>42</v>
      </c>
      <c r="P1347" s="59" t="s">
        <v>42</v>
      </c>
      <c r="Q1347" s="25">
        <f>IFERROR(SUM(0),"нд")</f>
        <v>0</v>
      </c>
      <c r="R1347" s="25" t="s">
        <v>42</v>
      </c>
      <c r="S1347" s="25" t="s">
        <v>42</v>
      </c>
      <c r="T1347" s="25">
        <f t="shared" si="29"/>
        <v>0</v>
      </c>
      <c r="U1347" s="25">
        <f t="shared" si="29"/>
        <v>0</v>
      </c>
      <c r="V1347" s="25">
        <f t="shared" si="29"/>
        <v>0</v>
      </c>
      <c r="W1347" s="25">
        <f t="shared" si="29"/>
        <v>0</v>
      </c>
      <c r="X1347" s="25">
        <f t="shared" si="29"/>
        <v>0</v>
      </c>
      <c r="Y1347" s="25">
        <f t="shared" si="29"/>
        <v>0</v>
      </c>
      <c r="Z1347" s="25">
        <f t="shared" si="29"/>
        <v>0</v>
      </c>
      <c r="AA1347" s="25" t="s">
        <v>42</v>
      </c>
      <c r="AB1347" s="25" t="s">
        <v>42</v>
      </c>
      <c r="AC1347" s="25" t="s">
        <v>42</v>
      </c>
      <c r="AD1347" s="59" t="s">
        <v>42</v>
      </c>
      <c r="AE1347" s="59" t="s">
        <v>42</v>
      </c>
    </row>
    <row r="1348" spans="1:31" ht="31.5" x14ac:dyDescent="0.25">
      <c r="A1348" s="57" t="s">
        <v>3815</v>
      </c>
      <c r="B1348" s="24" t="s">
        <v>2669</v>
      </c>
      <c r="C1348" s="58" t="s">
        <v>41</v>
      </c>
      <c r="D1348" s="59" t="s">
        <v>42</v>
      </c>
      <c r="E1348" s="25" t="s">
        <v>42</v>
      </c>
      <c r="F1348" s="25" t="s">
        <v>42</v>
      </c>
      <c r="G1348" s="59" t="s">
        <v>42</v>
      </c>
      <c r="H1348" s="25" t="s">
        <v>42</v>
      </c>
      <c r="I1348" s="25" t="s">
        <v>42</v>
      </c>
      <c r="J1348" s="25" t="s">
        <v>42</v>
      </c>
      <c r="K1348" s="25" t="s">
        <v>42</v>
      </c>
      <c r="L1348" s="59" t="s">
        <v>42</v>
      </c>
      <c r="M1348" s="59" t="s">
        <v>42</v>
      </c>
      <c r="N1348" s="59" t="s">
        <v>42</v>
      </c>
      <c r="O1348" s="59" t="s">
        <v>42</v>
      </c>
      <c r="P1348" s="59" t="s">
        <v>42</v>
      </c>
      <c r="Q1348" s="25">
        <f>IFERROR(SUM(0),"нд")</f>
        <v>0</v>
      </c>
      <c r="R1348" s="25" t="s">
        <v>42</v>
      </c>
      <c r="S1348" s="25" t="s">
        <v>42</v>
      </c>
      <c r="T1348" s="25">
        <f t="shared" si="29"/>
        <v>0</v>
      </c>
      <c r="U1348" s="25">
        <f t="shared" si="29"/>
        <v>0</v>
      </c>
      <c r="V1348" s="25">
        <f t="shared" si="29"/>
        <v>0</v>
      </c>
      <c r="W1348" s="25">
        <f t="shared" si="29"/>
        <v>0</v>
      </c>
      <c r="X1348" s="25">
        <f t="shared" si="29"/>
        <v>0</v>
      </c>
      <c r="Y1348" s="25">
        <f t="shared" si="29"/>
        <v>0</v>
      </c>
      <c r="Z1348" s="25">
        <f t="shared" si="29"/>
        <v>0</v>
      </c>
      <c r="AA1348" s="25" t="s">
        <v>42</v>
      </c>
      <c r="AB1348" s="25" t="s">
        <v>42</v>
      </c>
      <c r="AC1348" s="25" t="s">
        <v>42</v>
      </c>
      <c r="AD1348" s="59" t="s">
        <v>42</v>
      </c>
      <c r="AE1348" s="59" t="s">
        <v>42</v>
      </c>
    </row>
    <row r="1349" spans="1:31" ht="31.5" x14ac:dyDescent="0.25">
      <c r="A1349" s="57" t="s">
        <v>3816</v>
      </c>
      <c r="B1349" s="24" t="s">
        <v>2671</v>
      </c>
      <c r="C1349" s="58" t="s">
        <v>41</v>
      </c>
      <c r="D1349" s="59" t="s">
        <v>42</v>
      </c>
      <c r="E1349" s="25" t="s">
        <v>42</v>
      </c>
      <c r="F1349" s="25" t="s">
        <v>42</v>
      </c>
      <c r="G1349" s="59" t="s">
        <v>42</v>
      </c>
      <c r="H1349" s="25" t="s">
        <v>42</v>
      </c>
      <c r="I1349" s="25" t="s">
        <v>42</v>
      </c>
      <c r="J1349" s="25" t="s">
        <v>42</v>
      </c>
      <c r="K1349" s="25" t="s">
        <v>42</v>
      </c>
      <c r="L1349" s="59" t="s">
        <v>42</v>
      </c>
      <c r="M1349" s="59" t="s">
        <v>42</v>
      </c>
      <c r="N1349" s="59" t="s">
        <v>42</v>
      </c>
      <c r="O1349" s="59" t="s">
        <v>42</v>
      </c>
      <c r="P1349" s="59" t="s">
        <v>42</v>
      </c>
      <c r="Q1349" s="25">
        <f>IFERROR(SUM(0,Q1350,Q1375),"нд")</f>
        <v>89.801000000000016</v>
      </c>
      <c r="R1349" s="25" t="s">
        <v>42</v>
      </c>
      <c r="S1349" s="25" t="s">
        <v>42</v>
      </c>
      <c r="T1349" s="25">
        <f t="shared" ref="T1349:Z1349" si="30">IFERROR(SUM(0,T1350,T1375),"нд")</f>
        <v>256.565</v>
      </c>
      <c r="U1349" s="25">
        <f t="shared" si="30"/>
        <v>532.1</v>
      </c>
      <c r="V1349" s="25">
        <f t="shared" si="30"/>
        <v>532.1</v>
      </c>
      <c r="W1349" s="25">
        <f t="shared" si="30"/>
        <v>234.80000000000004</v>
      </c>
      <c r="X1349" s="25">
        <f t="shared" si="30"/>
        <v>234.80000000000004</v>
      </c>
      <c r="Y1349" s="25">
        <f t="shared" si="30"/>
        <v>0</v>
      </c>
      <c r="Z1349" s="25">
        <f t="shared" si="30"/>
        <v>0</v>
      </c>
      <c r="AA1349" s="25" t="s">
        <v>42</v>
      </c>
      <c r="AB1349" s="25" t="s">
        <v>42</v>
      </c>
      <c r="AC1349" s="25" t="s">
        <v>42</v>
      </c>
      <c r="AD1349" s="59" t="s">
        <v>42</v>
      </c>
      <c r="AE1349" s="59" t="s">
        <v>42</v>
      </c>
    </row>
    <row r="1350" spans="1:31" x14ac:dyDescent="0.25">
      <c r="A1350" s="57" t="s">
        <v>3817</v>
      </c>
      <c r="B1350" s="24" t="s">
        <v>2673</v>
      </c>
      <c r="C1350" s="58" t="s">
        <v>41</v>
      </c>
      <c r="D1350" s="59" t="s">
        <v>42</v>
      </c>
      <c r="E1350" s="25" t="s">
        <v>42</v>
      </c>
      <c r="F1350" s="25" t="s">
        <v>42</v>
      </c>
      <c r="G1350" s="59" t="s">
        <v>42</v>
      </c>
      <c r="H1350" s="25" t="s">
        <v>42</v>
      </c>
      <c r="I1350" s="25" t="s">
        <v>42</v>
      </c>
      <c r="J1350" s="25" t="s">
        <v>42</v>
      </c>
      <c r="K1350" s="25" t="s">
        <v>42</v>
      </c>
      <c r="L1350" s="59" t="s">
        <v>42</v>
      </c>
      <c r="M1350" s="59" t="s">
        <v>42</v>
      </c>
      <c r="N1350" s="59" t="s">
        <v>42</v>
      </c>
      <c r="O1350" s="59" t="s">
        <v>42</v>
      </c>
      <c r="P1350" s="59" t="s">
        <v>42</v>
      </c>
      <c r="Q1350" s="25">
        <f>IFERROR(SUM(Q1351:Q1374),"нд")</f>
        <v>89.801000000000016</v>
      </c>
      <c r="R1350" s="25" t="s">
        <v>42</v>
      </c>
      <c r="S1350" s="25" t="s">
        <v>42</v>
      </c>
      <c r="T1350" s="25">
        <f t="shared" ref="T1350:Z1350" si="31">IFERROR(SUM(T1351:T1374),"нд")</f>
        <v>256.565</v>
      </c>
      <c r="U1350" s="25">
        <f t="shared" si="31"/>
        <v>532.1</v>
      </c>
      <c r="V1350" s="25">
        <f t="shared" si="31"/>
        <v>532.1</v>
      </c>
      <c r="W1350" s="25">
        <f t="shared" si="31"/>
        <v>234.80000000000004</v>
      </c>
      <c r="X1350" s="25">
        <f t="shared" si="31"/>
        <v>234.80000000000004</v>
      </c>
      <c r="Y1350" s="25">
        <f t="shared" si="31"/>
        <v>0</v>
      </c>
      <c r="Z1350" s="25">
        <f t="shared" si="31"/>
        <v>0</v>
      </c>
      <c r="AA1350" s="25" t="s">
        <v>42</v>
      </c>
      <c r="AB1350" s="25" t="s">
        <v>42</v>
      </c>
      <c r="AC1350" s="25" t="s">
        <v>42</v>
      </c>
      <c r="AD1350" s="59" t="s">
        <v>42</v>
      </c>
      <c r="AE1350" s="59" t="s">
        <v>42</v>
      </c>
    </row>
    <row r="1351" spans="1:31" ht="110.25" x14ac:dyDescent="0.25">
      <c r="A1351" s="57" t="s">
        <v>3817</v>
      </c>
      <c r="B1351" s="24" t="s">
        <v>3818</v>
      </c>
      <c r="C1351" s="58" t="s">
        <v>3819</v>
      </c>
      <c r="D1351" s="59">
        <v>1978</v>
      </c>
      <c r="E1351" s="25">
        <v>61.68</v>
      </c>
      <c r="F1351" s="25">
        <v>9.8283000000000005</v>
      </c>
      <c r="G1351" s="59">
        <v>2021</v>
      </c>
      <c r="H1351" s="25" t="s">
        <v>42</v>
      </c>
      <c r="I1351" s="25" t="s">
        <v>42</v>
      </c>
      <c r="J1351" s="25" t="s">
        <v>42</v>
      </c>
      <c r="K1351" s="25" t="s">
        <v>42</v>
      </c>
      <c r="L1351" s="59" t="s">
        <v>147</v>
      </c>
      <c r="M1351" s="59" t="s">
        <v>51</v>
      </c>
      <c r="N1351" s="59" t="s">
        <v>51</v>
      </c>
      <c r="O1351" s="59" t="s">
        <v>51</v>
      </c>
      <c r="P1351" s="59" t="s">
        <v>3820</v>
      </c>
      <c r="Q1351" s="25">
        <v>8.6</v>
      </c>
      <c r="R1351" s="25" t="s">
        <v>53</v>
      </c>
      <c r="S1351" s="25">
        <v>19</v>
      </c>
      <c r="T1351" s="25">
        <v>11.561999999999999</v>
      </c>
      <c r="U1351" s="25">
        <v>50</v>
      </c>
      <c r="V1351" s="25">
        <v>50</v>
      </c>
      <c r="W1351" s="25">
        <v>25</v>
      </c>
      <c r="X1351" s="25">
        <v>25</v>
      </c>
      <c r="Y1351" s="25" t="s">
        <v>42</v>
      </c>
      <c r="Z1351" s="25" t="s">
        <v>42</v>
      </c>
      <c r="AA1351" s="25">
        <v>110</v>
      </c>
      <c r="AB1351" s="25">
        <v>110</v>
      </c>
      <c r="AC1351" s="25" t="s">
        <v>3821</v>
      </c>
      <c r="AD1351" s="59" t="s">
        <v>51</v>
      </c>
      <c r="AE1351" s="59" t="s">
        <v>147</v>
      </c>
    </row>
    <row r="1352" spans="1:31" ht="141.75" x14ac:dyDescent="0.25">
      <c r="A1352" s="57" t="s">
        <v>3817</v>
      </c>
      <c r="B1352" s="24" t="s">
        <v>3822</v>
      </c>
      <c r="C1352" s="58" t="s">
        <v>3823</v>
      </c>
      <c r="D1352" s="59">
        <v>1959</v>
      </c>
      <c r="E1352" s="25">
        <v>60.36</v>
      </c>
      <c r="F1352" s="25">
        <v>10.860300000000001</v>
      </c>
      <c r="G1352" s="59">
        <v>2021</v>
      </c>
      <c r="H1352" s="25" t="s">
        <v>42</v>
      </c>
      <c r="I1352" s="25" t="s">
        <v>42</v>
      </c>
      <c r="J1352" s="25" t="s">
        <v>42</v>
      </c>
      <c r="K1352" s="25" t="s">
        <v>42</v>
      </c>
      <c r="L1352" s="59" t="s">
        <v>147</v>
      </c>
      <c r="M1352" s="59" t="s">
        <v>51</v>
      </c>
      <c r="N1352" s="59" t="s">
        <v>51</v>
      </c>
      <c r="O1352" s="59" t="s">
        <v>51</v>
      </c>
      <c r="P1352" s="59" t="s">
        <v>3824</v>
      </c>
      <c r="Q1352" s="25">
        <v>6.1379999999999999</v>
      </c>
      <c r="R1352" s="25" t="s">
        <v>53</v>
      </c>
      <c r="S1352" s="25">
        <v>26</v>
      </c>
      <c r="T1352" s="25">
        <v>11.552</v>
      </c>
      <c r="U1352" s="25">
        <v>26</v>
      </c>
      <c r="V1352" s="25">
        <v>26</v>
      </c>
      <c r="W1352" s="25">
        <v>10</v>
      </c>
      <c r="X1352" s="25">
        <v>10</v>
      </c>
      <c r="Y1352" s="25" t="s">
        <v>42</v>
      </c>
      <c r="Z1352" s="25" t="s">
        <v>42</v>
      </c>
      <c r="AA1352" s="25">
        <v>110</v>
      </c>
      <c r="AB1352" s="25">
        <v>110</v>
      </c>
      <c r="AC1352" s="25" t="s">
        <v>3825</v>
      </c>
      <c r="AD1352" s="59" t="s">
        <v>147</v>
      </c>
      <c r="AE1352" s="59" t="s">
        <v>147</v>
      </c>
    </row>
    <row r="1353" spans="1:31" ht="110.25" x14ac:dyDescent="0.25">
      <c r="A1353" s="57" t="s">
        <v>3817</v>
      </c>
      <c r="B1353" s="24" t="s">
        <v>3826</v>
      </c>
      <c r="C1353" s="58" t="s">
        <v>3827</v>
      </c>
      <c r="D1353" s="59">
        <v>1966</v>
      </c>
      <c r="E1353" s="25">
        <v>44.19</v>
      </c>
      <c r="F1353" s="25">
        <v>9.1212999999999997</v>
      </c>
      <c r="G1353" s="59">
        <v>2021</v>
      </c>
      <c r="H1353" s="25" t="s">
        <v>42</v>
      </c>
      <c r="I1353" s="25" t="s">
        <v>42</v>
      </c>
      <c r="J1353" s="25" t="s">
        <v>42</v>
      </c>
      <c r="K1353" s="25" t="s">
        <v>42</v>
      </c>
      <c r="L1353" s="59" t="s">
        <v>147</v>
      </c>
      <c r="M1353" s="59" t="s">
        <v>51</v>
      </c>
      <c r="N1353" s="59" t="s">
        <v>51</v>
      </c>
      <c r="O1353" s="59" t="s">
        <v>51</v>
      </c>
      <c r="P1353" s="59" t="s">
        <v>3337</v>
      </c>
      <c r="Q1353" s="25">
        <v>13.528</v>
      </c>
      <c r="R1353" s="25" t="s">
        <v>53</v>
      </c>
      <c r="S1353" s="25">
        <v>47</v>
      </c>
      <c r="T1353" s="25">
        <v>23.106000000000002</v>
      </c>
      <c r="U1353" s="25">
        <v>32</v>
      </c>
      <c r="V1353" s="25">
        <v>32</v>
      </c>
      <c r="W1353" s="25">
        <v>16</v>
      </c>
      <c r="X1353" s="25">
        <v>16</v>
      </c>
      <c r="Y1353" s="25" t="s">
        <v>42</v>
      </c>
      <c r="Z1353" s="25" t="s">
        <v>42</v>
      </c>
      <c r="AA1353" s="25">
        <v>35</v>
      </c>
      <c r="AB1353" s="25">
        <v>35</v>
      </c>
      <c r="AC1353" s="25" t="s">
        <v>3821</v>
      </c>
      <c r="AD1353" s="59" t="s">
        <v>51</v>
      </c>
      <c r="AE1353" s="59" t="s">
        <v>147</v>
      </c>
    </row>
    <row r="1354" spans="1:31" ht="141.75" x14ac:dyDescent="0.25">
      <c r="A1354" s="57" t="s">
        <v>3817</v>
      </c>
      <c r="B1354" s="24" t="s">
        <v>3828</v>
      </c>
      <c r="C1354" s="58" t="s">
        <v>3829</v>
      </c>
      <c r="D1354" s="59">
        <v>1971</v>
      </c>
      <c r="E1354" s="25">
        <v>62.22</v>
      </c>
      <c r="F1354" s="25">
        <v>0.92069999999999996</v>
      </c>
      <c r="G1354" s="59">
        <v>2021</v>
      </c>
      <c r="H1354" s="25" t="s">
        <v>42</v>
      </c>
      <c r="I1354" s="25" t="s">
        <v>42</v>
      </c>
      <c r="J1354" s="25" t="s">
        <v>42</v>
      </c>
      <c r="K1354" s="25" t="s">
        <v>42</v>
      </c>
      <c r="L1354" s="59" t="s">
        <v>147</v>
      </c>
      <c r="M1354" s="59" t="s">
        <v>51</v>
      </c>
      <c r="N1354" s="59" t="s">
        <v>51</v>
      </c>
      <c r="O1354" s="59" t="s">
        <v>51</v>
      </c>
      <c r="P1354" s="59" t="s">
        <v>3830</v>
      </c>
      <c r="Q1354" s="25">
        <v>11.827999999999999</v>
      </c>
      <c r="R1354" s="25" t="s">
        <v>53</v>
      </c>
      <c r="S1354" s="25">
        <v>16</v>
      </c>
      <c r="T1354" s="25">
        <v>24.202000000000002</v>
      </c>
      <c r="U1354" s="25">
        <v>80</v>
      </c>
      <c r="V1354" s="25">
        <v>80</v>
      </c>
      <c r="W1354" s="25">
        <v>40</v>
      </c>
      <c r="X1354" s="25">
        <v>40</v>
      </c>
      <c r="Y1354" s="25" t="s">
        <v>42</v>
      </c>
      <c r="Z1354" s="25" t="s">
        <v>42</v>
      </c>
      <c r="AA1354" s="25">
        <v>110</v>
      </c>
      <c r="AB1354" s="25">
        <v>110</v>
      </c>
      <c r="AC1354" s="25" t="s">
        <v>3825</v>
      </c>
      <c r="AD1354" s="59" t="s">
        <v>147</v>
      </c>
      <c r="AE1354" s="59" t="s">
        <v>147</v>
      </c>
    </row>
    <row r="1355" spans="1:31" ht="110.25" x14ac:dyDescent="0.25">
      <c r="A1355" s="57" t="s">
        <v>3817</v>
      </c>
      <c r="B1355" s="24" t="s">
        <v>3831</v>
      </c>
      <c r="C1355" s="58" t="s">
        <v>3832</v>
      </c>
      <c r="D1355" s="59">
        <v>1966</v>
      </c>
      <c r="E1355" s="25">
        <v>56.42</v>
      </c>
      <c r="F1355" s="25">
        <v>5.5629999999999997</v>
      </c>
      <c r="G1355" s="59">
        <v>2021</v>
      </c>
      <c r="H1355" s="25" t="s">
        <v>42</v>
      </c>
      <c r="I1355" s="25" t="s">
        <v>42</v>
      </c>
      <c r="J1355" s="25" t="s">
        <v>42</v>
      </c>
      <c r="K1355" s="25" t="s">
        <v>42</v>
      </c>
      <c r="L1355" s="59" t="s">
        <v>147</v>
      </c>
      <c r="M1355" s="59" t="s">
        <v>51</v>
      </c>
      <c r="N1355" s="59" t="s">
        <v>51</v>
      </c>
      <c r="O1355" s="59" t="s">
        <v>51</v>
      </c>
      <c r="P1355" s="59" t="s">
        <v>3833</v>
      </c>
      <c r="Q1355" s="25">
        <v>9.3970000000000002</v>
      </c>
      <c r="R1355" s="25" t="s">
        <v>53</v>
      </c>
      <c r="S1355" s="25">
        <v>21</v>
      </c>
      <c r="T1355" s="25">
        <v>29.472000000000001</v>
      </c>
      <c r="U1355" s="25">
        <v>50</v>
      </c>
      <c r="V1355" s="25">
        <v>50</v>
      </c>
      <c r="W1355" s="25">
        <v>25</v>
      </c>
      <c r="X1355" s="25">
        <v>25</v>
      </c>
      <c r="Y1355" s="25" t="s">
        <v>42</v>
      </c>
      <c r="Z1355" s="25" t="s">
        <v>42</v>
      </c>
      <c r="AA1355" s="25">
        <v>110</v>
      </c>
      <c r="AB1355" s="25">
        <v>110</v>
      </c>
      <c r="AC1355" s="25" t="s">
        <v>3821</v>
      </c>
      <c r="AD1355" s="59" t="s">
        <v>51</v>
      </c>
      <c r="AE1355" s="59" t="s">
        <v>147</v>
      </c>
    </row>
    <row r="1356" spans="1:31" ht="110.25" x14ac:dyDescent="0.25">
      <c r="A1356" s="57" t="s">
        <v>3817</v>
      </c>
      <c r="B1356" s="24" t="s">
        <v>3834</v>
      </c>
      <c r="C1356" s="58" t="s">
        <v>3835</v>
      </c>
      <c r="D1356" s="59">
        <v>1986</v>
      </c>
      <c r="E1356" s="25">
        <v>72.48</v>
      </c>
      <c r="F1356" s="25">
        <v>5.8930999999999996</v>
      </c>
      <c r="G1356" s="59">
        <v>2021</v>
      </c>
      <c r="H1356" s="25" t="s">
        <v>42</v>
      </c>
      <c r="I1356" s="25" t="s">
        <v>42</v>
      </c>
      <c r="J1356" s="25" t="s">
        <v>42</v>
      </c>
      <c r="K1356" s="25" t="s">
        <v>42</v>
      </c>
      <c r="L1356" s="59" t="s">
        <v>147</v>
      </c>
      <c r="M1356" s="59" t="s">
        <v>51</v>
      </c>
      <c r="N1356" s="59" t="s">
        <v>51</v>
      </c>
      <c r="O1356" s="59" t="s">
        <v>51</v>
      </c>
      <c r="P1356" s="59" t="s">
        <v>3836</v>
      </c>
      <c r="Q1356" s="25">
        <v>3.339</v>
      </c>
      <c r="R1356" s="25" t="s">
        <v>53</v>
      </c>
      <c r="S1356" s="25">
        <v>29</v>
      </c>
      <c r="T1356" s="25">
        <v>18.672000000000001</v>
      </c>
      <c r="U1356" s="25">
        <v>12.6</v>
      </c>
      <c r="V1356" s="25">
        <v>12.6</v>
      </c>
      <c r="W1356" s="25">
        <v>6.3</v>
      </c>
      <c r="X1356" s="25">
        <v>6.3</v>
      </c>
      <c r="Y1356" s="25" t="s">
        <v>42</v>
      </c>
      <c r="Z1356" s="25" t="s">
        <v>42</v>
      </c>
      <c r="AA1356" s="25">
        <v>110</v>
      </c>
      <c r="AB1356" s="25">
        <v>110</v>
      </c>
      <c r="AC1356" s="25" t="s">
        <v>3821</v>
      </c>
      <c r="AD1356" s="59" t="s">
        <v>51</v>
      </c>
      <c r="AE1356" s="59" t="s">
        <v>147</v>
      </c>
    </row>
    <row r="1357" spans="1:31" ht="141.75" x14ac:dyDescent="0.25">
      <c r="A1357" s="57" t="s">
        <v>3817</v>
      </c>
      <c r="B1357" s="24" t="s">
        <v>3837</v>
      </c>
      <c r="C1357" s="58" t="s">
        <v>3838</v>
      </c>
      <c r="D1357" s="59">
        <v>1943</v>
      </c>
      <c r="E1357" s="25">
        <v>71.040000000000006</v>
      </c>
      <c r="F1357" s="25">
        <v>1.0734999999999999</v>
      </c>
      <c r="G1357" s="59">
        <v>2021</v>
      </c>
      <c r="H1357" s="25" t="s">
        <v>42</v>
      </c>
      <c r="I1357" s="25" t="s">
        <v>42</v>
      </c>
      <c r="J1357" s="25" t="s">
        <v>42</v>
      </c>
      <c r="K1357" s="25" t="s">
        <v>42</v>
      </c>
      <c r="L1357" s="59" t="s">
        <v>147</v>
      </c>
      <c r="M1357" s="59" t="s">
        <v>51</v>
      </c>
      <c r="N1357" s="59" t="s">
        <v>51</v>
      </c>
      <c r="O1357" s="59" t="s">
        <v>51</v>
      </c>
      <c r="P1357" s="59" t="s">
        <v>3839</v>
      </c>
      <c r="Q1357" s="25">
        <v>9.2750000000000004</v>
      </c>
      <c r="R1357" s="25" t="s">
        <v>53</v>
      </c>
      <c r="S1357" s="25">
        <v>18</v>
      </c>
      <c r="T1357" s="25">
        <v>28.568999999999999</v>
      </c>
      <c r="U1357" s="25">
        <v>56.5</v>
      </c>
      <c r="V1357" s="25">
        <v>56.5</v>
      </c>
      <c r="W1357" s="25">
        <v>25</v>
      </c>
      <c r="X1357" s="25">
        <v>25</v>
      </c>
      <c r="Y1357" s="25" t="s">
        <v>42</v>
      </c>
      <c r="Z1357" s="25" t="s">
        <v>42</v>
      </c>
      <c r="AA1357" s="25">
        <v>110</v>
      </c>
      <c r="AB1357" s="25">
        <v>110</v>
      </c>
      <c r="AC1357" s="25" t="s">
        <v>3825</v>
      </c>
      <c r="AD1357" s="59" t="s">
        <v>147</v>
      </c>
      <c r="AE1357" s="59" t="s">
        <v>147</v>
      </c>
    </row>
    <row r="1358" spans="1:31" ht="110.25" x14ac:dyDescent="0.25">
      <c r="A1358" s="57" t="s">
        <v>3817</v>
      </c>
      <c r="B1358" s="24" t="s">
        <v>3840</v>
      </c>
      <c r="C1358" s="58" t="s">
        <v>3841</v>
      </c>
      <c r="D1358" s="59">
        <v>1965</v>
      </c>
      <c r="E1358" s="25">
        <v>61.81</v>
      </c>
      <c r="F1358" s="25">
        <v>35.545499999999997</v>
      </c>
      <c r="G1358" s="59">
        <v>2021</v>
      </c>
      <c r="H1358" s="25" t="s">
        <v>42</v>
      </c>
      <c r="I1358" s="25" t="s">
        <v>42</v>
      </c>
      <c r="J1358" s="25" t="s">
        <v>42</v>
      </c>
      <c r="K1358" s="25" t="s">
        <v>42</v>
      </c>
      <c r="L1358" s="59" t="s">
        <v>147</v>
      </c>
      <c r="M1358" s="59" t="s">
        <v>51</v>
      </c>
      <c r="N1358" s="59" t="s">
        <v>51</v>
      </c>
      <c r="O1358" s="59" t="s">
        <v>51</v>
      </c>
      <c r="P1358" s="59" t="s">
        <v>3181</v>
      </c>
      <c r="Q1358" s="25">
        <v>2.3719999999999999</v>
      </c>
      <c r="R1358" s="25" t="s">
        <v>53</v>
      </c>
      <c r="S1358" s="25">
        <v>18</v>
      </c>
      <c r="T1358" s="25">
        <v>8.2360000000000007</v>
      </c>
      <c r="U1358" s="25">
        <v>15</v>
      </c>
      <c r="V1358" s="25">
        <v>15</v>
      </c>
      <c r="W1358" s="25">
        <v>0</v>
      </c>
      <c r="X1358" s="25">
        <v>0</v>
      </c>
      <c r="Y1358" s="25" t="s">
        <v>42</v>
      </c>
      <c r="Z1358" s="25" t="s">
        <v>42</v>
      </c>
      <c r="AA1358" s="25">
        <v>110</v>
      </c>
      <c r="AB1358" s="25">
        <v>110</v>
      </c>
      <c r="AC1358" s="25" t="s">
        <v>3821</v>
      </c>
      <c r="AD1358" s="59" t="s">
        <v>51</v>
      </c>
      <c r="AE1358" s="59" t="s">
        <v>147</v>
      </c>
    </row>
    <row r="1359" spans="1:31" ht="110.25" x14ac:dyDescent="0.25">
      <c r="A1359" s="57" t="s">
        <v>3817</v>
      </c>
      <c r="B1359" s="24" t="s">
        <v>3842</v>
      </c>
      <c r="C1359" s="58" t="s">
        <v>3843</v>
      </c>
      <c r="D1359" s="59">
        <v>1977</v>
      </c>
      <c r="E1359" s="25">
        <v>46.92</v>
      </c>
      <c r="F1359" s="25">
        <v>4.4908999999999999</v>
      </c>
      <c r="G1359" s="59">
        <v>2021</v>
      </c>
      <c r="H1359" s="25" t="s">
        <v>42</v>
      </c>
      <c r="I1359" s="25" t="s">
        <v>42</v>
      </c>
      <c r="J1359" s="25" t="s">
        <v>42</v>
      </c>
      <c r="K1359" s="25" t="s">
        <v>42</v>
      </c>
      <c r="L1359" s="59" t="s">
        <v>147</v>
      </c>
      <c r="M1359" s="59" t="s">
        <v>51</v>
      </c>
      <c r="N1359" s="59" t="s">
        <v>51</v>
      </c>
      <c r="O1359" s="59" t="s">
        <v>51</v>
      </c>
      <c r="P1359" s="59" t="s">
        <v>3844</v>
      </c>
      <c r="Q1359" s="25">
        <v>2.258</v>
      </c>
      <c r="R1359" s="25" t="s">
        <v>53</v>
      </c>
      <c r="S1359" s="25">
        <v>13</v>
      </c>
      <c r="T1359" s="25">
        <v>5.6349999999999998</v>
      </c>
      <c r="U1359" s="25">
        <v>20</v>
      </c>
      <c r="V1359" s="25">
        <v>20</v>
      </c>
      <c r="W1359" s="25">
        <v>10</v>
      </c>
      <c r="X1359" s="25">
        <v>10</v>
      </c>
      <c r="Y1359" s="25" t="s">
        <v>42</v>
      </c>
      <c r="Z1359" s="25" t="s">
        <v>42</v>
      </c>
      <c r="AA1359" s="25">
        <v>110</v>
      </c>
      <c r="AB1359" s="25">
        <v>110</v>
      </c>
      <c r="AC1359" s="25" t="s">
        <v>3821</v>
      </c>
      <c r="AD1359" s="59" t="s">
        <v>51</v>
      </c>
      <c r="AE1359" s="59" t="s">
        <v>147</v>
      </c>
    </row>
    <row r="1360" spans="1:31" ht="141.75" x14ac:dyDescent="0.25">
      <c r="A1360" s="57" t="s">
        <v>3817</v>
      </c>
      <c r="B1360" s="24" t="s">
        <v>3845</v>
      </c>
      <c r="C1360" s="58" t="s">
        <v>3846</v>
      </c>
      <c r="D1360" s="59">
        <v>1977</v>
      </c>
      <c r="E1360" s="25">
        <v>53.33</v>
      </c>
      <c r="F1360" s="25">
        <v>9.4254999999999995</v>
      </c>
      <c r="G1360" s="59">
        <v>2021</v>
      </c>
      <c r="H1360" s="25" t="s">
        <v>42</v>
      </c>
      <c r="I1360" s="25" t="s">
        <v>42</v>
      </c>
      <c r="J1360" s="25" t="s">
        <v>42</v>
      </c>
      <c r="K1360" s="25" t="s">
        <v>42</v>
      </c>
      <c r="L1360" s="59" t="s">
        <v>147</v>
      </c>
      <c r="M1360" s="59" t="s">
        <v>51</v>
      </c>
      <c r="N1360" s="59" t="s">
        <v>51</v>
      </c>
      <c r="O1360" s="59" t="s">
        <v>51</v>
      </c>
      <c r="P1360" s="59" t="s">
        <v>3847</v>
      </c>
      <c r="Q1360" s="25">
        <v>1.623</v>
      </c>
      <c r="R1360" s="25" t="s">
        <v>53</v>
      </c>
      <c r="S1360" s="25">
        <v>23</v>
      </c>
      <c r="T1360" s="25">
        <v>10.247</v>
      </c>
      <c r="U1360" s="25">
        <v>8</v>
      </c>
      <c r="V1360" s="25">
        <v>8</v>
      </c>
      <c r="W1360" s="25">
        <v>4</v>
      </c>
      <c r="X1360" s="25">
        <v>4</v>
      </c>
      <c r="Y1360" s="25" t="s">
        <v>42</v>
      </c>
      <c r="Z1360" s="25" t="s">
        <v>42</v>
      </c>
      <c r="AA1360" s="25">
        <v>35</v>
      </c>
      <c r="AB1360" s="25">
        <v>35</v>
      </c>
      <c r="AC1360" s="25" t="s">
        <v>3825</v>
      </c>
      <c r="AD1360" s="59" t="s">
        <v>147</v>
      </c>
      <c r="AE1360" s="59" t="s">
        <v>147</v>
      </c>
    </row>
    <row r="1361" spans="1:31" ht="110.25" x14ac:dyDescent="0.25">
      <c r="A1361" s="57" t="s">
        <v>3817</v>
      </c>
      <c r="B1361" s="24" t="s">
        <v>3848</v>
      </c>
      <c r="C1361" s="58" t="s">
        <v>3849</v>
      </c>
      <c r="D1361" s="59">
        <v>1985</v>
      </c>
      <c r="E1361" s="25">
        <v>61.58</v>
      </c>
      <c r="F1361" s="25">
        <v>3.8448000000000002</v>
      </c>
      <c r="G1361" s="59">
        <v>2021</v>
      </c>
      <c r="H1361" s="25" t="s">
        <v>42</v>
      </c>
      <c r="I1361" s="25" t="s">
        <v>42</v>
      </c>
      <c r="J1361" s="25" t="s">
        <v>42</v>
      </c>
      <c r="K1361" s="25" t="s">
        <v>42</v>
      </c>
      <c r="L1361" s="59" t="s">
        <v>147</v>
      </c>
      <c r="M1361" s="59" t="s">
        <v>51</v>
      </c>
      <c r="N1361" s="59" t="s">
        <v>51</v>
      </c>
      <c r="O1361" s="59" t="s">
        <v>51</v>
      </c>
      <c r="P1361" s="59" t="s">
        <v>3850</v>
      </c>
      <c r="Q1361" s="25">
        <v>2.0369999999999999</v>
      </c>
      <c r="R1361" s="25" t="s">
        <v>53</v>
      </c>
      <c r="S1361" s="25">
        <v>7</v>
      </c>
      <c r="T1361" s="25">
        <v>7.202</v>
      </c>
      <c r="U1361" s="25">
        <v>31.3</v>
      </c>
      <c r="V1361" s="25">
        <v>31.3</v>
      </c>
      <c r="W1361" s="25">
        <v>6.3</v>
      </c>
      <c r="X1361" s="25">
        <v>6.3</v>
      </c>
      <c r="Y1361" s="25" t="s">
        <v>42</v>
      </c>
      <c r="Z1361" s="25" t="s">
        <v>42</v>
      </c>
      <c r="AA1361" s="25">
        <v>110</v>
      </c>
      <c r="AB1361" s="25">
        <v>110</v>
      </c>
      <c r="AC1361" s="25" t="s">
        <v>3821</v>
      </c>
      <c r="AD1361" s="59" t="s">
        <v>51</v>
      </c>
      <c r="AE1361" s="59" t="s">
        <v>147</v>
      </c>
    </row>
    <row r="1362" spans="1:31" ht="110.25" x14ac:dyDescent="0.25">
      <c r="A1362" s="57" t="s">
        <v>3817</v>
      </c>
      <c r="B1362" s="24" t="s">
        <v>3851</v>
      </c>
      <c r="C1362" s="58" t="s">
        <v>3852</v>
      </c>
      <c r="D1362" s="59">
        <v>1933</v>
      </c>
      <c r="E1362" s="25">
        <v>68.39</v>
      </c>
      <c r="F1362" s="25">
        <v>10.959199999999999</v>
      </c>
      <c r="G1362" s="59">
        <v>2021</v>
      </c>
      <c r="H1362" s="25" t="s">
        <v>42</v>
      </c>
      <c r="I1362" s="25" t="s">
        <v>42</v>
      </c>
      <c r="J1362" s="25" t="s">
        <v>42</v>
      </c>
      <c r="K1362" s="25" t="s">
        <v>42</v>
      </c>
      <c r="L1362" s="59" t="s">
        <v>147</v>
      </c>
      <c r="M1362" s="59" t="s">
        <v>51</v>
      </c>
      <c r="N1362" s="59" t="s">
        <v>51</v>
      </c>
      <c r="O1362" s="59" t="s">
        <v>51</v>
      </c>
      <c r="P1362" s="59" t="s">
        <v>3452</v>
      </c>
      <c r="Q1362" s="25">
        <v>10.736000000000001</v>
      </c>
      <c r="R1362" s="25" t="s">
        <v>53</v>
      </c>
      <c r="S1362" s="25">
        <v>19</v>
      </c>
      <c r="T1362" s="25">
        <v>22.027999999999999</v>
      </c>
      <c r="U1362" s="25">
        <v>63</v>
      </c>
      <c r="V1362" s="25">
        <v>63</v>
      </c>
      <c r="W1362" s="25">
        <v>31.5</v>
      </c>
      <c r="X1362" s="25">
        <v>31.5</v>
      </c>
      <c r="Y1362" s="25" t="s">
        <v>42</v>
      </c>
      <c r="Z1362" s="25" t="s">
        <v>42</v>
      </c>
      <c r="AA1362" s="25">
        <v>110</v>
      </c>
      <c r="AB1362" s="25">
        <v>110</v>
      </c>
      <c r="AC1362" s="25" t="s">
        <v>3821</v>
      </c>
      <c r="AD1362" s="59" t="s">
        <v>51</v>
      </c>
      <c r="AE1362" s="59" t="s">
        <v>147</v>
      </c>
    </row>
    <row r="1363" spans="1:31" ht="110.25" x14ac:dyDescent="0.25">
      <c r="A1363" s="57" t="s">
        <v>3817</v>
      </c>
      <c r="B1363" s="24" t="s">
        <v>3853</v>
      </c>
      <c r="C1363" s="58" t="s">
        <v>3854</v>
      </c>
      <c r="D1363" s="59">
        <v>1993</v>
      </c>
      <c r="E1363" s="25">
        <v>76.959999999999994</v>
      </c>
      <c r="F1363" s="25">
        <v>3.5728</v>
      </c>
      <c r="G1363" s="59">
        <v>2021</v>
      </c>
      <c r="H1363" s="25" t="s">
        <v>42</v>
      </c>
      <c r="I1363" s="25" t="s">
        <v>42</v>
      </c>
      <c r="J1363" s="25" t="s">
        <v>42</v>
      </c>
      <c r="K1363" s="25" t="s">
        <v>42</v>
      </c>
      <c r="L1363" s="59" t="s">
        <v>147</v>
      </c>
      <c r="M1363" s="59" t="s">
        <v>51</v>
      </c>
      <c r="N1363" s="59" t="s">
        <v>51</v>
      </c>
      <c r="O1363" s="59" t="s">
        <v>51</v>
      </c>
      <c r="P1363" s="59" t="s">
        <v>3855</v>
      </c>
      <c r="Q1363" s="25">
        <v>0.38900000000000001</v>
      </c>
      <c r="R1363" s="25" t="s">
        <v>53</v>
      </c>
      <c r="S1363" s="25">
        <v>3</v>
      </c>
      <c r="T1363" s="25">
        <v>2.2829999999999999</v>
      </c>
      <c r="U1363" s="25">
        <v>12.6</v>
      </c>
      <c r="V1363" s="25">
        <v>12.6</v>
      </c>
      <c r="W1363" s="25">
        <v>6.3</v>
      </c>
      <c r="X1363" s="25">
        <v>6.3</v>
      </c>
      <c r="Y1363" s="25" t="s">
        <v>42</v>
      </c>
      <c r="Z1363" s="25" t="s">
        <v>42</v>
      </c>
      <c r="AA1363" s="25">
        <v>110</v>
      </c>
      <c r="AB1363" s="25">
        <v>110</v>
      </c>
      <c r="AC1363" s="25" t="s">
        <v>3821</v>
      </c>
      <c r="AD1363" s="59" t="s">
        <v>51</v>
      </c>
      <c r="AE1363" s="59" t="s">
        <v>147</v>
      </c>
    </row>
    <row r="1364" spans="1:31" ht="110.25" x14ac:dyDescent="0.25">
      <c r="A1364" s="57" t="s">
        <v>3817</v>
      </c>
      <c r="B1364" s="24" t="s">
        <v>3856</v>
      </c>
      <c r="C1364" s="58" t="s">
        <v>3857</v>
      </c>
      <c r="D1364" s="59">
        <v>1980</v>
      </c>
      <c r="E1364" s="25">
        <v>74.150000000000006</v>
      </c>
      <c r="F1364" s="25">
        <v>41.460799999999999</v>
      </c>
      <c r="G1364" s="59">
        <v>2021</v>
      </c>
      <c r="H1364" s="25" t="s">
        <v>42</v>
      </c>
      <c r="I1364" s="25" t="s">
        <v>42</v>
      </c>
      <c r="J1364" s="25" t="s">
        <v>42</v>
      </c>
      <c r="K1364" s="25" t="s">
        <v>42</v>
      </c>
      <c r="L1364" s="59" t="s">
        <v>147</v>
      </c>
      <c r="M1364" s="59" t="s">
        <v>51</v>
      </c>
      <c r="N1364" s="59" t="s">
        <v>51</v>
      </c>
      <c r="O1364" s="59" t="s">
        <v>51</v>
      </c>
      <c r="P1364" s="59" t="s">
        <v>3858</v>
      </c>
      <c r="Q1364" s="25">
        <v>0.86799999999999999</v>
      </c>
      <c r="R1364" s="25" t="s">
        <v>53</v>
      </c>
      <c r="S1364" s="25">
        <v>15</v>
      </c>
      <c r="T1364" s="25">
        <v>2.516</v>
      </c>
      <c r="U1364" s="25">
        <v>6.3</v>
      </c>
      <c r="V1364" s="25">
        <v>6.3</v>
      </c>
      <c r="W1364" s="25">
        <v>0</v>
      </c>
      <c r="X1364" s="25">
        <v>0</v>
      </c>
      <c r="Y1364" s="25" t="s">
        <v>42</v>
      </c>
      <c r="Z1364" s="25" t="s">
        <v>42</v>
      </c>
      <c r="AA1364" s="25">
        <v>110</v>
      </c>
      <c r="AB1364" s="25">
        <v>110</v>
      </c>
      <c r="AC1364" s="25" t="s">
        <v>3821</v>
      </c>
      <c r="AD1364" s="59" t="s">
        <v>51</v>
      </c>
      <c r="AE1364" s="59" t="s">
        <v>147</v>
      </c>
    </row>
    <row r="1365" spans="1:31" ht="110.25" x14ac:dyDescent="0.25">
      <c r="A1365" s="57" t="s">
        <v>3817</v>
      </c>
      <c r="B1365" s="24" t="s">
        <v>3859</v>
      </c>
      <c r="C1365" s="58" t="s">
        <v>3860</v>
      </c>
      <c r="D1365" s="59">
        <v>1986</v>
      </c>
      <c r="E1365" s="25">
        <v>73.819999999999993</v>
      </c>
      <c r="F1365" s="25">
        <v>10.9794</v>
      </c>
      <c r="G1365" s="59">
        <v>2021</v>
      </c>
      <c r="H1365" s="25" t="s">
        <v>42</v>
      </c>
      <c r="I1365" s="25" t="s">
        <v>42</v>
      </c>
      <c r="J1365" s="25" t="s">
        <v>42</v>
      </c>
      <c r="K1365" s="25" t="s">
        <v>42</v>
      </c>
      <c r="L1365" s="59" t="s">
        <v>147</v>
      </c>
      <c r="M1365" s="59" t="s">
        <v>51</v>
      </c>
      <c r="N1365" s="59" t="s">
        <v>51</v>
      </c>
      <c r="O1365" s="59" t="s">
        <v>51</v>
      </c>
      <c r="P1365" s="59" t="s">
        <v>3861</v>
      </c>
      <c r="Q1365" s="25">
        <v>1.03</v>
      </c>
      <c r="R1365" s="25" t="s">
        <v>53</v>
      </c>
      <c r="S1365" s="25">
        <v>36</v>
      </c>
      <c r="T1365" s="25">
        <v>1.2E-2</v>
      </c>
      <c r="U1365" s="25">
        <v>3.2</v>
      </c>
      <c r="V1365" s="25">
        <v>3.2</v>
      </c>
      <c r="W1365" s="25">
        <v>1.6</v>
      </c>
      <c r="X1365" s="25">
        <v>1.6</v>
      </c>
      <c r="Y1365" s="25" t="s">
        <v>42</v>
      </c>
      <c r="Z1365" s="25" t="s">
        <v>42</v>
      </c>
      <c r="AA1365" s="25">
        <v>35</v>
      </c>
      <c r="AB1365" s="25">
        <v>35</v>
      </c>
      <c r="AC1365" s="25" t="s">
        <v>3821</v>
      </c>
      <c r="AD1365" s="59" t="s">
        <v>51</v>
      </c>
      <c r="AE1365" s="59" t="s">
        <v>147</v>
      </c>
    </row>
    <row r="1366" spans="1:31" ht="110.25" x14ac:dyDescent="0.25">
      <c r="A1366" s="57" t="s">
        <v>3817</v>
      </c>
      <c r="B1366" s="24" t="s">
        <v>3862</v>
      </c>
      <c r="C1366" s="58" t="s">
        <v>3863</v>
      </c>
      <c r="D1366" s="59">
        <v>1984</v>
      </c>
      <c r="E1366" s="25">
        <v>56.52</v>
      </c>
      <c r="F1366" s="25">
        <v>1.875</v>
      </c>
      <c r="G1366" s="59">
        <v>2021</v>
      </c>
      <c r="H1366" s="25" t="s">
        <v>42</v>
      </c>
      <c r="I1366" s="25" t="s">
        <v>42</v>
      </c>
      <c r="J1366" s="25" t="s">
        <v>42</v>
      </c>
      <c r="K1366" s="25" t="s">
        <v>42</v>
      </c>
      <c r="L1366" s="59" t="s">
        <v>147</v>
      </c>
      <c r="M1366" s="59" t="s">
        <v>51</v>
      </c>
      <c r="N1366" s="59" t="s">
        <v>51</v>
      </c>
      <c r="O1366" s="59" t="s">
        <v>51</v>
      </c>
      <c r="P1366" s="59" t="s">
        <v>3864</v>
      </c>
      <c r="Q1366" s="25">
        <v>0.18</v>
      </c>
      <c r="R1366" s="25" t="s">
        <v>53</v>
      </c>
      <c r="S1366" s="25">
        <v>4</v>
      </c>
      <c r="T1366" s="25">
        <v>1.5720000000000001</v>
      </c>
      <c r="U1366" s="25">
        <v>5</v>
      </c>
      <c r="V1366" s="25">
        <v>5</v>
      </c>
      <c r="W1366" s="25">
        <v>2.5</v>
      </c>
      <c r="X1366" s="25">
        <v>2.5</v>
      </c>
      <c r="Y1366" s="25" t="s">
        <v>42</v>
      </c>
      <c r="Z1366" s="25" t="s">
        <v>42</v>
      </c>
      <c r="AA1366" s="25">
        <v>110</v>
      </c>
      <c r="AB1366" s="25">
        <v>110</v>
      </c>
      <c r="AC1366" s="25" t="s">
        <v>3821</v>
      </c>
      <c r="AD1366" s="59" t="s">
        <v>51</v>
      </c>
      <c r="AE1366" s="59" t="s">
        <v>147</v>
      </c>
    </row>
    <row r="1367" spans="1:31" ht="110.25" x14ac:dyDescent="0.25">
      <c r="A1367" s="57" t="s">
        <v>3817</v>
      </c>
      <c r="B1367" s="24" t="s">
        <v>3865</v>
      </c>
      <c r="C1367" s="58" t="s">
        <v>3866</v>
      </c>
      <c r="D1367" s="59">
        <v>1980</v>
      </c>
      <c r="E1367" s="25">
        <v>64.16</v>
      </c>
      <c r="F1367" s="25">
        <v>2.7523</v>
      </c>
      <c r="G1367" s="59">
        <v>2021</v>
      </c>
      <c r="H1367" s="25" t="s">
        <v>42</v>
      </c>
      <c r="I1367" s="25" t="s">
        <v>42</v>
      </c>
      <c r="J1367" s="25" t="s">
        <v>42</v>
      </c>
      <c r="K1367" s="25" t="s">
        <v>42</v>
      </c>
      <c r="L1367" s="59" t="s">
        <v>147</v>
      </c>
      <c r="M1367" s="59" t="s">
        <v>51</v>
      </c>
      <c r="N1367" s="59" t="s">
        <v>51</v>
      </c>
      <c r="O1367" s="59" t="s">
        <v>51</v>
      </c>
      <c r="P1367" s="59" t="s">
        <v>3867</v>
      </c>
      <c r="Q1367" s="25">
        <v>2.7090000000000001</v>
      </c>
      <c r="R1367" s="25" t="s">
        <v>53</v>
      </c>
      <c r="S1367" s="25">
        <v>15</v>
      </c>
      <c r="T1367" s="25">
        <v>33.603000000000002</v>
      </c>
      <c r="U1367" s="25">
        <v>20</v>
      </c>
      <c r="V1367" s="25">
        <v>20</v>
      </c>
      <c r="W1367" s="25">
        <v>10</v>
      </c>
      <c r="X1367" s="25">
        <v>10</v>
      </c>
      <c r="Y1367" s="25" t="s">
        <v>42</v>
      </c>
      <c r="Z1367" s="25" t="s">
        <v>42</v>
      </c>
      <c r="AA1367" s="25">
        <v>110</v>
      </c>
      <c r="AB1367" s="25">
        <v>110</v>
      </c>
      <c r="AC1367" s="25" t="s">
        <v>3821</v>
      </c>
      <c r="AD1367" s="59" t="s">
        <v>51</v>
      </c>
      <c r="AE1367" s="59" t="s">
        <v>147</v>
      </c>
    </row>
    <row r="1368" spans="1:31" ht="110.25" x14ac:dyDescent="0.25">
      <c r="A1368" s="57" t="s">
        <v>3817</v>
      </c>
      <c r="B1368" s="24" t="s">
        <v>3868</v>
      </c>
      <c r="C1368" s="58" t="s">
        <v>3869</v>
      </c>
      <c r="D1368" s="59">
        <v>1990</v>
      </c>
      <c r="E1368" s="25">
        <v>60.72</v>
      </c>
      <c r="F1368" s="25">
        <v>1.4482999999999999</v>
      </c>
      <c r="G1368" s="59">
        <v>2021</v>
      </c>
      <c r="H1368" s="25" t="s">
        <v>42</v>
      </c>
      <c r="I1368" s="25" t="s">
        <v>42</v>
      </c>
      <c r="J1368" s="25" t="s">
        <v>42</v>
      </c>
      <c r="K1368" s="25" t="s">
        <v>42</v>
      </c>
      <c r="L1368" s="59" t="s">
        <v>147</v>
      </c>
      <c r="M1368" s="59" t="s">
        <v>51</v>
      </c>
      <c r="N1368" s="59" t="s">
        <v>51</v>
      </c>
      <c r="O1368" s="59" t="s">
        <v>51</v>
      </c>
      <c r="P1368" s="59" t="s">
        <v>3870</v>
      </c>
      <c r="Q1368" s="25">
        <v>0.66800000000000004</v>
      </c>
      <c r="R1368" s="25" t="s">
        <v>53</v>
      </c>
      <c r="S1368" s="25">
        <v>9</v>
      </c>
      <c r="T1368" s="25">
        <v>3.5350000000000001</v>
      </c>
      <c r="U1368" s="25">
        <v>8</v>
      </c>
      <c r="V1368" s="25">
        <v>8</v>
      </c>
      <c r="W1368" s="25">
        <v>4</v>
      </c>
      <c r="X1368" s="25">
        <v>4</v>
      </c>
      <c r="Y1368" s="25" t="s">
        <v>42</v>
      </c>
      <c r="Z1368" s="25" t="s">
        <v>42</v>
      </c>
      <c r="AA1368" s="25">
        <v>35</v>
      </c>
      <c r="AB1368" s="25">
        <v>35</v>
      </c>
      <c r="AC1368" s="25" t="s">
        <v>3821</v>
      </c>
      <c r="AD1368" s="59" t="s">
        <v>51</v>
      </c>
      <c r="AE1368" s="59" t="s">
        <v>147</v>
      </c>
    </row>
    <row r="1369" spans="1:31" ht="110.25" x14ac:dyDescent="0.25">
      <c r="A1369" s="57" t="s">
        <v>3817</v>
      </c>
      <c r="B1369" s="24" t="s">
        <v>3871</v>
      </c>
      <c r="C1369" s="58" t="s">
        <v>3872</v>
      </c>
      <c r="D1369" s="59">
        <v>1980</v>
      </c>
      <c r="E1369" s="25">
        <v>72.27</v>
      </c>
      <c r="F1369" s="25">
        <v>3.8393999999999999</v>
      </c>
      <c r="G1369" s="59">
        <v>2021</v>
      </c>
      <c r="H1369" s="25" t="s">
        <v>42</v>
      </c>
      <c r="I1369" s="25" t="s">
        <v>42</v>
      </c>
      <c r="J1369" s="25" t="s">
        <v>42</v>
      </c>
      <c r="K1369" s="25" t="s">
        <v>42</v>
      </c>
      <c r="L1369" s="59" t="s">
        <v>147</v>
      </c>
      <c r="M1369" s="59" t="s">
        <v>51</v>
      </c>
      <c r="N1369" s="59" t="s">
        <v>51</v>
      </c>
      <c r="O1369" s="59" t="s">
        <v>51</v>
      </c>
      <c r="P1369" s="59" t="s">
        <v>3873</v>
      </c>
      <c r="Q1369" s="25">
        <v>0.432</v>
      </c>
      <c r="R1369" s="25" t="s">
        <v>53</v>
      </c>
      <c r="S1369" s="25">
        <v>10</v>
      </c>
      <c r="T1369" s="25">
        <v>2.8000000000000001E-2</v>
      </c>
      <c r="U1369" s="25">
        <v>5</v>
      </c>
      <c r="V1369" s="25">
        <v>5</v>
      </c>
      <c r="W1369" s="25">
        <v>2.5</v>
      </c>
      <c r="X1369" s="25">
        <v>2.5</v>
      </c>
      <c r="Y1369" s="25" t="s">
        <v>42</v>
      </c>
      <c r="Z1369" s="25" t="s">
        <v>42</v>
      </c>
      <c r="AA1369" s="25">
        <v>35</v>
      </c>
      <c r="AB1369" s="25">
        <v>35</v>
      </c>
      <c r="AC1369" s="25" t="s">
        <v>3821</v>
      </c>
      <c r="AD1369" s="59" t="s">
        <v>51</v>
      </c>
      <c r="AE1369" s="59" t="s">
        <v>147</v>
      </c>
    </row>
    <row r="1370" spans="1:31" ht="110.25" x14ac:dyDescent="0.25">
      <c r="A1370" s="57" t="s">
        <v>3817</v>
      </c>
      <c r="B1370" s="24" t="s">
        <v>3874</v>
      </c>
      <c r="C1370" s="58" t="s">
        <v>3875</v>
      </c>
      <c r="D1370" s="59">
        <v>1948</v>
      </c>
      <c r="E1370" s="25">
        <v>64.790000000000006</v>
      </c>
      <c r="F1370" s="25">
        <v>1.0091000000000001</v>
      </c>
      <c r="G1370" s="59">
        <v>2021</v>
      </c>
      <c r="H1370" s="25" t="s">
        <v>42</v>
      </c>
      <c r="I1370" s="25" t="s">
        <v>42</v>
      </c>
      <c r="J1370" s="25" t="s">
        <v>42</v>
      </c>
      <c r="K1370" s="25" t="s">
        <v>42</v>
      </c>
      <c r="L1370" s="59" t="s">
        <v>147</v>
      </c>
      <c r="M1370" s="59" t="s">
        <v>51</v>
      </c>
      <c r="N1370" s="59" t="s">
        <v>51</v>
      </c>
      <c r="O1370" s="59" t="s">
        <v>51</v>
      </c>
      <c r="P1370" s="59" t="s">
        <v>3876</v>
      </c>
      <c r="Q1370" s="25">
        <v>0.68</v>
      </c>
      <c r="R1370" s="25" t="s">
        <v>53</v>
      </c>
      <c r="S1370" s="25">
        <v>30</v>
      </c>
      <c r="T1370" s="25">
        <v>1.264</v>
      </c>
      <c r="U1370" s="25">
        <v>2.5</v>
      </c>
      <c r="V1370" s="25">
        <v>2.5</v>
      </c>
      <c r="W1370" s="25">
        <v>0</v>
      </c>
      <c r="X1370" s="25">
        <v>0</v>
      </c>
      <c r="Y1370" s="25" t="s">
        <v>42</v>
      </c>
      <c r="Z1370" s="25" t="s">
        <v>42</v>
      </c>
      <c r="AA1370" s="25">
        <v>35</v>
      </c>
      <c r="AB1370" s="25">
        <v>35</v>
      </c>
      <c r="AC1370" s="25" t="s">
        <v>3821</v>
      </c>
      <c r="AD1370" s="59" t="s">
        <v>51</v>
      </c>
      <c r="AE1370" s="59" t="s">
        <v>147</v>
      </c>
    </row>
    <row r="1371" spans="1:31" ht="110.25" x14ac:dyDescent="0.25">
      <c r="A1371" s="57" t="s">
        <v>3817</v>
      </c>
      <c r="B1371" s="24" t="s">
        <v>3877</v>
      </c>
      <c r="C1371" s="58" t="s">
        <v>3878</v>
      </c>
      <c r="D1371" s="59">
        <v>1985</v>
      </c>
      <c r="E1371" s="25">
        <v>53.99</v>
      </c>
      <c r="F1371" s="25">
        <v>11.726699999999999</v>
      </c>
      <c r="G1371" s="59">
        <v>2021</v>
      </c>
      <c r="H1371" s="25" t="s">
        <v>42</v>
      </c>
      <c r="I1371" s="25" t="s">
        <v>42</v>
      </c>
      <c r="J1371" s="25" t="s">
        <v>42</v>
      </c>
      <c r="K1371" s="25" t="s">
        <v>42</v>
      </c>
      <c r="L1371" s="59" t="s">
        <v>147</v>
      </c>
      <c r="M1371" s="59" t="s">
        <v>51</v>
      </c>
      <c r="N1371" s="59" t="s">
        <v>51</v>
      </c>
      <c r="O1371" s="59" t="s">
        <v>51</v>
      </c>
      <c r="P1371" s="59" t="s">
        <v>3879</v>
      </c>
      <c r="Q1371" s="25" t="s">
        <v>42</v>
      </c>
      <c r="R1371" s="25" t="s">
        <v>42</v>
      </c>
      <c r="S1371" s="25" t="s">
        <v>42</v>
      </c>
      <c r="T1371" s="25">
        <v>6.4829999999999997</v>
      </c>
      <c r="U1371" s="25" t="s">
        <v>42</v>
      </c>
      <c r="V1371" s="25" t="s">
        <v>42</v>
      </c>
      <c r="W1371" s="25">
        <v>0</v>
      </c>
      <c r="X1371" s="25">
        <v>0</v>
      </c>
      <c r="Y1371" s="25" t="s">
        <v>42</v>
      </c>
      <c r="Z1371" s="25" t="s">
        <v>42</v>
      </c>
      <c r="AA1371" s="25">
        <v>10</v>
      </c>
      <c r="AB1371" s="25">
        <v>10</v>
      </c>
      <c r="AC1371" s="25" t="s">
        <v>3821</v>
      </c>
      <c r="AD1371" s="59" t="s">
        <v>51</v>
      </c>
      <c r="AE1371" s="59" t="s">
        <v>147</v>
      </c>
    </row>
    <row r="1372" spans="1:31" ht="110.25" x14ac:dyDescent="0.25">
      <c r="A1372" s="57" t="s">
        <v>3817</v>
      </c>
      <c r="B1372" s="24" t="s">
        <v>3880</v>
      </c>
      <c r="C1372" s="58" t="s">
        <v>3881</v>
      </c>
      <c r="D1372" s="59">
        <v>1970</v>
      </c>
      <c r="E1372" s="25">
        <v>57.95</v>
      </c>
      <c r="F1372" s="25">
        <v>6.8753000000000002</v>
      </c>
      <c r="G1372" s="59">
        <v>2021</v>
      </c>
      <c r="H1372" s="25" t="s">
        <v>42</v>
      </c>
      <c r="I1372" s="25" t="s">
        <v>42</v>
      </c>
      <c r="J1372" s="25" t="s">
        <v>42</v>
      </c>
      <c r="K1372" s="25" t="s">
        <v>42</v>
      </c>
      <c r="L1372" s="59" t="s">
        <v>147</v>
      </c>
      <c r="M1372" s="59" t="s">
        <v>51</v>
      </c>
      <c r="N1372" s="59" t="s">
        <v>51</v>
      </c>
      <c r="O1372" s="59" t="s">
        <v>51</v>
      </c>
      <c r="P1372" s="59" t="s">
        <v>3882</v>
      </c>
      <c r="Q1372" s="25">
        <v>0.55600000000000005</v>
      </c>
      <c r="R1372" s="25" t="s">
        <v>53</v>
      </c>
      <c r="S1372" s="25">
        <v>7</v>
      </c>
      <c r="T1372" s="25">
        <v>2.133</v>
      </c>
      <c r="U1372" s="25">
        <v>8.8000000000000007</v>
      </c>
      <c r="V1372" s="25">
        <v>8.8000000000000007</v>
      </c>
      <c r="W1372" s="25">
        <v>2.5</v>
      </c>
      <c r="X1372" s="25">
        <v>2.5</v>
      </c>
      <c r="Y1372" s="25" t="s">
        <v>42</v>
      </c>
      <c r="Z1372" s="25" t="s">
        <v>42</v>
      </c>
      <c r="AA1372" s="25">
        <v>110</v>
      </c>
      <c r="AB1372" s="25">
        <v>110</v>
      </c>
      <c r="AC1372" s="25" t="s">
        <v>3821</v>
      </c>
      <c r="AD1372" s="59" t="s">
        <v>51</v>
      </c>
      <c r="AE1372" s="59" t="s">
        <v>147</v>
      </c>
    </row>
    <row r="1373" spans="1:31" ht="110.25" x14ac:dyDescent="0.25">
      <c r="A1373" s="57" t="s">
        <v>3817</v>
      </c>
      <c r="B1373" s="24" t="s">
        <v>3883</v>
      </c>
      <c r="C1373" s="58" t="s">
        <v>3884</v>
      </c>
      <c r="D1373" s="59">
        <v>1984</v>
      </c>
      <c r="E1373" s="25">
        <v>64.209999999999994</v>
      </c>
      <c r="F1373" s="25">
        <v>70.083299999999994</v>
      </c>
      <c r="G1373" s="59">
        <v>2021</v>
      </c>
      <c r="H1373" s="25" t="s">
        <v>42</v>
      </c>
      <c r="I1373" s="25" t="s">
        <v>42</v>
      </c>
      <c r="J1373" s="25" t="s">
        <v>42</v>
      </c>
      <c r="K1373" s="25" t="s">
        <v>42</v>
      </c>
      <c r="L1373" s="59" t="s">
        <v>147</v>
      </c>
      <c r="M1373" s="59" t="s">
        <v>51</v>
      </c>
      <c r="N1373" s="59" t="s">
        <v>51</v>
      </c>
      <c r="O1373" s="59" t="s">
        <v>51</v>
      </c>
      <c r="P1373" s="59" t="s">
        <v>3449</v>
      </c>
      <c r="Q1373" s="25">
        <v>1.1579999999999999</v>
      </c>
      <c r="R1373" s="25" t="s">
        <v>53</v>
      </c>
      <c r="S1373" s="25">
        <v>8</v>
      </c>
      <c r="T1373" s="25">
        <v>2.653</v>
      </c>
      <c r="U1373" s="25">
        <v>16.3</v>
      </c>
      <c r="V1373" s="25">
        <v>16.3</v>
      </c>
      <c r="W1373" s="25">
        <v>6.3</v>
      </c>
      <c r="X1373" s="25">
        <v>6.3</v>
      </c>
      <c r="Y1373" s="25" t="s">
        <v>42</v>
      </c>
      <c r="Z1373" s="25" t="s">
        <v>42</v>
      </c>
      <c r="AA1373" s="25">
        <v>110</v>
      </c>
      <c r="AB1373" s="25">
        <v>110</v>
      </c>
      <c r="AC1373" s="25" t="s">
        <v>3821</v>
      </c>
      <c r="AD1373" s="59" t="s">
        <v>51</v>
      </c>
      <c r="AE1373" s="59" t="s">
        <v>147</v>
      </c>
    </row>
    <row r="1374" spans="1:31" ht="47.25" x14ac:dyDescent="0.25">
      <c r="A1374" s="57" t="s">
        <v>3817</v>
      </c>
      <c r="B1374" s="24" t="s">
        <v>3885</v>
      </c>
      <c r="C1374" s="58" t="s">
        <v>3886</v>
      </c>
      <c r="D1374" s="59" t="s">
        <v>42</v>
      </c>
      <c r="E1374" s="25" t="s">
        <v>42</v>
      </c>
      <c r="F1374" s="25" t="s">
        <v>42</v>
      </c>
      <c r="G1374" s="59" t="s">
        <v>42</v>
      </c>
      <c r="H1374" s="25" t="s">
        <v>42</v>
      </c>
      <c r="I1374" s="25" t="s">
        <v>42</v>
      </c>
      <c r="J1374" s="25" t="s">
        <v>42</v>
      </c>
      <c r="K1374" s="25" t="s">
        <v>42</v>
      </c>
      <c r="L1374" s="59" t="s">
        <v>51</v>
      </c>
      <c r="M1374" s="59" t="s">
        <v>51</v>
      </c>
      <c r="N1374" s="59" t="s">
        <v>51</v>
      </c>
      <c r="O1374" s="59" t="s">
        <v>51</v>
      </c>
      <c r="P1374" s="59" t="s">
        <v>42</v>
      </c>
      <c r="Q1374" s="25" t="s">
        <v>42</v>
      </c>
      <c r="R1374" s="25" t="s">
        <v>42</v>
      </c>
      <c r="S1374" s="25" t="s">
        <v>42</v>
      </c>
      <c r="T1374" s="25" t="s">
        <v>42</v>
      </c>
      <c r="U1374" s="25" t="s">
        <v>42</v>
      </c>
      <c r="V1374" s="25" t="s">
        <v>42</v>
      </c>
      <c r="W1374" s="25">
        <v>0</v>
      </c>
      <c r="X1374" s="25">
        <v>0</v>
      </c>
      <c r="Y1374" s="25" t="s">
        <v>42</v>
      </c>
      <c r="Z1374" s="25" t="s">
        <v>42</v>
      </c>
      <c r="AA1374" s="25">
        <v>0</v>
      </c>
      <c r="AB1374" s="25">
        <v>0</v>
      </c>
      <c r="AC1374" s="25" t="s">
        <v>3887</v>
      </c>
      <c r="AD1374" s="59" t="s">
        <v>51</v>
      </c>
      <c r="AE1374" s="59" t="s">
        <v>51</v>
      </c>
    </row>
    <row r="1375" spans="1:31" x14ac:dyDescent="0.25">
      <c r="A1375" s="57" t="s">
        <v>3888</v>
      </c>
      <c r="B1375" s="24" t="s">
        <v>3009</v>
      </c>
      <c r="C1375" s="58" t="s">
        <v>41</v>
      </c>
      <c r="D1375" s="59" t="s">
        <v>42</v>
      </c>
      <c r="E1375" s="25" t="s">
        <v>42</v>
      </c>
      <c r="F1375" s="25" t="s">
        <v>42</v>
      </c>
      <c r="G1375" s="59" t="s">
        <v>42</v>
      </c>
      <c r="H1375" s="25" t="s">
        <v>42</v>
      </c>
      <c r="I1375" s="25" t="s">
        <v>42</v>
      </c>
      <c r="J1375" s="25" t="s">
        <v>42</v>
      </c>
      <c r="K1375" s="25" t="s">
        <v>42</v>
      </c>
      <c r="L1375" s="59" t="s">
        <v>42</v>
      </c>
      <c r="M1375" s="59" t="s">
        <v>42</v>
      </c>
      <c r="N1375" s="59" t="s">
        <v>42</v>
      </c>
      <c r="O1375" s="59" t="s">
        <v>42</v>
      </c>
      <c r="P1375" s="59" t="s">
        <v>42</v>
      </c>
      <c r="Q1375" s="25">
        <f>IFERROR(SUM(Q1376:Q1376),"нд")</f>
        <v>0</v>
      </c>
      <c r="R1375" s="25" t="s">
        <v>42</v>
      </c>
      <c r="S1375" s="25" t="s">
        <v>42</v>
      </c>
      <c r="T1375" s="25">
        <f t="shared" ref="T1375:Z1375" si="32">IFERROR(SUM(T1376:T1376),"нд")</f>
        <v>0</v>
      </c>
      <c r="U1375" s="25">
        <f t="shared" si="32"/>
        <v>0</v>
      </c>
      <c r="V1375" s="25">
        <f t="shared" si="32"/>
        <v>0</v>
      </c>
      <c r="W1375" s="25">
        <f t="shared" si="32"/>
        <v>0</v>
      </c>
      <c r="X1375" s="25">
        <f t="shared" si="32"/>
        <v>0</v>
      </c>
      <c r="Y1375" s="25">
        <f t="shared" si="32"/>
        <v>0</v>
      </c>
      <c r="Z1375" s="25">
        <f t="shared" si="32"/>
        <v>0</v>
      </c>
      <c r="AA1375" s="25" t="s">
        <v>42</v>
      </c>
      <c r="AB1375" s="25" t="s">
        <v>42</v>
      </c>
      <c r="AC1375" s="25" t="s">
        <v>42</v>
      </c>
      <c r="AD1375" s="59" t="s">
        <v>42</v>
      </c>
      <c r="AE1375" s="59" t="s">
        <v>42</v>
      </c>
    </row>
    <row r="1376" spans="1:31" ht="47.25" x14ac:dyDescent="0.25">
      <c r="A1376" s="57" t="s">
        <v>3888</v>
      </c>
      <c r="B1376" s="24" t="s">
        <v>3889</v>
      </c>
      <c r="C1376" s="58" t="s">
        <v>3890</v>
      </c>
      <c r="D1376" s="59" t="s">
        <v>42</v>
      </c>
      <c r="E1376" s="25" t="s">
        <v>42</v>
      </c>
      <c r="F1376" s="25" t="s">
        <v>42</v>
      </c>
      <c r="G1376" s="59" t="s">
        <v>42</v>
      </c>
      <c r="H1376" s="25" t="s">
        <v>42</v>
      </c>
      <c r="I1376" s="25" t="s">
        <v>42</v>
      </c>
      <c r="J1376" s="25" t="s">
        <v>42</v>
      </c>
      <c r="K1376" s="25" t="s">
        <v>42</v>
      </c>
      <c r="L1376" s="59" t="s">
        <v>51</v>
      </c>
      <c r="M1376" s="59" t="s">
        <v>51</v>
      </c>
      <c r="N1376" s="59" t="s">
        <v>51</v>
      </c>
      <c r="O1376" s="59" t="s">
        <v>51</v>
      </c>
      <c r="P1376" s="59" t="s">
        <v>42</v>
      </c>
      <c r="Q1376" s="25" t="s">
        <v>42</v>
      </c>
      <c r="R1376" s="25" t="s">
        <v>42</v>
      </c>
      <c r="S1376" s="25" t="s">
        <v>42</v>
      </c>
      <c r="T1376" s="25" t="s">
        <v>42</v>
      </c>
      <c r="U1376" s="25" t="s">
        <v>42</v>
      </c>
      <c r="V1376" s="25" t="s">
        <v>42</v>
      </c>
      <c r="W1376" s="25">
        <v>0</v>
      </c>
      <c r="X1376" s="25">
        <v>0</v>
      </c>
      <c r="Y1376" s="25" t="s">
        <v>42</v>
      </c>
      <c r="Z1376" s="25" t="s">
        <v>42</v>
      </c>
      <c r="AA1376" s="25">
        <v>0</v>
      </c>
      <c r="AB1376" s="25">
        <v>0</v>
      </c>
      <c r="AC1376" s="25" t="s">
        <v>3891</v>
      </c>
      <c r="AD1376" s="59" t="s">
        <v>51</v>
      </c>
      <c r="AE1376" s="59" t="s">
        <v>51</v>
      </c>
    </row>
    <row r="1377" spans="1:31" x14ac:dyDescent="0.25">
      <c r="A1377" s="57" t="s">
        <v>3892</v>
      </c>
      <c r="B1377" s="24" t="s">
        <v>3893</v>
      </c>
      <c r="C1377" s="58" t="s">
        <v>41</v>
      </c>
      <c r="D1377" s="59" t="s">
        <v>42</v>
      </c>
      <c r="E1377" s="25" t="s">
        <v>42</v>
      </c>
      <c r="F1377" s="25" t="s">
        <v>42</v>
      </c>
      <c r="G1377" s="59" t="s">
        <v>42</v>
      </c>
      <c r="H1377" s="25" t="s">
        <v>42</v>
      </c>
      <c r="I1377" s="25" t="s">
        <v>42</v>
      </c>
      <c r="J1377" s="25" t="s">
        <v>42</v>
      </c>
      <c r="K1377" s="25" t="s">
        <v>42</v>
      </c>
      <c r="L1377" s="59" t="s">
        <v>42</v>
      </c>
      <c r="M1377" s="59" t="s">
        <v>42</v>
      </c>
      <c r="N1377" s="59" t="s">
        <v>42</v>
      </c>
      <c r="O1377" s="59" t="s">
        <v>42</v>
      </c>
      <c r="P1377" s="59" t="s">
        <v>42</v>
      </c>
      <c r="Q1377" s="25">
        <f>IFERROR(SUM(0,Q1378),"нд")</f>
        <v>1648.7779999999993</v>
      </c>
      <c r="R1377" s="25" t="s">
        <v>42</v>
      </c>
      <c r="S1377" s="25" t="s">
        <v>42</v>
      </c>
      <c r="T1377" s="25">
        <f t="shared" ref="T1377:Z1377" si="33">IFERROR(SUM(0,T1378),"нд")</f>
        <v>81.564999999999998</v>
      </c>
      <c r="U1377" s="25">
        <f t="shared" si="33"/>
        <v>5512.2480000000023</v>
      </c>
      <c r="V1377" s="25">
        <f t="shared" si="33"/>
        <v>5601.9710000000032</v>
      </c>
      <c r="W1377" s="25">
        <f t="shared" si="33"/>
        <v>2467.873</v>
      </c>
      <c r="X1377" s="25">
        <f t="shared" si="33"/>
        <v>2528.7730000000001</v>
      </c>
      <c r="Y1377" s="25">
        <f t="shared" si="33"/>
        <v>0</v>
      </c>
      <c r="Z1377" s="25">
        <f t="shared" si="33"/>
        <v>0</v>
      </c>
      <c r="AA1377" s="25" t="s">
        <v>42</v>
      </c>
      <c r="AB1377" s="25" t="s">
        <v>42</v>
      </c>
      <c r="AC1377" s="25" t="s">
        <v>42</v>
      </c>
      <c r="AD1377" s="59" t="s">
        <v>42</v>
      </c>
      <c r="AE1377" s="59" t="s">
        <v>42</v>
      </c>
    </row>
    <row r="1378" spans="1:31" x14ac:dyDescent="0.25">
      <c r="A1378" s="57" t="s">
        <v>3894</v>
      </c>
      <c r="B1378" s="24" t="s">
        <v>44</v>
      </c>
      <c r="C1378" s="58" t="s">
        <v>41</v>
      </c>
      <c r="D1378" s="59" t="s">
        <v>42</v>
      </c>
      <c r="E1378" s="25" t="s">
        <v>42</v>
      </c>
      <c r="F1378" s="25" t="s">
        <v>42</v>
      </c>
      <c r="G1378" s="59" t="s">
        <v>42</v>
      </c>
      <c r="H1378" s="25" t="s">
        <v>42</v>
      </c>
      <c r="I1378" s="25" t="s">
        <v>42</v>
      </c>
      <c r="J1378" s="25" t="s">
        <v>42</v>
      </c>
      <c r="K1378" s="25" t="s">
        <v>42</v>
      </c>
      <c r="L1378" s="59" t="s">
        <v>42</v>
      </c>
      <c r="M1378" s="59" t="s">
        <v>42</v>
      </c>
      <c r="N1378" s="59" t="s">
        <v>42</v>
      </c>
      <c r="O1378" s="59" t="s">
        <v>42</v>
      </c>
      <c r="P1378" s="59" t="s">
        <v>42</v>
      </c>
      <c r="Q1378" s="25">
        <f>IFERROR(SUM(0,Q1379,Q1785,Q2972,Q2991),"нд")</f>
        <v>1648.7779999999993</v>
      </c>
      <c r="R1378" s="25" t="s">
        <v>42</v>
      </c>
      <c r="S1378" s="25" t="s">
        <v>42</v>
      </c>
      <c r="T1378" s="25">
        <f t="shared" ref="T1378:Z1378" si="34">IFERROR(SUM(0,T1379,T1785,T2972,T2991),"нд")</f>
        <v>81.564999999999998</v>
      </c>
      <c r="U1378" s="25">
        <f t="shared" si="34"/>
        <v>5512.2480000000023</v>
      </c>
      <c r="V1378" s="25">
        <f t="shared" si="34"/>
        <v>5601.9710000000032</v>
      </c>
      <c r="W1378" s="25">
        <f t="shared" si="34"/>
        <v>2467.873</v>
      </c>
      <c r="X1378" s="25">
        <f t="shared" si="34"/>
        <v>2528.7730000000001</v>
      </c>
      <c r="Y1378" s="25">
        <f t="shared" si="34"/>
        <v>0</v>
      </c>
      <c r="Z1378" s="25">
        <f t="shared" si="34"/>
        <v>0</v>
      </c>
      <c r="AA1378" s="25" t="s">
        <v>42</v>
      </c>
      <c r="AB1378" s="25" t="s">
        <v>42</v>
      </c>
      <c r="AC1378" s="25" t="s">
        <v>42</v>
      </c>
      <c r="AD1378" s="59" t="s">
        <v>42</v>
      </c>
      <c r="AE1378" s="59" t="s">
        <v>42</v>
      </c>
    </row>
    <row r="1379" spans="1:31" ht="31.5" x14ac:dyDescent="0.25">
      <c r="A1379" s="57" t="s">
        <v>3895</v>
      </c>
      <c r="B1379" s="24" t="s">
        <v>46</v>
      </c>
      <c r="C1379" s="58" t="s">
        <v>41</v>
      </c>
      <c r="D1379" s="59" t="s">
        <v>42</v>
      </c>
      <c r="E1379" s="25" t="s">
        <v>42</v>
      </c>
      <c r="F1379" s="25" t="s">
        <v>42</v>
      </c>
      <c r="G1379" s="59" t="s">
        <v>42</v>
      </c>
      <c r="H1379" s="25" t="s">
        <v>42</v>
      </c>
      <c r="I1379" s="25" t="s">
        <v>42</v>
      </c>
      <c r="J1379" s="25" t="s">
        <v>42</v>
      </c>
      <c r="K1379" s="25" t="s">
        <v>42</v>
      </c>
      <c r="L1379" s="59" t="s">
        <v>42</v>
      </c>
      <c r="M1379" s="59" t="s">
        <v>42</v>
      </c>
      <c r="N1379" s="59" t="s">
        <v>42</v>
      </c>
      <c r="O1379" s="59" t="s">
        <v>42</v>
      </c>
      <c r="P1379" s="59" t="s">
        <v>42</v>
      </c>
      <c r="Q1379" s="25">
        <f>IFERROR(SUM(0,Q1380,Q1546),"нд")</f>
        <v>1421.5379999999993</v>
      </c>
      <c r="R1379" s="25" t="s">
        <v>42</v>
      </c>
      <c r="S1379" s="25" t="s">
        <v>42</v>
      </c>
      <c r="T1379" s="25">
        <f t="shared" ref="T1379:Z1379" si="35">IFERROR(SUM(0,T1380,T1546),"нд")</f>
        <v>81.564999999999998</v>
      </c>
      <c r="U1379" s="25">
        <f t="shared" si="35"/>
        <v>4586.148000000002</v>
      </c>
      <c r="V1379" s="25">
        <f t="shared" si="35"/>
        <v>4675.8710000000028</v>
      </c>
      <c r="W1379" s="25">
        <f t="shared" si="35"/>
        <v>2053.373</v>
      </c>
      <c r="X1379" s="25">
        <f t="shared" si="35"/>
        <v>2114.2730000000001</v>
      </c>
      <c r="Y1379" s="25">
        <f t="shared" si="35"/>
        <v>0</v>
      </c>
      <c r="Z1379" s="25">
        <f t="shared" si="35"/>
        <v>0</v>
      </c>
      <c r="AA1379" s="25" t="s">
        <v>42</v>
      </c>
      <c r="AB1379" s="25" t="s">
        <v>42</v>
      </c>
      <c r="AC1379" s="25" t="s">
        <v>42</v>
      </c>
      <c r="AD1379" s="59" t="s">
        <v>42</v>
      </c>
      <c r="AE1379" s="59" t="s">
        <v>42</v>
      </c>
    </row>
    <row r="1380" spans="1:31" x14ac:dyDescent="0.25">
      <c r="A1380" s="57" t="s">
        <v>3896</v>
      </c>
      <c r="B1380" s="24" t="s">
        <v>48</v>
      </c>
      <c r="C1380" s="58" t="s">
        <v>41</v>
      </c>
      <c r="D1380" s="59" t="s">
        <v>42</v>
      </c>
      <c r="E1380" s="25" t="s">
        <v>42</v>
      </c>
      <c r="F1380" s="25" t="s">
        <v>42</v>
      </c>
      <c r="G1380" s="59" t="s">
        <v>42</v>
      </c>
      <c r="H1380" s="25" t="s">
        <v>42</v>
      </c>
      <c r="I1380" s="25" t="s">
        <v>42</v>
      </c>
      <c r="J1380" s="25" t="s">
        <v>42</v>
      </c>
      <c r="K1380" s="25" t="s">
        <v>42</v>
      </c>
      <c r="L1380" s="59" t="s">
        <v>42</v>
      </c>
      <c r="M1380" s="59" t="s">
        <v>42</v>
      </c>
      <c r="N1380" s="59" t="s">
        <v>42</v>
      </c>
      <c r="O1380" s="59" t="s">
        <v>42</v>
      </c>
      <c r="P1380" s="59" t="s">
        <v>42</v>
      </c>
      <c r="Q1380" s="25">
        <f>IFERROR(SUM(Q1381:Q1545),"нд")</f>
        <v>465.31899999999985</v>
      </c>
      <c r="R1380" s="25" t="s">
        <v>42</v>
      </c>
      <c r="S1380" s="25" t="s">
        <v>42</v>
      </c>
      <c r="T1380" s="25">
        <f t="shared" ref="T1380:Z1380" si="36">IFERROR(SUM(T1381:T1545),"нд")</f>
        <v>56.617000000000004</v>
      </c>
      <c r="U1380" s="25">
        <f t="shared" si="36"/>
        <v>1275.385</v>
      </c>
      <c r="V1380" s="25">
        <f t="shared" si="36"/>
        <v>1356.0280000000002</v>
      </c>
      <c r="W1380" s="25">
        <f t="shared" si="36"/>
        <v>519.02299999999991</v>
      </c>
      <c r="X1380" s="25">
        <f t="shared" si="36"/>
        <v>570.84300000000007</v>
      </c>
      <c r="Y1380" s="25">
        <f t="shared" si="36"/>
        <v>0</v>
      </c>
      <c r="Z1380" s="25">
        <f t="shared" si="36"/>
        <v>0</v>
      </c>
      <c r="AA1380" s="25" t="s">
        <v>42</v>
      </c>
      <c r="AB1380" s="25" t="s">
        <v>42</v>
      </c>
      <c r="AC1380" s="25" t="s">
        <v>42</v>
      </c>
      <c r="AD1380" s="59" t="s">
        <v>42</v>
      </c>
      <c r="AE1380" s="59" t="s">
        <v>42</v>
      </c>
    </row>
    <row r="1381" spans="1:31" ht="173.25" x14ac:dyDescent="0.25">
      <c r="A1381" s="57" t="s">
        <v>3896</v>
      </c>
      <c r="B1381" s="24" t="s">
        <v>3897</v>
      </c>
      <c r="C1381" s="58" t="s">
        <v>3898</v>
      </c>
      <c r="D1381" s="59">
        <v>1979</v>
      </c>
      <c r="E1381" s="25">
        <v>48.92</v>
      </c>
      <c r="F1381" s="25">
        <v>51.126100000000001</v>
      </c>
      <c r="G1381" s="59">
        <v>2014</v>
      </c>
      <c r="H1381" s="25" t="s">
        <v>42</v>
      </c>
      <c r="I1381" s="25" t="s">
        <v>42</v>
      </c>
      <c r="J1381" s="25" t="s">
        <v>42</v>
      </c>
      <c r="K1381" s="25" t="s">
        <v>42</v>
      </c>
      <c r="L1381" s="59" t="s">
        <v>51</v>
      </c>
      <c r="M1381" s="59" t="s">
        <v>51</v>
      </c>
      <c r="N1381" s="59" t="s">
        <v>51</v>
      </c>
      <c r="O1381" s="59" t="s">
        <v>51</v>
      </c>
      <c r="P1381" s="59" t="s">
        <v>3899</v>
      </c>
      <c r="Q1381" s="25">
        <v>10.49</v>
      </c>
      <c r="R1381" s="25" t="s">
        <v>53</v>
      </c>
      <c r="S1381" s="25">
        <v>102.06</v>
      </c>
      <c r="T1381" s="25" t="s">
        <v>42</v>
      </c>
      <c r="U1381" s="25">
        <v>20</v>
      </c>
      <c r="V1381" s="25">
        <v>32</v>
      </c>
      <c r="W1381" s="25">
        <v>10</v>
      </c>
      <c r="X1381" s="25">
        <v>16</v>
      </c>
      <c r="Y1381" s="25" t="s">
        <v>42</v>
      </c>
      <c r="Z1381" s="25" t="s">
        <v>42</v>
      </c>
      <c r="AA1381" s="25">
        <v>110</v>
      </c>
      <c r="AB1381" s="25">
        <v>110</v>
      </c>
      <c r="AC1381" s="25" t="s">
        <v>3900</v>
      </c>
      <c r="AD1381" s="59" t="s">
        <v>147</v>
      </c>
      <c r="AE1381" s="59" t="s">
        <v>51</v>
      </c>
    </row>
    <row r="1382" spans="1:31" ht="47.25" x14ac:dyDescent="0.25">
      <c r="A1382" s="57" t="s">
        <v>3896</v>
      </c>
      <c r="B1382" s="24" t="s">
        <v>3901</v>
      </c>
      <c r="C1382" s="58" t="s">
        <v>3902</v>
      </c>
      <c r="D1382" s="59">
        <v>1978</v>
      </c>
      <c r="E1382" s="25">
        <v>51.32</v>
      </c>
      <c r="F1382" s="25">
        <v>0.15</v>
      </c>
      <c r="G1382" s="59">
        <v>2021</v>
      </c>
      <c r="H1382" s="25" t="s">
        <v>42</v>
      </c>
      <c r="I1382" s="25" t="s">
        <v>42</v>
      </c>
      <c r="J1382" s="25" t="s">
        <v>42</v>
      </c>
      <c r="K1382" s="25" t="s">
        <v>42</v>
      </c>
      <c r="L1382" s="59" t="s">
        <v>51</v>
      </c>
      <c r="M1382" s="59" t="s">
        <v>51</v>
      </c>
      <c r="N1382" s="59" t="s">
        <v>51</v>
      </c>
      <c r="O1382" s="59" t="s">
        <v>51</v>
      </c>
      <c r="P1382" s="59" t="s">
        <v>3903</v>
      </c>
      <c r="Q1382" s="25" t="s">
        <v>42</v>
      </c>
      <c r="R1382" s="25" t="s">
        <v>42</v>
      </c>
      <c r="S1382" s="25" t="s">
        <v>42</v>
      </c>
      <c r="T1382" s="25" t="s">
        <v>42</v>
      </c>
      <c r="U1382" s="25" t="s">
        <v>42</v>
      </c>
      <c r="V1382" s="25" t="s">
        <v>42</v>
      </c>
      <c r="W1382" s="25">
        <v>0</v>
      </c>
      <c r="X1382" s="25">
        <v>0</v>
      </c>
      <c r="Y1382" s="25" t="s">
        <v>42</v>
      </c>
      <c r="Z1382" s="25" t="s">
        <v>42</v>
      </c>
      <c r="AA1382" s="25">
        <v>10</v>
      </c>
      <c r="AB1382" s="25">
        <v>10</v>
      </c>
      <c r="AC1382" s="25" t="s">
        <v>3904</v>
      </c>
      <c r="AD1382" s="59" t="s">
        <v>51</v>
      </c>
      <c r="AE1382" s="59" t="s">
        <v>51</v>
      </c>
    </row>
    <row r="1383" spans="1:31" ht="47.25" x14ac:dyDescent="0.25">
      <c r="A1383" s="57" t="s">
        <v>3896</v>
      </c>
      <c r="B1383" s="24" t="s">
        <v>3905</v>
      </c>
      <c r="C1383" s="58" t="s">
        <v>3906</v>
      </c>
      <c r="D1383" s="59">
        <v>1957</v>
      </c>
      <c r="E1383" s="25">
        <v>76.27</v>
      </c>
      <c r="F1383" s="25">
        <v>2E-3</v>
      </c>
      <c r="G1383" s="59">
        <v>2021</v>
      </c>
      <c r="H1383" s="25" t="s">
        <v>42</v>
      </c>
      <c r="I1383" s="25" t="s">
        <v>42</v>
      </c>
      <c r="J1383" s="25" t="s">
        <v>42</v>
      </c>
      <c r="K1383" s="25" t="s">
        <v>42</v>
      </c>
      <c r="L1383" s="59" t="s">
        <v>51</v>
      </c>
      <c r="M1383" s="59" t="s">
        <v>51</v>
      </c>
      <c r="N1383" s="59" t="s">
        <v>51</v>
      </c>
      <c r="O1383" s="59" t="s">
        <v>51</v>
      </c>
      <c r="P1383" s="59" t="s">
        <v>3907</v>
      </c>
      <c r="Q1383" s="25">
        <v>0.39</v>
      </c>
      <c r="R1383" s="25" t="s">
        <v>3908</v>
      </c>
      <c r="S1383" s="25">
        <v>32.81</v>
      </c>
      <c r="T1383" s="25" t="s">
        <v>42</v>
      </c>
      <c r="U1383" s="25">
        <v>1.2</v>
      </c>
      <c r="V1383" s="25">
        <v>1.2</v>
      </c>
      <c r="W1383" s="25">
        <v>0.6</v>
      </c>
      <c r="X1383" s="25">
        <v>0</v>
      </c>
      <c r="Y1383" s="25" t="s">
        <v>42</v>
      </c>
      <c r="Z1383" s="25" t="s">
        <v>42</v>
      </c>
      <c r="AA1383" s="25">
        <v>10</v>
      </c>
      <c r="AB1383" s="25">
        <v>10</v>
      </c>
      <c r="AC1383" s="25" t="s">
        <v>3904</v>
      </c>
      <c r="AD1383" s="59" t="s">
        <v>51</v>
      </c>
      <c r="AE1383" s="59" t="s">
        <v>51</v>
      </c>
    </row>
    <row r="1384" spans="1:31" ht="47.25" x14ac:dyDescent="0.25">
      <c r="A1384" s="57" t="s">
        <v>3896</v>
      </c>
      <c r="B1384" s="24" t="s">
        <v>3909</v>
      </c>
      <c r="C1384" s="58" t="s">
        <v>3910</v>
      </c>
      <c r="D1384" s="59">
        <v>1956</v>
      </c>
      <c r="E1384" s="25">
        <v>44.15</v>
      </c>
      <c r="F1384" s="25">
        <v>0.2</v>
      </c>
      <c r="G1384" s="59">
        <v>2021</v>
      </c>
      <c r="H1384" s="25" t="s">
        <v>42</v>
      </c>
      <c r="I1384" s="25" t="s">
        <v>42</v>
      </c>
      <c r="J1384" s="25" t="s">
        <v>42</v>
      </c>
      <c r="K1384" s="25" t="s">
        <v>42</v>
      </c>
      <c r="L1384" s="59" t="s">
        <v>51</v>
      </c>
      <c r="M1384" s="59" t="s">
        <v>51</v>
      </c>
      <c r="N1384" s="59" t="s">
        <v>51</v>
      </c>
      <c r="O1384" s="59" t="s">
        <v>51</v>
      </c>
      <c r="P1384" s="59" t="s">
        <v>3911</v>
      </c>
      <c r="Q1384" s="25">
        <v>0.43</v>
      </c>
      <c r="R1384" s="25" t="s">
        <v>3908</v>
      </c>
      <c r="S1384" s="25">
        <v>34.29</v>
      </c>
      <c r="T1384" s="25" t="s">
        <v>42</v>
      </c>
      <c r="U1384" s="25">
        <v>1.26</v>
      </c>
      <c r="V1384" s="25">
        <v>1.26</v>
      </c>
      <c r="W1384" s="25">
        <v>0.63</v>
      </c>
      <c r="X1384" s="25">
        <v>0</v>
      </c>
      <c r="Y1384" s="25" t="s">
        <v>42</v>
      </c>
      <c r="Z1384" s="25" t="s">
        <v>42</v>
      </c>
      <c r="AA1384" s="25">
        <v>10</v>
      </c>
      <c r="AB1384" s="25">
        <v>10</v>
      </c>
      <c r="AC1384" s="25" t="s">
        <v>3904</v>
      </c>
      <c r="AD1384" s="59" t="s">
        <v>51</v>
      </c>
      <c r="AE1384" s="59" t="s">
        <v>51</v>
      </c>
    </row>
    <row r="1385" spans="1:31" ht="47.25" x14ac:dyDescent="0.25">
      <c r="A1385" s="57" t="s">
        <v>3896</v>
      </c>
      <c r="B1385" s="24" t="s">
        <v>3912</v>
      </c>
      <c r="C1385" s="58" t="s">
        <v>3913</v>
      </c>
      <c r="D1385" s="59">
        <v>1960</v>
      </c>
      <c r="E1385" s="25">
        <v>46.35</v>
      </c>
      <c r="F1385" s="25">
        <v>0.1</v>
      </c>
      <c r="G1385" s="59">
        <v>2021</v>
      </c>
      <c r="H1385" s="25" t="s">
        <v>42</v>
      </c>
      <c r="I1385" s="25" t="s">
        <v>42</v>
      </c>
      <c r="J1385" s="25" t="s">
        <v>42</v>
      </c>
      <c r="K1385" s="25" t="s">
        <v>42</v>
      </c>
      <c r="L1385" s="59" t="s">
        <v>51</v>
      </c>
      <c r="M1385" s="59" t="s">
        <v>51</v>
      </c>
      <c r="N1385" s="59" t="s">
        <v>51</v>
      </c>
      <c r="O1385" s="59" t="s">
        <v>51</v>
      </c>
      <c r="P1385" s="59" t="s">
        <v>3914</v>
      </c>
      <c r="Q1385" s="25">
        <v>0.03</v>
      </c>
      <c r="R1385" s="25" t="s">
        <v>3908</v>
      </c>
      <c r="S1385" s="25">
        <v>32.51</v>
      </c>
      <c r="T1385" s="25" t="s">
        <v>42</v>
      </c>
      <c r="U1385" s="25">
        <v>0.4</v>
      </c>
      <c r="V1385" s="25">
        <v>0.4</v>
      </c>
      <c r="W1385" s="25">
        <v>0</v>
      </c>
      <c r="X1385" s="25">
        <v>0</v>
      </c>
      <c r="Y1385" s="25" t="s">
        <v>42</v>
      </c>
      <c r="Z1385" s="25" t="s">
        <v>42</v>
      </c>
      <c r="AA1385" s="25">
        <v>10</v>
      </c>
      <c r="AB1385" s="25">
        <v>10</v>
      </c>
      <c r="AC1385" s="25" t="s">
        <v>3904</v>
      </c>
      <c r="AD1385" s="59" t="s">
        <v>51</v>
      </c>
      <c r="AE1385" s="59" t="s">
        <v>51</v>
      </c>
    </row>
    <row r="1386" spans="1:31" ht="47.25" x14ac:dyDescent="0.25">
      <c r="A1386" s="57" t="s">
        <v>3896</v>
      </c>
      <c r="B1386" s="24" t="s">
        <v>3915</v>
      </c>
      <c r="C1386" s="58" t="s">
        <v>3916</v>
      </c>
      <c r="D1386" s="59">
        <v>1970</v>
      </c>
      <c r="E1386" s="25">
        <v>49.38</v>
      </c>
      <c r="F1386" s="25">
        <v>0.1</v>
      </c>
      <c r="G1386" s="59">
        <v>2021</v>
      </c>
      <c r="H1386" s="25" t="s">
        <v>42</v>
      </c>
      <c r="I1386" s="25" t="s">
        <v>42</v>
      </c>
      <c r="J1386" s="25" t="s">
        <v>42</v>
      </c>
      <c r="K1386" s="25" t="s">
        <v>42</v>
      </c>
      <c r="L1386" s="59" t="s">
        <v>51</v>
      </c>
      <c r="M1386" s="59" t="s">
        <v>51</v>
      </c>
      <c r="N1386" s="59" t="s">
        <v>51</v>
      </c>
      <c r="O1386" s="59" t="s">
        <v>51</v>
      </c>
      <c r="P1386" s="59" t="s">
        <v>3917</v>
      </c>
      <c r="Q1386" s="25">
        <v>0.2</v>
      </c>
      <c r="R1386" s="25" t="s">
        <v>3908</v>
      </c>
      <c r="S1386" s="25">
        <v>25.56</v>
      </c>
      <c r="T1386" s="25" t="s">
        <v>42</v>
      </c>
      <c r="U1386" s="25">
        <v>0.8</v>
      </c>
      <c r="V1386" s="25">
        <v>0.8</v>
      </c>
      <c r="W1386" s="25">
        <v>0.4</v>
      </c>
      <c r="X1386" s="25">
        <v>0</v>
      </c>
      <c r="Y1386" s="25" t="s">
        <v>42</v>
      </c>
      <c r="Z1386" s="25" t="s">
        <v>42</v>
      </c>
      <c r="AA1386" s="25">
        <v>10</v>
      </c>
      <c r="AB1386" s="25">
        <v>10</v>
      </c>
      <c r="AC1386" s="25" t="s">
        <v>3904</v>
      </c>
      <c r="AD1386" s="59" t="s">
        <v>51</v>
      </c>
      <c r="AE1386" s="59" t="s">
        <v>51</v>
      </c>
    </row>
    <row r="1387" spans="1:31" ht="47.25" x14ac:dyDescent="0.25">
      <c r="A1387" s="57" t="s">
        <v>3896</v>
      </c>
      <c r="B1387" s="24" t="s">
        <v>3918</v>
      </c>
      <c r="C1387" s="58" t="s">
        <v>3919</v>
      </c>
      <c r="D1387" s="59">
        <v>1984</v>
      </c>
      <c r="E1387" s="25">
        <v>49.75</v>
      </c>
      <c r="F1387" s="25">
        <v>0.19</v>
      </c>
      <c r="G1387" s="59">
        <v>2021</v>
      </c>
      <c r="H1387" s="25" t="s">
        <v>42</v>
      </c>
      <c r="I1387" s="25" t="s">
        <v>42</v>
      </c>
      <c r="J1387" s="25" t="s">
        <v>42</v>
      </c>
      <c r="K1387" s="25" t="s">
        <v>42</v>
      </c>
      <c r="L1387" s="59" t="s">
        <v>51</v>
      </c>
      <c r="M1387" s="59" t="s">
        <v>51</v>
      </c>
      <c r="N1387" s="59" t="s">
        <v>51</v>
      </c>
      <c r="O1387" s="59" t="s">
        <v>51</v>
      </c>
      <c r="P1387" s="59" t="s">
        <v>3920</v>
      </c>
      <c r="Q1387" s="25">
        <v>7.0000000000000007E-2</v>
      </c>
      <c r="R1387" s="25" t="s">
        <v>3908</v>
      </c>
      <c r="S1387" s="25">
        <v>29.87</v>
      </c>
      <c r="T1387" s="25" t="s">
        <v>42</v>
      </c>
      <c r="U1387" s="25">
        <v>0.25</v>
      </c>
      <c r="V1387" s="25">
        <v>0.25</v>
      </c>
      <c r="W1387" s="25">
        <v>0</v>
      </c>
      <c r="X1387" s="25">
        <v>0</v>
      </c>
      <c r="Y1387" s="25" t="s">
        <v>42</v>
      </c>
      <c r="Z1387" s="25" t="s">
        <v>42</v>
      </c>
      <c r="AA1387" s="25">
        <v>10</v>
      </c>
      <c r="AB1387" s="25">
        <v>10</v>
      </c>
      <c r="AC1387" s="25" t="s">
        <v>3904</v>
      </c>
      <c r="AD1387" s="59" t="s">
        <v>51</v>
      </c>
      <c r="AE1387" s="59" t="s">
        <v>51</v>
      </c>
    </row>
    <row r="1388" spans="1:31" ht="47.25" x14ac:dyDescent="0.25">
      <c r="A1388" s="57" t="s">
        <v>3896</v>
      </c>
      <c r="B1388" s="24" t="s">
        <v>3921</v>
      </c>
      <c r="C1388" s="58" t="s">
        <v>3922</v>
      </c>
      <c r="D1388" s="59">
        <v>1999</v>
      </c>
      <c r="E1388" s="25">
        <v>50.71</v>
      </c>
      <c r="F1388" s="25">
        <v>1.34</v>
      </c>
      <c r="G1388" s="59">
        <v>2021</v>
      </c>
      <c r="H1388" s="25" t="s">
        <v>42</v>
      </c>
      <c r="I1388" s="25" t="s">
        <v>42</v>
      </c>
      <c r="J1388" s="25" t="s">
        <v>42</v>
      </c>
      <c r="K1388" s="25" t="s">
        <v>42</v>
      </c>
      <c r="L1388" s="59" t="s">
        <v>51</v>
      </c>
      <c r="M1388" s="59" t="s">
        <v>51</v>
      </c>
      <c r="N1388" s="59" t="s">
        <v>51</v>
      </c>
      <c r="O1388" s="59" t="s">
        <v>51</v>
      </c>
      <c r="P1388" s="59" t="s">
        <v>3923</v>
      </c>
      <c r="Q1388" s="25">
        <v>0.04</v>
      </c>
      <c r="R1388" s="25" t="s">
        <v>3908</v>
      </c>
      <c r="S1388" s="25">
        <v>16.54</v>
      </c>
      <c r="T1388" s="25" t="s">
        <v>42</v>
      </c>
      <c r="U1388" s="25">
        <v>0.25</v>
      </c>
      <c r="V1388" s="25">
        <v>0.25</v>
      </c>
      <c r="W1388" s="25">
        <v>0</v>
      </c>
      <c r="X1388" s="25">
        <v>0</v>
      </c>
      <c r="Y1388" s="25" t="s">
        <v>42</v>
      </c>
      <c r="Z1388" s="25" t="s">
        <v>42</v>
      </c>
      <c r="AA1388" s="25">
        <v>10</v>
      </c>
      <c r="AB1388" s="25">
        <v>10</v>
      </c>
      <c r="AC1388" s="25" t="s">
        <v>3904</v>
      </c>
      <c r="AD1388" s="59" t="s">
        <v>51</v>
      </c>
      <c r="AE1388" s="59" t="s">
        <v>51</v>
      </c>
    </row>
    <row r="1389" spans="1:31" ht="47.25" x14ac:dyDescent="0.25">
      <c r="A1389" s="57" t="s">
        <v>3896</v>
      </c>
      <c r="B1389" s="24" t="s">
        <v>3924</v>
      </c>
      <c r="C1389" s="58" t="s">
        <v>3925</v>
      </c>
      <c r="D1389" s="59">
        <v>1978</v>
      </c>
      <c r="E1389" s="25">
        <v>44.17</v>
      </c>
      <c r="F1389" s="25">
        <v>0.59</v>
      </c>
      <c r="G1389" s="59">
        <v>2021</v>
      </c>
      <c r="H1389" s="25" t="s">
        <v>42</v>
      </c>
      <c r="I1389" s="25" t="s">
        <v>42</v>
      </c>
      <c r="J1389" s="25" t="s">
        <v>42</v>
      </c>
      <c r="K1389" s="25" t="s">
        <v>42</v>
      </c>
      <c r="L1389" s="59" t="s">
        <v>51</v>
      </c>
      <c r="M1389" s="59" t="s">
        <v>51</v>
      </c>
      <c r="N1389" s="59" t="s">
        <v>51</v>
      </c>
      <c r="O1389" s="59" t="s">
        <v>51</v>
      </c>
      <c r="P1389" s="59" t="s">
        <v>3926</v>
      </c>
      <c r="Q1389" s="25">
        <v>0.98</v>
      </c>
      <c r="R1389" s="25" t="s">
        <v>3908</v>
      </c>
      <c r="S1389" s="25">
        <v>48.78</v>
      </c>
      <c r="T1389" s="25" t="s">
        <v>42</v>
      </c>
      <c r="U1389" s="25">
        <v>2</v>
      </c>
      <c r="V1389" s="25">
        <v>2</v>
      </c>
      <c r="W1389" s="25">
        <v>1</v>
      </c>
      <c r="X1389" s="25">
        <v>0</v>
      </c>
      <c r="Y1389" s="25" t="s">
        <v>42</v>
      </c>
      <c r="Z1389" s="25" t="s">
        <v>42</v>
      </c>
      <c r="AA1389" s="25">
        <v>10</v>
      </c>
      <c r="AB1389" s="25">
        <v>10</v>
      </c>
      <c r="AC1389" s="25" t="s">
        <v>3904</v>
      </c>
      <c r="AD1389" s="59" t="s">
        <v>51</v>
      </c>
      <c r="AE1389" s="59" t="s">
        <v>51</v>
      </c>
    </row>
    <row r="1390" spans="1:31" ht="47.25" x14ac:dyDescent="0.25">
      <c r="A1390" s="57" t="s">
        <v>3896</v>
      </c>
      <c r="B1390" s="24" t="s">
        <v>3927</v>
      </c>
      <c r="C1390" s="58" t="s">
        <v>3928</v>
      </c>
      <c r="D1390" s="59">
        <v>1978</v>
      </c>
      <c r="E1390" s="25">
        <v>52.47</v>
      </c>
      <c r="F1390" s="25">
        <v>0.15</v>
      </c>
      <c r="G1390" s="59">
        <v>2021</v>
      </c>
      <c r="H1390" s="25" t="s">
        <v>42</v>
      </c>
      <c r="I1390" s="25" t="s">
        <v>42</v>
      </c>
      <c r="J1390" s="25" t="s">
        <v>42</v>
      </c>
      <c r="K1390" s="25" t="s">
        <v>42</v>
      </c>
      <c r="L1390" s="59" t="s">
        <v>51</v>
      </c>
      <c r="M1390" s="59" t="s">
        <v>51</v>
      </c>
      <c r="N1390" s="59" t="s">
        <v>51</v>
      </c>
      <c r="O1390" s="59" t="s">
        <v>51</v>
      </c>
      <c r="P1390" s="59" t="s">
        <v>3929</v>
      </c>
      <c r="Q1390" s="25">
        <v>0.53</v>
      </c>
      <c r="R1390" s="25" t="s">
        <v>3908</v>
      </c>
      <c r="S1390" s="25">
        <v>69.59</v>
      </c>
      <c r="T1390" s="25" t="s">
        <v>42</v>
      </c>
      <c r="U1390" s="25">
        <v>2</v>
      </c>
      <c r="V1390" s="25">
        <v>2.5</v>
      </c>
      <c r="W1390" s="25">
        <v>0.5</v>
      </c>
      <c r="X1390" s="25">
        <v>0</v>
      </c>
      <c r="Y1390" s="25" t="s">
        <v>42</v>
      </c>
      <c r="Z1390" s="25" t="s">
        <v>42</v>
      </c>
      <c r="AA1390" s="25">
        <v>10</v>
      </c>
      <c r="AB1390" s="25">
        <v>10</v>
      </c>
      <c r="AC1390" s="25" t="s">
        <v>3904</v>
      </c>
      <c r="AD1390" s="59" t="s">
        <v>51</v>
      </c>
      <c r="AE1390" s="59" t="s">
        <v>51</v>
      </c>
    </row>
    <row r="1391" spans="1:31" ht="47.25" x14ac:dyDescent="0.25">
      <c r="A1391" s="57" t="s">
        <v>3896</v>
      </c>
      <c r="B1391" s="24" t="s">
        <v>3930</v>
      </c>
      <c r="C1391" s="58" t="s">
        <v>3931</v>
      </c>
      <c r="D1391" s="59">
        <v>1978</v>
      </c>
      <c r="E1391" s="25">
        <v>48.96</v>
      </c>
      <c r="F1391" s="25">
        <v>0.15</v>
      </c>
      <c r="G1391" s="59">
        <v>2021</v>
      </c>
      <c r="H1391" s="25" t="s">
        <v>42</v>
      </c>
      <c r="I1391" s="25" t="s">
        <v>42</v>
      </c>
      <c r="J1391" s="25" t="s">
        <v>42</v>
      </c>
      <c r="K1391" s="25" t="s">
        <v>42</v>
      </c>
      <c r="L1391" s="59" t="s">
        <v>51</v>
      </c>
      <c r="M1391" s="59" t="s">
        <v>51</v>
      </c>
      <c r="N1391" s="59" t="s">
        <v>51</v>
      </c>
      <c r="O1391" s="59" t="s">
        <v>51</v>
      </c>
      <c r="P1391" s="59" t="s">
        <v>3932</v>
      </c>
      <c r="Q1391" s="25">
        <v>0.19</v>
      </c>
      <c r="R1391" s="25" t="s">
        <v>3908</v>
      </c>
      <c r="S1391" s="25">
        <v>66.12</v>
      </c>
      <c r="T1391" s="25" t="s">
        <v>42</v>
      </c>
      <c r="U1391" s="25">
        <v>0.65</v>
      </c>
      <c r="V1391" s="25">
        <v>0.8</v>
      </c>
      <c r="W1391" s="25">
        <v>0.25</v>
      </c>
      <c r="X1391" s="25">
        <v>0.4</v>
      </c>
      <c r="Y1391" s="25" t="s">
        <v>42</v>
      </c>
      <c r="Z1391" s="25" t="s">
        <v>42</v>
      </c>
      <c r="AA1391" s="25">
        <v>10</v>
      </c>
      <c r="AB1391" s="25">
        <v>10</v>
      </c>
      <c r="AC1391" s="25" t="s">
        <v>3904</v>
      </c>
      <c r="AD1391" s="59" t="s">
        <v>51</v>
      </c>
      <c r="AE1391" s="59" t="s">
        <v>51</v>
      </c>
    </row>
    <row r="1392" spans="1:31" ht="47.25" x14ac:dyDescent="0.25">
      <c r="A1392" s="57" t="s">
        <v>3896</v>
      </c>
      <c r="B1392" s="24" t="s">
        <v>3933</v>
      </c>
      <c r="C1392" s="58" t="s">
        <v>3934</v>
      </c>
      <c r="D1392" s="59">
        <v>1960</v>
      </c>
      <c r="E1392" s="25">
        <v>50.74</v>
      </c>
      <c r="F1392" s="25">
        <v>0.05</v>
      </c>
      <c r="G1392" s="59">
        <v>2021</v>
      </c>
      <c r="H1392" s="25" t="s">
        <v>42</v>
      </c>
      <c r="I1392" s="25" t="s">
        <v>42</v>
      </c>
      <c r="J1392" s="25" t="s">
        <v>42</v>
      </c>
      <c r="K1392" s="25" t="s">
        <v>42</v>
      </c>
      <c r="L1392" s="59" t="s">
        <v>51</v>
      </c>
      <c r="M1392" s="59" t="s">
        <v>51</v>
      </c>
      <c r="N1392" s="59" t="s">
        <v>51</v>
      </c>
      <c r="O1392" s="59" t="s">
        <v>51</v>
      </c>
      <c r="P1392" s="59" t="s">
        <v>3935</v>
      </c>
      <c r="Q1392" s="25" t="s">
        <v>42</v>
      </c>
      <c r="R1392" s="25" t="s">
        <v>42</v>
      </c>
      <c r="S1392" s="25" t="s">
        <v>42</v>
      </c>
      <c r="T1392" s="25" t="s">
        <v>42</v>
      </c>
      <c r="U1392" s="25" t="s">
        <v>42</v>
      </c>
      <c r="V1392" s="25" t="s">
        <v>42</v>
      </c>
      <c r="W1392" s="25">
        <v>0</v>
      </c>
      <c r="X1392" s="25">
        <v>0</v>
      </c>
      <c r="Y1392" s="25" t="s">
        <v>42</v>
      </c>
      <c r="Z1392" s="25" t="s">
        <v>42</v>
      </c>
      <c r="AA1392" s="25">
        <v>10</v>
      </c>
      <c r="AB1392" s="25">
        <v>10</v>
      </c>
      <c r="AC1392" s="25" t="s">
        <v>3904</v>
      </c>
      <c r="AD1392" s="59" t="s">
        <v>51</v>
      </c>
      <c r="AE1392" s="59" t="s">
        <v>51</v>
      </c>
    </row>
    <row r="1393" spans="1:31" ht="47.25" x14ac:dyDescent="0.25">
      <c r="A1393" s="57" t="s">
        <v>3896</v>
      </c>
      <c r="B1393" s="24" t="s">
        <v>3936</v>
      </c>
      <c r="C1393" s="58" t="s">
        <v>3937</v>
      </c>
      <c r="D1393" s="59">
        <v>1929</v>
      </c>
      <c r="E1393" s="25">
        <v>52.32</v>
      </c>
      <c r="F1393" s="25">
        <v>0.05</v>
      </c>
      <c r="G1393" s="59">
        <v>2021</v>
      </c>
      <c r="H1393" s="25" t="s">
        <v>42</v>
      </c>
      <c r="I1393" s="25" t="s">
        <v>42</v>
      </c>
      <c r="J1393" s="25" t="s">
        <v>42</v>
      </c>
      <c r="K1393" s="25" t="s">
        <v>42</v>
      </c>
      <c r="L1393" s="59" t="s">
        <v>51</v>
      </c>
      <c r="M1393" s="59" t="s">
        <v>51</v>
      </c>
      <c r="N1393" s="59" t="s">
        <v>51</v>
      </c>
      <c r="O1393" s="59" t="s">
        <v>51</v>
      </c>
      <c r="P1393" s="59" t="s">
        <v>3938</v>
      </c>
      <c r="Q1393" s="25">
        <v>0.03</v>
      </c>
      <c r="R1393" s="25" t="s">
        <v>3908</v>
      </c>
      <c r="S1393" s="25">
        <v>32.76</v>
      </c>
      <c r="T1393" s="25" t="s">
        <v>42</v>
      </c>
      <c r="U1393" s="25">
        <v>0.1</v>
      </c>
      <c r="V1393" s="25">
        <v>0.1</v>
      </c>
      <c r="W1393" s="25">
        <v>0</v>
      </c>
      <c r="X1393" s="25">
        <v>0</v>
      </c>
      <c r="Y1393" s="25" t="s">
        <v>42</v>
      </c>
      <c r="Z1393" s="25" t="s">
        <v>42</v>
      </c>
      <c r="AA1393" s="25">
        <v>10</v>
      </c>
      <c r="AB1393" s="25">
        <v>10</v>
      </c>
      <c r="AC1393" s="25" t="s">
        <v>3904</v>
      </c>
      <c r="AD1393" s="59" t="s">
        <v>51</v>
      </c>
      <c r="AE1393" s="59" t="s">
        <v>51</v>
      </c>
    </row>
    <row r="1394" spans="1:31" ht="47.25" x14ac:dyDescent="0.25">
      <c r="A1394" s="57" t="s">
        <v>3896</v>
      </c>
      <c r="B1394" s="24" t="s">
        <v>3939</v>
      </c>
      <c r="C1394" s="58" t="s">
        <v>3940</v>
      </c>
      <c r="D1394" s="59">
        <v>1929</v>
      </c>
      <c r="E1394" s="25">
        <v>42.5</v>
      </c>
      <c r="F1394" s="25">
        <v>0.05</v>
      </c>
      <c r="G1394" s="59">
        <v>2021</v>
      </c>
      <c r="H1394" s="25" t="s">
        <v>42</v>
      </c>
      <c r="I1394" s="25" t="s">
        <v>42</v>
      </c>
      <c r="J1394" s="25" t="s">
        <v>42</v>
      </c>
      <c r="K1394" s="25" t="s">
        <v>42</v>
      </c>
      <c r="L1394" s="59" t="s">
        <v>51</v>
      </c>
      <c r="M1394" s="59" t="s">
        <v>51</v>
      </c>
      <c r="N1394" s="59" t="s">
        <v>51</v>
      </c>
      <c r="O1394" s="59" t="s">
        <v>51</v>
      </c>
      <c r="P1394" s="59" t="s">
        <v>3941</v>
      </c>
      <c r="Q1394" s="25">
        <v>0.04</v>
      </c>
      <c r="R1394" s="25" t="s">
        <v>3908</v>
      </c>
      <c r="S1394" s="25">
        <v>17.899999999999999</v>
      </c>
      <c r="T1394" s="25" t="s">
        <v>42</v>
      </c>
      <c r="U1394" s="25">
        <v>0.25</v>
      </c>
      <c r="V1394" s="25">
        <v>0.25</v>
      </c>
      <c r="W1394" s="25">
        <v>0</v>
      </c>
      <c r="X1394" s="25">
        <v>0</v>
      </c>
      <c r="Y1394" s="25" t="s">
        <v>42</v>
      </c>
      <c r="Z1394" s="25" t="s">
        <v>42</v>
      </c>
      <c r="AA1394" s="25">
        <v>10</v>
      </c>
      <c r="AB1394" s="25">
        <v>10</v>
      </c>
      <c r="AC1394" s="25" t="s">
        <v>3904</v>
      </c>
      <c r="AD1394" s="59" t="s">
        <v>51</v>
      </c>
      <c r="AE1394" s="59" t="s">
        <v>51</v>
      </c>
    </row>
    <row r="1395" spans="1:31" ht="47.25" x14ac:dyDescent="0.25">
      <c r="A1395" s="57" t="s">
        <v>3896</v>
      </c>
      <c r="B1395" s="24" t="s">
        <v>3942</v>
      </c>
      <c r="C1395" s="58" t="s">
        <v>3943</v>
      </c>
      <c r="D1395" s="59">
        <v>1930</v>
      </c>
      <c r="E1395" s="25">
        <v>48.29</v>
      </c>
      <c r="F1395" s="25">
        <v>0.68</v>
      </c>
      <c r="G1395" s="59">
        <v>2021</v>
      </c>
      <c r="H1395" s="25" t="s">
        <v>42</v>
      </c>
      <c r="I1395" s="25" t="s">
        <v>42</v>
      </c>
      <c r="J1395" s="25" t="s">
        <v>42</v>
      </c>
      <c r="K1395" s="25" t="s">
        <v>42</v>
      </c>
      <c r="L1395" s="59" t="s">
        <v>51</v>
      </c>
      <c r="M1395" s="59" t="s">
        <v>51</v>
      </c>
      <c r="N1395" s="59" t="s">
        <v>51</v>
      </c>
      <c r="O1395" s="59" t="s">
        <v>51</v>
      </c>
      <c r="P1395" s="59" t="s">
        <v>3944</v>
      </c>
      <c r="Q1395" s="25">
        <v>0.06</v>
      </c>
      <c r="R1395" s="25" t="s">
        <v>3908</v>
      </c>
      <c r="S1395" s="25">
        <v>23.67</v>
      </c>
      <c r="T1395" s="25" t="s">
        <v>42</v>
      </c>
      <c r="U1395" s="25">
        <v>0.25</v>
      </c>
      <c r="V1395" s="25">
        <v>0.25</v>
      </c>
      <c r="W1395" s="25">
        <v>0</v>
      </c>
      <c r="X1395" s="25">
        <v>0</v>
      </c>
      <c r="Y1395" s="25" t="s">
        <v>42</v>
      </c>
      <c r="Z1395" s="25" t="s">
        <v>42</v>
      </c>
      <c r="AA1395" s="25">
        <v>10</v>
      </c>
      <c r="AB1395" s="25">
        <v>10</v>
      </c>
      <c r="AC1395" s="25" t="s">
        <v>3904</v>
      </c>
      <c r="AD1395" s="59" t="s">
        <v>51</v>
      </c>
      <c r="AE1395" s="59" t="s">
        <v>51</v>
      </c>
    </row>
    <row r="1396" spans="1:31" ht="47.25" x14ac:dyDescent="0.25">
      <c r="A1396" s="57" t="s">
        <v>3896</v>
      </c>
      <c r="B1396" s="24" t="s">
        <v>3945</v>
      </c>
      <c r="C1396" s="58" t="s">
        <v>3946</v>
      </c>
      <c r="D1396" s="59">
        <v>1956</v>
      </c>
      <c r="E1396" s="25">
        <v>47.49</v>
      </c>
      <c r="F1396" s="25">
        <v>0.35</v>
      </c>
      <c r="G1396" s="59">
        <v>2021</v>
      </c>
      <c r="H1396" s="25" t="s">
        <v>42</v>
      </c>
      <c r="I1396" s="25" t="s">
        <v>42</v>
      </c>
      <c r="J1396" s="25" t="s">
        <v>42</v>
      </c>
      <c r="K1396" s="25" t="s">
        <v>42</v>
      </c>
      <c r="L1396" s="59" t="s">
        <v>51</v>
      </c>
      <c r="M1396" s="59" t="s">
        <v>51</v>
      </c>
      <c r="N1396" s="59" t="s">
        <v>51</v>
      </c>
      <c r="O1396" s="59" t="s">
        <v>51</v>
      </c>
      <c r="P1396" s="59" t="s">
        <v>3947</v>
      </c>
      <c r="Q1396" s="25">
        <v>0.03</v>
      </c>
      <c r="R1396" s="25" t="s">
        <v>3908</v>
      </c>
      <c r="S1396" s="25">
        <v>15.87</v>
      </c>
      <c r="T1396" s="25" t="s">
        <v>42</v>
      </c>
      <c r="U1396" s="25">
        <v>0.16</v>
      </c>
      <c r="V1396" s="25">
        <v>0.16</v>
      </c>
      <c r="W1396" s="25">
        <v>0</v>
      </c>
      <c r="X1396" s="25">
        <v>0</v>
      </c>
      <c r="Y1396" s="25" t="s">
        <v>42</v>
      </c>
      <c r="Z1396" s="25" t="s">
        <v>42</v>
      </c>
      <c r="AA1396" s="25">
        <v>10</v>
      </c>
      <c r="AB1396" s="25">
        <v>10</v>
      </c>
      <c r="AC1396" s="25" t="s">
        <v>3904</v>
      </c>
      <c r="AD1396" s="59" t="s">
        <v>51</v>
      </c>
      <c r="AE1396" s="59" t="s">
        <v>51</v>
      </c>
    </row>
    <row r="1397" spans="1:31" ht="47.25" x14ac:dyDescent="0.25">
      <c r="A1397" s="57" t="s">
        <v>3896</v>
      </c>
      <c r="B1397" s="24" t="s">
        <v>3948</v>
      </c>
      <c r="C1397" s="58" t="s">
        <v>3949</v>
      </c>
      <c r="D1397" s="59">
        <v>1961</v>
      </c>
      <c r="E1397" s="25">
        <v>54.29</v>
      </c>
      <c r="F1397" s="25">
        <v>0.39</v>
      </c>
      <c r="G1397" s="59">
        <v>2021</v>
      </c>
      <c r="H1397" s="25" t="s">
        <v>42</v>
      </c>
      <c r="I1397" s="25" t="s">
        <v>42</v>
      </c>
      <c r="J1397" s="25" t="s">
        <v>42</v>
      </c>
      <c r="K1397" s="25" t="s">
        <v>42</v>
      </c>
      <c r="L1397" s="59" t="s">
        <v>51</v>
      </c>
      <c r="M1397" s="59" t="s">
        <v>51</v>
      </c>
      <c r="N1397" s="59" t="s">
        <v>51</v>
      </c>
      <c r="O1397" s="59" t="s">
        <v>51</v>
      </c>
      <c r="P1397" s="59" t="s">
        <v>3950</v>
      </c>
      <c r="Q1397" s="25">
        <v>0.31</v>
      </c>
      <c r="R1397" s="25" t="s">
        <v>3908</v>
      </c>
      <c r="S1397" s="25">
        <v>43.34</v>
      </c>
      <c r="T1397" s="25" t="s">
        <v>42</v>
      </c>
      <c r="U1397" s="25">
        <v>0.72</v>
      </c>
      <c r="V1397" s="25">
        <v>0.72</v>
      </c>
      <c r="W1397" s="25">
        <v>0.32</v>
      </c>
      <c r="X1397" s="25">
        <v>0.32</v>
      </c>
      <c r="Y1397" s="25" t="s">
        <v>42</v>
      </c>
      <c r="Z1397" s="25" t="s">
        <v>42</v>
      </c>
      <c r="AA1397" s="25">
        <v>10</v>
      </c>
      <c r="AB1397" s="25">
        <v>10</v>
      </c>
      <c r="AC1397" s="25" t="s">
        <v>3904</v>
      </c>
      <c r="AD1397" s="59" t="s">
        <v>51</v>
      </c>
      <c r="AE1397" s="59" t="s">
        <v>51</v>
      </c>
    </row>
    <row r="1398" spans="1:31" ht="47.25" x14ac:dyDescent="0.25">
      <c r="A1398" s="57" t="s">
        <v>3896</v>
      </c>
      <c r="B1398" s="24" t="s">
        <v>3951</v>
      </c>
      <c r="C1398" s="58" t="s">
        <v>3952</v>
      </c>
      <c r="D1398" s="59">
        <v>1960</v>
      </c>
      <c r="E1398" s="25">
        <v>52.49</v>
      </c>
      <c r="F1398" s="25">
        <v>0.84</v>
      </c>
      <c r="G1398" s="59">
        <v>2021</v>
      </c>
      <c r="H1398" s="25" t="s">
        <v>42</v>
      </c>
      <c r="I1398" s="25" t="s">
        <v>42</v>
      </c>
      <c r="J1398" s="25" t="s">
        <v>42</v>
      </c>
      <c r="K1398" s="25" t="s">
        <v>42</v>
      </c>
      <c r="L1398" s="59" t="s">
        <v>51</v>
      </c>
      <c r="M1398" s="59" t="s">
        <v>51</v>
      </c>
      <c r="N1398" s="59" t="s">
        <v>51</v>
      </c>
      <c r="O1398" s="59" t="s">
        <v>51</v>
      </c>
      <c r="P1398" s="59" t="s">
        <v>3953</v>
      </c>
      <c r="Q1398" s="25">
        <v>0.36</v>
      </c>
      <c r="R1398" s="25" t="s">
        <v>3908</v>
      </c>
      <c r="S1398" s="25">
        <v>55.17</v>
      </c>
      <c r="T1398" s="25" t="s">
        <v>42</v>
      </c>
      <c r="U1398" s="25">
        <v>0.65</v>
      </c>
      <c r="V1398" s="25">
        <v>0.65</v>
      </c>
      <c r="W1398" s="25">
        <v>0.25</v>
      </c>
      <c r="X1398" s="25">
        <v>0.25</v>
      </c>
      <c r="Y1398" s="25" t="s">
        <v>42</v>
      </c>
      <c r="Z1398" s="25" t="s">
        <v>42</v>
      </c>
      <c r="AA1398" s="25">
        <v>10</v>
      </c>
      <c r="AB1398" s="25">
        <v>10</v>
      </c>
      <c r="AC1398" s="25" t="s">
        <v>3904</v>
      </c>
      <c r="AD1398" s="59" t="s">
        <v>51</v>
      </c>
      <c r="AE1398" s="59" t="s">
        <v>51</v>
      </c>
    </row>
    <row r="1399" spans="1:31" ht="47.25" x14ac:dyDescent="0.25">
      <c r="A1399" s="57" t="s">
        <v>3896</v>
      </c>
      <c r="B1399" s="24" t="s">
        <v>3954</v>
      </c>
      <c r="C1399" s="58" t="s">
        <v>3955</v>
      </c>
      <c r="D1399" s="59">
        <v>1983</v>
      </c>
      <c r="E1399" s="25">
        <v>38.99</v>
      </c>
      <c r="F1399" s="25">
        <v>1.27</v>
      </c>
      <c r="G1399" s="59">
        <v>2021</v>
      </c>
      <c r="H1399" s="25" t="s">
        <v>42</v>
      </c>
      <c r="I1399" s="25" t="s">
        <v>42</v>
      </c>
      <c r="J1399" s="25" t="s">
        <v>42</v>
      </c>
      <c r="K1399" s="25" t="s">
        <v>42</v>
      </c>
      <c r="L1399" s="59" t="s">
        <v>51</v>
      </c>
      <c r="M1399" s="59" t="s">
        <v>51</v>
      </c>
      <c r="N1399" s="59" t="s">
        <v>51</v>
      </c>
      <c r="O1399" s="59" t="s">
        <v>51</v>
      </c>
      <c r="P1399" s="59" t="s">
        <v>3956</v>
      </c>
      <c r="Q1399" s="25">
        <v>0.44</v>
      </c>
      <c r="R1399" s="25" t="s">
        <v>3908</v>
      </c>
      <c r="S1399" s="25">
        <v>43.16</v>
      </c>
      <c r="T1399" s="25" t="s">
        <v>42</v>
      </c>
      <c r="U1399" s="25">
        <v>1.03</v>
      </c>
      <c r="V1399" s="25">
        <v>1.03</v>
      </c>
      <c r="W1399" s="25">
        <v>0.4</v>
      </c>
      <c r="X1399" s="25">
        <v>0.4</v>
      </c>
      <c r="Y1399" s="25" t="s">
        <v>42</v>
      </c>
      <c r="Z1399" s="25" t="s">
        <v>42</v>
      </c>
      <c r="AA1399" s="25">
        <v>10</v>
      </c>
      <c r="AB1399" s="25">
        <v>10</v>
      </c>
      <c r="AC1399" s="25" t="s">
        <v>3904</v>
      </c>
      <c r="AD1399" s="59" t="s">
        <v>51</v>
      </c>
      <c r="AE1399" s="59" t="s">
        <v>51</v>
      </c>
    </row>
    <row r="1400" spans="1:31" ht="47.25" x14ac:dyDescent="0.25">
      <c r="A1400" s="57" t="s">
        <v>3896</v>
      </c>
      <c r="B1400" s="24" t="s">
        <v>3957</v>
      </c>
      <c r="C1400" s="58" t="s">
        <v>3958</v>
      </c>
      <c r="D1400" s="59">
        <v>1969</v>
      </c>
      <c r="E1400" s="25">
        <v>53.79</v>
      </c>
      <c r="F1400" s="25">
        <v>0.13</v>
      </c>
      <c r="G1400" s="59">
        <v>2021</v>
      </c>
      <c r="H1400" s="25" t="s">
        <v>42</v>
      </c>
      <c r="I1400" s="25" t="s">
        <v>42</v>
      </c>
      <c r="J1400" s="25" t="s">
        <v>42</v>
      </c>
      <c r="K1400" s="25" t="s">
        <v>42</v>
      </c>
      <c r="L1400" s="59" t="s">
        <v>51</v>
      </c>
      <c r="M1400" s="59" t="s">
        <v>51</v>
      </c>
      <c r="N1400" s="59" t="s">
        <v>51</v>
      </c>
      <c r="O1400" s="59" t="s">
        <v>51</v>
      </c>
      <c r="P1400" s="59" t="s">
        <v>3959</v>
      </c>
      <c r="Q1400" s="25">
        <v>0.09</v>
      </c>
      <c r="R1400" s="25" t="s">
        <v>3908</v>
      </c>
      <c r="S1400" s="25">
        <v>34.229999999999997</v>
      </c>
      <c r="T1400" s="25" t="s">
        <v>42</v>
      </c>
      <c r="U1400" s="25">
        <v>0.25</v>
      </c>
      <c r="V1400" s="25">
        <v>0.25</v>
      </c>
      <c r="W1400" s="25">
        <v>0</v>
      </c>
      <c r="X1400" s="25">
        <v>0</v>
      </c>
      <c r="Y1400" s="25" t="s">
        <v>42</v>
      </c>
      <c r="Z1400" s="25" t="s">
        <v>42</v>
      </c>
      <c r="AA1400" s="25">
        <v>10</v>
      </c>
      <c r="AB1400" s="25">
        <v>10</v>
      </c>
      <c r="AC1400" s="25" t="s">
        <v>3904</v>
      </c>
      <c r="AD1400" s="59" t="s">
        <v>51</v>
      </c>
      <c r="AE1400" s="59" t="s">
        <v>51</v>
      </c>
    </row>
    <row r="1401" spans="1:31" ht="47.25" x14ac:dyDescent="0.25">
      <c r="A1401" s="57" t="s">
        <v>3896</v>
      </c>
      <c r="B1401" s="24" t="s">
        <v>3960</v>
      </c>
      <c r="C1401" s="58" t="s">
        <v>3961</v>
      </c>
      <c r="D1401" s="59">
        <v>1979</v>
      </c>
      <c r="E1401" s="25">
        <v>57.13</v>
      </c>
      <c r="F1401" s="25">
        <v>0.27</v>
      </c>
      <c r="G1401" s="59">
        <v>2021</v>
      </c>
      <c r="H1401" s="25" t="s">
        <v>42</v>
      </c>
      <c r="I1401" s="25" t="s">
        <v>42</v>
      </c>
      <c r="J1401" s="25" t="s">
        <v>42</v>
      </c>
      <c r="K1401" s="25" t="s">
        <v>42</v>
      </c>
      <c r="L1401" s="59" t="s">
        <v>51</v>
      </c>
      <c r="M1401" s="59" t="s">
        <v>51</v>
      </c>
      <c r="N1401" s="59" t="s">
        <v>51</v>
      </c>
      <c r="O1401" s="59" t="s">
        <v>51</v>
      </c>
      <c r="P1401" s="59" t="s">
        <v>3962</v>
      </c>
      <c r="Q1401" s="25">
        <v>0.28000000000000003</v>
      </c>
      <c r="R1401" s="25" t="s">
        <v>3908</v>
      </c>
      <c r="S1401" s="25">
        <v>34.68</v>
      </c>
      <c r="T1401" s="25" t="s">
        <v>42</v>
      </c>
      <c r="U1401" s="25">
        <v>0.8</v>
      </c>
      <c r="V1401" s="25">
        <v>0.8</v>
      </c>
      <c r="W1401" s="25">
        <v>0.4</v>
      </c>
      <c r="X1401" s="25">
        <v>0.4</v>
      </c>
      <c r="Y1401" s="25" t="s">
        <v>42</v>
      </c>
      <c r="Z1401" s="25" t="s">
        <v>42</v>
      </c>
      <c r="AA1401" s="25">
        <v>10</v>
      </c>
      <c r="AB1401" s="25">
        <v>10</v>
      </c>
      <c r="AC1401" s="25" t="s">
        <v>3904</v>
      </c>
      <c r="AD1401" s="59" t="s">
        <v>51</v>
      </c>
      <c r="AE1401" s="59" t="s">
        <v>51</v>
      </c>
    </row>
    <row r="1402" spans="1:31" ht="47.25" x14ac:dyDescent="0.25">
      <c r="A1402" s="57" t="s">
        <v>3896</v>
      </c>
      <c r="B1402" s="24" t="s">
        <v>3963</v>
      </c>
      <c r="C1402" s="58" t="s">
        <v>3964</v>
      </c>
      <c r="D1402" s="59">
        <v>1992</v>
      </c>
      <c r="E1402" s="25">
        <v>57.24</v>
      </c>
      <c r="F1402" s="25">
        <v>0.14000000000000001</v>
      </c>
      <c r="G1402" s="59">
        <v>2021</v>
      </c>
      <c r="H1402" s="25" t="s">
        <v>42</v>
      </c>
      <c r="I1402" s="25" t="s">
        <v>42</v>
      </c>
      <c r="J1402" s="25" t="s">
        <v>42</v>
      </c>
      <c r="K1402" s="25" t="s">
        <v>42</v>
      </c>
      <c r="L1402" s="59" t="s">
        <v>51</v>
      </c>
      <c r="M1402" s="59" t="s">
        <v>51</v>
      </c>
      <c r="N1402" s="59" t="s">
        <v>51</v>
      </c>
      <c r="O1402" s="59" t="s">
        <v>51</v>
      </c>
      <c r="P1402" s="59" t="s">
        <v>3965</v>
      </c>
      <c r="Q1402" s="25">
        <v>0.32</v>
      </c>
      <c r="R1402" s="25" t="s">
        <v>3908</v>
      </c>
      <c r="S1402" s="25">
        <v>53.51</v>
      </c>
      <c r="T1402" s="25" t="s">
        <v>42</v>
      </c>
      <c r="U1402" s="25">
        <v>0.6</v>
      </c>
      <c r="V1402" s="25">
        <v>0.6</v>
      </c>
      <c r="W1402" s="25">
        <v>0.2</v>
      </c>
      <c r="X1402" s="25">
        <v>0.2</v>
      </c>
      <c r="Y1402" s="25" t="s">
        <v>42</v>
      </c>
      <c r="Z1402" s="25" t="s">
        <v>42</v>
      </c>
      <c r="AA1402" s="25">
        <v>10</v>
      </c>
      <c r="AB1402" s="25">
        <v>10</v>
      </c>
      <c r="AC1402" s="25" t="s">
        <v>3904</v>
      </c>
      <c r="AD1402" s="59" t="s">
        <v>51</v>
      </c>
      <c r="AE1402" s="59" t="s">
        <v>51</v>
      </c>
    </row>
    <row r="1403" spans="1:31" ht="47.25" x14ac:dyDescent="0.25">
      <c r="A1403" s="57" t="s">
        <v>3896</v>
      </c>
      <c r="B1403" s="24" t="s">
        <v>3966</v>
      </c>
      <c r="C1403" s="58" t="s">
        <v>3967</v>
      </c>
      <c r="D1403" s="59">
        <v>1970</v>
      </c>
      <c r="E1403" s="25">
        <v>49.48</v>
      </c>
      <c r="F1403" s="25">
        <v>0.99</v>
      </c>
      <c r="G1403" s="59">
        <v>2021</v>
      </c>
      <c r="H1403" s="25" t="s">
        <v>42</v>
      </c>
      <c r="I1403" s="25" t="s">
        <v>42</v>
      </c>
      <c r="J1403" s="25" t="s">
        <v>42</v>
      </c>
      <c r="K1403" s="25" t="s">
        <v>42</v>
      </c>
      <c r="L1403" s="59" t="s">
        <v>51</v>
      </c>
      <c r="M1403" s="59" t="s">
        <v>51</v>
      </c>
      <c r="N1403" s="59" t="s">
        <v>51</v>
      </c>
      <c r="O1403" s="59" t="s">
        <v>51</v>
      </c>
      <c r="P1403" s="59" t="s">
        <v>3968</v>
      </c>
      <c r="Q1403" s="25">
        <v>0.06</v>
      </c>
      <c r="R1403" s="25" t="s">
        <v>3908</v>
      </c>
      <c r="S1403" s="25">
        <v>7.12</v>
      </c>
      <c r="T1403" s="25" t="s">
        <v>42</v>
      </c>
      <c r="U1403" s="25">
        <v>0.79</v>
      </c>
      <c r="V1403" s="25">
        <v>0.79</v>
      </c>
      <c r="W1403" s="25">
        <v>0.16</v>
      </c>
      <c r="X1403" s="25">
        <v>0.16</v>
      </c>
      <c r="Y1403" s="25" t="s">
        <v>42</v>
      </c>
      <c r="Z1403" s="25" t="s">
        <v>42</v>
      </c>
      <c r="AA1403" s="25">
        <v>10</v>
      </c>
      <c r="AB1403" s="25">
        <v>10</v>
      </c>
      <c r="AC1403" s="25" t="s">
        <v>3904</v>
      </c>
      <c r="AD1403" s="59" t="s">
        <v>51</v>
      </c>
      <c r="AE1403" s="59" t="s">
        <v>51</v>
      </c>
    </row>
    <row r="1404" spans="1:31" ht="47.25" x14ac:dyDescent="0.25">
      <c r="A1404" s="57" t="s">
        <v>3896</v>
      </c>
      <c r="B1404" s="24" t="s">
        <v>3969</v>
      </c>
      <c r="C1404" s="58" t="s">
        <v>3970</v>
      </c>
      <c r="D1404" s="59">
        <v>1984</v>
      </c>
      <c r="E1404" s="25">
        <v>55.2</v>
      </c>
      <c r="F1404" s="25">
        <v>0.03</v>
      </c>
      <c r="G1404" s="59">
        <v>2021</v>
      </c>
      <c r="H1404" s="25" t="s">
        <v>42</v>
      </c>
      <c r="I1404" s="25" t="s">
        <v>42</v>
      </c>
      <c r="J1404" s="25" t="s">
        <v>42</v>
      </c>
      <c r="K1404" s="25" t="s">
        <v>42</v>
      </c>
      <c r="L1404" s="59" t="s">
        <v>51</v>
      </c>
      <c r="M1404" s="59" t="s">
        <v>51</v>
      </c>
      <c r="N1404" s="59" t="s">
        <v>51</v>
      </c>
      <c r="O1404" s="59" t="s">
        <v>51</v>
      </c>
      <c r="P1404" s="59" t="s">
        <v>3971</v>
      </c>
      <c r="Q1404" s="25">
        <v>0.02</v>
      </c>
      <c r="R1404" s="25" t="s">
        <v>3908</v>
      </c>
      <c r="S1404" s="25">
        <v>7</v>
      </c>
      <c r="T1404" s="25" t="s">
        <v>42</v>
      </c>
      <c r="U1404" s="25">
        <v>0.25</v>
      </c>
      <c r="V1404" s="25">
        <v>0.25</v>
      </c>
      <c r="W1404" s="25">
        <v>0</v>
      </c>
      <c r="X1404" s="25">
        <v>0</v>
      </c>
      <c r="Y1404" s="25" t="s">
        <v>42</v>
      </c>
      <c r="Z1404" s="25" t="s">
        <v>42</v>
      </c>
      <c r="AA1404" s="25">
        <v>10</v>
      </c>
      <c r="AB1404" s="25">
        <v>10</v>
      </c>
      <c r="AC1404" s="25" t="s">
        <v>3904</v>
      </c>
      <c r="AD1404" s="59" t="s">
        <v>51</v>
      </c>
      <c r="AE1404" s="59" t="s">
        <v>51</v>
      </c>
    </row>
    <row r="1405" spans="1:31" ht="47.25" x14ac:dyDescent="0.25">
      <c r="A1405" s="57" t="s">
        <v>3896</v>
      </c>
      <c r="B1405" s="24" t="s">
        <v>3972</v>
      </c>
      <c r="C1405" s="58" t="s">
        <v>3973</v>
      </c>
      <c r="D1405" s="59">
        <v>1980</v>
      </c>
      <c r="E1405" s="25">
        <v>47.44</v>
      </c>
      <c r="F1405" s="25">
        <v>0.99</v>
      </c>
      <c r="G1405" s="59">
        <v>2021</v>
      </c>
      <c r="H1405" s="25" t="s">
        <v>42</v>
      </c>
      <c r="I1405" s="25" t="s">
        <v>42</v>
      </c>
      <c r="J1405" s="25" t="s">
        <v>42</v>
      </c>
      <c r="K1405" s="25" t="s">
        <v>42</v>
      </c>
      <c r="L1405" s="59" t="s">
        <v>51</v>
      </c>
      <c r="M1405" s="59" t="s">
        <v>51</v>
      </c>
      <c r="N1405" s="59" t="s">
        <v>51</v>
      </c>
      <c r="O1405" s="59" t="s">
        <v>51</v>
      </c>
      <c r="P1405" s="59" t="s">
        <v>3974</v>
      </c>
      <c r="Q1405" s="25">
        <v>0.04</v>
      </c>
      <c r="R1405" s="25" t="s">
        <v>3908</v>
      </c>
      <c r="S1405" s="25">
        <v>15.34</v>
      </c>
      <c r="T1405" s="25" t="s">
        <v>42</v>
      </c>
      <c r="U1405" s="25">
        <v>0.25</v>
      </c>
      <c r="V1405" s="25">
        <v>0.25</v>
      </c>
      <c r="W1405" s="25">
        <v>0</v>
      </c>
      <c r="X1405" s="25">
        <v>0</v>
      </c>
      <c r="Y1405" s="25" t="s">
        <v>42</v>
      </c>
      <c r="Z1405" s="25" t="s">
        <v>42</v>
      </c>
      <c r="AA1405" s="25">
        <v>10</v>
      </c>
      <c r="AB1405" s="25">
        <v>10</v>
      </c>
      <c r="AC1405" s="25" t="s">
        <v>3904</v>
      </c>
      <c r="AD1405" s="59" t="s">
        <v>51</v>
      </c>
      <c r="AE1405" s="59" t="s">
        <v>51</v>
      </c>
    </row>
    <row r="1406" spans="1:31" ht="47.25" x14ac:dyDescent="0.25">
      <c r="A1406" s="57" t="s">
        <v>3896</v>
      </c>
      <c r="B1406" s="24" t="s">
        <v>3975</v>
      </c>
      <c r="C1406" s="58" t="s">
        <v>3976</v>
      </c>
      <c r="D1406" s="59">
        <v>1970</v>
      </c>
      <c r="E1406" s="25">
        <v>53.26</v>
      </c>
      <c r="F1406" s="25">
        <v>1.1100000000000001</v>
      </c>
      <c r="G1406" s="59">
        <v>2021</v>
      </c>
      <c r="H1406" s="25" t="s">
        <v>42</v>
      </c>
      <c r="I1406" s="25" t="s">
        <v>42</v>
      </c>
      <c r="J1406" s="25" t="s">
        <v>42</v>
      </c>
      <c r="K1406" s="25" t="s">
        <v>42</v>
      </c>
      <c r="L1406" s="59" t="s">
        <v>51</v>
      </c>
      <c r="M1406" s="59" t="s">
        <v>51</v>
      </c>
      <c r="N1406" s="59" t="s">
        <v>51</v>
      </c>
      <c r="O1406" s="59" t="s">
        <v>51</v>
      </c>
      <c r="P1406" s="59" t="s">
        <v>3977</v>
      </c>
      <c r="Q1406" s="25">
        <v>0.24</v>
      </c>
      <c r="R1406" s="25" t="s">
        <v>3908</v>
      </c>
      <c r="S1406" s="25">
        <v>41.75</v>
      </c>
      <c r="T1406" s="25" t="s">
        <v>42</v>
      </c>
      <c r="U1406" s="25">
        <v>0.57999999999999996</v>
      </c>
      <c r="V1406" s="25">
        <v>0.57999999999999996</v>
      </c>
      <c r="W1406" s="25">
        <v>0.18</v>
      </c>
      <c r="X1406" s="25">
        <v>0.18</v>
      </c>
      <c r="Y1406" s="25" t="s">
        <v>42</v>
      </c>
      <c r="Z1406" s="25" t="s">
        <v>42</v>
      </c>
      <c r="AA1406" s="25">
        <v>10</v>
      </c>
      <c r="AB1406" s="25">
        <v>10</v>
      </c>
      <c r="AC1406" s="25" t="s">
        <v>3904</v>
      </c>
      <c r="AD1406" s="59" t="s">
        <v>51</v>
      </c>
      <c r="AE1406" s="59" t="s">
        <v>51</v>
      </c>
    </row>
    <row r="1407" spans="1:31" ht="47.25" x14ac:dyDescent="0.25">
      <c r="A1407" s="57" t="s">
        <v>3896</v>
      </c>
      <c r="B1407" s="24" t="s">
        <v>3978</v>
      </c>
      <c r="C1407" s="58" t="s">
        <v>3979</v>
      </c>
      <c r="D1407" s="59">
        <v>1960</v>
      </c>
      <c r="E1407" s="25">
        <v>49.16</v>
      </c>
      <c r="F1407" s="25">
        <v>0.15</v>
      </c>
      <c r="G1407" s="59">
        <v>2021</v>
      </c>
      <c r="H1407" s="25" t="s">
        <v>42</v>
      </c>
      <c r="I1407" s="25" t="s">
        <v>42</v>
      </c>
      <c r="J1407" s="25" t="s">
        <v>42</v>
      </c>
      <c r="K1407" s="25" t="s">
        <v>42</v>
      </c>
      <c r="L1407" s="59" t="s">
        <v>51</v>
      </c>
      <c r="M1407" s="59" t="s">
        <v>51</v>
      </c>
      <c r="N1407" s="59" t="s">
        <v>51</v>
      </c>
      <c r="O1407" s="59" t="s">
        <v>51</v>
      </c>
      <c r="P1407" s="59" t="s">
        <v>3980</v>
      </c>
      <c r="Q1407" s="25">
        <v>0.16</v>
      </c>
      <c r="R1407" s="25" t="s">
        <v>3908</v>
      </c>
      <c r="S1407" s="25">
        <v>41.17</v>
      </c>
      <c r="T1407" s="25" t="s">
        <v>42</v>
      </c>
      <c r="U1407" s="25">
        <v>0.4</v>
      </c>
      <c r="V1407" s="25">
        <v>0.4</v>
      </c>
      <c r="W1407" s="25">
        <v>0</v>
      </c>
      <c r="X1407" s="25">
        <v>0</v>
      </c>
      <c r="Y1407" s="25" t="s">
        <v>42</v>
      </c>
      <c r="Z1407" s="25" t="s">
        <v>42</v>
      </c>
      <c r="AA1407" s="25">
        <v>10</v>
      </c>
      <c r="AB1407" s="25">
        <v>10</v>
      </c>
      <c r="AC1407" s="25" t="s">
        <v>3904</v>
      </c>
      <c r="AD1407" s="59" t="s">
        <v>51</v>
      </c>
      <c r="AE1407" s="59" t="s">
        <v>51</v>
      </c>
    </row>
    <row r="1408" spans="1:31" ht="47.25" x14ac:dyDescent="0.25">
      <c r="A1408" s="57" t="s">
        <v>3896</v>
      </c>
      <c r="B1408" s="24" t="s">
        <v>3981</v>
      </c>
      <c r="C1408" s="58" t="s">
        <v>3982</v>
      </c>
      <c r="D1408" s="59">
        <v>1960</v>
      </c>
      <c r="E1408" s="25">
        <v>53.78</v>
      </c>
      <c r="F1408" s="25">
        <v>0.15</v>
      </c>
      <c r="G1408" s="59">
        <v>2021</v>
      </c>
      <c r="H1408" s="25" t="s">
        <v>42</v>
      </c>
      <c r="I1408" s="25" t="s">
        <v>42</v>
      </c>
      <c r="J1408" s="25" t="s">
        <v>42</v>
      </c>
      <c r="K1408" s="25" t="s">
        <v>42</v>
      </c>
      <c r="L1408" s="59" t="s">
        <v>51</v>
      </c>
      <c r="M1408" s="59" t="s">
        <v>51</v>
      </c>
      <c r="N1408" s="59" t="s">
        <v>51</v>
      </c>
      <c r="O1408" s="59" t="s">
        <v>51</v>
      </c>
      <c r="P1408" s="59" t="s">
        <v>3983</v>
      </c>
      <c r="Q1408" s="25" t="s">
        <v>42</v>
      </c>
      <c r="R1408" s="25" t="s">
        <v>42</v>
      </c>
      <c r="S1408" s="25" t="s">
        <v>42</v>
      </c>
      <c r="T1408" s="25" t="s">
        <v>42</v>
      </c>
      <c r="U1408" s="25" t="s">
        <v>42</v>
      </c>
      <c r="V1408" s="25" t="s">
        <v>42</v>
      </c>
      <c r="W1408" s="25">
        <v>0</v>
      </c>
      <c r="X1408" s="25">
        <v>0</v>
      </c>
      <c r="Y1408" s="25" t="s">
        <v>42</v>
      </c>
      <c r="Z1408" s="25" t="s">
        <v>42</v>
      </c>
      <c r="AA1408" s="25">
        <v>10</v>
      </c>
      <c r="AB1408" s="25">
        <v>10</v>
      </c>
      <c r="AC1408" s="25" t="s">
        <v>3904</v>
      </c>
      <c r="AD1408" s="59" t="s">
        <v>51</v>
      </c>
      <c r="AE1408" s="59" t="s">
        <v>51</v>
      </c>
    </row>
    <row r="1409" spans="1:31" ht="47.25" x14ac:dyDescent="0.25">
      <c r="A1409" s="57" t="s">
        <v>3896</v>
      </c>
      <c r="B1409" s="24" t="s">
        <v>3984</v>
      </c>
      <c r="C1409" s="58" t="s">
        <v>3985</v>
      </c>
      <c r="D1409" s="59">
        <v>1956</v>
      </c>
      <c r="E1409" s="25">
        <v>69.77</v>
      </c>
      <c r="F1409" s="25">
        <v>0.83</v>
      </c>
      <c r="G1409" s="59">
        <v>2021</v>
      </c>
      <c r="H1409" s="25" t="s">
        <v>42</v>
      </c>
      <c r="I1409" s="25" t="s">
        <v>42</v>
      </c>
      <c r="J1409" s="25" t="s">
        <v>42</v>
      </c>
      <c r="K1409" s="25" t="s">
        <v>42</v>
      </c>
      <c r="L1409" s="59" t="s">
        <v>51</v>
      </c>
      <c r="M1409" s="59" t="s">
        <v>51</v>
      </c>
      <c r="N1409" s="59" t="s">
        <v>51</v>
      </c>
      <c r="O1409" s="59" t="s">
        <v>51</v>
      </c>
      <c r="P1409" s="59" t="s">
        <v>3986</v>
      </c>
      <c r="Q1409" s="25">
        <v>0.4</v>
      </c>
      <c r="R1409" s="25" t="s">
        <v>3908</v>
      </c>
      <c r="S1409" s="25">
        <v>24.34</v>
      </c>
      <c r="T1409" s="25" t="s">
        <v>42</v>
      </c>
      <c r="U1409" s="25">
        <v>1.66</v>
      </c>
      <c r="V1409" s="25">
        <v>1.66</v>
      </c>
      <c r="W1409" s="25">
        <v>1.03</v>
      </c>
      <c r="X1409" s="25">
        <v>1.03</v>
      </c>
      <c r="Y1409" s="25" t="s">
        <v>42</v>
      </c>
      <c r="Z1409" s="25" t="s">
        <v>42</v>
      </c>
      <c r="AA1409" s="25">
        <v>10</v>
      </c>
      <c r="AB1409" s="25">
        <v>10</v>
      </c>
      <c r="AC1409" s="25" t="s">
        <v>3904</v>
      </c>
      <c r="AD1409" s="59" t="s">
        <v>51</v>
      </c>
      <c r="AE1409" s="59" t="s">
        <v>51</v>
      </c>
    </row>
    <row r="1410" spans="1:31" ht="47.25" x14ac:dyDescent="0.25">
      <c r="A1410" s="57" t="s">
        <v>3896</v>
      </c>
      <c r="B1410" s="24" t="s">
        <v>3987</v>
      </c>
      <c r="C1410" s="58" t="s">
        <v>3988</v>
      </c>
      <c r="D1410" s="59">
        <v>1961</v>
      </c>
      <c r="E1410" s="25">
        <v>54.13</v>
      </c>
      <c r="F1410" s="25">
        <v>0.15</v>
      </c>
      <c r="G1410" s="59">
        <v>2021</v>
      </c>
      <c r="H1410" s="25" t="s">
        <v>42</v>
      </c>
      <c r="I1410" s="25" t="s">
        <v>42</v>
      </c>
      <c r="J1410" s="25" t="s">
        <v>42</v>
      </c>
      <c r="K1410" s="25" t="s">
        <v>42</v>
      </c>
      <c r="L1410" s="59" t="s">
        <v>51</v>
      </c>
      <c r="M1410" s="59" t="s">
        <v>51</v>
      </c>
      <c r="N1410" s="59" t="s">
        <v>51</v>
      </c>
      <c r="O1410" s="59" t="s">
        <v>51</v>
      </c>
      <c r="P1410" s="59" t="s">
        <v>3989</v>
      </c>
      <c r="Q1410" s="25">
        <v>0.55000000000000004</v>
      </c>
      <c r="R1410" s="25" t="s">
        <v>3908</v>
      </c>
      <c r="S1410" s="25">
        <v>84.3</v>
      </c>
      <c r="T1410" s="25" t="s">
        <v>42</v>
      </c>
      <c r="U1410" s="25">
        <v>0.65</v>
      </c>
      <c r="V1410" s="25">
        <v>0.65</v>
      </c>
      <c r="W1410" s="25">
        <v>0.25</v>
      </c>
      <c r="X1410" s="25">
        <v>0.25</v>
      </c>
      <c r="Y1410" s="25" t="s">
        <v>42</v>
      </c>
      <c r="Z1410" s="25" t="s">
        <v>42</v>
      </c>
      <c r="AA1410" s="25">
        <v>10</v>
      </c>
      <c r="AB1410" s="25">
        <v>10</v>
      </c>
      <c r="AC1410" s="25" t="s">
        <v>3904</v>
      </c>
      <c r="AD1410" s="59" t="s">
        <v>51</v>
      </c>
      <c r="AE1410" s="59" t="s">
        <v>51</v>
      </c>
    </row>
    <row r="1411" spans="1:31" ht="47.25" x14ac:dyDescent="0.25">
      <c r="A1411" s="57" t="s">
        <v>3896</v>
      </c>
      <c r="B1411" s="24" t="s">
        <v>3990</v>
      </c>
      <c r="C1411" s="58" t="s">
        <v>3991</v>
      </c>
      <c r="D1411" s="59">
        <v>1968</v>
      </c>
      <c r="E1411" s="25">
        <v>55.28</v>
      </c>
      <c r="F1411" s="25">
        <v>0.15</v>
      </c>
      <c r="G1411" s="59">
        <v>2021</v>
      </c>
      <c r="H1411" s="25" t="s">
        <v>42</v>
      </c>
      <c r="I1411" s="25" t="s">
        <v>42</v>
      </c>
      <c r="J1411" s="25" t="s">
        <v>42</v>
      </c>
      <c r="K1411" s="25" t="s">
        <v>42</v>
      </c>
      <c r="L1411" s="59" t="s">
        <v>51</v>
      </c>
      <c r="M1411" s="59" t="s">
        <v>51</v>
      </c>
      <c r="N1411" s="59" t="s">
        <v>51</v>
      </c>
      <c r="O1411" s="59" t="s">
        <v>51</v>
      </c>
      <c r="P1411" s="59" t="s">
        <v>3992</v>
      </c>
      <c r="Q1411" s="25">
        <v>0.32</v>
      </c>
      <c r="R1411" s="25" t="s">
        <v>3908</v>
      </c>
      <c r="S1411" s="25">
        <v>56.41</v>
      </c>
      <c r="T1411" s="25" t="s">
        <v>42</v>
      </c>
      <c r="U1411" s="25">
        <v>0.56000000000000005</v>
      </c>
      <c r="V1411" s="25">
        <v>0.56000000000000005</v>
      </c>
      <c r="W1411" s="25">
        <v>0.16</v>
      </c>
      <c r="X1411" s="25">
        <v>0.16</v>
      </c>
      <c r="Y1411" s="25" t="s">
        <v>42</v>
      </c>
      <c r="Z1411" s="25" t="s">
        <v>42</v>
      </c>
      <c r="AA1411" s="25">
        <v>10</v>
      </c>
      <c r="AB1411" s="25">
        <v>10</v>
      </c>
      <c r="AC1411" s="25" t="s">
        <v>3904</v>
      </c>
      <c r="AD1411" s="59" t="s">
        <v>51</v>
      </c>
      <c r="AE1411" s="59" t="s">
        <v>51</v>
      </c>
    </row>
    <row r="1412" spans="1:31" ht="47.25" x14ac:dyDescent="0.25">
      <c r="A1412" s="57" t="s">
        <v>3896</v>
      </c>
      <c r="B1412" s="24" t="s">
        <v>3993</v>
      </c>
      <c r="C1412" s="58" t="s">
        <v>3994</v>
      </c>
      <c r="D1412" s="59">
        <v>1965</v>
      </c>
      <c r="E1412" s="25">
        <v>55.28</v>
      </c>
      <c r="F1412" s="25">
        <v>3</v>
      </c>
      <c r="G1412" s="59">
        <v>2021</v>
      </c>
      <c r="H1412" s="25" t="s">
        <v>42</v>
      </c>
      <c r="I1412" s="25" t="s">
        <v>42</v>
      </c>
      <c r="J1412" s="25" t="s">
        <v>42</v>
      </c>
      <c r="K1412" s="25" t="s">
        <v>42</v>
      </c>
      <c r="L1412" s="59" t="s">
        <v>51</v>
      </c>
      <c r="M1412" s="59" t="s">
        <v>51</v>
      </c>
      <c r="N1412" s="59" t="s">
        <v>51</v>
      </c>
      <c r="O1412" s="59" t="s">
        <v>51</v>
      </c>
      <c r="P1412" s="59" t="s">
        <v>3995</v>
      </c>
      <c r="Q1412" s="25">
        <v>0.18</v>
      </c>
      <c r="R1412" s="25" t="s">
        <v>3908</v>
      </c>
      <c r="S1412" s="25">
        <v>23.08</v>
      </c>
      <c r="T1412" s="25" t="s">
        <v>42</v>
      </c>
      <c r="U1412" s="25">
        <v>0.78</v>
      </c>
      <c r="V1412" s="25">
        <v>0.78</v>
      </c>
      <c r="W1412" s="25">
        <v>0.25</v>
      </c>
      <c r="X1412" s="25">
        <v>0.25</v>
      </c>
      <c r="Y1412" s="25" t="s">
        <v>42</v>
      </c>
      <c r="Z1412" s="25" t="s">
        <v>42</v>
      </c>
      <c r="AA1412" s="25">
        <v>10</v>
      </c>
      <c r="AB1412" s="25">
        <v>10</v>
      </c>
      <c r="AC1412" s="25" t="s">
        <v>3904</v>
      </c>
      <c r="AD1412" s="59" t="s">
        <v>51</v>
      </c>
      <c r="AE1412" s="59" t="s">
        <v>51</v>
      </c>
    </row>
    <row r="1413" spans="1:31" ht="47.25" x14ac:dyDescent="0.25">
      <c r="A1413" s="57" t="s">
        <v>3896</v>
      </c>
      <c r="B1413" s="24" t="s">
        <v>3996</v>
      </c>
      <c r="C1413" s="58" t="s">
        <v>3997</v>
      </c>
      <c r="D1413" s="59">
        <v>1961</v>
      </c>
      <c r="E1413" s="25">
        <v>49.75</v>
      </c>
      <c r="F1413" s="25">
        <v>0.27</v>
      </c>
      <c r="G1413" s="59">
        <v>2021</v>
      </c>
      <c r="H1413" s="25" t="s">
        <v>42</v>
      </c>
      <c r="I1413" s="25" t="s">
        <v>42</v>
      </c>
      <c r="J1413" s="25" t="s">
        <v>42</v>
      </c>
      <c r="K1413" s="25" t="s">
        <v>42</v>
      </c>
      <c r="L1413" s="59" t="s">
        <v>51</v>
      </c>
      <c r="M1413" s="59" t="s">
        <v>51</v>
      </c>
      <c r="N1413" s="59" t="s">
        <v>51</v>
      </c>
      <c r="O1413" s="59" t="s">
        <v>51</v>
      </c>
      <c r="P1413" s="59" t="s">
        <v>3998</v>
      </c>
      <c r="Q1413" s="25">
        <v>0.22</v>
      </c>
      <c r="R1413" s="25" t="s">
        <v>3908</v>
      </c>
      <c r="S1413" s="25">
        <v>34.28</v>
      </c>
      <c r="T1413" s="25" t="s">
        <v>42</v>
      </c>
      <c r="U1413" s="25">
        <v>0.63</v>
      </c>
      <c r="V1413" s="25">
        <v>0.63</v>
      </c>
      <c r="W1413" s="25">
        <v>0</v>
      </c>
      <c r="X1413" s="25">
        <v>0</v>
      </c>
      <c r="Y1413" s="25" t="s">
        <v>42</v>
      </c>
      <c r="Z1413" s="25" t="s">
        <v>42</v>
      </c>
      <c r="AA1413" s="25">
        <v>10</v>
      </c>
      <c r="AB1413" s="25">
        <v>10</v>
      </c>
      <c r="AC1413" s="25" t="s">
        <v>3904</v>
      </c>
      <c r="AD1413" s="59" t="s">
        <v>51</v>
      </c>
      <c r="AE1413" s="59" t="s">
        <v>51</v>
      </c>
    </row>
    <row r="1414" spans="1:31" ht="47.25" x14ac:dyDescent="0.25">
      <c r="A1414" s="57" t="s">
        <v>3896</v>
      </c>
      <c r="B1414" s="24" t="s">
        <v>3999</v>
      </c>
      <c r="C1414" s="58" t="s">
        <v>4000</v>
      </c>
      <c r="D1414" s="59">
        <v>1990</v>
      </c>
      <c r="E1414" s="25">
        <v>50.18</v>
      </c>
      <c r="F1414" s="25">
        <v>0.27</v>
      </c>
      <c r="G1414" s="59">
        <v>2021</v>
      </c>
      <c r="H1414" s="25" t="s">
        <v>42</v>
      </c>
      <c r="I1414" s="25" t="s">
        <v>42</v>
      </c>
      <c r="J1414" s="25" t="s">
        <v>42</v>
      </c>
      <c r="K1414" s="25" t="s">
        <v>42</v>
      </c>
      <c r="L1414" s="59" t="s">
        <v>51</v>
      </c>
      <c r="M1414" s="59" t="s">
        <v>51</v>
      </c>
      <c r="N1414" s="59" t="s">
        <v>51</v>
      </c>
      <c r="O1414" s="59" t="s">
        <v>51</v>
      </c>
      <c r="P1414" s="59" t="s">
        <v>4001</v>
      </c>
      <c r="Q1414" s="25">
        <v>0.28000000000000003</v>
      </c>
      <c r="R1414" s="25" t="s">
        <v>3908</v>
      </c>
      <c r="S1414" s="25">
        <v>34.67</v>
      </c>
      <c r="T1414" s="25" t="s">
        <v>42</v>
      </c>
      <c r="U1414" s="25">
        <v>0.8</v>
      </c>
      <c r="V1414" s="25">
        <v>0.8</v>
      </c>
      <c r="W1414" s="25">
        <v>0.4</v>
      </c>
      <c r="X1414" s="25">
        <v>0.4</v>
      </c>
      <c r="Y1414" s="25" t="s">
        <v>42</v>
      </c>
      <c r="Z1414" s="25" t="s">
        <v>42</v>
      </c>
      <c r="AA1414" s="25">
        <v>10</v>
      </c>
      <c r="AB1414" s="25">
        <v>10</v>
      </c>
      <c r="AC1414" s="25" t="s">
        <v>3904</v>
      </c>
      <c r="AD1414" s="59" t="s">
        <v>51</v>
      </c>
      <c r="AE1414" s="59" t="s">
        <v>51</v>
      </c>
    </row>
    <row r="1415" spans="1:31" ht="47.25" x14ac:dyDescent="0.25">
      <c r="A1415" s="57" t="s">
        <v>3896</v>
      </c>
      <c r="B1415" s="24" t="s">
        <v>4002</v>
      </c>
      <c r="C1415" s="58" t="s">
        <v>4003</v>
      </c>
      <c r="D1415" s="59">
        <v>1965</v>
      </c>
      <c r="E1415" s="25">
        <v>54.22</v>
      </c>
      <c r="F1415" s="25">
        <v>0.27</v>
      </c>
      <c r="G1415" s="59">
        <v>2021</v>
      </c>
      <c r="H1415" s="25" t="s">
        <v>42</v>
      </c>
      <c r="I1415" s="25" t="s">
        <v>42</v>
      </c>
      <c r="J1415" s="25" t="s">
        <v>42</v>
      </c>
      <c r="K1415" s="25" t="s">
        <v>42</v>
      </c>
      <c r="L1415" s="59" t="s">
        <v>51</v>
      </c>
      <c r="M1415" s="59" t="s">
        <v>51</v>
      </c>
      <c r="N1415" s="59" t="s">
        <v>51</v>
      </c>
      <c r="O1415" s="59" t="s">
        <v>51</v>
      </c>
      <c r="P1415" s="59" t="s">
        <v>4004</v>
      </c>
      <c r="Q1415" s="25">
        <v>0.19</v>
      </c>
      <c r="R1415" s="25" t="s">
        <v>3908</v>
      </c>
      <c r="S1415" s="25">
        <v>23.45</v>
      </c>
      <c r="T1415" s="25" t="s">
        <v>42</v>
      </c>
      <c r="U1415" s="25">
        <v>0.8</v>
      </c>
      <c r="V1415" s="25">
        <v>0.8</v>
      </c>
      <c r="W1415" s="25">
        <v>0.4</v>
      </c>
      <c r="X1415" s="25">
        <v>0.4</v>
      </c>
      <c r="Y1415" s="25" t="s">
        <v>42</v>
      </c>
      <c r="Z1415" s="25" t="s">
        <v>42</v>
      </c>
      <c r="AA1415" s="25">
        <v>10</v>
      </c>
      <c r="AB1415" s="25">
        <v>10</v>
      </c>
      <c r="AC1415" s="25" t="s">
        <v>3904</v>
      </c>
      <c r="AD1415" s="59" t="s">
        <v>51</v>
      </c>
      <c r="AE1415" s="59" t="s">
        <v>51</v>
      </c>
    </row>
    <row r="1416" spans="1:31" ht="47.25" x14ac:dyDescent="0.25">
      <c r="A1416" s="57" t="s">
        <v>3896</v>
      </c>
      <c r="B1416" s="24" t="s">
        <v>4005</v>
      </c>
      <c r="C1416" s="58" t="s">
        <v>4006</v>
      </c>
      <c r="D1416" s="59">
        <v>1966</v>
      </c>
      <c r="E1416" s="25">
        <v>56.42</v>
      </c>
      <c r="F1416" s="25">
        <v>0.27</v>
      </c>
      <c r="G1416" s="59">
        <v>2021</v>
      </c>
      <c r="H1416" s="25" t="s">
        <v>42</v>
      </c>
      <c r="I1416" s="25" t="s">
        <v>42</v>
      </c>
      <c r="J1416" s="25" t="s">
        <v>42</v>
      </c>
      <c r="K1416" s="25" t="s">
        <v>42</v>
      </c>
      <c r="L1416" s="59" t="s">
        <v>51</v>
      </c>
      <c r="M1416" s="59" t="s">
        <v>51</v>
      </c>
      <c r="N1416" s="59" t="s">
        <v>51</v>
      </c>
      <c r="O1416" s="59" t="s">
        <v>51</v>
      </c>
      <c r="P1416" s="59" t="s">
        <v>4007</v>
      </c>
      <c r="Q1416" s="25">
        <v>0.09</v>
      </c>
      <c r="R1416" s="25" t="s">
        <v>3908</v>
      </c>
      <c r="S1416" s="25">
        <v>21.34</v>
      </c>
      <c r="T1416" s="25" t="s">
        <v>42</v>
      </c>
      <c r="U1416" s="25">
        <v>0.4</v>
      </c>
      <c r="V1416" s="25">
        <v>0.4</v>
      </c>
      <c r="W1416" s="25">
        <v>0</v>
      </c>
      <c r="X1416" s="25">
        <v>0</v>
      </c>
      <c r="Y1416" s="25" t="s">
        <v>42</v>
      </c>
      <c r="Z1416" s="25" t="s">
        <v>42</v>
      </c>
      <c r="AA1416" s="25">
        <v>10</v>
      </c>
      <c r="AB1416" s="25">
        <v>10</v>
      </c>
      <c r="AC1416" s="25" t="s">
        <v>3904</v>
      </c>
      <c r="AD1416" s="59" t="s">
        <v>51</v>
      </c>
      <c r="AE1416" s="59" t="s">
        <v>51</v>
      </c>
    </row>
    <row r="1417" spans="1:31" ht="47.25" x14ac:dyDescent="0.25">
      <c r="A1417" s="57" t="s">
        <v>3896</v>
      </c>
      <c r="B1417" s="24" t="s">
        <v>4008</v>
      </c>
      <c r="C1417" s="58" t="s">
        <v>4009</v>
      </c>
      <c r="D1417" s="59">
        <v>1970</v>
      </c>
      <c r="E1417" s="25">
        <v>50.74</v>
      </c>
      <c r="F1417" s="25">
        <v>3</v>
      </c>
      <c r="G1417" s="59">
        <v>2021</v>
      </c>
      <c r="H1417" s="25" t="s">
        <v>42</v>
      </c>
      <c r="I1417" s="25" t="s">
        <v>42</v>
      </c>
      <c r="J1417" s="25" t="s">
        <v>42</v>
      </c>
      <c r="K1417" s="25" t="s">
        <v>42</v>
      </c>
      <c r="L1417" s="59" t="s">
        <v>51</v>
      </c>
      <c r="M1417" s="59" t="s">
        <v>51</v>
      </c>
      <c r="N1417" s="59" t="s">
        <v>51</v>
      </c>
      <c r="O1417" s="59" t="s">
        <v>51</v>
      </c>
      <c r="P1417" s="59" t="s">
        <v>4010</v>
      </c>
      <c r="Q1417" s="25">
        <v>0.26</v>
      </c>
      <c r="R1417" s="25" t="s">
        <v>3908</v>
      </c>
      <c r="S1417" s="25">
        <v>32.76</v>
      </c>
      <c r="T1417" s="25" t="s">
        <v>42</v>
      </c>
      <c r="U1417" s="25">
        <v>0.8</v>
      </c>
      <c r="V1417" s="25">
        <v>0.8</v>
      </c>
      <c r="W1417" s="25">
        <v>0.4</v>
      </c>
      <c r="X1417" s="25">
        <v>0.4</v>
      </c>
      <c r="Y1417" s="25" t="s">
        <v>42</v>
      </c>
      <c r="Z1417" s="25" t="s">
        <v>42</v>
      </c>
      <c r="AA1417" s="25">
        <v>10</v>
      </c>
      <c r="AB1417" s="25">
        <v>10</v>
      </c>
      <c r="AC1417" s="25" t="s">
        <v>3904</v>
      </c>
      <c r="AD1417" s="59" t="s">
        <v>51</v>
      </c>
      <c r="AE1417" s="59" t="s">
        <v>51</v>
      </c>
    </row>
    <row r="1418" spans="1:31" ht="47.25" x14ac:dyDescent="0.25">
      <c r="A1418" s="57" t="s">
        <v>3896</v>
      </c>
      <c r="B1418" s="24" t="s">
        <v>4011</v>
      </c>
      <c r="C1418" s="58" t="s">
        <v>4012</v>
      </c>
      <c r="D1418" s="59">
        <v>1963</v>
      </c>
      <c r="E1418" s="25">
        <v>57.69</v>
      </c>
      <c r="F1418" s="25">
        <v>1.29</v>
      </c>
      <c r="G1418" s="59">
        <v>2021</v>
      </c>
      <c r="H1418" s="25" t="s">
        <v>42</v>
      </c>
      <c r="I1418" s="25" t="s">
        <v>42</v>
      </c>
      <c r="J1418" s="25" t="s">
        <v>42</v>
      </c>
      <c r="K1418" s="25" t="s">
        <v>42</v>
      </c>
      <c r="L1418" s="59" t="s">
        <v>51</v>
      </c>
      <c r="M1418" s="59" t="s">
        <v>51</v>
      </c>
      <c r="N1418" s="59" t="s">
        <v>51</v>
      </c>
      <c r="O1418" s="59" t="s">
        <v>51</v>
      </c>
      <c r="P1418" s="59" t="s">
        <v>4013</v>
      </c>
      <c r="Q1418" s="25" t="s">
        <v>42</v>
      </c>
      <c r="R1418" s="25" t="s">
        <v>42</v>
      </c>
      <c r="S1418" s="25" t="s">
        <v>42</v>
      </c>
      <c r="T1418" s="25" t="s">
        <v>42</v>
      </c>
      <c r="U1418" s="25" t="s">
        <v>42</v>
      </c>
      <c r="V1418" s="25" t="s">
        <v>42</v>
      </c>
      <c r="W1418" s="25">
        <v>0</v>
      </c>
      <c r="X1418" s="25">
        <v>0</v>
      </c>
      <c r="Y1418" s="25" t="s">
        <v>42</v>
      </c>
      <c r="Z1418" s="25" t="s">
        <v>42</v>
      </c>
      <c r="AA1418" s="25">
        <v>10</v>
      </c>
      <c r="AB1418" s="25">
        <v>10</v>
      </c>
      <c r="AC1418" s="25" t="s">
        <v>3904</v>
      </c>
      <c r="AD1418" s="59" t="s">
        <v>51</v>
      </c>
      <c r="AE1418" s="59" t="s">
        <v>51</v>
      </c>
    </row>
    <row r="1419" spans="1:31" ht="47.25" x14ac:dyDescent="0.25">
      <c r="A1419" s="57" t="s">
        <v>3896</v>
      </c>
      <c r="B1419" s="24" t="s">
        <v>4014</v>
      </c>
      <c r="C1419" s="58" t="s">
        <v>4015</v>
      </c>
      <c r="D1419" s="59">
        <v>1957</v>
      </c>
      <c r="E1419" s="25">
        <v>56.95</v>
      </c>
      <c r="F1419" s="25">
        <v>0.62</v>
      </c>
      <c r="G1419" s="59">
        <v>2021</v>
      </c>
      <c r="H1419" s="25" t="s">
        <v>42</v>
      </c>
      <c r="I1419" s="25" t="s">
        <v>42</v>
      </c>
      <c r="J1419" s="25" t="s">
        <v>42</v>
      </c>
      <c r="K1419" s="25" t="s">
        <v>42</v>
      </c>
      <c r="L1419" s="59" t="s">
        <v>51</v>
      </c>
      <c r="M1419" s="59" t="s">
        <v>51</v>
      </c>
      <c r="N1419" s="59" t="s">
        <v>51</v>
      </c>
      <c r="O1419" s="59" t="s">
        <v>51</v>
      </c>
      <c r="P1419" s="59" t="s">
        <v>4016</v>
      </c>
      <c r="Q1419" s="25">
        <v>0.11</v>
      </c>
      <c r="R1419" s="25" t="s">
        <v>3908</v>
      </c>
      <c r="S1419" s="25">
        <v>28.31</v>
      </c>
      <c r="T1419" s="25" t="s">
        <v>42</v>
      </c>
      <c r="U1419" s="25">
        <v>0.4</v>
      </c>
      <c r="V1419" s="25">
        <v>0.4</v>
      </c>
      <c r="W1419" s="25">
        <v>0</v>
      </c>
      <c r="X1419" s="25">
        <v>0</v>
      </c>
      <c r="Y1419" s="25" t="s">
        <v>42</v>
      </c>
      <c r="Z1419" s="25" t="s">
        <v>42</v>
      </c>
      <c r="AA1419" s="25">
        <v>10</v>
      </c>
      <c r="AB1419" s="25">
        <v>10</v>
      </c>
      <c r="AC1419" s="25" t="s">
        <v>3904</v>
      </c>
      <c r="AD1419" s="59" t="s">
        <v>51</v>
      </c>
      <c r="AE1419" s="59" t="s">
        <v>51</v>
      </c>
    </row>
    <row r="1420" spans="1:31" ht="47.25" x14ac:dyDescent="0.25">
      <c r="A1420" s="57" t="s">
        <v>3896</v>
      </c>
      <c r="B1420" s="24" t="s">
        <v>4017</v>
      </c>
      <c r="C1420" s="58" t="s">
        <v>4018</v>
      </c>
      <c r="D1420" s="59">
        <v>1966</v>
      </c>
      <c r="E1420" s="25">
        <v>41.25</v>
      </c>
      <c r="F1420" s="25">
        <v>1.61</v>
      </c>
      <c r="G1420" s="59">
        <v>2021</v>
      </c>
      <c r="H1420" s="25" t="s">
        <v>42</v>
      </c>
      <c r="I1420" s="25" t="s">
        <v>42</v>
      </c>
      <c r="J1420" s="25" t="s">
        <v>42</v>
      </c>
      <c r="K1420" s="25" t="s">
        <v>42</v>
      </c>
      <c r="L1420" s="59" t="s">
        <v>51</v>
      </c>
      <c r="M1420" s="59" t="s">
        <v>51</v>
      </c>
      <c r="N1420" s="59" t="s">
        <v>51</v>
      </c>
      <c r="O1420" s="59" t="s">
        <v>51</v>
      </c>
      <c r="P1420" s="59" t="s">
        <v>4019</v>
      </c>
      <c r="Q1420" s="25">
        <v>0.05</v>
      </c>
      <c r="R1420" s="25" t="s">
        <v>3908</v>
      </c>
      <c r="S1420" s="25">
        <v>18.43</v>
      </c>
      <c r="T1420" s="25" t="s">
        <v>42</v>
      </c>
      <c r="U1420" s="25">
        <v>0.25</v>
      </c>
      <c r="V1420" s="25">
        <v>0.25</v>
      </c>
      <c r="W1420" s="25">
        <v>0</v>
      </c>
      <c r="X1420" s="25">
        <v>0</v>
      </c>
      <c r="Y1420" s="25" t="s">
        <v>42</v>
      </c>
      <c r="Z1420" s="25" t="s">
        <v>42</v>
      </c>
      <c r="AA1420" s="25">
        <v>10</v>
      </c>
      <c r="AB1420" s="25">
        <v>10</v>
      </c>
      <c r="AC1420" s="25" t="s">
        <v>3904</v>
      </c>
      <c r="AD1420" s="59" t="s">
        <v>51</v>
      </c>
      <c r="AE1420" s="59" t="s">
        <v>51</v>
      </c>
    </row>
    <row r="1421" spans="1:31" ht="47.25" x14ac:dyDescent="0.25">
      <c r="A1421" s="57" t="s">
        <v>3896</v>
      </c>
      <c r="B1421" s="24" t="s">
        <v>4020</v>
      </c>
      <c r="C1421" s="58" t="s">
        <v>4021</v>
      </c>
      <c r="D1421" s="59">
        <v>1975</v>
      </c>
      <c r="E1421" s="25">
        <v>52.43</v>
      </c>
      <c r="F1421" s="25">
        <v>0.76</v>
      </c>
      <c r="G1421" s="59">
        <v>2021</v>
      </c>
      <c r="H1421" s="25" t="s">
        <v>42</v>
      </c>
      <c r="I1421" s="25" t="s">
        <v>42</v>
      </c>
      <c r="J1421" s="25" t="s">
        <v>42</v>
      </c>
      <c r="K1421" s="25" t="s">
        <v>42</v>
      </c>
      <c r="L1421" s="59" t="s">
        <v>51</v>
      </c>
      <c r="M1421" s="59" t="s">
        <v>51</v>
      </c>
      <c r="N1421" s="59" t="s">
        <v>51</v>
      </c>
      <c r="O1421" s="59" t="s">
        <v>51</v>
      </c>
      <c r="P1421" s="59" t="s">
        <v>4022</v>
      </c>
      <c r="Q1421" s="25">
        <v>0.04</v>
      </c>
      <c r="R1421" s="25" t="s">
        <v>3908</v>
      </c>
      <c r="S1421" s="25">
        <v>14.21</v>
      </c>
      <c r="T1421" s="25" t="s">
        <v>42</v>
      </c>
      <c r="U1421" s="25">
        <v>0.25</v>
      </c>
      <c r="V1421" s="25">
        <v>0.25</v>
      </c>
      <c r="W1421" s="25">
        <v>0</v>
      </c>
      <c r="X1421" s="25">
        <v>0</v>
      </c>
      <c r="Y1421" s="25" t="s">
        <v>42</v>
      </c>
      <c r="Z1421" s="25" t="s">
        <v>42</v>
      </c>
      <c r="AA1421" s="25">
        <v>10</v>
      </c>
      <c r="AB1421" s="25">
        <v>10</v>
      </c>
      <c r="AC1421" s="25" t="s">
        <v>3904</v>
      </c>
      <c r="AD1421" s="59" t="s">
        <v>51</v>
      </c>
      <c r="AE1421" s="59" t="s">
        <v>51</v>
      </c>
    </row>
    <row r="1422" spans="1:31" ht="47.25" x14ac:dyDescent="0.25">
      <c r="A1422" s="57" t="s">
        <v>3896</v>
      </c>
      <c r="B1422" s="24" t="s">
        <v>4023</v>
      </c>
      <c r="C1422" s="58" t="s">
        <v>4024</v>
      </c>
      <c r="D1422" s="59">
        <v>1969</v>
      </c>
      <c r="E1422" s="25">
        <v>52.91</v>
      </c>
      <c r="F1422" s="25">
        <v>6.94</v>
      </c>
      <c r="G1422" s="59">
        <v>2021</v>
      </c>
      <c r="H1422" s="25" t="s">
        <v>42</v>
      </c>
      <c r="I1422" s="25" t="s">
        <v>42</v>
      </c>
      <c r="J1422" s="25" t="s">
        <v>42</v>
      </c>
      <c r="K1422" s="25" t="s">
        <v>42</v>
      </c>
      <c r="L1422" s="59" t="s">
        <v>51</v>
      </c>
      <c r="M1422" s="59" t="s">
        <v>51</v>
      </c>
      <c r="N1422" s="59" t="s">
        <v>51</v>
      </c>
      <c r="O1422" s="59" t="s">
        <v>51</v>
      </c>
      <c r="P1422" s="59" t="s">
        <v>4025</v>
      </c>
      <c r="Q1422" s="25">
        <v>0.43</v>
      </c>
      <c r="R1422" s="25" t="s">
        <v>3908</v>
      </c>
      <c r="S1422" s="25">
        <v>42.02</v>
      </c>
      <c r="T1422" s="25" t="s">
        <v>42</v>
      </c>
      <c r="U1422" s="25">
        <v>1.03</v>
      </c>
      <c r="V1422" s="25">
        <v>1.03</v>
      </c>
      <c r="W1422" s="25">
        <v>0.4</v>
      </c>
      <c r="X1422" s="25">
        <v>0.4</v>
      </c>
      <c r="Y1422" s="25" t="s">
        <v>42</v>
      </c>
      <c r="Z1422" s="25" t="s">
        <v>42</v>
      </c>
      <c r="AA1422" s="25">
        <v>10</v>
      </c>
      <c r="AB1422" s="25">
        <v>10</v>
      </c>
      <c r="AC1422" s="25" t="s">
        <v>3904</v>
      </c>
      <c r="AD1422" s="59" t="s">
        <v>51</v>
      </c>
      <c r="AE1422" s="59" t="s">
        <v>51</v>
      </c>
    </row>
    <row r="1423" spans="1:31" ht="47.25" x14ac:dyDescent="0.25">
      <c r="A1423" s="57" t="s">
        <v>3896</v>
      </c>
      <c r="B1423" s="24" t="s">
        <v>4026</v>
      </c>
      <c r="C1423" s="58" t="s">
        <v>4027</v>
      </c>
      <c r="D1423" s="59">
        <v>1972</v>
      </c>
      <c r="E1423" s="25">
        <v>55.44</v>
      </c>
      <c r="F1423" s="25">
        <v>0.45</v>
      </c>
      <c r="G1423" s="59">
        <v>2021</v>
      </c>
      <c r="H1423" s="25" t="s">
        <v>42</v>
      </c>
      <c r="I1423" s="25" t="s">
        <v>42</v>
      </c>
      <c r="J1423" s="25" t="s">
        <v>42</v>
      </c>
      <c r="K1423" s="25" t="s">
        <v>42</v>
      </c>
      <c r="L1423" s="59" t="s">
        <v>51</v>
      </c>
      <c r="M1423" s="59" t="s">
        <v>51</v>
      </c>
      <c r="N1423" s="59" t="s">
        <v>51</v>
      </c>
      <c r="O1423" s="59" t="s">
        <v>51</v>
      </c>
      <c r="P1423" s="59" t="s">
        <v>4028</v>
      </c>
      <c r="Q1423" s="25">
        <v>0.23</v>
      </c>
      <c r="R1423" s="25" t="s">
        <v>3908</v>
      </c>
      <c r="S1423" s="25">
        <v>35.67</v>
      </c>
      <c r="T1423" s="25" t="s">
        <v>42</v>
      </c>
      <c r="U1423" s="25">
        <v>0.65</v>
      </c>
      <c r="V1423" s="25">
        <v>0.65</v>
      </c>
      <c r="W1423" s="25">
        <v>0.25</v>
      </c>
      <c r="X1423" s="25">
        <v>0.25</v>
      </c>
      <c r="Y1423" s="25" t="s">
        <v>42</v>
      </c>
      <c r="Z1423" s="25" t="s">
        <v>42</v>
      </c>
      <c r="AA1423" s="25">
        <v>10</v>
      </c>
      <c r="AB1423" s="25">
        <v>10</v>
      </c>
      <c r="AC1423" s="25" t="s">
        <v>3904</v>
      </c>
      <c r="AD1423" s="59" t="s">
        <v>51</v>
      </c>
      <c r="AE1423" s="59" t="s">
        <v>51</v>
      </c>
    </row>
    <row r="1424" spans="1:31" ht="47.25" x14ac:dyDescent="0.25">
      <c r="A1424" s="57" t="s">
        <v>3896</v>
      </c>
      <c r="B1424" s="24" t="s">
        <v>4029</v>
      </c>
      <c r="C1424" s="58" t="s">
        <v>4030</v>
      </c>
      <c r="D1424" s="59">
        <v>1973</v>
      </c>
      <c r="E1424" s="25">
        <v>56.95</v>
      </c>
      <c r="F1424" s="25">
        <v>0.81</v>
      </c>
      <c r="G1424" s="59">
        <v>2021</v>
      </c>
      <c r="H1424" s="25" t="s">
        <v>42</v>
      </c>
      <c r="I1424" s="25" t="s">
        <v>42</v>
      </c>
      <c r="J1424" s="25" t="s">
        <v>42</v>
      </c>
      <c r="K1424" s="25" t="s">
        <v>42</v>
      </c>
      <c r="L1424" s="59" t="s">
        <v>51</v>
      </c>
      <c r="M1424" s="59" t="s">
        <v>51</v>
      </c>
      <c r="N1424" s="59" t="s">
        <v>51</v>
      </c>
      <c r="O1424" s="59" t="s">
        <v>51</v>
      </c>
      <c r="P1424" s="59" t="s">
        <v>4031</v>
      </c>
      <c r="Q1424" s="25">
        <v>0.19</v>
      </c>
      <c r="R1424" s="25" t="s">
        <v>3908</v>
      </c>
      <c r="S1424" s="25">
        <v>29.5</v>
      </c>
      <c r="T1424" s="25" t="s">
        <v>42</v>
      </c>
      <c r="U1424" s="25">
        <v>0.65</v>
      </c>
      <c r="V1424" s="25">
        <v>0.65</v>
      </c>
      <c r="W1424" s="25">
        <v>0.25</v>
      </c>
      <c r="X1424" s="25">
        <v>0.25</v>
      </c>
      <c r="Y1424" s="25" t="s">
        <v>42</v>
      </c>
      <c r="Z1424" s="25" t="s">
        <v>42</v>
      </c>
      <c r="AA1424" s="25">
        <v>10</v>
      </c>
      <c r="AB1424" s="25">
        <v>10</v>
      </c>
      <c r="AC1424" s="25" t="s">
        <v>3904</v>
      </c>
      <c r="AD1424" s="59" t="s">
        <v>51</v>
      </c>
      <c r="AE1424" s="59" t="s">
        <v>51</v>
      </c>
    </row>
    <row r="1425" spans="1:31" ht="47.25" x14ac:dyDescent="0.25">
      <c r="A1425" s="57" t="s">
        <v>3896</v>
      </c>
      <c r="B1425" s="24" t="s">
        <v>4032</v>
      </c>
      <c r="C1425" s="58" t="s">
        <v>4033</v>
      </c>
      <c r="D1425" s="59">
        <v>2004</v>
      </c>
      <c r="E1425" s="25">
        <v>41.25</v>
      </c>
      <c r="F1425" s="25">
        <v>0.16</v>
      </c>
      <c r="G1425" s="59">
        <v>2021</v>
      </c>
      <c r="H1425" s="25" t="s">
        <v>42</v>
      </c>
      <c r="I1425" s="25" t="s">
        <v>42</v>
      </c>
      <c r="J1425" s="25" t="s">
        <v>42</v>
      </c>
      <c r="K1425" s="25" t="s">
        <v>42</v>
      </c>
      <c r="L1425" s="59" t="s">
        <v>51</v>
      </c>
      <c r="M1425" s="59" t="s">
        <v>51</v>
      </c>
      <c r="N1425" s="59" t="s">
        <v>51</v>
      </c>
      <c r="O1425" s="59" t="s">
        <v>51</v>
      </c>
      <c r="P1425" s="59" t="s">
        <v>4034</v>
      </c>
      <c r="Q1425" s="25">
        <v>0.05</v>
      </c>
      <c r="R1425" s="25" t="s">
        <v>3908</v>
      </c>
      <c r="S1425" s="25">
        <v>20.43</v>
      </c>
      <c r="T1425" s="25" t="s">
        <v>42</v>
      </c>
      <c r="U1425" s="25">
        <v>0.25</v>
      </c>
      <c r="V1425" s="25">
        <v>0.25</v>
      </c>
      <c r="W1425" s="25">
        <v>0</v>
      </c>
      <c r="X1425" s="25">
        <v>0</v>
      </c>
      <c r="Y1425" s="25" t="s">
        <v>42</v>
      </c>
      <c r="Z1425" s="25" t="s">
        <v>42</v>
      </c>
      <c r="AA1425" s="25">
        <v>10</v>
      </c>
      <c r="AB1425" s="25">
        <v>10</v>
      </c>
      <c r="AC1425" s="25" t="s">
        <v>3904</v>
      </c>
      <c r="AD1425" s="59" t="s">
        <v>51</v>
      </c>
      <c r="AE1425" s="59" t="s">
        <v>51</v>
      </c>
    </row>
    <row r="1426" spans="1:31" ht="47.25" x14ac:dyDescent="0.25">
      <c r="A1426" s="57" t="s">
        <v>3896</v>
      </c>
      <c r="B1426" s="24" t="s">
        <v>4035</v>
      </c>
      <c r="C1426" s="58" t="s">
        <v>4036</v>
      </c>
      <c r="D1426" s="59">
        <v>1937</v>
      </c>
      <c r="E1426" s="25">
        <v>47.29</v>
      </c>
      <c r="F1426" s="25">
        <v>0.42</v>
      </c>
      <c r="G1426" s="59">
        <v>2021</v>
      </c>
      <c r="H1426" s="25" t="s">
        <v>42</v>
      </c>
      <c r="I1426" s="25" t="s">
        <v>42</v>
      </c>
      <c r="J1426" s="25" t="s">
        <v>42</v>
      </c>
      <c r="K1426" s="25" t="s">
        <v>42</v>
      </c>
      <c r="L1426" s="59" t="s">
        <v>51</v>
      </c>
      <c r="M1426" s="59" t="s">
        <v>51</v>
      </c>
      <c r="N1426" s="59" t="s">
        <v>51</v>
      </c>
      <c r="O1426" s="59" t="s">
        <v>51</v>
      </c>
      <c r="P1426" s="59" t="s">
        <v>4037</v>
      </c>
      <c r="Q1426" s="25">
        <v>0.33</v>
      </c>
      <c r="R1426" s="25" t="s">
        <v>3908</v>
      </c>
      <c r="S1426" s="25">
        <v>50.24</v>
      </c>
      <c r="T1426" s="25" t="s">
        <v>42</v>
      </c>
      <c r="U1426" s="25">
        <v>0.65</v>
      </c>
      <c r="V1426" s="25">
        <v>0.65</v>
      </c>
      <c r="W1426" s="25">
        <v>0.25</v>
      </c>
      <c r="X1426" s="25">
        <v>0.25</v>
      </c>
      <c r="Y1426" s="25" t="s">
        <v>42</v>
      </c>
      <c r="Z1426" s="25" t="s">
        <v>42</v>
      </c>
      <c r="AA1426" s="25">
        <v>10</v>
      </c>
      <c r="AB1426" s="25">
        <v>10</v>
      </c>
      <c r="AC1426" s="25" t="s">
        <v>3904</v>
      </c>
      <c r="AD1426" s="59" t="s">
        <v>51</v>
      </c>
      <c r="AE1426" s="59" t="s">
        <v>51</v>
      </c>
    </row>
    <row r="1427" spans="1:31" ht="47.25" x14ac:dyDescent="0.25">
      <c r="A1427" s="57" t="s">
        <v>3896</v>
      </c>
      <c r="B1427" s="24" t="s">
        <v>4038</v>
      </c>
      <c r="C1427" s="58" t="s">
        <v>4039</v>
      </c>
      <c r="D1427" s="59">
        <v>1938</v>
      </c>
      <c r="E1427" s="25">
        <v>56.64</v>
      </c>
      <c r="F1427" s="25">
        <v>2.13</v>
      </c>
      <c r="G1427" s="59">
        <v>2021</v>
      </c>
      <c r="H1427" s="25" t="s">
        <v>42</v>
      </c>
      <c r="I1427" s="25" t="s">
        <v>42</v>
      </c>
      <c r="J1427" s="25" t="s">
        <v>42</v>
      </c>
      <c r="K1427" s="25" t="s">
        <v>42</v>
      </c>
      <c r="L1427" s="59" t="s">
        <v>51</v>
      </c>
      <c r="M1427" s="59" t="s">
        <v>51</v>
      </c>
      <c r="N1427" s="59" t="s">
        <v>51</v>
      </c>
      <c r="O1427" s="59" t="s">
        <v>51</v>
      </c>
      <c r="P1427" s="59" t="s">
        <v>4040</v>
      </c>
      <c r="Q1427" s="25">
        <v>0.1</v>
      </c>
      <c r="R1427" s="25" t="s">
        <v>3908</v>
      </c>
      <c r="S1427" s="25">
        <v>31.23</v>
      </c>
      <c r="T1427" s="25" t="s">
        <v>42</v>
      </c>
      <c r="U1427" s="25">
        <v>0.315</v>
      </c>
      <c r="V1427" s="25">
        <v>0.315</v>
      </c>
      <c r="W1427" s="25">
        <v>0</v>
      </c>
      <c r="X1427" s="25">
        <v>0</v>
      </c>
      <c r="Y1427" s="25" t="s">
        <v>42</v>
      </c>
      <c r="Z1427" s="25" t="s">
        <v>42</v>
      </c>
      <c r="AA1427" s="25">
        <v>10</v>
      </c>
      <c r="AB1427" s="25">
        <v>10</v>
      </c>
      <c r="AC1427" s="25" t="s">
        <v>3904</v>
      </c>
      <c r="AD1427" s="59" t="s">
        <v>51</v>
      </c>
      <c r="AE1427" s="59" t="s">
        <v>51</v>
      </c>
    </row>
    <row r="1428" spans="1:31" ht="47.25" x14ac:dyDescent="0.25">
      <c r="A1428" s="57" t="s">
        <v>3896</v>
      </c>
      <c r="B1428" s="24" t="s">
        <v>4041</v>
      </c>
      <c r="C1428" s="58" t="s">
        <v>4042</v>
      </c>
      <c r="D1428" s="59">
        <v>1959</v>
      </c>
      <c r="E1428" s="25">
        <v>47.49</v>
      </c>
      <c r="F1428" s="25">
        <v>2.13</v>
      </c>
      <c r="G1428" s="59">
        <v>2021</v>
      </c>
      <c r="H1428" s="25" t="s">
        <v>42</v>
      </c>
      <c r="I1428" s="25" t="s">
        <v>42</v>
      </c>
      <c r="J1428" s="25" t="s">
        <v>42</v>
      </c>
      <c r="K1428" s="25" t="s">
        <v>42</v>
      </c>
      <c r="L1428" s="59" t="s">
        <v>51</v>
      </c>
      <c r="M1428" s="59" t="s">
        <v>51</v>
      </c>
      <c r="N1428" s="59" t="s">
        <v>51</v>
      </c>
      <c r="O1428" s="59" t="s">
        <v>51</v>
      </c>
      <c r="P1428" s="59" t="s">
        <v>4043</v>
      </c>
      <c r="Q1428" s="25">
        <v>0.02</v>
      </c>
      <c r="R1428" s="25" t="s">
        <v>3908</v>
      </c>
      <c r="S1428" s="25">
        <v>13.32</v>
      </c>
      <c r="T1428" s="25" t="s">
        <v>42</v>
      </c>
      <c r="U1428" s="25">
        <v>0.16</v>
      </c>
      <c r="V1428" s="25">
        <v>0.16</v>
      </c>
      <c r="W1428" s="25">
        <v>0</v>
      </c>
      <c r="X1428" s="25">
        <v>0</v>
      </c>
      <c r="Y1428" s="25" t="s">
        <v>42</v>
      </c>
      <c r="Z1428" s="25" t="s">
        <v>42</v>
      </c>
      <c r="AA1428" s="25">
        <v>10</v>
      </c>
      <c r="AB1428" s="25">
        <v>10</v>
      </c>
      <c r="AC1428" s="25" t="s">
        <v>3904</v>
      </c>
      <c r="AD1428" s="59" t="s">
        <v>51</v>
      </c>
      <c r="AE1428" s="59" t="s">
        <v>51</v>
      </c>
    </row>
    <row r="1429" spans="1:31" ht="47.25" x14ac:dyDescent="0.25">
      <c r="A1429" s="57" t="s">
        <v>3896</v>
      </c>
      <c r="B1429" s="24" t="s">
        <v>4044</v>
      </c>
      <c r="C1429" s="58" t="s">
        <v>4045</v>
      </c>
      <c r="D1429" s="59">
        <v>1978</v>
      </c>
      <c r="E1429" s="25">
        <v>49.49</v>
      </c>
      <c r="F1429" s="25">
        <v>0.42</v>
      </c>
      <c r="G1429" s="59">
        <v>2021</v>
      </c>
      <c r="H1429" s="25" t="s">
        <v>42</v>
      </c>
      <c r="I1429" s="25" t="s">
        <v>42</v>
      </c>
      <c r="J1429" s="25" t="s">
        <v>42</v>
      </c>
      <c r="K1429" s="25" t="s">
        <v>42</v>
      </c>
      <c r="L1429" s="59" t="s">
        <v>51</v>
      </c>
      <c r="M1429" s="59" t="s">
        <v>51</v>
      </c>
      <c r="N1429" s="59" t="s">
        <v>51</v>
      </c>
      <c r="O1429" s="59" t="s">
        <v>51</v>
      </c>
      <c r="P1429" s="59" t="s">
        <v>4046</v>
      </c>
      <c r="Q1429" s="25">
        <v>0.04</v>
      </c>
      <c r="R1429" s="25" t="s">
        <v>3908</v>
      </c>
      <c r="S1429" s="25">
        <v>17.32</v>
      </c>
      <c r="T1429" s="25" t="s">
        <v>42</v>
      </c>
      <c r="U1429" s="25">
        <v>0.25</v>
      </c>
      <c r="V1429" s="25">
        <v>0.25</v>
      </c>
      <c r="W1429" s="25">
        <v>0</v>
      </c>
      <c r="X1429" s="25">
        <v>0</v>
      </c>
      <c r="Y1429" s="25" t="s">
        <v>42</v>
      </c>
      <c r="Z1429" s="25" t="s">
        <v>42</v>
      </c>
      <c r="AA1429" s="25">
        <v>10</v>
      </c>
      <c r="AB1429" s="25">
        <v>10</v>
      </c>
      <c r="AC1429" s="25" t="s">
        <v>3904</v>
      </c>
      <c r="AD1429" s="59" t="s">
        <v>51</v>
      </c>
      <c r="AE1429" s="59" t="s">
        <v>51</v>
      </c>
    </row>
    <row r="1430" spans="1:31" ht="47.25" x14ac:dyDescent="0.25">
      <c r="A1430" s="57" t="s">
        <v>3896</v>
      </c>
      <c r="B1430" s="24" t="s">
        <v>4047</v>
      </c>
      <c r="C1430" s="58" t="s">
        <v>4048</v>
      </c>
      <c r="D1430" s="59">
        <v>1930</v>
      </c>
      <c r="E1430" s="25">
        <v>47.79</v>
      </c>
      <c r="F1430" s="25">
        <v>0.28000000000000003</v>
      </c>
      <c r="G1430" s="59">
        <v>2021</v>
      </c>
      <c r="H1430" s="25" t="s">
        <v>42</v>
      </c>
      <c r="I1430" s="25" t="s">
        <v>42</v>
      </c>
      <c r="J1430" s="25" t="s">
        <v>42</v>
      </c>
      <c r="K1430" s="25" t="s">
        <v>42</v>
      </c>
      <c r="L1430" s="59" t="s">
        <v>51</v>
      </c>
      <c r="M1430" s="59" t="s">
        <v>51</v>
      </c>
      <c r="N1430" s="59" t="s">
        <v>51</v>
      </c>
      <c r="O1430" s="59" t="s">
        <v>51</v>
      </c>
      <c r="P1430" s="59" t="s">
        <v>4049</v>
      </c>
      <c r="Q1430" s="25">
        <v>0.25</v>
      </c>
      <c r="R1430" s="25" t="s">
        <v>3908</v>
      </c>
      <c r="S1430" s="25">
        <v>31.23</v>
      </c>
      <c r="T1430" s="25" t="s">
        <v>42</v>
      </c>
      <c r="U1430" s="25">
        <v>0.8</v>
      </c>
      <c r="V1430" s="25">
        <v>0.8</v>
      </c>
      <c r="W1430" s="25">
        <v>0.4</v>
      </c>
      <c r="X1430" s="25">
        <v>0.4</v>
      </c>
      <c r="Y1430" s="25" t="s">
        <v>42</v>
      </c>
      <c r="Z1430" s="25" t="s">
        <v>42</v>
      </c>
      <c r="AA1430" s="25">
        <v>10</v>
      </c>
      <c r="AB1430" s="25">
        <v>10</v>
      </c>
      <c r="AC1430" s="25" t="s">
        <v>3904</v>
      </c>
      <c r="AD1430" s="59" t="s">
        <v>51</v>
      </c>
      <c r="AE1430" s="59" t="s">
        <v>51</v>
      </c>
    </row>
    <row r="1431" spans="1:31" ht="47.25" x14ac:dyDescent="0.25">
      <c r="A1431" s="57" t="s">
        <v>3896</v>
      </c>
      <c r="B1431" s="24" t="s">
        <v>4050</v>
      </c>
      <c r="C1431" s="58" t="s">
        <v>4051</v>
      </c>
      <c r="D1431" s="59">
        <v>1966</v>
      </c>
      <c r="E1431" s="25">
        <v>47.79</v>
      </c>
      <c r="F1431" s="25">
        <v>0.28000000000000003</v>
      </c>
      <c r="G1431" s="59">
        <v>2021</v>
      </c>
      <c r="H1431" s="25" t="s">
        <v>42</v>
      </c>
      <c r="I1431" s="25" t="s">
        <v>42</v>
      </c>
      <c r="J1431" s="25" t="s">
        <v>42</v>
      </c>
      <c r="K1431" s="25" t="s">
        <v>42</v>
      </c>
      <c r="L1431" s="59" t="s">
        <v>51</v>
      </c>
      <c r="M1431" s="59" t="s">
        <v>51</v>
      </c>
      <c r="N1431" s="59" t="s">
        <v>51</v>
      </c>
      <c r="O1431" s="59" t="s">
        <v>51</v>
      </c>
      <c r="P1431" s="59" t="s">
        <v>4052</v>
      </c>
      <c r="Q1431" s="25">
        <v>0.03</v>
      </c>
      <c r="R1431" s="25" t="s">
        <v>3908</v>
      </c>
      <c r="S1431" s="25">
        <v>16.309999999999999</v>
      </c>
      <c r="T1431" s="25" t="s">
        <v>42</v>
      </c>
      <c r="U1431" s="25">
        <v>0.16</v>
      </c>
      <c r="V1431" s="25">
        <v>0.16</v>
      </c>
      <c r="W1431" s="25">
        <v>0.16</v>
      </c>
      <c r="X1431" s="25">
        <v>0.16</v>
      </c>
      <c r="Y1431" s="25" t="s">
        <v>42</v>
      </c>
      <c r="Z1431" s="25" t="s">
        <v>42</v>
      </c>
      <c r="AA1431" s="25">
        <v>10</v>
      </c>
      <c r="AB1431" s="25">
        <v>10</v>
      </c>
      <c r="AC1431" s="25" t="s">
        <v>3904</v>
      </c>
      <c r="AD1431" s="59" t="s">
        <v>51</v>
      </c>
      <c r="AE1431" s="59" t="s">
        <v>51</v>
      </c>
    </row>
    <row r="1432" spans="1:31" ht="47.25" x14ac:dyDescent="0.25">
      <c r="A1432" s="57" t="s">
        <v>3896</v>
      </c>
      <c r="B1432" s="24" t="s">
        <v>4053</v>
      </c>
      <c r="C1432" s="58" t="s">
        <v>4054</v>
      </c>
      <c r="D1432" s="59">
        <v>1952</v>
      </c>
      <c r="E1432" s="25">
        <v>56.48</v>
      </c>
      <c r="F1432" s="25">
        <v>0.28000000000000003</v>
      </c>
      <c r="G1432" s="59">
        <v>2021</v>
      </c>
      <c r="H1432" s="25" t="s">
        <v>42</v>
      </c>
      <c r="I1432" s="25" t="s">
        <v>42</v>
      </c>
      <c r="J1432" s="25" t="s">
        <v>42</v>
      </c>
      <c r="K1432" s="25" t="s">
        <v>42</v>
      </c>
      <c r="L1432" s="59" t="s">
        <v>51</v>
      </c>
      <c r="M1432" s="59" t="s">
        <v>51</v>
      </c>
      <c r="N1432" s="59" t="s">
        <v>51</v>
      </c>
      <c r="O1432" s="59" t="s">
        <v>51</v>
      </c>
      <c r="P1432" s="59" t="s">
        <v>4055</v>
      </c>
      <c r="Q1432" s="25">
        <v>0.04</v>
      </c>
      <c r="R1432" s="25" t="s">
        <v>3908</v>
      </c>
      <c r="S1432" s="25">
        <v>21.23</v>
      </c>
      <c r="T1432" s="25" t="s">
        <v>42</v>
      </c>
      <c r="U1432" s="25">
        <v>0.18</v>
      </c>
      <c r="V1432" s="25">
        <v>0.18</v>
      </c>
      <c r="W1432" s="25">
        <v>0</v>
      </c>
      <c r="X1432" s="25">
        <v>0</v>
      </c>
      <c r="Y1432" s="25" t="s">
        <v>42</v>
      </c>
      <c r="Z1432" s="25" t="s">
        <v>42</v>
      </c>
      <c r="AA1432" s="25">
        <v>10</v>
      </c>
      <c r="AB1432" s="25">
        <v>10</v>
      </c>
      <c r="AC1432" s="25" t="s">
        <v>3904</v>
      </c>
      <c r="AD1432" s="59" t="s">
        <v>51</v>
      </c>
      <c r="AE1432" s="59" t="s">
        <v>51</v>
      </c>
    </row>
    <row r="1433" spans="1:31" ht="63" x14ac:dyDescent="0.25">
      <c r="A1433" s="57" t="s">
        <v>3896</v>
      </c>
      <c r="B1433" s="24" t="s">
        <v>4056</v>
      </c>
      <c r="C1433" s="58" t="s">
        <v>4057</v>
      </c>
      <c r="D1433" s="59">
        <v>1959</v>
      </c>
      <c r="E1433" s="25">
        <v>47.46</v>
      </c>
      <c r="F1433" s="25">
        <v>0.21</v>
      </c>
      <c r="G1433" s="59">
        <v>2021</v>
      </c>
      <c r="H1433" s="25" t="s">
        <v>42</v>
      </c>
      <c r="I1433" s="25" t="s">
        <v>42</v>
      </c>
      <c r="J1433" s="25" t="s">
        <v>42</v>
      </c>
      <c r="K1433" s="25" t="s">
        <v>42</v>
      </c>
      <c r="L1433" s="59" t="s">
        <v>51</v>
      </c>
      <c r="M1433" s="59" t="s">
        <v>51</v>
      </c>
      <c r="N1433" s="59" t="s">
        <v>51</v>
      </c>
      <c r="O1433" s="59" t="s">
        <v>51</v>
      </c>
      <c r="P1433" s="59" t="s">
        <v>4058</v>
      </c>
      <c r="Q1433" s="25">
        <v>0.24</v>
      </c>
      <c r="R1433" s="25" t="s">
        <v>3908</v>
      </c>
      <c r="S1433" s="25">
        <v>36.32</v>
      </c>
      <c r="T1433" s="25" t="s">
        <v>42</v>
      </c>
      <c r="U1433" s="25">
        <v>0.65</v>
      </c>
      <c r="V1433" s="25">
        <v>0.65</v>
      </c>
      <c r="W1433" s="25">
        <v>0.25</v>
      </c>
      <c r="X1433" s="25">
        <v>0.25</v>
      </c>
      <c r="Y1433" s="25" t="s">
        <v>42</v>
      </c>
      <c r="Z1433" s="25" t="s">
        <v>42</v>
      </c>
      <c r="AA1433" s="25">
        <v>10</v>
      </c>
      <c r="AB1433" s="25">
        <v>10</v>
      </c>
      <c r="AC1433" s="25" t="s">
        <v>3904</v>
      </c>
      <c r="AD1433" s="59" t="s">
        <v>51</v>
      </c>
      <c r="AE1433" s="59" t="s">
        <v>51</v>
      </c>
    </row>
    <row r="1434" spans="1:31" ht="47.25" x14ac:dyDescent="0.25">
      <c r="A1434" s="57" t="s">
        <v>3896</v>
      </c>
      <c r="B1434" s="24" t="s">
        <v>4059</v>
      </c>
      <c r="C1434" s="58" t="s">
        <v>4060</v>
      </c>
      <c r="D1434" s="59">
        <v>1976</v>
      </c>
      <c r="E1434" s="25">
        <v>47.48</v>
      </c>
      <c r="F1434" s="25">
        <v>0.28999999999999998</v>
      </c>
      <c r="G1434" s="59">
        <v>2021</v>
      </c>
      <c r="H1434" s="25" t="s">
        <v>42</v>
      </c>
      <c r="I1434" s="25" t="s">
        <v>42</v>
      </c>
      <c r="J1434" s="25" t="s">
        <v>42</v>
      </c>
      <c r="K1434" s="25" t="s">
        <v>42</v>
      </c>
      <c r="L1434" s="59" t="s">
        <v>51</v>
      </c>
      <c r="M1434" s="59" t="s">
        <v>51</v>
      </c>
      <c r="N1434" s="59" t="s">
        <v>51</v>
      </c>
      <c r="O1434" s="59" t="s">
        <v>51</v>
      </c>
      <c r="P1434" s="59" t="s">
        <v>4061</v>
      </c>
      <c r="Q1434" s="25">
        <v>0.57999999999999996</v>
      </c>
      <c r="R1434" s="25" t="s">
        <v>3908</v>
      </c>
      <c r="S1434" s="25">
        <v>71.650000000000006</v>
      </c>
      <c r="T1434" s="25" t="s">
        <v>42</v>
      </c>
      <c r="U1434" s="25">
        <v>0.81</v>
      </c>
      <c r="V1434" s="25">
        <v>0.81</v>
      </c>
      <c r="W1434" s="25">
        <v>0.18</v>
      </c>
      <c r="X1434" s="25">
        <v>0.18</v>
      </c>
      <c r="Y1434" s="25" t="s">
        <v>42</v>
      </c>
      <c r="Z1434" s="25" t="s">
        <v>42</v>
      </c>
      <c r="AA1434" s="25">
        <v>10</v>
      </c>
      <c r="AB1434" s="25">
        <v>10</v>
      </c>
      <c r="AC1434" s="25" t="s">
        <v>3904</v>
      </c>
      <c r="AD1434" s="59" t="s">
        <v>51</v>
      </c>
      <c r="AE1434" s="59" t="s">
        <v>51</v>
      </c>
    </row>
    <row r="1435" spans="1:31" ht="47.25" x14ac:dyDescent="0.25">
      <c r="A1435" s="57" t="s">
        <v>3896</v>
      </c>
      <c r="B1435" s="24" t="s">
        <v>4062</v>
      </c>
      <c r="C1435" s="58" t="s">
        <v>4063</v>
      </c>
      <c r="D1435" s="59">
        <v>1969</v>
      </c>
      <c r="E1435" s="25">
        <v>49.49</v>
      </c>
      <c r="F1435" s="25">
        <v>0.28999999999999998</v>
      </c>
      <c r="G1435" s="59">
        <v>2021</v>
      </c>
      <c r="H1435" s="25" t="s">
        <v>42</v>
      </c>
      <c r="I1435" s="25" t="s">
        <v>42</v>
      </c>
      <c r="J1435" s="25" t="s">
        <v>42</v>
      </c>
      <c r="K1435" s="25" t="s">
        <v>42</v>
      </c>
      <c r="L1435" s="59" t="s">
        <v>51</v>
      </c>
      <c r="M1435" s="59" t="s">
        <v>51</v>
      </c>
      <c r="N1435" s="59" t="s">
        <v>51</v>
      </c>
      <c r="O1435" s="59" t="s">
        <v>51</v>
      </c>
      <c r="P1435" s="59" t="s">
        <v>4064</v>
      </c>
      <c r="Q1435" s="25">
        <v>0.02</v>
      </c>
      <c r="R1435" s="25" t="s">
        <v>3908</v>
      </c>
      <c r="S1435" s="25">
        <v>20</v>
      </c>
      <c r="T1435" s="25" t="s">
        <v>42</v>
      </c>
      <c r="U1435" s="25">
        <v>0.1</v>
      </c>
      <c r="V1435" s="25">
        <v>0.1</v>
      </c>
      <c r="W1435" s="25">
        <v>0</v>
      </c>
      <c r="X1435" s="25">
        <v>0</v>
      </c>
      <c r="Y1435" s="25" t="s">
        <v>42</v>
      </c>
      <c r="Z1435" s="25" t="s">
        <v>42</v>
      </c>
      <c r="AA1435" s="25">
        <v>10</v>
      </c>
      <c r="AB1435" s="25">
        <v>10</v>
      </c>
      <c r="AC1435" s="25" t="s">
        <v>3904</v>
      </c>
      <c r="AD1435" s="59" t="s">
        <v>51</v>
      </c>
      <c r="AE1435" s="59" t="s">
        <v>51</v>
      </c>
    </row>
    <row r="1436" spans="1:31" ht="47.25" x14ac:dyDescent="0.25">
      <c r="A1436" s="57" t="s">
        <v>3896</v>
      </c>
      <c r="B1436" s="24" t="s">
        <v>4065</v>
      </c>
      <c r="C1436" s="58" t="s">
        <v>4066</v>
      </c>
      <c r="D1436" s="59">
        <v>1962</v>
      </c>
      <c r="E1436" s="25">
        <v>58.74</v>
      </c>
      <c r="F1436" s="25">
        <v>0.66</v>
      </c>
      <c r="G1436" s="59">
        <v>2021</v>
      </c>
      <c r="H1436" s="25" t="s">
        <v>42</v>
      </c>
      <c r="I1436" s="25" t="s">
        <v>42</v>
      </c>
      <c r="J1436" s="25" t="s">
        <v>42</v>
      </c>
      <c r="K1436" s="25" t="s">
        <v>42</v>
      </c>
      <c r="L1436" s="59" t="s">
        <v>51</v>
      </c>
      <c r="M1436" s="59" t="s">
        <v>51</v>
      </c>
      <c r="N1436" s="59" t="s">
        <v>51</v>
      </c>
      <c r="O1436" s="59" t="s">
        <v>51</v>
      </c>
      <c r="P1436" s="59" t="s">
        <v>4067</v>
      </c>
      <c r="Q1436" s="25">
        <v>0.19</v>
      </c>
      <c r="R1436" s="25" t="s">
        <v>3908</v>
      </c>
      <c r="S1436" s="25">
        <v>18.63</v>
      </c>
      <c r="T1436" s="25" t="s">
        <v>42</v>
      </c>
      <c r="U1436" s="25">
        <v>1.03</v>
      </c>
      <c r="V1436" s="25">
        <v>1.03</v>
      </c>
      <c r="W1436" s="25">
        <v>0.4</v>
      </c>
      <c r="X1436" s="25">
        <v>0.4</v>
      </c>
      <c r="Y1436" s="25" t="s">
        <v>42</v>
      </c>
      <c r="Z1436" s="25" t="s">
        <v>42</v>
      </c>
      <c r="AA1436" s="25">
        <v>10</v>
      </c>
      <c r="AB1436" s="25">
        <v>10</v>
      </c>
      <c r="AC1436" s="25" t="s">
        <v>3904</v>
      </c>
      <c r="AD1436" s="59" t="s">
        <v>51</v>
      </c>
      <c r="AE1436" s="59" t="s">
        <v>51</v>
      </c>
    </row>
    <row r="1437" spans="1:31" ht="47.25" x14ac:dyDescent="0.25">
      <c r="A1437" s="57" t="s">
        <v>3896</v>
      </c>
      <c r="B1437" s="24" t="s">
        <v>4068</v>
      </c>
      <c r="C1437" s="58" t="s">
        <v>4069</v>
      </c>
      <c r="D1437" s="59">
        <v>1963</v>
      </c>
      <c r="E1437" s="25">
        <v>55.28</v>
      </c>
      <c r="F1437" s="25">
        <v>0.28999999999999998</v>
      </c>
      <c r="G1437" s="59">
        <v>2021</v>
      </c>
      <c r="H1437" s="25" t="s">
        <v>42</v>
      </c>
      <c r="I1437" s="25" t="s">
        <v>42</v>
      </c>
      <c r="J1437" s="25" t="s">
        <v>42</v>
      </c>
      <c r="K1437" s="25" t="s">
        <v>42</v>
      </c>
      <c r="L1437" s="59" t="s">
        <v>51</v>
      </c>
      <c r="M1437" s="59" t="s">
        <v>51</v>
      </c>
      <c r="N1437" s="59" t="s">
        <v>51</v>
      </c>
      <c r="O1437" s="59" t="s">
        <v>51</v>
      </c>
      <c r="P1437" s="59" t="s">
        <v>4070</v>
      </c>
      <c r="Q1437" s="25">
        <v>0.2</v>
      </c>
      <c r="R1437" s="25" t="s">
        <v>3908</v>
      </c>
      <c r="S1437" s="25">
        <v>31.21</v>
      </c>
      <c r="T1437" s="25" t="s">
        <v>42</v>
      </c>
      <c r="U1437" s="25">
        <v>0.65</v>
      </c>
      <c r="V1437" s="25">
        <v>0.65</v>
      </c>
      <c r="W1437" s="25">
        <v>0.25</v>
      </c>
      <c r="X1437" s="25">
        <v>0.25</v>
      </c>
      <c r="Y1437" s="25" t="s">
        <v>42</v>
      </c>
      <c r="Z1437" s="25" t="s">
        <v>42</v>
      </c>
      <c r="AA1437" s="25">
        <v>10</v>
      </c>
      <c r="AB1437" s="25">
        <v>10</v>
      </c>
      <c r="AC1437" s="25" t="s">
        <v>3904</v>
      </c>
      <c r="AD1437" s="59" t="s">
        <v>51</v>
      </c>
      <c r="AE1437" s="59" t="s">
        <v>51</v>
      </c>
    </row>
    <row r="1438" spans="1:31" ht="47.25" x14ac:dyDescent="0.25">
      <c r="A1438" s="57" t="s">
        <v>3896</v>
      </c>
      <c r="B1438" s="24" t="s">
        <v>4071</v>
      </c>
      <c r="C1438" s="58" t="s">
        <v>4072</v>
      </c>
      <c r="D1438" s="59">
        <v>1964</v>
      </c>
      <c r="E1438" s="25">
        <v>59.46</v>
      </c>
      <c r="F1438" s="25">
        <v>0.33</v>
      </c>
      <c r="G1438" s="59">
        <v>2021</v>
      </c>
      <c r="H1438" s="25" t="s">
        <v>42</v>
      </c>
      <c r="I1438" s="25" t="s">
        <v>42</v>
      </c>
      <c r="J1438" s="25" t="s">
        <v>42</v>
      </c>
      <c r="K1438" s="25" t="s">
        <v>42</v>
      </c>
      <c r="L1438" s="59" t="s">
        <v>51</v>
      </c>
      <c r="M1438" s="59" t="s">
        <v>51</v>
      </c>
      <c r="N1438" s="59" t="s">
        <v>51</v>
      </c>
      <c r="O1438" s="59" t="s">
        <v>51</v>
      </c>
      <c r="P1438" s="59" t="s">
        <v>4073</v>
      </c>
      <c r="Q1438" s="25">
        <v>0.26</v>
      </c>
      <c r="R1438" s="25" t="s">
        <v>3908</v>
      </c>
      <c r="S1438" s="25">
        <v>41.45</v>
      </c>
      <c r="T1438" s="25" t="s">
        <v>42</v>
      </c>
      <c r="U1438" s="25">
        <v>0.63</v>
      </c>
      <c r="V1438" s="25">
        <v>0.63</v>
      </c>
      <c r="W1438" s="25">
        <v>0.4</v>
      </c>
      <c r="X1438" s="25">
        <v>0.4</v>
      </c>
      <c r="Y1438" s="25" t="s">
        <v>42</v>
      </c>
      <c r="Z1438" s="25" t="s">
        <v>42</v>
      </c>
      <c r="AA1438" s="25">
        <v>10</v>
      </c>
      <c r="AB1438" s="25">
        <v>10</v>
      </c>
      <c r="AC1438" s="25" t="s">
        <v>3904</v>
      </c>
      <c r="AD1438" s="59" t="s">
        <v>51</v>
      </c>
      <c r="AE1438" s="59" t="s">
        <v>51</v>
      </c>
    </row>
    <row r="1439" spans="1:31" ht="47.25" x14ac:dyDescent="0.25">
      <c r="A1439" s="57" t="s">
        <v>3896</v>
      </c>
      <c r="B1439" s="24" t="s">
        <v>4074</v>
      </c>
      <c r="C1439" s="58" t="s">
        <v>4075</v>
      </c>
      <c r="D1439" s="59">
        <v>1964</v>
      </c>
      <c r="E1439" s="25">
        <v>47.79</v>
      </c>
      <c r="F1439" s="25">
        <v>0.74</v>
      </c>
      <c r="G1439" s="59">
        <v>2021</v>
      </c>
      <c r="H1439" s="25" t="s">
        <v>42</v>
      </c>
      <c r="I1439" s="25" t="s">
        <v>42</v>
      </c>
      <c r="J1439" s="25" t="s">
        <v>42</v>
      </c>
      <c r="K1439" s="25" t="s">
        <v>42</v>
      </c>
      <c r="L1439" s="59" t="s">
        <v>51</v>
      </c>
      <c r="M1439" s="59" t="s">
        <v>51</v>
      </c>
      <c r="N1439" s="59" t="s">
        <v>51</v>
      </c>
      <c r="O1439" s="59" t="s">
        <v>51</v>
      </c>
      <c r="P1439" s="59" t="s">
        <v>4076</v>
      </c>
      <c r="Q1439" s="25">
        <v>0.18</v>
      </c>
      <c r="R1439" s="25" t="s">
        <v>3908</v>
      </c>
      <c r="S1439" s="25">
        <v>22.54</v>
      </c>
      <c r="T1439" s="25" t="s">
        <v>42</v>
      </c>
      <c r="U1439" s="25">
        <v>0.8</v>
      </c>
      <c r="V1439" s="25">
        <v>0.8</v>
      </c>
      <c r="W1439" s="25">
        <v>0.4</v>
      </c>
      <c r="X1439" s="25">
        <v>0.4</v>
      </c>
      <c r="Y1439" s="25" t="s">
        <v>42</v>
      </c>
      <c r="Z1439" s="25" t="s">
        <v>42</v>
      </c>
      <c r="AA1439" s="25">
        <v>10</v>
      </c>
      <c r="AB1439" s="25">
        <v>10</v>
      </c>
      <c r="AC1439" s="25" t="s">
        <v>3904</v>
      </c>
      <c r="AD1439" s="59" t="s">
        <v>51</v>
      </c>
      <c r="AE1439" s="59" t="s">
        <v>51</v>
      </c>
    </row>
    <row r="1440" spans="1:31" ht="47.25" x14ac:dyDescent="0.25">
      <c r="A1440" s="57" t="s">
        <v>3896</v>
      </c>
      <c r="B1440" s="24" t="s">
        <v>4077</v>
      </c>
      <c r="C1440" s="58" t="s">
        <v>4078</v>
      </c>
      <c r="D1440" s="59">
        <v>1966</v>
      </c>
      <c r="E1440" s="25">
        <v>51.64</v>
      </c>
      <c r="F1440" s="25">
        <v>0.74</v>
      </c>
      <c r="G1440" s="59">
        <v>2021</v>
      </c>
      <c r="H1440" s="25" t="s">
        <v>42</v>
      </c>
      <c r="I1440" s="25" t="s">
        <v>42</v>
      </c>
      <c r="J1440" s="25" t="s">
        <v>42</v>
      </c>
      <c r="K1440" s="25" t="s">
        <v>42</v>
      </c>
      <c r="L1440" s="59" t="s">
        <v>51</v>
      </c>
      <c r="M1440" s="59" t="s">
        <v>51</v>
      </c>
      <c r="N1440" s="59" t="s">
        <v>51</v>
      </c>
      <c r="O1440" s="59" t="s">
        <v>51</v>
      </c>
      <c r="P1440" s="59" t="s">
        <v>4079</v>
      </c>
      <c r="Q1440" s="25">
        <v>0.39</v>
      </c>
      <c r="R1440" s="25" t="s">
        <v>3908</v>
      </c>
      <c r="S1440" s="25">
        <v>68.64</v>
      </c>
      <c r="T1440" s="25" t="s">
        <v>42</v>
      </c>
      <c r="U1440" s="25">
        <v>0.56999999999999995</v>
      </c>
      <c r="V1440" s="25">
        <v>0.56999999999999995</v>
      </c>
      <c r="W1440" s="25">
        <v>0.25</v>
      </c>
      <c r="X1440" s="25">
        <v>0.25</v>
      </c>
      <c r="Y1440" s="25" t="s">
        <v>42</v>
      </c>
      <c r="Z1440" s="25" t="s">
        <v>42</v>
      </c>
      <c r="AA1440" s="25">
        <v>10</v>
      </c>
      <c r="AB1440" s="25">
        <v>10</v>
      </c>
      <c r="AC1440" s="25" t="s">
        <v>3904</v>
      </c>
      <c r="AD1440" s="59" t="s">
        <v>51</v>
      </c>
      <c r="AE1440" s="59" t="s">
        <v>51</v>
      </c>
    </row>
    <row r="1441" spans="1:31" ht="47.25" x14ac:dyDescent="0.25">
      <c r="A1441" s="57" t="s">
        <v>3896</v>
      </c>
      <c r="B1441" s="24" t="s">
        <v>4080</v>
      </c>
      <c r="C1441" s="58" t="s">
        <v>4081</v>
      </c>
      <c r="D1441" s="59">
        <v>1966</v>
      </c>
      <c r="E1441" s="25">
        <v>49.48</v>
      </c>
      <c r="F1441" s="25">
        <v>0.74</v>
      </c>
      <c r="G1441" s="59">
        <v>2021</v>
      </c>
      <c r="H1441" s="25" t="s">
        <v>42</v>
      </c>
      <c r="I1441" s="25" t="s">
        <v>42</v>
      </c>
      <c r="J1441" s="25" t="s">
        <v>42</v>
      </c>
      <c r="K1441" s="25" t="s">
        <v>42</v>
      </c>
      <c r="L1441" s="59" t="s">
        <v>51</v>
      </c>
      <c r="M1441" s="59" t="s">
        <v>51</v>
      </c>
      <c r="N1441" s="59" t="s">
        <v>51</v>
      </c>
      <c r="O1441" s="59" t="s">
        <v>51</v>
      </c>
      <c r="P1441" s="59" t="s">
        <v>4082</v>
      </c>
      <c r="Q1441" s="25">
        <v>0.15</v>
      </c>
      <c r="R1441" s="25" t="s">
        <v>3908</v>
      </c>
      <c r="S1441" s="25">
        <v>20.43</v>
      </c>
      <c r="T1441" s="25" t="s">
        <v>42</v>
      </c>
      <c r="U1441" s="25">
        <v>0.71499999999999997</v>
      </c>
      <c r="V1441" s="25">
        <v>0.71499999999999997</v>
      </c>
      <c r="W1441" s="25">
        <v>0.315</v>
      </c>
      <c r="X1441" s="25">
        <v>0.315</v>
      </c>
      <c r="Y1441" s="25" t="s">
        <v>42</v>
      </c>
      <c r="Z1441" s="25" t="s">
        <v>42</v>
      </c>
      <c r="AA1441" s="25">
        <v>10</v>
      </c>
      <c r="AB1441" s="25">
        <v>10</v>
      </c>
      <c r="AC1441" s="25" t="s">
        <v>3904</v>
      </c>
      <c r="AD1441" s="59" t="s">
        <v>51</v>
      </c>
      <c r="AE1441" s="59" t="s">
        <v>51</v>
      </c>
    </row>
    <row r="1442" spans="1:31" ht="47.25" x14ac:dyDescent="0.25">
      <c r="A1442" s="57" t="s">
        <v>3896</v>
      </c>
      <c r="B1442" s="24" t="s">
        <v>4083</v>
      </c>
      <c r="C1442" s="58" t="s">
        <v>4084</v>
      </c>
      <c r="D1442" s="59">
        <v>1967</v>
      </c>
      <c r="E1442" s="25">
        <v>47.96</v>
      </c>
      <c r="F1442" s="25">
        <v>0.4</v>
      </c>
      <c r="G1442" s="59">
        <v>2021</v>
      </c>
      <c r="H1442" s="25" t="s">
        <v>42</v>
      </c>
      <c r="I1442" s="25" t="s">
        <v>42</v>
      </c>
      <c r="J1442" s="25" t="s">
        <v>42</v>
      </c>
      <c r="K1442" s="25" t="s">
        <v>42</v>
      </c>
      <c r="L1442" s="59" t="s">
        <v>51</v>
      </c>
      <c r="M1442" s="59" t="s">
        <v>51</v>
      </c>
      <c r="N1442" s="59" t="s">
        <v>51</v>
      </c>
      <c r="O1442" s="59" t="s">
        <v>51</v>
      </c>
      <c r="P1442" s="59" t="s">
        <v>4085</v>
      </c>
      <c r="Q1442" s="25">
        <v>0.17</v>
      </c>
      <c r="R1442" s="25" t="s">
        <v>3908</v>
      </c>
      <c r="S1442" s="25">
        <v>21.34</v>
      </c>
      <c r="T1442" s="25" t="s">
        <v>42</v>
      </c>
      <c r="U1442" s="25">
        <v>0.8</v>
      </c>
      <c r="V1442" s="25">
        <v>0.8</v>
      </c>
      <c r="W1442" s="25">
        <v>0.4</v>
      </c>
      <c r="X1442" s="25">
        <v>0.4</v>
      </c>
      <c r="Y1442" s="25" t="s">
        <v>42</v>
      </c>
      <c r="Z1442" s="25" t="s">
        <v>42</v>
      </c>
      <c r="AA1442" s="25">
        <v>10</v>
      </c>
      <c r="AB1442" s="25">
        <v>10</v>
      </c>
      <c r="AC1442" s="25" t="s">
        <v>3904</v>
      </c>
      <c r="AD1442" s="59" t="s">
        <v>51</v>
      </c>
      <c r="AE1442" s="59" t="s">
        <v>51</v>
      </c>
    </row>
    <row r="1443" spans="1:31" ht="47.25" x14ac:dyDescent="0.25">
      <c r="A1443" s="57" t="s">
        <v>3896</v>
      </c>
      <c r="B1443" s="24" t="s">
        <v>4086</v>
      </c>
      <c r="C1443" s="58" t="s">
        <v>4087</v>
      </c>
      <c r="D1443" s="59">
        <v>1970</v>
      </c>
      <c r="E1443" s="25">
        <v>47.49</v>
      </c>
      <c r="F1443" s="25">
        <v>0.4</v>
      </c>
      <c r="G1443" s="59">
        <v>2021</v>
      </c>
      <c r="H1443" s="25" t="s">
        <v>42</v>
      </c>
      <c r="I1443" s="25" t="s">
        <v>42</v>
      </c>
      <c r="J1443" s="25" t="s">
        <v>42</v>
      </c>
      <c r="K1443" s="25" t="s">
        <v>42</v>
      </c>
      <c r="L1443" s="59" t="s">
        <v>51</v>
      </c>
      <c r="M1443" s="59" t="s">
        <v>51</v>
      </c>
      <c r="N1443" s="59" t="s">
        <v>51</v>
      </c>
      <c r="O1443" s="59" t="s">
        <v>51</v>
      </c>
      <c r="P1443" s="59" t="s">
        <v>4088</v>
      </c>
      <c r="Q1443" s="25">
        <v>0.54</v>
      </c>
      <c r="R1443" s="25" t="s">
        <v>3908</v>
      </c>
      <c r="S1443" s="25">
        <v>65.099999999999994</v>
      </c>
      <c r="T1443" s="25" t="s">
        <v>42</v>
      </c>
      <c r="U1443" s="25">
        <v>0.83</v>
      </c>
      <c r="V1443" s="25">
        <v>0.83</v>
      </c>
      <c r="W1443" s="25">
        <v>0.2</v>
      </c>
      <c r="X1443" s="25">
        <v>0.2</v>
      </c>
      <c r="Y1443" s="25" t="s">
        <v>42</v>
      </c>
      <c r="Z1443" s="25" t="s">
        <v>42</v>
      </c>
      <c r="AA1443" s="25">
        <v>10</v>
      </c>
      <c r="AB1443" s="25">
        <v>10</v>
      </c>
      <c r="AC1443" s="25" t="s">
        <v>3904</v>
      </c>
      <c r="AD1443" s="59" t="s">
        <v>51</v>
      </c>
      <c r="AE1443" s="59" t="s">
        <v>51</v>
      </c>
    </row>
    <row r="1444" spans="1:31" ht="47.25" x14ac:dyDescent="0.25">
      <c r="A1444" s="57" t="s">
        <v>3896</v>
      </c>
      <c r="B1444" s="24" t="s">
        <v>4089</v>
      </c>
      <c r="C1444" s="58" t="s">
        <v>4090</v>
      </c>
      <c r="D1444" s="59">
        <v>1968</v>
      </c>
      <c r="E1444" s="25">
        <v>54.56</v>
      </c>
      <c r="F1444" s="25">
        <v>0.41</v>
      </c>
      <c r="G1444" s="59">
        <v>2021</v>
      </c>
      <c r="H1444" s="25" t="s">
        <v>42</v>
      </c>
      <c r="I1444" s="25" t="s">
        <v>42</v>
      </c>
      <c r="J1444" s="25" t="s">
        <v>42</v>
      </c>
      <c r="K1444" s="25" t="s">
        <v>42</v>
      </c>
      <c r="L1444" s="59" t="s">
        <v>51</v>
      </c>
      <c r="M1444" s="59" t="s">
        <v>51</v>
      </c>
      <c r="N1444" s="59" t="s">
        <v>51</v>
      </c>
      <c r="O1444" s="59" t="s">
        <v>51</v>
      </c>
      <c r="P1444" s="59" t="s">
        <v>4091</v>
      </c>
      <c r="Q1444" s="25">
        <v>0.12</v>
      </c>
      <c r="R1444" s="25" t="s">
        <v>3908</v>
      </c>
      <c r="S1444" s="25">
        <v>17.34</v>
      </c>
      <c r="T1444" s="25" t="s">
        <v>42</v>
      </c>
      <c r="U1444" s="25">
        <v>0.72</v>
      </c>
      <c r="V1444" s="25">
        <v>0.72</v>
      </c>
      <c r="W1444" s="25">
        <v>0.32</v>
      </c>
      <c r="X1444" s="25">
        <v>0.32</v>
      </c>
      <c r="Y1444" s="25" t="s">
        <v>42</v>
      </c>
      <c r="Z1444" s="25" t="s">
        <v>42</v>
      </c>
      <c r="AA1444" s="25">
        <v>10</v>
      </c>
      <c r="AB1444" s="25">
        <v>10</v>
      </c>
      <c r="AC1444" s="25" t="s">
        <v>3904</v>
      </c>
      <c r="AD1444" s="59" t="s">
        <v>51</v>
      </c>
      <c r="AE1444" s="59" t="s">
        <v>51</v>
      </c>
    </row>
    <row r="1445" spans="1:31" ht="47.25" x14ac:dyDescent="0.25">
      <c r="A1445" s="57" t="s">
        <v>3896</v>
      </c>
      <c r="B1445" s="24" t="s">
        <v>4092</v>
      </c>
      <c r="C1445" s="58" t="s">
        <v>4093</v>
      </c>
      <c r="D1445" s="59">
        <v>1968</v>
      </c>
      <c r="E1445" s="25">
        <v>47.79</v>
      </c>
      <c r="F1445" s="25">
        <v>0.4</v>
      </c>
      <c r="G1445" s="59">
        <v>2021</v>
      </c>
      <c r="H1445" s="25" t="s">
        <v>42</v>
      </c>
      <c r="I1445" s="25" t="s">
        <v>42</v>
      </c>
      <c r="J1445" s="25" t="s">
        <v>42</v>
      </c>
      <c r="K1445" s="25" t="s">
        <v>42</v>
      </c>
      <c r="L1445" s="59" t="s">
        <v>51</v>
      </c>
      <c r="M1445" s="59" t="s">
        <v>51</v>
      </c>
      <c r="N1445" s="59" t="s">
        <v>51</v>
      </c>
      <c r="O1445" s="59" t="s">
        <v>51</v>
      </c>
      <c r="P1445" s="59" t="s">
        <v>4094</v>
      </c>
      <c r="Q1445" s="25">
        <v>0.08</v>
      </c>
      <c r="R1445" s="25" t="s">
        <v>3908</v>
      </c>
      <c r="S1445" s="25">
        <v>30.21</v>
      </c>
      <c r="T1445" s="25" t="s">
        <v>42</v>
      </c>
      <c r="U1445" s="25">
        <v>0.25</v>
      </c>
      <c r="V1445" s="25">
        <v>0.25</v>
      </c>
      <c r="W1445" s="25">
        <v>0</v>
      </c>
      <c r="X1445" s="25">
        <v>0</v>
      </c>
      <c r="Y1445" s="25" t="s">
        <v>42</v>
      </c>
      <c r="Z1445" s="25" t="s">
        <v>42</v>
      </c>
      <c r="AA1445" s="25">
        <v>10</v>
      </c>
      <c r="AB1445" s="25">
        <v>10</v>
      </c>
      <c r="AC1445" s="25" t="s">
        <v>3904</v>
      </c>
      <c r="AD1445" s="59" t="s">
        <v>51</v>
      </c>
      <c r="AE1445" s="59" t="s">
        <v>51</v>
      </c>
    </row>
    <row r="1446" spans="1:31" ht="47.25" x14ac:dyDescent="0.25">
      <c r="A1446" s="57" t="s">
        <v>3896</v>
      </c>
      <c r="B1446" s="24" t="s">
        <v>4095</v>
      </c>
      <c r="C1446" s="58" t="s">
        <v>4096</v>
      </c>
      <c r="D1446" s="59">
        <v>1969</v>
      </c>
      <c r="E1446" s="25">
        <v>49.46</v>
      </c>
      <c r="F1446" s="25">
        <v>0.41</v>
      </c>
      <c r="G1446" s="59">
        <v>2021</v>
      </c>
      <c r="H1446" s="25" t="s">
        <v>42</v>
      </c>
      <c r="I1446" s="25" t="s">
        <v>42</v>
      </c>
      <c r="J1446" s="25" t="s">
        <v>42</v>
      </c>
      <c r="K1446" s="25" t="s">
        <v>42</v>
      </c>
      <c r="L1446" s="59" t="s">
        <v>51</v>
      </c>
      <c r="M1446" s="59" t="s">
        <v>51</v>
      </c>
      <c r="N1446" s="59" t="s">
        <v>51</v>
      </c>
      <c r="O1446" s="59" t="s">
        <v>51</v>
      </c>
      <c r="P1446" s="59" t="s">
        <v>4097</v>
      </c>
      <c r="Q1446" s="25">
        <v>0.18</v>
      </c>
      <c r="R1446" s="25" t="s">
        <v>3908</v>
      </c>
      <c r="S1446" s="25">
        <v>22.11</v>
      </c>
      <c r="T1446" s="25" t="s">
        <v>42</v>
      </c>
      <c r="U1446" s="25">
        <v>0.8</v>
      </c>
      <c r="V1446" s="25">
        <v>0.8</v>
      </c>
      <c r="W1446" s="25">
        <v>0.4</v>
      </c>
      <c r="X1446" s="25">
        <v>0.4</v>
      </c>
      <c r="Y1446" s="25" t="s">
        <v>42</v>
      </c>
      <c r="Z1446" s="25" t="s">
        <v>42</v>
      </c>
      <c r="AA1446" s="25">
        <v>10</v>
      </c>
      <c r="AB1446" s="25">
        <v>10</v>
      </c>
      <c r="AC1446" s="25" t="s">
        <v>3904</v>
      </c>
      <c r="AD1446" s="59" t="s">
        <v>51</v>
      </c>
      <c r="AE1446" s="59" t="s">
        <v>51</v>
      </c>
    </row>
    <row r="1447" spans="1:31" ht="47.25" x14ac:dyDescent="0.25">
      <c r="A1447" s="57" t="s">
        <v>3896</v>
      </c>
      <c r="B1447" s="24" t="s">
        <v>4098</v>
      </c>
      <c r="C1447" s="58" t="s">
        <v>4099</v>
      </c>
      <c r="D1447" s="59">
        <v>1971</v>
      </c>
      <c r="E1447" s="25">
        <v>49.37</v>
      </c>
      <c r="F1447" s="25">
        <v>0.4</v>
      </c>
      <c r="G1447" s="59">
        <v>2021</v>
      </c>
      <c r="H1447" s="25" t="s">
        <v>42</v>
      </c>
      <c r="I1447" s="25" t="s">
        <v>42</v>
      </c>
      <c r="J1447" s="25" t="s">
        <v>42</v>
      </c>
      <c r="K1447" s="25" t="s">
        <v>42</v>
      </c>
      <c r="L1447" s="59" t="s">
        <v>51</v>
      </c>
      <c r="M1447" s="59" t="s">
        <v>51</v>
      </c>
      <c r="N1447" s="59" t="s">
        <v>51</v>
      </c>
      <c r="O1447" s="59" t="s">
        <v>51</v>
      </c>
      <c r="P1447" s="59" t="s">
        <v>4100</v>
      </c>
      <c r="Q1447" s="25">
        <v>0.15</v>
      </c>
      <c r="R1447" s="25" t="s">
        <v>3908</v>
      </c>
      <c r="S1447" s="25">
        <v>19.22</v>
      </c>
      <c r="T1447" s="25" t="s">
        <v>42</v>
      </c>
      <c r="U1447" s="25">
        <v>0.8</v>
      </c>
      <c r="V1447" s="25">
        <v>0.8</v>
      </c>
      <c r="W1447" s="25">
        <v>0.4</v>
      </c>
      <c r="X1447" s="25">
        <v>0.4</v>
      </c>
      <c r="Y1447" s="25" t="s">
        <v>42</v>
      </c>
      <c r="Z1447" s="25" t="s">
        <v>42</v>
      </c>
      <c r="AA1447" s="25">
        <v>10</v>
      </c>
      <c r="AB1447" s="25">
        <v>10</v>
      </c>
      <c r="AC1447" s="25" t="s">
        <v>3904</v>
      </c>
      <c r="AD1447" s="59" t="s">
        <v>51</v>
      </c>
      <c r="AE1447" s="59" t="s">
        <v>51</v>
      </c>
    </row>
    <row r="1448" spans="1:31" ht="47.25" x14ac:dyDescent="0.25">
      <c r="A1448" s="57" t="s">
        <v>3896</v>
      </c>
      <c r="B1448" s="24" t="s">
        <v>4101</v>
      </c>
      <c r="C1448" s="58" t="s">
        <v>4102</v>
      </c>
      <c r="D1448" s="59">
        <v>1972</v>
      </c>
      <c r="E1448" s="25">
        <v>49.48</v>
      </c>
      <c r="F1448" s="25">
        <v>0.41</v>
      </c>
      <c r="G1448" s="59">
        <v>2021</v>
      </c>
      <c r="H1448" s="25" t="s">
        <v>42</v>
      </c>
      <c r="I1448" s="25" t="s">
        <v>42</v>
      </c>
      <c r="J1448" s="25" t="s">
        <v>42</v>
      </c>
      <c r="K1448" s="25" t="s">
        <v>42</v>
      </c>
      <c r="L1448" s="59" t="s">
        <v>51</v>
      </c>
      <c r="M1448" s="59" t="s">
        <v>51</v>
      </c>
      <c r="N1448" s="59" t="s">
        <v>51</v>
      </c>
      <c r="O1448" s="59" t="s">
        <v>51</v>
      </c>
      <c r="P1448" s="59" t="s">
        <v>4103</v>
      </c>
      <c r="Q1448" s="25">
        <v>0.32</v>
      </c>
      <c r="R1448" s="25" t="s">
        <v>3908</v>
      </c>
      <c r="S1448" s="25">
        <v>31.05</v>
      </c>
      <c r="T1448" s="25" t="s">
        <v>42</v>
      </c>
      <c r="U1448" s="25">
        <v>1.03</v>
      </c>
      <c r="V1448" s="25">
        <v>1.03</v>
      </c>
      <c r="W1448" s="25">
        <v>0.4</v>
      </c>
      <c r="X1448" s="25">
        <v>0.4</v>
      </c>
      <c r="Y1448" s="25" t="s">
        <v>42</v>
      </c>
      <c r="Z1448" s="25" t="s">
        <v>42</v>
      </c>
      <c r="AA1448" s="25">
        <v>10</v>
      </c>
      <c r="AB1448" s="25">
        <v>10</v>
      </c>
      <c r="AC1448" s="25" t="s">
        <v>3904</v>
      </c>
      <c r="AD1448" s="59" t="s">
        <v>51</v>
      </c>
      <c r="AE1448" s="59" t="s">
        <v>51</v>
      </c>
    </row>
    <row r="1449" spans="1:31" ht="47.25" x14ac:dyDescent="0.25">
      <c r="A1449" s="57" t="s">
        <v>3896</v>
      </c>
      <c r="B1449" s="24" t="s">
        <v>4104</v>
      </c>
      <c r="C1449" s="58" t="s">
        <v>4105</v>
      </c>
      <c r="D1449" s="59">
        <v>1972</v>
      </c>
      <c r="E1449" s="25">
        <v>51.26</v>
      </c>
      <c r="F1449" s="25">
        <v>0.37</v>
      </c>
      <c r="G1449" s="59">
        <v>2021</v>
      </c>
      <c r="H1449" s="25" t="s">
        <v>42</v>
      </c>
      <c r="I1449" s="25" t="s">
        <v>42</v>
      </c>
      <c r="J1449" s="25" t="s">
        <v>42</v>
      </c>
      <c r="K1449" s="25" t="s">
        <v>42</v>
      </c>
      <c r="L1449" s="59" t="s">
        <v>51</v>
      </c>
      <c r="M1449" s="59" t="s">
        <v>51</v>
      </c>
      <c r="N1449" s="59" t="s">
        <v>51</v>
      </c>
      <c r="O1449" s="59" t="s">
        <v>51</v>
      </c>
      <c r="P1449" s="59" t="s">
        <v>4106</v>
      </c>
      <c r="Q1449" s="25">
        <v>0.35</v>
      </c>
      <c r="R1449" s="25" t="s">
        <v>3908</v>
      </c>
      <c r="S1449" s="25">
        <v>49.29</v>
      </c>
      <c r="T1449" s="25" t="s">
        <v>42</v>
      </c>
      <c r="U1449" s="25">
        <v>0.71499999999999997</v>
      </c>
      <c r="V1449" s="25">
        <v>0.71499999999999997</v>
      </c>
      <c r="W1449" s="25">
        <v>0.315</v>
      </c>
      <c r="X1449" s="25">
        <v>0.315</v>
      </c>
      <c r="Y1449" s="25" t="s">
        <v>42</v>
      </c>
      <c r="Z1449" s="25" t="s">
        <v>42</v>
      </c>
      <c r="AA1449" s="25">
        <v>10</v>
      </c>
      <c r="AB1449" s="25">
        <v>10</v>
      </c>
      <c r="AC1449" s="25" t="s">
        <v>3904</v>
      </c>
      <c r="AD1449" s="59" t="s">
        <v>51</v>
      </c>
      <c r="AE1449" s="59" t="s">
        <v>51</v>
      </c>
    </row>
    <row r="1450" spans="1:31" ht="47.25" x14ac:dyDescent="0.25">
      <c r="A1450" s="57" t="s">
        <v>3896</v>
      </c>
      <c r="B1450" s="24" t="s">
        <v>4107</v>
      </c>
      <c r="C1450" s="58" t="s">
        <v>4108</v>
      </c>
      <c r="D1450" s="59">
        <v>1972</v>
      </c>
      <c r="E1450" s="25">
        <v>47.25</v>
      </c>
      <c r="F1450" s="25">
        <v>0.38</v>
      </c>
      <c r="G1450" s="59">
        <v>2021</v>
      </c>
      <c r="H1450" s="25" t="s">
        <v>42</v>
      </c>
      <c r="I1450" s="25" t="s">
        <v>42</v>
      </c>
      <c r="J1450" s="25" t="s">
        <v>42</v>
      </c>
      <c r="K1450" s="25" t="s">
        <v>42</v>
      </c>
      <c r="L1450" s="59" t="s">
        <v>51</v>
      </c>
      <c r="M1450" s="59" t="s">
        <v>51</v>
      </c>
      <c r="N1450" s="59" t="s">
        <v>51</v>
      </c>
      <c r="O1450" s="59" t="s">
        <v>51</v>
      </c>
      <c r="P1450" s="59" t="s">
        <v>4109</v>
      </c>
      <c r="Q1450" s="25">
        <v>0.19</v>
      </c>
      <c r="R1450" s="25" t="s">
        <v>3908</v>
      </c>
      <c r="S1450" s="25">
        <v>23.34</v>
      </c>
      <c r="T1450" s="25" t="s">
        <v>42</v>
      </c>
      <c r="U1450" s="25">
        <v>0.8</v>
      </c>
      <c r="V1450" s="25">
        <v>0.8</v>
      </c>
      <c r="W1450" s="25">
        <v>0.4</v>
      </c>
      <c r="X1450" s="25">
        <v>0.4</v>
      </c>
      <c r="Y1450" s="25" t="s">
        <v>42</v>
      </c>
      <c r="Z1450" s="25" t="s">
        <v>42</v>
      </c>
      <c r="AA1450" s="25">
        <v>10</v>
      </c>
      <c r="AB1450" s="25">
        <v>10</v>
      </c>
      <c r="AC1450" s="25" t="s">
        <v>3904</v>
      </c>
      <c r="AD1450" s="59" t="s">
        <v>51</v>
      </c>
      <c r="AE1450" s="59" t="s">
        <v>51</v>
      </c>
    </row>
    <row r="1451" spans="1:31" ht="47.25" x14ac:dyDescent="0.25">
      <c r="A1451" s="57" t="s">
        <v>3896</v>
      </c>
      <c r="B1451" s="24" t="s">
        <v>4110</v>
      </c>
      <c r="C1451" s="58" t="s">
        <v>4111</v>
      </c>
      <c r="D1451" s="59">
        <v>1975</v>
      </c>
      <c r="E1451" s="25">
        <v>59.84</v>
      </c>
      <c r="F1451" s="25">
        <v>0.39</v>
      </c>
      <c r="G1451" s="59">
        <v>2021</v>
      </c>
      <c r="H1451" s="25" t="s">
        <v>42</v>
      </c>
      <c r="I1451" s="25" t="s">
        <v>42</v>
      </c>
      <c r="J1451" s="25" t="s">
        <v>42</v>
      </c>
      <c r="K1451" s="25" t="s">
        <v>42</v>
      </c>
      <c r="L1451" s="59" t="s">
        <v>51</v>
      </c>
      <c r="M1451" s="59" t="s">
        <v>51</v>
      </c>
      <c r="N1451" s="59" t="s">
        <v>51</v>
      </c>
      <c r="O1451" s="59" t="s">
        <v>51</v>
      </c>
      <c r="P1451" s="59" t="s">
        <v>4112</v>
      </c>
      <c r="Q1451" s="25">
        <v>0.14000000000000001</v>
      </c>
      <c r="R1451" s="25" t="s">
        <v>3908</v>
      </c>
      <c r="S1451" s="25">
        <v>22.11</v>
      </c>
      <c r="T1451" s="25" t="s">
        <v>42</v>
      </c>
      <c r="U1451" s="25">
        <v>0.65</v>
      </c>
      <c r="V1451" s="25">
        <v>0.65</v>
      </c>
      <c r="W1451" s="25">
        <v>0.25</v>
      </c>
      <c r="X1451" s="25">
        <v>0.25</v>
      </c>
      <c r="Y1451" s="25" t="s">
        <v>42</v>
      </c>
      <c r="Z1451" s="25" t="s">
        <v>42</v>
      </c>
      <c r="AA1451" s="25">
        <v>10</v>
      </c>
      <c r="AB1451" s="25">
        <v>10</v>
      </c>
      <c r="AC1451" s="25" t="s">
        <v>3904</v>
      </c>
      <c r="AD1451" s="59" t="s">
        <v>51</v>
      </c>
      <c r="AE1451" s="59" t="s">
        <v>51</v>
      </c>
    </row>
    <row r="1452" spans="1:31" ht="47.25" x14ac:dyDescent="0.25">
      <c r="A1452" s="57" t="s">
        <v>3896</v>
      </c>
      <c r="B1452" s="24" t="s">
        <v>4113</v>
      </c>
      <c r="C1452" s="58" t="s">
        <v>4114</v>
      </c>
      <c r="D1452" s="59">
        <v>1973</v>
      </c>
      <c r="E1452" s="25">
        <v>49.34</v>
      </c>
      <c r="F1452" s="25">
        <v>0.34</v>
      </c>
      <c r="G1452" s="59">
        <v>2021</v>
      </c>
      <c r="H1452" s="25" t="s">
        <v>42</v>
      </c>
      <c r="I1452" s="25" t="s">
        <v>42</v>
      </c>
      <c r="J1452" s="25" t="s">
        <v>42</v>
      </c>
      <c r="K1452" s="25" t="s">
        <v>42</v>
      </c>
      <c r="L1452" s="59" t="s">
        <v>51</v>
      </c>
      <c r="M1452" s="59" t="s">
        <v>51</v>
      </c>
      <c r="N1452" s="59" t="s">
        <v>51</v>
      </c>
      <c r="O1452" s="59" t="s">
        <v>51</v>
      </c>
      <c r="P1452" s="59" t="s">
        <v>4115</v>
      </c>
      <c r="Q1452" s="25">
        <v>0.23</v>
      </c>
      <c r="R1452" s="25" t="s">
        <v>3908</v>
      </c>
      <c r="S1452" s="25">
        <v>22.77</v>
      </c>
      <c r="T1452" s="25" t="s">
        <v>42</v>
      </c>
      <c r="U1452" s="25">
        <v>1.03</v>
      </c>
      <c r="V1452" s="25">
        <v>1.03</v>
      </c>
      <c r="W1452" s="25">
        <v>0.63</v>
      </c>
      <c r="X1452" s="25">
        <v>0.63</v>
      </c>
      <c r="Y1452" s="25" t="s">
        <v>42</v>
      </c>
      <c r="Z1452" s="25" t="s">
        <v>42</v>
      </c>
      <c r="AA1452" s="25">
        <v>10</v>
      </c>
      <c r="AB1452" s="25">
        <v>10</v>
      </c>
      <c r="AC1452" s="25" t="s">
        <v>3904</v>
      </c>
      <c r="AD1452" s="59" t="s">
        <v>51</v>
      </c>
      <c r="AE1452" s="59" t="s">
        <v>51</v>
      </c>
    </row>
    <row r="1453" spans="1:31" ht="47.25" x14ac:dyDescent="0.25">
      <c r="A1453" s="57" t="s">
        <v>3896</v>
      </c>
      <c r="B1453" s="24" t="s">
        <v>4116</v>
      </c>
      <c r="C1453" s="58" t="s">
        <v>4117</v>
      </c>
      <c r="D1453" s="59">
        <v>1974</v>
      </c>
      <c r="E1453" s="25">
        <v>59.48</v>
      </c>
      <c r="F1453" s="25">
        <v>0.34</v>
      </c>
      <c r="G1453" s="59">
        <v>2021</v>
      </c>
      <c r="H1453" s="25" t="s">
        <v>42</v>
      </c>
      <c r="I1453" s="25" t="s">
        <v>42</v>
      </c>
      <c r="J1453" s="25" t="s">
        <v>42</v>
      </c>
      <c r="K1453" s="25" t="s">
        <v>42</v>
      </c>
      <c r="L1453" s="59" t="s">
        <v>51</v>
      </c>
      <c r="M1453" s="59" t="s">
        <v>51</v>
      </c>
      <c r="N1453" s="59" t="s">
        <v>51</v>
      </c>
      <c r="O1453" s="59" t="s">
        <v>51</v>
      </c>
      <c r="P1453" s="59" t="s">
        <v>4118</v>
      </c>
      <c r="Q1453" s="25">
        <v>0.15</v>
      </c>
      <c r="R1453" s="25" t="s">
        <v>3908</v>
      </c>
      <c r="S1453" s="25">
        <v>24.34</v>
      </c>
      <c r="T1453" s="25" t="s">
        <v>42</v>
      </c>
      <c r="U1453" s="25">
        <v>0.6</v>
      </c>
      <c r="V1453" s="25">
        <v>0.6</v>
      </c>
      <c r="W1453" s="25">
        <v>0.2</v>
      </c>
      <c r="X1453" s="25">
        <v>0.2</v>
      </c>
      <c r="Y1453" s="25" t="s">
        <v>42</v>
      </c>
      <c r="Z1453" s="25" t="s">
        <v>42</v>
      </c>
      <c r="AA1453" s="25">
        <v>10</v>
      </c>
      <c r="AB1453" s="25">
        <v>10</v>
      </c>
      <c r="AC1453" s="25" t="s">
        <v>3904</v>
      </c>
      <c r="AD1453" s="59" t="s">
        <v>51</v>
      </c>
      <c r="AE1453" s="59" t="s">
        <v>51</v>
      </c>
    </row>
    <row r="1454" spans="1:31" ht="47.25" x14ac:dyDescent="0.25">
      <c r="A1454" s="57" t="s">
        <v>3896</v>
      </c>
      <c r="B1454" s="24" t="s">
        <v>4119</v>
      </c>
      <c r="C1454" s="58" t="s">
        <v>4120</v>
      </c>
      <c r="D1454" s="59">
        <v>1980</v>
      </c>
      <c r="E1454" s="25">
        <v>51.28</v>
      </c>
      <c r="F1454" s="25">
        <v>0.79</v>
      </c>
      <c r="G1454" s="59">
        <v>2021</v>
      </c>
      <c r="H1454" s="25" t="s">
        <v>42</v>
      </c>
      <c r="I1454" s="25" t="s">
        <v>42</v>
      </c>
      <c r="J1454" s="25" t="s">
        <v>42</v>
      </c>
      <c r="K1454" s="25" t="s">
        <v>42</v>
      </c>
      <c r="L1454" s="59" t="s">
        <v>51</v>
      </c>
      <c r="M1454" s="59" t="s">
        <v>51</v>
      </c>
      <c r="N1454" s="59" t="s">
        <v>51</v>
      </c>
      <c r="O1454" s="59" t="s">
        <v>51</v>
      </c>
      <c r="P1454" s="59" t="s">
        <v>4121</v>
      </c>
      <c r="Q1454" s="25">
        <v>0.09</v>
      </c>
      <c r="R1454" s="25" t="s">
        <v>3908</v>
      </c>
      <c r="S1454" s="25">
        <v>18.09</v>
      </c>
      <c r="T1454" s="25" t="s">
        <v>42</v>
      </c>
      <c r="U1454" s="25">
        <v>0.5</v>
      </c>
      <c r="V1454" s="25">
        <v>0.5</v>
      </c>
      <c r="W1454" s="25">
        <v>0.25</v>
      </c>
      <c r="X1454" s="25">
        <v>0.25</v>
      </c>
      <c r="Y1454" s="25" t="s">
        <v>42</v>
      </c>
      <c r="Z1454" s="25" t="s">
        <v>42</v>
      </c>
      <c r="AA1454" s="25">
        <v>10</v>
      </c>
      <c r="AB1454" s="25">
        <v>10</v>
      </c>
      <c r="AC1454" s="25" t="s">
        <v>3904</v>
      </c>
      <c r="AD1454" s="59" t="s">
        <v>51</v>
      </c>
      <c r="AE1454" s="59" t="s">
        <v>51</v>
      </c>
    </row>
    <row r="1455" spans="1:31" ht="47.25" x14ac:dyDescent="0.25">
      <c r="A1455" s="57" t="s">
        <v>3896</v>
      </c>
      <c r="B1455" s="24" t="s">
        <v>4122</v>
      </c>
      <c r="C1455" s="58" t="s">
        <v>4123</v>
      </c>
      <c r="D1455" s="59">
        <v>1981</v>
      </c>
      <c r="E1455" s="25">
        <v>50.17</v>
      </c>
      <c r="F1455" s="25">
        <v>0.54</v>
      </c>
      <c r="G1455" s="59">
        <v>2021</v>
      </c>
      <c r="H1455" s="25" t="s">
        <v>42</v>
      </c>
      <c r="I1455" s="25" t="s">
        <v>42</v>
      </c>
      <c r="J1455" s="25" t="s">
        <v>42</v>
      </c>
      <c r="K1455" s="25" t="s">
        <v>42</v>
      </c>
      <c r="L1455" s="59" t="s">
        <v>51</v>
      </c>
      <c r="M1455" s="59" t="s">
        <v>51</v>
      </c>
      <c r="N1455" s="59" t="s">
        <v>51</v>
      </c>
      <c r="O1455" s="59" t="s">
        <v>51</v>
      </c>
      <c r="P1455" s="59" t="s">
        <v>4124</v>
      </c>
      <c r="Q1455" s="25">
        <v>0.01</v>
      </c>
      <c r="R1455" s="25" t="s">
        <v>3908</v>
      </c>
      <c r="S1455" s="25">
        <v>4</v>
      </c>
      <c r="T1455" s="25" t="s">
        <v>42</v>
      </c>
      <c r="U1455" s="25">
        <v>0.16</v>
      </c>
      <c r="V1455" s="25">
        <v>0.16</v>
      </c>
      <c r="W1455" s="25">
        <v>0</v>
      </c>
      <c r="X1455" s="25">
        <v>0</v>
      </c>
      <c r="Y1455" s="25" t="s">
        <v>42</v>
      </c>
      <c r="Z1455" s="25" t="s">
        <v>42</v>
      </c>
      <c r="AA1455" s="25">
        <v>10</v>
      </c>
      <c r="AB1455" s="25">
        <v>10</v>
      </c>
      <c r="AC1455" s="25" t="s">
        <v>3904</v>
      </c>
      <c r="AD1455" s="59" t="s">
        <v>51</v>
      </c>
      <c r="AE1455" s="59" t="s">
        <v>51</v>
      </c>
    </row>
    <row r="1456" spans="1:31" ht="47.25" x14ac:dyDescent="0.25">
      <c r="A1456" s="57" t="s">
        <v>3896</v>
      </c>
      <c r="B1456" s="24" t="s">
        <v>4125</v>
      </c>
      <c r="C1456" s="58" t="s">
        <v>4126</v>
      </c>
      <c r="D1456" s="59">
        <v>1991</v>
      </c>
      <c r="E1456" s="25">
        <v>51.36</v>
      </c>
      <c r="F1456" s="25">
        <v>3.32</v>
      </c>
      <c r="G1456" s="59">
        <v>2021</v>
      </c>
      <c r="H1456" s="25" t="s">
        <v>42</v>
      </c>
      <c r="I1456" s="25" t="s">
        <v>42</v>
      </c>
      <c r="J1456" s="25" t="s">
        <v>42</v>
      </c>
      <c r="K1456" s="25" t="s">
        <v>42</v>
      </c>
      <c r="L1456" s="59" t="s">
        <v>51</v>
      </c>
      <c r="M1456" s="59" t="s">
        <v>51</v>
      </c>
      <c r="N1456" s="59" t="s">
        <v>51</v>
      </c>
      <c r="O1456" s="59" t="s">
        <v>51</v>
      </c>
      <c r="P1456" s="59" t="s">
        <v>4127</v>
      </c>
      <c r="Q1456" s="25">
        <v>0.59</v>
      </c>
      <c r="R1456" s="25" t="s">
        <v>3908</v>
      </c>
      <c r="S1456" s="25">
        <v>57.55</v>
      </c>
      <c r="T1456" s="25" t="s">
        <v>42</v>
      </c>
      <c r="U1456" s="25">
        <v>1.03</v>
      </c>
      <c r="V1456" s="25">
        <v>1.03</v>
      </c>
      <c r="W1456" s="25">
        <v>0.4</v>
      </c>
      <c r="X1456" s="25">
        <v>0.4</v>
      </c>
      <c r="Y1456" s="25" t="s">
        <v>42</v>
      </c>
      <c r="Z1456" s="25" t="s">
        <v>42</v>
      </c>
      <c r="AA1456" s="25">
        <v>10</v>
      </c>
      <c r="AB1456" s="25">
        <v>10</v>
      </c>
      <c r="AC1456" s="25" t="s">
        <v>3904</v>
      </c>
      <c r="AD1456" s="59" t="s">
        <v>51</v>
      </c>
      <c r="AE1456" s="59" t="s">
        <v>51</v>
      </c>
    </row>
    <row r="1457" spans="1:31" ht="47.25" x14ac:dyDescent="0.25">
      <c r="A1457" s="57" t="s">
        <v>3896</v>
      </c>
      <c r="B1457" s="24" t="s">
        <v>4128</v>
      </c>
      <c r="C1457" s="58" t="s">
        <v>4129</v>
      </c>
      <c r="D1457" s="59">
        <v>1994</v>
      </c>
      <c r="E1457" s="25">
        <v>49.41</v>
      </c>
      <c r="F1457" s="25">
        <v>0.34</v>
      </c>
      <c r="G1457" s="59">
        <v>2021</v>
      </c>
      <c r="H1457" s="25" t="s">
        <v>42</v>
      </c>
      <c r="I1457" s="25" t="s">
        <v>42</v>
      </c>
      <c r="J1457" s="25" t="s">
        <v>42</v>
      </c>
      <c r="K1457" s="25" t="s">
        <v>42</v>
      </c>
      <c r="L1457" s="59" t="s">
        <v>51</v>
      </c>
      <c r="M1457" s="59" t="s">
        <v>51</v>
      </c>
      <c r="N1457" s="59" t="s">
        <v>51</v>
      </c>
      <c r="O1457" s="59" t="s">
        <v>51</v>
      </c>
      <c r="P1457" s="59" t="s">
        <v>4130</v>
      </c>
      <c r="Q1457" s="25">
        <v>0.1</v>
      </c>
      <c r="R1457" s="25" t="s">
        <v>3908</v>
      </c>
      <c r="S1457" s="25">
        <v>25.87</v>
      </c>
      <c r="T1457" s="25" t="s">
        <v>42</v>
      </c>
      <c r="U1457" s="25">
        <v>0.4</v>
      </c>
      <c r="V1457" s="25">
        <v>0.4</v>
      </c>
      <c r="W1457" s="25">
        <v>0</v>
      </c>
      <c r="X1457" s="25">
        <v>0</v>
      </c>
      <c r="Y1457" s="25" t="s">
        <v>42</v>
      </c>
      <c r="Z1457" s="25" t="s">
        <v>42</v>
      </c>
      <c r="AA1457" s="25">
        <v>10</v>
      </c>
      <c r="AB1457" s="25">
        <v>10</v>
      </c>
      <c r="AC1457" s="25" t="s">
        <v>3904</v>
      </c>
      <c r="AD1457" s="59" t="s">
        <v>51</v>
      </c>
      <c r="AE1457" s="59" t="s">
        <v>51</v>
      </c>
    </row>
    <row r="1458" spans="1:31" ht="47.25" x14ac:dyDescent="0.25">
      <c r="A1458" s="57" t="s">
        <v>3896</v>
      </c>
      <c r="B1458" s="24" t="s">
        <v>4131</v>
      </c>
      <c r="C1458" s="58" t="s">
        <v>4132</v>
      </c>
      <c r="D1458" s="59">
        <v>1994</v>
      </c>
      <c r="E1458" s="25">
        <v>59.61</v>
      </c>
      <c r="F1458" s="25">
        <v>0.2</v>
      </c>
      <c r="G1458" s="59">
        <v>2021</v>
      </c>
      <c r="H1458" s="25" t="s">
        <v>42</v>
      </c>
      <c r="I1458" s="25" t="s">
        <v>42</v>
      </c>
      <c r="J1458" s="25" t="s">
        <v>42</v>
      </c>
      <c r="K1458" s="25" t="s">
        <v>42</v>
      </c>
      <c r="L1458" s="59" t="s">
        <v>51</v>
      </c>
      <c r="M1458" s="59" t="s">
        <v>51</v>
      </c>
      <c r="N1458" s="59" t="s">
        <v>51</v>
      </c>
      <c r="O1458" s="59" t="s">
        <v>51</v>
      </c>
      <c r="P1458" s="59" t="s">
        <v>4133</v>
      </c>
      <c r="Q1458" s="25">
        <v>0.3</v>
      </c>
      <c r="R1458" s="25" t="s">
        <v>3908</v>
      </c>
      <c r="S1458" s="25">
        <v>23.45</v>
      </c>
      <c r="T1458" s="25" t="s">
        <v>42</v>
      </c>
      <c r="U1458" s="25">
        <v>1.26</v>
      </c>
      <c r="V1458" s="25">
        <v>1.26</v>
      </c>
      <c r="W1458" s="25">
        <v>0.63</v>
      </c>
      <c r="X1458" s="25">
        <v>0.63</v>
      </c>
      <c r="Y1458" s="25" t="s">
        <v>42</v>
      </c>
      <c r="Z1458" s="25" t="s">
        <v>42</v>
      </c>
      <c r="AA1458" s="25">
        <v>10</v>
      </c>
      <c r="AB1458" s="25">
        <v>10</v>
      </c>
      <c r="AC1458" s="25" t="s">
        <v>3904</v>
      </c>
      <c r="AD1458" s="59" t="s">
        <v>51</v>
      </c>
      <c r="AE1458" s="59" t="s">
        <v>51</v>
      </c>
    </row>
    <row r="1459" spans="1:31" ht="47.25" x14ac:dyDescent="0.25">
      <c r="A1459" s="57" t="s">
        <v>3896</v>
      </c>
      <c r="B1459" s="24" t="s">
        <v>4134</v>
      </c>
      <c r="C1459" s="58" t="s">
        <v>4135</v>
      </c>
      <c r="D1459" s="59">
        <v>1981</v>
      </c>
      <c r="E1459" s="25">
        <v>46.35</v>
      </c>
      <c r="F1459" s="25">
        <v>0.21</v>
      </c>
      <c r="G1459" s="59">
        <v>2021</v>
      </c>
      <c r="H1459" s="25" t="s">
        <v>42</v>
      </c>
      <c r="I1459" s="25" t="s">
        <v>42</v>
      </c>
      <c r="J1459" s="25" t="s">
        <v>42</v>
      </c>
      <c r="K1459" s="25" t="s">
        <v>42</v>
      </c>
      <c r="L1459" s="59" t="s">
        <v>51</v>
      </c>
      <c r="M1459" s="59" t="s">
        <v>51</v>
      </c>
      <c r="N1459" s="59" t="s">
        <v>51</v>
      </c>
      <c r="O1459" s="59" t="s">
        <v>51</v>
      </c>
      <c r="P1459" s="59" t="s">
        <v>4136</v>
      </c>
      <c r="Q1459" s="25">
        <v>0.64</v>
      </c>
      <c r="R1459" s="25" t="s">
        <v>3908</v>
      </c>
      <c r="S1459" s="25">
        <v>66.709999999999994</v>
      </c>
      <c r="T1459" s="25" t="s">
        <v>42</v>
      </c>
      <c r="U1459" s="25">
        <v>0.96</v>
      </c>
      <c r="V1459" s="25">
        <v>0.96</v>
      </c>
      <c r="W1459" s="25">
        <v>0.4</v>
      </c>
      <c r="X1459" s="25">
        <v>0.4</v>
      </c>
      <c r="Y1459" s="25" t="s">
        <v>42</v>
      </c>
      <c r="Z1459" s="25" t="s">
        <v>42</v>
      </c>
      <c r="AA1459" s="25">
        <v>10</v>
      </c>
      <c r="AB1459" s="25">
        <v>10</v>
      </c>
      <c r="AC1459" s="25" t="s">
        <v>3904</v>
      </c>
      <c r="AD1459" s="59" t="s">
        <v>51</v>
      </c>
      <c r="AE1459" s="59" t="s">
        <v>51</v>
      </c>
    </row>
    <row r="1460" spans="1:31" ht="47.25" x14ac:dyDescent="0.25">
      <c r="A1460" s="57" t="s">
        <v>3896</v>
      </c>
      <c r="B1460" s="24" t="s">
        <v>4137</v>
      </c>
      <c r="C1460" s="58" t="s">
        <v>4138</v>
      </c>
      <c r="D1460" s="59">
        <v>1997</v>
      </c>
      <c r="E1460" s="25">
        <v>44.15</v>
      </c>
      <c r="F1460" s="25">
        <v>0.22</v>
      </c>
      <c r="G1460" s="59">
        <v>2021</v>
      </c>
      <c r="H1460" s="25" t="s">
        <v>42</v>
      </c>
      <c r="I1460" s="25" t="s">
        <v>42</v>
      </c>
      <c r="J1460" s="25" t="s">
        <v>42</v>
      </c>
      <c r="K1460" s="25" t="s">
        <v>42</v>
      </c>
      <c r="L1460" s="59" t="s">
        <v>51</v>
      </c>
      <c r="M1460" s="59" t="s">
        <v>51</v>
      </c>
      <c r="N1460" s="59" t="s">
        <v>51</v>
      </c>
      <c r="O1460" s="59" t="s">
        <v>51</v>
      </c>
      <c r="P1460" s="59" t="s">
        <v>4139</v>
      </c>
      <c r="Q1460" s="25">
        <v>0.03</v>
      </c>
      <c r="R1460" s="25" t="s">
        <v>3908</v>
      </c>
      <c r="S1460" s="25">
        <v>12</v>
      </c>
      <c r="T1460" s="25" t="s">
        <v>42</v>
      </c>
      <c r="U1460" s="25">
        <v>0.25</v>
      </c>
      <c r="V1460" s="25">
        <v>0.25</v>
      </c>
      <c r="W1460" s="25">
        <v>0</v>
      </c>
      <c r="X1460" s="25">
        <v>0</v>
      </c>
      <c r="Y1460" s="25" t="s">
        <v>42</v>
      </c>
      <c r="Z1460" s="25" t="s">
        <v>42</v>
      </c>
      <c r="AA1460" s="25">
        <v>10</v>
      </c>
      <c r="AB1460" s="25">
        <v>10</v>
      </c>
      <c r="AC1460" s="25" t="s">
        <v>3904</v>
      </c>
      <c r="AD1460" s="59" t="s">
        <v>51</v>
      </c>
      <c r="AE1460" s="59" t="s">
        <v>51</v>
      </c>
    </row>
    <row r="1461" spans="1:31" ht="47.25" x14ac:dyDescent="0.25">
      <c r="A1461" s="57" t="s">
        <v>3896</v>
      </c>
      <c r="B1461" s="24" t="s">
        <v>4140</v>
      </c>
      <c r="C1461" s="58" t="s">
        <v>4141</v>
      </c>
      <c r="D1461" s="59">
        <v>1983</v>
      </c>
      <c r="E1461" s="25">
        <v>48.45</v>
      </c>
      <c r="F1461" s="25">
        <v>0.24</v>
      </c>
      <c r="G1461" s="59">
        <v>2021</v>
      </c>
      <c r="H1461" s="25" t="s">
        <v>42</v>
      </c>
      <c r="I1461" s="25" t="s">
        <v>42</v>
      </c>
      <c r="J1461" s="25" t="s">
        <v>42</v>
      </c>
      <c r="K1461" s="25" t="s">
        <v>42</v>
      </c>
      <c r="L1461" s="59" t="s">
        <v>51</v>
      </c>
      <c r="M1461" s="59" t="s">
        <v>51</v>
      </c>
      <c r="N1461" s="59" t="s">
        <v>51</v>
      </c>
      <c r="O1461" s="59" t="s">
        <v>51</v>
      </c>
      <c r="P1461" s="59" t="s">
        <v>4142</v>
      </c>
      <c r="Q1461" s="25">
        <v>0.13</v>
      </c>
      <c r="R1461" s="25" t="s">
        <v>3908</v>
      </c>
      <c r="S1461" s="25">
        <v>20.43</v>
      </c>
      <c r="T1461" s="25" t="s">
        <v>42</v>
      </c>
      <c r="U1461" s="25">
        <v>0.65</v>
      </c>
      <c r="V1461" s="25">
        <v>0.65</v>
      </c>
      <c r="W1461" s="25">
        <v>0.25</v>
      </c>
      <c r="X1461" s="25">
        <v>0.25</v>
      </c>
      <c r="Y1461" s="25" t="s">
        <v>42</v>
      </c>
      <c r="Z1461" s="25" t="s">
        <v>42</v>
      </c>
      <c r="AA1461" s="25">
        <v>10</v>
      </c>
      <c r="AB1461" s="25">
        <v>10</v>
      </c>
      <c r="AC1461" s="25" t="s">
        <v>3904</v>
      </c>
      <c r="AD1461" s="59" t="s">
        <v>51</v>
      </c>
      <c r="AE1461" s="59" t="s">
        <v>51</v>
      </c>
    </row>
    <row r="1462" spans="1:31" ht="47.25" x14ac:dyDescent="0.25">
      <c r="A1462" s="57" t="s">
        <v>3896</v>
      </c>
      <c r="B1462" s="24" t="s">
        <v>4143</v>
      </c>
      <c r="C1462" s="58" t="s">
        <v>4144</v>
      </c>
      <c r="D1462" s="59">
        <v>1998</v>
      </c>
      <c r="E1462" s="25">
        <v>49.75</v>
      </c>
      <c r="F1462" s="25">
        <v>0.25</v>
      </c>
      <c r="G1462" s="59">
        <v>2021</v>
      </c>
      <c r="H1462" s="25" t="s">
        <v>42</v>
      </c>
      <c r="I1462" s="25" t="s">
        <v>42</v>
      </c>
      <c r="J1462" s="25" t="s">
        <v>42</v>
      </c>
      <c r="K1462" s="25" t="s">
        <v>42</v>
      </c>
      <c r="L1462" s="59" t="s">
        <v>51</v>
      </c>
      <c r="M1462" s="59" t="s">
        <v>51</v>
      </c>
      <c r="N1462" s="59" t="s">
        <v>51</v>
      </c>
      <c r="O1462" s="59" t="s">
        <v>51</v>
      </c>
      <c r="P1462" s="59" t="s">
        <v>4145</v>
      </c>
      <c r="Q1462" s="25">
        <v>0.38</v>
      </c>
      <c r="R1462" s="25" t="s">
        <v>3908</v>
      </c>
      <c r="S1462" s="25">
        <v>58.04</v>
      </c>
      <c r="T1462" s="25" t="s">
        <v>42</v>
      </c>
      <c r="U1462" s="25">
        <v>0.65</v>
      </c>
      <c r="V1462" s="25">
        <v>0.65</v>
      </c>
      <c r="W1462" s="25">
        <v>0.25</v>
      </c>
      <c r="X1462" s="25">
        <v>0.25</v>
      </c>
      <c r="Y1462" s="25" t="s">
        <v>42</v>
      </c>
      <c r="Z1462" s="25" t="s">
        <v>42</v>
      </c>
      <c r="AA1462" s="25">
        <v>10</v>
      </c>
      <c r="AB1462" s="25">
        <v>10</v>
      </c>
      <c r="AC1462" s="25" t="s">
        <v>3904</v>
      </c>
      <c r="AD1462" s="59" t="s">
        <v>51</v>
      </c>
      <c r="AE1462" s="59" t="s">
        <v>51</v>
      </c>
    </row>
    <row r="1463" spans="1:31" ht="47.25" x14ac:dyDescent="0.25">
      <c r="A1463" s="57" t="s">
        <v>3896</v>
      </c>
      <c r="B1463" s="24" t="s">
        <v>4146</v>
      </c>
      <c r="C1463" s="58" t="s">
        <v>4147</v>
      </c>
      <c r="D1463" s="59">
        <v>1979</v>
      </c>
      <c r="E1463" s="25">
        <v>41.65</v>
      </c>
      <c r="F1463" s="25">
        <v>0.27</v>
      </c>
      <c r="G1463" s="59">
        <v>2021</v>
      </c>
      <c r="H1463" s="25" t="s">
        <v>42</v>
      </c>
      <c r="I1463" s="25" t="s">
        <v>42</v>
      </c>
      <c r="J1463" s="25" t="s">
        <v>42</v>
      </c>
      <c r="K1463" s="25" t="s">
        <v>42</v>
      </c>
      <c r="L1463" s="59" t="s">
        <v>51</v>
      </c>
      <c r="M1463" s="59" t="s">
        <v>51</v>
      </c>
      <c r="N1463" s="59" t="s">
        <v>51</v>
      </c>
      <c r="O1463" s="59" t="s">
        <v>51</v>
      </c>
      <c r="P1463" s="59" t="s">
        <v>4148</v>
      </c>
      <c r="Q1463" s="25">
        <v>7.0000000000000007E-2</v>
      </c>
      <c r="R1463" s="25" t="s">
        <v>3908</v>
      </c>
      <c r="S1463" s="25">
        <v>16.559999999999999</v>
      </c>
      <c r="T1463" s="25" t="s">
        <v>42</v>
      </c>
      <c r="U1463" s="25">
        <v>0.4</v>
      </c>
      <c r="V1463" s="25">
        <v>0.4</v>
      </c>
      <c r="W1463" s="25">
        <v>0</v>
      </c>
      <c r="X1463" s="25">
        <v>0</v>
      </c>
      <c r="Y1463" s="25" t="s">
        <v>42</v>
      </c>
      <c r="Z1463" s="25" t="s">
        <v>42</v>
      </c>
      <c r="AA1463" s="25">
        <v>10</v>
      </c>
      <c r="AB1463" s="25">
        <v>10</v>
      </c>
      <c r="AC1463" s="25" t="s">
        <v>3904</v>
      </c>
      <c r="AD1463" s="59" t="s">
        <v>51</v>
      </c>
      <c r="AE1463" s="59" t="s">
        <v>51</v>
      </c>
    </row>
    <row r="1464" spans="1:31" ht="47.25" x14ac:dyDescent="0.25">
      <c r="A1464" s="57" t="s">
        <v>3896</v>
      </c>
      <c r="B1464" s="24" t="s">
        <v>4149</v>
      </c>
      <c r="C1464" s="58" t="s">
        <v>4150</v>
      </c>
      <c r="D1464" s="59">
        <v>1984</v>
      </c>
      <c r="E1464" s="25">
        <v>45.25</v>
      </c>
      <c r="F1464" s="25">
        <v>1.69</v>
      </c>
      <c r="G1464" s="59">
        <v>2021</v>
      </c>
      <c r="H1464" s="25" t="s">
        <v>42</v>
      </c>
      <c r="I1464" s="25" t="s">
        <v>42</v>
      </c>
      <c r="J1464" s="25" t="s">
        <v>42</v>
      </c>
      <c r="K1464" s="25" t="s">
        <v>42</v>
      </c>
      <c r="L1464" s="59" t="s">
        <v>51</v>
      </c>
      <c r="M1464" s="59" t="s">
        <v>51</v>
      </c>
      <c r="N1464" s="59" t="s">
        <v>51</v>
      </c>
      <c r="O1464" s="59" t="s">
        <v>51</v>
      </c>
      <c r="P1464" s="59" t="s">
        <v>4151</v>
      </c>
      <c r="Q1464" s="25">
        <v>0.05</v>
      </c>
      <c r="R1464" s="25" t="s">
        <v>3908</v>
      </c>
      <c r="S1464" s="25">
        <v>19.98</v>
      </c>
      <c r="T1464" s="25" t="s">
        <v>42</v>
      </c>
      <c r="U1464" s="25">
        <v>0.25</v>
      </c>
      <c r="V1464" s="25">
        <v>0.25</v>
      </c>
      <c r="W1464" s="25">
        <v>0</v>
      </c>
      <c r="X1464" s="25">
        <v>0</v>
      </c>
      <c r="Y1464" s="25" t="s">
        <v>42</v>
      </c>
      <c r="Z1464" s="25" t="s">
        <v>42</v>
      </c>
      <c r="AA1464" s="25">
        <v>10</v>
      </c>
      <c r="AB1464" s="25">
        <v>10</v>
      </c>
      <c r="AC1464" s="25" t="s">
        <v>3904</v>
      </c>
      <c r="AD1464" s="59" t="s">
        <v>51</v>
      </c>
      <c r="AE1464" s="59" t="s">
        <v>51</v>
      </c>
    </row>
    <row r="1465" spans="1:31" ht="47.25" x14ac:dyDescent="0.25">
      <c r="A1465" s="57" t="s">
        <v>3896</v>
      </c>
      <c r="B1465" s="24" t="s">
        <v>4152</v>
      </c>
      <c r="C1465" s="58" t="s">
        <v>4153</v>
      </c>
      <c r="D1465" s="59">
        <v>2000</v>
      </c>
      <c r="E1465" s="25">
        <v>43.55</v>
      </c>
      <c r="F1465" s="25">
        <v>7.0000000000000007E-2</v>
      </c>
      <c r="G1465" s="59">
        <v>2021</v>
      </c>
      <c r="H1465" s="25" t="s">
        <v>42</v>
      </c>
      <c r="I1465" s="25" t="s">
        <v>42</v>
      </c>
      <c r="J1465" s="25" t="s">
        <v>42</v>
      </c>
      <c r="K1465" s="25" t="s">
        <v>42</v>
      </c>
      <c r="L1465" s="59" t="s">
        <v>51</v>
      </c>
      <c r="M1465" s="59" t="s">
        <v>51</v>
      </c>
      <c r="N1465" s="59" t="s">
        <v>51</v>
      </c>
      <c r="O1465" s="59" t="s">
        <v>51</v>
      </c>
      <c r="P1465" s="59" t="s">
        <v>4154</v>
      </c>
      <c r="Q1465" s="25">
        <v>0.31</v>
      </c>
      <c r="R1465" s="25" t="s">
        <v>3908</v>
      </c>
      <c r="S1465" s="25">
        <v>47.78</v>
      </c>
      <c r="T1465" s="25" t="s">
        <v>42</v>
      </c>
      <c r="U1465" s="25">
        <v>0.65</v>
      </c>
      <c r="V1465" s="25">
        <v>0.65</v>
      </c>
      <c r="W1465" s="25">
        <v>0.25</v>
      </c>
      <c r="X1465" s="25">
        <v>0.25</v>
      </c>
      <c r="Y1465" s="25" t="s">
        <v>42</v>
      </c>
      <c r="Z1465" s="25" t="s">
        <v>42</v>
      </c>
      <c r="AA1465" s="25">
        <v>10</v>
      </c>
      <c r="AB1465" s="25">
        <v>10</v>
      </c>
      <c r="AC1465" s="25" t="s">
        <v>3904</v>
      </c>
      <c r="AD1465" s="59" t="s">
        <v>51</v>
      </c>
      <c r="AE1465" s="59" t="s">
        <v>51</v>
      </c>
    </row>
    <row r="1466" spans="1:31" ht="47.25" x14ac:dyDescent="0.25">
      <c r="A1466" s="57" t="s">
        <v>3896</v>
      </c>
      <c r="B1466" s="24" t="s">
        <v>4155</v>
      </c>
      <c r="C1466" s="58" t="s">
        <v>4156</v>
      </c>
      <c r="D1466" s="59">
        <v>1964</v>
      </c>
      <c r="E1466" s="25">
        <v>47.85</v>
      </c>
      <c r="F1466" s="25">
        <v>4.3099999999999996</v>
      </c>
      <c r="G1466" s="59">
        <v>2021</v>
      </c>
      <c r="H1466" s="25" t="s">
        <v>42</v>
      </c>
      <c r="I1466" s="25" t="s">
        <v>42</v>
      </c>
      <c r="J1466" s="25" t="s">
        <v>42</v>
      </c>
      <c r="K1466" s="25" t="s">
        <v>42</v>
      </c>
      <c r="L1466" s="59" t="s">
        <v>51</v>
      </c>
      <c r="M1466" s="59" t="s">
        <v>51</v>
      </c>
      <c r="N1466" s="59" t="s">
        <v>51</v>
      </c>
      <c r="O1466" s="59" t="s">
        <v>51</v>
      </c>
      <c r="P1466" s="59" t="s">
        <v>4157</v>
      </c>
      <c r="Q1466" s="25">
        <v>0.49</v>
      </c>
      <c r="R1466" s="25" t="s">
        <v>3908</v>
      </c>
      <c r="S1466" s="25">
        <v>76.09</v>
      </c>
      <c r="T1466" s="25" t="s">
        <v>42</v>
      </c>
      <c r="U1466" s="25">
        <v>0.65</v>
      </c>
      <c r="V1466" s="25">
        <v>0.65</v>
      </c>
      <c r="W1466" s="25">
        <v>0.25</v>
      </c>
      <c r="X1466" s="25">
        <v>0.25</v>
      </c>
      <c r="Y1466" s="25" t="s">
        <v>42</v>
      </c>
      <c r="Z1466" s="25" t="s">
        <v>42</v>
      </c>
      <c r="AA1466" s="25">
        <v>10</v>
      </c>
      <c r="AB1466" s="25">
        <v>10</v>
      </c>
      <c r="AC1466" s="25" t="s">
        <v>3904</v>
      </c>
      <c r="AD1466" s="59" t="s">
        <v>51</v>
      </c>
      <c r="AE1466" s="59" t="s">
        <v>51</v>
      </c>
    </row>
    <row r="1467" spans="1:31" ht="47.25" x14ac:dyDescent="0.25">
      <c r="A1467" s="57" t="s">
        <v>3896</v>
      </c>
      <c r="B1467" s="24" t="s">
        <v>4158</v>
      </c>
      <c r="C1467" s="58" t="s">
        <v>4159</v>
      </c>
      <c r="D1467" s="59">
        <v>2003</v>
      </c>
      <c r="E1467" s="25">
        <v>42.95</v>
      </c>
      <c r="F1467" s="25">
        <v>6.62</v>
      </c>
      <c r="G1467" s="59">
        <v>2021</v>
      </c>
      <c r="H1467" s="25" t="s">
        <v>42</v>
      </c>
      <c r="I1467" s="25" t="s">
        <v>42</v>
      </c>
      <c r="J1467" s="25" t="s">
        <v>42</v>
      </c>
      <c r="K1467" s="25" t="s">
        <v>42</v>
      </c>
      <c r="L1467" s="59" t="s">
        <v>51</v>
      </c>
      <c r="M1467" s="59" t="s">
        <v>51</v>
      </c>
      <c r="N1467" s="59" t="s">
        <v>51</v>
      </c>
      <c r="O1467" s="59" t="s">
        <v>51</v>
      </c>
      <c r="P1467" s="59" t="s">
        <v>4160</v>
      </c>
      <c r="Q1467" s="25">
        <v>0.4</v>
      </c>
      <c r="R1467" s="25" t="s">
        <v>3908</v>
      </c>
      <c r="S1467" s="25">
        <v>61.11</v>
      </c>
      <c r="T1467" s="25" t="s">
        <v>42</v>
      </c>
      <c r="U1467" s="25">
        <v>0.65</v>
      </c>
      <c r="V1467" s="25">
        <v>0.65</v>
      </c>
      <c r="W1467" s="25">
        <v>0.25</v>
      </c>
      <c r="X1467" s="25">
        <v>0.25</v>
      </c>
      <c r="Y1467" s="25" t="s">
        <v>42</v>
      </c>
      <c r="Z1467" s="25" t="s">
        <v>42</v>
      </c>
      <c r="AA1467" s="25">
        <v>10</v>
      </c>
      <c r="AB1467" s="25">
        <v>10</v>
      </c>
      <c r="AC1467" s="25" t="s">
        <v>3904</v>
      </c>
      <c r="AD1467" s="59" t="s">
        <v>51</v>
      </c>
      <c r="AE1467" s="59" t="s">
        <v>51</v>
      </c>
    </row>
    <row r="1468" spans="1:31" ht="47.25" x14ac:dyDescent="0.25">
      <c r="A1468" s="57" t="s">
        <v>3896</v>
      </c>
      <c r="B1468" s="24" t="s">
        <v>4161</v>
      </c>
      <c r="C1468" s="58" t="s">
        <v>4162</v>
      </c>
      <c r="D1468" s="59">
        <v>1967</v>
      </c>
      <c r="E1468" s="25">
        <v>46.35</v>
      </c>
      <c r="F1468" s="25">
        <v>0.11</v>
      </c>
      <c r="G1468" s="59">
        <v>2021</v>
      </c>
      <c r="H1468" s="25" t="s">
        <v>42</v>
      </c>
      <c r="I1468" s="25" t="s">
        <v>42</v>
      </c>
      <c r="J1468" s="25" t="s">
        <v>42</v>
      </c>
      <c r="K1468" s="25" t="s">
        <v>42</v>
      </c>
      <c r="L1468" s="59" t="s">
        <v>51</v>
      </c>
      <c r="M1468" s="59" t="s">
        <v>51</v>
      </c>
      <c r="N1468" s="59" t="s">
        <v>51</v>
      </c>
      <c r="O1468" s="59" t="s">
        <v>51</v>
      </c>
      <c r="P1468" s="59" t="s">
        <v>4163</v>
      </c>
      <c r="Q1468" s="25">
        <v>0.49</v>
      </c>
      <c r="R1468" s="25" t="s">
        <v>3908</v>
      </c>
      <c r="S1468" s="25">
        <v>47.34</v>
      </c>
      <c r="T1468" s="25" t="s">
        <v>42</v>
      </c>
      <c r="U1468" s="25">
        <v>1.03</v>
      </c>
      <c r="V1468" s="25">
        <v>1.03</v>
      </c>
      <c r="W1468" s="25">
        <v>0.4</v>
      </c>
      <c r="X1468" s="25">
        <v>0.4</v>
      </c>
      <c r="Y1468" s="25" t="s">
        <v>42</v>
      </c>
      <c r="Z1468" s="25" t="s">
        <v>42</v>
      </c>
      <c r="AA1468" s="25">
        <v>10</v>
      </c>
      <c r="AB1468" s="25">
        <v>10</v>
      </c>
      <c r="AC1468" s="25" t="s">
        <v>3904</v>
      </c>
      <c r="AD1468" s="59" t="s">
        <v>51</v>
      </c>
      <c r="AE1468" s="59" t="s">
        <v>51</v>
      </c>
    </row>
    <row r="1469" spans="1:31" ht="47.25" x14ac:dyDescent="0.25">
      <c r="A1469" s="57" t="s">
        <v>3896</v>
      </c>
      <c r="B1469" s="24" t="s">
        <v>4164</v>
      </c>
      <c r="C1469" s="58" t="s">
        <v>4165</v>
      </c>
      <c r="D1469" s="59">
        <v>1954</v>
      </c>
      <c r="E1469" s="25">
        <v>44.15</v>
      </c>
      <c r="F1469" s="25">
        <v>3.26</v>
      </c>
      <c r="G1469" s="59">
        <v>2021</v>
      </c>
      <c r="H1469" s="25" t="s">
        <v>42</v>
      </c>
      <c r="I1469" s="25" t="s">
        <v>42</v>
      </c>
      <c r="J1469" s="25" t="s">
        <v>42</v>
      </c>
      <c r="K1469" s="25" t="s">
        <v>42</v>
      </c>
      <c r="L1469" s="59" t="s">
        <v>51</v>
      </c>
      <c r="M1469" s="59" t="s">
        <v>51</v>
      </c>
      <c r="N1469" s="59" t="s">
        <v>51</v>
      </c>
      <c r="O1469" s="59" t="s">
        <v>51</v>
      </c>
      <c r="P1469" s="59" t="s">
        <v>4166</v>
      </c>
      <c r="Q1469" s="25">
        <v>0.43</v>
      </c>
      <c r="R1469" s="25" t="s">
        <v>3908</v>
      </c>
      <c r="S1469" s="25">
        <v>34.340000000000003</v>
      </c>
      <c r="T1469" s="25" t="s">
        <v>42</v>
      </c>
      <c r="U1469" s="25">
        <v>1.26</v>
      </c>
      <c r="V1469" s="25">
        <v>1.26</v>
      </c>
      <c r="W1469" s="25">
        <v>0.63</v>
      </c>
      <c r="X1469" s="25">
        <v>0.63</v>
      </c>
      <c r="Y1469" s="25" t="s">
        <v>42</v>
      </c>
      <c r="Z1469" s="25" t="s">
        <v>42</v>
      </c>
      <c r="AA1469" s="25">
        <v>10</v>
      </c>
      <c r="AB1469" s="25">
        <v>10</v>
      </c>
      <c r="AC1469" s="25" t="s">
        <v>3904</v>
      </c>
      <c r="AD1469" s="59" t="s">
        <v>51</v>
      </c>
      <c r="AE1469" s="59" t="s">
        <v>51</v>
      </c>
    </row>
    <row r="1470" spans="1:31" ht="110.25" x14ac:dyDescent="0.25">
      <c r="A1470" s="57" t="s">
        <v>3896</v>
      </c>
      <c r="B1470" s="24" t="s">
        <v>4167</v>
      </c>
      <c r="C1470" s="58" t="s">
        <v>4168</v>
      </c>
      <c r="D1470" s="59">
        <v>1962</v>
      </c>
      <c r="E1470" s="25">
        <v>75.91</v>
      </c>
      <c r="F1470" s="25">
        <v>2.52</v>
      </c>
      <c r="G1470" s="59">
        <v>2021</v>
      </c>
      <c r="H1470" s="25" t="s">
        <v>42</v>
      </c>
      <c r="I1470" s="25" t="s">
        <v>42</v>
      </c>
      <c r="J1470" s="25" t="s">
        <v>42</v>
      </c>
      <c r="K1470" s="25" t="s">
        <v>42</v>
      </c>
      <c r="L1470" s="59" t="s">
        <v>51</v>
      </c>
      <c r="M1470" s="59" t="s">
        <v>51</v>
      </c>
      <c r="N1470" s="59" t="s">
        <v>147</v>
      </c>
      <c r="O1470" s="59" t="s">
        <v>51</v>
      </c>
      <c r="P1470" s="59" t="s">
        <v>4169</v>
      </c>
      <c r="Q1470" s="25">
        <v>12.68</v>
      </c>
      <c r="R1470" s="25" t="s">
        <v>53</v>
      </c>
      <c r="S1470" s="25">
        <v>128.52000000000001</v>
      </c>
      <c r="T1470" s="25" t="s">
        <v>42</v>
      </c>
      <c r="U1470" s="25">
        <v>26</v>
      </c>
      <c r="V1470" s="25">
        <v>32</v>
      </c>
      <c r="W1470" s="25">
        <v>10</v>
      </c>
      <c r="X1470" s="25">
        <v>16</v>
      </c>
      <c r="Y1470" s="25" t="s">
        <v>42</v>
      </c>
      <c r="Z1470" s="25" t="s">
        <v>42</v>
      </c>
      <c r="AA1470" s="25">
        <v>110</v>
      </c>
      <c r="AB1470" s="25">
        <v>110</v>
      </c>
      <c r="AC1470" s="25" t="s">
        <v>4170</v>
      </c>
      <c r="AD1470" s="59" t="s">
        <v>147</v>
      </c>
      <c r="AE1470" s="59" t="s">
        <v>51</v>
      </c>
    </row>
    <row r="1471" spans="1:31" ht="110.25" x14ac:dyDescent="0.25">
      <c r="A1471" s="57" t="s">
        <v>3896</v>
      </c>
      <c r="B1471" s="24" t="s">
        <v>4171</v>
      </c>
      <c r="C1471" s="58" t="s">
        <v>4172</v>
      </c>
      <c r="D1471" s="59">
        <v>1977</v>
      </c>
      <c r="E1471" s="25">
        <v>68.27</v>
      </c>
      <c r="F1471" s="25">
        <v>3.4470000000000001</v>
      </c>
      <c r="G1471" s="59">
        <v>2019</v>
      </c>
      <c r="H1471" s="25" t="s">
        <v>42</v>
      </c>
      <c r="I1471" s="25" t="s">
        <v>42</v>
      </c>
      <c r="J1471" s="25" t="s">
        <v>42</v>
      </c>
      <c r="K1471" s="25" t="s">
        <v>42</v>
      </c>
      <c r="L1471" s="59" t="s">
        <v>51</v>
      </c>
      <c r="M1471" s="59" t="s">
        <v>51</v>
      </c>
      <c r="N1471" s="59" t="s">
        <v>51</v>
      </c>
      <c r="O1471" s="59" t="s">
        <v>51</v>
      </c>
      <c r="P1471" s="59" t="s">
        <v>4173</v>
      </c>
      <c r="Q1471" s="25">
        <v>10.39</v>
      </c>
      <c r="R1471" s="25" t="s">
        <v>53</v>
      </c>
      <c r="S1471" s="25">
        <v>101.46</v>
      </c>
      <c r="T1471" s="25" t="s">
        <v>42</v>
      </c>
      <c r="U1471" s="25">
        <v>20</v>
      </c>
      <c r="V1471" s="25">
        <v>20</v>
      </c>
      <c r="W1471" s="25">
        <v>10</v>
      </c>
      <c r="X1471" s="25">
        <v>10</v>
      </c>
      <c r="Y1471" s="25" t="s">
        <v>42</v>
      </c>
      <c r="Z1471" s="25" t="s">
        <v>42</v>
      </c>
      <c r="AA1471" s="25">
        <v>110</v>
      </c>
      <c r="AB1471" s="25">
        <v>110</v>
      </c>
      <c r="AC1471" s="25" t="s">
        <v>4174</v>
      </c>
      <c r="AD1471" s="59" t="s">
        <v>147</v>
      </c>
      <c r="AE1471" s="59" t="s">
        <v>51</v>
      </c>
    </row>
    <row r="1472" spans="1:31" ht="110.25" x14ac:dyDescent="0.25">
      <c r="A1472" s="57" t="s">
        <v>3896</v>
      </c>
      <c r="B1472" s="24" t="s">
        <v>4175</v>
      </c>
      <c r="C1472" s="58" t="s">
        <v>4176</v>
      </c>
      <c r="D1472" s="59">
        <v>1977</v>
      </c>
      <c r="E1472" s="25">
        <v>53.69</v>
      </c>
      <c r="F1472" s="25">
        <v>3.4470000000000001</v>
      </c>
      <c r="G1472" s="59">
        <v>2021</v>
      </c>
      <c r="H1472" s="25" t="s">
        <v>42</v>
      </c>
      <c r="I1472" s="25" t="s">
        <v>42</v>
      </c>
      <c r="J1472" s="25" t="s">
        <v>42</v>
      </c>
      <c r="K1472" s="25" t="s">
        <v>42</v>
      </c>
      <c r="L1472" s="59" t="s">
        <v>51</v>
      </c>
      <c r="M1472" s="59" t="s">
        <v>51</v>
      </c>
      <c r="N1472" s="59" t="s">
        <v>51</v>
      </c>
      <c r="O1472" s="59" t="s">
        <v>51</v>
      </c>
      <c r="P1472" s="59" t="s">
        <v>4173</v>
      </c>
      <c r="Q1472" s="25">
        <v>10.39</v>
      </c>
      <c r="R1472" s="25" t="s">
        <v>53</v>
      </c>
      <c r="S1472" s="25">
        <v>101.46</v>
      </c>
      <c r="T1472" s="25" t="s">
        <v>42</v>
      </c>
      <c r="U1472" s="25">
        <v>20</v>
      </c>
      <c r="V1472" s="25">
        <v>20</v>
      </c>
      <c r="W1472" s="25">
        <v>10</v>
      </c>
      <c r="X1472" s="25">
        <v>10</v>
      </c>
      <c r="Y1472" s="25" t="s">
        <v>42</v>
      </c>
      <c r="Z1472" s="25" t="s">
        <v>42</v>
      </c>
      <c r="AA1472" s="25">
        <v>110</v>
      </c>
      <c r="AB1472" s="25">
        <v>110</v>
      </c>
      <c r="AC1472" s="25" t="s">
        <v>4174</v>
      </c>
      <c r="AD1472" s="59" t="s">
        <v>147</v>
      </c>
      <c r="AE1472" s="59" t="s">
        <v>51</v>
      </c>
    </row>
    <row r="1473" spans="1:31" ht="110.25" x14ac:dyDescent="0.25">
      <c r="A1473" s="57" t="s">
        <v>3896</v>
      </c>
      <c r="B1473" s="24" t="s">
        <v>4177</v>
      </c>
      <c r="C1473" s="58" t="s">
        <v>4178</v>
      </c>
      <c r="D1473" s="59">
        <v>1981</v>
      </c>
      <c r="E1473" s="25">
        <v>62.01</v>
      </c>
      <c r="F1473" s="25">
        <v>5.2294999999999998</v>
      </c>
      <c r="G1473" s="59">
        <v>2017</v>
      </c>
      <c r="H1473" s="25" t="s">
        <v>42</v>
      </c>
      <c r="I1473" s="25" t="s">
        <v>42</v>
      </c>
      <c r="J1473" s="25" t="s">
        <v>42</v>
      </c>
      <c r="K1473" s="25" t="s">
        <v>42</v>
      </c>
      <c r="L1473" s="59" t="s">
        <v>51</v>
      </c>
      <c r="M1473" s="59" t="s">
        <v>51</v>
      </c>
      <c r="N1473" s="59" t="s">
        <v>147</v>
      </c>
      <c r="O1473" s="59" t="s">
        <v>51</v>
      </c>
      <c r="P1473" s="59" t="s">
        <v>4179</v>
      </c>
      <c r="Q1473" s="25">
        <v>36.380000000000003</v>
      </c>
      <c r="R1473" s="25" t="s">
        <v>53</v>
      </c>
      <c r="S1473" s="25">
        <v>143.08000000000001</v>
      </c>
      <c r="T1473" s="25" t="s">
        <v>42</v>
      </c>
      <c r="U1473" s="25">
        <v>65</v>
      </c>
      <c r="V1473" s="25">
        <v>80</v>
      </c>
      <c r="W1473" s="25">
        <v>25</v>
      </c>
      <c r="X1473" s="25">
        <v>40</v>
      </c>
      <c r="Y1473" s="25" t="s">
        <v>42</v>
      </c>
      <c r="Z1473" s="25" t="s">
        <v>42</v>
      </c>
      <c r="AA1473" s="25">
        <v>110</v>
      </c>
      <c r="AB1473" s="25">
        <v>110</v>
      </c>
      <c r="AC1473" s="25" t="s">
        <v>4180</v>
      </c>
      <c r="AD1473" s="59" t="s">
        <v>147</v>
      </c>
      <c r="AE1473" s="59" t="s">
        <v>51</v>
      </c>
    </row>
    <row r="1474" spans="1:31" ht="110.25" x14ac:dyDescent="0.25">
      <c r="A1474" s="57" t="s">
        <v>3896</v>
      </c>
      <c r="B1474" s="24" t="s">
        <v>4181</v>
      </c>
      <c r="C1474" s="58" t="s">
        <v>4182</v>
      </c>
      <c r="D1474" s="59">
        <v>1966</v>
      </c>
      <c r="E1474" s="25">
        <v>62.61</v>
      </c>
      <c r="F1474" s="25">
        <v>3.9794</v>
      </c>
      <c r="G1474" s="59">
        <v>2021</v>
      </c>
      <c r="H1474" s="25" t="s">
        <v>42</v>
      </c>
      <c r="I1474" s="25" t="s">
        <v>42</v>
      </c>
      <c r="J1474" s="25" t="s">
        <v>42</v>
      </c>
      <c r="K1474" s="25" t="s">
        <v>42</v>
      </c>
      <c r="L1474" s="59" t="s">
        <v>51</v>
      </c>
      <c r="M1474" s="59" t="s">
        <v>51</v>
      </c>
      <c r="N1474" s="59" t="s">
        <v>51</v>
      </c>
      <c r="O1474" s="59" t="s">
        <v>51</v>
      </c>
      <c r="P1474" s="59" t="s">
        <v>4183</v>
      </c>
      <c r="Q1474" s="25">
        <v>25.26</v>
      </c>
      <c r="R1474" s="25" t="s">
        <v>53</v>
      </c>
      <c r="S1474" s="25">
        <v>65.849999999999994</v>
      </c>
      <c r="T1474" s="25" t="s">
        <v>42</v>
      </c>
      <c r="U1474" s="25">
        <v>80</v>
      </c>
      <c r="V1474" s="25">
        <v>80</v>
      </c>
      <c r="W1474" s="25">
        <v>40</v>
      </c>
      <c r="X1474" s="25">
        <v>40</v>
      </c>
      <c r="Y1474" s="25" t="s">
        <v>42</v>
      </c>
      <c r="Z1474" s="25" t="s">
        <v>42</v>
      </c>
      <c r="AA1474" s="25">
        <v>110</v>
      </c>
      <c r="AB1474" s="25">
        <v>110</v>
      </c>
      <c r="AC1474" s="25" t="s">
        <v>4170</v>
      </c>
      <c r="AD1474" s="59" t="s">
        <v>147</v>
      </c>
      <c r="AE1474" s="59" t="s">
        <v>51</v>
      </c>
    </row>
    <row r="1475" spans="1:31" ht="110.25" x14ac:dyDescent="0.25">
      <c r="A1475" s="57" t="s">
        <v>3896</v>
      </c>
      <c r="B1475" s="24" t="s">
        <v>4184</v>
      </c>
      <c r="C1475" s="58" t="s">
        <v>4185</v>
      </c>
      <c r="D1475" s="59">
        <v>2006</v>
      </c>
      <c r="E1475" s="25">
        <v>68.5</v>
      </c>
      <c r="F1475" s="25">
        <v>2.7763</v>
      </c>
      <c r="G1475" s="59">
        <v>2018</v>
      </c>
      <c r="H1475" s="25" t="s">
        <v>42</v>
      </c>
      <c r="I1475" s="25" t="s">
        <v>42</v>
      </c>
      <c r="J1475" s="25" t="s">
        <v>42</v>
      </c>
      <c r="K1475" s="25" t="s">
        <v>42</v>
      </c>
      <c r="L1475" s="59" t="s">
        <v>51</v>
      </c>
      <c r="M1475" s="59" t="s">
        <v>51</v>
      </c>
      <c r="N1475" s="59" t="s">
        <v>51</v>
      </c>
      <c r="O1475" s="59" t="s">
        <v>51</v>
      </c>
      <c r="P1475" s="59" t="s">
        <v>4186</v>
      </c>
      <c r="Q1475" s="25">
        <v>20.43</v>
      </c>
      <c r="R1475" s="25" t="s">
        <v>53</v>
      </c>
      <c r="S1475" s="25">
        <v>126</v>
      </c>
      <c r="T1475" s="25">
        <v>14.2</v>
      </c>
      <c r="U1475" s="25">
        <v>56</v>
      </c>
      <c r="V1475" s="25">
        <v>80</v>
      </c>
      <c r="W1475" s="25">
        <v>16</v>
      </c>
      <c r="X1475" s="25">
        <v>40</v>
      </c>
      <c r="Y1475" s="25" t="s">
        <v>42</v>
      </c>
      <c r="Z1475" s="25" t="s">
        <v>42</v>
      </c>
      <c r="AA1475" s="25">
        <v>110</v>
      </c>
      <c r="AB1475" s="25">
        <v>110</v>
      </c>
      <c r="AC1475" s="25" t="s">
        <v>4187</v>
      </c>
      <c r="AD1475" s="59" t="s">
        <v>147</v>
      </c>
      <c r="AE1475" s="59" t="s">
        <v>51</v>
      </c>
    </row>
    <row r="1476" spans="1:31" ht="110.25" x14ac:dyDescent="0.25">
      <c r="A1476" s="57" t="s">
        <v>3896</v>
      </c>
      <c r="B1476" s="24" t="s">
        <v>4188</v>
      </c>
      <c r="C1476" s="58" t="s">
        <v>4189</v>
      </c>
      <c r="D1476" s="59">
        <v>1974</v>
      </c>
      <c r="E1476" s="25">
        <v>70.62</v>
      </c>
      <c r="F1476" s="25">
        <v>1.5659000000000001</v>
      </c>
      <c r="G1476" s="59">
        <v>2021</v>
      </c>
      <c r="H1476" s="25" t="s">
        <v>42</v>
      </c>
      <c r="I1476" s="25" t="s">
        <v>42</v>
      </c>
      <c r="J1476" s="25" t="s">
        <v>42</v>
      </c>
      <c r="K1476" s="25" t="s">
        <v>42</v>
      </c>
      <c r="L1476" s="59" t="s">
        <v>51</v>
      </c>
      <c r="M1476" s="59" t="s">
        <v>51</v>
      </c>
      <c r="N1476" s="59" t="s">
        <v>51</v>
      </c>
      <c r="O1476" s="59" t="s">
        <v>51</v>
      </c>
      <c r="P1476" s="59" t="s">
        <v>4190</v>
      </c>
      <c r="Q1476" s="25">
        <v>1.91</v>
      </c>
      <c r="R1476" s="25" t="s">
        <v>53</v>
      </c>
      <c r="S1476" s="25">
        <v>77.260000000000005</v>
      </c>
      <c r="T1476" s="25" t="s">
        <v>42</v>
      </c>
      <c r="U1476" s="25">
        <v>5</v>
      </c>
      <c r="V1476" s="25">
        <v>8</v>
      </c>
      <c r="W1476" s="25">
        <v>2.5</v>
      </c>
      <c r="X1476" s="25">
        <v>4</v>
      </c>
      <c r="Y1476" s="25" t="s">
        <v>42</v>
      </c>
      <c r="Z1476" s="25" t="s">
        <v>42</v>
      </c>
      <c r="AA1476" s="25">
        <v>35</v>
      </c>
      <c r="AB1476" s="25">
        <v>35</v>
      </c>
      <c r="AC1476" s="25" t="s">
        <v>4170</v>
      </c>
      <c r="AD1476" s="59" t="s">
        <v>51</v>
      </c>
      <c r="AE1476" s="59" t="s">
        <v>51</v>
      </c>
    </row>
    <row r="1477" spans="1:31" ht="110.25" x14ac:dyDescent="0.25">
      <c r="A1477" s="57" t="s">
        <v>3896</v>
      </c>
      <c r="B1477" s="24" t="s">
        <v>4191</v>
      </c>
      <c r="C1477" s="58" t="s">
        <v>4192</v>
      </c>
      <c r="D1477" s="59">
        <v>2014</v>
      </c>
      <c r="E1477" s="25">
        <v>69.27</v>
      </c>
      <c r="F1477" s="25" t="s">
        <v>42</v>
      </c>
      <c r="G1477" s="59">
        <v>2016</v>
      </c>
      <c r="H1477" s="25" t="s">
        <v>42</v>
      </c>
      <c r="I1477" s="25" t="s">
        <v>42</v>
      </c>
      <c r="J1477" s="25" t="s">
        <v>42</v>
      </c>
      <c r="K1477" s="25" t="s">
        <v>42</v>
      </c>
      <c r="L1477" s="59" t="s">
        <v>51</v>
      </c>
      <c r="M1477" s="59" t="s">
        <v>51</v>
      </c>
      <c r="N1477" s="59" t="s">
        <v>51</v>
      </c>
      <c r="O1477" s="59" t="s">
        <v>51</v>
      </c>
      <c r="P1477" s="59" t="s">
        <v>4193</v>
      </c>
      <c r="Q1477" s="25">
        <v>1.04</v>
      </c>
      <c r="R1477" s="25" t="s">
        <v>53</v>
      </c>
      <c r="S1477" s="25">
        <v>4.54</v>
      </c>
      <c r="T1477" s="25">
        <v>41</v>
      </c>
      <c r="U1477" s="25">
        <v>50</v>
      </c>
      <c r="V1477" s="25">
        <v>50</v>
      </c>
      <c r="W1477" s="25">
        <v>25</v>
      </c>
      <c r="X1477" s="25">
        <v>25</v>
      </c>
      <c r="Y1477" s="25" t="s">
        <v>42</v>
      </c>
      <c r="Z1477" s="25" t="s">
        <v>42</v>
      </c>
      <c r="AA1477" s="25">
        <v>110</v>
      </c>
      <c r="AB1477" s="25">
        <v>110</v>
      </c>
      <c r="AC1477" s="25" t="s">
        <v>4194</v>
      </c>
      <c r="AD1477" s="59" t="s">
        <v>51</v>
      </c>
      <c r="AE1477" s="59" t="s">
        <v>51</v>
      </c>
    </row>
    <row r="1478" spans="1:31" ht="31.5" x14ac:dyDescent="0.25">
      <c r="A1478" s="57" t="s">
        <v>3896</v>
      </c>
      <c r="B1478" s="24" t="s">
        <v>4195</v>
      </c>
      <c r="C1478" s="58" t="s">
        <v>4196</v>
      </c>
      <c r="D1478" s="59">
        <v>1978</v>
      </c>
      <c r="E1478" s="25">
        <v>89.29</v>
      </c>
      <c r="F1478" s="25">
        <v>1.99</v>
      </c>
      <c r="G1478" s="59">
        <v>2021</v>
      </c>
      <c r="H1478" s="25" t="s">
        <v>42</v>
      </c>
      <c r="I1478" s="25" t="s">
        <v>42</v>
      </c>
      <c r="J1478" s="25" t="s">
        <v>42</v>
      </c>
      <c r="K1478" s="25" t="s">
        <v>42</v>
      </c>
      <c r="L1478" s="59" t="s">
        <v>51</v>
      </c>
      <c r="M1478" s="59" t="s">
        <v>51</v>
      </c>
      <c r="N1478" s="59" t="s">
        <v>51</v>
      </c>
      <c r="O1478" s="59" t="s">
        <v>51</v>
      </c>
      <c r="P1478" s="59" t="s">
        <v>4197</v>
      </c>
      <c r="Q1478" s="25">
        <v>0.105</v>
      </c>
      <c r="R1478" s="25" t="s">
        <v>3908</v>
      </c>
      <c r="S1478" s="25">
        <v>74.900000000000006</v>
      </c>
      <c r="T1478" s="25" t="s">
        <v>42</v>
      </c>
      <c r="U1478" s="25">
        <v>0.18</v>
      </c>
      <c r="V1478" s="25">
        <v>0.25</v>
      </c>
      <c r="W1478" s="25">
        <v>0</v>
      </c>
      <c r="X1478" s="25">
        <v>0</v>
      </c>
      <c r="Y1478" s="25" t="s">
        <v>42</v>
      </c>
      <c r="Z1478" s="25" t="s">
        <v>42</v>
      </c>
      <c r="AA1478" s="25">
        <v>10</v>
      </c>
      <c r="AB1478" s="25">
        <v>10</v>
      </c>
      <c r="AC1478" s="25" t="s">
        <v>4198</v>
      </c>
      <c r="AD1478" s="59" t="s">
        <v>147</v>
      </c>
      <c r="AE1478" s="59" t="s">
        <v>51</v>
      </c>
    </row>
    <row r="1479" spans="1:31" ht="47.25" x14ac:dyDescent="0.25">
      <c r="A1479" s="57" t="s">
        <v>3896</v>
      </c>
      <c r="B1479" s="24" t="s">
        <v>4199</v>
      </c>
      <c r="C1479" s="58" t="s">
        <v>4200</v>
      </c>
      <c r="D1479" s="59">
        <v>1980</v>
      </c>
      <c r="E1479" s="25">
        <v>41.74</v>
      </c>
      <c r="F1479" s="25">
        <v>0.12</v>
      </c>
      <c r="G1479" s="59">
        <v>2019</v>
      </c>
      <c r="H1479" s="25" t="s">
        <v>42</v>
      </c>
      <c r="I1479" s="25" t="s">
        <v>42</v>
      </c>
      <c r="J1479" s="25" t="s">
        <v>42</v>
      </c>
      <c r="K1479" s="25" t="s">
        <v>42</v>
      </c>
      <c r="L1479" s="59" t="s">
        <v>51</v>
      </c>
      <c r="M1479" s="59" t="s">
        <v>51</v>
      </c>
      <c r="N1479" s="59" t="s">
        <v>51</v>
      </c>
      <c r="O1479" s="59" t="s">
        <v>51</v>
      </c>
      <c r="P1479" s="59" t="s">
        <v>4201</v>
      </c>
      <c r="Q1479" s="25">
        <v>0.123</v>
      </c>
      <c r="R1479" s="25" t="s">
        <v>3908</v>
      </c>
      <c r="S1479" s="25">
        <v>123</v>
      </c>
      <c r="T1479" s="25" t="s">
        <v>42</v>
      </c>
      <c r="U1479" s="25">
        <v>0.1</v>
      </c>
      <c r="V1479" s="25">
        <v>0.16300000000000001</v>
      </c>
      <c r="W1479" s="25">
        <v>6.3E-2</v>
      </c>
      <c r="X1479" s="25">
        <v>6.3E-2</v>
      </c>
      <c r="Y1479" s="25" t="s">
        <v>42</v>
      </c>
      <c r="Z1479" s="25" t="s">
        <v>42</v>
      </c>
      <c r="AA1479" s="25">
        <v>10</v>
      </c>
      <c r="AB1479" s="25">
        <v>10</v>
      </c>
      <c r="AC1479" s="25" t="s">
        <v>4202</v>
      </c>
      <c r="AD1479" s="59" t="s">
        <v>147</v>
      </c>
      <c r="AE1479" s="59" t="s">
        <v>51</v>
      </c>
    </row>
    <row r="1480" spans="1:31" ht="31.5" x14ac:dyDescent="0.25">
      <c r="A1480" s="57" t="s">
        <v>3896</v>
      </c>
      <c r="B1480" s="24" t="s">
        <v>4203</v>
      </c>
      <c r="C1480" s="58" t="s">
        <v>4204</v>
      </c>
      <c r="D1480" s="59">
        <v>1985</v>
      </c>
      <c r="E1480" s="25">
        <v>42.35</v>
      </c>
      <c r="F1480" s="25">
        <v>2.88</v>
      </c>
      <c r="G1480" s="59">
        <v>2021</v>
      </c>
      <c r="H1480" s="25" t="s">
        <v>42</v>
      </c>
      <c r="I1480" s="25" t="s">
        <v>42</v>
      </c>
      <c r="J1480" s="25" t="s">
        <v>42</v>
      </c>
      <c r="K1480" s="25" t="s">
        <v>42</v>
      </c>
      <c r="L1480" s="59" t="s">
        <v>51</v>
      </c>
      <c r="M1480" s="59" t="s">
        <v>51</v>
      </c>
      <c r="N1480" s="59" t="s">
        <v>51</v>
      </c>
      <c r="O1480" s="59" t="s">
        <v>51</v>
      </c>
      <c r="P1480" s="59" t="s">
        <v>4205</v>
      </c>
      <c r="Q1480" s="25">
        <v>0.28000000000000003</v>
      </c>
      <c r="R1480" s="25" t="s">
        <v>3908</v>
      </c>
      <c r="S1480" s="25">
        <v>120.8</v>
      </c>
      <c r="T1480" s="25" t="s">
        <v>42</v>
      </c>
      <c r="U1480" s="25">
        <v>0.25</v>
      </c>
      <c r="V1480" s="25">
        <v>0.4</v>
      </c>
      <c r="W1480" s="25">
        <v>0</v>
      </c>
      <c r="X1480" s="25">
        <v>0</v>
      </c>
      <c r="Y1480" s="25" t="s">
        <v>42</v>
      </c>
      <c r="Z1480" s="25" t="s">
        <v>42</v>
      </c>
      <c r="AA1480" s="25">
        <v>10</v>
      </c>
      <c r="AB1480" s="25">
        <v>10</v>
      </c>
      <c r="AC1480" s="25" t="s">
        <v>4202</v>
      </c>
      <c r="AD1480" s="59" t="s">
        <v>147</v>
      </c>
      <c r="AE1480" s="59" t="s">
        <v>51</v>
      </c>
    </row>
    <row r="1481" spans="1:31" ht="31.5" x14ac:dyDescent="0.25">
      <c r="A1481" s="57" t="s">
        <v>3896</v>
      </c>
      <c r="B1481" s="24" t="s">
        <v>4206</v>
      </c>
      <c r="C1481" s="58" t="s">
        <v>4207</v>
      </c>
      <c r="D1481" s="59">
        <v>1985</v>
      </c>
      <c r="E1481" s="25">
        <v>59.88</v>
      </c>
      <c r="F1481" s="25">
        <v>2.88</v>
      </c>
      <c r="G1481" s="59">
        <v>2021</v>
      </c>
      <c r="H1481" s="25" t="s">
        <v>42</v>
      </c>
      <c r="I1481" s="25" t="s">
        <v>42</v>
      </c>
      <c r="J1481" s="25" t="s">
        <v>42</v>
      </c>
      <c r="K1481" s="25" t="s">
        <v>42</v>
      </c>
      <c r="L1481" s="59" t="s">
        <v>51</v>
      </c>
      <c r="M1481" s="59" t="s">
        <v>51</v>
      </c>
      <c r="N1481" s="59" t="s">
        <v>51</v>
      </c>
      <c r="O1481" s="59" t="s">
        <v>51</v>
      </c>
      <c r="P1481" s="59" t="s">
        <v>4208</v>
      </c>
      <c r="Q1481" s="25">
        <v>0.06</v>
      </c>
      <c r="R1481" s="25" t="s">
        <v>3908</v>
      </c>
      <c r="S1481" s="25">
        <v>128</v>
      </c>
      <c r="T1481" s="25" t="s">
        <v>42</v>
      </c>
      <c r="U1481" s="25">
        <v>0.05</v>
      </c>
      <c r="V1481" s="25">
        <v>0.16</v>
      </c>
      <c r="W1481" s="25">
        <v>0</v>
      </c>
      <c r="X1481" s="25">
        <v>0</v>
      </c>
      <c r="Y1481" s="25" t="s">
        <v>42</v>
      </c>
      <c r="Z1481" s="25" t="s">
        <v>42</v>
      </c>
      <c r="AA1481" s="25">
        <v>10</v>
      </c>
      <c r="AB1481" s="25">
        <v>10</v>
      </c>
      <c r="AC1481" s="25" t="s">
        <v>4202</v>
      </c>
      <c r="AD1481" s="59" t="s">
        <v>147</v>
      </c>
      <c r="AE1481" s="59" t="s">
        <v>51</v>
      </c>
    </row>
    <row r="1482" spans="1:31" ht="110.25" x14ac:dyDescent="0.25">
      <c r="A1482" s="57" t="s">
        <v>3896</v>
      </c>
      <c r="B1482" s="24" t="s">
        <v>4209</v>
      </c>
      <c r="C1482" s="58" t="s">
        <v>4210</v>
      </c>
      <c r="D1482" s="59">
        <v>1987</v>
      </c>
      <c r="E1482" s="25">
        <v>67.349999999999994</v>
      </c>
      <c r="F1482" s="25">
        <v>3.2721</v>
      </c>
      <c r="G1482" s="59">
        <v>2020</v>
      </c>
      <c r="H1482" s="25" t="s">
        <v>42</v>
      </c>
      <c r="I1482" s="25" t="s">
        <v>42</v>
      </c>
      <c r="J1482" s="25" t="s">
        <v>42</v>
      </c>
      <c r="K1482" s="25" t="s">
        <v>42</v>
      </c>
      <c r="L1482" s="59" t="s">
        <v>51</v>
      </c>
      <c r="M1482" s="59" t="s">
        <v>51</v>
      </c>
      <c r="N1482" s="59" t="s">
        <v>51</v>
      </c>
      <c r="O1482" s="59" t="s">
        <v>51</v>
      </c>
      <c r="P1482" s="59" t="s">
        <v>4211</v>
      </c>
      <c r="Q1482" s="25">
        <v>14.68</v>
      </c>
      <c r="R1482" s="25" t="s">
        <v>53</v>
      </c>
      <c r="S1482" s="25">
        <v>144.43</v>
      </c>
      <c r="T1482" s="25" t="s">
        <v>42</v>
      </c>
      <c r="U1482" s="25">
        <v>20</v>
      </c>
      <c r="V1482" s="25">
        <v>35</v>
      </c>
      <c r="W1482" s="25">
        <v>10</v>
      </c>
      <c r="X1482" s="25">
        <v>10</v>
      </c>
      <c r="Y1482" s="25" t="s">
        <v>42</v>
      </c>
      <c r="Z1482" s="25" t="s">
        <v>42</v>
      </c>
      <c r="AA1482" s="25">
        <v>110</v>
      </c>
      <c r="AB1482" s="25">
        <v>110</v>
      </c>
      <c r="AC1482" s="25" t="s">
        <v>4212</v>
      </c>
      <c r="AD1482" s="59" t="s">
        <v>147</v>
      </c>
      <c r="AE1482" s="59" t="s">
        <v>51</v>
      </c>
    </row>
    <row r="1483" spans="1:31" ht="110.25" x14ac:dyDescent="0.25">
      <c r="A1483" s="57" t="s">
        <v>3896</v>
      </c>
      <c r="B1483" s="24" t="s">
        <v>4213</v>
      </c>
      <c r="C1483" s="58" t="s">
        <v>4214</v>
      </c>
      <c r="D1483" s="59">
        <v>1974</v>
      </c>
      <c r="E1483" s="25">
        <v>47.82</v>
      </c>
      <c r="F1483" s="25">
        <v>8.23</v>
      </c>
      <c r="G1483" s="59">
        <v>2019</v>
      </c>
      <c r="H1483" s="25" t="s">
        <v>42</v>
      </c>
      <c r="I1483" s="25" t="s">
        <v>42</v>
      </c>
      <c r="J1483" s="25" t="s">
        <v>42</v>
      </c>
      <c r="K1483" s="25" t="s">
        <v>42</v>
      </c>
      <c r="L1483" s="59" t="s">
        <v>51</v>
      </c>
      <c r="M1483" s="59" t="s">
        <v>51</v>
      </c>
      <c r="N1483" s="59" t="s">
        <v>51</v>
      </c>
      <c r="O1483" s="59" t="s">
        <v>51</v>
      </c>
      <c r="P1483" s="59" t="s">
        <v>4215</v>
      </c>
      <c r="Q1483" s="25">
        <v>3.29</v>
      </c>
      <c r="R1483" s="25" t="s">
        <v>53</v>
      </c>
      <c r="S1483" s="25">
        <v>82.25</v>
      </c>
      <c r="T1483" s="25">
        <v>1.417</v>
      </c>
      <c r="U1483" s="25">
        <v>8</v>
      </c>
      <c r="V1483" s="25">
        <v>12.6</v>
      </c>
      <c r="W1483" s="25">
        <v>4</v>
      </c>
      <c r="X1483" s="25">
        <v>6.3</v>
      </c>
      <c r="Y1483" s="25" t="s">
        <v>42</v>
      </c>
      <c r="Z1483" s="25" t="s">
        <v>42</v>
      </c>
      <c r="AA1483" s="25">
        <v>35</v>
      </c>
      <c r="AB1483" s="25">
        <v>35</v>
      </c>
      <c r="AC1483" s="25" t="s">
        <v>4216</v>
      </c>
      <c r="AD1483" s="59" t="s">
        <v>147</v>
      </c>
      <c r="AE1483" s="59" t="s">
        <v>51</v>
      </c>
    </row>
    <row r="1484" spans="1:31" ht="47.25" x14ac:dyDescent="0.25">
      <c r="A1484" s="57" t="s">
        <v>3896</v>
      </c>
      <c r="B1484" s="24" t="s">
        <v>4217</v>
      </c>
      <c r="C1484" s="58" t="s">
        <v>4218</v>
      </c>
      <c r="D1484" s="59">
        <v>1975</v>
      </c>
      <c r="E1484" s="25">
        <v>57.24</v>
      </c>
      <c r="F1484" s="25">
        <v>0.19</v>
      </c>
      <c r="G1484" s="59">
        <v>2019</v>
      </c>
      <c r="H1484" s="25" t="s">
        <v>42</v>
      </c>
      <c r="I1484" s="25" t="s">
        <v>42</v>
      </c>
      <c r="J1484" s="25" t="s">
        <v>42</v>
      </c>
      <c r="K1484" s="25" t="s">
        <v>42</v>
      </c>
      <c r="L1484" s="59" t="s">
        <v>51</v>
      </c>
      <c r="M1484" s="59" t="s">
        <v>51</v>
      </c>
      <c r="N1484" s="59" t="s">
        <v>51</v>
      </c>
      <c r="O1484" s="59" t="s">
        <v>51</v>
      </c>
      <c r="P1484" s="59" t="s">
        <v>4219</v>
      </c>
      <c r="Q1484" s="25">
        <v>0.36</v>
      </c>
      <c r="R1484" s="25" t="s">
        <v>3908</v>
      </c>
      <c r="S1484" s="25">
        <v>90</v>
      </c>
      <c r="T1484" s="25" t="s">
        <v>42</v>
      </c>
      <c r="U1484" s="25">
        <v>0.4</v>
      </c>
      <c r="V1484" s="25">
        <v>0.4</v>
      </c>
      <c r="W1484" s="25">
        <v>0</v>
      </c>
      <c r="X1484" s="25">
        <v>0</v>
      </c>
      <c r="Y1484" s="25" t="s">
        <v>42</v>
      </c>
      <c r="Z1484" s="25" t="s">
        <v>42</v>
      </c>
      <c r="AA1484" s="25">
        <v>10</v>
      </c>
      <c r="AB1484" s="25">
        <v>10</v>
      </c>
      <c r="AC1484" s="25" t="s">
        <v>4220</v>
      </c>
      <c r="AD1484" s="59" t="s">
        <v>51</v>
      </c>
      <c r="AE1484" s="59" t="s">
        <v>51</v>
      </c>
    </row>
    <row r="1485" spans="1:31" ht="47.25" x14ac:dyDescent="0.25">
      <c r="A1485" s="57" t="s">
        <v>3896</v>
      </c>
      <c r="B1485" s="24" t="s">
        <v>4221</v>
      </c>
      <c r="C1485" s="58" t="s">
        <v>4222</v>
      </c>
      <c r="D1485" s="59">
        <v>2008</v>
      </c>
      <c r="E1485" s="25">
        <v>58.2</v>
      </c>
      <c r="F1485" s="25">
        <v>0.19</v>
      </c>
      <c r="G1485" s="59">
        <v>2019</v>
      </c>
      <c r="H1485" s="25" t="s">
        <v>42</v>
      </c>
      <c r="I1485" s="25" t="s">
        <v>42</v>
      </c>
      <c r="J1485" s="25" t="s">
        <v>42</v>
      </c>
      <c r="K1485" s="25" t="s">
        <v>42</v>
      </c>
      <c r="L1485" s="59" t="s">
        <v>51</v>
      </c>
      <c r="M1485" s="59" t="s">
        <v>51</v>
      </c>
      <c r="N1485" s="59" t="s">
        <v>51</v>
      </c>
      <c r="O1485" s="59" t="s">
        <v>51</v>
      </c>
      <c r="P1485" s="59" t="s">
        <v>4223</v>
      </c>
      <c r="Q1485" s="25">
        <v>0.36</v>
      </c>
      <c r="R1485" s="25" t="s">
        <v>3908</v>
      </c>
      <c r="S1485" s="25">
        <v>90</v>
      </c>
      <c r="T1485" s="25" t="s">
        <v>42</v>
      </c>
      <c r="U1485" s="25">
        <v>0.4</v>
      </c>
      <c r="V1485" s="25">
        <v>0.4</v>
      </c>
      <c r="W1485" s="25">
        <v>0</v>
      </c>
      <c r="X1485" s="25">
        <v>0</v>
      </c>
      <c r="Y1485" s="25" t="s">
        <v>42</v>
      </c>
      <c r="Z1485" s="25" t="s">
        <v>42</v>
      </c>
      <c r="AA1485" s="25">
        <v>10</v>
      </c>
      <c r="AB1485" s="25">
        <v>10</v>
      </c>
      <c r="AC1485" s="25" t="s">
        <v>4220</v>
      </c>
      <c r="AD1485" s="59" t="s">
        <v>51</v>
      </c>
      <c r="AE1485" s="59" t="s">
        <v>51</v>
      </c>
    </row>
    <row r="1486" spans="1:31" ht="47.25" x14ac:dyDescent="0.25">
      <c r="A1486" s="57" t="s">
        <v>3896</v>
      </c>
      <c r="B1486" s="24" t="s">
        <v>4224</v>
      </c>
      <c r="C1486" s="58" t="s">
        <v>4225</v>
      </c>
      <c r="D1486" s="59">
        <v>1978</v>
      </c>
      <c r="E1486" s="25">
        <v>56.32</v>
      </c>
      <c r="F1486" s="25">
        <v>0.14000000000000001</v>
      </c>
      <c r="G1486" s="59">
        <v>2019</v>
      </c>
      <c r="H1486" s="25" t="s">
        <v>42</v>
      </c>
      <c r="I1486" s="25" t="s">
        <v>42</v>
      </c>
      <c r="J1486" s="25" t="s">
        <v>42</v>
      </c>
      <c r="K1486" s="25" t="s">
        <v>42</v>
      </c>
      <c r="L1486" s="59" t="s">
        <v>51</v>
      </c>
      <c r="M1486" s="59" t="s">
        <v>51</v>
      </c>
      <c r="N1486" s="59" t="s">
        <v>51</v>
      </c>
      <c r="O1486" s="59" t="s">
        <v>51</v>
      </c>
      <c r="P1486" s="59" t="s">
        <v>4226</v>
      </c>
      <c r="Q1486" s="25">
        <v>0.127</v>
      </c>
      <c r="R1486" s="25" t="s">
        <v>3908</v>
      </c>
      <c r="S1486" s="25">
        <v>92</v>
      </c>
      <c r="T1486" s="25" t="s">
        <v>42</v>
      </c>
      <c r="U1486" s="25">
        <v>0.56000000000000005</v>
      </c>
      <c r="V1486" s="25">
        <v>0.56000000000000005</v>
      </c>
      <c r="W1486" s="25">
        <v>0</v>
      </c>
      <c r="X1486" s="25">
        <v>0</v>
      </c>
      <c r="Y1486" s="25" t="s">
        <v>42</v>
      </c>
      <c r="Z1486" s="25" t="s">
        <v>42</v>
      </c>
      <c r="AA1486" s="25">
        <v>10</v>
      </c>
      <c r="AB1486" s="25">
        <v>10</v>
      </c>
      <c r="AC1486" s="25" t="s">
        <v>4220</v>
      </c>
      <c r="AD1486" s="59" t="s">
        <v>51</v>
      </c>
      <c r="AE1486" s="59" t="s">
        <v>51</v>
      </c>
    </row>
    <row r="1487" spans="1:31" ht="47.25" x14ac:dyDescent="0.25">
      <c r="A1487" s="57" t="s">
        <v>3896</v>
      </c>
      <c r="B1487" s="24" t="s">
        <v>4227</v>
      </c>
      <c r="C1487" s="58" t="s">
        <v>4228</v>
      </c>
      <c r="D1487" s="59">
        <v>1993</v>
      </c>
      <c r="E1487" s="25">
        <v>58.44</v>
      </c>
      <c r="F1487" s="25">
        <v>0.17</v>
      </c>
      <c r="G1487" s="59">
        <v>2019</v>
      </c>
      <c r="H1487" s="25" t="s">
        <v>42</v>
      </c>
      <c r="I1487" s="25" t="s">
        <v>42</v>
      </c>
      <c r="J1487" s="25" t="s">
        <v>42</v>
      </c>
      <c r="K1487" s="25" t="s">
        <v>42</v>
      </c>
      <c r="L1487" s="59" t="s">
        <v>51</v>
      </c>
      <c r="M1487" s="59" t="s">
        <v>51</v>
      </c>
      <c r="N1487" s="59" t="s">
        <v>51</v>
      </c>
      <c r="O1487" s="59" t="s">
        <v>51</v>
      </c>
      <c r="P1487" s="59" t="s">
        <v>4229</v>
      </c>
      <c r="Q1487" s="25">
        <v>0.23</v>
      </c>
      <c r="R1487" s="25" t="s">
        <v>3908</v>
      </c>
      <c r="S1487" s="25">
        <v>92</v>
      </c>
      <c r="T1487" s="25" t="s">
        <v>42</v>
      </c>
      <c r="U1487" s="25">
        <v>0.25</v>
      </c>
      <c r="V1487" s="25">
        <v>0.25</v>
      </c>
      <c r="W1487" s="25">
        <v>0</v>
      </c>
      <c r="X1487" s="25">
        <v>0</v>
      </c>
      <c r="Y1487" s="25" t="s">
        <v>42</v>
      </c>
      <c r="Z1487" s="25" t="s">
        <v>42</v>
      </c>
      <c r="AA1487" s="25">
        <v>10</v>
      </c>
      <c r="AB1487" s="25">
        <v>10</v>
      </c>
      <c r="AC1487" s="25" t="s">
        <v>4220</v>
      </c>
      <c r="AD1487" s="59" t="s">
        <v>51</v>
      </c>
      <c r="AE1487" s="59" t="s">
        <v>51</v>
      </c>
    </row>
    <row r="1488" spans="1:31" ht="47.25" x14ac:dyDescent="0.25">
      <c r="A1488" s="57" t="s">
        <v>3896</v>
      </c>
      <c r="B1488" s="24" t="s">
        <v>4230</v>
      </c>
      <c r="C1488" s="58" t="s">
        <v>4231</v>
      </c>
      <c r="D1488" s="59">
        <v>1981</v>
      </c>
      <c r="E1488" s="25">
        <v>58.17</v>
      </c>
      <c r="F1488" s="25">
        <v>0.13</v>
      </c>
      <c r="G1488" s="59">
        <v>2019</v>
      </c>
      <c r="H1488" s="25" t="s">
        <v>42</v>
      </c>
      <c r="I1488" s="25" t="s">
        <v>42</v>
      </c>
      <c r="J1488" s="25" t="s">
        <v>42</v>
      </c>
      <c r="K1488" s="25" t="s">
        <v>42</v>
      </c>
      <c r="L1488" s="59" t="s">
        <v>51</v>
      </c>
      <c r="M1488" s="59" t="s">
        <v>51</v>
      </c>
      <c r="N1488" s="59" t="s">
        <v>51</v>
      </c>
      <c r="O1488" s="59" t="s">
        <v>51</v>
      </c>
      <c r="P1488" s="59" t="s">
        <v>4232</v>
      </c>
      <c r="Q1488" s="25">
        <v>0.33500000000000002</v>
      </c>
      <c r="R1488" s="25" t="s">
        <v>3908</v>
      </c>
      <c r="S1488" s="25">
        <v>91</v>
      </c>
      <c r="T1488" s="25" t="s">
        <v>42</v>
      </c>
      <c r="U1488" s="25">
        <v>0.8</v>
      </c>
      <c r="V1488" s="25">
        <v>0.8</v>
      </c>
      <c r="W1488" s="25">
        <v>0</v>
      </c>
      <c r="X1488" s="25">
        <v>0</v>
      </c>
      <c r="Y1488" s="25" t="s">
        <v>42</v>
      </c>
      <c r="Z1488" s="25" t="s">
        <v>42</v>
      </c>
      <c r="AA1488" s="25">
        <v>10</v>
      </c>
      <c r="AB1488" s="25">
        <v>10</v>
      </c>
      <c r="AC1488" s="25" t="s">
        <v>4220</v>
      </c>
      <c r="AD1488" s="59" t="s">
        <v>51</v>
      </c>
      <c r="AE1488" s="59" t="s">
        <v>51</v>
      </c>
    </row>
    <row r="1489" spans="1:31" ht="47.25" x14ac:dyDescent="0.25">
      <c r="A1489" s="57" t="s">
        <v>3896</v>
      </c>
      <c r="B1489" s="24" t="s">
        <v>4233</v>
      </c>
      <c r="C1489" s="58" t="s">
        <v>4234</v>
      </c>
      <c r="D1489" s="59">
        <v>1979</v>
      </c>
      <c r="E1489" s="25">
        <v>53.48</v>
      </c>
      <c r="F1489" s="25">
        <v>0.18</v>
      </c>
      <c r="G1489" s="59">
        <v>2019</v>
      </c>
      <c r="H1489" s="25" t="s">
        <v>42</v>
      </c>
      <c r="I1489" s="25" t="s">
        <v>42</v>
      </c>
      <c r="J1489" s="25" t="s">
        <v>42</v>
      </c>
      <c r="K1489" s="25" t="s">
        <v>42</v>
      </c>
      <c r="L1489" s="59" t="s">
        <v>51</v>
      </c>
      <c r="M1489" s="59" t="s">
        <v>51</v>
      </c>
      <c r="N1489" s="59" t="s">
        <v>51</v>
      </c>
      <c r="O1489" s="59" t="s">
        <v>51</v>
      </c>
      <c r="P1489" s="59" t="s">
        <v>4235</v>
      </c>
      <c r="Q1489" s="25">
        <v>0.32400000000000001</v>
      </c>
      <c r="R1489" s="25" t="s">
        <v>3908</v>
      </c>
      <c r="S1489" s="25">
        <v>88</v>
      </c>
      <c r="T1489" s="25" t="s">
        <v>42</v>
      </c>
      <c r="U1489" s="25">
        <v>0.8</v>
      </c>
      <c r="V1489" s="25">
        <v>0.8</v>
      </c>
      <c r="W1489" s="25">
        <v>0</v>
      </c>
      <c r="X1489" s="25">
        <v>0</v>
      </c>
      <c r="Y1489" s="25" t="s">
        <v>42</v>
      </c>
      <c r="Z1489" s="25" t="s">
        <v>42</v>
      </c>
      <c r="AA1489" s="25">
        <v>10</v>
      </c>
      <c r="AB1489" s="25">
        <v>10</v>
      </c>
      <c r="AC1489" s="25" t="s">
        <v>4220</v>
      </c>
      <c r="AD1489" s="59" t="s">
        <v>51</v>
      </c>
      <c r="AE1489" s="59" t="s">
        <v>51</v>
      </c>
    </row>
    <row r="1490" spans="1:31" ht="47.25" x14ac:dyDescent="0.25">
      <c r="A1490" s="57" t="s">
        <v>3896</v>
      </c>
      <c r="B1490" s="24" t="s">
        <v>4236</v>
      </c>
      <c r="C1490" s="58" t="s">
        <v>4237</v>
      </c>
      <c r="D1490" s="59">
        <v>1977</v>
      </c>
      <c r="E1490" s="25">
        <v>52.35</v>
      </c>
      <c r="F1490" s="25">
        <v>0.1</v>
      </c>
      <c r="G1490" s="59">
        <v>2019</v>
      </c>
      <c r="H1490" s="25" t="s">
        <v>42</v>
      </c>
      <c r="I1490" s="25" t="s">
        <v>42</v>
      </c>
      <c r="J1490" s="25" t="s">
        <v>42</v>
      </c>
      <c r="K1490" s="25" t="s">
        <v>42</v>
      </c>
      <c r="L1490" s="59" t="s">
        <v>51</v>
      </c>
      <c r="M1490" s="59" t="s">
        <v>51</v>
      </c>
      <c r="N1490" s="59" t="s">
        <v>51</v>
      </c>
      <c r="O1490" s="59" t="s">
        <v>51</v>
      </c>
      <c r="P1490" s="59" t="s">
        <v>4238</v>
      </c>
      <c r="Q1490" s="25">
        <v>0.313</v>
      </c>
      <c r="R1490" s="25" t="s">
        <v>3908</v>
      </c>
      <c r="S1490" s="25">
        <v>85</v>
      </c>
      <c r="T1490" s="25" t="s">
        <v>42</v>
      </c>
      <c r="U1490" s="25">
        <v>0.8</v>
      </c>
      <c r="V1490" s="25">
        <v>0.8</v>
      </c>
      <c r="W1490" s="25">
        <v>0</v>
      </c>
      <c r="X1490" s="25">
        <v>0</v>
      </c>
      <c r="Y1490" s="25" t="s">
        <v>42</v>
      </c>
      <c r="Z1490" s="25" t="s">
        <v>42</v>
      </c>
      <c r="AA1490" s="25">
        <v>10</v>
      </c>
      <c r="AB1490" s="25">
        <v>10</v>
      </c>
      <c r="AC1490" s="25" t="s">
        <v>4220</v>
      </c>
      <c r="AD1490" s="59" t="s">
        <v>51</v>
      </c>
      <c r="AE1490" s="59" t="s">
        <v>51</v>
      </c>
    </row>
    <row r="1491" spans="1:31" ht="47.25" x14ac:dyDescent="0.25">
      <c r="A1491" s="57" t="s">
        <v>3896</v>
      </c>
      <c r="B1491" s="24" t="s">
        <v>4239</v>
      </c>
      <c r="C1491" s="58" t="s">
        <v>4240</v>
      </c>
      <c r="D1491" s="59">
        <v>1982</v>
      </c>
      <c r="E1491" s="25">
        <v>55.16</v>
      </c>
      <c r="F1491" s="25">
        <v>0.13</v>
      </c>
      <c r="G1491" s="59">
        <v>2019</v>
      </c>
      <c r="H1491" s="25" t="s">
        <v>42</v>
      </c>
      <c r="I1491" s="25" t="s">
        <v>42</v>
      </c>
      <c r="J1491" s="25" t="s">
        <v>42</v>
      </c>
      <c r="K1491" s="25" t="s">
        <v>42</v>
      </c>
      <c r="L1491" s="59" t="s">
        <v>51</v>
      </c>
      <c r="M1491" s="59" t="s">
        <v>51</v>
      </c>
      <c r="N1491" s="59" t="s">
        <v>51</v>
      </c>
      <c r="O1491" s="59" t="s">
        <v>51</v>
      </c>
      <c r="P1491" s="59" t="s">
        <v>4241</v>
      </c>
      <c r="Q1491" s="25">
        <v>0.35</v>
      </c>
      <c r="R1491" s="25" t="s">
        <v>3908</v>
      </c>
      <c r="S1491" s="25">
        <v>95</v>
      </c>
      <c r="T1491" s="25" t="s">
        <v>42</v>
      </c>
      <c r="U1491" s="25">
        <v>0.8</v>
      </c>
      <c r="V1491" s="25">
        <v>0.8</v>
      </c>
      <c r="W1491" s="25">
        <v>0</v>
      </c>
      <c r="X1491" s="25">
        <v>0</v>
      </c>
      <c r="Y1491" s="25" t="s">
        <v>42</v>
      </c>
      <c r="Z1491" s="25" t="s">
        <v>42</v>
      </c>
      <c r="AA1491" s="25">
        <v>10</v>
      </c>
      <c r="AB1491" s="25">
        <v>10</v>
      </c>
      <c r="AC1491" s="25" t="s">
        <v>4220</v>
      </c>
      <c r="AD1491" s="59" t="s">
        <v>51</v>
      </c>
      <c r="AE1491" s="59" t="s">
        <v>51</v>
      </c>
    </row>
    <row r="1492" spans="1:31" ht="47.25" x14ac:dyDescent="0.25">
      <c r="A1492" s="57" t="s">
        <v>3896</v>
      </c>
      <c r="B1492" s="24" t="s">
        <v>4242</v>
      </c>
      <c r="C1492" s="58" t="s">
        <v>4243</v>
      </c>
      <c r="D1492" s="59">
        <v>1985</v>
      </c>
      <c r="E1492" s="25">
        <v>54.27</v>
      </c>
      <c r="F1492" s="25">
        <v>0.12</v>
      </c>
      <c r="G1492" s="59">
        <v>2019</v>
      </c>
      <c r="H1492" s="25" t="s">
        <v>42</v>
      </c>
      <c r="I1492" s="25" t="s">
        <v>42</v>
      </c>
      <c r="J1492" s="25" t="s">
        <v>42</v>
      </c>
      <c r="K1492" s="25" t="s">
        <v>42</v>
      </c>
      <c r="L1492" s="59" t="s">
        <v>51</v>
      </c>
      <c r="M1492" s="59" t="s">
        <v>51</v>
      </c>
      <c r="N1492" s="59" t="s">
        <v>51</v>
      </c>
      <c r="O1492" s="59" t="s">
        <v>51</v>
      </c>
      <c r="P1492" s="59" t="s">
        <v>4244</v>
      </c>
      <c r="Q1492" s="25">
        <v>0.32</v>
      </c>
      <c r="R1492" s="25" t="s">
        <v>3908</v>
      </c>
      <c r="S1492" s="25">
        <v>87</v>
      </c>
      <c r="T1492" s="25" t="s">
        <v>42</v>
      </c>
      <c r="U1492" s="25">
        <v>0.8</v>
      </c>
      <c r="V1492" s="25">
        <v>0.8</v>
      </c>
      <c r="W1492" s="25">
        <v>0</v>
      </c>
      <c r="X1492" s="25">
        <v>0</v>
      </c>
      <c r="Y1492" s="25" t="s">
        <v>42</v>
      </c>
      <c r="Z1492" s="25" t="s">
        <v>42</v>
      </c>
      <c r="AA1492" s="25">
        <v>10</v>
      </c>
      <c r="AB1492" s="25">
        <v>10</v>
      </c>
      <c r="AC1492" s="25" t="s">
        <v>4220</v>
      </c>
      <c r="AD1492" s="59" t="s">
        <v>51</v>
      </c>
      <c r="AE1492" s="59" t="s">
        <v>51</v>
      </c>
    </row>
    <row r="1493" spans="1:31" ht="47.25" x14ac:dyDescent="0.25">
      <c r="A1493" s="57" t="s">
        <v>3896</v>
      </c>
      <c r="B1493" s="24" t="s">
        <v>4245</v>
      </c>
      <c r="C1493" s="58" t="s">
        <v>4246</v>
      </c>
      <c r="D1493" s="59">
        <v>1978</v>
      </c>
      <c r="E1493" s="25">
        <v>59.82</v>
      </c>
      <c r="F1493" s="25">
        <v>0.18</v>
      </c>
      <c r="G1493" s="59">
        <v>2019</v>
      </c>
      <c r="H1493" s="25" t="s">
        <v>42</v>
      </c>
      <c r="I1493" s="25" t="s">
        <v>42</v>
      </c>
      <c r="J1493" s="25" t="s">
        <v>42</v>
      </c>
      <c r="K1493" s="25" t="s">
        <v>42</v>
      </c>
      <c r="L1493" s="59" t="s">
        <v>51</v>
      </c>
      <c r="M1493" s="59" t="s">
        <v>51</v>
      </c>
      <c r="N1493" s="59" t="s">
        <v>51</v>
      </c>
      <c r="O1493" s="59" t="s">
        <v>51</v>
      </c>
      <c r="P1493" s="59" t="s">
        <v>4247</v>
      </c>
      <c r="Q1493" s="25">
        <v>0.34200000000000003</v>
      </c>
      <c r="R1493" s="25" t="s">
        <v>3908</v>
      </c>
      <c r="S1493" s="25">
        <v>93</v>
      </c>
      <c r="T1493" s="25" t="s">
        <v>42</v>
      </c>
      <c r="U1493" s="25">
        <v>0.8</v>
      </c>
      <c r="V1493" s="25">
        <v>0.8</v>
      </c>
      <c r="W1493" s="25">
        <v>0</v>
      </c>
      <c r="X1493" s="25">
        <v>0</v>
      </c>
      <c r="Y1493" s="25" t="s">
        <v>42</v>
      </c>
      <c r="Z1493" s="25" t="s">
        <v>42</v>
      </c>
      <c r="AA1493" s="25">
        <v>10</v>
      </c>
      <c r="AB1493" s="25">
        <v>10</v>
      </c>
      <c r="AC1493" s="25" t="s">
        <v>4220</v>
      </c>
      <c r="AD1493" s="59" t="s">
        <v>51</v>
      </c>
      <c r="AE1493" s="59" t="s">
        <v>51</v>
      </c>
    </row>
    <row r="1494" spans="1:31" ht="47.25" x14ac:dyDescent="0.25">
      <c r="A1494" s="57" t="s">
        <v>3896</v>
      </c>
      <c r="B1494" s="24" t="s">
        <v>4248</v>
      </c>
      <c r="C1494" s="58" t="s">
        <v>4249</v>
      </c>
      <c r="D1494" s="59">
        <v>1991</v>
      </c>
      <c r="E1494" s="25">
        <v>58.25</v>
      </c>
      <c r="F1494" s="25">
        <v>0.53129999999999999</v>
      </c>
      <c r="G1494" s="59">
        <v>2020</v>
      </c>
      <c r="H1494" s="25" t="s">
        <v>42</v>
      </c>
      <c r="I1494" s="25" t="s">
        <v>42</v>
      </c>
      <c r="J1494" s="25" t="s">
        <v>42</v>
      </c>
      <c r="K1494" s="25" t="s">
        <v>42</v>
      </c>
      <c r="L1494" s="59" t="s">
        <v>51</v>
      </c>
      <c r="M1494" s="59" t="s">
        <v>51</v>
      </c>
      <c r="N1494" s="59" t="s">
        <v>51</v>
      </c>
      <c r="O1494" s="59" t="s">
        <v>51</v>
      </c>
      <c r="P1494" s="59" t="s">
        <v>4250</v>
      </c>
      <c r="Q1494" s="25">
        <v>4.9400000000000004</v>
      </c>
      <c r="R1494" s="25" t="s">
        <v>53</v>
      </c>
      <c r="S1494" s="25">
        <v>81.98</v>
      </c>
      <c r="T1494" s="25" t="s">
        <v>42</v>
      </c>
      <c r="U1494" s="25">
        <v>12.6</v>
      </c>
      <c r="V1494" s="25">
        <v>12.6</v>
      </c>
      <c r="W1494" s="25">
        <v>6.3</v>
      </c>
      <c r="X1494" s="25">
        <v>6.3</v>
      </c>
      <c r="Y1494" s="25" t="s">
        <v>42</v>
      </c>
      <c r="Z1494" s="25" t="s">
        <v>42</v>
      </c>
      <c r="AA1494" s="25">
        <v>35</v>
      </c>
      <c r="AB1494" s="25">
        <v>35</v>
      </c>
      <c r="AC1494" s="25" t="s">
        <v>4220</v>
      </c>
      <c r="AD1494" s="59" t="s">
        <v>51</v>
      </c>
      <c r="AE1494" s="59" t="s">
        <v>51</v>
      </c>
    </row>
    <row r="1495" spans="1:31" ht="47.25" x14ac:dyDescent="0.25">
      <c r="A1495" s="57" t="s">
        <v>3896</v>
      </c>
      <c r="B1495" s="24" t="s">
        <v>4251</v>
      </c>
      <c r="C1495" s="58" t="s">
        <v>4252</v>
      </c>
      <c r="D1495" s="59">
        <v>1982</v>
      </c>
      <c r="E1495" s="25">
        <v>55.54</v>
      </c>
      <c r="F1495" s="25">
        <v>1.7399</v>
      </c>
      <c r="G1495" s="59">
        <v>2020</v>
      </c>
      <c r="H1495" s="25" t="s">
        <v>42</v>
      </c>
      <c r="I1495" s="25" t="s">
        <v>42</v>
      </c>
      <c r="J1495" s="25" t="s">
        <v>42</v>
      </c>
      <c r="K1495" s="25" t="s">
        <v>42</v>
      </c>
      <c r="L1495" s="59" t="s">
        <v>51</v>
      </c>
      <c r="M1495" s="59" t="s">
        <v>51</v>
      </c>
      <c r="N1495" s="59" t="s">
        <v>51</v>
      </c>
      <c r="O1495" s="59" t="s">
        <v>51</v>
      </c>
      <c r="P1495" s="59" t="s">
        <v>4253</v>
      </c>
      <c r="Q1495" s="25">
        <v>1.32</v>
      </c>
      <c r="R1495" s="25" t="s">
        <v>53</v>
      </c>
      <c r="S1495" s="25">
        <v>55.5</v>
      </c>
      <c r="T1495" s="25" t="s">
        <v>42</v>
      </c>
      <c r="U1495" s="25">
        <v>8</v>
      </c>
      <c r="V1495" s="25">
        <v>8</v>
      </c>
      <c r="W1495" s="25">
        <v>4</v>
      </c>
      <c r="X1495" s="25">
        <v>4</v>
      </c>
      <c r="Y1495" s="25" t="s">
        <v>42</v>
      </c>
      <c r="Z1495" s="25" t="s">
        <v>42</v>
      </c>
      <c r="AA1495" s="25">
        <v>35</v>
      </c>
      <c r="AB1495" s="25">
        <v>35</v>
      </c>
      <c r="AC1495" s="25" t="s">
        <v>4220</v>
      </c>
      <c r="AD1495" s="59" t="s">
        <v>51</v>
      </c>
      <c r="AE1495" s="59" t="s">
        <v>51</v>
      </c>
    </row>
    <row r="1496" spans="1:31" ht="47.25" x14ac:dyDescent="0.25">
      <c r="A1496" s="57" t="s">
        <v>3896</v>
      </c>
      <c r="B1496" s="24" t="s">
        <v>4254</v>
      </c>
      <c r="C1496" s="58" t="s">
        <v>4255</v>
      </c>
      <c r="D1496" s="59">
        <v>1982</v>
      </c>
      <c r="E1496" s="25">
        <v>55.54</v>
      </c>
      <c r="F1496" s="25">
        <v>1.7399</v>
      </c>
      <c r="G1496" s="59">
        <v>2020</v>
      </c>
      <c r="H1496" s="25" t="s">
        <v>42</v>
      </c>
      <c r="I1496" s="25" t="s">
        <v>42</v>
      </c>
      <c r="J1496" s="25" t="s">
        <v>42</v>
      </c>
      <c r="K1496" s="25" t="s">
        <v>42</v>
      </c>
      <c r="L1496" s="59" t="s">
        <v>51</v>
      </c>
      <c r="M1496" s="59" t="s">
        <v>51</v>
      </c>
      <c r="N1496" s="59" t="s">
        <v>51</v>
      </c>
      <c r="O1496" s="59" t="s">
        <v>51</v>
      </c>
      <c r="P1496" s="59" t="s">
        <v>4253</v>
      </c>
      <c r="Q1496" s="25">
        <v>1.32</v>
      </c>
      <c r="R1496" s="25" t="s">
        <v>53</v>
      </c>
      <c r="S1496" s="25">
        <v>55.5</v>
      </c>
      <c r="T1496" s="25" t="s">
        <v>42</v>
      </c>
      <c r="U1496" s="25">
        <v>8</v>
      </c>
      <c r="V1496" s="25">
        <v>8</v>
      </c>
      <c r="W1496" s="25">
        <v>4</v>
      </c>
      <c r="X1496" s="25">
        <v>4</v>
      </c>
      <c r="Y1496" s="25" t="s">
        <v>42</v>
      </c>
      <c r="Z1496" s="25" t="s">
        <v>42</v>
      </c>
      <c r="AA1496" s="25">
        <v>35</v>
      </c>
      <c r="AB1496" s="25">
        <v>35</v>
      </c>
      <c r="AC1496" s="25" t="s">
        <v>4220</v>
      </c>
      <c r="AD1496" s="59" t="s">
        <v>51</v>
      </c>
      <c r="AE1496" s="59" t="s">
        <v>51</v>
      </c>
    </row>
    <row r="1497" spans="1:31" ht="47.25" x14ac:dyDescent="0.25">
      <c r="A1497" s="57" t="s">
        <v>3896</v>
      </c>
      <c r="B1497" s="24" t="s">
        <v>4256</v>
      </c>
      <c r="C1497" s="58" t="s">
        <v>4257</v>
      </c>
      <c r="D1497" s="59">
        <v>1968</v>
      </c>
      <c r="E1497" s="25">
        <v>38.19</v>
      </c>
      <c r="F1497" s="25">
        <v>4.6159999999999997</v>
      </c>
      <c r="G1497" s="59">
        <v>2020</v>
      </c>
      <c r="H1497" s="25" t="s">
        <v>42</v>
      </c>
      <c r="I1497" s="25" t="s">
        <v>42</v>
      </c>
      <c r="J1497" s="25" t="s">
        <v>42</v>
      </c>
      <c r="K1497" s="25" t="s">
        <v>42</v>
      </c>
      <c r="L1497" s="59" t="s">
        <v>51</v>
      </c>
      <c r="M1497" s="59" t="s">
        <v>51</v>
      </c>
      <c r="N1497" s="59" t="s">
        <v>51</v>
      </c>
      <c r="O1497" s="59" t="s">
        <v>51</v>
      </c>
      <c r="P1497" s="59" t="s">
        <v>4258</v>
      </c>
      <c r="Q1497" s="25">
        <v>1.18</v>
      </c>
      <c r="R1497" s="25" t="s">
        <v>53</v>
      </c>
      <c r="S1497" s="25">
        <v>29.72</v>
      </c>
      <c r="T1497" s="25" t="s">
        <v>42</v>
      </c>
      <c r="U1497" s="25">
        <v>8</v>
      </c>
      <c r="V1497" s="25">
        <v>8</v>
      </c>
      <c r="W1497" s="25">
        <v>4</v>
      </c>
      <c r="X1497" s="25">
        <v>4</v>
      </c>
      <c r="Y1497" s="25" t="s">
        <v>42</v>
      </c>
      <c r="Z1497" s="25" t="s">
        <v>42</v>
      </c>
      <c r="AA1497" s="25">
        <v>35</v>
      </c>
      <c r="AB1497" s="25">
        <v>35</v>
      </c>
      <c r="AC1497" s="25" t="s">
        <v>4220</v>
      </c>
      <c r="AD1497" s="59" t="s">
        <v>51</v>
      </c>
      <c r="AE1497" s="59" t="s">
        <v>51</v>
      </c>
    </row>
    <row r="1498" spans="1:31" ht="47.25" x14ac:dyDescent="0.25">
      <c r="A1498" s="57" t="s">
        <v>3896</v>
      </c>
      <c r="B1498" s="24" t="s">
        <v>4259</v>
      </c>
      <c r="C1498" s="58" t="s">
        <v>4260</v>
      </c>
      <c r="D1498" s="59">
        <v>1984</v>
      </c>
      <c r="E1498" s="25">
        <v>57.76</v>
      </c>
      <c r="F1498" s="25">
        <v>6.7626999999999997</v>
      </c>
      <c r="G1498" s="59">
        <v>2020</v>
      </c>
      <c r="H1498" s="25" t="s">
        <v>42</v>
      </c>
      <c r="I1498" s="25" t="s">
        <v>42</v>
      </c>
      <c r="J1498" s="25" t="s">
        <v>42</v>
      </c>
      <c r="K1498" s="25" t="s">
        <v>42</v>
      </c>
      <c r="L1498" s="59" t="s">
        <v>51</v>
      </c>
      <c r="M1498" s="59" t="s">
        <v>51</v>
      </c>
      <c r="N1498" s="59" t="s">
        <v>51</v>
      </c>
      <c r="O1498" s="59" t="s">
        <v>51</v>
      </c>
      <c r="P1498" s="59" t="s">
        <v>4261</v>
      </c>
      <c r="Q1498" s="25">
        <v>1.72</v>
      </c>
      <c r="R1498" s="25" t="s">
        <v>53</v>
      </c>
      <c r="S1498" s="25">
        <v>17.170000000000002</v>
      </c>
      <c r="T1498" s="25" t="s">
        <v>42</v>
      </c>
      <c r="U1498" s="25">
        <v>10</v>
      </c>
      <c r="V1498" s="25">
        <v>10</v>
      </c>
      <c r="W1498" s="25">
        <v>0</v>
      </c>
      <c r="X1498" s="25">
        <v>0</v>
      </c>
      <c r="Y1498" s="25" t="s">
        <v>42</v>
      </c>
      <c r="Z1498" s="25" t="s">
        <v>42</v>
      </c>
      <c r="AA1498" s="25">
        <v>110</v>
      </c>
      <c r="AB1498" s="25">
        <v>110</v>
      </c>
      <c r="AC1498" s="25" t="s">
        <v>4220</v>
      </c>
      <c r="AD1498" s="59" t="s">
        <v>51</v>
      </c>
      <c r="AE1498" s="59" t="s">
        <v>51</v>
      </c>
    </row>
    <row r="1499" spans="1:31" ht="47.25" x14ac:dyDescent="0.25">
      <c r="A1499" s="57" t="s">
        <v>3896</v>
      </c>
      <c r="B1499" s="24" t="s">
        <v>4262</v>
      </c>
      <c r="C1499" s="58" t="s">
        <v>4263</v>
      </c>
      <c r="D1499" s="59">
        <v>1982</v>
      </c>
      <c r="E1499" s="25">
        <v>50.2</v>
      </c>
      <c r="F1499" s="25">
        <v>9.5105000000000004</v>
      </c>
      <c r="G1499" s="59">
        <v>2020</v>
      </c>
      <c r="H1499" s="25" t="s">
        <v>42</v>
      </c>
      <c r="I1499" s="25" t="s">
        <v>42</v>
      </c>
      <c r="J1499" s="25" t="s">
        <v>42</v>
      </c>
      <c r="K1499" s="25" t="s">
        <v>42</v>
      </c>
      <c r="L1499" s="59" t="s">
        <v>51</v>
      </c>
      <c r="M1499" s="59" t="s">
        <v>51</v>
      </c>
      <c r="N1499" s="59" t="s">
        <v>51</v>
      </c>
      <c r="O1499" s="59" t="s">
        <v>51</v>
      </c>
      <c r="P1499" s="59" t="s">
        <v>4264</v>
      </c>
      <c r="Q1499" s="25">
        <v>5.93</v>
      </c>
      <c r="R1499" s="25" t="s">
        <v>53</v>
      </c>
      <c r="S1499" s="25">
        <v>38.36</v>
      </c>
      <c r="T1499" s="25" t="s">
        <v>42</v>
      </c>
      <c r="U1499" s="25">
        <v>32</v>
      </c>
      <c r="V1499" s="25">
        <v>32</v>
      </c>
      <c r="W1499" s="25">
        <v>16</v>
      </c>
      <c r="X1499" s="25">
        <v>16</v>
      </c>
      <c r="Y1499" s="25" t="s">
        <v>42</v>
      </c>
      <c r="Z1499" s="25" t="s">
        <v>42</v>
      </c>
      <c r="AA1499" s="25">
        <v>110</v>
      </c>
      <c r="AB1499" s="25">
        <v>110</v>
      </c>
      <c r="AC1499" s="25" t="s">
        <v>4220</v>
      </c>
      <c r="AD1499" s="59" t="s">
        <v>51</v>
      </c>
      <c r="AE1499" s="59" t="s">
        <v>51</v>
      </c>
    </row>
    <row r="1500" spans="1:31" ht="47.25" x14ac:dyDescent="0.25">
      <c r="A1500" s="57" t="s">
        <v>3896</v>
      </c>
      <c r="B1500" s="24" t="s">
        <v>4265</v>
      </c>
      <c r="C1500" s="58" t="s">
        <v>4266</v>
      </c>
      <c r="D1500" s="59">
        <v>1982</v>
      </c>
      <c r="E1500" s="25">
        <v>50.2</v>
      </c>
      <c r="F1500" s="25">
        <v>9.5105000000000004</v>
      </c>
      <c r="G1500" s="59">
        <v>2020</v>
      </c>
      <c r="H1500" s="25" t="s">
        <v>42</v>
      </c>
      <c r="I1500" s="25" t="s">
        <v>42</v>
      </c>
      <c r="J1500" s="25" t="s">
        <v>42</v>
      </c>
      <c r="K1500" s="25" t="s">
        <v>42</v>
      </c>
      <c r="L1500" s="59" t="s">
        <v>51</v>
      </c>
      <c r="M1500" s="59" t="s">
        <v>51</v>
      </c>
      <c r="N1500" s="59" t="s">
        <v>51</v>
      </c>
      <c r="O1500" s="59" t="s">
        <v>51</v>
      </c>
      <c r="P1500" s="59" t="s">
        <v>4264</v>
      </c>
      <c r="Q1500" s="25">
        <v>5.93</v>
      </c>
      <c r="R1500" s="25" t="s">
        <v>53</v>
      </c>
      <c r="S1500" s="25">
        <v>38.36</v>
      </c>
      <c r="T1500" s="25" t="s">
        <v>42</v>
      </c>
      <c r="U1500" s="25">
        <v>32</v>
      </c>
      <c r="V1500" s="25">
        <v>32</v>
      </c>
      <c r="W1500" s="25">
        <v>16</v>
      </c>
      <c r="X1500" s="25">
        <v>16</v>
      </c>
      <c r="Y1500" s="25" t="s">
        <v>42</v>
      </c>
      <c r="Z1500" s="25" t="s">
        <v>42</v>
      </c>
      <c r="AA1500" s="25">
        <v>110</v>
      </c>
      <c r="AB1500" s="25">
        <v>110</v>
      </c>
      <c r="AC1500" s="25" t="s">
        <v>4220</v>
      </c>
      <c r="AD1500" s="59" t="s">
        <v>51</v>
      </c>
      <c r="AE1500" s="59" t="s">
        <v>51</v>
      </c>
    </row>
    <row r="1501" spans="1:31" ht="47.25" x14ac:dyDescent="0.25">
      <c r="A1501" s="57" t="s">
        <v>3896</v>
      </c>
      <c r="B1501" s="24" t="s">
        <v>4267</v>
      </c>
      <c r="C1501" s="58" t="s">
        <v>4268</v>
      </c>
      <c r="D1501" s="59">
        <v>1970</v>
      </c>
      <c r="E1501" s="25">
        <v>57.55</v>
      </c>
      <c r="F1501" s="25">
        <v>1.2197</v>
      </c>
      <c r="G1501" s="59">
        <v>2019</v>
      </c>
      <c r="H1501" s="25" t="s">
        <v>42</v>
      </c>
      <c r="I1501" s="25" t="s">
        <v>42</v>
      </c>
      <c r="J1501" s="25" t="s">
        <v>42</v>
      </c>
      <c r="K1501" s="25" t="s">
        <v>42</v>
      </c>
      <c r="L1501" s="59" t="s">
        <v>51</v>
      </c>
      <c r="M1501" s="59" t="s">
        <v>51</v>
      </c>
      <c r="N1501" s="59" t="s">
        <v>51</v>
      </c>
      <c r="O1501" s="59" t="s">
        <v>51</v>
      </c>
      <c r="P1501" s="59" t="s">
        <v>4269</v>
      </c>
      <c r="Q1501" s="25">
        <v>1.42</v>
      </c>
      <c r="R1501" s="25" t="s">
        <v>53</v>
      </c>
      <c r="S1501" s="25">
        <v>56.8</v>
      </c>
      <c r="T1501" s="25" t="s">
        <v>42</v>
      </c>
      <c r="U1501" s="25">
        <v>2.5</v>
      </c>
      <c r="V1501" s="25">
        <v>2.5</v>
      </c>
      <c r="W1501" s="25">
        <v>0</v>
      </c>
      <c r="X1501" s="25">
        <v>0</v>
      </c>
      <c r="Y1501" s="25" t="s">
        <v>42</v>
      </c>
      <c r="Z1501" s="25" t="s">
        <v>42</v>
      </c>
      <c r="AA1501" s="25">
        <v>35</v>
      </c>
      <c r="AB1501" s="25">
        <v>35</v>
      </c>
      <c r="AC1501" s="25" t="s">
        <v>4220</v>
      </c>
      <c r="AD1501" s="59" t="s">
        <v>51</v>
      </c>
      <c r="AE1501" s="59" t="s">
        <v>51</v>
      </c>
    </row>
    <row r="1502" spans="1:31" ht="47.25" x14ac:dyDescent="0.25">
      <c r="A1502" s="57" t="s">
        <v>3896</v>
      </c>
      <c r="B1502" s="24" t="s">
        <v>4270</v>
      </c>
      <c r="C1502" s="58" t="s">
        <v>4271</v>
      </c>
      <c r="D1502" s="59">
        <v>1977</v>
      </c>
      <c r="E1502" s="25">
        <v>67.349999999999994</v>
      </c>
      <c r="F1502" s="25">
        <v>3.2721</v>
      </c>
      <c r="G1502" s="59">
        <v>2020</v>
      </c>
      <c r="H1502" s="25" t="s">
        <v>42</v>
      </c>
      <c r="I1502" s="25" t="s">
        <v>42</v>
      </c>
      <c r="J1502" s="25" t="s">
        <v>42</v>
      </c>
      <c r="K1502" s="25" t="s">
        <v>42</v>
      </c>
      <c r="L1502" s="59" t="s">
        <v>51</v>
      </c>
      <c r="M1502" s="59" t="s">
        <v>51</v>
      </c>
      <c r="N1502" s="59" t="s">
        <v>51</v>
      </c>
      <c r="O1502" s="59" t="s">
        <v>51</v>
      </c>
      <c r="P1502" s="59" t="s">
        <v>4272</v>
      </c>
      <c r="Q1502" s="25">
        <v>14.68</v>
      </c>
      <c r="R1502" s="25" t="s">
        <v>53</v>
      </c>
      <c r="S1502" s="25">
        <v>144.43</v>
      </c>
      <c r="T1502" s="25" t="s">
        <v>42</v>
      </c>
      <c r="U1502" s="25">
        <v>20</v>
      </c>
      <c r="V1502" s="25">
        <v>20</v>
      </c>
      <c r="W1502" s="25">
        <v>10</v>
      </c>
      <c r="X1502" s="25">
        <v>10</v>
      </c>
      <c r="Y1502" s="25" t="s">
        <v>42</v>
      </c>
      <c r="Z1502" s="25" t="s">
        <v>42</v>
      </c>
      <c r="AA1502" s="25">
        <v>110</v>
      </c>
      <c r="AB1502" s="25">
        <v>110</v>
      </c>
      <c r="AC1502" s="25" t="s">
        <v>4220</v>
      </c>
      <c r="AD1502" s="59" t="s">
        <v>51</v>
      </c>
      <c r="AE1502" s="59" t="s">
        <v>51</v>
      </c>
    </row>
    <row r="1503" spans="1:31" ht="47.25" x14ac:dyDescent="0.25">
      <c r="A1503" s="57" t="s">
        <v>3896</v>
      </c>
      <c r="B1503" s="24" t="s">
        <v>4273</v>
      </c>
      <c r="C1503" s="58" t="s">
        <v>4274</v>
      </c>
      <c r="D1503" s="59">
        <v>1977</v>
      </c>
      <c r="E1503" s="25">
        <v>53.69</v>
      </c>
      <c r="F1503" s="25">
        <v>3.4470000000000001</v>
      </c>
      <c r="G1503" s="59">
        <v>2020</v>
      </c>
      <c r="H1503" s="25" t="s">
        <v>42</v>
      </c>
      <c r="I1503" s="25" t="s">
        <v>42</v>
      </c>
      <c r="J1503" s="25" t="s">
        <v>42</v>
      </c>
      <c r="K1503" s="25" t="s">
        <v>42</v>
      </c>
      <c r="L1503" s="59" t="s">
        <v>51</v>
      </c>
      <c r="M1503" s="59" t="s">
        <v>51</v>
      </c>
      <c r="N1503" s="59" t="s">
        <v>51</v>
      </c>
      <c r="O1503" s="59" t="s">
        <v>51</v>
      </c>
      <c r="P1503" s="59" t="s">
        <v>4275</v>
      </c>
      <c r="Q1503" s="25">
        <v>10.39</v>
      </c>
      <c r="R1503" s="25" t="s">
        <v>53</v>
      </c>
      <c r="S1503" s="25">
        <v>101.46</v>
      </c>
      <c r="T1503" s="25" t="s">
        <v>42</v>
      </c>
      <c r="U1503" s="25">
        <v>20</v>
      </c>
      <c r="V1503" s="25">
        <v>20</v>
      </c>
      <c r="W1503" s="25">
        <v>10</v>
      </c>
      <c r="X1503" s="25">
        <v>10</v>
      </c>
      <c r="Y1503" s="25" t="s">
        <v>42</v>
      </c>
      <c r="Z1503" s="25" t="s">
        <v>42</v>
      </c>
      <c r="AA1503" s="25">
        <v>110</v>
      </c>
      <c r="AB1503" s="25">
        <v>110</v>
      </c>
      <c r="AC1503" s="25" t="s">
        <v>4220</v>
      </c>
      <c r="AD1503" s="59" t="s">
        <v>51</v>
      </c>
      <c r="AE1503" s="59" t="s">
        <v>51</v>
      </c>
    </row>
    <row r="1504" spans="1:31" ht="47.25" x14ac:dyDescent="0.25">
      <c r="A1504" s="57" t="s">
        <v>3896</v>
      </c>
      <c r="B1504" s="24" t="s">
        <v>4276</v>
      </c>
      <c r="C1504" s="58" t="s">
        <v>4277</v>
      </c>
      <c r="D1504" s="59">
        <v>1978</v>
      </c>
      <c r="E1504" s="25">
        <v>77.13</v>
      </c>
      <c r="F1504" s="25">
        <v>4.3441000000000001</v>
      </c>
      <c r="G1504" s="59">
        <v>2020</v>
      </c>
      <c r="H1504" s="25" t="s">
        <v>42</v>
      </c>
      <c r="I1504" s="25" t="s">
        <v>42</v>
      </c>
      <c r="J1504" s="25" t="s">
        <v>42</v>
      </c>
      <c r="K1504" s="25" t="s">
        <v>42</v>
      </c>
      <c r="L1504" s="59" t="s">
        <v>51</v>
      </c>
      <c r="M1504" s="59" t="s">
        <v>51</v>
      </c>
      <c r="N1504" s="59" t="s">
        <v>51</v>
      </c>
      <c r="O1504" s="59" t="s">
        <v>51</v>
      </c>
      <c r="P1504" s="59" t="s">
        <v>4278</v>
      </c>
      <c r="Q1504" s="25">
        <v>30.61</v>
      </c>
      <c r="R1504" s="25" t="s">
        <v>53</v>
      </c>
      <c r="S1504" s="25">
        <v>38.26</v>
      </c>
      <c r="T1504" s="25" t="s">
        <v>42</v>
      </c>
      <c r="U1504" s="25">
        <v>80</v>
      </c>
      <c r="V1504" s="25">
        <v>80</v>
      </c>
      <c r="W1504" s="25">
        <v>40</v>
      </c>
      <c r="X1504" s="25">
        <v>40</v>
      </c>
      <c r="Y1504" s="25" t="s">
        <v>42</v>
      </c>
      <c r="Z1504" s="25" t="s">
        <v>42</v>
      </c>
      <c r="AA1504" s="25">
        <v>110</v>
      </c>
      <c r="AB1504" s="25">
        <v>110</v>
      </c>
      <c r="AC1504" s="25" t="s">
        <v>4220</v>
      </c>
      <c r="AD1504" s="59" t="s">
        <v>51</v>
      </c>
      <c r="AE1504" s="59" t="s">
        <v>51</v>
      </c>
    </row>
    <row r="1505" spans="1:31" ht="47.25" x14ac:dyDescent="0.25">
      <c r="A1505" s="57" t="s">
        <v>3896</v>
      </c>
      <c r="B1505" s="24" t="s">
        <v>4279</v>
      </c>
      <c r="C1505" s="58" t="s">
        <v>4280</v>
      </c>
      <c r="D1505" s="59">
        <v>1966</v>
      </c>
      <c r="E1505" s="25">
        <v>75.13</v>
      </c>
      <c r="F1505" s="25">
        <v>2.8771</v>
      </c>
      <c r="G1505" s="59">
        <v>2021</v>
      </c>
      <c r="H1505" s="25" t="s">
        <v>42</v>
      </c>
      <c r="I1505" s="25" t="s">
        <v>42</v>
      </c>
      <c r="J1505" s="25" t="s">
        <v>42</v>
      </c>
      <c r="K1505" s="25" t="s">
        <v>42</v>
      </c>
      <c r="L1505" s="59" t="s">
        <v>51</v>
      </c>
      <c r="M1505" s="59" t="s">
        <v>51</v>
      </c>
      <c r="N1505" s="59" t="s">
        <v>51</v>
      </c>
      <c r="O1505" s="59" t="s">
        <v>51</v>
      </c>
      <c r="P1505" s="59" t="s">
        <v>4281</v>
      </c>
      <c r="Q1505" s="25">
        <v>3.01</v>
      </c>
      <c r="R1505" s="25" t="s">
        <v>53</v>
      </c>
      <c r="S1505" s="25">
        <v>46.3</v>
      </c>
      <c r="T1505" s="25" t="s">
        <v>42</v>
      </c>
      <c r="U1505" s="25">
        <v>6.5</v>
      </c>
      <c r="V1505" s="25">
        <v>6.5</v>
      </c>
      <c r="W1505" s="25">
        <v>0</v>
      </c>
      <c r="X1505" s="25">
        <v>0</v>
      </c>
      <c r="Y1505" s="25" t="s">
        <v>42</v>
      </c>
      <c r="Z1505" s="25" t="s">
        <v>42</v>
      </c>
      <c r="AA1505" s="25">
        <v>35</v>
      </c>
      <c r="AB1505" s="25">
        <v>35</v>
      </c>
      <c r="AC1505" s="25" t="s">
        <v>4220</v>
      </c>
      <c r="AD1505" s="59" t="s">
        <v>51</v>
      </c>
      <c r="AE1505" s="59" t="s">
        <v>51</v>
      </c>
    </row>
    <row r="1506" spans="1:31" ht="47.25" x14ac:dyDescent="0.25">
      <c r="A1506" s="57" t="s">
        <v>3896</v>
      </c>
      <c r="B1506" s="24" t="s">
        <v>4282</v>
      </c>
      <c r="C1506" s="58" t="s">
        <v>4283</v>
      </c>
      <c r="D1506" s="59">
        <v>1993</v>
      </c>
      <c r="E1506" s="25">
        <v>82.31</v>
      </c>
      <c r="F1506" s="25">
        <v>0.77149999999999996</v>
      </c>
      <c r="G1506" s="59">
        <v>2021</v>
      </c>
      <c r="H1506" s="25" t="s">
        <v>42</v>
      </c>
      <c r="I1506" s="25" t="s">
        <v>42</v>
      </c>
      <c r="J1506" s="25" t="s">
        <v>42</v>
      </c>
      <c r="K1506" s="25" t="s">
        <v>42</v>
      </c>
      <c r="L1506" s="59" t="s">
        <v>51</v>
      </c>
      <c r="M1506" s="59" t="s">
        <v>51</v>
      </c>
      <c r="N1506" s="59" t="s">
        <v>51</v>
      </c>
      <c r="O1506" s="59" t="s">
        <v>51</v>
      </c>
      <c r="P1506" s="59" t="s">
        <v>4284</v>
      </c>
      <c r="Q1506" s="25">
        <v>2.5099999999999998</v>
      </c>
      <c r="R1506" s="25" t="s">
        <v>53</v>
      </c>
      <c r="S1506" s="25">
        <v>31.37</v>
      </c>
      <c r="T1506" s="25" t="s">
        <v>42</v>
      </c>
      <c r="U1506" s="25">
        <v>8</v>
      </c>
      <c r="V1506" s="25">
        <v>8</v>
      </c>
      <c r="W1506" s="25">
        <v>0</v>
      </c>
      <c r="X1506" s="25">
        <v>0</v>
      </c>
      <c r="Y1506" s="25" t="s">
        <v>42</v>
      </c>
      <c r="Z1506" s="25" t="s">
        <v>42</v>
      </c>
      <c r="AA1506" s="25">
        <v>35</v>
      </c>
      <c r="AB1506" s="25">
        <v>35</v>
      </c>
      <c r="AC1506" s="25" t="s">
        <v>4220</v>
      </c>
      <c r="AD1506" s="59" t="s">
        <v>51</v>
      </c>
      <c r="AE1506" s="59" t="s">
        <v>51</v>
      </c>
    </row>
    <row r="1507" spans="1:31" ht="47.25" x14ac:dyDescent="0.25">
      <c r="A1507" s="57" t="s">
        <v>3896</v>
      </c>
      <c r="B1507" s="24" t="s">
        <v>4285</v>
      </c>
      <c r="C1507" s="58" t="s">
        <v>4286</v>
      </c>
      <c r="D1507" s="59">
        <v>1978</v>
      </c>
      <c r="E1507" s="25">
        <v>78.16</v>
      </c>
      <c r="F1507" s="25">
        <v>2.6252</v>
      </c>
      <c r="G1507" s="59">
        <v>2021</v>
      </c>
      <c r="H1507" s="25" t="s">
        <v>42</v>
      </c>
      <c r="I1507" s="25" t="s">
        <v>42</v>
      </c>
      <c r="J1507" s="25" t="s">
        <v>42</v>
      </c>
      <c r="K1507" s="25" t="s">
        <v>42</v>
      </c>
      <c r="L1507" s="59" t="s">
        <v>51</v>
      </c>
      <c r="M1507" s="59" t="s">
        <v>51</v>
      </c>
      <c r="N1507" s="59" t="s">
        <v>51</v>
      </c>
      <c r="O1507" s="59" t="s">
        <v>51</v>
      </c>
      <c r="P1507" s="59" t="s">
        <v>4287</v>
      </c>
      <c r="Q1507" s="25">
        <v>13.26</v>
      </c>
      <c r="R1507" s="25" t="s">
        <v>53</v>
      </c>
      <c r="S1507" s="25">
        <v>66.3</v>
      </c>
      <c r="T1507" s="25" t="s">
        <v>42</v>
      </c>
      <c r="U1507" s="25">
        <v>20</v>
      </c>
      <c r="V1507" s="25">
        <v>20</v>
      </c>
      <c r="W1507" s="25">
        <v>0</v>
      </c>
      <c r="X1507" s="25">
        <v>0</v>
      </c>
      <c r="Y1507" s="25" t="s">
        <v>42</v>
      </c>
      <c r="Z1507" s="25" t="s">
        <v>42</v>
      </c>
      <c r="AA1507" s="25">
        <v>35</v>
      </c>
      <c r="AB1507" s="25">
        <v>35</v>
      </c>
      <c r="AC1507" s="25" t="s">
        <v>4220</v>
      </c>
      <c r="AD1507" s="59" t="s">
        <v>51</v>
      </c>
      <c r="AE1507" s="59" t="s">
        <v>51</v>
      </c>
    </row>
    <row r="1508" spans="1:31" ht="47.25" x14ac:dyDescent="0.25">
      <c r="A1508" s="57" t="s">
        <v>3896</v>
      </c>
      <c r="B1508" s="24" t="s">
        <v>4288</v>
      </c>
      <c r="C1508" s="58" t="s">
        <v>4289</v>
      </c>
      <c r="D1508" s="59">
        <v>1981</v>
      </c>
      <c r="E1508" s="25">
        <v>82.01</v>
      </c>
      <c r="F1508" s="25">
        <v>5.2294999999999998</v>
      </c>
      <c r="G1508" s="59">
        <v>2021</v>
      </c>
      <c r="H1508" s="25" t="s">
        <v>42</v>
      </c>
      <c r="I1508" s="25" t="s">
        <v>42</v>
      </c>
      <c r="J1508" s="25" t="s">
        <v>42</v>
      </c>
      <c r="K1508" s="25" t="s">
        <v>42</v>
      </c>
      <c r="L1508" s="59" t="s">
        <v>51</v>
      </c>
      <c r="M1508" s="59" t="s">
        <v>51</v>
      </c>
      <c r="N1508" s="59" t="s">
        <v>51</v>
      </c>
      <c r="O1508" s="59" t="s">
        <v>51</v>
      </c>
      <c r="P1508" s="59" t="s">
        <v>4179</v>
      </c>
      <c r="Q1508" s="25">
        <v>36.380000000000003</v>
      </c>
      <c r="R1508" s="25" t="s">
        <v>53</v>
      </c>
      <c r="S1508" s="25">
        <v>143.08000000000001</v>
      </c>
      <c r="T1508" s="25" t="s">
        <v>42</v>
      </c>
      <c r="U1508" s="25">
        <v>65</v>
      </c>
      <c r="V1508" s="25">
        <v>65</v>
      </c>
      <c r="W1508" s="25">
        <v>25</v>
      </c>
      <c r="X1508" s="25">
        <v>25</v>
      </c>
      <c r="Y1508" s="25" t="s">
        <v>42</v>
      </c>
      <c r="Z1508" s="25" t="s">
        <v>42</v>
      </c>
      <c r="AA1508" s="25">
        <v>110</v>
      </c>
      <c r="AB1508" s="25">
        <v>110</v>
      </c>
      <c r="AC1508" s="25" t="s">
        <v>4220</v>
      </c>
      <c r="AD1508" s="59" t="s">
        <v>51</v>
      </c>
      <c r="AE1508" s="59" t="s">
        <v>51</v>
      </c>
    </row>
    <row r="1509" spans="1:31" ht="47.25" x14ac:dyDescent="0.25">
      <c r="A1509" s="57" t="s">
        <v>3896</v>
      </c>
      <c r="B1509" s="24" t="s">
        <v>4290</v>
      </c>
      <c r="C1509" s="58" t="s">
        <v>4291</v>
      </c>
      <c r="D1509" s="59">
        <v>1976</v>
      </c>
      <c r="E1509" s="25">
        <v>55.34</v>
      </c>
      <c r="F1509" s="25">
        <v>1.7764</v>
      </c>
      <c r="G1509" s="59">
        <v>2021</v>
      </c>
      <c r="H1509" s="25" t="s">
        <v>42</v>
      </c>
      <c r="I1509" s="25" t="s">
        <v>42</v>
      </c>
      <c r="J1509" s="25" t="s">
        <v>42</v>
      </c>
      <c r="K1509" s="25" t="s">
        <v>42</v>
      </c>
      <c r="L1509" s="59" t="s">
        <v>51</v>
      </c>
      <c r="M1509" s="59" t="s">
        <v>51</v>
      </c>
      <c r="N1509" s="59" t="s">
        <v>51</v>
      </c>
      <c r="O1509" s="59" t="s">
        <v>51</v>
      </c>
      <c r="P1509" s="59" t="s">
        <v>4292</v>
      </c>
      <c r="Q1509" s="25">
        <v>6.07</v>
      </c>
      <c r="R1509" s="25" t="s">
        <v>53</v>
      </c>
      <c r="S1509" s="25">
        <v>75.87</v>
      </c>
      <c r="T1509" s="25" t="s">
        <v>42</v>
      </c>
      <c r="U1509" s="25">
        <v>8</v>
      </c>
      <c r="V1509" s="25">
        <v>8</v>
      </c>
      <c r="W1509" s="25">
        <v>0</v>
      </c>
      <c r="X1509" s="25">
        <v>0</v>
      </c>
      <c r="Y1509" s="25" t="s">
        <v>42</v>
      </c>
      <c r="Z1509" s="25" t="s">
        <v>42</v>
      </c>
      <c r="AA1509" s="25">
        <v>35</v>
      </c>
      <c r="AB1509" s="25">
        <v>35</v>
      </c>
      <c r="AC1509" s="25" t="s">
        <v>4220</v>
      </c>
      <c r="AD1509" s="59" t="s">
        <v>51</v>
      </c>
      <c r="AE1509" s="59" t="s">
        <v>51</v>
      </c>
    </row>
    <row r="1510" spans="1:31" ht="47.25" x14ac:dyDescent="0.25">
      <c r="A1510" s="57" t="s">
        <v>3896</v>
      </c>
      <c r="B1510" s="24" t="s">
        <v>4293</v>
      </c>
      <c r="C1510" s="58" t="s">
        <v>4294</v>
      </c>
      <c r="D1510" s="59">
        <v>1985</v>
      </c>
      <c r="E1510" s="25">
        <v>81.27</v>
      </c>
      <c r="F1510" s="25">
        <v>2.7772999999999999</v>
      </c>
      <c r="G1510" s="59">
        <v>2021</v>
      </c>
      <c r="H1510" s="25" t="s">
        <v>42</v>
      </c>
      <c r="I1510" s="25" t="s">
        <v>42</v>
      </c>
      <c r="J1510" s="25" t="s">
        <v>42</v>
      </c>
      <c r="K1510" s="25" t="s">
        <v>42</v>
      </c>
      <c r="L1510" s="59" t="s">
        <v>51</v>
      </c>
      <c r="M1510" s="59" t="s">
        <v>51</v>
      </c>
      <c r="N1510" s="59" t="s">
        <v>51</v>
      </c>
      <c r="O1510" s="59" t="s">
        <v>51</v>
      </c>
      <c r="P1510" s="59" t="s">
        <v>4292</v>
      </c>
      <c r="Q1510" s="25">
        <v>9.36</v>
      </c>
      <c r="R1510" s="25" t="s">
        <v>53</v>
      </c>
      <c r="S1510" s="25">
        <v>46.8</v>
      </c>
      <c r="T1510" s="25" t="s">
        <v>42</v>
      </c>
      <c r="U1510" s="25">
        <v>20</v>
      </c>
      <c r="V1510" s="25">
        <v>20</v>
      </c>
      <c r="W1510" s="25">
        <v>0</v>
      </c>
      <c r="X1510" s="25">
        <v>0</v>
      </c>
      <c r="Y1510" s="25" t="s">
        <v>42</v>
      </c>
      <c r="Z1510" s="25" t="s">
        <v>42</v>
      </c>
      <c r="AA1510" s="25">
        <v>35</v>
      </c>
      <c r="AB1510" s="25">
        <v>35</v>
      </c>
      <c r="AC1510" s="25" t="s">
        <v>4220</v>
      </c>
      <c r="AD1510" s="59" t="s">
        <v>51</v>
      </c>
      <c r="AE1510" s="59" t="s">
        <v>51</v>
      </c>
    </row>
    <row r="1511" spans="1:31" ht="47.25" x14ac:dyDescent="0.25">
      <c r="A1511" s="57" t="s">
        <v>3896</v>
      </c>
      <c r="B1511" s="24" t="s">
        <v>4295</v>
      </c>
      <c r="C1511" s="58" t="s">
        <v>4296</v>
      </c>
      <c r="D1511" s="59">
        <v>1993</v>
      </c>
      <c r="E1511" s="25">
        <v>84.93</v>
      </c>
      <c r="F1511" s="25">
        <v>0.37540000000000001</v>
      </c>
      <c r="G1511" s="59">
        <v>2021</v>
      </c>
      <c r="H1511" s="25" t="s">
        <v>42</v>
      </c>
      <c r="I1511" s="25" t="s">
        <v>42</v>
      </c>
      <c r="J1511" s="25" t="s">
        <v>42</v>
      </c>
      <c r="K1511" s="25" t="s">
        <v>42</v>
      </c>
      <c r="L1511" s="59" t="s">
        <v>51</v>
      </c>
      <c r="M1511" s="59" t="s">
        <v>51</v>
      </c>
      <c r="N1511" s="59" t="s">
        <v>51</v>
      </c>
      <c r="O1511" s="59" t="s">
        <v>51</v>
      </c>
      <c r="P1511" s="59" t="s">
        <v>4297</v>
      </c>
      <c r="Q1511" s="25">
        <v>5.55</v>
      </c>
      <c r="R1511" s="25" t="s">
        <v>53</v>
      </c>
      <c r="S1511" s="25">
        <v>44.04</v>
      </c>
      <c r="T1511" s="25" t="s">
        <v>42</v>
      </c>
      <c r="U1511" s="25">
        <v>12.6</v>
      </c>
      <c r="V1511" s="25">
        <v>12.6</v>
      </c>
      <c r="W1511" s="25">
        <v>0</v>
      </c>
      <c r="X1511" s="25">
        <v>0</v>
      </c>
      <c r="Y1511" s="25" t="s">
        <v>42</v>
      </c>
      <c r="Z1511" s="25" t="s">
        <v>42</v>
      </c>
      <c r="AA1511" s="25">
        <v>35</v>
      </c>
      <c r="AB1511" s="25">
        <v>35</v>
      </c>
      <c r="AC1511" s="25" t="s">
        <v>4220</v>
      </c>
      <c r="AD1511" s="59" t="s">
        <v>51</v>
      </c>
      <c r="AE1511" s="59" t="s">
        <v>51</v>
      </c>
    </row>
    <row r="1512" spans="1:31" ht="47.25" x14ac:dyDescent="0.25">
      <c r="A1512" s="57" t="s">
        <v>3896</v>
      </c>
      <c r="B1512" s="24" t="s">
        <v>4298</v>
      </c>
      <c r="C1512" s="58" t="s">
        <v>4299</v>
      </c>
      <c r="D1512" s="59">
        <v>1972</v>
      </c>
      <c r="E1512" s="25">
        <v>56.14</v>
      </c>
      <c r="F1512" s="25">
        <v>0.98709999999999998</v>
      </c>
      <c r="G1512" s="59">
        <v>2021</v>
      </c>
      <c r="H1512" s="25" t="s">
        <v>42</v>
      </c>
      <c r="I1512" s="25" t="s">
        <v>42</v>
      </c>
      <c r="J1512" s="25" t="s">
        <v>42</v>
      </c>
      <c r="K1512" s="25" t="s">
        <v>42</v>
      </c>
      <c r="L1512" s="59" t="s">
        <v>51</v>
      </c>
      <c r="M1512" s="59" t="s">
        <v>51</v>
      </c>
      <c r="N1512" s="59" t="s">
        <v>51</v>
      </c>
      <c r="O1512" s="59" t="s">
        <v>51</v>
      </c>
      <c r="P1512" s="59" t="s">
        <v>4300</v>
      </c>
      <c r="Q1512" s="25">
        <v>4.18</v>
      </c>
      <c r="R1512" s="25" t="s">
        <v>53</v>
      </c>
      <c r="S1512" s="25">
        <v>33.17</v>
      </c>
      <c r="T1512" s="25" t="s">
        <v>42</v>
      </c>
      <c r="U1512" s="25">
        <v>12.6</v>
      </c>
      <c r="V1512" s="25">
        <v>12.6</v>
      </c>
      <c r="W1512" s="25">
        <v>0</v>
      </c>
      <c r="X1512" s="25">
        <v>0</v>
      </c>
      <c r="Y1512" s="25" t="s">
        <v>42</v>
      </c>
      <c r="Z1512" s="25" t="s">
        <v>42</v>
      </c>
      <c r="AA1512" s="25">
        <v>35</v>
      </c>
      <c r="AB1512" s="25">
        <v>35</v>
      </c>
      <c r="AC1512" s="25" t="s">
        <v>4220</v>
      </c>
      <c r="AD1512" s="59" t="s">
        <v>51</v>
      </c>
      <c r="AE1512" s="59" t="s">
        <v>51</v>
      </c>
    </row>
    <row r="1513" spans="1:31" ht="47.25" x14ac:dyDescent="0.25">
      <c r="A1513" s="57" t="s">
        <v>3896</v>
      </c>
      <c r="B1513" s="24" t="s">
        <v>4301</v>
      </c>
      <c r="C1513" s="58" t="s">
        <v>4302</v>
      </c>
      <c r="D1513" s="59">
        <v>1965</v>
      </c>
      <c r="E1513" s="25">
        <v>76.52</v>
      </c>
      <c r="F1513" s="25">
        <v>3.5647000000000002</v>
      </c>
      <c r="G1513" s="59">
        <v>2021</v>
      </c>
      <c r="H1513" s="25" t="s">
        <v>42</v>
      </c>
      <c r="I1513" s="25" t="s">
        <v>42</v>
      </c>
      <c r="J1513" s="25" t="s">
        <v>42</v>
      </c>
      <c r="K1513" s="25" t="s">
        <v>42</v>
      </c>
      <c r="L1513" s="59" t="s">
        <v>51</v>
      </c>
      <c r="M1513" s="59" t="s">
        <v>51</v>
      </c>
      <c r="N1513" s="59" t="s">
        <v>51</v>
      </c>
      <c r="O1513" s="59" t="s">
        <v>51</v>
      </c>
      <c r="P1513" s="59" t="s">
        <v>4303</v>
      </c>
      <c r="Q1513" s="25">
        <v>6.3</v>
      </c>
      <c r="R1513" s="25" t="s">
        <v>53</v>
      </c>
      <c r="S1513" s="25">
        <v>61.15</v>
      </c>
      <c r="T1513" s="25" t="s">
        <v>42</v>
      </c>
      <c r="U1513" s="25">
        <v>10.3</v>
      </c>
      <c r="V1513" s="25">
        <v>10.3</v>
      </c>
      <c r="W1513" s="25">
        <v>4</v>
      </c>
      <c r="X1513" s="25">
        <v>4</v>
      </c>
      <c r="Y1513" s="25" t="s">
        <v>42</v>
      </c>
      <c r="Z1513" s="25" t="s">
        <v>42</v>
      </c>
      <c r="AA1513" s="25">
        <v>35</v>
      </c>
      <c r="AB1513" s="25">
        <v>35</v>
      </c>
      <c r="AC1513" s="25" t="s">
        <v>4220</v>
      </c>
      <c r="AD1513" s="59" t="s">
        <v>51</v>
      </c>
      <c r="AE1513" s="59" t="s">
        <v>51</v>
      </c>
    </row>
    <row r="1514" spans="1:31" ht="47.25" x14ac:dyDescent="0.25">
      <c r="A1514" s="57" t="s">
        <v>3896</v>
      </c>
      <c r="B1514" s="24" t="s">
        <v>4304</v>
      </c>
      <c r="C1514" s="58" t="s">
        <v>4305</v>
      </c>
      <c r="D1514" s="59">
        <v>1976</v>
      </c>
      <c r="E1514" s="25">
        <v>54.7</v>
      </c>
      <c r="F1514" s="25">
        <v>1.7896000000000001</v>
      </c>
      <c r="G1514" s="59">
        <v>2021</v>
      </c>
      <c r="H1514" s="25" t="s">
        <v>42</v>
      </c>
      <c r="I1514" s="25" t="s">
        <v>42</v>
      </c>
      <c r="J1514" s="25" t="s">
        <v>42</v>
      </c>
      <c r="K1514" s="25" t="s">
        <v>42</v>
      </c>
      <c r="L1514" s="59" t="s">
        <v>51</v>
      </c>
      <c r="M1514" s="59" t="s">
        <v>51</v>
      </c>
      <c r="N1514" s="59" t="s">
        <v>51</v>
      </c>
      <c r="O1514" s="59" t="s">
        <v>51</v>
      </c>
      <c r="P1514" s="59" t="s">
        <v>4306</v>
      </c>
      <c r="Q1514" s="25">
        <v>18.260000000000002</v>
      </c>
      <c r="R1514" s="25" t="s">
        <v>53</v>
      </c>
      <c r="S1514" s="25">
        <v>113.04</v>
      </c>
      <c r="T1514" s="25" t="s">
        <v>42</v>
      </c>
      <c r="U1514" s="25">
        <v>32</v>
      </c>
      <c r="V1514" s="25">
        <v>32</v>
      </c>
      <c r="W1514" s="25">
        <v>16</v>
      </c>
      <c r="X1514" s="25">
        <v>16</v>
      </c>
      <c r="Y1514" s="25" t="s">
        <v>42</v>
      </c>
      <c r="Z1514" s="25" t="s">
        <v>42</v>
      </c>
      <c r="AA1514" s="25">
        <v>110</v>
      </c>
      <c r="AB1514" s="25">
        <v>110</v>
      </c>
      <c r="AC1514" s="25" t="s">
        <v>4220</v>
      </c>
      <c r="AD1514" s="59" t="s">
        <v>51</v>
      </c>
      <c r="AE1514" s="59" t="s">
        <v>51</v>
      </c>
    </row>
    <row r="1515" spans="1:31" ht="47.25" x14ac:dyDescent="0.25">
      <c r="A1515" s="57" t="s">
        <v>3896</v>
      </c>
      <c r="B1515" s="24" t="s">
        <v>4307</v>
      </c>
      <c r="C1515" s="58" t="s">
        <v>4308</v>
      </c>
      <c r="D1515" s="59">
        <v>1973</v>
      </c>
      <c r="E1515" s="25">
        <v>50.13</v>
      </c>
      <c r="F1515" s="25">
        <v>1.6245000000000001</v>
      </c>
      <c r="G1515" s="59">
        <v>2021</v>
      </c>
      <c r="H1515" s="25" t="s">
        <v>42</v>
      </c>
      <c r="I1515" s="25" t="s">
        <v>42</v>
      </c>
      <c r="J1515" s="25" t="s">
        <v>42</v>
      </c>
      <c r="K1515" s="25" t="s">
        <v>42</v>
      </c>
      <c r="L1515" s="59" t="s">
        <v>51</v>
      </c>
      <c r="M1515" s="59" t="s">
        <v>51</v>
      </c>
      <c r="N1515" s="59" t="s">
        <v>51</v>
      </c>
      <c r="O1515" s="59" t="s">
        <v>51</v>
      </c>
      <c r="P1515" s="59" t="s">
        <v>4309</v>
      </c>
      <c r="Q1515" s="25">
        <v>3.42</v>
      </c>
      <c r="R1515" s="25" t="s">
        <v>53</v>
      </c>
      <c r="S1515" s="25">
        <v>33.200000000000003</v>
      </c>
      <c r="T1515" s="25" t="s">
        <v>42</v>
      </c>
      <c r="U1515" s="25">
        <v>10.3</v>
      </c>
      <c r="V1515" s="25">
        <v>10.3</v>
      </c>
      <c r="W1515" s="25">
        <v>0</v>
      </c>
      <c r="X1515" s="25">
        <v>0</v>
      </c>
      <c r="Y1515" s="25" t="s">
        <v>42</v>
      </c>
      <c r="Z1515" s="25" t="s">
        <v>42</v>
      </c>
      <c r="AA1515" s="25">
        <v>35</v>
      </c>
      <c r="AB1515" s="25">
        <v>35</v>
      </c>
      <c r="AC1515" s="25" t="s">
        <v>4220</v>
      </c>
      <c r="AD1515" s="59" t="s">
        <v>51</v>
      </c>
      <c r="AE1515" s="59" t="s">
        <v>51</v>
      </c>
    </row>
    <row r="1516" spans="1:31" ht="47.25" x14ac:dyDescent="0.25">
      <c r="A1516" s="57" t="s">
        <v>3896</v>
      </c>
      <c r="B1516" s="24" t="s">
        <v>4310</v>
      </c>
      <c r="C1516" s="58" t="s">
        <v>4311</v>
      </c>
      <c r="D1516" s="59">
        <v>1974</v>
      </c>
      <c r="E1516" s="25">
        <v>73.86</v>
      </c>
      <c r="F1516" s="25">
        <v>7.7399999999999997E-2</v>
      </c>
      <c r="G1516" s="59">
        <v>2021</v>
      </c>
      <c r="H1516" s="25" t="s">
        <v>42</v>
      </c>
      <c r="I1516" s="25" t="s">
        <v>42</v>
      </c>
      <c r="J1516" s="25" t="s">
        <v>42</v>
      </c>
      <c r="K1516" s="25" t="s">
        <v>42</v>
      </c>
      <c r="L1516" s="59" t="s">
        <v>51</v>
      </c>
      <c r="M1516" s="59" t="s">
        <v>51</v>
      </c>
      <c r="N1516" s="59" t="s">
        <v>51</v>
      </c>
      <c r="O1516" s="59" t="s">
        <v>51</v>
      </c>
      <c r="P1516" s="59" t="s">
        <v>4215</v>
      </c>
      <c r="Q1516" s="25">
        <v>4.6900000000000004</v>
      </c>
      <c r="R1516" s="25" t="s">
        <v>53</v>
      </c>
      <c r="S1516" s="25">
        <v>58.62</v>
      </c>
      <c r="T1516" s="25" t="s">
        <v>42</v>
      </c>
      <c r="U1516" s="25">
        <v>8</v>
      </c>
      <c r="V1516" s="25">
        <v>8</v>
      </c>
      <c r="W1516" s="25">
        <v>4</v>
      </c>
      <c r="X1516" s="25">
        <v>4</v>
      </c>
      <c r="Y1516" s="25" t="s">
        <v>42</v>
      </c>
      <c r="Z1516" s="25" t="s">
        <v>42</v>
      </c>
      <c r="AA1516" s="25">
        <v>35</v>
      </c>
      <c r="AB1516" s="25">
        <v>35</v>
      </c>
      <c r="AC1516" s="25" t="s">
        <v>4220</v>
      </c>
      <c r="AD1516" s="59" t="s">
        <v>51</v>
      </c>
      <c r="AE1516" s="59" t="s">
        <v>51</v>
      </c>
    </row>
    <row r="1517" spans="1:31" ht="47.25" x14ac:dyDescent="0.25">
      <c r="A1517" s="57" t="s">
        <v>3896</v>
      </c>
      <c r="B1517" s="24" t="s">
        <v>4312</v>
      </c>
      <c r="C1517" s="58" t="s">
        <v>4313</v>
      </c>
      <c r="D1517" s="59">
        <v>1974</v>
      </c>
      <c r="E1517" s="25">
        <v>53.49</v>
      </c>
      <c r="F1517" s="25">
        <v>1.4323999999999999</v>
      </c>
      <c r="G1517" s="59">
        <v>2021</v>
      </c>
      <c r="H1517" s="25" t="s">
        <v>42</v>
      </c>
      <c r="I1517" s="25" t="s">
        <v>42</v>
      </c>
      <c r="J1517" s="25" t="s">
        <v>42</v>
      </c>
      <c r="K1517" s="25" t="s">
        <v>42</v>
      </c>
      <c r="L1517" s="59" t="s">
        <v>51</v>
      </c>
      <c r="M1517" s="59" t="s">
        <v>51</v>
      </c>
      <c r="N1517" s="59" t="s">
        <v>51</v>
      </c>
      <c r="O1517" s="59" t="s">
        <v>51</v>
      </c>
      <c r="P1517" s="59" t="s">
        <v>4314</v>
      </c>
      <c r="Q1517" s="25">
        <v>3.25</v>
      </c>
      <c r="R1517" s="25" t="s">
        <v>53</v>
      </c>
      <c r="S1517" s="25">
        <v>65</v>
      </c>
      <c r="T1517" s="25" t="s">
        <v>42</v>
      </c>
      <c r="U1517" s="25">
        <v>5</v>
      </c>
      <c r="V1517" s="25">
        <v>5</v>
      </c>
      <c r="W1517" s="25">
        <v>0</v>
      </c>
      <c r="X1517" s="25">
        <v>0</v>
      </c>
      <c r="Y1517" s="25" t="s">
        <v>42</v>
      </c>
      <c r="Z1517" s="25" t="s">
        <v>42</v>
      </c>
      <c r="AA1517" s="25">
        <v>35</v>
      </c>
      <c r="AB1517" s="25">
        <v>35</v>
      </c>
      <c r="AC1517" s="25" t="s">
        <v>4220</v>
      </c>
      <c r="AD1517" s="59" t="s">
        <v>51</v>
      </c>
      <c r="AE1517" s="59" t="s">
        <v>51</v>
      </c>
    </row>
    <row r="1518" spans="1:31" ht="47.25" x14ac:dyDescent="0.25">
      <c r="A1518" s="57" t="s">
        <v>3896</v>
      </c>
      <c r="B1518" s="24" t="s">
        <v>4315</v>
      </c>
      <c r="C1518" s="58" t="s">
        <v>4316</v>
      </c>
      <c r="D1518" s="59">
        <v>1960</v>
      </c>
      <c r="E1518" s="25">
        <v>76.849999999999994</v>
      </c>
      <c r="F1518" s="25">
        <v>1.4273</v>
      </c>
      <c r="G1518" s="59">
        <v>2021</v>
      </c>
      <c r="H1518" s="25" t="s">
        <v>42</v>
      </c>
      <c r="I1518" s="25" t="s">
        <v>42</v>
      </c>
      <c r="J1518" s="25" t="s">
        <v>42</v>
      </c>
      <c r="K1518" s="25" t="s">
        <v>42</v>
      </c>
      <c r="L1518" s="59" t="s">
        <v>51</v>
      </c>
      <c r="M1518" s="59" t="s">
        <v>51</v>
      </c>
      <c r="N1518" s="59" t="s">
        <v>51</v>
      </c>
      <c r="O1518" s="59" t="s">
        <v>51</v>
      </c>
      <c r="P1518" s="59" t="s">
        <v>4317</v>
      </c>
      <c r="Q1518" s="25">
        <v>5.97</v>
      </c>
      <c r="R1518" s="25" t="s">
        <v>53</v>
      </c>
      <c r="S1518" s="25">
        <v>36.619999999999997</v>
      </c>
      <c r="T1518" s="25" t="s">
        <v>42</v>
      </c>
      <c r="U1518" s="25">
        <v>16.3</v>
      </c>
      <c r="V1518" s="25">
        <v>16.3</v>
      </c>
      <c r="W1518" s="25">
        <v>0</v>
      </c>
      <c r="X1518" s="25">
        <v>0</v>
      </c>
      <c r="Y1518" s="25" t="s">
        <v>42</v>
      </c>
      <c r="Z1518" s="25" t="s">
        <v>42</v>
      </c>
      <c r="AA1518" s="25">
        <v>35</v>
      </c>
      <c r="AB1518" s="25">
        <v>35</v>
      </c>
      <c r="AC1518" s="25" t="s">
        <v>4220</v>
      </c>
      <c r="AD1518" s="59" t="s">
        <v>51</v>
      </c>
      <c r="AE1518" s="59" t="s">
        <v>51</v>
      </c>
    </row>
    <row r="1519" spans="1:31" ht="47.25" x14ac:dyDescent="0.25">
      <c r="A1519" s="57" t="s">
        <v>3896</v>
      </c>
      <c r="B1519" s="24" t="s">
        <v>4318</v>
      </c>
      <c r="C1519" s="58" t="s">
        <v>4319</v>
      </c>
      <c r="D1519" s="59">
        <v>1991</v>
      </c>
      <c r="E1519" s="25">
        <v>69.930000000000007</v>
      </c>
      <c r="F1519" s="25">
        <v>3.0295999999999998</v>
      </c>
      <c r="G1519" s="59">
        <v>2021</v>
      </c>
      <c r="H1519" s="25" t="s">
        <v>42</v>
      </c>
      <c r="I1519" s="25" t="s">
        <v>42</v>
      </c>
      <c r="J1519" s="25" t="s">
        <v>42</v>
      </c>
      <c r="K1519" s="25" t="s">
        <v>42</v>
      </c>
      <c r="L1519" s="59" t="s">
        <v>51</v>
      </c>
      <c r="M1519" s="59" t="s">
        <v>51</v>
      </c>
      <c r="N1519" s="59" t="s">
        <v>51</v>
      </c>
      <c r="O1519" s="59" t="s">
        <v>51</v>
      </c>
      <c r="P1519" s="59" t="s">
        <v>4320</v>
      </c>
      <c r="Q1519" s="25">
        <v>15.28</v>
      </c>
      <c r="R1519" s="25" t="s">
        <v>53</v>
      </c>
      <c r="S1519" s="25">
        <v>93.75</v>
      </c>
      <c r="T1519" s="25" t="s">
        <v>42</v>
      </c>
      <c r="U1519" s="25">
        <v>32</v>
      </c>
      <c r="V1519" s="25">
        <v>32</v>
      </c>
      <c r="W1519" s="25">
        <v>16</v>
      </c>
      <c r="X1519" s="25">
        <v>16</v>
      </c>
      <c r="Y1519" s="25" t="s">
        <v>42</v>
      </c>
      <c r="Z1519" s="25" t="s">
        <v>42</v>
      </c>
      <c r="AA1519" s="25">
        <v>110</v>
      </c>
      <c r="AB1519" s="25">
        <v>110</v>
      </c>
      <c r="AC1519" s="25" t="s">
        <v>4220</v>
      </c>
      <c r="AD1519" s="59" t="s">
        <v>51</v>
      </c>
      <c r="AE1519" s="59" t="s">
        <v>51</v>
      </c>
    </row>
    <row r="1520" spans="1:31" ht="47.25" x14ac:dyDescent="0.25">
      <c r="A1520" s="57" t="s">
        <v>3896</v>
      </c>
      <c r="B1520" s="24" t="s">
        <v>4321</v>
      </c>
      <c r="C1520" s="58" t="s">
        <v>4322</v>
      </c>
      <c r="D1520" s="59">
        <v>1992</v>
      </c>
      <c r="E1520" s="25">
        <v>52.85</v>
      </c>
      <c r="F1520" s="25">
        <v>1.84</v>
      </c>
      <c r="G1520" s="59">
        <v>2021</v>
      </c>
      <c r="H1520" s="25" t="s">
        <v>42</v>
      </c>
      <c r="I1520" s="25" t="s">
        <v>42</v>
      </c>
      <c r="J1520" s="25" t="s">
        <v>42</v>
      </c>
      <c r="K1520" s="25" t="s">
        <v>42</v>
      </c>
      <c r="L1520" s="59" t="s">
        <v>51</v>
      </c>
      <c r="M1520" s="59" t="s">
        <v>51</v>
      </c>
      <c r="N1520" s="59" t="s">
        <v>51</v>
      </c>
      <c r="O1520" s="59" t="s">
        <v>51</v>
      </c>
      <c r="P1520" s="59" t="s">
        <v>4323</v>
      </c>
      <c r="Q1520" s="25">
        <v>3.53</v>
      </c>
      <c r="R1520" s="25" t="s">
        <v>53</v>
      </c>
      <c r="S1520" s="25">
        <v>44.12</v>
      </c>
      <c r="T1520" s="25" t="s">
        <v>42</v>
      </c>
      <c r="U1520" s="25">
        <v>8</v>
      </c>
      <c r="V1520" s="25">
        <v>8</v>
      </c>
      <c r="W1520" s="25">
        <v>0</v>
      </c>
      <c r="X1520" s="25">
        <v>0</v>
      </c>
      <c r="Y1520" s="25" t="s">
        <v>42</v>
      </c>
      <c r="Z1520" s="25" t="s">
        <v>42</v>
      </c>
      <c r="AA1520" s="25">
        <v>35</v>
      </c>
      <c r="AB1520" s="25">
        <v>35</v>
      </c>
      <c r="AC1520" s="25" t="s">
        <v>4220</v>
      </c>
      <c r="AD1520" s="59" t="s">
        <v>51</v>
      </c>
      <c r="AE1520" s="59" t="s">
        <v>51</v>
      </c>
    </row>
    <row r="1521" spans="1:31" ht="47.25" x14ac:dyDescent="0.25">
      <c r="A1521" s="57" t="s">
        <v>3896</v>
      </c>
      <c r="B1521" s="24" t="s">
        <v>4324</v>
      </c>
      <c r="C1521" s="58" t="s">
        <v>4325</v>
      </c>
      <c r="D1521" s="59">
        <v>1976</v>
      </c>
      <c r="E1521" s="25">
        <v>77.150000000000006</v>
      </c>
      <c r="F1521" s="25">
        <v>3.5453999999999999</v>
      </c>
      <c r="G1521" s="59">
        <v>2021</v>
      </c>
      <c r="H1521" s="25" t="s">
        <v>42</v>
      </c>
      <c r="I1521" s="25" t="s">
        <v>42</v>
      </c>
      <c r="J1521" s="25" t="s">
        <v>42</v>
      </c>
      <c r="K1521" s="25" t="s">
        <v>42</v>
      </c>
      <c r="L1521" s="59" t="s">
        <v>51</v>
      </c>
      <c r="M1521" s="59" t="s">
        <v>51</v>
      </c>
      <c r="N1521" s="59" t="s">
        <v>51</v>
      </c>
      <c r="O1521" s="59" t="s">
        <v>51</v>
      </c>
      <c r="P1521" s="59" t="s">
        <v>4326</v>
      </c>
      <c r="Q1521" s="25">
        <v>0.83</v>
      </c>
      <c r="R1521" s="25" t="s">
        <v>53</v>
      </c>
      <c r="S1521" s="25">
        <v>33.200000000000003</v>
      </c>
      <c r="T1521" s="25" t="s">
        <v>42</v>
      </c>
      <c r="U1521" s="25">
        <v>2.5</v>
      </c>
      <c r="V1521" s="25">
        <v>2.5</v>
      </c>
      <c r="W1521" s="25">
        <v>0</v>
      </c>
      <c r="X1521" s="25">
        <v>0</v>
      </c>
      <c r="Y1521" s="25" t="s">
        <v>42</v>
      </c>
      <c r="Z1521" s="25" t="s">
        <v>42</v>
      </c>
      <c r="AA1521" s="25">
        <v>35</v>
      </c>
      <c r="AB1521" s="25">
        <v>35</v>
      </c>
      <c r="AC1521" s="25" t="s">
        <v>4220</v>
      </c>
      <c r="AD1521" s="59" t="s">
        <v>51</v>
      </c>
      <c r="AE1521" s="59" t="s">
        <v>51</v>
      </c>
    </row>
    <row r="1522" spans="1:31" ht="47.25" x14ac:dyDescent="0.25">
      <c r="A1522" s="57" t="s">
        <v>3896</v>
      </c>
      <c r="B1522" s="24" t="s">
        <v>4327</v>
      </c>
      <c r="C1522" s="58" t="s">
        <v>4328</v>
      </c>
      <c r="D1522" s="59">
        <v>1990</v>
      </c>
      <c r="E1522" s="25">
        <v>60.81</v>
      </c>
      <c r="F1522" s="25">
        <v>0.51</v>
      </c>
      <c r="G1522" s="59">
        <v>2021</v>
      </c>
      <c r="H1522" s="25" t="s">
        <v>42</v>
      </c>
      <c r="I1522" s="25" t="s">
        <v>42</v>
      </c>
      <c r="J1522" s="25" t="s">
        <v>42</v>
      </c>
      <c r="K1522" s="25" t="s">
        <v>42</v>
      </c>
      <c r="L1522" s="59" t="s">
        <v>51</v>
      </c>
      <c r="M1522" s="59" t="s">
        <v>51</v>
      </c>
      <c r="N1522" s="59" t="s">
        <v>51</v>
      </c>
      <c r="O1522" s="59" t="s">
        <v>51</v>
      </c>
      <c r="P1522" s="59" t="s">
        <v>4329</v>
      </c>
      <c r="Q1522" s="25">
        <v>1.68</v>
      </c>
      <c r="R1522" s="25" t="s">
        <v>53</v>
      </c>
      <c r="S1522" s="25">
        <v>25.84</v>
      </c>
      <c r="T1522" s="25" t="s">
        <v>42</v>
      </c>
      <c r="U1522" s="25">
        <v>6.5</v>
      </c>
      <c r="V1522" s="25">
        <v>6.5</v>
      </c>
      <c r="W1522" s="25">
        <v>0</v>
      </c>
      <c r="X1522" s="25">
        <v>0</v>
      </c>
      <c r="Y1522" s="25" t="s">
        <v>42</v>
      </c>
      <c r="Z1522" s="25" t="s">
        <v>42</v>
      </c>
      <c r="AA1522" s="25">
        <v>35</v>
      </c>
      <c r="AB1522" s="25">
        <v>35</v>
      </c>
      <c r="AC1522" s="25" t="s">
        <v>4220</v>
      </c>
      <c r="AD1522" s="59" t="s">
        <v>51</v>
      </c>
      <c r="AE1522" s="59" t="s">
        <v>51</v>
      </c>
    </row>
    <row r="1523" spans="1:31" ht="110.25" x14ac:dyDescent="0.25">
      <c r="A1523" s="57" t="s">
        <v>3896</v>
      </c>
      <c r="B1523" s="24" t="s">
        <v>4330</v>
      </c>
      <c r="C1523" s="58" t="s">
        <v>4331</v>
      </c>
      <c r="D1523" s="59" t="s">
        <v>42</v>
      </c>
      <c r="E1523" s="25">
        <v>54.27</v>
      </c>
      <c r="F1523" s="25">
        <v>0.16</v>
      </c>
      <c r="G1523" s="59">
        <v>2021</v>
      </c>
      <c r="H1523" s="25" t="s">
        <v>42</v>
      </c>
      <c r="I1523" s="25" t="s">
        <v>42</v>
      </c>
      <c r="J1523" s="25" t="s">
        <v>42</v>
      </c>
      <c r="K1523" s="25" t="s">
        <v>42</v>
      </c>
      <c r="L1523" s="59" t="s">
        <v>51</v>
      </c>
      <c r="M1523" s="59" t="s">
        <v>51</v>
      </c>
      <c r="N1523" s="59" t="s">
        <v>51</v>
      </c>
      <c r="O1523" s="59" t="s">
        <v>51</v>
      </c>
      <c r="P1523" s="59" t="s">
        <v>4332</v>
      </c>
      <c r="Q1523" s="25">
        <v>0.17</v>
      </c>
      <c r="R1523" s="25" t="s">
        <v>3908</v>
      </c>
      <c r="S1523" s="25">
        <v>42.28</v>
      </c>
      <c r="T1523" s="25" t="s">
        <v>42</v>
      </c>
      <c r="U1523" s="25">
        <v>0.4</v>
      </c>
      <c r="V1523" s="25">
        <v>0.4</v>
      </c>
      <c r="W1523" s="25">
        <v>0</v>
      </c>
      <c r="X1523" s="25">
        <v>0</v>
      </c>
      <c r="Y1523" s="25" t="s">
        <v>42</v>
      </c>
      <c r="Z1523" s="25" t="s">
        <v>42</v>
      </c>
      <c r="AA1523" s="25">
        <v>10</v>
      </c>
      <c r="AB1523" s="25">
        <v>10</v>
      </c>
      <c r="AC1523" s="25" t="s">
        <v>4333</v>
      </c>
      <c r="AD1523" s="59" t="s">
        <v>51</v>
      </c>
      <c r="AE1523" s="59" t="s">
        <v>51</v>
      </c>
    </row>
    <row r="1524" spans="1:31" ht="110.25" x14ac:dyDescent="0.25">
      <c r="A1524" s="57" t="s">
        <v>3896</v>
      </c>
      <c r="B1524" s="24" t="s">
        <v>4334</v>
      </c>
      <c r="C1524" s="58" t="s">
        <v>4335</v>
      </c>
      <c r="D1524" s="59" t="s">
        <v>42</v>
      </c>
      <c r="E1524" s="25">
        <v>54.66</v>
      </c>
      <c r="F1524" s="25">
        <v>1.107</v>
      </c>
      <c r="G1524" s="59">
        <v>2021</v>
      </c>
      <c r="H1524" s="25" t="s">
        <v>42</v>
      </c>
      <c r="I1524" s="25" t="s">
        <v>42</v>
      </c>
      <c r="J1524" s="25" t="s">
        <v>42</v>
      </c>
      <c r="K1524" s="25" t="s">
        <v>42</v>
      </c>
      <c r="L1524" s="59" t="s">
        <v>51</v>
      </c>
      <c r="M1524" s="59" t="s">
        <v>51</v>
      </c>
      <c r="N1524" s="59" t="s">
        <v>51</v>
      </c>
      <c r="O1524" s="59" t="s">
        <v>51</v>
      </c>
      <c r="P1524" s="59" t="s">
        <v>4336</v>
      </c>
      <c r="Q1524" s="25">
        <v>0.04</v>
      </c>
      <c r="R1524" s="25" t="s">
        <v>3908</v>
      </c>
      <c r="S1524" s="25">
        <v>42.64</v>
      </c>
      <c r="T1524" s="25" t="s">
        <v>42</v>
      </c>
      <c r="U1524" s="25">
        <v>0.8</v>
      </c>
      <c r="V1524" s="25">
        <v>0.8</v>
      </c>
      <c r="W1524" s="25">
        <v>0.4</v>
      </c>
      <c r="X1524" s="25">
        <v>0.4</v>
      </c>
      <c r="Y1524" s="25" t="s">
        <v>42</v>
      </c>
      <c r="Z1524" s="25" t="s">
        <v>42</v>
      </c>
      <c r="AA1524" s="25">
        <v>10</v>
      </c>
      <c r="AB1524" s="25">
        <v>10</v>
      </c>
      <c r="AC1524" s="25" t="s">
        <v>4333</v>
      </c>
      <c r="AD1524" s="59" t="s">
        <v>51</v>
      </c>
      <c r="AE1524" s="59" t="s">
        <v>51</v>
      </c>
    </row>
    <row r="1525" spans="1:31" ht="110.25" x14ac:dyDescent="0.25">
      <c r="A1525" s="57" t="s">
        <v>3896</v>
      </c>
      <c r="B1525" s="24" t="s">
        <v>4337</v>
      </c>
      <c r="C1525" s="58" t="s">
        <v>4338</v>
      </c>
      <c r="D1525" s="59" t="s">
        <v>42</v>
      </c>
      <c r="E1525" s="25">
        <v>54.13</v>
      </c>
      <c r="F1525" s="25">
        <v>0.28999999999999998</v>
      </c>
      <c r="G1525" s="59">
        <v>2021</v>
      </c>
      <c r="H1525" s="25" t="s">
        <v>42</v>
      </c>
      <c r="I1525" s="25" t="s">
        <v>42</v>
      </c>
      <c r="J1525" s="25" t="s">
        <v>42</v>
      </c>
      <c r="K1525" s="25" t="s">
        <v>42</v>
      </c>
      <c r="L1525" s="59" t="s">
        <v>51</v>
      </c>
      <c r="M1525" s="59" t="s">
        <v>51</v>
      </c>
      <c r="N1525" s="59" t="s">
        <v>51</v>
      </c>
      <c r="O1525" s="59" t="s">
        <v>51</v>
      </c>
      <c r="P1525" s="59" t="s">
        <v>4339</v>
      </c>
      <c r="Q1525" s="25">
        <v>0.03</v>
      </c>
      <c r="R1525" s="25" t="s">
        <v>3908</v>
      </c>
      <c r="S1525" s="25">
        <v>34.119999999999997</v>
      </c>
      <c r="T1525" s="25" t="s">
        <v>42</v>
      </c>
      <c r="U1525" s="25">
        <v>0.25</v>
      </c>
      <c r="V1525" s="25">
        <v>0.25</v>
      </c>
      <c r="W1525" s="25">
        <v>0</v>
      </c>
      <c r="X1525" s="25">
        <v>0</v>
      </c>
      <c r="Y1525" s="25" t="s">
        <v>42</v>
      </c>
      <c r="Z1525" s="25" t="s">
        <v>42</v>
      </c>
      <c r="AA1525" s="25">
        <v>10</v>
      </c>
      <c r="AB1525" s="25">
        <v>10</v>
      </c>
      <c r="AC1525" s="25" t="s">
        <v>4333</v>
      </c>
      <c r="AD1525" s="59" t="s">
        <v>51</v>
      </c>
      <c r="AE1525" s="59" t="s">
        <v>51</v>
      </c>
    </row>
    <row r="1526" spans="1:31" ht="110.25" x14ac:dyDescent="0.25">
      <c r="A1526" s="57" t="s">
        <v>3896</v>
      </c>
      <c r="B1526" s="24" t="s">
        <v>4340</v>
      </c>
      <c r="C1526" s="58" t="s">
        <v>4341</v>
      </c>
      <c r="D1526" s="59" t="s">
        <v>42</v>
      </c>
      <c r="E1526" s="25">
        <v>52.74</v>
      </c>
      <c r="F1526" s="25">
        <v>0.32</v>
      </c>
      <c r="G1526" s="59">
        <v>2021</v>
      </c>
      <c r="H1526" s="25" t="s">
        <v>42</v>
      </c>
      <c r="I1526" s="25" t="s">
        <v>42</v>
      </c>
      <c r="J1526" s="25" t="s">
        <v>42</v>
      </c>
      <c r="K1526" s="25" t="s">
        <v>42</v>
      </c>
      <c r="L1526" s="59" t="s">
        <v>51</v>
      </c>
      <c r="M1526" s="59" t="s">
        <v>51</v>
      </c>
      <c r="N1526" s="59" t="s">
        <v>51</v>
      </c>
      <c r="O1526" s="59" t="s">
        <v>51</v>
      </c>
      <c r="P1526" s="59" t="s">
        <v>4342</v>
      </c>
      <c r="Q1526" s="25">
        <v>0.03</v>
      </c>
      <c r="R1526" s="25" t="s">
        <v>3908</v>
      </c>
      <c r="S1526" s="25">
        <v>30.77</v>
      </c>
      <c r="T1526" s="25" t="s">
        <v>42</v>
      </c>
      <c r="U1526" s="25">
        <v>0.8</v>
      </c>
      <c r="V1526" s="25">
        <v>0.8</v>
      </c>
      <c r="W1526" s="25">
        <v>0.4</v>
      </c>
      <c r="X1526" s="25">
        <v>0.4</v>
      </c>
      <c r="Y1526" s="25" t="s">
        <v>42</v>
      </c>
      <c r="Z1526" s="25" t="s">
        <v>42</v>
      </c>
      <c r="AA1526" s="25">
        <v>10</v>
      </c>
      <c r="AB1526" s="25">
        <v>10</v>
      </c>
      <c r="AC1526" s="25" t="s">
        <v>4333</v>
      </c>
      <c r="AD1526" s="59" t="s">
        <v>51</v>
      </c>
      <c r="AE1526" s="59" t="s">
        <v>51</v>
      </c>
    </row>
    <row r="1527" spans="1:31" ht="110.25" x14ac:dyDescent="0.25">
      <c r="A1527" s="57" t="s">
        <v>3896</v>
      </c>
      <c r="B1527" s="24" t="s">
        <v>4343</v>
      </c>
      <c r="C1527" s="58" t="s">
        <v>4344</v>
      </c>
      <c r="D1527" s="59" t="s">
        <v>42</v>
      </c>
      <c r="E1527" s="25">
        <v>50.47</v>
      </c>
      <c r="F1527" s="25">
        <v>0.3</v>
      </c>
      <c r="G1527" s="59">
        <v>2021</v>
      </c>
      <c r="H1527" s="25" t="s">
        <v>42</v>
      </c>
      <c r="I1527" s="25" t="s">
        <v>42</v>
      </c>
      <c r="J1527" s="25" t="s">
        <v>42</v>
      </c>
      <c r="K1527" s="25" t="s">
        <v>42</v>
      </c>
      <c r="L1527" s="59" t="s">
        <v>51</v>
      </c>
      <c r="M1527" s="59" t="s">
        <v>51</v>
      </c>
      <c r="N1527" s="59" t="s">
        <v>51</v>
      </c>
      <c r="O1527" s="59" t="s">
        <v>51</v>
      </c>
      <c r="P1527" s="59" t="s">
        <v>4345</v>
      </c>
      <c r="Q1527" s="25">
        <v>0.06</v>
      </c>
      <c r="R1527" s="25" t="s">
        <v>3908</v>
      </c>
      <c r="S1527" s="25">
        <v>61.85</v>
      </c>
      <c r="T1527" s="25" t="s">
        <v>42</v>
      </c>
      <c r="U1527" s="25">
        <v>0.65</v>
      </c>
      <c r="V1527" s="25">
        <v>0.65</v>
      </c>
      <c r="W1527" s="25">
        <v>0.25</v>
      </c>
      <c r="X1527" s="25">
        <v>0.25</v>
      </c>
      <c r="Y1527" s="25" t="s">
        <v>42</v>
      </c>
      <c r="Z1527" s="25" t="s">
        <v>42</v>
      </c>
      <c r="AA1527" s="25">
        <v>10</v>
      </c>
      <c r="AB1527" s="25">
        <v>10</v>
      </c>
      <c r="AC1527" s="25" t="s">
        <v>4333</v>
      </c>
      <c r="AD1527" s="59" t="s">
        <v>51</v>
      </c>
      <c r="AE1527" s="59" t="s">
        <v>51</v>
      </c>
    </row>
    <row r="1528" spans="1:31" ht="110.25" x14ac:dyDescent="0.25">
      <c r="A1528" s="57" t="s">
        <v>3896</v>
      </c>
      <c r="B1528" s="24" t="s">
        <v>4346</v>
      </c>
      <c r="C1528" s="58" t="s">
        <v>4347</v>
      </c>
      <c r="D1528" s="59" t="s">
        <v>42</v>
      </c>
      <c r="E1528" s="25">
        <v>48.77</v>
      </c>
      <c r="F1528" s="25">
        <v>0.77</v>
      </c>
      <c r="G1528" s="59">
        <v>2021</v>
      </c>
      <c r="H1528" s="25" t="s">
        <v>42</v>
      </c>
      <c r="I1528" s="25" t="s">
        <v>42</v>
      </c>
      <c r="J1528" s="25" t="s">
        <v>42</v>
      </c>
      <c r="K1528" s="25" t="s">
        <v>42</v>
      </c>
      <c r="L1528" s="59" t="s">
        <v>51</v>
      </c>
      <c r="M1528" s="59" t="s">
        <v>51</v>
      </c>
      <c r="N1528" s="59" t="s">
        <v>51</v>
      </c>
      <c r="O1528" s="59" t="s">
        <v>51</v>
      </c>
      <c r="P1528" s="59" t="s">
        <v>4348</v>
      </c>
      <c r="Q1528" s="25">
        <v>7.0000000000000007E-2</v>
      </c>
      <c r="R1528" s="25" t="s">
        <v>3908</v>
      </c>
      <c r="S1528" s="25">
        <v>66.12</v>
      </c>
      <c r="T1528" s="25" t="s">
        <v>42</v>
      </c>
      <c r="U1528" s="25">
        <v>0.8</v>
      </c>
      <c r="V1528" s="25">
        <v>0.8</v>
      </c>
      <c r="W1528" s="25">
        <v>0.4</v>
      </c>
      <c r="X1528" s="25">
        <v>0.4</v>
      </c>
      <c r="Y1528" s="25" t="s">
        <v>42</v>
      </c>
      <c r="Z1528" s="25" t="s">
        <v>42</v>
      </c>
      <c r="AA1528" s="25">
        <v>10</v>
      </c>
      <c r="AB1528" s="25">
        <v>10</v>
      </c>
      <c r="AC1528" s="25" t="s">
        <v>4333</v>
      </c>
      <c r="AD1528" s="59" t="s">
        <v>51</v>
      </c>
      <c r="AE1528" s="59" t="s">
        <v>51</v>
      </c>
    </row>
    <row r="1529" spans="1:31" ht="47.25" x14ac:dyDescent="0.25">
      <c r="A1529" s="57" t="s">
        <v>3896</v>
      </c>
      <c r="B1529" s="24" t="s">
        <v>4349</v>
      </c>
      <c r="C1529" s="58" t="s">
        <v>4350</v>
      </c>
      <c r="D1529" s="59">
        <v>1965</v>
      </c>
      <c r="E1529" s="25">
        <v>73.81</v>
      </c>
      <c r="F1529" s="25">
        <v>0.80459999999999998</v>
      </c>
      <c r="G1529" s="59">
        <v>2021</v>
      </c>
      <c r="H1529" s="25" t="s">
        <v>42</v>
      </c>
      <c r="I1529" s="25" t="s">
        <v>42</v>
      </c>
      <c r="J1529" s="25" t="s">
        <v>42</v>
      </c>
      <c r="K1529" s="25" t="s">
        <v>42</v>
      </c>
      <c r="L1529" s="59" t="s">
        <v>51</v>
      </c>
      <c r="M1529" s="59" t="s">
        <v>51</v>
      </c>
      <c r="N1529" s="59" t="s">
        <v>51</v>
      </c>
      <c r="O1529" s="59" t="s">
        <v>51</v>
      </c>
      <c r="P1529" s="59" t="s">
        <v>4351</v>
      </c>
      <c r="Q1529" s="25">
        <v>0.63</v>
      </c>
      <c r="R1529" s="25" t="s">
        <v>53</v>
      </c>
      <c r="S1529" s="25">
        <v>18.52</v>
      </c>
      <c r="T1529" s="25" t="s">
        <v>42</v>
      </c>
      <c r="U1529" s="25">
        <v>3.4</v>
      </c>
      <c r="V1529" s="25">
        <v>3.4</v>
      </c>
      <c r="W1529" s="25">
        <v>1.6</v>
      </c>
      <c r="X1529" s="25">
        <v>1.6</v>
      </c>
      <c r="Y1529" s="25" t="s">
        <v>42</v>
      </c>
      <c r="Z1529" s="25" t="s">
        <v>42</v>
      </c>
      <c r="AA1529" s="25">
        <v>35</v>
      </c>
      <c r="AB1529" s="25">
        <v>35</v>
      </c>
      <c r="AC1529" s="25" t="s">
        <v>4220</v>
      </c>
      <c r="AD1529" s="59" t="s">
        <v>51</v>
      </c>
      <c r="AE1529" s="59" t="s">
        <v>51</v>
      </c>
    </row>
    <row r="1530" spans="1:31" ht="157.5" x14ac:dyDescent="0.25">
      <c r="A1530" s="57" t="s">
        <v>3896</v>
      </c>
      <c r="B1530" s="24" t="s">
        <v>4352</v>
      </c>
      <c r="C1530" s="58" t="s">
        <v>4353</v>
      </c>
      <c r="D1530" s="59" t="s">
        <v>42</v>
      </c>
      <c r="E1530" s="25" t="s">
        <v>42</v>
      </c>
      <c r="F1530" s="25" t="s">
        <v>42</v>
      </c>
      <c r="G1530" s="59" t="s">
        <v>42</v>
      </c>
      <c r="H1530" s="25" t="s">
        <v>42</v>
      </c>
      <c r="I1530" s="25" t="s">
        <v>42</v>
      </c>
      <c r="J1530" s="25" t="s">
        <v>42</v>
      </c>
      <c r="K1530" s="25" t="s">
        <v>42</v>
      </c>
      <c r="L1530" s="59" t="s">
        <v>51</v>
      </c>
      <c r="M1530" s="59" t="s">
        <v>51</v>
      </c>
      <c r="N1530" s="59" t="s">
        <v>51</v>
      </c>
      <c r="O1530" s="59" t="s">
        <v>51</v>
      </c>
      <c r="P1530" s="59" t="s">
        <v>42</v>
      </c>
      <c r="Q1530" s="25" t="s">
        <v>42</v>
      </c>
      <c r="R1530" s="25" t="s">
        <v>42</v>
      </c>
      <c r="S1530" s="25" t="s">
        <v>42</v>
      </c>
      <c r="T1530" s="25" t="s">
        <v>42</v>
      </c>
      <c r="U1530" s="25" t="s">
        <v>42</v>
      </c>
      <c r="V1530" s="25" t="s">
        <v>42</v>
      </c>
      <c r="W1530" s="25">
        <v>0</v>
      </c>
      <c r="X1530" s="25">
        <v>0</v>
      </c>
      <c r="Y1530" s="25" t="s">
        <v>42</v>
      </c>
      <c r="Z1530" s="25" t="s">
        <v>42</v>
      </c>
      <c r="AA1530" s="25">
        <v>0</v>
      </c>
      <c r="AB1530" s="25">
        <v>0</v>
      </c>
      <c r="AC1530" s="25" t="s">
        <v>4354</v>
      </c>
      <c r="AD1530" s="59" t="s">
        <v>51</v>
      </c>
      <c r="AE1530" s="59" t="s">
        <v>51</v>
      </c>
    </row>
    <row r="1531" spans="1:31" ht="157.5" x14ac:dyDescent="0.25">
      <c r="A1531" s="57" t="s">
        <v>3896</v>
      </c>
      <c r="B1531" s="24" t="s">
        <v>4355</v>
      </c>
      <c r="C1531" s="58" t="s">
        <v>4356</v>
      </c>
      <c r="D1531" s="59" t="s">
        <v>42</v>
      </c>
      <c r="E1531" s="25" t="s">
        <v>42</v>
      </c>
      <c r="F1531" s="25" t="s">
        <v>42</v>
      </c>
      <c r="G1531" s="59" t="s">
        <v>42</v>
      </c>
      <c r="H1531" s="25" t="s">
        <v>42</v>
      </c>
      <c r="I1531" s="25" t="s">
        <v>42</v>
      </c>
      <c r="J1531" s="25" t="s">
        <v>42</v>
      </c>
      <c r="K1531" s="25" t="s">
        <v>42</v>
      </c>
      <c r="L1531" s="59" t="s">
        <v>51</v>
      </c>
      <c r="M1531" s="59" t="s">
        <v>51</v>
      </c>
      <c r="N1531" s="59" t="s">
        <v>51</v>
      </c>
      <c r="O1531" s="59" t="s">
        <v>51</v>
      </c>
      <c r="P1531" s="59" t="s">
        <v>42</v>
      </c>
      <c r="Q1531" s="25" t="s">
        <v>42</v>
      </c>
      <c r="R1531" s="25" t="s">
        <v>42</v>
      </c>
      <c r="S1531" s="25" t="s">
        <v>42</v>
      </c>
      <c r="T1531" s="25" t="s">
        <v>42</v>
      </c>
      <c r="U1531" s="25" t="s">
        <v>42</v>
      </c>
      <c r="V1531" s="25" t="s">
        <v>42</v>
      </c>
      <c r="W1531" s="25">
        <v>0</v>
      </c>
      <c r="X1531" s="25">
        <v>0</v>
      </c>
      <c r="Y1531" s="25" t="s">
        <v>42</v>
      </c>
      <c r="Z1531" s="25" t="s">
        <v>42</v>
      </c>
      <c r="AA1531" s="25">
        <v>0</v>
      </c>
      <c r="AB1531" s="25">
        <v>0</v>
      </c>
      <c r="AC1531" s="25" t="s">
        <v>4354</v>
      </c>
      <c r="AD1531" s="59" t="s">
        <v>51</v>
      </c>
      <c r="AE1531" s="59" t="s">
        <v>51</v>
      </c>
    </row>
    <row r="1532" spans="1:31" ht="31.5" x14ac:dyDescent="0.25">
      <c r="A1532" s="57" t="s">
        <v>3896</v>
      </c>
      <c r="B1532" s="24" t="s">
        <v>4357</v>
      </c>
      <c r="C1532" s="58" t="s">
        <v>4358</v>
      </c>
      <c r="D1532" s="59">
        <v>1993</v>
      </c>
      <c r="E1532" s="25">
        <v>73.569999999999993</v>
      </c>
      <c r="F1532" s="25">
        <v>0.49020000000000002</v>
      </c>
      <c r="G1532" s="59">
        <v>2021</v>
      </c>
      <c r="H1532" s="25" t="s">
        <v>42</v>
      </c>
      <c r="I1532" s="25" t="s">
        <v>42</v>
      </c>
      <c r="J1532" s="25" t="s">
        <v>42</v>
      </c>
      <c r="K1532" s="25" t="s">
        <v>42</v>
      </c>
      <c r="L1532" s="59" t="s">
        <v>51</v>
      </c>
      <c r="M1532" s="59" t="s">
        <v>51</v>
      </c>
      <c r="N1532" s="59" t="s">
        <v>147</v>
      </c>
      <c r="O1532" s="59" t="s">
        <v>51</v>
      </c>
      <c r="P1532" s="59" t="s">
        <v>4359</v>
      </c>
      <c r="Q1532" s="25">
        <v>1.87</v>
      </c>
      <c r="R1532" s="25" t="s">
        <v>53</v>
      </c>
      <c r="S1532" s="25">
        <v>11.71</v>
      </c>
      <c r="T1532" s="25" t="s">
        <v>42</v>
      </c>
      <c r="U1532" s="25">
        <v>32</v>
      </c>
      <c r="V1532" s="25">
        <v>32</v>
      </c>
      <c r="W1532" s="25">
        <v>16</v>
      </c>
      <c r="X1532" s="25">
        <v>16</v>
      </c>
      <c r="Y1532" s="25" t="s">
        <v>42</v>
      </c>
      <c r="Z1532" s="25" t="s">
        <v>42</v>
      </c>
      <c r="AA1532" s="25">
        <v>110</v>
      </c>
      <c r="AB1532" s="25">
        <v>110</v>
      </c>
      <c r="AC1532" s="25" t="s">
        <v>4360</v>
      </c>
      <c r="AD1532" s="59" t="s">
        <v>51</v>
      </c>
      <c r="AE1532" s="59" t="s">
        <v>51</v>
      </c>
    </row>
    <row r="1533" spans="1:31" ht="31.5" x14ac:dyDescent="0.25">
      <c r="A1533" s="57" t="s">
        <v>3896</v>
      </c>
      <c r="B1533" s="24" t="s">
        <v>4361</v>
      </c>
      <c r="C1533" s="58" t="s">
        <v>4362</v>
      </c>
      <c r="D1533" s="59">
        <v>1986</v>
      </c>
      <c r="E1533" s="25">
        <v>70.06</v>
      </c>
      <c r="F1533" s="25">
        <v>11.715199999999999</v>
      </c>
      <c r="G1533" s="59">
        <v>2021</v>
      </c>
      <c r="H1533" s="25" t="s">
        <v>42</v>
      </c>
      <c r="I1533" s="25" t="s">
        <v>42</v>
      </c>
      <c r="J1533" s="25" t="s">
        <v>42</v>
      </c>
      <c r="K1533" s="25" t="s">
        <v>42</v>
      </c>
      <c r="L1533" s="59" t="s">
        <v>51</v>
      </c>
      <c r="M1533" s="59" t="s">
        <v>51</v>
      </c>
      <c r="N1533" s="59" t="s">
        <v>51</v>
      </c>
      <c r="O1533" s="59" t="s">
        <v>51</v>
      </c>
      <c r="P1533" s="59" t="s">
        <v>4363</v>
      </c>
      <c r="Q1533" s="25">
        <v>11.37</v>
      </c>
      <c r="R1533" s="25" t="s">
        <v>53</v>
      </c>
      <c r="S1533" s="25">
        <v>69.959999999999994</v>
      </c>
      <c r="T1533" s="25" t="s">
        <v>42</v>
      </c>
      <c r="U1533" s="25">
        <v>32</v>
      </c>
      <c r="V1533" s="25">
        <v>32</v>
      </c>
      <c r="W1533" s="25">
        <v>16</v>
      </c>
      <c r="X1533" s="25">
        <v>16</v>
      </c>
      <c r="Y1533" s="25" t="s">
        <v>42</v>
      </c>
      <c r="Z1533" s="25" t="s">
        <v>42</v>
      </c>
      <c r="AA1533" s="25">
        <v>110</v>
      </c>
      <c r="AB1533" s="25">
        <v>110</v>
      </c>
      <c r="AC1533" s="25" t="s">
        <v>4364</v>
      </c>
      <c r="AD1533" s="59" t="s">
        <v>51</v>
      </c>
      <c r="AE1533" s="59" t="s">
        <v>51</v>
      </c>
    </row>
    <row r="1534" spans="1:31" ht="31.5" x14ac:dyDescent="0.25">
      <c r="A1534" s="57" t="s">
        <v>3896</v>
      </c>
      <c r="B1534" s="24" t="s">
        <v>4365</v>
      </c>
      <c r="C1534" s="58" t="s">
        <v>4366</v>
      </c>
      <c r="D1534" s="59">
        <v>1987</v>
      </c>
      <c r="E1534" s="25">
        <v>80.930000000000007</v>
      </c>
      <c r="F1534" s="25">
        <v>7.8952999999999998</v>
      </c>
      <c r="G1534" s="59">
        <v>2021</v>
      </c>
      <c r="H1534" s="25" t="s">
        <v>42</v>
      </c>
      <c r="I1534" s="25" t="s">
        <v>42</v>
      </c>
      <c r="J1534" s="25" t="s">
        <v>42</v>
      </c>
      <c r="K1534" s="25" t="s">
        <v>42</v>
      </c>
      <c r="L1534" s="59" t="s">
        <v>51</v>
      </c>
      <c r="M1534" s="59" t="s">
        <v>51</v>
      </c>
      <c r="N1534" s="59" t="s">
        <v>51</v>
      </c>
      <c r="O1534" s="59" t="s">
        <v>51</v>
      </c>
      <c r="P1534" s="59" t="s">
        <v>4367</v>
      </c>
      <c r="Q1534" s="25">
        <v>10.15</v>
      </c>
      <c r="R1534" s="25" t="s">
        <v>53</v>
      </c>
      <c r="S1534" s="25">
        <v>40.630000000000003</v>
      </c>
      <c r="T1534" s="25" t="s">
        <v>42</v>
      </c>
      <c r="U1534" s="25">
        <v>50</v>
      </c>
      <c r="V1534" s="25">
        <v>50</v>
      </c>
      <c r="W1534" s="25">
        <v>25</v>
      </c>
      <c r="X1534" s="25">
        <v>25</v>
      </c>
      <c r="Y1534" s="25" t="s">
        <v>42</v>
      </c>
      <c r="Z1534" s="25" t="s">
        <v>42</v>
      </c>
      <c r="AA1534" s="25">
        <v>110</v>
      </c>
      <c r="AB1534" s="25">
        <v>110</v>
      </c>
      <c r="AC1534" s="25" t="s">
        <v>4364</v>
      </c>
      <c r="AD1534" s="59" t="s">
        <v>51</v>
      </c>
      <c r="AE1534" s="59" t="s">
        <v>51</v>
      </c>
    </row>
    <row r="1535" spans="1:31" ht="31.5" x14ac:dyDescent="0.25">
      <c r="A1535" s="57" t="s">
        <v>3896</v>
      </c>
      <c r="B1535" s="24" t="s">
        <v>4368</v>
      </c>
      <c r="C1535" s="58" t="s">
        <v>4369</v>
      </c>
      <c r="D1535" s="59">
        <v>1993</v>
      </c>
      <c r="E1535" s="25">
        <v>78.03</v>
      </c>
      <c r="F1535" s="25">
        <v>7.7328000000000001</v>
      </c>
      <c r="G1535" s="59">
        <v>2021</v>
      </c>
      <c r="H1535" s="25" t="s">
        <v>42</v>
      </c>
      <c r="I1535" s="25" t="s">
        <v>42</v>
      </c>
      <c r="J1535" s="25" t="s">
        <v>42</v>
      </c>
      <c r="K1535" s="25" t="s">
        <v>42</v>
      </c>
      <c r="L1535" s="59" t="s">
        <v>51</v>
      </c>
      <c r="M1535" s="59" t="s">
        <v>51</v>
      </c>
      <c r="N1535" s="59" t="s">
        <v>51</v>
      </c>
      <c r="O1535" s="59" t="s">
        <v>51</v>
      </c>
      <c r="P1535" s="59" t="s">
        <v>4370</v>
      </c>
      <c r="Q1535" s="25">
        <v>4.58</v>
      </c>
      <c r="R1535" s="25" t="s">
        <v>53</v>
      </c>
      <c r="S1535" s="25">
        <v>27.88</v>
      </c>
      <c r="T1535" s="25" t="s">
        <v>42</v>
      </c>
      <c r="U1535" s="25">
        <v>32</v>
      </c>
      <c r="V1535" s="25">
        <v>32</v>
      </c>
      <c r="W1535" s="25">
        <v>16</v>
      </c>
      <c r="X1535" s="25">
        <v>16</v>
      </c>
      <c r="Y1535" s="25" t="s">
        <v>42</v>
      </c>
      <c r="Z1535" s="25" t="s">
        <v>42</v>
      </c>
      <c r="AA1535" s="25">
        <v>110</v>
      </c>
      <c r="AB1535" s="25">
        <v>110</v>
      </c>
      <c r="AC1535" s="25" t="s">
        <v>4364</v>
      </c>
      <c r="AD1535" s="59" t="s">
        <v>51</v>
      </c>
      <c r="AE1535" s="59" t="s">
        <v>51</v>
      </c>
    </row>
    <row r="1536" spans="1:31" ht="31.5" x14ac:dyDescent="0.25">
      <c r="A1536" s="57" t="s">
        <v>3896</v>
      </c>
      <c r="B1536" s="24" t="s">
        <v>4371</v>
      </c>
      <c r="C1536" s="58" t="s">
        <v>4372</v>
      </c>
      <c r="D1536" s="59">
        <v>1988</v>
      </c>
      <c r="E1536" s="25">
        <v>79.05</v>
      </c>
      <c r="F1536" s="25">
        <v>1.9469000000000001</v>
      </c>
      <c r="G1536" s="59">
        <v>2021</v>
      </c>
      <c r="H1536" s="25" t="s">
        <v>42</v>
      </c>
      <c r="I1536" s="25" t="s">
        <v>42</v>
      </c>
      <c r="J1536" s="25" t="s">
        <v>42</v>
      </c>
      <c r="K1536" s="25" t="s">
        <v>42</v>
      </c>
      <c r="L1536" s="59" t="s">
        <v>51</v>
      </c>
      <c r="M1536" s="59" t="s">
        <v>51</v>
      </c>
      <c r="N1536" s="59" t="s">
        <v>51</v>
      </c>
      <c r="O1536" s="59" t="s">
        <v>51</v>
      </c>
      <c r="P1536" s="59" t="s">
        <v>4373</v>
      </c>
      <c r="Q1536" s="25">
        <v>2.21</v>
      </c>
      <c r="R1536" s="25" t="s">
        <v>53</v>
      </c>
      <c r="S1536" s="25">
        <v>53.93</v>
      </c>
      <c r="T1536" s="25" t="s">
        <v>42</v>
      </c>
      <c r="U1536" s="25">
        <v>8</v>
      </c>
      <c r="V1536" s="25">
        <v>8</v>
      </c>
      <c r="W1536" s="25">
        <v>4</v>
      </c>
      <c r="X1536" s="25">
        <v>4</v>
      </c>
      <c r="Y1536" s="25" t="s">
        <v>42</v>
      </c>
      <c r="Z1536" s="25" t="s">
        <v>42</v>
      </c>
      <c r="AA1536" s="25">
        <v>35</v>
      </c>
      <c r="AB1536" s="25">
        <v>35</v>
      </c>
      <c r="AC1536" s="25" t="s">
        <v>4364</v>
      </c>
      <c r="AD1536" s="59" t="s">
        <v>51</v>
      </c>
      <c r="AE1536" s="59" t="s">
        <v>51</v>
      </c>
    </row>
    <row r="1537" spans="1:31" ht="31.5" x14ac:dyDescent="0.25">
      <c r="A1537" s="57" t="s">
        <v>3896</v>
      </c>
      <c r="B1537" s="24" t="s">
        <v>4374</v>
      </c>
      <c r="C1537" s="58" t="s">
        <v>4375</v>
      </c>
      <c r="D1537" s="59">
        <v>1993</v>
      </c>
      <c r="E1537" s="25">
        <v>73.569999999999993</v>
      </c>
      <c r="F1537" s="25">
        <v>0.49020000000000002</v>
      </c>
      <c r="G1537" s="59">
        <v>2021</v>
      </c>
      <c r="H1537" s="25" t="s">
        <v>42</v>
      </c>
      <c r="I1537" s="25" t="s">
        <v>42</v>
      </c>
      <c r="J1537" s="25" t="s">
        <v>42</v>
      </c>
      <c r="K1537" s="25" t="s">
        <v>42</v>
      </c>
      <c r="L1537" s="59" t="s">
        <v>51</v>
      </c>
      <c r="M1537" s="59" t="s">
        <v>51</v>
      </c>
      <c r="N1537" s="59" t="s">
        <v>51</v>
      </c>
      <c r="O1537" s="59" t="s">
        <v>51</v>
      </c>
      <c r="P1537" s="59" t="s">
        <v>4359</v>
      </c>
      <c r="Q1537" s="25">
        <v>1.87</v>
      </c>
      <c r="R1537" s="25" t="s">
        <v>53</v>
      </c>
      <c r="S1537" s="25">
        <v>11.71</v>
      </c>
      <c r="T1537" s="25" t="s">
        <v>42</v>
      </c>
      <c r="U1537" s="25">
        <v>32</v>
      </c>
      <c r="V1537" s="25">
        <v>32</v>
      </c>
      <c r="W1537" s="25">
        <v>16</v>
      </c>
      <c r="X1537" s="25">
        <v>16</v>
      </c>
      <c r="Y1537" s="25" t="s">
        <v>42</v>
      </c>
      <c r="Z1537" s="25" t="s">
        <v>42</v>
      </c>
      <c r="AA1537" s="25">
        <v>110</v>
      </c>
      <c r="AB1537" s="25">
        <v>110</v>
      </c>
      <c r="AC1537" s="25" t="s">
        <v>4364</v>
      </c>
      <c r="AD1537" s="59" t="s">
        <v>51</v>
      </c>
      <c r="AE1537" s="59" t="s">
        <v>51</v>
      </c>
    </row>
    <row r="1538" spans="1:31" ht="31.5" x14ac:dyDescent="0.25">
      <c r="A1538" s="57" t="s">
        <v>3896</v>
      </c>
      <c r="B1538" s="24" t="s">
        <v>4376</v>
      </c>
      <c r="C1538" s="58" t="s">
        <v>4377</v>
      </c>
      <c r="D1538" s="59">
        <v>1985</v>
      </c>
      <c r="E1538" s="25">
        <v>71.260000000000005</v>
      </c>
      <c r="F1538" s="25">
        <v>51.741100000000003</v>
      </c>
      <c r="G1538" s="59">
        <v>2021</v>
      </c>
      <c r="H1538" s="25" t="s">
        <v>42</v>
      </c>
      <c r="I1538" s="25" t="s">
        <v>42</v>
      </c>
      <c r="J1538" s="25" t="s">
        <v>42</v>
      </c>
      <c r="K1538" s="25" t="s">
        <v>42</v>
      </c>
      <c r="L1538" s="59" t="s">
        <v>51</v>
      </c>
      <c r="M1538" s="59" t="s">
        <v>51</v>
      </c>
      <c r="N1538" s="59" t="s">
        <v>51</v>
      </c>
      <c r="O1538" s="59" t="s">
        <v>51</v>
      </c>
      <c r="P1538" s="59" t="s">
        <v>4378</v>
      </c>
      <c r="Q1538" s="25">
        <v>22.69</v>
      </c>
      <c r="R1538" s="25" t="s">
        <v>53</v>
      </c>
      <c r="S1538" s="25">
        <v>54.56</v>
      </c>
      <c r="T1538" s="25" t="s">
        <v>42</v>
      </c>
      <c r="U1538" s="25">
        <v>80</v>
      </c>
      <c r="V1538" s="25">
        <v>80</v>
      </c>
      <c r="W1538" s="25">
        <v>40</v>
      </c>
      <c r="X1538" s="25">
        <v>40</v>
      </c>
      <c r="Y1538" s="25" t="s">
        <v>42</v>
      </c>
      <c r="Z1538" s="25" t="s">
        <v>42</v>
      </c>
      <c r="AA1538" s="25">
        <v>110</v>
      </c>
      <c r="AB1538" s="25">
        <v>110</v>
      </c>
      <c r="AC1538" s="25" t="s">
        <v>4364</v>
      </c>
      <c r="AD1538" s="59" t="s">
        <v>51</v>
      </c>
      <c r="AE1538" s="59" t="s">
        <v>51</v>
      </c>
    </row>
    <row r="1539" spans="1:31" ht="31.5" x14ac:dyDescent="0.25">
      <c r="A1539" s="57" t="s">
        <v>3896</v>
      </c>
      <c r="B1539" s="24" t="s">
        <v>4379</v>
      </c>
      <c r="C1539" s="58" t="s">
        <v>4380</v>
      </c>
      <c r="D1539" s="59">
        <v>1975</v>
      </c>
      <c r="E1539" s="25">
        <v>73.87</v>
      </c>
      <c r="F1539" s="25">
        <v>2.0994999999999999</v>
      </c>
      <c r="G1539" s="59">
        <v>2021</v>
      </c>
      <c r="H1539" s="25" t="s">
        <v>42</v>
      </c>
      <c r="I1539" s="25" t="s">
        <v>42</v>
      </c>
      <c r="J1539" s="25" t="s">
        <v>42</v>
      </c>
      <c r="K1539" s="25" t="s">
        <v>42</v>
      </c>
      <c r="L1539" s="59" t="s">
        <v>51</v>
      </c>
      <c r="M1539" s="59" t="s">
        <v>51</v>
      </c>
      <c r="N1539" s="59" t="s">
        <v>51</v>
      </c>
      <c r="O1539" s="59" t="s">
        <v>51</v>
      </c>
      <c r="P1539" s="59" t="s">
        <v>4381</v>
      </c>
      <c r="Q1539" s="25">
        <v>1.75</v>
      </c>
      <c r="R1539" s="25" t="s">
        <v>53</v>
      </c>
      <c r="S1539" s="25">
        <v>54.41</v>
      </c>
      <c r="T1539" s="25" t="s">
        <v>42</v>
      </c>
      <c r="U1539" s="25">
        <v>7.2</v>
      </c>
      <c r="V1539" s="25">
        <v>7.2</v>
      </c>
      <c r="W1539" s="25">
        <v>3.2</v>
      </c>
      <c r="X1539" s="25">
        <v>3.2</v>
      </c>
      <c r="Y1539" s="25" t="s">
        <v>42</v>
      </c>
      <c r="Z1539" s="25" t="s">
        <v>42</v>
      </c>
      <c r="AA1539" s="25">
        <v>35</v>
      </c>
      <c r="AB1539" s="25">
        <v>35</v>
      </c>
      <c r="AC1539" s="25" t="s">
        <v>4364</v>
      </c>
      <c r="AD1539" s="59" t="s">
        <v>51</v>
      </c>
      <c r="AE1539" s="59" t="s">
        <v>51</v>
      </c>
    </row>
    <row r="1540" spans="1:31" ht="31.5" x14ac:dyDescent="0.25">
      <c r="A1540" s="57" t="s">
        <v>3896</v>
      </c>
      <c r="B1540" s="24" t="s">
        <v>4382</v>
      </c>
      <c r="C1540" s="58" t="s">
        <v>4383</v>
      </c>
      <c r="D1540" s="59">
        <v>1974</v>
      </c>
      <c r="E1540" s="25">
        <v>77.39</v>
      </c>
      <c r="F1540" s="25">
        <v>0.98429999999999995</v>
      </c>
      <c r="G1540" s="59">
        <v>2021</v>
      </c>
      <c r="H1540" s="25" t="s">
        <v>42</v>
      </c>
      <c r="I1540" s="25" t="s">
        <v>42</v>
      </c>
      <c r="J1540" s="25" t="s">
        <v>42</v>
      </c>
      <c r="K1540" s="25" t="s">
        <v>42</v>
      </c>
      <c r="L1540" s="59" t="s">
        <v>51</v>
      </c>
      <c r="M1540" s="59" t="s">
        <v>51</v>
      </c>
      <c r="N1540" s="59" t="s">
        <v>51</v>
      </c>
      <c r="O1540" s="59" t="s">
        <v>51</v>
      </c>
      <c r="P1540" s="59" t="s">
        <v>4384</v>
      </c>
      <c r="Q1540" s="25">
        <v>1.34</v>
      </c>
      <c r="R1540" s="25" t="s">
        <v>53</v>
      </c>
      <c r="S1540" s="25">
        <v>53.13</v>
      </c>
      <c r="T1540" s="25" t="s">
        <v>42</v>
      </c>
      <c r="U1540" s="25">
        <v>5</v>
      </c>
      <c r="V1540" s="25">
        <v>5</v>
      </c>
      <c r="W1540" s="25">
        <v>2.5</v>
      </c>
      <c r="X1540" s="25">
        <v>2.5</v>
      </c>
      <c r="Y1540" s="25" t="s">
        <v>42</v>
      </c>
      <c r="Z1540" s="25" t="s">
        <v>42</v>
      </c>
      <c r="AA1540" s="25">
        <v>35</v>
      </c>
      <c r="AB1540" s="25">
        <v>35</v>
      </c>
      <c r="AC1540" s="25" t="s">
        <v>4364</v>
      </c>
      <c r="AD1540" s="59" t="s">
        <v>51</v>
      </c>
      <c r="AE1540" s="59" t="s">
        <v>51</v>
      </c>
    </row>
    <row r="1541" spans="1:31" ht="31.5" x14ac:dyDescent="0.25">
      <c r="A1541" s="57" t="s">
        <v>3896</v>
      </c>
      <c r="B1541" s="24" t="s">
        <v>4385</v>
      </c>
      <c r="C1541" s="58" t="s">
        <v>4386</v>
      </c>
      <c r="D1541" s="59">
        <v>1968</v>
      </c>
      <c r="E1541" s="25">
        <v>77.7</v>
      </c>
      <c r="F1541" s="25">
        <v>1.1413</v>
      </c>
      <c r="G1541" s="59">
        <v>2021</v>
      </c>
      <c r="H1541" s="25" t="s">
        <v>42</v>
      </c>
      <c r="I1541" s="25" t="s">
        <v>42</v>
      </c>
      <c r="J1541" s="25" t="s">
        <v>42</v>
      </c>
      <c r="K1541" s="25" t="s">
        <v>42</v>
      </c>
      <c r="L1541" s="59" t="s">
        <v>51</v>
      </c>
      <c r="M1541" s="59" t="s">
        <v>51</v>
      </c>
      <c r="N1541" s="59" t="s">
        <v>51</v>
      </c>
      <c r="O1541" s="59" t="s">
        <v>51</v>
      </c>
      <c r="P1541" s="59" t="s">
        <v>4387</v>
      </c>
      <c r="Q1541" s="25">
        <v>1.71</v>
      </c>
      <c r="R1541" s="25" t="s">
        <v>53</v>
      </c>
      <c r="S1541" s="25">
        <v>67.069999999999993</v>
      </c>
      <c r="T1541" s="25" t="s">
        <v>42</v>
      </c>
      <c r="U1541" s="25">
        <v>2.5</v>
      </c>
      <c r="V1541" s="25">
        <v>2.5</v>
      </c>
      <c r="W1541" s="25">
        <v>0</v>
      </c>
      <c r="X1541" s="25">
        <v>0</v>
      </c>
      <c r="Y1541" s="25" t="s">
        <v>42</v>
      </c>
      <c r="Z1541" s="25" t="s">
        <v>42</v>
      </c>
      <c r="AA1541" s="25">
        <v>35</v>
      </c>
      <c r="AB1541" s="25">
        <v>35</v>
      </c>
      <c r="AC1541" s="25" t="s">
        <v>4364</v>
      </c>
      <c r="AD1541" s="59" t="s">
        <v>51</v>
      </c>
      <c r="AE1541" s="59" t="s">
        <v>51</v>
      </c>
    </row>
    <row r="1542" spans="1:31" ht="31.5" x14ac:dyDescent="0.25">
      <c r="A1542" s="57" t="s">
        <v>3896</v>
      </c>
      <c r="B1542" s="24" t="s">
        <v>4388</v>
      </c>
      <c r="C1542" s="58" t="s">
        <v>4389</v>
      </c>
      <c r="D1542" s="59">
        <v>1957</v>
      </c>
      <c r="E1542" s="25">
        <v>71</v>
      </c>
      <c r="F1542" s="25">
        <v>0.27929999999999999</v>
      </c>
      <c r="G1542" s="59">
        <v>2021</v>
      </c>
      <c r="H1542" s="25" t="s">
        <v>42</v>
      </c>
      <c r="I1542" s="25" t="s">
        <v>42</v>
      </c>
      <c r="J1542" s="25" t="s">
        <v>42</v>
      </c>
      <c r="K1542" s="25" t="s">
        <v>42</v>
      </c>
      <c r="L1542" s="59" t="s">
        <v>51</v>
      </c>
      <c r="M1542" s="59" t="s">
        <v>51</v>
      </c>
      <c r="N1542" s="59" t="s">
        <v>51</v>
      </c>
      <c r="O1542" s="59" t="s">
        <v>51</v>
      </c>
      <c r="P1542" s="59" t="s">
        <v>4390</v>
      </c>
      <c r="Q1542" s="25">
        <v>1.77</v>
      </c>
      <c r="R1542" s="25" t="s">
        <v>53</v>
      </c>
      <c r="S1542" s="25">
        <v>54.39</v>
      </c>
      <c r="T1542" s="25" t="s">
        <v>42</v>
      </c>
      <c r="U1542" s="25">
        <v>6.4</v>
      </c>
      <c r="V1542" s="25">
        <v>6.4</v>
      </c>
      <c r="W1542" s="25">
        <v>3.2</v>
      </c>
      <c r="X1542" s="25">
        <v>3.2</v>
      </c>
      <c r="Y1542" s="25" t="s">
        <v>42</v>
      </c>
      <c r="Z1542" s="25" t="s">
        <v>42</v>
      </c>
      <c r="AA1542" s="25">
        <v>35</v>
      </c>
      <c r="AB1542" s="25">
        <v>35</v>
      </c>
      <c r="AC1542" s="25" t="s">
        <v>4364</v>
      </c>
      <c r="AD1542" s="59" t="s">
        <v>51</v>
      </c>
      <c r="AE1542" s="59" t="s">
        <v>51</v>
      </c>
    </row>
    <row r="1543" spans="1:31" ht="31.5" x14ac:dyDescent="0.25">
      <c r="A1543" s="57" t="s">
        <v>3896</v>
      </c>
      <c r="B1543" s="24" t="s">
        <v>4391</v>
      </c>
      <c r="C1543" s="58" t="s">
        <v>4392</v>
      </c>
      <c r="D1543" s="59">
        <v>1982</v>
      </c>
      <c r="E1543" s="25">
        <v>73.38</v>
      </c>
      <c r="F1543" s="25">
        <v>9.5105000000000004</v>
      </c>
      <c r="G1543" s="59">
        <v>2021</v>
      </c>
      <c r="H1543" s="25" t="s">
        <v>42</v>
      </c>
      <c r="I1543" s="25" t="s">
        <v>42</v>
      </c>
      <c r="J1543" s="25" t="s">
        <v>42</v>
      </c>
      <c r="K1543" s="25" t="s">
        <v>42</v>
      </c>
      <c r="L1543" s="59" t="s">
        <v>51</v>
      </c>
      <c r="M1543" s="59" t="s">
        <v>51</v>
      </c>
      <c r="N1543" s="59" t="s">
        <v>51</v>
      </c>
      <c r="O1543" s="59" t="s">
        <v>51</v>
      </c>
      <c r="P1543" s="59" t="s">
        <v>4264</v>
      </c>
      <c r="Q1543" s="25">
        <v>5.93</v>
      </c>
      <c r="R1543" s="25" t="s">
        <v>53</v>
      </c>
      <c r="S1543" s="25">
        <v>38.36</v>
      </c>
      <c r="T1543" s="25" t="s">
        <v>42</v>
      </c>
      <c r="U1543" s="25">
        <v>32</v>
      </c>
      <c r="V1543" s="25">
        <v>32</v>
      </c>
      <c r="W1543" s="25">
        <v>16</v>
      </c>
      <c r="X1543" s="25">
        <v>16</v>
      </c>
      <c r="Y1543" s="25" t="s">
        <v>42</v>
      </c>
      <c r="Z1543" s="25" t="s">
        <v>42</v>
      </c>
      <c r="AA1543" s="25">
        <v>110</v>
      </c>
      <c r="AB1543" s="25">
        <v>110</v>
      </c>
      <c r="AC1543" s="25" t="s">
        <v>4364</v>
      </c>
      <c r="AD1543" s="59" t="s">
        <v>51</v>
      </c>
      <c r="AE1543" s="59" t="s">
        <v>51</v>
      </c>
    </row>
    <row r="1544" spans="1:31" ht="78.75" x14ac:dyDescent="0.25">
      <c r="A1544" s="57" t="s">
        <v>3896</v>
      </c>
      <c r="B1544" s="24" t="s">
        <v>4393</v>
      </c>
      <c r="C1544" s="58" t="s">
        <v>4394</v>
      </c>
      <c r="D1544" s="59">
        <v>1968</v>
      </c>
      <c r="E1544" s="25">
        <v>60.9</v>
      </c>
      <c r="F1544" s="25">
        <v>3.76</v>
      </c>
      <c r="G1544" s="59">
        <v>2018</v>
      </c>
      <c r="H1544" s="25" t="s">
        <v>42</v>
      </c>
      <c r="I1544" s="25" t="s">
        <v>42</v>
      </c>
      <c r="J1544" s="25" t="s">
        <v>42</v>
      </c>
      <c r="K1544" s="25" t="s">
        <v>42</v>
      </c>
      <c r="L1544" s="59" t="s">
        <v>51</v>
      </c>
      <c r="M1544" s="59" t="s">
        <v>51</v>
      </c>
      <c r="N1544" s="59" t="s">
        <v>51</v>
      </c>
      <c r="O1544" s="59" t="s">
        <v>51</v>
      </c>
      <c r="P1544" s="59" t="s">
        <v>4395</v>
      </c>
      <c r="Q1544" s="25">
        <v>0.25</v>
      </c>
      <c r="R1544" s="25" t="s">
        <v>3908</v>
      </c>
      <c r="S1544" s="25">
        <v>40</v>
      </c>
      <c r="T1544" s="25" t="s">
        <v>42</v>
      </c>
      <c r="U1544" s="25">
        <v>0.4</v>
      </c>
      <c r="V1544" s="25">
        <v>0.4</v>
      </c>
      <c r="W1544" s="25">
        <v>0</v>
      </c>
      <c r="X1544" s="25">
        <v>0</v>
      </c>
      <c r="Y1544" s="25" t="s">
        <v>42</v>
      </c>
      <c r="Z1544" s="25" t="s">
        <v>42</v>
      </c>
      <c r="AA1544" s="25">
        <v>6</v>
      </c>
      <c r="AB1544" s="25">
        <v>6</v>
      </c>
      <c r="AC1544" s="25" t="s">
        <v>4396</v>
      </c>
      <c r="AD1544" s="59" t="s">
        <v>51</v>
      </c>
      <c r="AE1544" s="59" t="s">
        <v>51</v>
      </c>
    </row>
    <row r="1545" spans="1:31" ht="31.5" x14ac:dyDescent="0.25">
      <c r="A1545" s="57" t="s">
        <v>3896</v>
      </c>
      <c r="B1545" s="24" t="s">
        <v>4397</v>
      </c>
      <c r="C1545" s="58" t="s">
        <v>4398</v>
      </c>
      <c r="D1545" s="59" t="s">
        <v>42</v>
      </c>
      <c r="E1545" s="25" t="s">
        <v>42</v>
      </c>
      <c r="F1545" s="25" t="s">
        <v>42</v>
      </c>
      <c r="G1545" s="59" t="s">
        <v>42</v>
      </c>
      <c r="H1545" s="25" t="s">
        <v>42</v>
      </c>
      <c r="I1545" s="25" t="s">
        <v>42</v>
      </c>
      <c r="J1545" s="25" t="s">
        <v>42</v>
      </c>
      <c r="K1545" s="25" t="s">
        <v>42</v>
      </c>
      <c r="L1545" s="59" t="s">
        <v>51</v>
      </c>
      <c r="M1545" s="59" t="s">
        <v>51</v>
      </c>
      <c r="N1545" s="59" t="s">
        <v>51</v>
      </c>
      <c r="O1545" s="59" t="s">
        <v>51</v>
      </c>
      <c r="P1545" s="59" t="s">
        <v>4399</v>
      </c>
      <c r="Q1545" s="25">
        <v>4.18</v>
      </c>
      <c r="R1545" s="25" t="s">
        <v>3908</v>
      </c>
      <c r="S1545" s="25">
        <v>32.19</v>
      </c>
      <c r="T1545" s="25" t="s">
        <v>42</v>
      </c>
      <c r="U1545" s="25">
        <v>0.4</v>
      </c>
      <c r="V1545" s="25">
        <v>0.4</v>
      </c>
      <c r="W1545" s="25">
        <v>0</v>
      </c>
      <c r="X1545" s="25">
        <v>0</v>
      </c>
      <c r="Y1545" s="25" t="s">
        <v>42</v>
      </c>
      <c r="Z1545" s="25" t="s">
        <v>42</v>
      </c>
      <c r="AA1545" s="25">
        <v>0</v>
      </c>
      <c r="AB1545" s="25">
        <v>0</v>
      </c>
      <c r="AC1545" s="25" t="s">
        <v>4400</v>
      </c>
      <c r="AD1545" s="59" t="s">
        <v>51</v>
      </c>
      <c r="AE1545" s="59" t="s">
        <v>51</v>
      </c>
    </row>
    <row r="1546" spans="1:31" ht="31.5" x14ac:dyDescent="0.25">
      <c r="A1546" s="57" t="s">
        <v>4401</v>
      </c>
      <c r="B1546" s="24" t="s">
        <v>78</v>
      </c>
      <c r="C1546" s="58" t="s">
        <v>41</v>
      </c>
      <c r="D1546" s="59" t="s">
        <v>42</v>
      </c>
      <c r="E1546" s="25" t="s">
        <v>42</v>
      </c>
      <c r="F1546" s="25" t="s">
        <v>42</v>
      </c>
      <c r="G1546" s="59" t="s">
        <v>42</v>
      </c>
      <c r="H1546" s="25" t="s">
        <v>42</v>
      </c>
      <c r="I1546" s="25" t="s">
        <v>42</v>
      </c>
      <c r="J1546" s="25" t="s">
        <v>42</v>
      </c>
      <c r="K1546" s="25" t="s">
        <v>42</v>
      </c>
      <c r="L1546" s="59" t="s">
        <v>42</v>
      </c>
      <c r="M1546" s="59" t="s">
        <v>42</v>
      </c>
      <c r="N1546" s="59" t="s">
        <v>42</v>
      </c>
      <c r="O1546" s="59" t="s">
        <v>42</v>
      </c>
      <c r="P1546" s="59" t="s">
        <v>42</v>
      </c>
      <c r="Q1546" s="25">
        <f>IFERROR(SUM(Q1547:Q1784),"нд")</f>
        <v>956.21899999999948</v>
      </c>
      <c r="R1546" s="25" t="s">
        <v>42</v>
      </c>
      <c r="S1546" s="25" t="s">
        <v>42</v>
      </c>
      <c r="T1546" s="25">
        <f t="shared" ref="T1546:Z1546" si="37">IFERROR(SUM(T1547:T1784),"нд")</f>
        <v>24.948</v>
      </c>
      <c r="U1546" s="25">
        <f t="shared" si="37"/>
        <v>3310.7630000000017</v>
      </c>
      <c r="V1546" s="25">
        <f t="shared" si="37"/>
        <v>3319.8430000000021</v>
      </c>
      <c r="W1546" s="25">
        <f t="shared" si="37"/>
        <v>1534.3500000000001</v>
      </c>
      <c r="X1546" s="25">
        <f t="shared" si="37"/>
        <v>1543.43</v>
      </c>
      <c r="Y1546" s="25">
        <f t="shared" si="37"/>
        <v>0</v>
      </c>
      <c r="Z1546" s="25">
        <f t="shared" si="37"/>
        <v>0</v>
      </c>
      <c r="AA1546" s="25" t="s">
        <v>42</v>
      </c>
      <c r="AB1546" s="25" t="s">
        <v>42</v>
      </c>
      <c r="AC1546" s="25" t="s">
        <v>42</v>
      </c>
      <c r="AD1546" s="59" t="s">
        <v>42</v>
      </c>
      <c r="AE1546" s="59" t="s">
        <v>42</v>
      </c>
    </row>
    <row r="1547" spans="1:31" ht="31.5" x14ac:dyDescent="0.25">
      <c r="A1547" s="57" t="s">
        <v>4401</v>
      </c>
      <c r="B1547" s="24" t="s">
        <v>4402</v>
      </c>
      <c r="C1547" s="58" t="s">
        <v>4403</v>
      </c>
      <c r="D1547" s="59">
        <v>1976</v>
      </c>
      <c r="E1547" s="25">
        <v>73</v>
      </c>
      <c r="F1547" s="25">
        <v>8.3983000000000008</v>
      </c>
      <c r="G1547" s="59">
        <v>2021</v>
      </c>
      <c r="H1547" s="25" t="s">
        <v>42</v>
      </c>
      <c r="I1547" s="25" t="s">
        <v>42</v>
      </c>
      <c r="J1547" s="25" t="s">
        <v>42</v>
      </c>
      <c r="K1547" s="25" t="s">
        <v>42</v>
      </c>
      <c r="L1547" s="59" t="s">
        <v>51</v>
      </c>
      <c r="M1547" s="59" t="s">
        <v>51</v>
      </c>
      <c r="N1547" s="59" t="s">
        <v>51</v>
      </c>
      <c r="O1547" s="59" t="s">
        <v>51</v>
      </c>
      <c r="P1547" s="59" t="s">
        <v>4404</v>
      </c>
      <c r="Q1547" s="25">
        <v>8.2899999999999991</v>
      </c>
      <c r="R1547" s="25" t="s">
        <v>53</v>
      </c>
      <c r="S1547" s="25">
        <v>50.35</v>
      </c>
      <c r="T1547" s="25" t="s">
        <v>42</v>
      </c>
      <c r="U1547" s="25">
        <v>32</v>
      </c>
      <c r="V1547" s="25">
        <v>32</v>
      </c>
      <c r="W1547" s="25">
        <v>16</v>
      </c>
      <c r="X1547" s="25">
        <v>16</v>
      </c>
      <c r="Y1547" s="25" t="s">
        <v>42</v>
      </c>
      <c r="Z1547" s="25" t="s">
        <v>42</v>
      </c>
      <c r="AA1547" s="25">
        <v>110</v>
      </c>
      <c r="AB1547" s="25">
        <v>110</v>
      </c>
      <c r="AC1547" s="25" t="s">
        <v>4405</v>
      </c>
      <c r="AD1547" s="59" t="s">
        <v>147</v>
      </c>
      <c r="AE1547" s="59" t="s">
        <v>51</v>
      </c>
    </row>
    <row r="1548" spans="1:31" ht="31.5" x14ac:dyDescent="0.25">
      <c r="A1548" s="57" t="s">
        <v>4401</v>
      </c>
      <c r="B1548" s="24" t="s">
        <v>4406</v>
      </c>
      <c r="C1548" s="58" t="s">
        <v>4407</v>
      </c>
      <c r="D1548" s="59">
        <v>1967</v>
      </c>
      <c r="E1548" s="25">
        <v>47.85</v>
      </c>
      <c r="F1548" s="25">
        <v>55.403399999999998</v>
      </c>
      <c r="G1548" s="59">
        <v>2014</v>
      </c>
      <c r="H1548" s="25" t="s">
        <v>42</v>
      </c>
      <c r="I1548" s="25" t="s">
        <v>42</v>
      </c>
      <c r="J1548" s="25" t="s">
        <v>42</v>
      </c>
      <c r="K1548" s="25" t="s">
        <v>42</v>
      </c>
      <c r="L1548" s="59" t="s">
        <v>51</v>
      </c>
      <c r="M1548" s="59" t="s">
        <v>51</v>
      </c>
      <c r="N1548" s="59" t="s">
        <v>51</v>
      </c>
      <c r="O1548" s="59" t="s">
        <v>51</v>
      </c>
      <c r="P1548" s="59" t="s">
        <v>4408</v>
      </c>
      <c r="Q1548" s="25">
        <v>13.51</v>
      </c>
      <c r="R1548" s="25" t="s">
        <v>53</v>
      </c>
      <c r="S1548" s="25">
        <v>53.25</v>
      </c>
      <c r="T1548" s="25" t="s">
        <v>42</v>
      </c>
      <c r="U1548" s="25">
        <v>50</v>
      </c>
      <c r="V1548" s="25">
        <v>50</v>
      </c>
      <c r="W1548" s="25">
        <v>25</v>
      </c>
      <c r="X1548" s="25">
        <v>25</v>
      </c>
      <c r="Y1548" s="25" t="s">
        <v>42</v>
      </c>
      <c r="Z1548" s="25" t="s">
        <v>42</v>
      </c>
      <c r="AA1548" s="25">
        <v>110</v>
      </c>
      <c r="AB1548" s="25">
        <v>110</v>
      </c>
      <c r="AC1548" s="25" t="s">
        <v>4409</v>
      </c>
      <c r="AD1548" s="59" t="s">
        <v>147</v>
      </c>
      <c r="AE1548" s="59" t="s">
        <v>51</v>
      </c>
    </row>
    <row r="1549" spans="1:31" ht="31.5" x14ac:dyDescent="0.25">
      <c r="A1549" s="57" t="s">
        <v>4401</v>
      </c>
      <c r="B1549" s="24" t="s">
        <v>4410</v>
      </c>
      <c r="C1549" s="58" t="s">
        <v>4411</v>
      </c>
      <c r="D1549" s="59">
        <v>1989</v>
      </c>
      <c r="E1549" s="25">
        <v>76.260000000000005</v>
      </c>
      <c r="F1549" s="25">
        <v>2.2269000000000001</v>
      </c>
      <c r="G1549" s="59">
        <v>2021</v>
      </c>
      <c r="H1549" s="25" t="s">
        <v>42</v>
      </c>
      <c r="I1549" s="25" t="s">
        <v>42</v>
      </c>
      <c r="J1549" s="25" t="s">
        <v>42</v>
      </c>
      <c r="K1549" s="25" t="s">
        <v>42</v>
      </c>
      <c r="L1549" s="59" t="s">
        <v>51</v>
      </c>
      <c r="M1549" s="59" t="s">
        <v>51</v>
      </c>
      <c r="N1549" s="59" t="s">
        <v>51</v>
      </c>
      <c r="O1549" s="59" t="s">
        <v>51</v>
      </c>
      <c r="P1549" s="59" t="s">
        <v>4412</v>
      </c>
      <c r="Q1549" s="25">
        <v>22.51</v>
      </c>
      <c r="R1549" s="25" t="s">
        <v>53</v>
      </c>
      <c r="S1549" s="25">
        <v>56.01</v>
      </c>
      <c r="T1549" s="25" t="s">
        <v>42</v>
      </c>
      <c r="U1549" s="25">
        <v>80</v>
      </c>
      <c r="V1549" s="25">
        <v>80</v>
      </c>
      <c r="W1549" s="25">
        <v>40</v>
      </c>
      <c r="X1549" s="25">
        <v>40</v>
      </c>
      <c r="Y1549" s="25" t="s">
        <v>42</v>
      </c>
      <c r="Z1549" s="25" t="s">
        <v>42</v>
      </c>
      <c r="AA1549" s="25">
        <v>110</v>
      </c>
      <c r="AB1549" s="25">
        <v>110</v>
      </c>
      <c r="AC1549" s="25" t="s">
        <v>4413</v>
      </c>
      <c r="AD1549" s="59" t="s">
        <v>147</v>
      </c>
      <c r="AE1549" s="59" t="s">
        <v>51</v>
      </c>
    </row>
    <row r="1550" spans="1:31" ht="31.5" x14ac:dyDescent="0.25">
      <c r="A1550" s="57" t="s">
        <v>4401</v>
      </c>
      <c r="B1550" s="24" t="s">
        <v>4414</v>
      </c>
      <c r="C1550" s="58" t="s">
        <v>4415</v>
      </c>
      <c r="D1550" s="59">
        <v>1990</v>
      </c>
      <c r="E1550" s="25">
        <v>65.09</v>
      </c>
      <c r="F1550" s="25">
        <v>12.5283</v>
      </c>
      <c r="G1550" s="59">
        <v>2021</v>
      </c>
      <c r="H1550" s="25" t="s">
        <v>42</v>
      </c>
      <c r="I1550" s="25" t="s">
        <v>42</v>
      </c>
      <c r="J1550" s="25" t="s">
        <v>42</v>
      </c>
      <c r="K1550" s="25" t="s">
        <v>42</v>
      </c>
      <c r="L1550" s="59" t="s">
        <v>51</v>
      </c>
      <c r="M1550" s="59" t="s">
        <v>51</v>
      </c>
      <c r="N1550" s="59" t="s">
        <v>51</v>
      </c>
      <c r="O1550" s="59" t="s">
        <v>51</v>
      </c>
      <c r="P1550" s="59" t="s">
        <v>4416</v>
      </c>
      <c r="Q1550" s="25">
        <v>3.8</v>
      </c>
      <c r="R1550" s="25" t="s">
        <v>53</v>
      </c>
      <c r="S1550" s="25">
        <v>25.19</v>
      </c>
      <c r="T1550" s="25" t="s">
        <v>42</v>
      </c>
      <c r="U1550" s="25">
        <v>32</v>
      </c>
      <c r="V1550" s="25">
        <v>32</v>
      </c>
      <c r="W1550" s="25">
        <v>16</v>
      </c>
      <c r="X1550" s="25">
        <v>16</v>
      </c>
      <c r="Y1550" s="25" t="s">
        <v>42</v>
      </c>
      <c r="Z1550" s="25" t="s">
        <v>42</v>
      </c>
      <c r="AA1550" s="25">
        <v>110</v>
      </c>
      <c r="AB1550" s="25">
        <v>110</v>
      </c>
      <c r="AC1550" s="25" t="s">
        <v>4413</v>
      </c>
      <c r="AD1550" s="59" t="s">
        <v>147</v>
      </c>
      <c r="AE1550" s="59" t="s">
        <v>51</v>
      </c>
    </row>
    <row r="1551" spans="1:31" ht="31.5" x14ac:dyDescent="0.25">
      <c r="A1551" s="57" t="s">
        <v>4401</v>
      </c>
      <c r="B1551" s="24" t="s">
        <v>4417</v>
      </c>
      <c r="C1551" s="58" t="s">
        <v>4418</v>
      </c>
      <c r="D1551" s="59">
        <v>1999</v>
      </c>
      <c r="E1551" s="25">
        <v>75.599999999999994</v>
      </c>
      <c r="F1551" s="25">
        <v>0.19409999999999999</v>
      </c>
      <c r="G1551" s="59">
        <v>2021</v>
      </c>
      <c r="H1551" s="25" t="s">
        <v>42</v>
      </c>
      <c r="I1551" s="25" t="s">
        <v>42</v>
      </c>
      <c r="J1551" s="25" t="s">
        <v>42</v>
      </c>
      <c r="K1551" s="25" t="s">
        <v>42</v>
      </c>
      <c r="L1551" s="59" t="s">
        <v>51</v>
      </c>
      <c r="M1551" s="59" t="s">
        <v>51</v>
      </c>
      <c r="N1551" s="59" t="s">
        <v>51</v>
      </c>
      <c r="O1551" s="59" t="s">
        <v>51</v>
      </c>
      <c r="P1551" s="59" t="s">
        <v>4419</v>
      </c>
      <c r="Q1551" s="25">
        <v>9.1</v>
      </c>
      <c r="R1551" s="25" t="s">
        <v>53</v>
      </c>
      <c r="S1551" s="25">
        <v>61.6</v>
      </c>
      <c r="T1551" s="25" t="s">
        <v>42</v>
      </c>
      <c r="U1551" s="25">
        <v>32</v>
      </c>
      <c r="V1551" s="25">
        <v>32</v>
      </c>
      <c r="W1551" s="25">
        <v>16</v>
      </c>
      <c r="X1551" s="25">
        <v>16</v>
      </c>
      <c r="Y1551" s="25" t="s">
        <v>42</v>
      </c>
      <c r="Z1551" s="25" t="s">
        <v>42</v>
      </c>
      <c r="AA1551" s="25">
        <v>110</v>
      </c>
      <c r="AB1551" s="25">
        <v>110</v>
      </c>
      <c r="AC1551" s="25" t="s">
        <v>4202</v>
      </c>
      <c r="AD1551" s="59" t="s">
        <v>147</v>
      </c>
      <c r="AE1551" s="59" t="s">
        <v>51</v>
      </c>
    </row>
    <row r="1552" spans="1:31" ht="31.5" x14ac:dyDescent="0.25">
      <c r="A1552" s="57" t="s">
        <v>4401</v>
      </c>
      <c r="B1552" s="24" t="s">
        <v>4420</v>
      </c>
      <c r="C1552" s="58" t="s">
        <v>4421</v>
      </c>
      <c r="D1552" s="59">
        <v>1971</v>
      </c>
      <c r="E1552" s="25">
        <v>72.92</v>
      </c>
      <c r="F1552" s="25">
        <v>74.2423</v>
      </c>
      <c r="G1552" s="59">
        <v>2021</v>
      </c>
      <c r="H1552" s="25" t="s">
        <v>42</v>
      </c>
      <c r="I1552" s="25" t="s">
        <v>42</v>
      </c>
      <c r="J1552" s="25" t="s">
        <v>42</v>
      </c>
      <c r="K1552" s="25" t="s">
        <v>42</v>
      </c>
      <c r="L1552" s="59" t="s">
        <v>51</v>
      </c>
      <c r="M1552" s="59" t="s">
        <v>51</v>
      </c>
      <c r="N1552" s="59" t="s">
        <v>51</v>
      </c>
      <c r="O1552" s="59" t="s">
        <v>51</v>
      </c>
      <c r="P1552" s="59" t="s">
        <v>4422</v>
      </c>
      <c r="Q1552" s="25">
        <v>19.670000000000002</v>
      </c>
      <c r="R1552" s="25" t="s">
        <v>53</v>
      </c>
      <c r="S1552" s="25">
        <v>77.66</v>
      </c>
      <c r="T1552" s="25" t="s">
        <v>42</v>
      </c>
      <c r="U1552" s="25">
        <v>50</v>
      </c>
      <c r="V1552" s="25">
        <v>50</v>
      </c>
      <c r="W1552" s="25">
        <v>25</v>
      </c>
      <c r="X1552" s="25">
        <v>25</v>
      </c>
      <c r="Y1552" s="25" t="s">
        <v>42</v>
      </c>
      <c r="Z1552" s="25" t="s">
        <v>42</v>
      </c>
      <c r="AA1552" s="25">
        <v>110</v>
      </c>
      <c r="AB1552" s="25">
        <v>110</v>
      </c>
      <c r="AC1552" s="25" t="s">
        <v>4202</v>
      </c>
      <c r="AD1552" s="59" t="s">
        <v>147</v>
      </c>
      <c r="AE1552" s="59" t="s">
        <v>51</v>
      </c>
    </row>
    <row r="1553" spans="1:31" ht="31.5" x14ac:dyDescent="0.25">
      <c r="A1553" s="57" t="s">
        <v>4401</v>
      </c>
      <c r="B1553" s="24" t="s">
        <v>4423</v>
      </c>
      <c r="C1553" s="58" t="s">
        <v>4424</v>
      </c>
      <c r="D1553" s="59">
        <v>1981</v>
      </c>
      <c r="E1553" s="25">
        <v>75.69</v>
      </c>
      <c r="F1553" s="25">
        <v>0.61150000000000004</v>
      </c>
      <c r="G1553" s="59">
        <v>2021</v>
      </c>
      <c r="H1553" s="25" t="s">
        <v>42</v>
      </c>
      <c r="I1553" s="25" t="s">
        <v>42</v>
      </c>
      <c r="J1553" s="25" t="s">
        <v>42</v>
      </c>
      <c r="K1553" s="25" t="s">
        <v>42</v>
      </c>
      <c r="L1553" s="59" t="s">
        <v>51</v>
      </c>
      <c r="M1553" s="59" t="s">
        <v>51</v>
      </c>
      <c r="N1553" s="59" t="s">
        <v>51</v>
      </c>
      <c r="O1553" s="59" t="s">
        <v>51</v>
      </c>
      <c r="P1553" s="59" t="s">
        <v>4425</v>
      </c>
      <c r="Q1553" s="25">
        <v>17.68</v>
      </c>
      <c r="R1553" s="25" t="s">
        <v>53</v>
      </c>
      <c r="S1553" s="25">
        <v>77.73</v>
      </c>
      <c r="T1553" s="25" t="s">
        <v>42</v>
      </c>
      <c r="U1553" s="25">
        <v>50</v>
      </c>
      <c r="V1553" s="25">
        <v>50</v>
      </c>
      <c r="W1553" s="25">
        <v>25</v>
      </c>
      <c r="X1553" s="25">
        <v>25</v>
      </c>
      <c r="Y1553" s="25" t="s">
        <v>42</v>
      </c>
      <c r="Z1553" s="25" t="s">
        <v>42</v>
      </c>
      <c r="AA1553" s="25">
        <v>110</v>
      </c>
      <c r="AB1553" s="25">
        <v>110</v>
      </c>
      <c r="AC1553" s="25" t="s">
        <v>4202</v>
      </c>
      <c r="AD1553" s="59" t="s">
        <v>147</v>
      </c>
      <c r="AE1553" s="59" t="s">
        <v>51</v>
      </c>
    </row>
    <row r="1554" spans="1:31" ht="31.5" x14ac:dyDescent="0.25">
      <c r="A1554" s="57" t="s">
        <v>4401</v>
      </c>
      <c r="B1554" s="24" t="s">
        <v>4426</v>
      </c>
      <c r="C1554" s="58" t="s">
        <v>4427</v>
      </c>
      <c r="D1554" s="59">
        <v>1973</v>
      </c>
      <c r="E1554" s="25">
        <v>57.71</v>
      </c>
      <c r="F1554" s="25">
        <v>1.1966000000000001</v>
      </c>
      <c r="G1554" s="59">
        <v>2021</v>
      </c>
      <c r="H1554" s="25" t="s">
        <v>42</v>
      </c>
      <c r="I1554" s="25" t="s">
        <v>42</v>
      </c>
      <c r="J1554" s="25" t="s">
        <v>42</v>
      </c>
      <c r="K1554" s="25" t="s">
        <v>42</v>
      </c>
      <c r="L1554" s="59" t="s">
        <v>51</v>
      </c>
      <c r="M1554" s="59" t="s">
        <v>51</v>
      </c>
      <c r="N1554" s="59" t="s">
        <v>51</v>
      </c>
      <c r="O1554" s="59" t="s">
        <v>51</v>
      </c>
      <c r="P1554" s="59" t="s">
        <v>4428</v>
      </c>
      <c r="Q1554" s="25">
        <v>4.38</v>
      </c>
      <c r="R1554" s="25" t="s">
        <v>53</v>
      </c>
      <c r="S1554" s="25">
        <v>69.38</v>
      </c>
      <c r="T1554" s="25" t="s">
        <v>42</v>
      </c>
      <c r="U1554" s="25">
        <v>22.3</v>
      </c>
      <c r="V1554" s="25">
        <v>22.3</v>
      </c>
      <c r="W1554" s="25">
        <v>6.3</v>
      </c>
      <c r="X1554" s="25">
        <v>6.3</v>
      </c>
      <c r="Y1554" s="25" t="s">
        <v>42</v>
      </c>
      <c r="Z1554" s="25" t="s">
        <v>42</v>
      </c>
      <c r="AA1554" s="25">
        <v>110</v>
      </c>
      <c r="AB1554" s="25">
        <v>110</v>
      </c>
      <c r="AC1554" s="25" t="s">
        <v>4202</v>
      </c>
      <c r="AD1554" s="59" t="s">
        <v>147</v>
      </c>
      <c r="AE1554" s="59" t="s">
        <v>51</v>
      </c>
    </row>
    <row r="1555" spans="1:31" ht="31.5" x14ac:dyDescent="0.25">
      <c r="A1555" s="57" t="s">
        <v>4401</v>
      </c>
      <c r="B1555" s="24" t="s">
        <v>4429</v>
      </c>
      <c r="C1555" s="58" t="s">
        <v>4430</v>
      </c>
      <c r="D1555" s="59">
        <v>1972</v>
      </c>
      <c r="E1555" s="25">
        <v>59.92</v>
      </c>
      <c r="F1555" s="25">
        <v>0.1358</v>
      </c>
      <c r="G1555" s="59">
        <v>2021</v>
      </c>
      <c r="H1555" s="25" t="s">
        <v>42</v>
      </c>
      <c r="I1555" s="25" t="s">
        <v>42</v>
      </c>
      <c r="J1555" s="25" t="s">
        <v>42</v>
      </c>
      <c r="K1555" s="25" t="s">
        <v>42</v>
      </c>
      <c r="L1555" s="59" t="s">
        <v>51</v>
      </c>
      <c r="M1555" s="59" t="s">
        <v>51</v>
      </c>
      <c r="N1555" s="59" t="s">
        <v>147</v>
      </c>
      <c r="O1555" s="59" t="s">
        <v>51</v>
      </c>
      <c r="P1555" s="59" t="s">
        <v>4431</v>
      </c>
      <c r="Q1555" s="25">
        <v>0.43</v>
      </c>
      <c r="R1555" s="25" t="s">
        <v>53</v>
      </c>
      <c r="S1555" s="25">
        <v>28.23</v>
      </c>
      <c r="T1555" s="25" t="s">
        <v>42</v>
      </c>
      <c r="U1555" s="25">
        <v>3.2</v>
      </c>
      <c r="V1555" s="25">
        <v>3.2</v>
      </c>
      <c r="W1555" s="25">
        <v>1.6</v>
      </c>
      <c r="X1555" s="25">
        <v>1.6</v>
      </c>
      <c r="Y1555" s="25" t="s">
        <v>42</v>
      </c>
      <c r="Z1555" s="25" t="s">
        <v>42</v>
      </c>
      <c r="AA1555" s="25">
        <v>35</v>
      </c>
      <c r="AB1555" s="25">
        <v>35</v>
      </c>
      <c r="AC1555" s="25" t="s">
        <v>4202</v>
      </c>
      <c r="AD1555" s="59" t="s">
        <v>147</v>
      </c>
      <c r="AE1555" s="59" t="s">
        <v>51</v>
      </c>
    </row>
    <row r="1556" spans="1:31" ht="47.25" x14ac:dyDescent="0.25">
      <c r="A1556" s="57" t="s">
        <v>4401</v>
      </c>
      <c r="B1556" s="24" t="s">
        <v>4432</v>
      </c>
      <c r="C1556" s="58" t="s">
        <v>4433</v>
      </c>
      <c r="D1556" s="59">
        <v>1974</v>
      </c>
      <c r="E1556" s="25">
        <v>65.53</v>
      </c>
      <c r="F1556" s="25">
        <v>1.1371</v>
      </c>
      <c r="G1556" s="59">
        <v>2021</v>
      </c>
      <c r="H1556" s="25" t="s">
        <v>42</v>
      </c>
      <c r="I1556" s="25" t="s">
        <v>42</v>
      </c>
      <c r="J1556" s="25" t="s">
        <v>42</v>
      </c>
      <c r="K1556" s="25" t="s">
        <v>42</v>
      </c>
      <c r="L1556" s="59" t="s">
        <v>51</v>
      </c>
      <c r="M1556" s="59" t="s">
        <v>51</v>
      </c>
      <c r="N1556" s="59" t="s">
        <v>147</v>
      </c>
      <c r="O1556" s="59" t="s">
        <v>51</v>
      </c>
      <c r="P1556" s="59" t="s">
        <v>4434</v>
      </c>
      <c r="Q1556" s="25">
        <v>0.16</v>
      </c>
      <c r="R1556" s="25" t="s">
        <v>53</v>
      </c>
      <c r="S1556" s="25">
        <v>10.19</v>
      </c>
      <c r="T1556" s="25" t="s">
        <v>42</v>
      </c>
      <c r="U1556" s="25">
        <v>1.6</v>
      </c>
      <c r="V1556" s="25">
        <v>1.6</v>
      </c>
      <c r="W1556" s="25">
        <v>0</v>
      </c>
      <c r="X1556" s="25">
        <v>0</v>
      </c>
      <c r="Y1556" s="25" t="s">
        <v>42</v>
      </c>
      <c r="Z1556" s="25" t="s">
        <v>42</v>
      </c>
      <c r="AA1556" s="25">
        <v>35</v>
      </c>
      <c r="AB1556" s="25">
        <v>35</v>
      </c>
      <c r="AC1556" s="25" t="s">
        <v>4202</v>
      </c>
      <c r="AD1556" s="59" t="s">
        <v>147</v>
      </c>
      <c r="AE1556" s="59" t="s">
        <v>51</v>
      </c>
    </row>
    <row r="1557" spans="1:31" ht="31.5" x14ac:dyDescent="0.25">
      <c r="A1557" s="57" t="s">
        <v>4401</v>
      </c>
      <c r="B1557" s="24" t="s">
        <v>4435</v>
      </c>
      <c r="C1557" s="58" t="s">
        <v>4436</v>
      </c>
      <c r="D1557" s="59">
        <v>1976</v>
      </c>
      <c r="E1557" s="25">
        <v>55.34</v>
      </c>
      <c r="F1557" s="25">
        <v>1.7764</v>
      </c>
      <c r="G1557" s="59">
        <v>2021</v>
      </c>
      <c r="H1557" s="25" t="s">
        <v>42</v>
      </c>
      <c r="I1557" s="25" t="s">
        <v>42</v>
      </c>
      <c r="J1557" s="25" t="s">
        <v>42</v>
      </c>
      <c r="K1557" s="25" t="s">
        <v>42</v>
      </c>
      <c r="L1557" s="59" t="s">
        <v>51</v>
      </c>
      <c r="M1557" s="59" t="s">
        <v>51</v>
      </c>
      <c r="N1557" s="59" t="s">
        <v>147</v>
      </c>
      <c r="O1557" s="59" t="s">
        <v>51</v>
      </c>
      <c r="P1557" s="59" t="s">
        <v>4437</v>
      </c>
      <c r="Q1557" s="25">
        <v>4.92</v>
      </c>
      <c r="R1557" s="25" t="s">
        <v>53</v>
      </c>
      <c r="S1557" s="25">
        <v>120.83</v>
      </c>
      <c r="T1557" s="25" t="s">
        <v>42</v>
      </c>
      <c r="U1557" s="25">
        <v>8</v>
      </c>
      <c r="V1557" s="25">
        <v>8</v>
      </c>
      <c r="W1557" s="25">
        <v>4</v>
      </c>
      <c r="X1557" s="25">
        <v>4</v>
      </c>
      <c r="Y1557" s="25" t="s">
        <v>42</v>
      </c>
      <c r="Z1557" s="25" t="s">
        <v>42</v>
      </c>
      <c r="AA1557" s="25">
        <v>35</v>
      </c>
      <c r="AB1557" s="25">
        <v>35</v>
      </c>
      <c r="AC1557" s="25" t="s">
        <v>4202</v>
      </c>
      <c r="AD1557" s="59" t="s">
        <v>147</v>
      </c>
      <c r="AE1557" s="59" t="s">
        <v>51</v>
      </c>
    </row>
    <row r="1558" spans="1:31" ht="31.5" x14ac:dyDescent="0.25">
      <c r="A1558" s="57" t="s">
        <v>4401</v>
      </c>
      <c r="B1558" s="24" t="s">
        <v>4438</v>
      </c>
      <c r="C1558" s="58" t="s">
        <v>4439</v>
      </c>
      <c r="D1558" s="59">
        <v>1965</v>
      </c>
      <c r="E1558" s="25">
        <v>79.56</v>
      </c>
      <c r="F1558" s="25">
        <v>3.57</v>
      </c>
      <c r="G1558" s="59">
        <v>2021</v>
      </c>
      <c r="H1558" s="25" t="s">
        <v>42</v>
      </c>
      <c r="I1558" s="25" t="s">
        <v>42</v>
      </c>
      <c r="J1558" s="25" t="s">
        <v>42</v>
      </c>
      <c r="K1558" s="25" t="s">
        <v>42</v>
      </c>
      <c r="L1558" s="59" t="s">
        <v>51</v>
      </c>
      <c r="M1558" s="59" t="s">
        <v>51</v>
      </c>
      <c r="N1558" s="59" t="s">
        <v>147</v>
      </c>
      <c r="O1558" s="59" t="s">
        <v>51</v>
      </c>
      <c r="P1558" s="59" t="s">
        <v>4303</v>
      </c>
      <c r="Q1558" s="25">
        <v>6.02</v>
      </c>
      <c r="R1558" s="25" t="s">
        <v>53</v>
      </c>
      <c r="S1558" s="25">
        <v>147.82</v>
      </c>
      <c r="T1558" s="25" t="s">
        <v>42</v>
      </c>
      <c r="U1558" s="25">
        <v>10.3</v>
      </c>
      <c r="V1558" s="25">
        <v>10.3</v>
      </c>
      <c r="W1558" s="25">
        <v>4</v>
      </c>
      <c r="X1558" s="25">
        <v>4</v>
      </c>
      <c r="Y1558" s="25" t="s">
        <v>42</v>
      </c>
      <c r="Z1558" s="25" t="s">
        <v>42</v>
      </c>
      <c r="AA1558" s="25">
        <v>35</v>
      </c>
      <c r="AB1558" s="25">
        <v>35</v>
      </c>
      <c r="AC1558" s="25" t="s">
        <v>4202</v>
      </c>
      <c r="AD1558" s="59" t="s">
        <v>147</v>
      </c>
      <c r="AE1558" s="59" t="s">
        <v>51</v>
      </c>
    </row>
    <row r="1559" spans="1:31" ht="31.5" x14ac:dyDescent="0.25">
      <c r="A1559" s="57" t="s">
        <v>4401</v>
      </c>
      <c r="B1559" s="24" t="s">
        <v>4440</v>
      </c>
      <c r="C1559" s="58" t="s">
        <v>4441</v>
      </c>
      <c r="D1559" s="59">
        <v>1962</v>
      </c>
      <c r="E1559" s="25">
        <v>73.19</v>
      </c>
      <c r="F1559" s="25">
        <v>0.43430000000000002</v>
      </c>
      <c r="G1559" s="59">
        <v>2021</v>
      </c>
      <c r="H1559" s="25" t="s">
        <v>42</v>
      </c>
      <c r="I1559" s="25" t="s">
        <v>42</v>
      </c>
      <c r="J1559" s="25" t="s">
        <v>42</v>
      </c>
      <c r="K1559" s="25" t="s">
        <v>42</v>
      </c>
      <c r="L1559" s="59" t="s">
        <v>51</v>
      </c>
      <c r="M1559" s="59" t="s">
        <v>51</v>
      </c>
      <c r="N1559" s="59" t="s">
        <v>147</v>
      </c>
      <c r="O1559" s="59" t="s">
        <v>51</v>
      </c>
      <c r="P1559" s="59" t="s">
        <v>4442</v>
      </c>
      <c r="Q1559" s="25">
        <v>0.25</v>
      </c>
      <c r="R1559" s="25" t="s">
        <v>53</v>
      </c>
      <c r="S1559" s="25">
        <v>15.3</v>
      </c>
      <c r="T1559" s="25" t="s">
        <v>42</v>
      </c>
      <c r="U1559" s="25">
        <v>3.2</v>
      </c>
      <c r="V1559" s="25">
        <v>3.2</v>
      </c>
      <c r="W1559" s="25">
        <v>1.6</v>
      </c>
      <c r="X1559" s="25">
        <v>1.6</v>
      </c>
      <c r="Y1559" s="25" t="s">
        <v>42</v>
      </c>
      <c r="Z1559" s="25" t="s">
        <v>42</v>
      </c>
      <c r="AA1559" s="25">
        <v>35</v>
      </c>
      <c r="AB1559" s="25">
        <v>35</v>
      </c>
      <c r="AC1559" s="25" t="s">
        <v>4202</v>
      </c>
      <c r="AD1559" s="59" t="s">
        <v>147</v>
      </c>
      <c r="AE1559" s="59" t="s">
        <v>51</v>
      </c>
    </row>
    <row r="1560" spans="1:31" ht="31.5" x14ac:dyDescent="0.25">
      <c r="A1560" s="57" t="s">
        <v>4401</v>
      </c>
      <c r="B1560" s="24" t="s">
        <v>4443</v>
      </c>
      <c r="C1560" s="58" t="s">
        <v>4444</v>
      </c>
      <c r="D1560" s="59">
        <v>1972</v>
      </c>
      <c r="E1560" s="25">
        <v>71.33</v>
      </c>
      <c r="F1560" s="25">
        <v>3.9247000000000001</v>
      </c>
      <c r="G1560" s="59">
        <v>2021</v>
      </c>
      <c r="H1560" s="25" t="s">
        <v>42</v>
      </c>
      <c r="I1560" s="25" t="s">
        <v>42</v>
      </c>
      <c r="J1560" s="25" t="s">
        <v>42</v>
      </c>
      <c r="K1560" s="25" t="s">
        <v>42</v>
      </c>
      <c r="L1560" s="59" t="s">
        <v>51</v>
      </c>
      <c r="M1560" s="59" t="s">
        <v>51</v>
      </c>
      <c r="N1560" s="59" t="s">
        <v>147</v>
      </c>
      <c r="O1560" s="59" t="s">
        <v>51</v>
      </c>
      <c r="P1560" s="59" t="s">
        <v>4445</v>
      </c>
      <c r="Q1560" s="25">
        <v>1.6</v>
      </c>
      <c r="R1560" s="25" t="s">
        <v>53</v>
      </c>
      <c r="S1560" s="25">
        <v>42.14</v>
      </c>
      <c r="T1560" s="25" t="s">
        <v>42</v>
      </c>
      <c r="U1560" s="25">
        <v>8</v>
      </c>
      <c r="V1560" s="25">
        <v>8</v>
      </c>
      <c r="W1560" s="25">
        <v>4</v>
      </c>
      <c r="X1560" s="25">
        <v>4</v>
      </c>
      <c r="Y1560" s="25" t="s">
        <v>42</v>
      </c>
      <c r="Z1560" s="25" t="s">
        <v>42</v>
      </c>
      <c r="AA1560" s="25">
        <v>35</v>
      </c>
      <c r="AB1560" s="25">
        <v>35</v>
      </c>
      <c r="AC1560" s="25" t="s">
        <v>4202</v>
      </c>
      <c r="AD1560" s="59" t="s">
        <v>147</v>
      </c>
      <c r="AE1560" s="59" t="s">
        <v>51</v>
      </c>
    </row>
    <row r="1561" spans="1:31" ht="31.5" x14ac:dyDescent="0.25">
      <c r="A1561" s="57" t="s">
        <v>4401</v>
      </c>
      <c r="B1561" s="24" t="s">
        <v>4446</v>
      </c>
      <c r="C1561" s="58" t="s">
        <v>4447</v>
      </c>
      <c r="D1561" s="59">
        <v>1972</v>
      </c>
      <c r="E1561" s="25">
        <v>72.599999999999994</v>
      </c>
      <c r="F1561" s="25">
        <v>5.9813000000000001</v>
      </c>
      <c r="G1561" s="59">
        <v>2021</v>
      </c>
      <c r="H1561" s="25" t="s">
        <v>42</v>
      </c>
      <c r="I1561" s="25" t="s">
        <v>42</v>
      </c>
      <c r="J1561" s="25" t="s">
        <v>42</v>
      </c>
      <c r="K1561" s="25" t="s">
        <v>42</v>
      </c>
      <c r="L1561" s="59" t="s">
        <v>51</v>
      </c>
      <c r="M1561" s="59" t="s">
        <v>51</v>
      </c>
      <c r="N1561" s="59" t="s">
        <v>147</v>
      </c>
      <c r="O1561" s="59" t="s">
        <v>51</v>
      </c>
      <c r="P1561" s="59" t="s">
        <v>4448</v>
      </c>
      <c r="Q1561" s="25">
        <v>0.98</v>
      </c>
      <c r="R1561" s="25" t="s">
        <v>53</v>
      </c>
      <c r="S1561" s="25">
        <v>43.64</v>
      </c>
      <c r="T1561" s="25" t="s">
        <v>42</v>
      </c>
      <c r="U1561" s="25">
        <v>6.5</v>
      </c>
      <c r="V1561" s="25">
        <v>6.5</v>
      </c>
      <c r="W1561" s="25">
        <v>2.5</v>
      </c>
      <c r="X1561" s="25">
        <v>2.5</v>
      </c>
      <c r="Y1561" s="25" t="s">
        <v>42</v>
      </c>
      <c r="Z1561" s="25" t="s">
        <v>42</v>
      </c>
      <c r="AA1561" s="25">
        <v>35</v>
      </c>
      <c r="AB1561" s="25">
        <v>35</v>
      </c>
      <c r="AC1561" s="25" t="s">
        <v>4202</v>
      </c>
      <c r="AD1561" s="59" t="s">
        <v>147</v>
      </c>
      <c r="AE1561" s="59" t="s">
        <v>51</v>
      </c>
    </row>
    <row r="1562" spans="1:31" ht="31.5" x14ac:dyDescent="0.25">
      <c r="A1562" s="57" t="s">
        <v>4401</v>
      </c>
      <c r="B1562" s="24" t="s">
        <v>4449</v>
      </c>
      <c r="C1562" s="58" t="s">
        <v>4450</v>
      </c>
      <c r="D1562" s="59">
        <v>1972</v>
      </c>
      <c r="E1562" s="25">
        <v>83.89</v>
      </c>
      <c r="F1562" s="25">
        <v>0.11550000000000001</v>
      </c>
      <c r="G1562" s="59">
        <v>2021</v>
      </c>
      <c r="H1562" s="25" t="s">
        <v>42</v>
      </c>
      <c r="I1562" s="25" t="s">
        <v>42</v>
      </c>
      <c r="J1562" s="25" t="s">
        <v>42</v>
      </c>
      <c r="K1562" s="25" t="s">
        <v>42</v>
      </c>
      <c r="L1562" s="59" t="s">
        <v>51</v>
      </c>
      <c r="M1562" s="59" t="s">
        <v>51</v>
      </c>
      <c r="N1562" s="59" t="s">
        <v>147</v>
      </c>
      <c r="O1562" s="59" t="s">
        <v>51</v>
      </c>
      <c r="P1562" s="59" t="s">
        <v>4451</v>
      </c>
      <c r="Q1562" s="25">
        <v>0.78</v>
      </c>
      <c r="R1562" s="25" t="s">
        <v>53</v>
      </c>
      <c r="S1562" s="25">
        <v>31.16</v>
      </c>
      <c r="T1562" s="25" t="s">
        <v>42</v>
      </c>
      <c r="U1562" s="25">
        <v>5</v>
      </c>
      <c r="V1562" s="25">
        <v>5</v>
      </c>
      <c r="W1562" s="25">
        <v>2.5</v>
      </c>
      <c r="X1562" s="25">
        <v>2.5</v>
      </c>
      <c r="Y1562" s="25" t="s">
        <v>42</v>
      </c>
      <c r="Z1562" s="25" t="s">
        <v>42</v>
      </c>
      <c r="AA1562" s="25">
        <v>35</v>
      </c>
      <c r="AB1562" s="25">
        <v>35</v>
      </c>
      <c r="AC1562" s="25" t="s">
        <v>4202</v>
      </c>
      <c r="AD1562" s="59" t="s">
        <v>147</v>
      </c>
      <c r="AE1562" s="59" t="s">
        <v>51</v>
      </c>
    </row>
    <row r="1563" spans="1:31" ht="31.5" x14ac:dyDescent="0.25">
      <c r="A1563" s="57" t="s">
        <v>4401</v>
      </c>
      <c r="B1563" s="24" t="s">
        <v>4452</v>
      </c>
      <c r="C1563" s="58" t="s">
        <v>4453</v>
      </c>
      <c r="D1563" s="59">
        <v>1990</v>
      </c>
      <c r="E1563" s="25">
        <v>64.11</v>
      </c>
      <c r="F1563" s="25">
        <v>1.8747</v>
      </c>
      <c r="G1563" s="59">
        <v>2021</v>
      </c>
      <c r="H1563" s="25" t="s">
        <v>42</v>
      </c>
      <c r="I1563" s="25" t="s">
        <v>42</v>
      </c>
      <c r="J1563" s="25" t="s">
        <v>42</v>
      </c>
      <c r="K1563" s="25" t="s">
        <v>42</v>
      </c>
      <c r="L1563" s="59" t="s">
        <v>51</v>
      </c>
      <c r="M1563" s="59" t="s">
        <v>51</v>
      </c>
      <c r="N1563" s="59" t="s">
        <v>147</v>
      </c>
      <c r="O1563" s="59" t="s">
        <v>51</v>
      </c>
      <c r="P1563" s="59" t="s">
        <v>4454</v>
      </c>
      <c r="Q1563" s="25">
        <v>0.33</v>
      </c>
      <c r="R1563" s="25" t="s">
        <v>53</v>
      </c>
      <c r="S1563" s="25">
        <v>33.159999999999997</v>
      </c>
      <c r="T1563" s="25" t="s">
        <v>42</v>
      </c>
      <c r="U1563" s="25">
        <v>1</v>
      </c>
      <c r="V1563" s="25">
        <v>1</v>
      </c>
      <c r="W1563" s="25">
        <v>0</v>
      </c>
      <c r="X1563" s="25">
        <v>0</v>
      </c>
      <c r="Y1563" s="25" t="s">
        <v>42</v>
      </c>
      <c r="Z1563" s="25" t="s">
        <v>42</v>
      </c>
      <c r="AA1563" s="25">
        <v>35</v>
      </c>
      <c r="AB1563" s="25">
        <v>35</v>
      </c>
      <c r="AC1563" s="25" t="s">
        <v>4202</v>
      </c>
      <c r="AD1563" s="59" t="s">
        <v>147</v>
      </c>
      <c r="AE1563" s="59" t="s">
        <v>51</v>
      </c>
    </row>
    <row r="1564" spans="1:31" ht="31.5" x14ac:dyDescent="0.25">
      <c r="A1564" s="57" t="s">
        <v>4401</v>
      </c>
      <c r="B1564" s="24" t="s">
        <v>4455</v>
      </c>
      <c r="C1564" s="58" t="s">
        <v>4456</v>
      </c>
      <c r="D1564" s="59">
        <v>1993</v>
      </c>
      <c r="E1564" s="25">
        <v>71.48</v>
      </c>
      <c r="F1564" s="25">
        <v>1.393</v>
      </c>
      <c r="G1564" s="59">
        <v>2021</v>
      </c>
      <c r="H1564" s="25" t="s">
        <v>42</v>
      </c>
      <c r="I1564" s="25" t="s">
        <v>42</v>
      </c>
      <c r="J1564" s="25" t="s">
        <v>42</v>
      </c>
      <c r="K1564" s="25" t="s">
        <v>42</v>
      </c>
      <c r="L1564" s="59" t="s">
        <v>51</v>
      </c>
      <c r="M1564" s="59" t="s">
        <v>51</v>
      </c>
      <c r="N1564" s="59" t="s">
        <v>147</v>
      </c>
      <c r="O1564" s="59" t="s">
        <v>51</v>
      </c>
      <c r="P1564" s="59" t="s">
        <v>4457</v>
      </c>
      <c r="Q1564" s="25">
        <v>0.22</v>
      </c>
      <c r="R1564" s="25" t="s">
        <v>53</v>
      </c>
      <c r="S1564" s="25">
        <v>14.02</v>
      </c>
      <c r="T1564" s="25" t="s">
        <v>42</v>
      </c>
      <c r="U1564" s="25">
        <v>3.4</v>
      </c>
      <c r="V1564" s="25">
        <v>3.4</v>
      </c>
      <c r="W1564" s="25">
        <v>1.6</v>
      </c>
      <c r="X1564" s="25">
        <v>1.6</v>
      </c>
      <c r="Y1564" s="25" t="s">
        <v>42</v>
      </c>
      <c r="Z1564" s="25" t="s">
        <v>42</v>
      </c>
      <c r="AA1564" s="25">
        <v>35</v>
      </c>
      <c r="AB1564" s="25">
        <v>35</v>
      </c>
      <c r="AC1564" s="25" t="s">
        <v>4202</v>
      </c>
      <c r="AD1564" s="59" t="s">
        <v>147</v>
      </c>
      <c r="AE1564" s="59" t="s">
        <v>51</v>
      </c>
    </row>
    <row r="1565" spans="1:31" ht="31.5" x14ac:dyDescent="0.25">
      <c r="A1565" s="57" t="s">
        <v>4401</v>
      </c>
      <c r="B1565" s="24" t="s">
        <v>4458</v>
      </c>
      <c r="C1565" s="58" t="s">
        <v>4459</v>
      </c>
      <c r="D1565" s="59">
        <v>1960</v>
      </c>
      <c r="E1565" s="25">
        <v>61.25</v>
      </c>
      <c r="F1565" s="25">
        <v>1.5275000000000001</v>
      </c>
      <c r="G1565" s="59">
        <v>2021</v>
      </c>
      <c r="H1565" s="25" t="s">
        <v>42</v>
      </c>
      <c r="I1565" s="25" t="s">
        <v>42</v>
      </c>
      <c r="J1565" s="25" t="s">
        <v>42</v>
      </c>
      <c r="K1565" s="25" t="s">
        <v>42</v>
      </c>
      <c r="L1565" s="59" t="s">
        <v>51</v>
      </c>
      <c r="M1565" s="59" t="s">
        <v>51</v>
      </c>
      <c r="N1565" s="59" t="s">
        <v>147</v>
      </c>
      <c r="O1565" s="59" t="s">
        <v>51</v>
      </c>
      <c r="P1565" s="59" t="s">
        <v>4460</v>
      </c>
      <c r="Q1565" s="25">
        <v>2.63</v>
      </c>
      <c r="R1565" s="25" t="s">
        <v>53</v>
      </c>
      <c r="S1565" s="25">
        <v>66.58</v>
      </c>
      <c r="T1565" s="25" t="s">
        <v>42</v>
      </c>
      <c r="U1565" s="25">
        <v>8</v>
      </c>
      <c r="V1565" s="25">
        <v>8</v>
      </c>
      <c r="W1565" s="25">
        <v>4</v>
      </c>
      <c r="X1565" s="25">
        <v>4</v>
      </c>
      <c r="Y1565" s="25" t="s">
        <v>42</v>
      </c>
      <c r="Z1565" s="25" t="s">
        <v>42</v>
      </c>
      <c r="AA1565" s="25">
        <v>35</v>
      </c>
      <c r="AB1565" s="25">
        <v>35</v>
      </c>
      <c r="AC1565" s="25" t="s">
        <v>4202</v>
      </c>
      <c r="AD1565" s="59" t="s">
        <v>147</v>
      </c>
      <c r="AE1565" s="59" t="s">
        <v>51</v>
      </c>
    </row>
    <row r="1566" spans="1:31" ht="31.5" x14ac:dyDescent="0.25">
      <c r="A1566" s="57" t="s">
        <v>4401</v>
      </c>
      <c r="B1566" s="24" t="s">
        <v>4461</v>
      </c>
      <c r="C1566" s="58" t="s">
        <v>4462</v>
      </c>
      <c r="D1566" s="59">
        <v>1977</v>
      </c>
      <c r="E1566" s="25">
        <v>59.47</v>
      </c>
      <c r="F1566" s="25">
        <v>2.5457999999999998</v>
      </c>
      <c r="G1566" s="59">
        <v>2021</v>
      </c>
      <c r="H1566" s="25" t="s">
        <v>42</v>
      </c>
      <c r="I1566" s="25" t="s">
        <v>42</v>
      </c>
      <c r="J1566" s="25" t="s">
        <v>42</v>
      </c>
      <c r="K1566" s="25" t="s">
        <v>42</v>
      </c>
      <c r="L1566" s="59" t="s">
        <v>51</v>
      </c>
      <c r="M1566" s="59" t="s">
        <v>51</v>
      </c>
      <c r="N1566" s="59" t="s">
        <v>147</v>
      </c>
      <c r="O1566" s="59" t="s">
        <v>51</v>
      </c>
      <c r="P1566" s="59" t="s">
        <v>4463</v>
      </c>
      <c r="Q1566" s="25">
        <v>0.35</v>
      </c>
      <c r="R1566" s="25" t="s">
        <v>53</v>
      </c>
      <c r="S1566" s="25">
        <v>20.27</v>
      </c>
      <c r="T1566" s="25" t="s">
        <v>42</v>
      </c>
      <c r="U1566" s="25">
        <v>1.8</v>
      </c>
      <c r="V1566" s="25">
        <v>1.8</v>
      </c>
      <c r="W1566" s="25">
        <v>0</v>
      </c>
      <c r="X1566" s="25">
        <v>0</v>
      </c>
      <c r="Y1566" s="25" t="s">
        <v>42</v>
      </c>
      <c r="Z1566" s="25" t="s">
        <v>42</v>
      </c>
      <c r="AA1566" s="25">
        <v>35</v>
      </c>
      <c r="AB1566" s="25">
        <v>35</v>
      </c>
      <c r="AC1566" s="25" t="s">
        <v>4202</v>
      </c>
      <c r="AD1566" s="59" t="s">
        <v>147</v>
      </c>
      <c r="AE1566" s="59" t="s">
        <v>51</v>
      </c>
    </row>
    <row r="1567" spans="1:31" ht="31.5" x14ac:dyDescent="0.25">
      <c r="A1567" s="57" t="s">
        <v>4401</v>
      </c>
      <c r="B1567" s="24" t="s">
        <v>4464</v>
      </c>
      <c r="C1567" s="58" t="s">
        <v>4465</v>
      </c>
      <c r="D1567" s="59">
        <v>1978</v>
      </c>
      <c r="E1567" s="25">
        <v>63.25</v>
      </c>
      <c r="F1567" s="25">
        <v>0.88859999999999995</v>
      </c>
      <c r="G1567" s="59">
        <v>2021</v>
      </c>
      <c r="H1567" s="25" t="s">
        <v>42</v>
      </c>
      <c r="I1567" s="25" t="s">
        <v>42</v>
      </c>
      <c r="J1567" s="25" t="s">
        <v>42</v>
      </c>
      <c r="K1567" s="25" t="s">
        <v>42</v>
      </c>
      <c r="L1567" s="59" t="s">
        <v>51</v>
      </c>
      <c r="M1567" s="59" t="s">
        <v>51</v>
      </c>
      <c r="N1567" s="59" t="s">
        <v>147</v>
      </c>
      <c r="O1567" s="59" t="s">
        <v>51</v>
      </c>
      <c r="P1567" s="59" t="s">
        <v>4466</v>
      </c>
      <c r="Q1567" s="25">
        <v>0.05</v>
      </c>
      <c r="R1567" s="25" t="s">
        <v>53</v>
      </c>
      <c r="S1567" s="25">
        <v>1.95</v>
      </c>
      <c r="T1567" s="25" t="s">
        <v>42</v>
      </c>
      <c r="U1567" s="25">
        <v>2.5</v>
      </c>
      <c r="V1567" s="25">
        <v>2.5</v>
      </c>
      <c r="W1567" s="25">
        <v>0</v>
      </c>
      <c r="X1567" s="25">
        <v>0</v>
      </c>
      <c r="Y1567" s="25" t="s">
        <v>42</v>
      </c>
      <c r="Z1567" s="25" t="s">
        <v>42</v>
      </c>
      <c r="AA1567" s="25">
        <v>35</v>
      </c>
      <c r="AB1567" s="25">
        <v>35</v>
      </c>
      <c r="AC1567" s="25" t="s">
        <v>4202</v>
      </c>
      <c r="AD1567" s="59" t="s">
        <v>147</v>
      </c>
      <c r="AE1567" s="59" t="s">
        <v>51</v>
      </c>
    </row>
    <row r="1568" spans="1:31" ht="31.5" x14ac:dyDescent="0.25">
      <c r="A1568" s="57" t="s">
        <v>4401</v>
      </c>
      <c r="B1568" s="24" t="s">
        <v>4467</v>
      </c>
      <c r="C1568" s="58" t="s">
        <v>4468</v>
      </c>
      <c r="D1568" s="59">
        <v>1978</v>
      </c>
      <c r="E1568" s="25">
        <v>65.69</v>
      </c>
      <c r="F1568" s="25">
        <v>0.53820000000000001</v>
      </c>
      <c r="G1568" s="59">
        <v>2021</v>
      </c>
      <c r="H1568" s="25" t="s">
        <v>42</v>
      </c>
      <c r="I1568" s="25" t="s">
        <v>42</v>
      </c>
      <c r="J1568" s="25" t="s">
        <v>42</v>
      </c>
      <c r="K1568" s="25" t="s">
        <v>42</v>
      </c>
      <c r="L1568" s="59" t="s">
        <v>51</v>
      </c>
      <c r="M1568" s="59" t="s">
        <v>51</v>
      </c>
      <c r="N1568" s="59" t="s">
        <v>147</v>
      </c>
      <c r="O1568" s="59" t="s">
        <v>51</v>
      </c>
      <c r="P1568" s="59" t="s">
        <v>4469</v>
      </c>
      <c r="Q1568" s="25">
        <v>0.43</v>
      </c>
      <c r="R1568" s="25" t="s">
        <v>53</v>
      </c>
      <c r="S1568" s="25">
        <v>28.16</v>
      </c>
      <c r="T1568" s="25" t="s">
        <v>42</v>
      </c>
      <c r="U1568" s="25">
        <v>3.4</v>
      </c>
      <c r="V1568" s="25">
        <v>3.4</v>
      </c>
      <c r="W1568" s="25">
        <v>1.6</v>
      </c>
      <c r="X1568" s="25">
        <v>1.6</v>
      </c>
      <c r="Y1568" s="25" t="s">
        <v>42</v>
      </c>
      <c r="Z1568" s="25" t="s">
        <v>42</v>
      </c>
      <c r="AA1568" s="25">
        <v>35</v>
      </c>
      <c r="AB1568" s="25">
        <v>35</v>
      </c>
      <c r="AC1568" s="25" t="s">
        <v>4202</v>
      </c>
      <c r="AD1568" s="59" t="s">
        <v>147</v>
      </c>
      <c r="AE1568" s="59" t="s">
        <v>51</v>
      </c>
    </row>
    <row r="1569" spans="1:31" ht="31.5" x14ac:dyDescent="0.25">
      <c r="A1569" s="57" t="s">
        <v>4401</v>
      </c>
      <c r="B1569" s="24" t="s">
        <v>4470</v>
      </c>
      <c r="C1569" s="58" t="s">
        <v>4471</v>
      </c>
      <c r="D1569" s="59">
        <v>1979</v>
      </c>
      <c r="E1569" s="25">
        <v>71.569999999999993</v>
      </c>
      <c r="F1569" s="25">
        <v>0.81279999999999997</v>
      </c>
      <c r="G1569" s="59">
        <v>2021</v>
      </c>
      <c r="H1569" s="25" t="s">
        <v>42</v>
      </c>
      <c r="I1569" s="25" t="s">
        <v>42</v>
      </c>
      <c r="J1569" s="25" t="s">
        <v>42</v>
      </c>
      <c r="K1569" s="25" t="s">
        <v>42</v>
      </c>
      <c r="L1569" s="59" t="s">
        <v>51</v>
      </c>
      <c r="M1569" s="59" t="s">
        <v>51</v>
      </c>
      <c r="N1569" s="59" t="s">
        <v>147</v>
      </c>
      <c r="O1569" s="59" t="s">
        <v>51</v>
      </c>
      <c r="P1569" s="59" t="s">
        <v>4472</v>
      </c>
      <c r="Q1569" s="25">
        <v>0.14000000000000001</v>
      </c>
      <c r="R1569" s="25" t="s">
        <v>53</v>
      </c>
      <c r="S1569" s="25">
        <v>10</v>
      </c>
      <c r="T1569" s="25" t="s">
        <v>42</v>
      </c>
      <c r="U1569" s="25">
        <v>1.6</v>
      </c>
      <c r="V1569" s="25">
        <v>1.6</v>
      </c>
      <c r="W1569" s="25">
        <v>0</v>
      </c>
      <c r="X1569" s="25">
        <v>0</v>
      </c>
      <c r="Y1569" s="25" t="s">
        <v>42</v>
      </c>
      <c r="Z1569" s="25" t="s">
        <v>42</v>
      </c>
      <c r="AA1569" s="25">
        <v>35</v>
      </c>
      <c r="AB1569" s="25">
        <v>35</v>
      </c>
      <c r="AC1569" s="25" t="s">
        <v>4202</v>
      </c>
      <c r="AD1569" s="59" t="s">
        <v>147</v>
      </c>
      <c r="AE1569" s="59" t="s">
        <v>51</v>
      </c>
    </row>
    <row r="1570" spans="1:31" ht="31.5" x14ac:dyDescent="0.25">
      <c r="A1570" s="57" t="s">
        <v>4401</v>
      </c>
      <c r="B1570" s="24" t="s">
        <v>4473</v>
      </c>
      <c r="C1570" s="58" t="s">
        <v>4474</v>
      </c>
      <c r="D1570" s="59">
        <v>1983</v>
      </c>
      <c r="E1570" s="25">
        <v>62.56</v>
      </c>
      <c r="F1570" s="25">
        <v>1.1918</v>
      </c>
      <c r="G1570" s="59">
        <v>2021</v>
      </c>
      <c r="H1570" s="25" t="s">
        <v>42</v>
      </c>
      <c r="I1570" s="25" t="s">
        <v>42</v>
      </c>
      <c r="J1570" s="25" t="s">
        <v>42</v>
      </c>
      <c r="K1570" s="25" t="s">
        <v>42</v>
      </c>
      <c r="L1570" s="59" t="s">
        <v>51</v>
      </c>
      <c r="M1570" s="59" t="s">
        <v>51</v>
      </c>
      <c r="N1570" s="59" t="s">
        <v>147</v>
      </c>
      <c r="O1570" s="59" t="s">
        <v>51</v>
      </c>
      <c r="P1570" s="59" t="s">
        <v>4475</v>
      </c>
      <c r="Q1570" s="25">
        <v>0.93</v>
      </c>
      <c r="R1570" s="25" t="s">
        <v>53</v>
      </c>
      <c r="S1570" s="25">
        <v>24.53</v>
      </c>
      <c r="T1570" s="25" t="s">
        <v>42</v>
      </c>
      <c r="U1570" s="25">
        <v>8</v>
      </c>
      <c r="V1570" s="25">
        <v>8</v>
      </c>
      <c r="W1570" s="25">
        <v>4</v>
      </c>
      <c r="X1570" s="25">
        <v>4</v>
      </c>
      <c r="Y1570" s="25" t="s">
        <v>42</v>
      </c>
      <c r="Z1570" s="25" t="s">
        <v>42</v>
      </c>
      <c r="AA1570" s="25">
        <v>35</v>
      </c>
      <c r="AB1570" s="25">
        <v>35</v>
      </c>
      <c r="AC1570" s="25" t="s">
        <v>4202</v>
      </c>
      <c r="AD1570" s="59" t="s">
        <v>147</v>
      </c>
      <c r="AE1570" s="59" t="s">
        <v>51</v>
      </c>
    </row>
    <row r="1571" spans="1:31" ht="31.5" x14ac:dyDescent="0.25">
      <c r="A1571" s="57" t="s">
        <v>4401</v>
      </c>
      <c r="B1571" s="24" t="s">
        <v>4476</v>
      </c>
      <c r="C1571" s="58" t="s">
        <v>4477</v>
      </c>
      <c r="D1571" s="59">
        <v>1983</v>
      </c>
      <c r="E1571" s="25">
        <v>71</v>
      </c>
      <c r="F1571" s="25">
        <v>2.5160999999999998</v>
      </c>
      <c r="G1571" s="59">
        <v>2021</v>
      </c>
      <c r="H1571" s="25" t="s">
        <v>42</v>
      </c>
      <c r="I1571" s="25" t="s">
        <v>42</v>
      </c>
      <c r="J1571" s="25" t="s">
        <v>42</v>
      </c>
      <c r="K1571" s="25" t="s">
        <v>42</v>
      </c>
      <c r="L1571" s="59" t="s">
        <v>51</v>
      </c>
      <c r="M1571" s="59" t="s">
        <v>51</v>
      </c>
      <c r="N1571" s="59" t="s">
        <v>147</v>
      </c>
      <c r="O1571" s="59" t="s">
        <v>51</v>
      </c>
      <c r="P1571" s="59" t="s">
        <v>4478</v>
      </c>
      <c r="Q1571" s="25">
        <v>0.36</v>
      </c>
      <c r="R1571" s="25" t="s">
        <v>53</v>
      </c>
      <c r="S1571" s="25">
        <v>9.6</v>
      </c>
      <c r="T1571" s="25" t="s">
        <v>42</v>
      </c>
      <c r="U1571" s="25">
        <v>4</v>
      </c>
      <c r="V1571" s="25">
        <v>4</v>
      </c>
      <c r="W1571" s="25">
        <v>0</v>
      </c>
      <c r="X1571" s="25">
        <v>0</v>
      </c>
      <c r="Y1571" s="25" t="s">
        <v>42</v>
      </c>
      <c r="Z1571" s="25" t="s">
        <v>42</v>
      </c>
      <c r="AA1571" s="25">
        <v>35</v>
      </c>
      <c r="AB1571" s="25">
        <v>35</v>
      </c>
      <c r="AC1571" s="25" t="s">
        <v>4202</v>
      </c>
      <c r="AD1571" s="59" t="s">
        <v>147</v>
      </c>
      <c r="AE1571" s="59" t="s">
        <v>51</v>
      </c>
    </row>
    <row r="1572" spans="1:31" ht="31.5" x14ac:dyDescent="0.25">
      <c r="A1572" s="57" t="s">
        <v>4401</v>
      </c>
      <c r="B1572" s="24" t="s">
        <v>4479</v>
      </c>
      <c r="C1572" s="58" t="s">
        <v>4480</v>
      </c>
      <c r="D1572" s="59">
        <v>1984</v>
      </c>
      <c r="E1572" s="25">
        <v>68.14</v>
      </c>
      <c r="F1572" s="25">
        <v>5.3383000000000003</v>
      </c>
      <c r="G1572" s="59">
        <v>2021</v>
      </c>
      <c r="H1572" s="25" t="s">
        <v>42</v>
      </c>
      <c r="I1572" s="25" t="s">
        <v>42</v>
      </c>
      <c r="J1572" s="25" t="s">
        <v>42</v>
      </c>
      <c r="K1572" s="25" t="s">
        <v>42</v>
      </c>
      <c r="L1572" s="59" t="s">
        <v>51</v>
      </c>
      <c r="M1572" s="59" t="s">
        <v>51</v>
      </c>
      <c r="N1572" s="59" t="s">
        <v>147</v>
      </c>
      <c r="O1572" s="59" t="s">
        <v>51</v>
      </c>
      <c r="P1572" s="59" t="s">
        <v>4481</v>
      </c>
      <c r="Q1572" s="25">
        <v>0.73</v>
      </c>
      <c r="R1572" s="25" t="s">
        <v>53</v>
      </c>
      <c r="S1572" s="25">
        <v>41.84</v>
      </c>
      <c r="T1572" s="25" t="s">
        <v>42</v>
      </c>
      <c r="U1572" s="25">
        <v>1.8</v>
      </c>
      <c r="V1572" s="25">
        <v>1.8</v>
      </c>
      <c r="W1572" s="25">
        <v>0</v>
      </c>
      <c r="X1572" s="25">
        <v>0</v>
      </c>
      <c r="Y1572" s="25" t="s">
        <v>42</v>
      </c>
      <c r="Z1572" s="25" t="s">
        <v>42</v>
      </c>
      <c r="AA1572" s="25">
        <v>35</v>
      </c>
      <c r="AB1572" s="25">
        <v>35</v>
      </c>
      <c r="AC1572" s="25" t="s">
        <v>4202</v>
      </c>
      <c r="AD1572" s="59" t="s">
        <v>147</v>
      </c>
      <c r="AE1572" s="59" t="s">
        <v>51</v>
      </c>
    </row>
    <row r="1573" spans="1:31" ht="31.5" x14ac:dyDescent="0.25">
      <c r="A1573" s="57" t="s">
        <v>4401</v>
      </c>
      <c r="B1573" s="24" t="s">
        <v>4482</v>
      </c>
      <c r="C1573" s="58" t="s">
        <v>4483</v>
      </c>
      <c r="D1573" s="59">
        <v>1984</v>
      </c>
      <c r="E1573" s="25">
        <v>62.31</v>
      </c>
      <c r="F1573" s="25">
        <v>4.8400999999999996</v>
      </c>
      <c r="G1573" s="59">
        <v>2021</v>
      </c>
      <c r="H1573" s="25" t="s">
        <v>42</v>
      </c>
      <c r="I1573" s="25" t="s">
        <v>42</v>
      </c>
      <c r="J1573" s="25" t="s">
        <v>42</v>
      </c>
      <c r="K1573" s="25" t="s">
        <v>42</v>
      </c>
      <c r="L1573" s="59" t="s">
        <v>51</v>
      </c>
      <c r="M1573" s="59" t="s">
        <v>51</v>
      </c>
      <c r="N1573" s="59" t="s">
        <v>147</v>
      </c>
      <c r="O1573" s="59" t="s">
        <v>51</v>
      </c>
      <c r="P1573" s="59" t="s">
        <v>4484</v>
      </c>
      <c r="Q1573" s="25">
        <v>0.77</v>
      </c>
      <c r="R1573" s="25" t="s">
        <v>53</v>
      </c>
      <c r="S1573" s="25">
        <v>21.12</v>
      </c>
      <c r="T1573" s="25" t="s">
        <v>42</v>
      </c>
      <c r="U1573" s="25">
        <v>4</v>
      </c>
      <c r="V1573" s="25">
        <v>4</v>
      </c>
      <c r="W1573" s="25">
        <v>0</v>
      </c>
      <c r="X1573" s="25">
        <v>0</v>
      </c>
      <c r="Y1573" s="25" t="s">
        <v>42</v>
      </c>
      <c r="Z1573" s="25" t="s">
        <v>42</v>
      </c>
      <c r="AA1573" s="25">
        <v>35</v>
      </c>
      <c r="AB1573" s="25">
        <v>35</v>
      </c>
      <c r="AC1573" s="25" t="s">
        <v>4202</v>
      </c>
      <c r="AD1573" s="59" t="s">
        <v>147</v>
      </c>
      <c r="AE1573" s="59" t="s">
        <v>51</v>
      </c>
    </row>
    <row r="1574" spans="1:31" ht="31.5" x14ac:dyDescent="0.25">
      <c r="A1574" s="57" t="s">
        <v>4401</v>
      </c>
      <c r="B1574" s="24" t="s">
        <v>4485</v>
      </c>
      <c r="C1574" s="58" t="s">
        <v>4486</v>
      </c>
      <c r="D1574" s="59">
        <v>1985</v>
      </c>
      <c r="E1574" s="25">
        <v>63.61</v>
      </c>
      <c r="F1574" s="25">
        <v>0.93069999999999997</v>
      </c>
      <c r="G1574" s="59">
        <v>2021</v>
      </c>
      <c r="H1574" s="25" t="s">
        <v>42</v>
      </c>
      <c r="I1574" s="25" t="s">
        <v>42</v>
      </c>
      <c r="J1574" s="25" t="s">
        <v>42</v>
      </c>
      <c r="K1574" s="25" t="s">
        <v>42</v>
      </c>
      <c r="L1574" s="59" t="s">
        <v>51</v>
      </c>
      <c r="M1574" s="59" t="s">
        <v>51</v>
      </c>
      <c r="N1574" s="59" t="s">
        <v>147</v>
      </c>
      <c r="O1574" s="59" t="s">
        <v>51</v>
      </c>
      <c r="P1574" s="59" t="s">
        <v>4487</v>
      </c>
      <c r="Q1574" s="25">
        <v>0.35</v>
      </c>
      <c r="R1574" s="25" t="s">
        <v>53</v>
      </c>
      <c r="S1574" s="25">
        <v>14.55</v>
      </c>
      <c r="T1574" s="25" t="s">
        <v>42</v>
      </c>
      <c r="U1574" s="25">
        <v>2.5</v>
      </c>
      <c r="V1574" s="25">
        <v>2.5</v>
      </c>
      <c r="W1574" s="25">
        <v>0</v>
      </c>
      <c r="X1574" s="25">
        <v>0</v>
      </c>
      <c r="Y1574" s="25" t="s">
        <v>42</v>
      </c>
      <c r="Z1574" s="25" t="s">
        <v>42</v>
      </c>
      <c r="AA1574" s="25">
        <v>35</v>
      </c>
      <c r="AB1574" s="25">
        <v>35</v>
      </c>
      <c r="AC1574" s="25" t="s">
        <v>4202</v>
      </c>
      <c r="AD1574" s="59" t="s">
        <v>147</v>
      </c>
      <c r="AE1574" s="59" t="s">
        <v>51</v>
      </c>
    </row>
    <row r="1575" spans="1:31" ht="31.5" x14ac:dyDescent="0.25">
      <c r="A1575" s="57" t="s">
        <v>4401</v>
      </c>
      <c r="B1575" s="24" t="s">
        <v>4488</v>
      </c>
      <c r="C1575" s="58" t="s">
        <v>4489</v>
      </c>
      <c r="D1575" s="59">
        <v>1987</v>
      </c>
      <c r="E1575" s="25">
        <v>66.239999999999995</v>
      </c>
      <c r="F1575" s="25">
        <v>3.6962000000000002</v>
      </c>
      <c r="G1575" s="59">
        <v>2021</v>
      </c>
      <c r="H1575" s="25" t="s">
        <v>42</v>
      </c>
      <c r="I1575" s="25" t="s">
        <v>42</v>
      </c>
      <c r="J1575" s="25" t="s">
        <v>42</v>
      </c>
      <c r="K1575" s="25" t="s">
        <v>42</v>
      </c>
      <c r="L1575" s="59" t="s">
        <v>51</v>
      </c>
      <c r="M1575" s="59" t="s">
        <v>51</v>
      </c>
      <c r="N1575" s="59" t="s">
        <v>147</v>
      </c>
      <c r="O1575" s="59" t="s">
        <v>51</v>
      </c>
      <c r="P1575" s="59" t="s">
        <v>4490</v>
      </c>
      <c r="Q1575" s="25">
        <v>0.12</v>
      </c>
      <c r="R1575" s="25" t="s">
        <v>53</v>
      </c>
      <c r="S1575" s="25">
        <v>4.72</v>
      </c>
      <c r="T1575" s="25" t="s">
        <v>42</v>
      </c>
      <c r="U1575" s="25">
        <v>2.5</v>
      </c>
      <c r="V1575" s="25">
        <v>2.5</v>
      </c>
      <c r="W1575" s="25">
        <v>0</v>
      </c>
      <c r="X1575" s="25">
        <v>0</v>
      </c>
      <c r="Y1575" s="25" t="s">
        <v>42</v>
      </c>
      <c r="Z1575" s="25" t="s">
        <v>42</v>
      </c>
      <c r="AA1575" s="25">
        <v>35</v>
      </c>
      <c r="AB1575" s="25">
        <v>35</v>
      </c>
      <c r="AC1575" s="25" t="s">
        <v>4202</v>
      </c>
      <c r="AD1575" s="59" t="s">
        <v>147</v>
      </c>
      <c r="AE1575" s="59" t="s">
        <v>51</v>
      </c>
    </row>
    <row r="1576" spans="1:31" ht="31.5" x14ac:dyDescent="0.25">
      <c r="A1576" s="57" t="s">
        <v>4401</v>
      </c>
      <c r="B1576" s="24" t="s">
        <v>4491</v>
      </c>
      <c r="C1576" s="58" t="s">
        <v>4492</v>
      </c>
      <c r="D1576" s="59">
        <v>1988</v>
      </c>
      <c r="E1576" s="25">
        <v>65.61</v>
      </c>
      <c r="F1576" s="25">
        <v>2.1972999999999998</v>
      </c>
      <c r="G1576" s="59">
        <v>2021</v>
      </c>
      <c r="H1576" s="25" t="s">
        <v>42</v>
      </c>
      <c r="I1576" s="25" t="s">
        <v>42</v>
      </c>
      <c r="J1576" s="25" t="s">
        <v>42</v>
      </c>
      <c r="K1576" s="25" t="s">
        <v>42</v>
      </c>
      <c r="L1576" s="59" t="s">
        <v>51</v>
      </c>
      <c r="M1576" s="59" t="s">
        <v>51</v>
      </c>
      <c r="N1576" s="59" t="s">
        <v>147</v>
      </c>
      <c r="O1576" s="59" t="s">
        <v>51</v>
      </c>
      <c r="P1576" s="59" t="s">
        <v>4493</v>
      </c>
      <c r="Q1576" s="25">
        <v>0.46</v>
      </c>
      <c r="R1576" s="25" t="s">
        <v>53</v>
      </c>
      <c r="S1576" s="25">
        <v>19.07</v>
      </c>
      <c r="T1576" s="25" t="s">
        <v>42</v>
      </c>
      <c r="U1576" s="25">
        <v>2.5</v>
      </c>
      <c r="V1576" s="25">
        <v>2.5</v>
      </c>
      <c r="W1576" s="25">
        <v>0</v>
      </c>
      <c r="X1576" s="25">
        <v>0</v>
      </c>
      <c r="Y1576" s="25" t="s">
        <v>42</v>
      </c>
      <c r="Z1576" s="25" t="s">
        <v>42</v>
      </c>
      <c r="AA1576" s="25">
        <v>35</v>
      </c>
      <c r="AB1576" s="25">
        <v>35</v>
      </c>
      <c r="AC1576" s="25" t="s">
        <v>4202</v>
      </c>
      <c r="AD1576" s="59" t="s">
        <v>147</v>
      </c>
      <c r="AE1576" s="59" t="s">
        <v>51</v>
      </c>
    </row>
    <row r="1577" spans="1:31" ht="31.5" x14ac:dyDescent="0.25">
      <c r="A1577" s="57" t="s">
        <v>4401</v>
      </c>
      <c r="B1577" s="24" t="s">
        <v>4494</v>
      </c>
      <c r="C1577" s="58" t="s">
        <v>4495</v>
      </c>
      <c r="D1577" s="59">
        <v>1985</v>
      </c>
      <c r="E1577" s="25">
        <v>62.43</v>
      </c>
      <c r="F1577" s="25">
        <v>0.74439999999999995</v>
      </c>
      <c r="G1577" s="59">
        <v>2021</v>
      </c>
      <c r="H1577" s="25" t="s">
        <v>42</v>
      </c>
      <c r="I1577" s="25" t="s">
        <v>42</v>
      </c>
      <c r="J1577" s="25" t="s">
        <v>42</v>
      </c>
      <c r="K1577" s="25" t="s">
        <v>42</v>
      </c>
      <c r="L1577" s="59" t="s">
        <v>51</v>
      </c>
      <c r="M1577" s="59" t="s">
        <v>51</v>
      </c>
      <c r="N1577" s="59" t="s">
        <v>147</v>
      </c>
      <c r="O1577" s="59" t="s">
        <v>51</v>
      </c>
      <c r="P1577" s="59" t="s">
        <v>4496</v>
      </c>
      <c r="Q1577" s="25">
        <v>0.53</v>
      </c>
      <c r="R1577" s="25" t="s">
        <v>53</v>
      </c>
      <c r="S1577" s="25">
        <v>22.76</v>
      </c>
      <c r="T1577" s="25" t="s">
        <v>42</v>
      </c>
      <c r="U1577" s="25">
        <v>5</v>
      </c>
      <c r="V1577" s="25">
        <v>5</v>
      </c>
      <c r="W1577" s="25">
        <v>2.5</v>
      </c>
      <c r="X1577" s="25">
        <v>2.5</v>
      </c>
      <c r="Y1577" s="25" t="s">
        <v>42</v>
      </c>
      <c r="Z1577" s="25" t="s">
        <v>42</v>
      </c>
      <c r="AA1577" s="25">
        <v>35</v>
      </c>
      <c r="AB1577" s="25">
        <v>35</v>
      </c>
      <c r="AC1577" s="25" t="s">
        <v>4202</v>
      </c>
      <c r="AD1577" s="59" t="s">
        <v>147</v>
      </c>
      <c r="AE1577" s="59" t="s">
        <v>51</v>
      </c>
    </row>
    <row r="1578" spans="1:31" ht="31.5" x14ac:dyDescent="0.25">
      <c r="A1578" s="57" t="s">
        <v>4401</v>
      </c>
      <c r="B1578" s="24" t="s">
        <v>4497</v>
      </c>
      <c r="C1578" s="58" t="s">
        <v>4498</v>
      </c>
      <c r="D1578" s="59">
        <v>1972</v>
      </c>
      <c r="E1578" s="25">
        <v>77.78</v>
      </c>
      <c r="F1578" s="25">
        <v>0.56589999999999996</v>
      </c>
      <c r="G1578" s="59">
        <v>2021</v>
      </c>
      <c r="H1578" s="25" t="s">
        <v>42</v>
      </c>
      <c r="I1578" s="25" t="s">
        <v>42</v>
      </c>
      <c r="J1578" s="25" t="s">
        <v>42</v>
      </c>
      <c r="K1578" s="25" t="s">
        <v>42</v>
      </c>
      <c r="L1578" s="59" t="s">
        <v>51</v>
      </c>
      <c r="M1578" s="59" t="s">
        <v>51</v>
      </c>
      <c r="N1578" s="59" t="s">
        <v>147</v>
      </c>
      <c r="O1578" s="59" t="s">
        <v>51</v>
      </c>
      <c r="P1578" s="59" t="s">
        <v>4499</v>
      </c>
      <c r="Q1578" s="25">
        <v>0.77</v>
      </c>
      <c r="R1578" s="25" t="s">
        <v>53</v>
      </c>
      <c r="S1578" s="25">
        <v>46.79</v>
      </c>
      <c r="T1578" s="25" t="s">
        <v>42</v>
      </c>
      <c r="U1578" s="25">
        <v>3.4</v>
      </c>
      <c r="V1578" s="25">
        <v>3.4</v>
      </c>
      <c r="W1578" s="25">
        <v>1.6</v>
      </c>
      <c r="X1578" s="25">
        <v>1.6</v>
      </c>
      <c r="Y1578" s="25" t="s">
        <v>42</v>
      </c>
      <c r="Z1578" s="25" t="s">
        <v>42</v>
      </c>
      <c r="AA1578" s="25">
        <v>35</v>
      </c>
      <c r="AB1578" s="25">
        <v>35</v>
      </c>
      <c r="AC1578" s="25" t="s">
        <v>4202</v>
      </c>
      <c r="AD1578" s="59" t="s">
        <v>147</v>
      </c>
      <c r="AE1578" s="59" t="s">
        <v>51</v>
      </c>
    </row>
    <row r="1579" spans="1:31" ht="31.5" x14ac:dyDescent="0.25">
      <c r="A1579" s="57" t="s">
        <v>4401</v>
      </c>
      <c r="B1579" s="24" t="s">
        <v>4500</v>
      </c>
      <c r="C1579" s="58" t="s">
        <v>4501</v>
      </c>
      <c r="D1579" s="59">
        <v>1978</v>
      </c>
      <c r="E1579" s="25">
        <v>90.78</v>
      </c>
      <c r="F1579" s="25">
        <v>2.1530999999999998</v>
      </c>
      <c r="G1579" s="59">
        <v>2021</v>
      </c>
      <c r="H1579" s="25" t="s">
        <v>42</v>
      </c>
      <c r="I1579" s="25" t="s">
        <v>42</v>
      </c>
      <c r="J1579" s="25" t="s">
        <v>42</v>
      </c>
      <c r="K1579" s="25" t="s">
        <v>42</v>
      </c>
      <c r="L1579" s="59" t="s">
        <v>51</v>
      </c>
      <c r="M1579" s="59" t="s">
        <v>51</v>
      </c>
      <c r="N1579" s="59" t="s">
        <v>147</v>
      </c>
      <c r="O1579" s="59" t="s">
        <v>51</v>
      </c>
      <c r="P1579" s="59" t="s">
        <v>4502</v>
      </c>
      <c r="Q1579" s="25">
        <v>0.99</v>
      </c>
      <c r="R1579" s="25" t="s">
        <v>53</v>
      </c>
      <c r="S1579" s="25">
        <v>39.49</v>
      </c>
      <c r="T1579" s="25" t="s">
        <v>42</v>
      </c>
      <c r="U1579" s="25">
        <v>5</v>
      </c>
      <c r="V1579" s="25">
        <v>5</v>
      </c>
      <c r="W1579" s="25">
        <v>2.5</v>
      </c>
      <c r="X1579" s="25">
        <v>2.5</v>
      </c>
      <c r="Y1579" s="25" t="s">
        <v>42</v>
      </c>
      <c r="Z1579" s="25" t="s">
        <v>42</v>
      </c>
      <c r="AA1579" s="25">
        <v>35</v>
      </c>
      <c r="AB1579" s="25">
        <v>35</v>
      </c>
      <c r="AC1579" s="25" t="s">
        <v>4202</v>
      </c>
      <c r="AD1579" s="59" t="s">
        <v>147</v>
      </c>
      <c r="AE1579" s="59" t="s">
        <v>51</v>
      </c>
    </row>
    <row r="1580" spans="1:31" ht="31.5" x14ac:dyDescent="0.25">
      <c r="A1580" s="57" t="s">
        <v>4401</v>
      </c>
      <c r="B1580" s="24" t="s">
        <v>4503</v>
      </c>
      <c r="C1580" s="58" t="s">
        <v>4504</v>
      </c>
      <c r="D1580" s="59">
        <v>1993</v>
      </c>
      <c r="E1580" s="25">
        <v>71.39</v>
      </c>
      <c r="F1580" s="25">
        <v>0.64359999999999995</v>
      </c>
      <c r="G1580" s="59">
        <v>2021</v>
      </c>
      <c r="H1580" s="25" t="s">
        <v>42</v>
      </c>
      <c r="I1580" s="25" t="s">
        <v>42</v>
      </c>
      <c r="J1580" s="25" t="s">
        <v>42</v>
      </c>
      <c r="K1580" s="25" t="s">
        <v>42</v>
      </c>
      <c r="L1580" s="59" t="s">
        <v>51</v>
      </c>
      <c r="M1580" s="59" t="s">
        <v>51</v>
      </c>
      <c r="N1580" s="59" t="s">
        <v>147</v>
      </c>
      <c r="O1580" s="59" t="s">
        <v>51</v>
      </c>
      <c r="P1580" s="59" t="s">
        <v>4505</v>
      </c>
      <c r="Q1580" s="25">
        <v>1.35</v>
      </c>
      <c r="R1580" s="25" t="s">
        <v>53</v>
      </c>
      <c r="S1580" s="25">
        <v>32.83</v>
      </c>
      <c r="T1580" s="25" t="s">
        <v>42</v>
      </c>
      <c r="U1580" s="25">
        <v>8</v>
      </c>
      <c r="V1580" s="25">
        <v>8</v>
      </c>
      <c r="W1580" s="25">
        <v>4</v>
      </c>
      <c r="X1580" s="25">
        <v>4</v>
      </c>
      <c r="Y1580" s="25" t="s">
        <v>42</v>
      </c>
      <c r="Z1580" s="25" t="s">
        <v>42</v>
      </c>
      <c r="AA1580" s="25">
        <v>35</v>
      </c>
      <c r="AB1580" s="25">
        <v>35</v>
      </c>
      <c r="AC1580" s="25" t="s">
        <v>4202</v>
      </c>
      <c r="AD1580" s="59" t="s">
        <v>147</v>
      </c>
      <c r="AE1580" s="59" t="s">
        <v>51</v>
      </c>
    </row>
    <row r="1581" spans="1:31" ht="31.5" x14ac:dyDescent="0.25">
      <c r="A1581" s="57" t="s">
        <v>4401</v>
      </c>
      <c r="B1581" s="24" t="s">
        <v>4506</v>
      </c>
      <c r="C1581" s="58" t="s">
        <v>4507</v>
      </c>
      <c r="D1581" s="59">
        <v>1964</v>
      </c>
      <c r="E1581" s="25">
        <v>66.31</v>
      </c>
      <c r="F1581" s="25">
        <v>2.7747000000000002</v>
      </c>
      <c r="G1581" s="59">
        <v>2021</v>
      </c>
      <c r="H1581" s="25" t="s">
        <v>42</v>
      </c>
      <c r="I1581" s="25" t="s">
        <v>42</v>
      </c>
      <c r="J1581" s="25" t="s">
        <v>42</v>
      </c>
      <c r="K1581" s="25" t="s">
        <v>42</v>
      </c>
      <c r="L1581" s="59" t="s">
        <v>51</v>
      </c>
      <c r="M1581" s="59" t="s">
        <v>51</v>
      </c>
      <c r="N1581" s="59" t="s">
        <v>147</v>
      </c>
      <c r="O1581" s="59" t="s">
        <v>51</v>
      </c>
      <c r="P1581" s="59" t="s">
        <v>4508</v>
      </c>
      <c r="Q1581" s="25">
        <v>2.06</v>
      </c>
      <c r="R1581" s="25" t="s">
        <v>53</v>
      </c>
      <c r="S1581" s="25">
        <v>82.34</v>
      </c>
      <c r="T1581" s="25" t="s">
        <v>42</v>
      </c>
      <c r="U1581" s="25">
        <v>5</v>
      </c>
      <c r="V1581" s="25">
        <v>5</v>
      </c>
      <c r="W1581" s="25">
        <v>2.5</v>
      </c>
      <c r="X1581" s="25">
        <v>2.5</v>
      </c>
      <c r="Y1581" s="25" t="s">
        <v>42</v>
      </c>
      <c r="Z1581" s="25" t="s">
        <v>42</v>
      </c>
      <c r="AA1581" s="25">
        <v>35</v>
      </c>
      <c r="AB1581" s="25">
        <v>35</v>
      </c>
      <c r="AC1581" s="25" t="s">
        <v>4202</v>
      </c>
      <c r="AD1581" s="59" t="s">
        <v>147</v>
      </c>
      <c r="AE1581" s="59" t="s">
        <v>51</v>
      </c>
    </row>
    <row r="1582" spans="1:31" ht="31.5" x14ac:dyDescent="0.25">
      <c r="A1582" s="57" t="s">
        <v>4401</v>
      </c>
      <c r="B1582" s="24" t="s">
        <v>4509</v>
      </c>
      <c r="C1582" s="58" t="s">
        <v>4510</v>
      </c>
      <c r="D1582" s="59">
        <v>2009</v>
      </c>
      <c r="E1582" s="25">
        <v>57.69</v>
      </c>
      <c r="F1582" s="25">
        <v>1.29</v>
      </c>
      <c r="G1582" s="59">
        <v>2021</v>
      </c>
      <c r="H1582" s="25" t="s">
        <v>42</v>
      </c>
      <c r="I1582" s="25" t="s">
        <v>42</v>
      </c>
      <c r="J1582" s="25" t="s">
        <v>42</v>
      </c>
      <c r="K1582" s="25" t="s">
        <v>42</v>
      </c>
      <c r="L1582" s="59" t="s">
        <v>51</v>
      </c>
      <c r="M1582" s="59" t="s">
        <v>51</v>
      </c>
      <c r="N1582" s="59" t="s">
        <v>51</v>
      </c>
      <c r="O1582" s="59" t="s">
        <v>51</v>
      </c>
      <c r="P1582" s="59" t="s">
        <v>42</v>
      </c>
      <c r="Q1582" s="25" t="s">
        <v>42</v>
      </c>
      <c r="R1582" s="25" t="s">
        <v>42</v>
      </c>
      <c r="S1582" s="25" t="s">
        <v>42</v>
      </c>
      <c r="T1582" s="25" t="s">
        <v>42</v>
      </c>
      <c r="U1582" s="25" t="s">
        <v>42</v>
      </c>
      <c r="V1582" s="25" t="s">
        <v>42</v>
      </c>
      <c r="W1582" s="25">
        <v>0</v>
      </c>
      <c r="X1582" s="25">
        <v>0</v>
      </c>
      <c r="Y1582" s="25" t="s">
        <v>42</v>
      </c>
      <c r="Z1582" s="25" t="s">
        <v>42</v>
      </c>
      <c r="AA1582" s="25">
        <v>0</v>
      </c>
      <c r="AB1582" s="25">
        <v>0</v>
      </c>
      <c r="AC1582" s="25" t="s">
        <v>4202</v>
      </c>
      <c r="AD1582" s="59" t="s">
        <v>51</v>
      </c>
      <c r="AE1582" s="59" t="s">
        <v>51</v>
      </c>
    </row>
    <row r="1583" spans="1:31" ht="47.25" x14ac:dyDescent="0.25">
      <c r="A1583" s="57" t="s">
        <v>4401</v>
      </c>
      <c r="B1583" s="24" t="s">
        <v>4511</v>
      </c>
      <c r="C1583" s="58" t="s">
        <v>4512</v>
      </c>
      <c r="D1583" s="59">
        <v>1960</v>
      </c>
      <c r="E1583" s="25">
        <v>56.95</v>
      </c>
      <c r="F1583" s="25">
        <v>0.11</v>
      </c>
      <c r="G1583" s="59">
        <v>2021</v>
      </c>
      <c r="H1583" s="25" t="s">
        <v>42</v>
      </c>
      <c r="I1583" s="25" t="s">
        <v>42</v>
      </c>
      <c r="J1583" s="25" t="s">
        <v>42</v>
      </c>
      <c r="K1583" s="25" t="s">
        <v>42</v>
      </c>
      <c r="L1583" s="59" t="s">
        <v>51</v>
      </c>
      <c r="M1583" s="59" t="s">
        <v>51</v>
      </c>
      <c r="N1583" s="59" t="s">
        <v>51</v>
      </c>
      <c r="O1583" s="59" t="s">
        <v>51</v>
      </c>
      <c r="P1583" s="59" t="s">
        <v>4513</v>
      </c>
      <c r="Q1583" s="25">
        <v>0.14000000000000001</v>
      </c>
      <c r="R1583" s="25" t="s">
        <v>3908</v>
      </c>
      <c r="S1583" s="25">
        <v>42.19</v>
      </c>
      <c r="T1583" s="25" t="s">
        <v>42</v>
      </c>
      <c r="U1583" s="25">
        <v>0.4</v>
      </c>
      <c r="V1583" s="25">
        <v>0.4</v>
      </c>
      <c r="W1583" s="25">
        <v>0</v>
      </c>
      <c r="X1583" s="25">
        <v>0</v>
      </c>
      <c r="Y1583" s="25" t="s">
        <v>42</v>
      </c>
      <c r="Z1583" s="25" t="s">
        <v>42</v>
      </c>
      <c r="AA1583" s="25">
        <v>0</v>
      </c>
      <c r="AB1583" s="25">
        <v>0</v>
      </c>
      <c r="AC1583" s="25" t="s">
        <v>3904</v>
      </c>
      <c r="AD1583" s="59" t="s">
        <v>51</v>
      </c>
      <c r="AE1583" s="59" t="s">
        <v>51</v>
      </c>
    </row>
    <row r="1584" spans="1:31" ht="31.5" x14ac:dyDescent="0.25">
      <c r="A1584" s="57" t="s">
        <v>4401</v>
      </c>
      <c r="B1584" s="24" t="s">
        <v>4514</v>
      </c>
      <c r="C1584" s="58" t="s">
        <v>4515</v>
      </c>
      <c r="D1584" s="59">
        <v>1994</v>
      </c>
      <c r="E1584" s="25">
        <v>51.95</v>
      </c>
      <c r="F1584" s="25">
        <v>1.22</v>
      </c>
      <c r="G1584" s="59">
        <v>2021</v>
      </c>
      <c r="H1584" s="25" t="s">
        <v>42</v>
      </c>
      <c r="I1584" s="25" t="s">
        <v>42</v>
      </c>
      <c r="J1584" s="25" t="s">
        <v>42</v>
      </c>
      <c r="K1584" s="25" t="s">
        <v>42</v>
      </c>
      <c r="L1584" s="59" t="s">
        <v>51</v>
      </c>
      <c r="M1584" s="59" t="s">
        <v>51</v>
      </c>
      <c r="N1584" s="59" t="s">
        <v>51</v>
      </c>
      <c r="O1584" s="59" t="s">
        <v>51</v>
      </c>
      <c r="P1584" s="59" t="s">
        <v>4516</v>
      </c>
      <c r="Q1584" s="25" t="s">
        <v>42</v>
      </c>
      <c r="R1584" s="25" t="s">
        <v>42</v>
      </c>
      <c r="S1584" s="25" t="s">
        <v>42</v>
      </c>
      <c r="T1584" s="25" t="s">
        <v>42</v>
      </c>
      <c r="U1584" s="25" t="s">
        <v>42</v>
      </c>
      <c r="V1584" s="25" t="s">
        <v>42</v>
      </c>
      <c r="W1584" s="25">
        <v>0</v>
      </c>
      <c r="X1584" s="25">
        <v>0</v>
      </c>
      <c r="Y1584" s="25" t="s">
        <v>42</v>
      </c>
      <c r="Z1584" s="25" t="s">
        <v>42</v>
      </c>
      <c r="AA1584" s="25">
        <v>0</v>
      </c>
      <c r="AB1584" s="25">
        <v>0</v>
      </c>
      <c r="AC1584" s="25" t="s">
        <v>4202</v>
      </c>
      <c r="AD1584" s="59" t="s">
        <v>147</v>
      </c>
      <c r="AE1584" s="59" t="s">
        <v>51</v>
      </c>
    </row>
    <row r="1585" spans="1:31" ht="31.5" x14ac:dyDescent="0.25">
      <c r="A1585" s="57" t="s">
        <v>4401</v>
      </c>
      <c r="B1585" s="24" t="s">
        <v>4517</v>
      </c>
      <c r="C1585" s="58" t="s">
        <v>4518</v>
      </c>
      <c r="D1585" s="59">
        <v>1989</v>
      </c>
      <c r="E1585" s="25">
        <v>52.43</v>
      </c>
      <c r="F1585" s="25">
        <v>0.21</v>
      </c>
      <c r="G1585" s="59">
        <v>2021</v>
      </c>
      <c r="H1585" s="25" t="s">
        <v>42</v>
      </c>
      <c r="I1585" s="25" t="s">
        <v>42</v>
      </c>
      <c r="J1585" s="25" t="s">
        <v>42</v>
      </c>
      <c r="K1585" s="25" t="s">
        <v>42</v>
      </c>
      <c r="L1585" s="59" t="s">
        <v>51</v>
      </c>
      <c r="M1585" s="59" t="s">
        <v>51</v>
      </c>
      <c r="N1585" s="59" t="s">
        <v>51</v>
      </c>
      <c r="O1585" s="59" t="s">
        <v>51</v>
      </c>
      <c r="P1585" s="59" t="s">
        <v>4519</v>
      </c>
      <c r="Q1585" s="25" t="s">
        <v>42</v>
      </c>
      <c r="R1585" s="25" t="s">
        <v>42</v>
      </c>
      <c r="S1585" s="25" t="s">
        <v>42</v>
      </c>
      <c r="T1585" s="25" t="s">
        <v>42</v>
      </c>
      <c r="U1585" s="25" t="s">
        <v>42</v>
      </c>
      <c r="V1585" s="25" t="s">
        <v>42</v>
      </c>
      <c r="W1585" s="25">
        <v>0</v>
      </c>
      <c r="X1585" s="25">
        <v>0</v>
      </c>
      <c r="Y1585" s="25" t="s">
        <v>42</v>
      </c>
      <c r="Z1585" s="25" t="s">
        <v>42</v>
      </c>
      <c r="AA1585" s="25">
        <v>0</v>
      </c>
      <c r="AB1585" s="25">
        <v>0</v>
      </c>
      <c r="AC1585" s="25" t="s">
        <v>4202</v>
      </c>
      <c r="AD1585" s="59" t="s">
        <v>147</v>
      </c>
      <c r="AE1585" s="59" t="s">
        <v>51</v>
      </c>
    </row>
    <row r="1586" spans="1:31" ht="31.5" x14ac:dyDescent="0.25">
      <c r="A1586" s="57" t="s">
        <v>4401</v>
      </c>
      <c r="B1586" s="24" t="s">
        <v>4520</v>
      </c>
      <c r="C1586" s="58" t="s">
        <v>4521</v>
      </c>
      <c r="D1586" s="59">
        <v>1988</v>
      </c>
      <c r="E1586" s="25">
        <v>41.55</v>
      </c>
      <c r="F1586" s="25">
        <v>0.43</v>
      </c>
      <c r="G1586" s="59">
        <v>2021</v>
      </c>
      <c r="H1586" s="25" t="s">
        <v>42</v>
      </c>
      <c r="I1586" s="25" t="s">
        <v>42</v>
      </c>
      <c r="J1586" s="25" t="s">
        <v>42</v>
      </c>
      <c r="K1586" s="25" t="s">
        <v>42</v>
      </c>
      <c r="L1586" s="59" t="s">
        <v>51</v>
      </c>
      <c r="M1586" s="59" t="s">
        <v>51</v>
      </c>
      <c r="N1586" s="59" t="s">
        <v>51</v>
      </c>
      <c r="O1586" s="59" t="s">
        <v>51</v>
      </c>
      <c r="P1586" s="59" t="s">
        <v>4522</v>
      </c>
      <c r="Q1586" s="25" t="s">
        <v>42</v>
      </c>
      <c r="R1586" s="25" t="s">
        <v>42</v>
      </c>
      <c r="S1586" s="25" t="s">
        <v>42</v>
      </c>
      <c r="T1586" s="25" t="s">
        <v>42</v>
      </c>
      <c r="U1586" s="25" t="s">
        <v>42</v>
      </c>
      <c r="V1586" s="25" t="s">
        <v>42</v>
      </c>
      <c r="W1586" s="25">
        <v>0</v>
      </c>
      <c r="X1586" s="25">
        <v>0</v>
      </c>
      <c r="Y1586" s="25" t="s">
        <v>42</v>
      </c>
      <c r="Z1586" s="25" t="s">
        <v>42</v>
      </c>
      <c r="AA1586" s="25">
        <v>0</v>
      </c>
      <c r="AB1586" s="25">
        <v>0</v>
      </c>
      <c r="AC1586" s="25" t="s">
        <v>4202</v>
      </c>
      <c r="AD1586" s="59" t="s">
        <v>147</v>
      </c>
      <c r="AE1586" s="59" t="s">
        <v>51</v>
      </c>
    </row>
    <row r="1587" spans="1:31" ht="31.5" x14ac:dyDescent="0.25">
      <c r="A1587" s="57" t="s">
        <v>4401</v>
      </c>
      <c r="B1587" s="24" t="s">
        <v>4523</v>
      </c>
      <c r="C1587" s="58" t="s">
        <v>4524</v>
      </c>
      <c r="D1587" s="59">
        <v>1982</v>
      </c>
      <c r="E1587" s="25">
        <v>53.24</v>
      </c>
      <c r="F1587" s="25">
        <v>0.15</v>
      </c>
      <c r="G1587" s="59">
        <v>2021</v>
      </c>
      <c r="H1587" s="25" t="s">
        <v>42</v>
      </c>
      <c r="I1587" s="25" t="s">
        <v>42</v>
      </c>
      <c r="J1587" s="25" t="s">
        <v>42</v>
      </c>
      <c r="K1587" s="25" t="s">
        <v>42</v>
      </c>
      <c r="L1587" s="59" t="s">
        <v>51</v>
      </c>
      <c r="M1587" s="59" t="s">
        <v>51</v>
      </c>
      <c r="N1587" s="59" t="s">
        <v>51</v>
      </c>
      <c r="O1587" s="59" t="s">
        <v>51</v>
      </c>
      <c r="P1587" s="59" t="s">
        <v>4525</v>
      </c>
      <c r="Q1587" s="25" t="s">
        <v>42</v>
      </c>
      <c r="R1587" s="25" t="s">
        <v>42</v>
      </c>
      <c r="S1587" s="25" t="s">
        <v>42</v>
      </c>
      <c r="T1587" s="25" t="s">
        <v>42</v>
      </c>
      <c r="U1587" s="25" t="s">
        <v>42</v>
      </c>
      <c r="V1587" s="25" t="s">
        <v>42</v>
      </c>
      <c r="W1587" s="25">
        <v>0</v>
      </c>
      <c r="X1587" s="25">
        <v>0</v>
      </c>
      <c r="Y1587" s="25" t="s">
        <v>42</v>
      </c>
      <c r="Z1587" s="25" t="s">
        <v>42</v>
      </c>
      <c r="AA1587" s="25">
        <v>0</v>
      </c>
      <c r="AB1587" s="25">
        <v>0</v>
      </c>
      <c r="AC1587" s="25" t="s">
        <v>4202</v>
      </c>
      <c r="AD1587" s="59" t="s">
        <v>147</v>
      </c>
      <c r="AE1587" s="59" t="s">
        <v>51</v>
      </c>
    </row>
    <row r="1588" spans="1:31" ht="31.5" x14ac:dyDescent="0.25">
      <c r="A1588" s="57" t="s">
        <v>4401</v>
      </c>
      <c r="B1588" s="24" t="s">
        <v>4526</v>
      </c>
      <c r="C1588" s="58" t="s">
        <v>4527</v>
      </c>
      <c r="D1588" s="59">
        <v>1988</v>
      </c>
      <c r="E1588" s="25">
        <v>56.79</v>
      </c>
      <c r="F1588" s="25">
        <v>9.8699999999999992</v>
      </c>
      <c r="G1588" s="59">
        <v>2021</v>
      </c>
      <c r="H1588" s="25" t="s">
        <v>42</v>
      </c>
      <c r="I1588" s="25" t="s">
        <v>42</v>
      </c>
      <c r="J1588" s="25" t="s">
        <v>42</v>
      </c>
      <c r="K1588" s="25" t="s">
        <v>42</v>
      </c>
      <c r="L1588" s="59" t="s">
        <v>51</v>
      </c>
      <c r="M1588" s="59" t="s">
        <v>51</v>
      </c>
      <c r="N1588" s="59" t="s">
        <v>51</v>
      </c>
      <c r="O1588" s="59" t="s">
        <v>51</v>
      </c>
      <c r="P1588" s="59" t="s">
        <v>4528</v>
      </c>
      <c r="Q1588" s="25" t="s">
        <v>42</v>
      </c>
      <c r="R1588" s="25" t="s">
        <v>42</v>
      </c>
      <c r="S1588" s="25" t="s">
        <v>42</v>
      </c>
      <c r="T1588" s="25" t="s">
        <v>42</v>
      </c>
      <c r="U1588" s="25" t="s">
        <v>42</v>
      </c>
      <c r="V1588" s="25" t="s">
        <v>42</v>
      </c>
      <c r="W1588" s="25">
        <v>0</v>
      </c>
      <c r="X1588" s="25">
        <v>0</v>
      </c>
      <c r="Y1588" s="25" t="s">
        <v>42</v>
      </c>
      <c r="Z1588" s="25" t="s">
        <v>42</v>
      </c>
      <c r="AA1588" s="25">
        <v>0</v>
      </c>
      <c r="AB1588" s="25">
        <v>0</v>
      </c>
      <c r="AC1588" s="25" t="s">
        <v>4202</v>
      </c>
      <c r="AD1588" s="59" t="s">
        <v>147</v>
      </c>
      <c r="AE1588" s="59" t="s">
        <v>51</v>
      </c>
    </row>
    <row r="1589" spans="1:31" ht="31.5" x14ac:dyDescent="0.25">
      <c r="A1589" s="57" t="s">
        <v>4401</v>
      </c>
      <c r="B1589" s="24" t="s">
        <v>4529</v>
      </c>
      <c r="C1589" s="58" t="s">
        <v>4530</v>
      </c>
      <c r="D1589" s="59">
        <v>1968</v>
      </c>
      <c r="E1589" s="25">
        <v>59.92</v>
      </c>
      <c r="F1589" s="25">
        <v>0.33</v>
      </c>
      <c r="G1589" s="59">
        <v>2021</v>
      </c>
      <c r="H1589" s="25" t="s">
        <v>42</v>
      </c>
      <c r="I1589" s="25" t="s">
        <v>42</v>
      </c>
      <c r="J1589" s="25" t="s">
        <v>42</v>
      </c>
      <c r="K1589" s="25" t="s">
        <v>42</v>
      </c>
      <c r="L1589" s="59" t="s">
        <v>51</v>
      </c>
      <c r="M1589" s="59" t="s">
        <v>51</v>
      </c>
      <c r="N1589" s="59" t="s">
        <v>51</v>
      </c>
      <c r="O1589" s="59" t="s">
        <v>51</v>
      </c>
      <c r="P1589" s="59" t="s">
        <v>4531</v>
      </c>
      <c r="Q1589" s="25" t="s">
        <v>42</v>
      </c>
      <c r="R1589" s="25" t="s">
        <v>42</v>
      </c>
      <c r="S1589" s="25" t="s">
        <v>42</v>
      </c>
      <c r="T1589" s="25" t="s">
        <v>42</v>
      </c>
      <c r="U1589" s="25" t="s">
        <v>42</v>
      </c>
      <c r="V1589" s="25" t="s">
        <v>42</v>
      </c>
      <c r="W1589" s="25">
        <v>0</v>
      </c>
      <c r="X1589" s="25">
        <v>0</v>
      </c>
      <c r="Y1589" s="25" t="s">
        <v>42</v>
      </c>
      <c r="Z1589" s="25" t="s">
        <v>42</v>
      </c>
      <c r="AA1589" s="25">
        <v>0</v>
      </c>
      <c r="AB1589" s="25">
        <v>0</v>
      </c>
      <c r="AC1589" s="25" t="s">
        <v>4202</v>
      </c>
      <c r="AD1589" s="59" t="s">
        <v>147</v>
      </c>
      <c r="AE1589" s="59" t="s">
        <v>51</v>
      </c>
    </row>
    <row r="1590" spans="1:31" ht="47.25" x14ac:dyDescent="0.25">
      <c r="A1590" s="57" t="s">
        <v>4401</v>
      </c>
      <c r="B1590" s="24" t="s">
        <v>4532</v>
      </c>
      <c r="C1590" s="58" t="s">
        <v>4533</v>
      </c>
      <c r="D1590" s="59">
        <v>1957</v>
      </c>
      <c r="E1590" s="25">
        <v>57.79</v>
      </c>
      <c r="F1590" s="25">
        <v>2.13</v>
      </c>
      <c r="G1590" s="59">
        <v>2021</v>
      </c>
      <c r="H1590" s="25" t="s">
        <v>42</v>
      </c>
      <c r="I1590" s="25" t="s">
        <v>42</v>
      </c>
      <c r="J1590" s="25" t="s">
        <v>42</v>
      </c>
      <c r="K1590" s="25" t="s">
        <v>42</v>
      </c>
      <c r="L1590" s="59" t="s">
        <v>51</v>
      </c>
      <c r="M1590" s="59" t="s">
        <v>51</v>
      </c>
      <c r="N1590" s="59" t="s">
        <v>51</v>
      </c>
      <c r="O1590" s="59" t="s">
        <v>51</v>
      </c>
      <c r="P1590" s="59" t="s">
        <v>4534</v>
      </c>
      <c r="Q1590" s="25">
        <v>0.17</v>
      </c>
      <c r="R1590" s="25" t="s">
        <v>3908</v>
      </c>
      <c r="S1590" s="25">
        <v>21.13</v>
      </c>
      <c r="T1590" s="25" t="s">
        <v>42</v>
      </c>
      <c r="U1590" s="25">
        <v>0.8</v>
      </c>
      <c r="V1590" s="25">
        <v>0.8</v>
      </c>
      <c r="W1590" s="25">
        <v>0.4</v>
      </c>
      <c r="X1590" s="25">
        <v>0.4</v>
      </c>
      <c r="Y1590" s="25" t="s">
        <v>42</v>
      </c>
      <c r="Z1590" s="25" t="s">
        <v>42</v>
      </c>
      <c r="AA1590" s="25">
        <v>10</v>
      </c>
      <c r="AB1590" s="25">
        <v>10</v>
      </c>
      <c r="AC1590" s="25" t="s">
        <v>3904</v>
      </c>
      <c r="AD1590" s="59" t="s">
        <v>51</v>
      </c>
      <c r="AE1590" s="59" t="s">
        <v>51</v>
      </c>
    </row>
    <row r="1591" spans="1:31" ht="110.25" x14ac:dyDescent="0.25">
      <c r="A1591" s="57" t="s">
        <v>4401</v>
      </c>
      <c r="B1591" s="24" t="s">
        <v>4535</v>
      </c>
      <c r="C1591" s="58" t="s">
        <v>4536</v>
      </c>
      <c r="D1591" s="59">
        <v>1983</v>
      </c>
      <c r="E1591" s="25">
        <v>47.46</v>
      </c>
      <c r="F1591" s="25">
        <v>0.39</v>
      </c>
      <c r="G1591" s="59">
        <v>2021</v>
      </c>
      <c r="H1591" s="25" t="s">
        <v>42</v>
      </c>
      <c r="I1591" s="25" t="s">
        <v>42</v>
      </c>
      <c r="J1591" s="25" t="s">
        <v>42</v>
      </c>
      <c r="K1591" s="25" t="s">
        <v>42</v>
      </c>
      <c r="L1591" s="59" t="s">
        <v>51</v>
      </c>
      <c r="M1591" s="59" t="s">
        <v>51</v>
      </c>
      <c r="N1591" s="59" t="s">
        <v>51</v>
      </c>
      <c r="O1591" s="59" t="s">
        <v>51</v>
      </c>
      <c r="P1591" s="59" t="s">
        <v>4537</v>
      </c>
      <c r="Q1591" s="25">
        <v>0.16</v>
      </c>
      <c r="R1591" s="25" t="s">
        <v>3908</v>
      </c>
      <c r="S1591" s="25">
        <v>62.16</v>
      </c>
      <c r="T1591" s="25">
        <v>0.57999999999999996</v>
      </c>
      <c r="U1591" s="25">
        <v>0.72</v>
      </c>
      <c r="V1591" s="25">
        <v>0.8</v>
      </c>
      <c r="W1591" s="25">
        <v>0.32</v>
      </c>
      <c r="X1591" s="25">
        <v>0.4</v>
      </c>
      <c r="Y1591" s="25" t="s">
        <v>42</v>
      </c>
      <c r="Z1591" s="25" t="s">
        <v>42</v>
      </c>
      <c r="AA1591" s="25">
        <v>10</v>
      </c>
      <c r="AB1591" s="25">
        <v>10</v>
      </c>
      <c r="AC1591" s="25" t="s">
        <v>4538</v>
      </c>
      <c r="AD1591" s="59" t="s">
        <v>51</v>
      </c>
      <c r="AE1591" s="59" t="s">
        <v>51</v>
      </c>
    </row>
    <row r="1592" spans="1:31" ht="47.25" x14ac:dyDescent="0.25">
      <c r="A1592" s="57" t="s">
        <v>4401</v>
      </c>
      <c r="B1592" s="24" t="s">
        <v>4539</v>
      </c>
      <c r="C1592" s="58" t="s">
        <v>4540</v>
      </c>
      <c r="D1592" s="59">
        <v>1963</v>
      </c>
      <c r="E1592" s="25">
        <v>49.49</v>
      </c>
      <c r="F1592" s="25">
        <v>0.42</v>
      </c>
      <c r="G1592" s="59">
        <v>2021</v>
      </c>
      <c r="H1592" s="25" t="s">
        <v>42</v>
      </c>
      <c r="I1592" s="25" t="s">
        <v>42</v>
      </c>
      <c r="J1592" s="25" t="s">
        <v>42</v>
      </c>
      <c r="K1592" s="25" t="s">
        <v>42</v>
      </c>
      <c r="L1592" s="59" t="s">
        <v>51</v>
      </c>
      <c r="M1592" s="59" t="s">
        <v>51</v>
      </c>
      <c r="N1592" s="59" t="s">
        <v>51</v>
      </c>
      <c r="O1592" s="59" t="s">
        <v>51</v>
      </c>
      <c r="P1592" s="59" t="s">
        <v>4541</v>
      </c>
      <c r="Q1592" s="25">
        <v>0.49</v>
      </c>
      <c r="R1592" s="25" t="s">
        <v>3908</v>
      </c>
      <c r="S1592" s="25">
        <v>38.51</v>
      </c>
      <c r="T1592" s="25" t="s">
        <v>42</v>
      </c>
      <c r="U1592" s="25">
        <v>1.26</v>
      </c>
      <c r="V1592" s="25">
        <v>1.26</v>
      </c>
      <c r="W1592" s="25">
        <v>0.63</v>
      </c>
      <c r="X1592" s="25">
        <v>0.63</v>
      </c>
      <c r="Y1592" s="25" t="s">
        <v>42</v>
      </c>
      <c r="Z1592" s="25" t="s">
        <v>42</v>
      </c>
      <c r="AA1592" s="25">
        <v>10</v>
      </c>
      <c r="AB1592" s="25">
        <v>10</v>
      </c>
      <c r="AC1592" s="25" t="s">
        <v>3904</v>
      </c>
      <c r="AD1592" s="59" t="s">
        <v>51</v>
      </c>
      <c r="AE1592" s="59" t="s">
        <v>51</v>
      </c>
    </row>
    <row r="1593" spans="1:31" ht="47.25" x14ac:dyDescent="0.25">
      <c r="A1593" s="57" t="s">
        <v>4401</v>
      </c>
      <c r="B1593" s="24" t="s">
        <v>4542</v>
      </c>
      <c r="C1593" s="58" t="s">
        <v>4543</v>
      </c>
      <c r="D1593" s="59">
        <v>1958</v>
      </c>
      <c r="E1593" s="25">
        <v>41.64</v>
      </c>
      <c r="F1593" s="25">
        <v>3.57</v>
      </c>
      <c r="G1593" s="59">
        <v>2021</v>
      </c>
      <c r="H1593" s="25" t="s">
        <v>42</v>
      </c>
      <c r="I1593" s="25" t="s">
        <v>42</v>
      </c>
      <c r="J1593" s="25" t="s">
        <v>42</v>
      </c>
      <c r="K1593" s="25" t="s">
        <v>42</v>
      </c>
      <c r="L1593" s="59" t="s">
        <v>51</v>
      </c>
      <c r="M1593" s="59" t="s">
        <v>51</v>
      </c>
      <c r="N1593" s="59" t="s">
        <v>51</v>
      </c>
      <c r="O1593" s="59" t="s">
        <v>51</v>
      </c>
      <c r="P1593" s="59" t="s">
        <v>4544</v>
      </c>
      <c r="Q1593" s="25">
        <v>0.32</v>
      </c>
      <c r="R1593" s="25" t="s">
        <v>3908</v>
      </c>
      <c r="S1593" s="25">
        <v>64.290000000000006</v>
      </c>
      <c r="T1593" s="25" t="s">
        <v>42</v>
      </c>
      <c r="U1593" s="25">
        <v>0.5</v>
      </c>
      <c r="V1593" s="25">
        <v>0.5</v>
      </c>
      <c r="W1593" s="25">
        <v>0.25</v>
      </c>
      <c r="X1593" s="25">
        <v>0.25</v>
      </c>
      <c r="Y1593" s="25" t="s">
        <v>42</v>
      </c>
      <c r="Z1593" s="25" t="s">
        <v>42</v>
      </c>
      <c r="AA1593" s="25">
        <v>10</v>
      </c>
      <c r="AB1593" s="25">
        <v>10</v>
      </c>
      <c r="AC1593" s="25" t="s">
        <v>3904</v>
      </c>
      <c r="AD1593" s="59" t="s">
        <v>51</v>
      </c>
      <c r="AE1593" s="59" t="s">
        <v>51</v>
      </c>
    </row>
    <row r="1594" spans="1:31" ht="31.5" x14ac:dyDescent="0.25">
      <c r="A1594" s="57" t="s">
        <v>4401</v>
      </c>
      <c r="B1594" s="24" t="s">
        <v>4545</v>
      </c>
      <c r="C1594" s="58" t="s">
        <v>4546</v>
      </c>
      <c r="D1594" s="59">
        <v>1960</v>
      </c>
      <c r="E1594" s="25">
        <v>76.849999999999994</v>
      </c>
      <c r="F1594" s="25">
        <v>1.4273</v>
      </c>
      <c r="G1594" s="59">
        <v>2021</v>
      </c>
      <c r="H1594" s="25" t="s">
        <v>42</v>
      </c>
      <c r="I1594" s="25" t="s">
        <v>42</v>
      </c>
      <c r="J1594" s="25" t="s">
        <v>42</v>
      </c>
      <c r="K1594" s="25" t="s">
        <v>42</v>
      </c>
      <c r="L1594" s="59" t="s">
        <v>51</v>
      </c>
      <c r="M1594" s="59" t="s">
        <v>51</v>
      </c>
      <c r="N1594" s="59" t="s">
        <v>51</v>
      </c>
      <c r="O1594" s="59" t="s">
        <v>51</v>
      </c>
      <c r="P1594" s="59" t="s">
        <v>4317</v>
      </c>
      <c r="Q1594" s="25">
        <v>5.54</v>
      </c>
      <c r="R1594" s="25" t="s">
        <v>53</v>
      </c>
      <c r="S1594" s="25">
        <v>87.45</v>
      </c>
      <c r="T1594" s="25" t="s">
        <v>42</v>
      </c>
      <c r="U1594" s="25">
        <v>16.3</v>
      </c>
      <c r="V1594" s="25">
        <v>16.3</v>
      </c>
      <c r="W1594" s="25">
        <v>6.3</v>
      </c>
      <c r="X1594" s="25">
        <v>6.3</v>
      </c>
      <c r="Y1594" s="25" t="s">
        <v>42</v>
      </c>
      <c r="Z1594" s="25" t="s">
        <v>42</v>
      </c>
      <c r="AA1594" s="25">
        <v>35</v>
      </c>
      <c r="AB1594" s="25">
        <v>35</v>
      </c>
      <c r="AC1594" s="25" t="s">
        <v>4202</v>
      </c>
      <c r="AD1594" s="59" t="s">
        <v>51</v>
      </c>
      <c r="AE1594" s="59" t="s">
        <v>51</v>
      </c>
    </row>
    <row r="1595" spans="1:31" ht="31.5" x14ac:dyDescent="0.25">
      <c r="A1595" s="57" t="s">
        <v>4401</v>
      </c>
      <c r="B1595" s="24" t="s">
        <v>4547</v>
      </c>
      <c r="C1595" s="58" t="s">
        <v>4548</v>
      </c>
      <c r="D1595" s="59">
        <v>1964</v>
      </c>
      <c r="E1595" s="25">
        <v>70.09</v>
      </c>
      <c r="F1595" s="25">
        <v>1.5584</v>
      </c>
      <c r="G1595" s="59">
        <v>2021</v>
      </c>
      <c r="H1595" s="25" t="s">
        <v>42</v>
      </c>
      <c r="I1595" s="25" t="s">
        <v>42</v>
      </c>
      <c r="J1595" s="25" t="s">
        <v>42</v>
      </c>
      <c r="K1595" s="25" t="s">
        <v>42</v>
      </c>
      <c r="L1595" s="59" t="s">
        <v>51</v>
      </c>
      <c r="M1595" s="59" t="s">
        <v>51</v>
      </c>
      <c r="N1595" s="59" t="s">
        <v>51</v>
      </c>
      <c r="O1595" s="59" t="s">
        <v>51</v>
      </c>
      <c r="P1595" s="59" t="s">
        <v>4549</v>
      </c>
      <c r="Q1595" s="25">
        <v>1.5</v>
      </c>
      <c r="R1595" s="25" t="s">
        <v>53</v>
      </c>
      <c r="S1595" s="25">
        <v>38.14</v>
      </c>
      <c r="T1595" s="25" t="s">
        <v>42</v>
      </c>
      <c r="U1595" s="25">
        <v>9.6</v>
      </c>
      <c r="V1595" s="25">
        <v>9.6</v>
      </c>
      <c r="W1595" s="25">
        <v>4</v>
      </c>
      <c r="X1595" s="25">
        <v>4</v>
      </c>
      <c r="Y1595" s="25" t="s">
        <v>42</v>
      </c>
      <c r="Z1595" s="25" t="s">
        <v>42</v>
      </c>
      <c r="AA1595" s="25">
        <v>35</v>
      </c>
      <c r="AB1595" s="25">
        <v>35</v>
      </c>
      <c r="AC1595" s="25" t="s">
        <v>4202</v>
      </c>
      <c r="AD1595" s="59" t="s">
        <v>51</v>
      </c>
      <c r="AE1595" s="59" t="s">
        <v>51</v>
      </c>
    </row>
    <row r="1596" spans="1:31" ht="31.5" x14ac:dyDescent="0.25">
      <c r="A1596" s="57" t="s">
        <v>4401</v>
      </c>
      <c r="B1596" s="24" t="s">
        <v>4550</v>
      </c>
      <c r="C1596" s="58" t="s">
        <v>4551</v>
      </c>
      <c r="D1596" s="59">
        <v>1994</v>
      </c>
      <c r="E1596" s="25">
        <v>72.650000000000006</v>
      </c>
      <c r="F1596" s="25">
        <v>0.7349</v>
      </c>
      <c r="G1596" s="59">
        <v>2021</v>
      </c>
      <c r="H1596" s="25" t="s">
        <v>42</v>
      </c>
      <c r="I1596" s="25" t="s">
        <v>42</v>
      </c>
      <c r="J1596" s="25" t="s">
        <v>42</v>
      </c>
      <c r="K1596" s="25" t="s">
        <v>42</v>
      </c>
      <c r="L1596" s="59" t="s">
        <v>51</v>
      </c>
      <c r="M1596" s="59" t="s">
        <v>51</v>
      </c>
      <c r="N1596" s="59" t="s">
        <v>51</v>
      </c>
      <c r="O1596" s="59" t="s">
        <v>51</v>
      </c>
      <c r="P1596" s="59" t="s">
        <v>4552</v>
      </c>
      <c r="Q1596" s="25">
        <v>0.88</v>
      </c>
      <c r="R1596" s="25" t="s">
        <v>53</v>
      </c>
      <c r="S1596" s="25">
        <v>22.08</v>
      </c>
      <c r="T1596" s="25" t="s">
        <v>42</v>
      </c>
      <c r="U1596" s="25">
        <v>8</v>
      </c>
      <c r="V1596" s="25">
        <v>8</v>
      </c>
      <c r="W1596" s="25">
        <v>4</v>
      </c>
      <c r="X1596" s="25">
        <v>4</v>
      </c>
      <c r="Y1596" s="25" t="s">
        <v>42</v>
      </c>
      <c r="Z1596" s="25" t="s">
        <v>42</v>
      </c>
      <c r="AA1596" s="25">
        <v>35</v>
      </c>
      <c r="AB1596" s="25">
        <v>35</v>
      </c>
      <c r="AC1596" s="25" t="s">
        <v>4202</v>
      </c>
      <c r="AD1596" s="59" t="s">
        <v>51</v>
      </c>
      <c r="AE1596" s="59" t="s">
        <v>51</v>
      </c>
    </row>
    <row r="1597" spans="1:31" ht="31.5" x14ac:dyDescent="0.25">
      <c r="A1597" s="57" t="s">
        <v>4401</v>
      </c>
      <c r="B1597" s="24" t="s">
        <v>4553</v>
      </c>
      <c r="C1597" s="58" t="s">
        <v>4554</v>
      </c>
      <c r="D1597" s="59">
        <v>1981</v>
      </c>
      <c r="E1597" s="25">
        <v>77.53</v>
      </c>
      <c r="F1597" s="25">
        <v>0.15920000000000001</v>
      </c>
      <c r="G1597" s="59">
        <v>2021</v>
      </c>
      <c r="H1597" s="25" t="s">
        <v>42</v>
      </c>
      <c r="I1597" s="25" t="s">
        <v>42</v>
      </c>
      <c r="J1597" s="25" t="s">
        <v>42</v>
      </c>
      <c r="K1597" s="25" t="s">
        <v>42</v>
      </c>
      <c r="L1597" s="59" t="s">
        <v>51</v>
      </c>
      <c r="M1597" s="59" t="s">
        <v>51</v>
      </c>
      <c r="N1597" s="59" t="s">
        <v>51</v>
      </c>
      <c r="O1597" s="59" t="s">
        <v>51</v>
      </c>
      <c r="P1597" s="59" t="s">
        <v>4555</v>
      </c>
      <c r="Q1597" s="25">
        <v>0.51</v>
      </c>
      <c r="R1597" s="25" t="s">
        <v>53</v>
      </c>
      <c r="S1597" s="25">
        <v>21.35</v>
      </c>
      <c r="T1597" s="25" t="s">
        <v>42</v>
      </c>
      <c r="U1597" s="25">
        <v>2.5</v>
      </c>
      <c r="V1597" s="25">
        <v>2.5</v>
      </c>
      <c r="W1597" s="25">
        <v>0</v>
      </c>
      <c r="X1597" s="25">
        <v>0</v>
      </c>
      <c r="Y1597" s="25" t="s">
        <v>42</v>
      </c>
      <c r="Z1597" s="25" t="s">
        <v>42</v>
      </c>
      <c r="AA1597" s="25">
        <v>35</v>
      </c>
      <c r="AB1597" s="25">
        <v>35</v>
      </c>
      <c r="AC1597" s="25" t="s">
        <v>4202</v>
      </c>
      <c r="AD1597" s="59" t="s">
        <v>51</v>
      </c>
      <c r="AE1597" s="59" t="s">
        <v>51</v>
      </c>
    </row>
    <row r="1598" spans="1:31" ht="31.5" x14ac:dyDescent="0.25">
      <c r="A1598" s="57" t="s">
        <v>4401</v>
      </c>
      <c r="B1598" s="24" t="s">
        <v>4556</v>
      </c>
      <c r="C1598" s="58" t="s">
        <v>4557</v>
      </c>
      <c r="D1598" s="59">
        <v>1964</v>
      </c>
      <c r="E1598" s="25">
        <v>75.34</v>
      </c>
      <c r="F1598" s="25">
        <v>0.1326</v>
      </c>
      <c r="G1598" s="59">
        <v>2021</v>
      </c>
      <c r="H1598" s="25" t="s">
        <v>42</v>
      </c>
      <c r="I1598" s="25" t="s">
        <v>42</v>
      </c>
      <c r="J1598" s="25" t="s">
        <v>42</v>
      </c>
      <c r="K1598" s="25" t="s">
        <v>42</v>
      </c>
      <c r="L1598" s="59" t="s">
        <v>51</v>
      </c>
      <c r="M1598" s="59" t="s">
        <v>51</v>
      </c>
      <c r="N1598" s="59" t="s">
        <v>51</v>
      </c>
      <c r="O1598" s="59" t="s">
        <v>51</v>
      </c>
      <c r="P1598" s="59" t="s">
        <v>4558</v>
      </c>
      <c r="Q1598" s="25">
        <v>1.84</v>
      </c>
      <c r="R1598" s="25" t="s">
        <v>53</v>
      </c>
      <c r="S1598" s="25">
        <v>18.3</v>
      </c>
      <c r="T1598" s="25" t="s">
        <v>42</v>
      </c>
      <c r="U1598" s="25">
        <v>12.5</v>
      </c>
      <c r="V1598" s="25">
        <v>12.5</v>
      </c>
      <c r="W1598" s="25">
        <v>2.5</v>
      </c>
      <c r="X1598" s="25">
        <v>2.5</v>
      </c>
      <c r="Y1598" s="25" t="s">
        <v>42</v>
      </c>
      <c r="Z1598" s="25" t="s">
        <v>42</v>
      </c>
      <c r="AA1598" s="25">
        <v>110</v>
      </c>
      <c r="AB1598" s="25">
        <v>110</v>
      </c>
      <c r="AC1598" s="25" t="s">
        <v>4202</v>
      </c>
      <c r="AD1598" s="59" t="s">
        <v>51</v>
      </c>
      <c r="AE1598" s="59" t="s">
        <v>51</v>
      </c>
    </row>
    <row r="1599" spans="1:31" ht="31.5" x14ac:dyDescent="0.25">
      <c r="A1599" s="57" t="s">
        <v>4401</v>
      </c>
      <c r="B1599" s="24" t="s">
        <v>4559</v>
      </c>
      <c r="C1599" s="58" t="s">
        <v>4560</v>
      </c>
      <c r="D1599" s="59">
        <v>1968</v>
      </c>
      <c r="E1599" s="25">
        <v>77.7</v>
      </c>
      <c r="F1599" s="25">
        <v>1.1413</v>
      </c>
      <c r="G1599" s="59">
        <v>2021</v>
      </c>
      <c r="H1599" s="25" t="s">
        <v>42</v>
      </c>
      <c r="I1599" s="25" t="s">
        <v>42</v>
      </c>
      <c r="J1599" s="25" t="s">
        <v>42</v>
      </c>
      <c r="K1599" s="25" t="s">
        <v>42</v>
      </c>
      <c r="L1599" s="59" t="s">
        <v>51</v>
      </c>
      <c r="M1599" s="59" t="s">
        <v>51</v>
      </c>
      <c r="N1599" s="59" t="s">
        <v>51</v>
      </c>
      <c r="O1599" s="59" t="s">
        <v>51</v>
      </c>
      <c r="P1599" s="59" t="s">
        <v>4561</v>
      </c>
      <c r="Q1599" s="25">
        <v>1.71</v>
      </c>
      <c r="R1599" s="25" t="s">
        <v>53</v>
      </c>
      <c r="S1599" s="25">
        <v>67.069999999999993</v>
      </c>
      <c r="T1599" s="25" t="s">
        <v>42</v>
      </c>
      <c r="U1599" s="25">
        <v>2.5</v>
      </c>
      <c r="V1599" s="25">
        <v>2.5</v>
      </c>
      <c r="W1599" s="25">
        <v>0</v>
      </c>
      <c r="X1599" s="25">
        <v>0</v>
      </c>
      <c r="Y1599" s="25" t="s">
        <v>42</v>
      </c>
      <c r="Z1599" s="25" t="s">
        <v>42</v>
      </c>
      <c r="AA1599" s="25">
        <v>35</v>
      </c>
      <c r="AB1599" s="25">
        <v>35</v>
      </c>
      <c r="AC1599" s="25" t="s">
        <v>4202</v>
      </c>
      <c r="AD1599" s="59" t="s">
        <v>51</v>
      </c>
      <c r="AE1599" s="59" t="s">
        <v>51</v>
      </c>
    </row>
    <row r="1600" spans="1:31" ht="31.5" x14ac:dyDescent="0.25">
      <c r="A1600" s="57" t="s">
        <v>4401</v>
      </c>
      <c r="B1600" s="24" t="s">
        <v>4562</v>
      </c>
      <c r="C1600" s="58" t="s">
        <v>4563</v>
      </c>
      <c r="D1600" s="59">
        <v>1971</v>
      </c>
      <c r="E1600" s="25">
        <v>80.2</v>
      </c>
      <c r="F1600" s="25">
        <v>3.2953000000000001</v>
      </c>
      <c r="G1600" s="59">
        <v>2021</v>
      </c>
      <c r="H1600" s="25" t="s">
        <v>42</v>
      </c>
      <c r="I1600" s="25" t="s">
        <v>42</v>
      </c>
      <c r="J1600" s="25" t="s">
        <v>42</v>
      </c>
      <c r="K1600" s="25" t="s">
        <v>42</v>
      </c>
      <c r="L1600" s="59" t="s">
        <v>51</v>
      </c>
      <c r="M1600" s="59" t="s">
        <v>51</v>
      </c>
      <c r="N1600" s="59" t="s">
        <v>51</v>
      </c>
      <c r="O1600" s="59" t="s">
        <v>51</v>
      </c>
      <c r="P1600" s="59" t="s">
        <v>4564</v>
      </c>
      <c r="Q1600" s="25">
        <v>0.28000000000000003</v>
      </c>
      <c r="R1600" s="25" t="s">
        <v>53</v>
      </c>
      <c r="S1600" s="25">
        <v>16.22</v>
      </c>
      <c r="T1600" s="25" t="s">
        <v>42</v>
      </c>
      <c r="U1600" s="25">
        <v>1.8</v>
      </c>
      <c r="V1600" s="25">
        <v>1.8</v>
      </c>
      <c r="W1600" s="25">
        <v>0</v>
      </c>
      <c r="X1600" s="25">
        <v>0</v>
      </c>
      <c r="Y1600" s="25" t="s">
        <v>42</v>
      </c>
      <c r="Z1600" s="25" t="s">
        <v>42</v>
      </c>
      <c r="AA1600" s="25">
        <v>35</v>
      </c>
      <c r="AB1600" s="25">
        <v>35</v>
      </c>
      <c r="AC1600" s="25" t="s">
        <v>4202</v>
      </c>
      <c r="AD1600" s="59" t="s">
        <v>51</v>
      </c>
      <c r="AE1600" s="59" t="s">
        <v>51</v>
      </c>
    </row>
    <row r="1601" spans="1:31" ht="31.5" x14ac:dyDescent="0.25">
      <c r="A1601" s="57" t="s">
        <v>4401</v>
      </c>
      <c r="B1601" s="24" t="s">
        <v>4565</v>
      </c>
      <c r="C1601" s="58" t="s">
        <v>4566</v>
      </c>
      <c r="D1601" s="59">
        <v>1985</v>
      </c>
      <c r="E1601" s="25">
        <v>72.290000000000006</v>
      </c>
      <c r="F1601" s="25">
        <v>1.5733999999999999</v>
      </c>
      <c r="G1601" s="59">
        <v>2021</v>
      </c>
      <c r="H1601" s="25" t="s">
        <v>42</v>
      </c>
      <c r="I1601" s="25" t="s">
        <v>42</v>
      </c>
      <c r="J1601" s="25" t="s">
        <v>42</v>
      </c>
      <c r="K1601" s="25" t="s">
        <v>42</v>
      </c>
      <c r="L1601" s="59" t="s">
        <v>51</v>
      </c>
      <c r="M1601" s="59" t="s">
        <v>51</v>
      </c>
      <c r="N1601" s="59" t="s">
        <v>51</v>
      </c>
      <c r="O1601" s="59" t="s">
        <v>51</v>
      </c>
      <c r="P1601" s="59" t="s">
        <v>4567</v>
      </c>
      <c r="Q1601" s="25">
        <v>0.39</v>
      </c>
      <c r="R1601" s="25" t="s">
        <v>53</v>
      </c>
      <c r="S1601" s="25">
        <v>15.84</v>
      </c>
      <c r="T1601" s="25" t="s">
        <v>42</v>
      </c>
      <c r="U1601" s="25">
        <v>2.5</v>
      </c>
      <c r="V1601" s="25">
        <v>2.5</v>
      </c>
      <c r="W1601" s="25">
        <v>0</v>
      </c>
      <c r="X1601" s="25">
        <v>0</v>
      </c>
      <c r="Y1601" s="25" t="s">
        <v>42</v>
      </c>
      <c r="Z1601" s="25" t="s">
        <v>42</v>
      </c>
      <c r="AA1601" s="25">
        <v>35</v>
      </c>
      <c r="AB1601" s="25">
        <v>35</v>
      </c>
      <c r="AC1601" s="25" t="s">
        <v>4202</v>
      </c>
      <c r="AD1601" s="59" t="s">
        <v>51</v>
      </c>
      <c r="AE1601" s="59" t="s">
        <v>51</v>
      </c>
    </row>
    <row r="1602" spans="1:31" ht="31.5" x14ac:dyDescent="0.25">
      <c r="A1602" s="57" t="s">
        <v>4401</v>
      </c>
      <c r="B1602" s="24" t="s">
        <v>4568</v>
      </c>
      <c r="C1602" s="58" t="s">
        <v>4569</v>
      </c>
      <c r="D1602" s="59">
        <v>1968</v>
      </c>
      <c r="E1602" s="25">
        <v>81.239999999999995</v>
      </c>
      <c r="F1602" s="25">
        <v>3.3574000000000002</v>
      </c>
      <c r="G1602" s="59">
        <v>2021</v>
      </c>
      <c r="H1602" s="25" t="s">
        <v>42</v>
      </c>
      <c r="I1602" s="25" t="s">
        <v>42</v>
      </c>
      <c r="J1602" s="25" t="s">
        <v>42</v>
      </c>
      <c r="K1602" s="25" t="s">
        <v>42</v>
      </c>
      <c r="L1602" s="59" t="s">
        <v>51</v>
      </c>
      <c r="M1602" s="59" t="s">
        <v>51</v>
      </c>
      <c r="N1602" s="59" t="s">
        <v>51</v>
      </c>
      <c r="O1602" s="59" t="s">
        <v>51</v>
      </c>
      <c r="P1602" s="59" t="s">
        <v>4570</v>
      </c>
      <c r="Q1602" s="25">
        <v>0.79</v>
      </c>
      <c r="R1602" s="25" t="s">
        <v>53</v>
      </c>
      <c r="S1602" s="25">
        <v>50.4</v>
      </c>
      <c r="T1602" s="25" t="s">
        <v>42</v>
      </c>
      <c r="U1602" s="25">
        <v>3.4</v>
      </c>
      <c r="V1602" s="25">
        <v>3.4</v>
      </c>
      <c r="W1602" s="25">
        <v>1.6</v>
      </c>
      <c r="X1602" s="25">
        <v>1.6</v>
      </c>
      <c r="Y1602" s="25" t="s">
        <v>42</v>
      </c>
      <c r="Z1602" s="25" t="s">
        <v>42</v>
      </c>
      <c r="AA1602" s="25">
        <v>35</v>
      </c>
      <c r="AB1602" s="25">
        <v>35</v>
      </c>
      <c r="AC1602" s="25" t="s">
        <v>4202</v>
      </c>
      <c r="AD1602" s="59" t="s">
        <v>51</v>
      </c>
      <c r="AE1602" s="59" t="s">
        <v>51</v>
      </c>
    </row>
    <row r="1603" spans="1:31" ht="31.5" x14ac:dyDescent="0.25">
      <c r="A1603" s="57" t="s">
        <v>4401</v>
      </c>
      <c r="B1603" s="24" t="s">
        <v>4571</v>
      </c>
      <c r="C1603" s="58" t="s">
        <v>4572</v>
      </c>
      <c r="D1603" s="59">
        <v>1988</v>
      </c>
      <c r="E1603" s="25">
        <v>79.05</v>
      </c>
      <c r="F1603" s="25">
        <v>1.9469000000000001</v>
      </c>
      <c r="G1603" s="59">
        <v>2021</v>
      </c>
      <c r="H1603" s="25" t="s">
        <v>42</v>
      </c>
      <c r="I1603" s="25" t="s">
        <v>42</v>
      </c>
      <c r="J1603" s="25" t="s">
        <v>42</v>
      </c>
      <c r="K1603" s="25" t="s">
        <v>42</v>
      </c>
      <c r="L1603" s="59" t="s">
        <v>51</v>
      </c>
      <c r="M1603" s="59" t="s">
        <v>51</v>
      </c>
      <c r="N1603" s="59" t="s">
        <v>51</v>
      </c>
      <c r="O1603" s="59" t="s">
        <v>51</v>
      </c>
      <c r="P1603" s="59" t="s">
        <v>4373</v>
      </c>
      <c r="Q1603" s="25">
        <v>2.21</v>
      </c>
      <c r="R1603" s="25" t="s">
        <v>53</v>
      </c>
      <c r="S1603" s="25">
        <v>53.93</v>
      </c>
      <c r="T1603" s="25" t="s">
        <v>42</v>
      </c>
      <c r="U1603" s="25">
        <v>8</v>
      </c>
      <c r="V1603" s="25">
        <v>8</v>
      </c>
      <c r="W1603" s="25">
        <v>4</v>
      </c>
      <c r="X1603" s="25">
        <v>4</v>
      </c>
      <c r="Y1603" s="25" t="s">
        <v>42</v>
      </c>
      <c r="Z1603" s="25" t="s">
        <v>42</v>
      </c>
      <c r="AA1603" s="25">
        <v>35</v>
      </c>
      <c r="AB1603" s="25">
        <v>35</v>
      </c>
      <c r="AC1603" s="25" t="s">
        <v>4202</v>
      </c>
      <c r="AD1603" s="59" t="s">
        <v>51</v>
      </c>
      <c r="AE1603" s="59" t="s">
        <v>51</v>
      </c>
    </row>
    <row r="1604" spans="1:31" ht="31.5" x14ac:dyDescent="0.25">
      <c r="A1604" s="57" t="s">
        <v>4401</v>
      </c>
      <c r="B1604" s="24" t="s">
        <v>4573</v>
      </c>
      <c r="C1604" s="58" t="s">
        <v>4574</v>
      </c>
      <c r="D1604" s="59">
        <v>1964</v>
      </c>
      <c r="E1604" s="25">
        <v>71.91</v>
      </c>
      <c r="F1604" s="25">
        <v>0.87029999999999996</v>
      </c>
      <c r="G1604" s="59">
        <v>2021</v>
      </c>
      <c r="H1604" s="25" t="s">
        <v>42</v>
      </c>
      <c r="I1604" s="25" t="s">
        <v>42</v>
      </c>
      <c r="J1604" s="25" t="s">
        <v>42</v>
      </c>
      <c r="K1604" s="25" t="s">
        <v>42</v>
      </c>
      <c r="L1604" s="59" t="s">
        <v>51</v>
      </c>
      <c r="M1604" s="59" t="s">
        <v>51</v>
      </c>
      <c r="N1604" s="59" t="s">
        <v>51</v>
      </c>
      <c r="O1604" s="59" t="s">
        <v>51</v>
      </c>
      <c r="P1604" s="59" t="s">
        <v>4575</v>
      </c>
      <c r="Q1604" s="25">
        <v>2</v>
      </c>
      <c r="R1604" s="25" t="s">
        <v>53</v>
      </c>
      <c r="S1604" s="25">
        <v>21.44</v>
      </c>
      <c r="T1604" s="25" t="s">
        <v>42</v>
      </c>
      <c r="U1604" s="25">
        <v>11.6</v>
      </c>
      <c r="V1604" s="25">
        <v>11.6</v>
      </c>
      <c r="W1604" s="25">
        <v>1.6</v>
      </c>
      <c r="X1604" s="25">
        <v>1.6</v>
      </c>
      <c r="Y1604" s="25" t="s">
        <v>42</v>
      </c>
      <c r="Z1604" s="25" t="s">
        <v>42</v>
      </c>
      <c r="AA1604" s="25">
        <v>110</v>
      </c>
      <c r="AB1604" s="25">
        <v>110</v>
      </c>
      <c r="AC1604" s="25" t="s">
        <v>4202</v>
      </c>
      <c r="AD1604" s="59" t="s">
        <v>51</v>
      </c>
      <c r="AE1604" s="59" t="s">
        <v>51</v>
      </c>
    </row>
    <row r="1605" spans="1:31" ht="31.5" x14ac:dyDescent="0.25">
      <c r="A1605" s="57" t="s">
        <v>4401</v>
      </c>
      <c r="B1605" s="24" t="s">
        <v>4576</v>
      </c>
      <c r="C1605" s="58" t="s">
        <v>4577</v>
      </c>
      <c r="D1605" s="59">
        <v>1982</v>
      </c>
      <c r="E1605" s="25">
        <v>73.38</v>
      </c>
      <c r="F1605" s="25">
        <v>9.5105000000000004</v>
      </c>
      <c r="G1605" s="59">
        <v>2021</v>
      </c>
      <c r="H1605" s="25" t="s">
        <v>42</v>
      </c>
      <c r="I1605" s="25" t="s">
        <v>42</v>
      </c>
      <c r="J1605" s="25" t="s">
        <v>42</v>
      </c>
      <c r="K1605" s="25" t="s">
        <v>42</v>
      </c>
      <c r="L1605" s="59" t="s">
        <v>51</v>
      </c>
      <c r="M1605" s="59" t="s">
        <v>51</v>
      </c>
      <c r="N1605" s="59" t="s">
        <v>51</v>
      </c>
      <c r="O1605" s="59" t="s">
        <v>51</v>
      </c>
      <c r="P1605" s="59" t="s">
        <v>4264</v>
      </c>
      <c r="Q1605" s="25">
        <v>5.93</v>
      </c>
      <c r="R1605" s="25" t="s">
        <v>53</v>
      </c>
      <c r="S1605" s="25">
        <v>38.36</v>
      </c>
      <c r="T1605" s="25" t="s">
        <v>42</v>
      </c>
      <c r="U1605" s="25">
        <v>32</v>
      </c>
      <c r="V1605" s="25">
        <v>32</v>
      </c>
      <c r="W1605" s="25">
        <v>16</v>
      </c>
      <c r="X1605" s="25">
        <v>16</v>
      </c>
      <c r="Y1605" s="25" t="s">
        <v>42</v>
      </c>
      <c r="Z1605" s="25" t="s">
        <v>42</v>
      </c>
      <c r="AA1605" s="25">
        <v>110</v>
      </c>
      <c r="AB1605" s="25">
        <v>110</v>
      </c>
      <c r="AC1605" s="25" t="s">
        <v>4202</v>
      </c>
      <c r="AD1605" s="59" t="s">
        <v>51</v>
      </c>
      <c r="AE1605" s="59" t="s">
        <v>51</v>
      </c>
    </row>
    <row r="1606" spans="1:31" ht="31.5" x14ac:dyDescent="0.25">
      <c r="A1606" s="57" t="s">
        <v>4401</v>
      </c>
      <c r="B1606" s="24" t="s">
        <v>4578</v>
      </c>
      <c r="C1606" s="58" t="s">
        <v>4579</v>
      </c>
      <c r="D1606" s="59">
        <v>1970</v>
      </c>
      <c r="E1606" s="25">
        <v>77.55</v>
      </c>
      <c r="F1606" s="25">
        <v>3.5407000000000002</v>
      </c>
      <c r="G1606" s="59">
        <v>2021</v>
      </c>
      <c r="H1606" s="25" t="s">
        <v>42</v>
      </c>
      <c r="I1606" s="25" t="s">
        <v>42</v>
      </c>
      <c r="J1606" s="25" t="s">
        <v>42</v>
      </c>
      <c r="K1606" s="25" t="s">
        <v>42</v>
      </c>
      <c r="L1606" s="59" t="s">
        <v>51</v>
      </c>
      <c r="M1606" s="59" t="s">
        <v>51</v>
      </c>
      <c r="N1606" s="59" t="s">
        <v>51</v>
      </c>
      <c r="O1606" s="59" t="s">
        <v>51</v>
      </c>
      <c r="P1606" s="59" t="s">
        <v>4580</v>
      </c>
      <c r="Q1606" s="25">
        <v>0.81</v>
      </c>
      <c r="R1606" s="25" t="s">
        <v>53</v>
      </c>
      <c r="S1606" s="25">
        <v>35.31</v>
      </c>
      <c r="T1606" s="25" t="s">
        <v>42</v>
      </c>
      <c r="U1606" s="25">
        <v>2.5</v>
      </c>
      <c r="V1606" s="25">
        <v>2.5</v>
      </c>
      <c r="W1606" s="25">
        <v>0</v>
      </c>
      <c r="X1606" s="25">
        <v>0</v>
      </c>
      <c r="Y1606" s="25" t="s">
        <v>42</v>
      </c>
      <c r="Z1606" s="25" t="s">
        <v>42</v>
      </c>
      <c r="AA1606" s="25">
        <v>35</v>
      </c>
      <c r="AB1606" s="25">
        <v>35</v>
      </c>
      <c r="AC1606" s="25" t="s">
        <v>4202</v>
      </c>
      <c r="AD1606" s="59" t="s">
        <v>51</v>
      </c>
      <c r="AE1606" s="59" t="s">
        <v>51</v>
      </c>
    </row>
    <row r="1607" spans="1:31" ht="31.5" x14ac:dyDescent="0.25">
      <c r="A1607" s="57" t="s">
        <v>4401</v>
      </c>
      <c r="B1607" s="24" t="s">
        <v>4581</v>
      </c>
      <c r="C1607" s="58" t="s">
        <v>4582</v>
      </c>
      <c r="D1607" s="59">
        <v>1968</v>
      </c>
      <c r="E1607" s="25">
        <v>76.45</v>
      </c>
      <c r="F1607" s="25">
        <v>5.0727000000000002</v>
      </c>
      <c r="G1607" s="59">
        <v>2021</v>
      </c>
      <c r="H1607" s="25" t="s">
        <v>42</v>
      </c>
      <c r="I1607" s="25" t="s">
        <v>42</v>
      </c>
      <c r="J1607" s="25" t="s">
        <v>42</v>
      </c>
      <c r="K1607" s="25" t="s">
        <v>42</v>
      </c>
      <c r="L1607" s="59" t="s">
        <v>51</v>
      </c>
      <c r="M1607" s="59" t="s">
        <v>51</v>
      </c>
      <c r="N1607" s="59" t="s">
        <v>51</v>
      </c>
      <c r="O1607" s="59" t="s">
        <v>51</v>
      </c>
      <c r="P1607" s="59" t="s">
        <v>4258</v>
      </c>
      <c r="Q1607" s="25">
        <v>1.18</v>
      </c>
      <c r="R1607" s="25" t="s">
        <v>53</v>
      </c>
      <c r="S1607" s="25">
        <v>29.72</v>
      </c>
      <c r="T1607" s="25" t="s">
        <v>42</v>
      </c>
      <c r="U1607" s="25">
        <v>8</v>
      </c>
      <c r="V1607" s="25">
        <v>8</v>
      </c>
      <c r="W1607" s="25">
        <v>4</v>
      </c>
      <c r="X1607" s="25">
        <v>4</v>
      </c>
      <c r="Y1607" s="25" t="s">
        <v>42</v>
      </c>
      <c r="Z1607" s="25" t="s">
        <v>42</v>
      </c>
      <c r="AA1607" s="25">
        <v>35</v>
      </c>
      <c r="AB1607" s="25">
        <v>35</v>
      </c>
      <c r="AC1607" s="25" t="s">
        <v>4202</v>
      </c>
      <c r="AD1607" s="59" t="s">
        <v>51</v>
      </c>
      <c r="AE1607" s="59" t="s">
        <v>51</v>
      </c>
    </row>
    <row r="1608" spans="1:31" ht="31.5" x14ac:dyDescent="0.25">
      <c r="A1608" s="57" t="s">
        <v>4401</v>
      </c>
      <c r="B1608" s="24" t="s">
        <v>4583</v>
      </c>
      <c r="C1608" s="58" t="s">
        <v>4584</v>
      </c>
      <c r="D1608" s="59">
        <v>1957</v>
      </c>
      <c r="E1608" s="25">
        <v>71</v>
      </c>
      <c r="F1608" s="25">
        <v>0.27929999999999999</v>
      </c>
      <c r="G1608" s="59">
        <v>2021</v>
      </c>
      <c r="H1608" s="25" t="s">
        <v>42</v>
      </c>
      <c r="I1608" s="25" t="s">
        <v>42</v>
      </c>
      <c r="J1608" s="25" t="s">
        <v>42</v>
      </c>
      <c r="K1608" s="25" t="s">
        <v>42</v>
      </c>
      <c r="L1608" s="59" t="s">
        <v>51</v>
      </c>
      <c r="M1608" s="59" t="s">
        <v>51</v>
      </c>
      <c r="N1608" s="59" t="s">
        <v>51</v>
      </c>
      <c r="O1608" s="59" t="s">
        <v>51</v>
      </c>
      <c r="P1608" s="59" t="s">
        <v>4390</v>
      </c>
      <c r="Q1608" s="25">
        <v>1.77</v>
      </c>
      <c r="R1608" s="25" t="s">
        <v>53</v>
      </c>
      <c r="S1608" s="25">
        <v>54.39</v>
      </c>
      <c r="T1608" s="25" t="s">
        <v>42</v>
      </c>
      <c r="U1608" s="25">
        <v>6.4</v>
      </c>
      <c r="V1608" s="25">
        <v>6.4</v>
      </c>
      <c r="W1608" s="25">
        <v>3.2</v>
      </c>
      <c r="X1608" s="25">
        <v>3.2</v>
      </c>
      <c r="Y1608" s="25" t="s">
        <v>42</v>
      </c>
      <c r="Z1608" s="25" t="s">
        <v>42</v>
      </c>
      <c r="AA1608" s="25">
        <v>35</v>
      </c>
      <c r="AB1608" s="25">
        <v>35</v>
      </c>
      <c r="AC1608" s="25" t="s">
        <v>4202</v>
      </c>
      <c r="AD1608" s="59" t="s">
        <v>51</v>
      </c>
      <c r="AE1608" s="59" t="s">
        <v>51</v>
      </c>
    </row>
    <row r="1609" spans="1:31" ht="31.5" x14ac:dyDescent="0.25">
      <c r="A1609" s="57" t="s">
        <v>4401</v>
      </c>
      <c r="B1609" s="24" t="s">
        <v>4585</v>
      </c>
      <c r="C1609" s="58" t="s">
        <v>4586</v>
      </c>
      <c r="D1609" s="59">
        <v>1976</v>
      </c>
      <c r="E1609" s="25">
        <v>59.62</v>
      </c>
      <c r="F1609" s="25">
        <v>62.002200000000002</v>
      </c>
      <c r="G1609" s="59">
        <v>2021</v>
      </c>
      <c r="H1609" s="25" t="s">
        <v>42</v>
      </c>
      <c r="I1609" s="25" t="s">
        <v>42</v>
      </c>
      <c r="J1609" s="25" t="s">
        <v>42</v>
      </c>
      <c r="K1609" s="25" t="s">
        <v>42</v>
      </c>
      <c r="L1609" s="59" t="s">
        <v>51</v>
      </c>
      <c r="M1609" s="59" t="s">
        <v>51</v>
      </c>
      <c r="N1609" s="59" t="s">
        <v>51</v>
      </c>
      <c r="O1609" s="59" t="s">
        <v>51</v>
      </c>
      <c r="P1609" s="59" t="s">
        <v>4587</v>
      </c>
      <c r="Q1609" s="25">
        <v>4.01</v>
      </c>
      <c r="R1609" s="25" t="s">
        <v>53</v>
      </c>
      <c r="S1609" s="25">
        <v>39.26</v>
      </c>
      <c r="T1609" s="25" t="s">
        <v>42</v>
      </c>
      <c r="U1609" s="25">
        <v>20</v>
      </c>
      <c r="V1609" s="25">
        <v>20</v>
      </c>
      <c r="W1609" s="25">
        <v>10</v>
      </c>
      <c r="X1609" s="25">
        <v>10</v>
      </c>
      <c r="Y1609" s="25" t="s">
        <v>42</v>
      </c>
      <c r="Z1609" s="25" t="s">
        <v>42</v>
      </c>
      <c r="AA1609" s="25">
        <v>110</v>
      </c>
      <c r="AB1609" s="25">
        <v>110</v>
      </c>
      <c r="AC1609" s="25" t="s">
        <v>4202</v>
      </c>
      <c r="AD1609" s="59" t="s">
        <v>51</v>
      </c>
      <c r="AE1609" s="59" t="s">
        <v>51</v>
      </c>
    </row>
    <row r="1610" spans="1:31" ht="63" x14ac:dyDescent="0.25">
      <c r="A1610" s="57" t="s">
        <v>4401</v>
      </c>
      <c r="B1610" s="24" t="s">
        <v>4588</v>
      </c>
      <c r="C1610" s="58" t="s">
        <v>4589</v>
      </c>
      <c r="D1610" s="59">
        <v>1956</v>
      </c>
      <c r="E1610" s="25">
        <v>73.099999999999994</v>
      </c>
      <c r="F1610" s="25">
        <v>29.450900000000001</v>
      </c>
      <c r="G1610" s="59">
        <v>2021</v>
      </c>
      <c r="H1610" s="25" t="s">
        <v>42</v>
      </c>
      <c r="I1610" s="25" t="s">
        <v>42</v>
      </c>
      <c r="J1610" s="25" t="s">
        <v>42</v>
      </c>
      <c r="K1610" s="25" t="s">
        <v>42</v>
      </c>
      <c r="L1610" s="59" t="s">
        <v>51</v>
      </c>
      <c r="M1610" s="59" t="s">
        <v>51</v>
      </c>
      <c r="N1610" s="59" t="s">
        <v>51</v>
      </c>
      <c r="O1610" s="59" t="s">
        <v>51</v>
      </c>
      <c r="P1610" s="59" t="s">
        <v>4590</v>
      </c>
      <c r="Q1610" s="25">
        <v>2.1</v>
      </c>
      <c r="R1610" s="25" t="s">
        <v>53</v>
      </c>
      <c r="S1610" s="25">
        <v>28.37</v>
      </c>
      <c r="T1610" s="25" t="s">
        <v>42</v>
      </c>
      <c r="U1610" s="25">
        <v>17.5</v>
      </c>
      <c r="V1610" s="25">
        <v>17.5</v>
      </c>
      <c r="W1610" s="25">
        <v>7.5</v>
      </c>
      <c r="X1610" s="25">
        <v>7.5</v>
      </c>
      <c r="Y1610" s="25" t="s">
        <v>42</v>
      </c>
      <c r="Z1610" s="25" t="s">
        <v>42</v>
      </c>
      <c r="AA1610" s="25">
        <v>110</v>
      </c>
      <c r="AB1610" s="25">
        <v>110</v>
      </c>
      <c r="AC1610" s="25" t="s">
        <v>4591</v>
      </c>
      <c r="AD1610" s="59" t="s">
        <v>147</v>
      </c>
      <c r="AE1610" s="59" t="s">
        <v>51</v>
      </c>
    </row>
    <row r="1611" spans="1:31" ht="63" x14ac:dyDescent="0.25">
      <c r="A1611" s="57" t="s">
        <v>4401</v>
      </c>
      <c r="B1611" s="24" t="s">
        <v>4592</v>
      </c>
      <c r="C1611" s="58" t="s">
        <v>4593</v>
      </c>
      <c r="D1611" s="59">
        <v>1974</v>
      </c>
      <c r="E1611" s="25">
        <v>64.92</v>
      </c>
      <c r="F1611" s="25">
        <v>5.0099999999999999E-2</v>
      </c>
      <c r="G1611" s="59">
        <v>2021</v>
      </c>
      <c r="H1611" s="25" t="s">
        <v>42</v>
      </c>
      <c r="I1611" s="25" t="s">
        <v>42</v>
      </c>
      <c r="J1611" s="25" t="s">
        <v>42</v>
      </c>
      <c r="K1611" s="25" t="s">
        <v>42</v>
      </c>
      <c r="L1611" s="59" t="s">
        <v>51</v>
      </c>
      <c r="M1611" s="59" t="s">
        <v>51</v>
      </c>
      <c r="N1611" s="59" t="s">
        <v>51</v>
      </c>
      <c r="O1611" s="59" t="s">
        <v>51</v>
      </c>
      <c r="P1611" s="59" t="s">
        <v>4594</v>
      </c>
      <c r="Q1611" s="25">
        <v>11.21</v>
      </c>
      <c r="R1611" s="25" t="s">
        <v>53</v>
      </c>
      <c r="S1611" s="25">
        <v>113.06</v>
      </c>
      <c r="T1611" s="25" t="s">
        <v>42</v>
      </c>
      <c r="U1611" s="25">
        <v>20</v>
      </c>
      <c r="V1611" s="25">
        <v>20</v>
      </c>
      <c r="W1611" s="25">
        <v>10</v>
      </c>
      <c r="X1611" s="25">
        <v>10</v>
      </c>
      <c r="Y1611" s="25" t="s">
        <v>42</v>
      </c>
      <c r="Z1611" s="25" t="s">
        <v>42</v>
      </c>
      <c r="AA1611" s="25">
        <v>110</v>
      </c>
      <c r="AB1611" s="25">
        <v>110</v>
      </c>
      <c r="AC1611" s="25" t="s">
        <v>4591</v>
      </c>
      <c r="AD1611" s="59" t="s">
        <v>147</v>
      </c>
      <c r="AE1611" s="59" t="s">
        <v>51</v>
      </c>
    </row>
    <row r="1612" spans="1:31" ht="63" x14ac:dyDescent="0.25">
      <c r="A1612" s="57" t="s">
        <v>4401</v>
      </c>
      <c r="B1612" s="24" t="s">
        <v>4595</v>
      </c>
      <c r="C1612" s="58" t="s">
        <v>4596</v>
      </c>
      <c r="D1612" s="59">
        <v>1959</v>
      </c>
      <c r="E1612" s="25">
        <v>66.489999999999995</v>
      </c>
      <c r="F1612" s="25">
        <v>6.7091000000000003</v>
      </c>
      <c r="G1612" s="59">
        <v>2021</v>
      </c>
      <c r="H1612" s="25" t="s">
        <v>42</v>
      </c>
      <c r="I1612" s="25" t="s">
        <v>42</v>
      </c>
      <c r="J1612" s="25" t="s">
        <v>42</v>
      </c>
      <c r="K1612" s="25" t="s">
        <v>42</v>
      </c>
      <c r="L1612" s="59" t="s">
        <v>51</v>
      </c>
      <c r="M1612" s="59" t="s">
        <v>51</v>
      </c>
      <c r="N1612" s="59" t="s">
        <v>51</v>
      </c>
      <c r="O1612" s="59" t="s">
        <v>51</v>
      </c>
      <c r="P1612" s="59" t="s">
        <v>4597</v>
      </c>
      <c r="Q1612" s="25">
        <v>26.2</v>
      </c>
      <c r="R1612" s="25" t="s">
        <v>53</v>
      </c>
      <c r="S1612" s="25">
        <v>67.930000000000007</v>
      </c>
      <c r="T1612" s="25" t="s">
        <v>42</v>
      </c>
      <c r="U1612" s="25">
        <v>65</v>
      </c>
      <c r="V1612" s="25">
        <v>65</v>
      </c>
      <c r="W1612" s="25">
        <v>40</v>
      </c>
      <c r="X1612" s="25">
        <v>40</v>
      </c>
      <c r="Y1612" s="25" t="s">
        <v>42</v>
      </c>
      <c r="Z1612" s="25" t="s">
        <v>42</v>
      </c>
      <c r="AA1612" s="25">
        <v>110</v>
      </c>
      <c r="AB1612" s="25">
        <v>110</v>
      </c>
      <c r="AC1612" s="25" t="s">
        <v>4591</v>
      </c>
      <c r="AD1612" s="59" t="s">
        <v>51</v>
      </c>
      <c r="AE1612" s="59" t="s">
        <v>51</v>
      </c>
    </row>
    <row r="1613" spans="1:31" ht="63" x14ac:dyDescent="0.25">
      <c r="A1613" s="57" t="s">
        <v>4401</v>
      </c>
      <c r="B1613" s="24" t="s">
        <v>4598</v>
      </c>
      <c r="C1613" s="58" t="s">
        <v>4599</v>
      </c>
      <c r="D1613" s="59">
        <v>1956</v>
      </c>
      <c r="E1613" s="25">
        <v>59.65</v>
      </c>
      <c r="F1613" s="25">
        <v>44.0486</v>
      </c>
      <c r="G1613" s="59">
        <v>2021</v>
      </c>
      <c r="H1613" s="25" t="s">
        <v>42</v>
      </c>
      <c r="I1613" s="25" t="s">
        <v>42</v>
      </c>
      <c r="J1613" s="25" t="s">
        <v>42</v>
      </c>
      <c r="K1613" s="25" t="s">
        <v>42</v>
      </c>
      <c r="L1613" s="59" t="s">
        <v>51</v>
      </c>
      <c r="M1613" s="59" t="s">
        <v>51</v>
      </c>
      <c r="N1613" s="59" t="s">
        <v>51</v>
      </c>
      <c r="O1613" s="59" t="s">
        <v>51</v>
      </c>
      <c r="P1613" s="59" t="s">
        <v>4600</v>
      </c>
      <c r="Q1613" s="25">
        <v>3.39</v>
      </c>
      <c r="R1613" s="25" t="s">
        <v>53</v>
      </c>
      <c r="S1613" s="25">
        <v>21.17</v>
      </c>
      <c r="T1613" s="25" t="s">
        <v>42</v>
      </c>
      <c r="U1613" s="25">
        <v>41</v>
      </c>
      <c r="V1613" s="25">
        <v>41</v>
      </c>
      <c r="W1613" s="25">
        <v>16</v>
      </c>
      <c r="X1613" s="25">
        <v>16</v>
      </c>
      <c r="Y1613" s="25" t="s">
        <v>42</v>
      </c>
      <c r="Z1613" s="25" t="s">
        <v>42</v>
      </c>
      <c r="AA1613" s="25">
        <v>110</v>
      </c>
      <c r="AB1613" s="25">
        <v>110</v>
      </c>
      <c r="AC1613" s="25" t="s">
        <v>4591</v>
      </c>
      <c r="AD1613" s="59" t="s">
        <v>51</v>
      </c>
      <c r="AE1613" s="59" t="s">
        <v>51</v>
      </c>
    </row>
    <row r="1614" spans="1:31" ht="63" x14ac:dyDescent="0.25">
      <c r="A1614" s="57" t="s">
        <v>4401</v>
      </c>
      <c r="B1614" s="24" t="s">
        <v>4601</v>
      </c>
      <c r="C1614" s="58" t="s">
        <v>4602</v>
      </c>
      <c r="D1614" s="59">
        <v>1991</v>
      </c>
      <c r="E1614" s="25">
        <v>69.930000000000007</v>
      </c>
      <c r="F1614" s="25">
        <v>3.0295999999999998</v>
      </c>
      <c r="G1614" s="59">
        <v>2021</v>
      </c>
      <c r="H1614" s="25" t="s">
        <v>42</v>
      </c>
      <c r="I1614" s="25" t="s">
        <v>42</v>
      </c>
      <c r="J1614" s="25" t="s">
        <v>42</v>
      </c>
      <c r="K1614" s="25" t="s">
        <v>42</v>
      </c>
      <c r="L1614" s="59" t="s">
        <v>51</v>
      </c>
      <c r="M1614" s="59" t="s">
        <v>51</v>
      </c>
      <c r="N1614" s="59" t="s">
        <v>51</v>
      </c>
      <c r="O1614" s="59" t="s">
        <v>51</v>
      </c>
      <c r="P1614" s="59" t="s">
        <v>4320</v>
      </c>
      <c r="Q1614" s="25">
        <v>15.28</v>
      </c>
      <c r="R1614" s="25" t="s">
        <v>53</v>
      </c>
      <c r="S1614" s="25">
        <v>93.75</v>
      </c>
      <c r="T1614" s="25" t="s">
        <v>42</v>
      </c>
      <c r="U1614" s="25">
        <v>32</v>
      </c>
      <c r="V1614" s="25">
        <v>32</v>
      </c>
      <c r="W1614" s="25">
        <v>16</v>
      </c>
      <c r="X1614" s="25">
        <v>16</v>
      </c>
      <c r="Y1614" s="25" t="s">
        <v>42</v>
      </c>
      <c r="Z1614" s="25" t="s">
        <v>42</v>
      </c>
      <c r="AA1614" s="25">
        <v>110</v>
      </c>
      <c r="AB1614" s="25">
        <v>110</v>
      </c>
      <c r="AC1614" s="25" t="s">
        <v>4591</v>
      </c>
      <c r="AD1614" s="59" t="s">
        <v>51</v>
      </c>
      <c r="AE1614" s="59" t="s">
        <v>51</v>
      </c>
    </row>
    <row r="1615" spans="1:31" ht="63" x14ac:dyDescent="0.25">
      <c r="A1615" s="57" t="s">
        <v>4401</v>
      </c>
      <c r="B1615" s="24" t="s">
        <v>4603</v>
      </c>
      <c r="C1615" s="58" t="s">
        <v>4604</v>
      </c>
      <c r="D1615" s="59">
        <v>1983</v>
      </c>
      <c r="E1615" s="25">
        <v>55.63</v>
      </c>
      <c r="F1615" s="25">
        <v>11.858700000000001</v>
      </c>
      <c r="G1615" s="59">
        <v>2020</v>
      </c>
      <c r="H1615" s="25" t="s">
        <v>42</v>
      </c>
      <c r="I1615" s="25" t="s">
        <v>42</v>
      </c>
      <c r="J1615" s="25" t="s">
        <v>42</v>
      </c>
      <c r="K1615" s="25" t="s">
        <v>42</v>
      </c>
      <c r="L1615" s="59" t="s">
        <v>51</v>
      </c>
      <c r="M1615" s="59" t="s">
        <v>51</v>
      </c>
      <c r="N1615" s="59" t="s">
        <v>51</v>
      </c>
      <c r="O1615" s="59" t="s">
        <v>51</v>
      </c>
      <c r="P1615" s="59" t="s">
        <v>4605</v>
      </c>
      <c r="Q1615" s="25">
        <v>5.05</v>
      </c>
      <c r="R1615" s="25" t="s">
        <v>53</v>
      </c>
      <c r="S1615" s="25">
        <v>53.46</v>
      </c>
      <c r="T1615" s="25" t="s">
        <v>42</v>
      </c>
      <c r="U1615" s="25">
        <v>26</v>
      </c>
      <c r="V1615" s="25">
        <v>26</v>
      </c>
      <c r="W1615" s="25">
        <v>10</v>
      </c>
      <c r="X1615" s="25">
        <v>10</v>
      </c>
      <c r="Y1615" s="25" t="s">
        <v>42</v>
      </c>
      <c r="Z1615" s="25" t="s">
        <v>42</v>
      </c>
      <c r="AA1615" s="25">
        <v>110</v>
      </c>
      <c r="AB1615" s="25">
        <v>110</v>
      </c>
      <c r="AC1615" s="25" t="s">
        <v>4606</v>
      </c>
      <c r="AD1615" s="59" t="s">
        <v>51</v>
      </c>
      <c r="AE1615" s="59" t="s">
        <v>51</v>
      </c>
    </row>
    <row r="1616" spans="1:31" ht="31.5" x14ac:dyDescent="0.25">
      <c r="A1616" s="57" t="s">
        <v>4401</v>
      </c>
      <c r="B1616" s="24" t="s">
        <v>4607</v>
      </c>
      <c r="C1616" s="58" t="s">
        <v>4608</v>
      </c>
      <c r="D1616" s="59">
        <v>1982</v>
      </c>
      <c r="E1616" s="25">
        <v>62.54</v>
      </c>
      <c r="F1616" s="25">
        <v>9.1545000000000005</v>
      </c>
      <c r="G1616" s="59">
        <v>2021</v>
      </c>
      <c r="H1616" s="25" t="s">
        <v>42</v>
      </c>
      <c r="I1616" s="25" t="s">
        <v>42</v>
      </c>
      <c r="J1616" s="25" t="s">
        <v>42</v>
      </c>
      <c r="K1616" s="25" t="s">
        <v>42</v>
      </c>
      <c r="L1616" s="59" t="s">
        <v>51</v>
      </c>
      <c r="M1616" s="59" t="s">
        <v>51</v>
      </c>
      <c r="N1616" s="59" t="s">
        <v>147</v>
      </c>
      <c r="O1616" s="59" t="s">
        <v>51</v>
      </c>
      <c r="P1616" s="59" t="s">
        <v>4609</v>
      </c>
      <c r="Q1616" s="25">
        <v>3.26</v>
      </c>
      <c r="R1616" s="25" t="s">
        <v>53</v>
      </c>
      <c r="S1616" s="25">
        <v>20.440000000000001</v>
      </c>
      <c r="T1616" s="25" t="s">
        <v>42</v>
      </c>
      <c r="U1616" s="25">
        <v>32</v>
      </c>
      <c r="V1616" s="25">
        <v>32</v>
      </c>
      <c r="W1616" s="25">
        <v>16</v>
      </c>
      <c r="X1616" s="25">
        <v>16</v>
      </c>
      <c r="Y1616" s="25" t="s">
        <v>42</v>
      </c>
      <c r="Z1616" s="25" t="s">
        <v>42</v>
      </c>
      <c r="AA1616" s="25">
        <v>110</v>
      </c>
      <c r="AB1616" s="25">
        <v>110</v>
      </c>
      <c r="AC1616" s="25" t="s">
        <v>4610</v>
      </c>
      <c r="AD1616" s="59" t="s">
        <v>147</v>
      </c>
      <c r="AE1616" s="59" t="s">
        <v>51</v>
      </c>
    </row>
    <row r="1617" spans="1:31" ht="31.5" x14ac:dyDescent="0.25">
      <c r="A1617" s="57" t="s">
        <v>4401</v>
      </c>
      <c r="B1617" s="24" t="s">
        <v>4611</v>
      </c>
      <c r="C1617" s="58" t="s">
        <v>4612</v>
      </c>
      <c r="D1617" s="59">
        <v>1960</v>
      </c>
      <c r="E1617" s="25">
        <v>76.849999999999994</v>
      </c>
      <c r="F1617" s="25">
        <v>1.4273</v>
      </c>
      <c r="G1617" s="59">
        <v>2021</v>
      </c>
      <c r="H1617" s="25" t="s">
        <v>42</v>
      </c>
      <c r="I1617" s="25" t="s">
        <v>42</v>
      </c>
      <c r="J1617" s="25" t="s">
        <v>42</v>
      </c>
      <c r="K1617" s="25" t="s">
        <v>42</v>
      </c>
      <c r="L1617" s="59" t="s">
        <v>51</v>
      </c>
      <c r="M1617" s="59" t="s">
        <v>51</v>
      </c>
      <c r="N1617" s="59" t="s">
        <v>51</v>
      </c>
      <c r="O1617" s="59" t="s">
        <v>51</v>
      </c>
      <c r="P1617" s="59" t="s">
        <v>4317</v>
      </c>
      <c r="Q1617" s="25">
        <v>5.54</v>
      </c>
      <c r="R1617" s="25" t="s">
        <v>53</v>
      </c>
      <c r="S1617" s="25">
        <v>87.45</v>
      </c>
      <c r="T1617" s="25" t="s">
        <v>42</v>
      </c>
      <c r="U1617" s="25">
        <v>16.3</v>
      </c>
      <c r="V1617" s="25">
        <v>16.3</v>
      </c>
      <c r="W1617" s="25">
        <v>6.3</v>
      </c>
      <c r="X1617" s="25">
        <v>6.3</v>
      </c>
      <c r="Y1617" s="25" t="s">
        <v>42</v>
      </c>
      <c r="Z1617" s="25" t="s">
        <v>42</v>
      </c>
      <c r="AA1617" s="25">
        <v>35</v>
      </c>
      <c r="AB1617" s="25">
        <v>35</v>
      </c>
      <c r="AC1617" s="25" t="s">
        <v>4202</v>
      </c>
      <c r="AD1617" s="59" t="s">
        <v>147</v>
      </c>
      <c r="AE1617" s="59" t="s">
        <v>51</v>
      </c>
    </row>
    <row r="1618" spans="1:31" ht="31.5" x14ac:dyDescent="0.25">
      <c r="A1618" s="57" t="s">
        <v>4401</v>
      </c>
      <c r="B1618" s="24" t="s">
        <v>4613</v>
      </c>
      <c r="C1618" s="58" t="s">
        <v>4614</v>
      </c>
      <c r="D1618" s="59">
        <v>1972</v>
      </c>
      <c r="E1618" s="25">
        <v>77.78</v>
      </c>
      <c r="F1618" s="25">
        <v>0.56589999999999996</v>
      </c>
      <c r="G1618" s="59">
        <v>2021</v>
      </c>
      <c r="H1618" s="25" t="s">
        <v>42</v>
      </c>
      <c r="I1618" s="25" t="s">
        <v>42</v>
      </c>
      <c r="J1618" s="25" t="s">
        <v>42</v>
      </c>
      <c r="K1618" s="25" t="s">
        <v>42</v>
      </c>
      <c r="L1618" s="59" t="s">
        <v>51</v>
      </c>
      <c r="M1618" s="59" t="s">
        <v>51</v>
      </c>
      <c r="N1618" s="59" t="s">
        <v>51</v>
      </c>
      <c r="O1618" s="59" t="s">
        <v>51</v>
      </c>
      <c r="P1618" s="59" t="s">
        <v>4499</v>
      </c>
      <c r="Q1618" s="25">
        <v>0.77</v>
      </c>
      <c r="R1618" s="25" t="s">
        <v>53</v>
      </c>
      <c r="S1618" s="25">
        <v>46.79</v>
      </c>
      <c r="T1618" s="25" t="s">
        <v>42</v>
      </c>
      <c r="U1618" s="25">
        <v>3.4</v>
      </c>
      <c r="V1618" s="25">
        <v>3.4</v>
      </c>
      <c r="W1618" s="25">
        <v>1.6</v>
      </c>
      <c r="X1618" s="25">
        <v>1.6</v>
      </c>
      <c r="Y1618" s="25" t="s">
        <v>42</v>
      </c>
      <c r="Z1618" s="25" t="s">
        <v>42</v>
      </c>
      <c r="AA1618" s="25">
        <v>35</v>
      </c>
      <c r="AB1618" s="25">
        <v>35</v>
      </c>
      <c r="AC1618" s="25" t="s">
        <v>4202</v>
      </c>
      <c r="AD1618" s="59" t="s">
        <v>147</v>
      </c>
      <c r="AE1618" s="59" t="s">
        <v>51</v>
      </c>
    </row>
    <row r="1619" spans="1:31" ht="31.5" x14ac:dyDescent="0.25">
      <c r="A1619" s="57" t="s">
        <v>4401</v>
      </c>
      <c r="B1619" s="24" t="s">
        <v>4615</v>
      </c>
      <c r="C1619" s="58" t="s">
        <v>4616</v>
      </c>
      <c r="D1619" s="59">
        <v>1981</v>
      </c>
      <c r="E1619" s="25">
        <v>72.28</v>
      </c>
      <c r="F1619" s="25">
        <v>1.9428000000000001</v>
      </c>
      <c r="G1619" s="59">
        <v>2021</v>
      </c>
      <c r="H1619" s="25" t="s">
        <v>42</v>
      </c>
      <c r="I1619" s="25" t="s">
        <v>42</v>
      </c>
      <c r="J1619" s="25" t="s">
        <v>42</v>
      </c>
      <c r="K1619" s="25" t="s">
        <v>42</v>
      </c>
      <c r="L1619" s="59" t="s">
        <v>51</v>
      </c>
      <c r="M1619" s="59" t="s">
        <v>51</v>
      </c>
      <c r="N1619" s="59" t="s">
        <v>51</v>
      </c>
      <c r="O1619" s="59" t="s">
        <v>51</v>
      </c>
      <c r="P1619" s="59" t="s">
        <v>4617</v>
      </c>
      <c r="Q1619" s="25">
        <v>0.46</v>
      </c>
      <c r="R1619" s="25" t="s">
        <v>53</v>
      </c>
      <c r="S1619" s="25">
        <v>30.04</v>
      </c>
      <c r="T1619" s="25" t="s">
        <v>42</v>
      </c>
      <c r="U1619" s="25">
        <v>4.0999999999999996</v>
      </c>
      <c r="V1619" s="25">
        <v>4.0999999999999996</v>
      </c>
      <c r="W1619" s="25">
        <v>1.6</v>
      </c>
      <c r="X1619" s="25">
        <v>1.6</v>
      </c>
      <c r="Y1619" s="25" t="s">
        <v>42</v>
      </c>
      <c r="Z1619" s="25" t="s">
        <v>42</v>
      </c>
      <c r="AA1619" s="25">
        <v>35</v>
      </c>
      <c r="AB1619" s="25">
        <v>35</v>
      </c>
      <c r="AC1619" s="25" t="s">
        <v>4202</v>
      </c>
      <c r="AD1619" s="59" t="s">
        <v>147</v>
      </c>
      <c r="AE1619" s="59" t="s">
        <v>51</v>
      </c>
    </row>
    <row r="1620" spans="1:31" ht="31.5" x14ac:dyDescent="0.25">
      <c r="A1620" s="57" t="s">
        <v>4401</v>
      </c>
      <c r="B1620" s="24" t="s">
        <v>4618</v>
      </c>
      <c r="C1620" s="58" t="s">
        <v>4619</v>
      </c>
      <c r="D1620" s="59">
        <v>1972</v>
      </c>
      <c r="E1620" s="25">
        <v>71.33</v>
      </c>
      <c r="F1620" s="25">
        <v>3.9247000000000001</v>
      </c>
      <c r="G1620" s="59">
        <v>2021</v>
      </c>
      <c r="H1620" s="25" t="s">
        <v>42</v>
      </c>
      <c r="I1620" s="25" t="s">
        <v>42</v>
      </c>
      <c r="J1620" s="25" t="s">
        <v>42</v>
      </c>
      <c r="K1620" s="25" t="s">
        <v>42</v>
      </c>
      <c r="L1620" s="59" t="s">
        <v>51</v>
      </c>
      <c r="M1620" s="59" t="s">
        <v>51</v>
      </c>
      <c r="N1620" s="59" t="s">
        <v>51</v>
      </c>
      <c r="O1620" s="59" t="s">
        <v>51</v>
      </c>
      <c r="P1620" s="59" t="s">
        <v>4620</v>
      </c>
      <c r="Q1620" s="25">
        <v>1.6</v>
      </c>
      <c r="R1620" s="25" t="s">
        <v>53</v>
      </c>
      <c r="S1620" s="25">
        <v>42.14</v>
      </c>
      <c r="T1620" s="25" t="s">
        <v>42</v>
      </c>
      <c r="U1620" s="25">
        <v>8</v>
      </c>
      <c r="V1620" s="25">
        <v>8</v>
      </c>
      <c r="W1620" s="25">
        <v>4</v>
      </c>
      <c r="X1620" s="25">
        <v>4</v>
      </c>
      <c r="Y1620" s="25" t="s">
        <v>42</v>
      </c>
      <c r="Z1620" s="25" t="s">
        <v>42</v>
      </c>
      <c r="AA1620" s="25">
        <v>35</v>
      </c>
      <c r="AB1620" s="25">
        <v>35</v>
      </c>
      <c r="AC1620" s="25" t="s">
        <v>4202</v>
      </c>
      <c r="AD1620" s="59" t="s">
        <v>147</v>
      </c>
      <c r="AE1620" s="59" t="s">
        <v>51</v>
      </c>
    </row>
    <row r="1621" spans="1:31" ht="31.5" x14ac:dyDescent="0.25">
      <c r="A1621" s="57" t="s">
        <v>4401</v>
      </c>
      <c r="B1621" s="24" t="s">
        <v>4621</v>
      </c>
      <c r="C1621" s="58" t="s">
        <v>4622</v>
      </c>
      <c r="D1621" s="59">
        <v>1962</v>
      </c>
      <c r="E1621" s="25">
        <v>73.19</v>
      </c>
      <c r="F1621" s="25">
        <v>0.43430000000000002</v>
      </c>
      <c r="G1621" s="59">
        <v>2021</v>
      </c>
      <c r="H1621" s="25" t="s">
        <v>42</v>
      </c>
      <c r="I1621" s="25" t="s">
        <v>42</v>
      </c>
      <c r="J1621" s="25" t="s">
        <v>42</v>
      </c>
      <c r="K1621" s="25" t="s">
        <v>42</v>
      </c>
      <c r="L1621" s="59" t="s">
        <v>51</v>
      </c>
      <c r="M1621" s="59" t="s">
        <v>51</v>
      </c>
      <c r="N1621" s="59" t="s">
        <v>51</v>
      </c>
      <c r="O1621" s="59" t="s">
        <v>51</v>
      </c>
      <c r="P1621" s="59" t="s">
        <v>4442</v>
      </c>
      <c r="Q1621" s="25">
        <v>0.25</v>
      </c>
      <c r="R1621" s="25" t="s">
        <v>53</v>
      </c>
      <c r="S1621" s="25">
        <v>15.3</v>
      </c>
      <c r="T1621" s="25" t="s">
        <v>42</v>
      </c>
      <c r="U1621" s="25">
        <v>3.2</v>
      </c>
      <c r="V1621" s="25">
        <v>3.2</v>
      </c>
      <c r="W1621" s="25">
        <v>1.6</v>
      </c>
      <c r="X1621" s="25">
        <v>1.6</v>
      </c>
      <c r="Y1621" s="25" t="s">
        <v>42</v>
      </c>
      <c r="Z1621" s="25" t="s">
        <v>42</v>
      </c>
      <c r="AA1621" s="25">
        <v>35</v>
      </c>
      <c r="AB1621" s="25">
        <v>35</v>
      </c>
      <c r="AC1621" s="25" t="s">
        <v>4202</v>
      </c>
      <c r="AD1621" s="59" t="s">
        <v>147</v>
      </c>
      <c r="AE1621" s="59" t="s">
        <v>51</v>
      </c>
    </row>
    <row r="1622" spans="1:31" ht="31.5" x14ac:dyDescent="0.25">
      <c r="A1622" s="57" t="s">
        <v>4401</v>
      </c>
      <c r="B1622" s="24" t="s">
        <v>4623</v>
      </c>
      <c r="C1622" s="58" t="s">
        <v>4624</v>
      </c>
      <c r="D1622" s="59">
        <v>1980</v>
      </c>
      <c r="E1622" s="25">
        <v>56.66</v>
      </c>
      <c r="F1622" s="25">
        <v>14.427099999999999</v>
      </c>
      <c r="G1622" s="59">
        <v>2019</v>
      </c>
      <c r="H1622" s="25" t="s">
        <v>42</v>
      </c>
      <c r="I1622" s="25" t="s">
        <v>42</v>
      </c>
      <c r="J1622" s="25" t="s">
        <v>42</v>
      </c>
      <c r="K1622" s="25" t="s">
        <v>42</v>
      </c>
      <c r="L1622" s="59" t="s">
        <v>51</v>
      </c>
      <c r="M1622" s="59" t="s">
        <v>51</v>
      </c>
      <c r="N1622" s="59" t="s">
        <v>51</v>
      </c>
      <c r="O1622" s="59" t="s">
        <v>51</v>
      </c>
      <c r="P1622" s="59" t="s">
        <v>4625</v>
      </c>
      <c r="Q1622" s="25">
        <v>3.4</v>
      </c>
      <c r="R1622" s="25" t="s">
        <v>53</v>
      </c>
      <c r="S1622" s="25">
        <v>13.73</v>
      </c>
      <c r="T1622" s="25" t="s">
        <v>42</v>
      </c>
      <c r="U1622" s="25">
        <v>25</v>
      </c>
      <c r="V1622" s="25">
        <v>25</v>
      </c>
      <c r="W1622" s="25">
        <v>0</v>
      </c>
      <c r="X1622" s="25">
        <v>0</v>
      </c>
      <c r="Y1622" s="25" t="s">
        <v>42</v>
      </c>
      <c r="Z1622" s="25" t="s">
        <v>42</v>
      </c>
      <c r="AA1622" s="25">
        <v>110</v>
      </c>
      <c r="AB1622" s="25">
        <v>110</v>
      </c>
      <c r="AC1622" s="25" t="s">
        <v>4626</v>
      </c>
      <c r="AD1622" s="59" t="s">
        <v>51</v>
      </c>
      <c r="AE1622" s="59" t="s">
        <v>51</v>
      </c>
    </row>
    <row r="1623" spans="1:31" ht="31.5" x14ac:dyDescent="0.25">
      <c r="A1623" s="57" t="s">
        <v>4401</v>
      </c>
      <c r="B1623" s="24" t="s">
        <v>4627</v>
      </c>
      <c r="C1623" s="58" t="s">
        <v>4628</v>
      </c>
      <c r="D1623" s="59">
        <v>1991</v>
      </c>
      <c r="E1623" s="25">
        <v>67.2</v>
      </c>
      <c r="F1623" s="25">
        <v>3.0295999999999998</v>
      </c>
      <c r="G1623" s="59">
        <v>2019</v>
      </c>
      <c r="H1623" s="25" t="s">
        <v>42</v>
      </c>
      <c r="I1623" s="25" t="s">
        <v>42</v>
      </c>
      <c r="J1623" s="25" t="s">
        <v>42</v>
      </c>
      <c r="K1623" s="25" t="s">
        <v>42</v>
      </c>
      <c r="L1623" s="59" t="s">
        <v>51</v>
      </c>
      <c r="M1623" s="59" t="s">
        <v>51</v>
      </c>
      <c r="N1623" s="59" t="s">
        <v>51</v>
      </c>
      <c r="O1623" s="59" t="s">
        <v>51</v>
      </c>
      <c r="P1623" s="59" t="s">
        <v>4320</v>
      </c>
      <c r="Q1623" s="25">
        <v>15.28</v>
      </c>
      <c r="R1623" s="25" t="s">
        <v>53</v>
      </c>
      <c r="S1623" s="25">
        <v>93.75</v>
      </c>
      <c r="T1623" s="25" t="s">
        <v>42</v>
      </c>
      <c r="U1623" s="25">
        <v>32</v>
      </c>
      <c r="V1623" s="25">
        <v>32</v>
      </c>
      <c r="W1623" s="25">
        <v>16</v>
      </c>
      <c r="X1623" s="25">
        <v>16</v>
      </c>
      <c r="Y1623" s="25" t="s">
        <v>42</v>
      </c>
      <c r="Z1623" s="25" t="s">
        <v>42</v>
      </c>
      <c r="AA1623" s="25">
        <v>110</v>
      </c>
      <c r="AB1623" s="25">
        <v>110</v>
      </c>
      <c r="AC1623" s="25" t="s">
        <v>4626</v>
      </c>
      <c r="AD1623" s="59" t="s">
        <v>51</v>
      </c>
      <c r="AE1623" s="59" t="s">
        <v>51</v>
      </c>
    </row>
    <row r="1624" spans="1:31" ht="31.5" x14ac:dyDescent="0.25">
      <c r="A1624" s="57" t="s">
        <v>4401</v>
      </c>
      <c r="B1624" s="24" t="s">
        <v>4629</v>
      </c>
      <c r="C1624" s="58" t="s">
        <v>4630</v>
      </c>
      <c r="D1624" s="59">
        <v>1962</v>
      </c>
      <c r="E1624" s="25">
        <v>52.67</v>
      </c>
      <c r="F1624" s="25">
        <v>0.27</v>
      </c>
      <c r="G1624" s="59">
        <v>2019</v>
      </c>
      <c r="H1624" s="25" t="s">
        <v>42</v>
      </c>
      <c r="I1624" s="25" t="s">
        <v>42</v>
      </c>
      <c r="J1624" s="25" t="s">
        <v>42</v>
      </c>
      <c r="K1624" s="25" t="s">
        <v>42</v>
      </c>
      <c r="L1624" s="59" t="s">
        <v>51</v>
      </c>
      <c r="M1624" s="59" t="s">
        <v>51</v>
      </c>
      <c r="N1624" s="59" t="s">
        <v>51</v>
      </c>
      <c r="O1624" s="59" t="s">
        <v>51</v>
      </c>
      <c r="P1624" s="59" t="s">
        <v>4442</v>
      </c>
      <c r="Q1624" s="25">
        <v>0.25</v>
      </c>
      <c r="R1624" s="25" t="s">
        <v>53</v>
      </c>
      <c r="S1624" s="25">
        <v>15.3</v>
      </c>
      <c r="T1624" s="25" t="s">
        <v>42</v>
      </c>
      <c r="U1624" s="25">
        <v>3.2</v>
      </c>
      <c r="V1624" s="25">
        <v>3.2</v>
      </c>
      <c r="W1624" s="25">
        <v>1.6</v>
      </c>
      <c r="X1624" s="25">
        <v>1.6</v>
      </c>
      <c r="Y1624" s="25" t="s">
        <v>42</v>
      </c>
      <c r="Z1624" s="25" t="s">
        <v>42</v>
      </c>
      <c r="AA1624" s="25">
        <v>35</v>
      </c>
      <c r="AB1624" s="25">
        <v>35</v>
      </c>
      <c r="AC1624" s="25" t="s">
        <v>4626</v>
      </c>
      <c r="AD1624" s="59" t="s">
        <v>51</v>
      </c>
      <c r="AE1624" s="59" t="s">
        <v>51</v>
      </c>
    </row>
    <row r="1625" spans="1:31" ht="31.5" x14ac:dyDescent="0.25">
      <c r="A1625" s="57" t="s">
        <v>4401</v>
      </c>
      <c r="B1625" s="24" t="s">
        <v>4631</v>
      </c>
      <c r="C1625" s="58" t="s">
        <v>4632</v>
      </c>
      <c r="D1625" s="59">
        <v>1993</v>
      </c>
      <c r="E1625" s="25">
        <v>65.05</v>
      </c>
      <c r="F1625" s="25">
        <v>0.79</v>
      </c>
      <c r="G1625" s="59">
        <v>2019</v>
      </c>
      <c r="H1625" s="25" t="s">
        <v>42</v>
      </c>
      <c r="I1625" s="25" t="s">
        <v>42</v>
      </c>
      <c r="J1625" s="25" t="s">
        <v>42</v>
      </c>
      <c r="K1625" s="25" t="s">
        <v>42</v>
      </c>
      <c r="L1625" s="59" t="s">
        <v>51</v>
      </c>
      <c r="M1625" s="59" t="s">
        <v>51</v>
      </c>
      <c r="N1625" s="59" t="s">
        <v>51</v>
      </c>
      <c r="O1625" s="59" t="s">
        <v>51</v>
      </c>
      <c r="P1625" s="59" t="s">
        <v>4457</v>
      </c>
      <c r="Q1625" s="25">
        <v>0.22</v>
      </c>
      <c r="R1625" s="25" t="s">
        <v>53</v>
      </c>
      <c r="S1625" s="25">
        <v>14.02</v>
      </c>
      <c r="T1625" s="25" t="s">
        <v>42</v>
      </c>
      <c r="U1625" s="25">
        <v>3.4</v>
      </c>
      <c r="V1625" s="25">
        <v>3.4</v>
      </c>
      <c r="W1625" s="25">
        <v>1.6</v>
      </c>
      <c r="X1625" s="25">
        <v>1.6</v>
      </c>
      <c r="Y1625" s="25" t="s">
        <v>42</v>
      </c>
      <c r="Z1625" s="25" t="s">
        <v>42</v>
      </c>
      <c r="AA1625" s="25">
        <v>35</v>
      </c>
      <c r="AB1625" s="25">
        <v>35</v>
      </c>
      <c r="AC1625" s="25" t="s">
        <v>4626</v>
      </c>
      <c r="AD1625" s="59" t="s">
        <v>51</v>
      </c>
      <c r="AE1625" s="59" t="s">
        <v>51</v>
      </c>
    </row>
    <row r="1626" spans="1:31" ht="31.5" x14ac:dyDescent="0.25">
      <c r="A1626" s="57" t="s">
        <v>4401</v>
      </c>
      <c r="B1626" s="24" t="s">
        <v>4633</v>
      </c>
      <c r="C1626" s="58" t="s">
        <v>4634</v>
      </c>
      <c r="D1626" s="59">
        <v>1985</v>
      </c>
      <c r="E1626" s="25">
        <v>51.46</v>
      </c>
      <c r="F1626" s="25">
        <v>1.58</v>
      </c>
      <c r="G1626" s="59">
        <v>2019</v>
      </c>
      <c r="H1626" s="25" t="s">
        <v>42</v>
      </c>
      <c r="I1626" s="25" t="s">
        <v>42</v>
      </c>
      <c r="J1626" s="25" t="s">
        <v>42</v>
      </c>
      <c r="K1626" s="25" t="s">
        <v>42</v>
      </c>
      <c r="L1626" s="59" t="s">
        <v>51</v>
      </c>
      <c r="M1626" s="59" t="s">
        <v>51</v>
      </c>
      <c r="N1626" s="59" t="s">
        <v>51</v>
      </c>
      <c r="O1626" s="59" t="s">
        <v>51</v>
      </c>
      <c r="P1626" s="59" t="s">
        <v>4635</v>
      </c>
      <c r="Q1626" s="25">
        <v>8.39</v>
      </c>
      <c r="R1626" s="25" t="s">
        <v>53</v>
      </c>
      <c r="S1626" s="25">
        <v>81.709999999999994</v>
      </c>
      <c r="T1626" s="25" t="s">
        <v>42</v>
      </c>
      <c r="U1626" s="25">
        <v>20</v>
      </c>
      <c r="V1626" s="25">
        <v>20</v>
      </c>
      <c r="W1626" s="25">
        <v>10</v>
      </c>
      <c r="X1626" s="25">
        <v>10</v>
      </c>
      <c r="Y1626" s="25" t="s">
        <v>42</v>
      </c>
      <c r="Z1626" s="25" t="s">
        <v>42</v>
      </c>
      <c r="AA1626" s="25">
        <v>35</v>
      </c>
      <c r="AB1626" s="25">
        <v>35</v>
      </c>
      <c r="AC1626" s="25" t="s">
        <v>4626</v>
      </c>
      <c r="AD1626" s="59" t="s">
        <v>51</v>
      </c>
      <c r="AE1626" s="59" t="s">
        <v>51</v>
      </c>
    </row>
    <row r="1627" spans="1:31" ht="31.5" x14ac:dyDescent="0.25">
      <c r="A1627" s="57" t="s">
        <v>4401</v>
      </c>
      <c r="B1627" s="24" t="s">
        <v>4636</v>
      </c>
      <c r="C1627" s="58" t="s">
        <v>4637</v>
      </c>
      <c r="D1627" s="59">
        <v>1976</v>
      </c>
      <c r="E1627" s="25">
        <v>61.28</v>
      </c>
      <c r="F1627" s="25">
        <v>1.02</v>
      </c>
      <c r="G1627" s="59">
        <v>2019</v>
      </c>
      <c r="H1627" s="25" t="s">
        <v>42</v>
      </c>
      <c r="I1627" s="25" t="s">
        <v>42</v>
      </c>
      <c r="J1627" s="25" t="s">
        <v>42</v>
      </c>
      <c r="K1627" s="25" t="s">
        <v>42</v>
      </c>
      <c r="L1627" s="59" t="s">
        <v>51</v>
      </c>
      <c r="M1627" s="59" t="s">
        <v>51</v>
      </c>
      <c r="N1627" s="59" t="s">
        <v>51</v>
      </c>
      <c r="O1627" s="59" t="s">
        <v>51</v>
      </c>
      <c r="P1627" s="59" t="s">
        <v>4437</v>
      </c>
      <c r="Q1627" s="25">
        <v>4.92</v>
      </c>
      <c r="R1627" s="25" t="s">
        <v>53</v>
      </c>
      <c r="S1627" s="25">
        <v>120.83</v>
      </c>
      <c r="T1627" s="25" t="s">
        <v>42</v>
      </c>
      <c r="U1627" s="25">
        <v>8</v>
      </c>
      <c r="V1627" s="25">
        <v>8</v>
      </c>
      <c r="W1627" s="25">
        <v>4</v>
      </c>
      <c r="X1627" s="25">
        <v>4</v>
      </c>
      <c r="Y1627" s="25" t="s">
        <v>42</v>
      </c>
      <c r="Z1627" s="25" t="s">
        <v>42</v>
      </c>
      <c r="AA1627" s="25">
        <v>35</v>
      </c>
      <c r="AB1627" s="25">
        <v>35</v>
      </c>
      <c r="AC1627" s="25" t="s">
        <v>4626</v>
      </c>
      <c r="AD1627" s="59" t="s">
        <v>51</v>
      </c>
      <c r="AE1627" s="59" t="s">
        <v>51</v>
      </c>
    </row>
    <row r="1628" spans="1:31" ht="31.5" x14ac:dyDescent="0.25">
      <c r="A1628" s="57" t="s">
        <v>4401</v>
      </c>
      <c r="B1628" s="24" t="s">
        <v>4638</v>
      </c>
      <c r="C1628" s="58" t="s">
        <v>4639</v>
      </c>
      <c r="D1628" s="59">
        <v>1965</v>
      </c>
      <c r="E1628" s="25">
        <v>77.72</v>
      </c>
      <c r="F1628" s="25">
        <v>3.57</v>
      </c>
      <c r="G1628" s="59">
        <v>2019</v>
      </c>
      <c r="H1628" s="25" t="s">
        <v>42</v>
      </c>
      <c r="I1628" s="25" t="s">
        <v>42</v>
      </c>
      <c r="J1628" s="25" t="s">
        <v>42</v>
      </c>
      <c r="K1628" s="25" t="s">
        <v>42</v>
      </c>
      <c r="L1628" s="59" t="s">
        <v>51</v>
      </c>
      <c r="M1628" s="59" t="s">
        <v>51</v>
      </c>
      <c r="N1628" s="59" t="s">
        <v>51</v>
      </c>
      <c r="O1628" s="59" t="s">
        <v>51</v>
      </c>
      <c r="P1628" s="59" t="s">
        <v>4303</v>
      </c>
      <c r="Q1628" s="25">
        <v>6.02</v>
      </c>
      <c r="R1628" s="25" t="s">
        <v>53</v>
      </c>
      <c r="S1628" s="25">
        <v>147.82</v>
      </c>
      <c r="T1628" s="25" t="s">
        <v>42</v>
      </c>
      <c r="U1628" s="25">
        <v>10.3</v>
      </c>
      <c r="V1628" s="25">
        <v>10.3</v>
      </c>
      <c r="W1628" s="25">
        <v>4</v>
      </c>
      <c r="X1628" s="25">
        <v>4</v>
      </c>
      <c r="Y1628" s="25" t="s">
        <v>42</v>
      </c>
      <c r="Z1628" s="25" t="s">
        <v>42</v>
      </c>
      <c r="AA1628" s="25">
        <v>35</v>
      </c>
      <c r="AB1628" s="25">
        <v>35</v>
      </c>
      <c r="AC1628" s="25" t="s">
        <v>4626</v>
      </c>
      <c r="AD1628" s="59" t="s">
        <v>51</v>
      </c>
      <c r="AE1628" s="59" t="s">
        <v>51</v>
      </c>
    </row>
    <row r="1629" spans="1:31" ht="31.5" x14ac:dyDescent="0.25">
      <c r="A1629" s="57" t="s">
        <v>4401</v>
      </c>
      <c r="B1629" s="24" t="s">
        <v>4640</v>
      </c>
      <c r="C1629" s="58" t="s">
        <v>4641</v>
      </c>
      <c r="D1629" s="59">
        <v>1978</v>
      </c>
      <c r="E1629" s="25">
        <v>53.24</v>
      </c>
      <c r="F1629" s="25">
        <v>5.66</v>
      </c>
      <c r="G1629" s="59">
        <v>2019</v>
      </c>
      <c r="H1629" s="25" t="s">
        <v>42</v>
      </c>
      <c r="I1629" s="25" t="s">
        <v>42</v>
      </c>
      <c r="J1629" s="25" t="s">
        <v>42</v>
      </c>
      <c r="K1629" s="25" t="s">
        <v>42</v>
      </c>
      <c r="L1629" s="59" t="s">
        <v>51</v>
      </c>
      <c r="M1629" s="59" t="s">
        <v>51</v>
      </c>
      <c r="N1629" s="59" t="s">
        <v>51</v>
      </c>
      <c r="O1629" s="59" t="s">
        <v>51</v>
      </c>
      <c r="P1629" s="59" t="s">
        <v>4642</v>
      </c>
      <c r="Q1629" s="25">
        <v>0.99</v>
      </c>
      <c r="R1629" s="25" t="s">
        <v>53</v>
      </c>
      <c r="S1629" s="25">
        <v>39.49</v>
      </c>
      <c r="T1629" s="25" t="s">
        <v>42</v>
      </c>
      <c r="U1629" s="25">
        <v>5</v>
      </c>
      <c r="V1629" s="25">
        <v>5</v>
      </c>
      <c r="W1629" s="25">
        <v>2.5</v>
      </c>
      <c r="X1629" s="25">
        <v>2.5</v>
      </c>
      <c r="Y1629" s="25" t="s">
        <v>42</v>
      </c>
      <c r="Z1629" s="25" t="s">
        <v>42</v>
      </c>
      <c r="AA1629" s="25">
        <v>35</v>
      </c>
      <c r="AB1629" s="25">
        <v>35</v>
      </c>
      <c r="AC1629" s="25" t="s">
        <v>4626</v>
      </c>
      <c r="AD1629" s="59" t="s">
        <v>51</v>
      </c>
      <c r="AE1629" s="59" t="s">
        <v>51</v>
      </c>
    </row>
    <row r="1630" spans="1:31" ht="31.5" x14ac:dyDescent="0.25">
      <c r="A1630" s="57" t="s">
        <v>4401</v>
      </c>
      <c r="B1630" s="24" t="s">
        <v>4643</v>
      </c>
      <c r="C1630" s="58" t="s">
        <v>4644</v>
      </c>
      <c r="D1630" s="59">
        <v>1974</v>
      </c>
      <c r="E1630" s="25">
        <v>63.07</v>
      </c>
      <c r="F1630" s="25">
        <v>0.41</v>
      </c>
      <c r="G1630" s="59">
        <v>2019</v>
      </c>
      <c r="H1630" s="25" t="s">
        <v>42</v>
      </c>
      <c r="I1630" s="25" t="s">
        <v>42</v>
      </c>
      <c r="J1630" s="25" t="s">
        <v>42</v>
      </c>
      <c r="K1630" s="25" t="s">
        <v>42</v>
      </c>
      <c r="L1630" s="59" t="s">
        <v>51</v>
      </c>
      <c r="M1630" s="59" t="s">
        <v>51</v>
      </c>
      <c r="N1630" s="59" t="s">
        <v>51</v>
      </c>
      <c r="O1630" s="59" t="s">
        <v>51</v>
      </c>
      <c r="P1630" s="59" t="s">
        <v>4215</v>
      </c>
      <c r="Q1630" s="25">
        <v>3.16</v>
      </c>
      <c r="R1630" s="25" t="s">
        <v>53</v>
      </c>
      <c r="S1630" s="25">
        <v>78.33</v>
      </c>
      <c r="T1630" s="25" t="s">
        <v>42</v>
      </c>
      <c r="U1630" s="25">
        <v>8</v>
      </c>
      <c r="V1630" s="25">
        <v>8</v>
      </c>
      <c r="W1630" s="25">
        <v>4</v>
      </c>
      <c r="X1630" s="25">
        <v>4</v>
      </c>
      <c r="Y1630" s="25" t="s">
        <v>42</v>
      </c>
      <c r="Z1630" s="25" t="s">
        <v>42</v>
      </c>
      <c r="AA1630" s="25">
        <v>35</v>
      </c>
      <c r="AB1630" s="25">
        <v>35</v>
      </c>
      <c r="AC1630" s="25" t="s">
        <v>4626</v>
      </c>
      <c r="AD1630" s="59" t="s">
        <v>51</v>
      </c>
      <c r="AE1630" s="59" t="s">
        <v>51</v>
      </c>
    </row>
    <row r="1631" spans="1:31" ht="31.5" x14ac:dyDescent="0.25">
      <c r="A1631" s="57" t="s">
        <v>4401</v>
      </c>
      <c r="B1631" s="24" t="s">
        <v>4645</v>
      </c>
      <c r="C1631" s="58" t="s">
        <v>4646</v>
      </c>
      <c r="D1631" s="59">
        <v>1995</v>
      </c>
      <c r="E1631" s="25">
        <v>68.599999999999994</v>
      </c>
      <c r="F1631" s="25">
        <v>3.0291000000000001</v>
      </c>
      <c r="G1631" s="59">
        <v>2019</v>
      </c>
      <c r="H1631" s="25" t="s">
        <v>42</v>
      </c>
      <c r="I1631" s="25" t="s">
        <v>42</v>
      </c>
      <c r="J1631" s="25" t="s">
        <v>42</v>
      </c>
      <c r="K1631" s="25" t="s">
        <v>42</v>
      </c>
      <c r="L1631" s="59" t="s">
        <v>51</v>
      </c>
      <c r="M1631" s="59" t="s">
        <v>51</v>
      </c>
      <c r="N1631" s="59" t="s">
        <v>51</v>
      </c>
      <c r="O1631" s="59" t="s">
        <v>51</v>
      </c>
      <c r="P1631" s="59" t="s">
        <v>4647</v>
      </c>
      <c r="Q1631" s="25">
        <v>11.28</v>
      </c>
      <c r="R1631" s="25" t="s">
        <v>53</v>
      </c>
      <c r="S1631" s="25">
        <v>70</v>
      </c>
      <c r="T1631" s="25" t="s">
        <v>42</v>
      </c>
      <c r="U1631" s="25">
        <v>32</v>
      </c>
      <c r="V1631" s="25">
        <v>32</v>
      </c>
      <c r="W1631" s="25">
        <v>16</v>
      </c>
      <c r="X1631" s="25">
        <v>16</v>
      </c>
      <c r="Y1631" s="25" t="s">
        <v>42</v>
      </c>
      <c r="Z1631" s="25" t="s">
        <v>42</v>
      </c>
      <c r="AA1631" s="25">
        <v>110</v>
      </c>
      <c r="AB1631" s="25">
        <v>110</v>
      </c>
      <c r="AC1631" s="25" t="s">
        <v>4626</v>
      </c>
      <c r="AD1631" s="59" t="s">
        <v>51</v>
      </c>
      <c r="AE1631" s="59" t="s">
        <v>51</v>
      </c>
    </row>
    <row r="1632" spans="1:31" ht="31.5" x14ac:dyDescent="0.25">
      <c r="A1632" s="57" t="s">
        <v>4401</v>
      </c>
      <c r="B1632" s="24" t="s">
        <v>4648</v>
      </c>
      <c r="C1632" s="58" t="s">
        <v>4649</v>
      </c>
      <c r="D1632" s="59">
        <v>1964</v>
      </c>
      <c r="E1632" s="25">
        <v>57.08</v>
      </c>
      <c r="F1632" s="25">
        <v>6.06</v>
      </c>
      <c r="G1632" s="59">
        <v>2019</v>
      </c>
      <c r="H1632" s="25" t="s">
        <v>42</v>
      </c>
      <c r="I1632" s="25" t="s">
        <v>42</v>
      </c>
      <c r="J1632" s="25" t="s">
        <v>42</v>
      </c>
      <c r="K1632" s="25" t="s">
        <v>42</v>
      </c>
      <c r="L1632" s="59" t="s">
        <v>51</v>
      </c>
      <c r="M1632" s="59" t="s">
        <v>51</v>
      </c>
      <c r="N1632" s="59" t="s">
        <v>51</v>
      </c>
      <c r="O1632" s="59" t="s">
        <v>51</v>
      </c>
      <c r="P1632" s="59" t="s">
        <v>4508</v>
      </c>
      <c r="Q1632" s="25">
        <v>2.06</v>
      </c>
      <c r="R1632" s="25" t="s">
        <v>53</v>
      </c>
      <c r="S1632" s="25">
        <v>82.34</v>
      </c>
      <c r="T1632" s="25" t="s">
        <v>42</v>
      </c>
      <c r="U1632" s="25">
        <v>5</v>
      </c>
      <c r="V1632" s="25">
        <v>5</v>
      </c>
      <c r="W1632" s="25">
        <v>2.5</v>
      </c>
      <c r="X1632" s="25">
        <v>2.5</v>
      </c>
      <c r="Y1632" s="25" t="s">
        <v>42</v>
      </c>
      <c r="Z1632" s="25" t="s">
        <v>42</v>
      </c>
      <c r="AA1632" s="25">
        <v>35</v>
      </c>
      <c r="AB1632" s="25">
        <v>35</v>
      </c>
      <c r="AC1632" s="25" t="s">
        <v>4626</v>
      </c>
      <c r="AD1632" s="59" t="s">
        <v>51</v>
      </c>
      <c r="AE1632" s="59" t="s">
        <v>51</v>
      </c>
    </row>
    <row r="1633" spans="1:31" ht="31.5" x14ac:dyDescent="0.25">
      <c r="A1633" s="57" t="s">
        <v>4401</v>
      </c>
      <c r="B1633" s="24" t="s">
        <v>4650</v>
      </c>
      <c r="C1633" s="58" t="s">
        <v>4651</v>
      </c>
      <c r="D1633" s="59">
        <v>1974</v>
      </c>
      <c r="E1633" s="25">
        <v>76.95</v>
      </c>
      <c r="F1633" s="25">
        <v>1.57</v>
      </c>
      <c r="G1633" s="59">
        <v>2019</v>
      </c>
      <c r="H1633" s="25" t="s">
        <v>42</v>
      </c>
      <c r="I1633" s="25" t="s">
        <v>42</v>
      </c>
      <c r="J1633" s="25" t="s">
        <v>42</v>
      </c>
      <c r="K1633" s="25" t="s">
        <v>42</v>
      </c>
      <c r="L1633" s="59" t="s">
        <v>51</v>
      </c>
      <c r="M1633" s="59" t="s">
        <v>51</v>
      </c>
      <c r="N1633" s="59" t="s">
        <v>51</v>
      </c>
      <c r="O1633" s="59" t="s">
        <v>51</v>
      </c>
      <c r="P1633" s="59" t="s">
        <v>4190</v>
      </c>
      <c r="Q1633" s="25">
        <v>1.91</v>
      </c>
      <c r="R1633" s="25" t="s">
        <v>53</v>
      </c>
      <c r="S1633" s="25">
        <v>77.260000000000005</v>
      </c>
      <c r="T1633" s="25" t="s">
        <v>42</v>
      </c>
      <c r="U1633" s="25">
        <v>5</v>
      </c>
      <c r="V1633" s="25">
        <v>5</v>
      </c>
      <c r="W1633" s="25">
        <v>2.5</v>
      </c>
      <c r="X1633" s="25">
        <v>2.5</v>
      </c>
      <c r="Y1633" s="25" t="s">
        <v>42</v>
      </c>
      <c r="Z1633" s="25" t="s">
        <v>42</v>
      </c>
      <c r="AA1633" s="25">
        <v>35</v>
      </c>
      <c r="AB1633" s="25">
        <v>35</v>
      </c>
      <c r="AC1633" s="25" t="s">
        <v>4626</v>
      </c>
      <c r="AD1633" s="59" t="s">
        <v>51</v>
      </c>
      <c r="AE1633" s="59" t="s">
        <v>51</v>
      </c>
    </row>
    <row r="1634" spans="1:31" ht="31.5" x14ac:dyDescent="0.25">
      <c r="A1634" s="57" t="s">
        <v>4401</v>
      </c>
      <c r="B1634" s="24" t="s">
        <v>4652</v>
      </c>
      <c r="C1634" s="58" t="s">
        <v>4653</v>
      </c>
      <c r="D1634" s="59">
        <v>1972</v>
      </c>
      <c r="E1634" s="25">
        <v>59.88</v>
      </c>
      <c r="F1634" s="25">
        <v>0.47</v>
      </c>
      <c r="G1634" s="59">
        <v>2019</v>
      </c>
      <c r="H1634" s="25" t="s">
        <v>42</v>
      </c>
      <c r="I1634" s="25" t="s">
        <v>42</v>
      </c>
      <c r="J1634" s="25" t="s">
        <v>42</v>
      </c>
      <c r="K1634" s="25" t="s">
        <v>42</v>
      </c>
      <c r="L1634" s="59" t="s">
        <v>51</v>
      </c>
      <c r="M1634" s="59" t="s">
        <v>51</v>
      </c>
      <c r="N1634" s="59" t="s">
        <v>51</v>
      </c>
      <c r="O1634" s="59" t="s">
        <v>51</v>
      </c>
      <c r="P1634" s="59" t="s">
        <v>4654</v>
      </c>
      <c r="Q1634" s="25">
        <v>0.77</v>
      </c>
      <c r="R1634" s="25" t="s">
        <v>53</v>
      </c>
      <c r="S1634" s="25">
        <v>46.79</v>
      </c>
      <c r="T1634" s="25" t="s">
        <v>42</v>
      </c>
      <c r="U1634" s="25">
        <v>3.4</v>
      </c>
      <c r="V1634" s="25">
        <v>3.4</v>
      </c>
      <c r="W1634" s="25">
        <v>1.6</v>
      </c>
      <c r="X1634" s="25">
        <v>1.6</v>
      </c>
      <c r="Y1634" s="25" t="s">
        <v>42</v>
      </c>
      <c r="Z1634" s="25" t="s">
        <v>42</v>
      </c>
      <c r="AA1634" s="25">
        <v>35</v>
      </c>
      <c r="AB1634" s="25">
        <v>35</v>
      </c>
      <c r="AC1634" s="25" t="s">
        <v>4626</v>
      </c>
      <c r="AD1634" s="59" t="s">
        <v>51</v>
      </c>
      <c r="AE1634" s="59" t="s">
        <v>51</v>
      </c>
    </row>
    <row r="1635" spans="1:31" ht="31.5" x14ac:dyDescent="0.25">
      <c r="A1635" s="57" t="s">
        <v>4401</v>
      </c>
      <c r="B1635" s="24" t="s">
        <v>4655</v>
      </c>
      <c r="C1635" s="58" t="s">
        <v>4656</v>
      </c>
      <c r="D1635" s="59">
        <v>1976</v>
      </c>
      <c r="E1635" s="25">
        <v>63.02</v>
      </c>
      <c r="F1635" s="25">
        <v>2.35</v>
      </c>
      <c r="G1635" s="59">
        <v>2019</v>
      </c>
      <c r="H1635" s="25" t="s">
        <v>42</v>
      </c>
      <c r="I1635" s="25" t="s">
        <v>42</v>
      </c>
      <c r="J1635" s="25" t="s">
        <v>42</v>
      </c>
      <c r="K1635" s="25" t="s">
        <v>42</v>
      </c>
      <c r="L1635" s="59" t="s">
        <v>51</v>
      </c>
      <c r="M1635" s="59" t="s">
        <v>51</v>
      </c>
      <c r="N1635" s="59" t="s">
        <v>51</v>
      </c>
      <c r="O1635" s="59" t="s">
        <v>51</v>
      </c>
      <c r="P1635" s="59" t="s">
        <v>4326</v>
      </c>
      <c r="Q1635" s="25">
        <v>0.76</v>
      </c>
      <c r="R1635" s="25" t="s">
        <v>53</v>
      </c>
      <c r="S1635" s="25">
        <v>29.45</v>
      </c>
      <c r="T1635" s="25" t="s">
        <v>42</v>
      </c>
      <c r="U1635" s="25">
        <v>2.5</v>
      </c>
      <c r="V1635" s="25">
        <v>2.5</v>
      </c>
      <c r="W1635" s="25">
        <v>0</v>
      </c>
      <c r="X1635" s="25">
        <v>0</v>
      </c>
      <c r="Y1635" s="25" t="s">
        <v>42</v>
      </c>
      <c r="Z1635" s="25" t="s">
        <v>42</v>
      </c>
      <c r="AA1635" s="25">
        <v>35</v>
      </c>
      <c r="AB1635" s="25">
        <v>35</v>
      </c>
      <c r="AC1635" s="25" t="s">
        <v>4626</v>
      </c>
      <c r="AD1635" s="59" t="s">
        <v>51</v>
      </c>
      <c r="AE1635" s="59" t="s">
        <v>51</v>
      </c>
    </row>
    <row r="1636" spans="1:31" ht="31.5" x14ac:dyDescent="0.25">
      <c r="A1636" s="57" t="s">
        <v>4401</v>
      </c>
      <c r="B1636" s="24" t="s">
        <v>4657</v>
      </c>
      <c r="C1636" s="58" t="s">
        <v>4658</v>
      </c>
      <c r="D1636" s="59">
        <v>1976</v>
      </c>
      <c r="E1636" s="25">
        <v>67.67</v>
      </c>
      <c r="F1636" s="25">
        <v>1.7896000000000001</v>
      </c>
      <c r="G1636" s="59">
        <v>2019</v>
      </c>
      <c r="H1636" s="25" t="s">
        <v>42</v>
      </c>
      <c r="I1636" s="25" t="s">
        <v>42</v>
      </c>
      <c r="J1636" s="25" t="s">
        <v>42</v>
      </c>
      <c r="K1636" s="25" t="s">
        <v>42</v>
      </c>
      <c r="L1636" s="59" t="s">
        <v>51</v>
      </c>
      <c r="M1636" s="59" t="s">
        <v>51</v>
      </c>
      <c r="N1636" s="59" t="s">
        <v>51</v>
      </c>
      <c r="O1636" s="59" t="s">
        <v>51</v>
      </c>
      <c r="P1636" s="59" t="s">
        <v>4306</v>
      </c>
      <c r="Q1636" s="25">
        <v>18.260000000000002</v>
      </c>
      <c r="R1636" s="25" t="s">
        <v>53</v>
      </c>
      <c r="S1636" s="25">
        <v>113.04</v>
      </c>
      <c r="T1636" s="25" t="s">
        <v>42</v>
      </c>
      <c r="U1636" s="25">
        <v>32</v>
      </c>
      <c r="V1636" s="25">
        <v>32</v>
      </c>
      <c r="W1636" s="25">
        <v>16</v>
      </c>
      <c r="X1636" s="25">
        <v>16</v>
      </c>
      <c r="Y1636" s="25" t="s">
        <v>42</v>
      </c>
      <c r="Z1636" s="25" t="s">
        <v>42</v>
      </c>
      <c r="AA1636" s="25">
        <v>110</v>
      </c>
      <c r="AB1636" s="25">
        <v>110</v>
      </c>
      <c r="AC1636" s="25" t="s">
        <v>4626</v>
      </c>
      <c r="AD1636" s="59" t="s">
        <v>51</v>
      </c>
      <c r="AE1636" s="59" t="s">
        <v>51</v>
      </c>
    </row>
    <row r="1637" spans="1:31" ht="31.5" x14ac:dyDescent="0.25">
      <c r="A1637" s="57" t="s">
        <v>4401</v>
      </c>
      <c r="B1637" s="24" t="s">
        <v>4659</v>
      </c>
      <c r="C1637" s="58" t="s">
        <v>4660</v>
      </c>
      <c r="D1637" s="59">
        <v>1965</v>
      </c>
      <c r="E1637" s="25">
        <v>67.930000000000007</v>
      </c>
      <c r="F1637" s="25">
        <v>0.93</v>
      </c>
      <c r="G1637" s="59">
        <v>2019</v>
      </c>
      <c r="H1637" s="25" t="s">
        <v>42</v>
      </c>
      <c r="I1637" s="25" t="s">
        <v>42</v>
      </c>
      <c r="J1637" s="25" t="s">
        <v>42</v>
      </c>
      <c r="K1637" s="25" t="s">
        <v>42</v>
      </c>
      <c r="L1637" s="59" t="s">
        <v>51</v>
      </c>
      <c r="M1637" s="59" t="s">
        <v>51</v>
      </c>
      <c r="N1637" s="59" t="s">
        <v>51</v>
      </c>
      <c r="O1637" s="59" t="s">
        <v>51</v>
      </c>
      <c r="P1637" s="59" t="s">
        <v>4661</v>
      </c>
      <c r="Q1637" s="25">
        <v>0.52</v>
      </c>
      <c r="R1637" s="25" t="s">
        <v>53</v>
      </c>
      <c r="S1637" s="25">
        <v>32.630000000000003</v>
      </c>
      <c r="T1637" s="25" t="s">
        <v>42</v>
      </c>
      <c r="U1637" s="25">
        <v>3.4</v>
      </c>
      <c r="V1637" s="25">
        <v>3.4</v>
      </c>
      <c r="W1637" s="25">
        <v>1.6</v>
      </c>
      <c r="X1637" s="25">
        <v>1.6</v>
      </c>
      <c r="Y1637" s="25" t="s">
        <v>42</v>
      </c>
      <c r="Z1637" s="25" t="s">
        <v>42</v>
      </c>
      <c r="AA1637" s="25">
        <v>35</v>
      </c>
      <c r="AB1637" s="25">
        <v>35</v>
      </c>
      <c r="AC1637" s="25" t="s">
        <v>4626</v>
      </c>
      <c r="AD1637" s="59" t="s">
        <v>51</v>
      </c>
      <c r="AE1637" s="59" t="s">
        <v>51</v>
      </c>
    </row>
    <row r="1638" spans="1:31" ht="31.5" x14ac:dyDescent="0.25">
      <c r="A1638" s="57" t="s">
        <v>4401</v>
      </c>
      <c r="B1638" s="24" t="s">
        <v>4662</v>
      </c>
      <c r="C1638" s="58" t="s">
        <v>4663</v>
      </c>
      <c r="D1638" s="59">
        <v>1972</v>
      </c>
      <c r="E1638" s="25">
        <v>55.3</v>
      </c>
      <c r="F1638" s="25">
        <v>0.62</v>
      </c>
      <c r="G1638" s="59">
        <v>2019</v>
      </c>
      <c r="H1638" s="25" t="s">
        <v>42</v>
      </c>
      <c r="I1638" s="25" t="s">
        <v>42</v>
      </c>
      <c r="J1638" s="25" t="s">
        <v>42</v>
      </c>
      <c r="K1638" s="25" t="s">
        <v>42</v>
      </c>
      <c r="L1638" s="59" t="s">
        <v>51</v>
      </c>
      <c r="M1638" s="59" t="s">
        <v>51</v>
      </c>
      <c r="N1638" s="59" t="s">
        <v>51</v>
      </c>
      <c r="O1638" s="59" t="s">
        <v>51</v>
      </c>
      <c r="P1638" s="59" t="s">
        <v>4300</v>
      </c>
      <c r="Q1638" s="25">
        <v>3.59</v>
      </c>
      <c r="R1638" s="25" t="s">
        <v>53</v>
      </c>
      <c r="S1638" s="25">
        <v>54.64</v>
      </c>
      <c r="T1638" s="25" t="s">
        <v>42</v>
      </c>
      <c r="U1638" s="25">
        <v>12.6</v>
      </c>
      <c r="V1638" s="25">
        <v>12.6</v>
      </c>
      <c r="W1638" s="25">
        <v>6.3</v>
      </c>
      <c r="X1638" s="25">
        <v>6.3</v>
      </c>
      <c r="Y1638" s="25" t="s">
        <v>42</v>
      </c>
      <c r="Z1638" s="25" t="s">
        <v>42</v>
      </c>
      <c r="AA1638" s="25">
        <v>35</v>
      </c>
      <c r="AB1638" s="25">
        <v>35</v>
      </c>
      <c r="AC1638" s="25" t="s">
        <v>4626</v>
      </c>
      <c r="AD1638" s="59" t="s">
        <v>51</v>
      </c>
      <c r="AE1638" s="59" t="s">
        <v>51</v>
      </c>
    </row>
    <row r="1639" spans="1:31" ht="31.5" x14ac:dyDescent="0.25">
      <c r="A1639" s="57" t="s">
        <v>4401</v>
      </c>
      <c r="B1639" s="24" t="s">
        <v>4664</v>
      </c>
      <c r="C1639" s="58" t="s">
        <v>4665</v>
      </c>
      <c r="D1639" s="59">
        <v>1966</v>
      </c>
      <c r="E1639" s="25">
        <v>55.25</v>
      </c>
      <c r="F1639" s="25">
        <v>5.0599999999999996</v>
      </c>
      <c r="G1639" s="59">
        <v>2019</v>
      </c>
      <c r="H1639" s="25" t="s">
        <v>42</v>
      </c>
      <c r="I1639" s="25" t="s">
        <v>42</v>
      </c>
      <c r="J1639" s="25" t="s">
        <v>42</v>
      </c>
      <c r="K1639" s="25" t="s">
        <v>42</v>
      </c>
      <c r="L1639" s="59" t="s">
        <v>51</v>
      </c>
      <c r="M1639" s="59" t="s">
        <v>51</v>
      </c>
      <c r="N1639" s="59" t="s">
        <v>51</v>
      </c>
      <c r="O1639" s="59" t="s">
        <v>51</v>
      </c>
      <c r="P1639" s="59" t="s">
        <v>4666</v>
      </c>
      <c r="Q1639" s="25">
        <v>2.3199999999999998</v>
      </c>
      <c r="R1639" s="25" t="s">
        <v>53</v>
      </c>
      <c r="S1639" s="25">
        <v>91.97</v>
      </c>
      <c r="T1639" s="25" t="s">
        <v>42</v>
      </c>
      <c r="U1639" s="25">
        <v>6.5</v>
      </c>
      <c r="V1639" s="25">
        <v>6.5</v>
      </c>
      <c r="W1639" s="25">
        <v>2.5</v>
      </c>
      <c r="X1639" s="25">
        <v>2.5</v>
      </c>
      <c r="Y1639" s="25" t="s">
        <v>42</v>
      </c>
      <c r="Z1639" s="25" t="s">
        <v>42</v>
      </c>
      <c r="AA1639" s="25">
        <v>35</v>
      </c>
      <c r="AB1639" s="25">
        <v>35</v>
      </c>
      <c r="AC1639" s="25" t="s">
        <v>4626</v>
      </c>
      <c r="AD1639" s="59" t="s">
        <v>51</v>
      </c>
      <c r="AE1639" s="59" t="s">
        <v>51</v>
      </c>
    </row>
    <row r="1640" spans="1:31" ht="31.5" x14ac:dyDescent="0.25">
      <c r="A1640" s="57" t="s">
        <v>4401</v>
      </c>
      <c r="B1640" s="24" t="s">
        <v>4667</v>
      </c>
      <c r="C1640" s="58" t="s">
        <v>4668</v>
      </c>
      <c r="D1640" s="59">
        <v>1966</v>
      </c>
      <c r="E1640" s="25">
        <v>68.400000000000006</v>
      </c>
      <c r="F1640" s="25">
        <v>3.9794</v>
      </c>
      <c r="G1640" s="59">
        <v>2019</v>
      </c>
      <c r="H1640" s="25" t="s">
        <v>42</v>
      </c>
      <c r="I1640" s="25" t="s">
        <v>42</v>
      </c>
      <c r="J1640" s="25" t="s">
        <v>42</v>
      </c>
      <c r="K1640" s="25" t="s">
        <v>42</v>
      </c>
      <c r="L1640" s="59" t="s">
        <v>51</v>
      </c>
      <c r="M1640" s="59" t="s">
        <v>51</v>
      </c>
      <c r="N1640" s="59" t="s">
        <v>51</v>
      </c>
      <c r="O1640" s="59" t="s">
        <v>51</v>
      </c>
      <c r="P1640" s="59" t="s">
        <v>4669</v>
      </c>
      <c r="Q1640" s="25">
        <v>25.26</v>
      </c>
      <c r="R1640" s="25" t="s">
        <v>53</v>
      </c>
      <c r="S1640" s="25">
        <v>65.849999999999994</v>
      </c>
      <c r="T1640" s="25" t="s">
        <v>42</v>
      </c>
      <c r="U1640" s="25">
        <v>80</v>
      </c>
      <c r="V1640" s="25">
        <v>80</v>
      </c>
      <c r="W1640" s="25">
        <v>40</v>
      </c>
      <c r="X1640" s="25">
        <v>40</v>
      </c>
      <c r="Y1640" s="25" t="s">
        <v>42</v>
      </c>
      <c r="Z1640" s="25" t="s">
        <v>42</v>
      </c>
      <c r="AA1640" s="25">
        <v>110</v>
      </c>
      <c r="AB1640" s="25">
        <v>110</v>
      </c>
      <c r="AC1640" s="25" t="s">
        <v>4626</v>
      </c>
      <c r="AD1640" s="59" t="s">
        <v>51</v>
      </c>
      <c r="AE1640" s="59" t="s">
        <v>51</v>
      </c>
    </row>
    <row r="1641" spans="1:31" ht="31.5" x14ac:dyDescent="0.25">
      <c r="A1641" s="57" t="s">
        <v>4401</v>
      </c>
      <c r="B1641" s="24" t="s">
        <v>4670</v>
      </c>
      <c r="C1641" s="58" t="s">
        <v>4671</v>
      </c>
      <c r="D1641" s="59">
        <v>1981</v>
      </c>
      <c r="E1641" s="25">
        <v>58.08</v>
      </c>
      <c r="F1641" s="25">
        <v>3.18</v>
      </c>
      <c r="G1641" s="59">
        <v>2019</v>
      </c>
      <c r="H1641" s="25" t="s">
        <v>42</v>
      </c>
      <c r="I1641" s="25" t="s">
        <v>42</v>
      </c>
      <c r="J1641" s="25" t="s">
        <v>42</v>
      </c>
      <c r="K1641" s="25" t="s">
        <v>42</v>
      </c>
      <c r="L1641" s="59" t="s">
        <v>51</v>
      </c>
      <c r="M1641" s="59" t="s">
        <v>51</v>
      </c>
      <c r="N1641" s="59" t="s">
        <v>51</v>
      </c>
      <c r="O1641" s="59" t="s">
        <v>51</v>
      </c>
      <c r="P1641" s="59" t="s">
        <v>4617</v>
      </c>
      <c r="Q1641" s="25">
        <v>0.46</v>
      </c>
      <c r="R1641" s="25" t="s">
        <v>53</v>
      </c>
      <c r="S1641" s="25">
        <v>30.04</v>
      </c>
      <c r="T1641" s="25" t="s">
        <v>42</v>
      </c>
      <c r="U1641" s="25">
        <v>4.0999999999999996</v>
      </c>
      <c r="V1641" s="25">
        <v>4.0999999999999996</v>
      </c>
      <c r="W1641" s="25">
        <v>1.6</v>
      </c>
      <c r="X1641" s="25">
        <v>1.6</v>
      </c>
      <c r="Y1641" s="25" t="s">
        <v>42</v>
      </c>
      <c r="Z1641" s="25" t="s">
        <v>42</v>
      </c>
      <c r="AA1641" s="25">
        <v>35</v>
      </c>
      <c r="AB1641" s="25">
        <v>35</v>
      </c>
      <c r="AC1641" s="25" t="s">
        <v>4626</v>
      </c>
      <c r="AD1641" s="59" t="s">
        <v>51</v>
      </c>
      <c r="AE1641" s="59" t="s">
        <v>51</v>
      </c>
    </row>
    <row r="1642" spans="1:31" ht="31.5" x14ac:dyDescent="0.25">
      <c r="A1642" s="57" t="s">
        <v>4401</v>
      </c>
      <c r="B1642" s="24" t="s">
        <v>4672</v>
      </c>
      <c r="C1642" s="58" t="s">
        <v>4673</v>
      </c>
      <c r="D1642" s="59">
        <v>1936</v>
      </c>
      <c r="E1642" s="25">
        <v>53.63</v>
      </c>
      <c r="F1642" s="25">
        <v>1.2575000000000001</v>
      </c>
      <c r="G1642" s="59">
        <v>2019</v>
      </c>
      <c r="H1642" s="25" t="s">
        <v>42</v>
      </c>
      <c r="I1642" s="25" t="s">
        <v>42</v>
      </c>
      <c r="J1642" s="25" t="s">
        <v>42</v>
      </c>
      <c r="K1642" s="25" t="s">
        <v>42</v>
      </c>
      <c r="L1642" s="59" t="s">
        <v>51</v>
      </c>
      <c r="M1642" s="59" t="s">
        <v>51</v>
      </c>
      <c r="N1642" s="59" t="s">
        <v>51</v>
      </c>
      <c r="O1642" s="59" t="s">
        <v>51</v>
      </c>
      <c r="P1642" s="59" t="s">
        <v>4674</v>
      </c>
      <c r="Q1642" s="25">
        <v>14.97</v>
      </c>
      <c r="R1642" s="25" t="s">
        <v>53</v>
      </c>
      <c r="S1642" s="25">
        <v>47.13</v>
      </c>
      <c r="T1642" s="25" t="s">
        <v>42</v>
      </c>
      <c r="U1642" s="25">
        <v>47</v>
      </c>
      <c r="V1642" s="25">
        <v>47</v>
      </c>
      <c r="W1642" s="25">
        <v>31</v>
      </c>
      <c r="X1642" s="25">
        <v>31</v>
      </c>
      <c r="Y1642" s="25" t="s">
        <v>42</v>
      </c>
      <c r="Z1642" s="25" t="s">
        <v>42</v>
      </c>
      <c r="AA1642" s="25">
        <v>110</v>
      </c>
      <c r="AB1642" s="25">
        <v>110</v>
      </c>
      <c r="AC1642" s="25" t="s">
        <v>4626</v>
      </c>
      <c r="AD1642" s="59" t="s">
        <v>51</v>
      </c>
      <c r="AE1642" s="59" t="s">
        <v>51</v>
      </c>
    </row>
    <row r="1643" spans="1:31" ht="31.5" x14ac:dyDescent="0.25">
      <c r="A1643" s="57" t="s">
        <v>4401</v>
      </c>
      <c r="B1643" s="24" t="s">
        <v>4675</v>
      </c>
      <c r="C1643" s="58" t="s">
        <v>4676</v>
      </c>
      <c r="D1643" s="59">
        <v>1970</v>
      </c>
      <c r="E1643" s="25">
        <v>62.53</v>
      </c>
      <c r="F1643" s="25">
        <v>3.0146000000000002</v>
      </c>
      <c r="G1643" s="59">
        <v>2019</v>
      </c>
      <c r="H1643" s="25" t="s">
        <v>42</v>
      </c>
      <c r="I1643" s="25" t="s">
        <v>42</v>
      </c>
      <c r="J1643" s="25" t="s">
        <v>42</v>
      </c>
      <c r="K1643" s="25" t="s">
        <v>42</v>
      </c>
      <c r="L1643" s="59" t="s">
        <v>51</v>
      </c>
      <c r="M1643" s="59" t="s">
        <v>51</v>
      </c>
      <c r="N1643" s="59" t="s">
        <v>51</v>
      </c>
      <c r="O1643" s="59" t="s">
        <v>51</v>
      </c>
      <c r="P1643" s="59" t="s">
        <v>4677</v>
      </c>
      <c r="Q1643" s="25">
        <v>3.43</v>
      </c>
      <c r="R1643" s="25" t="s">
        <v>53</v>
      </c>
      <c r="S1643" s="25">
        <v>35.04</v>
      </c>
      <c r="T1643" s="25" t="s">
        <v>42</v>
      </c>
      <c r="U1643" s="25">
        <v>20</v>
      </c>
      <c r="V1643" s="25">
        <v>20</v>
      </c>
      <c r="W1643" s="25">
        <v>10</v>
      </c>
      <c r="X1643" s="25">
        <v>10</v>
      </c>
      <c r="Y1643" s="25" t="s">
        <v>42</v>
      </c>
      <c r="Z1643" s="25" t="s">
        <v>42</v>
      </c>
      <c r="AA1643" s="25">
        <v>110</v>
      </c>
      <c r="AB1643" s="25">
        <v>110</v>
      </c>
      <c r="AC1643" s="25" t="s">
        <v>4626</v>
      </c>
      <c r="AD1643" s="59" t="s">
        <v>51</v>
      </c>
      <c r="AE1643" s="59" t="s">
        <v>51</v>
      </c>
    </row>
    <row r="1644" spans="1:31" ht="31.5" x14ac:dyDescent="0.25">
      <c r="A1644" s="57" t="s">
        <v>4401</v>
      </c>
      <c r="B1644" s="24" t="s">
        <v>4678</v>
      </c>
      <c r="C1644" s="58" t="s">
        <v>4679</v>
      </c>
      <c r="D1644" s="59">
        <v>1947</v>
      </c>
      <c r="E1644" s="25">
        <v>53.57</v>
      </c>
      <c r="F1644" s="25">
        <v>1.5314000000000001</v>
      </c>
      <c r="G1644" s="59">
        <v>2019</v>
      </c>
      <c r="H1644" s="25" t="s">
        <v>42</v>
      </c>
      <c r="I1644" s="25" t="s">
        <v>42</v>
      </c>
      <c r="J1644" s="25" t="s">
        <v>42</v>
      </c>
      <c r="K1644" s="25" t="s">
        <v>42</v>
      </c>
      <c r="L1644" s="59" t="s">
        <v>51</v>
      </c>
      <c r="M1644" s="59" t="s">
        <v>51</v>
      </c>
      <c r="N1644" s="59" t="s">
        <v>51</v>
      </c>
      <c r="O1644" s="59" t="s">
        <v>51</v>
      </c>
      <c r="P1644" s="59" t="s">
        <v>4680</v>
      </c>
      <c r="Q1644" s="25">
        <v>11.57</v>
      </c>
      <c r="R1644" s="25" t="s">
        <v>53</v>
      </c>
      <c r="S1644" s="25">
        <v>73.459999999999994</v>
      </c>
      <c r="T1644" s="25" t="s">
        <v>42</v>
      </c>
      <c r="U1644" s="25">
        <v>32</v>
      </c>
      <c r="V1644" s="25">
        <v>32</v>
      </c>
      <c r="W1644" s="25">
        <v>16</v>
      </c>
      <c r="X1644" s="25">
        <v>16</v>
      </c>
      <c r="Y1644" s="25" t="s">
        <v>42</v>
      </c>
      <c r="Z1644" s="25" t="s">
        <v>42</v>
      </c>
      <c r="AA1644" s="25">
        <v>110</v>
      </c>
      <c r="AB1644" s="25">
        <v>110</v>
      </c>
      <c r="AC1644" s="25" t="s">
        <v>4626</v>
      </c>
      <c r="AD1644" s="59" t="s">
        <v>51</v>
      </c>
      <c r="AE1644" s="59" t="s">
        <v>51</v>
      </c>
    </row>
    <row r="1645" spans="1:31" ht="31.5" x14ac:dyDescent="0.25">
      <c r="A1645" s="57" t="s">
        <v>4401</v>
      </c>
      <c r="B1645" s="24" t="s">
        <v>4681</v>
      </c>
      <c r="C1645" s="58" t="s">
        <v>4682</v>
      </c>
      <c r="D1645" s="59">
        <v>1963</v>
      </c>
      <c r="E1645" s="25">
        <v>59.44</v>
      </c>
      <c r="F1645" s="25">
        <v>6.06</v>
      </c>
      <c r="G1645" s="59">
        <v>2019</v>
      </c>
      <c r="H1645" s="25" t="s">
        <v>42</v>
      </c>
      <c r="I1645" s="25" t="s">
        <v>42</v>
      </c>
      <c r="J1645" s="25" t="s">
        <v>42</v>
      </c>
      <c r="K1645" s="25" t="s">
        <v>42</v>
      </c>
      <c r="L1645" s="59" t="s">
        <v>51</v>
      </c>
      <c r="M1645" s="59" t="s">
        <v>51</v>
      </c>
      <c r="N1645" s="59" t="s">
        <v>51</v>
      </c>
      <c r="O1645" s="59" t="s">
        <v>51</v>
      </c>
      <c r="P1645" s="59" t="s">
        <v>4683</v>
      </c>
      <c r="Q1645" s="25">
        <v>2.37</v>
      </c>
      <c r="R1645" s="25" t="s">
        <v>53</v>
      </c>
      <c r="S1645" s="25">
        <v>58.97</v>
      </c>
      <c r="T1645" s="25" t="s">
        <v>42</v>
      </c>
      <c r="U1645" s="25">
        <v>8</v>
      </c>
      <c r="V1645" s="25">
        <v>8</v>
      </c>
      <c r="W1645" s="25">
        <v>4</v>
      </c>
      <c r="X1645" s="25">
        <v>4</v>
      </c>
      <c r="Y1645" s="25" t="s">
        <v>42</v>
      </c>
      <c r="Z1645" s="25" t="s">
        <v>42</v>
      </c>
      <c r="AA1645" s="25">
        <v>35</v>
      </c>
      <c r="AB1645" s="25">
        <v>35</v>
      </c>
      <c r="AC1645" s="25" t="s">
        <v>4626</v>
      </c>
      <c r="AD1645" s="59" t="s">
        <v>51</v>
      </c>
      <c r="AE1645" s="59" t="s">
        <v>51</v>
      </c>
    </row>
    <row r="1646" spans="1:31" ht="31.5" x14ac:dyDescent="0.25">
      <c r="A1646" s="57" t="s">
        <v>4401</v>
      </c>
      <c r="B1646" s="24" t="s">
        <v>4684</v>
      </c>
      <c r="C1646" s="58" t="s">
        <v>4685</v>
      </c>
      <c r="D1646" s="59">
        <v>1960</v>
      </c>
      <c r="E1646" s="25">
        <v>54.55</v>
      </c>
      <c r="F1646" s="25">
        <v>4.84</v>
      </c>
      <c r="G1646" s="59">
        <v>2019</v>
      </c>
      <c r="H1646" s="25" t="s">
        <v>42</v>
      </c>
      <c r="I1646" s="25" t="s">
        <v>42</v>
      </c>
      <c r="J1646" s="25" t="s">
        <v>42</v>
      </c>
      <c r="K1646" s="25" t="s">
        <v>42</v>
      </c>
      <c r="L1646" s="59" t="s">
        <v>51</v>
      </c>
      <c r="M1646" s="59" t="s">
        <v>51</v>
      </c>
      <c r="N1646" s="59" t="s">
        <v>51</v>
      </c>
      <c r="O1646" s="59" t="s">
        <v>51</v>
      </c>
      <c r="P1646" s="59" t="s">
        <v>4686</v>
      </c>
      <c r="Q1646" s="25">
        <v>2.0499999999999998</v>
      </c>
      <c r="R1646" s="25" t="s">
        <v>53</v>
      </c>
      <c r="S1646" s="25">
        <v>50.84</v>
      </c>
      <c r="T1646" s="25" t="s">
        <v>42</v>
      </c>
      <c r="U1646" s="25">
        <v>8</v>
      </c>
      <c r="V1646" s="25">
        <v>8</v>
      </c>
      <c r="W1646" s="25">
        <v>4</v>
      </c>
      <c r="X1646" s="25">
        <v>4</v>
      </c>
      <c r="Y1646" s="25" t="s">
        <v>42</v>
      </c>
      <c r="Z1646" s="25" t="s">
        <v>42</v>
      </c>
      <c r="AA1646" s="25">
        <v>35</v>
      </c>
      <c r="AB1646" s="25">
        <v>35</v>
      </c>
      <c r="AC1646" s="25" t="s">
        <v>4626</v>
      </c>
      <c r="AD1646" s="59" t="s">
        <v>51</v>
      </c>
      <c r="AE1646" s="59" t="s">
        <v>51</v>
      </c>
    </row>
    <row r="1647" spans="1:31" ht="31.5" x14ac:dyDescent="0.25">
      <c r="A1647" s="57" t="s">
        <v>4401</v>
      </c>
      <c r="B1647" s="24" t="s">
        <v>4687</v>
      </c>
      <c r="C1647" s="58" t="s">
        <v>4688</v>
      </c>
      <c r="D1647" s="59">
        <v>1960</v>
      </c>
      <c r="E1647" s="25">
        <v>59.28</v>
      </c>
      <c r="F1647" s="25">
        <v>0.69</v>
      </c>
      <c r="G1647" s="59">
        <v>2019</v>
      </c>
      <c r="H1647" s="25" t="s">
        <v>42</v>
      </c>
      <c r="I1647" s="25" t="s">
        <v>42</v>
      </c>
      <c r="J1647" s="25" t="s">
        <v>42</v>
      </c>
      <c r="K1647" s="25" t="s">
        <v>42</v>
      </c>
      <c r="L1647" s="59" t="s">
        <v>51</v>
      </c>
      <c r="M1647" s="59" t="s">
        <v>51</v>
      </c>
      <c r="N1647" s="59" t="s">
        <v>51</v>
      </c>
      <c r="O1647" s="59" t="s">
        <v>51</v>
      </c>
      <c r="P1647" s="59" t="s">
        <v>4460</v>
      </c>
      <c r="Q1647" s="25">
        <v>2.63</v>
      </c>
      <c r="R1647" s="25" t="s">
        <v>53</v>
      </c>
      <c r="S1647" s="25">
        <v>66.58</v>
      </c>
      <c r="T1647" s="25" t="s">
        <v>42</v>
      </c>
      <c r="U1647" s="25">
        <v>8</v>
      </c>
      <c r="V1647" s="25">
        <v>8</v>
      </c>
      <c r="W1647" s="25">
        <v>4</v>
      </c>
      <c r="X1647" s="25">
        <v>4</v>
      </c>
      <c r="Y1647" s="25" t="s">
        <v>42</v>
      </c>
      <c r="Z1647" s="25" t="s">
        <v>42</v>
      </c>
      <c r="AA1647" s="25">
        <v>35</v>
      </c>
      <c r="AB1647" s="25">
        <v>35</v>
      </c>
      <c r="AC1647" s="25" t="s">
        <v>4626</v>
      </c>
      <c r="AD1647" s="59" t="s">
        <v>51</v>
      </c>
      <c r="AE1647" s="59" t="s">
        <v>51</v>
      </c>
    </row>
    <row r="1648" spans="1:31" ht="31.5" x14ac:dyDescent="0.25">
      <c r="A1648" s="57" t="s">
        <v>4401</v>
      </c>
      <c r="B1648" s="24" t="s">
        <v>4689</v>
      </c>
      <c r="C1648" s="58" t="s">
        <v>4690</v>
      </c>
      <c r="D1648" s="59">
        <v>1965</v>
      </c>
      <c r="E1648" s="25">
        <v>54.14</v>
      </c>
      <c r="F1648" s="25">
        <v>8.41</v>
      </c>
      <c r="G1648" s="59">
        <v>2019</v>
      </c>
      <c r="H1648" s="25" t="s">
        <v>42</v>
      </c>
      <c r="I1648" s="25" t="s">
        <v>42</v>
      </c>
      <c r="J1648" s="25" t="s">
        <v>42</v>
      </c>
      <c r="K1648" s="25" t="s">
        <v>42</v>
      </c>
      <c r="L1648" s="59" t="s">
        <v>51</v>
      </c>
      <c r="M1648" s="59" t="s">
        <v>51</v>
      </c>
      <c r="N1648" s="59" t="s">
        <v>51</v>
      </c>
      <c r="O1648" s="59" t="s">
        <v>51</v>
      </c>
      <c r="P1648" s="59" t="s">
        <v>4691</v>
      </c>
      <c r="Q1648" s="25">
        <v>0.27</v>
      </c>
      <c r="R1648" s="25" t="s">
        <v>53</v>
      </c>
      <c r="S1648" s="25">
        <v>15.02</v>
      </c>
      <c r="T1648" s="25" t="s">
        <v>42</v>
      </c>
      <c r="U1648" s="25">
        <v>3.6</v>
      </c>
      <c r="V1648" s="25">
        <v>3.6</v>
      </c>
      <c r="W1648" s="25">
        <v>1.8</v>
      </c>
      <c r="X1648" s="25">
        <v>1.8</v>
      </c>
      <c r="Y1648" s="25" t="s">
        <v>42</v>
      </c>
      <c r="Z1648" s="25" t="s">
        <v>42</v>
      </c>
      <c r="AA1648" s="25">
        <v>35</v>
      </c>
      <c r="AB1648" s="25">
        <v>35</v>
      </c>
      <c r="AC1648" s="25" t="s">
        <v>4626</v>
      </c>
      <c r="AD1648" s="59" t="s">
        <v>51</v>
      </c>
      <c r="AE1648" s="59" t="s">
        <v>51</v>
      </c>
    </row>
    <row r="1649" spans="1:31" ht="31.5" x14ac:dyDescent="0.25">
      <c r="A1649" s="57" t="s">
        <v>4401</v>
      </c>
      <c r="B1649" s="24" t="s">
        <v>4692</v>
      </c>
      <c r="C1649" s="58" t="s">
        <v>4693</v>
      </c>
      <c r="D1649" s="59">
        <v>1970</v>
      </c>
      <c r="E1649" s="25">
        <v>59.1</v>
      </c>
      <c r="F1649" s="25">
        <v>2.77</v>
      </c>
      <c r="G1649" s="59">
        <v>2019</v>
      </c>
      <c r="H1649" s="25" t="s">
        <v>42</v>
      </c>
      <c r="I1649" s="25" t="s">
        <v>42</v>
      </c>
      <c r="J1649" s="25" t="s">
        <v>42</v>
      </c>
      <c r="K1649" s="25" t="s">
        <v>42</v>
      </c>
      <c r="L1649" s="59" t="s">
        <v>51</v>
      </c>
      <c r="M1649" s="59" t="s">
        <v>51</v>
      </c>
      <c r="N1649" s="59" t="s">
        <v>51</v>
      </c>
      <c r="O1649" s="59" t="s">
        <v>51</v>
      </c>
      <c r="P1649" s="59" t="s">
        <v>4694</v>
      </c>
      <c r="Q1649" s="25">
        <v>0.6</v>
      </c>
      <c r="R1649" s="25" t="s">
        <v>53</v>
      </c>
      <c r="S1649" s="25">
        <v>34.020000000000003</v>
      </c>
      <c r="T1649" s="25" t="s">
        <v>42</v>
      </c>
      <c r="U1649" s="25">
        <v>5.8</v>
      </c>
      <c r="V1649" s="25">
        <v>5.8</v>
      </c>
      <c r="W1649" s="25">
        <v>1.8</v>
      </c>
      <c r="X1649" s="25">
        <v>1.8</v>
      </c>
      <c r="Y1649" s="25" t="s">
        <v>42</v>
      </c>
      <c r="Z1649" s="25" t="s">
        <v>42</v>
      </c>
      <c r="AA1649" s="25">
        <v>35</v>
      </c>
      <c r="AB1649" s="25">
        <v>35</v>
      </c>
      <c r="AC1649" s="25" t="s">
        <v>4626</v>
      </c>
      <c r="AD1649" s="59" t="s">
        <v>51</v>
      </c>
      <c r="AE1649" s="59" t="s">
        <v>51</v>
      </c>
    </row>
    <row r="1650" spans="1:31" ht="31.5" x14ac:dyDescent="0.25">
      <c r="A1650" s="57" t="s">
        <v>4401</v>
      </c>
      <c r="B1650" s="24" t="s">
        <v>4695</v>
      </c>
      <c r="C1650" s="58" t="s">
        <v>4696</v>
      </c>
      <c r="D1650" s="59">
        <v>1972</v>
      </c>
      <c r="E1650" s="25">
        <v>56.45</v>
      </c>
      <c r="F1650" s="25">
        <v>0.15</v>
      </c>
      <c r="G1650" s="59">
        <v>2019</v>
      </c>
      <c r="H1650" s="25" t="s">
        <v>42</v>
      </c>
      <c r="I1650" s="25" t="s">
        <v>42</v>
      </c>
      <c r="J1650" s="25" t="s">
        <v>42</v>
      </c>
      <c r="K1650" s="25" t="s">
        <v>42</v>
      </c>
      <c r="L1650" s="59" t="s">
        <v>51</v>
      </c>
      <c r="M1650" s="59" t="s">
        <v>51</v>
      </c>
      <c r="N1650" s="59" t="s">
        <v>51</v>
      </c>
      <c r="O1650" s="59" t="s">
        <v>51</v>
      </c>
      <c r="P1650" s="59" t="s">
        <v>4697</v>
      </c>
      <c r="Q1650" s="25">
        <v>0.42</v>
      </c>
      <c r="R1650" s="25" t="s">
        <v>53</v>
      </c>
      <c r="S1650" s="25">
        <v>27.15</v>
      </c>
      <c r="T1650" s="25" t="s">
        <v>42</v>
      </c>
      <c r="U1650" s="25">
        <v>4.0999999999999996</v>
      </c>
      <c r="V1650" s="25">
        <v>4.0999999999999996</v>
      </c>
      <c r="W1650" s="25">
        <v>1.6</v>
      </c>
      <c r="X1650" s="25">
        <v>1.6</v>
      </c>
      <c r="Y1650" s="25" t="s">
        <v>42</v>
      </c>
      <c r="Z1650" s="25" t="s">
        <v>42</v>
      </c>
      <c r="AA1650" s="25">
        <v>35</v>
      </c>
      <c r="AB1650" s="25">
        <v>35</v>
      </c>
      <c r="AC1650" s="25" t="s">
        <v>4626</v>
      </c>
      <c r="AD1650" s="59" t="s">
        <v>51</v>
      </c>
      <c r="AE1650" s="59" t="s">
        <v>51</v>
      </c>
    </row>
    <row r="1651" spans="1:31" ht="31.5" x14ac:dyDescent="0.25">
      <c r="A1651" s="57" t="s">
        <v>4401</v>
      </c>
      <c r="B1651" s="24" t="s">
        <v>4698</v>
      </c>
      <c r="C1651" s="58" t="s">
        <v>4699</v>
      </c>
      <c r="D1651" s="59">
        <v>1972</v>
      </c>
      <c r="E1651" s="25">
        <v>59.59</v>
      </c>
      <c r="F1651" s="25">
        <v>0.09</v>
      </c>
      <c r="G1651" s="59">
        <v>2019</v>
      </c>
      <c r="H1651" s="25" t="s">
        <v>42</v>
      </c>
      <c r="I1651" s="25" t="s">
        <v>42</v>
      </c>
      <c r="J1651" s="25" t="s">
        <v>42</v>
      </c>
      <c r="K1651" s="25" t="s">
        <v>42</v>
      </c>
      <c r="L1651" s="59" t="s">
        <v>51</v>
      </c>
      <c r="M1651" s="59" t="s">
        <v>51</v>
      </c>
      <c r="N1651" s="59" t="s">
        <v>51</v>
      </c>
      <c r="O1651" s="59" t="s">
        <v>51</v>
      </c>
      <c r="P1651" s="59" t="s">
        <v>4700</v>
      </c>
      <c r="Q1651" s="25">
        <v>0.43</v>
      </c>
      <c r="R1651" s="25" t="s">
        <v>53</v>
      </c>
      <c r="S1651" s="25">
        <v>28.23</v>
      </c>
      <c r="T1651" s="25" t="s">
        <v>42</v>
      </c>
      <c r="U1651" s="25">
        <v>3.2</v>
      </c>
      <c r="V1651" s="25">
        <v>3.2</v>
      </c>
      <c r="W1651" s="25">
        <v>1.6</v>
      </c>
      <c r="X1651" s="25">
        <v>1.6</v>
      </c>
      <c r="Y1651" s="25" t="s">
        <v>42</v>
      </c>
      <c r="Z1651" s="25" t="s">
        <v>42</v>
      </c>
      <c r="AA1651" s="25">
        <v>35</v>
      </c>
      <c r="AB1651" s="25">
        <v>35</v>
      </c>
      <c r="AC1651" s="25" t="s">
        <v>4626</v>
      </c>
      <c r="AD1651" s="59" t="s">
        <v>51</v>
      </c>
      <c r="AE1651" s="59" t="s">
        <v>51</v>
      </c>
    </row>
    <row r="1652" spans="1:31" ht="31.5" x14ac:dyDescent="0.25">
      <c r="A1652" s="57" t="s">
        <v>4401</v>
      </c>
      <c r="B1652" s="24" t="s">
        <v>4701</v>
      </c>
      <c r="C1652" s="58" t="s">
        <v>4702</v>
      </c>
      <c r="D1652" s="59">
        <v>1983</v>
      </c>
      <c r="E1652" s="25">
        <v>62.52</v>
      </c>
      <c r="F1652" s="25">
        <v>0.7</v>
      </c>
      <c r="G1652" s="59">
        <v>2019</v>
      </c>
      <c r="H1652" s="25" t="s">
        <v>42</v>
      </c>
      <c r="I1652" s="25" t="s">
        <v>42</v>
      </c>
      <c r="J1652" s="25" t="s">
        <v>42</v>
      </c>
      <c r="K1652" s="25" t="s">
        <v>42</v>
      </c>
      <c r="L1652" s="59" t="s">
        <v>51</v>
      </c>
      <c r="M1652" s="59" t="s">
        <v>51</v>
      </c>
      <c r="N1652" s="59" t="s">
        <v>51</v>
      </c>
      <c r="O1652" s="59" t="s">
        <v>51</v>
      </c>
      <c r="P1652" s="59" t="s">
        <v>4475</v>
      </c>
      <c r="Q1652" s="25">
        <v>0.93</v>
      </c>
      <c r="R1652" s="25" t="s">
        <v>53</v>
      </c>
      <c r="S1652" s="25">
        <v>24.53</v>
      </c>
      <c r="T1652" s="25" t="s">
        <v>42</v>
      </c>
      <c r="U1652" s="25">
        <v>8</v>
      </c>
      <c r="V1652" s="25">
        <v>8</v>
      </c>
      <c r="W1652" s="25">
        <v>4</v>
      </c>
      <c r="X1652" s="25">
        <v>4</v>
      </c>
      <c r="Y1652" s="25" t="s">
        <v>42</v>
      </c>
      <c r="Z1652" s="25" t="s">
        <v>42</v>
      </c>
      <c r="AA1652" s="25">
        <v>35</v>
      </c>
      <c r="AB1652" s="25">
        <v>35</v>
      </c>
      <c r="AC1652" s="25" t="s">
        <v>4626</v>
      </c>
      <c r="AD1652" s="59" t="s">
        <v>51</v>
      </c>
      <c r="AE1652" s="59" t="s">
        <v>51</v>
      </c>
    </row>
    <row r="1653" spans="1:31" ht="31.5" x14ac:dyDescent="0.25">
      <c r="A1653" s="57" t="s">
        <v>4401</v>
      </c>
      <c r="B1653" s="24" t="s">
        <v>4703</v>
      </c>
      <c r="C1653" s="58" t="s">
        <v>4704</v>
      </c>
      <c r="D1653" s="59">
        <v>1985</v>
      </c>
      <c r="E1653" s="25">
        <v>62.45</v>
      </c>
      <c r="F1653" s="25">
        <v>0.39</v>
      </c>
      <c r="G1653" s="59">
        <v>2019</v>
      </c>
      <c r="H1653" s="25" t="s">
        <v>42</v>
      </c>
      <c r="I1653" s="25" t="s">
        <v>42</v>
      </c>
      <c r="J1653" s="25" t="s">
        <v>42</v>
      </c>
      <c r="K1653" s="25" t="s">
        <v>42</v>
      </c>
      <c r="L1653" s="59" t="s">
        <v>51</v>
      </c>
      <c r="M1653" s="59" t="s">
        <v>51</v>
      </c>
      <c r="N1653" s="59" t="s">
        <v>51</v>
      </c>
      <c r="O1653" s="59" t="s">
        <v>51</v>
      </c>
      <c r="P1653" s="59" t="s">
        <v>4496</v>
      </c>
      <c r="Q1653" s="25">
        <v>0.53</v>
      </c>
      <c r="R1653" s="25" t="s">
        <v>53</v>
      </c>
      <c r="S1653" s="25">
        <v>22.76</v>
      </c>
      <c r="T1653" s="25" t="s">
        <v>42</v>
      </c>
      <c r="U1653" s="25">
        <v>5</v>
      </c>
      <c r="V1653" s="25">
        <v>5</v>
      </c>
      <c r="W1653" s="25">
        <v>2.5</v>
      </c>
      <c r="X1653" s="25">
        <v>2.5</v>
      </c>
      <c r="Y1653" s="25" t="s">
        <v>42</v>
      </c>
      <c r="Z1653" s="25" t="s">
        <v>42</v>
      </c>
      <c r="AA1653" s="25">
        <v>35</v>
      </c>
      <c r="AB1653" s="25">
        <v>35</v>
      </c>
      <c r="AC1653" s="25" t="s">
        <v>4626</v>
      </c>
      <c r="AD1653" s="59" t="s">
        <v>51</v>
      </c>
      <c r="AE1653" s="59" t="s">
        <v>51</v>
      </c>
    </row>
    <row r="1654" spans="1:31" ht="31.5" x14ac:dyDescent="0.25">
      <c r="A1654" s="57" t="s">
        <v>4401</v>
      </c>
      <c r="B1654" s="24" t="s">
        <v>4705</v>
      </c>
      <c r="C1654" s="58" t="s">
        <v>4706</v>
      </c>
      <c r="D1654" s="59">
        <v>1977</v>
      </c>
      <c r="E1654" s="25">
        <v>61.02</v>
      </c>
      <c r="F1654" s="25">
        <v>1.41</v>
      </c>
      <c r="G1654" s="59">
        <v>2019</v>
      </c>
      <c r="H1654" s="25" t="s">
        <v>42</v>
      </c>
      <c r="I1654" s="25" t="s">
        <v>42</v>
      </c>
      <c r="J1654" s="25" t="s">
        <v>42</v>
      </c>
      <c r="K1654" s="25" t="s">
        <v>42</v>
      </c>
      <c r="L1654" s="59" t="s">
        <v>51</v>
      </c>
      <c r="M1654" s="59" t="s">
        <v>51</v>
      </c>
      <c r="N1654" s="59" t="s">
        <v>51</v>
      </c>
      <c r="O1654" s="59" t="s">
        <v>51</v>
      </c>
      <c r="P1654" s="59" t="s">
        <v>4707</v>
      </c>
      <c r="Q1654" s="25">
        <v>0.35</v>
      </c>
      <c r="R1654" s="25" t="s">
        <v>53</v>
      </c>
      <c r="S1654" s="25">
        <v>20.27</v>
      </c>
      <c r="T1654" s="25" t="s">
        <v>42</v>
      </c>
      <c r="U1654" s="25">
        <v>1.8</v>
      </c>
      <c r="V1654" s="25">
        <v>1.8</v>
      </c>
      <c r="W1654" s="25">
        <v>0</v>
      </c>
      <c r="X1654" s="25">
        <v>0</v>
      </c>
      <c r="Y1654" s="25" t="s">
        <v>42</v>
      </c>
      <c r="Z1654" s="25" t="s">
        <v>42</v>
      </c>
      <c r="AA1654" s="25">
        <v>35</v>
      </c>
      <c r="AB1654" s="25">
        <v>35</v>
      </c>
      <c r="AC1654" s="25" t="s">
        <v>4626</v>
      </c>
      <c r="AD1654" s="59" t="s">
        <v>51</v>
      </c>
      <c r="AE1654" s="59" t="s">
        <v>51</v>
      </c>
    </row>
    <row r="1655" spans="1:31" ht="31.5" x14ac:dyDescent="0.25">
      <c r="A1655" s="57" t="s">
        <v>4401</v>
      </c>
      <c r="B1655" s="24" t="s">
        <v>4708</v>
      </c>
      <c r="C1655" s="58" t="s">
        <v>4709</v>
      </c>
      <c r="D1655" s="59">
        <v>1975</v>
      </c>
      <c r="E1655" s="25">
        <v>56.76</v>
      </c>
      <c r="F1655" s="25">
        <v>0.21</v>
      </c>
      <c r="G1655" s="59">
        <v>2019</v>
      </c>
      <c r="H1655" s="25" t="s">
        <v>42</v>
      </c>
      <c r="I1655" s="25" t="s">
        <v>42</v>
      </c>
      <c r="J1655" s="25" t="s">
        <v>42</v>
      </c>
      <c r="K1655" s="25" t="s">
        <v>42</v>
      </c>
      <c r="L1655" s="59" t="s">
        <v>51</v>
      </c>
      <c r="M1655" s="59" t="s">
        <v>51</v>
      </c>
      <c r="N1655" s="59" t="s">
        <v>51</v>
      </c>
      <c r="O1655" s="59" t="s">
        <v>51</v>
      </c>
      <c r="P1655" s="59" t="s">
        <v>4710</v>
      </c>
      <c r="Q1655" s="25">
        <v>0.11</v>
      </c>
      <c r="R1655" s="25" t="s">
        <v>53</v>
      </c>
      <c r="S1655" s="25">
        <v>7.04</v>
      </c>
      <c r="T1655" s="25" t="s">
        <v>42</v>
      </c>
      <c r="U1655" s="25">
        <v>1.6</v>
      </c>
      <c r="V1655" s="25">
        <v>1.6</v>
      </c>
      <c r="W1655" s="25">
        <v>0</v>
      </c>
      <c r="X1655" s="25">
        <v>0</v>
      </c>
      <c r="Y1655" s="25" t="s">
        <v>42</v>
      </c>
      <c r="Z1655" s="25" t="s">
        <v>42</v>
      </c>
      <c r="AA1655" s="25">
        <v>35</v>
      </c>
      <c r="AB1655" s="25">
        <v>35</v>
      </c>
      <c r="AC1655" s="25" t="s">
        <v>4626</v>
      </c>
      <c r="AD1655" s="59" t="s">
        <v>51</v>
      </c>
      <c r="AE1655" s="59" t="s">
        <v>51</v>
      </c>
    </row>
    <row r="1656" spans="1:31" ht="31.5" x14ac:dyDescent="0.25">
      <c r="A1656" s="57" t="s">
        <v>4401</v>
      </c>
      <c r="B1656" s="24" t="s">
        <v>4711</v>
      </c>
      <c r="C1656" s="58" t="s">
        <v>4712</v>
      </c>
      <c r="D1656" s="59">
        <v>1978</v>
      </c>
      <c r="E1656" s="25">
        <v>55.46</v>
      </c>
      <c r="F1656" s="25">
        <v>0.33</v>
      </c>
      <c r="G1656" s="59">
        <v>2019</v>
      </c>
      <c r="H1656" s="25" t="s">
        <v>42</v>
      </c>
      <c r="I1656" s="25" t="s">
        <v>42</v>
      </c>
      <c r="J1656" s="25" t="s">
        <v>42</v>
      </c>
      <c r="K1656" s="25" t="s">
        <v>42</v>
      </c>
      <c r="L1656" s="59" t="s">
        <v>51</v>
      </c>
      <c r="M1656" s="59" t="s">
        <v>51</v>
      </c>
      <c r="N1656" s="59" t="s">
        <v>51</v>
      </c>
      <c r="O1656" s="59" t="s">
        <v>51</v>
      </c>
      <c r="P1656" s="59" t="s">
        <v>4469</v>
      </c>
      <c r="Q1656" s="25">
        <v>0.43</v>
      </c>
      <c r="R1656" s="25" t="s">
        <v>53</v>
      </c>
      <c r="S1656" s="25">
        <v>28.16</v>
      </c>
      <c r="T1656" s="25" t="s">
        <v>42</v>
      </c>
      <c r="U1656" s="25">
        <v>3.4</v>
      </c>
      <c r="V1656" s="25">
        <v>3.4</v>
      </c>
      <c r="W1656" s="25">
        <v>1.6</v>
      </c>
      <c r="X1656" s="25">
        <v>1.6</v>
      </c>
      <c r="Y1656" s="25" t="s">
        <v>42</v>
      </c>
      <c r="Z1656" s="25" t="s">
        <v>42</v>
      </c>
      <c r="AA1656" s="25">
        <v>35</v>
      </c>
      <c r="AB1656" s="25">
        <v>35</v>
      </c>
      <c r="AC1656" s="25" t="s">
        <v>4626</v>
      </c>
      <c r="AD1656" s="59" t="s">
        <v>51</v>
      </c>
      <c r="AE1656" s="59" t="s">
        <v>51</v>
      </c>
    </row>
    <row r="1657" spans="1:31" ht="31.5" x14ac:dyDescent="0.25">
      <c r="A1657" s="57" t="s">
        <v>4401</v>
      </c>
      <c r="B1657" s="24" t="s">
        <v>4713</v>
      </c>
      <c r="C1657" s="58" t="s">
        <v>4714</v>
      </c>
      <c r="D1657" s="59">
        <v>1979</v>
      </c>
      <c r="E1657" s="25">
        <v>56.17</v>
      </c>
      <c r="F1657" s="25">
        <v>0.33</v>
      </c>
      <c r="G1657" s="59">
        <v>2019</v>
      </c>
      <c r="H1657" s="25" t="s">
        <v>42</v>
      </c>
      <c r="I1657" s="25" t="s">
        <v>42</v>
      </c>
      <c r="J1657" s="25" t="s">
        <v>42</v>
      </c>
      <c r="K1657" s="25" t="s">
        <v>42</v>
      </c>
      <c r="L1657" s="59" t="s">
        <v>51</v>
      </c>
      <c r="M1657" s="59" t="s">
        <v>51</v>
      </c>
      <c r="N1657" s="59" t="s">
        <v>51</v>
      </c>
      <c r="O1657" s="59" t="s">
        <v>51</v>
      </c>
      <c r="P1657" s="59" t="s">
        <v>4715</v>
      </c>
      <c r="Q1657" s="25">
        <v>0.14000000000000001</v>
      </c>
      <c r="R1657" s="25" t="s">
        <v>53</v>
      </c>
      <c r="S1657" s="25">
        <v>10</v>
      </c>
      <c r="T1657" s="25" t="s">
        <v>42</v>
      </c>
      <c r="U1657" s="25">
        <v>1.6</v>
      </c>
      <c r="V1657" s="25">
        <v>1.6</v>
      </c>
      <c r="W1657" s="25">
        <v>0</v>
      </c>
      <c r="X1657" s="25">
        <v>0</v>
      </c>
      <c r="Y1657" s="25" t="s">
        <v>42</v>
      </c>
      <c r="Z1657" s="25" t="s">
        <v>42</v>
      </c>
      <c r="AA1657" s="25">
        <v>35</v>
      </c>
      <c r="AB1657" s="25">
        <v>35</v>
      </c>
      <c r="AC1657" s="25" t="s">
        <v>4626</v>
      </c>
      <c r="AD1657" s="59" t="s">
        <v>51</v>
      </c>
      <c r="AE1657" s="59" t="s">
        <v>51</v>
      </c>
    </row>
    <row r="1658" spans="1:31" ht="31.5" x14ac:dyDescent="0.25">
      <c r="A1658" s="57" t="s">
        <v>4401</v>
      </c>
      <c r="B1658" s="24" t="s">
        <v>4716</v>
      </c>
      <c r="C1658" s="58" t="s">
        <v>4717</v>
      </c>
      <c r="D1658" s="59">
        <v>1983</v>
      </c>
      <c r="E1658" s="25">
        <v>52.2</v>
      </c>
      <c r="F1658" s="25">
        <v>1.79</v>
      </c>
      <c r="G1658" s="59">
        <v>2019</v>
      </c>
      <c r="H1658" s="25" t="s">
        <v>42</v>
      </c>
      <c r="I1658" s="25" t="s">
        <v>42</v>
      </c>
      <c r="J1658" s="25" t="s">
        <v>42</v>
      </c>
      <c r="K1658" s="25" t="s">
        <v>42</v>
      </c>
      <c r="L1658" s="59" t="s">
        <v>51</v>
      </c>
      <c r="M1658" s="59" t="s">
        <v>51</v>
      </c>
      <c r="N1658" s="59" t="s">
        <v>51</v>
      </c>
      <c r="O1658" s="59" t="s">
        <v>51</v>
      </c>
      <c r="P1658" s="59" t="s">
        <v>4478</v>
      </c>
      <c r="Q1658" s="25">
        <v>0.36</v>
      </c>
      <c r="R1658" s="25" t="s">
        <v>53</v>
      </c>
      <c r="S1658" s="25">
        <v>9.6</v>
      </c>
      <c r="T1658" s="25" t="s">
        <v>42</v>
      </c>
      <c r="U1658" s="25">
        <v>4</v>
      </c>
      <c r="V1658" s="25">
        <v>4</v>
      </c>
      <c r="W1658" s="25">
        <v>0</v>
      </c>
      <c r="X1658" s="25">
        <v>0</v>
      </c>
      <c r="Y1658" s="25" t="s">
        <v>42</v>
      </c>
      <c r="Z1658" s="25" t="s">
        <v>42</v>
      </c>
      <c r="AA1658" s="25">
        <v>35</v>
      </c>
      <c r="AB1658" s="25">
        <v>35</v>
      </c>
      <c r="AC1658" s="25" t="s">
        <v>4626</v>
      </c>
      <c r="AD1658" s="59" t="s">
        <v>51</v>
      </c>
      <c r="AE1658" s="59" t="s">
        <v>51</v>
      </c>
    </row>
    <row r="1659" spans="1:31" ht="31.5" x14ac:dyDescent="0.25">
      <c r="A1659" s="57" t="s">
        <v>4401</v>
      </c>
      <c r="B1659" s="24" t="s">
        <v>4718</v>
      </c>
      <c r="C1659" s="58" t="s">
        <v>4719</v>
      </c>
      <c r="D1659" s="59">
        <v>1987</v>
      </c>
      <c r="E1659" s="25">
        <v>67.81</v>
      </c>
      <c r="F1659" s="25">
        <v>2.48</v>
      </c>
      <c r="G1659" s="59">
        <v>2019</v>
      </c>
      <c r="H1659" s="25" t="s">
        <v>42</v>
      </c>
      <c r="I1659" s="25" t="s">
        <v>42</v>
      </c>
      <c r="J1659" s="25" t="s">
        <v>42</v>
      </c>
      <c r="K1659" s="25" t="s">
        <v>42</v>
      </c>
      <c r="L1659" s="59" t="s">
        <v>51</v>
      </c>
      <c r="M1659" s="59" t="s">
        <v>51</v>
      </c>
      <c r="N1659" s="59" t="s">
        <v>51</v>
      </c>
      <c r="O1659" s="59" t="s">
        <v>51</v>
      </c>
      <c r="P1659" s="59" t="s">
        <v>4490</v>
      </c>
      <c r="Q1659" s="25">
        <v>0.12</v>
      </c>
      <c r="R1659" s="25" t="s">
        <v>53</v>
      </c>
      <c r="S1659" s="25">
        <v>4.72</v>
      </c>
      <c r="T1659" s="25" t="s">
        <v>42</v>
      </c>
      <c r="U1659" s="25">
        <v>2.5</v>
      </c>
      <c r="V1659" s="25">
        <v>2.5</v>
      </c>
      <c r="W1659" s="25">
        <v>0</v>
      </c>
      <c r="X1659" s="25">
        <v>0</v>
      </c>
      <c r="Y1659" s="25" t="s">
        <v>42</v>
      </c>
      <c r="Z1659" s="25" t="s">
        <v>42</v>
      </c>
      <c r="AA1659" s="25">
        <v>35</v>
      </c>
      <c r="AB1659" s="25">
        <v>35</v>
      </c>
      <c r="AC1659" s="25" t="s">
        <v>4626</v>
      </c>
      <c r="AD1659" s="59" t="s">
        <v>51</v>
      </c>
      <c r="AE1659" s="59" t="s">
        <v>51</v>
      </c>
    </row>
    <row r="1660" spans="1:31" ht="31.5" x14ac:dyDescent="0.25">
      <c r="A1660" s="57" t="s">
        <v>4401</v>
      </c>
      <c r="B1660" s="24" t="s">
        <v>4720</v>
      </c>
      <c r="C1660" s="58" t="s">
        <v>4721</v>
      </c>
      <c r="D1660" s="59">
        <v>1993</v>
      </c>
      <c r="E1660" s="25">
        <v>57.51</v>
      </c>
      <c r="F1660" s="25">
        <v>3.6</v>
      </c>
      <c r="G1660" s="59">
        <v>2019</v>
      </c>
      <c r="H1660" s="25" t="s">
        <v>42</v>
      </c>
      <c r="I1660" s="25" t="s">
        <v>42</v>
      </c>
      <c r="J1660" s="25" t="s">
        <v>42</v>
      </c>
      <c r="K1660" s="25" t="s">
        <v>42</v>
      </c>
      <c r="L1660" s="59" t="s">
        <v>51</v>
      </c>
      <c r="M1660" s="59" t="s">
        <v>51</v>
      </c>
      <c r="N1660" s="59" t="s">
        <v>51</v>
      </c>
      <c r="O1660" s="59" t="s">
        <v>51</v>
      </c>
      <c r="P1660" s="59" t="s">
        <v>4722</v>
      </c>
      <c r="Q1660" s="25">
        <v>0.26</v>
      </c>
      <c r="R1660" s="25" t="s">
        <v>53</v>
      </c>
      <c r="S1660" s="25">
        <v>16.899999999999999</v>
      </c>
      <c r="T1660" s="25" t="s">
        <v>42</v>
      </c>
      <c r="U1660" s="25">
        <v>1.6</v>
      </c>
      <c r="V1660" s="25">
        <v>1.6</v>
      </c>
      <c r="W1660" s="25">
        <v>0</v>
      </c>
      <c r="X1660" s="25">
        <v>0</v>
      </c>
      <c r="Y1660" s="25" t="s">
        <v>42</v>
      </c>
      <c r="Z1660" s="25" t="s">
        <v>42</v>
      </c>
      <c r="AA1660" s="25">
        <v>35</v>
      </c>
      <c r="AB1660" s="25">
        <v>35</v>
      </c>
      <c r="AC1660" s="25" t="s">
        <v>4626</v>
      </c>
      <c r="AD1660" s="59" t="s">
        <v>51</v>
      </c>
      <c r="AE1660" s="59" t="s">
        <v>51</v>
      </c>
    </row>
    <row r="1661" spans="1:31" ht="31.5" x14ac:dyDescent="0.25">
      <c r="A1661" s="57" t="s">
        <v>4401</v>
      </c>
      <c r="B1661" s="24" t="s">
        <v>4723</v>
      </c>
      <c r="C1661" s="58" t="s">
        <v>4724</v>
      </c>
      <c r="D1661" s="59">
        <v>1964</v>
      </c>
      <c r="E1661" s="25">
        <v>64.63</v>
      </c>
      <c r="F1661" s="25">
        <v>3.22</v>
      </c>
      <c r="G1661" s="59">
        <v>2019</v>
      </c>
      <c r="H1661" s="25" t="s">
        <v>42</v>
      </c>
      <c r="I1661" s="25" t="s">
        <v>42</v>
      </c>
      <c r="J1661" s="25" t="s">
        <v>42</v>
      </c>
      <c r="K1661" s="25" t="s">
        <v>42</v>
      </c>
      <c r="L1661" s="59" t="s">
        <v>51</v>
      </c>
      <c r="M1661" s="59" t="s">
        <v>51</v>
      </c>
      <c r="N1661" s="59" t="s">
        <v>51</v>
      </c>
      <c r="O1661" s="59" t="s">
        <v>51</v>
      </c>
      <c r="P1661" s="59" t="s">
        <v>4725</v>
      </c>
      <c r="Q1661" s="25">
        <v>0.81</v>
      </c>
      <c r="R1661" s="25" t="s">
        <v>53</v>
      </c>
      <c r="S1661" s="25">
        <v>19.86</v>
      </c>
      <c r="T1661" s="25" t="s">
        <v>42</v>
      </c>
      <c r="U1661" s="25">
        <v>4</v>
      </c>
      <c r="V1661" s="25">
        <v>4</v>
      </c>
      <c r="W1661" s="25">
        <v>0</v>
      </c>
      <c r="X1661" s="25">
        <v>0</v>
      </c>
      <c r="Y1661" s="25" t="s">
        <v>42</v>
      </c>
      <c r="Z1661" s="25" t="s">
        <v>42</v>
      </c>
      <c r="AA1661" s="25">
        <v>35</v>
      </c>
      <c r="AB1661" s="25">
        <v>35</v>
      </c>
      <c r="AC1661" s="25" t="s">
        <v>4626</v>
      </c>
      <c r="AD1661" s="59" t="s">
        <v>51</v>
      </c>
      <c r="AE1661" s="59" t="s">
        <v>51</v>
      </c>
    </row>
    <row r="1662" spans="1:31" ht="31.5" x14ac:dyDescent="0.25">
      <c r="A1662" s="57" t="s">
        <v>4401</v>
      </c>
      <c r="B1662" s="24" t="s">
        <v>4726</v>
      </c>
      <c r="C1662" s="58" t="s">
        <v>4727</v>
      </c>
      <c r="D1662" s="59">
        <v>1991</v>
      </c>
      <c r="E1662" s="25">
        <v>65.239999999999995</v>
      </c>
      <c r="F1662" s="25">
        <v>7.0000000000000007E-2</v>
      </c>
      <c r="G1662" s="59">
        <v>2019</v>
      </c>
      <c r="H1662" s="25" t="s">
        <v>42</v>
      </c>
      <c r="I1662" s="25" t="s">
        <v>42</v>
      </c>
      <c r="J1662" s="25" t="s">
        <v>42</v>
      </c>
      <c r="K1662" s="25" t="s">
        <v>42</v>
      </c>
      <c r="L1662" s="59" t="s">
        <v>51</v>
      </c>
      <c r="M1662" s="59" t="s">
        <v>51</v>
      </c>
      <c r="N1662" s="59" t="s">
        <v>51</v>
      </c>
      <c r="O1662" s="59" t="s">
        <v>51</v>
      </c>
      <c r="P1662" s="59" t="s">
        <v>4728</v>
      </c>
      <c r="Q1662" s="25">
        <v>0.03</v>
      </c>
      <c r="R1662" s="25" t="s">
        <v>53</v>
      </c>
      <c r="S1662" s="25">
        <v>1.06</v>
      </c>
      <c r="T1662" s="25" t="s">
        <v>42</v>
      </c>
      <c r="U1662" s="25">
        <v>2.5</v>
      </c>
      <c r="V1662" s="25">
        <v>2.5</v>
      </c>
      <c r="W1662" s="25">
        <v>0</v>
      </c>
      <c r="X1662" s="25">
        <v>0</v>
      </c>
      <c r="Y1662" s="25" t="s">
        <v>42</v>
      </c>
      <c r="Z1662" s="25" t="s">
        <v>42</v>
      </c>
      <c r="AA1662" s="25">
        <v>35</v>
      </c>
      <c r="AB1662" s="25">
        <v>35</v>
      </c>
      <c r="AC1662" s="25" t="s">
        <v>4626</v>
      </c>
      <c r="AD1662" s="59" t="s">
        <v>51</v>
      </c>
      <c r="AE1662" s="59" t="s">
        <v>51</v>
      </c>
    </row>
    <row r="1663" spans="1:31" ht="31.5" x14ac:dyDescent="0.25">
      <c r="A1663" s="57" t="s">
        <v>4401</v>
      </c>
      <c r="B1663" s="24" t="s">
        <v>4729</v>
      </c>
      <c r="C1663" s="58" t="s">
        <v>4730</v>
      </c>
      <c r="D1663" s="59">
        <v>1976</v>
      </c>
      <c r="E1663" s="25">
        <v>73</v>
      </c>
      <c r="F1663" s="25">
        <v>8.3983000000000008</v>
      </c>
      <c r="G1663" s="59">
        <v>2021</v>
      </c>
      <c r="H1663" s="25" t="s">
        <v>42</v>
      </c>
      <c r="I1663" s="25" t="s">
        <v>42</v>
      </c>
      <c r="J1663" s="25" t="s">
        <v>42</v>
      </c>
      <c r="K1663" s="25" t="s">
        <v>42</v>
      </c>
      <c r="L1663" s="59" t="s">
        <v>51</v>
      </c>
      <c r="M1663" s="59" t="s">
        <v>51</v>
      </c>
      <c r="N1663" s="59" t="s">
        <v>51</v>
      </c>
      <c r="O1663" s="59" t="s">
        <v>51</v>
      </c>
      <c r="P1663" s="59" t="s">
        <v>4404</v>
      </c>
      <c r="Q1663" s="25">
        <v>8.2899999999999991</v>
      </c>
      <c r="R1663" s="25" t="s">
        <v>53</v>
      </c>
      <c r="S1663" s="25">
        <v>50.35</v>
      </c>
      <c r="T1663" s="25" t="s">
        <v>42</v>
      </c>
      <c r="U1663" s="25">
        <v>32</v>
      </c>
      <c r="V1663" s="25">
        <v>32</v>
      </c>
      <c r="W1663" s="25">
        <v>16</v>
      </c>
      <c r="X1663" s="25">
        <v>16</v>
      </c>
      <c r="Y1663" s="25" t="s">
        <v>42</v>
      </c>
      <c r="Z1663" s="25" t="s">
        <v>42</v>
      </c>
      <c r="AA1663" s="25">
        <v>110</v>
      </c>
      <c r="AB1663" s="25">
        <v>110</v>
      </c>
      <c r="AC1663" s="25" t="s">
        <v>4731</v>
      </c>
      <c r="AD1663" s="59" t="s">
        <v>147</v>
      </c>
      <c r="AE1663" s="59" t="s">
        <v>51</v>
      </c>
    </row>
    <row r="1664" spans="1:31" x14ac:dyDescent="0.25">
      <c r="A1664" s="57" t="s">
        <v>4401</v>
      </c>
      <c r="B1664" s="24" t="s">
        <v>4732</v>
      </c>
      <c r="C1664" s="58" t="s">
        <v>4733</v>
      </c>
      <c r="D1664" s="59">
        <v>1967</v>
      </c>
      <c r="E1664" s="25">
        <v>83.3</v>
      </c>
      <c r="F1664" s="25">
        <v>25.604399999999998</v>
      </c>
      <c r="G1664" s="59">
        <v>2021</v>
      </c>
      <c r="H1664" s="25" t="s">
        <v>42</v>
      </c>
      <c r="I1664" s="25" t="s">
        <v>42</v>
      </c>
      <c r="J1664" s="25" t="s">
        <v>42</v>
      </c>
      <c r="K1664" s="25" t="s">
        <v>42</v>
      </c>
      <c r="L1664" s="59" t="s">
        <v>51</v>
      </c>
      <c r="M1664" s="59" t="s">
        <v>51</v>
      </c>
      <c r="N1664" s="59" t="s">
        <v>51</v>
      </c>
      <c r="O1664" s="59" t="s">
        <v>51</v>
      </c>
      <c r="P1664" s="59" t="s">
        <v>4734</v>
      </c>
      <c r="Q1664" s="25">
        <v>16.920000000000002</v>
      </c>
      <c r="R1664" s="25" t="s">
        <v>53</v>
      </c>
      <c r="S1664" s="25">
        <v>65.58</v>
      </c>
      <c r="T1664" s="25">
        <v>24.3</v>
      </c>
      <c r="U1664" s="25">
        <v>50</v>
      </c>
      <c r="V1664" s="25">
        <v>50</v>
      </c>
      <c r="W1664" s="25">
        <v>25</v>
      </c>
      <c r="X1664" s="25">
        <v>25</v>
      </c>
      <c r="Y1664" s="25" t="s">
        <v>42</v>
      </c>
      <c r="Z1664" s="25" t="s">
        <v>42</v>
      </c>
      <c r="AA1664" s="25">
        <v>110</v>
      </c>
      <c r="AB1664" s="25">
        <v>110</v>
      </c>
      <c r="AC1664" s="25" t="s">
        <v>4731</v>
      </c>
      <c r="AD1664" s="59" t="s">
        <v>147</v>
      </c>
      <c r="AE1664" s="59" t="s">
        <v>51</v>
      </c>
    </row>
    <row r="1665" spans="1:31" ht="31.5" x14ac:dyDescent="0.25">
      <c r="A1665" s="57" t="s">
        <v>4401</v>
      </c>
      <c r="B1665" s="24" t="s">
        <v>4735</v>
      </c>
      <c r="C1665" s="58" t="s">
        <v>4736</v>
      </c>
      <c r="D1665" s="59">
        <v>1976</v>
      </c>
      <c r="E1665" s="25">
        <v>59.62</v>
      </c>
      <c r="F1665" s="25">
        <v>62.002200000000002</v>
      </c>
      <c r="G1665" s="59">
        <v>2021</v>
      </c>
      <c r="H1665" s="25" t="s">
        <v>42</v>
      </c>
      <c r="I1665" s="25" t="s">
        <v>42</v>
      </c>
      <c r="J1665" s="25" t="s">
        <v>42</v>
      </c>
      <c r="K1665" s="25" t="s">
        <v>42</v>
      </c>
      <c r="L1665" s="59" t="s">
        <v>51</v>
      </c>
      <c r="M1665" s="59" t="s">
        <v>51</v>
      </c>
      <c r="N1665" s="59" t="s">
        <v>51</v>
      </c>
      <c r="O1665" s="59" t="s">
        <v>51</v>
      </c>
      <c r="P1665" s="59" t="s">
        <v>4587</v>
      </c>
      <c r="Q1665" s="25">
        <v>4.01</v>
      </c>
      <c r="R1665" s="25" t="s">
        <v>53</v>
      </c>
      <c r="S1665" s="25">
        <v>39.26</v>
      </c>
      <c r="T1665" s="25" t="s">
        <v>42</v>
      </c>
      <c r="U1665" s="25">
        <v>20</v>
      </c>
      <c r="V1665" s="25">
        <v>20</v>
      </c>
      <c r="W1665" s="25">
        <v>10</v>
      </c>
      <c r="X1665" s="25">
        <v>10</v>
      </c>
      <c r="Y1665" s="25" t="s">
        <v>42</v>
      </c>
      <c r="Z1665" s="25" t="s">
        <v>42</v>
      </c>
      <c r="AA1665" s="25">
        <v>110</v>
      </c>
      <c r="AB1665" s="25">
        <v>110</v>
      </c>
      <c r="AC1665" s="25" t="s">
        <v>4731</v>
      </c>
      <c r="AD1665" s="59" t="s">
        <v>147</v>
      </c>
      <c r="AE1665" s="59" t="s">
        <v>51</v>
      </c>
    </row>
    <row r="1666" spans="1:31" x14ac:dyDescent="0.25">
      <c r="A1666" s="57" t="s">
        <v>4401</v>
      </c>
      <c r="B1666" s="24" t="s">
        <v>4737</v>
      </c>
      <c r="C1666" s="58" t="s">
        <v>4738</v>
      </c>
      <c r="D1666" s="59">
        <v>1971</v>
      </c>
      <c r="E1666" s="25">
        <v>72.92</v>
      </c>
      <c r="F1666" s="25">
        <v>74.2423</v>
      </c>
      <c r="G1666" s="59">
        <v>2021</v>
      </c>
      <c r="H1666" s="25" t="s">
        <v>42</v>
      </c>
      <c r="I1666" s="25" t="s">
        <v>42</v>
      </c>
      <c r="J1666" s="25" t="s">
        <v>42</v>
      </c>
      <c r="K1666" s="25" t="s">
        <v>42</v>
      </c>
      <c r="L1666" s="59" t="s">
        <v>51</v>
      </c>
      <c r="M1666" s="59" t="s">
        <v>51</v>
      </c>
      <c r="N1666" s="59" t="s">
        <v>51</v>
      </c>
      <c r="O1666" s="59" t="s">
        <v>51</v>
      </c>
      <c r="P1666" s="59" t="s">
        <v>4422</v>
      </c>
      <c r="Q1666" s="25">
        <v>19.670000000000002</v>
      </c>
      <c r="R1666" s="25" t="s">
        <v>53</v>
      </c>
      <c r="S1666" s="25">
        <v>77.66</v>
      </c>
      <c r="T1666" s="25" t="s">
        <v>42</v>
      </c>
      <c r="U1666" s="25">
        <v>50</v>
      </c>
      <c r="V1666" s="25">
        <v>50</v>
      </c>
      <c r="W1666" s="25">
        <v>25</v>
      </c>
      <c r="X1666" s="25">
        <v>25</v>
      </c>
      <c r="Y1666" s="25" t="s">
        <v>42</v>
      </c>
      <c r="Z1666" s="25" t="s">
        <v>42</v>
      </c>
      <c r="AA1666" s="25">
        <v>110</v>
      </c>
      <c r="AB1666" s="25">
        <v>110</v>
      </c>
      <c r="AC1666" s="25" t="s">
        <v>4731</v>
      </c>
      <c r="AD1666" s="59" t="s">
        <v>51</v>
      </c>
      <c r="AE1666" s="59" t="s">
        <v>51</v>
      </c>
    </row>
    <row r="1667" spans="1:31" ht="31.5" x14ac:dyDescent="0.25">
      <c r="A1667" s="57" t="s">
        <v>4401</v>
      </c>
      <c r="B1667" s="24" t="s">
        <v>4739</v>
      </c>
      <c r="C1667" s="58" t="s">
        <v>4740</v>
      </c>
      <c r="D1667" s="59">
        <v>1978</v>
      </c>
      <c r="E1667" s="25">
        <v>77.13</v>
      </c>
      <c r="F1667" s="25">
        <v>4.3441000000000001</v>
      </c>
      <c r="G1667" s="59">
        <v>2021</v>
      </c>
      <c r="H1667" s="25" t="s">
        <v>42</v>
      </c>
      <c r="I1667" s="25" t="s">
        <v>42</v>
      </c>
      <c r="J1667" s="25" t="s">
        <v>42</v>
      </c>
      <c r="K1667" s="25" t="s">
        <v>42</v>
      </c>
      <c r="L1667" s="59" t="s">
        <v>51</v>
      </c>
      <c r="M1667" s="59" t="s">
        <v>51</v>
      </c>
      <c r="N1667" s="59" t="s">
        <v>51</v>
      </c>
      <c r="O1667" s="59" t="s">
        <v>51</v>
      </c>
      <c r="P1667" s="59" t="s">
        <v>4741</v>
      </c>
      <c r="Q1667" s="25">
        <v>30.02</v>
      </c>
      <c r="R1667" s="25" t="s">
        <v>53</v>
      </c>
      <c r="S1667" s="25">
        <v>72.88</v>
      </c>
      <c r="T1667" s="25" t="s">
        <v>42</v>
      </c>
      <c r="U1667" s="25">
        <v>80</v>
      </c>
      <c r="V1667" s="25">
        <v>80</v>
      </c>
      <c r="W1667" s="25">
        <v>40</v>
      </c>
      <c r="X1667" s="25">
        <v>40</v>
      </c>
      <c r="Y1667" s="25" t="s">
        <v>42</v>
      </c>
      <c r="Z1667" s="25" t="s">
        <v>42</v>
      </c>
      <c r="AA1667" s="25">
        <v>110</v>
      </c>
      <c r="AB1667" s="25">
        <v>110</v>
      </c>
      <c r="AC1667" s="25" t="s">
        <v>4731</v>
      </c>
      <c r="AD1667" s="59" t="s">
        <v>147</v>
      </c>
      <c r="AE1667" s="59" t="s">
        <v>51</v>
      </c>
    </row>
    <row r="1668" spans="1:31" x14ac:dyDescent="0.25">
      <c r="A1668" s="57" t="s">
        <v>4401</v>
      </c>
      <c r="B1668" s="24" t="s">
        <v>4742</v>
      </c>
      <c r="C1668" s="58" t="s">
        <v>4743</v>
      </c>
      <c r="D1668" s="59">
        <v>1966</v>
      </c>
      <c r="E1668" s="25">
        <v>57.85</v>
      </c>
      <c r="F1668" s="25">
        <v>6.3299000000000003</v>
      </c>
      <c r="G1668" s="59">
        <v>2021</v>
      </c>
      <c r="H1668" s="25" t="s">
        <v>42</v>
      </c>
      <c r="I1668" s="25" t="s">
        <v>42</v>
      </c>
      <c r="J1668" s="25" t="s">
        <v>42</v>
      </c>
      <c r="K1668" s="25" t="s">
        <v>42</v>
      </c>
      <c r="L1668" s="59" t="s">
        <v>51</v>
      </c>
      <c r="M1668" s="59" t="s">
        <v>51</v>
      </c>
      <c r="N1668" s="59" t="s">
        <v>51</v>
      </c>
      <c r="O1668" s="59" t="s">
        <v>51</v>
      </c>
      <c r="P1668" s="59" t="s">
        <v>4744</v>
      </c>
      <c r="Q1668" s="25">
        <v>1.22</v>
      </c>
      <c r="R1668" s="25" t="s">
        <v>53</v>
      </c>
      <c r="S1668" s="25">
        <v>47.91</v>
      </c>
      <c r="T1668" s="25" t="s">
        <v>42</v>
      </c>
      <c r="U1668" s="25">
        <v>5</v>
      </c>
      <c r="V1668" s="25">
        <v>5</v>
      </c>
      <c r="W1668" s="25">
        <v>2.5</v>
      </c>
      <c r="X1668" s="25">
        <v>2.5</v>
      </c>
      <c r="Y1668" s="25" t="s">
        <v>42</v>
      </c>
      <c r="Z1668" s="25" t="s">
        <v>42</v>
      </c>
      <c r="AA1668" s="25">
        <v>35</v>
      </c>
      <c r="AB1668" s="25">
        <v>35</v>
      </c>
      <c r="AC1668" s="25" t="s">
        <v>4731</v>
      </c>
      <c r="AD1668" s="59" t="s">
        <v>147</v>
      </c>
      <c r="AE1668" s="59" t="s">
        <v>51</v>
      </c>
    </row>
    <row r="1669" spans="1:31" x14ac:dyDescent="0.25">
      <c r="A1669" s="57" t="s">
        <v>4401</v>
      </c>
      <c r="B1669" s="24" t="s">
        <v>4745</v>
      </c>
      <c r="C1669" s="58" t="s">
        <v>4746</v>
      </c>
      <c r="D1669" s="59">
        <v>1976</v>
      </c>
      <c r="E1669" s="25">
        <v>55.34</v>
      </c>
      <c r="F1669" s="25">
        <v>1.7764</v>
      </c>
      <c r="G1669" s="59">
        <v>2021</v>
      </c>
      <c r="H1669" s="25" t="s">
        <v>42</v>
      </c>
      <c r="I1669" s="25" t="s">
        <v>42</v>
      </c>
      <c r="J1669" s="25" t="s">
        <v>42</v>
      </c>
      <c r="K1669" s="25" t="s">
        <v>42</v>
      </c>
      <c r="L1669" s="59" t="s">
        <v>51</v>
      </c>
      <c r="M1669" s="59" t="s">
        <v>51</v>
      </c>
      <c r="N1669" s="59" t="s">
        <v>51</v>
      </c>
      <c r="O1669" s="59" t="s">
        <v>51</v>
      </c>
      <c r="P1669" s="59" t="s">
        <v>4437</v>
      </c>
      <c r="Q1669" s="25">
        <v>4.92</v>
      </c>
      <c r="R1669" s="25" t="s">
        <v>53</v>
      </c>
      <c r="S1669" s="25">
        <v>120.83</v>
      </c>
      <c r="T1669" s="25" t="s">
        <v>42</v>
      </c>
      <c r="U1669" s="25">
        <v>8</v>
      </c>
      <c r="V1669" s="25">
        <v>8</v>
      </c>
      <c r="W1669" s="25">
        <v>4</v>
      </c>
      <c r="X1669" s="25">
        <v>4</v>
      </c>
      <c r="Y1669" s="25" t="s">
        <v>42</v>
      </c>
      <c r="Z1669" s="25" t="s">
        <v>42</v>
      </c>
      <c r="AA1669" s="25">
        <v>35</v>
      </c>
      <c r="AB1669" s="25">
        <v>35</v>
      </c>
      <c r="AC1669" s="25" t="s">
        <v>4731</v>
      </c>
      <c r="AD1669" s="59" t="s">
        <v>147</v>
      </c>
      <c r="AE1669" s="59" t="s">
        <v>51</v>
      </c>
    </row>
    <row r="1670" spans="1:31" ht="47.25" x14ac:dyDescent="0.25">
      <c r="A1670" s="57" t="s">
        <v>4401</v>
      </c>
      <c r="B1670" s="24" t="s">
        <v>4747</v>
      </c>
      <c r="C1670" s="58" t="s">
        <v>4748</v>
      </c>
      <c r="D1670" s="59">
        <v>1974</v>
      </c>
      <c r="E1670" s="25">
        <v>50.64</v>
      </c>
      <c r="F1670" s="25">
        <v>21.498899999999999</v>
      </c>
      <c r="G1670" s="59">
        <v>2016</v>
      </c>
      <c r="H1670" s="25" t="s">
        <v>42</v>
      </c>
      <c r="I1670" s="25" t="s">
        <v>42</v>
      </c>
      <c r="J1670" s="25" t="s">
        <v>42</v>
      </c>
      <c r="K1670" s="25" t="s">
        <v>42</v>
      </c>
      <c r="L1670" s="59" t="s">
        <v>51</v>
      </c>
      <c r="M1670" s="59" t="s">
        <v>51</v>
      </c>
      <c r="N1670" s="59" t="s">
        <v>51</v>
      </c>
      <c r="O1670" s="59" t="s">
        <v>51</v>
      </c>
      <c r="P1670" s="59" t="s">
        <v>4749</v>
      </c>
      <c r="Q1670" s="25">
        <v>13.6</v>
      </c>
      <c r="R1670" s="25" t="s">
        <v>53</v>
      </c>
      <c r="S1670" s="25">
        <v>53.82</v>
      </c>
      <c r="T1670" s="25" t="s">
        <v>42</v>
      </c>
      <c r="U1670" s="25">
        <v>50</v>
      </c>
      <c r="V1670" s="25">
        <v>50</v>
      </c>
      <c r="W1670" s="25">
        <v>25</v>
      </c>
      <c r="X1670" s="25">
        <v>25</v>
      </c>
      <c r="Y1670" s="25" t="s">
        <v>42</v>
      </c>
      <c r="Z1670" s="25" t="s">
        <v>42</v>
      </c>
      <c r="AA1670" s="25">
        <v>110</v>
      </c>
      <c r="AB1670" s="25">
        <v>110</v>
      </c>
      <c r="AC1670" s="25" t="s">
        <v>4750</v>
      </c>
      <c r="AD1670" s="59" t="s">
        <v>147</v>
      </c>
      <c r="AE1670" s="59" t="s">
        <v>51</v>
      </c>
    </row>
    <row r="1671" spans="1:31" ht="31.5" x14ac:dyDescent="0.25">
      <c r="A1671" s="57" t="s">
        <v>4401</v>
      </c>
      <c r="B1671" s="24" t="s">
        <v>4751</v>
      </c>
      <c r="C1671" s="58" t="s">
        <v>4752</v>
      </c>
      <c r="D1671" s="59">
        <v>1975</v>
      </c>
      <c r="E1671" s="25">
        <v>40.619999999999997</v>
      </c>
      <c r="F1671" s="25">
        <v>0.28999999999999998</v>
      </c>
      <c r="G1671" s="59">
        <v>2021</v>
      </c>
      <c r="H1671" s="25" t="s">
        <v>42</v>
      </c>
      <c r="I1671" s="25" t="s">
        <v>42</v>
      </c>
      <c r="J1671" s="25" t="s">
        <v>42</v>
      </c>
      <c r="K1671" s="25" t="s">
        <v>42</v>
      </c>
      <c r="L1671" s="59" t="s">
        <v>51</v>
      </c>
      <c r="M1671" s="59" t="s">
        <v>51</v>
      </c>
      <c r="N1671" s="59" t="s">
        <v>51</v>
      </c>
      <c r="O1671" s="59" t="s">
        <v>51</v>
      </c>
      <c r="P1671" s="59" t="s">
        <v>4753</v>
      </c>
      <c r="Q1671" s="25">
        <v>4.2999999999999997E-2</v>
      </c>
      <c r="R1671" s="25" t="s">
        <v>3908</v>
      </c>
      <c r="S1671" s="25">
        <v>76</v>
      </c>
      <c r="T1671" s="25" t="s">
        <v>42</v>
      </c>
      <c r="U1671" s="25">
        <v>6.3E-2</v>
      </c>
      <c r="V1671" s="25">
        <v>6.3E-2</v>
      </c>
      <c r="W1671" s="25">
        <v>0</v>
      </c>
      <c r="X1671" s="25">
        <v>0</v>
      </c>
      <c r="Y1671" s="25" t="s">
        <v>42</v>
      </c>
      <c r="Z1671" s="25" t="s">
        <v>42</v>
      </c>
      <c r="AA1671" s="25">
        <v>10</v>
      </c>
      <c r="AB1671" s="25">
        <v>10</v>
      </c>
      <c r="AC1671" s="25" t="s">
        <v>4198</v>
      </c>
      <c r="AD1671" s="59" t="s">
        <v>147</v>
      </c>
      <c r="AE1671" s="59" t="s">
        <v>51</v>
      </c>
    </row>
    <row r="1672" spans="1:31" ht="31.5" x14ac:dyDescent="0.25">
      <c r="A1672" s="57" t="s">
        <v>4401</v>
      </c>
      <c r="B1672" s="24" t="s">
        <v>4754</v>
      </c>
      <c r="C1672" s="58" t="s">
        <v>4755</v>
      </c>
      <c r="D1672" s="59">
        <v>1978</v>
      </c>
      <c r="E1672" s="25">
        <v>52.22</v>
      </c>
      <c r="F1672" s="25">
        <v>0.16</v>
      </c>
      <c r="G1672" s="59">
        <v>2021</v>
      </c>
      <c r="H1672" s="25" t="s">
        <v>42</v>
      </c>
      <c r="I1672" s="25" t="s">
        <v>42</v>
      </c>
      <c r="J1672" s="25" t="s">
        <v>42</v>
      </c>
      <c r="K1672" s="25" t="s">
        <v>42</v>
      </c>
      <c r="L1672" s="59" t="s">
        <v>51</v>
      </c>
      <c r="M1672" s="59" t="s">
        <v>51</v>
      </c>
      <c r="N1672" s="59" t="s">
        <v>51</v>
      </c>
      <c r="O1672" s="59" t="s">
        <v>51</v>
      </c>
      <c r="P1672" s="59" t="s">
        <v>4756</v>
      </c>
      <c r="Q1672" s="25">
        <v>3.5999999999999997E-2</v>
      </c>
      <c r="R1672" s="25" t="s">
        <v>3908</v>
      </c>
      <c r="S1672" s="25">
        <v>63</v>
      </c>
      <c r="T1672" s="25" t="s">
        <v>42</v>
      </c>
      <c r="U1672" s="25">
        <v>6.3E-2</v>
      </c>
      <c r="V1672" s="25">
        <v>6.3E-2</v>
      </c>
      <c r="W1672" s="25">
        <v>0</v>
      </c>
      <c r="X1672" s="25">
        <v>0</v>
      </c>
      <c r="Y1672" s="25" t="s">
        <v>42</v>
      </c>
      <c r="Z1672" s="25" t="s">
        <v>42</v>
      </c>
      <c r="AA1672" s="25">
        <v>10</v>
      </c>
      <c r="AB1672" s="25">
        <v>10</v>
      </c>
      <c r="AC1672" s="25" t="s">
        <v>4198</v>
      </c>
      <c r="AD1672" s="59" t="s">
        <v>147</v>
      </c>
      <c r="AE1672" s="59" t="s">
        <v>51</v>
      </c>
    </row>
    <row r="1673" spans="1:31" ht="31.5" x14ac:dyDescent="0.25">
      <c r="A1673" s="57" t="s">
        <v>4401</v>
      </c>
      <c r="B1673" s="24" t="s">
        <v>4757</v>
      </c>
      <c r="C1673" s="58" t="s">
        <v>4758</v>
      </c>
      <c r="D1673" s="59">
        <v>1974</v>
      </c>
      <c r="E1673" s="25">
        <v>41.52</v>
      </c>
      <c r="F1673" s="25">
        <v>2.36</v>
      </c>
      <c r="G1673" s="59">
        <v>2021</v>
      </c>
      <c r="H1673" s="25" t="s">
        <v>42</v>
      </c>
      <c r="I1673" s="25" t="s">
        <v>42</v>
      </c>
      <c r="J1673" s="25" t="s">
        <v>42</v>
      </c>
      <c r="K1673" s="25" t="s">
        <v>42</v>
      </c>
      <c r="L1673" s="59" t="s">
        <v>51</v>
      </c>
      <c r="M1673" s="59" t="s">
        <v>51</v>
      </c>
      <c r="N1673" s="59" t="s">
        <v>51</v>
      </c>
      <c r="O1673" s="59" t="s">
        <v>51</v>
      </c>
      <c r="P1673" s="59" t="s">
        <v>4759</v>
      </c>
      <c r="Q1673" s="25">
        <v>4.2000000000000003E-2</v>
      </c>
      <c r="R1673" s="25" t="s">
        <v>3908</v>
      </c>
      <c r="S1673" s="25">
        <v>75</v>
      </c>
      <c r="T1673" s="25" t="s">
        <v>42</v>
      </c>
      <c r="U1673" s="25">
        <v>6.3E-2</v>
      </c>
      <c r="V1673" s="25">
        <v>6.3E-2</v>
      </c>
      <c r="W1673" s="25">
        <v>0</v>
      </c>
      <c r="X1673" s="25">
        <v>0</v>
      </c>
      <c r="Y1673" s="25" t="s">
        <v>42</v>
      </c>
      <c r="Z1673" s="25" t="s">
        <v>42</v>
      </c>
      <c r="AA1673" s="25">
        <v>10</v>
      </c>
      <c r="AB1673" s="25">
        <v>10</v>
      </c>
      <c r="AC1673" s="25" t="s">
        <v>4198</v>
      </c>
      <c r="AD1673" s="59" t="s">
        <v>147</v>
      </c>
      <c r="AE1673" s="59" t="s">
        <v>51</v>
      </c>
    </row>
    <row r="1674" spans="1:31" ht="31.5" x14ac:dyDescent="0.25">
      <c r="A1674" s="57" t="s">
        <v>4401</v>
      </c>
      <c r="B1674" s="24" t="s">
        <v>4760</v>
      </c>
      <c r="C1674" s="58" t="s">
        <v>4761</v>
      </c>
      <c r="D1674" s="59">
        <v>1976</v>
      </c>
      <c r="E1674" s="25">
        <v>40.619999999999997</v>
      </c>
      <c r="F1674" s="25">
        <v>0.14000000000000001</v>
      </c>
      <c r="G1674" s="59">
        <v>2021</v>
      </c>
      <c r="H1674" s="25" t="s">
        <v>42</v>
      </c>
      <c r="I1674" s="25" t="s">
        <v>42</v>
      </c>
      <c r="J1674" s="25" t="s">
        <v>42</v>
      </c>
      <c r="K1674" s="25" t="s">
        <v>42</v>
      </c>
      <c r="L1674" s="59" t="s">
        <v>51</v>
      </c>
      <c r="M1674" s="59" t="s">
        <v>51</v>
      </c>
      <c r="N1674" s="59" t="s">
        <v>51</v>
      </c>
      <c r="O1674" s="59" t="s">
        <v>51</v>
      </c>
      <c r="P1674" s="59" t="s">
        <v>4762</v>
      </c>
      <c r="Q1674" s="25">
        <v>3.3000000000000002E-2</v>
      </c>
      <c r="R1674" s="25" t="s">
        <v>3908</v>
      </c>
      <c r="S1674" s="25">
        <v>59</v>
      </c>
      <c r="T1674" s="25" t="s">
        <v>42</v>
      </c>
      <c r="U1674" s="25">
        <v>6.3E-2</v>
      </c>
      <c r="V1674" s="25">
        <v>6.3E-2</v>
      </c>
      <c r="W1674" s="25">
        <v>0</v>
      </c>
      <c r="X1674" s="25">
        <v>0</v>
      </c>
      <c r="Y1674" s="25" t="s">
        <v>42</v>
      </c>
      <c r="Z1674" s="25" t="s">
        <v>42</v>
      </c>
      <c r="AA1674" s="25">
        <v>10</v>
      </c>
      <c r="AB1674" s="25">
        <v>10</v>
      </c>
      <c r="AC1674" s="25" t="s">
        <v>4198</v>
      </c>
      <c r="AD1674" s="59" t="s">
        <v>147</v>
      </c>
      <c r="AE1674" s="59" t="s">
        <v>51</v>
      </c>
    </row>
    <row r="1675" spans="1:31" ht="31.5" x14ac:dyDescent="0.25">
      <c r="A1675" s="57" t="s">
        <v>4401</v>
      </c>
      <c r="B1675" s="24" t="s">
        <v>4763</v>
      </c>
      <c r="C1675" s="58" t="s">
        <v>4764</v>
      </c>
      <c r="D1675" s="59">
        <v>1978</v>
      </c>
      <c r="E1675" s="25">
        <v>52.45</v>
      </c>
      <c r="F1675" s="25">
        <v>0.22</v>
      </c>
      <c r="G1675" s="59">
        <v>2021</v>
      </c>
      <c r="H1675" s="25" t="s">
        <v>42</v>
      </c>
      <c r="I1675" s="25" t="s">
        <v>42</v>
      </c>
      <c r="J1675" s="25" t="s">
        <v>42</v>
      </c>
      <c r="K1675" s="25" t="s">
        <v>42</v>
      </c>
      <c r="L1675" s="59" t="s">
        <v>51</v>
      </c>
      <c r="M1675" s="59" t="s">
        <v>51</v>
      </c>
      <c r="N1675" s="59" t="s">
        <v>51</v>
      </c>
      <c r="O1675" s="59" t="s">
        <v>51</v>
      </c>
      <c r="P1675" s="59" t="s">
        <v>4765</v>
      </c>
      <c r="Q1675" s="25">
        <v>0.04</v>
      </c>
      <c r="R1675" s="25" t="s">
        <v>3908</v>
      </c>
      <c r="S1675" s="25">
        <v>71</v>
      </c>
      <c r="T1675" s="25" t="s">
        <v>42</v>
      </c>
      <c r="U1675" s="25">
        <v>6.3E-2</v>
      </c>
      <c r="V1675" s="25">
        <v>6.3E-2</v>
      </c>
      <c r="W1675" s="25">
        <v>0</v>
      </c>
      <c r="X1675" s="25">
        <v>0</v>
      </c>
      <c r="Y1675" s="25" t="s">
        <v>42</v>
      </c>
      <c r="Z1675" s="25" t="s">
        <v>42</v>
      </c>
      <c r="AA1675" s="25">
        <v>10</v>
      </c>
      <c r="AB1675" s="25">
        <v>10</v>
      </c>
      <c r="AC1675" s="25" t="s">
        <v>4198</v>
      </c>
      <c r="AD1675" s="59" t="s">
        <v>147</v>
      </c>
      <c r="AE1675" s="59" t="s">
        <v>51</v>
      </c>
    </row>
    <row r="1676" spans="1:31" ht="31.5" x14ac:dyDescent="0.25">
      <c r="A1676" s="57" t="s">
        <v>4401</v>
      </c>
      <c r="B1676" s="24" t="s">
        <v>4766</v>
      </c>
      <c r="C1676" s="58" t="s">
        <v>4767</v>
      </c>
      <c r="D1676" s="59">
        <v>1973</v>
      </c>
      <c r="E1676" s="25">
        <v>37.380000000000003</v>
      </c>
      <c r="F1676" s="25">
        <v>0.15</v>
      </c>
      <c r="G1676" s="59">
        <v>2021</v>
      </c>
      <c r="H1676" s="25" t="s">
        <v>42</v>
      </c>
      <c r="I1676" s="25" t="s">
        <v>42</v>
      </c>
      <c r="J1676" s="25" t="s">
        <v>42</v>
      </c>
      <c r="K1676" s="25" t="s">
        <v>42</v>
      </c>
      <c r="L1676" s="59" t="s">
        <v>51</v>
      </c>
      <c r="M1676" s="59" t="s">
        <v>51</v>
      </c>
      <c r="N1676" s="59" t="s">
        <v>51</v>
      </c>
      <c r="O1676" s="59" t="s">
        <v>51</v>
      </c>
      <c r="P1676" s="59" t="s">
        <v>4768</v>
      </c>
      <c r="Q1676" s="25">
        <v>1.7000000000000001E-2</v>
      </c>
      <c r="R1676" s="25" t="s">
        <v>3908</v>
      </c>
      <c r="S1676" s="25">
        <v>77</v>
      </c>
      <c r="T1676" s="25" t="s">
        <v>42</v>
      </c>
      <c r="U1676" s="25">
        <v>2.5000000000000001E-2</v>
      </c>
      <c r="V1676" s="25">
        <v>2.5000000000000001E-2</v>
      </c>
      <c r="W1676" s="25">
        <v>0</v>
      </c>
      <c r="X1676" s="25">
        <v>0</v>
      </c>
      <c r="Y1676" s="25" t="s">
        <v>42</v>
      </c>
      <c r="Z1676" s="25" t="s">
        <v>42</v>
      </c>
      <c r="AA1676" s="25">
        <v>10</v>
      </c>
      <c r="AB1676" s="25">
        <v>10</v>
      </c>
      <c r="AC1676" s="25" t="s">
        <v>4198</v>
      </c>
      <c r="AD1676" s="59" t="s">
        <v>147</v>
      </c>
      <c r="AE1676" s="59" t="s">
        <v>51</v>
      </c>
    </row>
    <row r="1677" spans="1:31" ht="31.5" x14ac:dyDescent="0.25">
      <c r="A1677" s="57" t="s">
        <v>4401</v>
      </c>
      <c r="B1677" s="24" t="s">
        <v>4769</v>
      </c>
      <c r="C1677" s="58" t="s">
        <v>4770</v>
      </c>
      <c r="D1677" s="59">
        <v>1975</v>
      </c>
      <c r="E1677" s="25">
        <v>42.15</v>
      </c>
      <c r="F1677" s="25">
        <v>3.08</v>
      </c>
      <c r="G1677" s="59">
        <v>2021</v>
      </c>
      <c r="H1677" s="25" t="s">
        <v>42</v>
      </c>
      <c r="I1677" s="25" t="s">
        <v>42</v>
      </c>
      <c r="J1677" s="25" t="s">
        <v>42</v>
      </c>
      <c r="K1677" s="25" t="s">
        <v>42</v>
      </c>
      <c r="L1677" s="59" t="s">
        <v>51</v>
      </c>
      <c r="M1677" s="59" t="s">
        <v>51</v>
      </c>
      <c r="N1677" s="59" t="s">
        <v>51</v>
      </c>
      <c r="O1677" s="59" t="s">
        <v>51</v>
      </c>
      <c r="P1677" s="59" t="s">
        <v>4771</v>
      </c>
      <c r="Q1677" s="25">
        <v>1.7000000000000001E-2</v>
      </c>
      <c r="R1677" s="25" t="s">
        <v>3908</v>
      </c>
      <c r="S1677" s="25">
        <v>77</v>
      </c>
      <c r="T1677" s="25" t="s">
        <v>42</v>
      </c>
      <c r="U1677" s="25">
        <v>2.5000000000000001E-2</v>
      </c>
      <c r="V1677" s="25">
        <v>2.5000000000000001E-2</v>
      </c>
      <c r="W1677" s="25">
        <v>0</v>
      </c>
      <c r="X1677" s="25">
        <v>0</v>
      </c>
      <c r="Y1677" s="25" t="s">
        <v>42</v>
      </c>
      <c r="Z1677" s="25" t="s">
        <v>42</v>
      </c>
      <c r="AA1677" s="25">
        <v>10</v>
      </c>
      <c r="AB1677" s="25">
        <v>10</v>
      </c>
      <c r="AC1677" s="25" t="s">
        <v>4198</v>
      </c>
      <c r="AD1677" s="59" t="s">
        <v>147</v>
      </c>
      <c r="AE1677" s="59" t="s">
        <v>51</v>
      </c>
    </row>
    <row r="1678" spans="1:31" ht="31.5" x14ac:dyDescent="0.25">
      <c r="A1678" s="57" t="s">
        <v>4401</v>
      </c>
      <c r="B1678" s="24" t="s">
        <v>4772</v>
      </c>
      <c r="C1678" s="58" t="s">
        <v>4773</v>
      </c>
      <c r="D1678" s="59">
        <v>1978</v>
      </c>
      <c r="E1678" s="25">
        <v>40.619999999999997</v>
      </c>
      <c r="F1678" s="25">
        <v>1.45</v>
      </c>
      <c r="G1678" s="59">
        <v>2021</v>
      </c>
      <c r="H1678" s="25" t="s">
        <v>42</v>
      </c>
      <c r="I1678" s="25" t="s">
        <v>42</v>
      </c>
      <c r="J1678" s="25" t="s">
        <v>42</v>
      </c>
      <c r="K1678" s="25" t="s">
        <v>42</v>
      </c>
      <c r="L1678" s="59" t="s">
        <v>51</v>
      </c>
      <c r="M1678" s="59" t="s">
        <v>51</v>
      </c>
      <c r="N1678" s="59" t="s">
        <v>51</v>
      </c>
      <c r="O1678" s="59" t="s">
        <v>51</v>
      </c>
      <c r="P1678" s="59" t="s">
        <v>4774</v>
      </c>
      <c r="Q1678" s="25">
        <v>1.6E-2</v>
      </c>
      <c r="R1678" s="25" t="s">
        <v>3908</v>
      </c>
      <c r="S1678" s="25">
        <v>71</v>
      </c>
      <c r="T1678" s="25" t="s">
        <v>42</v>
      </c>
      <c r="U1678" s="25">
        <v>2.5000000000000001E-2</v>
      </c>
      <c r="V1678" s="25">
        <v>2.5000000000000001E-2</v>
      </c>
      <c r="W1678" s="25">
        <v>0</v>
      </c>
      <c r="X1678" s="25">
        <v>0</v>
      </c>
      <c r="Y1678" s="25" t="s">
        <v>42</v>
      </c>
      <c r="Z1678" s="25" t="s">
        <v>42</v>
      </c>
      <c r="AA1678" s="25">
        <v>10</v>
      </c>
      <c r="AB1678" s="25">
        <v>10</v>
      </c>
      <c r="AC1678" s="25" t="s">
        <v>4198</v>
      </c>
      <c r="AD1678" s="59" t="s">
        <v>147</v>
      </c>
      <c r="AE1678" s="59" t="s">
        <v>51</v>
      </c>
    </row>
    <row r="1679" spans="1:31" ht="31.5" x14ac:dyDescent="0.25">
      <c r="A1679" s="57" t="s">
        <v>4401</v>
      </c>
      <c r="B1679" s="24" t="s">
        <v>4775</v>
      </c>
      <c r="C1679" s="58" t="s">
        <v>4776</v>
      </c>
      <c r="D1679" s="59">
        <v>1973</v>
      </c>
      <c r="E1679" s="25">
        <v>59.72</v>
      </c>
      <c r="F1679" s="25">
        <v>0.28000000000000003</v>
      </c>
      <c r="G1679" s="59">
        <v>2021</v>
      </c>
      <c r="H1679" s="25" t="s">
        <v>42</v>
      </c>
      <c r="I1679" s="25" t="s">
        <v>42</v>
      </c>
      <c r="J1679" s="25" t="s">
        <v>42</v>
      </c>
      <c r="K1679" s="25" t="s">
        <v>42</v>
      </c>
      <c r="L1679" s="59" t="s">
        <v>51</v>
      </c>
      <c r="M1679" s="59" t="s">
        <v>51</v>
      </c>
      <c r="N1679" s="59" t="s">
        <v>51</v>
      </c>
      <c r="O1679" s="59" t="s">
        <v>51</v>
      </c>
      <c r="P1679" s="59" t="s">
        <v>4777</v>
      </c>
      <c r="Q1679" s="25">
        <v>1.7999999999999999E-2</v>
      </c>
      <c r="R1679" s="25" t="s">
        <v>3908</v>
      </c>
      <c r="S1679" s="25">
        <v>72</v>
      </c>
      <c r="T1679" s="25" t="s">
        <v>42</v>
      </c>
      <c r="U1679" s="25">
        <v>2.5000000000000001E-2</v>
      </c>
      <c r="V1679" s="25">
        <v>2.5000000000000001E-2</v>
      </c>
      <c r="W1679" s="25">
        <v>0</v>
      </c>
      <c r="X1679" s="25">
        <v>0</v>
      </c>
      <c r="Y1679" s="25" t="s">
        <v>42</v>
      </c>
      <c r="Z1679" s="25" t="s">
        <v>42</v>
      </c>
      <c r="AA1679" s="25">
        <v>10</v>
      </c>
      <c r="AB1679" s="25">
        <v>10</v>
      </c>
      <c r="AC1679" s="25" t="s">
        <v>4198</v>
      </c>
      <c r="AD1679" s="59" t="s">
        <v>147</v>
      </c>
      <c r="AE1679" s="59" t="s">
        <v>51</v>
      </c>
    </row>
    <row r="1680" spans="1:31" ht="31.5" x14ac:dyDescent="0.25">
      <c r="A1680" s="57" t="s">
        <v>4401</v>
      </c>
      <c r="B1680" s="24" t="s">
        <v>4778</v>
      </c>
      <c r="C1680" s="58" t="s">
        <v>4779</v>
      </c>
      <c r="D1680" s="59">
        <v>1981</v>
      </c>
      <c r="E1680" s="25">
        <v>38.56</v>
      </c>
      <c r="F1680" s="25">
        <v>6.97</v>
      </c>
      <c r="G1680" s="59">
        <v>2021</v>
      </c>
      <c r="H1680" s="25" t="s">
        <v>42</v>
      </c>
      <c r="I1680" s="25" t="s">
        <v>42</v>
      </c>
      <c r="J1680" s="25" t="s">
        <v>42</v>
      </c>
      <c r="K1680" s="25" t="s">
        <v>42</v>
      </c>
      <c r="L1680" s="59" t="s">
        <v>51</v>
      </c>
      <c r="M1680" s="59" t="s">
        <v>51</v>
      </c>
      <c r="N1680" s="59" t="s">
        <v>51</v>
      </c>
      <c r="O1680" s="59" t="s">
        <v>51</v>
      </c>
      <c r="P1680" s="59" t="s">
        <v>4780</v>
      </c>
      <c r="Q1680" s="25">
        <v>1.2999999999999999E-2</v>
      </c>
      <c r="R1680" s="25" t="s">
        <v>3908</v>
      </c>
      <c r="S1680" s="25">
        <v>81</v>
      </c>
      <c r="T1680" s="25" t="s">
        <v>42</v>
      </c>
      <c r="U1680" s="25">
        <v>2.5000000000000001E-2</v>
      </c>
      <c r="V1680" s="25">
        <v>2.5000000000000001E-2</v>
      </c>
      <c r="W1680" s="25">
        <v>0</v>
      </c>
      <c r="X1680" s="25">
        <v>0</v>
      </c>
      <c r="Y1680" s="25" t="s">
        <v>42</v>
      </c>
      <c r="Z1680" s="25" t="s">
        <v>42</v>
      </c>
      <c r="AA1680" s="25">
        <v>10</v>
      </c>
      <c r="AB1680" s="25">
        <v>10</v>
      </c>
      <c r="AC1680" s="25" t="s">
        <v>4198</v>
      </c>
      <c r="AD1680" s="59" t="s">
        <v>147</v>
      </c>
      <c r="AE1680" s="59" t="s">
        <v>51</v>
      </c>
    </row>
    <row r="1681" spans="1:31" ht="31.5" x14ac:dyDescent="0.25">
      <c r="A1681" s="57" t="s">
        <v>4401</v>
      </c>
      <c r="B1681" s="24" t="s">
        <v>4781</v>
      </c>
      <c r="C1681" s="58" t="s">
        <v>4782</v>
      </c>
      <c r="D1681" s="59">
        <v>1970</v>
      </c>
      <c r="E1681" s="25">
        <v>45.74</v>
      </c>
      <c r="F1681" s="25">
        <v>5.35</v>
      </c>
      <c r="G1681" s="59">
        <v>2021</v>
      </c>
      <c r="H1681" s="25" t="s">
        <v>42</v>
      </c>
      <c r="I1681" s="25" t="s">
        <v>42</v>
      </c>
      <c r="J1681" s="25" t="s">
        <v>42</v>
      </c>
      <c r="K1681" s="25" t="s">
        <v>42</v>
      </c>
      <c r="L1681" s="59" t="s">
        <v>51</v>
      </c>
      <c r="M1681" s="59" t="s">
        <v>51</v>
      </c>
      <c r="N1681" s="59" t="s">
        <v>51</v>
      </c>
      <c r="O1681" s="59" t="s">
        <v>51</v>
      </c>
      <c r="P1681" s="59" t="s">
        <v>4783</v>
      </c>
      <c r="Q1681" s="25">
        <v>1.7999999999999999E-2</v>
      </c>
      <c r="R1681" s="25" t="s">
        <v>3908</v>
      </c>
      <c r="S1681" s="25">
        <v>57</v>
      </c>
      <c r="T1681" s="25" t="s">
        <v>42</v>
      </c>
      <c r="U1681" s="25">
        <v>2.5000000000000001E-2</v>
      </c>
      <c r="V1681" s="25">
        <v>2.5000000000000001E-2</v>
      </c>
      <c r="W1681" s="25">
        <v>0</v>
      </c>
      <c r="X1681" s="25">
        <v>0</v>
      </c>
      <c r="Y1681" s="25" t="s">
        <v>42</v>
      </c>
      <c r="Z1681" s="25" t="s">
        <v>42</v>
      </c>
      <c r="AA1681" s="25">
        <v>10</v>
      </c>
      <c r="AB1681" s="25">
        <v>10</v>
      </c>
      <c r="AC1681" s="25" t="s">
        <v>4198</v>
      </c>
      <c r="AD1681" s="59" t="s">
        <v>147</v>
      </c>
      <c r="AE1681" s="59" t="s">
        <v>51</v>
      </c>
    </row>
    <row r="1682" spans="1:31" ht="31.5" x14ac:dyDescent="0.25">
      <c r="A1682" s="57" t="s">
        <v>4401</v>
      </c>
      <c r="B1682" s="24" t="s">
        <v>4784</v>
      </c>
      <c r="C1682" s="58" t="s">
        <v>4785</v>
      </c>
      <c r="D1682" s="59">
        <v>1981</v>
      </c>
      <c r="E1682" s="25">
        <v>56.36</v>
      </c>
      <c r="F1682" s="25">
        <v>1.44</v>
      </c>
      <c r="G1682" s="59">
        <v>2021</v>
      </c>
      <c r="H1682" s="25" t="s">
        <v>42</v>
      </c>
      <c r="I1682" s="25" t="s">
        <v>42</v>
      </c>
      <c r="J1682" s="25" t="s">
        <v>42</v>
      </c>
      <c r="K1682" s="25" t="s">
        <v>42</v>
      </c>
      <c r="L1682" s="59" t="s">
        <v>51</v>
      </c>
      <c r="M1682" s="59" t="s">
        <v>51</v>
      </c>
      <c r="N1682" s="59" t="s">
        <v>51</v>
      </c>
      <c r="O1682" s="59" t="s">
        <v>51</v>
      </c>
      <c r="P1682" s="59" t="s">
        <v>4786</v>
      </c>
      <c r="Q1682" s="25">
        <v>1.9E-2</v>
      </c>
      <c r="R1682" s="25" t="s">
        <v>3908</v>
      </c>
      <c r="S1682" s="25">
        <v>81</v>
      </c>
      <c r="T1682" s="25" t="s">
        <v>42</v>
      </c>
      <c r="U1682" s="25">
        <v>2.5000000000000001E-2</v>
      </c>
      <c r="V1682" s="25">
        <v>2.5000000000000001E-2</v>
      </c>
      <c r="W1682" s="25">
        <v>0</v>
      </c>
      <c r="X1682" s="25">
        <v>0</v>
      </c>
      <c r="Y1682" s="25" t="s">
        <v>42</v>
      </c>
      <c r="Z1682" s="25" t="s">
        <v>42</v>
      </c>
      <c r="AA1682" s="25">
        <v>10</v>
      </c>
      <c r="AB1682" s="25">
        <v>10</v>
      </c>
      <c r="AC1682" s="25" t="s">
        <v>4198</v>
      </c>
      <c r="AD1682" s="59" t="s">
        <v>147</v>
      </c>
      <c r="AE1682" s="59" t="s">
        <v>51</v>
      </c>
    </row>
    <row r="1683" spans="1:31" ht="31.5" x14ac:dyDescent="0.25">
      <c r="A1683" s="57" t="s">
        <v>4401</v>
      </c>
      <c r="B1683" s="24" t="s">
        <v>4787</v>
      </c>
      <c r="C1683" s="58" t="s">
        <v>4788</v>
      </c>
      <c r="D1683" s="59">
        <v>1978</v>
      </c>
      <c r="E1683" s="25">
        <v>42.36</v>
      </c>
      <c r="F1683" s="25">
        <v>1.62</v>
      </c>
      <c r="G1683" s="59">
        <v>2021</v>
      </c>
      <c r="H1683" s="25" t="s">
        <v>42</v>
      </c>
      <c r="I1683" s="25" t="s">
        <v>42</v>
      </c>
      <c r="J1683" s="25" t="s">
        <v>42</v>
      </c>
      <c r="K1683" s="25" t="s">
        <v>42</v>
      </c>
      <c r="L1683" s="59" t="s">
        <v>51</v>
      </c>
      <c r="M1683" s="59" t="s">
        <v>51</v>
      </c>
      <c r="N1683" s="59" t="s">
        <v>51</v>
      </c>
      <c r="O1683" s="59" t="s">
        <v>51</v>
      </c>
      <c r="P1683" s="59" t="s">
        <v>4789</v>
      </c>
      <c r="Q1683" s="25">
        <v>1.2999999999999999E-2</v>
      </c>
      <c r="R1683" s="25" t="s">
        <v>3908</v>
      </c>
      <c r="S1683" s="25">
        <v>85</v>
      </c>
      <c r="T1683" s="25" t="s">
        <v>42</v>
      </c>
      <c r="U1683" s="25">
        <v>2.5000000000000001E-2</v>
      </c>
      <c r="V1683" s="25">
        <v>2.5000000000000001E-2</v>
      </c>
      <c r="W1683" s="25">
        <v>0</v>
      </c>
      <c r="X1683" s="25">
        <v>0</v>
      </c>
      <c r="Y1683" s="25" t="s">
        <v>42</v>
      </c>
      <c r="Z1683" s="25" t="s">
        <v>42</v>
      </c>
      <c r="AA1683" s="25">
        <v>10</v>
      </c>
      <c r="AB1683" s="25">
        <v>10</v>
      </c>
      <c r="AC1683" s="25" t="s">
        <v>4198</v>
      </c>
      <c r="AD1683" s="59" t="s">
        <v>147</v>
      </c>
      <c r="AE1683" s="59" t="s">
        <v>51</v>
      </c>
    </row>
    <row r="1684" spans="1:31" ht="31.5" x14ac:dyDescent="0.25">
      <c r="A1684" s="57" t="s">
        <v>4401</v>
      </c>
      <c r="B1684" s="24" t="s">
        <v>4790</v>
      </c>
      <c r="C1684" s="58" t="s">
        <v>4791</v>
      </c>
      <c r="D1684" s="59">
        <v>1974</v>
      </c>
      <c r="E1684" s="25">
        <v>39.69</v>
      </c>
      <c r="F1684" s="25">
        <v>0.56000000000000005</v>
      </c>
      <c r="G1684" s="59">
        <v>2021</v>
      </c>
      <c r="H1684" s="25" t="s">
        <v>42</v>
      </c>
      <c r="I1684" s="25" t="s">
        <v>42</v>
      </c>
      <c r="J1684" s="25" t="s">
        <v>42</v>
      </c>
      <c r="K1684" s="25" t="s">
        <v>42</v>
      </c>
      <c r="L1684" s="59" t="s">
        <v>51</v>
      </c>
      <c r="M1684" s="59" t="s">
        <v>51</v>
      </c>
      <c r="N1684" s="59" t="s">
        <v>51</v>
      </c>
      <c r="O1684" s="59" t="s">
        <v>51</v>
      </c>
      <c r="P1684" s="59" t="s">
        <v>4792</v>
      </c>
      <c r="Q1684" s="25">
        <v>1.4E-2</v>
      </c>
      <c r="R1684" s="25" t="s">
        <v>3908</v>
      </c>
      <c r="S1684" s="25">
        <v>60</v>
      </c>
      <c r="T1684" s="25" t="s">
        <v>42</v>
      </c>
      <c r="U1684" s="25">
        <v>2.5000000000000001E-2</v>
      </c>
      <c r="V1684" s="25">
        <v>2.5000000000000001E-2</v>
      </c>
      <c r="W1684" s="25">
        <v>0</v>
      </c>
      <c r="X1684" s="25">
        <v>0</v>
      </c>
      <c r="Y1684" s="25" t="s">
        <v>42</v>
      </c>
      <c r="Z1684" s="25" t="s">
        <v>42</v>
      </c>
      <c r="AA1684" s="25">
        <v>10</v>
      </c>
      <c r="AB1684" s="25">
        <v>10</v>
      </c>
      <c r="AC1684" s="25" t="s">
        <v>4198</v>
      </c>
      <c r="AD1684" s="59" t="s">
        <v>147</v>
      </c>
      <c r="AE1684" s="59" t="s">
        <v>51</v>
      </c>
    </row>
    <row r="1685" spans="1:31" ht="31.5" x14ac:dyDescent="0.25">
      <c r="A1685" s="57" t="s">
        <v>4401</v>
      </c>
      <c r="B1685" s="24" t="s">
        <v>4793</v>
      </c>
      <c r="C1685" s="58" t="s">
        <v>4794</v>
      </c>
      <c r="D1685" s="59">
        <v>1972</v>
      </c>
      <c r="E1685" s="25">
        <v>42.15</v>
      </c>
      <c r="F1685" s="25">
        <v>1.26</v>
      </c>
      <c r="G1685" s="59">
        <v>2021</v>
      </c>
      <c r="H1685" s="25" t="s">
        <v>42</v>
      </c>
      <c r="I1685" s="25" t="s">
        <v>42</v>
      </c>
      <c r="J1685" s="25" t="s">
        <v>42</v>
      </c>
      <c r="K1685" s="25" t="s">
        <v>42</v>
      </c>
      <c r="L1685" s="59" t="s">
        <v>51</v>
      </c>
      <c r="M1685" s="59" t="s">
        <v>51</v>
      </c>
      <c r="N1685" s="59" t="s">
        <v>51</v>
      </c>
      <c r="O1685" s="59" t="s">
        <v>51</v>
      </c>
      <c r="P1685" s="59" t="s">
        <v>4795</v>
      </c>
      <c r="Q1685" s="25">
        <v>7.0000000000000001E-3</v>
      </c>
      <c r="R1685" s="25" t="s">
        <v>3908</v>
      </c>
      <c r="S1685" s="25">
        <v>65</v>
      </c>
      <c r="T1685" s="25" t="s">
        <v>42</v>
      </c>
      <c r="U1685" s="25">
        <v>2.5000000000000001E-2</v>
      </c>
      <c r="V1685" s="25">
        <v>2.5000000000000001E-2</v>
      </c>
      <c r="W1685" s="25">
        <v>0</v>
      </c>
      <c r="X1685" s="25">
        <v>0</v>
      </c>
      <c r="Y1685" s="25" t="s">
        <v>42</v>
      </c>
      <c r="Z1685" s="25" t="s">
        <v>42</v>
      </c>
      <c r="AA1685" s="25">
        <v>10</v>
      </c>
      <c r="AB1685" s="25">
        <v>10</v>
      </c>
      <c r="AC1685" s="25" t="s">
        <v>4198</v>
      </c>
      <c r="AD1685" s="59" t="s">
        <v>147</v>
      </c>
      <c r="AE1685" s="59" t="s">
        <v>51</v>
      </c>
    </row>
    <row r="1686" spans="1:31" ht="31.5" x14ac:dyDescent="0.25">
      <c r="A1686" s="57" t="s">
        <v>4401</v>
      </c>
      <c r="B1686" s="24" t="s">
        <v>4796</v>
      </c>
      <c r="C1686" s="58" t="s">
        <v>4797</v>
      </c>
      <c r="D1686" s="59">
        <v>1971</v>
      </c>
      <c r="E1686" s="25">
        <v>40.619999999999997</v>
      </c>
      <c r="F1686" s="25">
        <v>1.48</v>
      </c>
      <c r="G1686" s="59">
        <v>2021</v>
      </c>
      <c r="H1686" s="25" t="s">
        <v>42</v>
      </c>
      <c r="I1686" s="25" t="s">
        <v>42</v>
      </c>
      <c r="J1686" s="25" t="s">
        <v>42</v>
      </c>
      <c r="K1686" s="25" t="s">
        <v>42</v>
      </c>
      <c r="L1686" s="59" t="s">
        <v>51</v>
      </c>
      <c r="M1686" s="59" t="s">
        <v>51</v>
      </c>
      <c r="N1686" s="59" t="s">
        <v>51</v>
      </c>
      <c r="O1686" s="59" t="s">
        <v>51</v>
      </c>
      <c r="P1686" s="59" t="s">
        <v>4798</v>
      </c>
      <c r="Q1686" s="25">
        <v>7.0000000000000001E-3</v>
      </c>
      <c r="R1686" s="25" t="s">
        <v>3908</v>
      </c>
      <c r="S1686" s="25">
        <v>86</v>
      </c>
      <c r="T1686" s="25" t="s">
        <v>42</v>
      </c>
      <c r="U1686" s="25">
        <v>0.01</v>
      </c>
      <c r="V1686" s="25">
        <v>0.01</v>
      </c>
      <c r="W1686" s="25">
        <v>0</v>
      </c>
      <c r="X1686" s="25">
        <v>0</v>
      </c>
      <c r="Y1686" s="25" t="s">
        <v>42</v>
      </c>
      <c r="Z1686" s="25" t="s">
        <v>42</v>
      </c>
      <c r="AA1686" s="25">
        <v>10</v>
      </c>
      <c r="AB1686" s="25">
        <v>10</v>
      </c>
      <c r="AC1686" s="25" t="s">
        <v>4198</v>
      </c>
      <c r="AD1686" s="59" t="s">
        <v>147</v>
      </c>
      <c r="AE1686" s="59" t="s">
        <v>51</v>
      </c>
    </row>
    <row r="1687" spans="1:31" ht="31.5" x14ac:dyDescent="0.25">
      <c r="A1687" s="57" t="s">
        <v>4401</v>
      </c>
      <c r="B1687" s="24" t="s">
        <v>4799</v>
      </c>
      <c r="C1687" s="58" t="s">
        <v>4800</v>
      </c>
      <c r="D1687" s="59">
        <v>1973</v>
      </c>
      <c r="E1687" s="25">
        <v>59.72</v>
      </c>
      <c r="F1687" s="25">
        <v>7.05</v>
      </c>
      <c r="G1687" s="59">
        <v>2021</v>
      </c>
      <c r="H1687" s="25" t="s">
        <v>42</v>
      </c>
      <c r="I1687" s="25" t="s">
        <v>42</v>
      </c>
      <c r="J1687" s="25" t="s">
        <v>42</v>
      </c>
      <c r="K1687" s="25" t="s">
        <v>42</v>
      </c>
      <c r="L1687" s="59" t="s">
        <v>51</v>
      </c>
      <c r="M1687" s="59" t="s">
        <v>51</v>
      </c>
      <c r="N1687" s="59" t="s">
        <v>51</v>
      </c>
      <c r="O1687" s="59" t="s">
        <v>51</v>
      </c>
      <c r="P1687" s="59" t="s">
        <v>4801</v>
      </c>
      <c r="Q1687" s="25">
        <v>6.0000000000000001E-3</v>
      </c>
      <c r="R1687" s="25" t="s">
        <v>3908</v>
      </c>
      <c r="S1687" s="25">
        <v>84</v>
      </c>
      <c r="T1687" s="25" t="s">
        <v>42</v>
      </c>
      <c r="U1687" s="25">
        <v>0.01</v>
      </c>
      <c r="V1687" s="25">
        <v>0.01</v>
      </c>
      <c r="W1687" s="25">
        <v>0</v>
      </c>
      <c r="X1687" s="25">
        <v>0</v>
      </c>
      <c r="Y1687" s="25" t="s">
        <v>42</v>
      </c>
      <c r="Z1687" s="25" t="s">
        <v>42</v>
      </c>
      <c r="AA1687" s="25">
        <v>10</v>
      </c>
      <c r="AB1687" s="25">
        <v>10</v>
      </c>
      <c r="AC1687" s="25" t="s">
        <v>4198</v>
      </c>
      <c r="AD1687" s="59" t="s">
        <v>147</v>
      </c>
      <c r="AE1687" s="59" t="s">
        <v>51</v>
      </c>
    </row>
    <row r="1688" spans="1:31" ht="31.5" x14ac:dyDescent="0.25">
      <c r="A1688" s="57" t="s">
        <v>4401</v>
      </c>
      <c r="B1688" s="24" t="s">
        <v>4802</v>
      </c>
      <c r="C1688" s="58" t="s">
        <v>4803</v>
      </c>
      <c r="D1688" s="59">
        <v>1973</v>
      </c>
      <c r="E1688" s="25">
        <v>58.56</v>
      </c>
      <c r="F1688" s="25">
        <v>0.15</v>
      </c>
      <c r="G1688" s="59">
        <v>2021</v>
      </c>
      <c r="H1688" s="25" t="s">
        <v>42</v>
      </c>
      <c r="I1688" s="25" t="s">
        <v>42</v>
      </c>
      <c r="J1688" s="25" t="s">
        <v>42</v>
      </c>
      <c r="K1688" s="25" t="s">
        <v>42</v>
      </c>
      <c r="L1688" s="59" t="s">
        <v>51</v>
      </c>
      <c r="M1688" s="59" t="s">
        <v>51</v>
      </c>
      <c r="N1688" s="59" t="s">
        <v>51</v>
      </c>
      <c r="O1688" s="59" t="s">
        <v>51</v>
      </c>
      <c r="P1688" s="59" t="s">
        <v>4804</v>
      </c>
      <c r="Q1688" s="25">
        <v>7.0000000000000001E-3</v>
      </c>
      <c r="R1688" s="25" t="s">
        <v>3908</v>
      </c>
      <c r="S1688" s="25">
        <v>61</v>
      </c>
      <c r="T1688" s="25" t="s">
        <v>42</v>
      </c>
      <c r="U1688" s="25">
        <v>0.01</v>
      </c>
      <c r="V1688" s="25">
        <v>0.01</v>
      </c>
      <c r="W1688" s="25">
        <v>0</v>
      </c>
      <c r="X1688" s="25">
        <v>0</v>
      </c>
      <c r="Y1688" s="25" t="s">
        <v>42</v>
      </c>
      <c r="Z1688" s="25" t="s">
        <v>42</v>
      </c>
      <c r="AA1688" s="25">
        <v>10</v>
      </c>
      <c r="AB1688" s="25">
        <v>10</v>
      </c>
      <c r="AC1688" s="25" t="s">
        <v>4198</v>
      </c>
      <c r="AD1688" s="59" t="s">
        <v>147</v>
      </c>
      <c r="AE1688" s="59" t="s">
        <v>51</v>
      </c>
    </row>
    <row r="1689" spans="1:31" ht="31.5" x14ac:dyDescent="0.25">
      <c r="A1689" s="57" t="s">
        <v>4401</v>
      </c>
      <c r="B1689" s="24" t="s">
        <v>4805</v>
      </c>
      <c r="C1689" s="58" t="s">
        <v>4806</v>
      </c>
      <c r="D1689" s="59">
        <v>1974</v>
      </c>
      <c r="E1689" s="25">
        <v>45.74</v>
      </c>
      <c r="F1689" s="25">
        <v>0.14000000000000001</v>
      </c>
      <c r="G1689" s="59">
        <v>2021</v>
      </c>
      <c r="H1689" s="25" t="s">
        <v>42</v>
      </c>
      <c r="I1689" s="25" t="s">
        <v>42</v>
      </c>
      <c r="J1689" s="25" t="s">
        <v>42</v>
      </c>
      <c r="K1689" s="25" t="s">
        <v>42</v>
      </c>
      <c r="L1689" s="59" t="s">
        <v>51</v>
      </c>
      <c r="M1689" s="59" t="s">
        <v>51</v>
      </c>
      <c r="N1689" s="59" t="s">
        <v>51</v>
      </c>
      <c r="O1689" s="59" t="s">
        <v>51</v>
      </c>
      <c r="P1689" s="59" t="s">
        <v>4807</v>
      </c>
      <c r="Q1689" s="25">
        <v>7.0000000000000001E-3</v>
      </c>
      <c r="R1689" s="25" t="s">
        <v>3908</v>
      </c>
      <c r="S1689" s="25">
        <v>78</v>
      </c>
      <c r="T1689" s="25" t="s">
        <v>42</v>
      </c>
      <c r="U1689" s="25">
        <v>0.01</v>
      </c>
      <c r="V1689" s="25">
        <v>0.01</v>
      </c>
      <c r="W1689" s="25">
        <v>0</v>
      </c>
      <c r="X1689" s="25">
        <v>0</v>
      </c>
      <c r="Y1689" s="25" t="s">
        <v>42</v>
      </c>
      <c r="Z1689" s="25" t="s">
        <v>42</v>
      </c>
      <c r="AA1689" s="25">
        <v>10</v>
      </c>
      <c r="AB1689" s="25">
        <v>10</v>
      </c>
      <c r="AC1689" s="25" t="s">
        <v>4198</v>
      </c>
      <c r="AD1689" s="59" t="s">
        <v>147</v>
      </c>
      <c r="AE1689" s="59" t="s">
        <v>51</v>
      </c>
    </row>
    <row r="1690" spans="1:31" ht="31.5" x14ac:dyDescent="0.25">
      <c r="A1690" s="57" t="s">
        <v>4401</v>
      </c>
      <c r="B1690" s="24" t="s">
        <v>4808</v>
      </c>
      <c r="C1690" s="58" t="s">
        <v>4809</v>
      </c>
      <c r="D1690" s="59">
        <v>1980</v>
      </c>
      <c r="E1690" s="25">
        <v>56.36</v>
      </c>
      <c r="F1690" s="25">
        <v>0.15</v>
      </c>
      <c r="G1690" s="59">
        <v>2021</v>
      </c>
      <c r="H1690" s="25" t="s">
        <v>42</v>
      </c>
      <c r="I1690" s="25" t="s">
        <v>42</v>
      </c>
      <c r="J1690" s="25" t="s">
        <v>42</v>
      </c>
      <c r="K1690" s="25" t="s">
        <v>42</v>
      </c>
      <c r="L1690" s="59" t="s">
        <v>51</v>
      </c>
      <c r="M1690" s="59" t="s">
        <v>51</v>
      </c>
      <c r="N1690" s="59" t="s">
        <v>51</v>
      </c>
      <c r="O1690" s="59" t="s">
        <v>51</v>
      </c>
      <c r="P1690" s="59" t="s">
        <v>4810</v>
      </c>
      <c r="Q1690" s="25">
        <v>5.0000000000000001E-3</v>
      </c>
      <c r="R1690" s="25" t="s">
        <v>3908</v>
      </c>
      <c r="S1690" s="25">
        <v>79</v>
      </c>
      <c r="T1690" s="25" t="s">
        <v>42</v>
      </c>
      <c r="U1690" s="25">
        <v>0.01</v>
      </c>
      <c r="V1690" s="25">
        <v>0.01</v>
      </c>
      <c r="W1690" s="25">
        <v>0</v>
      </c>
      <c r="X1690" s="25">
        <v>0</v>
      </c>
      <c r="Y1690" s="25" t="s">
        <v>42</v>
      </c>
      <c r="Z1690" s="25" t="s">
        <v>42</v>
      </c>
      <c r="AA1690" s="25">
        <v>10</v>
      </c>
      <c r="AB1690" s="25">
        <v>10</v>
      </c>
      <c r="AC1690" s="25" t="s">
        <v>4198</v>
      </c>
      <c r="AD1690" s="59" t="s">
        <v>147</v>
      </c>
      <c r="AE1690" s="59" t="s">
        <v>51</v>
      </c>
    </row>
    <row r="1691" spans="1:31" ht="31.5" x14ac:dyDescent="0.25">
      <c r="A1691" s="57" t="s">
        <v>4401</v>
      </c>
      <c r="B1691" s="24" t="s">
        <v>4811</v>
      </c>
      <c r="C1691" s="58" t="s">
        <v>4812</v>
      </c>
      <c r="D1691" s="59">
        <v>1983</v>
      </c>
      <c r="E1691" s="25">
        <v>42.36</v>
      </c>
      <c r="F1691" s="25">
        <v>3.26</v>
      </c>
      <c r="G1691" s="59">
        <v>2021</v>
      </c>
      <c r="H1691" s="25" t="s">
        <v>42</v>
      </c>
      <c r="I1691" s="25" t="s">
        <v>42</v>
      </c>
      <c r="J1691" s="25" t="s">
        <v>42</v>
      </c>
      <c r="K1691" s="25" t="s">
        <v>42</v>
      </c>
      <c r="L1691" s="59" t="s">
        <v>51</v>
      </c>
      <c r="M1691" s="59" t="s">
        <v>51</v>
      </c>
      <c r="N1691" s="59" t="s">
        <v>51</v>
      </c>
      <c r="O1691" s="59" t="s">
        <v>51</v>
      </c>
      <c r="P1691" s="59" t="s">
        <v>4813</v>
      </c>
      <c r="Q1691" s="25">
        <v>6.0000000000000001E-3</v>
      </c>
      <c r="R1691" s="25" t="s">
        <v>3908</v>
      </c>
      <c r="S1691" s="25">
        <v>61</v>
      </c>
      <c r="T1691" s="25" t="s">
        <v>42</v>
      </c>
      <c r="U1691" s="25">
        <v>0.01</v>
      </c>
      <c r="V1691" s="25">
        <v>0.01</v>
      </c>
      <c r="W1691" s="25">
        <v>0</v>
      </c>
      <c r="X1691" s="25">
        <v>0</v>
      </c>
      <c r="Y1691" s="25" t="s">
        <v>42</v>
      </c>
      <c r="Z1691" s="25" t="s">
        <v>42</v>
      </c>
      <c r="AA1691" s="25">
        <v>10</v>
      </c>
      <c r="AB1691" s="25">
        <v>10</v>
      </c>
      <c r="AC1691" s="25" t="s">
        <v>4198</v>
      </c>
      <c r="AD1691" s="59" t="s">
        <v>147</v>
      </c>
      <c r="AE1691" s="59" t="s">
        <v>51</v>
      </c>
    </row>
    <row r="1692" spans="1:31" ht="31.5" x14ac:dyDescent="0.25">
      <c r="A1692" s="57" t="s">
        <v>4401</v>
      </c>
      <c r="B1692" s="24" t="s">
        <v>4814</v>
      </c>
      <c r="C1692" s="58" t="s">
        <v>4815</v>
      </c>
      <c r="D1692" s="59">
        <v>1982</v>
      </c>
      <c r="E1692" s="25">
        <v>39.69</v>
      </c>
      <c r="F1692" s="25">
        <v>2.1800000000000002</v>
      </c>
      <c r="G1692" s="59">
        <v>2021</v>
      </c>
      <c r="H1692" s="25" t="s">
        <v>42</v>
      </c>
      <c r="I1692" s="25" t="s">
        <v>42</v>
      </c>
      <c r="J1692" s="25" t="s">
        <v>42</v>
      </c>
      <c r="K1692" s="25" t="s">
        <v>42</v>
      </c>
      <c r="L1692" s="59" t="s">
        <v>51</v>
      </c>
      <c r="M1692" s="59" t="s">
        <v>51</v>
      </c>
      <c r="N1692" s="59" t="s">
        <v>51</v>
      </c>
      <c r="O1692" s="59" t="s">
        <v>51</v>
      </c>
      <c r="P1692" s="59" t="s">
        <v>4816</v>
      </c>
      <c r="Q1692" s="25">
        <v>5.0000000000000001E-3</v>
      </c>
      <c r="R1692" s="25" t="s">
        <v>3908</v>
      </c>
      <c r="S1692" s="25">
        <v>66</v>
      </c>
      <c r="T1692" s="25" t="s">
        <v>42</v>
      </c>
      <c r="U1692" s="25">
        <v>0.01</v>
      </c>
      <c r="V1692" s="25">
        <v>0.01</v>
      </c>
      <c r="W1692" s="25">
        <v>0</v>
      </c>
      <c r="X1692" s="25">
        <v>0</v>
      </c>
      <c r="Y1692" s="25" t="s">
        <v>42</v>
      </c>
      <c r="Z1692" s="25" t="s">
        <v>42</v>
      </c>
      <c r="AA1692" s="25">
        <v>10</v>
      </c>
      <c r="AB1692" s="25">
        <v>10</v>
      </c>
      <c r="AC1692" s="25" t="s">
        <v>4198</v>
      </c>
      <c r="AD1692" s="59" t="s">
        <v>147</v>
      </c>
      <c r="AE1692" s="59" t="s">
        <v>51</v>
      </c>
    </row>
    <row r="1693" spans="1:31" ht="31.5" x14ac:dyDescent="0.25">
      <c r="A1693" s="57" t="s">
        <v>4401</v>
      </c>
      <c r="B1693" s="24" t="s">
        <v>4817</v>
      </c>
      <c r="C1693" s="58" t="s">
        <v>4818</v>
      </c>
      <c r="D1693" s="59">
        <v>1987</v>
      </c>
      <c r="E1693" s="25">
        <v>39.43</v>
      </c>
      <c r="F1693" s="25">
        <v>0.34</v>
      </c>
      <c r="G1693" s="59">
        <v>2021</v>
      </c>
      <c r="H1693" s="25" t="s">
        <v>42</v>
      </c>
      <c r="I1693" s="25" t="s">
        <v>42</v>
      </c>
      <c r="J1693" s="25" t="s">
        <v>42</v>
      </c>
      <c r="K1693" s="25" t="s">
        <v>42</v>
      </c>
      <c r="L1693" s="59" t="s">
        <v>51</v>
      </c>
      <c r="M1693" s="59" t="s">
        <v>51</v>
      </c>
      <c r="N1693" s="59" t="s">
        <v>51</v>
      </c>
      <c r="O1693" s="59" t="s">
        <v>51</v>
      </c>
      <c r="P1693" s="59" t="s">
        <v>4819</v>
      </c>
      <c r="Q1693" s="25">
        <v>5.0000000000000001E-3</v>
      </c>
      <c r="R1693" s="25" t="s">
        <v>3908</v>
      </c>
      <c r="S1693" s="25">
        <v>59</v>
      </c>
      <c r="T1693" s="25" t="s">
        <v>42</v>
      </c>
      <c r="U1693" s="25">
        <v>0.01</v>
      </c>
      <c r="V1693" s="25">
        <v>0.01</v>
      </c>
      <c r="W1693" s="25">
        <v>0</v>
      </c>
      <c r="X1693" s="25">
        <v>0</v>
      </c>
      <c r="Y1693" s="25" t="s">
        <v>42</v>
      </c>
      <c r="Z1693" s="25" t="s">
        <v>42</v>
      </c>
      <c r="AA1693" s="25">
        <v>10</v>
      </c>
      <c r="AB1693" s="25">
        <v>10</v>
      </c>
      <c r="AC1693" s="25" t="s">
        <v>4198</v>
      </c>
      <c r="AD1693" s="59" t="s">
        <v>147</v>
      </c>
      <c r="AE1693" s="59" t="s">
        <v>51</v>
      </c>
    </row>
    <row r="1694" spans="1:31" ht="31.5" x14ac:dyDescent="0.25">
      <c r="A1694" s="57" t="s">
        <v>4401</v>
      </c>
      <c r="B1694" s="24" t="s">
        <v>4820</v>
      </c>
      <c r="C1694" s="58" t="s">
        <v>4821</v>
      </c>
      <c r="D1694" s="59">
        <v>1984</v>
      </c>
      <c r="E1694" s="25">
        <v>44.66</v>
      </c>
      <c r="F1694" s="25">
        <v>0.17</v>
      </c>
      <c r="G1694" s="59">
        <v>2021</v>
      </c>
      <c r="H1694" s="25" t="s">
        <v>42</v>
      </c>
      <c r="I1694" s="25" t="s">
        <v>42</v>
      </c>
      <c r="J1694" s="25" t="s">
        <v>42</v>
      </c>
      <c r="K1694" s="25" t="s">
        <v>42</v>
      </c>
      <c r="L1694" s="59" t="s">
        <v>51</v>
      </c>
      <c r="M1694" s="59" t="s">
        <v>51</v>
      </c>
      <c r="N1694" s="59" t="s">
        <v>51</v>
      </c>
      <c r="O1694" s="59" t="s">
        <v>51</v>
      </c>
      <c r="P1694" s="59" t="s">
        <v>4822</v>
      </c>
      <c r="Q1694" s="25">
        <v>7.0000000000000001E-3</v>
      </c>
      <c r="R1694" s="25" t="s">
        <v>3908</v>
      </c>
      <c r="S1694" s="25">
        <v>75</v>
      </c>
      <c r="T1694" s="25" t="s">
        <v>42</v>
      </c>
      <c r="U1694" s="25">
        <v>0.01</v>
      </c>
      <c r="V1694" s="25">
        <v>0.01</v>
      </c>
      <c r="W1694" s="25">
        <v>0</v>
      </c>
      <c r="X1694" s="25">
        <v>0</v>
      </c>
      <c r="Y1694" s="25" t="s">
        <v>42</v>
      </c>
      <c r="Z1694" s="25" t="s">
        <v>42</v>
      </c>
      <c r="AA1694" s="25">
        <v>10</v>
      </c>
      <c r="AB1694" s="25">
        <v>10</v>
      </c>
      <c r="AC1694" s="25" t="s">
        <v>4198</v>
      </c>
      <c r="AD1694" s="59" t="s">
        <v>147</v>
      </c>
      <c r="AE1694" s="59" t="s">
        <v>51</v>
      </c>
    </row>
    <row r="1695" spans="1:31" ht="31.5" x14ac:dyDescent="0.25">
      <c r="A1695" s="57" t="s">
        <v>4401</v>
      </c>
      <c r="B1695" s="24" t="s">
        <v>4823</v>
      </c>
      <c r="C1695" s="58" t="s">
        <v>4824</v>
      </c>
      <c r="D1695" s="59">
        <v>1975</v>
      </c>
      <c r="E1695" s="25">
        <v>43.97</v>
      </c>
      <c r="F1695" s="25">
        <v>0.15</v>
      </c>
      <c r="G1695" s="59">
        <v>2021</v>
      </c>
      <c r="H1695" s="25" t="s">
        <v>42</v>
      </c>
      <c r="I1695" s="25" t="s">
        <v>42</v>
      </c>
      <c r="J1695" s="25" t="s">
        <v>42</v>
      </c>
      <c r="K1695" s="25" t="s">
        <v>42</v>
      </c>
      <c r="L1695" s="59" t="s">
        <v>51</v>
      </c>
      <c r="M1695" s="59" t="s">
        <v>51</v>
      </c>
      <c r="N1695" s="59" t="s">
        <v>51</v>
      </c>
      <c r="O1695" s="59" t="s">
        <v>51</v>
      </c>
      <c r="P1695" s="59" t="s">
        <v>4825</v>
      </c>
      <c r="Q1695" s="25">
        <v>7.0000000000000001E-3</v>
      </c>
      <c r="R1695" s="25" t="s">
        <v>3908</v>
      </c>
      <c r="S1695" s="25">
        <v>74</v>
      </c>
      <c r="T1695" s="25" t="s">
        <v>42</v>
      </c>
      <c r="U1695" s="25">
        <v>0.01</v>
      </c>
      <c r="V1695" s="25">
        <v>0.01</v>
      </c>
      <c r="W1695" s="25">
        <v>0</v>
      </c>
      <c r="X1695" s="25">
        <v>0</v>
      </c>
      <c r="Y1695" s="25" t="s">
        <v>42</v>
      </c>
      <c r="Z1695" s="25" t="s">
        <v>42</v>
      </c>
      <c r="AA1695" s="25">
        <v>10</v>
      </c>
      <c r="AB1695" s="25">
        <v>10</v>
      </c>
      <c r="AC1695" s="25" t="s">
        <v>4198</v>
      </c>
      <c r="AD1695" s="59" t="s">
        <v>147</v>
      </c>
      <c r="AE1695" s="59" t="s">
        <v>51</v>
      </c>
    </row>
    <row r="1696" spans="1:31" ht="31.5" x14ac:dyDescent="0.25">
      <c r="A1696" s="57" t="s">
        <v>4401</v>
      </c>
      <c r="B1696" s="24" t="s">
        <v>4826</v>
      </c>
      <c r="C1696" s="58" t="s">
        <v>4827</v>
      </c>
      <c r="D1696" s="59">
        <v>1992</v>
      </c>
      <c r="E1696" s="25">
        <v>47.83</v>
      </c>
      <c r="F1696" s="25">
        <v>2.4700000000000002</v>
      </c>
      <c r="G1696" s="59">
        <v>2019</v>
      </c>
      <c r="H1696" s="25" t="s">
        <v>42</v>
      </c>
      <c r="I1696" s="25" t="s">
        <v>42</v>
      </c>
      <c r="J1696" s="25" t="s">
        <v>42</v>
      </c>
      <c r="K1696" s="25" t="s">
        <v>42</v>
      </c>
      <c r="L1696" s="59" t="s">
        <v>51</v>
      </c>
      <c r="M1696" s="59" t="s">
        <v>51</v>
      </c>
      <c r="N1696" s="59" t="s">
        <v>147</v>
      </c>
      <c r="O1696" s="59" t="s">
        <v>51</v>
      </c>
      <c r="P1696" s="59" t="s">
        <v>4828</v>
      </c>
      <c r="Q1696" s="25">
        <v>6.3E-2</v>
      </c>
      <c r="R1696" s="25" t="s">
        <v>3908</v>
      </c>
      <c r="S1696" s="25">
        <v>70</v>
      </c>
      <c r="T1696" s="25" t="s">
        <v>42</v>
      </c>
      <c r="U1696" s="25">
        <v>0.1</v>
      </c>
      <c r="V1696" s="25">
        <v>0.1</v>
      </c>
      <c r="W1696" s="25">
        <v>0</v>
      </c>
      <c r="X1696" s="25">
        <v>0</v>
      </c>
      <c r="Y1696" s="25" t="s">
        <v>42</v>
      </c>
      <c r="Z1696" s="25" t="s">
        <v>42</v>
      </c>
      <c r="AA1696" s="25">
        <v>10</v>
      </c>
      <c r="AB1696" s="25">
        <v>10</v>
      </c>
      <c r="AC1696" s="25" t="s">
        <v>4198</v>
      </c>
      <c r="AD1696" s="59" t="s">
        <v>147</v>
      </c>
      <c r="AE1696" s="59" t="s">
        <v>51</v>
      </c>
    </row>
    <row r="1697" spans="1:31" ht="31.5" x14ac:dyDescent="0.25">
      <c r="A1697" s="57" t="s">
        <v>4401</v>
      </c>
      <c r="B1697" s="24" t="s">
        <v>4829</v>
      </c>
      <c r="C1697" s="58" t="s">
        <v>4830</v>
      </c>
      <c r="D1697" s="59">
        <v>1971</v>
      </c>
      <c r="E1697" s="25">
        <v>57.35</v>
      </c>
      <c r="F1697" s="25">
        <v>4.38</v>
      </c>
      <c r="G1697" s="59">
        <v>2019</v>
      </c>
      <c r="H1697" s="25" t="s">
        <v>42</v>
      </c>
      <c r="I1697" s="25" t="s">
        <v>42</v>
      </c>
      <c r="J1697" s="25" t="s">
        <v>42</v>
      </c>
      <c r="K1697" s="25" t="s">
        <v>42</v>
      </c>
      <c r="L1697" s="59" t="s">
        <v>51</v>
      </c>
      <c r="M1697" s="59" t="s">
        <v>51</v>
      </c>
      <c r="N1697" s="59" t="s">
        <v>147</v>
      </c>
      <c r="O1697" s="59" t="s">
        <v>51</v>
      </c>
      <c r="P1697" s="59" t="s">
        <v>4831</v>
      </c>
      <c r="Q1697" s="25">
        <v>7.2999999999999995E-2</v>
      </c>
      <c r="R1697" s="25" t="s">
        <v>3908</v>
      </c>
      <c r="S1697" s="25">
        <v>81</v>
      </c>
      <c r="T1697" s="25" t="s">
        <v>42</v>
      </c>
      <c r="U1697" s="25">
        <v>0.1</v>
      </c>
      <c r="V1697" s="25">
        <v>0.1</v>
      </c>
      <c r="W1697" s="25">
        <v>0</v>
      </c>
      <c r="X1697" s="25">
        <v>0</v>
      </c>
      <c r="Y1697" s="25" t="s">
        <v>42</v>
      </c>
      <c r="Z1697" s="25" t="s">
        <v>42</v>
      </c>
      <c r="AA1697" s="25">
        <v>10</v>
      </c>
      <c r="AB1697" s="25">
        <v>10</v>
      </c>
      <c r="AC1697" s="25" t="s">
        <v>4198</v>
      </c>
      <c r="AD1697" s="59" t="s">
        <v>147</v>
      </c>
      <c r="AE1697" s="59" t="s">
        <v>51</v>
      </c>
    </row>
    <row r="1698" spans="1:31" ht="31.5" x14ac:dyDescent="0.25">
      <c r="A1698" s="57" t="s">
        <v>4401</v>
      </c>
      <c r="B1698" s="24" t="s">
        <v>4832</v>
      </c>
      <c r="C1698" s="58" t="s">
        <v>4833</v>
      </c>
      <c r="D1698" s="59">
        <v>1980</v>
      </c>
      <c r="E1698" s="25">
        <v>26.46</v>
      </c>
      <c r="F1698" s="25">
        <v>1.27</v>
      </c>
      <c r="G1698" s="59">
        <v>2021</v>
      </c>
      <c r="H1698" s="25" t="s">
        <v>42</v>
      </c>
      <c r="I1698" s="25" t="s">
        <v>42</v>
      </c>
      <c r="J1698" s="25" t="s">
        <v>42</v>
      </c>
      <c r="K1698" s="25" t="s">
        <v>42</v>
      </c>
      <c r="L1698" s="59" t="s">
        <v>51</v>
      </c>
      <c r="M1698" s="59" t="s">
        <v>51</v>
      </c>
      <c r="N1698" s="59" t="s">
        <v>147</v>
      </c>
      <c r="O1698" s="59" t="s">
        <v>51</v>
      </c>
      <c r="P1698" s="59" t="s">
        <v>4834</v>
      </c>
      <c r="Q1698" s="25">
        <v>0.13</v>
      </c>
      <c r="R1698" s="25" t="s">
        <v>3908</v>
      </c>
      <c r="S1698" s="25">
        <v>58</v>
      </c>
      <c r="T1698" s="25" t="s">
        <v>42</v>
      </c>
      <c r="U1698" s="25">
        <v>0.25</v>
      </c>
      <c r="V1698" s="25">
        <v>0.25</v>
      </c>
      <c r="W1698" s="25">
        <v>0</v>
      </c>
      <c r="X1698" s="25">
        <v>0</v>
      </c>
      <c r="Y1698" s="25" t="s">
        <v>42</v>
      </c>
      <c r="Z1698" s="25" t="s">
        <v>42</v>
      </c>
      <c r="AA1698" s="25">
        <v>10</v>
      </c>
      <c r="AB1698" s="25">
        <v>10</v>
      </c>
      <c r="AC1698" s="25" t="s">
        <v>4198</v>
      </c>
      <c r="AD1698" s="59" t="s">
        <v>147</v>
      </c>
      <c r="AE1698" s="59" t="s">
        <v>51</v>
      </c>
    </row>
    <row r="1699" spans="1:31" ht="31.5" x14ac:dyDescent="0.25">
      <c r="A1699" s="57" t="s">
        <v>4401</v>
      </c>
      <c r="B1699" s="24" t="s">
        <v>4835</v>
      </c>
      <c r="C1699" s="58" t="s">
        <v>4836</v>
      </c>
      <c r="D1699" s="59">
        <v>1978</v>
      </c>
      <c r="E1699" s="25">
        <v>38.479999999999997</v>
      </c>
      <c r="F1699" s="25">
        <v>1.21</v>
      </c>
      <c r="G1699" s="59">
        <v>2019</v>
      </c>
      <c r="H1699" s="25" t="s">
        <v>42</v>
      </c>
      <c r="I1699" s="25" t="s">
        <v>42</v>
      </c>
      <c r="J1699" s="25" t="s">
        <v>42</v>
      </c>
      <c r="K1699" s="25" t="s">
        <v>42</v>
      </c>
      <c r="L1699" s="59" t="s">
        <v>51</v>
      </c>
      <c r="M1699" s="59" t="s">
        <v>51</v>
      </c>
      <c r="N1699" s="59" t="s">
        <v>147</v>
      </c>
      <c r="O1699" s="59" t="s">
        <v>51</v>
      </c>
      <c r="P1699" s="59" t="s">
        <v>4837</v>
      </c>
      <c r="Q1699" s="25">
        <v>0.26500000000000001</v>
      </c>
      <c r="R1699" s="25" t="s">
        <v>3908</v>
      </c>
      <c r="S1699" s="25">
        <v>59</v>
      </c>
      <c r="T1699" s="25" t="s">
        <v>42</v>
      </c>
      <c r="U1699" s="25">
        <v>0.5</v>
      </c>
      <c r="V1699" s="25">
        <v>0.5</v>
      </c>
      <c r="W1699" s="25">
        <v>0.25</v>
      </c>
      <c r="X1699" s="25">
        <v>0.25</v>
      </c>
      <c r="Y1699" s="25" t="s">
        <v>42</v>
      </c>
      <c r="Z1699" s="25" t="s">
        <v>42</v>
      </c>
      <c r="AA1699" s="25">
        <v>10</v>
      </c>
      <c r="AB1699" s="25">
        <v>10</v>
      </c>
      <c r="AC1699" s="25" t="s">
        <v>4198</v>
      </c>
      <c r="AD1699" s="59" t="s">
        <v>147</v>
      </c>
      <c r="AE1699" s="59" t="s">
        <v>51</v>
      </c>
    </row>
    <row r="1700" spans="1:31" ht="31.5" x14ac:dyDescent="0.25">
      <c r="A1700" s="57" t="s">
        <v>4401</v>
      </c>
      <c r="B1700" s="24" t="s">
        <v>4838</v>
      </c>
      <c r="C1700" s="58" t="s">
        <v>4839</v>
      </c>
      <c r="D1700" s="59">
        <v>1976</v>
      </c>
      <c r="E1700" s="25">
        <v>85.78</v>
      </c>
      <c r="F1700" s="25">
        <v>6.45</v>
      </c>
      <c r="G1700" s="59">
        <v>2021</v>
      </c>
      <c r="H1700" s="25" t="s">
        <v>42</v>
      </c>
      <c r="I1700" s="25" t="s">
        <v>42</v>
      </c>
      <c r="J1700" s="25" t="s">
        <v>42</v>
      </c>
      <c r="K1700" s="25" t="s">
        <v>42</v>
      </c>
      <c r="L1700" s="59" t="s">
        <v>51</v>
      </c>
      <c r="M1700" s="59" t="s">
        <v>51</v>
      </c>
      <c r="N1700" s="59" t="s">
        <v>147</v>
      </c>
      <c r="O1700" s="59" t="s">
        <v>51</v>
      </c>
      <c r="P1700" s="59" t="s">
        <v>4840</v>
      </c>
      <c r="Q1700" s="25">
        <v>0.16800000000000001</v>
      </c>
      <c r="R1700" s="25" t="s">
        <v>3908</v>
      </c>
      <c r="S1700" s="25">
        <v>75</v>
      </c>
      <c r="T1700" s="25" t="s">
        <v>42</v>
      </c>
      <c r="U1700" s="25">
        <v>0.25</v>
      </c>
      <c r="V1700" s="25">
        <v>0.25</v>
      </c>
      <c r="W1700" s="25">
        <v>0</v>
      </c>
      <c r="X1700" s="25">
        <v>0</v>
      </c>
      <c r="Y1700" s="25" t="s">
        <v>42</v>
      </c>
      <c r="Z1700" s="25" t="s">
        <v>42</v>
      </c>
      <c r="AA1700" s="25">
        <v>10</v>
      </c>
      <c r="AB1700" s="25">
        <v>10</v>
      </c>
      <c r="AC1700" s="25" t="s">
        <v>4198</v>
      </c>
      <c r="AD1700" s="59" t="s">
        <v>147</v>
      </c>
      <c r="AE1700" s="59" t="s">
        <v>51</v>
      </c>
    </row>
    <row r="1701" spans="1:31" ht="31.5" x14ac:dyDescent="0.25">
      <c r="A1701" s="57" t="s">
        <v>4401</v>
      </c>
      <c r="B1701" s="24" t="s">
        <v>4841</v>
      </c>
      <c r="C1701" s="58" t="s">
        <v>4842</v>
      </c>
      <c r="D1701" s="59">
        <v>1975</v>
      </c>
      <c r="E1701" s="25">
        <v>42.47</v>
      </c>
      <c r="F1701" s="25">
        <v>6.45</v>
      </c>
      <c r="G1701" s="59">
        <v>2019</v>
      </c>
      <c r="H1701" s="25" t="s">
        <v>42</v>
      </c>
      <c r="I1701" s="25" t="s">
        <v>42</v>
      </c>
      <c r="J1701" s="25" t="s">
        <v>42</v>
      </c>
      <c r="K1701" s="25" t="s">
        <v>42</v>
      </c>
      <c r="L1701" s="59" t="s">
        <v>51</v>
      </c>
      <c r="M1701" s="59" t="s">
        <v>51</v>
      </c>
      <c r="N1701" s="59" t="s">
        <v>147</v>
      </c>
      <c r="O1701" s="59" t="s">
        <v>51</v>
      </c>
      <c r="P1701" s="59" t="s">
        <v>4843</v>
      </c>
      <c r="Q1701" s="25">
        <v>0.59699999999999998</v>
      </c>
      <c r="R1701" s="25" t="s">
        <v>3908</v>
      </c>
      <c r="S1701" s="25">
        <v>80</v>
      </c>
      <c r="T1701" s="25" t="s">
        <v>42</v>
      </c>
      <c r="U1701" s="25">
        <v>0.8</v>
      </c>
      <c r="V1701" s="25">
        <v>0.8</v>
      </c>
      <c r="W1701" s="25">
        <v>0.4</v>
      </c>
      <c r="X1701" s="25">
        <v>0.4</v>
      </c>
      <c r="Y1701" s="25" t="s">
        <v>42</v>
      </c>
      <c r="Z1701" s="25" t="s">
        <v>42</v>
      </c>
      <c r="AA1701" s="25">
        <v>10</v>
      </c>
      <c r="AB1701" s="25">
        <v>10</v>
      </c>
      <c r="AC1701" s="25" t="s">
        <v>4198</v>
      </c>
      <c r="AD1701" s="59" t="s">
        <v>147</v>
      </c>
      <c r="AE1701" s="59" t="s">
        <v>51</v>
      </c>
    </row>
    <row r="1702" spans="1:31" ht="31.5" x14ac:dyDescent="0.25">
      <c r="A1702" s="57" t="s">
        <v>4401</v>
      </c>
      <c r="B1702" s="24" t="s">
        <v>4844</v>
      </c>
      <c r="C1702" s="58" t="s">
        <v>4845</v>
      </c>
      <c r="D1702" s="59">
        <v>1992</v>
      </c>
      <c r="E1702" s="25">
        <v>71.239999999999995</v>
      </c>
      <c r="F1702" s="25">
        <v>3.34</v>
      </c>
      <c r="G1702" s="59">
        <v>2021</v>
      </c>
      <c r="H1702" s="25" t="s">
        <v>42</v>
      </c>
      <c r="I1702" s="25" t="s">
        <v>42</v>
      </c>
      <c r="J1702" s="25" t="s">
        <v>42</v>
      </c>
      <c r="K1702" s="25" t="s">
        <v>42</v>
      </c>
      <c r="L1702" s="59" t="s">
        <v>51</v>
      </c>
      <c r="M1702" s="59" t="s">
        <v>51</v>
      </c>
      <c r="N1702" s="59" t="s">
        <v>147</v>
      </c>
      <c r="O1702" s="59" t="s">
        <v>51</v>
      </c>
      <c r="P1702" s="59" t="s">
        <v>4846</v>
      </c>
      <c r="Q1702" s="25">
        <v>6.3E-2</v>
      </c>
      <c r="R1702" s="25" t="s">
        <v>3908</v>
      </c>
      <c r="S1702" s="25">
        <v>70</v>
      </c>
      <c r="T1702" s="25" t="s">
        <v>42</v>
      </c>
      <c r="U1702" s="25">
        <v>0.1</v>
      </c>
      <c r="V1702" s="25">
        <v>0.1</v>
      </c>
      <c r="W1702" s="25">
        <v>0</v>
      </c>
      <c r="X1702" s="25">
        <v>0</v>
      </c>
      <c r="Y1702" s="25" t="s">
        <v>42</v>
      </c>
      <c r="Z1702" s="25" t="s">
        <v>42</v>
      </c>
      <c r="AA1702" s="25">
        <v>10</v>
      </c>
      <c r="AB1702" s="25">
        <v>10</v>
      </c>
      <c r="AC1702" s="25" t="s">
        <v>4202</v>
      </c>
      <c r="AD1702" s="59" t="s">
        <v>147</v>
      </c>
      <c r="AE1702" s="59" t="s">
        <v>51</v>
      </c>
    </row>
    <row r="1703" spans="1:31" ht="31.5" x14ac:dyDescent="0.25">
      <c r="A1703" s="57" t="s">
        <v>4401</v>
      </c>
      <c r="B1703" s="24" t="s">
        <v>4847</v>
      </c>
      <c r="C1703" s="58" t="s">
        <v>4848</v>
      </c>
      <c r="D1703" s="59">
        <v>1958</v>
      </c>
      <c r="E1703" s="25">
        <v>56.19</v>
      </c>
      <c r="F1703" s="25">
        <v>1.76</v>
      </c>
      <c r="G1703" s="59">
        <v>2019</v>
      </c>
      <c r="H1703" s="25" t="s">
        <v>42</v>
      </c>
      <c r="I1703" s="25" t="s">
        <v>42</v>
      </c>
      <c r="J1703" s="25" t="s">
        <v>42</v>
      </c>
      <c r="K1703" s="25" t="s">
        <v>42</v>
      </c>
      <c r="L1703" s="59" t="s">
        <v>51</v>
      </c>
      <c r="M1703" s="59" t="s">
        <v>51</v>
      </c>
      <c r="N1703" s="59" t="s">
        <v>147</v>
      </c>
      <c r="O1703" s="59" t="s">
        <v>51</v>
      </c>
      <c r="P1703" s="59" t="s">
        <v>4849</v>
      </c>
      <c r="Q1703" s="25">
        <v>6.8000000000000005E-2</v>
      </c>
      <c r="R1703" s="25" t="s">
        <v>3908</v>
      </c>
      <c r="S1703" s="25">
        <v>76</v>
      </c>
      <c r="T1703" s="25" t="s">
        <v>42</v>
      </c>
      <c r="U1703" s="25">
        <v>0.1</v>
      </c>
      <c r="V1703" s="25">
        <v>0.1</v>
      </c>
      <c r="W1703" s="25">
        <v>0</v>
      </c>
      <c r="X1703" s="25">
        <v>0</v>
      </c>
      <c r="Y1703" s="25" t="s">
        <v>42</v>
      </c>
      <c r="Z1703" s="25" t="s">
        <v>42</v>
      </c>
      <c r="AA1703" s="25">
        <v>10</v>
      </c>
      <c r="AB1703" s="25">
        <v>10</v>
      </c>
      <c r="AC1703" s="25" t="s">
        <v>4202</v>
      </c>
      <c r="AD1703" s="59" t="s">
        <v>147</v>
      </c>
      <c r="AE1703" s="59" t="s">
        <v>51</v>
      </c>
    </row>
    <row r="1704" spans="1:31" ht="31.5" x14ac:dyDescent="0.25">
      <c r="A1704" s="57" t="s">
        <v>4401</v>
      </c>
      <c r="B1704" s="24" t="s">
        <v>4850</v>
      </c>
      <c r="C1704" s="58" t="s">
        <v>4851</v>
      </c>
      <c r="D1704" s="59">
        <v>1980</v>
      </c>
      <c r="E1704" s="25">
        <v>46.35</v>
      </c>
      <c r="F1704" s="25">
        <v>0.14000000000000001</v>
      </c>
      <c r="G1704" s="59">
        <v>2019</v>
      </c>
      <c r="H1704" s="25" t="s">
        <v>42</v>
      </c>
      <c r="I1704" s="25" t="s">
        <v>42</v>
      </c>
      <c r="J1704" s="25" t="s">
        <v>42</v>
      </c>
      <c r="K1704" s="25" t="s">
        <v>42</v>
      </c>
      <c r="L1704" s="59" t="s">
        <v>51</v>
      </c>
      <c r="M1704" s="59" t="s">
        <v>51</v>
      </c>
      <c r="N1704" s="59" t="s">
        <v>147</v>
      </c>
      <c r="O1704" s="59" t="s">
        <v>51</v>
      </c>
      <c r="P1704" s="59" t="s">
        <v>4852</v>
      </c>
      <c r="Q1704" s="25">
        <v>0.17599999999999999</v>
      </c>
      <c r="R1704" s="25" t="s">
        <v>3908</v>
      </c>
      <c r="S1704" s="25">
        <v>64.290000000000006</v>
      </c>
      <c r="T1704" s="25" t="s">
        <v>42</v>
      </c>
      <c r="U1704" s="25">
        <v>0.25</v>
      </c>
      <c r="V1704" s="25">
        <v>0.25</v>
      </c>
      <c r="W1704" s="25">
        <v>0</v>
      </c>
      <c r="X1704" s="25">
        <v>0</v>
      </c>
      <c r="Y1704" s="25" t="s">
        <v>42</v>
      </c>
      <c r="Z1704" s="25" t="s">
        <v>42</v>
      </c>
      <c r="AA1704" s="25">
        <v>10</v>
      </c>
      <c r="AB1704" s="25">
        <v>10</v>
      </c>
      <c r="AC1704" s="25" t="s">
        <v>4202</v>
      </c>
      <c r="AD1704" s="59" t="s">
        <v>147</v>
      </c>
      <c r="AE1704" s="59" t="s">
        <v>51</v>
      </c>
    </row>
    <row r="1705" spans="1:31" ht="31.5" x14ac:dyDescent="0.25">
      <c r="A1705" s="57" t="s">
        <v>4401</v>
      </c>
      <c r="B1705" s="24" t="s">
        <v>4853</v>
      </c>
      <c r="C1705" s="58" t="s">
        <v>4854</v>
      </c>
      <c r="D1705" s="59">
        <v>1976</v>
      </c>
      <c r="E1705" s="25">
        <v>51.56</v>
      </c>
      <c r="F1705" s="25">
        <v>0.92</v>
      </c>
      <c r="G1705" s="59">
        <v>2016</v>
      </c>
      <c r="H1705" s="25" t="s">
        <v>42</v>
      </c>
      <c r="I1705" s="25" t="s">
        <v>42</v>
      </c>
      <c r="J1705" s="25" t="s">
        <v>42</v>
      </c>
      <c r="K1705" s="25" t="s">
        <v>42</v>
      </c>
      <c r="L1705" s="59" t="s">
        <v>51</v>
      </c>
      <c r="M1705" s="59" t="s">
        <v>51</v>
      </c>
      <c r="N1705" s="59" t="s">
        <v>51</v>
      </c>
      <c r="O1705" s="59" t="s">
        <v>51</v>
      </c>
      <c r="P1705" s="59" t="s">
        <v>4855</v>
      </c>
      <c r="Q1705" s="25">
        <v>0.248</v>
      </c>
      <c r="R1705" s="25" t="s">
        <v>3908</v>
      </c>
      <c r="S1705" s="25">
        <v>69</v>
      </c>
      <c r="T1705" s="25" t="s">
        <v>42</v>
      </c>
      <c r="U1705" s="25">
        <v>0.4</v>
      </c>
      <c r="V1705" s="25">
        <v>0.4</v>
      </c>
      <c r="W1705" s="25">
        <v>0</v>
      </c>
      <c r="X1705" s="25">
        <v>0</v>
      </c>
      <c r="Y1705" s="25" t="s">
        <v>42</v>
      </c>
      <c r="Z1705" s="25" t="s">
        <v>42</v>
      </c>
      <c r="AA1705" s="25">
        <v>10</v>
      </c>
      <c r="AB1705" s="25">
        <v>10</v>
      </c>
      <c r="AC1705" s="25" t="s">
        <v>4202</v>
      </c>
      <c r="AD1705" s="59" t="s">
        <v>147</v>
      </c>
      <c r="AE1705" s="59" t="s">
        <v>51</v>
      </c>
    </row>
    <row r="1706" spans="1:31" ht="31.5" x14ac:dyDescent="0.25">
      <c r="A1706" s="57" t="s">
        <v>4401</v>
      </c>
      <c r="B1706" s="24" t="s">
        <v>4856</v>
      </c>
      <c r="C1706" s="58" t="s">
        <v>4857</v>
      </c>
      <c r="D1706" s="59">
        <v>1966</v>
      </c>
      <c r="E1706" s="25">
        <v>89.29</v>
      </c>
      <c r="F1706" s="25">
        <v>9.86</v>
      </c>
      <c r="G1706" s="59">
        <v>2021</v>
      </c>
      <c r="H1706" s="25" t="s">
        <v>42</v>
      </c>
      <c r="I1706" s="25" t="s">
        <v>42</v>
      </c>
      <c r="J1706" s="25" t="s">
        <v>42</v>
      </c>
      <c r="K1706" s="25" t="s">
        <v>42</v>
      </c>
      <c r="L1706" s="59" t="s">
        <v>51</v>
      </c>
      <c r="M1706" s="59" t="s">
        <v>51</v>
      </c>
      <c r="N1706" s="59" t="s">
        <v>147</v>
      </c>
      <c r="O1706" s="59" t="s">
        <v>51</v>
      </c>
      <c r="P1706" s="59" t="s">
        <v>4858</v>
      </c>
      <c r="Q1706" s="25">
        <v>0.13100000000000001</v>
      </c>
      <c r="R1706" s="25" t="s">
        <v>3908</v>
      </c>
      <c r="S1706" s="25">
        <v>58</v>
      </c>
      <c r="T1706" s="25" t="s">
        <v>42</v>
      </c>
      <c r="U1706" s="25">
        <v>0.25</v>
      </c>
      <c r="V1706" s="25">
        <v>0.25</v>
      </c>
      <c r="W1706" s="25">
        <v>0</v>
      </c>
      <c r="X1706" s="25">
        <v>0</v>
      </c>
      <c r="Y1706" s="25" t="s">
        <v>42</v>
      </c>
      <c r="Z1706" s="25" t="s">
        <v>42</v>
      </c>
      <c r="AA1706" s="25">
        <v>10</v>
      </c>
      <c r="AB1706" s="25">
        <v>10</v>
      </c>
      <c r="AC1706" s="25" t="s">
        <v>4202</v>
      </c>
      <c r="AD1706" s="59" t="s">
        <v>147</v>
      </c>
      <c r="AE1706" s="59" t="s">
        <v>51</v>
      </c>
    </row>
    <row r="1707" spans="1:31" ht="31.5" x14ac:dyDescent="0.25">
      <c r="A1707" s="57" t="s">
        <v>4401</v>
      </c>
      <c r="B1707" s="24" t="s">
        <v>4859</v>
      </c>
      <c r="C1707" s="58" t="s">
        <v>4860</v>
      </c>
      <c r="D1707" s="59">
        <v>1989</v>
      </c>
      <c r="E1707" s="25">
        <v>89.29</v>
      </c>
      <c r="F1707" s="25">
        <v>4.88</v>
      </c>
      <c r="G1707" s="59">
        <v>2021</v>
      </c>
      <c r="H1707" s="25" t="s">
        <v>42</v>
      </c>
      <c r="I1707" s="25" t="s">
        <v>42</v>
      </c>
      <c r="J1707" s="25" t="s">
        <v>42</v>
      </c>
      <c r="K1707" s="25" t="s">
        <v>42</v>
      </c>
      <c r="L1707" s="59" t="s">
        <v>51</v>
      </c>
      <c r="M1707" s="59" t="s">
        <v>51</v>
      </c>
      <c r="N1707" s="59" t="s">
        <v>147</v>
      </c>
      <c r="O1707" s="59" t="s">
        <v>51</v>
      </c>
      <c r="P1707" s="59" t="s">
        <v>4861</v>
      </c>
      <c r="Q1707" s="25">
        <v>0.13300000000000001</v>
      </c>
      <c r="R1707" s="25" t="s">
        <v>3908</v>
      </c>
      <c r="S1707" s="25">
        <v>59</v>
      </c>
      <c r="T1707" s="25" t="s">
        <v>42</v>
      </c>
      <c r="U1707" s="25">
        <v>0.25</v>
      </c>
      <c r="V1707" s="25">
        <v>0.25</v>
      </c>
      <c r="W1707" s="25">
        <v>0</v>
      </c>
      <c r="X1707" s="25">
        <v>0</v>
      </c>
      <c r="Y1707" s="25" t="s">
        <v>42</v>
      </c>
      <c r="Z1707" s="25" t="s">
        <v>42</v>
      </c>
      <c r="AA1707" s="25">
        <v>10</v>
      </c>
      <c r="AB1707" s="25">
        <v>10</v>
      </c>
      <c r="AC1707" s="25" t="s">
        <v>4202</v>
      </c>
      <c r="AD1707" s="59" t="s">
        <v>147</v>
      </c>
      <c r="AE1707" s="59" t="s">
        <v>51</v>
      </c>
    </row>
    <row r="1708" spans="1:31" ht="31.5" x14ac:dyDescent="0.25">
      <c r="A1708" s="57" t="s">
        <v>4401</v>
      </c>
      <c r="B1708" s="24" t="s">
        <v>4862</v>
      </c>
      <c r="C1708" s="58" t="s">
        <v>4863</v>
      </c>
      <c r="D1708" s="59">
        <v>1990</v>
      </c>
      <c r="E1708" s="25">
        <v>89.29</v>
      </c>
      <c r="F1708" s="25">
        <v>0.15</v>
      </c>
      <c r="G1708" s="59">
        <v>2021</v>
      </c>
      <c r="H1708" s="25" t="s">
        <v>42</v>
      </c>
      <c r="I1708" s="25" t="s">
        <v>42</v>
      </c>
      <c r="J1708" s="25" t="s">
        <v>42</v>
      </c>
      <c r="K1708" s="25" t="s">
        <v>42</v>
      </c>
      <c r="L1708" s="59" t="s">
        <v>51</v>
      </c>
      <c r="M1708" s="59" t="s">
        <v>51</v>
      </c>
      <c r="N1708" s="59" t="s">
        <v>147</v>
      </c>
      <c r="O1708" s="59" t="s">
        <v>51</v>
      </c>
      <c r="P1708" s="59" t="s">
        <v>4864</v>
      </c>
      <c r="Q1708" s="25">
        <v>5.2999999999999999E-2</v>
      </c>
      <c r="R1708" s="25" t="s">
        <v>3908</v>
      </c>
      <c r="S1708" s="25">
        <v>59</v>
      </c>
      <c r="T1708" s="25" t="s">
        <v>42</v>
      </c>
      <c r="U1708" s="25">
        <v>0.1</v>
      </c>
      <c r="V1708" s="25">
        <v>0.1</v>
      </c>
      <c r="W1708" s="25">
        <v>0</v>
      </c>
      <c r="X1708" s="25">
        <v>0</v>
      </c>
      <c r="Y1708" s="25" t="s">
        <v>42</v>
      </c>
      <c r="Z1708" s="25" t="s">
        <v>42</v>
      </c>
      <c r="AA1708" s="25">
        <v>10</v>
      </c>
      <c r="AB1708" s="25">
        <v>10</v>
      </c>
      <c r="AC1708" s="25" t="s">
        <v>4202</v>
      </c>
      <c r="AD1708" s="59" t="s">
        <v>147</v>
      </c>
      <c r="AE1708" s="59" t="s">
        <v>51</v>
      </c>
    </row>
    <row r="1709" spans="1:31" ht="31.5" x14ac:dyDescent="0.25">
      <c r="A1709" s="57" t="s">
        <v>4401</v>
      </c>
      <c r="B1709" s="24" t="s">
        <v>4865</v>
      </c>
      <c r="C1709" s="58" t="s">
        <v>4866</v>
      </c>
      <c r="D1709" s="59">
        <v>1989</v>
      </c>
      <c r="E1709" s="25">
        <v>89.29</v>
      </c>
      <c r="F1709" s="25">
        <v>4.7699999999999996</v>
      </c>
      <c r="G1709" s="59">
        <v>2021</v>
      </c>
      <c r="H1709" s="25" t="s">
        <v>42</v>
      </c>
      <c r="I1709" s="25" t="s">
        <v>42</v>
      </c>
      <c r="J1709" s="25" t="s">
        <v>42</v>
      </c>
      <c r="K1709" s="25" t="s">
        <v>42</v>
      </c>
      <c r="L1709" s="59" t="s">
        <v>51</v>
      </c>
      <c r="M1709" s="59" t="s">
        <v>51</v>
      </c>
      <c r="N1709" s="59" t="s">
        <v>147</v>
      </c>
      <c r="O1709" s="59" t="s">
        <v>51</v>
      </c>
      <c r="P1709" s="59" t="s">
        <v>4867</v>
      </c>
      <c r="Q1709" s="25">
        <v>0.24099999999999999</v>
      </c>
      <c r="R1709" s="25" t="s">
        <v>3908</v>
      </c>
      <c r="S1709" s="25">
        <v>67</v>
      </c>
      <c r="T1709" s="25" t="s">
        <v>42</v>
      </c>
      <c r="U1709" s="25">
        <v>0.4</v>
      </c>
      <c r="V1709" s="25">
        <v>0.4</v>
      </c>
      <c r="W1709" s="25">
        <v>0</v>
      </c>
      <c r="X1709" s="25">
        <v>0</v>
      </c>
      <c r="Y1709" s="25" t="s">
        <v>42</v>
      </c>
      <c r="Z1709" s="25" t="s">
        <v>42</v>
      </c>
      <c r="AA1709" s="25">
        <v>10</v>
      </c>
      <c r="AB1709" s="25">
        <v>10</v>
      </c>
      <c r="AC1709" s="25" t="s">
        <v>4202</v>
      </c>
      <c r="AD1709" s="59" t="s">
        <v>147</v>
      </c>
      <c r="AE1709" s="59" t="s">
        <v>51</v>
      </c>
    </row>
    <row r="1710" spans="1:31" ht="31.5" x14ac:dyDescent="0.25">
      <c r="A1710" s="57" t="s">
        <v>4401</v>
      </c>
      <c r="B1710" s="24" t="s">
        <v>4868</v>
      </c>
      <c r="C1710" s="58" t="s">
        <v>4869</v>
      </c>
      <c r="D1710" s="59">
        <v>1987</v>
      </c>
      <c r="E1710" s="25">
        <v>89.29</v>
      </c>
      <c r="F1710" s="25">
        <v>0.28000000000000003</v>
      </c>
      <c r="G1710" s="59">
        <v>2021</v>
      </c>
      <c r="H1710" s="25" t="s">
        <v>42</v>
      </c>
      <c r="I1710" s="25" t="s">
        <v>42</v>
      </c>
      <c r="J1710" s="25" t="s">
        <v>42</v>
      </c>
      <c r="K1710" s="25" t="s">
        <v>42</v>
      </c>
      <c r="L1710" s="59" t="s">
        <v>51</v>
      </c>
      <c r="M1710" s="59" t="s">
        <v>51</v>
      </c>
      <c r="N1710" s="59" t="s">
        <v>147</v>
      </c>
      <c r="O1710" s="59" t="s">
        <v>51</v>
      </c>
      <c r="P1710" s="59" t="s">
        <v>4870</v>
      </c>
      <c r="Q1710" s="25">
        <v>0.16400000000000001</v>
      </c>
      <c r="R1710" s="25" t="s">
        <v>3908</v>
      </c>
      <c r="S1710" s="25">
        <v>73</v>
      </c>
      <c r="T1710" s="25" t="s">
        <v>42</v>
      </c>
      <c r="U1710" s="25">
        <v>0.25</v>
      </c>
      <c r="V1710" s="25">
        <v>0.25</v>
      </c>
      <c r="W1710" s="25">
        <v>0</v>
      </c>
      <c r="X1710" s="25">
        <v>0</v>
      </c>
      <c r="Y1710" s="25" t="s">
        <v>42</v>
      </c>
      <c r="Z1710" s="25" t="s">
        <v>42</v>
      </c>
      <c r="AA1710" s="25">
        <v>10</v>
      </c>
      <c r="AB1710" s="25">
        <v>10</v>
      </c>
      <c r="AC1710" s="25" t="s">
        <v>4202</v>
      </c>
      <c r="AD1710" s="59" t="s">
        <v>147</v>
      </c>
      <c r="AE1710" s="59" t="s">
        <v>51</v>
      </c>
    </row>
    <row r="1711" spans="1:31" ht="31.5" x14ac:dyDescent="0.25">
      <c r="A1711" s="57" t="s">
        <v>4401</v>
      </c>
      <c r="B1711" s="24" t="s">
        <v>4871</v>
      </c>
      <c r="C1711" s="58" t="s">
        <v>4872</v>
      </c>
      <c r="D1711" s="59">
        <v>1972</v>
      </c>
      <c r="E1711" s="25">
        <v>76.12</v>
      </c>
      <c r="F1711" s="25">
        <v>2.17</v>
      </c>
      <c r="G1711" s="59">
        <v>2021</v>
      </c>
      <c r="H1711" s="25" t="s">
        <v>42</v>
      </c>
      <c r="I1711" s="25" t="s">
        <v>42</v>
      </c>
      <c r="J1711" s="25" t="s">
        <v>42</v>
      </c>
      <c r="K1711" s="25" t="s">
        <v>42</v>
      </c>
      <c r="L1711" s="59" t="s">
        <v>51</v>
      </c>
      <c r="M1711" s="59" t="s">
        <v>51</v>
      </c>
      <c r="N1711" s="59" t="s">
        <v>147</v>
      </c>
      <c r="O1711" s="59" t="s">
        <v>51</v>
      </c>
      <c r="P1711" s="59" t="s">
        <v>4873</v>
      </c>
      <c r="Q1711" s="25">
        <v>0.16600000000000001</v>
      </c>
      <c r="R1711" s="25" t="s">
        <v>3908</v>
      </c>
      <c r="S1711" s="25">
        <v>74</v>
      </c>
      <c r="T1711" s="25" t="s">
        <v>42</v>
      </c>
      <c r="U1711" s="25">
        <v>0.25</v>
      </c>
      <c r="V1711" s="25">
        <v>0.25</v>
      </c>
      <c r="W1711" s="25">
        <v>0</v>
      </c>
      <c r="X1711" s="25">
        <v>0</v>
      </c>
      <c r="Y1711" s="25" t="s">
        <v>42</v>
      </c>
      <c r="Z1711" s="25" t="s">
        <v>42</v>
      </c>
      <c r="AA1711" s="25">
        <v>10</v>
      </c>
      <c r="AB1711" s="25">
        <v>10</v>
      </c>
      <c r="AC1711" s="25" t="s">
        <v>4202</v>
      </c>
      <c r="AD1711" s="59" t="s">
        <v>147</v>
      </c>
      <c r="AE1711" s="59" t="s">
        <v>51</v>
      </c>
    </row>
    <row r="1712" spans="1:31" ht="31.5" x14ac:dyDescent="0.25">
      <c r="A1712" s="57" t="s">
        <v>4401</v>
      </c>
      <c r="B1712" s="24" t="s">
        <v>4874</v>
      </c>
      <c r="C1712" s="58" t="s">
        <v>4875</v>
      </c>
      <c r="D1712" s="59">
        <v>1979</v>
      </c>
      <c r="E1712" s="25">
        <v>91.43</v>
      </c>
      <c r="F1712" s="25">
        <v>1.67</v>
      </c>
      <c r="G1712" s="59">
        <v>2021</v>
      </c>
      <c r="H1712" s="25" t="s">
        <v>42</v>
      </c>
      <c r="I1712" s="25" t="s">
        <v>42</v>
      </c>
      <c r="J1712" s="25" t="s">
        <v>42</v>
      </c>
      <c r="K1712" s="25" t="s">
        <v>42</v>
      </c>
      <c r="L1712" s="59" t="s">
        <v>51</v>
      </c>
      <c r="M1712" s="59" t="s">
        <v>51</v>
      </c>
      <c r="N1712" s="59" t="s">
        <v>147</v>
      </c>
      <c r="O1712" s="59" t="s">
        <v>51</v>
      </c>
      <c r="P1712" s="59" t="s">
        <v>4876</v>
      </c>
      <c r="Q1712" s="25">
        <v>0.13700000000000001</v>
      </c>
      <c r="R1712" s="25" t="s">
        <v>3908</v>
      </c>
      <c r="S1712" s="25">
        <v>61</v>
      </c>
      <c r="T1712" s="25" t="s">
        <v>42</v>
      </c>
      <c r="U1712" s="25">
        <v>0.25</v>
      </c>
      <c r="V1712" s="25">
        <v>0.25</v>
      </c>
      <c r="W1712" s="25">
        <v>0</v>
      </c>
      <c r="X1712" s="25">
        <v>0</v>
      </c>
      <c r="Y1712" s="25" t="s">
        <v>42</v>
      </c>
      <c r="Z1712" s="25" t="s">
        <v>42</v>
      </c>
      <c r="AA1712" s="25">
        <v>10</v>
      </c>
      <c r="AB1712" s="25">
        <v>10</v>
      </c>
      <c r="AC1712" s="25" t="s">
        <v>4202</v>
      </c>
      <c r="AD1712" s="59" t="s">
        <v>147</v>
      </c>
      <c r="AE1712" s="59" t="s">
        <v>51</v>
      </c>
    </row>
    <row r="1713" spans="1:31" ht="31.5" x14ac:dyDescent="0.25">
      <c r="A1713" s="57" t="s">
        <v>4401</v>
      </c>
      <c r="B1713" s="24" t="s">
        <v>4877</v>
      </c>
      <c r="C1713" s="58" t="s">
        <v>4878</v>
      </c>
      <c r="D1713" s="59">
        <v>1974</v>
      </c>
      <c r="E1713" s="25">
        <v>81.430000000000007</v>
      </c>
      <c r="F1713" s="25">
        <v>0.15</v>
      </c>
      <c r="G1713" s="59">
        <v>2021</v>
      </c>
      <c r="H1713" s="25" t="s">
        <v>42</v>
      </c>
      <c r="I1713" s="25" t="s">
        <v>42</v>
      </c>
      <c r="J1713" s="25" t="s">
        <v>42</v>
      </c>
      <c r="K1713" s="25" t="s">
        <v>42</v>
      </c>
      <c r="L1713" s="59" t="s">
        <v>51</v>
      </c>
      <c r="M1713" s="59" t="s">
        <v>51</v>
      </c>
      <c r="N1713" s="59" t="s">
        <v>51</v>
      </c>
      <c r="O1713" s="59" t="s">
        <v>51</v>
      </c>
      <c r="P1713" s="59" t="s">
        <v>4879</v>
      </c>
      <c r="Q1713" s="25">
        <v>1.9E-2</v>
      </c>
      <c r="R1713" s="25" t="s">
        <v>3908</v>
      </c>
      <c r="S1713" s="25">
        <v>71</v>
      </c>
      <c r="T1713" s="25" t="s">
        <v>42</v>
      </c>
      <c r="U1713" s="25">
        <v>0.03</v>
      </c>
      <c r="V1713" s="25">
        <v>0.03</v>
      </c>
      <c r="W1713" s="25">
        <v>0</v>
      </c>
      <c r="X1713" s="25">
        <v>0</v>
      </c>
      <c r="Y1713" s="25" t="s">
        <v>42</v>
      </c>
      <c r="Z1713" s="25" t="s">
        <v>42</v>
      </c>
      <c r="AA1713" s="25">
        <v>10</v>
      </c>
      <c r="AB1713" s="25">
        <v>10</v>
      </c>
      <c r="AC1713" s="25" t="s">
        <v>4202</v>
      </c>
      <c r="AD1713" s="59" t="s">
        <v>147</v>
      </c>
      <c r="AE1713" s="59" t="s">
        <v>51</v>
      </c>
    </row>
    <row r="1714" spans="1:31" ht="31.5" x14ac:dyDescent="0.25">
      <c r="A1714" s="57" t="s">
        <v>4401</v>
      </c>
      <c r="B1714" s="24" t="s">
        <v>4880</v>
      </c>
      <c r="C1714" s="58" t="s">
        <v>4881</v>
      </c>
      <c r="D1714" s="59">
        <v>1980</v>
      </c>
      <c r="E1714" s="25">
        <v>44.08</v>
      </c>
      <c r="F1714" s="25">
        <v>0.53</v>
      </c>
      <c r="G1714" s="59">
        <v>2019</v>
      </c>
      <c r="H1714" s="25" t="s">
        <v>42</v>
      </c>
      <c r="I1714" s="25" t="s">
        <v>42</v>
      </c>
      <c r="J1714" s="25" t="s">
        <v>42</v>
      </c>
      <c r="K1714" s="25" t="s">
        <v>42</v>
      </c>
      <c r="L1714" s="59" t="s">
        <v>51</v>
      </c>
      <c r="M1714" s="59" t="s">
        <v>51</v>
      </c>
      <c r="N1714" s="59" t="s">
        <v>147</v>
      </c>
      <c r="O1714" s="59" t="s">
        <v>51</v>
      </c>
      <c r="P1714" s="59" t="s">
        <v>4882</v>
      </c>
      <c r="Q1714" s="25">
        <v>0.185</v>
      </c>
      <c r="R1714" s="25" t="s">
        <v>3908</v>
      </c>
      <c r="S1714" s="25">
        <v>82</v>
      </c>
      <c r="T1714" s="25" t="s">
        <v>42</v>
      </c>
      <c r="U1714" s="25">
        <v>0.25</v>
      </c>
      <c r="V1714" s="25">
        <v>0.25</v>
      </c>
      <c r="W1714" s="25">
        <v>0</v>
      </c>
      <c r="X1714" s="25">
        <v>0</v>
      </c>
      <c r="Y1714" s="25" t="s">
        <v>42</v>
      </c>
      <c r="Z1714" s="25" t="s">
        <v>42</v>
      </c>
      <c r="AA1714" s="25">
        <v>10</v>
      </c>
      <c r="AB1714" s="25">
        <v>10</v>
      </c>
      <c r="AC1714" s="25" t="s">
        <v>4202</v>
      </c>
      <c r="AD1714" s="59" t="s">
        <v>147</v>
      </c>
      <c r="AE1714" s="59" t="s">
        <v>51</v>
      </c>
    </row>
    <row r="1715" spans="1:31" ht="31.5" x14ac:dyDescent="0.25">
      <c r="A1715" s="57" t="s">
        <v>4401</v>
      </c>
      <c r="B1715" s="24" t="s">
        <v>4883</v>
      </c>
      <c r="C1715" s="58" t="s">
        <v>4884</v>
      </c>
      <c r="D1715" s="59">
        <v>1983</v>
      </c>
      <c r="E1715" s="25">
        <v>88.07</v>
      </c>
      <c r="F1715" s="25">
        <v>1.1299999999999999</v>
      </c>
      <c r="G1715" s="59">
        <v>2021</v>
      </c>
      <c r="H1715" s="25" t="s">
        <v>42</v>
      </c>
      <c r="I1715" s="25" t="s">
        <v>42</v>
      </c>
      <c r="J1715" s="25" t="s">
        <v>42</v>
      </c>
      <c r="K1715" s="25" t="s">
        <v>42</v>
      </c>
      <c r="L1715" s="59" t="s">
        <v>51</v>
      </c>
      <c r="M1715" s="59" t="s">
        <v>51</v>
      </c>
      <c r="N1715" s="59" t="s">
        <v>147</v>
      </c>
      <c r="O1715" s="59" t="s">
        <v>51</v>
      </c>
      <c r="P1715" s="59" t="s">
        <v>4885</v>
      </c>
      <c r="Q1715" s="25">
        <v>0.313</v>
      </c>
      <c r="R1715" s="25" t="s">
        <v>3908</v>
      </c>
      <c r="S1715" s="25">
        <v>87</v>
      </c>
      <c r="T1715" s="25" t="s">
        <v>42</v>
      </c>
      <c r="U1715" s="25">
        <v>0.4</v>
      </c>
      <c r="V1715" s="25">
        <v>0.4</v>
      </c>
      <c r="W1715" s="25">
        <v>0</v>
      </c>
      <c r="X1715" s="25">
        <v>0</v>
      </c>
      <c r="Y1715" s="25" t="s">
        <v>42</v>
      </c>
      <c r="Z1715" s="25" t="s">
        <v>42</v>
      </c>
      <c r="AA1715" s="25">
        <v>10</v>
      </c>
      <c r="AB1715" s="25">
        <v>10</v>
      </c>
      <c r="AC1715" s="25" t="s">
        <v>4202</v>
      </c>
      <c r="AD1715" s="59" t="s">
        <v>147</v>
      </c>
      <c r="AE1715" s="59" t="s">
        <v>51</v>
      </c>
    </row>
    <row r="1716" spans="1:31" ht="31.5" x14ac:dyDescent="0.25">
      <c r="A1716" s="57" t="s">
        <v>4401</v>
      </c>
      <c r="B1716" s="24" t="s">
        <v>4886</v>
      </c>
      <c r="C1716" s="58" t="s">
        <v>4887</v>
      </c>
      <c r="D1716" s="59">
        <v>1972</v>
      </c>
      <c r="E1716" s="25">
        <v>79.540000000000006</v>
      </c>
      <c r="F1716" s="25">
        <v>4.9800000000000004</v>
      </c>
      <c r="G1716" s="59">
        <v>2021</v>
      </c>
      <c r="H1716" s="25" t="s">
        <v>42</v>
      </c>
      <c r="I1716" s="25" t="s">
        <v>42</v>
      </c>
      <c r="J1716" s="25" t="s">
        <v>42</v>
      </c>
      <c r="K1716" s="25" t="s">
        <v>42</v>
      </c>
      <c r="L1716" s="59" t="s">
        <v>51</v>
      </c>
      <c r="M1716" s="59" t="s">
        <v>51</v>
      </c>
      <c r="N1716" s="59" t="s">
        <v>147</v>
      </c>
      <c r="O1716" s="59" t="s">
        <v>51</v>
      </c>
      <c r="P1716" s="59" t="s">
        <v>4888</v>
      </c>
      <c r="Q1716" s="25">
        <v>0.313</v>
      </c>
      <c r="R1716" s="25" t="s">
        <v>3908</v>
      </c>
      <c r="S1716" s="25">
        <v>87</v>
      </c>
      <c r="T1716" s="25" t="s">
        <v>42</v>
      </c>
      <c r="U1716" s="25">
        <v>0.4</v>
      </c>
      <c r="V1716" s="25">
        <v>0.4</v>
      </c>
      <c r="W1716" s="25">
        <v>0</v>
      </c>
      <c r="X1716" s="25">
        <v>0</v>
      </c>
      <c r="Y1716" s="25" t="s">
        <v>42</v>
      </c>
      <c r="Z1716" s="25" t="s">
        <v>42</v>
      </c>
      <c r="AA1716" s="25">
        <v>10</v>
      </c>
      <c r="AB1716" s="25">
        <v>10</v>
      </c>
      <c r="AC1716" s="25" t="s">
        <v>4202</v>
      </c>
      <c r="AD1716" s="59" t="s">
        <v>147</v>
      </c>
      <c r="AE1716" s="59" t="s">
        <v>51</v>
      </c>
    </row>
    <row r="1717" spans="1:31" ht="31.5" x14ac:dyDescent="0.25">
      <c r="A1717" s="57" t="s">
        <v>4401</v>
      </c>
      <c r="B1717" s="24" t="s">
        <v>4889</v>
      </c>
      <c r="C1717" s="58" t="s">
        <v>4890</v>
      </c>
      <c r="D1717" s="59">
        <v>1972</v>
      </c>
      <c r="E1717" s="25">
        <v>89.29</v>
      </c>
      <c r="F1717" s="25">
        <v>3.99</v>
      </c>
      <c r="G1717" s="59">
        <v>2021</v>
      </c>
      <c r="H1717" s="25" t="s">
        <v>42</v>
      </c>
      <c r="I1717" s="25" t="s">
        <v>42</v>
      </c>
      <c r="J1717" s="25" t="s">
        <v>42</v>
      </c>
      <c r="K1717" s="25" t="s">
        <v>42</v>
      </c>
      <c r="L1717" s="59" t="s">
        <v>51</v>
      </c>
      <c r="M1717" s="59" t="s">
        <v>51</v>
      </c>
      <c r="N1717" s="59" t="s">
        <v>147</v>
      </c>
      <c r="O1717" s="59" t="s">
        <v>51</v>
      </c>
      <c r="P1717" s="59" t="s">
        <v>4891</v>
      </c>
      <c r="Q1717" s="25">
        <v>0.128</v>
      </c>
      <c r="R1717" s="25" t="s">
        <v>3908</v>
      </c>
      <c r="S1717" s="25">
        <v>57</v>
      </c>
      <c r="T1717" s="25" t="s">
        <v>42</v>
      </c>
      <c r="U1717" s="25">
        <v>0.25</v>
      </c>
      <c r="V1717" s="25">
        <v>0.25</v>
      </c>
      <c r="W1717" s="25">
        <v>0</v>
      </c>
      <c r="X1717" s="25">
        <v>0</v>
      </c>
      <c r="Y1717" s="25" t="s">
        <v>42</v>
      </c>
      <c r="Z1717" s="25" t="s">
        <v>42</v>
      </c>
      <c r="AA1717" s="25">
        <v>10</v>
      </c>
      <c r="AB1717" s="25">
        <v>10</v>
      </c>
      <c r="AC1717" s="25" t="s">
        <v>4202</v>
      </c>
      <c r="AD1717" s="59" t="s">
        <v>147</v>
      </c>
      <c r="AE1717" s="59" t="s">
        <v>51</v>
      </c>
    </row>
    <row r="1718" spans="1:31" ht="31.5" x14ac:dyDescent="0.25">
      <c r="A1718" s="57" t="s">
        <v>4401</v>
      </c>
      <c r="B1718" s="24" t="s">
        <v>4892</v>
      </c>
      <c r="C1718" s="58" t="s">
        <v>4893</v>
      </c>
      <c r="D1718" s="59">
        <v>1976</v>
      </c>
      <c r="E1718" s="25">
        <v>81.92</v>
      </c>
      <c r="F1718" s="25">
        <v>4.7699999999999996</v>
      </c>
      <c r="G1718" s="59">
        <v>2021</v>
      </c>
      <c r="H1718" s="25" t="s">
        <v>42</v>
      </c>
      <c r="I1718" s="25" t="s">
        <v>42</v>
      </c>
      <c r="J1718" s="25" t="s">
        <v>42</v>
      </c>
      <c r="K1718" s="25" t="s">
        <v>42</v>
      </c>
      <c r="L1718" s="59" t="s">
        <v>51</v>
      </c>
      <c r="M1718" s="59" t="s">
        <v>51</v>
      </c>
      <c r="N1718" s="59" t="s">
        <v>147</v>
      </c>
      <c r="O1718" s="59" t="s">
        <v>51</v>
      </c>
      <c r="P1718" s="59" t="s">
        <v>4894</v>
      </c>
      <c r="Q1718" s="25">
        <v>0.29899999999999999</v>
      </c>
      <c r="R1718" s="25" t="s">
        <v>3908</v>
      </c>
      <c r="S1718" s="25">
        <v>83</v>
      </c>
      <c r="T1718" s="25" t="s">
        <v>42</v>
      </c>
      <c r="U1718" s="25">
        <v>0.4</v>
      </c>
      <c r="V1718" s="25">
        <v>0.4</v>
      </c>
      <c r="W1718" s="25">
        <v>0</v>
      </c>
      <c r="X1718" s="25">
        <v>0</v>
      </c>
      <c r="Y1718" s="25" t="s">
        <v>42</v>
      </c>
      <c r="Z1718" s="25" t="s">
        <v>42</v>
      </c>
      <c r="AA1718" s="25">
        <v>10</v>
      </c>
      <c r="AB1718" s="25">
        <v>10</v>
      </c>
      <c r="AC1718" s="25" t="s">
        <v>4202</v>
      </c>
      <c r="AD1718" s="59" t="s">
        <v>147</v>
      </c>
      <c r="AE1718" s="59" t="s">
        <v>51</v>
      </c>
    </row>
    <row r="1719" spans="1:31" ht="31.5" x14ac:dyDescent="0.25">
      <c r="A1719" s="57" t="s">
        <v>4401</v>
      </c>
      <c r="B1719" s="24" t="s">
        <v>4895</v>
      </c>
      <c r="C1719" s="58" t="s">
        <v>4896</v>
      </c>
      <c r="D1719" s="59">
        <v>1974</v>
      </c>
      <c r="E1719" s="25">
        <v>88.78</v>
      </c>
      <c r="F1719" s="25">
        <v>0.2</v>
      </c>
      <c r="G1719" s="59">
        <v>2021</v>
      </c>
      <c r="H1719" s="25" t="s">
        <v>42</v>
      </c>
      <c r="I1719" s="25" t="s">
        <v>42</v>
      </c>
      <c r="J1719" s="25" t="s">
        <v>42</v>
      </c>
      <c r="K1719" s="25" t="s">
        <v>42</v>
      </c>
      <c r="L1719" s="59" t="s">
        <v>51</v>
      </c>
      <c r="M1719" s="59" t="s">
        <v>51</v>
      </c>
      <c r="N1719" s="59" t="s">
        <v>147</v>
      </c>
      <c r="O1719" s="59" t="s">
        <v>51</v>
      </c>
      <c r="P1719" s="59" t="s">
        <v>4897</v>
      </c>
      <c r="Q1719" s="25">
        <v>0.245</v>
      </c>
      <c r="R1719" s="25" t="s">
        <v>3908</v>
      </c>
      <c r="S1719" s="25">
        <v>68</v>
      </c>
      <c r="T1719" s="25" t="s">
        <v>42</v>
      </c>
      <c r="U1719" s="25">
        <v>0.4</v>
      </c>
      <c r="V1719" s="25">
        <v>0.4</v>
      </c>
      <c r="W1719" s="25">
        <v>0</v>
      </c>
      <c r="X1719" s="25">
        <v>0</v>
      </c>
      <c r="Y1719" s="25" t="s">
        <v>42</v>
      </c>
      <c r="Z1719" s="25" t="s">
        <v>42</v>
      </c>
      <c r="AA1719" s="25">
        <v>10</v>
      </c>
      <c r="AB1719" s="25">
        <v>10</v>
      </c>
      <c r="AC1719" s="25" t="s">
        <v>4202</v>
      </c>
      <c r="AD1719" s="59" t="s">
        <v>147</v>
      </c>
      <c r="AE1719" s="59" t="s">
        <v>51</v>
      </c>
    </row>
    <row r="1720" spans="1:31" ht="31.5" x14ac:dyDescent="0.25">
      <c r="A1720" s="57" t="s">
        <v>4401</v>
      </c>
      <c r="B1720" s="24" t="s">
        <v>4898</v>
      </c>
      <c r="C1720" s="58" t="s">
        <v>4899</v>
      </c>
      <c r="D1720" s="59">
        <v>1982</v>
      </c>
      <c r="E1720" s="25">
        <v>66.290000000000006</v>
      </c>
      <c r="F1720" s="25">
        <v>1.24</v>
      </c>
      <c r="G1720" s="59">
        <v>2021</v>
      </c>
      <c r="H1720" s="25" t="s">
        <v>42</v>
      </c>
      <c r="I1720" s="25" t="s">
        <v>42</v>
      </c>
      <c r="J1720" s="25" t="s">
        <v>42</v>
      </c>
      <c r="K1720" s="25" t="s">
        <v>42</v>
      </c>
      <c r="L1720" s="59" t="s">
        <v>51</v>
      </c>
      <c r="M1720" s="59" t="s">
        <v>51</v>
      </c>
      <c r="N1720" s="59" t="s">
        <v>147</v>
      </c>
      <c r="O1720" s="59" t="s">
        <v>51</v>
      </c>
      <c r="P1720" s="59" t="s">
        <v>4900</v>
      </c>
      <c r="Q1720" s="25">
        <v>8.7999999999999995E-2</v>
      </c>
      <c r="R1720" s="25" t="s">
        <v>3908</v>
      </c>
      <c r="S1720" s="25">
        <v>61</v>
      </c>
      <c r="T1720" s="25" t="s">
        <v>42</v>
      </c>
      <c r="U1720" s="25">
        <v>0.16</v>
      </c>
      <c r="V1720" s="25">
        <v>0.16</v>
      </c>
      <c r="W1720" s="25">
        <v>0</v>
      </c>
      <c r="X1720" s="25">
        <v>0</v>
      </c>
      <c r="Y1720" s="25" t="s">
        <v>42</v>
      </c>
      <c r="Z1720" s="25" t="s">
        <v>42</v>
      </c>
      <c r="AA1720" s="25">
        <v>10</v>
      </c>
      <c r="AB1720" s="25">
        <v>10</v>
      </c>
      <c r="AC1720" s="25" t="s">
        <v>4202</v>
      </c>
      <c r="AD1720" s="59" t="s">
        <v>147</v>
      </c>
      <c r="AE1720" s="59" t="s">
        <v>51</v>
      </c>
    </row>
    <row r="1721" spans="1:31" ht="31.5" x14ac:dyDescent="0.25">
      <c r="A1721" s="57" t="s">
        <v>4401</v>
      </c>
      <c r="B1721" s="24" t="s">
        <v>4901</v>
      </c>
      <c r="C1721" s="58" t="s">
        <v>4902</v>
      </c>
      <c r="D1721" s="59">
        <v>1976</v>
      </c>
      <c r="E1721" s="25">
        <v>71.33</v>
      </c>
      <c r="F1721" s="25">
        <v>2.44</v>
      </c>
      <c r="G1721" s="59">
        <v>2021</v>
      </c>
      <c r="H1721" s="25" t="s">
        <v>42</v>
      </c>
      <c r="I1721" s="25" t="s">
        <v>42</v>
      </c>
      <c r="J1721" s="25" t="s">
        <v>42</v>
      </c>
      <c r="K1721" s="25" t="s">
        <v>42</v>
      </c>
      <c r="L1721" s="59" t="s">
        <v>51</v>
      </c>
      <c r="M1721" s="59" t="s">
        <v>51</v>
      </c>
      <c r="N1721" s="59" t="s">
        <v>147</v>
      </c>
      <c r="O1721" s="59" t="s">
        <v>51</v>
      </c>
      <c r="P1721" s="59" t="s">
        <v>4903</v>
      </c>
      <c r="Q1721" s="25">
        <v>5.8999999999999997E-2</v>
      </c>
      <c r="R1721" s="25" t="s">
        <v>3908</v>
      </c>
      <c r="S1721" s="25">
        <v>65</v>
      </c>
      <c r="T1721" s="25" t="s">
        <v>42</v>
      </c>
      <c r="U1721" s="25">
        <v>0.1</v>
      </c>
      <c r="V1721" s="25">
        <v>0.1</v>
      </c>
      <c r="W1721" s="25">
        <v>0</v>
      </c>
      <c r="X1721" s="25">
        <v>0</v>
      </c>
      <c r="Y1721" s="25" t="s">
        <v>42</v>
      </c>
      <c r="Z1721" s="25" t="s">
        <v>42</v>
      </c>
      <c r="AA1721" s="25">
        <v>10</v>
      </c>
      <c r="AB1721" s="25">
        <v>10</v>
      </c>
      <c r="AC1721" s="25" t="s">
        <v>4202</v>
      </c>
      <c r="AD1721" s="59" t="s">
        <v>147</v>
      </c>
      <c r="AE1721" s="59" t="s">
        <v>51</v>
      </c>
    </row>
    <row r="1722" spans="1:31" ht="31.5" x14ac:dyDescent="0.25">
      <c r="A1722" s="57" t="s">
        <v>4401</v>
      </c>
      <c r="B1722" s="24" t="s">
        <v>4904</v>
      </c>
      <c r="C1722" s="58" t="s">
        <v>4905</v>
      </c>
      <c r="D1722" s="59">
        <v>1979</v>
      </c>
      <c r="E1722" s="25">
        <v>71.819999999999993</v>
      </c>
      <c r="F1722" s="25">
        <v>9.4</v>
      </c>
      <c r="G1722" s="59">
        <v>2021</v>
      </c>
      <c r="H1722" s="25" t="s">
        <v>42</v>
      </c>
      <c r="I1722" s="25" t="s">
        <v>42</v>
      </c>
      <c r="J1722" s="25" t="s">
        <v>42</v>
      </c>
      <c r="K1722" s="25" t="s">
        <v>42</v>
      </c>
      <c r="L1722" s="59" t="s">
        <v>51</v>
      </c>
      <c r="M1722" s="59" t="s">
        <v>51</v>
      </c>
      <c r="N1722" s="59" t="s">
        <v>147</v>
      </c>
      <c r="O1722" s="59" t="s">
        <v>51</v>
      </c>
      <c r="P1722" s="59" t="s">
        <v>4906</v>
      </c>
      <c r="Q1722" s="25">
        <v>0.25900000000000001</v>
      </c>
      <c r="R1722" s="25" t="s">
        <v>3908</v>
      </c>
      <c r="S1722" s="25">
        <v>72</v>
      </c>
      <c r="T1722" s="25" t="s">
        <v>42</v>
      </c>
      <c r="U1722" s="25">
        <v>0.4</v>
      </c>
      <c r="V1722" s="25">
        <v>0.4</v>
      </c>
      <c r="W1722" s="25">
        <v>0</v>
      </c>
      <c r="X1722" s="25">
        <v>0</v>
      </c>
      <c r="Y1722" s="25" t="s">
        <v>42</v>
      </c>
      <c r="Z1722" s="25" t="s">
        <v>42</v>
      </c>
      <c r="AA1722" s="25">
        <v>10</v>
      </c>
      <c r="AB1722" s="25">
        <v>10</v>
      </c>
      <c r="AC1722" s="25" t="s">
        <v>4202</v>
      </c>
      <c r="AD1722" s="59" t="s">
        <v>147</v>
      </c>
      <c r="AE1722" s="59" t="s">
        <v>51</v>
      </c>
    </row>
    <row r="1723" spans="1:31" ht="31.5" x14ac:dyDescent="0.25">
      <c r="A1723" s="57" t="s">
        <v>4401</v>
      </c>
      <c r="B1723" s="24" t="s">
        <v>4907</v>
      </c>
      <c r="C1723" s="58" t="s">
        <v>4908</v>
      </c>
      <c r="D1723" s="59">
        <v>1976</v>
      </c>
      <c r="E1723" s="25">
        <v>57.39</v>
      </c>
      <c r="F1723" s="25">
        <v>4.42</v>
      </c>
      <c r="G1723" s="59">
        <v>2019</v>
      </c>
      <c r="H1723" s="25" t="s">
        <v>42</v>
      </c>
      <c r="I1723" s="25" t="s">
        <v>42</v>
      </c>
      <c r="J1723" s="25" t="s">
        <v>42</v>
      </c>
      <c r="K1723" s="25" t="s">
        <v>42</v>
      </c>
      <c r="L1723" s="59" t="s">
        <v>51</v>
      </c>
      <c r="M1723" s="59" t="s">
        <v>51</v>
      </c>
      <c r="N1723" s="59" t="s">
        <v>147</v>
      </c>
      <c r="O1723" s="59" t="s">
        <v>51</v>
      </c>
      <c r="P1723" s="59" t="s">
        <v>4909</v>
      </c>
      <c r="Q1723" s="25">
        <v>0.121</v>
      </c>
      <c r="R1723" s="25" t="s">
        <v>3908</v>
      </c>
      <c r="S1723" s="25">
        <v>84</v>
      </c>
      <c r="T1723" s="25" t="s">
        <v>42</v>
      </c>
      <c r="U1723" s="25">
        <v>0.16</v>
      </c>
      <c r="V1723" s="25">
        <v>0.16</v>
      </c>
      <c r="W1723" s="25">
        <v>0</v>
      </c>
      <c r="X1723" s="25">
        <v>0</v>
      </c>
      <c r="Y1723" s="25" t="s">
        <v>42</v>
      </c>
      <c r="Z1723" s="25" t="s">
        <v>42</v>
      </c>
      <c r="AA1723" s="25">
        <v>10</v>
      </c>
      <c r="AB1723" s="25">
        <v>10</v>
      </c>
      <c r="AC1723" s="25" t="s">
        <v>4202</v>
      </c>
      <c r="AD1723" s="59" t="s">
        <v>147</v>
      </c>
      <c r="AE1723" s="59" t="s">
        <v>51</v>
      </c>
    </row>
    <row r="1724" spans="1:31" ht="31.5" x14ac:dyDescent="0.25">
      <c r="A1724" s="57" t="s">
        <v>4401</v>
      </c>
      <c r="B1724" s="24" t="s">
        <v>4910</v>
      </c>
      <c r="C1724" s="58" t="s">
        <v>4911</v>
      </c>
      <c r="D1724" s="59">
        <v>1977</v>
      </c>
      <c r="E1724" s="25">
        <v>72.41</v>
      </c>
      <c r="F1724" s="25">
        <v>0.15</v>
      </c>
      <c r="G1724" s="59">
        <v>2021</v>
      </c>
      <c r="H1724" s="25" t="s">
        <v>42</v>
      </c>
      <c r="I1724" s="25" t="s">
        <v>42</v>
      </c>
      <c r="J1724" s="25" t="s">
        <v>42</v>
      </c>
      <c r="K1724" s="25" t="s">
        <v>42</v>
      </c>
      <c r="L1724" s="59" t="s">
        <v>51</v>
      </c>
      <c r="M1724" s="59" t="s">
        <v>51</v>
      </c>
      <c r="N1724" s="59" t="s">
        <v>147</v>
      </c>
      <c r="O1724" s="59" t="s">
        <v>51</v>
      </c>
      <c r="P1724" s="59" t="s">
        <v>4912</v>
      </c>
      <c r="Q1724" s="25">
        <v>0.14000000000000001</v>
      </c>
      <c r="R1724" s="25" t="s">
        <v>3908</v>
      </c>
      <c r="S1724" s="25">
        <v>62</v>
      </c>
      <c r="T1724" s="25" t="s">
        <v>42</v>
      </c>
      <c r="U1724" s="25">
        <v>0.25</v>
      </c>
      <c r="V1724" s="25">
        <v>0.25</v>
      </c>
      <c r="W1724" s="25">
        <v>0</v>
      </c>
      <c r="X1724" s="25">
        <v>0</v>
      </c>
      <c r="Y1724" s="25" t="s">
        <v>42</v>
      </c>
      <c r="Z1724" s="25" t="s">
        <v>42</v>
      </c>
      <c r="AA1724" s="25">
        <v>10</v>
      </c>
      <c r="AB1724" s="25">
        <v>10</v>
      </c>
      <c r="AC1724" s="25" t="s">
        <v>4202</v>
      </c>
      <c r="AD1724" s="59" t="s">
        <v>147</v>
      </c>
      <c r="AE1724" s="59" t="s">
        <v>51</v>
      </c>
    </row>
    <row r="1725" spans="1:31" ht="31.5" x14ac:dyDescent="0.25">
      <c r="A1725" s="57" t="s">
        <v>4401</v>
      </c>
      <c r="B1725" s="24" t="s">
        <v>4913</v>
      </c>
      <c r="C1725" s="58" t="s">
        <v>4914</v>
      </c>
      <c r="D1725" s="59">
        <v>1975</v>
      </c>
      <c r="E1725" s="25">
        <v>74.709999999999994</v>
      </c>
      <c r="F1725" s="25">
        <v>4.3499999999999996</v>
      </c>
      <c r="G1725" s="59">
        <v>2021</v>
      </c>
      <c r="H1725" s="25" t="s">
        <v>42</v>
      </c>
      <c r="I1725" s="25" t="s">
        <v>42</v>
      </c>
      <c r="J1725" s="25" t="s">
        <v>42</v>
      </c>
      <c r="K1725" s="25" t="s">
        <v>42</v>
      </c>
      <c r="L1725" s="59" t="s">
        <v>51</v>
      </c>
      <c r="M1725" s="59" t="s">
        <v>51</v>
      </c>
      <c r="N1725" s="59" t="s">
        <v>147</v>
      </c>
      <c r="O1725" s="59" t="s">
        <v>51</v>
      </c>
      <c r="P1725" s="59" t="s">
        <v>4915</v>
      </c>
      <c r="Q1725" s="25">
        <v>0.26300000000000001</v>
      </c>
      <c r="R1725" s="25" t="s">
        <v>3908</v>
      </c>
      <c r="S1725" s="25">
        <v>73</v>
      </c>
      <c r="T1725" s="25" t="s">
        <v>42</v>
      </c>
      <c r="U1725" s="25">
        <v>0.4</v>
      </c>
      <c r="V1725" s="25">
        <v>0.4</v>
      </c>
      <c r="W1725" s="25">
        <v>0</v>
      </c>
      <c r="X1725" s="25">
        <v>0</v>
      </c>
      <c r="Y1725" s="25" t="s">
        <v>42</v>
      </c>
      <c r="Z1725" s="25" t="s">
        <v>42</v>
      </c>
      <c r="AA1725" s="25">
        <v>10</v>
      </c>
      <c r="AB1725" s="25">
        <v>10</v>
      </c>
      <c r="AC1725" s="25" t="s">
        <v>4202</v>
      </c>
      <c r="AD1725" s="59" t="s">
        <v>147</v>
      </c>
      <c r="AE1725" s="59" t="s">
        <v>51</v>
      </c>
    </row>
    <row r="1726" spans="1:31" ht="31.5" x14ac:dyDescent="0.25">
      <c r="A1726" s="57" t="s">
        <v>4401</v>
      </c>
      <c r="B1726" s="24" t="s">
        <v>4916</v>
      </c>
      <c r="C1726" s="58" t="s">
        <v>4917</v>
      </c>
      <c r="D1726" s="59">
        <v>1978</v>
      </c>
      <c r="E1726" s="25">
        <v>54.25</v>
      </c>
      <c r="F1726" s="25">
        <v>0.3</v>
      </c>
      <c r="G1726" s="59">
        <v>2019</v>
      </c>
      <c r="H1726" s="25" t="s">
        <v>42</v>
      </c>
      <c r="I1726" s="25" t="s">
        <v>42</v>
      </c>
      <c r="J1726" s="25" t="s">
        <v>42</v>
      </c>
      <c r="K1726" s="25" t="s">
        <v>42</v>
      </c>
      <c r="L1726" s="59" t="s">
        <v>51</v>
      </c>
      <c r="M1726" s="59" t="s">
        <v>51</v>
      </c>
      <c r="N1726" s="59" t="s">
        <v>147</v>
      </c>
      <c r="O1726" s="59" t="s">
        <v>51</v>
      </c>
      <c r="P1726" s="59" t="s">
        <v>4918</v>
      </c>
      <c r="Q1726" s="25">
        <v>0.31</v>
      </c>
      <c r="R1726" s="25" t="s">
        <v>3908</v>
      </c>
      <c r="S1726" s="25">
        <v>86</v>
      </c>
      <c r="T1726" s="25" t="s">
        <v>42</v>
      </c>
      <c r="U1726" s="25">
        <v>0.4</v>
      </c>
      <c r="V1726" s="25">
        <v>0.4</v>
      </c>
      <c r="W1726" s="25">
        <v>0</v>
      </c>
      <c r="X1726" s="25">
        <v>0</v>
      </c>
      <c r="Y1726" s="25" t="s">
        <v>42</v>
      </c>
      <c r="Z1726" s="25" t="s">
        <v>42</v>
      </c>
      <c r="AA1726" s="25">
        <v>10</v>
      </c>
      <c r="AB1726" s="25">
        <v>10</v>
      </c>
      <c r="AC1726" s="25" t="s">
        <v>4202</v>
      </c>
      <c r="AD1726" s="59" t="s">
        <v>147</v>
      </c>
      <c r="AE1726" s="59" t="s">
        <v>51</v>
      </c>
    </row>
    <row r="1727" spans="1:31" ht="31.5" x14ac:dyDescent="0.25">
      <c r="A1727" s="57" t="s">
        <v>4401</v>
      </c>
      <c r="B1727" s="24" t="s">
        <v>4919</v>
      </c>
      <c r="C1727" s="58" t="s">
        <v>4920</v>
      </c>
      <c r="D1727" s="59">
        <v>1972</v>
      </c>
      <c r="E1727" s="25">
        <v>37.83</v>
      </c>
      <c r="F1727" s="25">
        <v>3.06</v>
      </c>
      <c r="G1727" s="59">
        <v>2019</v>
      </c>
      <c r="H1727" s="25" t="s">
        <v>42</v>
      </c>
      <c r="I1727" s="25" t="s">
        <v>42</v>
      </c>
      <c r="J1727" s="25" t="s">
        <v>42</v>
      </c>
      <c r="K1727" s="25" t="s">
        <v>42</v>
      </c>
      <c r="L1727" s="59" t="s">
        <v>51</v>
      </c>
      <c r="M1727" s="59" t="s">
        <v>51</v>
      </c>
      <c r="N1727" s="59" t="s">
        <v>147</v>
      </c>
      <c r="O1727" s="59" t="s">
        <v>51</v>
      </c>
      <c r="P1727" s="59" t="s">
        <v>4921</v>
      </c>
      <c r="Q1727" s="25">
        <v>0.29899999999999999</v>
      </c>
      <c r="R1727" s="25" t="s">
        <v>3908</v>
      </c>
      <c r="S1727" s="25">
        <v>83</v>
      </c>
      <c r="T1727" s="25" t="s">
        <v>42</v>
      </c>
      <c r="U1727" s="25">
        <v>0.4</v>
      </c>
      <c r="V1727" s="25">
        <v>0.4</v>
      </c>
      <c r="W1727" s="25">
        <v>0</v>
      </c>
      <c r="X1727" s="25">
        <v>0</v>
      </c>
      <c r="Y1727" s="25" t="s">
        <v>42</v>
      </c>
      <c r="Z1727" s="25" t="s">
        <v>42</v>
      </c>
      <c r="AA1727" s="25">
        <v>10</v>
      </c>
      <c r="AB1727" s="25">
        <v>10</v>
      </c>
      <c r="AC1727" s="25" t="s">
        <v>4202</v>
      </c>
      <c r="AD1727" s="59" t="s">
        <v>147</v>
      </c>
      <c r="AE1727" s="59" t="s">
        <v>51</v>
      </c>
    </row>
    <row r="1728" spans="1:31" ht="31.5" x14ac:dyDescent="0.25">
      <c r="A1728" s="57" t="s">
        <v>4401</v>
      </c>
      <c r="B1728" s="24" t="s">
        <v>4922</v>
      </c>
      <c r="C1728" s="58" t="s">
        <v>4923</v>
      </c>
      <c r="D1728" s="59">
        <v>1979</v>
      </c>
      <c r="E1728" s="25">
        <v>34.49</v>
      </c>
      <c r="F1728" s="25">
        <v>4.38</v>
      </c>
      <c r="G1728" s="59">
        <v>2019</v>
      </c>
      <c r="H1728" s="25" t="s">
        <v>42</v>
      </c>
      <c r="I1728" s="25" t="s">
        <v>42</v>
      </c>
      <c r="J1728" s="25" t="s">
        <v>42</v>
      </c>
      <c r="K1728" s="25" t="s">
        <v>42</v>
      </c>
      <c r="L1728" s="59" t="s">
        <v>51</v>
      </c>
      <c r="M1728" s="59" t="s">
        <v>51</v>
      </c>
      <c r="N1728" s="59" t="s">
        <v>147</v>
      </c>
      <c r="O1728" s="59" t="s">
        <v>51</v>
      </c>
      <c r="P1728" s="59" t="s">
        <v>4924</v>
      </c>
      <c r="Q1728" s="25">
        <v>0.32</v>
      </c>
      <c r="R1728" s="25" t="s">
        <v>3908</v>
      </c>
      <c r="S1728" s="25">
        <v>89</v>
      </c>
      <c r="T1728" s="25" t="s">
        <v>42</v>
      </c>
      <c r="U1728" s="25">
        <v>0.4</v>
      </c>
      <c r="V1728" s="25">
        <v>0.4</v>
      </c>
      <c r="W1728" s="25">
        <v>0</v>
      </c>
      <c r="X1728" s="25">
        <v>0</v>
      </c>
      <c r="Y1728" s="25" t="s">
        <v>42</v>
      </c>
      <c r="Z1728" s="25" t="s">
        <v>42</v>
      </c>
      <c r="AA1728" s="25">
        <v>10</v>
      </c>
      <c r="AB1728" s="25">
        <v>10</v>
      </c>
      <c r="AC1728" s="25" t="s">
        <v>4202</v>
      </c>
      <c r="AD1728" s="59" t="s">
        <v>147</v>
      </c>
      <c r="AE1728" s="59" t="s">
        <v>51</v>
      </c>
    </row>
    <row r="1729" spans="1:31" ht="31.5" x14ac:dyDescent="0.25">
      <c r="A1729" s="57" t="s">
        <v>4401</v>
      </c>
      <c r="B1729" s="24" t="s">
        <v>4925</v>
      </c>
      <c r="C1729" s="58" t="s">
        <v>4926</v>
      </c>
      <c r="D1729" s="59">
        <v>1992</v>
      </c>
      <c r="E1729" s="25">
        <v>94.89</v>
      </c>
      <c r="F1729" s="25">
        <v>0.71</v>
      </c>
      <c r="G1729" s="59">
        <v>2021</v>
      </c>
      <c r="H1729" s="25" t="s">
        <v>42</v>
      </c>
      <c r="I1729" s="25" t="s">
        <v>42</v>
      </c>
      <c r="J1729" s="25" t="s">
        <v>42</v>
      </c>
      <c r="K1729" s="25" t="s">
        <v>42</v>
      </c>
      <c r="L1729" s="59" t="s">
        <v>51</v>
      </c>
      <c r="M1729" s="59" t="s">
        <v>51</v>
      </c>
      <c r="N1729" s="59" t="s">
        <v>147</v>
      </c>
      <c r="O1729" s="59" t="s">
        <v>51</v>
      </c>
      <c r="P1729" s="59" t="s">
        <v>4927</v>
      </c>
      <c r="Q1729" s="25">
        <v>0.105</v>
      </c>
      <c r="R1729" s="25" t="s">
        <v>3908</v>
      </c>
      <c r="S1729" s="25">
        <v>73</v>
      </c>
      <c r="T1729" s="25" t="s">
        <v>42</v>
      </c>
      <c r="U1729" s="25">
        <v>0.16</v>
      </c>
      <c r="V1729" s="25">
        <v>0.16</v>
      </c>
      <c r="W1729" s="25">
        <v>0</v>
      </c>
      <c r="X1729" s="25">
        <v>0</v>
      </c>
      <c r="Y1729" s="25" t="s">
        <v>42</v>
      </c>
      <c r="Z1729" s="25" t="s">
        <v>42</v>
      </c>
      <c r="AA1729" s="25">
        <v>10</v>
      </c>
      <c r="AB1729" s="25">
        <v>10</v>
      </c>
      <c r="AC1729" s="25" t="s">
        <v>4202</v>
      </c>
      <c r="AD1729" s="59" t="s">
        <v>147</v>
      </c>
      <c r="AE1729" s="59" t="s">
        <v>51</v>
      </c>
    </row>
    <row r="1730" spans="1:31" ht="31.5" x14ac:dyDescent="0.25">
      <c r="A1730" s="57" t="s">
        <v>4401</v>
      </c>
      <c r="B1730" s="24" t="s">
        <v>4928</v>
      </c>
      <c r="C1730" s="58" t="s">
        <v>4929</v>
      </c>
      <c r="D1730" s="59">
        <v>1992</v>
      </c>
      <c r="E1730" s="25">
        <v>94.89</v>
      </c>
      <c r="F1730" s="25">
        <v>1.39</v>
      </c>
      <c r="G1730" s="59">
        <v>2021</v>
      </c>
      <c r="H1730" s="25" t="s">
        <v>42</v>
      </c>
      <c r="I1730" s="25" t="s">
        <v>42</v>
      </c>
      <c r="J1730" s="25" t="s">
        <v>42</v>
      </c>
      <c r="K1730" s="25" t="s">
        <v>42</v>
      </c>
      <c r="L1730" s="59" t="s">
        <v>51</v>
      </c>
      <c r="M1730" s="59" t="s">
        <v>51</v>
      </c>
      <c r="N1730" s="59" t="s">
        <v>147</v>
      </c>
      <c r="O1730" s="59" t="s">
        <v>51</v>
      </c>
      <c r="P1730" s="59" t="s">
        <v>4930</v>
      </c>
      <c r="Q1730" s="25">
        <v>5.2999999999999999E-2</v>
      </c>
      <c r="R1730" s="25" t="s">
        <v>3908</v>
      </c>
      <c r="S1730" s="25">
        <v>59</v>
      </c>
      <c r="T1730" s="25" t="s">
        <v>42</v>
      </c>
      <c r="U1730" s="25">
        <v>0.1</v>
      </c>
      <c r="V1730" s="25">
        <v>0.1</v>
      </c>
      <c r="W1730" s="25">
        <v>0</v>
      </c>
      <c r="X1730" s="25">
        <v>0</v>
      </c>
      <c r="Y1730" s="25" t="s">
        <v>42</v>
      </c>
      <c r="Z1730" s="25" t="s">
        <v>42</v>
      </c>
      <c r="AA1730" s="25">
        <v>10</v>
      </c>
      <c r="AB1730" s="25">
        <v>10</v>
      </c>
      <c r="AC1730" s="25" t="s">
        <v>4202</v>
      </c>
      <c r="AD1730" s="59" t="s">
        <v>147</v>
      </c>
      <c r="AE1730" s="59" t="s">
        <v>51</v>
      </c>
    </row>
    <row r="1731" spans="1:31" ht="31.5" x14ac:dyDescent="0.25">
      <c r="A1731" s="57" t="s">
        <v>4401</v>
      </c>
      <c r="B1731" s="24" t="s">
        <v>4931</v>
      </c>
      <c r="C1731" s="58" t="s">
        <v>4932</v>
      </c>
      <c r="D1731" s="59">
        <v>1966</v>
      </c>
      <c r="E1731" s="25">
        <v>85</v>
      </c>
      <c r="F1731" s="25">
        <v>0.18</v>
      </c>
      <c r="G1731" s="59">
        <v>2021</v>
      </c>
      <c r="H1731" s="25" t="s">
        <v>42</v>
      </c>
      <c r="I1731" s="25" t="s">
        <v>42</v>
      </c>
      <c r="J1731" s="25" t="s">
        <v>42</v>
      </c>
      <c r="K1731" s="25" t="s">
        <v>42</v>
      </c>
      <c r="L1731" s="59" t="s">
        <v>51</v>
      </c>
      <c r="M1731" s="59" t="s">
        <v>51</v>
      </c>
      <c r="N1731" s="59" t="s">
        <v>51</v>
      </c>
      <c r="O1731" s="59" t="s">
        <v>51</v>
      </c>
      <c r="P1731" s="59" t="s">
        <v>4933</v>
      </c>
      <c r="Q1731" s="25">
        <v>2.1000000000000001E-2</v>
      </c>
      <c r="R1731" s="25" t="s">
        <v>3908</v>
      </c>
      <c r="S1731" s="25">
        <v>58</v>
      </c>
      <c r="T1731" s="25" t="s">
        <v>42</v>
      </c>
      <c r="U1731" s="25">
        <v>0.04</v>
      </c>
      <c r="V1731" s="25">
        <v>0.04</v>
      </c>
      <c r="W1731" s="25">
        <v>0</v>
      </c>
      <c r="X1731" s="25">
        <v>0</v>
      </c>
      <c r="Y1731" s="25" t="s">
        <v>42</v>
      </c>
      <c r="Z1731" s="25" t="s">
        <v>42</v>
      </c>
      <c r="AA1731" s="25">
        <v>10</v>
      </c>
      <c r="AB1731" s="25">
        <v>10</v>
      </c>
      <c r="AC1731" s="25" t="s">
        <v>4202</v>
      </c>
      <c r="AD1731" s="59" t="s">
        <v>147</v>
      </c>
      <c r="AE1731" s="59" t="s">
        <v>51</v>
      </c>
    </row>
    <row r="1732" spans="1:31" ht="31.5" x14ac:dyDescent="0.25">
      <c r="A1732" s="57" t="s">
        <v>4401</v>
      </c>
      <c r="B1732" s="24" t="s">
        <v>4934</v>
      </c>
      <c r="C1732" s="58" t="s">
        <v>4935</v>
      </c>
      <c r="D1732" s="59">
        <v>1984</v>
      </c>
      <c r="E1732" s="25">
        <v>86.51</v>
      </c>
      <c r="F1732" s="25">
        <v>0.15</v>
      </c>
      <c r="G1732" s="59">
        <v>2021</v>
      </c>
      <c r="H1732" s="25" t="s">
        <v>42</v>
      </c>
      <c r="I1732" s="25" t="s">
        <v>42</v>
      </c>
      <c r="J1732" s="25" t="s">
        <v>42</v>
      </c>
      <c r="K1732" s="25" t="s">
        <v>42</v>
      </c>
      <c r="L1732" s="59" t="s">
        <v>51</v>
      </c>
      <c r="M1732" s="59" t="s">
        <v>51</v>
      </c>
      <c r="N1732" s="59" t="s">
        <v>51</v>
      </c>
      <c r="O1732" s="59" t="s">
        <v>51</v>
      </c>
      <c r="P1732" s="59" t="s">
        <v>4936</v>
      </c>
      <c r="Q1732" s="25">
        <v>4.3999999999999997E-2</v>
      </c>
      <c r="R1732" s="25" t="s">
        <v>3908</v>
      </c>
      <c r="S1732" s="25">
        <v>77</v>
      </c>
      <c r="T1732" s="25" t="s">
        <v>42</v>
      </c>
      <c r="U1732" s="25">
        <v>6.3E-2</v>
      </c>
      <c r="V1732" s="25">
        <v>6.3E-2</v>
      </c>
      <c r="W1732" s="25">
        <v>0</v>
      </c>
      <c r="X1732" s="25">
        <v>0</v>
      </c>
      <c r="Y1732" s="25" t="s">
        <v>42</v>
      </c>
      <c r="Z1732" s="25" t="s">
        <v>42</v>
      </c>
      <c r="AA1732" s="25">
        <v>10</v>
      </c>
      <c r="AB1732" s="25">
        <v>10</v>
      </c>
      <c r="AC1732" s="25" t="s">
        <v>4202</v>
      </c>
      <c r="AD1732" s="59" t="s">
        <v>147</v>
      </c>
      <c r="AE1732" s="59" t="s">
        <v>51</v>
      </c>
    </row>
    <row r="1733" spans="1:31" ht="31.5" x14ac:dyDescent="0.25">
      <c r="A1733" s="57" t="s">
        <v>4401</v>
      </c>
      <c r="B1733" s="24" t="s">
        <v>4937</v>
      </c>
      <c r="C1733" s="58" t="s">
        <v>4938</v>
      </c>
      <c r="D1733" s="59">
        <v>1983</v>
      </c>
      <c r="E1733" s="25">
        <v>89.29</v>
      </c>
      <c r="F1733" s="25">
        <v>0.15</v>
      </c>
      <c r="G1733" s="59">
        <v>2021</v>
      </c>
      <c r="H1733" s="25" t="s">
        <v>42</v>
      </c>
      <c r="I1733" s="25" t="s">
        <v>42</v>
      </c>
      <c r="J1733" s="25" t="s">
        <v>42</v>
      </c>
      <c r="K1733" s="25" t="s">
        <v>42</v>
      </c>
      <c r="L1733" s="59" t="s">
        <v>51</v>
      </c>
      <c r="M1733" s="59" t="s">
        <v>51</v>
      </c>
      <c r="N1733" s="59" t="s">
        <v>51</v>
      </c>
      <c r="O1733" s="59" t="s">
        <v>51</v>
      </c>
      <c r="P1733" s="59" t="s">
        <v>4939</v>
      </c>
      <c r="Q1733" s="25">
        <v>1.4E-2</v>
      </c>
      <c r="R1733" s="25" t="s">
        <v>3908</v>
      </c>
      <c r="S1733" s="25">
        <v>61</v>
      </c>
      <c r="T1733" s="25" t="s">
        <v>42</v>
      </c>
      <c r="U1733" s="25">
        <v>2.5000000000000001E-2</v>
      </c>
      <c r="V1733" s="25">
        <v>2.5000000000000001E-2</v>
      </c>
      <c r="W1733" s="25">
        <v>0</v>
      </c>
      <c r="X1733" s="25">
        <v>0</v>
      </c>
      <c r="Y1733" s="25" t="s">
        <v>42</v>
      </c>
      <c r="Z1733" s="25" t="s">
        <v>42</v>
      </c>
      <c r="AA1733" s="25">
        <v>10</v>
      </c>
      <c r="AB1733" s="25">
        <v>10</v>
      </c>
      <c r="AC1733" s="25" t="s">
        <v>4202</v>
      </c>
      <c r="AD1733" s="59" t="s">
        <v>147</v>
      </c>
      <c r="AE1733" s="59" t="s">
        <v>51</v>
      </c>
    </row>
    <row r="1734" spans="1:31" ht="47.25" x14ac:dyDescent="0.25">
      <c r="A1734" s="57" t="s">
        <v>4401</v>
      </c>
      <c r="B1734" s="24" t="s">
        <v>4940</v>
      </c>
      <c r="C1734" s="58" t="s">
        <v>4941</v>
      </c>
      <c r="D1734" s="59">
        <v>1975</v>
      </c>
      <c r="E1734" s="25">
        <v>82.86</v>
      </c>
      <c r="F1734" s="25">
        <v>7.11</v>
      </c>
      <c r="G1734" s="59">
        <v>2021</v>
      </c>
      <c r="H1734" s="25" t="s">
        <v>42</v>
      </c>
      <c r="I1734" s="25" t="s">
        <v>42</v>
      </c>
      <c r="J1734" s="25" t="s">
        <v>42</v>
      </c>
      <c r="K1734" s="25" t="s">
        <v>42</v>
      </c>
      <c r="L1734" s="59" t="s">
        <v>51</v>
      </c>
      <c r="M1734" s="59" t="s">
        <v>51</v>
      </c>
      <c r="N1734" s="59" t="s">
        <v>147</v>
      </c>
      <c r="O1734" s="59" t="s">
        <v>51</v>
      </c>
      <c r="P1734" s="59" t="s">
        <v>4942</v>
      </c>
      <c r="Q1734" s="25">
        <v>7.9000000000000001E-2</v>
      </c>
      <c r="R1734" s="25" t="s">
        <v>3908</v>
      </c>
      <c r="S1734" s="25">
        <v>88</v>
      </c>
      <c r="T1734" s="25" t="s">
        <v>42</v>
      </c>
      <c r="U1734" s="25">
        <v>0.1</v>
      </c>
      <c r="V1734" s="25">
        <v>0.1</v>
      </c>
      <c r="W1734" s="25">
        <v>0</v>
      </c>
      <c r="X1734" s="25">
        <v>0</v>
      </c>
      <c r="Y1734" s="25" t="s">
        <v>42</v>
      </c>
      <c r="Z1734" s="25" t="s">
        <v>42</v>
      </c>
      <c r="AA1734" s="25">
        <v>10</v>
      </c>
      <c r="AB1734" s="25">
        <v>10</v>
      </c>
      <c r="AC1734" s="25" t="s">
        <v>4202</v>
      </c>
      <c r="AD1734" s="59" t="s">
        <v>147</v>
      </c>
      <c r="AE1734" s="59" t="s">
        <v>51</v>
      </c>
    </row>
    <row r="1735" spans="1:31" ht="31.5" x14ac:dyDescent="0.25">
      <c r="A1735" s="57" t="s">
        <v>4401</v>
      </c>
      <c r="B1735" s="24" t="s">
        <v>4943</v>
      </c>
      <c r="C1735" s="58" t="s">
        <v>4944</v>
      </c>
      <c r="D1735" s="59">
        <v>1964</v>
      </c>
      <c r="E1735" s="25">
        <v>62.93</v>
      </c>
      <c r="F1735" s="25">
        <v>1.5314000000000001</v>
      </c>
      <c r="G1735" s="59">
        <v>2021</v>
      </c>
      <c r="H1735" s="25" t="s">
        <v>42</v>
      </c>
      <c r="I1735" s="25" t="s">
        <v>42</v>
      </c>
      <c r="J1735" s="25" t="s">
        <v>42</v>
      </c>
      <c r="K1735" s="25" t="s">
        <v>42</v>
      </c>
      <c r="L1735" s="59" t="s">
        <v>51</v>
      </c>
      <c r="M1735" s="59" t="s">
        <v>51</v>
      </c>
      <c r="N1735" s="59" t="s">
        <v>147</v>
      </c>
      <c r="O1735" s="59" t="s">
        <v>51</v>
      </c>
      <c r="P1735" s="59" t="s">
        <v>4680</v>
      </c>
      <c r="Q1735" s="25">
        <v>11.57</v>
      </c>
      <c r="R1735" s="25" t="s">
        <v>53</v>
      </c>
      <c r="S1735" s="25">
        <v>73.459999999999994</v>
      </c>
      <c r="T1735" s="25" t="s">
        <v>42</v>
      </c>
      <c r="U1735" s="25">
        <v>32</v>
      </c>
      <c r="V1735" s="25">
        <v>32</v>
      </c>
      <c r="W1735" s="25">
        <v>16</v>
      </c>
      <c r="X1735" s="25">
        <v>16</v>
      </c>
      <c r="Y1735" s="25" t="s">
        <v>42</v>
      </c>
      <c r="Z1735" s="25" t="s">
        <v>42</v>
      </c>
      <c r="AA1735" s="25">
        <v>110</v>
      </c>
      <c r="AB1735" s="25">
        <v>110</v>
      </c>
      <c r="AC1735" s="25" t="s">
        <v>4202</v>
      </c>
      <c r="AD1735" s="59" t="s">
        <v>147</v>
      </c>
      <c r="AE1735" s="59" t="s">
        <v>51</v>
      </c>
    </row>
    <row r="1736" spans="1:31" ht="31.5" x14ac:dyDescent="0.25">
      <c r="A1736" s="57" t="s">
        <v>4401</v>
      </c>
      <c r="B1736" s="24" t="s">
        <v>4945</v>
      </c>
      <c r="C1736" s="58" t="s">
        <v>4946</v>
      </c>
      <c r="D1736" s="59">
        <v>1955</v>
      </c>
      <c r="E1736" s="25">
        <v>66.92</v>
      </c>
      <c r="F1736" s="25">
        <v>6.05</v>
      </c>
      <c r="G1736" s="59">
        <v>2020</v>
      </c>
      <c r="H1736" s="25" t="s">
        <v>42</v>
      </c>
      <c r="I1736" s="25" t="s">
        <v>42</v>
      </c>
      <c r="J1736" s="25" t="s">
        <v>42</v>
      </c>
      <c r="K1736" s="25" t="s">
        <v>42</v>
      </c>
      <c r="L1736" s="59" t="s">
        <v>51</v>
      </c>
      <c r="M1736" s="59" t="s">
        <v>51</v>
      </c>
      <c r="N1736" s="59" t="s">
        <v>51</v>
      </c>
      <c r="O1736" s="59" t="s">
        <v>51</v>
      </c>
      <c r="P1736" s="59" t="s">
        <v>4947</v>
      </c>
      <c r="Q1736" s="25">
        <v>2.2200000000000002</v>
      </c>
      <c r="R1736" s="25" t="s">
        <v>53</v>
      </c>
      <c r="S1736" s="25">
        <v>65.48</v>
      </c>
      <c r="T1736" s="25" t="s">
        <v>42</v>
      </c>
      <c r="U1736" s="25">
        <v>7.5</v>
      </c>
      <c r="V1736" s="25">
        <v>7.5</v>
      </c>
      <c r="W1736" s="25">
        <v>3.5</v>
      </c>
      <c r="X1736" s="25">
        <v>3.5</v>
      </c>
      <c r="Y1736" s="25" t="s">
        <v>42</v>
      </c>
      <c r="Z1736" s="25" t="s">
        <v>42</v>
      </c>
      <c r="AA1736" s="25">
        <v>35</v>
      </c>
      <c r="AB1736" s="25">
        <v>35</v>
      </c>
      <c r="AC1736" s="25" t="s">
        <v>4202</v>
      </c>
      <c r="AD1736" s="59" t="s">
        <v>147</v>
      </c>
      <c r="AE1736" s="59" t="s">
        <v>51</v>
      </c>
    </row>
    <row r="1737" spans="1:31" ht="31.5" x14ac:dyDescent="0.25">
      <c r="A1737" s="57" t="s">
        <v>4401</v>
      </c>
      <c r="B1737" s="24" t="s">
        <v>4948</v>
      </c>
      <c r="C1737" s="58" t="s">
        <v>4949</v>
      </c>
      <c r="D1737" s="59">
        <v>1983</v>
      </c>
      <c r="E1737" s="25">
        <v>60.4</v>
      </c>
      <c r="F1737" s="25">
        <v>11.858700000000001</v>
      </c>
      <c r="G1737" s="59">
        <v>2021</v>
      </c>
      <c r="H1737" s="25" t="s">
        <v>42</v>
      </c>
      <c r="I1737" s="25" t="s">
        <v>42</v>
      </c>
      <c r="J1737" s="25" t="s">
        <v>42</v>
      </c>
      <c r="K1737" s="25" t="s">
        <v>42</v>
      </c>
      <c r="L1737" s="59" t="s">
        <v>51</v>
      </c>
      <c r="M1737" s="59" t="s">
        <v>51</v>
      </c>
      <c r="N1737" s="59" t="s">
        <v>51</v>
      </c>
      <c r="O1737" s="59" t="s">
        <v>51</v>
      </c>
      <c r="P1737" s="59" t="s">
        <v>4605</v>
      </c>
      <c r="Q1737" s="25">
        <v>5.05</v>
      </c>
      <c r="R1737" s="25" t="s">
        <v>53</v>
      </c>
      <c r="S1737" s="25">
        <v>53.46</v>
      </c>
      <c r="T1737" s="25" t="s">
        <v>42</v>
      </c>
      <c r="U1737" s="25">
        <v>26</v>
      </c>
      <c r="V1737" s="25">
        <v>26</v>
      </c>
      <c r="W1737" s="25">
        <v>10</v>
      </c>
      <c r="X1737" s="25">
        <v>10</v>
      </c>
      <c r="Y1737" s="25" t="s">
        <v>42</v>
      </c>
      <c r="Z1737" s="25" t="s">
        <v>42</v>
      </c>
      <c r="AA1737" s="25">
        <v>110</v>
      </c>
      <c r="AB1737" s="25">
        <v>110</v>
      </c>
      <c r="AC1737" s="25" t="s">
        <v>4202</v>
      </c>
      <c r="AD1737" s="59" t="s">
        <v>147</v>
      </c>
      <c r="AE1737" s="59" t="s">
        <v>51</v>
      </c>
    </row>
    <row r="1738" spans="1:31" ht="31.5" x14ac:dyDescent="0.25">
      <c r="A1738" s="57" t="s">
        <v>4401</v>
      </c>
      <c r="B1738" s="24" t="s">
        <v>4950</v>
      </c>
      <c r="C1738" s="58" t="s">
        <v>4951</v>
      </c>
      <c r="D1738" s="59">
        <v>1964</v>
      </c>
      <c r="E1738" s="25">
        <v>62.93</v>
      </c>
      <c r="F1738" s="25">
        <v>1.5314000000000001</v>
      </c>
      <c r="G1738" s="59">
        <v>2021</v>
      </c>
      <c r="H1738" s="25" t="s">
        <v>42</v>
      </c>
      <c r="I1738" s="25" t="s">
        <v>42</v>
      </c>
      <c r="J1738" s="25" t="s">
        <v>42</v>
      </c>
      <c r="K1738" s="25" t="s">
        <v>42</v>
      </c>
      <c r="L1738" s="59" t="s">
        <v>51</v>
      </c>
      <c r="M1738" s="59" t="s">
        <v>51</v>
      </c>
      <c r="N1738" s="59" t="s">
        <v>51</v>
      </c>
      <c r="O1738" s="59" t="s">
        <v>51</v>
      </c>
      <c r="P1738" s="59" t="s">
        <v>4680</v>
      </c>
      <c r="Q1738" s="25">
        <v>11.57</v>
      </c>
      <c r="R1738" s="25" t="s">
        <v>53</v>
      </c>
      <c r="S1738" s="25">
        <v>73.459999999999994</v>
      </c>
      <c r="T1738" s="25" t="s">
        <v>42</v>
      </c>
      <c r="U1738" s="25">
        <v>32</v>
      </c>
      <c r="V1738" s="25">
        <v>32</v>
      </c>
      <c r="W1738" s="25">
        <v>16</v>
      </c>
      <c r="X1738" s="25">
        <v>16</v>
      </c>
      <c r="Y1738" s="25" t="s">
        <v>42</v>
      </c>
      <c r="Z1738" s="25" t="s">
        <v>42</v>
      </c>
      <c r="AA1738" s="25">
        <v>110</v>
      </c>
      <c r="AB1738" s="25">
        <v>110</v>
      </c>
      <c r="AC1738" s="25" t="s">
        <v>4202</v>
      </c>
      <c r="AD1738" s="59" t="s">
        <v>51</v>
      </c>
      <c r="AE1738" s="59" t="s">
        <v>51</v>
      </c>
    </row>
    <row r="1739" spans="1:31" ht="31.5" x14ac:dyDescent="0.25">
      <c r="A1739" s="57" t="s">
        <v>4401</v>
      </c>
      <c r="B1739" s="24" t="s">
        <v>4952</v>
      </c>
      <c r="C1739" s="58" t="s">
        <v>4953</v>
      </c>
      <c r="D1739" s="59">
        <v>1986</v>
      </c>
      <c r="E1739" s="25">
        <v>70.06</v>
      </c>
      <c r="F1739" s="25">
        <v>11.715199999999999</v>
      </c>
      <c r="G1739" s="59">
        <v>2021</v>
      </c>
      <c r="H1739" s="25" t="s">
        <v>42</v>
      </c>
      <c r="I1739" s="25" t="s">
        <v>42</v>
      </c>
      <c r="J1739" s="25" t="s">
        <v>42</v>
      </c>
      <c r="K1739" s="25" t="s">
        <v>42</v>
      </c>
      <c r="L1739" s="59" t="s">
        <v>51</v>
      </c>
      <c r="M1739" s="59" t="s">
        <v>51</v>
      </c>
      <c r="N1739" s="59" t="s">
        <v>51</v>
      </c>
      <c r="O1739" s="59" t="s">
        <v>51</v>
      </c>
      <c r="P1739" s="59" t="s">
        <v>4363</v>
      </c>
      <c r="Q1739" s="25">
        <v>11.37</v>
      </c>
      <c r="R1739" s="25" t="s">
        <v>53</v>
      </c>
      <c r="S1739" s="25">
        <v>69.959999999999994</v>
      </c>
      <c r="T1739" s="25" t="s">
        <v>42</v>
      </c>
      <c r="U1739" s="25">
        <v>32</v>
      </c>
      <c r="V1739" s="25">
        <v>32</v>
      </c>
      <c r="W1739" s="25">
        <v>16</v>
      </c>
      <c r="X1739" s="25">
        <v>16</v>
      </c>
      <c r="Y1739" s="25" t="s">
        <v>42</v>
      </c>
      <c r="Z1739" s="25" t="s">
        <v>42</v>
      </c>
      <c r="AA1739" s="25">
        <v>110</v>
      </c>
      <c r="AB1739" s="25">
        <v>110</v>
      </c>
      <c r="AC1739" s="25" t="s">
        <v>4202</v>
      </c>
      <c r="AD1739" s="59" t="s">
        <v>51</v>
      </c>
      <c r="AE1739" s="59" t="s">
        <v>51</v>
      </c>
    </row>
    <row r="1740" spans="1:31" ht="31.5" x14ac:dyDescent="0.25">
      <c r="A1740" s="57" t="s">
        <v>4401</v>
      </c>
      <c r="B1740" s="24" t="s">
        <v>4954</v>
      </c>
      <c r="C1740" s="58" t="s">
        <v>4955</v>
      </c>
      <c r="D1740" s="59">
        <v>1951</v>
      </c>
      <c r="E1740" s="25">
        <v>69.489999999999995</v>
      </c>
      <c r="F1740" s="25">
        <v>6.1447000000000003</v>
      </c>
      <c r="G1740" s="59">
        <v>2021</v>
      </c>
      <c r="H1740" s="25" t="s">
        <v>42</v>
      </c>
      <c r="I1740" s="25" t="s">
        <v>42</v>
      </c>
      <c r="J1740" s="25" t="s">
        <v>42</v>
      </c>
      <c r="K1740" s="25" t="s">
        <v>42</v>
      </c>
      <c r="L1740" s="59" t="s">
        <v>51</v>
      </c>
      <c r="M1740" s="59" t="s">
        <v>51</v>
      </c>
      <c r="N1740" s="59" t="s">
        <v>51</v>
      </c>
      <c r="O1740" s="59" t="s">
        <v>51</v>
      </c>
      <c r="P1740" s="59" t="s">
        <v>4956</v>
      </c>
      <c r="Q1740" s="25">
        <v>23.16</v>
      </c>
      <c r="R1740" s="25" t="s">
        <v>53</v>
      </c>
      <c r="S1740" s="25">
        <v>32.39</v>
      </c>
      <c r="T1740" s="25" t="s">
        <v>42</v>
      </c>
      <c r="U1740" s="25">
        <v>71.5</v>
      </c>
      <c r="V1740" s="25">
        <v>71.5</v>
      </c>
      <c r="W1740" s="25">
        <v>31.5</v>
      </c>
      <c r="X1740" s="25">
        <v>31.5</v>
      </c>
      <c r="Y1740" s="25" t="s">
        <v>42</v>
      </c>
      <c r="Z1740" s="25" t="s">
        <v>42</v>
      </c>
      <c r="AA1740" s="25">
        <v>110</v>
      </c>
      <c r="AB1740" s="25">
        <v>110</v>
      </c>
      <c r="AC1740" s="25" t="s">
        <v>4957</v>
      </c>
      <c r="AD1740" s="59" t="s">
        <v>51</v>
      </c>
      <c r="AE1740" s="59" t="s">
        <v>51</v>
      </c>
    </row>
    <row r="1741" spans="1:31" ht="31.5" x14ac:dyDescent="0.25">
      <c r="A1741" s="57" t="s">
        <v>4401</v>
      </c>
      <c r="B1741" s="24" t="s">
        <v>4958</v>
      </c>
      <c r="C1741" s="58" t="s">
        <v>4959</v>
      </c>
      <c r="D1741" s="59">
        <v>1959</v>
      </c>
      <c r="E1741" s="25">
        <v>66.489999999999995</v>
      </c>
      <c r="F1741" s="25">
        <v>6.7091000000000003</v>
      </c>
      <c r="G1741" s="59">
        <v>2021</v>
      </c>
      <c r="H1741" s="25" t="s">
        <v>42</v>
      </c>
      <c r="I1741" s="25" t="s">
        <v>42</v>
      </c>
      <c r="J1741" s="25" t="s">
        <v>42</v>
      </c>
      <c r="K1741" s="25" t="s">
        <v>42</v>
      </c>
      <c r="L1741" s="59" t="s">
        <v>51</v>
      </c>
      <c r="M1741" s="59" t="s">
        <v>51</v>
      </c>
      <c r="N1741" s="59" t="s">
        <v>51</v>
      </c>
      <c r="O1741" s="59" t="s">
        <v>51</v>
      </c>
      <c r="P1741" s="59" t="s">
        <v>4597</v>
      </c>
      <c r="Q1741" s="25">
        <v>32.159999999999997</v>
      </c>
      <c r="R1741" s="25" t="s">
        <v>53</v>
      </c>
      <c r="S1741" s="25">
        <v>49.47</v>
      </c>
      <c r="T1741" s="25" t="s">
        <v>42</v>
      </c>
      <c r="U1741" s="25">
        <v>65</v>
      </c>
      <c r="V1741" s="25">
        <v>65</v>
      </c>
      <c r="W1741" s="25">
        <v>40</v>
      </c>
      <c r="X1741" s="25">
        <v>40</v>
      </c>
      <c r="Y1741" s="25" t="s">
        <v>42</v>
      </c>
      <c r="Z1741" s="25" t="s">
        <v>42</v>
      </c>
      <c r="AA1741" s="25">
        <v>110</v>
      </c>
      <c r="AB1741" s="25">
        <v>110</v>
      </c>
      <c r="AC1741" s="25" t="s">
        <v>4957</v>
      </c>
      <c r="AD1741" s="59" t="s">
        <v>51</v>
      </c>
      <c r="AE1741" s="59" t="s">
        <v>51</v>
      </c>
    </row>
    <row r="1742" spans="1:31" ht="31.5" x14ac:dyDescent="0.25">
      <c r="A1742" s="57" t="s">
        <v>4401</v>
      </c>
      <c r="B1742" s="24" t="s">
        <v>4960</v>
      </c>
      <c r="C1742" s="58" t="s">
        <v>4961</v>
      </c>
      <c r="D1742" s="59">
        <v>1993</v>
      </c>
      <c r="E1742" s="25">
        <v>73.569999999999993</v>
      </c>
      <c r="F1742" s="25">
        <v>0.49020000000000002</v>
      </c>
      <c r="G1742" s="59">
        <v>2021</v>
      </c>
      <c r="H1742" s="25" t="s">
        <v>42</v>
      </c>
      <c r="I1742" s="25" t="s">
        <v>42</v>
      </c>
      <c r="J1742" s="25" t="s">
        <v>42</v>
      </c>
      <c r="K1742" s="25" t="s">
        <v>42</v>
      </c>
      <c r="L1742" s="59" t="s">
        <v>51</v>
      </c>
      <c r="M1742" s="59" t="s">
        <v>51</v>
      </c>
      <c r="N1742" s="59" t="s">
        <v>51</v>
      </c>
      <c r="O1742" s="59" t="s">
        <v>51</v>
      </c>
      <c r="P1742" s="59" t="s">
        <v>4359</v>
      </c>
      <c r="Q1742" s="25">
        <v>2.6</v>
      </c>
      <c r="R1742" s="25" t="s">
        <v>53</v>
      </c>
      <c r="S1742" s="25">
        <v>8.1199999999999992</v>
      </c>
      <c r="T1742" s="25" t="s">
        <v>42</v>
      </c>
      <c r="U1742" s="25">
        <v>32</v>
      </c>
      <c r="V1742" s="25">
        <v>32</v>
      </c>
      <c r="W1742" s="25">
        <v>16</v>
      </c>
      <c r="X1742" s="25">
        <v>16</v>
      </c>
      <c r="Y1742" s="25" t="s">
        <v>42</v>
      </c>
      <c r="Z1742" s="25" t="s">
        <v>42</v>
      </c>
      <c r="AA1742" s="25">
        <v>110</v>
      </c>
      <c r="AB1742" s="25">
        <v>110</v>
      </c>
      <c r="AC1742" s="25" t="s">
        <v>4957</v>
      </c>
      <c r="AD1742" s="59" t="s">
        <v>51</v>
      </c>
      <c r="AE1742" s="59" t="s">
        <v>51</v>
      </c>
    </row>
    <row r="1743" spans="1:31" ht="31.5" x14ac:dyDescent="0.25">
      <c r="A1743" s="57" t="s">
        <v>4401</v>
      </c>
      <c r="B1743" s="24" t="s">
        <v>4962</v>
      </c>
      <c r="C1743" s="58" t="s">
        <v>4963</v>
      </c>
      <c r="D1743" s="59">
        <v>1975</v>
      </c>
      <c r="E1743" s="25">
        <v>53.02</v>
      </c>
      <c r="F1743" s="25">
        <v>0.76600000000000001</v>
      </c>
      <c r="G1743" s="59">
        <v>2021</v>
      </c>
      <c r="H1743" s="25" t="s">
        <v>42</v>
      </c>
      <c r="I1743" s="25" t="s">
        <v>42</v>
      </c>
      <c r="J1743" s="25" t="s">
        <v>42</v>
      </c>
      <c r="K1743" s="25" t="s">
        <v>42</v>
      </c>
      <c r="L1743" s="59" t="s">
        <v>51</v>
      </c>
      <c r="M1743" s="59" t="s">
        <v>51</v>
      </c>
      <c r="N1743" s="59" t="s">
        <v>51</v>
      </c>
      <c r="O1743" s="59" t="s">
        <v>51</v>
      </c>
      <c r="P1743" s="59" t="s">
        <v>4964</v>
      </c>
      <c r="Q1743" s="25">
        <v>25</v>
      </c>
      <c r="R1743" s="25" t="s">
        <v>53</v>
      </c>
      <c r="S1743" s="25">
        <v>96.81</v>
      </c>
      <c r="T1743" s="25" t="s">
        <v>42</v>
      </c>
      <c r="U1743" s="25">
        <v>65</v>
      </c>
      <c r="V1743" s="25">
        <v>65</v>
      </c>
      <c r="W1743" s="25">
        <v>25</v>
      </c>
      <c r="X1743" s="25">
        <v>25</v>
      </c>
      <c r="Y1743" s="25" t="s">
        <v>42</v>
      </c>
      <c r="Z1743" s="25" t="s">
        <v>42</v>
      </c>
      <c r="AA1743" s="25">
        <v>110</v>
      </c>
      <c r="AB1743" s="25">
        <v>110</v>
      </c>
      <c r="AC1743" s="25" t="s">
        <v>4957</v>
      </c>
      <c r="AD1743" s="59" t="s">
        <v>51</v>
      </c>
      <c r="AE1743" s="59" t="s">
        <v>51</v>
      </c>
    </row>
    <row r="1744" spans="1:31" ht="31.5" x14ac:dyDescent="0.25">
      <c r="A1744" s="57" t="s">
        <v>4401</v>
      </c>
      <c r="B1744" s="24" t="s">
        <v>4965</v>
      </c>
      <c r="C1744" s="58" t="s">
        <v>4966</v>
      </c>
      <c r="D1744" s="59">
        <v>1958</v>
      </c>
      <c r="E1744" s="25">
        <v>70.08</v>
      </c>
      <c r="F1744" s="25">
        <v>6.9545000000000003</v>
      </c>
      <c r="G1744" s="59">
        <v>2021</v>
      </c>
      <c r="H1744" s="25" t="s">
        <v>42</v>
      </c>
      <c r="I1744" s="25" t="s">
        <v>42</v>
      </c>
      <c r="J1744" s="25" t="s">
        <v>42</v>
      </c>
      <c r="K1744" s="25" t="s">
        <v>42</v>
      </c>
      <c r="L1744" s="59" t="s">
        <v>51</v>
      </c>
      <c r="M1744" s="59" t="s">
        <v>51</v>
      </c>
      <c r="N1744" s="59" t="s">
        <v>51</v>
      </c>
      <c r="O1744" s="59" t="s">
        <v>51</v>
      </c>
      <c r="P1744" s="59" t="s">
        <v>4967</v>
      </c>
      <c r="Q1744" s="25">
        <v>12.21</v>
      </c>
      <c r="R1744" s="25" t="s">
        <v>53</v>
      </c>
      <c r="S1744" s="25">
        <v>38.119999999999997</v>
      </c>
      <c r="T1744" s="25" t="s">
        <v>42</v>
      </c>
      <c r="U1744" s="25">
        <v>32</v>
      </c>
      <c r="V1744" s="25">
        <v>32</v>
      </c>
      <c r="W1744" s="25">
        <v>16</v>
      </c>
      <c r="X1744" s="25">
        <v>16</v>
      </c>
      <c r="Y1744" s="25" t="s">
        <v>42</v>
      </c>
      <c r="Z1744" s="25" t="s">
        <v>42</v>
      </c>
      <c r="AA1744" s="25">
        <v>110</v>
      </c>
      <c r="AB1744" s="25">
        <v>110</v>
      </c>
      <c r="AC1744" s="25" t="s">
        <v>4957</v>
      </c>
      <c r="AD1744" s="59" t="s">
        <v>51</v>
      </c>
      <c r="AE1744" s="59" t="s">
        <v>51</v>
      </c>
    </row>
    <row r="1745" spans="1:31" ht="31.5" x14ac:dyDescent="0.25">
      <c r="A1745" s="57" t="s">
        <v>4401</v>
      </c>
      <c r="B1745" s="24" t="s">
        <v>4968</v>
      </c>
      <c r="C1745" s="58" t="s">
        <v>4969</v>
      </c>
      <c r="D1745" s="59">
        <v>1974</v>
      </c>
      <c r="E1745" s="25">
        <v>64.92</v>
      </c>
      <c r="F1745" s="25">
        <v>5.0099999999999999E-2</v>
      </c>
      <c r="G1745" s="59">
        <v>2021</v>
      </c>
      <c r="H1745" s="25" t="s">
        <v>42</v>
      </c>
      <c r="I1745" s="25" t="s">
        <v>42</v>
      </c>
      <c r="J1745" s="25" t="s">
        <v>42</v>
      </c>
      <c r="K1745" s="25" t="s">
        <v>42</v>
      </c>
      <c r="L1745" s="59" t="s">
        <v>51</v>
      </c>
      <c r="M1745" s="59" t="s">
        <v>51</v>
      </c>
      <c r="N1745" s="59" t="s">
        <v>51</v>
      </c>
      <c r="O1745" s="59" t="s">
        <v>51</v>
      </c>
      <c r="P1745" s="59" t="s">
        <v>4970</v>
      </c>
      <c r="Q1745" s="25">
        <v>11.21</v>
      </c>
      <c r="R1745" s="25" t="s">
        <v>53</v>
      </c>
      <c r="S1745" s="25">
        <v>113.06</v>
      </c>
      <c r="T1745" s="25" t="s">
        <v>42</v>
      </c>
      <c r="U1745" s="25">
        <v>20</v>
      </c>
      <c r="V1745" s="25">
        <v>20</v>
      </c>
      <c r="W1745" s="25">
        <v>10</v>
      </c>
      <c r="X1745" s="25">
        <v>10</v>
      </c>
      <c r="Y1745" s="25" t="s">
        <v>42</v>
      </c>
      <c r="Z1745" s="25" t="s">
        <v>42</v>
      </c>
      <c r="AA1745" s="25">
        <v>110</v>
      </c>
      <c r="AB1745" s="25">
        <v>110</v>
      </c>
      <c r="AC1745" s="25" t="s">
        <v>4957</v>
      </c>
      <c r="AD1745" s="59" t="s">
        <v>51</v>
      </c>
      <c r="AE1745" s="59" t="s">
        <v>51</v>
      </c>
    </row>
    <row r="1746" spans="1:31" ht="31.5" x14ac:dyDescent="0.25">
      <c r="A1746" s="57" t="s">
        <v>4401</v>
      </c>
      <c r="B1746" s="24" t="s">
        <v>4971</v>
      </c>
      <c r="C1746" s="58" t="s">
        <v>4972</v>
      </c>
      <c r="D1746" s="59">
        <v>2015</v>
      </c>
      <c r="E1746" s="25">
        <v>44.54</v>
      </c>
      <c r="F1746" s="25">
        <v>2.33</v>
      </c>
      <c r="G1746" s="59">
        <v>2021</v>
      </c>
      <c r="H1746" s="25" t="s">
        <v>42</v>
      </c>
      <c r="I1746" s="25" t="s">
        <v>42</v>
      </c>
      <c r="J1746" s="25" t="s">
        <v>42</v>
      </c>
      <c r="K1746" s="25" t="s">
        <v>42</v>
      </c>
      <c r="L1746" s="59" t="s">
        <v>51</v>
      </c>
      <c r="M1746" s="59" t="s">
        <v>51</v>
      </c>
      <c r="N1746" s="59" t="s">
        <v>51</v>
      </c>
      <c r="O1746" s="59" t="s">
        <v>51</v>
      </c>
      <c r="P1746" s="59" t="s">
        <v>4973</v>
      </c>
      <c r="Q1746" s="25" t="s">
        <v>42</v>
      </c>
      <c r="R1746" s="25" t="s">
        <v>42</v>
      </c>
      <c r="S1746" s="25" t="s">
        <v>42</v>
      </c>
      <c r="T1746" s="25" t="s">
        <v>42</v>
      </c>
      <c r="U1746" s="25" t="s">
        <v>42</v>
      </c>
      <c r="V1746" s="25" t="s">
        <v>42</v>
      </c>
      <c r="W1746" s="25">
        <v>0</v>
      </c>
      <c r="X1746" s="25">
        <v>0</v>
      </c>
      <c r="Y1746" s="25" t="s">
        <v>42</v>
      </c>
      <c r="Z1746" s="25" t="s">
        <v>42</v>
      </c>
      <c r="AA1746" s="25">
        <v>10</v>
      </c>
      <c r="AB1746" s="25">
        <v>10</v>
      </c>
      <c r="AC1746" s="25" t="s">
        <v>4957</v>
      </c>
      <c r="AD1746" s="59" t="s">
        <v>51</v>
      </c>
      <c r="AE1746" s="59" t="s">
        <v>51</v>
      </c>
    </row>
    <row r="1747" spans="1:31" ht="31.5" x14ac:dyDescent="0.25">
      <c r="A1747" s="57" t="s">
        <v>4401</v>
      </c>
      <c r="B1747" s="24" t="s">
        <v>4974</v>
      </c>
      <c r="C1747" s="58" t="s">
        <v>4975</v>
      </c>
      <c r="D1747" s="59">
        <v>1999</v>
      </c>
      <c r="E1747" s="25">
        <v>75.599999999999994</v>
      </c>
      <c r="F1747" s="25">
        <v>0.19409999999999999</v>
      </c>
      <c r="G1747" s="59">
        <v>2021</v>
      </c>
      <c r="H1747" s="25" t="s">
        <v>42</v>
      </c>
      <c r="I1747" s="25" t="s">
        <v>42</v>
      </c>
      <c r="J1747" s="25" t="s">
        <v>42</v>
      </c>
      <c r="K1747" s="25" t="s">
        <v>42</v>
      </c>
      <c r="L1747" s="59" t="s">
        <v>51</v>
      </c>
      <c r="M1747" s="59" t="s">
        <v>51</v>
      </c>
      <c r="N1747" s="59" t="s">
        <v>51</v>
      </c>
      <c r="O1747" s="59" t="s">
        <v>51</v>
      </c>
      <c r="P1747" s="59" t="s">
        <v>4976</v>
      </c>
      <c r="Q1747" s="25">
        <v>9.1</v>
      </c>
      <c r="R1747" s="25" t="s">
        <v>53</v>
      </c>
      <c r="S1747" s="25">
        <v>61.6</v>
      </c>
      <c r="T1747" s="25" t="s">
        <v>42</v>
      </c>
      <c r="U1747" s="25">
        <v>32</v>
      </c>
      <c r="V1747" s="25">
        <v>32</v>
      </c>
      <c r="W1747" s="25">
        <v>16</v>
      </c>
      <c r="X1747" s="25">
        <v>16</v>
      </c>
      <c r="Y1747" s="25" t="s">
        <v>42</v>
      </c>
      <c r="Z1747" s="25" t="s">
        <v>42</v>
      </c>
      <c r="AA1747" s="25">
        <v>110</v>
      </c>
      <c r="AB1747" s="25">
        <v>110</v>
      </c>
      <c r="AC1747" s="25" t="s">
        <v>4957</v>
      </c>
      <c r="AD1747" s="59" t="s">
        <v>51</v>
      </c>
      <c r="AE1747" s="59" t="s">
        <v>51</v>
      </c>
    </row>
    <row r="1748" spans="1:31" ht="31.5" x14ac:dyDescent="0.25">
      <c r="A1748" s="57" t="s">
        <v>4401</v>
      </c>
      <c r="B1748" s="24" t="s">
        <v>4977</v>
      </c>
      <c r="C1748" s="58" t="s">
        <v>4978</v>
      </c>
      <c r="D1748" s="59">
        <v>1993</v>
      </c>
      <c r="E1748" s="25">
        <v>78.03</v>
      </c>
      <c r="F1748" s="25">
        <v>7.7328000000000001</v>
      </c>
      <c r="G1748" s="59">
        <v>2021</v>
      </c>
      <c r="H1748" s="25" t="s">
        <v>42</v>
      </c>
      <c r="I1748" s="25" t="s">
        <v>42</v>
      </c>
      <c r="J1748" s="25" t="s">
        <v>42</v>
      </c>
      <c r="K1748" s="25" t="s">
        <v>42</v>
      </c>
      <c r="L1748" s="59" t="s">
        <v>51</v>
      </c>
      <c r="M1748" s="59" t="s">
        <v>51</v>
      </c>
      <c r="N1748" s="59" t="s">
        <v>51</v>
      </c>
      <c r="O1748" s="59" t="s">
        <v>51</v>
      </c>
      <c r="P1748" s="59" t="s">
        <v>4370</v>
      </c>
      <c r="Q1748" s="25">
        <v>4.58</v>
      </c>
      <c r="R1748" s="25" t="s">
        <v>53</v>
      </c>
      <c r="S1748" s="25">
        <v>27.88</v>
      </c>
      <c r="T1748" s="25" t="s">
        <v>42</v>
      </c>
      <c r="U1748" s="25">
        <v>32</v>
      </c>
      <c r="V1748" s="25">
        <v>32</v>
      </c>
      <c r="W1748" s="25">
        <v>16</v>
      </c>
      <c r="X1748" s="25">
        <v>16</v>
      </c>
      <c r="Y1748" s="25" t="s">
        <v>42</v>
      </c>
      <c r="Z1748" s="25" t="s">
        <v>42</v>
      </c>
      <c r="AA1748" s="25">
        <v>110</v>
      </c>
      <c r="AB1748" s="25">
        <v>110</v>
      </c>
      <c r="AC1748" s="25" t="s">
        <v>4957</v>
      </c>
      <c r="AD1748" s="59" t="s">
        <v>51</v>
      </c>
      <c r="AE1748" s="59" t="s">
        <v>51</v>
      </c>
    </row>
    <row r="1749" spans="1:31" ht="31.5" x14ac:dyDescent="0.25">
      <c r="A1749" s="57" t="s">
        <v>4401</v>
      </c>
      <c r="B1749" s="24" t="s">
        <v>4979</v>
      </c>
      <c r="C1749" s="58" t="s">
        <v>4980</v>
      </c>
      <c r="D1749" s="59">
        <v>2009</v>
      </c>
      <c r="E1749" s="25">
        <v>42.14</v>
      </c>
      <c r="F1749" s="25">
        <v>2.2400000000000002</v>
      </c>
      <c r="G1749" s="59">
        <v>2021</v>
      </c>
      <c r="H1749" s="25" t="s">
        <v>42</v>
      </c>
      <c r="I1749" s="25" t="s">
        <v>42</v>
      </c>
      <c r="J1749" s="25" t="s">
        <v>42</v>
      </c>
      <c r="K1749" s="25" t="s">
        <v>42</v>
      </c>
      <c r="L1749" s="59" t="s">
        <v>51</v>
      </c>
      <c r="M1749" s="59" t="s">
        <v>51</v>
      </c>
      <c r="N1749" s="59" t="s">
        <v>51</v>
      </c>
      <c r="O1749" s="59" t="s">
        <v>51</v>
      </c>
      <c r="P1749" s="59" t="s">
        <v>4981</v>
      </c>
      <c r="Q1749" s="25" t="s">
        <v>42</v>
      </c>
      <c r="R1749" s="25" t="s">
        <v>42</v>
      </c>
      <c r="S1749" s="25" t="s">
        <v>42</v>
      </c>
      <c r="T1749" s="25" t="s">
        <v>42</v>
      </c>
      <c r="U1749" s="25" t="s">
        <v>42</v>
      </c>
      <c r="V1749" s="25" t="s">
        <v>42</v>
      </c>
      <c r="W1749" s="25">
        <v>0</v>
      </c>
      <c r="X1749" s="25">
        <v>0</v>
      </c>
      <c r="Y1749" s="25" t="s">
        <v>42</v>
      </c>
      <c r="Z1749" s="25" t="s">
        <v>42</v>
      </c>
      <c r="AA1749" s="25">
        <v>10</v>
      </c>
      <c r="AB1749" s="25">
        <v>10</v>
      </c>
      <c r="AC1749" s="25" t="s">
        <v>4957</v>
      </c>
      <c r="AD1749" s="59" t="s">
        <v>51</v>
      </c>
      <c r="AE1749" s="59" t="s">
        <v>51</v>
      </c>
    </row>
    <row r="1750" spans="1:31" ht="31.5" x14ac:dyDescent="0.25">
      <c r="A1750" s="57" t="s">
        <v>4401</v>
      </c>
      <c r="B1750" s="24" t="s">
        <v>4982</v>
      </c>
      <c r="C1750" s="58" t="s">
        <v>4983</v>
      </c>
      <c r="D1750" s="59">
        <v>2013</v>
      </c>
      <c r="E1750" s="25">
        <v>52.36</v>
      </c>
      <c r="F1750" s="25">
        <v>0.77</v>
      </c>
      <c r="G1750" s="59">
        <v>2021</v>
      </c>
      <c r="H1750" s="25" t="s">
        <v>42</v>
      </c>
      <c r="I1750" s="25" t="s">
        <v>42</v>
      </c>
      <c r="J1750" s="25" t="s">
        <v>42</v>
      </c>
      <c r="K1750" s="25" t="s">
        <v>42</v>
      </c>
      <c r="L1750" s="59" t="s">
        <v>51</v>
      </c>
      <c r="M1750" s="59" t="s">
        <v>51</v>
      </c>
      <c r="N1750" s="59" t="s">
        <v>51</v>
      </c>
      <c r="O1750" s="59" t="s">
        <v>51</v>
      </c>
      <c r="P1750" s="59" t="s">
        <v>4984</v>
      </c>
      <c r="Q1750" s="25" t="s">
        <v>42</v>
      </c>
      <c r="R1750" s="25" t="s">
        <v>42</v>
      </c>
      <c r="S1750" s="25" t="s">
        <v>42</v>
      </c>
      <c r="T1750" s="25" t="s">
        <v>42</v>
      </c>
      <c r="U1750" s="25" t="s">
        <v>42</v>
      </c>
      <c r="V1750" s="25" t="s">
        <v>42</v>
      </c>
      <c r="W1750" s="25">
        <v>0</v>
      </c>
      <c r="X1750" s="25">
        <v>0</v>
      </c>
      <c r="Y1750" s="25" t="s">
        <v>42</v>
      </c>
      <c r="Z1750" s="25" t="s">
        <v>42</v>
      </c>
      <c r="AA1750" s="25">
        <v>10</v>
      </c>
      <c r="AB1750" s="25">
        <v>10</v>
      </c>
      <c r="AC1750" s="25" t="s">
        <v>4957</v>
      </c>
      <c r="AD1750" s="59" t="s">
        <v>51</v>
      </c>
      <c r="AE1750" s="59" t="s">
        <v>51</v>
      </c>
    </row>
    <row r="1751" spans="1:31" ht="31.5" x14ac:dyDescent="0.25">
      <c r="A1751" s="57" t="s">
        <v>4401</v>
      </c>
      <c r="B1751" s="24" t="s">
        <v>4985</v>
      </c>
      <c r="C1751" s="58" t="s">
        <v>4986</v>
      </c>
      <c r="D1751" s="59">
        <v>1972</v>
      </c>
      <c r="E1751" s="25">
        <v>83.65</v>
      </c>
      <c r="F1751" s="25">
        <v>6.94</v>
      </c>
      <c r="G1751" s="59">
        <v>2021</v>
      </c>
      <c r="H1751" s="25" t="s">
        <v>42</v>
      </c>
      <c r="I1751" s="25" t="s">
        <v>42</v>
      </c>
      <c r="J1751" s="25" t="s">
        <v>42</v>
      </c>
      <c r="K1751" s="25" t="s">
        <v>42</v>
      </c>
      <c r="L1751" s="59" t="s">
        <v>51</v>
      </c>
      <c r="M1751" s="59" t="s">
        <v>51</v>
      </c>
      <c r="N1751" s="59" t="s">
        <v>51</v>
      </c>
      <c r="O1751" s="59" t="s">
        <v>51</v>
      </c>
      <c r="P1751" s="59" t="s">
        <v>4987</v>
      </c>
      <c r="Q1751" s="25">
        <v>6.8000000000000005E-2</v>
      </c>
      <c r="R1751" s="25" t="s">
        <v>3908</v>
      </c>
      <c r="S1751" s="25">
        <v>76</v>
      </c>
      <c r="T1751" s="25">
        <v>6.8000000000000005E-2</v>
      </c>
      <c r="U1751" s="25">
        <v>0.03</v>
      </c>
      <c r="V1751" s="25">
        <v>0.03</v>
      </c>
      <c r="W1751" s="25">
        <v>0</v>
      </c>
      <c r="X1751" s="25">
        <v>0</v>
      </c>
      <c r="Y1751" s="25" t="s">
        <v>42</v>
      </c>
      <c r="Z1751" s="25" t="s">
        <v>42</v>
      </c>
      <c r="AA1751" s="25">
        <v>10</v>
      </c>
      <c r="AB1751" s="25">
        <v>10</v>
      </c>
      <c r="AC1751" s="25" t="s">
        <v>4202</v>
      </c>
      <c r="AD1751" s="59" t="s">
        <v>147</v>
      </c>
      <c r="AE1751" s="59" t="s">
        <v>51</v>
      </c>
    </row>
    <row r="1752" spans="1:31" ht="31.5" x14ac:dyDescent="0.25">
      <c r="A1752" s="57" t="s">
        <v>4401</v>
      </c>
      <c r="B1752" s="24" t="s">
        <v>4988</v>
      </c>
      <c r="C1752" s="58" t="s">
        <v>4989</v>
      </c>
      <c r="D1752" s="59">
        <v>1978</v>
      </c>
      <c r="E1752" s="25">
        <v>70.7</v>
      </c>
      <c r="F1752" s="25">
        <v>21.498899999999999</v>
      </c>
      <c r="G1752" s="59">
        <v>2021</v>
      </c>
      <c r="H1752" s="25" t="s">
        <v>42</v>
      </c>
      <c r="I1752" s="25" t="s">
        <v>42</v>
      </c>
      <c r="J1752" s="25" t="s">
        <v>42</v>
      </c>
      <c r="K1752" s="25" t="s">
        <v>42</v>
      </c>
      <c r="L1752" s="59" t="s">
        <v>51</v>
      </c>
      <c r="M1752" s="59" t="s">
        <v>51</v>
      </c>
      <c r="N1752" s="59" t="s">
        <v>147</v>
      </c>
      <c r="O1752" s="59" t="s">
        <v>51</v>
      </c>
      <c r="P1752" s="59" t="s">
        <v>4749</v>
      </c>
      <c r="Q1752" s="25">
        <v>13.6</v>
      </c>
      <c r="R1752" s="25" t="s">
        <v>53</v>
      </c>
      <c r="S1752" s="25">
        <v>53.82</v>
      </c>
      <c r="T1752" s="25" t="s">
        <v>42</v>
      </c>
      <c r="U1752" s="25">
        <v>50</v>
      </c>
      <c r="V1752" s="25">
        <v>50</v>
      </c>
      <c r="W1752" s="25">
        <v>25</v>
      </c>
      <c r="X1752" s="25">
        <v>25</v>
      </c>
      <c r="Y1752" s="25" t="s">
        <v>42</v>
      </c>
      <c r="Z1752" s="25" t="s">
        <v>42</v>
      </c>
      <c r="AA1752" s="25">
        <v>110</v>
      </c>
      <c r="AB1752" s="25">
        <v>110</v>
      </c>
      <c r="AC1752" s="25" t="s">
        <v>4360</v>
      </c>
      <c r="AD1752" s="59" t="s">
        <v>51</v>
      </c>
      <c r="AE1752" s="59" t="s">
        <v>51</v>
      </c>
    </row>
    <row r="1753" spans="1:31" ht="31.5" x14ac:dyDescent="0.25">
      <c r="A1753" s="57" t="s">
        <v>4401</v>
      </c>
      <c r="B1753" s="24" t="s">
        <v>4990</v>
      </c>
      <c r="C1753" s="58" t="s">
        <v>4991</v>
      </c>
      <c r="D1753" s="59">
        <v>1973</v>
      </c>
      <c r="E1753" s="25">
        <v>74.900000000000006</v>
      </c>
      <c r="F1753" s="25">
        <v>4.9020999999999999</v>
      </c>
      <c r="G1753" s="59">
        <v>2021</v>
      </c>
      <c r="H1753" s="25" t="s">
        <v>42</v>
      </c>
      <c r="I1753" s="25" t="s">
        <v>42</v>
      </c>
      <c r="J1753" s="25" t="s">
        <v>42</v>
      </c>
      <c r="K1753" s="25" t="s">
        <v>42</v>
      </c>
      <c r="L1753" s="59" t="s">
        <v>51</v>
      </c>
      <c r="M1753" s="59" t="s">
        <v>51</v>
      </c>
      <c r="N1753" s="59" t="s">
        <v>147</v>
      </c>
      <c r="O1753" s="59" t="s">
        <v>51</v>
      </c>
      <c r="P1753" s="59" t="s">
        <v>4992</v>
      </c>
      <c r="Q1753" s="25">
        <v>12.96</v>
      </c>
      <c r="R1753" s="25" t="s">
        <v>53</v>
      </c>
      <c r="S1753" s="25">
        <v>129.47999999999999</v>
      </c>
      <c r="T1753" s="25" t="s">
        <v>42</v>
      </c>
      <c r="U1753" s="25">
        <v>20</v>
      </c>
      <c r="V1753" s="25">
        <v>20</v>
      </c>
      <c r="W1753" s="25">
        <v>10</v>
      </c>
      <c r="X1753" s="25">
        <v>10</v>
      </c>
      <c r="Y1753" s="25" t="s">
        <v>42</v>
      </c>
      <c r="Z1753" s="25" t="s">
        <v>42</v>
      </c>
      <c r="AA1753" s="25">
        <v>110</v>
      </c>
      <c r="AB1753" s="25">
        <v>110</v>
      </c>
      <c r="AC1753" s="25" t="s">
        <v>4360</v>
      </c>
      <c r="AD1753" s="59" t="s">
        <v>51</v>
      </c>
      <c r="AE1753" s="59" t="s">
        <v>51</v>
      </c>
    </row>
    <row r="1754" spans="1:31" ht="31.5" x14ac:dyDescent="0.25">
      <c r="A1754" s="57" t="s">
        <v>4401</v>
      </c>
      <c r="B1754" s="24" t="s">
        <v>4993</v>
      </c>
      <c r="C1754" s="58" t="s">
        <v>4994</v>
      </c>
      <c r="D1754" s="59">
        <v>1975</v>
      </c>
      <c r="E1754" s="25">
        <v>53.02</v>
      </c>
      <c r="F1754" s="25">
        <v>0.76600000000000001</v>
      </c>
      <c r="G1754" s="59">
        <v>2021</v>
      </c>
      <c r="H1754" s="25" t="s">
        <v>42</v>
      </c>
      <c r="I1754" s="25" t="s">
        <v>42</v>
      </c>
      <c r="J1754" s="25" t="s">
        <v>42</v>
      </c>
      <c r="K1754" s="25" t="s">
        <v>42</v>
      </c>
      <c r="L1754" s="59" t="s">
        <v>51</v>
      </c>
      <c r="M1754" s="59" t="s">
        <v>51</v>
      </c>
      <c r="N1754" s="59" t="s">
        <v>147</v>
      </c>
      <c r="O1754" s="59" t="s">
        <v>51</v>
      </c>
      <c r="P1754" s="59" t="s">
        <v>4995</v>
      </c>
      <c r="Q1754" s="25">
        <v>25</v>
      </c>
      <c r="R1754" s="25" t="s">
        <v>53</v>
      </c>
      <c r="S1754" s="25">
        <v>96.81</v>
      </c>
      <c r="T1754" s="25" t="s">
        <v>42</v>
      </c>
      <c r="U1754" s="25">
        <v>65</v>
      </c>
      <c r="V1754" s="25">
        <v>65</v>
      </c>
      <c r="W1754" s="25">
        <v>25</v>
      </c>
      <c r="X1754" s="25">
        <v>25</v>
      </c>
      <c r="Y1754" s="25" t="s">
        <v>42</v>
      </c>
      <c r="Z1754" s="25" t="s">
        <v>42</v>
      </c>
      <c r="AA1754" s="25">
        <v>110</v>
      </c>
      <c r="AB1754" s="25">
        <v>110</v>
      </c>
      <c r="AC1754" s="25" t="s">
        <v>4360</v>
      </c>
      <c r="AD1754" s="59" t="s">
        <v>51</v>
      </c>
      <c r="AE1754" s="59" t="s">
        <v>51</v>
      </c>
    </row>
    <row r="1755" spans="1:31" ht="31.5" x14ac:dyDescent="0.25">
      <c r="A1755" s="57" t="s">
        <v>4401</v>
      </c>
      <c r="B1755" s="24" t="s">
        <v>4996</v>
      </c>
      <c r="C1755" s="58" t="s">
        <v>4997</v>
      </c>
      <c r="D1755" s="59">
        <v>1987</v>
      </c>
      <c r="E1755" s="25">
        <v>80.930000000000007</v>
      </c>
      <c r="F1755" s="25">
        <v>7.8952999999999998</v>
      </c>
      <c r="G1755" s="59">
        <v>2021</v>
      </c>
      <c r="H1755" s="25" t="s">
        <v>42</v>
      </c>
      <c r="I1755" s="25" t="s">
        <v>42</v>
      </c>
      <c r="J1755" s="25" t="s">
        <v>42</v>
      </c>
      <c r="K1755" s="25" t="s">
        <v>42</v>
      </c>
      <c r="L1755" s="59" t="s">
        <v>51</v>
      </c>
      <c r="M1755" s="59" t="s">
        <v>51</v>
      </c>
      <c r="N1755" s="59" t="s">
        <v>147</v>
      </c>
      <c r="O1755" s="59" t="s">
        <v>51</v>
      </c>
      <c r="P1755" s="59" t="s">
        <v>4367</v>
      </c>
      <c r="Q1755" s="25">
        <v>10.15</v>
      </c>
      <c r="R1755" s="25" t="s">
        <v>53</v>
      </c>
      <c r="S1755" s="25">
        <v>40.630000000000003</v>
      </c>
      <c r="T1755" s="25" t="s">
        <v>42</v>
      </c>
      <c r="U1755" s="25">
        <v>50</v>
      </c>
      <c r="V1755" s="25">
        <v>50</v>
      </c>
      <c r="W1755" s="25">
        <v>25</v>
      </c>
      <c r="X1755" s="25">
        <v>25</v>
      </c>
      <c r="Y1755" s="25" t="s">
        <v>42</v>
      </c>
      <c r="Z1755" s="25" t="s">
        <v>42</v>
      </c>
      <c r="AA1755" s="25">
        <v>110</v>
      </c>
      <c r="AB1755" s="25">
        <v>110</v>
      </c>
      <c r="AC1755" s="25" t="s">
        <v>4360</v>
      </c>
      <c r="AD1755" s="59" t="s">
        <v>51</v>
      </c>
      <c r="AE1755" s="59" t="s">
        <v>51</v>
      </c>
    </row>
    <row r="1756" spans="1:31" ht="31.5" x14ac:dyDescent="0.25">
      <c r="A1756" s="57" t="s">
        <v>4401</v>
      </c>
      <c r="B1756" s="24" t="s">
        <v>4998</v>
      </c>
      <c r="C1756" s="58" t="s">
        <v>4999</v>
      </c>
      <c r="D1756" s="59">
        <v>1980</v>
      </c>
      <c r="E1756" s="25">
        <v>77.260000000000005</v>
      </c>
      <c r="F1756" s="25">
        <v>3.7782</v>
      </c>
      <c r="G1756" s="59">
        <v>2021</v>
      </c>
      <c r="H1756" s="25" t="s">
        <v>42</v>
      </c>
      <c r="I1756" s="25" t="s">
        <v>42</v>
      </c>
      <c r="J1756" s="25" t="s">
        <v>42</v>
      </c>
      <c r="K1756" s="25" t="s">
        <v>42</v>
      </c>
      <c r="L1756" s="59" t="s">
        <v>51</v>
      </c>
      <c r="M1756" s="59" t="s">
        <v>51</v>
      </c>
      <c r="N1756" s="59" t="s">
        <v>147</v>
      </c>
      <c r="O1756" s="59" t="s">
        <v>51</v>
      </c>
      <c r="P1756" s="59" t="s">
        <v>5000</v>
      </c>
      <c r="Q1756" s="25">
        <v>3.05</v>
      </c>
      <c r="R1756" s="25" t="s">
        <v>53</v>
      </c>
      <c r="S1756" s="25">
        <v>20.89</v>
      </c>
      <c r="T1756" s="25" t="s">
        <v>42</v>
      </c>
      <c r="U1756" s="25">
        <v>30</v>
      </c>
      <c r="V1756" s="25">
        <v>30</v>
      </c>
      <c r="W1756" s="25">
        <v>15</v>
      </c>
      <c r="X1756" s="25">
        <v>15</v>
      </c>
      <c r="Y1756" s="25" t="s">
        <v>42</v>
      </c>
      <c r="Z1756" s="25" t="s">
        <v>42</v>
      </c>
      <c r="AA1756" s="25">
        <v>110</v>
      </c>
      <c r="AB1756" s="25">
        <v>110</v>
      </c>
      <c r="AC1756" s="25" t="s">
        <v>4360</v>
      </c>
      <c r="AD1756" s="59" t="s">
        <v>51</v>
      </c>
      <c r="AE1756" s="59" t="s">
        <v>51</v>
      </c>
    </row>
    <row r="1757" spans="1:31" ht="31.5" x14ac:dyDescent="0.25">
      <c r="A1757" s="57" t="s">
        <v>4401</v>
      </c>
      <c r="B1757" s="24" t="s">
        <v>5001</v>
      </c>
      <c r="C1757" s="58" t="s">
        <v>5002</v>
      </c>
      <c r="D1757" s="59">
        <v>1966</v>
      </c>
      <c r="E1757" s="25">
        <v>62.61</v>
      </c>
      <c r="F1757" s="25">
        <v>3.9794</v>
      </c>
      <c r="G1757" s="59">
        <v>2021</v>
      </c>
      <c r="H1757" s="25" t="s">
        <v>42</v>
      </c>
      <c r="I1757" s="25" t="s">
        <v>42</v>
      </c>
      <c r="J1757" s="25" t="s">
        <v>42</v>
      </c>
      <c r="K1757" s="25" t="s">
        <v>42</v>
      </c>
      <c r="L1757" s="59" t="s">
        <v>51</v>
      </c>
      <c r="M1757" s="59" t="s">
        <v>51</v>
      </c>
      <c r="N1757" s="59" t="s">
        <v>147</v>
      </c>
      <c r="O1757" s="59" t="s">
        <v>51</v>
      </c>
      <c r="P1757" s="59" t="s">
        <v>4183</v>
      </c>
      <c r="Q1757" s="25">
        <v>25.26</v>
      </c>
      <c r="R1757" s="25" t="s">
        <v>53</v>
      </c>
      <c r="S1757" s="25">
        <v>65.849999999999994</v>
      </c>
      <c r="T1757" s="25" t="s">
        <v>42</v>
      </c>
      <c r="U1757" s="25">
        <v>80</v>
      </c>
      <c r="V1757" s="25">
        <v>80</v>
      </c>
      <c r="W1757" s="25">
        <v>40</v>
      </c>
      <c r="X1757" s="25">
        <v>40</v>
      </c>
      <c r="Y1757" s="25" t="s">
        <v>42</v>
      </c>
      <c r="Z1757" s="25" t="s">
        <v>42</v>
      </c>
      <c r="AA1757" s="25">
        <v>110</v>
      </c>
      <c r="AB1757" s="25">
        <v>110</v>
      </c>
      <c r="AC1757" s="25" t="s">
        <v>5003</v>
      </c>
      <c r="AD1757" s="59" t="s">
        <v>51</v>
      </c>
      <c r="AE1757" s="59" t="s">
        <v>51</v>
      </c>
    </row>
    <row r="1758" spans="1:31" ht="31.5" x14ac:dyDescent="0.25">
      <c r="A1758" s="57" t="s">
        <v>4401</v>
      </c>
      <c r="B1758" s="24" t="s">
        <v>5004</v>
      </c>
      <c r="C1758" s="58" t="s">
        <v>5005</v>
      </c>
      <c r="D1758" s="59">
        <v>1969</v>
      </c>
      <c r="E1758" s="25">
        <v>70.84</v>
      </c>
      <c r="F1758" s="25">
        <v>3.0291000000000001</v>
      </c>
      <c r="G1758" s="59">
        <v>2021</v>
      </c>
      <c r="H1758" s="25" t="s">
        <v>42</v>
      </c>
      <c r="I1758" s="25" t="s">
        <v>42</v>
      </c>
      <c r="J1758" s="25" t="s">
        <v>42</v>
      </c>
      <c r="K1758" s="25" t="s">
        <v>42</v>
      </c>
      <c r="L1758" s="59" t="s">
        <v>51</v>
      </c>
      <c r="M1758" s="59" t="s">
        <v>51</v>
      </c>
      <c r="N1758" s="59" t="s">
        <v>147</v>
      </c>
      <c r="O1758" s="59" t="s">
        <v>51</v>
      </c>
      <c r="P1758" s="59" t="s">
        <v>4647</v>
      </c>
      <c r="Q1758" s="25">
        <v>11.28</v>
      </c>
      <c r="R1758" s="25" t="s">
        <v>53</v>
      </c>
      <c r="S1758" s="25">
        <v>70</v>
      </c>
      <c r="T1758" s="25" t="s">
        <v>42</v>
      </c>
      <c r="U1758" s="25">
        <v>32</v>
      </c>
      <c r="V1758" s="25">
        <v>32</v>
      </c>
      <c r="W1758" s="25">
        <v>16</v>
      </c>
      <c r="X1758" s="25">
        <v>16</v>
      </c>
      <c r="Y1758" s="25" t="s">
        <v>42</v>
      </c>
      <c r="Z1758" s="25" t="s">
        <v>42</v>
      </c>
      <c r="AA1758" s="25">
        <v>110</v>
      </c>
      <c r="AB1758" s="25">
        <v>110</v>
      </c>
      <c r="AC1758" s="25" t="s">
        <v>4360</v>
      </c>
      <c r="AD1758" s="59" t="s">
        <v>51</v>
      </c>
      <c r="AE1758" s="59" t="s">
        <v>51</v>
      </c>
    </row>
    <row r="1759" spans="1:31" ht="31.5" x14ac:dyDescent="0.25">
      <c r="A1759" s="57" t="s">
        <v>4401</v>
      </c>
      <c r="B1759" s="24" t="s">
        <v>5006</v>
      </c>
      <c r="C1759" s="58" t="s">
        <v>5007</v>
      </c>
      <c r="D1759" s="59">
        <v>1984</v>
      </c>
      <c r="E1759" s="25">
        <v>69.989999999999995</v>
      </c>
      <c r="F1759" s="25">
        <v>6.7626999999999997</v>
      </c>
      <c r="G1759" s="59">
        <v>2021</v>
      </c>
      <c r="H1759" s="25" t="s">
        <v>42</v>
      </c>
      <c r="I1759" s="25" t="s">
        <v>42</v>
      </c>
      <c r="J1759" s="25" t="s">
        <v>42</v>
      </c>
      <c r="K1759" s="25" t="s">
        <v>42</v>
      </c>
      <c r="L1759" s="59" t="s">
        <v>51</v>
      </c>
      <c r="M1759" s="59" t="s">
        <v>51</v>
      </c>
      <c r="N1759" s="59" t="s">
        <v>147</v>
      </c>
      <c r="O1759" s="59" t="s">
        <v>51</v>
      </c>
      <c r="P1759" s="59" t="s">
        <v>4261</v>
      </c>
      <c r="Q1759" s="25">
        <v>1.72</v>
      </c>
      <c r="R1759" s="25" t="s">
        <v>53</v>
      </c>
      <c r="S1759" s="25">
        <v>17.170000000000002</v>
      </c>
      <c r="T1759" s="25" t="s">
        <v>42</v>
      </c>
      <c r="U1759" s="25">
        <v>10</v>
      </c>
      <c r="V1759" s="25">
        <v>10</v>
      </c>
      <c r="W1759" s="25">
        <v>0</v>
      </c>
      <c r="X1759" s="25">
        <v>0</v>
      </c>
      <c r="Y1759" s="25" t="s">
        <v>42</v>
      </c>
      <c r="Z1759" s="25" t="s">
        <v>42</v>
      </c>
      <c r="AA1759" s="25">
        <v>110</v>
      </c>
      <c r="AB1759" s="25">
        <v>110</v>
      </c>
      <c r="AC1759" s="25" t="s">
        <v>4360</v>
      </c>
      <c r="AD1759" s="59" t="s">
        <v>51</v>
      </c>
      <c r="AE1759" s="59" t="s">
        <v>51</v>
      </c>
    </row>
    <row r="1760" spans="1:31" ht="31.5" x14ac:dyDescent="0.25">
      <c r="A1760" s="57" t="s">
        <v>4401</v>
      </c>
      <c r="B1760" s="24" t="s">
        <v>5008</v>
      </c>
      <c r="C1760" s="58" t="s">
        <v>5009</v>
      </c>
      <c r="D1760" s="59">
        <v>1994</v>
      </c>
      <c r="E1760" s="25">
        <v>72.09</v>
      </c>
      <c r="F1760" s="25">
        <v>2.0882999999999998</v>
      </c>
      <c r="G1760" s="59">
        <v>2021</v>
      </c>
      <c r="H1760" s="25" t="s">
        <v>42</v>
      </c>
      <c r="I1760" s="25" t="s">
        <v>42</v>
      </c>
      <c r="J1760" s="25" t="s">
        <v>42</v>
      </c>
      <c r="K1760" s="25" t="s">
        <v>42</v>
      </c>
      <c r="L1760" s="59" t="s">
        <v>51</v>
      </c>
      <c r="M1760" s="59" t="s">
        <v>51</v>
      </c>
      <c r="N1760" s="59" t="s">
        <v>147</v>
      </c>
      <c r="O1760" s="59" t="s">
        <v>51</v>
      </c>
      <c r="P1760" s="59" t="s">
        <v>5010</v>
      </c>
      <c r="Q1760" s="25">
        <v>10.54</v>
      </c>
      <c r="R1760" s="25" t="s">
        <v>53</v>
      </c>
      <c r="S1760" s="25">
        <v>64.73</v>
      </c>
      <c r="T1760" s="25" t="s">
        <v>42</v>
      </c>
      <c r="U1760" s="25">
        <v>32</v>
      </c>
      <c r="V1760" s="25">
        <v>32</v>
      </c>
      <c r="W1760" s="25">
        <v>16</v>
      </c>
      <c r="X1760" s="25">
        <v>16</v>
      </c>
      <c r="Y1760" s="25" t="s">
        <v>42</v>
      </c>
      <c r="Z1760" s="25" t="s">
        <v>42</v>
      </c>
      <c r="AA1760" s="25">
        <v>110</v>
      </c>
      <c r="AB1760" s="25">
        <v>110</v>
      </c>
      <c r="AC1760" s="25" t="s">
        <v>4360</v>
      </c>
      <c r="AD1760" s="59" t="s">
        <v>51</v>
      </c>
      <c r="AE1760" s="59" t="s">
        <v>51</v>
      </c>
    </row>
    <row r="1761" spans="1:31" ht="31.5" x14ac:dyDescent="0.25">
      <c r="A1761" s="57" t="s">
        <v>4401</v>
      </c>
      <c r="B1761" s="24" t="s">
        <v>5011</v>
      </c>
      <c r="C1761" s="58" t="s">
        <v>5012</v>
      </c>
      <c r="D1761" s="59">
        <v>1994</v>
      </c>
      <c r="E1761" s="25">
        <v>72.09</v>
      </c>
      <c r="F1761" s="25">
        <v>2.0882999999999998</v>
      </c>
      <c r="G1761" s="59">
        <v>2021</v>
      </c>
      <c r="H1761" s="25" t="s">
        <v>42</v>
      </c>
      <c r="I1761" s="25" t="s">
        <v>42</v>
      </c>
      <c r="J1761" s="25" t="s">
        <v>42</v>
      </c>
      <c r="K1761" s="25" t="s">
        <v>42</v>
      </c>
      <c r="L1761" s="59" t="s">
        <v>51</v>
      </c>
      <c r="M1761" s="59" t="s">
        <v>51</v>
      </c>
      <c r="N1761" s="59" t="s">
        <v>147</v>
      </c>
      <c r="O1761" s="59" t="s">
        <v>51</v>
      </c>
      <c r="P1761" s="59" t="s">
        <v>5010</v>
      </c>
      <c r="Q1761" s="25">
        <v>10.54</v>
      </c>
      <c r="R1761" s="25" t="s">
        <v>53</v>
      </c>
      <c r="S1761" s="25">
        <v>64.73</v>
      </c>
      <c r="T1761" s="25" t="s">
        <v>42</v>
      </c>
      <c r="U1761" s="25">
        <v>32</v>
      </c>
      <c r="V1761" s="25">
        <v>32</v>
      </c>
      <c r="W1761" s="25">
        <v>16</v>
      </c>
      <c r="X1761" s="25">
        <v>16</v>
      </c>
      <c r="Y1761" s="25" t="s">
        <v>42</v>
      </c>
      <c r="Z1761" s="25" t="s">
        <v>42</v>
      </c>
      <c r="AA1761" s="25">
        <v>110</v>
      </c>
      <c r="AB1761" s="25">
        <v>110</v>
      </c>
      <c r="AC1761" s="25" t="s">
        <v>4360</v>
      </c>
      <c r="AD1761" s="59" t="s">
        <v>51</v>
      </c>
      <c r="AE1761" s="59" t="s">
        <v>51</v>
      </c>
    </row>
    <row r="1762" spans="1:31" ht="31.5" x14ac:dyDescent="0.25">
      <c r="A1762" s="57" t="s">
        <v>4401</v>
      </c>
      <c r="B1762" s="24" t="s">
        <v>5013</v>
      </c>
      <c r="C1762" s="58" t="s">
        <v>5014</v>
      </c>
      <c r="D1762" s="59">
        <v>1976</v>
      </c>
      <c r="E1762" s="25">
        <v>64.56</v>
      </c>
      <c r="F1762" s="25">
        <v>9.5667000000000009</v>
      </c>
      <c r="G1762" s="59">
        <v>2021</v>
      </c>
      <c r="H1762" s="25" t="s">
        <v>42</v>
      </c>
      <c r="I1762" s="25" t="s">
        <v>42</v>
      </c>
      <c r="J1762" s="25" t="s">
        <v>42</v>
      </c>
      <c r="K1762" s="25" t="s">
        <v>42</v>
      </c>
      <c r="L1762" s="59" t="s">
        <v>51</v>
      </c>
      <c r="M1762" s="59" t="s">
        <v>51</v>
      </c>
      <c r="N1762" s="59" t="s">
        <v>147</v>
      </c>
      <c r="O1762" s="59" t="s">
        <v>51</v>
      </c>
      <c r="P1762" s="59" t="s">
        <v>5015</v>
      </c>
      <c r="Q1762" s="25">
        <v>9.31</v>
      </c>
      <c r="R1762" s="25" t="s">
        <v>53</v>
      </c>
      <c r="S1762" s="25">
        <v>58.67</v>
      </c>
      <c r="T1762" s="25" t="s">
        <v>42</v>
      </c>
      <c r="U1762" s="25">
        <v>32</v>
      </c>
      <c r="V1762" s="25">
        <v>32</v>
      </c>
      <c r="W1762" s="25">
        <v>16</v>
      </c>
      <c r="X1762" s="25">
        <v>16</v>
      </c>
      <c r="Y1762" s="25" t="s">
        <v>42</v>
      </c>
      <c r="Z1762" s="25" t="s">
        <v>42</v>
      </c>
      <c r="AA1762" s="25">
        <v>110</v>
      </c>
      <c r="AB1762" s="25">
        <v>110</v>
      </c>
      <c r="AC1762" s="25" t="s">
        <v>4360</v>
      </c>
      <c r="AD1762" s="59" t="s">
        <v>51</v>
      </c>
      <c r="AE1762" s="59" t="s">
        <v>51</v>
      </c>
    </row>
    <row r="1763" spans="1:31" ht="31.5" x14ac:dyDescent="0.25">
      <c r="A1763" s="57" t="s">
        <v>4401</v>
      </c>
      <c r="B1763" s="24" t="s">
        <v>5016</v>
      </c>
      <c r="C1763" s="58" t="s">
        <v>5017</v>
      </c>
      <c r="D1763" s="59">
        <v>1976</v>
      </c>
      <c r="E1763" s="25">
        <v>64.56</v>
      </c>
      <c r="F1763" s="25">
        <v>9.5667000000000009</v>
      </c>
      <c r="G1763" s="59">
        <v>2021</v>
      </c>
      <c r="H1763" s="25" t="s">
        <v>42</v>
      </c>
      <c r="I1763" s="25" t="s">
        <v>42</v>
      </c>
      <c r="J1763" s="25" t="s">
        <v>42</v>
      </c>
      <c r="K1763" s="25" t="s">
        <v>42</v>
      </c>
      <c r="L1763" s="59" t="s">
        <v>51</v>
      </c>
      <c r="M1763" s="59" t="s">
        <v>51</v>
      </c>
      <c r="N1763" s="59" t="s">
        <v>147</v>
      </c>
      <c r="O1763" s="59" t="s">
        <v>51</v>
      </c>
      <c r="P1763" s="59" t="s">
        <v>5015</v>
      </c>
      <c r="Q1763" s="25">
        <v>9.31</v>
      </c>
      <c r="R1763" s="25" t="s">
        <v>53</v>
      </c>
      <c r="S1763" s="25">
        <v>58.67</v>
      </c>
      <c r="T1763" s="25" t="s">
        <v>42</v>
      </c>
      <c r="U1763" s="25">
        <v>32</v>
      </c>
      <c r="V1763" s="25">
        <v>32</v>
      </c>
      <c r="W1763" s="25">
        <v>16</v>
      </c>
      <c r="X1763" s="25">
        <v>16</v>
      </c>
      <c r="Y1763" s="25" t="s">
        <v>42</v>
      </c>
      <c r="Z1763" s="25" t="s">
        <v>42</v>
      </c>
      <c r="AA1763" s="25">
        <v>110</v>
      </c>
      <c r="AB1763" s="25">
        <v>110</v>
      </c>
      <c r="AC1763" s="25" t="s">
        <v>4360</v>
      </c>
      <c r="AD1763" s="59" t="s">
        <v>51</v>
      </c>
      <c r="AE1763" s="59" t="s">
        <v>51</v>
      </c>
    </row>
    <row r="1764" spans="1:31" ht="47.25" x14ac:dyDescent="0.25">
      <c r="A1764" s="57" t="s">
        <v>4401</v>
      </c>
      <c r="B1764" s="24" t="s">
        <v>5018</v>
      </c>
      <c r="C1764" s="58" t="s">
        <v>5019</v>
      </c>
      <c r="D1764" s="59">
        <v>1976</v>
      </c>
      <c r="E1764" s="25">
        <v>64.56</v>
      </c>
      <c r="F1764" s="25">
        <v>9.5667000000000009</v>
      </c>
      <c r="G1764" s="59">
        <v>2021</v>
      </c>
      <c r="H1764" s="25" t="s">
        <v>42</v>
      </c>
      <c r="I1764" s="25" t="s">
        <v>42</v>
      </c>
      <c r="J1764" s="25" t="s">
        <v>42</v>
      </c>
      <c r="K1764" s="25" t="s">
        <v>42</v>
      </c>
      <c r="L1764" s="59" t="s">
        <v>51</v>
      </c>
      <c r="M1764" s="59" t="s">
        <v>51</v>
      </c>
      <c r="N1764" s="59" t="s">
        <v>147</v>
      </c>
      <c r="O1764" s="59" t="s">
        <v>51</v>
      </c>
      <c r="P1764" s="59" t="s">
        <v>5015</v>
      </c>
      <c r="Q1764" s="25">
        <v>9.31</v>
      </c>
      <c r="R1764" s="25" t="s">
        <v>53</v>
      </c>
      <c r="S1764" s="25">
        <v>58.67</v>
      </c>
      <c r="T1764" s="25" t="s">
        <v>42</v>
      </c>
      <c r="U1764" s="25">
        <v>32</v>
      </c>
      <c r="V1764" s="25">
        <v>32</v>
      </c>
      <c r="W1764" s="25">
        <v>16</v>
      </c>
      <c r="X1764" s="25">
        <v>16</v>
      </c>
      <c r="Y1764" s="25" t="s">
        <v>42</v>
      </c>
      <c r="Z1764" s="25" t="s">
        <v>42</v>
      </c>
      <c r="AA1764" s="25">
        <v>110</v>
      </c>
      <c r="AB1764" s="25">
        <v>110</v>
      </c>
      <c r="AC1764" s="25" t="s">
        <v>4360</v>
      </c>
      <c r="AD1764" s="59" t="s">
        <v>51</v>
      </c>
      <c r="AE1764" s="59" t="s">
        <v>51</v>
      </c>
    </row>
    <row r="1765" spans="1:31" ht="31.5" x14ac:dyDescent="0.25">
      <c r="A1765" s="57" t="s">
        <v>4401</v>
      </c>
      <c r="B1765" s="24" t="s">
        <v>5020</v>
      </c>
      <c r="C1765" s="58" t="s">
        <v>5021</v>
      </c>
      <c r="D1765" s="59">
        <v>1982</v>
      </c>
      <c r="E1765" s="25">
        <v>73.38</v>
      </c>
      <c r="F1765" s="25">
        <v>9.5105000000000004</v>
      </c>
      <c r="G1765" s="59">
        <v>2021</v>
      </c>
      <c r="H1765" s="25" t="s">
        <v>42</v>
      </c>
      <c r="I1765" s="25" t="s">
        <v>42</v>
      </c>
      <c r="J1765" s="25" t="s">
        <v>42</v>
      </c>
      <c r="K1765" s="25" t="s">
        <v>42</v>
      </c>
      <c r="L1765" s="59" t="s">
        <v>51</v>
      </c>
      <c r="M1765" s="59" t="s">
        <v>51</v>
      </c>
      <c r="N1765" s="59" t="s">
        <v>147</v>
      </c>
      <c r="O1765" s="59" t="s">
        <v>51</v>
      </c>
      <c r="P1765" s="59" t="s">
        <v>4264</v>
      </c>
      <c r="Q1765" s="25">
        <v>5.93</v>
      </c>
      <c r="R1765" s="25" t="s">
        <v>53</v>
      </c>
      <c r="S1765" s="25">
        <v>38.36</v>
      </c>
      <c r="T1765" s="25" t="s">
        <v>42</v>
      </c>
      <c r="U1765" s="25">
        <v>32</v>
      </c>
      <c r="V1765" s="25">
        <v>32</v>
      </c>
      <c r="W1765" s="25">
        <v>16</v>
      </c>
      <c r="X1765" s="25">
        <v>16</v>
      </c>
      <c r="Y1765" s="25" t="s">
        <v>42</v>
      </c>
      <c r="Z1765" s="25" t="s">
        <v>42</v>
      </c>
      <c r="AA1765" s="25">
        <v>110</v>
      </c>
      <c r="AB1765" s="25">
        <v>110</v>
      </c>
      <c r="AC1765" s="25" t="s">
        <v>4360</v>
      </c>
      <c r="AD1765" s="59" t="s">
        <v>51</v>
      </c>
      <c r="AE1765" s="59" t="s">
        <v>51</v>
      </c>
    </row>
    <row r="1766" spans="1:31" ht="31.5" x14ac:dyDescent="0.25">
      <c r="A1766" s="57" t="s">
        <v>4401</v>
      </c>
      <c r="B1766" s="24" t="s">
        <v>5022</v>
      </c>
      <c r="C1766" s="58" t="s">
        <v>5023</v>
      </c>
      <c r="D1766" s="59">
        <v>1964</v>
      </c>
      <c r="E1766" s="25">
        <v>75.34</v>
      </c>
      <c r="F1766" s="25">
        <v>0.1326</v>
      </c>
      <c r="G1766" s="59">
        <v>2021</v>
      </c>
      <c r="H1766" s="25" t="s">
        <v>42</v>
      </c>
      <c r="I1766" s="25" t="s">
        <v>42</v>
      </c>
      <c r="J1766" s="25" t="s">
        <v>42</v>
      </c>
      <c r="K1766" s="25" t="s">
        <v>42</v>
      </c>
      <c r="L1766" s="59" t="s">
        <v>51</v>
      </c>
      <c r="M1766" s="59" t="s">
        <v>51</v>
      </c>
      <c r="N1766" s="59" t="s">
        <v>147</v>
      </c>
      <c r="O1766" s="59" t="s">
        <v>51</v>
      </c>
      <c r="P1766" s="59" t="s">
        <v>4558</v>
      </c>
      <c r="Q1766" s="25">
        <v>1.84</v>
      </c>
      <c r="R1766" s="25" t="s">
        <v>53</v>
      </c>
      <c r="S1766" s="25">
        <v>18.3</v>
      </c>
      <c r="T1766" s="25" t="s">
        <v>42</v>
      </c>
      <c r="U1766" s="25">
        <v>12.5</v>
      </c>
      <c r="V1766" s="25">
        <v>12.5</v>
      </c>
      <c r="W1766" s="25">
        <v>2.5</v>
      </c>
      <c r="X1766" s="25">
        <v>2.5</v>
      </c>
      <c r="Y1766" s="25" t="s">
        <v>42</v>
      </c>
      <c r="Z1766" s="25" t="s">
        <v>42</v>
      </c>
      <c r="AA1766" s="25">
        <v>110</v>
      </c>
      <c r="AB1766" s="25">
        <v>110</v>
      </c>
      <c r="AC1766" s="25" t="s">
        <v>4360</v>
      </c>
      <c r="AD1766" s="59" t="s">
        <v>51</v>
      </c>
      <c r="AE1766" s="59" t="s">
        <v>51</v>
      </c>
    </row>
    <row r="1767" spans="1:31" ht="31.5" x14ac:dyDescent="0.25">
      <c r="A1767" s="57" t="s">
        <v>4401</v>
      </c>
      <c r="B1767" s="24" t="s">
        <v>5024</v>
      </c>
      <c r="C1767" s="58" t="s">
        <v>5025</v>
      </c>
      <c r="D1767" s="59">
        <v>1958</v>
      </c>
      <c r="E1767" s="25">
        <v>70.08</v>
      </c>
      <c r="F1767" s="25">
        <v>6.9545000000000003</v>
      </c>
      <c r="G1767" s="59">
        <v>2021</v>
      </c>
      <c r="H1767" s="25" t="s">
        <v>42</v>
      </c>
      <c r="I1767" s="25" t="s">
        <v>42</v>
      </c>
      <c r="J1767" s="25" t="s">
        <v>42</v>
      </c>
      <c r="K1767" s="25" t="s">
        <v>42</v>
      </c>
      <c r="L1767" s="59" t="s">
        <v>51</v>
      </c>
      <c r="M1767" s="59" t="s">
        <v>51</v>
      </c>
      <c r="N1767" s="59" t="s">
        <v>147</v>
      </c>
      <c r="O1767" s="59" t="s">
        <v>51</v>
      </c>
      <c r="P1767" s="59" t="s">
        <v>4967</v>
      </c>
      <c r="Q1767" s="25">
        <v>10.37</v>
      </c>
      <c r="R1767" s="25" t="s">
        <v>53</v>
      </c>
      <c r="S1767" s="25">
        <v>64.400000000000006</v>
      </c>
      <c r="T1767" s="25" t="s">
        <v>42</v>
      </c>
      <c r="U1767" s="25">
        <v>32</v>
      </c>
      <c r="V1767" s="25">
        <v>32</v>
      </c>
      <c r="W1767" s="25">
        <v>16</v>
      </c>
      <c r="X1767" s="25">
        <v>16</v>
      </c>
      <c r="Y1767" s="25" t="s">
        <v>42</v>
      </c>
      <c r="Z1767" s="25" t="s">
        <v>42</v>
      </c>
      <c r="AA1767" s="25">
        <v>110</v>
      </c>
      <c r="AB1767" s="25">
        <v>110</v>
      </c>
      <c r="AC1767" s="25" t="s">
        <v>4360</v>
      </c>
      <c r="AD1767" s="59" t="s">
        <v>51</v>
      </c>
      <c r="AE1767" s="59" t="s">
        <v>51</v>
      </c>
    </row>
    <row r="1768" spans="1:31" ht="47.25" x14ac:dyDescent="0.25">
      <c r="A1768" s="57" t="s">
        <v>4401</v>
      </c>
      <c r="B1768" s="24" t="s">
        <v>5026</v>
      </c>
      <c r="C1768" s="58" t="s">
        <v>5027</v>
      </c>
      <c r="D1768" s="59">
        <v>1958</v>
      </c>
      <c r="E1768" s="25">
        <v>70.08</v>
      </c>
      <c r="F1768" s="25">
        <v>6.9545000000000003</v>
      </c>
      <c r="G1768" s="59">
        <v>2021</v>
      </c>
      <c r="H1768" s="25" t="s">
        <v>42</v>
      </c>
      <c r="I1768" s="25" t="s">
        <v>42</v>
      </c>
      <c r="J1768" s="25" t="s">
        <v>42</v>
      </c>
      <c r="K1768" s="25" t="s">
        <v>42</v>
      </c>
      <c r="L1768" s="59" t="s">
        <v>51</v>
      </c>
      <c r="M1768" s="59" t="s">
        <v>51</v>
      </c>
      <c r="N1768" s="59" t="s">
        <v>147</v>
      </c>
      <c r="O1768" s="59" t="s">
        <v>51</v>
      </c>
      <c r="P1768" s="59" t="s">
        <v>4967</v>
      </c>
      <c r="Q1768" s="25">
        <v>10.37</v>
      </c>
      <c r="R1768" s="25" t="s">
        <v>53</v>
      </c>
      <c r="S1768" s="25">
        <v>64.400000000000006</v>
      </c>
      <c r="T1768" s="25" t="s">
        <v>42</v>
      </c>
      <c r="U1768" s="25">
        <v>32</v>
      </c>
      <c r="V1768" s="25">
        <v>32</v>
      </c>
      <c r="W1768" s="25">
        <v>16</v>
      </c>
      <c r="X1768" s="25">
        <v>16</v>
      </c>
      <c r="Y1768" s="25" t="s">
        <v>42</v>
      </c>
      <c r="Z1768" s="25" t="s">
        <v>42</v>
      </c>
      <c r="AA1768" s="25">
        <v>110</v>
      </c>
      <c r="AB1768" s="25">
        <v>110</v>
      </c>
      <c r="AC1768" s="25" t="s">
        <v>4360</v>
      </c>
      <c r="AD1768" s="59" t="s">
        <v>51</v>
      </c>
      <c r="AE1768" s="59" t="s">
        <v>51</v>
      </c>
    </row>
    <row r="1769" spans="1:31" ht="31.5" x14ac:dyDescent="0.25">
      <c r="A1769" s="57" t="s">
        <v>4401</v>
      </c>
      <c r="B1769" s="24" t="s">
        <v>5028</v>
      </c>
      <c r="C1769" s="58" t="s">
        <v>5029</v>
      </c>
      <c r="D1769" s="59">
        <v>1999</v>
      </c>
      <c r="E1769" s="25">
        <v>75.599999999999994</v>
      </c>
      <c r="F1769" s="25">
        <v>0.19409999999999999</v>
      </c>
      <c r="G1769" s="59">
        <v>2021</v>
      </c>
      <c r="H1769" s="25" t="s">
        <v>42</v>
      </c>
      <c r="I1769" s="25" t="s">
        <v>42</v>
      </c>
      <c r="J1769" s="25" t="s">
        <v>42</v>
      </c>
      <c r="K1769" s="25" t="s">
        <v>42</v>
      </c>
      <c r="L1769" s="59" t="s">
        <v>51</v>
      </c>
      <c r="M1769" s="59" t="s">
        <v>51</v>
      </c>
      <c r="N1769" s="59" t="s">
        <v>147</v>
      </c>
      <c r="O1769" s="59" t="s">
        <v>51</v>
      </c>
      <c r="P1769" s="59" t="s">
        <v>4419</v>
      </c>
      <c r="Q1769" s="25">
        <v>9.1</v>
      </c>
      <c r="R1769" s="25" t="s">
        <v>53</v>
      </c>
      <c r="S1769" s="25">
        <v>61.6</v>
      </c>
      <c r="T1769" s="25" t="s">
        <v>42</v>
      </c>
      <c r="U1769" s="25">
        <v>32</v>
      </c>
      <c r="V1769" s="25">
        <v>32</v>
      </c>
      <c r="W1769" s="25">
        <v>16</v>
      </c>
      <c r="X1769" s="25">
        <v>16</v>
      </c>
      <c r="Y1769" s="25" t="s">
        <v>42</v>
      </c>
      <c r="Z1769" s="25" t="s">
        <v>42</v>
      </c>
      <c r="AA1769" s="25">
        <v>110</v>
      </c>
      <c r="AB1769" s="25">
        <v>110</v>
      </c>
      <c r="AC1769" s="25" t="s">
        <v>4360</v>
      </c>
      <c r="AD1769" s="59" t="s">
        <v>51</v>
      </c>
      <c r="AE1769" s="59" t="s">
        <v>51</v>
      </c>
    </row>
    <row r="1770" spans="1:31" ht="31.5" x14ac:dyDescent="0.25">
      <c r="A1770" s="57" t="s">
        <v>4401</v>
      </c>
      <c r="B1770" s="24" t="s">
        <v>5030</v>
      </c>
      <c r="C1770" s="58" t="s">
        <v>5031</v>
      </c>
      <c r="D1770" s="59">
        <v>1989</v>
      </c>
      <c r="E1770" s="25">
        <v>66.05</v>
      </c>
      <c r="F1770" s="25">
        <v>9.0322999999999993</v>
      </c>
      <c r="G1770" s="59">
        <v>2021</v>
      </c>
      <c r="H1770" s="25" t="s">
        <v>42</v>
      </c>
      <c r="I1770" s="25" t="s">
        <v>42</v>
      </c>
      <c r="J1770" s="25" t="s">
        <v>42</v>
      </c>
      <c r="K1770" s="25" t="s">
        <v>42</v>
      </c>
      <c r="L1770" s="59" t="s">
        <v>51</v>
      </c>
      <c r="M1770" s="59" t="s">
        <v>51</v>
      </c>
      <c r="N1770" s="59" t="s">
        <v>147</v>
      </c>
      <c r="O1770" s="59" t="s">
        <v>51</v>
      </c>
      <c r="P1770" s="59" t="s">
        <v>5032</v>
      </c>
      <c r="Q1770" s="25">
        <v>2.67</v>
      </c>
      <c r="R1770" s="25" t="s">
        <v>53</v>
      </c>
      <c r="S1770" s="25">
        <v>16.760000000000002</v>
      </c>
      <c r="T1770" s="25" t="s">
        <v>42</v>
      </c>
      <c r="U1770" s="25">
        <v>22.3</v>
      </c>
      <c r="V1770" s="25">
        <v>22.3</v>
      </c>
      <c r="W1770" s="25">
        <v>6.3</v>
      </c>
      <c r="X1770" s="25">
        <v>6.3</v>
      </c>
      <c r="Y1770" s="25" t="s">
        <v>42</v>
      </c>
      <c r="Z1770" s="25" t="s">
        <v>42</v>
      </c>
      <c r="AA1770" s="25">
        <v>110</v>
      </c>
      <c r="AB1770" s="25">
        <v>110</v>
      </c>
      <c r="AC1770" s="25" t="s">
        <v>4360</v>
      </c>
      <c r="AD1770" s="59" t="s">
        <v>51</v>
      </c>
      <c r="AE1770" s="59" t="s">
        <v>51</v>
      </c>
    </row>
    <row r="1771" spans="1:31" ht="31.5" x14ac:dyDescent="0.25">
      <c r="A1771" s="57" t="s">
        <v>4401</v>
      </c>
      <c r="B1771" s="24" t="s">
        <v>5033</v>
      </c>
      <c r="C1771" s="58" t="s">
        <v>5034</v>
      </c>
      <c r="D1771" s="59">
        <v>1970</v>
      </c>
      <c r="E1771" s="25">
        <v>65.989999999999995</v>
      </c>
      <c r="F1771" s="25">
        <v>3.0146000000000002</v>
      </c>
      <c r="G1771" s="59">
        <v>2021</v>
      </c>
      <c r="H1771" s="25" t="s">
        <v>42</v>
      </c>
      <c r="I1771" s="25" t="s">
        <v>42</v>
      </c>
      <c r="J1771" s="25" t="s">
        <v>42</v>
      </c>
      <c r="K1771" s="25" t="s">
        <v>42</v>
      </c>
      <c r="L1771" s="59" t="s">
        <v>51</v>
      </c>
      <c r="M1771" s="59" t="s">
        <v>51</v>
      </c>
      <c r="N1771" s="59" t="s">
        <v>147</v>
      </c>
      <c r="O1771" s="59" t="s">
        <v>51</v>
      </c>
      <c r="P1771" s="59" t="s">
        <v>4677</v>
      </c>
      <c r="Q1771" s="25">
        <v>3.43</v>
      </c>
      <c r="R1771" s="25" t="s">
        <v>53</v>
      </c>
      <c r="S1771" s="25">
        <v>35.04</v>
      </c>
      <c r="T1771" s="25" t="s">
        <v>42</v>
      </c>
      <c r="U1771" s="25">
        <v>20</v>
      </c>
      <c r="V1771" s="25">
        <v>20</v>
      </c>
      <c r="W1771" s="25">
        <v>10</v>
      </c>
      <c r="X1771" s="25">
        <v>10</v>
      </c>
      <c r="Y1771" s="25" t="s">
        <v>42</v>
      </c>
      <c r="Z1771" s="25" t="s">
        <v>42</v>
      </c>
      <c r="AA1771" s="25">
        <v>110</v>
      </c>
      <c r="AB1771" s="25">
        <v>110</v>
      </c>
      <c r="AC1771" s="25" t="s">
        <v>4360</v>
      </c>
      <c r="AD1771" s="59" t="s">
        <v>51</v>
      </c>
      <c r="AE1771" s="59" t="s">
        <v>51</v>
      </c>
    </row>
    <row r="1772" spans="1:31" ht="31.5" x14ac:dyDescent="0.25">
      <c r="A1772" s="57" t="s">
        <v>4401</v>
      </c>
      <c r="B1772" s="24" t="s">
        <v>5035</v>
      </c>
      <c r="C1772" s="58" t="s">
        <v>5036</v>
      </c>
      <c r="D1772" s="59">
        <v>1970</v>
      </c>
      <c r="E1772" s="25">
        <v>65.989999999999995</v>
      </c>
      <c r="F1772" s="25">
        <v>3.0146000000000002</v>
      </c>
      <c r="G1772" s="59">
        <v>2021</v>
      </c>
      <c r="H1772" s="25" t="s">
        <v>42</v>
      </c>
      <c r="I1772" s="25" t="s">
        <v>42</v>
      </c>
      <c r="J1772" s="25" t="s">
        <v>42</v>
      </c>
      <c r="K1772" s="25" t="s">
        <v>42</v>
      </c>
      <c r="L1772" s="59" t="s">
        <v>51</v>
      </c>
      <c r="M1772" s="59" t="s">
        <v>51</v>
      </c>
      <c r="N1772" s="59" t="s">
        <v>147</v>
      </c>
      <c r="O1772" s="59" t="s">
        <v>51</v>
      </c>
      <c r="P1772" s="59" t="s">
        <v>4677</v>
      </c>
      <c r="Q1772" s="25">
        <v>3.43</v>
      </c>
      <c r="R1772" s="25" t="s">
        <v>53</v>
      </c>
      <c r="S1772" s="25">
        <v>35.04</v>
      </c>
      <c r="T1772" s="25" t="s">
        <v>42</v>
      </c>
      <c r="U1772" s="25">
        <v>20</v>
      </c>
      <c r="V1772" s="25">
        <v>20</v>
      </c>
      <c r="W1772" s="25">
        <v>10</v>
      </c>
      <c r="X1772" s="25">
        <v>10</v>
      </c>
      <c r="Y1772" s="25" t="s">
        <v>42</v>
      </c>
      <c r="Z1772" s="25" t="s">
        <v>42</v>
      </c>
      <c r="AA1772" s="25">
        <v>110</v>
      </c>
      <c r="AB1772" s="25">
        <v>110</v>
      </c>
      <c r="AC1772" s="25" t="s">
        <v>4360</v>
      </c>
      <c r="AD1772" s="59" t="s">
        <v>51</v>
      </c>
      <c r="AE1772" s="59" t="s">
        <v>51</v>
      </c>
    </row>
    <row r="1773" spans="1:31" ht="94.5" x14ac:dyDescent="0.25">
      <c r="A1773" s="57" t="s">
        <v>4401</v>
      </c>
      <c r="B1773" s="24" t="s">
        <v>5037</v>
      </c>
      <c r="C1773" s="58" t="s">
        <v>5038</v>
      </c>
      <c r="D1773" s="59">
        <v>1976</v>
      </c>
      <c r="E1773" s="25">
        <v>54.7</v>
      </c>
      <c r="F1773" s="25">
        <v>1.7896000000000001</v>
      </c>
      <c r="G1773" s="59">
        <v>2021</v>
      </c>
      <c r="H1773" s="25" t="s">
        <v>42</v>
      </c>
      <c r="I1773" s="25" t="s">
        <v>42</v>
      </c>
      <c r="J1773" s="25" t="s">
        <v>42</v>
      </c>
      <c r="K1773" s="25" t="s">
        <v>42</v>
      </c>
      <c r="L1773" s="59" t="s">
        <v>51</v>
      </c>
      <c r="M1773" s="59" t="s">
        <v>51</v>
      </c>
      <c r="N1773" s="59" t="s">
        <v>51</v>
      </c>
      <c r="O1773" s="59" t="s">
        <v>51</v>
      </c>
      <c r="P1773" s="59" t="s">
        <v>4306</v>
      </c>
      <c r="Q1773" s="25">
        <v>18.260000000000002</v>
      </c>
      <c r="R1773" s="25" t="s">
        <v>53</v>
      </c>
      <c r="S1773" s="25">
        <v>113.04</v>
      </c>
      <c r="T1773" s="25" t="s">
        <v>42</v>
      </c>
      <c r="U1773" s="25">
        <v>32</v>
      </c>
      <c r="V1773" s="25">
        <v>32</v>
      </c>
      <c r="W1773" s="25">
        <v>16</v>
      </c>
      <c r="X1773" s="25">
        <v>16</v>
      </c>
      <c r="Y1773" s="25" t="s">
        <v>42</v>
      </c>
      <c r="Z1773" s="25" t="s">
        <v>42</v>
      </c>
      <c r="AA1773" s="25">
        <v>110</v>
      </c>
      <c r="AB1773" s="25">
        <v>110</v>
      </c>
      <c r="AC1773" s="25" t="s">
        <v>5039</v>
      </c>
      <c r="AD1773" s="59" t="s">
        <v>51</v>
      </c>
      <c r="AE1773" s="59" t="s">
        <v>51</v>
      </c>
    </row>
    <row r="1774" spans="1:31" ht="94.5" x14ac:dyDescent="0.25">
      <c r="A1774" s="57" t="s">
        <v>4401</v>
      </c>
      <c r="B1774" s="24" t="s">
        <v>5040</v>
      </c>
      <c r="C1774" s="58" t="s">
        <v>5041</v>
      </c>
      <c r="D1774" s="59">
        <v>1976</v>
      </c>
      <c r="E1774" s="25">
        <v>54.7</v>
      </c>
      <c r="F1774" s="25">
        <v>1.7896000000000001</v>
      </c>
      <c r="G1774" s="59">
        <v>2021</v>
      </c>
      <c r="H1774" s="25" t="s">
        <v>42</v>
      </c>
      <c r="I1774" s="25" t="s">
        <v>42</v>
      </c>
      <c r="J1774" s="25" t="s">
        <v>42</v>
      </c>
      <c r="K1774" s="25" t="s">
        <v>42</v>
      </c>
      <c r="L1774" s="59" t="s">
        <v>51</v>
      </c>
      <c r="M1774" s="59" t="s">
        <v>51</v>
      </c>
      <c r="N1774" s="59" t="s">
        <v>51</v>
      </c>
      <c r="O1774" s="59" t="s">
        <v>51</v>
      </c>
      <c r="P1774" s="59" t="s">
        <v>4306</v>
      </c>
      <c r="Q1774" s="25">
        <v>18.260000000000002</v>
      </c>
      <c r="R1774" s="25" t="s">
        <v>53</v>
      </c>
      <c r="S1774" s="25">
        <v>113.04</v>
      </c>
      <c r="T1774" s="25" t="s">
        <v>42</v>
      </c>
      <c r="U1774" s="25">
        <v>32</v>
      </c>
      <c r="V1774" s="25">
        <v>32</v>
      </c>
      <c r="W1774" s="25">
        <v>16</v>
      </c>
      <c r="X1774" s="25">
        <v>16</v>
      </c>
      <c r="Y1774" s="25" t="s">
        <v>42</v>
      </c>
      <c r="Z1774" s="25" t="s">
        <v>42</v>
      </c>
      <c r="AA1774" s="25">
        <v>110</v>
      </c>
      <c r="AB1774" s="25">
        <v>110</v>
      </c>
      <c r="AC1774" s="25" t="s">
        <v>5039</v>
      </c>
      <c r="AD1774" s="59" t="s">
        <v>51</v>
      </c>
      <c r="AE1774" s="59" t="s">
        <v>51</v>
      </c>
    </row>
    <row r="1775" spans="1:31" ht="94.5" x14ac:dyDescent="0.25">
      <c r="A1775" s="57" t="s">
        <v>4401</v>
      </c>
      <c r="B1775" s="24" t="s">
        <v>5042</v>
      </c>
      <c r="C1775" s="58" t="s">
        <v>5043</v>
      </c>
      <c r="D1775" s="59">
        <v>2007</v>
      </c>
      <c r="E1775" s="25">
        <v>74</v>
      </c>
      <c r="F1775" s="25">
        <v>1.5634999999999999</v>
      </c>
      <c r="G1775" s="59">
        <v>2021</v>
      </c>
      <c r="H1775" s="25" t="s">
        <v>42</v>
      </c>
      <c r="I1775" s="25" t="s">
        <v>42</v>
      </c>
      <c r="J1775" s="25" t="s">
        <v>42</v>
      </c>
      <c r="K1775" s="25" t="s">
        <v>42</v>
      </c>
      <c r="L1775" s="59" t="s">
        <v>51</v>
      </c>
      <c r="M1775" s="59" t="s">
        <v>51</v>
      </c>
      <c r="N1775" s="59" t="s">
        <v>51</v>
      </c>
      <c r="O1775" s="59" t="s">
        <v>51</v>
      </c>
      <c r="P1775" s="59" t="s">
        <v>5044</v>
      </c>
      <c r="Q1775" s="25">
        <v>20.53</v>
      </c>
      <c r="R1775" s="25" t="s">
        <v>53</v>
      </c>
      <c r="S1775" s="25">
        <v>126.65</v>
      </c>
      <c r="T1775" s="25" t="s">
        <v>42</v>
      </c>
      <c r="U1775" s="25">
        <v>41</v>
      </c>
      <c r="V1775" s="25">
        <v>50</v>
      </c>
      <c r="W1775" s="25">
        <v>16</v>
      </c>
      <c r="X1775" s="25">
        <v>25</v>
      </c>
      <c r="Y1775" s="25" t="s">
        <v>42</v>
      </c>
      <c r="Z1775" s="25" t="s">
        <v>42</v>
      </c>
      <c r="AA1775" s="25">
        <v>110</v>
      </c>
      <c r="AB1775" s="25">
        <v>110</v>
      </c>
      <c r="AC1775" s="25" t="s">
        <v>5045</v>
      </c>
      <c r="AD1775" s="59" t="s">
        <v>51</v>
      </c>
      <c r="AE1775" s="59" t="s">
        <v>51</v>
      </c>
    </row>
    <row r="1776" spans="1:31" ht="47.25" x14ac:dyDescent="0.25">
      <c r="A1776" s="57" t="s">
        <v>4401</v>
      </c>
      <c r="B1776" s="24" t="s">
        <v>5046</v>
      </c>
      <c r="C1776" s="58" t="s">
        <v>5047</v>
      </c>
      <c r="D1776" s="59">
        <v>1960</v>
      </c>
      <c r="E1776" s="25">
        <v>67.91</v>
      </c>
      <c r="F1776" s="25">
        <v>1.8861000000000001</v>
      </c>
      <c r="G1776" s="59">
        <v>2021</v>
      </c>
      <c r="H1776" s="25" t="s">
        <v>42</v>
      </c>
      <c r="I1776" s="25" t="s">
        <v>42</v>
      </c>
      <c r="J1776" s="25" t="s">
        <v>42</v>
      </c>
      <c r="K1776" s="25" t="s">
        <v>42</v>
      </c>
      <c r="L1776" s="59" t="s">
        <v>51</v>
      </c>
      <c r="M1776" s="59" t="s">
        <v>51</v>
      </c>
      <c r="N1776" s="59" t="s">
        <v>51</v>
      </c>
      <c r="O1776" s="59" t="s">
        <v>51</v>
      </c>
      <c r="P1776" s="59" t="s">
        <v>5048</v>
      </c>
      <c r="Q1776" s="25">
        <v>6.07</v>
      </c>
      <c r="R1776" s="25" t="s">
        <v>53</v>
      </c>
      <c r="S1776" s="25">
        <v>59.6</v>
      </c>
      <c r="T1776" s="25" t="s">
        <v>42</v>
      </c>
      <c r="U1776" s="25">
        <v>30</v>
      </c>
      <c r="V1776" s="25">
        <v>30</v>
      </c>
      <c r="W1776" s="25">
        <v>10</v>
      </c>
      <c r="X1776" s="25">
        <v>10</v>
      </c>
      <c r="Y1776" s="25" t="s">
        <v>42</v>
      </c>
      <c r="Z1776" s="25" t="s">
        <v>42</v>
      </c>
      <c r="AA1776" s="25">
        <v>110</v>
      </c>
      <c r="AB1776" s="25">
        <v>110</v>
      </c>
      <c r="AC1776" s="25" t="s">
        <v>4220</v>
      </c>
      <c r="AD1776" s="59" t="s">
        <v>51</v>
      </c>
      <c r="AE1776" s="59" t="s">
        <v>51</v>
      </c>
    </row>
    <row r="1777" spans="1:31" ht="47.25" x14ac:dyDescent="0.25">
      <c r="A1777" s="57" t="s">
        <v>4401</v>
      </c>
      <c r="B1777" s="24" t="s">
        <v>5049</v>
      </c>
      <c r="C1777" s="58" t="s">
        <v>5050</v>
      </c>
      <c r="D1777" s="59" t="s">
        <v>42</v>
      </c>
      <c r="E1777" s="25" t="s">
        <v>42</v>
      </c>
      <c r="F1777" s="25" t="s">
        <v>42</v>
      </c>
      <c r="G1777" s="59" t="s">
        <v>42</v>
      </c>
      <c r="H1777" s="25" t="s">
        <v>42</v>
      </c>
      <c r="I1777" s="25" t="s">
        <v>42</v>
      </c>
      <c r="J1777" s="25" t="s">
        <v>42</v>
      </c>
      <c r="K1777" s="25" t="s">
        <v>42</v>
      </c>
      <c r="L1777" s="59" t="s">
        <v>51</v>
      </c>
      <c r="M1777" s="59" t="s">
        <v>51</v>
      </c>
      <c r="N1777" s="59" t="s">
        <v>51</v>
      </c>
      <c r="O1777" s="59" t="s">
        <v>51</v>
      </c>
      <c r="P1777" s="59" t="s">
        <v>42</v>
      </c>
      <c r="Q1777" s="25" t="s">
        <v>42</v>
      </c>
      <c r="R1777" s="25" t="s">
        <v>42</v>
      </c>
      <c r="S1777" s="25" t="s">
        <v>42</v>
      </c>
      <c r="T1777" s="25" t="s">
        <v>42</v>
      </c>
      <c r="U1777" s="25" t="s">
        <v>42</v>
      </c>
      <c r="V1777" s="25" t="s">
        <v>42</v>
      </c>
      <c r="W1777" s="25">
        <v>0</v>
      </c>
      <c r="X1777" s="25">
        <v>0</v>
      </c>
      <c r="Y1777" s="25" t="s">
        <v>42</v>
      </c>
      <c r="Z1777" s="25" t="s">
        <v>42</v>
      </c>
      <c r="AA1777" s="25">
        <v>0</v>
      </c>
      <c r="AB1777" s="25">
        <v>0</v>
      </c>
      <c r="AC1777" s="25" t="s">
        <v>4220</v>
      </c>
      <c r="AD1777" s="59" t="s">
        <v>51</v>
      </c>
      <c r="AE1777" s="59" t="s">
        <v>51</v>
      </c>
    </row>
    <row r="1778" spans="1:31" ht="94.5" x14ac:dyDescent="0.25">
      <c r="A1778" s="57" t="s">
        <v>4401</v>
      </c>
      <c r="B1778" s="24" t="s">
        <v>5051</v>
      </c>
      <c r="C1778" s="58" t="s">
        <v>5052</v>
      </c>
      <c r="D1778" s="59">
        <v>1960</v>
      </c>
      <c r="E1778" s="25">
        <v>67.91</v>
      </c>
      <c r="F1778" s="25">
        <v>1.8861000000000001</v>
      </c>
      <c r="G1778" s="59">
        <v>2021</v>
      </c>
      <c r="H1778" s="25" t="s">
        <v>42</v>
      </c>
      <c r="I1778" s="25" t="s">
        <v>42</v>
      </c>
      <c r="J1778" s="25" t="s">
        <v>42</v>
      </c>
      <c r="K1778" s="25" t="s">
        <v>42</v>
      </c>
      <c r="L1778" s="59" t="s">
        <v>51</v>
      </c>
      <c r="M1778" s="59" t="s">
        <v>51</v>
      </c>
      <c r="N1778" s="59" t="s">
        <v>51</v>
      </c>
      <c r="O1778" s="59" t="s">
        <v>51</v>
      </c>
      <c r="P1778" s="59" t="s">
        <v>5048</v>
      </c>
      <c r="Q1778" s="25">
        <v>6.07</v>
      </c>
      <c r="R1778" s="25" t="s">
        <v>53</v>
      </c>
      <c r="S1778" s="25">
        <v>59.6</v>
      </c>
      <c r="T1778" s="25" t="s">
        <v>42</v>
      </c>
      <c r="U1778" s="25">
        <v>30</v>
      </c>
      <c r="V1778" s="25">
        <v>30</v>
      </c>
      <c r="W1778" s="25">
        <v>10</v>
      </c>
      <c r="X1778" s="25">
        <v>10</v>
      </c>
      <c r="Y1778" s="25" t="s">
        <v>42</v>
      </c>
      <c r="Z1778" s="25" t="s">
        <v>42</v>
      </c>
      <c r="AA1778" s="25">
        <v>110</v>
      </c>
      <c r="AB1778" s="25">
        <v>110</v>
      </c>
      <c r="AC1778" s="25" t="s">
        <v>5053</v>
      </c>
      <c r="AD1778" s="59" t="s">
        <v>51</v>
      </c>
      <c r="AE1778" s="59" t="s">
        <v>51</v>
      </c>
    </row>
    <row r="1779" spans="1:31" ht="94.5" x14ac:dyDescent="0.25">
      <c r="A1779" s="57" t="s">
        <v>4401</v>
      </c>
      <c r="B1779" s="24" t="s">
        <v>5054</v>
      </c>
      <c r="C1779" s="58" t="s">
        <v>5055</v>
      </c>
      <c r="D1779" s="59">
        <v>2014</v>
      </c>
      <c r="E1779" s="25">
        <v>89.58</v>
      </c>
      <c r="F1779" s="25" t="s">
        <v>42</v>
      </c>
      <c r="G1779" s="59">
        <v>2021</v>
      </c>
      <c r="H1779" s="25" t="s">
        <v>42</v>
      </c>
      <c r="I1779" s="25" t="s">
        <v>42</v>
      </c>
      <c r="J1779" s="25" t="s">
        <v>42</v>
      </c>
      <c r="K1779" s="25" t="s">
        <v>42</v>
      </c>
      <c r="L1779" s="59" t="s">
        <v>51</v>
      </c>
      <c r="M1779" s="59" t="s">
        <v>51</v>
      </c>
      <c r="N1779" s="59" t="s">
        <v>51</v>
      </c>
      <c r="O1779" s="59" t="s">
        <v>51</v>
      </c>
      <c r="P1779" s="59" t="s">
        <v>4193</v>
      </c>
      <c r="Q1779" s="25">
        <v>1.04</v>
      </c>
      <c r="R1779" s="25" t="s">
        <v>53</v>
      </c>
      <c r="S1779" s="25">
        <v>4.54</v>
      </c>
      <c r="T1779" s="25" t="s">
        <v>42</v>
      </c>
      <c r="U1779" s="25">
        <v>50</v>
      </c>
      <c r="V1779" s="25">
        <v>50</v>
      </c>
      <c r="W1779" s="25">
        <v>25</v>
      </c>
      <c r="X1779" s="25">
        <v>25</v>
      </c>
      <c r="Y1779" s="25" t="s">
        <v>42</v>
      </c>
      <c r="Z1779" s="25" t="s">
        <v>42</v>
      </c>
      <c r="AA1779" s="25">
        <v>110</v>
      </c>
      <c r="AB1779" s="25">
        <v>110</v>
      </c>
      <c r="AC1779" s="25" t="s">
        <v>5053</v>
      </c>
      <c r="AD1779" s="59" t="s">
        <v>51</v>
      </c>
      <c r="AE1779" s="59" t="s">
        <v>51</v>
      </c>
    </row>
    <row r="1780" spans="1:31" ht="94.5" x14ac:dyDescent="0.25">
      <c r="A1780" s="57" t="s">
        <v>4401</v>
      </c>
      <c r="B1780" s="24" t="s">
        <v>5056</v>
      </c>
      <c r="C1780" s="58" t="s">
        <v>5057</v>
      </c>
      <c r="D1780" s="59">
        <v>2011</v>
      </c>
      <c r="E1780" s="25">
        <v>86.34</v>
      </c>
      <c r="F1780" s="25">
        <v>5.6787999999999998</v>
      </c>
      <c r="G1780" s="59">
        <v>2021</v>
      </c>
      <c r="H1780" s="25" t="s">
        <v>42</v>
      </c>
      <c r="I1780" s="25" t="s">
        <v>42</v>
      </c>
      <c r="J1780" s="25" t="s">
        <v>42</v>
      </c>
      <c r="K1780" s="25" t="s">
        <v>42</v>
      </c>
      <c r="L1780" s="59" t="s">
        <v>51</v>
      </c>
      <c r="M1780" s="59" t="s">
        <v>51</v>
      </c>
      <c r="N1780" s="59" t="s">
        <v>51</v>
      </c>
      <c r="O1780" s="59" t="s">
        <v>51</v>
      </c>
      <c r="P1780" s="59" t="s">
        <v>5058</v>
      </c>
      <c r="Q1780" s="25">
        <v>2.48</v>
      </c>
      <c r="R1780" s="25" t="s">
        <v>53</v>
      </c>
      <c r="S1780" s="25">
        <v>15.84</v>
      </c>
      <c r="T1780" s="25" t="s">
        <v>42</v>
      </c>
      <c r="U1780" s="25">
        <v>32</v>
      </c>
      <c r="V1780" s="25">
        <v>32</v>
      </c>
      <c r="W1780" s="25">
        <v>16</v>
      </c>
      <c r="X1780" s="25">
        <v>16</v>
      </c>
      <c r="Y1780" s="25" t="s">
        <v>42</v>
      </c>
      <c r="Z1780" s="25" t="s">
        <v>42</v>
      </c>
      <c r="AA1780" s="25">
        <v>110</v>
      </c>
      <c r="AB1780" s="25">
        <v>110</v>
      </c>
      <c r="AC1780" s="25" t="s">
        <v>5053</v>
      </c>
      <c r="AD1780" s="59" t="s">
        <v>51</v>
      </c>
      <c r="AE1780" s="59" t="s">
        <v>51</v>
      </c>
    </row>
    <row r="1781" spans="1:31" ht="94.5" x14ac:dyDescent="0.25">
      <c r="A1781" s="57" t="s">
        <v>4401</v>
      </c>
      <c r="B1781" s="24" t="s">
        <v>5059</v>
      </c>
      <c r="C1781" s="58" t="s">
        <v>5060</v>
      </c>
      <c r="D1781" s="59">
        <v>2011</v>
      </c>
      <c r="E1781" s="25">
        <v>89.24</v>
      </c>
      <c r="F1781" s="25">
        <v>8.6274999999999995</v>
      </c>
      <c r="G1781" s="59">
        <v>2021</v>
      </c>
      <c r="H1781" s="25" t="s">
        <v>42</v>
      </c>
      <c r="I1781" s="25" t="s">
        <v>42</v>
      </c>
      <c r="J1781" s="25" t="s">
        <v>42</v>
      </c>
      <c r="K1781" s="25" t="s">
        <v>42</v>
      </c>
      <c r="L1781" s="59" t="s">
        <v>51</v>
      </c>
      <c r="M1781" s="59" t="s">
        <v>51</v>
      </c>
      <c r="N1781" s="59" t="s">
        <v>51</v>
      </c>
      <c r="O1781" s="59" t="s">
        <v>51</v>
      </c>
      <c r="P1781" s="59" t="s">
        <v>5061</v>
      </c>
      <c r="Q1781" s="25">
        <v>8.41</v>
      </c>
      <c r="R1781" s="25" t="s">
        <v>53</v>
      </c>
      <c r="S1781" s="25">
        <v>55.31</v>
      </c>
      <c r="T1781" s="25" t="s">
        <v>42</v>
      </c>
      <c r="U1781" s="25">
        <v>32</v>
      </c>
      <c r="V1781" s="25">
        <v>32</v>
      </c>
      <c r="W1781" s="25">
        <v>16</v>
      </c>
      <c r="X1781" s="25">
        <v>16</v>
      </c>
      <c r="Y1781" s="25" t="s">
        <v>42</v>
      </c>
      <c r="Z1781" s="25" t="s">
        <v>42</v>
      </c>
      <c r="AA1781" s="25">
        <v>110</v>
      </c>
      <c r="AB1781" s="25">
        <v>110</v>
      </c>
      <c r="AC1781" s="25" t="s">
        <v>5053</v>
      </c>
      <c r="AD1781" s="59" t="s">
        <v>51</v>
      </c>
      <c r="AE1781" s="59" t="s">
        <v>51</v>
      </c>
    </row>
    <row r="1782" spans="1:31" ht="94.5" x14ac:dyDescent="0.25">
      <c r="A1782" s="57" t="s">
        <v>4401</v>
      </c>
      <c r="B1782" s="24" t="s">
        <v>5062</v>
      </c>
      <c r="C1782" s="58" t="s">
        <v>5063</v>
      </c>
      <c r="D1782" s="59">
        <v>2012</v>
      </c>
      <c r="E1782" s="25">
        <v>85.41</v>
      </c>
      <c r="F1782" s="25">
        <v>4.9057000000000004</v>
      </c>
      <c r="G1782" s="59">
        <v>2021</v>
      </c>
      <c r="H1782" s="25" t="s">
        <v>42</v>
      </c>
      <c r="I1782" s="25" t="s">
        <v>42</v>
      </c>
      <c r="J1782" s="25" t="s">
        <v>42</v>
      </c>
      <c r="K1782" s="25" t="s">
        <v>42</v>
      </c>
      <c r="L1782" s="59" t="s">
        <v>51</v>
      </c>
      <c r="M1782" s="59" t="s">
        <v>51</v>
      </c>
      <c r="N1782" s="59" t="s">
        <v>51</v>
      </c>
      <c r="O1782" s="59" t="s">
        <v>51</v>
      </c>
      <c r="P1782" s="59" t="s">
        <v>5064</v>
      </c>
      <c r="Q1782" s="25">
        <v>2.36</v>
      </c>
      <c r="R1782" s="25" t="s">
        <v>53</v>
      </c>
      <c r="S1782" s="25">
        <v>9.26</v>
      </c>
      <c r="T1782" s="25" t="s">
        <v>42</v>
      </c>
      <c r="U1782" s="25">
        <v>25</v>
      </c>
      <c r="V1782" s="25">
        <v>25</v>
      </c>
      <c r="W1782" s="25">
        <v>0</v>
      </c>
      <c r="X1782" s="25">
        <v>0</v>
      </c>
      <c r="Y1782" s="25" t="s">
        <v>42</v>
      </c>
      <c r="Z1782" s="25" t="s">
        <v>42</v>
      </c>
      <c r="AA1782" s="25">
        <v>110</v>
      </c>
      <c r="AB1782" s="25">
        <v>110</v>
      </c>
      <c r="AC1782" s="25" t="s">
        <v>5053</v>
      </c>
      <c r="AD1782" s="59" t="s">
        <v>51</v>
      </c>
      <c r="AE1782" s="59" t="s">
        <v>51</v>
      </c>
    </row>
    <row r="1783" spans="1:31" ht="94.5" x14ac:dyDescent="0.25">
      <c r="A1783" s="57" t="s">
        <v>4401</v>
      </c>
      <c r="B1783" s="24" t="s">
        <v>5065</v>
      </c>
      <c r="C1783" s="58" t="s">
        <v>5066</v>
      </c>
      <c r="D1783" s="59">
        <v>2015</v>
      </c>
      <c r="E1783" s="25">
        <v>89.08</v>
      </c>
      <c r="F1783" s="25" t="s">
        <v>42</v>
      </c>
      <c r="G1783" s="59">
        <v>2021</v>
      </c>
      <c r="H1783" s="25" t="s">
        <v>42</v>
      </c>
      <c r="I1783" s="25" t="s">
        <v>42</v>
      </c>
      <c r="J1783" s="25" t="s">
        <v>42</v>
      </c>
      <c r="K1783" s="25" t="s">
        <v>42</v>
      </c>
      <c r="L1783" s="59" t="s">
        <v>51</v>
      </c>
      <c r="M1783" s="59" t="s">
        <v>51</v>
      </c>
      <c r="N1783" s="59" t="s">
        <v>51</v>
      </c>
      <c r="O1783" s="59" t="s">
        <v>51</v>
      </c>
      <c r="P1783" s="59" t="s">
        <v>5067</v>
      </c>
      <c r="Q1783" s="25">
        <v>6.7</v>
      </c>
      <c r="R1783" s="25" t="s">
        <v>53</v>
      </c>
      <c r="S1783" s="25">
        <v>10.220000000000001</v>
      </c>
      <c r="T1783" s="25" t="s">
        <v>42</v>
      </c>
      <c r="U1783" s="25">
        <v>126</v>
      </c>
      <c r="V1783" s="25">
        <v>126</v>
      </c>
      <c r="W1783" s="25">
        <v>63</v>
      </c>
      <c r="X1783" s="25">
        <v>63</v>
      </c>
      <c r="Y1783" s="25" t="s">
        <v>42</v>
      </c>
      <c r="Z1783" s="25" t="s">
        <v>42</v>
      </c>
      <c r="AA1783" s="25">
        <v>110</v>
      </c>
      <c r="AB1783" s="25">
        <v>110</v>
      </c>
      <c r="AC1783" s="25" t="s">
        <v>5053</v>
      </c>
      <c r="AD1783" s="59" t="s">
        <v>51</v>
      </c>
      <c r="AE1783" s="59" t="s">
        <v>51</v>
      </c>
    </row>
    <row r="1784" spans="1:31" ht="94.5" x14ac:dyDescent="0.25">
      <c r="A1784" s="57" t="s">
        <v>4401</v>
      </c>
      <c r="B1784" s="24" t="s">
        <v>5068</v>
      </c>
      <c r="C1784" s="58" t="s">
        <v>5069</v>
      </c>
      <c r="D1784" s="59">
        <v>1986</v>
      </c>
      <c r="E1784" s="25">
        <v>70.06</v>
      </c>
      <c r="F1784" s="25">
        <v>11.715199999999999</v>
      </c>
      <c r="G1784" s="59">
        <v>2021</v>
      </c>
      <c r="H1784" s="25" t="s">
        <v>42</v>
      </c>
      <c r="I1784" s="25" t="s">
        <v>42</v>
      </c>
      <c r="J1784" s="25" t="s">
        <v>42</v>
      </c>
      <c r="K1784" s="25" t="s">
        <v>42</v>
      </c>
      <c r="L1784" s="59" t="s">
        <v>51</v>
      </c>
      <c r="M1784" s="59" t="s">
        <v>51</v>
      </c>
      <c r="N1784" s="59" t="s">
        <v>51</v>
      </c>
      <c r="O1784" s="59" t="s">
        <v>51</v>
      </c>
      <c r="P1784" s="59" t="s">
        <v>4363</v>
      </c>
      <c r="Q1784" s="25">
        <v>11.37</v>
      </c>
      <c r="R1784" s="25" t="s">
        <v>53</v>
      </c>
      <c r="S1784" s="25">
        <v>69.959999999999994</v>
      </c>
      <c r="T1784" s="25" t="s">
        <v>42</v>
      </c>
      <c r="U1784" s="25">
        <v>32</v>
      </c>
      <c r="V1784" s="25">
        <v>32</v>
      </c>
      <c r="W1784" s="25">
        <v>16</v>
      </c>
      <c r="X1784" s="25">
        <v>16</v>
      </c>
      <c r="Y1784" s="25" t="s">
        <v>42</v>
      </c>
      <c r="Z1784" s="25" t="s">
        <v>42</v>
      </c>
      <c r="AA1784" s="25">
        <v>110</v>
      </c>
      <c r="AB1784" s="25">
        <v>110</v>
      </c>
      <c r="AC1784" s="25" t="s">
        <v>5053</v>
      </c>
      <c r="AD1784" s="59" t="s">
        <v>51</v>
      </c>
      <c r="AE1784" s="59" t="s">
        <v>51</v>
      </c>
    </row>
    <row r="1785" spans="1:31" x14ac:dyDescent="0.25">
      <c r="A1785" s="57" t="s">
        <v>5070</v>
      </c>
      <c r="B1785" s="24" t="s">
        <v>738</v>
      </c>
      <c r="C1785" s="58" t="s">
        <v>41</v>
      </c>
      <c r="D1785" s="59" t="s">
        <v>42</v>
      </c>
      <c r="E1785" s="25" t="s">
        <v>42</v>
      </c>
      <c r="F1785" s="25" t="s">
        <v>42</v>
      </c>
      <c r="G1785" s="59" t="s">
        <v>42</v>
      </c>
      <c r="H1785" s="25" t="s">
        <v>42</v>
      </c>
      <c r="I1785" s="25" t="s">
        <v>42</v>
      </c>
      <c r="J1785" s="25" t="s">
        <v>42</v>
      </c>
      <c r="K1785" s="25" t="s">
        <v>42</v>
      </c>
      <c r="L1785" s="59" t="s">
        <v>42</v>
      </c>
      <c r="M1785" s="59" t="s">
        <v>42</v>
      </c>
      <c r="N1785" s="59" t="s">
        <v>42</v>
      </c>
      <c r="O1785" s="59" t="s">
        <v>42</v>
      </c>
      <c r="P1785" s="59" t="s">
        <v>42</v>
      </c>
      <c r="Q1785" s="25">
        <f>IFERROR(SUM(0,Q1786,Q2797),"нд")</f>
        <v>27.59</v>
      </c>
      <c r="R1785" s="25" t="s">
        <v>42</v>
      </c>
      <c r="S1785" s="25" t="s">
        <v>42</v>
      </c>
      <c r="T1785" s="25">
        <f t="shared" ref="T1785:Z1785" si="38">IFERROR(SUM(0,T1786,T2797),"нд")</f>
        <v>0</v>
      </c>
      <c r="U1785" s="25">
        <f t="shared" si="38"/>
        <v>65</v>
      </c>
      <c r="V1785" s="25">
        <f t="shared" si="38"/>
        <v>65</v>
      </c>
      <c r="W1785" s="25">
        <f t="shared" si="38"/>
        <v>40</v>
      </c>
      <c r="X1785" s="25">
        <f t="shared" si="38"/>
        <v>40</v>
      </c>
      <c r="Y1785" s="25">
        <f t="shared" si="38"/>
        <v>0</v>
      </c>
      <c r="Z1785" s="25">
        <f t="shared" si="38"/>
        <v>0</v>
      </c>
      <c r="AA1785" s="25" t="s">
        <v>42</v>
      </c>
      <c r="AB1785" s="25" t="s">
        <v>42</v>
      </c>
      <c r="AC1785" s="25" t="s">
        <v>42</v>
      </c>
      <c r="AD1785" s="59" t="s">
        <v>42</v>
      </c>
      <c r="AE1785" s="59" t="s">
        <v>42</v>
      </c>
    </row>
    <row r="1786" spans="1:31" x14ac:dyDescent="0.25">
      <c r="A1786" s="57" t="s">
        <v>5071</v>
      </c>
      <c r="B1786" s="24" t="s">
        <v>740</v>
      </c>
      <c r="C1786" s="58" t="s">
        <v>41</v>
      </c>
      <c r="D1786" s="59" t="s">
        <v>42</v>
      </c>
      <c r="E1786" s="25" t="s">
        <v>42</v>
      </c>
      <c r="F1786" s="25" t="s">
        <v>42</v>
      </c>
      <c r="G1786" s="59" t="s">
        <v>42</v>
      </c>
      <c r="H1786" s="25" t="s">
        <v>42</v>
      </c>
      <c r="I1786" s="25" t="s">
        <v>42</v>
      </c>
      <c r="J1786" s="25" t="s">
        <v>42</v>
      </c>
      <c r="K1786" s="25" t="s">
        <v>42</v>
      </c>
      <c r="L1786" s="59" t="s">
        <v>42</v>
      </c>
      <c r="M1786" s="59" t="s">
        <v>42</v>
      </c>
      <c r="N1786" s="59" t="s">
        <v>42</v>
      </c>
      <c r="O1786" s="59" t="s">
        <v>42</v>
      </c>
      <c r="P1786" s="59" t="s">
        <v>42</v>
      </c>
      <c r="Q1786" s="25">
        <f>IFERROR(SUM(Q1787:Q2796),"нд")</f>
        <v>0</v>
      </c>
      <c r="R1786" s="25" t="s">
        <v>42</v>
      </c>
      <c r="S1786" s="25" t="s">
        <v>42</v>
      </c>
      <c r="T1786" s="25">
        <f t="shared" ref="T1786:Z1786" si="39">IFERROR(SUM(T1787:T2796),"нд")</f>
        <v>0</v>
      </c>
      <c r="U1786" s="25">
        <f t="shared" si="39"/>
        <v>0</v>
      </c>
      <c r="V1786" s="25">
        <f t="shared" si="39"/>
        <v>0</v>
      </c>
      <c r="W1786" s="25">
        <f t="shared" si="39"/>
        <v>0</v>
      </c>
      <c r="X1786" s="25">
        <f t="shared" si="39"/>
        <v>0</v>
      </c>
      <c r="Y1786" s="25">
        <f t="shared" si="39"/>
        <v>0</v>
      </c>
      <c r="Z1786" s="25">
        <f t="shared" si="39"/>
        <v>0</v>
      </c>
      <c r="AA1786" s="25" t="s">
        <v>42</v>
      </c>
      <c r="AB1786" s="25" t="s">
        <v>42</v>
      </c>
      <c r="AC1786" s="25" t="s">
        <v>42</v>
      </c>
      <c r="AD1786" s="59" t="s">
        <v>42</v>
      </c>
      <c r="AE1786" s="59" t="s">
        <v>42</v>
      </c>
    </row>
    <row r="1787" spans="1:31" ht="31.5" x14ac:dyDescent="0.25">
      <c r="A1787" s="57" t="s">
        <v>5071</v>
      </c>
      <c r="B1787" s="24" t="s">
        <v>5072</v>
      </c>
      <c r="C1787" s="58" t="s">
        <v>5073</v>
      </c>
      <c r="D1787" s="59">
        <v>1976</v>
      </c>
      <c r="E1787" s="25">
        <v>89.09</v>
      </c>
      <c r="F1787" s="25">
        <v>0.41</v>
      </c>
      <c r="G1787" s="59">
        <v>2021</v>
      </c>
      <c r="H1787" s="25" t="s">
        <v>42</v>
      </c>
      <c r="I1787" s="25" t="s">
        <v>42</v>
      </c>
      <c r="J1787" s="25" t="s">
        <v>42</v>
      </c>
      <c r="K1787" s="25" t="s">
        <v>42</v>
      </c>
      <c r="L1787" s="59" t="s">
        <v>51</v>
      </c>
      <c r="M1787" s="59" t="s">
        <v>51</v>
      </c>
      <c r="N1787" s="59" t="s">
        <v>51</v>
      </c>
      <c r="O1787" s="59" t="s">
        <v>51</v>
      </c>
      <c r="P1787" s="59" t="s">
        <v>5074</v>
      </c>
      <c r="Q1787" s="25" t="s">
        <v>42</v>
      </c>
      <c r="R1787" s="25" t="s">
        <v>42</v>
      </c>
      <c r="S1787" s="25" t="s">
        <v>42</v>
      </c>
      <c r="T1787" s="25" t="s">
        <v>42</v>
      </c>
      <c r="U1787" s="25" t="s">
        <v>42</v>
      </c>
      <c r="V1787" s="25" t="s">
        <v>42</v>
      </c>
      <c r="W1787" s="25">
        <v>0</v>
      </c>
      <c r="X1787" s="25">
        <v>0</v>
      </c>
      <c r="Y1787" s="25" t="s">
        <v>42</v>
      </c>
      <c r="Z1787" s="25" t="s">
        <v>42</v>
      </c>
      <c r="AA1787" s="25">
        <v>10</v>
      </c>
      <c r="AB1787" s="25">
        <v>10</v>
      </c>
      <c r="AC1787" s="25" t="s">
        <v>4202</v>
      </c>
      <c r="AD1787" s="59" t="s">
        <v>147</v>
      </c>
      <c r="AE1787" s="59" t="s">
        <v>51</v>
      </c>
    </row>
    <row r="1788" spans="1:31" ht="31.5" x14ac:dyDescent="0.25">
      <c r="A1788" s="57" t="s">
        <v>5071</v>
      </c>
      <c r="B1788" s="24" t="s">
        <v>5075</v>
      </c>
      <c r="C1788" s="58" t="s">
        <v>5076</v>
      </c>
      <c r="D1788" s="59">
        <v>1976</v>
      </c>
      <c r="E1788" s="25">
        <v>56.77</v>
      </c>
      <c r="F1788" s="25">
        <v>0.34</v>
      </c>
      <c r="G1788" s="59">
        <v>2019</v>
      </c>
      <c r="H1788" s="25" t="s">
        <v>42</v>
      </c>
      <c r="I1788" s="25" t="s">
        <v>42</v>
      </c>
      <c r="J1788" s="25" t="s">
        <v>42</v>
      </c>
      <c r="K1788" s="25" t="s">
        <v>42</v>
      </c>
      <c r="L1788" s="59" t="s">
        <v>51</v>
      </c>
      <c r="M1788" s="59" t="s">
        <v>51</v>
      </c>
      <c r="N1788" s="59" t="s">
        <v>51</v>
      </c>
      <c r="O1788" s="59" t="s">
        <v>51</v>
      </c>
      <c r="P1788" s="59" t="s">
        <v>5077</v>
      </c>
      <c r="Q1788" s="25" t="s">
        <v>42</v>
      </c>
      <c r="R1788" s="25" t="s">
        <v>42</v>
      </c>
      <c r="S1788" s="25" t="s">
        <v>42</v>
      </c>
      <c r="T1788" s="25" t="s">
        <v>42</v>
      </c>
      <c r="U1788" s="25" t="s">
        <v>42</v>
      </c>
      <c r="V1788" s="25" t="s">
        <v>42</v>
      </c>
      <c r="W1788" s="25">
        <v>0</v>
      </c>
      <c r="X1788" s="25">
        <v>0</v>
      </c>
      <c r="Y1788" s="25" t="s">
        <v>42</v>
      </c>
      <c r="Z1788" s="25" t="s">
        <v>42</v>
      </c>
      <c r="AA1788" s="25">
        <v>10</v>
      </c>
      <c r="AB1788" s="25">
        <v>10</v>
      </c>
      <c r="AC1788" s="25" t="s">
        <v>4202</v>
      </c>
      <c r="AD1788" s="59" t="s">
        <v>147</v>
      </c>
      <c r="AE1788" s="59" t="s">
        <v>51</v>
      </c>
    </row>
    <row r="1789" spans="1:31" ht="31.5" x14ac:dyDescent="0.25">
      <c r="A1789" s="57" t="s">
        <v>5071</v>
      </c>
      <c r="B1789" s="24" t="s">
        <v>5078</v>
      </c>
      <c r="C1789" s="58" t="s">
        <v>5079</v>
      </c>
      <c r="D1789" s="59">
        <v>1979</v>
      </c>
      <c r="E1789" s="25">
        <v>51.41</v>
      </c>
      <c r="F1789" s="25">
        <v>0.36</v>
      </c>
      <c r="G1789" s="59">
        <v>2019</v>
      </c>
      <c r="H1789" s="25" t="s">
        <v>42</v>
      </c>
      <c r="I1789" s="25" t="s">
        <v>42</v>
      </c>
      <c r="J1789" s="25" t="s">
        <v>42</v>
      </c>
      <c r="K1789" s="25" t="s">
        <v>42</v>
      </c>
      <c r="L1789" s="59" t="s">
        <v>51</v>
      </c>
      <c r="M1789" s="59" t="s">
        <v>51</v>
      </c>
      <c r="N1789" s="59" t="s">
        <v>147</v>
      </c>
      <c r="O1789" s="59" t="s">
        <v>51</v>
      </c>
      <c r="P1789" s="59" t="s">
        <v>5080</v>
      </c>
      <c r="Q1789" s="25" t="s">
        <v>42</v>
      </c>
      <c r="R1789" s="25" t="s">
        <v>42</v>
      </c>
      <c r="S1789" s="25" t="s">
        <v>42</v>
      </c>
      <c r="T1789" s="25" t="s">
        <v>42</v>
      </c>
      <c r="U1789" s="25" t="s">
        <v>42</v>
      </c>
      <c r="V1789" s="25" t="s">
        <v>42</v>
      </c>
      <c r="W1789" s="25">
        <v>0</v>
      </c>
      <c r="X1789" s="25">
        <v>0</v>
      </c>
      <c r="Y1789" s="25" t="s">
        <v>42</v>
      </c>
      <c r="Z1789" s="25" t="s">
        <v>42</v>
      </c>
      <c r="AA1789" s="25">
        <v>10</v>
      </c>
      <c r="AB1789" s="25">
        <v>10</v>
      </c>
      <c r="AC1789" s="25" t="s">
        <v>4202</v>
      </c>
      <c r="AD1789" s="59" t="s">
        <v>147</v>
      </c>
      <c r="AE1789" s="59" t="s">
        <v>51</v>
      </c>
    </row>
    <row r="1790" spans="1:31" ht="31.5" x14ac:dyDescent="0.25">
      <c r="A1790" s="57" t="s">
        <v>5071</v>
      </c>
      <c r="B1790" s="24" t="s">
        <v>5081</v>
      </c>
      <c r="C1790" s="58" t="s">
        <v>5082</v>
      </c>
      <c r="D1790" s="59">
        <v>1989</v>
      </c>
      <c r="E1790" s="25">
        <v>53.74</v>
      </c>
      <c r="F1790" s="25">
        <v>0.39</v>
      </c>
      <c r="G1790" s="59">
        <v>2019</v>
      </c>
      <c r="H1790" s="25" t="s">
        <v>42</v>
      </c>
      <c r="I1790" s="25" t="s">
        <v>42</v>
      </c>
      <c r="J1790" s="25" t="s">
        <v>42</v>
      </c>
      <c r="K1790" s="25" t="s">
        <v>42</v>
      </c>
      <c r="L1790" s="59" t="s">
        <v>51</v>
      </c>
      <c r="M1790" s="59" t="s">
        <v>51</v>
      </c>
      <c r="N1790" s="59" t="s">
        <v>147</v>
      </c>
      <c r="O1790" s="59" t="s">
        <v>51</v>
      </c>
      <c r="P1790" s="59" t="s">
        <v>5083</v>
      </c>
      <c r="Q1790" s="25" t="s">
        <v>42</v>
      </c>
      <c r="R1790" s="25" t="s">
        <v>42</v>
      </c>
      <c r="S1790" s="25" t="s">
        <v>42</v>
      </c>
      <c r="T1790" s="25" t="s">
        <v>42</v>
      </c>
      <c r="U1790" s="25" t="s">
        <v>42</v>
      </c>
      <c r="V1790" s="25" t="s">
        <v>42</v>
      </c>
      <c r="W1790" s="25">
        <v>0</v>
      </c>
      <c r="X1790" s="25">
        <v>0</v>
      </c>
      <c r="Y1790" s="25" t="s">
        <v>42</v>
      </c>
      <c r="Z1790" s="25" t="s">
        <v>42</v>
      </c>
      <c r="AA1790" s="25">
        <v>10</v>
      </c>
      <c r="AB1790" s="25">
        <v>10</v>
      </c>
      <c r="AC1790" s="25" t="s">
        <v>4202</v>
      </c>
      <c r="AD1790" s="59" t="s">
        <v>147</v>
      </c>
      <c r="AE1790" s="59" t="s">
        <v>51</v>
      </c>
    </row>
    <row r="1791" spans="1:31" ht="31.5" x14ac:dyDescent="0.25">
      <c r="A1791" s="57" t="s">
        <v>5071</v>
      </c>
      <c r="B1791" s="24" t="s">
        <v>5084</v>
      </c>
      <c r="C1791" s="58" t="s">
        <v>5085</v>
      </c>
      <c r="D1791" s="59">
        <v>1976</v>
      </c>
      <c r="E1791" s="25">
        <v>56.77</v>
      </c>
      <c r="F1791" s="25">
        <v>0.34</v>
      </c>
      <c r="G1791" s="59">
        <v>2019</v>
      </c>
      <c r="H1791" s="25" t="s">
        <v>42</v>
      </c>
      <c r="I1791" s="25" t="s">
        <v>42</v>
      </c>
      <c r="J1791" s="25" t="s">
        <v>42</v>
      </c>
      <c r="K1791" s="25" t="s">
        <v>42</v>
      </c>
      <c r="L1791" s="59" t="s">
        <v>51</v>
      </c>
      <c r="M1791" s="59" t="s">
        <v>51</v>
      </c>
      <c r="N1791" s="59" t="s">
        <v>51</v>
      </c>
      <c r="O1791" s="59" t="s">
        <v>51</v>
      </c>
      <c r="P1791" s="59" t="s">
        <v>5077</v>
      </c>
      <c r="Q1791" s="25" t="s">
        <v>42</v>
      </c>
      <c r="R1791" s="25" t="s">
        <v>42</v>
      </c>
      <c r="S1791" s="25" t="s">
        <v>42</v>
      </c>
      <c r="T1791" s="25" t="s">
        <v>42</v>
      </c>
      <c r="U1791" s="25" t="s">
        <v>42</v>
      </c>
      <c r="V1791" s="25" t="s">
        <v>42</v>
      </c>
      <c r="W1791" s="25">
        <v>0</v>
      </c>
      <c r="X1791" s="25">
        <v>0</v>
      </c>
      <c r="Y1791" s="25" t="s">
        <v>42</v>
      </c>
      <c r="Z1791" s="25" t="s">
        <v>42</v>
      </c>
      <c r="AA1791" s="25">
        <v>10</v>
      </c>
      <c r="AB1791" s="25">
        <v>10</v>
      </c>
      <c r="AC1791" s="25" t="s">
        <v>4202</v>
      </c>
      <c r="AD1791" s="59" t="s">
        <v>147</v>
      </c>
      <c r="AE1791" s="59" t="s">
        <v>51</v>
      </c>
    </row>
    <row r="1792" spans="1:31" ht="31.5" x14ac:dyDescent="0.25">
      <c r="A1792" s="57" t="s">
        <v>5071</v>
      </c>
      <c r="B1792" s="24" t="s">
        <v>5086</v>
      </c>
      <c r="C1792" s="58" t="s">
        <v>5087</v>
      </c>
      <c r="D1792" s="59">
        <v>1976</v>
      </c>
      <c r="E1792" s="25">
        <v>56.77</v>
      </c>
      <c r="F1792" s="25">
        <v>0.34</v>
      </c>
      <c r="G1792" s="59">
        <v>2019</v>
      </c>
      <c r="H1792" s="25" t="s">
        <v>42</v>
      </c>
      <c r="I1792" s="25" t="s">
        <v>42</v>
      </c>
      <c r="J1792" s="25" t="s">
        <v>42</v>
      </c>
      <c r="K1792" s="25" t="s">
        <v>42</v>
      </c>
      <c r="L1792" s="59" t="s">
        <v>51</v>
      </c>
      <c r="M1792" s="59" t="s">
        <v>51</v>
      </c>
      <c r="N1792" s="59" t="s">
        <v>51</v>
      </c>
      <c r="O1792" s="59" t="s">
        <v>51</v>
      </c>
      <c r="P1792" s="59" t="s">
        <v>5077</v>
      </c>
      <c r="Q1792" s="25" t="s">
        <v>42</v>
      </c>
      <c r="R1792" s="25" t="s">
        <v>42</v>
      </c>
      <c r="S1792" s="25" t="s">
        <v>42</v>
      </c>
      <c r="T1792" s="25" t="s">
        <v>42</v>
      </c>
      <c r="U1792" s="25" t="s">
        <v>42</v>
      </c>
      <c r="V1792" s="25" t="s">
        <v>42</v>
      </c>
      <c r="W1792" s="25">
        <v>0</v>
      </c>
      <c r="X1792" s="25">
        <v>0</v>
      </c>
      <c r="Y1792" s="25" t="s">
        <v>42</v>
      </c>
      <c r="Z1792" s="25" t="s">
        <v>42</v>
      </c>
      <c r="AA1792" s="25">
        <v>10</v>
      </c>
      <c r="AB1792" s="25">
        <v>10</v>
      </c>
      <c r="AC1792" s="25" t="s">
        <v>4202</v>
      </c>
      <c r="AD1792" s="59" t="s">
        <v>147</v>
      </c>
      <c r="AE1792" s="59" t="s">
        <v>51</v>
      </c>
    </row>
    <row r="1793" spans="1:31" ht="31.5" x14ac:dyDescent="0.25">
      <c r="A1793" s="57" t="s">
        <v>5071</v>
      </c>
      <c r="B1793" s="24" t="s">
        <v>5088</v>
      </c>
      <c r="C1793" s="58" t="s">
        <v>5089</v>
      </c>
      <c r="D1793" s="59" t="s">
        <v>42</v>
      </c>
      <c r="E1793" s="25" t="s">
        <v>42</v>
      </c>
      <c r="F1793" s="25" t="s">
        <v>42</v>
      </c>
      <c r="G1793" s="59" t="s">
        <v>42</v>
      </c>
      <c r="H1793" s="25" t="s">
        <v>42</v>
      </c>
      <c r="I1793" s="25" t="s">
        <v>42</v>
      </c>
      <c r="J1793" s="25" t="s">
        <v>42</v>
      </c>
      <c r="K1793" s="25" t="s">
        <v>42</v>
      </c>
      <c r="L1793" s="59" t="s">
        <v>51</v>
      </c>
      <c r="M1793" s="59" t="s">
        <v>51</v>
      </c>
      <c r="N1793" s="59" t="s">
        <v>51</v>
      </c>
      <c r="O1793" s="59" t="s">
        <v>51</v>
      </c>
      <c r="P1793" s="59" t="s">
        <v>5090</v>
      </c>
      <c r="Q1793" s="25" t="s">
        <v>42</v>
      </c>
      <c r="R1793" s="25" t="s">
        <v>42</v>
      </c>
      <c r="S1793" s="25" t="s">
        <v>42</v>
      </c>
      <c r="T1793" s="25" t="s">
        <v>42</v>
      </c>
      <c r="U1793" s="25" t="s">
        <v>42</v>
      </c>
      <c r="V1793" s="25" t="s">
        <v>42</v>
      </c>
      <c r="W1793" s="25">
        <v>0</v>
      </c>
      <c r="X1793" s="25">
        <v>0</v>
      </c>
      <c r="Y1793" s="25" t="s">
        <v>42</v>
      </c>
      <c r="Z1793" s="25" t="s">
        <v>42</v>
      </c>
      <c r="AA1793" s="25">
        <v>10</v>
      </c>
      <c r="AB1793" s="25">
        <v>10</v>
      </c>
      <c r="AC1793" s="25" t="s">
        <v>4202</v>
      </c>
      <c r="AD1793" s="59" t="s">
        <v>51</v>
      </c>
      <c r="AE1793" s="59" t="s">
        <v>51</v>
      </c>
    </row>
    <row r="1794" spans="1:31" ht="31.5" x14ac:dyDescent="0.25">
      <c r="A1794" s="57" t="s">
        <v>5071</v>
      </c>
      <c r="B1794" s="24" t="s">
        <v>5091</v>
      </c>
      <c r="C1794" s="58" t="s">
        <v>5092</v>
      </c>
      <c r="D1794" s="59" t="s">
        <v>42</v>
      </c>
      <c r="E1794" s="25" t="s">
        <v>42</v>
      </c>
      <c r="F1794" s="25" t="s">
        <v>42</v>
      </c>
      <c r="G1794" s="59" t="s">
        <v>42</v>
      </c>
      <c r="H1794" s="25" t="s">
        <v>42</v>
      </c>
      <c r="I1794" s="25" t="s">
        <v>42</v>
      </c>
      <c r="J1794" s="25" t="s">
        <v>42</v>
      </c>
      <c r="K1794" s="25" t="s">
        <v>42</v>
      </c>
      <c r="L1794" s="59" t="s">
        <v>51</v>
      </c>
      <c r="M1794" s="59" t="s">
        <v>51</v>
      </c>
      <c r="N1794" s="59" t="s">
        <v>51</v>
      </c>
      <c r="O1794" s="59" t="s">
        <v>51</v>
      </c>
      <c r="P1794" s="59" t="s">
        <v>5090</v>
      </c>
      <c r="Q1794" s="25" t="s">
        <v>42</v>
      </c>
      <c r="R1794" s="25" t="s">
        <v>42</v>
      </c>
      <c r="S1794" s="25" t="s">
        <v>42</v>
      </c>
      <c r="T1794" s="25" t="s">
        <v>42</v>
      </c>
      <c r="U1794" s="25" t="s">
        <v>42</v>
      </c>
      <c r="V1794" s="25" t="s">
        <v>42</v>
      </c>
      <c r="W1794" s="25">
        <v>0</v>
      </c>
      <c r="X1794" s="25">
        <v>0</v>
      </c>
      <c r="Y1794" s="25" t="s">
        <v>42</v>
      </c>
      <c r="Z1794" s="25" t="s">
        <v>42</v>
      </c>
      <c r="AA1794" s="25">
        <v>10</v>
      </c>
      <c r="AB1794" s="25">
        <v>10</v>
      </c>
      <c r="AC1794" s="25" t="s">
        <v>4202</v>
      </c>
      <c r="AD1794" s="59" t="s">
        <v>51</v>
      </c>
      <c r="AE1794" s="59" t="s">
        <v>51</v>
      </c>
    </row>
    <row r="1795" spans="1:31" ht="31.5" x14ac:dyDescent="0.25">
      <c r="A1795" s="57" t="s">
        <v>5071</v>
      </c>
      <c r="B1795" s="24" t="s">
        <v>5093</v>
      </c>
      <c r="C1795" s="58" t="s">
        <v>5094</v>
      </c>
      <c r="D1795" s="59">
        <v>1972</v>
      </c>
      <c r="E1795" s="25">
        <v>52.84</v>
      </c>
      <c r="F1795" s="25">
        <v>4.3099999999999996</v>
      </c>
      <c r="G1795" s="59">
        <v>2021</v>
      </c>
      <c r="H1795" s="25" t="s">
        <v>42</v>
      </c>
      <c r="I1795" s="25" t="s">
        <v>42</v>
      </c>
      <c r="J1795" s="25" t="s">
        <v>42</v>
      </c>
      <c r="K1795" s="25" t="s">
        <v>42</v>
      </c>
      <c r="L1795" s="59" t="s">
        <v>51</v>
      </c>
      <c r="M1795" s="59" t="s">
        <v>51</v>
      </c>
      <c r="N1795" s="59" t="s">
        <v>147</v>
      </c>
      <c r="O1795" s="59" t="s">
        <v>51</v>
      </c>
      <c r="P1795" s="59" t="s">
        <v>5095</v>
      </c>
      <c r="Q1795" s="25" t="s">
        <v>42</v>
      </c>
      <c r="R1795" s="25" t="s">
        <v>42</v>
      </c>
      <c r="S1795" s="25" t="s">
        <v>42</v>
      </c>
      <c r="T1795" s="25" t="s">
        <v>42</v>
      </c>
      <c r="U1795" s="25" t="s">
        <v>42</v>
      </c>
      <c r="V1795" s="25" t="s">
        <v>42</v>
      </c>
      <c r="W1795" s="25">
        <v>0</v>
      </c>
      <c r="X1795" s="25">
        <v>0</v>
      </c>
      <c r="Y1795" s="25" t="s">
        <v>42</v>
      </c>
      <c r="Z1795" s="25" t="s">
        <v>42</v>
      </c>
      <c r="AA1795" s="25">
        <v>0.4</v>
      </c>
      <c r="AB1795" s="25">
        <v>0.4</v>
      </c>
      <c r="AC1795" s="25" t="s">
        <v>5096</v>
      </c>
      <c r="AD1795" s="59" t="s">
        <v>147</v>
      </c>
      <c r="AE1795" s="59" t="s">
        <v>51</v>
      </c>
    </row>
    <row r="1796" spans="1:31" ht="31.5" x14ac:dyDescent="0.25">
      <c r="A1796" s="57" t="s">
        <v>5071</v>
      </c>
      <c r="B1796" s="24" t="s">
        <v>5097</v>
      </c>
      <c r="C1796" s="58" t="s">
        <v>5098</v>
      </c>
      <c r="D1796" s="59">
        <v>1986</v>
      </c>
      <c r="E1796" s="25">
        <v>57.69</v>
      </c>
      <c r="F1796" s="25">
        <v>3.26</v>
      </c>
      <c r="G1796" s="59">
        <v>2019</v>
      </c>
      <c r="H1796" s="25" t="s">
        <v>42</v>
      </c>
      <c r="I1796" s="25" t="s">
        <v>42</v>
      </c>
      <c r="J1796" s="25" t="s">
        <v>42</v>
      </c>
      <c r="K1796" s="25" t="s">
        <v>42</v>
      </c>
      <c r="L1796" s="59" t="s">
        <v>51</v>
      </c>
      <c r="M1796" s="59" t="s">
        <v>51</v>
      </c>
      <c r="N1796" s="59" t="s">
        <v>147</v>
      </c>
      <c r="O1796" s="59" t="s">
        <v>51</v>
      </c>
      <c r="P1796" s="59" t="s">
        <v>5099</v>
      </c>
      <c r="Q1796" s="25" t="s">
        <v>42</v>
      </c>
      <c r="R1796" s="25" t="s">
        <v>42</v>
      </c>
      <c r="S1796" s="25" t="s">
        <v>42</v>
      </c>
      <c r="T1796" s="25" t="s">
        <v>42</v>
      </c>
      <c r="U1796" s="25" t="s">
        <v>42</v>
      </c>
      <c r="V1796" s="25" t="s">
        <v>42</v>
      </c>
      <c r="W1796" s="25">
        <v>0</v>
      </c>
      <c r="X1796" s="25">
        <v>0</v>
      </c>
      <c r="Y1796" s="25" t="s">
        <v>42</v>
      </c>
      <c r="Z1796" s="25" t="s">
        <v>42</v>
      </c>
      <c r="AA1796" s="25">
        <v>0.4</v>
      </c>
      <c r="AB1796" s="25">
        <v>0.4</v>
      </c>
      <c r="AC1796" s="25" t="s">
        <v>5096</v>
      </c>
      <c r="AD1796" s="59" t="s">
        <v>147</v>
      </c>
      <c r="AE1796" s="59" t="s">
        <v>51</v>
      </c>
    </row>
    <row r="1797" spans="1:31" ht="31.5" x14ac:dyDescent="0.25">
      <c r="A1797" s="57" t="s">
        <v>5071</v>
      </c>
      <c r="B1797" s="24" t="s">
        <v>5100</v>
      </c>
      <c r="C1797" s="58" t="s">
        <v>5101</v>
      </c>
      <c r="D1797" s="59">
        <v>1979</v>
      </c>
      <c r="E1797" s="25">
        <v>56.95</v>
      </c>
      <c r="F1797" s="25">
        <v>3.15</v>
      </c>
      <c r="G1797" s="59">
        <v>2021</v>
      </c>
      <c r="H1797" s="25" t="s">
        <v>42</v>
      </c>
      <c r="I1797" s="25" t="s">
        <v>42</v>
      </c>
      <c r="J1797" s="25" t="s">
        <v>42</v>
      </c>
      <c r="K1797" s="25" t="s">
        <v>42</v>
      </c>
      <c r="L1797" s="59" t="s">
        <v>51</v>
      </c>
      <c r="M1797" s="59" t="s">
        <v>51</v>
      </c>
      <c r="N1797" s="59" t="s">
        <v>147</v>
      </c>
      <c r="O1797" s="59" t="s">
        <v>51</v>
      </c>
      <c r="P1797" s="59" t="s">
        <v>5102</v>
      </c>
      <c r="Q1797" s="25" t="s">
        <v>42</v>
      </c>
      <c r="R1797" s="25" t="s">
        <v>42</v>
      </c>
      <c r="S1797" s="25" t="s">
        <v>42</v>
      </c>
      <c r="T1797" s="25" t="s">
        <v>42</v>
      </c>
      <c r="U1797" s="25" t="s">
        <v>42</v>
      </c>
      <c r="V1797" s="25" t="s">
        <v>42</v>
      </c>
      <c r="W1797" s="25">
        <v>0</v>
      </c>
      <c r="X1797" s="25">
        <v>0</v>
      </c>
      <c r="Y1797" s="25" t="s">
        <v>42</v>
      </c>
      <c r="Z1797" s="25" t="s">
        <v>42</v>
      </c>
      <c r="AA1797" s="25">
        <v>0.4</v>
      </c>
      <c r="AB1797" s="25">
        <v>0.4</v>
      </c>
      <c r="AC1797" s="25" t="s">
        <v>5096</v>
      </c>
      <c r="AD1797" s="59" t="s">
        <v>147</v>
      </c>
      <c r="AE1797" s="59" t="s">
        <v>51</v>
      </c>
    </row>
    <row r="1798" spans="1:31" ht="31.5" x14ac:dyDescent="0.25">
      <c r="A1798" s="57" t="s">
        <v>5071</v>
      </c>
      <c r="B1798" s="24" t="s">
        <v>5103</v>
      </c>
      <c r="C1798" s="58" t="s">
        <v>5104</v>
      </c>
      <c r="D1798" s="59">
        <v>1972</v>
      </c>
      <c r="E1798" s="25">
        <v>41.25</v>
      </c>
      <c r="F1798" s="25">
        <v>3.36</v>
      </c>
      <c r="G1798" s="59">
        <v>2019</v>
      </c>
      <c r="H1798" s="25" t="s">
        <v>42</v>
      </c>
      <c r="I1798" s="25" t="s">
        <v>42</v>
      </c>
      <c r="J1798" s="25" t="s">
        <v>42</v>
      </c>
      <c r="K1798" s="25" t="s">
        <v>42</v>
      </c>
      <c r="L1798" s="59" t="s">
        <v>51</v>
      </c>
      <c r="M1798" s="59" t="s">
        <v>51</v>
      </c>
      <c r="N1798" s="59" t="s">
        <v>147</v>
      </c>
      <c r="O1798" s="59" t="s">
        <v>51</v>
      </c>
      <c r="P1798" s="59" t="s">
        <v>5105</v>
      </c>
      <c r="Q1798" s="25" t="s">
        <v>42</v>
      </c>
      <c r="R1798" s="25" t="s">
        <v>42</v>
      </c>
      <c r="S1798" s="25" t="s">
        <v>42</v>
      </c>
      <c r="T1798" s="25" t="s">
        <v>42</v>
      </c>
      <c r="U1798" s="25" t="s">
        <v>42</v>
      </c>
      <c r="V1798" s="25" t="s">
        <v>42</v>
      </c>
      <c r="W1798" s="25">
        <v>0</v>
      </c>
      <c r="X1798" s="25">
        <v>0</v>
      </c>
      <c r="Y1798" s="25" t="s">
        <v>42</v>
      </c>
      <c r="Z1798" s="25" t="s">
        <v>42</v>
      </c>
      <c r="AA1798" s="25">
        <v>0.4</v>
      </c>
      <c r="AB1798" s="25">
        <v>0.4</v>
      </c>
      <c r="AC1798" s="25" t="s">
        <v>5096</v>
      </c>
      <c r="AD1798" s="59" t="s">
        <v>147</v>
      </c>
      <c r="AE1798" s="59" t="s">
        <v>51</v>
      </c>
    </row>
    <row r="1799" spans="1:31" ht="31.5" x14ac:dyDescent="0.25">
      <c r="A1799" s="57" t="s">
        <v>5071</v>
      </c>
      <c r="B1799" s="24" t="s">
        <v>5106</v>
      </c>
      <c r="C1799" s="58" t="s">
        <v>5107</v>
      </c>
      <c r="D1799" s="59">
        <v>1982</v>
      </c>
      <c r="E1799" s="25">
        <v>52.43</v>
      </c>
      <c r="F1799" s="25">
        <v>2.42</v>
      </c>
      <c r="G1799" s="59">
        <v>2021</v>
      </c>
      <c r="H1799" s="25" t="s">
        <v>42</v>
      </c>
      <c r="I1799" s="25" t="s">
        <v>42</v>
      </c>
      <c r="J1799" s="25" t="s">
        <v>42</v>
      </c>
      <c r="K1799" s="25" t="s">
        <v>42</v>
      </c>
      <c r="L1799" s="59" t="s">
        <v>51</v>
      </c>
      <c r="M1799" s="59" t="s">
        <v>51</v>
      </c>
      <c r="N1799" s="59" t="s">
        <v>147</v>
      </c>
      <c r="O1799" s="59" t="s">
        <v>51</v>
      </c>
      <c r="P1799" s="59" t="s">
        <v>5108</v>
      </c>
      <c r="Q1799" s="25" t="s">
        <v>42</v>
      </c>
      <c r="R1799" s="25" t="s">
        <v>42</v>
      </c>
      <c r="S1799" s="25" t="s">
        <v>42</v>
      </c>
      <c r="T1799" s="25" t="s">
        <v>42</v>
      </c>
      <c r="U1799" s="25" t="s">
        <v>42</v>
      </c>
      <c r="V1799" s="25" t="s">
        <v>42</v>
      </c>
      <c r="W1799" s="25">
        <v>0</v>
      </c>
      <c r="X1799" s="25">
        <v>0</v>
      </c>
      <c r="Y1799" s="25" t="s">
        <v>42</v>
      </c>
      <c r="Z1799" s="25" t="s">
        <v>42</v>
      </c>
      <c r="AA1799" s="25">
        <v>0.4</v>
      </c>
      <c r="AB1799" s="25">
        <v>0.4</v>
      </c>
      <c r="AC1799" s="25" t="s">
        <v>5096</v>
      </c>
      <c r="AD1799" s="59" t="s">
        <v>147</v>
      </c>
      <c r="AE1799" s="59" t="s">
        <v>51</v>
      </c>
    </row>
    <row r="1800" spans="1:31" ht="31.5" x14ac:dyDescent="0.25">
      <c r="A1800" s="57" t="s">
        <v>5071</v>
      </c>
      <c r="B1800" s="24" t="s">
        <v>5109</v>
      </c>
      <c r="C1800" s="58" t="s">
        <v>5110</v>
      </c>
      <c r="D1800" s="59">
        <v>1990</v>
      </c>
      <c r="E1800" s="25">
        <v>52.91</v>
      </c>
      <c r="F1800" s="25">
        <v>2.73</v>
      </c>
      <c r="G1800" s="59">
        <v>2021</v>
      </c>
      <c r="H1800" s="25" t="s">
        <v>42</v>
      </c>
      <c r="I1800" s="25" t="s">
        <v>42</v>
      </c>
      <c r="J1800" s="25" t="s">
        <v>42</v>
      </c>
      <c r="K1800" s="25" t="s">
        <v>42</v>
      </c>
      <c r="L1800" s="59" t="s">
        <v>51</v>
      </c>
      <c r="M1800" s="59" t="s">
        <v>51</v>
      </c>
      <c r="N1800" s="59" t="s">
        <v>147</v>
      </c>
      <c r="O1800" s="59" t="s">
        <v>51</v>
      </c>
      <c r="P1800" s="59" t="s">
        <v>5111</v>
      </c>
      <c r="Q1800" s="25" t="s">
        <v>42</v>
      </c>
      <c r="R1800" s="25" t="s">
        <v>42</v>
      </c>
      <c r="S1800" s="25" t="s">
        <v>42</v>
      </c>
      <c r="T1800" s="25" t="s">
        <v>42</v>
      </c>
      <c r="U1800" s="25" t="s">
        <v>42</v>
      </c>
      <c r="V1800" s="25" t="s">
        <v>42</v>
      </c>
      <c r="W1800" s="25">
        <v>0</v>
      </c>
      <c r="X1800" s="25">
        <v>0</v>
      </c>
      <c r="Y1800" s="25" t="s">
        <v>42</v>
      </c>
      <c r="Z1800" s="25" t="s">
        <v>42</v>
      </c>
      <c r="AA1800" s="25">
        <v>0.4</v>
      </c>
      <c r="AB1800" s="25">
        <v>0.4</v>
      </c>
      <c r="AC1800" s="25" t="s">
        <v>5096</v>
      </c>
      <c r="AD1800" s="59" t="s">
        <v>147</v>
      </c>
      <c r="AE1800" s="59" t="s">
        <v>51</v>
      </c>
    </row>
    <row r="1801" spans="1:31" ht="31.5" x14ac:dyDescent="0.25">
      <c r="A1801" s="57" t="s">
        <v>5071</v>
      </c>
      <c r="B1801" s="24" t="s">
        <v>5112</v>
      </c>
      <c r="C1801" s="58" t="s">
        <v>5113</v>
      </c>
      <c r="D1801" s="59">
        <v>1984</v>
      </c>
      <c r="E1801" s="25">
        <v>55.44</v>
      </c>
      <c r="F1801" s="25">
        <v>0.06</v>
      </c>
      <c r="G1801" s="59">
        <v>2021</v>
      </c>
      <c r="H1801" s="25" t="s">
        <v>42</v>
      </c>
      <c r="I1801" s="25" t="s">
        <v>42</v>
      </c>
      <c r="J1801" s="25" t="s">
        <v>42</v>
      </c>
      <c r="K1801" s="25" t="s">
        <v>42</v>
      </c>
      <c r="L1801" s="59" t="s">
        <v>51</v>
      </c>
      <c r="M1801" s="59" t="s">
        <v>51</v>
      </c>
      <c r="N1801" s="59" t="s">
        <v>147</v>
      </c>
      <c r="O1801" s="59" t="s">
        <v>51</v>
      </c>
      <c r="P1801" s="59" t="s">
        <v>5114</v>
      </c>
      <c r="Q1801" s="25" t="s">
        <v>42</v>
      </c>
      <c r="R1801" s="25" t="s">
        <v>42</v>
      </c>
      <c r="S1801" s="25" t="s">
        <v>42</v>
      </c>
      <c r="T1801" s="25" t="s">
        <v>42</v>
      </c>
      <c r="U1801" s="25" t="s">
        <v>42</v>
      </c>
      <c r="V1801" s="25" t="s">
        <v>42</v>
      </c>
      <c r="W1801" s="25">
        <v>0</v>
      </c>
      <c r="X1801" s="25">
        <v>0</v>
      </c>
      <c r="Y1801" s="25" t="s">
        <v>42</v>
      </c>
      <c r="Z1801" s="25" t="s">
        <v>42</v>
      </c>
      <c r="AA1801" s="25">
        <v>0.4</v>
      </c>
      <c r="AB1801" s="25">
        <v>0.4</v>
      </c>
      <c r="AC1801" s="25" t="s">
        <v>5096</v>
      </c>
      <c r="AD1801" s="59" t="s">
        <v>147</v>
      </c>
      <c r="AE1801" s="59" t="s">
        <v>51</v>
      </c>
    </row>
    <row r="1802" spans="1:31" ht="31.5" x14ac:dyDescent="0.25">
      <c r="A1802" s="57" t="s">
        <v>5071</v>
      </c>
      <c r="B1802" s="24" t="s">
        <v>5115</v>
      </c>
      <c r="C1802" s="58" t="s">
        <v>5116</v>
      </c>
      <c r="D1802" s="59">
        <v>1966</v>
      </c>
      <c r="E1802" s="25">
        <v>41.25</v>
      </c>
      <c r="F1802" s="25">
        <v>0.42</v>
      </c>
      <c r="G1802" s="59">
        <v>2021</v>
      </c>
      <c r="H1802" s="25" t="s">
        <v>42</v>
      </c>
      <c r="I1802" s="25" t="s">
        <v>42</v>
      </c>
      <c r="J1802" s="25" t="s">
        <v>42</v>
      </c>
      <c r="K1802" s="25" t="s">
        <v>42</v>
      </c>
      <c r="L1802" s="59" t="s">
        <v>51</v>
      </c>
      <c r="M1802" s="59" t="s">
        <v>51</v>
      </c>
      <c r="N1802" s="59" t="s">
        <v>147</v>
      </c>
      <c r="O1802" s="59" t="s">
        <v>51</v>
      </c>
      <c r="P1802" s="59" t="s">
        <v>5117</v>
      </c>
      <c r="Q1802" s="25" t="s">
        <v>42</v>
      </c>
      <c r="R1802" s="25" t="s">
        <v>42</v>
      </c>
      <c r="S1802" s="25" t="s">
        <v>42</v>
      </c>
      <c r="T1802" s="25" t="s">
        <v>42</v>
      </c>
      <c r="U1802" s="25" t="s">
        <v>42</v>
      </c>
      <c r="V1802" s="25" t="s">
        <v>42</v>
      </c>
      <c r="W1802" s="25">
        <v>0</v>
      </c>
      <c r="X1802" s="25">
        <v>0</v>
      </c>
      <c r="Y1802" s="25" t="s">
        <v>42</v>
      </c>
      <c r="Z1802" s="25" t="s">
        <v>42</v>
      </c>
      <c r="AA1802" s="25">
        <v>0.4</v>
      </c>
      <c r="AB1802" s="25">
        <v>0.4</v>
      </c>
      <c r="AC1802" s="25" t="s">
        <v>5096</v>
      </c>
      <c r="AD1802" s="59" t="s">
        <v>147</v>
      </c>
      <c r="AE1802" s="59" t="s">
        <v>51</v>
      </c>
    </row>
    <row r="1803" spans="1:31" ht="31.5" x14ac:dyDescent="0.25">
      <c r="A1803" s="57" t="s">
        <v>5071</v>
      </c>
      <c r="B1803" s="24" t="s">
        <v>5118</v>
      </c>
      <c r="C1803" s="58" t="s">
        <v>5119</v>
      </c>
      <c r="D1803" s="59">
        <v>1990</v>
      </c>
      <c r="E1803" s="25">
        <v>58.69</v>
      </c>
      <c r="F1803" s="25">
        <v>0.09</v>
      </c>
      <c r="G1803" s="59">
        <v>2021</v>
      </c>
      <c r="H1803" s="25" t="s">
        <v>42</v>
      </c>
      <c r="I1803" s="25" t="s">
        <v>42</v>
      </c>
      <c r="J1803" s="25" t="s">
        <v>42</v>
      </c>
      <c r="K1803" s="25" t="s">
        <v>42</v>
      </c>
      <c r="L1803" s="59" t="s">
        <v>51</v>
      </c>
      <c r="M1803" s="59" t="s">
        <v>51</v>
      </c>
      <c r="N1803" s="59" t="s">
        <v>147</v>
      </c>
      <c r="O1803" s="59" t="s">
        <v>51</v>
      </c>
      <c r="P1803" s="59" t="s">
        <v>5120</v>
      </c>
      <c r="Q1803" s="25" t="s">
        <v>42</v>
      </c>
      <c r="R1803" s="25" t="s">
        <v>42</v>
      </c>
      <c r="S1803" s="25" t="s">
        <v>42</v>
      </c>
      <c r="T1803" s="25" t="s">
        <v>42</v>
      </c>
      <c r="U1803" s="25" t="s">
        <v>42</v>
      </c>
      <c r="V1803" s="25" t="s">
        <v>42</v>
      </c>
      <c r="W1803" s="25">
        <v>0</v>
      </c>
      <c r="X1803" s="25">
        <v>0</v>
      </c>
      <c r="Y1803" s="25" t="s">
        <v>42</v>
      </c>
      <c r="Z1803" s="25" t="s">
        <v>42</v>
      </c>
      <c r="AA1803" s="25">
        <v>0.4</v>
      </c>
      <c r="AB1803" s="25">
        <v>0.4</v>
      </c>
      <c r="AC1803" s="25" t="s">
        <v>5096</v>
      </c>
      <c r="AD1803" s="59" t="s">
        <v>147</v>
      </c>
      <c r="AE1803" s="59" t="s">
        <v>51</v>
      </c>
    </row>
    <row r="1804" spans="1:31" ht="31.5" x14ac:dyDescent="0.25">
      <c r="A1804" s="57" t="s">
        <v>5071</v>
      </c>
      <c r="B1804" s="24" t="s">
        <v>5121</v>
      </c>
      <c r="C1804" s="58" t="s">
        <v>5122</v>
      </c>
      <c r="D1804" s="59">
        <v>1968</v>
      </c>
      <c r="E1804" s="25">
        <v>52.72</v>
      </c>
      <c r="F1804" s="25">
        <v>0.15</v>
      </c>
      <c r="G1804" s="59">
        <v>2021</v>
      </c>
      <c r="H1804" s="25" t="s">
        <v>42</v>
      </c>
      <c r="I1804" s="25" t="s">
        <v>42</v>
      </c>
      <c r="J1804" s="25" t="s">
        <v>42</v>
      </c>
      <c r="K1804" s="25" t="s">
        <v>42</v>
      </c>
      <c r="L1804" s="59" t="s">
        <v>51</v>
      </c>
      <c r="M1804" s="59" t="s">
        <v>51</v>
      </c>
      <c r="N1804" s="59" t="s">
        <v>147</v>
      </c>
      <c r="O1804" s="59" t="s">
        <v>51</v>
      </c>
      <c r="P1804" s="59" t="s">
        <v>5123</v>
      </c>
      <c r="Q1804" s="25" t="s">
        <v>42</v>
      </c>
      <c r="R1804" s="25" t="s">
        <v>42</v>
      </c>
      <c r="S1804" s="25" t="s">
        <v>42</v>
      </c>
      <c r="T1804" s="25" t="s">
        <v>42</v>
      </c>
      <c r="U1804" s="25" t="s">
        <v>42</v>
      </c>
      <c r="V1804" s="25" t="s">
        <v>42</v>
      </c>
      <c r="W1804" s="25">
        <v>0</v>
      </c>
      <c r="X1804" s="25">
        <v>0</v>
      </c>
      <c r="Y1804" s="25" t="s">
        <v>42</v>
      </c>
      <c r="Z1804" s="25" t="s">
        <v>42</v>
      </c>
      <c r="AA1804" s="25">
        <v>0.4</v>
      </c>
      <c r="AB1804" s="25">
        <v>0.4</v>
      </c>
      <c r="AC1804" s="25" t="s">
        <v>5096</v>
      </c>
      <c r="AD1804" s="59" t="s">
        <v>147</v>
      </c>
      <c r="AE1804" s="59" t="s">
        <v>51</v>
      </c>
    </row>
    <row r="1805" spans="1:31" ht="31.5" x14ac:dyDescent="0.25">
      <c r="A1805" s="57" t="s">
        <v>5071</v>
      </c>
      <c r="B1805" s="24" t="s">
        <v>5124</v>
      </c>
      <c r="C1805" s="58" t="s">
        <v>5125</v>
      </c>
      <c r="D1805" s="59">
        <v>1985</v>
      </c>
      <c r="E1805" s="25">
        <v>41.25</v>
      </c>
      <c r="F1805" s="25">
        <v>0.15</v>
      </c>
      <c r="G1805" s="59">
        <v>2019</v>
      </c>
      <c r="H1805" s="25" t="s">
        <v>42</v>
      </c>
      <c r="I1805" s="25" t="s">
        <v>42</v>
      </c>
      <c r="J1805" s="25" t="s">
        <v>42</v>
      </c>
      <c r="K1805" s="25" t="s">
        <v>42</v>
      </c>
      <c r="L1805" s="59" t="s">
        <v>51</v>
      </c>
      <c r="M1805" s="59" t="s">
        <v>51</v>
      </c>
      <c r="N1805" s="59" t="s">
        <v>147</v>
      </c>
      <c r="O1805" s="59" t="s">
        <v>51</v>
      </c>
      <c r="P1805" s="59" t="s">
        <v>5126</v>
      </c>
      <c r="Q1805" s="25" t="s">
        <v>42</v>
      </c>
      <c r="R1805" s="25" t="s">
        <v>42</v>
      </c>
      <c r="S1805" s="25" t="s">
        <v>42</v>
      </c>
      <c r="T1805" s="25" t="s">
        <v>42</v>
      </c>
      <c r="U1805" s="25" t="s">
        <v>42</v>
      </c>
      <c r="V1805" s="25" t="s">
        <v>42</v>
      </c>
      <c r="W1805" s="25">
        <v>0</v>
      </c>
      <c r="X1805" s="25">
        <v>0</v>
      </c>
      <c r="Y1805" s="25" t="s">
        <v>42</v>
      </c>
      <c r="Z1805" s="25" t="s">
        <v>42</v>
      </c>
      <c r="AA1805" s="25">
        <v>0.4</v>
      </c>
      <c r="AB1805" s="25">
        <v>0.4</v>
      </c>
      <c r="AC1805" s="25" t="s">
        <v>5096</v>
      </c>
      <c r="AD1805" s="59" t="s">
        <v>147</v>
      </c>
      <c r="AE1805" s="59" t="s">
        <v>51</v>
      </c>
    </row>
    <row r="1806" spans="1:31" ht="31.5" x14ac:dyDescent="0.25">
      <c r="A1806" s="57" t="s">
        <v>5071</v>
      </c>
      <c r="B1806" s="24" t="s">
        <v>5127</v>
      </c>
      <c r="C1806" s="58" t="s">
        <v>5128</v>
      </c>
      <c r="D1806" s="59">
        <v>1966</v>
      </c>
      <c r="E1806" s="25">
        <v>55.44</v>
      </c>
      <c r="F1806" s="25">
        <v>0.15</v>
      </c>
      <c r="G1806" s="59">
        <v>2019</v>
      </c>
      <c r="H1806" s="25" t="s">
        <v>42</v>
      </c>
      <c r="I1806" s="25" t="s">
        <v>42</v>
      </c>
      <c r="J1806" s="25" t="s">
        <v>42</v>
      </c>
      <c r="K1806" s="25" t="s">
        <v>42</v>
      </c>
      <c r="L1806" s="59" t="s">
        <v>51</v>
      </c>
      <c r="M1806" s="59" t="s">
        <v>51</v>
      </c>
      <c r="N1806" s="59" t="s">
        <v>147</v>
      </c>
      <c r="O1806" s="59" t="s">
        <v>51</v>
      </c>
      <c r="P1806" s="59" t="s">
        <v>5129</v>
      </c>
      <c r="Q1806" s="25" t="s">
        <v>42</v>
      </c>
      <c r="R1806" s="25" t="s">
        <v>42</v>
      </c>
      <c r="S1806" s="25" t="s">
        <v>42</v>
      </c>
      <c r="T1806" s="25" t="s">
        <v>42</v>
      </c>
      <c r="U1806" s="25" t="s">
        <v>42</v>
      </c>
      <c r="V1806" s="25" t="s">
        <v>42</v>
      </c>
      <c r="W1806" s="25">
        <v>0</v>
      </c>
      <c r="X1806" s="25">
        <v>0</v>
      </c>
      <c r="Y1806" s="25" t="s">
        <v>42</v>
      </c>
      <c r="Z1806" s="25" t="s">
        <v>42</v>
      </c>
      <c r="AA1806" s="25">
        <v>0.4</v>
      </c>
      <c r="AB1806" s="25">
        <v>0.4</v>
      </c>
      <c r="AC1806" s="25" t="s">
        <v>5096</v>
      </c>
      <c r="AD1806" s="59" t="s">
        <v>147</v>
      </c>
      <c r="AE1806" s="59" t="s">
        <v>51</v>
      </c>
    </row>
    <row r="1807" spans="1:31" ht="31.5" x14ac:dyDescent="0.25">
      <c r="A1807" s="57" t="s">
        <v>5071</v>
      </c>
      <c r="B1807" s="24" t="s">
        <v>5130</v>
      </c>
      <c r="C1807" s="58" t="s">
        <v>5131</v>
      </c>
      <c r="D1807" s="59">
        <v>1981</v>
      </c>
      <c r="E1807" s="25">
        <v>56.95</v>
      </c>
      <c r="F1807" s="25">
        <v>0.77</v>
      </c>
      <c r="G1807" s="59">
        <v>2021</v>
      </c>
      <c r="H1807" s="25" t="s">
        <v>42</v>
      </c>
      <c r="I1807" s="25" t="s">
        <v>42</v>
      </c>
      <c r="J1807" s="25" t="s">
        <v>42</v>
      </c>
      <c r="K1807" s="25" t="s">
        <v>42</v>
      </c>
      <c r="L1807" s="59" t="s">
        <v>51</v>
      </c>
      <c r="M1807" s="59" t="s">
        <v>51</v>
      </c>
      <c r="N1807" s="59" t="s">
        <v>147</v>
      </c>
      <c r="O1807" s="59" t="s">
        <v>51</v>
      </c>
      <c r="P1807" s="59" t="s">
        <v>5132</v>
      </c>
      <c r="Q1807" s="25" t="s">
        <v>42</v>
      </c>
      <c r="R1807" s="25" t="s">
        <v>42</v>
      </c>
      <c r="S1807" s="25" t="s">
        <v>42</v>
      </c>
      <c r="T1807" s="25" t="s">
        <v>42</v>
      </c>
      <c r="U1807" s="25" t="s">
        <v>42</v>
      </c>
      <c r="V1807" s="25" t="s">
        <v>42</v>
      </c>
      <c r="W1807" s="25">
        <v>0</v>
      </c>
      <c r="X1807" s="25">
        <v>0</v>
      </c>
      <c r="Y1807" s="25" t="s">
        <v>42</v>
      </c>
      <c r="Z1807" s="25" t="s">
        <v>42</v>
      </c>
      <c r="AA1807" s="25">
        <v>0.4</v>
      </c>
      <c r="AB1807" s="25">
        <v>0.4</v>
      </c>
      <c r="AC1807" s="25" t="s">
        <v>5096</v>
      </c>
      <c r="AD1807" s="59" t="s">
        <v>147</v>
      </c>
      <c r="AE1807" s="59" t="s">
        <v>51</v>
      </c>
    </row>
    <row r="1808" spans="1:31" ht="31.5" x14ac:dyDescent="0.25">
      <c r="A1808" s="57" t="s">
        <v>5071</v>
      </c>
      <c r="B1808" s="24" t="s">
        <v>5133</v>
      </c>
      <c r="C1808" s="58" t="s">
        <v>5134</v>
      </c>
      <c r="D1808" s="59">
        <v>1968</v>
      </c>
      <c r="E1808" s="25">
        <v>39.56</v>
      </c>
      <c r="F1808" s="25">
        <v>0.15</v>
      </c>
      <c r="G1808" s="59">
        <v>2021</v>
      </c>
      <c r="H1808" s="25" t="s">
        <v>42</v>
      </c>
      <c r="I1808" s="25" t="s">
        <v>42</v>
      </c>
      <c r="J1808" s="25" t="s">
        <v>42</v>
      </c>
      <c r="K1808" s="25" t="s">
        <v>42</v>
      </c>
      <c r="L1808" s="59" t="s">
        <v>51</v>
      </c>
      <c r="M1808" s="59" t="s">
        <v>51</v>
      </c>
      <c r="N1808" s="59" t="s">
        <v>147</v>
      </c>
      <c r="O1808" s="59" t="s">
        <v>51</v>
      </c>
      <c r="P1808" s="59" t="s">
        <v>5135</v>
      </c>
      <c r="Q1808" s="25" t="s">
        <v>42</v>
      </c>
      <c r="R1808" s="25" t="s">
        <v>42</v>
      </c>
      <c r="S1808" s="25" t="s">
        <v>42</v>
      </c>
      <c r="T1808" s="25" t="s">
        <v>42</v>
      </c>
      <c r="U1808" s="25" t="s">
        <v>42</v>
      </c>
      <c r="V1808" s="25" t="s">
        <v>42</v>
      </c>
      <c r="W1808" s="25">
        <v>0</v>
      </c>
      <c r="X1808" s="25">
        <v>0</v>
      </c>
      <c r="Y1808" s="25" t="s">
        <v>42</v>
      </c>
      <c r="Z1808" s="25" t="s">
        <v>42</v>
      </c>
      <c r="AA1808" s="25">
        <v>0.4</v>
      </c>
      <c r="AB1808" s="25">
        <v>0.4</v>
      </c>
      <c r="AC1808" s="25" t="s">
        <v>5096</v>
      </c>
      <c r="AD1808" s="59" t="s">
        <v>147</v>
      </c>
      <c r="AE1808" s="59" t="s">
        <v>51</v>
      </c>
    </row>
    <row r="1809" spans="1:31" ht="31.5" x14ac:dyDescent="0.25">
      <c r="A1809" s="57" t="s">
        <v>5071</v>
      </c>
      <c r="B1809" s="24" t="s">
        <v>5136</v>
      </c>
      <c r="C1809" s="58" t="s">
        <v>5137</v>
      </c>
      <c r="D1809" s="59">
        <v>1973</v>
      </c>
      <c r="E1809" s="25">
        <v>53.63</v>
      </c>
      <c r="F1809" s="25">
        <v>0.15</v>
      </c>
      <c r="G1809" s="59">
        <v>2021</v>
      </c>
      <c r="H1809" s="25" t="s">
        <v>42</v>
      </c>
      <c r="I1809" s="25" t="s">
        <v>42</v>
      </c>
      <c r="J1809" s="25" t="s">
        <v>42</v>
      </c>
      <c r="K1809" s="25" t="s">
        <v>42</v>
      </c>
      <c r="L1809" s="59" t="s">
        <v>51</v>
      </c>
      <c r="M1809" s="59" t="s">
        <v>51</v>
      </c>
      <c r="N1809" s="59" t="s">
        <v>147</v>
      </c>
      <c r="O1809" s="59" t="s">
        <v>51</v>
      </c>
      <c r="P1809" s="59" t="s">
        <v>5138</v>
      </c>
      <c r="Q1809" s="25" t="s">
        <v>42</v>
      </c>
      <c r="R1809" s="25" t="s">
        <v>42</v>
      </c>
      <c r="S1809" s="25" t="s">
        <v>42</v>
      </c>
      <c r="T1809" s="25" t="s">
        <v>42</v>
      </c>
      <c r="U1809" s="25" t="s">
        <v>42</v>
      </c>
      <c r="V1809" s="25" t="s">
        <v>42</v>
      </c>
      <c r="W1809" s="25">
        <v>0</v>
      </c>
      <c r="X1809" s="25">
        <v>0</v>
      </c>
      <c r="Y1809" s="25" t="s">
        <v>42</v>
      </c>
      <c r="Z1809" s="25" t="s">
        <v>42</v>
      </c>
      <c r="AA1809" s="25">
        <v>0.4</v>
      </c>
      <c r="AB1809" s="25">
        <v>0.4</v>
      </c>
      <c r="AC1809" s="25" t="s">
        <v>5096</v>
      </c>
      <c r="AD1809" s="59" t="s">
        <v>147</v>
      </c>
      <c r="AE1809" s="59" t="s">
        <v>51</v>
      </c>
    </row>
    <row r="1810" spans="1:31" ht="31.5" x14ac:dyDescent="0.25">
      <c r="A1810" s="57" t="s">
        <v>5071</v>
      </c>
      <c r="B1810" s="24" t="s">
        <v>5139</v>
      </c>
      <c r="C1810" s="58" t="s">
        <v>5140</v>
      </c>
      <c r="D1810" s="59">
        <v>1973</v>
      </c>
      <c r="E1810" s="25">
        <v>53.63</v>
      </c>
      <c r="F1810" s="25">
        <v>0.15</v>
      </c>
      <c r="G1810" s="59">
        <v>2021</v>
      </c>
      <c r="H1810" s="25" t="s">
        <v>42</v>
      </c>
      <c r="I1810" s="25" t="s">
        <v>42</v>
      </c>
      <c r="J1810" s="25" t="s">
        <v>42</v>
      </c>
      <c r="K1810" s="25" t="s">
        <v>42</v>
      </c>
      <c r="L1810" s="59" t="s">
        <v>51</v>
      </c>
      <c r="M1810" s="59" t="s">
        <v>51</v>
      </c>
      <c r="N1810" s="59" t="s">
        <v>147</v>
      </c>
      <c r="O1810" s="59" t="s">
        <v>51</v>
      </c>
      <c r="P1810" s="59" t="s">
        <v>5141</v>
      </c>
      <c r="Q1810" s="25" t="s">
        <v>42</v>
      </c>
      <c r="R1810" s="25" t="s">
        <v>42</v>
      </c>
      <c r="S1810" s="25" t="s">
        <v>42</v>
      </c>
      <c r="T1810" s="25" t="s">
        <v>42</v>
      </c>
      <c r="U1810" s="25" t="s">
        <v>42</v>
      </c>
      <c r="V1810" s="25" t="s">
        <v>42</v>
      </c>
      <c r="W1810" s="25">
        <v>0</v>
      </c>
      <c r="X1810" s="25">
        <v>0</v>
      </c>
      <c r="Y1810" s="25" t="s">
        <v>42</v>
      </c>
      <c r="Z1810" s="25" t="s">
        <v>42</v>
      </c>
      <c r="AA1810" s="25">
        <v>0.4</v>
      </c>
      <c r="AB1810" s="25">
        <v>0.4</v>
      </c>
      <c r="AC1810" s="25" t="s">
        <v>5096</v>
      </c>
      <c r="AD1810" s="59" t="s">
        <v>147</v>
      </c>
      <c r="AE1810" s="59" t="s">
        <v>51</v>
      </c>
    </row>
    <row r="1811" spans="1:31" ht="31.5" x14ac:dyDescent="0.25">
      <c r="A1811" s="57" t="s">
        <v>5071</v>
      </c>
      <c r="B1811" s="24" t="s">
        <v>5142</v>
      </c>
      <c r="C1811" s="58" t="s">
        <v>5143</v>
      </c>
      <c r="D1811" s="59">
        <v>1969</v>
      </c>
      <c r="E1811" s="25">
        <v>50.01</v>
      </c>
      <c r="F1811" s="25">
        <v>0.83</v>
      </c>
      <c r="G1811" s="59">
        <v>2021</v>
      </c>
      <c r="H1811" s="25" t="s">
        <v>42</v>
      </c>
      <c r="I1811" s="25" t="s">
        <v>42</v>
      </c>
      <c r="J1811" s="25" t="s">
        <v>42</v>
      </c>
      <c r="K1811" s="25" t="s">
        <v>42</v>
      </c>
      <c r="L1811" s="59" t="s">
        <v>51</v>
      </c>
      <c r="M1811" s="59" t="s">
        <v>51</v>
      </c>
      <c r="N1811" s="59" t="s">
        <v>147</v>
      </c>
      <c r="O1811" s="59" t="s">
        <v>51</v>
      </c>
      <c r="P1811" s="59" t="s">
        <v>5144</v>
      </c>
      <c r="Q1811" s="25" t="s">
        <v>42</v>
      </c>
      <c r="R1811" s="25" t="s">
        <v>42</v>
      </c>
      <c r="S1811" s="25" t="s">
        <v>42</v>
      </c>
      <c r="T1811" s="25" t="s">
        <v>42</v>
      </c>
      <c r="U1811" s="25" t="s">
        <v>42</v>
      </c>
      <c r="V1811" s="25" t="s">
        <v>42</v>
      </c>
      <c r="W1811" s="25">
        <v>0</v>
      </c>
      <c r="X1811" s="25">
        <v>0</v>
      </c>
      <c r="Y1811" s="25" t="s">
        <v>42</v>
      </c>
      <c r="Z1811" s="25" t="s">
        <v>42</v>
      </c>
      <c r="AA1811" s="25">
        <v>0.4</v>
      </c>
      <c r="AB1811" s="25">
        <v>0.4</v>
      </c>
      <c r="AC1811" s="25" t="s">
        <v>5096</v>
      </c>
      <c r="AD1811" s="59" t="s">
        <v>147</v>
      </c>
      <c r="AE1811" s="59" t="s">
        <v>51</v>
      </c>
    </row>
    <row r="1812" spans="1:31" ht="31.5" x14ac:dyDescent="0.25">
      <c r="A1812" s="57" t="s">
        <v>5071</v>
      </c>
      <c r="B1812" s="24" t="s">
        <v>5145</v>
      </c>
      <c r="C1812" s="58" t="s">
        <v>5146</v>
      </c>
      <c r="D1812" s="59">
        <v>1986</v>
      </c>
      <c r="E1812" s="25">
        <v>51.55</v>
      </c>
      <c r="F1812" s="25">
        <v>1.1399999999999999</v>
      </c>
      <c r="G1812" s="59">
        <v>2021</v>
      </c>
      <c r="H1812" s="25" t="s">
        <v>42</v>
      </c>
      <c r="I1812" s="25" t="s">
        <v>42</v>
      </c>
      <c r="J1812" s="25" t="s">
        <v>42</v>
      </c>
      <c r="K1812" s="25" t="s">
        <v>42</v>
      </c>
      <c r="L1812" s="59" t="s">
        <v>51</v>
      </c>
      <c r="M1812" s="59" t="s">
        <v>51</v>
      </c>
      <c r="N1812" s="59" t="s">
        <v>147</v>
      </c>
      <c r="O1812" s="59" t="s">
        <v>51</v>
      </c>
      <c r="P1812" s="59" t="s">
        <v>5147</v>
      </c>
      <c r="Q1812" s="25" t="s">
        <v>42</v>
      </c>
      <c r="R1812" s="25" t="s">
        <v>42</v>
      </c>
      <c r="S1812" s="25" t="s">
        <v>42</v>
      </c>
      <c r="T1812" s="25" t="s">
        <v>42</v>
      </c>
      <c r="U1812" s="25" t="s">
        <v>42</v>
      </c>
      <c r="V1812" s="25" t="s">
        <v>42</v>
      </c>
      <c r="W1812" s="25">
        <v>0</v>
      </c>
      <c r="X1812" s="25">
        <v>0</v>
      </c>
      <c r="Y1812" s="25" t="s">
        <v>42</v>
      </c>
      <c r="Z1812" s="25" t="s">
        <v>42</v>
      </c>
      <c r="AA1812" s="25">
        <v>0.4</v>
      </c>
      <c r="AB1812" s="25">
        <v>0.4</v>
      </c>
      <c r="AC1812" s="25" t="s">
        <v>5096</v>
      </c>
      <c r="AD1812" s="59" t="s">
        <v>147</v>
      </c>
      <c r="AE1812" s="59" t="s">
        <v>51</v>
      </c>
    </row>
    <row r="1813" spans="1:31" ht="31.5" x14ac:dyDescent="0.25">
      <c r="A1813" s="57" t="s">
        <v>5071</v>
      </c>
      <c r="B1813" s="24" t="s">
        <v>5148</v>
      </c>
      <c r="C1813" s="58" t="s">
        <v>5149</v>
      </c>
      <c r="D1813" s="59">
        <v>1981</v>
      </c>
      <c r="E1813" s="25">
        <v>51.55</v>
      </c>
      <c r="F1813" s="25">
        <v>1.1399999999999999</v>
      </c>
      <c r="G1813" s="59">
        <v>2021</v>
      </c>
      <c r="H1813" s="25" t="s">
        <v>42</v>
      </c>
      <c r="I1813" s="25" t="s">
        <v>42</v>
      </c>
      <c r="J1813" s="25" t="s">
        <v>42</v>
      </c>
      <c r="K1813" s="25" t="s">
        <v>42</v>
      </c>
      <c r="L1813" s="59" t="s">
        <v>51</v>
      </c>
      <c r="M1813" s="59" t="s">
        <v>51</v>
      </c>
      <c r="N1813" s="59" t="s">
        <v>147</v>
      </c>
      <c r="O1813" s="59" t="s">
        <v>51</v>
      </c>
      <c r="P1813" s="59" t="s">
        <v>5150</v>
      </c>
      <c r="Q1813" s="25" t="s">
        <v>42</v>
      </c>
      <c r="R1813" s="25" t="s">
        <v>42</v>
      </c>
      <c r="S1813" s="25" t="s">
        <v>42</v>
      </c>
      <c r="T1813" s="25" t="s">
        <v>42</v>
      </c>
      <c r="U1813" s="25" t="s">
        <v>42</v>
      </c>
      <c r="V1813" s="25" t="s">
        <v>42</v>
      </c>
      <c r="W1813" s="25">
        <v>0</v>
      </c>
      <c r="X1813" s="25">
        <v>0</v>
      </c>
      <c r="Y1813" s="25" t="s">
        <v>42</v>
      </c>
      <c r="Z1813" s="25" t="s">
        <v>42</v>
      </c>
      <c r="AA1813" s="25">
        <v>0.4</v>
      </c>
      <c r="AB1813" s="25">
        <v>0.4</v>
      </c>
      <c r="AC1813" s="25" t="s">
        <v>5096</v>
      </c>
      <c r="AD1813" s="59" t="s">
        <v>147</v>
      </c>
      <c r="AE1813" s="59" t="s">
        <v>51</v>
      </c>
    </row>
    <row r="1814" spans="1:31" ht="31.5" x14ac:dyDescent="0.25">
      <c r="A1814" s="57" t="s">
        <v>5071</v>
      </c>
      <c r="B1814" s="24" t="s">
        <v>5151</v>
      </c>
      <c r="C1814" s="58" t="s">
        <v>5152</v>
      </c>
      <c r="D1814" s="59">
        <v>1967</v>
      </c>
      <c r="E1814" s="25">
        <v>52.96</v>
      </c>
      <c r="F1814" s="25">
        <v>0.33</v>
      </c>
      <c r="G1814" s="59">
        <v>2021</v>
      </c>
      <c r="H1814" s="25" t="s">
        <v>42</v>
      </c>
      <c r="I1814" s="25" t="s">
        <v>42</v>
      </c>
      <c r="J1814" s="25" t="s">
        <v>42</v>
      </c>
      <c r="K1814" s="25" t="s">
        <v>42</v>
      </c>
      <c r="L1814" s="59" t="s">
        <v>51</v>
      </c>
      <c r="M1814" s="59" t="s">
        <v>51</v>
      </c>
      <c r="N1814" s="59" t="s">
        <v>147</v>
      </c>
      <c r="O1814" s="59" t="s">
        <v>51</v>
      </c>
      <c r="P1814" s="59" t="s">
        <v>5153</v>
      </c>
      <c r="Q1814" s="25" t="s">
        <v>42</v>
      </c>
      <c r="R1814" s="25" t="s">
        <v>42</v>
      </c>
      <c r="S1814" s="25" t="s">
        <v>42</v>
      </c>
      <c r="T1814" s="25" t="s">
        <v>42</v>
      </c>
      <c r="U1814" s="25" t="s">
        <v>42</v>
      </c>
      <c r="V1814" s="25" t="s">
        <v>42</v>
      </c>
      <c r="W1814" s="25">
        <v>0</v>
      </c>
      <c r="X1814" s="25">
        <v>0</v>
      </c>
      <c r="Y1814" s="25" t="s">
        <v>42</v>
      </c>
      <c r="Z1814" s="25" t="s">
        <v>42</v>
      </c>
      <c r="AA1814" s="25">
        <v>0.4</v>
      </c>
      <c r="AB1814" s="25">
        <v>0.4</v>
      </c>
      <c r="AC1814" s="25" t="s">
        <v>5096</v>
      </c>
      <c r="AD1814" s="59" t="s">
        <v>147</v>
      </c>
      <c r="AE1814" s="59" t="s">
        <v>51</v>
      </c>
    </row>
    <row r="1815" spans="1:31" ht="31.5" x14ac:dyDescent="0.25">
      <c r="A1815" s="57" t="s">
        <v>5071</v>
      </c>
      <c r="B1815" s="24" t="s">
        <v>5154</v>
      </c>
      <c r="C1815" s="58" t="s">
        <v>5155</v>
      </c>
      <c r="D1815" s="59">
        <v>1985</v>
      </c>
      <c r="E1815" s="25">
        <v>57.03</v>
      </c>
      <c r="F1815" s="25">
        <v>0.1</v>
      </c>
      <c r="G1815" s="59">
        <v>2021</v>
      </c>
      <c r="H1815" s="25" t="s">
        <v>42</v>
      </c>
      <c r="I1815" s="25" t="s">
        <v>42</v>
      </c>
      <c r="J1815" s="25" t="s">
        <v>42</v>
      </c>
      <c r="K1815" s="25" t="s">
        <v>42</v>
      </c>
      <c r="L1815" s="59" t="s">
        <v>51</v>
      </c>
      <c r="M1815" s="59" t="s">
        <v>51</v>
      </c>
      <c r="N1815" s="59" t="s">
        <v>147</v>
      </c>
      <c r="O1815" s="59" t="s">
        <v>51</v>
      </c>
      <c r="P1815" s="59" t="s">
        <v>5156</v>
      </c>
      <c r="Q1815" s="25" t="s">
        <v>42</v>
      </c>
      <c r="R1815" s="25" t="s">
        <v>42</v>
      </c>
      <c r="S1815" s="25" t="s">
        <v>42</v>
      </c>
      <c r="T1815" s="25" t="s">
        <v>42</v>
      </c>
      <c r="U1815" s="25" t="s">
        <v>42</v>
      </c>
      <c r="V1815" s="25" t="s">
        <v>42</v>
      </c>
      <c r="W1815" s="25">
        <v>0</v>
      </c>
      <c r="X1815" s="25">
        <v>0</v>
      </c>
      <c r="Y1815" s="25" t="s">
        <v>42</v>
      </c>
      <c r="Z1815" s="25" t="s">
        <v>42</v>
      </c>
      <c r="AA1815" s="25">
        <v>0.4</v>
      </c>
      <c r="AB1815" s="25">
        <v>0.4</v>
      </c>
      <c r="AC1815" s="25" t="s">
        <v>5096</v>
      </c>
      <c r="AD1815" s="59" t="s">
        <v>147</v>
      </c>
      <c r="AE1815" s="59" t="s">
        <v>51</v>
      </c>
    </row>
    <row r="1816" spans="1:31" ht="31.5" x14ac:dyDescent="0.25">
      <c r="A1816" s="57" t="s">
        <v>5071</v>
      </c>
      <c r="B1816" s="24" t="s">
        <v>5157</v>
      </c>
      <c r="C1816" s="58" t="s">
        <v>5158</v>
      </c>
      <c r="D1816" s="59">
        <v>1985</v>
      </c>
      <c r="E1816" s="25">
        <v>51.23</v>
      </c>
      <c r="F1816" s="25">
        <v>0.1</v>
      </c>
      <c r="G1816" s="59">
        <v>2021</v>
      </c>
      <c r="H1816" s="25" t="s">
        <v>42</v>
      </c>
      <c r="I1816" s="25" t="s">
        <v>42</v>
      </c>
      <c r="J1816" s="25" t="s">
        <v>42</v>
      </c>
      <c r="K1816" s="25" t="s">
        <v>42</v>
      </c>
      <c r="L1816" s="59" t="s">
        <v>51</v>
      </c>
      <c r="M1816" s="59" t="s">
        <v>51</v>
      </c>
      <c r="N1816" s="59" t="s">
        <v>147</v>
      </c>
      <c r="O1816" s="59" t="s">
        <v>51</v>
      </c>
      <c r="P1816" s="59" t="s">
        <v>5159</v>
      </c>
      <c r="Q1816" s="25" t="s">
        <v>42</v>
      </c>
      <c r="R1816" s="25" t="s">
        <v>42</v>
      </c>
      <c r="S1816" s="25" t="s">
        <v>42</v>
      </c>
      <c r="T1816" s="25" t="s">
        <v>42</v>
      </c>
      <c r="U1816" s="25" t="s">
        <v>42</v>
      </c>
      <c r="V1816" s="25" t="s">
        <v>42</v>
      </c>
      <c r="W1816" s="25">
        <v>0</v>
      </c>
      <c r="X1816" s="25">
        <v>0</v>
      </c>
      <c r="Y1816" s="25" t="s">
        <v>42</v>
      </c>
      <c r="Z1816" s="25" t="s">
        <v>42</v>
      </c>
      <c r="AA1816" s="25">
        <v>0.4</v>
      </c>
      <c r="AB1816" s="25">
        <v>0.4</v>
      </c>
      <c r="AC1816" s="25" t="s">
        <v>5096</v>
      </c>
      <c r="AD1816" s="59" t="s">
        <v>147</v>
      </c>
      <c r="AE1816" s="59" t="s">
        <v>51</v>
      </c>
    </row>
    <row r="1817" spans="1:31" ht="31.5" x14ac:dyDescent="0.25">
      <c r="A1817" s="57" t="s">
        <v>5071</v>
      </c>
      <c r="B1817" s="24" t="s">
        <v>5160</v>
      </c>
      <c r="C1817" s="58" t="s">
        <v>5161</v>
      </c>
      <c r="D1817" s="59">
        <v>1982</v>
      </c>
      <c r="E1817" s="25">
        <v>53.04</v>
      </c>
      <c r="F1817" s="25">
        <v>0.15</v>
      </c>
      <c r="G1817" s="59">
        <v>2021</v>
      </c>
      <c r="H1817" s="25" t="s">
        <v>42</v>
      </c>
      <c r="I1817" s="25" t="s">
        <v>42</v>
      </c>
      <c r="J1817" s="25" t="s">
        <v>42</v>
      </c>
      <c r="K1817" s="25" t="s">
        <v>42</v>
      </c>
      <c r="L1817" s="59" t="s">
        <v>51</v>
      </c>
      <c r="M1817" s="59" t="s">
        <v>51</v>
      </c>
      <c r="N1817" s="59" t="s">
        <v>147</v>
      </c>
      <c r="O1817" s="59" t="s">
        <v>51</v>
      </c>
      <c r="P1817" s="59" t="s">
        <v>5162</v>
      </c>
      <c r="Q1817" s="25" t="s">
        <v>42</v>
      </c>
      <c r="R1817" s="25" t="s">
        <v>42</v>
      </c>
      <c r="S1817" s="25" t="s">
        <v>42</v>
      </c>
      <c r="T1817" s="25" t="s">
        <v>42</v>
      </c>
      <c r="U1817" s="25" t="s">
        <v>42</v>
      </c>
      <c r="V1817" s="25" t="s">
        <v>42</v>
      </c>
      <c r="W1817" s="25">
        <v>0</v>
      </c>
      <c r="X1817" s="25">
        <v>0</v>
      </c>
      <c r="Y1817" s="25" t="s">
        <v>42</v>
      </c>
      <c r="Z1817" s="25" t="s">
        <v>42</v>
      </c>
      <c r="AA1817" s="25">
        <v>0.4</v>
      </c>
      <c r="AB1817" s="25">
        <v>0.4</v>
      </c>
      <c r="AC1817" s="25" t="s">
        <v>5096</v>
      </c>
      <c r="AD1817" s="59" t="s">
        <v>147</v>
      </c>
      <c r="AE1817" s="59" t="s">
        <v>51</v>
      </c>
    </row>
    <row r="1818" spans="1:31" ht="31.5" x14ac:dyDescent="0.25">
      <c r="A1818" s="57" t="s">
        <v>5071</v>
      </c>
      <c r="B1818" s="24" t="s">
        <v>5163</v>
      </c>
      <c r="C1818" s="58" t="s">
        <v>5164</v>
      </c>
      <c r="D1818" s="59">
        <v>1969</v>
      </c>
      <c r="E1818" s="25">
        <v>54.79</v>
      </c>
      <c r="F1818" s="25">
        <v>0.15</v>
      </c>
      <c r="G1818" s="59">
        <v>2021</v>
      </c>
      <c r="H1818" s="25" t="s">
        <v>42</v>
      </c>
      <c r="I1818" s="25" t="s">
        <v>42</v>
      </c>
      <c r="J1818" s="25" t="s">
        <v>42</v>
      </c>
      <c r="K1818" s="25" t="s">
        <v>42</v>
      </c>
      <c r="L1818" s="59" t="s">
        <v>51</v>
      </c>
      <c r="M1818" s="59" t="s">
        <v>51</v>
      </c>
      <c r="N1818" s="59" t="s">
        <v>147</v>
      </c>
      <c r="O1818" s="59" t="s">
        <v>51</v>
      </c>
      <c r="P1818" s="59" t="s">
        <v>5165</v>
      </c>
      <c r="Q1818" s="25" t="s">
        <v>42</v>
      </c>
      <c r="R1818" s="25" t="s">
        <v>42</v>
      </c>
      <c r="S1818" s="25" t="s">
        <v>42</v>
      </c>
      <c r="T1818" s="25" t="s">
        <v>42</v>
      </c>
      <c r="U1818" s="25" t="s">
        <v>42</v>
      </c>
      <c r="V1818" s="25" t="s">
        <v>42</v>
      </c>
      <c r="W1818" s="25">
        <v>0</v>
      </c>
      <c r="X1818" s="25">
        <v>0</v>
      </c>
      <c r="Y1818" s="25" t="s">
        <v>42</v>
      </c>
      <c r="Z1818" s="25" t="s">
        <v>42</v>
      </c>
      <c r="AA1818" s="25">
        <v>0.4</v>
      </c>
      <c r="AB1818" s="25">
        <v>0.4</v>
      </c>
      <c r="AC1818" s="25" t="s">
        <v>5096</v>
      </c>
      <c r="AD1818" s="59" t="s">
        <v>147</v>
      </c>
      <c r="AE1818" s="59" t="s">
        <v>51</v>
      </c>
    </row>
    <row r="1819" spans="1:31" ht="31.5" x14ac:dyDescent="0.25">
      <c r="A1819" s="57" t="s">
        <v>5071</v>
      </c>
      <c r="B1819" s="24" t="s">
        <v>5166</v>
      </c>
      <c r="C1819" s="58" t="s">
        <v>5167</v>
      </c>
      <c r="D1819" s="59">
        <v>1990</v>
      </c>
      <c r="E1819" s="25">
        <v>54.79</v>
      </c>
      <c r="F1819" s="25">
        <v>0.15</v>
      </c>
      <c r="G1819" s="59">
        <v>2021</v>
      </c>
      <c r="H1819" s="25" t="s">
        <v>42</v>
      </c>
      <c r="I1819" s="25" t="s">
        <v>42</v>
      </c>
      <c r="J1819" s="25" t="s">
        <v>42</v>
      </c>
      <c r="K1819" s="25" t="s">
        <v>42</v>
      </c>
      <c r="L1819" s="59" t="s">
        <v>51</v>
      </c>
      <c r="M1819" s="59" t="s">
        <v>51</v>
      </c>
      <c r="N1819" s="59" t="s">
        <v>147</v>
      </c>
      <c r="O1819" s="59" t="s">
        <v>51</v>
      </c>
      <c r="P1819" s="59" t="s">
        <v>5168</v>
      </c>
      <c r="Q1819" s="25" t="s">
        <v>42</v>
      </c>
      <c r="R1819" s="25" t="s">
        <v>42</v>
      </c>
      <c r="S1819" s="25" t="s">
        <v>42</v>
      </c>
      <c r="T1819" s="25" t="s">
        <v>42</v>
      </c>
      <c r="U1819" s="25" t="s">
        <v>42</v>
      </c>
      <c r="V1819" s="25" t="s">
        <v>42</v>
      </c>
      <c r="W1819" s="25">
        <v>0</v>
      </c>
      <c r="X1819" s="25">
        <v>0</v>
      </c>
      <c r="Y1819" s="25" t="s">
        <v>42</v>
      </c>
      <c r="Z1819" s="25" t="s">
        <v>42</v>
      </c>
      <c r="AA1819" s="25">
        <v>0.4</v>
      </c>
      <c r="AB1819" s="25">
        <v>0.4</v>
      </c>
      <c r="AC1819" s="25" t="s">
        <v>5096</v>
      </c>
      <c r="AD1819" s="59" t="s">
        <v>147</v>
      </c>
      <c r="AE1819" s="59" t="s">
        <v>51</v>
      </c>
    </row>
    <row r="1820" spans="1:31" ht="31.5" x14ac:dyDescent="0.25">
      <c r="A1820" s="57" t="s">
        <v>5071</v>
      </c>
      <c r="B1820" s="24" t="s">
        <v>5169</v>
      </c>
      <c r="C1820" s="58" t="s">
        <v>5170</v>
      </c>
      <c r="D1820" s="59">
        <v>1971</v>
      </c>
      <c r="E1820" s="25">
        <v>53.63</v>
      </c>
      <c r="F1820" s="25">
        <v>1.95</v>
      </c>
      <c r="G1820" s="59">
        <v>2021</v>
      </c>
      <c r="H1820" s="25" t="s">
        <v>42</v>
      </c>
      <c r="I1820" s="25" t="s">
        <v>42</v>
      </c>
      <c r="J1820" s="25" t="s">
        <v>42</v>
      </c>
      <c r="K1820" s="25" t="s">
        <v>42</v>
      </c>
      <c r="L1820" s="59" t="s">
        <v>51</v>
      </c>
      <c r="M1820" s="59" t="s">
        <v>51</v>
      </c>
      <c r="N1820" s="59" t="s">
        <v>147</v>
      </c>
      <c r="O1820" s="59" t="s">
        <v>51</v>
      </c>
      <c r="P1820" s="59" t="s">
        <v>5171</v>
      </c>
      <c r="Q1820" s="25" t="s">
        <v>42</v>
      </c>
      <c r="R1820" s="25" t="s">
        <v>42</v>
      </c>
      <c r="S1820" s="25" t="s">
        <v>42</v>
      </c>
      <c r="T1820" s="25" t="s">
        <v>42</v>
      </c>
      <c r="U1820" s="25" t="s">
        <v>42</v>
      </c>
      <c r="V1820" s="25" t="s">
        <v>42</v>
      </c>
      <c r="W1820" s="25">
        <v>0</v>
      </c>
      <c r="X1820" s="25">
        <v>0</v>
      </c>
      <c r="Y1820" s="25" t="s">
        <v>42</v>
      </c>
      <c r="Z1820" s="25" t="s">
        <v>42</v>
      </c>
      <c r="AA1820" s="25">
        <v>0.4</v>
      </c>
      <c r="AB1820" s="25">
        <v>0.4</v>
      </c>
      <c r="AC1820" s="25" t="s">
        <v>5096</v>
      </c>
      <c r="AD1820" s="59" t="s">
        <v>147</v>
      </c>
      <c r="AE1820" s="59" t="s">
        <v>51</v>
      </c>
    </row>
    <row r="1821" spans="1:31" ht="31.5" x14ac:dyDescent="0.25">
      <c r="A1821" s="57" t="s">
        <v>5071</v>
      </c>
      <c r="B1821" s="24" t="s">
        <v>5172</v>
      </c>
      <c r="C1821" s="58" t="s">
        <v>5173</v>
      </c>
      <c r="D1821" s="59">
        <v>1973</v>
      </c>
      <c r="E1821" s="25">
        <v>57.22</v>
      </c>
      <c r="F1821" s="25">
        <v>0.88</v>
      </c>
      <c r="G1821" s="59">
        <v>2021</v>
      </c>
      <c r="H1821" s="25" t="s">
        <v>42</v>
      </c>
      <c r="I1821" s="25" t="s">
        <v>42</v>
      </c>
      <c r="J1821" s="25" t="s">
        <v>42</v>
      </c>
      <c r="K1821" s="25" t="s">
        <v>42</v>
      </c>
      <c r="L1821" s="59" t="s">
        <v>51</v>
      </c>
      <c r="M1821" s="59" t="s">
        <v>51</v>
      </c>
      <c r="N1821" s="59" t="s">
        <v>147</v>
      </c>
      <c r="O1821" s="59" t="s">
        <v>51</v>
      </c>
      <c r="P1821" s="59" t="s">
        <v>5174</v>
      </c>
      <c r="Q1821" s="25" t="s">
        <v>42</v>
      </c>
      <c r="R1821" s="25" t="s">
        <v>42</v>
      </c>
      <c r="S1821" s="25" t="s">
        <v>42</v>
      </c>
      <c r="T1821" s="25" t="s">
        <v>42</v>
      </c>
      <c r="U1821" s="25" t="s">
        <v>42</v>
      </c>
      <c r="V1821" s="25" t="s">
        <v>42</v>
      </c>
      <c r="W1821" s="25">
        <v>0</v>
      </c>
      <c r="X1821" s="25">
        <v>0</v>
      </c>
      <c r="Y1821" s="25" t="s">
        <v>42</v>
      </c>
      <c r="Z1821" s="25" t="s">
        <v>42</v>
      </c>
      <c r="AA1821" s="25">
        <v>0.4</v>
      </c>
      <c r="AB1821" s="25">
        <v>0.4</v>
      </c>
      <c r="AC1821" s="25" t="s">
        <v>5096</v>
      </c>
      <c r="AD1821" s="59" t="s">
        <v>147</v>
      </c>
      <c r="AE1821" s="59" t="s">
        <v>51</v>
      </c>
    </row>
    <row r="1822" spans="1:31" ht="31.5" x14ac:dyDescent="0.25">
      <c r="A1822" s="57" t="s">
        <v>5071</v>
      </c>
      <c r="B1822" s="24" t="s">
        <v>5175</v>
      </c>
      <c r="C1822" s="58" t="s">
        <v>5176</v>
      </c>
      <c r="D1822" s="59">
        <v>1972</v>
      </c>
      <c r="E1822" s="25">
        <v>51.13</v>
      </c>
      <c r="F1822" s="25">
        <v>0.05</v>
      </c>
      <c r="G1822" s="59">
        <v>2019</v>
      </c>
      <c r="H1822" s="25" t="s">
        <v>42</v>
      </c>
      <c r="I1822" s="25" t="s">
        <v>42</v>
      </c>
      <c r="J1822" s="25" t="s">
        <v>42</v>
      </c>
      <c r="K1822" s="25" t="s">
        <v>42</v>
      </c>
      <c r="L1822" s="59" t="s">
        <v>51</v>
      </c>
      <c r="M1822" s="59" t="s">
        <v>51</v>
      </c>
      <c r="N1822" s="59" t="s">
        <v>147</v>
      </c>
      <c r="O1822" s="59" t="s">
        <v>51</v>
      </c>
      <c r="P1822" s="59" t="s">
        <v>5177</v>
      </c>
      <c r="Q1822" s="25" t="s">
        <v>42</v>
      </c>
      <c r="R1822" s="25" t="s">
        <v>42</v>
      </c>
      <c r="S1822" s="25" t="s">
        <v>42</v>
      </c>
      <c r="T1822" s="25" t="s">
        <v>42</v>
      </c>
      <c r="U1822" s="25" t="s">
        <v>42</v>
      </c>
      <c r="V1822" s="25" t="s">
        <v>42</v>
      </c>
      <c r="W1822" s="25">
        <v>0</v>
      </c>
      <c r="X1822" s="25">
        <v>0</v>
      </c>
      <c r="Y1822" s="25" t="s">
        <v>42</v>
      </c>
      <c r="Z1822" s="25" t="s">
        <v>42</v>
      </c>
      <c r="AA1822" s="25">
        <v>0.4</v>
      </c>
      <c r="AB1822" s="25">
        <v>0.4</v>
      </c>
      <c r="AC1822" s="25" t="s">
        <v>5096</v>
      </c>
      <c r="AD1822" s="59" t="s">
        <v>147</v>
      </c>
      <c r="AE1822" s="59" t="s">
        <v>51</v>
      </c>
    </row>
    <row r="1823" spans="1:31" ht="31.5" x14ac:dyDescent="0.25">
      <c r="A1823" s="57" t="s">
        <v>5071</v>
      </c>
      <c r="B1823" s="24" t="s">
        <v>5178</v>
      </c>
      <c r="C1823" s="58" t="s">
        <v>5179</v>
      </c>
      <c r="D1823" s="59">
        <v>1981</v>
      </c>
      <c r="E1823" s="25">
        <v>49.58</v>
      </c>
      <c r="F1823" s="25">
        <v>0.1</v>
      </c>
      <c r="G1823" s="59">
        <v>2019</v>
      </c>
      <c r="H1823" s="25" t="s">
        <v>42</v>
      </c>
      <c r="I1823" s="25" t="s">
        <v>42</v>
      </c>
      <c r="J1823" s="25" t="s">
        <v>42</v>
      </c>
      <c r="K1823" s="25" t="s">
        <v>42</v>
      </c>
      <c r="L1823" s="59" t="s">
        <v>51</v>
      </c>
      <c r="M1823" s="59" t="s">
        <v>51</v>
      </c>
      <c r="N1823" s="59" t="s">
        <v>147</v>
      </c>
      <c r="O1823" s="59" t="s">
        <v>51</v>
      </c>
      <c r="P1823" s="59" t="s">
        <v>5180</v>
      </c>
      <c r="Q1823" s="25" t="s">
        <v>42</v>
      </c>
      <c r="R1823" s="25" t="s">
        <v>42</v>
      </c>
      <c r="S1823" s="25" t="s">
        <v>42</v>
      </c>
      <c r="T1823" s="25" t="s">
        <v>42</v>
      </c>
      <c r="U1823" s="25" t="s">
        <v>42</v>
      </c>
      <c r="V1823" s="25" t="s">
        <v>42</v>
      </c>
      <c r="W1823" s="25">
        <v>0</v>
      </c>
      <c r="X1823" s="25">
        <v>0</v>
      </c>
      <c r="Y1823" s="25" t="s">
        <v>42</v>
      </c>
      <c r="Z1823" s="25" t="s">
        <v>42</v>
      </c>
      <c r="AA1823" s="25">
        <v>0.4</v>
      </c>
      <c r="AB1823" s="25">
        <v>0.4</v>
      </c>
      <c r="AC1823" s="25" t="s">
        <v>5096</v>
      </c>
      <c r="AD1823" s="59" t="s">
        <v>147</v>
      </c>
      <c r="AE1823" s="59" t="s">
        <v>51</v>
      </c>
    </row>
    <row r="1824" spans="1:31" ht="31.5" x14ac:dyDescent="0.25">
      <c r="A1824" s="57" t="s">
        <v>5071</v>
      </c>
      <c r="B1824" s="24" t="s">
        <v>5181</v>
      </c>
      <c r="C1824" s="58" t="s">
        <v>5182</v>
      </c>
      <c r="D1824" s="59">
        <v>1986</v>
      </c>
      <c r="E1824" s="25">
        <v>52.01</v>
      </c>
      <c r="F1824" s="25">
        <v>0.71</v>
      </c>
      <c r="G1824" s="59">
        <v>2019</v>
      </c>
      <c r="H1824" s="25" t="s">
        <v>42</v>
      </c>
      <c r="I1824" s="25" t="s">
        <v>42</v>
      </c>
      <c r="J1824" s="25" t="s">
        <v>42</v>
      </c>
      <c r="K1824" s="25" t="s">
        <v>42</v>
      </c>
      <c r="L1824" s="59" t="s">
        <v>51</v>
      </c>
      <c r="M1824" s="59" t="s">
        <v>51</v>
      </c>
      <c r="N1824" s="59" t="s">
        <v>147</v>
      </c>
      <c r="O1824" s="59" t="s">
        <v>51</v>
      </c>
      <c r="P1824" s="59" t="s">
        <v>5183</v>
      </c>
      <c r="Q1824" s="25" t="s">
        <v>42</v>
      </c>
      <c r="R1824" s="25" t="s">
        <v>42</v>
      </c>
      <c r="S1824" s="25" t="s">
        <v>42</v>
      </c>
      <c r="T1824" s="25" t="s">
        <v>42</v>
      </c>
      <c r="U1824" s="25" t="s">
        <v>42</v>
      </c>
      <c r="V1824" s="25" t="s">
        <v>42</v>
      </c>
      <c r="W1824" s="25">
        <v>0</v>
      </c>
      <c r="X1824" s="25">
        <v>0</v>
      </c>
      <c r="Y1824" s="25" t="s">
        <v>42</v>
      </c>
      <c r="Z1824" s="25" t="s">
        <v>42</v>
      </c>
      <c r="AA1824" s="25">
        <v>0.4</v>
      </c>
      <c r="AB1824" s="25">
        <v>0.4</v>
      </c>
      <c r="AC1824" s="25" t="s">
        <v>5096</v>
      </c>
      <c r="AD1824" s="59" t="s">
        <v>147</v>
      </c>
      <c r="AE1824" s="59" t="s">
        <v>51</v>
      </c>
    </row>
    <row r="1825" spans="1:31" ht="31.5" x14ac:dyDescent="0.25">
      <c r="A1825" s="57" t="s">
        <v>5071</v>
      </c>
      <c r="B1825" s="24" t="s">
        <v>5184</v>
      </c>
      <c r="C1825" s="58" t="s">
        <v>5185</v>
      </c>
      <c r="D1825" s="59">
        <v>1988</v>
      </c>
      <c r="E1825" s="25">
        <v>50.52</v>
      </c>
      <c r="F1825" s="25">
        <v>0.2</v>
      </c>
      <c r="G1825" s="59">
        <v>2019</v>
      </c>
      <c r="H1825" s="25" t="s">
        <v>42</v>
      </c>
      <c r="I1825" s="25" t="s">
        <v>42</v>
      </c>
      <c r="J1825" s="25" t="s">
        <v>42</v>
      </c>
      <c r="K1825" s="25" t="s">
        <v>42</v>
      </c>
      <c r="L1825" s="59" t="s">
        <v>51</v>
      </c>
      <c r="M1825" s="59" t="s">
        <v>51</v>
      </c>
      <c r="N1825" s="59" t="s">
        <v>147</v>
      </c>
      <c r="O1825" s="59" t="s">
        <v>51</v>
      </c>
      <c r="P1825" s="59" t="s">
        <v>5186</v>
      </c>
      <c r="Q1825" s="25" t="s">
        <v>42</v>
      </c>
      <c r="R1825" s="25" t="s">
        <v>42</v>
      </c>
      <c r="S1825" s="25" t="s">
        <v>42</v>
      </c>
      <c r="T1825" s="25" t="s">
        <v>42</v>
      </c>
      <c r="U1825" s="25" t="s">
        <v>42</v>
      </c>
      <c r="V1825" s="25" t="s">
        <v>42</v>
      </c>
      <c r="W1825" s="25">
        <v>0</v>
      </c>
      <c r="X1825" s="25">
        <v>0</v>
      </c>
      <c r="Y1825" s="25" t="s">
        <v>42</v>
      </c>
      <c r="Z1825" s="25" t="s">
        <v>42</v>
      </c>
      <c r="AA1825" s="25">
        <v>0.4</v>
      </c>
      <c r="AB1825" s="25">
        <v>0.4</v>
      </c>
      <c r="AC1825" s="25" t="s">
        <v>5096</v>
      </c>
      <c r="AD1825" s="59" t="s">
        <v>147</v>
      </c>
      <c r="AE1825" s="59" t="s">
        <v>51</v>
      </c>
    </row>
    <row r="1826" spans="1:31" ht="31.5" x14ac:dyDescent="0.25">
      <c r="A1826" s="57" t="s">
        <v>5071</v>
      </c>
      <c r="B1826" s="24" t="s">
        <v>5187</v>
      </c>
      <c r="C1826" s="58" t="s">
        <v>5188</v>
      </c>
      <c r="D1826" s="59">
        <v>1981</v>
      </c>
      <c r="E1826" s="25">
        <v>55.64</v>
      </c>
      <c r="F1826" s="25">
        <v>0.28000000000000003</v>
      </c>
      <c r="G1826" s="59">
        <v>2021</v>
      </c>
      <c r="H1826" s="25" t="s">
        <v>42</v>
      </c>
      <c r="I1826" s="25" t="s">
        <v>42</v>
      </c>
      <c r="J1826" s="25" t="s">
        <v>42</v>
      </c>
      <c r="K1826" s="25" t="s">
        <v>42</v>
      </c>
      <c r="L1826" s="59" t="s">
        <v>51</v>
      </c>
      <c r="M1826" s="59" t="s">
        <v>51</v>
      </c>
      <c r="N1826" s="59" t="s">
        <v>147</v>
      </c>
      <c r="O1826" s="59" t="s">
        <v>51</v>
      </c>
      <c r="P1826" s="59" t="s">
        <v>5189</v>
      </c>
      <c r="Q1826" s="25" t="s">
        <v>42</v>
      </c>
      <c r="R1826" s="25" t="s">
        <v>42</v>
      </c>
      <c r="S1826" s="25" t="s">
        <v>42</v>
      </c>
      <c r="T1826" s="25" t="s">
        <v>42</v>
      </c>
      <c r="U1826" s="25" t="s">
        <v>42</v>
      </c>
      <c r="V1826" s="25" t="s">
        <v>42</v>
      </c>
      <c r="W1826" s="25">
        <v>0</v>
      </c>
      <c r="X1826" s="25">
        <v>0</v>
      </c>
      <c r="Y1826" s="25" t="s">
        <v>42</v>
      </c>
      <c r="Z1826" s="25" t="s">
        <v>42</v>
      </c>
      <c r="AA1826" s="25">
        <v>0.4</v>
      </c>
      <c r="AB1826" s="25">
        <v>0.4</v>
      </c>
      <c r="AC1826" s="25" t="s">
        <v>5096</v>
      </c>
      <c r="AD1826" s="59" t="s">
        <v>147</v>
      </c>
      <c r="AE1826" s="59" t="s">
        <v>51</v>
      </c>
    </row>
    <row r="1827" spans="1:31" ht="31.5" x14ac:dyDescent="0.25">
      <c r="A1827" s="57" t="s">
        <v>5071</v>
      </c>
      <c r="B1827" s="24" t="s">
        <v>5190</v>
      </c>
      <c r="C1827" s="58" t="s">
        <v>5191</v>
      </c>
      <c r="D1827" s="59">
        <v>1981</v>
      </c>
      <c r="E1827" s="25">
        <v>54.22</v>
      </c>
      <c r="F1827" s="25">
        <v>0.28000000000000003</v>
      </c>
      <c r="G1827" s="59">
        <v>2021</v>
      </c>
      <c r="H1827" s="25" t="s">
        <v>42</v>
      </c>
      <c r="I1827" s="25" t="s">
        <v>42</v>
      </c>
      <c r="J1827" s="25" t="s">
        <v>42</v>
      </c>
      <c r="K1827" s="25" t="s">
        <v>42</v>
      </c>
      <c r="L1827" s="59" t="s">
        <v>51</v>
      </c>
      <c r="M1827" s="59" t="s">
        <v>51</v>
      </c>
      <c r="N1827" s="59" t="s">
        <v>147</v>
      </c>
      <c r="O1827" s="59" t="s">
        <v>51</v>
      </c>
      <c r="P1827" s="59" t="s">
        <v>5192</v>
      </c>
      <c r="Q1827" s="25" t="s">
        <v>42</v>
      </c>
      <c r="R1827" s="25" t="s">
        <v>42</v>
      </c>
      <c r="S1827" s="25" t="s">
        <v>42</v>
      </c>
      <c r="T1827" s="25" t="s">
        <v>42</v>
      </c>
      <c r="U1827" s="25" t="s">
        <v>42</v>
      </c>
      <c r="V1827" s="25" t="s">
        <v>42</v>
      </c>
      <c r="W1827" s="25">
        <v>0</v>
      </c>
      <c r="X1827" s="25">
        <v>0</v>
      </c>
      <c r="Y1827" s="25" t="s">
        <v>42</v>
      </c>
      <c r="Z1827" s="25" t="s">
        <v>42</v>
      </c>
      <c r="AA1827" s="25">
        <v>0.4</v>
      </c>
      <c r="AB1827" s="25">
        <v>0.4</v>
      </c>
      <c r="AC1827" s="25" t="s">
        <v>5096</v>
      </c>
      <c r="AD1827" s="59" t="s">
        <v>147</v>
      </c>
      <c r="AE1827" s="59" t="s">
        <v>51</v>
      </c>
    </row>
    <row r="1828" spans="1:31" ht="31.5" x14ac:dyDescent="0.25">
      <c r="A1828" s="57" t="s">
        <v>5071</v>
      </c>
      <c r="B1828" s="24" t="s">
        <v>5193</v>
      </c>
      <c r="C1828" s="58" t="s">
        <v>5194</v>
      </c>
      <c r="D1828" s="59">
        <v>1965</v>
      </c>
      <c r="E1828" s="25">
        <v>58.76</v>
      </c>
      <c r="F1828" s="25">
        <v>1.34</v>
      </c>
      <c r="G1828" s="59">
        <v>2021</v>
      </c>
      <c r="H1828" s="25" t="s">
        <v>42</v>
      </c>
      <c r="I1828" s="25" t="s">
        <v>42</v>
      </c>
      <c r="J1828" s="25" t="s">
        <v>42</v>
      </c>
      <c r="K1828" s="25" t="s">
        <v>42</v>
      </c>
      <c r="L1828" s="59" t="s">
        <v>51</v>
      </c>
      <c r="M1828" s="59" t="s">
        <v>51</v>
      </c>
      <c r="N1828" s="59" t="s">
        <v>147</v>
      </c>
      <c r="O1828" s="59" t="s">
        <v>51</v>
      </c>
      <c r="P1828" s="59" t="s">
        <v>5195</v>
      </c>
      <c r="Q1828" s="25" t="s">
        <v>42</v>
      </c>
      <c r="R1828" s="25" t="s">
        <v>42</v>
      </c>
      <c r="S1828" s="25" t="s">
        <v>42</v>
      </c>
      <c r="T1828" s="25" t="s">
        <v>42</v>
      </c>
      <c r="U1828" s="25" t="s">
        <v>42</v>
      </c>
      <c r="V1828" s="25" t="s">
        <v>42</v>
      </c>
      <c r="W1828" s="25">
        <v>0</v>
      </c>
      <c r="X1828" s="25">
        <v>0</v>
      </c>
      <c r="Y1828" s="25" t="s">
        <v>42</v>
      </c>
      <c r="Z1828" s="25" t="s">
        <v>42</v>
      </c>
      <c r="AA1828" s="25">
        <v>0.4</v>
      </c>
      <c r="AB1828" s="25">
        <v>0.4</v>
      </c>
      <c r="AC1828" s="25" t="s">
        <v>5096</v>
      </c>
      <c r="AD1828" s="59" t="s">
        <v>147</v>
      </c>
      <c r="AE1828" s="59" t="s">
        <v>51</v>
      </c>
    </row>
    <row r="1829" spans="1:31" ht="31.5" x14ac:dyDescent="0.25">
      <c r="A1829" s="57" t="s">
        <v>5071</v>
      </c>
      <c r="B1829" s="24" t="s">
        <v>5196</v>
      </c>
      <c r="C1829" s="58" t="s">
        <v>5197</v>
      </c>
      <c r="D1829" s="59">
        <v>1970</v>
      </c>
      <c r="E1829" s="25">
        <v>59.91</v>
      </c>
      <c r="F1829" s="25">
        <v>0.59</v>
      </c>
      <c r="G1829" s="59">
        <v>2021</v>
      </c>
      <c r="H1829" s="25" t="s">
        <v>42</v>
      </c>
      <c r="I1829" s="25" t="s">
        <v>42</v>
      </c>
      <c r="J1829" s="25" t="s">
        <v>42</v>
      </c>
      <c r="K1829" s="25" t="s">
        <v>42</v>
      </c>
      <c r="L1829" s="59" t="s">
        <v>51</v>
      </c>
      <c r="M1829" s="59" t="s">
        <v>51</v>
      </c>
      <c r="N1829" s="59" t="s">
        <v>147</v>
      </c>
      <c r="O1829" s="59" t="s">
        <v>51</v>
      </c>
      <c r="P1829" s="59" t="s">
        <v>5198</v>
      </c>
      <c r="Q1829" s="25" t="s">
        <v>42</v>
      </c>
      <c r="R1829" s="25" t="s">
        <v>42</v>
      </c>
      <c r="S1829" s="25" t="s">
        <v>42</v>
      </c>
      <c r="T1829" s="25" t="s">
        <v>42</v>
      </c>
      <c r="U1829" s="25" t="s">
        <v>42</v>
      </c>
      <c r="V1829" s="25" t="s">
        <v>42</v>
      </c>
      <c r="W1829" s="25">
        <v>0</v>
      </c>
      <c r="X1829" s="25">
        <v>0</v>
      </c>
      <c r="Y1829" s="25" t="s">
        <v>42</v>
      </c>
      <c r="Z1829" s="25" t="s">
        <v>42</v>
      </c>
      <c r="AA1829" s="25">
        <v>0.4</v>
      </c>
      <c r="AB1829" s="25">
        <v>0.4</v>
      </c>
      <c r="AC1829" s="25" t="s">
        <v>5096</v>
      </c>
      <c r="AD1829" s="59" t="s">
        <v>147</v>
      </c>
      <c r="AE1829" s="59" t="s">
        <v>51</v>
      </c>
    </row>
    <row r="1830" spans="1:31" ht="31.5" x14ac:dyDescent="0.25">
      <c r="A1830" s="57" t="s">
        <v>5071</v>
      </c>
      <c r="B1830" s="24" t="s">
        <v>5199</v>
      </c>
      <c r="C1830" s="58" t="s">
        <v>5200</v>
      </c>
      <c r="D1830" s="59">
        <v>1968</v>
      </c>
      <c r="E1830" s="25">
        <v>50.28</v>
      </c>
      <c r="F1830" s="25">
        <v>0.22</v>
      </c>
      <c r="G1830" s="59">
        <v>2021</v>
      </c>
      <c r="H1830" s="25" t="s">
        <v>42</v>
      </c>
      <c r="I1830" s="25" t="s">
        <v>42</v>
      </c>
      <c r="J1830" s="25" t="s">
        <v>42</v>
      </c>
      <c r="K1830" s="25" t="s">
        <v>42</v>
      </c>
      <c r="L1830" s="59" t="s">
        <v>51</v>
      </c>
      <c r="M1830" s="59" t="s">
        <v>51</v>
      </c>
      <c r="N1830" s="59" t="s">
        <v>147</v>
      </c>
      <c r="O1830" s="59" t="s">
        <v>51</v>
      </c>
      <c r="P1830" s="59" t="s">
        <v>5201</v>
      </c>
      <c r="Q1830" s="25" t="s">
        <v>42</v>
      </c>
      <c r="R1830" s="25" t="s">
        <v>42</v>
      </c>
      <c r="S1830" s="25" t="s">
        <v>42</v>
      </c>
      <c r="T1830" s="25" t="s">
        <v>42</v>
      </c>
      <c r="U1830" s="25" t="s">
        <v>42</v>
      </c>
      <c r="V1830" s="25" t="s">
        <v>42</v>
      </c>
      <c r="W1830" s="25">
        <v>0</v>
      </c>
      <c r="X1830" s="25">
        <v>0</v>
      </c>
      <c r="Y1830" s="25" t="s">
        <v>42</v>
      </c>
      <c r="Z1830" s="25" t="s">
        <v>42</v>
      </c>
      <c r="AA1830" s="25">
        <v>0.4</v>
      </c>
      <c r="AB1830" s="25">
        <v>0.4</v>
      </c>
      <c r="AC1830" s="25" t="s">
        <v>5096</v>
      </c>
      <c r="AD1830" s="59" t="s">
        <v>147</v>
      </c>
      <c r="AE1830" s="59" t="s">
        <v>51</v>
      </c>
    </row>
    <row r="1831" spans="1:31" ht="31.5" x14ac:dyDescent="0.25">
      <c r="A1831" s="57" t="s">
        <v>5071</v>
      </c>
      <c r="B1831" s="24" t="s">
        <v>5202</v>
      </c>
      <c r="C1831" s="58" t="s">
        <v>5203</v>
      </c>
      <c r="D1831" s="59">
        <v>1981</v>
      </c>
      <c r="E1831" s="25">
        <v>50.33</v>
      </c>
      <c r="F1831" s="25">
        <v>0.18</v>
      </c>
      <c r="G1831" s="59">
        <v>2021</v>
      </c>
      <c r="H1831" s="25" t="s">
        <v>42</v>
      </c>
      <c r="I1831" s="25" t="s">
        <v>42</v>
      </c>
      <c r="J1831" s="25" t="s">
        <v>42</v>
      </c>
      <c r="K1831" s="25" t="s">
        <v>42</v>
      </c>
      <c r="L1831" s="59" t="s">
        <v>51</v>
      </c>
      <c r="M1831" s="59" t="s">
        <v>51</v>
      </c>
      <c r="N1831" s="59" t="s">
        <v>147</v>
      </c>
      <c r="O1831" s="59" t="s">
        <v>51</v>
      </c>
      <c r="P1831" s="59" t="s">
        <v>5204</v>
      </c>
      <c r="Q1831" s="25" t="s">
        <v>42</v>
      </c>
      <c r="R1831" s="25" t="s">
        <v>42</v>
      </c>
      <c r="S1831" s="25" t="s">
        <v>42</v>
      </c>
      <c r="T1831" s="25" t="s">
        <v>42</v>
      </c>
      <c r="U1831" s="25" t="s">
        <v>42</v>
      </c>
      <c r="V1831" s="25" t="s">
        <v>42</v>
      </c>
      <c r="W1831" s="25">
        <v>0</v>
      </c>
      <c r="X1831" s="25">
        <v>0</v>
      </c>
      <c r="Y1831" s="25" t="s">
        <v>42</v>
      </c>
      <c r="Z1831" s="25" t="s">
        <v>42</v>
      </c>
      <c r="AA1831" s="25">
        <v>0.4</v>
      </c>
      <c r="AB1831" s="25">
        <v>0.4</v>
      </c>
      <c r="AC1831" s="25" t="s">
        <v>5096</v>
      </c>
      <c r="AD1831" s="59" t="s">
        <v>147</v>
      </c>
      <c r="AE1831" s="59" t="s">
        <v>51</v>
      </c>
    </row>
    <row r="1832" spans="1:31" ht="31.5" x14ac:dyDescent="0.25">
      <c r="A1832" s="57" t="s">
        <v>5071</v>
      </c>
      <c r="B1832" s="24" t="s">
        <v>5205</v>
      </c>
      <c r="C1832" s="58" t="s">
        <v>5206</v>
      </c>
      <c r="D1832" s="59">
        <v>1990</v>
      </c>
      <c r="E1832" s="25">
        <v>52.66</v>
      </c>
      <c r="F1832" s="25">
        <v>0.15</v>
      </c>
      <c r="G1832" s="59">
        <v>2021</v>
      </c>
      <c r="H1832" s="25" t="s">
        <v>42</v>
      </c>
      <c r="I1832" s="25" t="s">
        <v>42</v>
      </c>
      <c r="J1832" s="25" t="s">
        <v>42</v>
      </c>
      <c r="K1832" s="25" t="s">
        <v>42</v>
      </c>
      <c r="L1832" s="59" t="s">
        <v>51</v>
      </c>
      <c r="M1832" s="59" t="s">
        <v>51</v>
      </c>
      <c r="N1832" s="59" t="s">
        <v>147</v>
      </c>
      <c r="O1832" s="59" t="s">
        <v>51</v>
      </c>
      <c r="P1832" s="59" t="s">
        <v>5207</v>
      </c>
      <c r="Q1832" s="25" t="s">
        <v>42</v>
      </c>
      <c r="R1832" s="25" t="s">
        <v>42</v>
      </c>
      <c r="S1832" s="25" t="s">
        <v>42</v>
      </c>
      <c r="T1832" s="25" t="s">
        <v>42</v>
      </c>
      <c r="U1832" s="25" t="s">
        <v>42</v>
      </c>
      <c r="V1832" s="25" t="s">
        <v>42</v>
      </c>
      <c r="W1832" s="25">
        <v>0</v>
      </c>
      <c r="X1832" s="25">
        <v>0</v>
      </c>
      <c r="Y1832" s="25" t="s">
        <v>42</v>
      </c>
      <c r="Z1832" s="25" t="s">
        <v>42</v>
      </c>
      <c r="AA1832" s="25">
        <v>0.4</v>
      </c>
      <c r="AB1832" s="25">
        <v>0.4</v>
      </c>
      <c r="AC1832" s="25" t="s">
        <v>5096</v>
      </c>
      <c r="AD1832" s="59" t="s">
        <v>147</v>
      </c>
      <c r="AE1832" s="59" t="s">
        <v>51</v>
      </c>
    </row>
    <row r="1833" spans="1:31" ht="31.5" x14ac:dyDescent="0.25">
      <c r="A1833" s="57" t="s">
        <v>5071</v>
      </c>
      <c r="B1833" s="24" t="s">
        <v>5208</v>
      </c>
      <c r="C1833" s="58" t="s">
        <v>5209</v>
      </c>
      <c r="D1833" s="59">
        <v>1977</v>
      </c>
      <c r="E1833" s="25">
        <v>49.58</v>
      </c>
      <c r="F1833" s="25">
        <v>0.15</v>
      </c>
      <c r="G1833" s="59">
        <v>2021</v>
      </c>
      <c r="H1833" s="25" t="s">
        <v>42</v>
      </c>
      <c r="I1833" s="25" t="s">
        <v>42</v>
      </c>
      <c r="J1833" s="25" t="s">
        <v>42</v>
      </c>
      <c r="K1833" s="25" t="s">
        <v>42</v>
      </c>
      <c r="L1833" s="59" t="s">
        <v>51</v>
      </c>
      <c r="M1833" s="59" t="s">
        <v>51</v>
      </c>
      <c r="N1833" s="59" t="s">
        <v>147</v>
      </c>
      <c r="O1833" s="59" t="s">
        <v>51</v>
      </c>
      <c r="P1833" s="59" t="s">
        <v>5210</v>
      </c>
      <c r="Q1833" s="25" t="s">
        <v>42</v>
      </c>
      <c r="R1833" s="25" t="s">
        <v>42</v>
      </c>
      <c r="S1833" s="25" t="s">
        <v>42</v>
      </c>
      <c r="T1833" s="25" t="s">
        <v>42</v>
      </c>
      <c r="U1833" s="25" t="s">
        <v>42</v>
      </c>
      <c r="V1833" s="25" t="s">
        <v>42</v>
      </c>
      <c r="W1833" s="25">
        <v>0</v>
      </c>
      <c r="X1833" s="25">
        <v>0</v>
      </c>
      <c r="Y1833" s="25" t="s">
        <v>42</v>
      </c>
      <c r="Z1833" s="25" t="s">
        <v>42</v>
      </c>
      <c r="AA1833" s="25">
        <v>0.4</v>
      </c>
      <c r="AB1833" s="25">
        <v>0.4</v>
      </c>
      <c r="AC1833" s="25" t="s">
        <v>5096</v>
      </c>
      <c r="AD1833" s="59" t="s">
        <v>147</v>
      </c>
      <c r="AE1833" s="59" t="s">
        <v>51</v>
      </c>
    </row>
    <row r="1834" spans="1:31" ht="47.25" x14ac:dyDescent="0.25">
      <c r="A1834" s="57" t="s">
        <v>5071</v>
      </c>
      <c r="B1834" s="24" t="s">
        <v>5211</v>
      </c>
      <c r="C1834" s="58" t="s">
        <v>5212</v>
      </c>
      <c r="D1834" s="59">
        <v>1988</v>
      </c>
      <c r="E1834" s="25">
        <v>53.78</v>
      </c>
      <c r="F1834" s="25">
        <v>0.05</v>
      </c>
      <c r="G1834" s="59">
        <v>2021</v>
      </c>
      <c r="H1834" s="25" t="s">
        <v>42</v>
      </c>
      <c r="I1834" s="25" t="s">
        <v>42</v>
      </c>
      <c r="J1834" s="25" t="s">
        <v>42</v>
      </c>
      <c r="K1834" s="25" t="s">
        <v>42</v>
      </c>
      <c r="L1834" s="59" t="s">
        <v>51</v>
      </c>
      <c r="M1834" s="59" t="s">
        <v>51</v>
      </c>
      <c r="N1834" s="59" t="s">
        <v>147</v>
      </c>
      <c r="O1834" s="59" t="s">
        <v>51</v>
      </c>
      <c r="P1834" s="59" t="s">
        <v>5213</v>
      </c>
      <c r="Q1834" s="25" t="s">
        <v>42</v>
      </c>
      <c r="R1834" s="25" t="s">
        <v>42</v>
      </c>
      <c r="S1834" s="25" t="s">
        <v>42</v>
      </c>
      <c r="T1834" s="25" t="s">
        <v>42</v>
      </c>
      <c r="U1834" s="25" t="s">
        <v>42</v>
      </c>
      <c r="V1834" s="25" t="s">
        <v>42</v>
      </c>
      <c r="W1834" s="25">
        <v>0</v>
      </c>
      <c r="X1834" s="25">
        <v>0</v>
      </c>
      <c r="Y1834" s="25" t="s">
        <v>42</v>
      </c>
      <c r="Z1834" s="25" t="s">
        <v>42</v>
      </c>
      <c r="AA1834" s="25">
        <v>0.4</v>
      </c>
      <c r="AB1834" s="25">
        <v>0.4</v>
      </c>
      <c r="AC1834" s="25" t="s">
        <v>5096</v>
      </c>
      <c r="AD1834" s="59" t="s">
        <v>147</v>
      </c>
      <c r="AE1834" s="59" t="s">
        <v>51</v>
      </c>
    </row>
    <row r="1835" spans="1:31" ht="31.5" x14ac:dyDescent="0.25">
      <c r="A1835" s="57" t="s">
        <v>5071</v>
      </c>
      <c r="B1835" s="24" t="s">
        <v>5214</v>
      </c>
      <c r="C1835" s="58" t="s">
        <v>5215</v>
      </c>
      <c r="D1835" s="59">
        <v>1976</v>
      </c>
      <c r="E1835" s="25">
        <v>50.13</v>
      </c>
      <c r="F1835" s="25">
        <v>0.15</v>
      </c>
      <c r="G1835" s="59">
        <v>2021</v>
      </c>
      <c r="H1835" s="25" t="s">
        <v>42</v>
      </c>
      <c r="I1835" s="25" t="s">
        <v>42</v>
      </c>
      <c r="J1835" s="25" t="s">
        <v>42</v>
      </c>
      <c r="K1835" s="25" t="s">
        <v>42</v>
      </c>
      <c r="L1835" s="59" t="s">
        <v>51</v>
      </c>
      <c r="M1835" s="59" t="s">
        <v>51</v>
      </c>
      <c r="N1835" s="59" t="s">
        <v>147</v>
      </c>
      <c r="O1835" s="59" t="s">
        <v>51</v>
      </c>
      <c r="P1835" s="59" t="s">
        <v>5216</v>
      </c>
      <c r="Q1835" s="25" t="s">
        <v>42</v>
      </c>
      <c r="R1835" s="25" t="s">
        <v>42</v>
      </c>
      <c r="S1835" s="25" t="s">
        <v>42</v>
      </c>
      <c r="T1835" s="25" t="s">
        <v>42</v>
      </c>
      <c r="U1835" s="25" t="s">
        <v>42</v>
      </c>
      <c r="V1835" s="25" t="s">
        <v>42</v>
      </c>
      <c r="W1835" s="25">
        <v>0</v>
      </c>
      <c r="X1835" s="25">
        <v>0</v>
      </c>
      <c r="Y1835" s="25" t="s">
        <v>42</v>
      </c>
      <c r="Z1835" s="25" t="s">
        <v>42</v>
      </c>
      <c r="AA1835" s="25">
        <v>0.4</v>
      </c>
      <c r="AB1835" s="25">
        <v>0.4</v>
      </c>
      <c r="AC1835" s="25" t="s">
        <v>5096</v>
      </c>
      <c r="AD1835" s="59" t="s">
        <v>147</v>
      </c>
      <c r="AE1835" s="59" t="s">
        <v>51</v>
      </c>
    </row>
    <row r="1836" spans="1:31" ht="31.5" x14ac:dyDescent="0.25">
      <c r="A1836" s="57" t="s">
        <v>5071</v>
      </c>
      <c r="B1836" s="24" t="s">
        <v>5217</v>
      </c>
      <c r="C1836" s="58" t="s">
        <v>5218</v>
      </c>
      <c r="D1836" s="59">
        <v>1981</v>
      </c>
      <c r="E1836" s="25">
        <v>59.52</v>
      </c>
      <c r="F1836" s="25">
        <v>0.09</v>
      </c>
      <c r="G1836" s="59">
        <v>2021</v>
      </c>
      <c r="H1836" s="25" t="s">
        <v>42</v>
      </c>
      <c r="I1836" s="25" t="s">
        <v>42</v>
      </c>
      <c r="J1836" s="25" t="s">
        <v>42</v>
      </c>
      <c r="K1836" s="25" t="s">
        <v>42</v>
      </c>
      <c r="L1836" s="59" t="s">
        <v>51</v>
      </c>
      <c r="M1836" s="59" t="s">
        <v>51</v>
      </c>
      <c r="N1836" s="59" t="s">
        <v>147</v>
      </c>
      <c r="O1836" s="59" t="s">
        <v>51</v>
      </c>
      <c r="P1836" s="59" t="s">
        <v>5219</v>
      </c>
      <c r="Q1836" s="25" t="s">
        <v>42</v>
      </c>
      <c r="R1836" s="25" t="s">
        <v>42</v>
      </c>
      <c r="S1836" s="25" t="s">
        <v>42</v>
      </c>
      <c r="T1836" s="25" t="s">
        <v>42</v>
      </c>
      <c r="U1836" s="25" t="s">
        <v>42</v>
      </c>
      <c r="V1836" s="25" t="s">
        <v>42</v>
      </c>
      <c r="W1836" s="25">
        <v>0</v>
      </c>
      <c r="X1836" s="25">
        <v>0</v>
      </c>
      <c r="Y1836" s="25" t="s">
        <v>42</v>
      </c>
      <c r="Z1836" s="25" t="s">
        <v>42</v>
      </c>
      <c r="AA1836" s="25">
        <v>0.4</v>
      </c>
      <c r="AB1836" s="25">
        <v>0.4</v>
      </c>
      <c r="AC1836" s="25" t="s">
        <v>5096</v>
      </c>
      <c r="AD1836" s="59" t="s">
        <v>147</v>
      </c>
      <c r="AE1836" s="59" t="s">
        <v>51</v>
      </c>
    </row>
    <row r="1837" spans="1:31" ht="31.5" x14ac:dyDescent="0.25">
      <c r="A1837" s="57" t="s">
        <v>5071</v>
      </c>
      <c r="B1837" s="24" t="s">
        <v>5220</v>
      </c>
      <c r="C1837" s="58" t="s">
        <v>5221</v>
      </c>
      <c r="D1837" s="59">
        <v>1976</v>
      </c>
      <c r="E1837" s="25">
        <v>52.72</v>
      </c>
      <c r="F1837" s="25">
        <v>0.1</v>
      </c>
      <c r="G1837" s="59">
        <v>2021</v>
      </c>
      <c r="H1837" s="25" t="s">
        <v>42</v>
      </c>
      <c r="I1837" s="25" t="s">
        <v>42</v>
      </c>
      <c r="J1837" s="25" t="s">
        <v>42</v>
      </c>
      <c r="K1837" s="25" t="s">
        <v>42</v>
      </c>
      <c r="L1837" s="59" t="s">
        <v>51</v>
      </c>
      <c r="M1837" s="59" t="s">
        <v>51</v>
      </c>
      <c r="N1837" s="59" t="s">
        <v>147</v>
      </c>
      <c r="O1837" s="59" t="s">
        <v>51</v>
      </c>
      <c r="P1837" s="59" t="s">
        <v>5222</v>
      </c>
      <c r="Q1837" s="25" t="s">
        <v>42</v>
      </c>
      <c r="R1837" s="25" t="s">
        <v>42</v>
      </c>
      <c r="S1837" s="25" t="s">
        <v>42</v>
      </c>
      <c r="T1837" s="25" t="s">
        <v>42</v>
      </c>
      <c r="U1837" s="25" t="s">
        <v>42</v>
      </c>
      <c r="V1837" s="25" t="s">
        <v>42</v>
      </c>
      <c r="W1837" s="25">
        <v>0</v>
      </c>
      <c r="X1837" s="25">
        <v>0</v>
      </c>
      <c r="Y1837" s="25" t="s">
        <v>42</v>
      </c>
      <c r="Z1837" s="25" t="s">
        <v>42</v>
      </c>
      <c r="AA1837" s="25">
        <v>0.4</v>
      </c>
      <c r="AB1837" s="25">
        <v>0.4</v>
      </c>
      <c r="AC1837" s="25" t="s">
        <v>5096</v>
      </c>
      <c r="AD1837" s="59" t="s">
        <v>147</v>
      </c>
      <c r="AE1837" s="59" t="s">
        <v>51</v>
      </c>
    </row>
    <row r="1838" spans="1:31" ht="31.5" x14ac:dyDescent="0.25">
      <c r="A1838" s="57" t="s">
        <v>5071</v>
      </c>
      <c r="B1838" s="24" t="s">
        <v>5223</v>
      </c>
      <c r="C1838" s="58" t="s">
        <v>5224</v>
      </c>
      <c r="D1838" s="59">
        <v>1986</v>
      </c>
      <c r="E1838" s="25">
        <v>49.58</v>
      </c>
      <c r="F1838" s="25">
        <v>0.15</v>
      </c>
      <c r="G1838" s="59">
        <v>2021</v>
      </c>
      <c r="H1838" s="25" t="s">
        <v>42</v>
      </c>
      <c r="I1838" s="25" t="s">
        <v>42</v>
      </c>
      <c r="J1838" s="25" t="s">
        <v>42</v>
      </c>
      <c r="K1838" s="25" t="s">
        <v>42</v>
      </c>
      <c r="L1838" s="59" t="s">
        <v>51</v>
      </c>
      <c r="M1838" s="59" t="s">
        <v>51</v>
      </c>
      <c r="N1838" s="59" t="s">
        <v>147</v>
      </c>
      <c r="O1838" s="59" t="s">
        <v>51</v>
      </c>
      <c r="P1838" s="59" t="s">
        <v>5225</v>
      </c>
      <c r="Q1838" s="25" t="s">
        <v>42</v>
      </c>
      <c r="R1838" s="25" t="s">
        <v>42</v>
      </c>
      <c r="S1838" s="25" t="s">
        <v>42</v>
      </c>
      <c r="T1838" s="25" t="s">
        <v>42</v>
      </c>
      <c r="U1838" s="25" t="s">
        <v>42</v>
      </c>
      <c r="V1838" s="25" t="s">
        <v>42</v>
      </c>
      <c r="W1838" s="25">
        <v>0</v>
      </c>
      <c r="X1838" s="25">
        <v>0</v>
      </c>
      <c r="Y1838" s="25" t="s">
        <v>42</v>
      </c>
      <c r="Z1838" s="25" t="s">
        <v>42</v>
      </c>
      <c r="AA1838" s="25">
        <v>0.4</v>
      </c>
      <c r="AB1838" s="25">
        <v>0.4</v>
      </c>
      <c r="AC1838" s="25" t="s">
        <v>5096</v>
      </c>
      <c r="AD1838" s="59" t="s">
        <v>147</v>
      </c>
      <c r="AE1838" s="59" t="s">
        <v>51</v>
      </c>
    </row>
    <row r="1839" spans="1:31" ht="31.5" x14ac:dyDescent="0.25">
      <c r="A1839" s="57" t="s">
        <v>5071</v>
      </c>
      <c r="B1839" s="24" t="s">
        <v>5226</v>
      </c>
      <c r="C1839" s="58" t="s">
        <v>5227</v>
      </c>
      <c r="D1839" s="59">
        <v>1969</v>
      </c>
      <c r="E1839" s="25">
        <v>56.97</v>
      </c>
      <c r="F1839" s="25">
        <v>0.16</v>
      </c>
      <c r="G1839" s="59">
        <v>2021</v>
      </c>
      <c r="H1839" s="25" t="s">
        <v>42</v>
      </c>
      <c r="I1839" s="25" t="s">
        <v>42</v>
      </c>
      <c r="J1839" s="25" t="s">
        <v>42</v>
      </c>
      <c r="K1839" s="25" t="s">
        <v>42</v>
      </c>
      <c r="L1839" s="59" t="s">
        <v>51</v>
      </c>
      <c r="M1839" s="59" t="s">
        <v>51</v>
      </c>
      <c r="N1839" s="59" t="s">
        <v>147</v>
      </c>
      <c r="O1839" s="59" t="s">
        <v>51</v>
      </c>
      <c r="P1839" s="59" t="s">
        <v>5228</v>
      </c>
      <c r="Q1839" s="25" t="s">
        <v>42</v>
      </c>
      <c r="R1839" s="25" t="s">
        <v>42</v>
      </c>
      <c r="S1839" s="25" t="s">
        <v>42</v>
      </c>
      <c r="T1839" s="25" t="s">
        <v>42</v>
      </c>
      <c r="U1839" s="25" t="s">
        <v>42</v>
      </c>
      <c r="V1839" s="25" t="s">
        <v>42</v>
      </c>
      <c r="W1839" s="25">
        <v>0</v>
      </c>
      <c r="X1839" s="25">
        <v>0</v>
      </c>
      <c r="Y1839" s="25" t="s">
        <v>42</v>
      </c>
      <c r="Z1839" s="25" t="s">
        <v>42</v>
      </c>
      <c r="AA1839" s="25">
        <v>0.4</v>
      </c>
      <c r="AB1839" s="25">
        <v>0.4</v>
      </c>
      <c r="AC1839" s="25" t="s">
        <v>5096</v>
      </c>
      <c r="AD1839" s="59" t="s">
        <v>147</v>
      </c>
      <c r="AE1839" s="59" t="s">
        <v>51</v>
      </c>
    </row>
    <row r="1840" spans="1:31" ht="31.5" x14ac:dyDescent="0.25">
      <c r="A1840" s="57" t="s">
        <v>5071</v>
      </c>
      <c r="B1840" s="24" t="s">
        <v>5229</v>
      </c>
      <c r="C1840" s="58" t="s">
        <v>5230</v>
      </c>
      <c r="D1840" s="59">
        <v>1974</v>
      </c>
      <c r="E1840" s="25">
        <v>52.72</v>
      </c>
      <c r="F1840" s="25">
        <v>7.0000000000000007E-2</v>
      </c>
      <c r="G1840" s="59">
        <v>2021</v>
      </c>
      <c r="H1840" s="25" t="s">
        <v>42</v>
      </c>
      <c r="I1840" s="25" t="s">
        <v>42</v>
      </c>
      <c r="J1840" s="25" t="s">
        <v>42</v>
      </c>
      <c r="K1840" s="25" t="s">
        <v>42</v>
      </c>
      <c r="L1840" s="59" t="s">
        <v>51</v>
      </c>
      <c r="M1840" s="59" t="s">
        <v>51</v>
      </c>
      <c r="N1840" s="59" t="s">
        <v>147</v>
      </c>
      <c r="O1840" s="59" t="s">
        <v>51</v>
      </c>
      <c r="P1840" s="59" t="s">
        <v>5231</v>
      </c>
      <c r="Q1840" s="25" t="s">
        <v>42</v>
      </c>
      <c r="R1840" s="25" t="s">
        <v>42</v>
      </c>
      <c r="S1840" s="25" t="s">
        <v>42</v>
      </c>
      <c r="T1840" s="25" t="s">
        <v>42</v>
      </c>
      <c r="U1840" s="25" t="s">
        <v>42</v>
      </c>
      <c r="V1840" s="25" t="s">
        <v>42</v>
      </c>
      <c r="W1840" s="25">
        <v>0</v>
      </c>
      <c r="X1840" s="25">
        <v>0</v>
      </c>
      <c r="Y1840" s="25" t="s">
        <v>42</v>
      </c>
      <c r="Z1840" s="25" t="s">
        <v>42</v>
      </c>
      <c r="AA1840" s="25">
        <v>0.4</v>
      </c>
      <c r="AB1840" s="25">
        <v>0.4</v>
      </c>
      <c r="AC1840" s="25" t="s">
        <v>5096</v>
      </c>
      <c r="AD1840" s="59" t="s">
        <v>147</v>
      </c>
      <c r="AE1840" s="59" t="s">
        <v>51</v>
      </c>
    </row>
    <row r="1841" spans="1:31" ht="31.5" x14ac:dyDescent="0.25">
      <c r="A1841" s="57" t="s">
        <v>5071</v>
      </c>
      <c r="B1841" s="24" t="s">
        <v>5232</v>
      </c>
      <c r="C1841" s="58" t="s">
        <v>5233</v>
      </c>
      <c r="D1841" s="59">
        <v>1988</v>
      </c>
      <c r="E1841" s="25">
        <v>49.58</v>
      </c>
      <c r="F1841" s="25">
        <v>0.09</v>
      </c>
      <c r="G1841" s="59">
        <v>2021</v>
      </c>
      <c r="H1841" s="25" t="s">
        <v>42</v>
      </c>
      <c r="I1841" s="25" t="s">
        <v>42</v>
      </c>
      <c r="J1841" s="25" t="s">
        <v>42</v>
      </c>
      <c r="K1841" s="25" t="s">
        <v>42</v>
      </c>
      <c r="L1841" s="59" t="s">
        <v>51</v>
      </c>
      <c r="M1841" s="59" t="s">
        <v>51</v>
      </c>
      <c r="N1841" s="59" t="s">
        <v>147</v>
      </c>
      <c r="O1841" s="59" t="s">
        <v>51</v>
      </c>
      <c r="P1841" s="59" t="s">
        <v>5234</v>
      </c>
      <c r="Q1841" s="25" t="s">
        <v>42</v>
      </c>
      <c r="R1841" s="25" t="s">
        <v>42</v>
      </c>
      <c r="S1841" s="25" t="s">
        <v>42</v>
      </c>
      <c r="T1841" s="25" t="s">
        <v>42</v>
      </c>
      <c r="U1841" s="25" t="s">
        <v>42</v>
      </c>
      <c r="V1841" s="25" t="s">
        <v>42</v>
      </c>
      <c r="W1841" s="25">
        <v>0</v>
      </c>
      <c r="X1841" s="25">
        <v>0</v>
      </c>
      <c r="Y1841" s="25" t="s">
        <v>42</v>
      </c>
      <c r="Z1841" s="25" t="s">
        <v>42</v>
      </c>
      <c r="AA1841" s="25">
        <v>0.4</v>
      </c>
      <c r="AB1841" s="25">
        <v>0.4</v>
      </c>
      <c r="AC1841" s="25" t="s">
        <v>5096</v>
      </c>
      <c r="AD1841" s="59" t="s">
        <v>147</v>
      </c>
      <c r="AE1841" s="59" t="s">
        <v>51</v>
      </c>
    </row>
    <row r="1842" spans="1:31" ht="31.5" x14ac:dyDescent="0.25">
      <c r="A1842" s="57" t="s">
        <v>5071</v>
      </c>
      <c r="B1842" s="24" t="s">
        <v>5235</v>
      </c>
      <c r="C1842" s="58" t="s">
        <v>5236</v>
      </c>
      <c r="D1842" s="59">
        <v>1978</v>
      </c>
      <c r="E1842" s="25">
        <v>82.86</v>
      </c>
      <c r="F1842" s="25">
        <v>0.15</v>
      </c>
      <c r="G1842" s="59">
        <v>2021</v>
      </c>
      <c r="H1842" s="25" t="s">
        <v>42</v>
      </c>
      <c r="I1842" s="25" t="s">
        <v>42</v>
      </c>
      <c r="J1842" s="25" t="s">
        <v>42</v>
      </c>
      <c r="K1842" s="25" t="s">
        <v>42</v>
      </c>
      <c r="L1842" s="59" t="s">
        <v>51</v>
      </c>
      <c r="M1842" s="59" t="s">
        <v>51</v>
      </c>
      <c r="N1842" s="59" t="s">
        <v>147</v>
      </c>
      <c r="O1842" s="59" t="s">
        <v>51</v>
      </c>
      <c r="P1842" s="59" t="s">
        <v>5237</v>
      </c>
      <c r="Q1842" s="25" t="s">
        <v>42</v>
      </c>
      <c r="R1842" s="25" t="s">
        <v>42</v>
      </c>
      <c r="S1842" s="25" t="s">
        <v>42</v>
      </c>
      <c r="T1842" s="25" t="s">
        <v>42</v>
      </c>
      <c r="U1842" s="25" t="s">
        <v>42</v>
      </c>
      <c r="V1842" s="25" t="s">
        <v>42</v>
      </c>
      <c r="W1842" s="25">
        <v>0</v>
      </c>
      <c r="X1842" s="25">
        <v>0</v>
      </c>
      <c r="Y1842" s="25" t="s">
        <v>42</v>
      </c>
      <c r="Z1842" s="25" t="s">
        <v>42</v>
      </c>
      <c r="AA1842" s="25">
        <v>0.4</v>
      </c>
      <c r="AB1842" s="25">
        <v>0.4</v>
      </c>
      <c r="AC1842" s="25" t="s">
        <v>5096</v>
      </c>
      <c r="AD1842" s="59" t="s">
        <v>147</v>
      </c>
      <c r="AE1842" s="59" t="s">
        <v>51</v>
      </c>
    </row>
    <row r="1843" spans="1:31" ht="31.5" x14ac:dyDescent="0.25">
      <c r="A1843" s="57" t="s">
        <v>5071</v>
      </c>
      <c r="B1843" s="24" t="s">
        <v>5238</v>
      </c>
      <c r="C1843" s="58" t="s">
        <v>5239</v>
      </c>
      <c r="D1843" s="59">
        <v>1972</v>
      </c>
      <c r="E1843" s="25">
        <v>88.53</v>
      </c>
      <c r="F1843" s="25">
        <v>1.08</v>
      </c>
      <c r="G1843" s="59">
        <v>2021</v>
      </c>
      <c r="H1843" s="25" t="s">
        <v>42</v>
      </c>
      <c r="I1843" s="25" t="s">
        <v>42</v>
      </c>
      <c r="J1843" s="25" t="s">
        <v>42</v>
      </c>
      <c r="K1843" s="25" t="s">
        <v>42</v>
      </c>
      <c r="L1843" s="59" t="s">
        <v>51</v>
      </c>
      <c r="M1843" s="59" t="s">
        <v>51</v>
      </c>
      <c r="N1843" s="59" t="s">
        <v>147</v>
      </c>
      <c r="O1843" s="59" t="s">
        <v>51</v>
      </c>
      <c r="P1843" s="59" t="s">
        <v>5240</v>
      </c>
      <c r="Q1843" s="25" t="s">
        <v>42</v>
      </c>
      <c r="R1843" s="25" t="s">
        <v>42</v>
      </c>
      <c r="S1843" s="25" t="s">
        <v>42</v>
      </c>
      <c r="T1843" s="25" t="s">
        <v>42</v>
      </c>
      <c r="U1843" s="25" t="s">
        <v>42</v>
      </c>
      <c r="V1843" s="25" t="s">
        <v>42</v>
      </c>
      <c r="W1843" s="25">
        <v>0</v>
      </c>
      <c r="X1843" s="25">
        <v>0</v>
      </c>
      <c r="Y1843" s="25" t="s">
        <v>42</v>
      </c>
      <c r="Z1843" s="25" t="s">
        <v>42</v>
      </c>
      <c r="AA1843" s="25">
        <v>0.4</v>
      </c>
      <c r="AB1843" s="25">
        <v>0.4</v>
      </c>
      <c r="AC1843" s="25" t="s">
        <v>5096</v>
      </c>
      <c r="AD1843" s="59" t="s">
        <v>147</v>
      </c>
      <c r="AE1843" s="59" t="s">
        <v>51</v>
      </c>
    </row>
    <row r="1844" spans="1:31" ht="31.5" x14ac:dyDescent="0.25">
      <c r="A1844" s="57" t="s">
        <v>5071</v>
      </c>
      <c r="B1844" s="24" t="s">
        <v>5241</v>
      </c>
      <c r="C1844" s="58" t="s">
        <v>5242</v>
      </c>
      <c r="D1844" s="59">
        <v>1986</v>
      </c>
      <c r="E1844" s="25">
        <v>91.22</v>
      </c>
      <c r="F1844" s="25">
        <v>0.15</v>
      </c>
      <c r="G1844" s="59">
        <v>2021</v>
      </c>
      <c r="H1844" s="25" t="s">
        <v>42</v>
      </c>
      <c r="I1844" s="25" t="s">
        <v>42</v>
      </c>
      <c r="J1844" s="25" t="s">
        <v>42</v>
      </c>
      <c r="K1844" s="25" t="s">
        <v>42</v>
      </c>
      <c r="L1844" s="59" t="s">
        <v>51</v>
      </c>
      <c r="M1844" s="59" t="s">
        <v>51</v>
      </c>
      <c r="N1844" s="59" t="s">
        <v>147</v>
      </c>
      <c r="O1844" s="59" t="s">
        <v>51</v>
      </c>
      <c r="P1844" s="59" t="s">
        <v>5243</v>
      </c>
      <c r="Q1844" s="25" t="s">
        <v>42</v>
      </c>
      <c r="R1844" s="25" t="s">
        <v>42</v>
      </c>
      <c r="S1844" s="25" t="s">
        <v>42</v>
      </c>
      <c r="T1844" s="25" t="s">
        <v>42</v>
      </c>
      <c r="U1844" s="25" t="s">
        <v>42</v>
      </c>
      <c r="V1844" s="25" t="s">
        <v>42</v>
      </c>
      <c r="W1844" s="25">
        <v>0</v>
      </c>
      <c r="X1844" s="25">
        <v>0</v>
      </c>
      <c r="Y1844" s="25" t="s">
        <v>42</v>
      </c>
      <c r="Z1844" s="25" t="s">
        <v>42</v>
      </c>
      <c r="AA1844" s="25">
        <v>0.4</v>
      </c>
      <c r="AB1844" s="25">
        <v>0.4</v>
      </c>
      <c r="AC1844" s="25" t="s">
        <v>5096</v>
      </c>
      <c r="AD1844" s="59" t="s">
        <v>147</v>
      </c>
      <c r="AE1844" s="59" t="s">
        <v>51</v>
      </c>
    </row>
    <row r="1845" spans="1:31" ht="31.5" x14ac:dyDescent="0.25">
      <c r="A1845" s="57" t="s">
        <v>5071</v>
      </c>
      <c r="B1845" s="24" t="s">
        <v>5244</v>
      </c>
      <c r="C1845" s="58" t="s">
        <v>5245</v>
      </c>
      <c r="D1845" s="59">
        <v>1988</v>
      </c>
      <c r="E1845" s="25">
        <v>91.03</v>
      </c>
      <c r="F1845" s="25">
        <v>0.13</v>
      </c>
      <c r="G1845" s="59">
        <v>2021</v>
      </c>
      <c r="H1845" s="25" t="s">
        <v>42</v>
      </c>
      <c r="I1845" s="25" t="s">
        <v>42</v>
      </c>
      <c r="J1845" s="25" t="s">
        <v>42</v>
      </c>
      <c r="K1845" s="25" t="s">
        <v>42</v>
      </c>
      <c r="L1845" s="59" t="s">
        <v>51</v>
      </c>
      <c r="M1845" s="59" t="s">
        <v>51</v>
      </c>
      <c r="N1845" s="59" t="s">
        <v>147</v>
      </c>
      <c r="O1845" s="59" t="s">
        <v>51</v>
      </c>
      <c r="P1845" s="59" t="s">
        <v>5246</v>
      </c>
      <c r="Q1845" s="25" t="s">
        <v>42</v>
      </c>
      <c r="R1845" s="25" t="s">
        <v>42</v>
      </c>
      <c r="S1845" s="25" t="s">
        <v>42</v>
      </c>
      <c r="T1845" s="25" t="s">
        <v>42</v>
      </c>
      <c r="U1845" s="25" t="s">
        <v>42</v>
      </c>
      <c r="V1845" s="25" t="s">
        <v>42</v>
      </c>
      <c r="W1845" s="25">
        <v>0</v>
      </c>
      <c r="X1845" s="25">
        <v>0</v>
      </c>
      <c r="Y1845" s="25" t="s">
        <v>42</v>
      </c>
      <c r="Z1845" s="25" t="s">
        <v>42</v>
      </c>
      <c r="AA1845" s="25">
        <v>0.4</v>
      </c>
      <c r="AB1845" s="25">
        <v>0.4</v>
      </c>
      <c r="AC1845" s="25" t="s">
        <v>5096</v>
      </c>
      <c r="AD1845" s="59" t="s">
        <v>147</v>
      </c>
      <c r="AE1845" s="59" t="s">
        <v>51</v>
      </c>
    </row>
    <row r="1846" spans="1:31" ht="31.5" x14ac:dyDescent="0.25">
      <c r="A1846" s="57" t="s">
        <v>5071</v>
      </c>
      <c r="B1846" s="24" t="s">
        <v>5247</v>
      </c>
      <c r="C1846" s="58" t="s">
        <v>5248</v>
      </c>
      <c r="D1846" s="59">
        <v>1964</v>
      </c>
      <c r="E1846" s="25">
        <v>87.65</v>
      </c>
      <c r="F1846" s="25">
        <v>0.16</v>
      </c>
      <c r="G1846" s="59">
        <v>2021</v>
      </c>
      <c r="H1846" s="25" t="s">
        <v>42</v>
      </c>
      <c r="I1846" s="25" t="s">
        <v>42</v>
      </c>
      <c r="J1846" s="25" t="s">
        <v>42</v>
      </c>
      <c r="K1846" s="25" t="s">
        <v>42</v>
      </c>
      <c r="L1846" s="59" t="s">
        <v>51</v>
      </c>
      <c r="M1846" s="59" t="s">
        <v>51</v>
      </c>
      <c r="N1846" s="59" t="s">
        <v>147</v>
      </c>
      <c r="O1846" s="59" t="s">
        <v>51</v>
      </c>
      <c r="P1846" s="59" t="s">
        <v>5249</v>
      </c>
      <c r="Q1846" s="25" t="s">
        <v>42</v>
      </c>
      <c r="R1846" s="25" t="s">
        <v>42</v>
      </c>
      <c r="S1846" s="25" t="s">
        <v>42</v>
      </c>
      <c r="T1846" s="25" t="s">
        <v>42</v>
      </c>
      <c r="U1846" s="25" t="s">
        <v>42</v>
      </c>
      <c r="V1846" s="25" t="s">
        <v>42</v>
      </c>
      <c r="W1846" s="25">
        <v>0</v>
      </c>
      <c r="X1846" s="25">
        <v>0</v>
      </c>
      <c r="Y1846" s="25" t="s">
        <v>42</v>
      </c>
      <c r="Z1846" s="25" t="s">
        <v>42</v>
      </c>
      <c r="AA1846" s="25">
        <v>0.4</v>
      </c>
      <c r="AB1846" s="25">
        <v>0.4</v>
      </c>
      <c r="AC1846" s="25" t="s">
        <v>5096</v>
      </c>
      <c r="AD1846" s="59" t="s">
        <v>147</v>
      </c>
      <c r="AE1846" s="59" t="s">
        <v>51</v>
      </c>
    </row>
    <row r="1847" spans="1:31" ht="31.5" x14ac:dyDescent="0.25">
      <c r="A1847" s="57" t="s">
        <v>5071</v>
      </c>
      <c r="B1847" s="24" t="s">
        <v>5250</v>
      </c>
      <c r="C1847" s="58" t="s">
        <v>5251</v>
      </c>
      <c r="D1847" s="59">
        <v>1973</v>
      </c>
      <c r="E1847" s="25">
        <v>88.28</v>
      </c>
      <c r="F1847" s="25">
        <v>0.11</v>
      </c>
      <c r="G1847" s="59">
        <v>2021</v>
      </c>
      <c r="H1847" s="25" t="s">
        <v>42</v>
      </c>
      <c r="I1847" s="25" t="s">
        <v>42</v>
      </c>
      <c r="J1847" s="25" t="s">
        <v>42</v>
      </c>
      <c r="K1847" s="25" t="s">
        <v>42</v>
      </c>
      <c r="L1847" s="59" t="s">
        <v>51</v>
      </c>
      <c r="M1847" s="59" t="s">
        <v>51</v>
      </c>
      <c r="N1847" s="59" t="s">
        <v>147</v>
      </c>
      <c r="O1847" s="59" t="s">
        <v>51</v>
      </c>
      <c r="P1847" s="59" t="s">
        <v>5252</v>
      </c>
      <c r="Q1847" s="25" t="s">
        <v>42</v>
      </c>
      <c r="R1847" s="25" t="s">
        <v>42</v>
      </c>
      <c r="S1847" s="25" t="s">
        <v>42</v>
      </c>
      <c r="T1847" s="25" t="s">
        <v>42</v>
      </c>
      <c r="U1847" s="25" t="s">
        <v>42</v>
      </c>
      <c r="V1847" s="25" t="s">
        <v>42</v>
      </c>
      <c r="W1847" s="25">
        <v>0</v>
      </c>
      <c r="X1847" s="25">
        <v>0</v>
      </c>
      <c r="Y1847" s="25" t="s">
        <v>42</v>
      </c>
      <c r="Z1847" s="25" t="s">
        <v>42</v>
      </c>
      <c r="AA1847" s="25">
        <v>0.4</v>
      </c>
      <c r="AB1847" s="25">
        <v>0.4</v>
      </c>
      <c r="AC1847" s="25" t="s">
        <v>5096</v>
      </c>
      <c r="AD1847" s="59" t="s">
        <v>147</v>
      </c>
      <c r="AE1847" s="59" t="s">
        <v>51</v>
      </c>
    </row>
    <row r="1848" spans="1:31" ht="31.5" x14ac:dyDescent="0.25">
      <c r="A1848" s="57" t="s">
        <v>5071</v>
      </c>
      <c r="B1848" s="24" t="s">
        <v>5253</v>
      </c>
      <c r="C1848" s="58" t="s">
        <v>5254</v>
      </c>
      <c r="D1848" s="59">
        <v>1986</v>
      </c>
      <c r="E1848" s="25">
        <v>77.540000000000006</v>
      </c>
      <c r="F1848" s="25">
        <v>3.26</v>
      </c>
      <c r="G1848" s="59">
        <v>2021</v>
      </c>
      <c r="H1848" s="25" t="s">
        <v>42</v>
      </c>
      <c r="I1848" s="25" t="s">
        <v>42</v>
      </c>
      <c r="J1848" s="25" t="s">
        <v>42</v>
      </c>
      <c r="K1848" s="25" t="s">
        <v>42</v>
      </c>
      <c r="L1848" s="59" t="s">
        <v>51</v>
      </c>
      <c r="M1848" s="59" t="s">
        <v>51</v>
      </c>
      <c r="N1848" s="59" t="s">
        <v>147</v>
      </c>
      <c r="O1848" s="59" t="s">
        <v>51</v>
      </c>
      <c r="P1848" s="59" t="s">
        <v>5255</v>
      </c>
      <c r="Q1848" s="25" t="s">
        <v>42</v>
      </c>
      <c r="R1848" s="25" t="s">
        <v>42</v>
      </c>
      <c r="S1848" s="25" t="s">
        <v>42</v>
      </c>
      <c r="T1848" s="25" t="s">
        <v>42</v>
      </c>
      <c r="U1848" s="25" t="s">
        <v>42</v>
      </c>
      <c r="V1848" s="25" t="s">
        <v>42</v>
      </c>
      <c r="W1848" s="25">
        <v>0</v>
      </c>
      <c r="X1848" s="25">
        <v>0</v>
      </c>
      <c r="Y1848" s="25" t="s">
        <v>42</v>
      </c>
      <c r="Z1848" s="25" t="s">
        <v>42</v>
      </c>
      <c r="AA1848" s="25">
        <v>0.4</v>
      </c>
      <c r="AB1848" s="25">
        <v>0.4</v>
      </c>
      <c r="AC1848" s="25" t="s">
        <v>5096</v>
      </c>
      <c r="AD1848" s="59" t="s">
        <v>147</v>
      </c>
      <c r="AE1848" s="59" t="s">
        <v>51</v>
      </c>
    </row>
    <row r="1849" spans="1:31" ht="31.5" x14ac:dyDescent="0.25">
      <c r="A1849" s="57" t="s">
        <v>5071</v>
      </c>
      <c r="B1849" s="24" t="s">
        <v>5256</v>
      </c>
      <c r="C1849" s="58" t="s">
        <v>5257</v>
      </c>
      <c r="D1849" s="59">
        <v>1972</v>
      </c>
      <c r="E1849" s="25">
        <v>91.11</v>
      </c>
      <c r="F1849" s="25">
        <v>2.21</v>
      </c>
      <c r="G1849" s="59">
        <v>2021</v>
      </c>
      <c r="H1849" s="25" t="s">
        <v>42</v>
      </c>
      <c r="I1849" s="25" t="s">
        <v>42</v>
      </c>
      <c r="J1849" s="25" t="s">
        <v>42</v>
      </c>
      <c r="K1849" s="25" t="s">
        <v>42</v>
      </c>
      <c r="L1849" s="59" t="s">
        <v>51</v>
      </c>
      <c r="M1849" s="59" t="s">
        <v>51</v>
      </c>
      <c r="N1849" s="59" t="s">
        <v>147</v>
      </c>
      <c r="O1849" s="59" t="s">
        <v>51</v>
      </c>
      <c r="P1849" s="59" t="s">
        <v>5258</v>
      </c>
      <c r="Q1849" s="25" t="s">
        <v>42</v>
      </c>
      <c r="R1849" s="25" t="s">
        <v>42</v>
      </c>
      <c r="S1849" s="25" t="s">
        <v>42</v>
      </c>
      <c r="T1849" s="25" t="s">
        <v>42</v>
      </c>
      <c r="U1849" s="25" t="s">
        <v>42</v>
      </c>
      <c r="V1849" s="25" t="s">
        <v>42</v>
      </c>
      <c r="W1849" s="25">
        <v>0</v>
      </c>
      <c r="X1849" s="25">
        <v>0</v>
      </c>
      <c r="Y1849" s="25" t="s">
        <v>42</v>
      </c>
      <c r="Z1849" s="25" t="s">
        <v>42</v>
      </c>
      <c r="AA1849" s="25">
        <v>0.4</v>
      </c>
      <c r="AB1849" s="25">
        <v>0.4</v>
      </c>
      <c r="AC1849" s="25" t="s">
        <v>5096</v>
      </c>
      <c r="AD1849" s="59" t="s">
        <v>147</v>
      </c>
      <c r="AE1849" s="59" t="s">
        <v>51</v>
      </c>
    </row>
    <row r="1850" spans="1:31" ht="47.25" x14ac:dyDescent="0.25">
      <c r="A1850" s="57" t="s">
        <v>5071</v>
      </c>
      <c r="B1850" s="24" t="s">
        <v>5259</v>
      </c>
      <c r="C1850" s="58" t="s">
        <v>5260</v>
      </c>
      <c r="D1850" s="59">
        <v>1970</v>
      </c>
      <c r="E1850" s="25">
        <v>84.52</v>
      </c>
      <c r="F1850" s="25">
        <v>0.18</v>
      </c>
      <c r="G1850" s="59">
        <v>2021</v>
      </c>
      <c r="H1850" s="25" t="s">
        <v>42</v>
      </c>
      <c r="I1850" s="25" t="s">
        <v>42</v>
      </c>
      <c r="J1850" s="25" t="s">
        <v>42</v>
      </c>
      <c r="K1850" s="25" t="s">
        <v>42</v>
      </c>
      <c r="L1850" s="59" t="s">
        <v>51</v>
      </c>
      <c r="M1850" s="59" t="s">
        <v>51</v>
      </c>
      <c r="N1850" s="59" t="s">
        <v>147</v>
      </c>
      <c r="O1850" s="59" t="s">
        <v>51</v>
      </c>
      <c r="P1850" s="59" t="s">
        <v>5261</v>
      </c>
      <c r="Q1850" s="25" t="s">
        <v>42</v>
      </c>
      <c r="R1850" s="25" t="s">
        <v>42</v>
      </c>
      <c r="S1850" s="25" t="s">
        <v>42</v>
      </c>
      <c r="T1850" s="25" t="s">
        <v>42</v>
      </c>
      <c r="U1850" s="25" t="s">
        <v>42</v>
      </c>
      <c r="V1850" s="25" t="s">
        <v>42</v>
      </c>
      <c r="W1850" s="25">
        <v>0</v>
      </c>
      <c r="X1850" s="25">
        <v>0</v>
      </c>
      <c r="Y1850" s="25" t="s">
        <v>42</v>
      </c>
      <c r="Z1850" s="25" t="s">
        <v>42</v>
      </c>
      <c r="AA1850" s="25">
        <v>0.4</v>
      </c>
      <c r="AB1850" s="25">
        <v>0.4</v>
      </c>
      <c r="AC1850" s="25" t="s">
        <v>5096</v>
      </c>
      <c r="AD1850" s="59" t="s">
        <v>147</v>
      </c>
      <c r="AE1850" s="59" t="s">
        <v>51</v>
      </c>
    </row>
    <row r="1851" spans="1:31" ht="31.5" x14ac:dyDescent="0.25">
      <c r="A1851" s="57" t="s">
        <v>5071</v>
      </c>
      <c r="B1851" s="24" t="s">
        <v>5262</v>
      </c>
      <c r="C1851" s="58" t="s">
        <v>5263</v>
      </c>
      <c r="D1851" s="59">
        <v>1970</v>
      </c>
      <c r="E1851" s="25">
        <v>87.64</v>
      </c>
      <c r="F1851" s="25">
        <v>0.18</v>
      </c>
      <c r="G1851" s="59">
        <v>2021</v>
      </c>
      <c r="H1851" s="25" t="s">
        <v>42</v>
      </c>
      <c r="I1851" s="25" t="s">
        <v>42</v>
      </c>
      <c r="J1851" s="25" t="s">
        <v>42</v>
      </c>
      <c r="K1851" s="25" t="s">
        <v>42</v>
      </c>
      <c r="L1851" s="59" t="s">
        <v>51</v>
      </c>
      <c r="M1851" s="59" t="s">
        <v>51</v>
      </c>
      <c r="N1851" s="59" t="s">
        <v>147</v>
      </c>
      <c r="O1851" s="59" t="s">
        <v>51</v>
      </c>
      <c r="P1851" s="59" t="s">
        <v>5264</v>
      </c>
      <c r="Q1851" s="25" t="s">
        <v>42</v>
      </c>
      <c r="R1851" s="25" t="s">
        <v>42</v>
      </c>
      <c r="S1851" s="25" t="s">
        <v>42</v>
      </c>
      <c r="T1851" s="25" t="s">
        <v>42</v>
      </c>
      <c r="U1851" s="25" t="s">
        <v>42</v>
      </c>
      <c r="V1851" s="25" t="s">
        <v>42</v>
      </c>
      <c r="W1851" s="25">
        <v>0</v>
      </c>
      <c r="X1851" s="25">
        <v>0</v>
      </c>
      <c r="Y1851" s="25" t="s">
        <v>42</v>
      </c>
      <c r="Z1851" s="25" t="s">
        <v>42</v>
      </c>
      <c r="AA1851" s="25">
        <v>0.4</v>
      </c>
      <c r="AB1851" s="25">
        <v>0.4</v>
      </c>
      <c r="AC1851" s="25" t="s">
        <v>5096</v>
      </c>
      <c r="AD1851" s="59" t="s">
        <v>147</v>
      </c>
      <c r="AE1851" s="59" t="s">
        <v>51</v>
      </c>
    </row>
    <row r="1852" spans="1:31" ht="31.5" x14ac:dyDescent="0.25">
      <c r="A1852" s="57" t="s">
        <v>5071</v>
      </c>
      <c r="B1852" s="24" t="s">
        <v>5265</v>
      </c>
      <c r="C1852" s="58" t="s">
        <v>5266</v>
      </c>
      <c r="D1852" s="59">
        <v>1986</v>
      </c>
      <c r="E1852" s="25">
        <v>86.13</v>
      </c>
      <c r="F1852" s="25">
        <v>0.08</v>
      </c>
      <c r="G1852" s="59">
        <v>2021</v>
      </c>
      <c r="H1852" s="25" t="s">
        <v>42</v>
      </c>
      <c r="I1852" s="25" t="s">
        <v>42</v>
      </c>
      <c r="J1852" s="25" t="s">
        <v>42</v>
      </c>
      <c r="K1852" s="25" t="s">
        <v>42</v>
      </c>
      <c r="L1852" s="59" t="s">
        <v>51</v>
      </c>
      <c r="M1852" s="59" t="s">
        <v>51</v>
      </c>
      <c r="N1852" s="59" t="s">
        <v>147</v>
      </c>
      <c r="O1852" s="59" t="s">
        <v>51</v>
      </c>
      <c r="P1852" s="59" t="s">
        <v>5267</v>
      </c>
      <c r="Q1852" s="25" t="s">
        <v>42</v>
      </c>
      <c r="R1852" s="25" t="s">
        <v>42</v>
      </c>
      <c r="S1852" s="25" t="s">
        <v>42</v>
      </c>
      <c r="T1852" s="25" t="s">
        <v>42</v>
      </c>
      <c r="U1852" s="25" t="s">
        <v>42</v>
      </c>
      <c r="V1852" s="25" t="s">
        <v>42</v>
      </c>
      <c r="W1852" s="25">
        <v>0</v>
      </c>
      <c r="X1852" s="25">
        <v>0</v>
      </c>
      <c r="Y1852" s="25" t="s">
        <v>42</v>
      </c>
      <c r="Z1852" s="25" t="s">
        <v>42</v>
      </c>
      <c r="AA1852" s="25">
        <v>0.4</v>
      </c>
      <c r="AB1852" s="25">
        <v>0.4</v>
      </c>
      <c r="AC1852" s="25" t="s">
        <v>5096</v>
      </c>
      <c r="AD1852" s="59" t="s">
        <v>147</v>
      </c>
      <c r="AE1852" s="59" t="s">
        <v>51</v>
      </c>
    </row>
    <row r="1853" spans="1:31" ht="31.5" x14ac:dyDescent="0.25">
      <c r="A1853" s="57" t="s">
        <v>5071</v>
      </c>
      <c r="B1853" s="24" t="s">
        <v>5268</v>
      </c>
      <c r="C1853" s="58" t="s">
        <v>5269</v>
      </c>
      <c r="D1853" s="59">
        <v>1973</v>
      </c>
      <c r="E1853" s="25">
        <v>76.27</v>
      </c>
      <c r="F1853" s="25">
        <v>1.62</v>
      </c>
      <c r="G1853" s="59">
        <v>2021</v>
      </c>
      <c r="H1853" s="25" t="s">
        <v>42</v>
      </c>
      <c r="I1853" s="25" t="s">
        <v>42</v>
      </c>
      <c r="J1853" s="25" t="s">
        <v>42</v>
      </c>
      <c r="K1853" s="25" t="s">
        <v>42</v>
      </c>
      <c r="L1853" s="59" t="s">
        <v>51</v>
      </c>
      <c r="M1853" s="59" t="s">
        <v>51</v>
      </c>
      <c r="N1853" s="59" t="s">
        <v>147</v>
      </c>
      <c r="O1853" s="59" t="s">
        <v>51</v>
      </c>
      <c r="P1853" s="59" t="s">
        <v>5270</v>
      </c>
      <c r="Q1853" s="25" t="s">
        <v>42</v>
      </c>
      <c r="R1853" s="25" t="s">
        <v>42</v>
      </c>
      <c r="S1853" s="25" t="s">
        <v>42</v>
      </c>
      <c r="T1853" s="25" t="s">
        <v>42</v>
      </c>
      <c r="U1853" s="25" t="s">
        <v>42</v>
      </c>
      <c r="V1853" s="25" t="s">
        <v>42</v>
      </c>
      <c r="W1853" s="25">
        <v>0</v>
      </c>
      <c r="X1853" s="25">
        <v>0</v>
      </c>
      <c r="Y1853" s="25" t="s">
        <v>42</v>
      </c>
      <c r="Z1853" s="25" t="s">
        <v>42</v>
      </c>
      <c r="AA1853" s="25">
        <v>0.4</v>
      </c>
      <c r="AB1853" s="25">
        <v>0.4</v>
      </c>
      <c r="AC1853" s="25" t="s">
        <v>5096</v>
      </c>
      <c r="AD1853" s="59" t="s">
        <v>147</v>
      </c>
      <c r="AE1853" s="59" t="s">
        <v>51</v>
      </c>
    </row>
    <row r="1854" spans="1:31" ht="31.5" x14ac:dyDescent="0.25">
      <c r="A1854" s="57" t="s">
        <v>5071</v>
      </c>
      <c r="B1854" s="24" t="s">
        <v>5271</v>
      </c>
      <c r="C1854" s="58" t="s">
        <v>5272</v>
      </c>
      <c r="D1854" s="59">
        <v>1980</v>
      </c>
      <c r="E1854" s="25">
        <v>52.72</v>
      </c>
      <c r="F1854" s="25">
        <v>0.15</v>
      </c>
      <c r="G1854" s="59">
        <v>2017</v>
      </c>
      <c r="H1854" s="25" t="s">
        <v>42</v>
      </c>
      <c r="I1854" s="25" t="s">
        <v>42</v>
      </c>
      <c r="J1854" s="25" t="s">
        <v>42</v>
      </c>
      <c r="K1854" s="25" t="s">
        <v>42</v>
      </c>
      <c r="L1854" s="59" t="s">
        <v>51</v>
      </c>
      <c r="M1854" s="59" t="s">
        <v>51</v>
      </c>
      <c r="N1854" s="59" t="s">
        <v>51</v>
      </c>
      <c r="O1854" s="59" t="s">
        <v>51</v>
      </c>
      <c r="P1854" s="59" t="s">
        <v>5273</v>
      </c>
      <c r="Q1854" s="25" t="s">
        <v>42</v>
      </c>
      <c r="R1854" s="25" t="s">
        <v>42</v>
      </c>
      <c r="S1854" s="25" t="s">
        <v>42</v>
      </c>
      <c r="T1854" s="25" t="s">
        <v>42</v>
      </c>
      <c r="U1854" s="25" t="s">
        <v>42</v>
      </c>
      <c r="V1854" s="25" t="s">
        <v>42</v>
      </c>
      <c r="W1854" s="25">
        <v>0</v>
      </c>
      <c r="X1854" s="25">
        <v>0</v>
      </c>
      <c r="Y1854" s="25" t="s">
        <v>42</v>
      </c>
      <c r="Z1854" s="25" t="s">
        <v>42</v>
      </c>
      <c r="AA1854" s="25">
        <v>6</v>
      </c>
      <c r="AB1854" s="25">
        <v>6</v>
      </c>
      <c r="AC1854" s="25" t="s">
        <v>5096</v>
      </c>
      <c r="AD1854" s="59" t="s">
        <v>147</v>
      </c>
      <c r="AE1854" s="59" t="s">
        <v>51</v>
      </c>
    </row>
    <row r="1855" spans="1:31" ht="31.5" x14ac:dyDescent="0.25">
      <c r="A1855" s="57" t="s">
        <v>5071</v>
      </c>
      <c r="B1855" s="24" t="s">
        <v>5274</v>
      </c>
      <c r="C1855" s="58" t="s">
        <v>5275</v>
      </c>
      <c r="D1855" s="59">
        <v>1985</v>
      </c>
      <c r="E1855" s="25">
        <v>49.58</v>
      </c>
      <c r="F1855" s="25">
        <v>1.23</v>
      </c>
      <c r="G1855" s="59">
        <v>2017</v>
      </c>
      <c r="H1855" s="25" t="s">
        <v>42</v>
      </c>
      <c r="I1855" s="25" t="s">
        <v>42</v>
      </c>
      <c r="J1855" s="25" t="s">
        <v>42</v>
      </c>
      <c r="K1855" s="25" t="s">
        <v>42</v>
      </c>
      <c r="L1855" s="59" t="s">
        <v>51</v>
      </c>
      <c r="M1855" s="59" t="s">
        <v>51</v>
      </c>
      <c r="N1855" s="59" t="s">
        <v>51</v>
      </c>
      <c r="O1855" s="59" t="s">
        <v>51</v>
      </c>
      <c r="P1855" s="59" t="s">
        <v>5276</v>
      </c>
      <c r="Q1855" s="25" t="s">
        <v>42</v>
      </c>
      <c r="R1855" s="25" t="s">
        <v>42</v>
      </c>
      <c r="S1855" s="25" t="s">
        <v>42</v>
      </c>
      <c r="T1855" s="25" t="s">
        <v>42</v>
      </c>
      <c r="U1855" s="25" t="s">
        <v>42</v>
      </c>
      <c r="V1855" s="25" t="s">
        <v>42</v>
      </c>
      <c r="W1855" s="25">
        <v>0</v>
      </c>
      <c r="X1855" s="25">
        <v>0</v>
      </c>
      <c r="Y1855" s="25" t="s">
        <v>42</v>
      </c>
      <c r="Z1855" s="25" t="s">
        <v>42</v>
      </c>
      <c r="AA1855" s="25">
        <v>10</v>
      </c>
      <c r="AB1855" s="25">
        <v>10</v>
      </c>
      <c r="AC1855" s="25" t="s">
        <v>5096</v>
      </c>
      <c r="AD1855" s="59" t="s">
        <v>147</v>
      </c>
      <c r="AE1855" s="59" t="s">
        <v>51</v>
      </c>
    </row>
    <row r="1856" spans="1:31" ht="47.25" x14ac:dyDescent="0.25">
      <c r="A1856" s="57" t="s">
        <v>5071</v>
      </c>
      <c r="B1856" s="24" t="s">
        <v>5277</v>
      </c>
      <c r="C1856" s="58" t="s">
        <v>5278</v>
      </c>
      <c r="D1856" s="59" t="s">
        <v>42</v>
      </c>
      <c r="E1856" s="25" t="s">
        <v>42</v>
      </c>
      <c r="F1856" s="25" t="s">
        <v>42</v>
      </c>
      <c r="G1856" s="59" t="s">
        <v>42</v>
      </c>
      <c r="H1856" s="25" t="s">
        <v>42</v>
      </c>
      <c r="I1856" s="25" t="s">
        <v>42</v>
      </c>
      <c r="J1856" s="25" t="s">
        <v>42</v>
      </c>
      <c r="K1856" s="25" t="s">
        <v>42</v>
      </c>
      <c r="L1856" s="59" t="s">
        <v>51</v>
      </c>
      <c r="M1856" s="59" t="s">
        <v>51</v>
      </c>
      <c r="N1856" s="59" t="s">
        <v>51</v>
      </c>
      <c r="O1856" s="59" t="s">
        <v>51</v>
      </c>
      <c r="P1856" s="59" t="s">
        <v>5279</v>
      </c>
      <c r="Q1856" s="25" t="s">
        <v>42</v>
      </c>
      <c r="R1856" s="25" t="s">
        <v>42</v>
      </c>
      <c r="S1856" s="25" t="s">
        <v>42</v>
      </c>
      <c r="T1856" s="25" t="s">
        <v>42</v>
      </c>
      <c r="U1856" s="25" t="s">
        <v>42</v>
      </c>
      <c r="V1856" s="25" t="s">
        <v>42</v>
      </c>
      <c r="W1856" s="25">
        <v>0</v>
      </c>
      <c r="X1856" s="25">
        <v>0</v>
      </c>
      <c r="Y1856" s="25" t="s">
        <v>42</v>
      </c>
      <c r="Z1856" s="25" t="s">
        <v>42</v>
      </c>
      <c r="AA1856" s="25">
        <v>0</v>
      </c>
      <c r="AB1856" s="25">
        <v>0</v>
      </c>
      <c r="AC1856" s="25" t="s">
        <v>3904</v>
      </c>
      <c r="AD1856" s="59" t="s">
        <v>51</v>
      </c>
      <c r="AE1856" s="59" t="s">
        <v>51</v>
      </c>
    </row>
    <row r="1857" spans="1:31" ht="47.25" x14ac:dyDescent="0.25">
      <c r="A1857" s="57" t="s">
        <v>5071</v>
      </c>
      <c r="B1857" s="24" t="s">
        <v>5280</v>
      </c>
      <c r="C1857" s="58" t="s">
        <v>5281</v>
      </c>
      <c r="D1857" s="59" t="s">
        <v>42</v>
      </c>
      <c r="E1857" s="25" t="s">
        <v>42</v>
      </c>
      <c r="F1857" s="25" t="s">
        <v>42</v>
      </c>
      <c r="G1857" s="59" t="s">
        <v>42</v>
      </c>
      <c r="H1857" s="25" t="s">
        <v>42</v>
      </c>
      <c r="I1857" s="25" t="s">
        <v>42</v>
      </c>
      <c r="J1857" s="25" t="s">
        <v>42</v>
      </c>
      <c r="K1857" s="25" t="s">
        <v>42</v>
      </c>
      <c r="L1857" s="59" t="s">
        <v>51</v>
      </c>
      <c r="M1857" s="59" t="s">
        <v>51</v>
      </c>
      <c r="N1857" s="59" t="s">
        <v>51</v>
      </c>
      <c r="O1857" s="59" t="s">
        <v>51</v>
      </c>
      <c r="P1857" s="59" t="s">
        <v>5282</v>
      </c>
      <c r="Q1857" s="25" t="s">
        <v>42</v>
      </c>
      <c r="R1857" s="25" t="s">
        <v>42</v>
      </c>
      <c r="S1857" s="25" t="s">
        <v>42</v>
      </c>
      <c r="T1857" s="25" t="s">
        <v>42</v>
      </c>
      <c r="U1857" s="25" t="s">
        <v>42</v>
      </c>
      <c r="V1857" s="25" t="s">
        <v>42</v>
      </c>
      <c r="W1857" s="25">
        <v>0</v>
      </c>
      <c r="X1857" s="25">
        <v>0</v>
      </c>
      <c r="Y1857" s="25" t="s">
        <v>42</v>
      </c>
      <c r="Z1857" s="25" t="s">
        <v>42</v>
      </c>
      <c r="AA1857" s="25">
        <v>0</v>
      </c>
      <c r="AB1857" s="25">
        <v>0</v>
      </c>
      <c r="AC1857" s="25" t="s">
        <v>3904</v>
      </c>
      <c r="AD1857" s="59" t="s">
        <v>51</v>
      </c>
      <c r="AE1857" s="59" t="s">
        <v>51</v>
      </c>
    </row>
    <row r="1858" spans="1:31" ht="47.25" x14ac:dyDescent="0.25">
      <c r="A1858" s="57" t="s">
        <v>5071</v>
      </c>
      <c r="B1858" s="24" t="s">
        <v>5283</v>
      </c>
      <c r="C1858" s="58" t="s">
        <v>5284</v>
      </c>
      <c r="D1858" s="59" t="s">
        <v>42</v>
      </c>
      <c r="E1858" s="25" t="s">
        <v>42</v>
      </c>
      <c r="F1858" s="25" t="s">
        <v>42</v>
      </c>
      <c r="G1858" s="59" t="s">
        <v>42</v>
      </c>
      <c r="H1858" s="25" t="s">
        <v>42</v>
      </c>
      <c r="I1858" s="25" t="s">
        <v>42</v>
      </c>
      <c r="J1858" s="25" t="s">
        <v>42</v>
      </c>
      <c r="K1858" s="25" t="s">
        <v>42</v>
      </c>
      <c r="L1858" s="59" t="s">
        <v>51</v>
      </c>
      <c r="M1858" s="59" t="s">
        <v>51</v>
      </c>
      <c r="N1858" s="59" t="s">
        <v>51</v>
      </c>
      <c r="O1858" s="59" t="s">
        <v>51</v>
      </c>
      <c r="P1858" s="59" t="s">
        <v>5285</v>
      </c>
      <c r="Q1858" s="25" t="s">
        <v>42</v>
      </c>
      <c r="R1858" s="25" t="s">
        <v>42</v>
      </c>
      <c r="S1858" s="25" t="s">
        <v>42</v>
      </c>
      <c r="T1858" s="25" t="s">
        <v>42</v>
      </c>
      <c r="U1858" s="25" t="s">
        <v>42</v>
      </c>
      <c r="V1858" s="25" t="s">
        <v>42</v>
      </c>
      <c r="W1858" s="25">
        <v>0</v>
      </c>
      <c r="X1858" s="25">
        <v>0</v>
      </c>
      <c r="Y1858" s="25" t="s">
        <v>42</v>
      </c>
      <c r="Z1858" s="25" t="s">
        <v>42</v>
      </c>
      <c r="AA1858" s="25">
        <v>0</v>
      </c>
      <c r="AB1858" s="25">
        <v>0</v>
      </c>
      <c r="AC1858" s="25" t="s">
        <v>3904</v>
      </c>
      <c r="AD1858" s="59" t="s">
        <v>51</v>
      </c>
      <c r="AE1858" s="59" t="s">
        <v>51</v>
      </c>
    </row>
    <row r="1859" spans="1:31" ht="47.25" x14ac:dyDescent="0.25">
      <c r="A1859" s="57" t="s">
        <v>5071</v>
      </c>
      <c r="B1859" s="24" t="s">
        <v>5286</v>
      </c>
      <c r="C1859" s="58" t="s">
        <v>5287</v>
      </c>
      <c r="D1859" s="59">
        <v>1990</v>
      </c>
      <c r="E1859" s="25">
        <v>56.77</v>
      </c>
      <c r="F1859" s="25">
        <v>0.15</v>
      </c>
      <c r="G1859" s="59">
        <v>2021</v>
      </c>
      <c r="H1859" s="25" t="s">
        <v>42</v>
      </c>
      <c r="I1859" s="25" t="s">
        <v>42</v>
      </c>
      <c r="J1859" s="25" t="s">
        <v>42</v>
      </c>
      <c r="K1859" s="25" t="s">
        <v>42</v>
      </c>
      <c r="L1859" s="59" t="s">
        <v>51</v>
      </c>
      <c r="M1859" s="59" t="s">
        <v>51</v>
      </c>
      <c r="N1859" s="59" t="s">
        <v>51</v>
      </c>
      <c r="O1859" s="59" t="s">
        <v>51</v>
      </c>
      <c r="P1859" s="59" t="s">
        <v>5288</v>
      </c>
      <c r="Q1859" s="25" t="s">
        <v>42</v>
      </c>
      <c r="R1859" s="25" t="s">
        <v>42</v>
      </c>
      <c r="S1859" s="25" t="s">
        <v>42</v>
      </c>
      <c r="T1859" s="25" t="s">
        <v>42</v>
      </c>
      <c r="U1859" s="25" t="s">
        <v>42</v>
      </c>
      <c r="V1859" s="25" t="s">
        <v>42</v>
      </c>
      <c r="W1859" s="25">
        <v>0</v>
      </c>
      <c r="X1859" s="25">
        <v>0</v>
      </c>
      <c r="Y1859" s="25" t="s">
        <v>42</v>
      </c>
      <c r="Z1859" s="25" t="s">
        <v>42</v>
      </c>
      <c r="AA1859" s="25">
        <v>0</v>
      </c>
      <c r="AB1859" s="25">
        <v>0</v>
      </c>
      <c r="AC1859" s="25" t="s">
        <v>3904</v>
      </c>
      <c r="AD1859" s="59" t="s">
        <v>51</v>
      </c>
      <c r="AE1859" s="59" t="s">
        <v>51</v>
      </c>
    </row>
    <row r="1860" spans="1:31" ht="47.25" x14ac:dyDescent="0.25">
      <c r="A1860" s="57" t="s">
        <v>5071</v>
      </c>
      <c r="B1860" s="24" t="s">
        <v>5289</v>
      </c>
      <c r="C1860" s="58" t="s">
        <v>5290</v>
      </c>
      <c r="D1860" s="59">
        <v>1990</v>
      </c>
      <c r="E1860" s="25">
        <v>51.41</v>
      </c>
      <c r="F1860" s="25">
        <v>0.18</v>
      </c>
      <c r="G1860" s="59">
        <v>2021</v>
      </c>
      <c r="H1860" s="25" t="s">
        <v>42</v>
      </c>
      <c r="I1860" s="25" t="s">
        <v>42</v>
      </c>
      <c r="J1860" s="25" t="s">
        <v>42</v>
      </c>
      <c r="K1860" s="25" t="s">
        <v>42</v>
      </c>
      <c r="L1860" s="59" t="s">
        <v>51</v>
      </c>
      <c r="M1860" s="59" t="s">
        <v>51</v>
      </c>
      <c r="N1860" s="59" t="s">
        <v>51</v>
      </c>
      <c r="O1860" s="59" t="s">
        <v>51</v>
      </c>
      <c r="P1860" s="59" t="s">
        <v>5279</v>
      </c>
      <c r="Q1860" s="25" t="s">
        <v>42</v>
      </c>
      <c r="R1860" s="25" t="s">
        <v>42</v>
      </c>
      <c r="S1860" s="25" t="s">
        <v>42</v>
      </c>
      <c r="T1860" s="25" t="s">
        <v>42</v>
      </c>
      <c r="U1860" s="25" t="s">
        <v>42</v>
      </c>
      <c r="V1860" s="25" t="s">
        <v>42</v>
      </c>
      <c r="W1860" s="25">
        <v>0</v>
      </c>
      <c r="X1860" s="25">
        <v>0</v>
      </c>
      <c r="Y1860" s="25" t="s">
        <v>42</v>
      </c>
      <c r="Z1860" s="25" t="s">
        <v>42</v>
      </c>
      <c r="AA1860" s="25">
        <v>0</v>
      </c>
      <c r="AB1860" s="25">
        <v>0</v>
      </c>
      <c r="AC1860" s="25" t="s">
        <v>3904</v>
      </c>
      <c r="AD1860" s="59" t="s">
        <v>51</v>
      </c>
      <c r="AE1860" s="59" t="s">
        <v>51</v>
      </c>
    </row>
    <row r="1861" spans="1:31" ht="47.25" x14ac:dyDescent="0.25">
      <c r="A1861" s="57" t="s">
        <v>5071</v>
      </c>
      <c r="B1861" s="24" t="s">
        <v>5291</v>
      </c>
      <c r="C1861" s="58" t="s">
        <v>5292</v>
      </c>
      <c r="D1861" s="59">
        <v>1990</v>
      </c>
      <c r="E1861" s="25">
        <v>59.77</v>
      </c>
      <c r="F1861" s="25">
        <v>0.19</v>
      </c>
      <c r="G1861" s="59">
        <v>2021</v>
      </c>
      <c r="H1861" s="25" t="s">
        <v>42</v>
      </c>
      <c r="I1861" s="25" t="s">
        <v>42</v>
      </c>
      <c r="J1861" s="25" t="s">
        <v>42</v>
      </c>
      <c r="K1861" s="25" t="s">
        <v>42</v>
      </c>
      <c r="L1861" s="59" t="s">
        <v>51</v>
      </c>
      <c r="M1861" s="59" t="s">
        <v>51</v>
      </c>
      <c r="N1861" s="59" t="s">
        <v>51</v>
      </c>
      <c r="O1861" s="59" t="s">
        <v>51</v>
      </c>
      <c r="P1861" s="59" t="s">
        <v>5282</v>
      </c>
      <c r="Q1861" s="25" t="s">
        <v>42</v>
      </c>
      <c r="R1861" s="25" t="s">
        <v>42</v>
      </c>
      <c r="S1861" s="25" t="s">
        <v>42</v>
      </c>
      <c r="T1861" s="25" t="s">
        <v>42</v>
      </c>
      <c r="U1861" s="25" t="s">
        <v>42</v>
      </c>
      <c r="V1861" s="25" t="s">
        <v>42</v>
      </c>
      <c r="W1861" s="25">
        <v>0</v>
      </c>
      <c r="X1861" s="25">
        <v>0</v>
      </c>
      <c r="Y1861" s="25" t="s">
        <v>42</v>
      </c>
      <c r="Z1861" s="25" t="s">
        <v>42</v>
      </c>
      <c r="AA1861" s="25">
        <v>0</v>
      </c>
      <c r="AB1861" s="25">
        <v>0</v>
      </c>
      <c r="AC1861" s="25" t="s">
        <v>3904</v>
      </c>
      <c r="AD1861" s="59" t="s">
        <v>51</v>
      </c>
      <c r="AE1861" s="59" t="s">
        <v>51</v>
      </c>
    </row>
    <row r="1862" spans="1:31" ht="47.25" x14ac:dyDescent="0.25">
      <c r="A1862" s="57" t="s">
        <v>5071</v>
      </c>
      <c r="B1862" s="24" t="s">
        <v>5293</v>
      </c>
      <c r="C1862" s="58" t="s">
        <v>5294</v>
      </c>
      <c r="D1862" s="59">
        <v>1990</v>
      </c>
      <c r="E1862" s="25">
        <v>41.25</v>
      </c>
      <c r="F1862" s="25">
        <v>0.14000000000000001</v>
      </c>
      <c r="G1862" s="59">
        <v>2021</v>
      </c>
      <c r="H1862" s="25" t="s">
        <v>42</v>
      </c>
      <c r="I1862" s="25" t="s">
        <v>42</v>
      </c>
      <c r="J1862" s="25" t="s">
        <v>42</v>
      </c>
      <c r="K1862" s="25" t="s">
        <v>42</v>
      </c>
      <c r="L1862" s="59" t="s">
        <v>51</v>
      </c>
      <c r="M1862" s="59" t="s">
        <v>51</v>
      </c>
      <c r="N1862" s="59" t="s">
        <v>51</v>
      </c>
      <c r="O1862" s="59" t="s">
        <v>51</v>
      </c>
      <c r="P1862" s="59" t="s">
        <v>5285</v>
      </c>
      <c r="Q1862" s="25" t="s">
        <v>42</v>
      </c>
      <c r="R1862" s="25" t="s">
        <v>42</v>
      </c>
      <c r="S1862" s="25" t="s">
        <v>42</v>
      </c>
      <c r="T1862" s="25" t="s">
        <v>42</v>
      </c>
      <c r="U1862" s="25" t="s">
        <v>42</v>
      </c>
      <c r="V1862" s="25" t="s">
        <v>42</v>
      </c>
      <c r="W1862" s="25">
        <v>0</v>
      </c>
      <c r="X1862" s="25">
        <v>0</v>
      </c>
      <c r="Y1862" s="25" t="s">
        <v>42</v>
      </c>
      <c r="Z1862" s="25" t="s">
        <v>42</v>
      </c>
      <c r="AA1862" s="25">
        <v>0</v>
      </c>
      <c r="AB1862" s="25">
        <v>0</v>
      </c>
      <c r="AC1862" s="25" t="s">
        <v>3904</v>
      </c>
      <c r="AD1862" s="59" t="s">
        <v>51</v>
      </c>
      <c r="AE1862" s="59" t="s">
        <v>51</v>
      </c>
    </row>
    <row r="1863" spans="1:31" ht="47.25" x14ac:dyDescent="0.25">
      <c r="A1863" s="57" t="s">
        <v>5071</v>
      </c>
      <c r="B1863" s="24" t="s">
        <v>5295</v>
      </c>
      <c r="C1863" s="58" t="s">
        <v>5296</v>
      </c>
      <c r="D1863" s="59">
        <v>1985</v>
      </c>
      <c r="E1863" s="25">
        <v>53.74</v>
      </c>
      <c r="F1863" s="25">
        <v>0.16</v>
      </c>
      <c r="G1863" s="59">
        <v>2021</v>
      </c>
      <c r="H1863" s="25" t="s">
        <v>42</v>
      </c>
      <c r="I1863" s="25" t="s">
        <v>42</v>
      </c>
      <c r="J1863" s="25" t="s">
        <v>42</v>
      </c>
      <c r="K1863" s="25" t="s">
        <v>42</v>
      </c>
      <c r="L1863" s="59" t="s">
        <v>51</v>
      </c>
      <c r="M1863" s="59" t="s">
        <v>51</v>
      </c>
      <c r="N1863" s="59" t="s">
        <v>51</v>
      </c>
      <c r="O1863" s="59" t="s">
        <v>51</v>
      </c>
      <c r="P1863" s="59" t="s">
        <v>5297</v>
      </c>
      <c r="Q1863" s="25" t="s">
        <v>42</v>
      </c>
      <c r="R1863" s="25" t="s">
        <v>42</v>
      </c>
      <c r="S1863" s="25" t="s">
        <v>42</v>
      </c>
      <c r="T1863" s="25" t="s">
        <v>42</v>
      </c>
      <c r="U1863" s="25" t="s">
        <v>42</v>
      </c>
      <c r="V1863" s="25" t="s">
        <v>42</v>
      </c>
      <c r="W1863" s="25">
        <v>0</v>
      </c>
      <c r="X1863" s="25">
        <v>0</v>
      </c>
      <c r="Y1863" s="25" t="s">
        <v>42</v>
      </c>
      <c r="Z1863" s="25" t="s">
        <v>42</v>
      </c>
      <c r="AA1863" s="25">
        <v>0</v>
      </c>
      <c r="AB1863" s="25">
        <v>0</v>
      </c>
      <c r="AC1863" s="25" t="s">
        <v>3904</v>
      </c>
      <c r="AD1863" s="59" t="s">
        <v>51</v>
      </c>
      <c r="AE1863" s="59" t="s">
        <v>51</v>
      </c>
    </row>
    <row r="1864" spans="1:31" ht="47.25" x14ac:dyDescent="0.25">
      <c r="A1864" s="57" t="s">
        <v>5071</v>
      </c>
      <c r="B1864" s="24" t="s">
        <v>5298</v>
      </c>
      <c r="C1864" s="58" t="s">
        <v>5299</v>
      </c>
      <c r="D1864" s="59">
        <v>1990</v>
      </c>
      <c r="E1864" s="25">
        <v>56.77</v>
      </c>
      <c r="F1864" s="25">
        <v>0.17</v>
      </c>
      <c r="G1864" s="59">
        <v>2021</v>
      </c>
      <c r="H1864" s="25" t="s">
        <v>42</v>
      </c>
      <c r="I1864" s="25" t="s">
        <v>42</v>
      </c>
      <c r="J1864" s="25" t="s">
        <v>42</v>
      </c>
      <c r="K1864" s="25" t="s">
        <v>42</v>
      </c>
      <c r="L1864" s="59" t="s">
        <v>51</v>
      </c>
      <c r="M1864" s="59" t="s">
        <v>51</v>
      </c>
      <c r="N1864" s="59" t="s">
        <v>51</v>
      </c>
      <c r="O1864" s="59" t="s">
        <v>51</v>
      </c>
      <c r="P1864" s="59" t="s">
        <v>5279</v>
      </c>
      <c r="Q1864" s="25" t="s">
        <v>42</v>
      </c>
      <c r="R1864" s="25" t="s">
        <v>42</v>
      </c>
      <c r="S1864" s="25" t="s">
        <v>42</v>
      </c>
      <c r="T1864" s="25" t="s">
        <v>42</v>
      </c>
      <c r="U1864" s="25" t="s">
        <v>42</v>
      </c>
      <c r="V1864" s="25" t="s">
        <v>42</v>
      </c>
      <c r="W1864" s="25">
        <v>0</v>
      </c>
      <c r="X1864" s="25">
        <v>0</v>
      </c>
      <c r="Y1864" s="25" t="s">
        <v>42</v>
      </c>
      <c r="Z1864" s="25" t="s">
        <v>42</v>
      </c>
      <c r="AA1864" s="25">
        <v>0</v>
      </c>
      <c r="AB1864" s="25">
        <v>0</v>
      </c>
      <c r="AC1864" s="25" t="s">
        <v>3904</v>
      </c>
      <c r="AD1864" s="59" t="s">
        <v>51</v>
      </c>
      <c r="AE1864" s="59" t="s">
        <v>51</v>
      </c>
    </row>
    <row r="1865" spans="1:31" ht="47.25" x14ac:dyDescent="0.25">
      <c r="A1865" s="57" t="s">
        <v>5071</v>
      </c>
      <c r="B1865" s="24" t="s">
        <v>5300</v>
      </c>
      <c r="C1865" s="58" t="s">
        <v>5301</v>
      </c>
      <c r="D1865" s="59">
        <v>1990</v>
      </c>
      <c r="E1865" s="25">
        <v>51.08</v>
      </c>
      <c r="F1865" s="25">
        <v>0.15</v>
      </c>
      <c r="G1865" s="59">
        <v>2021</v>
      </c>
      <c r="H1865" s="25" t="s">
        <v>42</v>
      </c>
      <c r="I1865" s="25" t="s">
        <v>42</v>
      </c>
      <c r="J1865" s="25" t="s">
        <v>42</v>
      </c>
      <c r="K1865" s="25" t="s">
        <v>42</v>
      </c>
      <c r="L1865" s="59" t="s">
        <v>51</v>
      </c>
      <c r="M1865" s="59" t="s">
        <v>51</v>
      </c>
      <c r="N1865" s="59" t="s">
        <v>51</v>
      </c>
      <c r="O1865" s="59" t="s">
        <v>51</v>
      </c>
      <c r="P1865" s="59" t="s">
        <v>5282</v>
      </c>
      <c r="Q1865" s="25" t="s">
        <v>42</v>
      </c>
      <c r="R1865" s="25" t="s">
        <v>42</v>
      </c>
      <c r="S1865" s="25" t="s">
        <v>42</v>
      </c>
      <c r="T1865" s="25" t="s">
        <v>42</v>
      </c>
      <c r="U1865" s="25" t="s">
        <v>42</v>
      </c>
      <c r="V1865" s="25" t="s">
        <v>42</v>
      </c>
      <c r="W1865" s="25">
        <v>0</v>
      </c>
      <c r="X1865" s="25">
        <v>0</v>
      </c>
      <c r="Y1865" s="25" t="s">
        <v>42</v>
      </c>
      <c r="Z1865" s="25" t="s">
        <v>42</v>
      </c>
      <c r="AA1865" s="25">
        <v>0</v>
      </c>
      <c r="AB1865" s="25">
        <v>0</v>
      </c>
      <c r="AC1865" s="25" t="s">
        <v>3904</v>
      </c>
      <c r="AD1865" s="59" t="s">
        <v>51</v>
      </c>
      <c r="AE1865" s="59" t="s">
        <v>51</v>
      </c>
    </row>
    <row r="1866" spans="1:31" ht="47.25" x14ac:dyDescent="0.25">
      <c r="A1866" s="57" t="s">
        <v>5071</v>
      </c>
      <c r="B1866" s="24" t="s">
        <v>5302</v>
      </c>
      <c r="C1866" s="58" t="s">
        <v>5303</v>
      </c>
      <c r="D1866" s="59">
        <v>1990</v>
      </c>
      <c r="E1866" s="25">
        <v>51.95</v>
      </c>
      <c r="F1866" s="25">
        <v>0.16</v>
      </c>
      <c r="G1866" s="59">
        <v>2021</v>
      </c>
      <c r="H1866" s="25" t="s">
        <v>42</v>
      </c>
      <c r="I1866" s="25" t="s">
        <v>42</v>
      </c>
      <c r="J1866" s="25" t="s">
        <v>42</v>
      </c>
      <c r="K1866" s="25" t="s">
        <v>42</v>
      </c>
      <c r="L1866" s="59" t="s">
        <v>51</v>
      </c>
      <c r="M1866" s="59" t="s">
        <v>51</v>
      </c>
      <c r="N1866" s="59" t="s">
        <v>51</v>
      </c>
      <c r="O1866" s="59" t="s">
        <v>51</v>
      </c>
      <c r="P1866" s="59" t="s">
        <v>5285</v>
      </c>
      <c r="Q1866" s="25" t="s">
        <v>42</v>
      </c>
      <c r="R1866" s="25" t="s">
        <v>42</v>
      </c>
      <c r="S1866" s="25" t="s">
        <v>42</v>
      </c>
      <c r="T1866" s="25" t="s">
        <v>42</v>
      </c>
      <c r="U1866" s="25" t="s">
        <v>42</v>
      </c>
      <c r="V1866" s="25" t="s">
        <v>42</v>
      </c>
      <c r="W1866" s="25">
        <v>0</v>
      </c>
      <c r="X1866" s="25">
        <v>0</v>
      </c>
      <c r="Y1866" s="25" t="s">
        <v>42</v>
      </c>
      <c r="Z1866" s="25" t="s">
        <v>42</v>
      </c>
      <c r="AA1866" s="25">
        <v>0</v>
      </c>
      <c r="AB1866" s="25">
        <v>0</v>
      </c>
      <c r="AC1866" s="25" t="s">
        <v>3904</v>
      </c>
      <c r="AD1866" s="59" t="s">
        <v>51</v>
      </c>
      <c r="AE1866" s="59" t="s">
        <v>51</v>
      </c>
    </row>
    <row r="1867" spans="1:31" ht="47.25" x14ac:dyDescent="0.25">
      <c r="A1867" s="57" t="s">
        <v>5071</v>
      </c>
      <c r="B1867" s="24" t="s">
        <v>5304</v>
      </c>
      <c r="C1867" s="58" t="s">
        <v>5305</v>
      </c>
      <c r="D1867" s="59">
        <v>1990</v>
      </c>
      <c r="E1867" s="25">
        <v>52.43</v>
      </c>
      <c r="F1867" s="25">
        <v>0.13</v>
      </c>
      <c r="G1867" s="59">
        <v>2021</v>
      </c>
      <c r="H1867" s="25" t="s">
        <v>42</v>
      </c>
      <c r="I1867" s="25" t="s">
        <v>42</v>
      </c>
      <c r="J1867" s="25" t="s">
        <v>42</v>
      </c>
      <c r="K1867" s="25" t="s">
        <v>42</v>
      </c>
      <c r="L1867" s="59" t="s">
        <v>51</v>
      </c>
      <c r="M1867" s="59" t="s">
        <v>51</v>
      </c>
      <c r="N1867" s="59" t="s">
        <v>51</v>
      </c>
      <c r="O1867" s="59" t="s">
        <v>51</v>
      </c>
      <c r="P1867" s="59" t="s">
        <v>5279</v>
      </c>
      <c r="Q1867" s="25" t="s">
        <v>42</v>
      </c>
      <c r="R1867" s="25" t="s">
        <v>42</v>
      </c>
      <c r="S1867" s="25" t="s">
        <v>42</v>
      </c>
      <c r="T1867" s="25" t="s">
        <v>42</v>
      </c>
      <c r="U1867" s="25" t="s">
        <v>42</v>
      </c>
      <c r="V1867" s="25" t="s">
        <v>42</v>
      </c>
      <c r="W1867" s="25">
        <v>0</v>
      </c>
      <c r="X1867" s="25">
        <v>0</v>
      </c>
      <c r="Y1867" s="25" t="s">
        <v>42</v>
      </c>
      <c r="Z1867" s="25" t="s">
        <v>42</v>
      </c>
      <c r="AA1867" s="25">
        <v>0</v>
      </c>
      <c r="AB1867" s="25">
        <v>0</v>
      </c>
      <c r="AC1867" s="25" t="s">
        <v>3904</v>
      </c>
      <c r="AD1867" s="59" t="s">
        <v>51</v>
      </c>
      <c r="AE1867" s="59" t="s">
        <v>51</v>
      </c>
    </row>
    <row r="1868" spans="1:31" ht="47.25" x14ac:dyDescent="0.25">
      <c r="A1868" s="57" t="s">
        <v>5071</v>
      </c>
      <c r="B1868" s="24" t="s">
        <v>5306</v>
      </c>
      <c r="C1868" s="58" t="s">
        <v>5307</v>
      </c>
      <c r="D1868" s="59">
        <v>1990</v>
      </c>
      <c r="E1868" s="25">
        <v>41.55</v>
      </c>
      <c r="F1868" s="25">
        <v>0.09</v>
      </c>
      <c r="G1868" s="59">
        <v>2021</v>
      </c>
      <c r="H1868" s="25" t="s">
        <v>42</v>
      </c>
      <c r="I1868" s="25" t="s">
        <v>42</v>
      </c>
      <c r="J1868" s="25" t="s">
        <v>42</v>
      </c>
      <c r="K1868" s="25" t="s">
        <v>42</v>
      </c>
      <c r="L1868" s="59" t="s">
        <v>51</v>
      </c>
      <c r="M1868" s="59" t="s">
        <v>51</v>
      </c>
      <c r="N1868" s="59" t="s">
        <v>51</v>
      </c>
      <c r="O1868" s="59" t="s">
        <v>51</v>
      </c>
      <c r="P1868" s="59" t="s">
        <v>5285</v>
      </c>
      <c r="Q1868" s="25" t="s">
        <v>42</v>
      </c>
      <c r="R1868" s="25" t="s">
        <v>42</v>
      </c>
      <c r="S1868" s="25" t="s">
        <v>42</v>
      </c>
      <c r="T1868" s="25" t="s">
        <v>42</v>
      </c>
      <c r="U1868" s="25" t="s">
        <v>42</v>
      </c>
      <c r="V1868" s="25" t="s">
        <v>42</v>
      </c>
      <c r="W1868" s="25">
        <v>0</v>
      </c>
      <c r="X1868" s="25">
        <v>0</v>
      </c>
      <c r="Y1868" s="25" t="s">
        <v>42</v>
      </c>
      <c r="Z1868" s="25" t="s">
        <v>42</v>
      </c>
      <c r="AA1868" s="25">
        <v>0</v>
      </c>
      <c r="AB1868" s="25">
        <v>0</v>
      </c>
      <c r="AC1868" s="25" t="s">
        <v>3904</v>
      </c>
      <c r="AD1868" s="59" t="s">
        <v>51</v>
      </c>
      <c r="AE1868" s="59" t="s">
        <v>51</v>
      </c>
    </row>
    <row r="1869" spans="1:31" ht="47.25" x14ac:dyDescent="0.25">
      <c r="A1869" s="57" t="s">
        <v>5071</v>
      </c>
      <c r="B1869" s="24" t="s">
        <v>5308</v>
      </c>
      <c r="C1869" s="58" t="s">
        <v>5309</v>
      </c>
      <c r="D1869" s="59">
        <v>1990</v>
      </c>
      <c r="E1869" s="25">
        <v>53.24</v>
      </c>
      <c r="F1869" s="25">
        <v>0.17</v>
      </c>
      <c r="G1869" s="59">
        <v>2021</v>
      </c>
      <c r="H1869" s="25" t="s">
        <v>42</v>
      </c>
      <c r="I1869" s="25" t="s">
        <v>42</v>
      </c>
      <c r="J1869" s="25" t="s">
        <v>42</v>
      </c>
      <c r="K1869" s="25" t="s">
        <v>42</v>
      </c>
      <c r="L1869" s="59" t="s">
        <v>51</v>
      </c>
      <c r="M1869" s="59" t="s">
        <v>51</v>
      </c>
      <c r="N1869" s="59" t="s">
        <v>51</v>
      </c>
      <c r="O1869" s="59" t="s">
        <v>51</v>
      </c>
      <c r="P1869" s="59" t="s">
        <v>5279</v>
      </c>
      <c r="Q1869" s="25" t="s">
        <v>42</v>
      </c>
      <c r="R1869" s="25" t="s">
        <v>42</v>
      </c>
      <c r="S1869" s="25" t="s">
        <v>42</v>
      </c>
      <c r="T1869" s="25" t="s">
        <v>42</v>
      </c>
      <c r="U1869" s="25" t="s">
        <v>42</v>
      </c>
      <c r="V1869" s="25" t="s">
        <v>42</v>
      </c>
      <c r="W1869" s="25">
        <v>0</v>
      </c>
      <c r="X1869" s="25">
        <v>0</v>
      </c>
      <c r="Y1869" s="25" t="s">
        <v>42</v>
      </c>
      <c r="Z1869" s="25" t="s">
        <v>42</v>
      </c>
      <c r="AA1869" s="25">
        <v>0</v>
      </c>
      <c r="AB1869" s="25">
        <v>0</v>
      </c>
      <c r="AC1869" s="25" t="s">
        <v>3904</v>
      </c>
      <c r="AD1869" s="59" t="s">
        <v>51</v>
      </c>
      <c r="AE1869" s="59" t="s">
        <v>51</v>
      </c>
    </row>
    <row r="1870" spans="1:31" ht="47.25" x14ac:dyDescent="0.25">
      <c r="A1870" s="57" t="s">
        <v>5071</v>
      </c>
      <c r="B1870" s="24" t="s">
        <v>5310</v>
      </c>
      <c r="C1870" s="58" t="s">
        <v>5311</v>
      </c>
      <c r="D1870" s="59">
        <v>1990</v>
      </c>
      <c r="E1870" s="25">
        <v>56.79</v>
      </c>
      <c r="F1870" s="25">
        <v>0.14000000000000001</v>
      </c>
      <c r="G1870" s="59">
        <v>2021</v>
      </c>
      <c r="H1870" s="25" t="s">
        <v>42</v>
      </c>
      <c r="I1870" s="25" t="s">
        <v>42</v>
      </c>
      <c r="J1870" s="25" t="s">
        <v>42</v>
      </c>
      <c r="K1870" s="25" t="s">
        <v>42</v>
      </c>
      <c r="L1870" s="59" t="s">
        <v>51</v>
      </c>
      <c r="M1870" s="59" t="s">
        <v>51</v>
      </c>
      <c r="N1870" s="59" t="s">
        <v>51</v>
      </c>
      <c r="O1870" s="59" t="s">
        <v>51</v>
      </c>
      <c r="P1870" s="59" t="s">
        <v>5285</v>
      </c>
      <c r="Q1870" s="25" t="s">
        <v>42</v>
      </c>
      <c r="R1870" s="25" t="s">
        <v>42</v>
      </c>
      <c r="S1870" s="25" t="s">
        <v>42</v>
      </c>
      <c r="T1870" s="25" t="s">
        <v>42</v>
      </c>
      <c r="U1870" s="25" t="s">
        <v>42</v>
      </c>
      <c r="V1870" s="25" t="s">
        <v>42</v>
      </c>
      <c r="W1870" s="25">
        <v>0</v>
      </c>
      <c r="X1870" s="25">
        <v>0</v>
      </c>
      <c r="Y1870" s="25" t="s">
        <v>42</v>
      </c>
      <c r="Z1870" s="25" t="s">
        <v>42</v>
      </c>
      <c r="AA1870" s="25">
        <v>0</v>
      </c>
      <c r="AB1870" s="25">
        <v>0</v>
      </c>
      <c r="AC1870" s="25" t="s">
        <v>3904</v>
      </c>
      <c r="AD1870" s="59" t="s">
        <v>51</v>
      </c>
      <c r="AE1870" s="59" t="s">
        <v>51</v>
      </c>
    </row>
    <row r="1871" spans="1:31" ht="47.25" x14ac:dyDescent="0.25">
      <c r="A1871" s="57" t="s">
        <v>5071</v>
      </c>
      <c r="B1871" s="24" t="s">
        <v>5312</v>
      </c>
      <c r="C1871" s="58" t="s">
        <v>5313</v>
      </c>
      <c r="D1871" s="59">
        <v>1984</v>
      </c>
      <c r="E1871" s="25">
        <v>50.17</v>
      </c>
      <c r="F1871" s="25">
        <v>0.27</v>
      </c>
      <c r="G1871" s="59">
        <v>2019</v>
      </c>
      <c r="H1871" s="25" t="s">
        <v>42</v>
      </c>
      <c r="I1871" s="25" t="s">
        <v>42</v>
      </c>
      <c r="J1871" s="25" t="s">
        <v>42</v>
      </c>
      <c r="K1871" s="25" t="s">
        <v>42</v>
      </c>
      <c r="L1871" s="59" t="s">
        <v>51</v>
      </c>
      <c r="M1871" s="59" t="s">
        <v>51</v>
      </c>
      <c r="N1871" s="59" t="s">
        <v>147</v>
      </c>
      <c r="O1871" s="59" t="s">
        <v>51</v>
      </c>
      <c r="P1871" s="59" t="s">
        <v>5314</v>
      </c>
      <c r="Q1871" s="25" t="s">
        <v>42</v>
      </c>
      <c r="R1871" s="25" t="s">
        <v>42</v>
      </c>
      <c r="S1871" s="25" t="s">
        <v>42</v>
      </c>
      <c r="T1871" s="25" t="s">
        <v>42</v>
      </c>
      <c r="U1871" s="25" t="s">
        <v>42</v>
      </c>
      <c r="V1871" s="25" t="s">
        <v>42</v>
      </c>
      <c r="W1871" s="25">
        <v>0</v>
      </c>
      <c r="X1871" s="25">
        <v>0</v>
      </c>
      <c r="Y1871" s="25" t="s">
        <v>42</v>
      </c>
      <c r="Z1871" s="25" t="s">
        <v>42</v>
      </c>
      <c r="AA1871" s="25">
        <v>10</v>
      </c>
      <c r="AB1871" s="25">
        <v>10</v>
      </c>
      <c r="AC1871" s="25" t="s">
        <v>4750</v>
      </c>
      <c r="AD1871" s="59" t="s">
        <v>147</v>
      </c>
      <c r="AE1871" s="59" t="s">
        <v>51</v>
      </c>
    </row>
    <row r="1872" spans="1:31" ht="47.25" x14ac:dyDescent="0.25">
      <c r="A1872" s="57" t="s">
        <v>5071</v>
      </c>
      <c r="B1872" s="24" t="s">
        <v>5315</v>
      </c>
      <c r="C1872" s="58" t="s">
        <v>5316</v>
      </c>
      <c r="D1872" s="59">
        <v>1968</v>
      </c>
      <c r="E1872" s="25">
        <v>59.61</v>
      </c>
      <c r="F1872" s="25">
        <v>0.3</v>
      </c>
      <c r="G1872" s="59">
        <v>2019</v>
      </c>
      <c r="H1872" s="25" t="s">
        <v>42</v>
      </c>
      <c r="I1872" s="25" t="s">
        <v>42</v>
      </c>
      <c r="J1872" s="25" t="s">
        <v>42</v>
      </c>
      <c r="K1872" s="25" t="s">
        <v>42</v>
      </c>
      <c r="L1872" s="59" t="s">
        <v>51</v>
      </c>
      <c r="M1872" s="59" t="s">
        <v>51</v>
      </c>
      <c r="N1872" s="59" t="s">
        <v>51</v>
      </c>
      <c r="O1872" s="59" t="s">
        <v>51</v>
      </c>
      <c r="P1872" s="59" t="s">
        <v>5317</v>
      </c>
      <c r="Q1872" s="25" t="s">
        <v>42</v>
      </c>
      <c r="R1872" s="25" t="s">
        <v>42</v>
      </c>
      <c r="S1872" s="25" t="s">
        <v>42</v>
      </c>
      <c r="T1872" s="25" t="s">
        <v>42</v>
      </c>
      <c r="U1872" s="25" t="s">
        <v>42</v>
      </c>
      <c r="V1872" s="25" t="s">
        <v>42</v>
      </c>
      <c r="W1872" s="25">
        <v>0</v>
      </c>
      <c r="X1872" s="25">
        <v>0</v>
      </c>
      <c r="Y1872" s="25" t="s">
        <v>42</v>
      </c>
      <c r="Z1872" s="25" t="s">
        <v>42</v>
      </c>
      <c r="AA1872" s="25">
        <v>10</v>
      </c>
      <c r="AB1872" s="25">
        <v>10</v>
      </c>
      <c r="AC1872" s="25" t="s">
        <v>4750</v>
      </c>
      <c r="AD1872" s="59" t="s">
        <v>147</v>
      </c>
      <c r="AE1872" s="59" t="s">
        <v>51</v>
      </c>
    </row>
    <row r="1873" spans="1:31" ht="47.25" x14ac:dyDescent="0.25">
      <c r="A1873" s="57" t="s">
        <v>5071</v>
      </c>
      <c r="B1873" s="24" t="s">
        <v>5318</v>
      </c>
      <c r="C1873" s="58" t="s">
        <v>5319</v>
      </c>
      <c r="D1873" s="59">
        <v>1968</v>
      </c>
      <c r="E1873" s="25">
        <v>50.42</v>
      </c>
      <c r="F1873" s="25">
        <v>0.31</v>
      </c>
      <c r="G1873" s="59">
        <v>2019</v>
      </c>
      <c r="H1873" s="25" t="s">
        <v>42</v>
      </c>
      <c r="I1873" s="25" t="s">
        <v>42</v>
      </c>
      <c r="J1873" s="25" t="s">
        <v>42</v>
      </c>
      <c r="K1873" s="25" t="s">
        <v>42</v>
      </c>
      <c r="L1873" s="59" t="s">
        <v>51</v>
      </c>
      <c r="M1873" s="59" t="s">
        <v>51</v>
      </c>
      <c r="N1873" s="59" t="s">
        <v>51</v>
      </c>
      <c r="O1873" s="59" t="s">
        <v>51</v>
      </c>
      <c r="P1873" s="59" t="s">
        <v>5320</v>
      </c>
      <c r="Q1873" s="25" t="s">
        <v>42</v>
      </c>
      <c r="R1873" s="25" t="s">
        <v>42</v>
      </c>
      <c r="S1873" s="25" t="s">
        <v>42</v>
      </c>
      <c r="T1873" s="25" t="s">
        <v>42</v>
      </c>
      <c r="U1873" s="25" t="s">
        <v>42</v>
      </c>
      <c r="V1873" s="25" t="s">
        <v>42</v>
      </c>
      <c r="W1873" s="25">
        <v>0</v>
      </c>
      <c r="X1873" s="25">
        <v>0</v>
      </c>
      <c r="Y1873" s="25" t="s">
        <v>42</v>
      </c>
      <c r="Z1873" s="25" t="s">
        <v>42</v>
      </c>
      <c r="AA1873" s="25">
        <v>10</v>
      </c>
      <c r="AB1873" s="25">
        <v>10</v>
      </c>
      <c r="AC1873" s="25" t="s">
        <v>4750</v>
      </c>
      <c r="AD1873" s="59" t="s">
        <v>147</v>
      </c>
      <c r="AE1873" s="59" t="s">
        <v>51</v>
      </c>
    </row>
    <row r="1874" spans="1:31" ht="47.25" x14ac:dyDescent="0.25">
      <c r="A1874" s="57" t="s">
        <v>5071</v>
      </c>
      <c r="B1874" s="24" t="s">
        <v>5321</v>
      </c>
      <c r="C1874" s="58" t="s">
        <v>5322</v>
      </c>
      <c r="D1874" s="59">
        <v>1970</v>
      </c>
      <c r="E1874" s="25">
        <v>50.91</v>
      </c>
      <c r="F1874" s="25">
        <v>0.34</v>
      </c>
      <c r="G1874" s="59">
        <v>2021</v>
      </c>
      <c r="H1874" s="25" t="s">
        <v>42</v>
      </c>
      <c r="I1874" s="25" t="s">
        <v>42</v>
      </c>
      <c r="J1874" s="25" t="s">
        <v>42</v>
      </c>
      <c r="K1874" s="25" t="s">
        <v>42</v>
      </c>
      <c r="L1874" s="59" t="s">
        <v>51</v>
      </c>
      <c r="M1874" s="59" t="s">
        <v>51</v>
      </c>
      <c r="N1874" s="59" t="s">
        <v>51</v>
      </c>
      <c r="O1874" s="59" t="s">
        <v>51</v>
      </c>
      <c r="P1874" s="59" t="s">
        <v>5323</v>
      </c>
      <c r="Q1874" s="25" t="s">
        <v>42</v>
      </c>
      <c r="R1874" s="25" t="s">
        <v>42</v>
      </c>
      <c r="S1874" s="25" t="s">
        <v>42</v>
      </c>
      <c r="T1874" s="25" t="s">
        <v>42</v>
      </c>
      <c r="U1874" s="25" t="s">
        <v>42</v>
      </c>
      <c r="V1874" s="25" t="s">
        <v>42</v>
      </c>
      <c r="W1874" s="25">
        <v>0</v>
      </c>
      <c r="X1874" s="25">
        <v>0</v>
      </c>
      <c r="Y1874" s="25" t="s">
        <v>42</v>
      </c>
      <c r="Z1874" s="25" t="s">
        <v>42</v>
      </c>
      <c r="AA1874" s="25">
        <v>10</v>
      </c>
      <c r="AB1874" s="25">
        <v>10</v>
      </c>
      <c r="AC1874" s="25" t="s">
        <v>4750</v>
      </c>
      <c r="AD1874" s="59" t="s">
        <v>147</v>
      </c>
      <c r="AE1874" s="59" t="s">
        <v>51</v>
      </c>
    </row>
    <row r="1875" spans="1:31" ht="31.5" x14ac:dyDescent="0.25">
      <c r="A1875" s="57" t="s">
        <v>5071</v>
      </c>
      <c r="B1875" s="24" t="s">
        <v>5324</v>
      </c>
      <c r="C1875" s="58" t="s">
        <v>5325</v>
      </c>
      <c r="D1875" s="59">
        <v>1985</v>
      </c>
      <c r="E1875" s="25">
        <v>57.89</v>
      </c>
      <c r="F1875" s="25">
        <v>0.39</v>
      </c>
      <c r="G1875" s="59">
        <v>2021</v>
      </c>
      <c r="H1875" s="25" t="s">
        <v>42</v>
      </c>
      <c r="I1875" s="25" t="s">
        <v>42</v>
      </c>
      <c r="J1875" s="25" t="s">
        <v>42</v>
      </c>
      <c r="K1875" s="25" t="s">
        <v>42</v>
      </c>
      <c r="L1875" s="59" t="s">
        <v>51</v>
      </c>
      <c r="M1875" s="59" t="s">
        <v>51</v>
      </c>
      <c r="N1875" s="59" t="s">
        <v>147</v>
      </c>
      <c r="O1875" s="59" t="s">
        <v>51</v>
      </c>
      <c r="P1875" s="59" t="s">
        <v>5326</v>
      </c>
      <c r="Q1875" s="25" t="s">
        <v>42</v>
      </c>
      <c r="R1875" s="25" t="s">
        <v>42</v>
      </c>
      <c r="S1875" s="25" t="s">
        <v>42</v>
      </c>
      <c r="T1875" s="25" t="s">
        <v>42</v>
      </c>
      <c r="U1875" s="25" t="s">
        <v>42</v>
      </c>
      <c r="V1875" s="25" t="s">
        <v>42</v>
      </c>
      <c r="W1875" s="25">
        <v>0</v>
      </c>
      <c r="X1875" s="25">
        <v>0</v>
      </c>
      <c r="Y1875" s="25" t="s">
        <v>42</v>
      </c>
      <c r="Z1875" s="25" t="s">
        <v>42</v>
      </c>
      <c r="AA1875" s="25">
        <v>0.4</v>
      </c>
      <c r="AB1875" s="25">
        <v>0.4</v>
      </c>
      <c r="AC1875" s="25" t="s">
        <v>4610</v>
      </c>
      <c r="AD1875" s="59" t="s">
        <v>147</v>
      </c>
      <c r="AE1875" s="59" t="s">
        <v>51</v>
      </c>
    </row>
    <row r="1876" spans="1:31" ht="31.5" x14ac:dyDescent="0.25">
      <c r="A1876" s="57" t="s">
        <v>5071</v>
      </c>
      <c r="B1876" s="24" t="s">
        <v>5327</v>
      </c>
      <c r="C1876" s="58" t="s">
        <v>5328</v>
      </c>
      <c r="D1876" s="59">
        <v>1986</v>
      </c>
      <c r="E1876" s="25">
        <v>50.56</v>
      </c>
      <c r="F1876" s="25">
        <v>0.15</v>
      </c>
      <c r="G1876" s="59">
        <v>2021</v>
      </c>
      <c r="H1876" s="25" t="s">
        <v>42</v>
      </c>
      <c r="I1876" s="25" t="s">
        <v>42</v>
      </c>
      <c r="J1876" s="25" t="s">
        <v>42</v>
      </c>
      <c r="K1876" s="25" t="s">
        <v>42</v>
      </c>
      <c r="L1876" s="59" t="s">
        <v>51</v>
      </c>
      <c r="M1876" s="59" t="s">
        <v>51</v>
      </c>
      <c r="N1876" s="59" t="s">
        <v>147</v>
      </c>
      <c r="O1876" s="59" t="s">
        <v>51</v>
      </c>
      <c r="P1876" s="59" t="s">
        <v>5329</v>
      </c>
      <c r="Q1876" s="25" t="s">
        <v>42</v>
      </c>
      <c r="R1876" s="25" t="s">
        <v>42</v>
      </c>
      <c r="S1876" s="25" t="s">
        <v>42</v>
      </c>
      <c r="T1876" s="25" t="s">
        <v>42</v>
      </c>
      <c r="U1876" s="25" t="s">
        <v>42</v>
      </c>
      <c r="V1876" s="25" t="s">
        <v>42</v>
      </c>
      <c r="W1876" s="25">
        <v>0</v>
      </c>
      <c r="X1876" s="25">
        <v>0</v>
      </c>
      <c r="Y1876" s="25" t="s">
        <v>42</v>
      </c>
      <c r="Z1876" s="25" t="s">
        <v>42</v>
      </c>
      <c r="AA1876" s="25">
        <v>0.4</v>
      </c>
      <c r="AB1876" s="25">
        <v>0.4</v>
      </c>
      <c r="AC1876" s="25" t="s">
        <v>4610</v>
      </c>
      <c r="AD1876" s="59" t="s">
        <v>147</v>
      </c>
      <c r="AE1876" s="59" t="s">
        <v>51</v>
      </c>
    </row>
    <row r="1877" spans="1:31" ht="31.5" x14ac:dyDescent="0.25">
      <c r="A1877" s="57" t="s">
        <v>5071</v>
      </c>
      <c r="B1877" s="24" t="s">
        <v>5330</v>
      </c>
      <c r="C1877" s="58" t="s">
        <v>5331</v>
      </c>
      <c r="D1877" s="59">
        <v>1986</v>
      </c>
      <c r="E1877" s="25">
        <v>50.04</v>
      </c>
      <c r="F1877" s="25">
        <v>0.15</v>
      </c>
      <c r="G1877" s="59">
        <v>2021</v>
      </c>
      <c r="H1877" s="25" t="s">
        <v>42</v>
      </c>
      <c r="I1877" s="25" t="s">
        <v>42</v>
      </c>
      <c r="J1877" s="25" t="s">
        <v>42</v>
      </c>
      <c r="K1877" s="25" t="s">
        <v>42</v>
      </c>
      <c r="L1877" s="59" t="s">
        <v>51</v>
      </c>
      <c r="M1877" s="59" t="s">
        <v>51</v>
      </c>
      <c r="N1877" s="59" t="s">
        <v>147</v>
      </c>
      <c r="O1877" s="59" t="s">
        <v>51</v>
      </c>
      <c r="P1877" s="59" t="s">
        <v>5332</v>
      </c>
      <c r="Q1877" s="25" t="s">
        <v>42</v>
      </c>
      <c r="R1877" s="25" t="s">
        <v>42</v>
      </c>
      <c r="S1877" s="25" t="s">
        <v>42</v>
      </c>
      <c r="T1877" s="25" t="s">
        <v>42</v>
      </c>
      <c r="U1877" s="25" t="s">
        <v>42</v>
      </c>
      <c r="V1877" s="25" t="s">
        <v>42</v>
      </c>
      <c r="W1877" s="25">
        <v>0</v>
      </c>
      <c r="X1877" s="25">
        <v>0</v>
      </c>
      <c r="Y1877" s="25" t="s">
        <v>42</v>
      </c>
      <c r="Z1877" s="25" t="s">
        <v>42</v>
      </c>
      <c r="AA1877" s="25">
        <v>0.4</v>
      </c>
      <c r="AB1877" s="25">
        <v>0.4</v>
      </c>
      <c r="AC1877" s="25" t="s">
        <v>4610</v>
      </c>
      <c r="AD1877" s="59" t="s">
        <v>147</v>
      </c>
      <c r="AE1877" s="59" t="s">
        <v>51</v>
      </c>
    </row>
    <row r="1878" spans="1:31" ht="31.5" x14ac:dyDescent="0.25">
      <c r="A1878" s="57" t="s">
        <v>5071</v>
      </c>
      <c r="B1878" s="24" t="s">
        <v>5333</v>
      </c>
      <c r="C1878" s="58" t="s">
        <v>5334</v>
      </c>
      <c r="D1878" s="59">
        <v>1986</v>
      </c>
      <c r="E1878" s="25">
        <v>50.61</v>
      </c>
      <c r="F1878" s="25">
        <v>0.02</v>
      </c>
      <c r="G1878" s="59">
        <v>2021</v>
      </c>
      <c r="H1878" s="25" t="s">
        <v>42</v>
      </c>
      <c r="I1878" s="25" t="s">
        <v>42</v>
      </c>
      <c r="J1878" s="25" t="s">
        <v>42</v>
      </c>
      <c r="K1878" s="25" t="s">
        <v>42</v>
      </c>
      <c r="L1878" s="59" t="s">
        <v>51</v>
      </c>
      <c r="M1878" s="59" t="s">
        <v>51</v>
      </c>
      <c r="N1878" s="59" t="s">
        <v>147</v>
      </c>
      <c r="O1878" s="59" t="s">
        <v>51</v>
      </c>
      <c r="P1878" s="59" t="s">
        <v>5335</v>
      </c>
      <c r="Q1878" s="25" t="s">
        <v>42</v>
      </c>
      <c r="R1878" s="25" t="s">
        <v>42</v>
      </c>
      <c r="S1878" s="25" t="s">
        <v>42</v>
      </c>
      <c r="T1878" s="25" t="s">
        <v>42</v>
      </c>
      <c r="U1878" s="25" t="s">
        <v>42</v>
      </c>
      <c r="V1878" s="25" t="s">
        <v>42</v>
      </c>
      <c r="W1878" s="25">
        <v>0</v>
      </c>
      <c r="X1878" s="25">
        <v>0</v>
      </c>
      <c r="Y1878" s="25" t="s">
        <v>42</v>
      </c>
      <c r="Z1878" s="25" t="s">
        <v>42</v>
      </c>
      <c r="AA1878" s="25">
        <v>0.4</v>
      </c>
      <c r="AB1878" s="25">
        <v>0.4</v>
      </c>
      <c r="AC1878" s="25" t="s">
        <v>5336</v>
      </c>
      <c r="AD1878" s="59" t="s">
        <v>147</v>
      </c>
      <c r="AE1878" s="59" t="s">
        <v>51</v>
      </c>
    </row>
    <row r="1879" spans="1:31" ht="31.5" x14ac:dyDescent="0.25">
      <c r="A1879" s="57" t="s">
        <v>5071</v>
      </c>
      <c r="B1879" s="24" t="s">
        <v>5337</v>
      </c>
      <c r="C1879" s="58" t="s">
        <v>5338</v>
      </c>
      <c r="D1879" s="59">
        <v>1986</v>
      </c>
      <c r="E1879" s="25">
        <v>58.18</v>
      </c>
      <c r="F1879" s="25">
        <v>0.15</v>
      </c>
      <c r="G1879" s="59">
        <v>2021</v>
      </c>
      <c r="H1879" s="25" t="s">
        <v>42</v>
      </c>
      <c r="I1879" s="25" t="s">
        <v>42</v>
      </c>
      <c r="J1879" s="25" t="s">
        <v>42</v>
      </c>
      <c r="K1879" s="25" t="s">
        <v>42</v>
      </c>
      <c r="L1879" s="59" t="s">
        <v>51</v>
      </c>
      <c r="M1879" s="59" t="s">
        <v>51</v>
      </c>
      <c r="N1879" s="59" t="s">
        <v>147</v>
      </c>
      <c r="O1879" s="59" t="s">
        <v>51</v>
      </c>
      <c r="P1879" s="59" t="s">
        <v>5339</v>
      </c>
      <c r="Q1879" s="25" t="s">
        <v>42</v>
      </c>
      <c r="R1879" s="25" t="s">
        <v>42</v>
      </c>
      <c r="S1879" s="25" t="s">
        <v>42</v>
      </c>
      <c r="T1879" s="25" t="s">
        <v>42</v>
      </c>
      <c r="U1879" s="25" t="s">
        <v>42</v>
      </c>
      <c r="V1879" s="25" t="s">
        <v>42</v>
      </c>
      <c r="W1879" s="25">
        <v>0</v>
      </c>
      <c r="X1879" s="25">
        <v>0</v>
      </c>
      <c r="Y1879" s="25" t="s">
        <v>42</v>
      </c>
      <c r="Z1879" s="25" t="s">
        <v>42</v>
      </c>
      <c r="AA1879" s="25">
        <v>0.4</v>
      </c>
      <c r="AB1879" s="25">
        <v>0.4</v>
      </c>
      <c r="AC1879" s="25" t="s">
        <v>4610</v>
      </c>
      <c r="AD1879" s="59" t="s">
        <v>147</v>
      </c>
      <c r="AE1879" s="59" t="s">
        <v>51</v>
      </c>
    </row>
    <row r="1880" spans="1:31" ht="31.5" x14ac:dyDescent="0.25">
      <c r="A1880" s="57" t="s">
        <v>5071</v>
      </c>
      <c r="B1880" s="24" t="s">
        <v>5340</v>
      </c>
      <c r="C1880" s="58" t="s">
        <v>5341</v>
      </c>
      <c r="D1880" s="59">
        <v>1965</v>
      </c>
      <c r="E1880" s="25">
        <v>54.74</v>
      </c>
      <c r="F1880" s="25">
        <v>0.24</v>
      </c>
      <c r="G1880" s="59">
        <v>2021</v>
      </c>
      <c r="H1880" s="25" t="s">
        <v>42</v>
      </c>
      <c r="I1880" s="25" t="s">
        <v>42</v>
      </c>
      <c r="J1880" s="25" t="s">
        <v>42</v>
      </c>
      <c r="K1880" s="25" t="s">
        <v>42</v>
      </c>
      <c r="L1880" s="59" t="s">
        <v>51</v>
      </c>
      <c r="M1880" s="59" t="s">
        <v>51</v>
      </c>
      <c r="N1880" s="59" t="s">
        <v>147</v>
      </c>
      <c r="O1880" s="59" t="s">
        <v>51</v>
      </c>
      <c r="P1880" s="59" t="s">
        <v>5342</v>
      </c>
      <c r="Q1880" s="25" t="s">
        <v>42</v>
      </c>
      <c r="R1880" s="25" t="s">
        <v>42</v>
      </c>
      <c r="S1880" s="25" t="s">
        <v>42</v>
      </c>
      <c r="T1880" s="25" t="s">
        <v>42</v>
      </c>
      <c r="U1880" s="25" t="s">
        <v>42</v>
      </c>
      <c r="V1880" s="25" t="s">
        <v>42</v>
      </c>
      <c r="W1880" s="25">
        <v>0</v>
      </c>
      <c r="X1880" s="25">
        <v>0</v>
      </c>
      <c r="Y1880" s="25" t="s">
        <v>42</v>
      </c>
      <c r="Z1880" s="25" t="s">
        <v>42</v>
      </c>
      <c r="AA1880" s="25">
        <v>0.4</v>
      </c>
      <c r="AB1880" s="25">
        <v>0.4</v>
      </c>
      <c r="AC1880" s="25" t="s">
        <v>4610</v>
      </c>
      <c r="AD1880" s="59" t="s">
        <v>147</v>
      </c>
      <c r="AE1880" s="59" t="s">
        <v>51</v>
      </c>
    </row>
    <row r="1881" spans="1:31" ht="31.5" x14ac:dyDescent="0.25">
      <c r="A1881" s="57" t="s">
        <v>5071</v>
      </c>
      <c r="B1881" s="24" t="s">
        <v>5343</v>
      </c>
      <c r="C1881" s="58" t="s">
        <v>5344</v>
      </c>
      <c r="D1881" s="59">
        <v>1953</v>
      </c>
      <c r="E1881" s="25">
        <v>53.78</v>
      </c>
      <c r="F1881" s="25">
        <v>0.26</v>
      </c>
      <c r="G1881" s="59">
        <v>2021</v>
      </c>
      <c r="H1881" s="25" t="s">
        <v>42</v>
      </c>
      <c r="I1881" s="25" t="s">
        <v>42</v>
      </c>
      <c r="J1881" s="25" t="s">
        <v>42</v>
      </c>
      <c r="K1881" s="25" t="s">
        <v>42</v>
      </c>
      <c r="L1881" s="59" t="s">
        <v>51</v>
      </c>
      <c r="M1881" s="59" t="s">
        <v>51</v>
      </c>
      <c r="N1881" s="59" t="s">
        <v>51</v>
      </c>
      <c r="O1881" s="59" t="s">
        <v>51</v>
      </c>
      <c r="P1881" s="59" t="s">
        <v>5345</v>
      </c>
      <c r="Q1881" s="25" t="s">
        <v>42</v>
      </c>
      <c r="R1881" s="25" t="s">
        <v>42</v>
      </c>
      <c r="S1881" s="25" t="s">
        <v>42</v>
      </c>
      <c r="T1881" s="25" t="s">
        <v>42</v>
      </c>
      <c r="U1881" s="25" t="s">
        <v>42</v>
      </c>
      <c r="V1881" s="25" t="s">
        <v>42</v>
      </c>
      <c r="W1881" s="25">
        <v>0</v>
      </c>
      <c r="X1881" s="25">
        <v>0</v>
      </c>
      <c r="Y1881" s="25" t="s">
        <v>42</v>
      </c>
      <c r="Z1881" s="25" t="s">
        <v>42</v>
      </c>
      <c r="AA1881" s="25">
        <v>0.4</v>
      </c>
      <c r="AB1881" s="25">
        <v>0.4</v>
      </c>
      <c r="AC1881" s="25" t="s">
        <v>4610</v>
      </c>
      <c r="AD1881" s="59" t="s">
        <v>147</v>
      </c>
      <c r="AE1881" s="59" t="s">
        <v>51</v>
      </c>
    </row>
    <row r="1882" spans="1:31" ht="31.5" x14ac:dyDescent="0.25">
      <c r="A1882" s="57" t="s">
        <v>5071</v>
      </c>
      <c r="B1882" s="24" t="s">
        <v>5346</v>
      </c>
      <c r="C1882" s="58" t="s">
        <v>5347</v>
      </c>
      <c r="D1882" s="59">
        <v>1960</v>
      </c>
      <c r="E1882" s="25">
        <v>53.14</v>
      </c>
      <c r="F1882" s="25">
        <v>0.15</v>
      </c>
      <c r="G1882" s="59">
        <v>2021</v>
      </c>
      <c r="H1882" s="25" t="s">
        <v>42</v>
      </c>
      <c r="I1882" s="25" t="s">
        <v>42</v>
      </c>
      <c r="J1882" s="25" t="s">
        <v>42</v>
      </c>
      <c r="K1882" s="25" t="s">
        <v>42</v>
      </c>
      <c r="L1882" s="59" t="s">
        <v>51</v>
      </c>
      <c r="M1882" s="59" t="s">
        <v>51</v>
      </c>
      <c r="N1882" s="59" t="s">
        <v>51</v>
      </c>
      <c r="O1882" s="59" t="s">
        <v>51</v>
      </c>
      <c r="P1882" s="59" t="s">
        <v>5348</v>
      </c>
      <c r="Q1882" s="25" t="s">
        <v>42</v>
      </c>
      <c r="R1882" s="25" t="s">
        <v>42</v>
      </c>
      <c r="S1882" s="25" t="s">
        <v>42</v>
      </c>
      <c r="T1882" s="25" t="s">
        <v>42</v>
      </c>
      <c r="U1882" s="25" t="s">
        <v>42</v>
      </c>
      <c r="V1882" s="25" t="s">
        <v>42</v>
      </c>
      <c r="W1882" s="25">
        <v>0</v>
      </c>
      <c r="X1882" s="25">
        <v>0</v>
      </c>
      <c r="Y1882" s="25" t="s">
        <v>42</v>
      </c>
      <c r="Z1882" s="25" t="s">
        <v>42</v>
      </c>
      <c r="AA1882" s="25">
        <v>0.4</v>
      </c>
      <c r="AB1882" s="25">
        <v>0.4</v>
      </c>
      <c r="AC1882" s="25" t="s">
        <v>4610</v>
      </c>
      <c r="AD1882" s="59" t="s">
        <v>147</v>
      </c>
      <c r="AE1882" s="59" t="s">
        <v>51</v>
      </c>
    </row>
    <row r="1883" spans="1:31" ht="31.5" x14ac:dyDescent="0.25">
      <c r="A1883" s="57" t="s">
        <v>5071</v>
      </c>
      <c r="B1883" s="24" t="s">
        <v>5349</v>
      </c>
      <c r="C1883" s="58" t="s">
        <v>5350</v>
      </c>
      <c r="D1883" s="59">
        <v>1969</v>
      </c>
      <c r="E1883" s="25">
        <v>55.71</v>
      </c>
      <c r="F1883" s="25">
        <v>0.1</v>
      </c>
      <c r="G1883" s="59">
        <v>2021</v>
      </c>
      <c r="H1883" s="25" t="s">
        <v>42</v>
      </c>
      <c r="I1883" s="25" t="s">
        <v>42</v>
      </c>
      <c r="J1883" s="25" t="s">
        <v>42</v>
      </c>
      <c r="K1883" s="25" t="s">
        <v>42</v>
      </c>
      <c r="L1883" s="59" t="s">
        <v>51</v>
      </c>
      <c r="M1883" s="59" t="s">
        <v>51</v>
      </c>
      <c r="N1883" s="59" t="s">
        <v>147</v>
      </c>
      <c r="O1883" s="59" t="s">
        <v>51</v>
      </c>
      <c r="P1883" s="59" t="s">
        <v>5351</v>
      </c>
      <c r="Q1883" s="25" t="s">
        <v>42</v>
      </c>
      <c r="R1883" s="25" t="s">
        <v>42</v>
      </c>
      <c r="S1883" s="25" t="s">
        <v>42</v>
      </c>
      <c r="T1883" s="25" t="s">
        <v>42</v>
      </c>
      <c r="U1883" s="25" t="s">
        <v>42</v>
      </c>
      <c r="V1883" s="25" t="s">
        <v>42</v>
      </c>
      <c r="W1883" s="25">
        <v>0</v>
      </c>
      <c r="X1883" s="25">
        <v>0</v>
      </c>
      <c r="Y1883" s="25" t="s">
        <v>42</v>
      </c>
      <c r="Z1883" s="25" t="s">
        <v>42</v>
      </c>
      <c r="AA1883" s="25">
        <v>0.4</v>
      </c>
      <c r="AB1883" s="25">
        <v>0.4</v>
      </c>
      <c r="AC1883" s="25" t="s">
        <v>5336</v>
      </c>
      <c r="AD1883" s="59" t="s">
        <v>147</v>
      </c>
      <c r="AE1883" s="59" t="s">
        <v>51</v>
      </c>
    </row>
    <row r="1884" spans="1:31" ht="31.5" x14ac:dyDescent="0.25">
      <c r="A1884" s="57" t="s">
        <v>5071</v>
      </c>
      <c r="B1884" s="24" t="s">
        <v>5352</v>
      </c>
      <c r="C1884" s="58" t="s">
        <v>5353</v>
      </c>
      <c r="D1884" s="59">
        <v>1965</v>
      </c>
      <c r="E1884" s="25">
        <v>57.75</v>
      </c>
      <c r="F1884" s="25">
        <v>0.1</v>
      </c>
      <c r="G1884" s="59">
        <v>2021</v>
      </c>
      <c r="H1884" s="25" t="s">
        <v>42</v>
      </c>
      <c r="I1884" s="25" t="s">
        <v>42</v>
      </c>
      <c r="J1884" s="25" t="s">
        <v>42</v>
      </c>
      <c r="K1884" s="25" t="s">
        <v>42</v>
      </c>
      <c r="L1884" s="59" t="s">
        <v>51</v>
      </c>
      <c r="M1884" s="59" t="s">
        <v>51</v>
      </c>
      <c r="N1884" s="59" t="s">
        <v>147</v>
      </c>
      <c r="O1884" s="59" t="s">
        <v>51</v>
      </c>
      <c r="P1884" s="59" t="s">
        <v>5354</v>
      </c>
      <c r="Q1884" s="25" t="s">
        <v>42</v>
      </c>
      <c r="R1884" s="25" t="s">
        <v>42</v>
      </c>
      <c r="S1884" s="25" t="s">
        <v>42</v>
      </c>
      <c r="T1884" s="25" t="s">
        <v>42</v>
      </c>
      <c r="U1884" s="25" t="s">
        <v>42</v>
      </c>
      <c r="V1884" s="25" t="s">
        <v>42</v>
      </c>
      <c r="W1884" s="25">
        <v>0</v>
      </c>
      <c r="X1884" s="25">
        <v>0</v>
      </c>
      <c r="Y1884" s="25" t="s">
        <v>42</v>
      </c>
      <c r="Z1884" s="25" t="s">
        <v>42</v>
      </c>
      <c r="AA1884" s="25">
        <v>0.4</v>
      </c>
      <c r="AB1884" s="25">
        <v>0.4</v>
      </c>
      <c r="AC1884" s="25" t="s">
        <v>4610</v>
      </c>
      <c r="AD1884" s="59" t="s">
        <v>147</v>
      </c>
      <c r="AE1884" s="59" t="s">
        <v>51</v>
      </c>
    </row>
    <row r="1885" spans="1:31" ht="47.25" x14ac:dyDescent="0.25">
      <c r="A1885" s="57" t="s">
        <v>5071</v>
      </c>
      <c r="B1885" s="24" t="s">
        <v>5355</v>
      </c>
      <c r="C1885" s="58" t="s">
        <v>5356</v>
      </c>
      <c r="D1885" s="59">
        <v>1961</v>
      </c>
      <c r="E1885" s="25">
        <v>52.68</v>
      </c>
      <c r="F1885" s="25">
        <v>0.74</v>
      </c>
      <c r="G1885" s="59">
        <v>2021</v>
      </c>
      <c r="H1885" s="25" t="s">
        <v>42</v>
      </c>
      <c r="I1885" s="25" t="s">
        <v>42</v>
      </c>
      <c r="J1885" s="25" t="s">
        <v>42</v>
      </c>
      <c r="K1885" s="25" t="s">
        <v>42</v>
      </c>
      <c r="L1885" s="59" t="s">
        <v>51</v>
      </c>
      <c r="M1885" s="59" t="s">
        <v>51</v>
      </c>
      <c r="N1885" s="59" t="s">
        <v>147</v>
      </c>
      <c r="O1885" s="59" t="s">
        <v>51</v>
      </c>
      <c r="P1885" s="59" t="s">
        <v>5357</v>
      </c>
      <c r="Q1885" s="25" t="s">
        <v>42</v>
      </c>
      <c r="R1885" s="25" t="s">
        <v>42</v>
      </c>
      <c r="S1885" s="25" t="s">
        <v>42</v>
      </c>
      <c r="T1885" s="25" t="s">
        <v>42</v>
      </c>
      <c r="U1885" s="25" t="s">
        <v>42</v>
      </c>
      <c r="V1885" s="25" t="s">
        <v>42</v>
      </c>
      <c r="W1885" s="25">
        <v>0</v>
      </c>
      <c r="X1885" s="25">
        <v>0</v>
      </c>
      <c r="Y1885" s="25" t="s">
        <v>42</v>
      </c>
      <c r="Z1885" s="25" t="s">
        <v>42</v>
      </c>
      <c r="AA1885" s="25">
        <v>0.4</v>
      </c>
      <c r="AB1885" s="25">
        <v>0.4</v>
      </c>
      <c r="AC1885" s="25" t="s">
        <v>4610</v>
      </c>
      <c r="AD1885" s="59" t="s">
        <v>147</v>
      </c>
      <c r="AE1885" s="59" t="s">
        <v>51</v>
      </c>
    </row>
    <row r="1886" spans="1:31" ht="47.25" x14ac:dyDescent="0.25">
      <c r="A1886" s="57" t="s">
        <v>5071</v>
      </c>
      <c r="B1886" s="24" t="s">
        <v>5358</v>
      </c>
      <c r="C1886" s="58" t="s">
        <v>5359</v>
      </c>
      <c r="D1886" s="59">
        <v>1983</v>
      </c>
      <c r="E1886" s="25">
        <v>53.01</v>
      </c>
      <c r="F1886" s="25">
        <v>0.15</v>
      </c>
      <c r="G1886" s="59">
        <v>2021</v>
      </c>
      <c r="H1886" s="25" t="s">
        <v>42</v>
      </c>
      <c r="I1886" s="25" t="s">
        <v>42</v>
      </c>
      <c r="J1886" s="25" t="s">
        <v>42</v>
      </c>
      <c r="K1886" s="25" t="s">
        <v>42</v>
      </c>
      <c r="L1886" s="59" t="s">
        <v>51</v>
      </c>
      <c r="M1886" s="59" t="s">
        <v>51</v>
      </c>
      <c r="N1886" s="59" t="s">
        <v>51</v>
      </c>
      <c r="O1886" s="59" t="s">
        <v>51</v>
      </c>
      <c r="P1886" s="59" t="s">
        <v>5360</v>
      </c>
      <c r="Q1886" s="25" t="s">
        <v>42</v>
      </c>
      <c r="R1886" s="25" t="s">
        <v>42</v>
      </c>
      <c r="S1886" s="25" t="s">
        <v>42</v>
      </c>
      <c r="T1886" s="25" t="s">
        <v>42</v>
      </c>
      <c r="U1886" s="25" t="s">
        <v>42</v>
      </c>
      <c r="V1886" s="25" t="s">
        <v>42</v>
      </c>
      <c r="W1886" s="25">
        <v>0</v>
      </c>
      <c r="X1886" s="25">
        <v>0</v>
      </c>
      <c r="Y1886" s="25" t="s">
        <v>42</v>
      </c>
      <c r="Z1886" s="25" t="s">
        <v>42</v>
      </c>
      <c r="AA1886" s="25">
        <v>0.4</v>
      </c>
      <c r="AB1886" s="25">
        <v>0.4</v>
      </c>
      <c r="AC1886" s="25" t="s">
        <v>4610</v>
      </c>
      <c r="AD1886" s="59" t="s">
        <v>147</v>
      </c>
      <c r="AE1886" s="59" t="s">
        <v>51</v>
      </c>
    </row>
    <row r="1887" spans="1:31" ht="31.5" x14ac:dyDescent="0.25">
      <c r="A1887" s="57" t="s">
        <v>5071</v>
      </c>
      <c r="B1887" s="24" t="s">
        <v>5361</v>
      </c>
      <c r="C1887" s="58" t="s">
        <v>5362</v>
      </c>
      <c r="D1887" s="59">
        <v>1995</v>
      </c>
      <c r="E1887" s="25">
        <v>59.86</v>
      </c>
      <c r="F1887" s="25">
        <v>0.05</v>
      </c>
      <c r="G1887" s="59">
        <v>2021</v>
      </c>
      <c r="H1887" s="25" t="s">
        <v>42</v>
      </c>
      <c r="I1887" s="25" t="s">
        <v>42</v>
      </c>
      <c r="J1887" s="25" t="s">
        <v>42</v>
      </c>
      <c r="K1887" s="25" t="s">
        <v>42</v>
      </c>
      <c r="L1887" s="59" t="s">
        <v>51</v>
      </c>
      <c r="M1887" s="59" t="s">
        <v>51</v>
      </c>
      <c r="N1887" s="59" t="s">
        <v>147</v>
      </c>
      <c r="O1887" s="59" t="s">
        <v>51</v>
      </c>
      <c r="P1887" s="59" t="s">
        <v>5363</v>
      </c>
      <c r="Q1887" s="25" t="s">
        <v>42</v>
      </c>
      <c r="R1887" s="25" t="s">
        <v>42</v>
      </c>
      <c r="S1887" s="25" t="s">
        <v>42</v>
      </c>
      <c r="T1887" s="25" t="s">
        <v>42</v>
      </c>
      <c r="U1887" s="25" t="s">
        <v>42</v>
      </c>
      <c r="V1887" s="25" t="s">
        <v>42</v>
      </c>
      <c r="W1887" s="25">
        <v>0</v>
      </c>
      <c r="X1887" s="25">
        <v>0</v>
      </c>
      <c r="Y1887" s="25" t="s">
        <v>42</v>
      </c>
      <c r="Z1887" s="25" t="s">
        <v>42</v>
      </c>
      <c r="AA1887" s="25">
        <v>0.4</v>
      </c>
      <c r="AB1887" s="25">
        <v>0.4</v>
      </c>
      <c r="AC1887" s="25" t="s">
        <v>4610</v>
      </c>
      <c r="AD1887" s="59" t="s">
        <v>147</v>
      </c>
      <c r="AE1887" s="59" t="s">
        <v>51</v>
      </c>
    </row>
    <row r="1888" spans="1:31" ht="47.25" x14ac:dyDescent="0.25">
      <c r="A1888" s="57" t="s">
        <v>5071</v>
      </c>
      <c r="B1888" s="24" t="s">
        <v>5364</v>
      </c>
      <c r="C1888" s="58" t="s">
        <v>5365</v>
      </c>
      <c r="D1888" s="59">
        <v>1982</v>
      </c>
      <c r="E1888" s="25">
        <v>56.79</v>
      </c>
      <c r="F1888" s="25">
        <v>0.15</v>
      </c>
      <c r="G1888" s="59">
        <v>2019</v>
      </c>
      <c r="H1888" s="25" t="s">
        <v>42</v>
      </c>
      <c r="I1888" s="25" t="s">
        <v>42</v>
      </c>
      <c r="J1888" s="25" t="s">
        <v>42</v>
      </c>
      <c r="K1888" s="25" t="s">
        <v>42</v>
      </c>
      <c r="L1888" s="59" t="s">
        <v>51</v>
      </c>
      <c r="M1888" s="59" t="s">
        <v>51</v>
      </c>
      <c r="N1888" s="59" t="s">
        <v>147</v>
      </c>
      <c r="O1888" s="59" t="s">
        <v>51</v>
      </c>
      <c r="P1888" s="59" t="s">
        <v>5366</v>
      </c>
      <c r="Q1888" s="25" t="s">
        <v>42</v>
      </c>
      <c r="R1888" s="25" t="s">
        <v>42</v>
      </c>
      <c r="S1888" s="25" t="s">
        <v>42</v>
      </c>
      <c r="T1888" s="25" t="s">
        <v>42</v>
      </c>
      <c r="U1888" s="25" t="s">
        <v>42</v>
      </c>
      <c r="V1888" s="25" t="s">
        <v>42</v>
      </c>
      <c r="W1888" s="25">
        <v>0</v>
      </c>
      <c r="X1888" s="25">
        <v>0</v>
      </c>
      <c r="Y1888" s="25" t="s">
        <v>42</v>
      </c>
      <c r="Z1888" s="25" t="s">
        <v>42</v>
      </c>
      <c r="AA1888" s="25">
        <v>0.4</v>
      </c>
      <c r="AB1888" s="25">
        <v>0.4</v>
      </c>
      <c r="AC1888" s="25" t="s">
        <v>4610</v>
      </c>
      <c r="AD1888" s="59" t="s">
        <v>147</v>
      </c>
      <c r="AE1888" s="59" t="s">
        <v>51</v>
      </c>
    </row>
    <row r="1889" spans="1:31" ht="31.5" x14ac:dyDescent="0.25">
      <c r="A1889" s="57" t="s">
        <v>5071</v>
      </c>
      <c r="B1889" s="24" t="s">
        <v>5367</v>
      </c>
      <c r="C1889" s="58" t="s">
        <v>5368</v>
      </c>
      <c r="D1889" s="59">
        <v>1974</v>
      </c>
      <c r="E1889" s="25">
        <v>53.78</v>
      </c>
      <c r="F1889" s="25">
        <v>0.12</v>
      </c>
      <c r="G1889" s="59">
        <v>2021</v>
      </c>
      <c r="H1889" s="25" t="s">
        <v>42</v>
      </c>
      <c r="I1889" s="25" t="s">
        <v>42</v>
      </c>
      <c r="J1889" s="25" t="s">
        <v>42</v>
      </c>
      <c r="K1889" s="25" t="s">
        <v>42</v>
      </c>
      <c r="L1889" s="59" t="s">
        <v>51</v>
      </c>
      <c r="M1889" s="59" t="s">
        <v>51</v>
      </c>
      <c r="N1889" s="59" t="s">
        <v>147</v>
      </c>
      <c r="O1889" s="59" t="s">
        <v>51</v>
      </c>
      <c r="P1889" s="59" t="s">
        <v>5369</v>
      </c>
      <c r="Q1889" s="25" t="s">
        <v>42</v>
      </c>
      <c r="R1889" s="25" t="s">
        <v>42</v>
      </c>
      <c r="S1889" s="25" t="s">
        <v>42</v>
      </c>
      <c r="T1889" s="25" t="s">
        <v>42</v>
      </c>
      <c r="U1889" s="25" t="s">
        <v>42</v>
      </c>
      <c r="V1889" s="25" t="s">
        <v>42</v>
      </c>
      <c r="W1889" s="25">
        <v>0</v>
      </c>
      <c r="X1889" s="25">
        <v>0</v>
      </c>
      <c r="Y1889" s="25" t="s">
        <v>42</v>
      </c>
      <c r="Z1889" s="25" t="s">
        <v>42</v>
      </c>
      <c r="AA1889" s="25">
        <v>0.4</v>
      </c>
      <c r="AB1889" s="25">
        <v>0.4</v>
      </c>
      <c r="AC1889" s="25" t="s">
        <v>4610</v>
      </c>
      <c r="AD1889" s="59" t="s">
        <v>147</v>
      </c>
      <c r="AE1889" s="59" t="s">
        <v>51</v>
      </c>
    </row>
    <row r="1890" spans="1:31" ht="47.25" x14ac:dyDescent="0.25">
      <c r="A1890" s="57" t="s">
        <v>5071</v>
      </c>
      <c r="B1890" s="24" t="s">
        <v>5370</v>
      </c>
      <c r="C1890" s="58" t="s">
        <v>5371</v>
      </c>
      <c r="D1890" s="59">
        <v>1990</v>
      </c>
      <c r="E1890" s="25">
        <v>53.14</v>
      </c>
      <c r="F1890" s="25">
        <v>0.92</v>
      </c>
      <c r="G1890" s="59">
        <v>2021</v>
      </c>
      <c r="H1890" s="25" t="s">
        <v>42</v>
      </c>
      <c r="I1890" s="25" t="s">
        <v>42</v>
      </c>
      <c r="J1890" s="25" t="s">
        <v>42</v>
      </c>
      <c r="K1890" s="25" t="s">
        <v>42</v>
      </c>
      <c r="L1890" s="59" t="s">
        <v>51</v>
      </c>
      <c r="M1890" s="59" t="s">
        <v>51</v>
      </c>
      <c r="N1890" s="59" t="s">
        <v>147</v>
      </c>
      <c r="O1890" s="59" t="s">
        <v>51</v>
      </c>
      <c r="P1890" s="59" t="s">
        <v>5372</v>
      </c>
      <c r="Q1890" s="25" t="s">
        <v>42</v>
      </c>
      <c r="R1890" s="25" t="s">
        <v>42</v>
      </c>
      <c r="S1890" s="25" t="s">
        <v>42</v>
      </c>
      <c r="T1890" s="25" t="s">
        <v>42</v>
      </c>
      <c r="U1890" s="25" t="s">
        <v>42</v>
      </c>
      <c r="V1890" s="25" t="s">
        <v>42</v>
      </c>
      <c r="W1890" s="25">
        <v>0</v>
      </c>
      <c r="X1890" s="25">
        <v>0</v>
      </c>
      <c r="Y1890" s="25" t="s">
        <v>42</v>
      </c>
      <c r="Z1890" s="25" t="s">
        <v>42</v>
      </c>
      <c r="AA1890" s="25">
        <v>0.4</v>
      </c>
      <c r="AB1890" s="25">
        <v>0.4</v>
      </c>
      <c r="AC1890" s="25" t="s">
        <v>4610</v>
      </c>
      <c r="AD1890" s="59" t="s">
        <v>147</v>
      </c>
      <c r="AE1890" s="59" t="s">
        <v>51</v>
      </c>
    </row>
    <row r="1891" spans="1:31" ht="31.5" x14ac:dyDescent="0.25">
      <c r="A1891" s="57" t="s">
        <v>5071</v>
      </c>
      <c r="B1891" s="24" t="s">
        <v>5373</v>
      </c>
      <c r="C1891" s="58" t="s">
        <v>5374</v>
      </c>
      <c r="D1891" s="59">
        <v>1976</v>
      </c>
      <c r="E1891" s="25">
        <v>57.37</v>
      </c>
      <c r="F1891" s="25">
        <v>0.15</v>
      </c>
      <c r="G1891" s="59">
        <v>2021</v>
      </c>
      <c r="H1891" s="25" t="s">
        <v>42</v>
      </c>
      <c r="I1891" s="25" t="s">
        <v>42</v>
      </c>
      <c r="J1891" s="25" t="s">
        <v>42</v>
      </c>
      <c r="K1891" s="25" t="s">
        <v>42</v>
      </c>
      <c r="L1891" s="59" t="s">
        <v>51</v>
      </c>
      <c r="M1891" s="59" t="s">
        <v>51</v>
      </c>
      <c r="N1891" s="59" t="s">
        <v>147</v>
      </c>
      <c r="O1891" s="59" t="s">
        <v>51</v>
      </c>
      <c r="P1891" s="59" t="s">
        <v>5375</v>
      </c>
      <c r="Q1891" s="25" t="s">
        <v>42</v>
      </c>
      <c r="R1891" s="25" t="s">
        <v>42</v>
      </c>
      <c r="S1891" s="25" t="s">
        <v>42</v>
      </c>
      <c r="T1891" s="25" t="s">
        <v>42</v>
      </c>
      <c r="U1891" s="25" t="s">
        <v>42</v>
      </c>
      <c r="V1891" s="25" t="s">
        <v>42</v>
      </c>
      <c r="W1891" s="25">
        <v>0</v>
      </c>
      <c r="X1891" s="25">
        <v>0</v>
      </c>
      <c r="Y1891" s="25" t="s">
        <v>42</v>
      </c>
      <c r="Z1891" s="25" t="s">
        <v>42</v>
      </c>
      <c r="AA1891" s="25">
        <v>0.4</v>
      </c>
      <c r="AB1891" s="25">
        <v>0.4</v>
      </c>
      <c r="AC1891" s="25" t="s">
        <v>4610</v>
      </c>
      <c r="AD1891" s="59" t="s">
        <v>147</v>
      </c>
      <c r="AE1891" s="59" t="s">
        <v>51</v>
      </c>
    </row>
    <row r="1892" spans="1:31" ht="31.5" x14ac:dyDescent="0.25">
      <c r="A1892" s="57" t="s">
        <v>5071</v>
      </c>
      <c r="B1892" s="24" t="s">
        <v>5376</v>
      </c>
      <c r="C1892" s="58" t="s">
        <v>5377</v>
      </c>
      <c r="D1892" s="59">
        <v>1981</v>
      </c>
      <c r="E1892" s="25">
        <v>52.89</v>
      </c>
      <c r="F1892" s="25">
        <v>0.15</v>
      </c>
      <c r="G1892" s="59">
        <v>2019</v>
      </c>
      <c r="H1892" s="25" t="s">
        <v>42</v>
      </c>
      <c r="I1892" s="25" t="s">
        <v>42</v>
      </c>
      <c r="J1892" s="25" t="s">
        <v>42</v>
      </c>
      <c r="K1892" s="25" t="s">
        <v>42</v>
      </c>
      <c r="L1892" s="59" t="s">
        <v>51</v>
      </c>
      <c r="M1892" s="59" t="s">
        <v>51</v>
      </c>
      <c r="N1892" s="59" t="s">
        <v>147</v>
      </c>
      <c r="O1892" s="59" t="s">
        <v>51</v>
      </c>
      <c r="P1892" s="59" t="s">
        <v>5378</v>
      </c>
      <c r="Q1892" s="25" t="s">
        <v>42</v>
      </c>
      <c r="R1892" s="25" t="s">
        <v>42</v>
      </c>
      <c r="S1892" s="25" t="s">
        <v>42</v>
      </c>
      <c r="T1892" s="25" t="s">
        <v>42</v>
      </c>
      <c r="U1892" s="25" t="s">
        <v>42</v>
      </c>
      <c r="V1892" s="25" t="s">
        <v>42</v>
      </c>
      <c r="W1892" s="25">
        <v>0</v>
      </c>
      <c r="X1892" s="25">
        <v>0</v>
      </c>
      <c r="Y1892" s="25" t="s">
        <v>42</v>
      </c>
      <c r="Z1892" s="25" t="s">
        <v>42</v>
      </c>
      <c r="AA1892" s="25">
        <v>0.4</v>
      </c>
      <c r="AB1892" s="25">
        <v>0.4</v>
      </c>
      <c r="AC1892" s="25" t="s">
        <v>4610</v>
      </c>
      <c r="AD1892" s="59" t="s">
        <v>147</v>
      </c>
      <c r="AE1892" s="59" t="s">
        <v>51</v>
      </c>
    </row>
    <row r="1893" spans="1:31" ht="31.5" x14ac:dyDescent="0.25">
      <c r="A1893" s="57" t="s">
        <v>5071</v>
      </c>
      <c r="B1893" s="24" t="s">
        <v>5379</v>
      </c>
      <c r="C1893" s="58" t="s">
        <v>5380</v>
      </c>
      <c r="D1893" s="59">
        <v>1973</v>
      </c>
      <c r="E1893" s="25">
        <v>56.02</v>
      </c>
      <c r="F1893" s="25">
        <v>0.15</v>
      </c>
      <c r="G1893" s="59">
        <v>2021</v>
      </c>
      <c r="H1893" s="25" t="s">
        <v>42</v>
      </c>
      <c r="I1893" s="25" t="s">
        <v>42</v>
      </c>
      <c r="J1893" s="25" t="s">
        <v>42</v>
      </c>
      <c r="K1893" s="25" t="s">
        <v>42</v>
      </c>
      <c r="L1893" s="59" t="s">
        <v>51</v>
      </c>
      <c r="M1893" s="59" t="s">
        <v>51</v>
      </c>
      <c r="N1893" s="59" t="s">
        <v>147</v>
      </c>
      <c r="O1893" s="59" t="s">
        <v>51</v>
      </c>
      <c r="P1893" s="59" t="s">
        <v>5381</v>
      </c>
      <c r="Q1893" s="25" t="s">
        <v>42</v>
      </c>
      <c r="R1893" s="25" t="s">
        <v>42</v>
      </c>
      <c r="S1893" s="25" t="s">
        <v>42</v>
      </c>
      <c r="T1893" s="25" t="s">
        <v>42</v>
      </c>
      <c r="U1893" s="25" t="s">
        <v>42</v>
      </c>
      <c r="V1893" s="25" t="s">
        <v>42</v>
      </c>
      <c r="W1893" s="25">
        <v>0</v>
      </c>
      <c r="X1893" s="25">
        <v>0</v>
      </c>
      <c r="Y1893" s="25" t="s">
        <v>42</v>
      </c>
      <c r="Z1893" s="25" t="s">
        <v>42</v>
      </c>
      <c r="AA1893" s="25">
        <v>0.4</v>
      </c>
      <c r="AB1893" s="25">
        <v>0.4</v>
      </c>
      <c r="AC1893" s="25" t="s">
        <v>4610</v>
      </c>
      <c r="AD1893" s="59" t="s">
        <v>147</v>
      </c>
      <c r="AE1893" s="59" t="s">
        <v>51</v>
      </c>
    </row>
    <row r="1894" spans="1:31" ht="31.5" x14ac:dyDescent="0.25">
      <c r="A1894" s="57" t="s">
        <v>5071</v>
      </c>
      <c r="B1894" s="24" t="s">
        <v>5382</v>
      </c>
      <c r="C1894" s="58" t="s">
        <v>5383</v>
      </c>
      <c r="D1894" s="59">
        <v>1974</v>
      </c>
      <c r="E1894" s="25">
        <v>56.31</v>
      </c>
      <c r="F1894" s="25">
        <v>0.15</v>
      </c>
      <c r="G1894" s="59">
        <v>2021</v>
      </c>
      <c r="H1894" s="25" t="s">
        <v>42</v>
      </c>
      <c r="I1894" s="25" t="s">
        <v>42</v>
      </c>
      <c r="J1894" s="25" t="s">
        <v>42</v>
      </c>
      <c r="K1894" s="25" t="s">
        <v>42</v>
      </c>
      <c r="L1894" s="59" t="s">
        <v>51</v>
      </c>
      <c r="M1894" s="59" t="s">
        <v>51</v>
      </c>
      <c r="N1894" s="59" t="s">
        <v>147</v>
      </c>
      <c r="O1894" s="59" t="s">
        <v>51</v>
      </c>
      <c r="P1894" s="59" t="s">
        <v>5384</v>
      </c>
      <c r="Q1894" s="25" t="s">
        <v>42</v>
      </c>
      <c r="R1894" s="25" t="s">
        <v>42</v>
      </c>
      <c r="S1894" s="25" t="s">
        <v>42</v>
      </c>
      <c r="T1894" s="25" t="s">
        <v>42</v>
      </c>
      <c r="U1894" s="25" t="s">
        <v>42</v>
      </c>
      <c r="V1894" s="25" t="s">
        <v>42</v>
      </c>
      <c r="W1894" s="25">
        <v>0</v>
      </c>
      <c r="X1894" s="25">
        <v>0</v>
      </c>
      <c r="Y1894" s="25" t="s">
        <v>42</v>
      </c>
      <c r="Z1894" s="25" t="s">
        <v>42</v>
      </c>
      <c r="AA1894" s="25">
        <v>0.4</v>
      </c>
      <c r="AB1894" s="25">
        <v>0.4</v>
      </c>
      <c r="AC1894" s="25" t="s">
        <v>4610</v>
      </c>
      <c r="AD1894" s="59" t="s">
        <v>147</v>
      </c>
      <c r="AE1894" s="59" t="s">
        <v>51</v>
      </c>
    </row>
    <row r="1895" spans="1:31" ht="31.5" x14ac:dyDescent="0.25">
      <c r="A1895" s="57" t="s">
        <v>5071</v>
      </c>
      <c r="B1895" s="24" t="s">
        <v>5385</v>
      </c>
      <c r="C1895" s="58" t="s">
        <v>5386</v>
      </c>
      <c r="D1895" s="59">
        <v>1964</v>
      </c>
      <c r="E1895" s="25">
        <v>53.31</v>
      </c>
      <c r="F1895" s="25">
        <v>0.16</v>
      </c>
      <c r="G1895" s="59">
        <v>2021</v>
      </c>
      <c r="H1895" s="25" t="s">
        <v>42</v>
      </c>
      <c r="I1895" s="25" t="s">
        <v>42</v>
      </c>
      <c r="J1895" s="25" t="s">
        <v>42</v>
      </c>
      <c r="K1895" s="25" t="s">
        <v>42</v>
      </c>
      <c r="L1895" s="59" t="s">
        <v>51</v>
      </c>
      <c r="M1895" s="59" t="s">
        <v>51</v>
      </c>
      <c r="N1895" s="59" t="s">
        <v>147</v>
      </c>
      <c r="O1895" s="59" t="s">
        <v>51</v>
      </c>
      <c r="P1895" s="59" t="s">
        <v>5387</v>
      </c>
      <c r="Q1895" s="25" t="s">
        <v>42</v>
      </c>
      <c r="R1895" s="25" t="s">
        <v>42</v>
      </c>
      <c r="S1895" s="25" t="s">
        <v>42</v>
      </c>
      <c r="T1895" s="25" t="s">
        <v>42</v>
      </c>
      <c r="U1895" s="25" t="s">
        <v>42</v>
      </c>
      <c r="V1895" s="25" t="s">
        <v>42</v>
      </c>
      <c r="W1895" s="25">
        <v>0</v>
      </c>
      <c r="X1895" s="25">
        <v>0</v>
      </c>
      <c r="Y1895" s="25" t="s">
        <v>42</v>
      </c>
      <c r="Z1895" s="25" t="s">
        <v>42</v>
      </c>
      <c r="AA1895" s="25">
        <v>0.4</v>
      </c>
      <c r="AB1895" s="25">
        <v>0.4</v>
      </c>
      <c r="AC1895" s="25" t="s">
        <v>4610</v>
      </c>
      <c r="AD1895" s="59" t="s">
        <v>147</v>
      </c>
      <c r="AE1895" s="59" t="s">
        <v>51</v>
      </c>
    </row>
    <row r="1896" spans="1:31" ht="31.5" x14ac:dyDescent="0.25">
      <c r="A1896" s="57" t="s">
        <v>5071</v>
      </c>
      <c r="B1896" s="24" t="s">
        <v>5388</v>
      </c>
      <c r="C1896" s="58" t="s">
        <v>5389</v>
      </c>
      <c r="D1896" s="59">
        <v>1980</v>
      </c>
      <c r="E1896" s="25">
        <v>53.78</v>
      </c>
      <c r="F1896" s="25">
        <v>0.11</v>
      </c>
      <c r="G1896" s="59">
        <v>2019</v>
      </c>
      <c r="H1896" s="25" t="s">
        <v>42</v>
      </c>
      <c r="I1896" s="25" t="s">
        <v>42</v>
      </c>
      <c r="J1896" s="25" t="s">
        <v>42</v>
      </c>
      <c r="K1896" s="25" t="s">
        <v>42</v>
      </c>
      <c r="L1896" s="59" t="s">
        <v>51</v>
      </c>
      <c r="M1896" s="59" t="s">
        <v>51</v>
      </c>
      <c r="N1896" s="59" t="s">
        <v>147</v>
      </c>
      <c r="O1896" s="59" t="s">
        <v>51</v>
      </c>
      <c r="P1896" s="59" t="s">
        <v>5390</v>
      </c>
      <c r="Q1896" s="25" t="s">
        <v>42</v>
      </c>
      <c r="R1896" s="25" t="s">
        <v>42</v>
      </c>
      <c r="S1896" s="25" t="s">
        <v>42</v>
      </c>
      <c r="T1896" s="25" t="s">
        <v>42</v>
      </c>
      <c r="U1896" s="25" t="s">
        <v>42</v>
      </c>
      <c r="V1896" s="25" t="s">
        <v>42</v>
      </c>
      <c r="W1896" s="25">
        <v>0</v>
      </c>
      <c r="X1896" s="25">
        <v>0</v>
      </c>
      <c r="Y1896" s="25" t="s">
        <v>42</v>
      </c>
      <c r="Z1896" s="25" t="s">
        <v>42</v>
      </c>
      <c r="AA1896" s="25">
        <v>0.4</v>
      </c>
      <c r="AB1896" s="25">
        <v>0.4</v>
      </c>
      <c r="AC1896" s="25" t="s">
        <v>4610</v>
      </c>
      <c r="AD1896" s="59" t="s">
        <v>147</v>
      </c>
      <c r="AE1896" s="59" t="s">
        <v>51</v>
      </c>
    </row>
    <row r="1897" spans="1:31" ht="31.5" x14ac:dyDescent="0.25">
      <c r="A1897" s="57" t="s">
        <v>5071</v>
      </c>
      <c r="B1897" s="24" t="s">
        <v>5391</v>
      </c>
      <c r="C1897" s="58" t="s">
        <v>5392</v>
      </c>
      <c r="D1897" s="59">
        <v>1980</v>
      </c>
      <c r="E1897" s="25">
        <v>53.14</v>
      </c>
      <c r="F1897" s="25">
        <v>0.15</v>
      </c>
      <c r="G1897" s="59">
        <v>2021</v>
      </c>
      <c r="H1897" s="25" t="s">
        <v>42</v>
      </c>
      <c r="I1897" s="25" t="s">
        <v>42</v>
      </c>
      <c r="J1897" s="25" t="s">
        <v>42</v>
      </c>
      <c r="K1897" s="25" t="s">
        <v>42</v>
      </c>
      <c r="L1897" s="59" t="s">
        <v>51</v>
      </c>
      <c r="M1897" s="59" t="s">
        <v>51</v>
      </c>
      <c r="N1897" s="59" t="s">
        <v>147</v>
      </c>
      <c r="O1897" s="59" t="s">
        <v>51</v>
      </c>
      <c r="P1897" s="59" t="s">
        <v>5393</v>
      </c>
      <c r="Q1897" s="25" t="s">
        <v>42</v>
      </c>
      <c r="R1897" s="25" t="s">
        <v>42</v>
      </c>
      <c r="S1897" s="25" t="s">
        <v>42</v>
      </c>
      <c r="T1897" s="25" t="s">
        <v>42</v>
      </c>
      <c r="U1897" s="25" t="s">
        <v>42</v>
      </c>
      <c r="V1897" s="25" t="s">
        <v>42</v>
      </c>
      <c r="W1897" s="25">
        <v>0</v>
      </c>
      <c r="X1897" s="25">
        <v>0</v>
      </c>
      <c r="Y1897" s="25" t="s">
        <v>42</v>
      </c>
      <c r="Z1897" s="25" t="s">
        <v>42</v>
      </c>
      <c r="AA1897" s="25">
        <v>0.4</v>
      </c>
      <c r="AB1897" s="25">
        <v>0.4</v>
      </c>
      <c r="AC1897" s="25" t="s">
        <v>4610</v>
      </c>
      <c r="AD1897" s="59" t="s">
        <v>147</v>
      </c>
      <c r="AE1897" s="59" t="s">
        <v>51</v>
      </c>
    </row>
    <row r="1898" spans="1:31" ht="31.5" x14ac:dyDescent="0.25">
      <c r="A1898" s="57" t="s">
        <v>5071</v>
      </c>
      <c r="B1898" s="24" t="s">
        <v>5394</v>
      </c>
      <c r="C1898" s="58" t="s">
        <v>5395</v>
      </c>
      <c r="D1898" s="59">
        <v>1983</v>
      </c>
      <c r="E1898" s="25">
        <v>54.13</v>
      </c>
      <c r="F1898" s="25">
        <v>0.15</v>
      </c>
      <c r="G1898" s="59">
        <v>2021</v>
      </c>
      <c r="H1898" s="25" t="s">
        <v>42</v>
      </c>
      <c r="I1898" s="25" t="s">
        <v>42</v>
      </c>
      <c r="J1898" s="25" t="s">
        <v>42</v>
      </c>
      <c r="K1898" s="25" t="s">
        <v>42</v>
      </c>
      <c r="L1898" s="59" t="s">
        <v>51</v>
      </c>
      <c r="M1898" s="59" t="s">
        <v>51</v>
      </c>
      <c r="N1898" s="59" t="s">
        <v>147</v>
      </c>
      <c r="O1898" s="59" t="s">
        <v>51</v>
      </c>
      <c r="P1898" s="59" t="s">
        <v>5396</v>
      </c>
      <c r="Q1898" s="25" t="s">
        <v>42</v>
      </c>
      <c r="R1898" s="25" t="s">
        <v>42</v>
      </c>
      <c r="S1898" s="25" t="s">
        <v>42</v>
      </c>
      <c r="T1898" s="25" t="s">
        <v>42</v>
      </c>
      <c r="U1898" s="25" t="s">
        <v>42</v>
      </c>
      <c r="V1898" s="25" t="s">
        <v>42</v>
      </c>
      <c r="W1898" s="25">
        <v>0</v>
      </c>
      <c r="X1898" s="25">
        <v>0</v>
      </c>
      <c r="Y1898" s="25" t="s">
        <v>42</v>
      </c>
      <c r="Z1898" s="25" t="s">
        <v>42</v>
      </c>
      <c r="AA1898" s="25">
        <v>0.4</v>
      </c>
      <c r="AB1898" s="25">
        <v>0.4</v>
      </c>
      <c r="AC1898" s="25" t="s">
        <v>4610</v>
      </c>
      <c r="AD1898" s="59" t="s">
        <v>147</v>
      </c>
      <c r="AE1898" s="59" t="s">
        <v>51</v>
      </c>
    </row>
    <row r="1899" spans="1:31" ht="31.5" x14ac:dyDescent="0.25">
      <c r="A1899" s="57" t="s">
        <v>5071</v>
      </c>
      <c r="B1899" s="24" t="s">
        <v>5397</v>
      </c>
      <c r="C1899" s="58" t="s">
        <v>5398</v>
      </c>
      <c r="D1899" s="59">
        <v>1972</v>
      </c>
      <c r="E1899" s="25">
        <v>55.28</v>
      </c>
      <c r="F1899" s="25">
        <v>0.18</v>
      </c>
      <c r="G1899" s="59">
        <v>2019</v>
      </c>
      <c r="H1899" s="25" t="s">
        <v>42</v>
      </c>
      <c r="I1899" s="25" t="s">
        <v>42</v>
      </c>
      <c r="J1899" s="25" t="s">
        <v>42</v>
      </c>
      <c r="K1899" s="25" t="s">
        <v>42</v>
      </c>
      <c r="L1899" s="59" t="s">
        <v>51</v>
      </c>
      <c r="M1899" s="59" t="s">
        <v>51</v>
      </c>
      <c r="N1899" s="59" t="s">
        <v>147</v>
      </c>
      <c r="O1899" s="59" t="s">
        <v>51</v>
      </c>
      <c r="P1899" s="59" t="s">
        <v>5399</v>
      </c>
      <c r="Q1899" s="25" t="s">
        <v>42</v>
      </c>
      <c r="R1899" s="25" t="s">
        <v>42</v>
      </c>
      <c r="S1899" s="25" t="s">
        <v>42</v>
      </c>
      <c r="T1899" s="25" t="s">
        <v>42</v>
      </c>
      <c r="U1899" s="25" t="s">
        <v>42</v>
      </c>
      <c r="V1899" s="25" t="s">
        <v>42</v>
      </c>
      <c r="W1899" s="25">
        <v>0</v>
      </c>
      <c r="X1899" s="25">
        <v>0</v>
      </c>
      <c r="Y1899" s="25" t="s">
        <v>42</v>
      </c>
      <c r="Z1899" s="25" t="s">
        <v>42</v>
      </c>
      <c r="AA1899" s="25">
        <v>0.4</v>
      </c>
      <c r="AB1899" s="25">
        <v>0.4</v>
      </c>
      <c r="AC1899" s="25" t="s">
        <v>4610</v>
      </c>
      <c r="AD1899" s="59" t="s">
        <v>147</v>
      </c>
      <c r="AE1899" s="59" t="s">
        <v>51</v>
      </c>
    </row>
    <row r="1900" spans="1:31" ht="31.5" x14ac:dyDescent="0.25">
      <c r="A1900" s="57" t="s">
        <v>5071</v>
      </c>
      <c r="B1900" s="24" t="s">
        <v>5400</v>
      </c>
      <c r="C1900" s="58" t="s">
        <v>5401</v>
      </c>
      <c r="D1900" s="59">
        <v>1972</v>
      </c>
      <c r="E1900" s="25">
        <v>55.28</v>
      </c>
      <c r="F1900" s="25">
        <v>2.0000000000000001E-4</v>
      </c>
      <c r="G1900" s="59">
        <v>2019</v>
      </c>
      <c r="H1900" s="25" t="s">
        <v>42</v>
      </c>
      <c r="I1900" s="25" t="s">
        <v>42</v>
      </c>
      <c r="J1900" s="25" t="s">
        <v>42</v>
      </c>
      <c r="K1900" s="25" t="s">
        <v>42</v>
      </c>
      <c r="L1900" s="59" t="s">
        <v>51</v>
      </c>
      <c r="M1900" s="59" t="s">
        <v>51</v>
      </c>
      <c r="N1900" s="59" t="s">
        <v>147</v>
      </c>
      <c r="O1900" s="59" t="s">
        <v>51</v>
      </c>
      <c r="P1900" s="59" t="s">
        <v>5402</v>
      </c>
      <c r="Q1900" s="25" t="s">
        <v>42</v>
      </c>
      <c r="R1900" s="25" t="s">
        <v>42</v>
      </c>
      <c r="S1900" s="25" t="s">
        <v>42</v>
      </c>
      <c r="T1900" s="25" t="s">
        <v>42</v>
      </c>
      <c r="U1900" s="25" t="s">
        <v>42</v>
      </c>
      <c r="V1900" s="25" t="s">
        <v>42</v>
      </c>
      <c r="W1900" s="25">
        <v>0</v>
      </c>
      <c r="X1900" s="25">
        <v>0</v>
      </c>
      <c r="Y1900" s="25" t="s">
        <v>42</v>
      </c>
      <c r="Z1900" s="25" t="s">
        <v>42</v>
      </c>
      <c r="AA1900" s="25">
        <v>0.4</v>
      </c>
      <c r="AB1900" s="25">
        <v>0.4</v>
      </c>
      <c r="AC1900" s="25" t="s">
        <v>4610</v>
      </c>
      <c r="AD1900" s="59" t="s">
        <v>147</v>
      </c>
      <c r="AE1900" s="59" t="s">
        <v>51</v>
      </c>
    </row>
    <row r="1901" spans="1:31" ht="31.5" x14ac:dyDescent="0.25">
      <c r="A1901" s="57" t="s">
        <v>5071</v>
      </c>
      <c r="B1901" s="24" t="s">
        <v>5403</v>
      </c>
      <c r="C1901" s="58" t="s">
        <v>5404</v>
      </c>
      <c r="D1901" s="59">
        <v>1971</v>
      </c>
      <c r="E1901" s="25">
        <v>55.81</v>
      </c>
      <c r="F1901" s="25">
        <v>0.15</v>
      </c>
      <c r="G1901" s="59">
        <v>2021</v>
      </c>
      <c r="H1901" s="25" t="s">
        <v>42</v>
      </c>
      <c r="I1901" s="25" t="s">
        <v>42</v>
      </c>
      <c r="J1901" s="25" t="s">
        <v>42</v>
      </c>
      <c r="K1901" s="25" t="s">
        <v>42</v>
      </c>
      <c r="L1901" s="59" t="s">
        <v>51</v>
      </c>
      <c r="M1901" s="59" t="s">
        <v>51</v>
      </c>
      <c r="N1901" s="59" t="s">
        <v>147</v>
      </c>
      <c r="O1901" s="59" t="s">
        <v>51</v>
      </c>
      <c r="P1901" s="59" t="s">
        <v>5405</v>
      </c>
      <c r="Q1901" s="25" t="s">
        <v>42</v>
      </c>
      <c r="R1901" s="25" t="s">
        <v>42</v>
      </c>
      <c r="S1901" s="25" t="s">
        <v>42</v>
      </c>
      <c r="T1901" s="25" t="s">
        <v>42</v>
      </c>
      <c r="U1901" s="25" t="s">
        <v>42</v>
      </c>
      <c r="V1901" s="25" t="s">
        <v>42</v>
      </c>
      <c r="W1901" s="25">
        <v>0</v>
      </c>
      <c r="X1901" s="25">
        <v>0</v>
      </c>
      <c r="Y1901" s="25" t="s">
        <v>42</v>
      </c>
      <c r="Z1901" s="25" t="s">
        <v>42</v>
      </c>
      <c r="AA1901" s="25">
        <v>0.4</v>
      </c>
      <c r="AB1901" s="25">
        <v>0.4</v>
      </c>
      <c r="AC1901" s="25" t="s">
        <v>4610</v>
      </c>
      <c r="AD1901" s="59" t="s">
        <v>147</v>
      </c>
      <c r="AE1901" s="59" t="s">
        <v>51</v>
      </c>
    </row>
    <row r="1902" spans="1:31" ht="31.5" x14ac:dyDescent="0.25">
      <c r="A1902" s="57" t="s">
        <v>5071</v>
      </c>
      <c r="B1902" s="24" t="s">
        <v>5406</v>
      </c>
      <c r="C1902" s="58" t="s">
        <v>5407</v>
      </c>
      <c r="D1902" s="59">
        <v>1986</v>
      </c>
      <c r="E1902" s="25">
        <v>50.18</v>
      </c>
      <c r="F1902" s="25">
        <v>0.05</v>
      </c>
      <c r="G1902" s="59">
        <v>2021</v>
      </c>
      <c r="H1902" s="25" t="s">
        <v>42</v>
      </c>
      <c r="I1902" s="25" t="s">
        <v>42</v>
      </c>
      <c r="J1902" s="25" t="s">
        <v>42</v>
      </c>
      <c r="K1902" s="25" t="s">
        <v>42</v>
      </c>
      <c r="L1902" s="59" t="s">
        <v>51</v>
      </c>
      <c r="M1902" s="59" t="s">
        <v>51</v>
      </c>
      <c r="N1902" s="59" t="s">
        <v>147</v>
      </c>
      <c r="O1902" s="59" t="s">
        <v>51</v>
      </c>
      <c r="P1902" s="59" t="s">
        <v>5408</v>
      </c>
      <c r="Q1902" s="25" t="s">
        <v>42</v>
      </c>
      <c r="R1902" s="25" t="s">
        <v>42</v>
      </c>
      <c r="S1902" s="25" t="s">
        <v>42</v>
      </c>
      <c r="T1902" s="25" t="s">
        <v>42</v>
      </c>
      <c r="U1902" s="25" t="s">
        <v>42</v>
      </c>
      <c r="V1902" s="25" t="s">
        <v>42</v>
      </c>
      <c r="W1902" s="25">
        <v>0</v>
      </c>
      <c r="X1902" s="25">
        <v>0</v>
      </c>
      <c r="Y1902" s="25" t="s">
        <v>42</v>
      </c>
      <c r="Z1902" s="25" t="s">
        <v>42</v>
      </c>
      <c r="AA1902" s="25">
        <v>0.4</v>
      </c>
      <c r="AB1902" s="25">
        <v>0.4</v>
      </c>
      <c r="AC1902" s="25" t="s">
        <v>4202</v>
      </c>
      <c r="AD1902" s="59" t="s">
        <v>147</v>
      </c>
      <c r="AE1902" s="59" t="s">
        <v>51</v>
      </c>
    </row>
    <row r="1903" spans="1:31" ht="31.5" x14ac:dyDescent="0.25">
      <c r="A1903" s="57" t="s">
        <v>5071</v>
      </c>
      <c r="B1903" s="24" t="s">
        <v>5409</v>
      </c>
      <c r="C1903" s="58" t="s">
        <v>5410</v>
      </c>
      <c r="D1903" s="59">
        <v>1960</v>
      </c>
      <c r="E1903" s="25">
        <v>54.22</v>
      </c>
      <c r="F1903" s="25">
        <v>0.15</v>
      </c>
      <c r="G1903" s="59">
        <v>2019</v>
      </c>
      <c r="H1903" s="25" t="s">
        <v>42</v>
      </c>
      <c r="I1903" s="25" t="s">
        <v>42</v>
      </c>
      <c r="J1903" s="25" t="s">
        <v>42</v>
      </c>
      <c r="K1903" s="25" t="s">
        <v>42</v>
      </c>
      <c r="L1903" s="59" t="s">
        <v>51</v>
      </c>
      <c r="M1903" s="59" t="s">
        <v>51</v>
      </c>
      <c r="N1903" s="59" t="s">
        <v>147</v>
      </c>
      <c r="O1903" s="59" t="s">
        <v>51</v>
      </c>
      <c r="P1903" s="59" t="s">
        <v>5411</v>
      </c>
      <c r="Q1903" s="25" t="s">
        <v>42</v>
      </c>
      <c r="R1903" s="25" t="s">
        <v>42</v>
      </c>
      <c r="S1903" s="25" t="s">
        <v>42</v>
      </c>
      <c r="T1903" s="25" t="s">
        <v>42</v>
      </c>
      <c r="U1903" s="25" t="s">
        <v>42</v>
      </c>
      <c r="V1903" s="25" t="s">
        <v>42</v>
      </c>
      <c r="W1903" s="25">
        <v>0</v>
      </c>
      <c r="X1903" s="25">
        <v>0</v>
      </c>
      <c r="Y1903" s="25" t="s">
        <v>42</v>
      </c>
      <c r="Z1903" s="25" t="s">
        <v>42</v>
      </c>
      <c r="AA1903" s="25">
        <v>0.4</v>
      </c>
      <c r="AB1903" s="25">
        <v>0.4</v>
      </c>
      <c r="AC1903" s="25" t="s">
        <v>4202</v>
      </c>
      <c r="AD1903" s="59" t="s">
        <v>147</v>
      </c>
      <c r="AE1903" s="59" t="s">
        <v>51</v>
      </c>
    </row>
    <row r="1904" spans="1:31" ht="31.5" x14ac:dyDescent="0.25">
      <c r="A1904" s="57" t="s">
        <v>5071</v>
      </c>
      <c r="B1904" s="24" t="s">
        <v>5412</v>
      </c>
      <c r="C1904" s="58" t="s">
        <v>5413</v>
      </c>
      <c r="D1904" s="59">
        <v>1972</v>
      </c>
      <c r="E1904" s="25">
        <v>56.42</v>
      </c>
      <c r="F1904" s="25">
        <v>0.1</v>
      </c>
      <c r="G1904" s="59">
        <v>2021</v>
      </c>
      <c r="H1904" s="25" t="s">
        <v>42</v>
      </c>
      <c r="I1904" s="25" t="s">
        <v>42</v>
      </c>
      <c r="J1904" s="25" t="s">
        <v>42</v>
      </c>
      <c r="K1904" s="25" t="s">
        <v>42</v>
      </c>
      <c r="L1904" s="59" t="s">
        <v>51</v>
      </c>
      <c r="M1904" s="59" t="s">
        <v>51</v>
      </c>
      <c r="N1904" s="59" t="s">
        <v>147</v>
      </c>
      <c r="O1904" s="59" t="s">
        <v>51</v>
      </c>
      <c r="P1904" s="59" t="s">
        <v>5414</v>
      </c>
      <c r="Q1904" s="25" t="s">
        <v>42</v>
      </c>
      <c r="R1904" s="25" t="s">
        <v>42</v>
      </c>
      <c r="S1904" s="25" t="s">
        <v>42</v>
      </c>
      <c r="T1904" s="25" t="s">
        <v>42</v>
      </c>
      <c r="U1904" s="25" t="s">
        <v>42</v>
      </c>
      <c r="V1904" s="25" t="s">
        <v>42</v>
      </c>
      <c r="W1904" s="25">
        <v>0</v>
      </c>
      <c r="X1904" s="25">
        <v>0</v>
      </c>
      <c r="Y1904" s="25" t="s">
        <v>42</v>
      </c>
      <c r="Z1904" s="25" t="s">
        <v>42</v>
      </c>
      <c r="AA1904" s="25">
        <v>0.4</v>
      </c>
      <c r="AB1904" s="25">
        <v>0.4</v>
      </c>
      <c r="AC1904" s="25" t="s">
        <v>4202</v>
      </c>
      <c r="AD1904" s="59" t="s">
        <v>147</v>
      </c>
      <c r="AE1904" s="59" t="s">
        <v>51</v>
      </c>
    </row>
    <row r="1905" spans="1:31" ht="31.5" x14ac:dyDescent="0.25">
      <c r="A1905" s="57" t="s">
        <v>5071</v>
      </c>
      <c r="B1905" s="24" t="s">
        <v>5415</v>
      </c>
      <c r="C1905" s="58" t="s">
        <v>5416</v>
      </c>
      <c r="D1905" s="59">
        <v>1986</v>
      </c>
      <c r="E1905" s="25">
        <v>50.74</v>
      </c>
      <c r="F1905" s="25">
        <v>0.09</v>
      </c>
      <c r="G1905" s="59">
        <v>2021</v>
      </c>
      <c r="H1905" s="25" t="s">
        <v>42</v>
      </c>
      <c r="I1905" s="25" t="s">
        <v>42</v>
      </c>
      <c r="J1905" s="25" t="s">
        <v>42</v>
      </c>
      <c r="K1905" s="25" t="s">
        <v>42</v>
      </c>
      <c r="L1905" s="59" t="s">
        <v>51</v>
      </c>
      <c r="M1905" s="59" t="s">
        <v>51</v>
      </c>
      <c r="N1905" s="59" t="s">
        <v>147</v>
      </c>
      <c r="O1905" s="59" t="s">
        <v>51</v>
      </c>
      <c r="P1905" s="59" t="s">
        <v>5417</v>
      </c>
      <c r="Q1905" s="25" t="s">
        <v>42</v>
      </c>
      <c r="R1905" s="25" t="s">
        <v>42</v>
      </c>
      <c r="S1905" s="25" t="s">
        <v>42</v>
      </c>
      <c r="T1905" s="25" t="s">
        <v>42</v>
      </c>
      <c r="U1905" s="25" t="s">
        <v>42</v>
      </c>
      <c r="V1905" s="25" t="s">
        <v>42</v>
      </c>
      <c r="W1905" s="25">
        <v>0</v>
      </c>
      <c r="X1905" s="25">
        <v>0</v>
      </c>
      <c r="Y1905" s="25" t="s">
        <v>42</v>
      </c>
      <c r="Z1905" s="25" t="s">
        <v>42</v>
      </c>
      <c r="AA1905" s="25">
        <v>0.4</v>
      </c>
      <c r="AB1905" s="25">
        <v>0.4</v>
      </c>
      <c r="AC1905" s="25" t="s">
        <v>4202</v>
      </c>
      <c r="AD1905" s="59" t="s">
        <v>147</v>
      </c>
      <c r="AE1905" s="59" t="s">
        <v>51</v>
      </c>
    </row>
    <row r="1906" spans="1:31" ht="31.5" x14ac:dyDescent="0.25">
      <c r="A1906" s="57" t="s">
        <v>5071</v>
      </c>
      <c r="B1906" s="24" t="s">
        <v>5418</v>
      </c>
      <c r="C1906" s="58" t="s">
        <v>5419</v>
      </c>
      <c r="D1906" s="59">
        <v>1971</v>
      </c>
      <c r="E1906" s="25">
        <v>56.95</v>
      </c>
      <c r="F1906" s="25">
        <v>0.1</v>
      </c>
      <c r="G1906" s="59">
        <v>2021</v>
      </c>
      <c r="H1906" s="25" t="s">
        <v>42</v>
      </c>
      <c r="I1906" s="25" t="s">
        <v>42</v>
      </c>
      <c r="J1906" s="25" t="s">
        <v>42</v>
      </c>
      <c r="K1906" s="25" t="s">
        <v>42</v>
      </c>
      <c r="L1906" s="59" t="s">
        <v>51</v>
      </c>
      <c r="M1906" s="59" t="s">
        <v>51</v>
      </c>
      <c r="N1906" s="59" t="s">
        <v>147</v>
      </c>
      <c r="O1906" s="59" t="s">
        <v>51</v>
      </c>
      <c r="P1906" s="59" t="s">
        <v>5420</v>
      </c>
      <c r="Q1906" s="25" t="s">
        <v>42</v>
      </c>
      <c r="R1906" s="25" t="s">
        <v>42</v>
      </c>
      <c r="S1906" s="25" t="s">
        <v>42</v>
      </c>
      <c r="T1906" s="25" t="s">
        <v>42</v>
      </c>
      <c r="U1906" s="25" t="s">
        <v>42</v>
      </c>
      <c r="V1906" s="25" t="s">
        <v>42</v>
      </c>
      <c r="W1906" s="25">
        <v>0</v>
      </c>
      <c r="X1906" s="25">
        <v>0</v>
      </c>
      <c r="Y1906" s="25" t="s">
        <v>42</v>
      </c>
      <c r="Z1906" s="25" t="s">
        <v>42</v>
      </c>
      <c r="AA1906" s="25">
        <v>0.4</v>
      </c>
      <c r="AB1906" s="25">
        <v>0.4</v>
      </c>
      <c r="AC1906" s="25" t="s">
        <v>4202</v>
      </c>
      <c r="AD1906" s="59" t="s">
        <v>147</v>
      </c>
      <c r="AE1906" s="59" t="s">
        <v>51</v>
      </c>
    </row>
    <row r="1907" spans="1:31" ht="31.5" x14ac:dyDescent="0.25">
      <c r="A1907" s="57" t="s">
        <v>5071</v>
      </c>
      <c r="B1907" s="24" t="s">
        <v>5421</v>
      </c>
      <c r="C1907" s="58" t="s">
        <v>5422</v>
      </c>
      <c r="D1907" s="59">
        <v>1979</v>
      </c>
      <c r="E1907" s="25">
        <v>58.12</v>
      </c>
      <c r="F1907" s="25">
        <v>0.22</v>
      </c>
      <c r="G1907" s="59">
        <v>2021</v>
      </c>
      <c r="H1907" s="25" t="s">
        <v>42</v>
      </c>
      <c r="I1907" s="25" t="s">
        <v>42</v>
      </c>
      <c r="J1907" s="25" t="s">
        <v>42</v>
      </c>
      <c r="K1907" s="25" t="s">
        <v>42</v>
      </c>
      <c r="L1907" s="59" t="s">
        <v>51</v>
      </c>
      <c r="M1907" s="59" t="s">
        <v>51</v>
      </c>
      <c r="N1907" s="59" t="s">
        <v>147</v>
      </c>
      <c r="O1907" s="59" t="s">
        <v>51</v>
      </c>
      <c r="P1907" s="59" t="s">
        <v>5423</v>
      </c>
      <c r="Q1907" s="25" t="s">
        <v>42</v>
      </c>
      <c r="R1907" s="25" t="s">
        <v>42</v>
      </c>
      <c r="S1907" s="25" t="s">
        <v>42</v>
      </c>
      <c r="T1907" s="25" t="s">
        <v>42</v>
      </c>
      <c r="U1907" s="25" t="s">
        <v>42</v>
      </c>
      <c r="V1907" s="25" t="s">
        <v>42</v>
      </c>
      <c r="W1907" s="25">
        <v>0</v>
      </c>
      <c r="X1907" s="25">
        <v>0</v>
      </c>
      <c r="Y1907" s="25" t="s">
        <v>42</v>
      </c>
      <c r="Z1907" s="25" t="s">
        <v>42</v>
      </c>
      <c r="AA1907" s="25">
        <v>0.4</v>
      </c>
      <c r="AB1907" s="25">
        <v>0.4</v>
      </c>
      <c r="AC1907" s="25" t="s">
        <v>4202</v>
      </c>
      <c r="AD1907" s="59" t="s">
        <v>147</v>
      </c>
      <c r="AE1907" s="59" t="s">
        <v>51</v>
      </c>
    </row>
    <row r="1908" spans="1:31" ht="31.5" x14ac:dyDescent="0.25">
      <c r="A1908" s="57" t="s">
        <v>5071</v>
      </c>
      <c r="B1908" s="24" t="s">
        <v>5424</v>
      </c>
      <c r="C1908" s="58" t="s">
        <v>5425</v>
      </c>
      <c r="D1908" s="59">
        <v>1998</v>
      </c>
      <c r="E1908" s="25">
        <v>41.25</v>
      </c>
      <c r="F1908" s="25">
        <v>0.11</v>
      </c>
      <c r="G1908" s="59">
        <v>2021</v>
      </c>
      <c r="H1908" s="25" t="s">
        <v>42</v>
      </c>
      <c r="I1908" s="25" t="s">
        <v>42</v>
      </c>
      <c r="J1908" s="25" t="s">
        <v>42</v>
      </c>
      <c r="K1908" s="25" t="s">
        <v>42</v>
      </c>
      <c r="L1908" s="59" t="s">
        <v>51</v>
      </c>
      <c r="M1908" s="59" t="s">
        <v>51</v>
      </c>
      <c r="N1908" s="59" t="s">
        <v>147</v>
      </c>
      <c r="O1908" s="59" t="s">
        <v>51</v>
      </c>
      <c r="P1908" s="59" t="s">
        <v>5426</v>
      </c>
      <c r="Q1908" s="25" t="s">
        <v>42</v>
      </c>
      <c r="R1908" s="25" t="s">
        <v>42</v>
      </c>
      <c r="S1908" s="25" t="s">
        <v>42</v>
      </c>
      <c r="T1908" s="25" t="s">
        <v>42</v>
      </c>
      <c r="U1908" s="25" t="s">
        <v>42</v>
      </c>
      <c r="V1908" s="25" t="s">
        <v>42</v>
      </c>
      <c r="W1908" s="25">
        <v>0</v>
      </c>
      <c r="X1908" s="25">
        <v>0</v>
      </c>
      <c r="Y1908" s="25" t="s">
        <v>42</v>
      </c>
      <c r="Z1908" s="25" t="s">
        <v>42</v>
      </c>
      <c r="AA1908" s="25">
        <v>0.4</v>
      </c>
      <c r="AB1908" s="25">
        <v>0.4</v>
      </c>
      <c r="AC1908" s="25" t="s">
        <v>4202</v>
      </c>
      <c r="AD1908" s="59" t="s">
        <v>147</v>
      </c>
      <c r="AE1908" s="59" t="s">
        <v>51</v>
      </c>
    </row>
    <row r="1909" spans="1:31" ht="31.5" x14ac:dyDescent="0.25">
      <c r="A1909" s="57" t="s">
        <v>5071</v>
      </c>
      <c r="B1909" s="24" t="s">
        <v>5427</v>
      </c>
      <c r="C1909" s="58" t="s">
        <v>5428</v>
      </c>
      <c r="D1909" s="59">
        <v>1979</v>
      </c>
      <c r="E1909" s="25">
        <v>40</v>
      </c>
      <c r="F1909" s="25">
        <v>0.15</v>
      </c>
      <c r="G1909" s="59">
        <v>2019</v>
      </c>
      <c r="H1909" s="25" t="s">
        <v>42</v>
      </c>
      <c r="I1909" s="25" t="s">
        <v>42</v>
      </c>
      <c r="J1909" s="25" t="s">
        <v>42</v>
      </c>
      <c r="K1909" s="25" t="s">
        <v>42</v>
      </c>
      <c r="L1909" s="59" t="s">
        <v>51</v>
      </c>
      <c r="M1909" s="59" t="s">
        <v>51</v>
      </c>
      <c r="N1909" s="59" t="s">
        <v>147</v>
      </c>
      <c r="O1909" s="59" t="s">
        <v>51</v>
      </c>
      <c r="P1909" s="59" t="s">
        <v>5429</v>
      </c>
      <c r="Q1909" s="25" t="s">
        <v>42</v>
      </c>
      <c r="R1909" s="25" t="s">
        <v>42</v>
      </c>
      <c r="S1909" s="25" t="s">
        <v>42</v>
      </c>
      <c r="T1909" s="25" t="s">
        <v>42</v>
      </c>
      <c r="U1909" s="25" t="s">
        <v>42</v>
      </c>
      <c r="V1909" s="25" t="s">
        <v>42</v>
      </c>
      <c r="W1909" s="25">
        <v>0</v>
      </c>
      <c r="X1909" s="25">
        <v>0</v>
      </c>
      <c r="Y1909" s="25" t="s">
        <v>42</v>
      </c>
      <c r="Z1909" s="25" t="s">
        <v>42</v>
      </c>
      <c r="AA1909" s="25">
        <v>0.4</v>
      </c>
      <c r="AB1909" s="25">
        <v>0.4</v>
      </c>
      <c r="AC1909" s="25" t="s">
        <v>4202</v>
      </c>
      <c r="AD1909" s="59" t="s">
        <v>147</v>
      </c>
      <c r="AE1909" s="59" t="s">
        <v>51</v>
      </c>
    </row>
    <row r="1910" spans="1:31" ht="47.25" x14ac:dyDescent="0.25">
      <c r="A1910" s="57" t="s">
        <v>5071</v>
      </c>
      <c r="B1910" s="24" t="s">
        <v>5430</v>
      </c>
      <c r="C1910" s="58" t="s">
        <v>5431</v>
      </c>
      <c r="D1910" s="59">
        <v>1987</v>
      </c>
      <c r="E1910" s="25">
        <v>53.09</v>
      </c>
      <c r="F1910" s="25">
        <v>0.15</v>
      </c>
      <c r="G1910" s="59">
        <v>2019</v>
      </c>
      <c r="H1910" s="25" t="s">
        <v>42</v>
      </c>
      <c r="I1910" s="25" t="s">
        <v>42</v>
      </c>
      <c r="J1910" s="25" t="s">
        <v>42</v>
      </c>
      <c r="K1910" s="25" t="s">
        <v>42</v>
      </c>
      <c r="L1910" s="59" t="s">
        <v>51</v>
      </c>
      <c r="M1910" s="59" t="s">
        <v>51</v>
      </c>
      <c r="N1910" s="59" t="s">
        <v>147</v>
      </c>
      <c r="O1910" s="59" t="s">
        <v>51</v>
      </c>
      <c r="P1910" s="59" t="s">
        <v>5432</v>
      </c>
      <c r="Q1910" s="25" t="s">
        <v>42</v>
      </c>
      <c r="R1910" s="25" t="s">
        <v>42</v>
      </c>
      <c r="S1910" s="25" t="s">
        <v>42</v>
      </c>
      <c r="T1910" s="25" t="s">
        <v>42</v>
      </c>
      <c r="U1910" s="25" t="s">
        <v>42</v>
      </c>
      <c r="V1910" s="25" t="s">
        <v>42</v>
      </c>
      <c r="W1910" s="25">
        <v>0</v>
      </c>
      <c r="X1910" s="25">
        <v>0</v>
      </c>
      <c r="Y1910" s="25" t="s">
        <v>42</v>
      </c>
      <c r="Z1910" s="25" t="s">
        <v>42</v>
      </c>
      <c r="AA1910" s="25">
        <v>0.4</v>
      </c>
      <c r="AB1910" s="25">
        <v>0.4</v>
      </c>
      <c r="AC1910" s="25" t="s">
        <v>4202</v>
      </c>
      <c r="AD1910" s="59" t="s">
        <v>147</v>
      </c>
      <c r="AE1910" s="59" t="s">
        <v>51</v>
      </c>
    </row>
    <row r="1911" spans="1:31" ht="31.5" x14ac:dyDescent="0.25">
      <c r="A1911" s="57" t="s">
        <v>5071</v>
      </c>
      <c r="B1911" s="24" t="s">
        <v>5433</v>
      </c>
      <c r="C1911" s="58" t="s">
        <v>5434</v>
      </c>
      <c r="D1911" s="59">
        <v>1987</v>
      </c>
      <c r="E1911" s="25">
        <v>53.16</v>
      </c>
      <c r="F1911" s="25">
        <v>0.15</v>
      </c>
      <c r="G1911" s="59">
        <v>2019</v>
      </c>
      <c r="H1911" s="25" t="s">
        <v>42</v>
      </c>
      <c r="I1911" s="25" t="s">
        <v>42</v>
      </c>
      <c r="J1911" s="25" t="s">
        <v>42</v>
      </c>
      <c r="K1911" s="25" t="s">
        <v>42</v>
      </c>
      <c r="L1911" s="59" t="s">
        <v>51</v>
      </c>
      <c r="M1911" s="59" t="s">
        <v>51</v>
      </c>
      <c r="N1911" s="59" t="s">
        <v>147</v>
      </c>
      <c r="O1911" s="59" t="s">
        <v>51</v>
      </c>
      <c r="P1911" s="59" t="s">
        <v>5435</v>
      </c>
      <c r="Q1911" s="25" t="s">
        <v>42</v>
      </c>
      <c r="R1911" s="25" t="s">
        <v>42</v>
      </c>
      <c r="S1911" s="25" t="s">
        <v>42</v>
      </c>
      <c r="T1911" s="25" t="s">
        <v>42</v>
      </c>
      <c r="U1911" s="25" t="s">
        <v>42</v>
      </c>
      <c r="V1911" s="25" t="s">
        <v>42</v>
      </c>
      <c r="W1911" s="25">
        <v>0</v>
      </c>
      <c r="X1911" s="25">
        <v>0</v>
      </c>
      <c r="Y1911" s="25" t="s">
        <v>42</v>
      </c>
      <c r="Z1911" s="25" t="s">
        <v>42</v>
      </c>
      <c r="AA1911" s="25">
        <v>0.4</v>
      </c>
      <c r="AB1911" s="25">
        <v>0.4</v>
      </c>
      <c r="AC1911" s="25" t="s">
        <v>4202</v>
      </c>
      <c r="AD1911" s="59" t="s">
        <v>147</v>
      </c>
      <c r="AE1911" s="59" t="s">
        <v>51</v>
      </c>
    </row>
    <row r="1912" spans="1:31" ht="31.5" x14ac:dyDescent="0.25">
      <c r="A1912" s="57" t="s">
        <v>5071</v>
      </c>
      <c r="B1912" s="24" t="s">
        <v>5436</v>
      </c>
      <c r="C1912" s="58" t="s">
        <v>5437</v>
      </c>
      <c r="D1912" s="59">
        <v>1981</v>
      </c>
      <c r="E1912" s="25">
        <v>52.95</v>
      </c>
      <c r="F1912" s="25">
        <v>0.15</v>
      </c>
      <c r="G1912" s="59">
        <v>2019</v>
      </c>
      <c r="H1912" s="25" t="s">
        <v>42</v>
      </c>
      <c r="I1912" s="25" t="s">
        <v>42</v>
      </c>
      <c r="J1912" s="25" t="s">
        <v>42</v>
      </c>
      <c r="K1912" s="25" t="s">
        <v>42</v>
      </c>
      <c r="L1912" s="59" t="s">
        <v>51</v>
      </c>
      <c r="M1912" s="59" t="s">
        <v>51</v>
      </c>
      <c r="N1912" s="59" t="s">
        <v>147</v>
      </c>
      <c r="O1912" s="59" t="s">
        <v>51</v>
      </c>
      <c r="P1912" s="59" t="s">
        <v>5438</v>
      </c>
      <c r="Q1912" s="25" t="s">
        <v>42</v>
      </c>
      <c r="R1912" s="25" t="s">
        <v>42</v>
      </c>
      <c r="S1912" s="25" t="s">
        <v>42</v>
      </c>
      <c r="T1912" s="25" t="s">
        <v>42</v>
      </c>
      <c r="U1912" s="25" t="s">
        <v>42</v>
      </c>
      <c r="V1912" s="25" t="s">
        <v>42</v>
      </c>
      <c r="W1912" s="25">
        <v>0</v>
      </c>
      <c r="X1912" s="25">
        <v>0</v>
      </c>
      <c r="Y1912" s="25" t="s">
        <v>42</v>
      </c>
      <c r="Z1912" s="25" t="s">
        <v>42</v>
      </c>
      <c r="AA1912" s="25">
        <v>0.4</v>
      </c>
      <c r="AB1912" s="25">
        <v>0.4</v>
      </c>
      <c r="AC1912" s="25" t="s">
        <v>4202</v>
      </c>
      <c r="AD1912" s="59" t="s">
        <v>147</v>
      </c>
      <c r="AE1912" s="59" t="s">
        <v>51</v>
      </c>
    </row>
    <row r="1913" spans="1:31" ht="31.5" x14ac:dyDescent="0.25">
      <c r="A1913" s="57" t="s">
        <v>5071</v>
      </c>
      <c r="B1913" s="24" t="s">
        <v>5439</v>
      </c>
      <c r="C1913" s="58" t="s">
        <v>5440</v>
      </c>
      <c r="D1913" s="59">
        <v>1981</v>
      </c>
      <c r="E1913" s="25">
        <v>51.32</v>
      </c>
      <c r="F1913" s="25">
        <v>0.09</v>
      </c>
      <c r="G1913" s="59">
        <v>2021</v>
      </c>
      <c r="H1913" s="25" t="s">
        <v>42</v>
      </c>
      <c r="I1913" s="25" t="s">
        <v>42</v>
      </c>
      <c r="J1913" s="25" t="s">
        <v>42</v>
      </c>
      <c r="K1913" s="25" t="s">
        <v>42</v>
      </c>
      <c r="L1913" s="59" t="s">
        <v>51</v>
      </c>
      <c r="M1913" s="59" t="s">
        <v>51</v>
      </c>
      <c r="N1913" s="59" t="s">
        <v>147</v>
      </c>
      <c r="O1913" s="59" t="s">
        <v>51</v>
      </c>
      <c r="P1913" s="59" t="s">
        <v>5441</v>
      </c>
      <c r="Q1913" s="25" t="s">
        <v>42</v>
      </c>
      <c r="R1913" s="25" t="s">
        <v>42</v>
      </c>
      <c r="S1913" s="25" t="s">
        <v>42</v>
      </c>
      <c r="T1913" s="25" t="s">
        <v>42</v>
      </c>
      <c r="U1913" s="25" t="s">
        <v>42</v>
      </c>
      <c r="V1913" s="25" t="s">
        <v>42</v>
      </c>
      <c r="W1913" s="25">
        <v>0</v>
      </c>
      <c r="X1913" s="25">
        <v>0</v>
      </c>
      <c r="Y1913" s="25" t="s">
        <v>42</v>
      </c>
      <c r="Z1913" s="25" t="s">
        <v>42</v>
      </c>
      <c r="AA1913" s="25">
        <v>0.4</v>
      </c>
      <c r="AB1913" s="25">
        <v>0.4</v>
      </c>
      <c r="AC1913" s="25" t="s">
        <v>4202</v>
      </c>
      <c r="AD1913" s="59" t="s">
        <v>147</v>
      </c>
      <c r="AE1913" s="59" t="s">
        <v>51</v>
      </c>
    </row>
    <row r="1914" spans="1:31" ht="31.5" x14ac:dyDescent="0.25">
      <c r="A1914" s="57" t="s">
        <v>5071</v>
      </c>
      <c r="B1914" s="24" t="s">
        <v>5442</v>
      </c>
      <c r="C1914" s="58" t="s">
        <v>5443</v>
      </c>
      <c r="D1914" s="59">
        <v>1980</v>
      </c>
      <c r="E1914" s="25">
        <v>52.72</v>
      </c>
      <c r="F1914" s="25">
        <v>0.15</v>
      </c>
      <c r="G1914" s="59">
        <v>2021</v>
      </c>
      <c r="H1914" s="25" t="s">
        <v>42</v>
      </c>
      <c r="I1914" s="25" t="s">
        <v>42</v>
      </c>
      <c r="J1914" s="25" t="s">
        <v>42</v>
      </c>
      <c r="K1914" s="25" t="s">
        <v>42</v>
      </c>
      <c r="L1914" s="59" t="s">
        <v>51</v>
      </c>
      <c r="M1914" s="59" t="s">
        <v>51</v>
      </c>
      <c r="N1914" s="59" t="s">
        <v>147</v>
      </c>
      <c r="O1914" s="59" t="s">
        <v>51</v>
      </c>
      <c r="P1914" s="59" t="s">
        <v>5444</v>
      </c>
      <c r="Q1914" s="25" t="s">
        <v>42</v>
      </c>
      <c r="R1914" s="25" t="s">
        <v>42</v>
      </c>
      <c r="S1914" s="25" t="s">
        <v>42</v>
      </c>
      <c r="T1914" s="25" t="s">
        <v>42</v>
      </c>
      <c r="U1914" s="25" t="s">
        <v>42</v>
      </c>
      <c r="V1914" s="25" t="s">
        <v>42</v>
      </c>
      <c r="W1914" s="25">
        <v>0</v>
      </c>
      <c r="X1914" s="25">
        <v>0</v>
      </c>
      <c r="Y1914" s="25" t="s">
        <v>42</v>
      </c>
      <c r="Z1914" s="25" t="s">
        <v>42</v>
      </c>
      <c r="AA1914" s="25">
        <v>0.4</v>
      </c>
      <c r="AB1914" s="25">
        <v>0.4</v>
      </c>
      <c r="AC1914" s="25" t="s">
        <v>4202</v>
      </c>
      <c r="AD1914" s="59" t="s">
        <v>147</v>
      </c>
      <c r="AE1914" s="59" t="s">
        <v>51</v>
      </c>
    </row>
    <row r="1915" spans="1:31" ht="31.5" x14ac:dyDescent="0.25">
      <c r="A1915" s="57" t="s">
        <v>5071</v>
      </c>
      <c r="B1915" s="24" t="s">
        <v>5445</v>
      </c>
      <c r="C1915" s="58" t="s">
        <v>5446</v>
      </c>
      <c r="D1915" s="59">
        <v>1978</v>
      </c>
      <c r="E1915" s="25">
        <v>51.03</v>
      </c>
      <c r="F1915" s="25">
        <v>0.02</v>
      </c>
      <c r="G1915" s="59">
        <v>2021</v>
      </c>
      <c r="H1915" s="25" t="s">
        <v>42</v>
      </c>
      <c r="I1915" s="25" t="s">
        <v>42</v>
      </c>
      <c r="J1915" s="25" t="s">
        <v>42</v>
      </c>
      <c r="K1915" s="25" t="s">
        <v>42</v>
      </c>
      <c r="L1915" s="59" t="s">
        <v>51</v>
      </c>
      <c r="M1915" s="59" t="s">
        <v>51</v>
      </c>
      <c r="N1915" s="59" t="s">
        <v>147</v>
      </c>
      <c r="O1915" s="59" t="s">
        <v>51</v>
      </c>
      <c r="P1915" s="59" t="s">
        <v>5447</v>
      </c>
      <c r="Q1915" s="25" t="s">
        <v>42</v>
      </c>
      <c r="R1915" s="25" t="s">
        <v>42</v>
      </c>
      <c r="S1915" s="25" t="s">
        <v>42</v>
      </c>
      <c r="T1915" s="25" t="s">
        <v>42</v>
      </c>
      <c r="U1915" s="25" t="s">
        <v>42</v>
      </c>
      <c r="V1915" s="25" t="s">
        <v>42</v>
      </c>
      <c r="W1915" s="25">
        <v>0</v>
      </c>
      <c r="X1915" s="25">
        <v>0</v>
      </c>
      <c r="Y1915" s="25" t="s">
        <v>42</v>
      </c>
      <c r="Z1915" s="25" t="s">
        <v>42</v>
      </c>
      <c r="AA1915" s="25">
        <v>0.4</v>
      </c>
      <c r="AB1915" s="25">
        <v>0.4</v>
      </c>
      <c r="AC1915" s="25" t="s">
        <v>4202</v>
      </c>
      <c r="AD1915" s="59" t="s">
        <v>147</v>
      </c>
      <c r="AE1915" s="59" t="s">
        <v>51</v>
      </c>
    </row>
    <row r="1916" spans="1:31" ht="47.25" x14ac:dyDescent="0.25">
      <c r="A1916" s="57" t="s">
        <v>5071</v>
      </c>
      <c r="B1916" s="24" t="s">
        <v>5448</v>
      </c>
      <c r="C1916" s="58" t="s">
        <v>5449</v>
      </c>
      <c r="D1916" s="59">
        <v>1974</v>
      </c>
      <c r="E1916" s="25">
        <v>51.74</v>
      </c>
      <c r="F1916" s="25">
        <v>0.15</v>
      </c>
      <c r="G1916" s="59">
        <v>2021</v>
      </c>
      <c r="H1916" s="25" t="s">
        <v>42</v>
      </c>
      <c r="I1916" s="25" t="s">
        <v>42</v>
      </c>
      <c r="J1916" s="25" t="s">
        <v>42</v>
      </c>
      <c r="K1916" s="25" t="s">
        <v>42</v>
      </c>
      <c r="L1916" s="59" t="s">
        <v>51</v>
      </c>
      <c r="M1916" s="59" t="s">
        <v>51</v>
      </c>
      <c r="N1916" s="59" t="s">
        <v>147</v>
      </c>
      <c r="O1916" s="59" t="s">
        <v>51</v>
      </c>
      <c r="P1916" s="59" t="s">
        <v>5450</v>
      </c>
      <c r="Q1916" s="25" t="s">
        <v>42</v>
      </c>
      <c r="R1916" s="25" t="s">
        <v>42</v>
      </c>
      <c r="S1916" s="25" t="s">
        <v>42</v>
      </c>
      <c r="T1916" s="25" t="s">
        <v>42</v>
      </c>
      <c r="U1916" s="25" t="s">
        <v>42</v>
      </c>
      <c r="V1916" s="25" t="s">
        <v>42</v>
      </c>
      <c r="W1916" s="25">
        <v>0</v>
      </c>
      <c r="X1916" s="25">
        <v>0</v>
      </c>
      <c r="Y1916" s="25" t="s">
        <v>42</v>
      </c>
      <c r="Z1916" s="25" t="s">
        <v>42</v>
      </c>
      <c r="AA1916" s="25">
        <v>0.4</v>
      </c>
      <c r="AB1916" s="25">
        <v>0.4</v>
      </c>
      <c r="AC1916" s="25" t="s">
        <v>4202</v>
      </c>
      <c r="AD1916" s="59" t="s">
        <v>147</v>
      </c>
      <c r="AE1916" s="59" t="s">
        <v>51</v>
      </c>
    </row>
    <row r="1917" spans="1:31" ht="31.5" x14ac:dyDescent="0.25">
      <c r="A1917" s="57" t="s">
        <v>5071</v>
      </c>
      <c r="B1917" s="24" t="s">
        <v>5451</v>
      </c>
      <c r="C1917" s="58" t="s">
        <v>5452</v>
      </c>
      <c r="D1917" s="59">
        <v>1973</v>
      </c>
      <c r="E1917" s="25">
        <v>41.25</v>
      </c>
      <c r="F1917" s="25">
        <v>0.15</v>
      </c>
      <c r="G1917" s="59">
        <v>2021</v>
      </c>
      <c r="H1917" s="25" t="s">
        <v>42</v>
      </c>
      <c r="I1917" s="25" t="s">
        <v>42</v>
      </c>
      <c r="J1917" s="25" t="s">
        <v>42</v>
      </c>
      <c r="K1917" s="25" t="s">
        <v>42</v>
      </c>
      <c r="L1917" s="59" t="s">
        <v>51</v>
      </c>
      <c r="M1917" s="59" t="s">
        <v>51</v>
      </c>
      <c r="N1917" s="59" t="s">
        <v>51</v>
      </c>
      <c r="O1917" s="59" t="s">
        <v>51</v>
      </c>
      <c r="P1917" s="59" t="s">
        <v>5453</v>
      </c>
      <c r="Q1917" s="25" t="s">
        <v>42</v>
      </c>
      <c r="R1917" s="25" t="s">
        <v>42</v>
      </c>
      <c r="S1917" s="25" t="s">
        <v>42</v>
      </c>
      <c r="T1917" s="25" t="s">
        <v>42</v>
      </c>
      <c r="U1917" s="25" t="s">
        <v>42</v>
      </c>
      <c r="V1917" s="25" t="s">
        <v>42</v>
      </c>
      <c r="W1917" s="25">
        <v>0</v>
      </c>
      <c r="X1917" s="25">
        <v>0</v>
      </c>
      <c r="Y1917" s="25" t="s">
        <v>42</v>
      </c>
      <c r="Z1917" s="25" t="s">
        <v>42</v>
      </c>
      <c r="AA1917" s="25">
        <v>0.4</v>
      </c>
      <c r="AB1917" s="25">
        <v>0.4</v>
      </c>
      <c r="AC1917" s="25" t="s">
        <v>4202</v>
      </c>
      <c r="AD1917" s="59" t="s">
        <v>147</v>
      </c>
      <c r="AE1917" s="59" t="s">
        <v>51</v>
      </c>
    </row>
    <row r="1918" spans="1:31" ht="31.5" x14ac:dyDescent="0.25">
      <c r="A1918" s="57" t="s">
        <v>5071</v>
      </c>
      <c r="B1918" s="24" t="s">
        <v>5454</v>
      </c>
      <c r="C1918" s="58" t="s">
        <v>5455</v>
      </c>
      <c r="D1918" s="59">
        <v>1975</v>
      </c>
      <c r="E1918" s="25">
        <v>55.34</v>
      </c>
      <c r="F1918" s="25">
        <v>0.1</v>
      </c>
      <c r="G1918" s="59">
        <v>2021</v>
      </c>
      <c r="H1918" s="25" t="s">
        <v>42</v>
      </c>
      <c r="I1918" s="25" t="s">
        <v>42</v>
      </c>
      <c r="J1918" s="25" t="s">
        <v>42</v>
      </c>
      <c r="K1918" s="25" t="s">
        <v>42</v>
      </c>
      <c r="L1918" s="59" t="s">
        <v>51</v>
      </c>
      <c r="M1918" s="59" t="s">
        <v>51</v>
      </c>
      <c r="N1918" s="59" t="s">
        <v>147</v>
      </c>
      <c r="O1918" s="59" t="s">
        <v>51</v>
      </c>
      <c r="P1918" s="59" t="s">
        <v>5456</v>
      </c>
      <c r="Q1918" s="25" t="s">
        <v>42</v>
      </c>
      <c r="R1918" s="25" t="s">
        <v>42</v>
      </c>
      <c r="S1918" s="25" t="s">
        <v>42</v>
      </c>
      <c r="T1918" s="25" t="s">
        <v>42</v>
      </c>
      <c r="U1918" s="25" t="s">
        <v>42</v>
      </c>
      <c r="V1918" s="25" t="s">
        <v>42</v>
      </c>
      <c r="W1918" s="25">
        <v>0</v>
      </c>
      <c r="X1918" s="25">
        <v>0</v>
      </c>
      <c r="Y1918" s="25" t="s">
        <v>42</v>
      </c>
      <c r="Z1918" s="25" t="s">
        <v>42</v>
      </c>
      <c r="AA1918" s="25">
        <v>0.4</v>
      </c>
      <c r="AB1918" s="25">
        <v>0.4</v>
      </c>
      <c r="AC1918" s="25" t="s">
        <v>4202</v>
      </c>
      <c r="AD1918" s="59" t="s">
        <v>147</v>
      </c>
      <c r="AE1918" s="59" t="s">
        <v>51</v>
      </c>
    </row>
    <row r="1919" spans="1:31" ht="31.5" x14ac:dyDescent="0.25">
      <c r="A1919" s="57" t="s">
        <v>5071</v>
      </c>
      <c r="B1919" s="24" t="s">
        <v>5457</v>
      </c>
      <c r="C1919" s="58" t="s">
        <v>5458</v>
      </c>
      <c r="D1919" s="59">
        <v>1975</v>
      </c>
      <c r="E1919" s="25">
        <v>57.13</v>
      </c>
      <c r="F1919" s="25">
        <v>0.15</v>
      </c>
      <c r="G1919" s="59">
        <v>2021</v>
      </c>
      <c r="H1919" s="25" t="s">
        <v>42</v>
      </c>
      <c r="I1919" s="25" t="s">
        <v>42</v>
      </c>
      <c r="J1919" s="25" t="s">
        <v>42</v>
      </c>
      <c r="K1919" s="25" t="s">
        <v>42</v>
      </c>
      <c r="L1919" s="59" t="s">
        <v>51</v>
      </c>
      <c r="M1919" s="59" t="s">
        <v>51</v>
      </c>
      <c r="N1919" s="59" t="s">
        <v>147</v>
      </c>
      <c r="O1919" s="59" t="s">
        <v>51</v>
      </c>
      <c r="P1919" s="59" t="s">
        <v>5459</v>
      </c>
      <c r="Q1919" s="25" t="s">
        <v>42</v>
      </c>
      <c r="R1919" s="25" t="s">
        <v>42</v>
      </c>
      <c r="S1919" s="25" t="s">
        <v>42</v>
      </c>
      <c r="T1919" s="25" t="s">
        <v>42</v>
      </c>
      <c r="U1919" s="25" t="s">
        <v>42</v>
      </c>
      <c r="V1919" s="25" t="s">
        <v>42</v>
      </c>
      <c r="W1919" s="25">
        <v>0</v>
      </c>
      <c r="X1919" s="25">
        <v>0</v>
      </c>
      <c r="Y1919" s="25" t="s">
        <v>42</v>
      </c>
      <c r="Z1919" s="25" t="s">
        <v>42</v>
      </c>
      <c r="AA1919" s="25">
        <v>0.4</v>
      </c>
      <c r="AB1919" s="25">
        <v>0.4</v>
      </c>
      <c r="AC1919" s="25" t="s">
        <v>4202</v>
      </c>
      <c r="AD1919" s="59" t="s">
        <v>147</v>
      </c>
      <c r="AE1919" s="59" t="s">
        <v>51</v>
      </c>
    </row>
    <row r="1920" spans="1:31" ht="31.5" x14ac:dyDescent="0.25">
      <c r="A1920" s="57" t="s">
        <v>5071</v>
      </c>
      <c r="B1920" s="24" t="s">
        <v>5460</v>
      </c>
      <c r="C1920" s="58" t="s">
        <v>5461</v>
      </c>
      <c r="D1920" s="59">
        <v>1986</v>
      </c>
      <c r="E1920" s="25">
        <v>53.01</v>
      </c>
      <c r="F1920" s="25">
        <v>0.1</v>
      </c>
      <c r="G1920" s="59">
        <v>2021</v>
      </c>
      <c r="H1920" s="25" t="s">
        <v>42</v>
      </c>
      <c r="I1920" s="25" t="s">
        <v>42</v>
      </c>
      <c r="J1920" s="25" t="s">
        <v>42</v>
      </c>
      <c r="K1920" s="25" t="s">
        <v>42</v>
      </c>
      <c r="L1920" s="59" t="s">
        <v>51</v>
      </c>
      <c r="M1920" s="59" t="s">
        <v>51</v>
      </c>
      <c r="N1920" s="59" t="s">
        <v>147</v>
      </c>
      <c r="O1920" s="59" t="s">
        <v>51</v>
      </c>
      <c r="P1920" s="59" t="s">
        <v>5462</v>
      </c>
      <c r="Q1920" s="25" t="s">
        <v>42</v>
      </c>
      <c r="R1920" s="25" t="s">
        <v>42</v>
      </c>
      <c r="S1920" s="25" t="s">
        <v>42</v>
      </c>
      <c r="T1920" s="25" t="s">
        <v>42</v>
      </c>
      <c r="U1920" s="25" t="s">
        <v>42</v>
      </c>
      <c r="V1920" s="25" t="s">
        <v>42</v>
      </c>
      <c r="W1920" s="25">
        <v>0</v>
      </c>
      <c r="X1920" s="25">
        <v>0</v>
      </c>
      <c r="Y1920" s="25" t="s">
        <v>42</v>
      </c>
      <c r="Z1920" s="25" t="s">
        <v>42</v>
      </c>
      <c r="AA1920" s="25">
        <v>0.4</v>
      </c>
      <c r="AB1920" s="25">
        <v>0.4</v>
      </c>
      <c r="AC1920" s="25" t="s">
        <v>4202</v>
      </c>
      <c r="AD1920" s="59" t="s">
        <v>147</v>
      </c>
      <c r="AE1920" s="59" t="s">
        <v>51</v>
      </c>
    </row>
    <row r="1921" spans="1:31" ht="31.5" x14ac:dyDescent="0.25">
      <c r="A1921" s="57" t="s">
        <v>5071</v>
      </c>
      <c r="B1921" s="24" t="s">
        <v>5463</v>
      </c>
      <c r="C1921" s="58" t="s">
        <v>5464</v>
      </c>
      <c r="D1921" s="59">
        <v>1977</v>
      </c>
      <c r="E1921" s="25">
        <v>56.33</v>
      </c>
      <c r="F1921" s="25">
        <v>0.08</v>
      </c>
      <c r="G1921" s="59">
        <v>2021</v>
      </c>
      <c r="H1921" s="25" t="s">
        <v>42</v>
      </c>
      <c r="I1921" s="25" t="s">
        <v>42</v>
      </c>
      <c r="J1921" s="25" t="s">
        <v>42</v>
      </c>
      <c r="K1921" s="25" t="s">
        <v>42</v>
      </c>
      <c r="L1921" s="59" t="s">
        <v>51</v>
      </c>
      <c r="M1921" s="59" t="s">
        <v>51</v>
      </c>
      <c r="N1921" s="59" t="s">
        <v>147</v>
      </c>
      <c r="O1921" s="59" t="s">
        <v>51</v>
      </c>
      <c r="P1921" s="59" t="s">
        <v>5465</v>
      </c>
      <c r="Q1921" s="25" t="s">
        <v>42</v>
      </c>
      <c r="R1921" s="25" t="s">
        <v>42</v>
      </c>
      <c r="S1921" s="25" t="s">
        <v>42</v>
      </c>
      <c r="T1921" s="25" t="s">
        <v>42</v>
      </c>
      <c r="U1921" s="25" t="s">
        <v>42</v>
      </c>
      <c r="V1921" s="25" t="s">
        <v>42</v>
      </c>
      <c r="W1921" s="25">
        <v>0</v>
      </c>
      <c r="X1921" s="25">
        <v>0</v>
      </c>
      <c r="Y1921" s="25" t="s">
        <v>42</v>
      </c>
      <c r="Z1921" s="25" t="s">
        <v>42</v>
      </c>
      <c r="AA1921" s="25">
        <v>0.4</v>
      </c>
      <c r="AB1921" s="25">
        <v>0.4</v>
      </c>
      <c r="AC1921" s="25" t="s">
        <v>4202</v>
      </c>
      <c r="AD1921" s="59" t="s">
        <v>147</v>
      </c>
      <c r="AE1921" s="59" t="s">
        <v>51</v>
      </c>
    </row>
    <row r="1922" spans="1:31" ht="31.5" x14ac:dyDescent="0.25">
      <c r="A1922" s="57" t="s">
        <v>5071</v>
      </c>
      <c r="B1922" s="24" t="s">
        <v>5466</v>
      </c>
      <c r="C1922" s="58" t="s">
        <v>5467</v>
      </c>
      <c r="D1922" s="59">
        <v>1981</v>
      </c>
      <c r="E1922" s="25">
        <v>52.77</v>
      </c>
      <c r="F1922" s="25">
        <v>0.15</v>
      </c>
      <c r="G1922" s="59">
        <v>2021</v>
      </c>
      <c r="H1922" s="25" t="s">
        <v>42</v>
      </c>
      <c r="I1922" s="25" t="s">
        <v>42</v>
      </c>
      <c r="J1922" s="25" t="s">
        <v>42</v>
      </c>
      <c r="K1922" s="25" t="s">
        <v>42</v>
      </c>
      <c r="L1922" s="59" t="s">
        <v>51</v>
      </c>
      <c r="M1922" s="59" t="s">
        <v>51</v>
      </c>
      <c r="N1922" s="59" t="s">
        <v>147</v>
      </c>
      <c r="O1922" s="59" t="s">
        <v>51</v>
      </c>
      <c r="P1922" s="59" t="s">
        <v>5468</v>
      </c>
      <c r="Q1922" s="25" t="s">
        <v>42</v>
      </c>
      <c r="R1922" s="25" t="s">
        <v>42</v>
      </c>
      <c r="S1922" s="25" t="s">
        <v>42</v>
      </c>
      <c r="T1922" s="25" t="s">
        <v>42</v>
      </c>
      <c r="U1922" s="25" t="s">
        <v>42</v>
      </c>
      <c r="V1922" s="25" t="s">
        <v>42</v>
      </c>
      <c r="W1922" s="25">
        <v>0</v>
      </c>
      <c r="X1922" s="25">
        <v>0</v>
      </c>
      <c r="Y1922" s="25" t="s">
        <v>42</v>
      </c>
      <c r="Z1922" s="25" t="s">
        <v>42</v>
      </c>
      <c r="AA1922" s="25">
        <v>0.4</v>
      </c>
      <c r="AB1922" s="25">
        <v>0.4</v>
      </c>
      <c r="AC1922" s="25" t="s">
        <v>4202</v>
      </c>
      <c r="AD1922" s="59" t="s">
        <v>147</v>
      </c>
      <c r="AE1922" s="59" t="s">
        <v>51</v>
      </c>
    </row>
    <row r="1923" spans="1:31" ht="31.5" x14ac:dyDescent="0.25">
      <c r="A1923" s="57" t="s">
        <v>5071</v>
      </c>
      <c r="B1923" s="24" t="s">
        <v>5469</v>
      </c>
      <c r="C1923" s="58" t="s">
        <v>5470</v>
      </c>
      <c r="D1923" s="59">
        <v>1971</v>
      </c>
      <c r="E1923" s="25">
        <v>57.42</v>
      </c>
      <c r="F1923" s="25">
        <v>0.66</v>
      </c>
      <c r="G1923" s="59">
        <v>2019</v>
      </c>
      <c r="H1923" s="25" t="s">
        <v>42</v>
      </c>
      <c r="I1923" s="25" t="s">
        <v>42</v>
      </c>
      <c r="J1923" s="25" t="s">
        <v>42</v>
      </c>
      <c r="K1923" s="25" t="s">
        <v>42</v>
      </c>
      <c r="L1923" s="59" t="s">
        <v>51</v>
      </c>
      <c r="M1923" s="59" t="s">
        <v>51</v>
      </c>
      <c r="N1923" s="59" t="s">
        <v>147</v>
      </c>
      <c r="O1923" s="59" t="s">
        <v>51</v>
      </c>
      <c r="P1923" s="59" t="s">
        <v>5471</v>
      </c>
      <c r="Q1923" s="25" t="s">
        <v>42</v>
      </c>
      <c r="R1923" s="25" t="s">
        <v>42</v>
      </c>
      <c r="S1923" s="25" t="s">
        <v>42</v>
      </c>
      <c r="T1923" s="25" t="s">
        <v>42</v>
      </c>
      <c r="U1923" s="25" t="s">
        <v>42</v>
      </c>
      <c r="V1923" s="25" t="s">
        <v>42</v>
      </c>
      <c r="W1923" s="25">
        <v>0</v>
      </c>
      <c r="X1923" s="25">
        <v>0</v>
      </c>
      <c r="Y1923" s="25" t="s">
        <v>42</v>
      </c>
      <c r="Z1923" s="25" t="s">
        <v>42</v>
      </c>
      <c r="AA1923" s="25">
        <v>0.4</v>
      </c>
      <c r="AB1923" s="25">
        <v>0.4</v>
      </c>
      <c r="AC1923" s="25" t="s">
        <v>4202</v>
      </c>
      <c r="AD1923" s="59" t="s">
        <v>147</v>
      </c>
      <c r="AE1923" s="59" t="s">
        <v>51</v>
      </c>
    </row>
    <row r="1924" spans="1:31" ht="31.5" x14ac:dyDescent="0.25">
      <c r="A1924" s="57" t="s">
        <v>5071</v>
      </c>
      <c r="B1924" s="24" t="s">
        <v>5472</v>
      </c>
      <c r="C1924" s="58" t="s">
        <v>5473</v>
      </c>
      <c r="D1924" s="59">
        <v>1984</v>
      </c>
      <c r="E1924" s="25">
        <v>50.7</v>
      </c>
      <c r="F1924" s="25">
        <v>0.15</v>
      </c>
      <c r="G1924" s="59">
        <v>2021</v>
      </c>
      <c r="H1924" s="25" t="s">
        <v>42</v>
      </c>
      <c r="I1924" s="25" t="s">
        <v>42</v>
      </c>
      <c r="J1924" s="25" t="s">
        <v>42</v>
      </c>
      <c r="K1924" s="25" t="s">
        <v>42</v>
      </c>
      <c r="L1924" s="59" t="s">
        <v>51</v>
      </c>
      <c r="M1924" s="59" t="s">
        <v>51</v>
      </c>
      <c r="N1924" s="59" t="s">
        <v>147</v>
      </c>
      <c r="O1924" s="59" t="s">
        <v>51</v>
      </c>
      <c r="P1924" s="59" t="s">
        <v>5474</v>
      </c>
      <c r="Q1924" s="25" t="s">
        <v>42</v>
      </c>
      <c r="R1924" s="25" t="s">
        <v>42</v>
      </c>
      <c r="S1924" s="25" t="s">
        <v>42</v>
      </c>
      <c r="T1924" s="25" t="s">
        <v>42</v>
      </c>
      <c r="U1924" s="25" t="s">
        <v>42</v>
      </c>
      <c r="V1924" s="25" t="s">
        <v>42</v>
      </c>
      <c r="W1924" s="25">
        <v>0</v>
      </c>
      <c r="X1924" s="25">
        <v>0</v>
      </c>
      <c r="Y1924" s="25" t="s">
        <v>42</v>
      </c>
      <c r="Z1924" s="25" t="s">
        <v>42</v>
      </c>
      <c r="AA1924" s="25">
        <v>0.4</v>
      </c>
      <c r="AB1924" s="25">
        <v>0.4</v>
      </c>
      <c r="AC1924" s="25" t="s">
        <v>4202</v>
      </c>
      <c r="AD1924" s="59" t="s">
        <v>147</v>
      </c>
      <c r="AE1924" s="59" t="s">
        <v>51</v>
      </c>
    </row>
    <row r="1925" spans="1:31" ht="31.5" x14ac:dyDescent="0.25">
      <c r="A1925" s="57" t="s">
        <v>5071</v>
      </c>
      <c r="B1925" s="24" t="s">
        <v>5475</v>
      </c>
      <c r="C1925" s="58" t="s">
        <v>5476</v>
      </c>
      <c r="D1925" s="59">
        <v>1976</v>
      </c>
      <c r="E1925" s="25">
        <v>55.06</v>
      </c>
      <c r="F1925" s="25">
        <v>0.15</v>
      </c>
      <c r="G1925" s="59">
        <v>2021</v>
      </c>
      <c r="H1925" s="25" t="s">
        <v>42</v>
      </c>
      <c r="I1925" s="25" t="s">
        <v>42</v>
      </c>
      <c r="J1925" s="25" t="s">
        <v>42</v>
      </c>
      <c r="K1925" s="25" t="s">
        <v>42</v>
      </c>
      <c r="L1925" s="59" t="s">
        <v>51</v>
      </c>
      <c r="M1925" s="59" t="s">
        <v>51</v>
      </c>
      <c r="N1925" s="59" t="s">
        <v>147</v>
      </c>
      <c r="O1925" s="59" t="s">
        <v>51</v>
      </c>
      <c r="P1925" s="59" t="s">
        <v>5477</v>
      </c>
      <c r="Q1925" s="25" t="s">
        <v>42</v>
      </c>
      <c r="R1925" s="25" t="s">
        <v>42</v>
      </c>
      <c r="S1925" s="25" t="s">
        <v>42</v>
      </c>
      <c r="T1925" s="25" t="s">
        <v>42</v>
      </c>
      <c r="U1925" s="25" t="s">
        <v>42</v>
      </c>
      <c r="V1925" s="25" t="s">
        <v>42</v>
      </c>
      <c r="W1925" s="25">
        <v>0</v>
      </c>
      <c r="X1925" s="25">
        <v>0</v>
      </c>
      <c r="Y1925" s="25" t="s">
        <v>42</v>
      </c>
      <c r="Z1925" s="25" t="s">
        <v>42</v>
      </c>
      <c r="AA1925" s="25">
        <v>0.4</v>
      </c>
      <c r="AB1925" s="25">
        <v>0.4</v>
      </c>
      <c r="AC1925" s="25" t="s">
        <v>4202</v>
      </c>
      <c r="AD1925" s="59" t="s">
        <v>147</v>
      </c>
      <c r="AE1925" s="59" t="s">
        <v>51</v>
      </c>
    </row>
    <row r="1926" spans="1:31" ht="31.5" x14ac:dyDescent="0.25">
      <c r="A1926" s="57" t="s">
        <v>5071</v>
      </c>
      <c r="B1926" s="24" t="s">
        <v>5478</v>
      </c>
      <c r="C1926" s="58" t="s">
        <v>5479</v>
      </c>
      <c r="D1926" s="59">
        <v>1980</v>
      </c>
      <c r="E1926" s="25">
        <v>55.62</v>
      </c>
      <c r="F1926" s="25">
        <v>0.08</v>
      </c>
      <c r="G1926" s="59">
        <v>2021</v>
      </c>
      <c r="H1926" s="25" t="s">
        <v>42</v>
      </c>
      <c r="I1926" s="25" t="s">
        <v>42</v>
      </c>
      <c r="J1926" s="25" t="s">
        <v>42</v>
      </c>
      <c r="K1926" s="25" t="s">
        <v>42</v>
      </c>
      <c r="L1926" s="59" t="s">
        <v>51</v>
      </c>
      <c r="M1926" s="59" t="s">
        <v>51</v>
      </c>
      <c r="N1926" s="59" t="s">
        <v>147</v>
      </c>
      <c r="O1926" s="59" t="s">
        <v>51</v>
      </c>
      <c r="P1926" s="59" t="s">
        <v>5480</v>
      </c>
      <c r="Q1926" s="25" t="s">
        <v>42</v>
      </c>
      <c r="R1926" s="25" t="s">
        <v>42</v>
      </c>
      <c r="S1926" s="25" t="s">
        <v>42</v>
      </c>
      <c r="T1926" s="25" t="s">
        <v>42</v>
      </c>
      <c r="U1926" s="25" t="s">
        <v>42</v>
      </c>
      <c r="V1926" s="25" t="s">
        <v>42</v>
      </c>
      <c r="W1926" s="25">
        <v>0</v>
      </c>
      <c r="X1926" s="25">
        <v>0</v>
      </c>
      <c r="Y1926" s="25" t="s">
        <v>42</v>
      </c>
      <c r="Z1926" s="25" t="s">
        <v>42</v>
      </c>
      <c r="AA1926" s="25">
        <v>0.4</v>
      </c>
      <c r="AB1926" s="25">
        <v>0.4</v>
      </c>
      <c r="AC1926" s="25" t="s">
        <v>4202</v>
      </c>
      <c r="AD1926" s="59" t="s">
        <v>147</v>
      </c>
      <c r="AE1926" s="59" t="s">
        <v>51</v>
      </c>
    </row>
    <row r="1927" spans="1:31" ht="31.5" x14ac:dyDescent="0.25">
      <c r="A1927" s="57" t="s">
        <v>5071</v>
      </c>
      <c r="B1927" s="24" t="s">
        <v>5481</v>
      </c>
      <c r="C1927" s="58" t="s">
        <v>5482</v>
      </c>
      <c r="D1927" s="59">
        <v>1977</v>
      </c>
      <c r="E1927" s="25">
        <v>52.2</v>
      </c>
      <c r="F1927" s="25">
        <v>0.15</v>
      </c>
      <c r="G1927" s="59">
        <v>2021</v>
      </c>
      <c r="H1927" s="25" t="s">
        <v>42</v>
      </c>
      <c r="I1927" s="25" t="s">
        <v>42</v>
      </c>
      <c r="J1927" s="25" t="s">
        <v>42</v>
      </c>
      <c r="K1927" s="25" t="s">
        <v>42</v>
      </c>
      <c r="L1927" s="59" t="s">
        <v>51</v>
      </c>
      <c r="M1927" s="59" t="s">
        <v>51</v>
      </c>
      <c r="N1927" s="59" t="s">
        <v>147</v>
      </c>
      <c r="O1927" s="59" t="s">
        <v>51</v>
      </c>
      <c r="P1927" s="59" t="s">
        <v>5483</v>
      </c>
      <c r="Q1927" s="25" t="s">
        <v>42</v>
      </c>
      <c r="R1927" s="25" t="s">
        <v>42</v>
      </c>
      <c r="S1927" s="25" t="s">
        <v>42</v>
      </c>
      <c r="T1927" s="25" t="s">
        <v>42</v>
      </c>
      <c r="U1927" s="25" t="s">
        <v>42</v>
      </c>
      <c r="V1927" s="25" t="s">
        <v>42</v>
      </c>
      <c r="W1927" s="25">
        <v>0</v>
      </c>
      <c r="X1927" s="25">
        <v>0</v>
      </c>
      <c r="Y1927" s="25" t="s">
        <v>42</v>
      </c>
      <c r="Z1927" s="25" t="s">
        <v>42</v>
      </c>
      <c r="AA1927" s="25">
        <v>0.4</v>
      </c>
      <c r="AB1927" s="25">
        <v>0.4</v>
      </c>
      <c r="AC1927" s="25" t="s">
        <v>4202</v>
      </c>
      <c r="AD1927" s="59" t="s">
        <v>147</v>
      </c>
      <c r="AE1927" s="59" t="s">
        <v>51</v>
      </c>
    </row>
    <row r="1928" spans="1:31" ht="47.25" x14ac:dyDescent="0.25">
      <c r="A1928" s="57" t="s">
        <v>5071</v>
      </c>
      <c r="B1928" s="24" t="s">
        <v>5484</v>
      </c>
      <c r="C1928" s="58" t="s">
        <v>5485</v>
      </c>
      <c r="D1928" s="59">
        <v>1976</v>
      </c>
      <c r="E1928" s="25">
        <v>50.16</v>
      </c>
      <c r="F1928" s="25">
        <v>0.16</v>
      </c>
      <c r="G1928" s="59">
        <v>2021</v>
      </c>
      <c r="H1928" s="25" t="s">
        <v>42</v>
      </c>
      <c r="I1928" s="25" t="s">
        <v>42</v>
      </c>
      <c r="J1928" s="25" t="s">
        <v>42</v>
      </c>
      <c r="K1928" s="25" t="s">
        <v>42</v>
      </c>
      <c r="L1928" s="59" t="s">
        <v>51</v>
      </c>
      <c r="M1928" s="59" t="s">
        <v>51</v>
      </c>
      <c r="N1928" s="59" t="s">
        <v>147</v>
      </c>
      <c r="O1928" s="59" t="s">
        <v>51</v>
      </c>
      <c r="P1928" s="59" t="s">
        <v>5486</v>
      </c>
      <c r="Q1928" s="25" t="s">
        <v>42</v>
      </c>
      <c r="R1928" s="25" t="s">
        <v>42</v>
      </c>
      <c r="S1928" s="25" t="s">
        <v>42</v>
      </c>
      <c r="T1928" s="25" t="s">
        <v>42</v>
      </c>
      <c r="U1928" s="25" t="s">
        <v>42</v>
      </c>
      <c r="V1928" s="25" t="s">
        <v>42</v>
      </c>
      <c r="W1928" s="25">
        <v>0</v>
      </c>
      <c r="X1928" s="25">
        <v>0</v>
      </c>
      <c r="Y1928" s="25" t="s">
        <v>42</v>
      </c>
      <c r="Z1928" s="25" t="s">
        <v>42</v>
      </c>
      <c r="AA1928" s="25">
        <v>0.4</v>
      </c>
      <c r="AB1928" s="25">
        <v>0.4</v>
      </c>
      <c r="AC1928" s="25" t="s">
        <v>4202</v>
      </c>
      <c r="AD1928" s="59" t="s">
        <v>147</v>
      </c>
      <c r="AE1928" s="59" t="s">
        <v>51</v>
      </c>
    </row>
    <row r="1929" spans="1:31" ht="31.5" x14ac:dyDescent="0.25">
      <c r="A1929" s="57" t="s">
        <v>5071</v>
      </c>
      <c r="B1929" s="24" t="s">
        <v>5487</v>
      </c>
      <c r="C1929" s="58" t="s">
        <v>5488</v>
      </c>
      <c r="D1929" s="59">
        <v>1973</v>
      </c>
      <c r="E1929" s="25">
        <v>56.92</v>
      </c>
      <c r="F1929" s="25">
        <v>0.15</v>
      </c>
      <c r="G1929" s="59">
        <v>2021</v>
      </c>
      <c r="H1929" s="25" t="s">
        <v>42</v>
      </c>
      <c r="I1929" s="25" t="s">
        <v>42</v>
      </c>
      <c r="J1929" s="25" t="s">
        <v>42</v>
      </c>
      <c r="K1929" s="25" t="s">
        <v>42</v>
      </c>
      <c r="L1929" s="59" t="s">
        <v>51</v>
      </c>
      <c r="M1929" s="59" t="s">
        <v>51</v>
      </c>
      <c r="N1929" s="59" t="s">
        <v>147</v>
      </c>
      <c r="O1929" s="59" t="s">
        <v>51</v>
      </c>
      <c r="P1929" s="59" t="s">
        <v>5489</v>
      </c>
      <c r="Q1929" s="25" t="s">
        <v>42</v>
      </c>
      <c r="R1929" s="25" t="s">
        <v>42</v>
      </c>
      <c r="S1929" s="25" t="s">
        <v>42</v>
      </c>
      <c r="T1929" s="25" t="s">
        <v>42</v>
      </c>
      <c r="U1929" s="25" t="s">
        <v>42</v>
      </c>
      <c r="V1929" s="25" t="s">
        <v>42</v>
      </c>
      <c r="W1929" s="25">
        <v>0</v>
      </c>
      <c r="X1929" s="25">
        <v>0</v>
      </c>
      <c r="Y1929" s="25" t="s">
        <v>42</v>
      </c>
      <c r="Z1929" s="25" t="s">
        <v>42</v>
      </c>
      <c r="AA1929" s="25">
        <v>0.4</v>
      </c>
      <c r="AB1929" s="25">
        <v>0.4</v>
      </c>
      <c r="AC1929" s="25" t="s">
        <v>4202</v>
      </c>
      <c r="AD1929" s="59" t="s">
        <v>147</v>
      </c>
      <c r="AE1929" s="59" t="s">
        <v>51</v>
      </c>
    </row>
    <row r="1930" spans="1:31" ht="31.5" x14ac:dyDescent="0.25">
      <c r="A1930" s="57" t="s">
        <v>5071</v>
      </c>
      <c r="B1930" s="24" t="s">
        <v>5490</v>
      </c>
      <c r="C1930" s="58" t="s">
        <v>5491</v>
      </c>
      <c r="D1930" s="59">
        <v>1973</v>
      </c>
      <c r="E1930" s="25">
        <v>58.84</v>
      </c>
      <c r="F1930" s="25">
        <v>0.15</v>
      </c>
      <c r="G1930" s="59">
        <v>2021</v>
      </c>
      <c r="H1930" s="25" t="s">
        <v>42</v>
      </c>
      <c r="I1930" s="25" t="s">
        <v>42</v>
      </c>
      <c r="J1930" s="25" t="s">
        <v>42</v>
      </c>
      <c r="K1930" s="25" t="s">
        <v>42</v>
      </c>
      <c r="L1930" s="59" t="s">
        <v>51</v>
      </c>
      <c r="M1930" s="59" t="s">
        <v>51</v>
      </c>
      <c r="N1930" s="59" t="s">
        <v>147</v>
      </c>
      <c r="O1930" s="59" t="s">
        <v>51</v>
      </c>
      <c r="P1930" s="59" t="s">
        <v>5492</v>
      </c>
      <c r="Q1930" s="25" t="s">
        <v>42</v>
      </c>
      <c r="R1930" s="25" t="s">
        <v>42</v>
      </c>
      <c r="S1930" s="25" t="s">
        <v>42</v>
      </c>
      <c r="T1930" s="25" t="s">
        <v>42</v>
      </c>
      <c r="U1930" s="25" t="s">
        <v>42</v>
      </c>
      <c r="V1930" s="25" t="s">
        <v>42</v>
      </c>
      <c r="W1930" s="25">
        <v>0</v>
      </c>
      <c r="X1930" s="25">
        <v>0</v>
      </c>
      <c r="Y1930" s="25" t="s">
        <v>42</v>
      </c>
      <c r="Z1930" s="25" t="s">
        <v>42</v>
      </c>
      <c r="AA1930" s="25">
        <v>0.4</v>
      </c>
      <c r="AB1930" s="25">
        <v>0.4</v>
      </c>
      <c r="AC1930" s="25" t="s">
        <v>4202</v>
      </c>
      <c r="AD1930" s="59" t="s">
        <v>147</v>
      </c>
      <c r="AE1930" s="59" t="s">
        <v>51</v>
      </c>
    </row>
    <row r="1931" spans="1:31" ht="31.5" x14ac:dyDescent="0.25">
      <c r="A1931" s="57" t="s">
        <v>5071</v>
      </c>
      <c r="B1931" s="24" t="s">
        <v>5493</v>
      </c>
      <c r="C1931" s="58" t="s">
        <v>5494</v>
      </c>
      <c r="D1931" s="59">
        <v>1978</v>
      </c>
      <c r="E1931" s="25">
        <v>51.77</v>
      </c>
      <c r="F1931" s="25">
        <v>0.15</v>
      </c>
      <c r="G1931" s="59">
        <v>2021</v>
      </c>
      <c r="H1931" s="25" t="s">
        <v>42</v>
      </c>
      <c r="I1931" s="25" t="s">
        <v>42</v>
      </c>
      <c r="J1931" s="25" t="s">
        <v>42</v>
      </c>
      <c r="K1931" s="25" t="s">
        <v>42</v>
      </c>
      <c r="L1931" s="59" t="s">
        <v>51</v>
      </c>
      <c r="M1931" s="59" t="s">
        <v>51</v>
      </c>
      <c r="N1931" s="59" t="s">
        <v>147</v>
      </c>
      <c r="O1931" s="59" t="s">
        <v>51</v>
      </c>
      <c r="P1931" s="59" t="s">
        <v>5495</v>
      </c>
      <c r="Q1931" s="25" t="s">
        <v>42</v>
      </c>
      <c r="R1931" s="25" t="s">
        <v>42</v>
      </c>
      <c r="S1931" s="25" t="s">
        <v>42</v>
      </c>
      <c r="T1931" s="25" t="s">
        <v>42</v>
      </c>
      <c r="U1931" s="25" t="s">
        <v>42</v>
      </c>
      <c r="V1931" s="25" t="s">
        <v>42</v>
      </c>
      <c r="W1931" s="25">
        <v>0</v>
      </c>
      <c r="X1931" s="25">
        <v>0</v>
      </c>
      <c r="Y1931" s="25" t="s">
        <v>42</v>
      </c>
      <c r="Z1931" s="25" t="s">
        <v>42</v>
      </c>
      <c r="AA1931" s="25">
        <v>0.4</v>
      </c>
      <c r="AB1931" s="25">
        <v>0.4</v>
      </c>
      <c r="AC1931" s="25" t="s">
        <v>4202</v>
      </c>
      <c r="AD1931" s="59" t="s">
        <v>147</v>
      </c>
      <c r="AE1931" s="59" t="s">
        <v>51</v>
      </c>
    </row>
    <row r="1932" spans="1:31" ht="31.5" x14ac:dyDescent="0.25">
      <c r="A1932" s="57" t="s">
        <v>5071</v>
      </c>
      <c r="B1932" s="24" t="s">
        <v>5496</v>
      </c>
      <c r="C1932" s="58" t="s">
        <v>5497</v>
      </c>
      <c r="D1932" s="59">
        <v>1973</v>
      </c>
      <c r="E1932" s="25">
        <v>56.53</v>
      </c>
      <c r="F1932" s="25">
        <v>0.03</v>
      </c>
      <c r="G1932" s="59">
        <v>2021</v>
      </c>
      <c r="H1932" s="25" t="s">
        <v>42</v>
      </c>
      <c r="I1932" s="25" t="s">
        <v>42</v>
      </c>
      <c r="J1932" s="25" t="s">
        <v>42</v>
      </c>
      <c r="K1932" s="25" t="s">
        <v>42</v>
      </c>
      <c r="L1932" s="59" t="s">
        <v>51</v>
      </c>
      <c r="M1932" s="59" t="s">
        <v>51</v>
      </c>
      <c r="N1932" s="59" t="s">
        <v>147</v>
      </c>
      <c r="O1932" s="59" t="s">
        <v>51</v>
      </c>
      <c r="P1932" s="59" t="s">
        <v>5498</v>
      </c>
      <c r="Q1932" s="25" t="s">
        <v>42</v>
      </c>
      <c r="R1932" s="25" t="s">
        <v>42</v>
      </c>
      <c r="S1932" s="25" t="s">
        <v>42</v>
      </c>
      <c r="T1932" s="25" t="s">
        <v>42</v>
      </c>
      <c r="U1932" s="25" t="s">
        <v>42</v>
      </c>
      <c r="V1932" s="25" t="s">
        <v>42</v>
      </c>
      <c r="W1932" s="25">
        <v>0</v>
      </c>
      <c r="X1932" s="25">
        <v>0</v>
      </c>
      <c r="Y1932" s="25" t="s">
        <v>42</v>
      </c>
      <c r="Z1932" s="25" t="s">
        <v>42</v>
      </c>
      <c r="AA1932" s="25">
        <v>0.4</v>
      </c>
      <c r="AB1932" s="25">
        <v>0.4</v>
      </c>
      <c r="AC1932" s="25" t="s">
        <v>4202</v>
      </c>
      <c r="AD1932" s="59" t="s">
        <v>147</v>
      </c>
      <c r="AE1932" s="59" t="s">
        <v>51</v>
      </c>
    </row>
    <row r="1933" spans="1:31" ht="31.5" x14ac:dyDescent="0.25">
      <c r="A1933" s="57" t="s">
        <v>5071</v>
      </c>
      <c r="B1933" s="24" t="s">
        <v>5499</v>
      </c>
      <c r="C1933" s="58" t="s">
        <v>5500</v>
      </c>
      <c r="D1933" s="59">
        <v>1970</v>
      </c>
      <c r="E1933" s="25">
        <v>54.16</v>
      </c>
      <c r="F1933" s="25">
        <v>0.11</v>
      </c>
      <c r="G1933" s="59">
        <v>2021</v>
      </c>
      <c r="H1933" s="25" t="s">
        <v>42</v>
      </c>
      <c r="I1933" s="25" t="s">
        <v>42</v>
      </c>
      <c r="J1933" s="25" t="s">
        <v>42</v>
      </c>
      <c r="K1933" s="25" t="s">
        <v>42</v>
      </c>
      <c r="L1933" s="59" t="s">
        <v>51</v>
      </c>
      <c r="M1933" s="59" t="s">
        <v>51</v>
      </c>
      <c r="N1933" s="59" t="s">
        <v>147</v>
      </c>
      <c r="O1933" s="59" t="s">
        <v>51</v>
      </c>
      <c r="P1933" s="59" t="s">
        <v>5501</v>
      </c>
      <c r="Q1933" s="25" t="s">
        <v>42</v>
      </c>
      <c r="R1933" s="25" t="s">
        <v>42</v>
      </c>
      <c r="S1933" s="25" t="s">
        <v>42</v>
      </c>
      <c r="T1933" s="25" t="s">
        <v>42</v>
      </c>
      <c r="U1933" s="25" t="s">
        <v>42</v>
      </c>
      <c r="V1933" s="25" t="s">
        <v>42</v>
      </c>
      <c r="W1933" s="25">
        <v>0</v>
      </c>
      <c r="X1933" s="25">
        <v>0</v>
      </c>
      <c r="Y1933" s="25" t="s">
        <v>42</v>
      </c>
      <c r="Z1933" s="25" t="s">
        <v>42</v>
      </c>
      <c r="AA1933" s="25">
        <v>0.4</v>
      </c>
      <c r="AB1933" s="25">
        <v>0.4</v>
      </c>
      <c r="AC1933" s="25" t="s">
        <v>4202</v>
      </c>
      <c r="AD1933" s="59" t="s">
        <v>147</v>
      </c>
      <c r="AE1933" s="59" t="s">
        <v>51</v>
      </c>
    </row>
    <row r="1934" spans="1:31" ht="31.5" x14ac:dyDescent="0.25">
      <c r="A1934" s="57" t="s">
        <v>5071</v>
      </c>
      <c r="B1934" s="24" t="s">
        <v>5502</v>
      </c>
      <c r="C1934" s="58" t="s">
        <v>5503</v>
      </c>
      <c r="D1934" s="59">
        <v>1973</v>
      </c>
      <c r="E1934" s="25">
        <v>94.58</v>
      </c>
      <c r="F1934" s="25">
        <v>0.15</v>
      </c>
      <c r="G1934" s="59">
        <v>2021</v>
      </c>
      <c r="H1934" s="25" t="s">
        <v>42</v>
      </c>
      <c r="I1934" s="25" t="s">
        <v>42</v>
      </c>
      <c r="J1934" s="25" t="s">
        <v>42</v>
      </c>
      <c r="K1934" s="25" t="s">
        <v>42</v>
      </c>
      <c r="L1934" s="59" t="s">
        <v>51</v>
      </c>
      <c r="M1934" s="59" t="s">
        <v>51</v>
      </c>
      <c r="N1934" s="59" t="s">
        <v>147</v>
      </c>
      <c r="O1934" s="59" t="s">
        <v>51</v>
      </c>
      <c r="P1934" s="59" t="s">
        <v>5504</v>
      </c>
      <c r="Q1934" s="25" t="s">
        <v>42</v>
      </c>
      <c r="R1934" s="25" t="s">
        <v>42</v>
      </c>
      <c r="S1934" s="25" t="s">
        <v>42</v>
      </c>
      <c r="T1934" s="25" t="s">
        <v>42</v>
      </c>
      <c r="U1934" s="25" t="s">
        <v>42</v>
      </c>
      <c r="V1934" s="25" t="s">
        <v>42</v>
      </c>
      <c r="W1934" s="25">
        <v>0</v>
      </c>
      <c r="X1934" s="25">
        <v>0</v>
      </c>
      <c r="Y1934" s="25" t="s">
        <v>42</v>
      </c>
      <c r="Z1934" s="25" t="s">
        <v>42</v>
      </c>
      <c r="AA1934" s="25">
        <v>0.4</v>
      </c>
      <c r="AB1934" s="25">
        <v>0.4</v>
      </c>
      <c r="AC1934" s="25" t="s">
        <v>4202</v>
      </c>
      <c r="AD1934" s="59" t="s">
        <v>147</v>
      </c>
      <c r="AE1934" s="59" t="s">
        <v>51</v>
      </c>
    </row>
    <row r="1935" spans="1:31" ht="31.5" x14ac:dyDescent="0.25">
      <c r="A1935" s="57" t="s">
        <v>5071</v>
      </c>
      <c r="B1935" s="24" t="s">
        <v>5505</v>
      </c>
      <c r="C1935" s="58" t="s">
        <v>5506</v>
      </c>
      <c r="D1935" s="59">
        <v>1971</v>
      </c>
      <c r="E1935" s="25">
        <v>95.88</v>
      </c>
      <c r="F1935" s="25">
        <v>0.15</v>
      </c>
      <c r="G1935" s="59">
        <v>2021</v>
      </c>
      <c r="H1935" s="25" t="s">
        <v>42</v>
      </c>
      <c r="I1935" s="25" t="s">
        <v>42</v>
      </c>
      <c r="J1935" s="25" t="s">
        <v>42</v>
      </c>
      <c r="K1935" s="25" t="s">
        <v>42</v>
      </c>
      <c r="L1935" s="59" t="s">
        <v>51</v>
      </c>
      <c r="M1935" s="59" t="s">
        <v>51</v>
      </c>
      <c r="N1935" s="59" t="s">
        <v>147</v>
      </c>
      <c r="O1935" s="59" t="s">
        <v>51</v>
      </c>
      <c r="P1935" s="59" t="s">
        <v>5507</v>
      </c>
      <c r="Q1935" s="25" t="s">
        <v>42</v>
      </c>
      <c r="R1935" s="25" t="s">
        <v>42</v>
      </c>
      <c r="S1935" s="25" t="s">
        <v>42</v>
      </c>
      <c r="T1935" s="25" t="s">
        <v>42</v>
      </c>
      <c r="U1935" s="25" t="s">
        <v>42</v>
      </c>
      <c r="V1935" s="25" t="s">
        <v>42</v>
      </c>
      <c r="W1935" s="25">
        <v>0</v>
      </c>
      <c r="X1935" s="25">
        <v>0</v>
      </c>
      <c r="Y1935" s="25" t="s">
        <v>42</v>
      </c>
      <c r="Z1935" s="25" t="s">
        <v>42</v>
      </c>
      <c r="AA1935" s="25">
        <v>0.4</v>
      </c>
      <c r="AB1935" s="25">
        <v>0.4</v>
      </c>
      <c r="AC1935" s="25" t="s">
        <v>4202</v>
      </c>
      <c r="AD1935" s="59" t="s">
        <v>147</v>
      </c>
      <c r="AE1935" s="59" t="s">
        <v>51</v>
      </c>
    </row>
    <row r="1936" spans="1:31" ht="31.5" x14ac:dyDescent="0.25">
      <c r="A1936" s="57" t="s">
        <v>5071</v>
      </c>
      <c r="B1936" s="24" t="s">
        <v>5508</v>
      </c>
      <c r="C1936" s="58" t="s">
        <v>5509</v>
      </c>
      <c r="D1936" s="59">
        <v>1971</v>
      </c>
      <c r="E1936" s="25">
        <v>82.72</v>
      </c>
      <c r="F1936" s="25">
        <v>0.15</v>
      </c>
      <c r="G1936" s="59">
        <v>2021</v>
      </c>
      <c r="H1936" s="25" t="s">
        <v>42</v>
      </c>
      <c r="I1936" s="25" t="s">
        <v>42</v>
      </c>
      <c r="J1936" s="25" t="s">
        <v>42</v>
      </c>
      <c r="K1936" s="25" t="s">
        <v>42</v>
      </c>
      <c r="L1936" s="59" t="s">
        <v>51</v>
      </c>
      <c r="M1936" s="59" t="s">
        <v>51</v>
      </c>
      <c r="N1936" s="59" t="s">
        <v>147</v>
      </c>
      <c r="O1936" s="59" t="s">
        <v>51</v>
      </c>
      <c r="P1936" s="59" t="s">
        <v>5510</v>
      </c>
      <c r="Q1936" s="25" t="s">
        <v>42</v>
      </c>
      <c r="R1936" s="25" t="s">
        <v>42</v>
      </c>
      <c r="S1936" s="25" t="s">
        <v>42</v>
      </c>
      <c r="T1936" s="25" t="s">
        <v>42</v>
      </c>
      <c r="U1936" s="25" t="s">
        <v>42</v>
      </c>
      <c r="V1936" s="25" t="s">
        <v>42</v>
      </c>
      <c r="W1936" s="25">
        <v>0</v>
      </c>
      <c r="X1936" s="25">
        <v>0</v>
      </c>
      <c r="Y1936" s="25" t="s">
        <v>42</v>
      </c>
      <c r="Z1936" s="25" t="s">
        <v>42</v>
      </c>
      <c r="AA1936" s="25">
        <v>0.4</v>
      </c>
      <c r="AB1936" s="25">
        <v>0.4</v>
      </c>
      <c r="AC1936" s="25" t="s">
        <v>4202</v>
      </c>
      <c r="AD1936" s="59" t="s">
        <v>147</v>
      </c>
      <c r="AE1936" s="59" t="s">
        <v>51</v>
      </c>
    </row>
    <row r="1937" spans="1:31" ht="47.25" x14ac:dyDescent="0.25">
      <c r="A1937" s="57" t="s">
        <v>5071</v>
      </c>
      <c r="B1937" s="24" t="s">
        <v>5511</v>
      </c>
      <c r="C1937" s="58" t="s">
        <v>5512</v>
      </c>
      <c r="D1937" s="59">
        <v>1987</v>
      </c>
      <c r="E1937" s="25">
        <v>53.66</v>
      </c>
      <c r="F1937" s="25">
        <v>0.43</v>
      </c>
      <c r="G1937" s="59">
        <v>2021</v>
      </c>
      <c r="H1937" s="25" t="s">
        <v>42</v>
      </c>
      <c r="I1937" s="25" t="s">
        <v>42</v>
      </c>
      <c r="J1937" s="25" t="s">
        <v>42</v>
      </c>
      <c r="K1937" s="25" t="s">
        <v>42</v>
      </c>
      <c r="L1937" s="59" t="s">
        <v>51</v>
      </c>
      <c r="M1937" s="59" t="s">
        <v>51</v>
      </c>
      <c r="N1937" s="59" t="s">
        <v>147</v>
      </c>
      <c r="O1937" s="59" t="s">
        <v>51</v>
      </c>
      <c r="P1937" s="59" t="s">
        <v>5513</v>
      </c>
      <c r="Q1937" s="25" t="s">
        <v>42</v>
      </c>
      <c r="R1937" s="25" t="s">
        <v>42</v>
      </c>
      <c r="S1937" s="25" t="s">
        <v>42</v>
      </c>
      <c r="T1937" s="25" t="s">
        <v>42</v>
      </c>
      <c r="U1937" s="25" t="s">
        <v>42</v>
      </c>
      <c r="V1937" s="25" t="s">
        <v>42</v>
      </c>
      <c r="W1937" s="25">
        <v>0</v>
      </c>
      <c r="X1937" s="25">
        <v>0</v>
      </c>
      <c r="Y1937" s="25" t="s">
        <v>42</v>
      </c>
      <c r="Z1937" s="25" t="s">
        <v>42</v>
      </c>
      <c r="AA1937" s="25">
        <v>6</v>
      </c>
      <c r="AB1937" s="25">
        <v>6</v>
      </c>
      <c r="AC1937" s="25" t="s">
        <v>4202</v>
      </c>
      <c r="AD1937" s="59" t="s">
        <v>147</v>
      </c>
      <c r="AE1937" s="59" t="s">
        <v>51</v>
      </c>
    </row>
    <row r="1938" spans="1:31" ht="31.5" x14ac:dyDescent="0.25">
      <c r="A1938" s="57" t="s">
        <v>5071</v>
      </c>
      <c r="B1938" s="24" t="s">
        <v>5514</v>
      </c>
      <c r="C1938" s="58" t="s">
        <v>5515</v>
      </c>
      <c r="D1938" s="59">
        <v>1980</v>
      </c>
      <c r="E1938" s="25">
        <v>54.36</v>
      </c>
      <c r="F1938" s="25">
        <v>0.43</v>
      </c>
      <c r="G1938" s="59">
        <v>2021</v>
      </c>
      <c r="H1938" s="25" t="s">
        <v>42</v>
      </c>
      <c r="I1938" s="25" t="s">
        <v>42</v>
      </c>
      <c r="J1938" s="25" t="s">
        <v>42</v>
      </c>
      <c r="K1938" s="25" t="s">
        <v>42</v>
      </c>
      <c r="L1938" s="59" t="s">
        <v>51</v>
      </c>
      <c r="M1938" s="59" t="s">
        <v>51</v>
      </c>
      <c r="N1938" s="59" t="s">
        <v>147</v>
      </c>
      <c r="O1938" s="59" t="s">
        <v>51</v>
      </c>
      <c r="P1938" s="59" t="s">
        <v>5516</v>
      </c>
      <c r="Q1938" s="25" t="s">
        <v>42</v>
      </c>
      <c r="R1938" s="25" t="s">
        <v>42</v>
      </c>
      <c r="S1938" s="25" t="s">
        <v>42</v>
      </c>
      <c r="T1938" s="25" t="s">
        <v>42</v>
      </c>
      <c r="U1938" s="25" t="s">
        <v>42</v>
      </c>
      <c r="V1938" s="25" t="s">
        <v>42</v>
      </c>
      <c r="W1938" s="25">
        <v>0</v>
      </c>
      <c r="X1938" s="25">
        <v>0</v>
      </c>
      <c r="Y1938" s="25" t="s">
        <v>42</v>
      </c>
      <c r="Z1938" s="25" t="s">
        <v>42</v>
      </c>
      <c r="AA1938" s="25">
        <v>10</v>
      </c>
      <c r="AB1938" s="25">
        <v>10</v>
      </c>
      <c r="AC1938" s="25" t="s">
        <v>4202</v>
      </c>
      <c r="AD1938" s="59" t="s">
        <v>147</v>
      </c>
      <c r="AE1938" s="59" t="s">
        <v>51</v>
      </c>
    </row>
    <row r="1939" spans="1:31" ht="31.5" x14ac:dyDescent="0.25">
      <c r="A1939" s="57" t="s">
        <v>5071</v>
      </c>
      <c r="B1939" s="24" t="s">
        <v>5517</v>
      </c>
      <c r="C1939" s="58" t="s">
        <v>5518</v>
      </c>
      <c r="D1939" s="59">
        <v>1978</v>
      </c>
      <c r="E1939" s="25">
        <v>53.92</v>
      </c>
      <c r="F1939" s="25">
        <v>0.44</v>
      </c>
      <c r="G1939" s="59">
        <v>2021</v>
      </c>
      <c r="H1939" s="25" t="s">
        <v>42</v>
      </c>
      <c r="I1939" s="25" t="s">
        <v>42</v>
      </c>
      <c r="J1939" s="25" t="s">
        <v>42</v>
      </c>
      <c r="K1939" s="25" t="s">
        <v>42</v>
      </c>
      <c r="L1939" s="59" t="s">
        <v>51</v>
      </c>
      <c r="M1939" s="59" t="s">
        <v>51</v>
      </c>
      <c r="N1939" s="59" t="s">
        <v>147</v>
      </c>
      <c r="O1939" s="59" t="s">
        <v>51</v>
      </c>
      <c r="P1939" s="59" t="s">
        <v>5519</v>
      </c>
      <c r="Q1939" s="25" t="s">
        <v>42</v>
      </c>
      <c r="R1939" s="25" t="s">
        <v>42</v>
      </c>
      <c r="S1939" s="25" t="s">
        <v>42</v>
      </c>
      <c r="T1939" s="25" t="s">
        <v>42</v>
      </c>
      <c r="U1939" s="25" t="s">
        <v>42</v>
      </c>
      <c r="V1939" s="25" t="s">
        <v>42</v>
      </c>
      <c r="W1939" s="25">
        <v>0</v>
      </c>
      <c r="X1939" s="25">
        <v>0</v>
      </c>
      <c r="Y1939" s="25" t="s">
        <v>42</v>
      </c>
      <c r="Z1939" s="25" t="s">
        <v>42</v>
      </c>
      <c r="AA1939" s="25">
        <v>10</v>
      </c>
      <c r="AB1939" s="25">
        <v>10</v>
      </c>
      <c r="AC1939" s="25" t="s">
        <v>4202</v>
      </c>
      <c r="AD1939" s="59" t="s">
        <v>147</v>
      </c>
      <c r="AE1939" s="59" t="s">
        <v>51</v>
      </c>
    </row>
    <row r="1940" spans="1:31" ht="47.25" x14ac:dyDescent="0.25">
      <c r="A1940" s="57" t="s">
        <v>5071</v>
      </c>
      <c r="B1940" s="24" t="s">
        <v>5520</v>
      </c>
      <c r="C1940" s="58" t="s">
        <v>5521</v>
      </c>
      <c r="D1940" s="59">
        <v>1972</v>
      </c>
      <c r="E1940" s="25">
        <v>56.83</v>
      </c>
      <c r="F1940" s="25">
        <v>0.45</v>
      </c>
      <c r="G1940" s="59">
        <v>2021</v>
      </c>
      <c r="H1940" s="25" t="s">
        <v>42</v>
      </c>
      <c r="I1940" s="25" t="s">
        <v>42</v>
      </c>
      <c r="J1940" s="25" t="s">
        <v>42</v>
      </c>
      <c r="K1940" s="25" t="s">
        <v>42</v>
      </c>
      <c r="L1940" s="59" t="s">
        <v>51</v>
      </c>
      <c r="M1940" s="59" t="s">
        <v>51</v>
      </c>
      <c r="N1940" s="59" t="s">
        <v>147</v>
      </c>
      <c r="O1940" s="59" t="s">
        <v>51</v>
      </c>
      <c r="P1940" s="59" t="s">
        <v>5522</v>
      </c>
      <c r="Q1940" s="25" t="s">
        <v>42</v>
      </c>
      <c r="R1940" s="25" t="s">
        <v>42</v>
      </c>
      <c r="S1940" s="25" t="s">
        <v>42</v>
      </c>
      <c r="T1940" s="25" t="s">
        <v>42</v>
      </c>
      <c r="U1940" s="25" t="s">
        <v>42</v>
      </c>
      <c r="V1940" s="25" t="s">
        <v>42</v>
      </c>
      <c r="W1940" s="25">
        <v>0</v>
      </c>
      <c r="X1940" s="25">
        <v>0</v>
      </c>
      <c r="Y1940" s="25" t="s">
        <v>42</v>
      </c>
      <c r="Z1940" s="25" t="s">
        <v>42</v>
      </c>
      <c r="AA1940" s="25">
        <v>10</v>
      </c>
      <c r="AB1940" s="25">
        <v>10</v>
      </c>
      <c r="AC1940" s="25" t="s">
        <v>4202</v>
      </c>
      <c r="AD1940" s="59" t="s">
        <v>147</v>
      </c>
      <c r="AE1940" s="59" t="s">
        <v>51</v>
      </c>
    </row>
    <row r="1941" spans="1:31" ht="47.25" x14ac:dyDescent="0.25">
      <c r="A1941" s="57" t="s">
        <v>5071</v>
      </c>
      <c r="B1941" s="24" t="s">
        <v>5523</v>
      </c>
      <c r="C1941" s="58" t="s">
        <v>5524</v>
      </c>
      <c r="D1941" s="59">
        <v>1975</v>
      </c>
      <c r="E1941" s="25">
        <v>57.16</v>
      </c>
      <c r="F1941" s="25">
        <v>0.46</v>
      </c>
      <c r="G1941" s="59">
        <v>2021</v>
      </c>
      <c r="H1941" s="25" t="s">
        <v>42</v>
      </c>
      <c r="I1941" s="25" t="s">
        <v>42</v>
      </c>
      <c r="J1941" s="25" t="s">
        <v>42</v>
      </c>
      <c r="K1941" s="25" t="s">
        <v>42</v>
      </c>
      <c r="L1941" s="59" t="s">
        <v>51</v>
      </c>
      <c r="M1941" s="59" t="s">
        <v>51</v>
      </c>
      <c r="N1941" s="59" t="s">
        <v>147</v>
      </c>
      <c r="O1941" s="59" t="s">
        <v>51</v>
      </c>
      <c r="P1941" s="59" t="s">
        <v>5525</v>
      </c>
      <c r="Q1941" s="25" t="s">
        <v>42</v>
      </c>
      <c r="R1941" s="25" t="s">
        <v>42</v>
      </c>
      <c r="S1941" s="25" t="s">
        <v>42</v>
      </c>
      <c r="T1941" s="25" t="s">
        <v>42</v>
      </c>
      <c r="U1941" s="25" t="s">
        <v>42</v>
      </c>
      <c r="V1941" s="25" t="s">
        <v>42</v>
      </c>
      <c r="W1941" s="25">
        <v>0</v>
      </c>
      <c r="X1941" s="25">
        <v>0</v>
      </c>
      <c r="Y1941" s="25" t="s">
        <v>42</v>
      </c>
      <c r="Z1941" s="25" t="s">
        <v>42</v>
      </c>
      <c r="AA1941" s="25">
        <v>10</v>
      </c>
      <c r="AB1941" s="25">
        <v>10</v>
      </c>
      <c r="AC1941" s="25" t="s">
        <v>4202</v>
      </c>
      <c r="AD1941" s="59" t="s">
        <v>147</v>
      </c>
      <c r="AE1941" s="59" t="s">
        <v>51</v>
      </c>
    </row>
    <row r="1942" spans="1:31" ht="31.5" x14ac:dyDescent="0.25">
      <c r="A1942" s="57" t="s">
        <v>5071</v>
      </c>
      <c r="B1942" s="24" t="s">
        <v>5526</v>
      </c>
      <c r="C1942" s="58" t="s">
        <v>5527</v>
      </c>
      <c r="D1942" s="59">
        <v>1986</v>
      </c>
      <c r="E1942" s="25">
        <v>55.66</v>
      </c>
      <c r="F1942" s="25">
        <v>0.47</v>
      </c>
      <c r="G1942" s="59">
        <v>2021</v>
      </c>
      <c r="H1942" s="25" t="s">
        <v>42</v>
      </c>
      <c r="I1942" s="25" t="s">
        <v>42</v>
      </c>
      <c r="J1942" s="25" t="s">
        <v>42</v>
      </c>
      <c r="K1942" s="25" t="s">
        <v>42</v>
      </c>
      <c r="L1942" s="59" t="s">
        <v>51</v>
      </c>
      <c r="M1942" s="59" t="s">
        <v>51</v>
      </c>
      <c r="N1942" s="59" t="s">
        <v>147</v>
      </c>
      <c r="O1942" s="59" t="s">
        <v>51</v>
      </c>
      <c r="P1942" s="59" t="s">
        <v>5528</v>
      </c>
      <c r="Q1942" s="25" t="s">
        <v>42</v>
      </c>
      <c r="R1942" s="25" t="s">
        <v>42</v>
      </c>
      <c r="S1942" s="25" t="s">
        <v>42</v>
      </c>
      <c r="T1942" s="25" t="s">
        <v>42</v>
      </c>
      <c r="U1942" s="25" t="s">
        <v>42</v>
      </c>
      <c r="V1942" s="25" t="s">
        <v>42</v>
      </c>
      <c r="W1942" s="25">
        <v>0</v>
      </c>
      <c r="X1942" s="25">
        <v>0</v>
      </c>
      <c r="Y1942" s="25" t="s">
        <v>42</v>
      </c>
      <c r="Z1942" s="25" t="s">
        <v>42</v>
      </c>
      <c r="AA1942" s="25">
        <v>10</v>
      </c>
      <c r="AB1942" s="25">
        <v>10</v>
      </c>
      <c r="AC1942" s="25" t="s">
        <v>4202</v>
      </c>
      <c r="AD1942" s="59" t="s">
        <v>147</v>
      </c>
      <c r="AE1942" s="59" t="s">
        <v>51</v>
      </c>
    </row>
    <row r="1943" spans="1:31" ht="31.5" x14ac:dyDescent="0.25">
      <c r="A1943" s="57" t="s">
        <v>5071</v>
      </c>
      <c r="B1943" s="24" t="s">
        <v>5529</v>
      </c>
      <c r="C1943" s="58" t="s">
        <v>5530</v>
      </c>
      <c r="D1943" s="59">
        <v>1978</v>
      </c>
      <c r="E1943" s="25">
        <v>91.58</v>
      </c>
      <c r="F1943" s="25">
        <v>0.49</v>
      </c>
      <c r="G1943" s="59">
        <v>2021</v>
      </c>
      <c r="H1943" s="25" t="s">
        <v>42</v>
      </c>
      <c r="I1943" s="25" t="s">
        <v>42</v>
      </c>
      <c r="J1943" s="25" t="s">
        <v>42</v>
      </c>
      <c r="K1943" s="25" t="s">
        <v>42</v>
      </c>
      <c r="L1943" s="59" t="s">
        <v>51</v>
      </c>
      <c r="M1943" s="59" t="s">
        <v>51</v>
      </c>
      <c r="N1943" s="59" t="s">
        <v>147</v>
      </c>
      <c r="O1943" s="59" t="s">
        <v>51</v>
      </c>
      <c r="P1943" s="59" t="s">
        <v>5531</v>
      </c>
      <c r="Q1943" s="25" t="s">
        <v>42</v>
      </c>
      <c r="R1943" s="25" t="s">
        <v>42</v>
      </c>
      <c r="S1943" s="25" t="s">
        <v>42</v>
      </c>
      <c r="T1943" s="25" t="s">
        <v>42</v>
      </c>
      <c r="U1943" s="25" t="s">
        <v>42</v>
      </c>
      <c r="V1943" s="25" t="s">
        <v>42</v>
      </c>
      <c r="W1943" s="25">
        <v>0</v>
      </c>
      <c r="X1943" s="25">
        <v>0</v>
      </c>
      <c r="Y1943" s="25" t="s">
        <v>42</v>
      </c>
      <c r="Z1943" s="25" t="s">
        <v>42</v>
      </c>
      <c r="AA1943" s="25">
        <v>10</v>
      </c>
      <c r="AB1943" s="25">
        <v>10</v>
      </c>
      <c r="AC1943" s="25" t="s">
        <v>4202</v>
      </c>
      <c r="AD1943" s="59" t="s">
        <v>147</v>
      </c>
      <c r="AE1943" s="59" t="s">
        <v>51</v>
      </c>
    </row>
    <row r="1944" spans="1:31" ht="31.5" x14ac:dyDescent="0.25">
      <c r="A1944" s="57" t="s">
        <v>5071</v>
      </c>
      <c r="B1944" s="24" t="s">
        <v>5532</v>
      </c>
      <c r="C1944" s="58" t="s">
        <v>5533</v>
      </c>
      <c r="D1944" s="59">
        <v>1969</v>
      </c>
      <c r="E1944" s="25">
        <v>81.22</v>
      </c>
      <c r="F1944" s="25">
        <v>0.49</v>
      </c>
      <c r="G1944" s="59">
        <v>2021</v>
      </c>
      <c r="H1944" s="25" t="s">
        <v>42</v>
      </c>
      <c r="I1944" s="25" t="s">
        <v>42</v>
      </c>
      <c r="J1944" s="25" t="s">
        <v>42</v>
      </c>
      <c r="K1944" s="25" t="s">
        <v>42</v>
      </c>
      <c r="L1944" s="59" t="s">
        <v>51</v>
      </c>
      <c r="M1944" s="59" t="s">
        <v>51</v>
      </c>
      <c r="N1944" s="59" t="s">
        <v>147</v>
      </c>
      <c r="O1944" s="59" t="s">
        <v>51</v>
      </c>
      <c r="P1944" s="59" t="s">
        <v>5534</v>
      </c>
      <c r="Q1944" s="25" t="s">
        <v>42</v>
      </c>
      <c r="R1944" s="25" t="s">
        <v>42</v>
      </c>
      <c r="S1944" s="25" t="s">
        <v>42</v>
      </c>
      <c r="T1944" s="25" t="s">
        <v>42</v>
      </c>
      <c r="U1944" s="25" t="s">
        <v>42</v>
      </c>
      <c r="V1944" s="25" t="s">
        <v>42</v>
      </c>
      <c r="W1944" s="25">
        <v>0</v>
      </c>
      <c r="X1944" s="25">
        <v>0</v>
      </c>
      <c r="Y1944" s="25" t="s">
        <v>42</v>
      </c>
      <c r="Z1944" s="25" t="s">
        <v>42</v>
      </c>
      <c r="AA1944" s="25">
        <v>10</v>
      </c>
      <c r="AB1944" s="25">
        <v>10</v>
      </c>
      <c r="AC1944" s="25" t="s">
        <v>4202</v>
      </c>
      <c r="AD1944" s="59" t="s">
        <v>147</v>
      </c>
      <c r="AE1944" s="59" t="s">
        <v>51</v>
      </c>
    </row>
    <row r="1945" spans="1:31" ht="31.5" x14ac:dyDescent="0.25">
      <c r="A1945" s="57" t="s">
        <v>5071</v>
      </c>
      <c r="B1945" s="24" t="s">
        <v>5535</v>
      </c>
      <c r="C1945" s="58" t="s">
        <v>5536</v>
      </c>
      <c r="D1945" s="59">
        <v>1970</v>
      </c>
      <c r="E1945" s="25">
        <v>53.49</v>
      </c>
      <c r="F1945" s="25">
        <v>0.99</v>
      </c>
      <c r="G1945" s="59">
        <v>2016</v>
      </c>
      <c r="H1945" s="25" t="s">
        <v>42</v>
      </c>
      <c r="I1945" s="25" t="s">
        <v>42</v>
      </c>
      <c r="J1945" s="25" t="s">
        <v>42</v>
      </c>
      <c r="K1945" s="25" t="s">
        <v>42</v>
      </c>
      <c r="L1945" s="59" t="s">
        <v>51</v>
      </c>
      <c r="M1945" s="59" t="s">
        <v>51</v>
      </c>
      <c r="N1945" s="59" t="s">
        <v>51</v>
      </c>
      <c r="O1945" s="59" t="s">
        <v>51</v>
      </c>
      <c r="P1945" s="59" t="s">
        <v>5537</v>
      </c>
      <c r="Q1945" s="25" t="s">
        <v>42</v>
      </c>
      <c r="R1945" s="25" t="s">
        <v>42</v>
      </c>
      <c r="S1945" s="25" t="s">
        <v>42</v>
      </c>
      <c r="T1945" s="25" t="s">
        <v>42</v>
      </c>
      <c r="U1945" s="25" t="s">
        <v>42</v>
      </c>
      <c r="V1945" s="25" t="s">
        <v>42</v>
      </c>
      <c r="W1945" s="25">
        <v>0</v>
      </c>
      <c r="X1945" s="25">
        <v>0</v>
      </c>
      <c r="Y1945" s="25" t="s">
        <v>42</v>
      </c>
      <c r="Z1945" s="25" t="s">
        <v>42</v>
      </c>
      <c r="AA1945" s="25">
        <v>10</v>
      </c>
      <c r="AB1945" s="25">
        <v>10</v>
      </c>
      <c r="AC1945" s="25" t="s">
        <v>4202</v>
      </c>
      <c r="AD1945" s="59" t="s">
        <v>147</v>
      </c>
      <c r="AE1945" s="59" t="s">
        <v>51</v>
      </c>
    </row>
    <row r="1946" spans="1:31" ht="31.5" x14ac:dyDescent="0.25">
      <c r="A1946" s="57" t="s">
        <v>5071</v>
      </c>
      <c r="B1946" s="24" t="s">
        <v>5538</v>
      </c>
      <c r="C1946" s="58" t="s">
        <v>5539</v>
      </c>
      <c r="D1946" s="59">
        <v>1988</v>
      </c>
      <c r="E1946" s="25">
        <v>88.99</v>
      </c>
      <c r="F1946" s="25">
        <v>1.22</v>
      </c>
      <c r="G1946" s="59">
        <v>2021</v>
      </c>
      <c r="H1946" s="25" t="s">
        <v>42</v>
      </c>
      <c r="I1946" s="25" t="s">
        <v>42</v>
      </c>
      <c r="J1946" s="25" t="s">
        <v>42</v>
      </c>
      <c r="K1946" s="25" t="s">
        <v>42</v>
      </c>
      <c r="L1946" s="59" t="s">
        <v>51</v>
      </c>
      <c r="M1946" s="59" t="s">
        <v>51</v>
      </c>
      <c r="N1946" s="59" t="s">
        <v>147</v>
      </c>
      <c r="O1946" s="59" t="s">
        <v>51</v>
      </c>
      <c r="P1946" s="59" t="s">
        <v>5540</v>
      </c>
      <c r="Q1946" s="25" t="s">
        <v>42</v>
      </c>
      <c r="R1946" s="25" t="s">
        <v>42</v>
      </c>
      <c r="S1946" s="25" t="s">
        <v>42</v>
      </c>
      <c r="T1946" s="25" t="s">
        <v>42</v>
      </c>
      <c r="U1946" s="25" t="s">
        <v>42</v>
      </c>
      <c r="V1946" s="25" t="s">
        <v>42</v>
      </c>
      <c r="W1946" s="25">
        <v>0</v>
      </c>
      <c r="X1946" s="25">
        <v>0</v>
      </c>
      <c r="Y1946" s="25" t="s">
        <v>42</v>
      </c>
      <c r="Z1946" s="25" t="s">
        <v>42</v>
      </c>
      <c r="AA1946" s="25">
        <v>10</v>
      </c>
      <c r="AB1946" s="25">
        <v>10</v>
      </c>
      <c r="AC1946" s="25" t="s">
        <v>4202</v>
      </c>
      <c r="AD1946" s="59" t="s">
        <v>147</v>
      </c>
      <c r="AE1946" s="59" t="s">
        <v>51</v>
      </c>
    </row>
    <row r="1947" spans="1:31" ht="31.5" x14ac:dyDescent="0.25">
      <c r="A1947" s="57" t="s">
        <v>5071</v>
      </c>
      <c r="B1947" s="24" t="s">
        <v>5541</v>
      </c>
      <c r="C1947" s="58" t="s">
        <v>5542</v>
      </c>
      <c r="D1947" s="59">
        <v>1981</v>
      </c>
      <c r="E1947" s="25">
        <v>90.96</v>
      </c>
      <c r="F1947" s="25">
        <v>0.15</v>
      </c>
      <c r="G1947" s="59">
        <v>2021</v>
      </c>
      <c r="H1947" s="25" t="s">
        <v>42</v>
      </c>
      <c r="I1947" s="25" t="s">
        <v>42</v>
      </c>
      <c r="J1947" s="25" t="s">
        <v>42</v>
      </c>
      <c r="K1947" s="25" t="s">
        <v>42</v>
      </c>
      <c r="L1947" s="59" t="s">
        <v>51</v>
      </c>
      <c r="M1947" s="59" t="s">
        <v>51</v>
      </c>
      <c r="N1947" s="59" t="s">
        <v>147</v>
      </c>
      <c r="O1947" s="59" t="s">
        <v>51</v>
      </c>
      <c r="P1947" s="59" t="s">
        <v>5543</v>
      </c>
      <c r="Q1947" s="25" t="s">
        <v>42</v>
      </c>
      <c r="R1947" s="25" t="s">
        <v>42</v>
      </c>
      <c r="S1947" s="25" t="s">
        <v>42</v>
      </c>
      <c r="T1947" s="25" t="s">
        <v>42</v>
      </c>
      <c r="U1947" s="25" t="s">
        <v>42</v>
      </c>
      <c r="V1947" s="25" t="s">
        <v>42</v>
      </c>
      <c r="W1947" s="25">
        <v>0</v>
      </c>
      <c r="X1947" s="25">
        <v>0</v>
      </c>
      <c r="Y1947" s="25" t="s">
        <v>42</v>
      </c>
      <c r="Z1947" s="25" t="s">
        <v>42</v>
      </c>
      <c r="AA1947" s="25">
        <v>10</v>
      </c>
      <c r="AB1947" s="25">
        <v>10</v>
      </c>
      <c r="AC1947" s="25" t="s">
        <v>4202</v>
      </c>
      <c r="AD1947" s="59" t="s">
        <v>147</v>
      </c>
      <c r="AE1947" s="59" t="s">
        <v>51</v>
      </c>
    </row>
    <row r="1948" spans="1:31" ht="31.5" x14ac:dyDescent="0.25">
      <c r="A1948" s="57" t="s">
        <v>5071</v>
      </c>
      <c r="B1948" s="24" t="s">
        <v>5544</v>
      </c>
      <c r="C1948" s="58" t="s">
        <v>5545</v>
      </c>
      <c r="D1948" s="59">
        <v>1979</v>
      </c>
      <c r="E1948" s="25">
        <v>86.96</v>
      </c>
      <c r="F1948" s="25">
        <v>0.73</v>
      </c>
      <c r="G1948" s="59">
        <v>2021</v>
      </c>
      <c r="H1948" s="25" t="s">
        <v>42</v>
      </c>
      <c r="I1948" s="25" t="s">
        <v>42</v>
      </c>
      <c r="J1948" s="25" t="s">
        <v>42</v>
      </c>
      <c r="K1948" s="25" t="s">
        <v>42</v>
      </c>
      <c r="L1948" s="59" t="s">
        <v>51</v>
      </c>
      <c r="M1948" s="59" t="s">
        <v>51</v>
      </c>
      <c r="N1948" s="59" t="s">
        <v>147</v>
      </c>
      <c r="O1948" s="59" t="s">
        <v>51</v>
      </c>
      <c r="P1948" s="59" t="s">
        <v>5546</v>
      </c>
      <c r="Q1948" s="25" t="s">
        <v>42</v>
      </c>
      <c r="R1948" s="25" t="s">
        <v>42</v>
      </c>
      <c r="S1948" s="25" t="s">
        <v>42</v>
      </c>
      <c r="T1948" s="25" t="s">
        <v>42</v>
      </c>
      <c r="U1948" s="25" t="s">
        <v>42</v>
      </c>
      <c r="V1948" s="25" t="s">
        <v>42</v>
      </c>
      <c r="W1948" s="25">
        <v>0</v>
      </c>
      <c r="X1948" s="25">
        <v>0</v>
      </c>
      <c r="Y1948" s="25" t="s">
        <v>42</v>
      </c>
      <c r="Z1948" s="25" t="s">
        <v>42</v>
      </c>
      <c r="AA1948" s="25">
        <v>10</v>
      </c>
      <c r="AB1948" s="25">
        <v>10</v>
      </c>
      <c r="AC1948" s="25" t="s">
        <v>4202</v>
      </c>
      <c r="AD1948" s="59" t="s">
        <v>147</v>
      </c>
      <c r="AE1948" s="59" t="s">
        <v>51</v>
      </c>
    </row>
    <row r="1949" spans="1:31" ht="31.5" x14ac:dyDescent="0.25">
      <c r="A1949" s="57" t="s">
        <v>5071</v>
      </c>
      <c r="B1949" s="24" t="s">
        <v>5547</v>
      </c>
      <c r="C1949" s="58" t="s">
        <v>5548</v>
      </c>
      <c r="D1949" s="59">
        <v>1978</v>
      </c>
      <c r="E1949" s="25">
        <v>49.65</v>
      </c>
      <c r="F1949" s="25">
        <v>0.31</v>
      </c>
      <c r="G1949" s="59">
        <v>2021</v>
      </c>
      <c r="H1949" s="25" t="s">
        <v>42</v>
      </c>
      <c r="I1949" s="25" t="s">
        <v>42</v>
      </c>
      <c r="J1949" s="25" t="s">
        <v>42</v>
      </c>
      <c r="K1949" s="25" t="s">
        <v>42</v>
      </c>
      <c r="L1949" s="59" t="s">
        <v>51</v>
      </c>
      <c r="M1949" s="59" t="s">
        <v>51</v>
      </c>
      <c r="N1949" s="59" t="s">
        <v>147</v>
      </c>
      <c r="O1949" s="59" t="s">
        <v>51</v>
      </c>
      <c r="P1949" s="59" t="s">
        <v>5549</v>
      </c>
      <c r="Q1949" s="25" t="s">
        <v>42</v>
      </c>
      <c r="R1949" s="25" t="s">
        <v>42</v>
      </c>
      <c r="S1949" s="25" t="s">
        <v>42</v>
      </c>
      <c r="T1949" s="25" t="s">
        <v>42</v>
      </c>
      <c r="U1949" s="25" t="s">
        <v>42</v>
      </c>
      <c r="V1949" s="25" t="s">
        <v>42</v>
      </c>
      <c r="W1949" s="25">
        <v>0</v>
      </c>
      <c r="X1949" s="25">
        <v>0</v>
      </c>
      <c r="Y1949" s="25" t="s">
        <v>42</v>
      </c>
      <c r="Z1949" s="25" t="s">
        <v>42</v>
      </c>
      <c r="AA1949" s="25">
        <v>0.4</v>
      </c>
      <c r="AB1949" s="25">
        <v>0.4</v>
      </c>
      <c r="AC1949" s="25" t="s">
        <v>4202</v>
      </c>
      <c r="AD1949" s="59" t="s">
        <v>147</v>
      </c>
      <c r="AE1949" s="59" t="s">
        <v>51</v>
      </c>
    </row>
    <row r="1950" spans="1:31" ht="31.5" x14ac:dyDescent="0.25">
      <c r="A1950" s="57" t="s">
        <v>5071</v>
      </c>
      <c r="B1950" s="24" t="s">
        <v>5550</v>
      </c>
      <c r="C1950" s="58" t="s">
        <v>5551</v>
      </c>
      <c r="D1950" s="59">
        <v>1960</v>
      </c>
      <c r="E1950" s="25">
        <v>57.38</v>
      </c>
      <c r="F1950" s="25">
        <v>0.15</v>
      </c>
      <c r="G1950" s="59">
        <v>2019</v>
      </c>
      <c r="H1950" s="25" t="s">
        <v>42</v>
      </c>
      <c r="I1950" s="25" t="s">
        <v>42</v>
      </c>
      <c r="J1950" s="25" t="s">
        <v>42</v>
      </c>
      <c r="K1950" s="25" t="s">
        <v>42</v>
      </c>
      <c r="L1950" s="59" t="s">
        <v>51</v>
      </c>
      <c r="M1950" s="59" t="s">
        <v>51</v>
      </c>
      <c r="N1950" s="59" t="s">
        <v>147</v>
      </c>
      <c r="O1950" s="59" t="s">
        <v>51</v>
      </c>
      <c r="P1950" s="59" t="s">
        <v>5552</v>
      </c>
      <c r="Q1950" s="25" t="s">
        <v>42</v>
      </c>
      <c r="R1950" s="25" t="s">
        <v>42</v>
      </c>
      <c r="S1950" s="25" t="s">
        <v>42</v>
      </c>
      <c r="T1950" s="25" t="s">
        <v>42</v>
      </c>
      <c r="U1950" s="25" t="s">
        <v>42</v>
      </c>
      <c r="V1950" s="25" t="s">
        <v>42</v>
      </c>
      <c r="W1950" s="25">
        <v>0</v>
      </c>
      <c r="X1950" s="25">
        <v>0</v>
      </c>
      <c r="Y1950" s="25" t="s">
        <v>42</v>
      </c>
      <c r="Z1950" s="25" t="s">
        <v>42</v>
      </c>
      <c r="AA1950" s="25">
        <v>0.4</v>
      </c>
      <c r="AB1950" s="25">
        <v>0.4</v>
      </c>
      <c r="AC1950" s="25" t="s">
        <v>4202</v>
      </c>
      <c r="AD1950" s="59" t="s">
        <v>147</v>
      </c>
      <c r="AE1950" s="59" t="s">
        <v>51</v>
      </c>
    </row>
    <row r="1951" spans="1:31" ht="31.5" x14ac:dyDescent="0.25">
      <c r="A1951" s="57" t="s">
        <v>5071</v>
      </c>
      <c r="B1951" s="24" t="s">
        <v>5553</v>
      </c>
      <c r="C1951" s="58" t="s">
        <v>5554</v>
      </c>
      <c r="D1951" s="59">
        <v>1960</v>
      </c>
      <c r="E1951" s="25">
        <v>53.46</v>
      </c>
      <c r="F1951" s="25">
        <v>0.3</v>
      </c>
      <c r="G1951" s="59">
        <v>2019</v>
      </c>
      <c r="H1951" s="25" t="s">
        <v>42</v>
      </c>
      <c r="I1951" s="25" t="s">
        <v>42</v>
      </c>
      <c r="J1951" s="25" t="s">
        <v>42</v>
      </c>
      <c r="K1951" s="25" t="s">
        <v>42</v>
      </c>
      <c r="L1951" s="59" t="s">
        <v>51</v>
      </c>
      <c r="M1951" s="59" t="s">
        <v>51</v>
      </c>
      <c r="N1951" s="59" t="s">
        <v>147</v>
      </c>
      <c r="O1951" s="59" t="s">
        <v>51</v>
      </c>
      <c r="P1951" s="59" t="s">
        <v>5555</v>
      </c>
      <c r="Q1951" s="25" t="s">
        <v>42</v>
      </c>
      <c r="R1951" s="25" t="s">
        <v>42</v>
      </c>
      <c r="S1951" s="25" t="s">
        <v>42</v>
      </c>
      <c r="T1951" s="25" t="s">
        <v>42</v>
      </c>
      <c r="U1951" s="25" t="s">
        <v>42</v>
      </c>
      <c r="V1951" s="25" t="s">
        <v>42</v>
      </c>
      <c r="W1951" s="25">
        <v>0</v>
      </c>
      <c r="X1951" s="25">
        <v>0</v>
      </c>
      <c r="Y1951" s="25" t="s">
        <v>42</v>
      </c>
      <c r="Z1951" s="25" t="s">
        <v>42</v>
      </c>
      <c r="AA1951" s="25">
        <v>0.4</v>
      </c>
      <c r="AB1951" s="25">
        <v>0.4</v>
      </c>
      <c r="AC1951" s="25" t="s">
        <v>4202</v>
      </c>
      <c r="AD1951" s="59" t="s">
        <v>147</v>
      </c>
      <c r="AE1951" s="59" t="s">
        <v>51</v>
      </c>
    </row>
    <row r="1952" spans="1:31" ht="31.5" x14ac:dyDescent="0.25">
      <c r="A1952" s="57" t="s">
        <v>5071</v>
      </c>
      <c r="B1952" s="24" t="s">
        <v>5556</v>
      </c>
      <c r="C1952" s="58" t="s">
        <v>5557</v>
      </c>
      <c r="D1952" s="59">
        <v>1978</v>
      </c>
      <c r="E1952" s="25">
        <v>56.97</v>
      </c>
      <c r="F1952" s="25">
        <v>0.2</v>
      </c>
      <c r="G1952" s="59">
        <v>2019</v>
      </c>
      <c r="H1952" s="25" t="s">
        <v>42</v>
      </c>
      <c r="I1952" s="25" t="s">
        <v>42</v>
      </c>
      <c r="J1952" s="25" t="s">
        <v>42</v>
      </c>
      <c r="K1952" s="25" t="s">
        <v>42</v>
      </c>
      <c r="L1952" s="59" t="s">
        <v>51</v>
      </c>
      <c r="M1952" s="59" t="s">
        <v>51</v>
      </c>
      <c r="N1952" s="59" t="s">
        <v>147</v>
      </c>
      <c r="O1952" s="59" t="s">
        <v>51</v>
      </c>
      <c r="P1952" s="59" t="s">
        <v>5558</v>
      </c>
      <c r="Q1952" s="25" t="s">
        <v>42</v>
      </c>
      <c r="R1952" s="25" t="s">
        <v>42</v>
      </c>
      <c r="S1952" s="25" t="s">
        <v>42</v>
      </c>
      <c r="T1952" s="25" t="s">
        <v>42</v>
      </c>
      <c r="U1952" s="25" t="s">
        <v>42</v>
      </c>
      <c r="V1952" s="25" t="s">
        <v>42</v>
      </c>
      <c r="W1952" s="25">
        <v>0</v>
      </c>
      <c r="X1952" s="25">
        <v>0</v>
      </c>
      <c r="Y1952" s="25" t="s">
        <v>42</v>
      </c>
      <c r="Z1952" s="25" t="s">
        <v>42</v>
      </c>
      <c r="AA1952" s="25">
        <v>0.4</v>
      </c>
      <c r="AB1952" s="25">
        <v>0.4</v>
      </c>
      <c r="AC1952" s="25" t="s">
        <v>4202</v>
      </c>
      <c r="AD1952" s="59" t="s">
        <v>147</v>
      </c>
      <c r="AE1952" s="59" t="s">
        <v>51</v>
      </c>
    </row>
    <row r="1953" spans="1:31" ht="31.5" x14ac:dyDescent="0.25">
      <c r="A1953" s="57" t="s">
        <v>5071</v>
      </c>
      <c r="B1953" s="24" t="s">
        <v>5559</v>
      </c>
      <c r="C1953" s="58" t="s">
        <v>5560</v>
      </c>
      <c r="D1953" s="59">
        <v>1962</v>
      </c>
      <c r="E1953" s="25">
        <v>52.72</v>
      </c>
      <c r="F1953" s="25">
        <v>0.24</v>
      </c>
      <c r="G1953" s="59">
        <v>2021</v>
      </c>
      <c r="H1953" s="25" t="s">
        <v>42</v>
      </c>
      <c r="I1953" s="25" t="s">
        <v>42</v>
      </c>
      <c r="J1953" s="25" t="s">
        <v>42</v>
      </c>
      <c r="K1953" s="25" t="s">
        <v>42</v>
      </c>
      <c r="L1953" s="59" t="s">
        <v>51</v>
      </c>
      <c r="M1953" s="59" t="s">
        <v>51</v>
      </c>
      <c r="N1953" s="59" t="s">
        <v>147</v>
      </c>
      <c r="O1953" s="59" t="s">
        <v>51</v>
      </c>
      <c r="P1953" s="59" t="s">
        <v>5561</v>
      </c>
      <c r="Q1953" s="25" t="s">
        <v>42</v>
      </c>
      <c r="R1953" s="25" t="s">
        <v>42</v>
      </c>
      <c r="S1953" s="25" t="s">
        <v>42</v>
      </c>
      <c r="T1953" s="25" t="s">
        <v>42</v>
      </c>
      <c r="U1953" s="25" t="s">
        <v>42</v>
      </c>
      <c r="V1953" s="25" t="s">
        <v>42</v>
      </c>
      <c r="W1953" s="25">
        <v>0</v>
      </c>
      <c r="X1953" s="25">
        <v>0</v>
      </c>
      <c r="Y1953" s="25" t="s">
        <v>42</v>
      </c>
      <c r="Z1953" s="25" t="s">
        <v>42</v>
      </c>
      <c r="AA1953" s="25">
        <v>0.4</v>
      </c>
      <c r="AB1953" s="25">
        <v>0.4</v>
      </c>
      <c r="AC1953" s="25" t="s">
        <v>4202</v>
      </c>
      <c r="AD1953" s="59" t="s">
        <v>147</v>
      </c>
      <c r="AE1953" s="59" t="s">
        <v>51</v>
      </c>
    </row>
    <row r="1954" spans="1:31" ht="31.5" x14ac:dyDescent="0.25">
      <c r="A1954" s="57" t="s">
        <v>5071</v>
      </c>
      <c r="B1954" s="24" t="s">
        <v>5562</v>
      </c>
      <c r="C1954" s="58" t="s">
        <v>5563</v>
      </c>
      <c r="D1954" s="59">
        <v>1976</v>
      </c>
      <c r="E1954" s="25">
        <v>41.25</v>
      </c>
      <c r="F1954" s="25">
        <v>0.3</v>
      </c>
      <c r="G1954" s="59">
        <v>2021</v>
      </c>
      <c r="H1954" s="25" t="s">
        <v>42</v>
      </c>
      <c r="I1954" s="25" t="s">
        <v>42</v>
      </c>
      <c r="J1954" s="25" t="s">
        <v>42</v>
      </c>
      <c r="K1954" s="25" t="s">
        <v>42</v>
      </c>
      <c r="L1954" s="59" t="s">
        <v>51</v>
      </c>
      <c r="M1954" s="59" t="s">
        <v>51</v>
      </c>
      <c r="N1954" s="59" t="s">
        <v>147</v>
      </c>
      <c r="O1954" s="59" t="s">
        <v>51</v>
      </c>
      <c r="P1954" s="59" t="s">
        <v>5564</v>
      </c>
      <c r="Q1954" s="25" t="s">
        <v>42</v>
      </c>
      <c r="R1954" s="25" t="s">
        <v>42</v>
      </c>
      <c r="S1954" s="25" t="s">
        <v>42</v>
      </c>
      <c r="T1954" s="25" t="s">
        <v>42</v>
      </c>
      <c r="U1954" s="25" t="s">
        <v>42</v>
      </c>
      <c r="V1954" s="25" t="s">
        <v>42</v>
      </c>
      <c r="W1954" s="25">
        <v>0</v>
      </c>
      <c r="X1954" s="25">
        <v>0</v>
      </c>
      <c r="Y1954" s="25" t="s">
        <v>42</v>
      </c>
      <c r="Z1954" s="25" t="s">
        <v>42</v>
      </c>
      <c r="AA1954" s="25">
        <v>0.4</v>
      </c>
      <c r="AB1954" s="25">
        <v>0.4</v>
      </c>
      <c r="AC1954" s="25" t="s">
        <v>4202</v>
      </c>
      <c r="AD1954" s="59" t="s">
        <v>147</v>
      </c>
      <c r="AE1954" s="59" t="s">
        <v>51</v>
      </c>
    </row>
    <row r="1955" spans="1:31" ht="31.5" x14ac:dyDescent="0.25">
      <c r="A1955" s="57" t="s">
        <v>5071</v>
      </c>
      <c r="B1955" s="24" t="s">
        <v>5565</v>
      </c>
      <c r="C1955" s="58" t="s">
        <v>5566</v>
      </c>
      <c r="D1955" s="59">
        <v>1986</v>
      </c>
      <c r="E1955" s="25">
        <v>49.65</v>
      </c>
      <c r="F1955" s="25">
        <v>0.15</v>
      </c>
      <c r="G1955" s="59">
        <v>2021</v>
      </c>
      <c r="H1955" s="25" t="s">
        <v>42</v>
      </c>
      <c r="I1955" s="25" t="s">
        <v>42</v>
      </c>
      <c r="J1955" s="25" t="s">
        <v>42</v>
      </c>
      <c r="K1955" s="25" t="s">
        <v>42</v>
      </c>
      <c r="L1955" s="59" t="s">
        <v>51</v>
      </c>
      <c r="M1955" s="59" t="s">
        <v>51</v>
      </c>
      <c r="N1955" s="59" t="s">
        <v>147</v>
      </c>
      <c r="O1955" s="59" t="s">
        <v>51</v>
      </c>
      <c r="P1955" s="59" t="s">
        <v>5567</v>
      </c>
      <c r="Q1955" s="25" t="s">
        <v>42</v>
      </c>
      <c r="R1955" s="25" t="s">
        <v>42</v>
      </c>
      <c r="S1955" s="25" t="s">
        <v>42</v>
      </c>
      <c r="T1955" s="25" t="s">
        <v>42</v>
      </c>
      <c r="U1955" s="25" t="s">
        <v>42</v>
      </c>
      <c r="V1955" s="25" t="s">
        <v>42</v>
      </c>
      <c r="W1955" s="25">
        <v>0</v>
      </c>
      <c r="X1955" s="25">
        <v>0</v>
      </c>
      <c r="Y1955" s="25" t="s">
        <v>42</v>
      </c>
      <c r="Z1955" s="25" t="s">
        <v>42</v>
      </c>
      <c r="AA1955" s="25">
        <v>0.4</v>
      </c>
      <c r="AB1955" s="25">
        <v>0.4</v>
      </c>
      <c r="AC1955" s="25" t="s">
        <v>4202</v>
      </c>
      <c r="AD1955" s="59" t="s">
        <v>147</v>
      </c>
      <c r="AE1955" s="59" t="s">
        <v>51</v>
      </c>
    </row>
    <row r="1956" spans="1:31" ht="31.5" x14ac:dyDescent="0.25">
      <c r="A1956" s="57" t="s">
        <v>5071</v>
      </c>
      <c r="B1956" s="24" t="s">
        <v>5568</v>
      </c>
      <c r="C1956" s="58" t="s">
        <v>5569</v>
      </c>
      <c r="D1956" s="59">
        <v>1972</v>
      </c>
      <c r="E1956" s="25">
        <v>59.69</v>
      </c>
      <c r="F1956" s="25">
        <v>0.06</v>
      </c>
      <c r="G1956" s="59">
        <v>2021</v>
      </c>
      <c r="H1956" s="25" t="s">
        <v>42</v>
      </c>
      <c r="I1956" s="25" t="s">
        <v>42</v>
      </c>
      <c r="J1956" s="25" t="s">
        <v>42</v>
      </c>
      <c r="K1956" s="25" t="s">
        <v>42</v>
      </c>
      <c r="L1956" s="59" t="s">
        <v>51</v>
      </c>
      <c r="M1956" s="59" t="s">
        <v>51</v>
      </c>
      <c r="N1956" s="59" t="s">
        <v>147</v>
      </c>
      <c r="O1956" s="59" t="s">
        <v>51</v>
      </c>
      <c r="P1956" s="59" t="s">
        <v>5570</v>
      </c>
      <c r="Q1956" s="25" t="s">
        <v>42</v>
      </c>
      <c r="R1956" s="25" t="s">
        <v>42</v>
      </c>
      <c r="S1956" s="25" t="s">
        <v>42</v>
      </c>
      <c r="T1956" s="25" t="s">
        <v>42</v>
      </c>
      <c r="U1956" s="25" t="s">
        <v>42</v>
      </c>
      <c r="V1956" s="25" t="s">
        <v>42</v>
      </c>
      <c r="W1956" s="25">
        <v>0</v>
      </c>
      <c r="X1956" s="25">
        <v>0</v>
      </c>
      <c r="Y1956" s="25" t="s">
        <v>42</v>
      </c>
      <c r="Z1956" s="25" t="s">
        <v>42</v>
      </c>
      <c r="AA1956" s="25">
        <v>0.4</v>
      </c>
      <c r="AB1956" s="25">
        <v>0.4</v>
      </c>
      <c r="AC1956" s="25" t="s">
        <v>4202</v>
      </c>
      <c r="AD1956" s="59" t="s">
        <v>147</v>
      </c>
      <c r="AE1956" s="59" t="s">
        <v>51</v>
      </c>
    </row>
    <row r="1957" spans="1:31" ht="31.5" x14ac:dyDescent="0.25">
      <c r="A1957" s="57" t="s">
        <v>5071</v>
      </c>
      <c r="B1957" s="24" t="s">
        <v>5571</v>
      </c>
      <c r="C1957" s="58" t="s">
        <v>5572</v>
      </c>
      <c r="D1957" s="59">
        <v>1973</v>
      </c>
      <c r="E1957" s="25">
        <v>59.99</v>
      </c>
      <c r="F1957" s="25">
        <v>0.15</v>
      </c>
      <c r="G1957" s="59">
        <v>2021</v>
      </c>
      <c r="H1957" s="25" t="s">
        <v>42</v>
      </c>
      <c r="I1957" s="25" t="s">
        <v>42</v>
      </c>
      <c r="J1957" s="25" t="s">
        <v>42</v>
      </c>
      <c r="K1957" s="25" t="s">
        <v>42</v>
      </c>
      <c r="L1957" s="59" t="s">
        <v>51</v>
      </c>
      <c r="M1957" s="59" t="s">
        <v>51</v>
      </c>
      <c r="N1957" s="59" t="s">
        <v>147</v>
      </c>
      <c r="O1957" s="59" t="s">
        <v>51</v>
      </c>
      <c r="P1957" s="59" t="s">
        <v>5573</v>
      </c>
      <c r="Q1957" s="25" t="s">
        <v>42</v>
      </c>
      <c r="R1957" s="25" t="s">
        <v>42</v>
      </c>
      <c r="S1957" s="25" t="s">
        <v>42</v>
      </c>
      <c r="T1957" s="25" t="s">
        <v>42</v>
      </c>
      <c r="U1957" s="25" t="s">
        <v>42</v>
      </c>
      <c r="V1957" s="25" t="s">
        <v>42</v>
      </c>
      <c r="W1957" s="25">
        <v>0</v>
      </c>
      <c r="X1957" s="25">
        <v>0</v>
      </c>
      <c r="Y1957" s="25" t="s">
        <v>42</v>
      </c>
      <c r="Z1957" s="25" t="s">
        <v>42</v>
      </c>
      <c r="AA1957" s="25">
        <v>0.4</v>
      </c>
      <c r="AB1957" s="25">
        <v>0.4</v>
      </c>
      <c r="AC1957" s="25" t="s">
        <v>4202</v>
      </c>
      <c r="AD1957" s="59" t="s">
        <v>147</v>
      </c>
      <c r="AE1957" s="59" t="s">
        <v>51</v>
      </c>
    </row>
    <row r="1958" spans="1:31" ht="31.5" x14ac:dyDescent="0.25">
      <c r="A1958" s="57" t="s">
        <v>5071</v>
      </c>
      <c r="B1958" s="24" t="s">
        <v>5574</v>
      </c>
      <c r="C1958" s="58" t="s">
        <v>5575</v>
      </c>
      <c r="D1958" s="59">
        <v>1974</v>
      </c>
      <c r="E1958" s="25">
        <v>55.41</v>
      </c>
      <c r="F1958" s="25">
        <v>0.34</v>
      </c>
      <c r="G1958" s="59">
        <v>2021</v>
      </c>
      <c r="H1958" s="25" t="s">
        <v>42</v>
      </c>
      <c r="I1958" s="25" t="s">
        <v>42</v>
      </c>
      <c r="J1958" s="25" t="s">
        <v>42</v>
      </c>
      <c r="K1958" s="25" t="s">
        <v>42</v>
      </c>
      <c r="L1958" s="59" t="s">
        <v>51</v>
      </c>
      <c r="M1958" s="59" t="s">
        <v>51</v>
      </c>
      <c r="N1958" s="59" t="s">
        <v>147</v>
      </c>
      <c r="O1958" s="59" t="s">
        <v>51</v>
      </c>
      <c r="P1958" s="59" t="s">
        <v>5576</v>
      </c>
      <c r="Q1958" s="25" t="s">
        <v>42</v>
      </c>
      <c r="R1958" s="25" t="s">
        <v>42</v>
      </c>
      <c r="S1958" s="25" t="s">
        <v>42</v>
      </c>
      <c r="T1958" s="25" t="s">
        <v>42</v>
      </c>
      <c r="U1958" s="25" t="s">
        <v>42</v>
      </c>
      <c r="V1958" s="25" t="s">
        <v>42</v>
      </c>
      <c r="W1958" s="25">
        <v>0</v>
      </c>
      <c r="X1958" s="25">
        <v>0</v>
      </c>
      <c r="Y1958" s="25" t="s">
        <v>42</v>
      </c>
      <c r="Z1958" s="25" t="s">
        <v>42</v>
      </c>
      <c r="AA1958" s="25">
        <v>0.4</v>
      </c>
      <c r="AB1958" s="25">
        <v>0.4</v>
      </c>
      <c r="AC1958" s="25" t="s">
        <v>4202</v>
      </c>
      <c r="AD1958" s="59" t="s">
        <v>147</v>
      </c>
      <c r="AE1958" s="59" t="s">
        <v>51</v>
      </c>
    </row>
    <row r="1959" spans="1:31" ht="31.5" x14ac:dyDescent="0.25">
      <c r="A1959" s="57" t="s">
        <v>5071</v>
      </c>
      <c r="B1959" s="24" t="s">
        <v>5577</v>
      </c>
      <c r="C1959" s="58" t="s">
        <v>5578</v>
      </c>
      <c r="D1959" s="59">
        <v>1972</v>
      </c>
      <c r="E1959" s="25">
        <v>59.98</v>
      </c>
      <c r="F1959" s="25">
        <v>0.11</v>
      </c>
      <c r="G1959" s="59">
        <v>2021</v>
      </c>
      <c r="H1959" s="25" t="s">
        <v>42</v>
      </c>
      <c r="I1959" s="25" t="s">
        <v>42</v>
      </c>
      <c r="J1959" s="25" t="s">
        <v>42</v>
      </c>
      <c r="K1959" s="25" t="s">
        <v>42</v>
      </c>
      <c r="L1959" s="59" t="s">
        <v>51</v>
      </c>
      <c r="M1959" s="59" t="s">
        <v>51</v>
      </c>
      <c r="N1959" s="59" t="s">
        <v>147</v>
      </c>
      <c r="O1959" s="59" t="s">
        <v>51</v>
      </c>
      <c r="P1959" s="59" t="s">
        <v>5579</v>
      </c>
      <c r="Q1959" s="25" t="s">
        <v>42</v>
      </c>
      <c r="R1959" s="25" t="s">
        <v>42</v>
      </c>
      <c r="S1959" s="25" t="s">
        <v>42</v>
      </c>
      <c r="T1959" s="25" t="s">
        <v>42</v>
      </c>
      <c r="U1959" s="25" t="s">
        <v>42</v>
      </c>
      <c r="V1959" s="25" t="s">
        <v>42</v>
      </c>
      <c r="W1959" s="25">
        <v>0</v>
      </c>
      <c r="X1959" s="25">
        <v>0</v>
      </c>
      <c r="Y1959" s="25" t="s">
        <v>42</v>
      </c>
      <c r="Z1959" s="25" t="s">
        <v>42</v>
      </c>
      <c r="AA1959" s="25">
        <v>0.4</v>
      </c>
      <c r="AB1959" s="25">
        <v>0.4</v>
      </c>
      <c r="AC1959" s="25" t="s">
        <v>4202</v>
      </c>
      <c r="AD1959" s="59" t="s">
        <v>147</v>
      </c>
      <c r="AE1959" s="59" t="s">
        <v>51</v>
      </c>
    </row>
    <row r="1960" spans="1:31" ht="31.5" x14ac:dyDescent="0.25">
      <c r="A1960" s="57" t="s">
        <v>5071</v>
      </c>
      <c r="B1960" s="24" t="s">
        <v>5580</v>
      </c>
      <c r="C1960" s="58" t="s">
        <v>5581</v>
      </c>
      <c r="D1960" s="59">
        <v>1979</v>
      </c>
      <c r="E1960" s="25">
        <v>51.49</v>
      </c>
      <c r="F1960" s="25">
        <v>0.38</v>
      </c>
      <c r="G1960" s="59">
        <v>2021</v>
      </c>
      <c r="H1960" s="25" t="s">
        <v>42</v>
      </c>
      <c r="I1960" s="25" t="s">
        <v>42</v>
      </c>
      <c r="J1960" s="25" t="s">
        <v>42</v>
      </c>
      <c r="K1960" s="25" t="s">
        <v>42</v>
      </c>
      <c r="L1960" s="59" t="s">
        <v>51</v>
      </c>
      <c r="M1960" s="59" t="s">
        <v>51</v>
      </c>
      <c r="N1960" s="59" t="s">
        <v>147</v>
      </c>
      <c r="O1960" s="59" t="s">
        <v>51</v>
      </c>
      <c r="P1960" s="59" t="s">
        <v>5582</v>
      </c>
      <c r="Q1960" s="25" t="s">
        <v>42</v>
      </c>
      <c r="R1960" s="25" t="s">
        <v>42</v>
      </c>
      <c r="S1960" s="25" t="s">
        <v>42</v>
      </c>
      <c r="T1960" s="25" t="s">
        <v>42</v>
      </c>
      <c r="U1960" s="25" t="s">
        <v>42</v>
      </c>
      <c r="V1960" s="25" t="s">
        <v>42</v>
      </c>
      <c r="W1960" s="25">
        <v>0</v>
      </c>
      <c r="X1960" s="25">
        <v>0</v>
      </c>
      <c r="Y1960" s="25" t="s">
        <v>42</v>
      </c>
      <c r="Z1960" s="25" t="s">
        <v>42</v>
      </c>
      <c r="AA1960" s="25">
        <v>0.4</v>
      </c>
      <c r="AB1960" s="25">
        <v>0.4</v>
      </c>
      <c r="AC1960" s="25" t="s">
        <v>4202</v>
      </c>
      <c r="AD1960" s="59" t="s">
        <v>147</v>
      </c>
      <c r="AE1960" s="59" t="s">
        <v>51</v>
      </c>
    </row>
    <row r="1961" spans="1:31" ht="31.5" x14ac:dyDescent="0.25">
      <c r="A1961" s="57" t="s">
        <v>5071</v>
      </c>
      <c r="B1961" s="24" t="s">
        <v>5583</v>
      </c>
      <c r="C1961" s="58" t="s">
        <v>5584</v>
      </c>
      <c r="D1961" s="59">
        <v>1980</v>
      </c>
      <c r="E1961" s="25">
        <v>49.56</v>
      </c>
      <c r="F1961" s="25">
        <v>0.1</v>
      </c>
      <c r="G1961" s="59">
        <v>2021</v>
      </c>
      <c r="H1961" s="25" t="s">
        <v>42</v>
      </c>
      <c r="I1961" s="25" t="s">
        <v>42</v>
      </c>
      <c r="J1961" s="25" t="s">
        <v>42</v>
      </c>
      <c r="K1961" s="25" t="s">
        <v>42</v>
      </c>
      <c r="L1961" s="59" t="s">
        <v>51</v>
      </c>
      <c r="M1961" s="59" t="s">
        <v>51</v>
      </c>
      <c r="N1961" s="59" t="s">
        <v>147</v>
      </c>
      <c r="O1961" s="59" t="s">
        <v>51</v>
      </c>
      <c r="P1961" s="59" t="s">
        <v>5585</v>
      </c>
      <c r="Q1961" s="25" t="s">
        <v>42</v>
      </c>
      <c r="R1961" s="25" t="s">
        <v>42</v>
      </c>
      <c r="S1961" s="25" t="s">
        <v>42</v>
      </c>
      <c r="T1961" s="25" t="s">
        <v>42</v>
      </c>
      <c r="U1961" s="25" t="s">
        <v>42</v>
      </c>
      <c r="V1961" s="25" t="s">
        <v>42</v>
      </c>
      <c r="W1961" s="25">
        <v>0</v>
      </c>
      <c r="X1961" s="25">
        <v>0</v>
      </c>
      <c r="Y1961" s="25" t="s">
        <v>42</v>
      </c>
      <c r="Z1961" s="25" t="s">
        <v>42</v>
      </c>
      <c r="AA1961" s="25">
        <v>0.4</v>
      </c>
      <c r="AB1961" s="25">
        <v>0.4</v>
      </c>
      <c r="AC1961" s="25" t="s">
        <v>4202</v>
      </c>
      <c r="AD1961" s="59" t="s">
        <v>147</v>
      </c>
      <c r="AE1961" s="59" t="s">
        <v>51</v>
      </c>
    </row>
    <row r="1962" spans="1:31" ht="31.5" x14ac:dyDescent="0.25">
      <c r="A1962" s="57" t="s">
        <v>5071</v>
      </c>
      <c r="B1962" s="24" t="s">
        <v>5586</v>
      </c>
      <c r="C1962" s="58" t="s">
        <v>5587</v>
      </c>
      <c r="D1962" s="59">
        <v>1976</v>
      </c>
      <c r="E1962" s="25">
        <v>59.99</v>
      </c>
      <c r="F1962" s="25">
        <v>0.15</v>
      </c>
      <c r="G1962" s="59">
        <v>2021</v>
      </c>
      <c r="H1962" s="25" t="s">
        <v>42</v>
      </c>
      <c r="I1962" s="25" t="s">
        <v>42</v>
      </c>
      <c r="J1962" s="25" t="s">
        <v>42</v>
      </c>
      <c r="K1962" s="25" t="s">
        <v>42</v>
      </c>
      <c r="L1962" s="59" t="s">
        <v>51</v>
      </c>
      <c r="M1962" s="59" t="s">
        <v>51</v>
      </c>
      <c r="N1962" s="59" t="s">
        <v>147</v>
      </c>
      <c r="O1962" s="59" t="s">
        <v>51</v>
      </c>
      <c r="P1962" s="59" t="s">
        <v>5588</v>
      </c>
      <c r="Q1962" s="25" t="s">
        <v>42</v>
      </c>
      <c r="R1962" s="25" t="s">
        <v>42</v>
      </c>
      <c r="S1962" s="25" t="s">
        <v>42</v>
      </c>
      <c r="T1962" s="25" t="s">
        <v>42</v>
      </c>
      <c r="U1962" s="25" t="s">
        <v>42</v>
      </c>
      <c r="V1962" s="25" t="s">
        <v>42</v>
      </c>
      <c r="W1962" s="25">
        <v>0</v>
      </c>
      <c r="X1962" s="25">
        <v>0</v>
      </c>
      <c r="Y1962" s="25" t="s">
        <v>42</v>
      </c>
      <c r="Z1962" s="25" t="s">
        <v>42</v>
      </c>
      <c r="AA1962" s="25">
        <v>0.4</v>
      </c>
      <c r="AB1962" s="25">
        <v>0.4</v>
      </c>
      <c r="AC1962" s="25" t="s">
        <v>4202</v>
      </c>
      <c r="AD1962" s="59" t="s">
        <v>147</v>
      </c>
      <c r="AE1962" s="59" t="s">
        <v>51</v>
      </c>
    </row>
    <row r="1963" spans="1:31" ht="31.5" x14ac:dyDescent="0.25">
      <c r="A1963" s="57" t="s">
        <v>5071</v>
      </c>
      <c r="B1963" s="24" t="s">
        <v>5589</v>
      </c>
      <c r="C1963" s="58" t="s">
        <v>5590</v>
      </c>
      <c r="D1963" s="59">
        <v>1972</v>
      </c>
      <c r="E1963" s="25">
        <v>56.94</v>
      </c>
      <c r="F1963" s="25">
        <v>0.3</v>
      </c>
      <c r="G1963" s="59">
        <v>2019</v>
      </c>
      <c r="H1963" s="25" t="s">
        <v>42</v>
      </c>
      <c r="I1963" s="25" t="s">
        <v>42</v>
      </c>
      <c r="J1963" s="25" t="s">
        <v>42</v>
      </c>
      <c r="K1963" s="25" t="s">
        <v>42</v>
      </c>
      <c r="L1963" s="59" t="s">
        <v>51</v>
      </c>
      <c r="M1963" s="59" t="s">
        <v>51</v>
      </c>
      <c r="N1963" s="59" t="s">
        <v>147</v>
      </c>
      <c r="O1963" s="59" t="s">
        <v>51</v>
      </c>
      <c r="P1963" s="59" t="s">
        <v>5591</v>
      </c>
      <c r="Q1963" s="25" t="s">
        <v>42</v>
      </c>
      <c r="R1963" s="25" t="s">
        <v>42</v>
      </c>
      <c r="S1963" s="25" t="s">
        <v>42</v>
      </c>
      <c r="T1963" s="25" t="s">
        <v>42</v>
      </c>
      <c r="U1963" s="25" t="s">
        <v>42</v>
      </c>
      <c r="V1963" s="25" t="s">
        <v>42</v>
      </c>
      <c r="W1963" s="25">
        <v>0</v>
      </c>
      <c r="X1963" s="25">
        <v>0</v>
      </c>
      <c r="Y1963" s="25" t="s">
        <v>42</v>
      </c>
      <c r="Z1963" s="25" t="s">
        <v>42</v>
      </c>
      <c r="AA1963" s="25">
        <v>0.4</v>
      </c>
      <c r="AB1963" s="25">
        <v>0.4</v>
      </c>
      <c r="AC1963" s="25" t="s">
        <v>4202</v>
      </c>
      <c r="AD1963" s="59" t="s">
        <v>147</v>
      </c>
      <c r="AE1963" s="59" t="s">
        <v>51</v>
      </c>
    </row>
    <row r="1964" spans="1:31" ht="31.5" x14ac:dyDescent="0.25">
      <c r="A1964" s="57" t="s">
        <v>5071</v>
      </c>
      <c r="B1964" s="24" t="s">
        <v>5592</v>
      </c>
      <c r="C1964" s="58" t="s">
        <v>5593</v>
      </c>
      <c r="D1964" s="59">
        <v>1983</v>
      </c>
      <c r="E1964" s="25">
        <v>57.37</v>
      </c>
      <c r="F1964" s="25">
        <v>0.02</v>
      </c>
      <c r="G1964" s="59">
        <v>2021</v>
      </c>
      <c r="H1964" s="25" t="s">
        <v>42</v>
      </c>
      <c r="I1964" s="25" t="s">
        <v>42</v>
      </c>
      <c r="J1964" s="25" t="s">
        <v>42</v>
      </c>
      <c r="K1964" s="25" t="s">
        <v>42</v>
      </c>
      <c r="L1964" s="59" t="s">
        <v>51</v>
      </c>
      <c r="M1964" s="59" t="s">
        <v>51</v>
      </c>
      <c r="N1964" s="59" t="s">
        <v>147</v>
      </c>
      <c r="O1964" s="59" t="s">
        <v>51</v>
      </c>
      <c r="P1964" s="59" t="s">
        <v>5594</v>
      </c>
      <c r="Q1964" s="25" t="s">
        <v>42</v>
      </c>
      <c r="R1964" s="25" t="s">
        <v>42</v>
      </c>
      <c r="S1964" s="25" t="s">
        <v>42</v>
      </c>
      <c r="T1964" s="25" t="s">
        <v>42</v>
      </c>
      <c r="U1964" s="25" t="s">
        <v>42</v>
      </c>
      <c r="V1964" s="25" t="s">
        <v>42</v>
      </c>
      <c r="W1964" s="25">
        <v>0</v>
      </c>
      <c r="X1964" s="25">
        <v>0</v>
      </c>
      <c r="Y1964" s="25" t="s">
        <v>42</v>
      </c>
      <c r="Z1964" s="25" t="s">
        <v>42</v>
      </c>
      <c r="AA1964" s="25">
        <v>0.4</v>
      </c>
      <c r="AB1964" s="25">
        <v>0.4</v>
      </c>
      <c r="AC1964" s="25" t="s">
        <v>4202</v>
      </c>
      <c r="AD1964" s="59" t="s">
        <v>147</v>
      </c>
      <c r="AE1964" s="59" t="s">
        <v>51</v>
      </c>
    </row>
    <row r="1965" spans="1:31" ht="31.5" x14ac:dyDescent="0.25">
      <c r="A1965" s="57" t="s">
        <v>5071</v>
      </c>
      <c r="B1965" s="24" t="s">
        <v>5595</v>
      </c>
      <c r="C1965" s="58" t="s">
        <v>5596</v>
      </c>
      <c r="D1965" s="59">
        <v>1968</v>
      </c>
      <c r="E1965" s="25">
        <v>54.77</v>
      </c>
      <c r="F1965" s="25">
        <v>0.15</v>
      </c>
      <c r="G1965" s="59">
        <v>2021</v>
      </c>
      <c r="H1965" s="25" t="s">
        <v>42</v>
      </c>
      <c r="I1965" s="25" t="s">
        <v>42</v>
      </c>
      <c r="J1965" s="25" t="s">
        <v>42</v>
      </c>
      <c r="K1965" s="25" t="s">
        <v>42</v>
      </c>
      <c r="L1965" s="59" t="s">
        <v>51</v>
      </c>
      <c r="M1965" s="59" t="s">
        <v>51</v>
      </c>
      <c r="N1965" s="59" t="s">
        <v>147</v>
      </c>
      <c r="O1965" s="59" t="s">
        <v>51</v>
      </c>
      <c r="P1965" s="59" t="s">
        <v>5597</v>
      </c>
      <c r="Q1965" s="25" t="s">
        <v>42</v>
      </c>
      <c r="R1965" s="25" t="s">
        <v>42</v>
      </c>
      <c r="S1965" s="25" t="s">
        <v>42</v>
      </c>
      <c r="T1965" s="25" t="s">
        <v>42</v>
      </c>
      <c r="U1965" s="25" t="s">
        <v>42</v>
      </c>
      <c r="V1965" s="25" t="s">
        <v>42</v>
      </c>
      <c r="W1965" s="25">
        <v>0</v>
      </c>
      <c r="X1965" s="25">
        <v>0</v>
      </c>
      <c r="Y1965" s="25" t="s">
        <v>42</v>
      </c>
      <c r="Z1965" s="25" t="s">
        <v>42</v>
      </c>
      <c r="AA1965" s="25">
        <v>0.4</v>
      </c>
      <c r="AB1965" s="25">
        <v>0.4</v>
      </c>
      <c r="AC1965" s="25" t="s">
        <v>4202</v>
      </c>
      <c r="AD1965" s="59" t="s">
        <v>147</v>
      </c>
      <c r="AE1965" s="59" t="s">
        <v>51</v>
      </c>
    </row>
    <row r="1966" spans="1:31" ht="31.5" x14ac:dyDescent="0.25">
      <c r="A1966" s="57" t="s">
        <v>5071</v>
      </c>
      <c r="B1966" s="24" t="s">
        <v>5598</v>
      </c>
      <c r="C1966" s="58" t="s">
        <v>5599</v>
      </c>
      <c r="D1966" s="59">
        <v>1985</v>
      </c>
      <c r="E1966" s="25">
        <v>58.87</v>
      </c>
      <c r="F1966" s="25">
        <v>0.15</v>
      </c>
      <c r="G1966" s="59">
        <v>2021</v>
      </c>
      <c r="H1966" s="25" t="s">
        <v>42</v>
      </c>
      <c r="I1966" s="25" t="s">
        <v>42</v>
      </c>
      <c r="J1966" s="25" t="s">
        <v>42</v>
      </c>
      <c r="K1966" s="25" t="s">
        <v>42</v>
      </c>
      <c r="L1966" s="59" t="s">
        <v>51</v>
      </c>
      <c r="M1966" s="59" t="s">
        <v>51</v>
      </c>
      <c r="N1966" s="59" t="s">
        <v>147</v>
      </c>
      <c r="O1966" s="59" t="s">
        <v>51</v>
      </c>
      <c r="P1966" s="59" t="s">
        <v>5600</v>
      </c>
      <c r="Q1966" s="25" t="s">
        <v>42</v>
      </c>
      <c r="R1966" s="25" t="s">
        <v>42</v>
      </c>
      <c r="S1966" s="25" t="s">
        <v>42</v>
      </c>
      <c r="T1966" s="25" t="s">
        <v>42</v>
      </c>
      <c r="U1966" s="25" t="s">
        <v>42</v>
      </c>
      <c r="V1966" s="25" t="s">
        <v>42</v>
      </c>
      <c r="W1966" s="25">
        <v>0</v>
      </c>
      <c r="X1966" s="25">
        <v>0</v>
      </c>
      <c r="Y1966" s="25" t="s">
        <v>42</v>
      </c>
      <c r="Z1966" s="25" t="s">
        <v>42</v>
      </c>
      <c r="AA1966" s="25">
        <v>0.4</v>
      </c>
      <c r="AB1966" s="25">
        <v>0.4</v>
      </c>
      <c r="AC1966" s="25" t="s">
        <v>4202</v>
      </c>
      <c r="AD1966" s="59" t="s">
        <v>147</v>
      </c>
      <c r="AE1966" s="59" t="s">
        <v>51</v>
      </c>
    </row>
    <row r="1967" spans="1:31" ht="31.5" x14ac:dyDescent="0.25">
      <c r="A1967" s="57" t="s">
        <v>5071</v>
      </c>
      <c r="B1967" s="24" t="s">
        <v>5601</v>
      </c>
      <c r="C1967" s="58" t="s">
        <v>5602</v>
      </c>
      <c r="D1967" s="59">
        <v>1981</v>
      </c>
      <c r="E1967" s="25">
        <v>57.18</v>
      </c>
      <c r="F1967" s="25">
        <v>0.15</v>
      </c>
      <c r="G1967" s="59">
        <v>2021</v>
      </c>
      <c r="H1967" s="25" t="s">
        <v>42</v>
      </c>
      <c r="I1967" s="25" t="s">
        <v>42</v>
      </c>
      <c r="J1967" s="25" t="s">
        <v>42</v>
      </c>
      <c r="K1967" s="25" t="s">
        <v>42</v>
      </c>
      <c r="L1967" s="59" t="s">
        <v>51</v>
      </c>
      <c r="M1967" s="59" t="s">
        <v>51</v>
      </c>
      <c r="N1967" s="59" t="s">
        <v>147</v>
      </c>
      <c r="O1967" s="59" t="s">
        <v>51</v>
      </c>
      <c r="P1967" s="59" t="s">
        <v>5603</v>
      </c>
      <c r="Q1967" s="25" t="s">
        <v>42</v>
      </c>
      <c r="R1967" s="25" t="s">
        <v>42</v>
      </c>
      <c r="S1967" s="25" t="s">
        <v>42</v>
      </c>
      <c r="T1967" s="25" t="s">
        <v>42</v>
      </c>
      <c r="U1967" s="25" t="s">
        <v>42</v>
      </c>
      <c r="V1967" s="25" t="s">
        <v>42</v>
      </c>
      <c r="W1967" s="25">
        <v>0</v>
      </c>
      <c r="X1967" s="25">
        <v>0</v>
      </c>
      <c r="Y1967" s="25" t="s">
        <v>42</v>
      </c>
      <c r="Z1967" s="25" t="s">
        <v>42</v>
      </c>
      <c r="AA1967" s="25">
        <v>0.4</v>
      </c>
      <c r="AB1967" s="25">
        <v>0.4</v>
      </c>
      <c r="AC1967" s="25" t="s">
        <v>4202</v>
      </c>
      <c r="AD1967" s="59" t="s">
        <v>147</v>
      </c>
      <c r="AE1967" s="59" t="s">
        <v>51</v>
      </c>
    </row>
    <row r="1968" spans="1:31" ht="31.5" x14ac:dyDescent="0.25">
      <c r="A1968" s="57" t="s">
        <v>5071</v>
      </c>
      <c r="B1968" s="24" t="s">
        <v>5604</v>
      </c>
      <c r="C1968" s="58" t="s">
        <v>5605</v>
      </c>
      <c r="D1968" s="59">
        <v>1975</v>
      </c>
      <c r="E1968" s="25">
        <v>59.39</v>
      </c>
      <c r="F1968" s="25">
        <v>0.15</v>
      </c>
      <c r="G1968" s="59">
        <v>2021</v>
      </c>
      <c r="H1968" s="25" t="s">
        <v>42</v>
      </c>
      <c r="I1968" s="25" t="s">
        <v>42</v>
      </c>
      <c r="J1968" s="25" t="s">
        <v>42</v>
      </c>
      <c r="K1968" s="25" t="s">
        <v>42</v>
      </c>
      <c r="L1968" s="59" t="s">
        <v>51</v>
      </c>
      <c r="M1968" s="59" t="s">
        <v>51</v>
      </c>
      <c r="N1968" s="59" t="s">
        <v>147</v>
      </c>
      <c r="O1968" s="59" t="s">
        <v>51</v>
      </c>
      <c r="P1968" s="59" t="s">
        <v>5606</v>
      </c>
      <c r="Q1968" s="25" t="s">
        <v>42</v>
      </c>
      <c r="R1968" s="25" t="s">
        <v>42</v>
      </c>
      <c r="S1968" s="25" t="s">
        <v>42</v>
      </c>
      <c r="T1968" s="25" t="s">
        <v>42</v>
      </c>
      <c r="U1968" s="25" t="s">
        <v>42</v>
      </c>
      <c r="V1968" s="25" t="s">
        <v>42</v>
      </c>
      <c r="W1968" s="25">
        <v>0</v>
      </c>
      <c r="X1968" s="25">
        <v>0</v>
      </c>
      <c r="Y1968" s="25" t="s">
        <v>42</v>
      </c>
      <c r="Z1968" s="25" t="s">
        <v>42</v>
      </c>
      <c r="AA1968" s="25">
        <v>0.4</v>
      </c>
      <c r="AB1968" s="25">
        <v>0.4</v>
      </c>
      <c r="AC1968" s="25" t="s">
        <v>4202</v>
      </c>
      <c r="AD1968" s="59" t="s">
        <v>147</v>
      </c>
      <c r="AE1968" s="59" t="s">
        <v>51</v>
      </c>
    </row>
    <row r="1969" spans="1:31" ht="31.5" x14ac:dyDescent="0.25">
      <c r="A1969" s="57" t="s">
        <v>5071</v>
      </c>
      <c r="B1969" s="24" t="s">
        <v>5607</v>
      </c>
      <c r="C1969" s="58" t="s">
        <v>5608</v>
      </c>
      <c r="D1969" s="59">
        <v>1981</v>
      </c>
      <c r="E1969" s="25">
        <v>51.24</v>
      </c>
      <c r="F1969" s="25">
        <v>0.15</v>
      </c>
      <c r="G1969" s="59">
        <v>2021</v>
      </c>
      <c r="H1969" s="25" t="s">
        <v>42</v>
      </c>
      <c r="I1969" s="25" t="s">
        <v>42</v>
      </c>
      <c r="J1969" s="25" t="s">
        <v>42</v>
      </c>
      <c r="K1969" s="25" t="s">
        <v>42</v>
      </c>
      <c r="L1969" s="59" t="s">
        <v>51</v>
      </c>
      <c r="M1969" s="59" t="s">
        <v>51</v>
      </c>
      <c r="N1969" s="59" t="s">
        <v>147</v>
      </c>
      <c r="O1969" s="59" t="s">
        <v>51</v>
      </c>
      <c r="P1969" s="59" t="s">
        <v>5609</v>
      </c>
      <c r="Q1969" s="25" t="s">
        <v>42</v>
      </c>
      <c r="R1969" s="25" t="s">
        <v>42</v>
      </c>
      <c r="S1969" s="25" t="s">
        <v>42</v>
      </c>
      <c r="T1969" s="25" t="s">
        <v>42</v>
      </c>
      <c r="U1969" s="25" t="s">
        <v>42</v>
      </c>
      <c r="V1969" s="25" t="s">
        <v>42</v>
      </c>
      <c r="W1969" s="25">
        <v>0</v>
      </c>
      <c r="X1969" s="25">
        <v>0</v>
      </c>
      <c r="Y1969" s="25" t="s">
        <v>42</v>
      </c>
      <c r="Z1969" s="25" t="s">
        <v>42</v>
      </c>
      <c r="AA1969" s="25">
        <v>0.4</v>
      </c>
      <c r="AB1969" s="25">
        <v>0.4</v>
      </c>
      <c r="AC1969" s="25" t="s">
        <v>4202</v>
      </c>
      <c r="AD1969" s="59" t="s">
        <v>147</v>
      </c>
      <c r="AE1969" s="59" t="s">
        <v>51</v>
      </c>
    </row>
    <row r="1970" spans="1:31" ht="31.5" x14ac:dyDescent="0.25">
      <c r="A1970" s="57" t="s">
        <v>5071</v>
      </c>
      <c r="B1970" s="24" t="s">
        <v>5610</v>
      </c>
      <c r="C1970" s="58" t="s">
        <v>5611</v>
      </c>
      <c r="D1970" s="59">
        <v>1981</v>
      </c>
      <c r="E1970" s="25">
        <v>53.71</v>
      </c>
      <c r="F1970" s="25">
        <v>0.15</v>
      </c>
      <c r="G1970" s="59">
        <v>2021</v>
      </c>
      <c r="H1970" s="25" t="s">
        <v>42</v>
      </c>
      <c r="I1970" s="25" t="s">
        <v>42</v>
      </c>
      <c r="J1970" s="25" t="s">
        <v>42</v>
      </c>
      <c r="K1970" s="25" t="s">
        <v>42</v>
      </c>
      <c r="L1970" s="59" t="s">
        <v>51</v>
      </c>
      <c r="M1970" s="59" t="s">
        <v>51</v>
      </c>
      <c r="N1970" s="59" t="s">
        <v>147</v>
      </c>
      <c r="O1970" s="59" t="s">
        <v>51</v>
      </c>
      <c r="P1970" s="59" t="s">
        <v>5612</v>
      </c>
      <c r="Q1970" s="25" t="s">
        <v>42</v>
      </c>
      <c r="R1970" s="25" t="s">
        <v>42</v>
      </c>
      <c r="S1970" s="25" t="s">
        <v>42</v>
      </c>
      <c r="T1970" s="25" t="s">
        <v>42</v>
      </c>
      <c r="U1970" s="25" t="s">
        <v>42</v>
      </c>
      <c r="V1970" s="25" t="s">
        <v>42</v>
      </c>
      <c r="W1970" s="25">
        <v>0</v>
      </c>
      <c r="X1970" s="25">
        <v>0</v>
      </c>
      <c r="Y1970" s="25" t="s">
        <v>42</v>
      </c>
      <c r="Z1970" s="25" t="s">
        <v>42</v>
      </c>
      <c r="AA1970" s="25">
        <v>0.4</v>
      </c>
      <c r="AB1970" s="25">
        <v>0.4</v>
      </c>
      <c r="AC1970" s="25" t="s">
        <v>4202</v>
      </c>
      <c r="AD1970" s="59" t="s">
        <v>147</v>
      </c>
      <c r="AE1970" s="59" t="s">
        <v>51</v>
      </c>
    </row>
    <row r="1971" spans="1:31" ht="31.5" x14ac:dyDescent="0.25">
      <c r="A1971" s="57" t="s">
        <v>5071</v>
      </c>
      <c r="B1971" s="24" t="s">
        <v>5613</v>
      </c>
      <c r="C1971" s="58" t="s">
        <v>5614</v>
      </c>
      <c r="D1971" s="59">
        <v>1980</v>
      </c>
      <c r="E1971" s="25">
        <v>50.71</v>
      </c>
      <c r="F1971" s="25">
        <v>0.1</v>
      </c>
      <c r="G1971" s="59">
        <v>2021</v>
      </c>
      <c r="H1971" s="25" t="s">
        <v>42</v>
      </c>
      <c r="I1971" s="25" t="s">
        <v>42</v>
      </c>
      <c r="J1971" s="25" t="s">
        <v>42</v>
      </c>
      <c r="K1971" s="25" t="s">
        <v>42</v>
      </c>
      <c r="L1971" s="59" t="s">
        <v>51</v>
      </c>
      <c r="M1971" s="59" t="s">
        <v>51</v>
      </c>
      <c r="N1971" s="59" t="s">
        <v>147</v>
      </c>
      <c r="O1971" s="59" t="s">
        <v>51</v>
      </c>
      <c r="P1971" s="59" t="s">
        <v>5615</v>
      </c>
      <c r="Q1971" s="25" t="s">
        <v>42</v>
      </c>
      <c r="R1971" s="25" t="s">
        <v>42</v>
      </c>
      <c r="S1971" s="25" t="s">
        <v>42</v>
      </c>
      <c r="T1971" s="25" t="s">
        <v>42</v>
      </c>
      <c r="U1971" s="25" t="s">
        <v>42</v>
      </c>
      <c r="V1971" s="25" t="s">
        <v>42</v>
      </c>
      <c r="W1971" s="25">
        <v>0</v>
      </c>
      <c r="X1971" s="25">
        <v>0</v>
      </c>
      <c r="Y1971" s="25" t="s">
        <v>42</v>
      </c>
      <c r="Z1971" s="25" t="s">
        <v>42</v>
      </c>
      <c r="AA1971" s="25">
        <v>0.4</v>
      </c>
      <c r="AB1971" s="25">
        <v>0.4</v>
      </c>
      <c r="AC1971" s="25" t="s">
        <v>4202</v>
      </c>
      <c r="AD1971" s="59" t="s">
        <v>147</v>
      </c>
      <c r="AE1971" s="59" t="s">
        <v>51</v>
      </c>
    </row>
    <row r="1972" spans="1:31" ht="31.5" x14ac:dyDescent="0.25">
      <c r="A1972" s="57" t="s">
        <v>5071</v>
      </c>
      <c r="B1972" s="24" t="s">
        <v>5616</v>
      </c>
      <c r="C1972" s="58" t="s">
        <v>5617</v>
      </c>
      <c r="D1972" s="59">
        <v>1972</v>
      </c>
      <c r="E1972" s="25">
        <v>55.05</v>
      </c>
      <c r="F1972" s="25">
        <v>0.05</v>
      </c>
      <c r="G1972" s="59">
        <v>2021</v>
      </c>
      <c r="H1972" s="25" t="s">
        <v>42</v>
      </c>
      <c r="I1972" s="25" t="s">
        <v>42</v>
      </c>
      <c r="J1972" s="25" t="s">
        <v>42</v>
      </c>
      <c r="K1972" s="25" t="s">
        <v>42</v>
      </c>
      <c r="L1972" s="59" t="s">
        <v>51</v>
      </c>
      <c r="M1972" s="59" t="s">
        <v>51</v>
      </c>
      <c r="N1972" s="59" t="s">
        <v>147</v>
      </c>
      <c r="O1972" s="59" t="s">
        <v>51</v>
      </c>
      <c r="P1972" s="59" t="s">
        <v>5618</v>
      </c>
      <c r="Q1972" s="25" t="s">
        <v>42</v>
      </c>
      <c r="R1972" s="25" t="s">
        <v>42</v>
      </c>
      <c r="S1972" s="25" t="s">
        <v>42</v>
      </c>
      <c r="T1972" s="25" t="s">
        <v>42</v>
      </c>
      <c r="U1972" s="25" t="s">
        <v>42</v>
      </c>
      <c r="V1972" s="25" t="s">
        <v>42</v>
      </c>
      <c r="W1972" s="25">
        <v>0</v>
      </c>
      <c r="X1972" s="25">
        <v>0</v>
      </c>
      <c r="Y1972" s="25" t="s">
        <v>42</v>
      </c>
      <c r="Z1972" s="25" t="s">
        <v>42</v>
      </c>
      <c r="AA1972" s="25">
        <v>0.4</v>
      </c>
      <c r="AB1972" s="25">
        <v>0.4</v>
      </c>
      <c r="AC1972" s="25" t="s">
        <v>4202</v>
      </c>
      <c r="AD1972" s="59" t="s">
        <v>147</v>
      </c>
      <c r="AE1972" s="59" t="s">
        <v>51</v>
      </c>
    </row>
    <row r="1973" spans="1:31" ht="31.5" x14ac:dyDescent="0.25">
      <c r="A1973" s="57" t="s">
        <v>5071</v>
      </c>
      <c r="B1973" s="24" t="s">
        <v>5619</v>
      </c>
      <c r="C1973" s="58" t="s">
        <v>5620</v>
      </c>
      <c r="D1973" s="59">
        <v>1976</v>
      </c>
      <c r="E1973" s="25">
        <v>56.92</v>
      </c>
      <c r="F1973" s="25">
        <v>0.15</v>
      </c>
      <c r="G1973" s="59">
        <v>2019</v>
      </c>
      <c r="H1973" s="25" t="s">
        <v>42</v>
      </c>
      <c r="I1973" s="25" t="s">
        <v>42</v>
      </c>
      <c r="J1973" s="25" t="s">
        <v>42</v>
      </c>
      <c r="K1973" s="25" t="s">
        <v>42</v>
      </c>
      <c r="L1973" s="59" t="s">
        <v>51</v>
      </c>
      <c r="M1973" s="59" t="s">
        <v>51</v>
      </c>
      <c r="N1973" s="59" t="s">
        <v>147</v>
      </c>
      <c r="O1973" s="59" t="s">
        <v>51</v>
      </c>
      <c r="P1973" s="59" t="s">
        <v>5621</v>
      </c>
      <c r="Q1973" s="25" t="s">
        <v>42</v>
      </c>
      <c r="R1973" s="25" t="s">
        <v>42</v>
      </c>
      <c r="S1973" s="25" t="s">
        <v>42</v>
      </c>
      <c r="T1973" s="25" t="s">
        <v>42</v>
      </c>
      <c r="U1973" s="25" t="s">
        <v>42</v>
      </c>
      <c r="V1973" s="25" t="s">
        <v>42</v>
      </c>
      <c r="W1973" s="25">
        <v>0</v>
      </c>
      <c r="X1973" s="25">
        <v>0</v>
      </c>
      <c r="Y1973" s="25" t="s">
        <v>42</v>
      </c>
      <c r="Z1973" s="25" t="s">
        <v>42</v>
      </c>
      <c r="AA1973" s="25">
        <v>0.4</v>
      </c>
      <c r="AB1973" s="25">
        <v>0.4</v>
      </c>
      <c r="AC1973" s="25" t="s">
        <v>4202</v>
      </c>
      <c r="AD1973" s="59" t="s">
        <v>147</v>
      </c>
      <c r="AE1973" s="59" t="s">
        <v>51</v>
      </c>
    </row>
    <row r="1974" spans="1:31" ht="47.25" x14ac:dyDescent="0.25">
      <c r="A1974" s="57" t="s">
        <v>5071</v>
      </c>
      <c r="B1974" s="24" t="s">
        <v>5622</v>
      </c>
      <c r="C1974" s="58" t="s">
        <v>5623</v>
      </c>
      <c r="D1974" s="59">
        <v>1971</v>
      </c>
      <c r="E1974" s="25">
        <v>57.71</v>
      </c>
      <c r="F1974" s="25">
        <v>0.1</v>
      </c>
      <c r="G1974" s="59">
        <v>2019</v>
      </c>
      <c r="H1974" s="25" t="s">
        <v>42</v>
      </c>
      <c r="I1974" s="25" t="s">
        <v>42</v>
      </c>
      <c r="J1974" s="25" t="s">
        <v>42</v>
      </c>
      <c r="K1974" s="25" t="s">
        <v>42</v>
      </c>
      <c r="L1974" s="59" t="s">
        <v>51</v>
      </c>
      <c r="M1974" s="59" t="s">
        <v>51</v>
      </c>
      <c r="N1974" s="59" t="s">
        <v>147</v>
      </c>
      <c r="O1974" s="59" t="s">
        <v>51</v>
      </c>
      <c r="P1974" s="59" t="s">
        <v>5624</v>
      </c>
      <c r="Q1974" s="25" t="s">
        <v>42</v>
      </c>
      <c r="R1974" s="25" t="s">
        <v>42</v>
      </c>
      <c r="S1974" s="25" t="s">
        <v>42</v>
      </c>
      <c r="T1974" s="25" t="s">
        <v>42</v>
      </c>
      <c r="U1974" s="25" t="s">
        <v>42</v>
      </c>
      <c r="V1974" s="25" t="s">
        <v>42</v>
      </c>
      <c r="W1974" s="25">
        <v>0</v>
      </c>
      <c r="X1974" s="25">
        <v>0</v>
      </c>
      <c r="Y1974" s="25" t="s">
        <v>42</v>
      </c>
      <c r="Z1974" s="25" t="s">
        <v>42</v>
      </c>
      <c r="AA1974" s="25">
        <v>0.4</v>
      </c>
      <c r="AB1974" s="25">
        <v>0.4</v>
      </c>
      <c r="AC1974" s="25" t="s">
        <v>4202</v>
      </c>
      <c r="AD1974" s="59" t="s">
        <v>147</v>
      </c>
      <c r="AE1974" s="59" t="s">
        <v>51</v>
      </c>
    </row>
    <row r="1975" spans="1:31" ht="31.5" x14ac:dyDescent="0.25">
      <c r="A1975" s="57" t="s">
        <v>5071</v>
      </c>
      <c r="B1975" s="24" t="s">
        <v>5625</v>
      </c>
      <c r="C1975" s="58" t="s">
        <v>5626</v>
      </c>
      <c r="D1975" s="59">
        <v>1976</v>
      </c>
      <c r="E1975" s="25">
        <v>53.92</v>
      </c>
      <c r="F1975" s="25">
        <v>0.21</v>
      </c>
      <c r="G1975" s="59">
        <v>2019</v>
      </c>
      <c r="H1975" s="25" t="s">
        <v>42</v>
      </c>
      <c r="I1975" s="25" t="s">
        <v>42</v>
      </c>
      <c r="J1975" s="25" t="s">
        <v>42</v>
      </c>
      <c r="K1975" s="25" t="s">
        <v>42</v>
      </c>
      <c r="L1975" s="59" t="s">
        <v>51</v>
      </c>
      <c r="M1975" s="59" t="s">
        <v>51</v>
      </c>
      <c r="N1975" s="59" t="s">
        <v>147</v>
      </c>
      <c r="O1975" s="59" t="s">
        <v>51</v>
      </c>
      <c r="P1975" s="59" t="s">
        <v>5627</v>
      </c>
      <c r="Q1975" s="25" t="s">
        <v>42</v>
      </c>
      <c r="R1975" s="25" t="s">
        <v>42</v>
      </c>
      <c r="S1975" s="25" t="s">
        <v>42</v>
      </c>
      <c r="T1975" s="25" t="s">
        <v>42</v>
      </c>
      <c r="U1975" s="25" t="s">
        <v>42</v>
      </c>
      <c r="V1975" s="25" t="s">
        <v>42</v>
      </c>
      <c r="W1975" s="25">
        <v>0</v>
      </c>
      <c r="X1975" s="25">
        <v>0</v>
      </c>
      <c r="Y1975" s="25" t="s">
        <v>42</v>
      </c>
      <c r="Z1975" s="25" t="s">
        <v>42</v>
      </c>
      <c r="AA1975" s="25">
        <v>0.4</v>
      </c>
      <c r="AB1975" s="25">
        <v>0.4</v>
      </c>
      <c r="AC1975" s="25" t="s">
        <v>4202</v>
      </c>
      <c r="AD1975" s="59" t="s">
        <v>147</v>
      </c>
      <c r="AE1975" s="59" t="s">
        <v>51</v>
      </c>
    </row>
    <row r="1976" spans="1:31" ht="31.5" x14ac:dyDescent="0.25">
      <c r="A1976" s="57" t="s">
        <v>5071</v>
      </c>
      <c r="B1976" s="24" t="s">
        <v>5628</v>
      </c>
      <c r="C1976" s="58" t="s">
        <v>5629</v>
      </c>
      <c r="D1976" s="59">
        <v>1980</v>
      </c>
      <c r="E1976" s="25">
        <v>58.69</v>
      </c>
      <c r="F1976" s="25">
        <v>0.15</v>
      </c>
      <c r="G1976" s="59">
        <v>2019</v>
      </c>
      <c r="H1976" s="25" t="s">
        <v>42</v>
      </c>
      <c r="I1976" s="25" t="s">
        <v>42</v>
      </c>
      <c r="J1976" s="25" t="s">
        <v>42</v>
      </c>
      <c r="K1976" s="25" t="s">
        <v>42</v>
      </c>
      <c r="L1976" s="59" t="s">
        <v>51</v>
      </c>
      <c r="M1976" s="59" t="s">
        <v>51</v>
      </c>
      <c r="N1976" s="59" t="s">
        <v>147</v>
      </c>
      <c r="O1976" s="59" t="s">
        <v>51</v>
      </c>
      <c r="P1976" s="59" t="s">
        <v>5630</v>
      </c>
      <c r="Q1976" s="25" t="s">
        <v>42</v>
      </c>
      <c r="R1976" s="25" t="s">
        <v>42</v>
      </c>
      <c r="S1976" s="25" t="s">
        <v>42</v>
      </c>
      <c r="T1976" s="25" t="s">
        <v>42</v>
      </c>
      <c r="U1976" s="25" t="s">
        <v>42</v>
      </c>
      <c r="V1976" s="25" t="s">
        <v>42</v>
      </c>
      <c r="W1976" s="25">
        <v>0</v>
      </c>
      <c r="X1976" s="25">
        <v>0</v>
      </c>
      <c r="Y1976" s="25" t="s">
        <v>42</v>
      </c>
      <c r="Z1976" s="25" t="s">
        <v>42</v>
      </c>
      <c r="AA1976" s="25">
        <v>0.4</v>
      </c>
      <c r="AB1976" s="25">
        <v>0.4</v>
      </c>
      <c r="AC1976" s="25" t="s">
        <v>4202</v>
      </c>
      <c r="AD1976" s="59" t="s">
        <v>147</v>
      </c>
      <c r="AE1976" s="59" t="s">
        <v>51</v>
      </c>
    </row>
    <row r="1977" spans="1:31" ht="31.5" x14ac:dyDescent="0.25">
      <c r="A1977" s="57" t="s">
        <v>5071</v>
      </c>
      <c r="B1977" s="24" t="s">
        <v>5631</v>
      </c>
      <c r="C1977" s="58" t="s">
        <v>5632</v>
      </c>
      <c r="D1977" s="59">
        <v>1979</v>
      </c>
      <c r="E1977" s="25">
        <v>85.27</v>
      </c>
      <c r="F1977" s="25">
        <v>0.15</v>
      </c>
      <c r="G1977" s="59">
        <v>2021</v>
      </c>
      <c r="H1977" s="25" t="s">
        <v>42</v>
      </c>
      <c r="I1977" s="25" t="s">
        <v>42</v>
      </c>
      <c r="J1977" s="25" t="s">
        <v>42</v>
      </c>
      <c r="K1977" s="25" t="s">
        <v>42</v>
      </c>
      <c r="L1977" s="59" t="s">
        <v>51</v>
      </c>
      <c r="M1977" s="59" t="s">
        <v>51</v>
      </c>
      <c r="N1977" s="59" t="s">
        <v>147</v>
      </c>
      <c r="O1977" s="59" t="s">
        <v>51</v>
      </c>
      <c r="P1977" s="59" t="s">
        <v>5633</v>
      </c>
      <c r="Q1977" s="25" t="s">
        <v>42</v>
      </c>
      <c r="R1977" s="25" t="s">
        <v>42</v>
      </c>
      <c r="S1977" s="25" t="s">
        <v>42</v>
      </c>
      <c r="T1977" s="25" t="s">
        <v>42</v>
      </c>
      <c r="U1977" s="25" t="s">
        <v>42</v>
      </c>
      <c r="V1977" s="25" t="s">
        <v>42</v>
      </c>
      <c r="W1977" s="25">
        <v>0</v>
      </c>
      <c r="X1977" s="25">
        <v>0</v>
      </c>
      <c r="Y1977" s="25" t="s">
        <v>42</v>
      </c>
      <c r="Z1977" s="25" t="s">
        <v>42</v>
      </c>
      <c r="AA1977" s="25">
        <v>0.4</v>
      </c>
      <c r="AB1977" s="25">
        <v>0.4</v>
      </c>
      <c r="AC1977" s="25" t="s">
        <v>4202</v>
      </c>
      <c r="AD1977" s="59" t="s">
        <v>147</v>
      </c>
      <c r="AE1977" s="59" t="s">
        <v>51</v>
      </c>
    </row>
    <row r="1978" spans="1:31" ht="31.5" x14ac:dyDescent="0.25">
      <c r="A1978" s="57" t="s">
        <v>5071</v>
      </c>
      <c r="B1978" s="24" t="s">
        <v>5634</v>
      </c>
      <c r="C1978" s="58" t="s">
        <v>5635</v>
      </c>
      <c r="D1978" s="59">
        <v>1982</v>
      </c>
      <c r="E1978" s="25">
        <v>79.41</v>
      </c>
      <c r="F1978" s="25">
        <v>5.0000000000000001E-4</v>
      </c>
      <c r="G1978" s="59">
        <v>2021</v>
      </c>
      <c r="H1978" s="25" t="s">
        <v>42</v>
      </c>
      <c r="I1978" s="25" t="s">
        <v>42</v>
      </c>
      <c r="J1978" s="25" t="s">
        <v>42</v>
      </c>
      <c r="K1978" s="25" t="s">
        <v>42</v>
      </c>
      <c r="L1978" s="59" t="s">
        <v>51</v>
      </c>
      <c r="M1978" s="59" t="s">
        <v>51</v>
      </c>
      <c r="N1978" s="59" t="s">
        <v>147</v>
      </c>
      <c r="O1978" s="59" t="s">
        <v>51</v>
      </c>
      <c r="P1978" s="59" t="s">
        <v>5636</v>
      </c>
      <c r="Q1978" s="25" t="s">
        <v>42</v>
      </c>
      <c r="R1978" s="25" t="s">
        <v>42</v>
      </c>
      <c r="S1978" s="25" t="s">
        <v>42</v>
      </c>
      <c r="T1978" s="25" t="s">
        <v>42</v>
      </c>
      <c r="U1978" s="25" t="s">
        <v>42</v>
      </c>
      <c r="V1978" s="25" t="s">
        <v>42</v>
      </c>
      <c r="W1978" s="25">
        <v>0</v>
      </c>
      <c r="X1978" s="25">
        <v>0</v>
      </c>
      <c r="Y1978" s="25" t="s">
        <v>42</v>
      </c>
      <c r="Z1978" s="25" t="s">
        <v>42</v>
      </c>
      <c r="AA1978" s="25">
        <v>0.4</v>
      </c>
      <c r="AB1978" s="25">
        <v>0.4</v>
      </c>
      <c r="AC1978" s="25" t="s">
        <v>4202</v>
      </c>
      <c r="AD1978" s="59" t="s">
        <v>147</v>
      </c>
      <c r="AE1978" s="59" t="s">
        <v>51</v>
      </c>
    </row>
    <row r="1979" spans="1:31" ht="31.5" x14ac:dyDescent="0.25">
      <c r="A1979" s="57" t="s">
        <v>5071</v>
      </c>
      <c r="B1979" s="24" t="s">
        <v>5637</v>
      </c>
      <c r="C1979" s="58" t="s">
        <v>5638</v>
      </c>
      <c r="D1979" s="59">
        <v>1970</v>
      </c>
      <c r="E1979" s="25">
        <v>84.24</v>
      </c>
      <c r="F1979" s="25">
        <v>0.15</v>
      </c>
      <c r="G1979" s="59">
        <v>2021</v>
      </c>
      <c r="H1979" s="25" t="s">
        <v>42</v>
      </c>
      <c r="I1979" s="25" t="s">
        <v>42</v>
      </c>
      <c r="J1979" s="25" t="s">
        <v>42</v>
      </c>
      <c r="K1979" s="25" t="s">
        <v>42</v>
      </c>
      <c r="L1979" s="59" t="s">
        <v>51</v>
      </c>
      <c r="M1979" s="59" t="s">
        <v>51</v>
      </c>
      <c r="N1979" s="59" t="s">
        <v>147</v>
      </c>
      <c r="O1979" s="59" t="s">
        <v>51</v>
      </c>
      <c r="P1979" s="59" t="s">
        <v>5639</v>
      </c>
      <c r="Q1979" s="25" t="s">
        <v>42</v>
      </c>
      <c r="R1979" s="25" t="s">
        <v>42</v>
      </c>
      <c r="S1979" s="25" t="s">
        <v>42</v>
      </c>
      <c r="T1979" s="25" t="s">
        <v>42</v>
      </c>
      <c r="U1979" s="25" t="s">
        <v>42</v>
      </c>
      <c r="V1979" s="25" t="s">
        <v>42</v>
      </c>
      <c r="W1979" s="25">
        <v>0</v>
      </c>
      <c r="X1979" s="25">
        <v>0</v>
      </c>
      <c r="Y1979" s="25" t="s">
        <v>42</v>
      </c>
      <c r="Z1979" s="25" t="s">
        <v>42</v>
      </c>
      <c r="AA1979" s="25">
        <v>0.4</v>
      </c>
      <c r="AB1979" s="25">
        <v>0.4</v>
      </c>
      <c r="AC1979" s="25" t="s">
        <v>4202</v>
      </c>
      <c r="AD1979" s="59" t="s">
        <v>147</v>
      </c>
      <c r="AE1979" s="59" t="s">
        <v>51</v>
      </c>
    </row>
    <row r="1980" spans="1:31" ht="31.5" x14ac:dyDescent="0.25">
      <c r="A1980" s="57" t="s">
        <v>5071</v>
      </c>
      <c r="B1980" s="24" t="s">
        <v>5640</v>
      </c>
      <c r="C1980" s="58" t="s">
        <v>5641</v>
      </c>
      <c r="D1980" s="59">
        <v>1971</v>
      </c>
      <c r="E1980" s="25">
        <v>84.93</v>
      </c>
      <c r="F1980" s="25">
        <v>0.15</v>
      </c>
      <c r="G1980" s="59">
        <v>2021</v>
      </c>
      <c r="H1980" s="25" t="s">
        <v>42</v>
      </c>
      <c r="I1980" s="25" t="s">
        <v>42</v>
      </c>
      <c r="J1980" s="25" t="s">
        <v>42</v>
      </c>
      <c r="K1980" s="25" t="s">
        <v>42</v>
      </c>
      <c r="L1980" s="59" t="s">
        <v>51</v>
      </c>
      <c r="M1980" s="59" t="s">
        <v>51</v>
      </c>
      <c r="N1980" s="59" t="s">
        <v>147</v>
      </c>
      <c r="O1980" s="59" t="s">
        <v>51</v>
      </c>
      <c r="P1980" s="59" t="s">
        <v>5642</v>
      </c>
      <c r="Q1980" s="25" t="s">
        <v>42</v>
      </c>
      <c r="R1980" s="25" t="s">
        <v>42</v>
      </c>
      <c r="S1980" s="25" t="s">
        <v>42</v>
      </c>
      <c r="T1980" s="25" t="s">
        <v>42</v>
      </c>
      <c r="U1980" s="25" t="s">
        <v>42</v>
      </c>
      <c r="V1980" s="25" t="s">
        <v>42</v>
      </c>
      <c r="W1980" s="25">
        <v>0</v>
      </c>
      <c r="X1980" s="25">
        <v>0</v>
      </c>
      <c r="Y1980" s="25" t="s">
        <v>42</v>
      </c>
      <c r="Z1980" s="25" t="s">
        <v>42</v>
      </c>
      <c r="AA1980" s="25">
        <v>0.4</v>
      </c>
      <c r="AB1980" s="25">
        <v>0.4</v>
      </c>
      <c r="AC1980" s="25" t="s">
        <v>4202</v>
      </c>
      <c r="AD1980" s="59" t="s">
        <v>147</v>
      </c>
      <c r="AE1980" s="59" t="s">
        <v>51</v>
      </c>
    </row>
    <row r="1981" spans="1:31" ht="31.5" x14ac:dyDescent="0.25">
      <c r="A1981" s="57" t="s">
        <v>5071</v>
      </c>
      <c r="B1981" s="24" t="s">
        <v>5643</v>
      </c>
      <c r="C1981" s="58" t="s">
        <v>5644</v>
      </c>
      <c r="D1981" s="59">
        <v>1955</v>
      </c>
      <c r="E1981" s="25">
        <v>81.64</v>
      </c>
      <c r="F1981" s="25">
        <v>0.15</v>
      </c>
      <c r="G1981" s="59">
        <v>2021</v>
      </c>
      <c r="H1981" s="25" t="s">
        <v>42</v>
      </c>
      <c r="I1981" s="25" t="s">
        <v>42</v>
      </c>
      <c r="J1981" s="25" t="s">
        <v>42</v>
      </c>
      <c r="K1981" s="25" t="s">
        <v>42</v>
      </c>
      <c r="L1981" s="59" t="s">
        <v>51</v>
      </c>
      <c r="M1981" s="59" t="s">
        <v>51</v>
      </c>
      <c r="N1981" s="59" t="s">
        <v>147</v>
      </c>
      <c r="O1981" s="59" t="s">
        <v>51</v>
      </c>
      <c r="P1981" s="59" t="s">
        <v>5645</v>
      </c>
      <c r="Q1981" s="25" t="s">
        <v>42</v>
      </c>
      <c r="R1981" s="25" t="s">
        <v>42</v>
      </c>
      <c r="S1981" s="25" t="s">
        <v>42</v>
      </c>
      <c r="T1981" s="25" t="s">
        <v>42</v>
      </c>
      <c r="U1981" s="25" t="s">
        <v>42</v>
      </c>
      <c r="V1981" s="25" t="s">
        <v>42</v>
      </c>
      <c r="W1981" s="25">
        <v>0</v>
      </c>
      <c r="X1981" s="25">
        <v>0</v>
      </c>
      <c r="Y1981" s="25" t="s">
        <v>42</v>
      </c>
      <c r="Z1981" s="25" t="s">
        <v>42</v>
      </c>
      <c r="AA1981" s="25">
        <v>0.4</v>
      </c>
      <c r="AB1981" s="25">
        <v>0.4</v>
      </c>
      <c r="AC1981" s="25" t="s">
        <v>4202</v>
      </c>
      <c r="AD1981" s="59" t="s">
        <v>147</v>
      </c>
      <c r="AE1981" s="59" t="s">
        <v>51</v>
      </c>
    </row>
    <row r="1982" spans="1:31" ht="47.25" x14ac:dyDescent="0.25">
      <c r="A1982" s="57" t="s">
        <v>5071</v>
      </c>
      <c r="B1982" s="24" t="s">
        <v>5646</v>
      </c>
      <c r="C1982" s="58" t="s">
        <v>5647</v>
      </c>
      <c r="D1982" s="59">
        <v>1972</v>
      </c>
      <c r="E1982" s="25">
        <v>92.15</v>
      </c>
      <c r="F1982" s="25">
        <v>0.13</v>
      </c>
      <c r="G1982" s="59">
        <v>2021</v>
      </c>
      <c r="H1982" s="25" t="s">
        <v>42</v>
      </c>
      <c r="I1982" s="25" t="s">
        <v>42</v>
      </c>
      <c r="J1982" s="25" t="s">
        <v>42</v>
      </c>
      <c r="K1982" s="25" t="s">
        <v>42</v>
      </c>
      <c r="L1982" s="59" t="s">
        <v>51</v>
      </c>
      <c r="M1982" s="59" t="s">
        <v>51</v>
      </c>
      <c r="N1982" s="59" t="s">
        <v>147</v>
      </c>
      <c r="O1982" s="59" t="s">
        <v>51</v>
      </c>
      <c r="P1982" s="59" t="s">
        <v>5648</v>
      </c>
      <c r="Q1982" s="25" t="s">
        <v>42</v>
      </c>
      <c r="R1982" s="25" t="s">
        <v>42</v>
      </c>
      <c r="S1982" s="25" t="s">
        <v>42</v>
      </c>
      <c r="T1982" s="25" t="s">
        <v>42</v>
      </c>
      <c r="U1982" s="25" t="s">
        <v>42</v>
      </c>
      <c r="V1982" s="25" t="s">
        <v>42</v>
      </c>
      <c r="W1982" s="25">
        <v>0</v>
      </c>
      <c r="X1982" s="25">
        <v>0</v>
      </c>
      <c r="Y1982" s="25" t="s">
        <v>42</v>
      </c>
      <c r="Z1982" s="25" t="s">
        <v>42</v>
      </c>
      <c r="AA1982" s="25">
        <v>0.4</v>
      </c>
      <c r="AB1982" s="25">
        <v>0.4</v>
      </c>
      <c r="AC1982" s="25" t="s">
        <v>4202</v>
      </c>
      <c r="AD1982" s="59" t="s">
        <v>147</v>
      </c>
      <c r="AE1982" s="59" t="s">
        <v>51</v>
      </c>
    </row>
    <row r="1983" spans="1:31" ht="47.25" x14ac:dyDescent="0.25">
      <c r="A1983" s="57" t="s">
        <v>5071</v>
      </c>
      <c r="B1983" s="24" t="s">
        <v>5649</v>
      </c>
      <c r="C1983" s="58" t="s">
        <v>5650</v>
      </c>
      <c r="D1983" s="59">
        <v>1972</v>
      </c>
      <c r="E1983" s="25">
        <v>96.03</v>
      </c>
      <c r="F1983" s="25">
        <v>0.45</v>
      </c>
      <c r="G1983" s="59">
        <v>2021</v>
      </c>
      <c r="H1983" s="25" t="s">
        <v>42</v>
      </c>
      <c r="I1983" s="25" t="s">
        <v>42</v>
      </c>
      <c r="J1983" s="25" t="s">
        <v>42</v>
      </c>
      <c r="K1983" s="25" t="s">
        <v>42</v>
      </c>
      <c r="L1983" s="59" t="s">
        <v>51</v>
      </c>
      <c r="M1983" s="59" t="s">
        <v>51</v>
      </c>
      <c r="N1983" s="59" t="s">
        <v>147</v>
      </c>
      <c r="O1983" s="59" t="s">
        <v>51</v>
      </c>
      <c r="P1983" s="59" t="s">
        <v>5651</v>
      </c>
      <c r="Q1983" s="25" t="s">
        <v>42</v>
      </c>
      <c r="R1983" s="25" t="s">
        <v>42</v>
      </c>
      <c r="S1983" s="25" t="s">
        <v>42</v>
      </c>
      <c r="T1983" s="25" t="s">
        <v>42</v>
      </c>
      <c r="U1983" s="25" t="s">
        <v>42</v>
      </c>
      <c r="V1983" s="25" t="s">
        <v>42</v>
      </c>
      <c r="W1983" s="25">
        <v>0</v>
      </c>
      <c r="X1983" s="25">
        <v>0</v>
      </c>
      <c r="Y1983" s="25" t="s">
        <v>42</v>
      </c>
      <c r="Z1983" s="25" t="s">
        <v>42</v>
      </c>
      <c r="AA1983" s="25">
        <v>0.4</v>
      </c>
      <c r="AB1983" s="25">
        <v>0.4</v>
      </c>
      <c r="AC1983" s="25" t="s">
        <v>4202</v>
      </c>
      <c r="AD1983" s="59" t="s">
        <v>147</v>
      </c>
      <c r="AE1983" s="59" t="s">
        <v>51</v>
      </c>
    </row>
    <row r="1984" spans="1:31" ht="31.5" x14ac:dyDescent="0.25">
      <c r="A1984" s="57" t="s">
        <v>5071</v>
      </c>
      <c r="B1984" s="24" t="s">
        <v>5652</v>
      </c>
      <c r="C1984" s="58" t="s">
        <v>5653</v>
      </c>
      <c r="D1984" s="59">
        <v>1986</v>
      </c>
      <c r="E1984" s="25">
        <v>85.47</v>
      </c>
      <c r="F1984" s="25">
        <v>0.1</v>
      </c>
      <c r="G1984" s="59">
        <v>2021</v>
      </c>
      <c r="H1984" s="25" t="s">
        <v>42</v>
      </c>
      <c r="I1984" s="25" t="s">
        <v>42</v>
      </c>
      <c r="J1984" s="25" t="s">
        <v>42</v>
      </c>
      <c r="K1984" s="25" t="s">
        <v>42</v>
      </c>
      <c r="L1984" s="59" t="s">
        <v>51</v>
      </c>
      <c r="M1984" s="59" t="s">
        <v>51</v>
      </c>
      <c r="N1984" s="59" t="s">
        <v>147</v>
      </c>
      <c r="O1984" s="59" t="s">
        <v>51</v>
      </c>
      <c r="P1984" s="59" t="s">
        <v>5654</v>
      </c>
      <c r="Q1984" s="25" t="s">
        <v>42</v>
      </c>
      <c r="R1984" s="25" t="s">
        <v>42</v>
      </c>
      <c r="S1984" s="25" t="s">
        <v>42</v>
      </c>
      <c r="T1984" s="25" t="s">
        <v>42</v>
      </c>
      <c r="U1984" s="25" t="s">
        <v>42</v>
      </c>
      <c r="V1984" s="25" t="s">
        <v>42</v>
      </c>
      <c r="W1984" s="25">
        <v>0</v>
      </c>
      <c r="X1984" s="25">
        <v>0</v>
      </c>
      <c r="Y1984" s="25" t="s">
        <v>42</v>
      </c>
      <c r="Z1984" s="25" t="s">
        <v>42</v>
      </c>
      <c r="AA1984" s="25">
        <v>0.4</v>
      </c>
      <c r="AB1984" s="25">
        <v>0.4</v>
      </c>
      <c r="AC1984" s="25" t="s">
        <v>4202</v>
      </c>
      <c r="AD1984" s="59" t="s">
        <v>147</v>
      </c>
      <c r="AE1984" s="59" t="s">
        <v>51</v>
      </c>
    </row>
    <row r="1985" spans="1:31" ht="31.5" x14ac:dyDescent="0.25">
      <c r="A1985" s="57" t="s">
        <v>5071</v>
      </c>
      <c r="B1985" s="24" t="s">
        <v>5655</v>
      </c>
      <c r="C1985" s="58" t="s">
        <v>5656</v>
      </c>
      <c r="D1985" s="59">
        <v>1960</v>
      </c>
      <c r="E1985" s="25">
        <v>73.22</v>
      </c>
      <c r="F1985" s="25">
        <v>0.15</v>
      </c>
      <c r="G1985" s="59">
        <v>2021</v>
      </c>
      <c r="H1985" s="25" t="s">
        <v>42</v>
      </c>
      <c r="I1985" s="25" t="s">
        <v>42</v>
      </c>
      <c r="J1985" s="25" t="s">
        <v>42</v>
      </c>
      <c r="K1985" s="25" t="s">
        <v>42</v>
      </c>
      <c r="L1985" s="59" t="s">
        <v>51</v>
      </c>
      <c r="M1985" s="59" t="s">
        <v>51</v>
      </c>
      <c r="N1985" s="59" t="s">
        <v>147</v>
      </c>
      <c r="O1985" s="59" t="s">
        <v>51</v>
      </c>
      <c r="P1985" s="59" t="s">
        <v>5657</v>
      </c>
      <c r="Q1985" s="25" t="s">
        <v>42</v>
      </c>
      <c r="R1985" s="25" t="s">
        <v>42</v>
      </c>
      <c r="S1985" s="25" t="s">
        <v>42</v>
      </c>
      <c r="T1985" s="25" t="s">
        <v>42</v>
      </c>
      <c r="U1985" s="25" t="s">
        <v>42</v>
      </c>
      <c r="V1985" s="25" t="s">
        <v>42</v>
      </c>
      <c r="W1985" s="25">
        <v>0</v>
      </c>
      <c r="X1985" s="25">
        <v>0</v>
      </c>
      <c r="Y1985" s="25" t="s">
        <v>42</v>
      </c>
      <c r="Z1985" s="25" t="s">
        <v>42</v>
      </c>
      <c r="AA1985" s="25">
        <v>0.4</v>
      </c>
      <c r="AB1985" s="25">
        <v>0.4</v>
      </c>
      <c r="AC1985" s="25" t="s">
        <v>4202</v>
      </c>
      <c r="AD1985" s="59" t="s">
        <v>147</v>
      </c>
      <c r="AE1985" s="59" t="s">
        <v>51</v>
      </c>
    </row>
    <row r="1986" spans="1:31" ht="47.25" x14ac:dyDescent="0.25">
      <c r="A1986" s="57" t="s">
        <v>5071</v>
      </c>
      <c r="B1986" s="24" t="s">
        <v>5658</v>
      </c>
      <c r="C1986" s="58" t="s">
        <v>5659</v>
      </c>
      <c r="D1986" s="59">
        <v>1987</v>
      </c>
      <c r="E1986" s="25">
        <v>64.78</v>
      </c>
      <c r="F1986" s="25">
        <v>12.16</v>
      </c>
      <c r="G1986" s="59">
        <v>2016</v>
      </c>
      <c r="H1986" s="25" t="s">
        <v>42</v>
      </c>
      <c r="I1986" s="25" t="s">
        <v>42</v>
      </c>
      <c r="J1986" s="25" t="s">
        <v>42</v>
      </c>
      <c r="K1986" s="25" t="s">
        <v>42</v>
      </c>
      <c r="L1986" s="59" t="s">
        <v>51</v>
      </c>
      <c r="M1986" s="59" t="s">
        <v>51</v>
      </c>
      <c r="N1986" s="59" t="s">
        <v>51</v>
      </c>
      <c r="O1986" s="59" t="s">
        <v>51</v>
      </c>
      <c r="P1986" s="59" t="s">
        <v>5660</v>
      </c>
      <c r="Q1986" s="25" t="s">
        <v>42</v>
      </c>
      <c r="R1986" s="25" t="s">
        <v>42</v>
      </c>
      <c r="S1986" s="25" t="s">
        <v>42</v>
      </c>
      <c r="T1986" s="25" t="s">
        <v>42</v>
      </c>
      <c r="U1986" s="25" t="s">
        <v>42</v>
      </c>
      <c r="V1986" s="25" t="s">
        <v>42</v>
      </c>
      <c r="W1986" s="25">
        <v>0</v>
      </c>
      <c r="X1986" s="25">
        <v>0</v>
      </c>
      <c r="Y1986" s="25" t="s">
        <v>42</v>
      </c>
      <c r="Z1986" s="25" t="s">
        <v>42</v>
      </c>
      <c r="AA1986" s="25">
        <v>10</v>
      </c>
      <c r="AB1986" s="25">
        <v>10</v>
      </c>
      <c r="AC1986" s="25" t="s">
        <v>5661</v>
      </c>
      <c r="AD1986" s="59" t="s">
        <v>147</v>
      </c>
      <c r="AE1986" s="59" t="s">
        <v>51</v>
      </c>
    </row>
    <row r="1987" spans="1:31" ht="47.25" x14ac:dyDescent="0.25">
      <c r="A1987" s="57" t="s">
        <v>5071</v>
      </c>
      <c r="B1987" s="24" t="s">
        <v>5662</v>
      </c>
      <c r="C1987" s="58" t="s">
        <v>5663</v>
      </c>
      <c r="D1987" s="59">
        <v>1980</v>
      </c>
      <c r="E1987" s="25">
        <v>39.28</v>
      </c>
      <c r="F1987" s="25">
        <v>1.27</v>
      </c>
      <c r="G1987" s="59">
        <v>2019</v>
      </c>
      <c r="H1987" s="25" t="s">
        <v>42</v>
      </c>
      <c r="I1987" s="25" t="s">
        <v>42</v>
      </c>
      <c r="J1987" s="25" t="s">
        <v>42</v>
      </c>
      <c r="K1987" s="25" t="s">
        <v>42</v>
      </c>
      <c r="L1987" s="59" t="s">
        <v>51</v>
      </c>
      <c r="M1987" s="59" t="s">
        <v>51</v>
      </c>
      <c r="N1987" s="59" t="s">
        <v>147</v>
      </c>
      <c r="O1987" s="59" t="s">
        <v>51</v>
      </c>
      <c r="P1987" s="59" t="s">
        <v>5664</v>
      </c>
      <c r="Q1987" s="25" t="s">
        <v>42</v>
      </c>
      <c r="R1987" s="25" t="s">
        <v>42</v>
      </c>
      <c r="S1987" s="25" t="s">
        <v>42</v>
      </c>
      <c r="T1987" s="25" t="s">
        <v>42</v>
      </c>
      <c r="U1987" s="25" t="s">
        <v>42</v>
      </c>
      <c r="V1987" s="25" t="s">
        <v>42</v>
      </c>
      <c r="W1987" s="25">
        <v>0</v>
      </c>
      <c r="X1987" s="25">
        <v>0</v>
      </c>
      <c r="Y1987" s="25" t="s">
        <v>42</v>
      </c>
      <c r="Z1987" s="25" t="s">
        <v>42</v>
      </c>
      <c r="AA1987" s="25">
        <v>0.4</v>
      </c>
      <c r="AB1987" s="25">
        <v>0.4</v>
      </c>
      <c r="AC1987" s="25" t="s">
        <v>4202</v>
      </c>
      <c r="AD1987" s="59" t="s">
        <v>147</v>
      </c>
      <c r="AE1987" s="59" t="s">
        <v>51</v>
      </c>
    </row>
    <row r="1988" spans="1:31" ht="31.5" x14ac:dyDescent="0.25">
      <c r="A1988" s="57" t="s">
        <v>5071</v>
      </c>
      <c r="B1988" s="24" t="s">
        <v>5665</v>
      </c>
      <c r="C1988" s="58" t="s">
        <v>5666</v>
      </c>
      <c r="D1988" s="59">
        <v>1970</v>
      </c>
      <c r="E1988" s="25">
        <v>54.69</v>
      </c>
      <c r="F1988" s="25">
        <v>0.1</v>
      </c>
      <c r="G1988" s="59">
        <v>2021</v>
      </c>
      <c r="H1988" s="25" t="s">
        <v>42</v>
      </c>
      <c r="I1988" s="25" t="s">
        <v>42</v>
      </c>
      <c r="J1988" s="25" t="s">
        <v>42</v>
      </c>
      <c r="K1988" s="25" t="s">
        <v>42</v>
      </c>
      <c r="L1988" s="59" t="s">
        <v>51</v>
      </c>
      <c r="M1988" s="59" t="s">
        <v>51</v>
      </c>
      <c r="N1988" s="59" t="s">
        <v>147</v>
      </c>
      <c r="O1988" s="59" t="s">
        <v>51</v>
      </c>
      <c r="P1988" s="59" t="s">
        <v>5667</v>
      </c>
      <c r="Q1988" s="25" t="s">
        <v>42</v>
      </c>
      <c r="R1988" s="25" t="s">
        <v>42</v>
      </c>
      <c r="S1988" s="25" t="s">
        <v>42</v>
      </c>
      <c r="T1988" s="25" t="s">
        <v>42</v>
      </c>
      <c r="U1988" s="25" t="s">
        <v>42</v>
      </c>
      <c r="V1988" s="25" t="s">
        <v>42</v>
      </c>
      <c r="W1988" s="25">
        <v>0</v>
      </c>
      <c r="X1988" s="25">
        <v>0</v>
      </c>
      <c r="Y1988" s="25" t="s">
        <v>42</v>
      </c>
      <c r="Z1988" s="25" t="s">
        <v>42</v>
      </c>
      <c r="AA1988" s="25">
        <v>0.4</v>
      </c>
      <c r="AB1988" s="25">
        <v>0.4</v>
      </c>
      <c r="AC1988" s="25" t="s">
        <v>4202</v>
      </c>
      <c r="AD1988" s="59" t="s">
        <v>147</v>
      </c>
      <c r="AE1988" s="59" t="s">
        <v>51</v>
      </c>
    </row>
    <row r="1989" spans="1:31" ht="31.5" x14ac:dyDescent="0.25">
      <c r="A1989" s="57" t="s">
        <v>5071</v>
      </c>
      <c r="B1989" s="24" t="s">
        <v>5668</v>
      </c>
      <c r="C1989" s="58" t="s">
        <v>5669</v>
      </c>
      <c r="D1989" s="59">
        <v>1981</v>
      </c>
      <c r="E1989" s="25">
        <v>34.659999999999997</v>
      </c>
      <c r="F1989" s="25">
        <v>0.28000000000000003</v>
      </c>
      <c r="G1989" s="59">
        <v>2021</v>
      </c>
      <c r="H1989" s="25" t="s">
        <v>42</v>
      </c>
      <c r="I1989" s="25" t="s">
        <v>42</v>
      </c>
      <c r="J1989" s="25" t="s">
        <v>42</v>
      </c>
      <c r="K1989" s="25" t="s">
        <v>42</v>
      </c>
      <c r="L1989" s="59" t="s">
        <v>51</v>
      </c>
      <c r="M1989" s="59" t="s">
        <v>51</v>
      </c>
      <c r="N1989" s="59" t="s">
        <v>147</v>
      </c>
      <c r="O1989" s="59" t="s">
        <v>51</v>
      </c>
      <c r="P1989" s="59" t="s">
        <v>5670</v>
      </c>
      <c r="Q1989" s="25" t="s">
        <v>42</v>
      </c>
      <c r="R1989" s="25" t="s">
        <v>42</v>
      </c>
      <c r="S1989" s="25" t="s">
        <v>42</v>
      </c>
      <c r="T1989" s="25" t="s">
        <v>42</v>
      </c>
      <c r="U1989" s="25" t="s">
        <v>42</v>
      </c>
      <c r="V1989" s="25" t="s">
        <v>42</v>
      </c>
      <c r="W1989" s="25">
        <v>0</v>
      </c>
      <c r="X1989" s="25">
        <v>0</v>
      </c>
      <c r="Y1989" s="25" t="s">
        <v>42</v>
      </c>
      <c r="Z1989" s="25" t="s">
        <v>42</v>
      </c>
      <c r="AA1989" s="25">
        <v>0.4</v>
      </c>
      <c r="AB1989" s="25">
        <v>0.4</v>
      </c>
      <c r="AC1989" s="25" t="s">
        <v>4202</v>
      </c>
      <c r="AD1989" s="59" t="s">
        <v>147</v>
      </c>
      <c r="AE1989" s="59" t="s">
        <v>51</v>
      </c>
    </row>
    <row r="1990" spans="1:31" ht="31.5" x14ac:dyDescent="0.25">
      <c r="A1990" s="57" t="s">
        <v>5071</v>
      </c>
      <c r="B1990" s="24" t="s">
        <v>5671</v>
      </c>
      <c r="C1990" s="58" t="s">
        <v>5672</v>
      </c>
      <c r="D1990" s="59">
        <v>1977</v>
      </c>
      <c r="E1990" s="25">
        <v>38.65</v>
      </c>
      <c r="F1990" s="25">
        <v>1.62</v>
      </c>
      <c r="G1990" s="59">
        <v>2021</v>
      </c>
      <c r="H1990" s="25" t="s">
        <v>42</v>
      </c>
      <c r="I1990" s="25" t="s">
        <v>42</v>
      </c>
      <c r="J1990" s="25" t="s">
        <v>42</v>
      </c>
      <c r="K1990" s="25" t="s">
        <v>42</v>
      </c>
      <c r="L1990" s="59" t="s">
        <v>51</v>
      </c>
      <c r="M1990" s="59" t="s">
        <v>51</v>
      </c>
      <c r="N1990" s="59" t="s">
        <v>147</v>
      </c>
      <c r="O1990" s="59" t="s">
        <v>51</v>
      </c>
      <c r="P1990" s="59" t="s">
        <v>5673</v>
      </c>
      <c r="Q1990" s="25" t="s">
        <v>42</v>
      </c>
      <c r="R1990" s="25" t="s">
        <v>42</v>
      </c>
      <c r="S1990" s="25" t="s">
        <v>42</v>
      </c>
      <c r="T1990" s="25" t="s">
        <v>42</v>
      </c>
      <c r="U1990" s="25" t="s">
        <v>42</v>
      </c>
      <c r="V1990" s="25" t="s">
        <v>42</v>
      </c>
      <c r="W1990" s="25">
        <v>0</v>
      </c>
      <c r="X1990" s="25">
        <v>0</v>
      </c>
      <c r="Y1990" s="25" t="s">
        <v>42</v>
      </c>
      <c r="Z1990" s="25" t="s">
        <v>42</v>
      </c>
      <c r="AA1990" s="25">
        <v>0.4</v>
      </c>
      <c r="AB1990" s="25">
        <v>0.4</v>
      </c>
      <c r="AC1990" s="25" t="s">
        <v>4202</v>
      </c>
      <c r="AD1990" s="59" t="s">
        <v>147</v>
      </c>
      <c r="AE1990" s="59" t="s">
        <v>51</v>
      </c>
    </row>
    <row r="1991" spans="1:31" ht="31.5" x14ac:dyDescent="0.25">
      <c r="A1991" s="57" t="s">
        <v>5071</v>
      </c>
      <c r="B1991" s="24" t="s">
        <v>5674</v>
      </c>
      <c r="C1991" s="58" t="s">
        <v>5675</v>
      </c>
      <c r="D1991" s="59">
        <v>1979</v>
      </c>
      <c r="E1991" s="25">
        <v>44.25</v>
      </c>
      <c r="F1991" s="25">
        <v>0.08</v>
      </c>
      <c r="G1991" s="59">
        <v>2021</v>
      </c>
      <c r="H1991" s="25" t="s">
        <v>42</v>
      </c>
      <c r="I1991" s="25" t="s">
        <v>42</v>
      </c>
      <c r="J1991" s="25" t="s">
        <v>42</v>
      </c>
      <c r="K1991" s="25" t="s">
        <v>42</v>
      </c>
      <c r="L1991" s="59" t="s">
        <v>51</v>
      </c>
      <c r="M1991" s="59" t="s">
        <v>51</v>
      </c>
      <c r="N1991" s="59" t="s">
        <v>147</v>
      </c>
      <c r="O1991" s="59" t="s">
        <v>51</v>
      </c>
      <c r="P1991" s="59" t="s">
        <v>5676</v>
      </c>
      <c r="Q1991" s="25" t="s">
        <v>42</v>
      </c>
      <c r="R1991" s="25" t="s">
        <v>42</v>
      </c>
      <c r="S1991" s="25" t="s">
        <v>42</v>
      </c>
      <c r="T1991" s="25" t="s">
        <v>42</v>
      </c>
      <c r="U1991" s="25" t="s">
        <v>42</v>
      </c>
      <c r="V1991" s="25" t="s">
        <v>42</v>
      </c>
      <c r="W1991" s="25">
        <v>0</v>
      </c>
      <c r="X1991" s="25">
        <v>0</v>
      </c>
      <c r="Y1991" s="25" t="s">
        <v>42</v>
      </c>
      <c r="Z1991" s="25" t="s">
        <v>42</v>
      </c>
      <c r="AA1991" s="25">
        <v>0.4</v>
      </c>
      <c r="AB1991" s="25">
        <v>0.4</v>
      </c>
      <c r="AC1991" s="25" t="s">
        <v>4202</v>
      </c>
      <c r="AD1991" s="59" t="s">
        <v>147</v>
      </c>
      <c r="AE1991" s="59" t="s">
        <v>51</v>
      </c>
    </row>
    <row r="1992" spans="1:31" ht="31.5" x14ac:dyDescent="0.25">
      <c r="A1992" s="57" t="s">
        <v>5071</v>
      </c>
      <c r="B1992" s="24" t="s">
        <v>5677</v>
      </c>
      <c r="C1992" s="58" t="s">
        <v>5678</v>
      </c>
      <c r="D1992" s="59">
        <v>1980</v>
      </c>
      <c r="E1992" s="25">
        <v>44.25</v>
      </c>
      <c r="F1992" s="25">
        <v>0.05</v>
      </c>
      <c r="G1992" s="59">
        <v>2021</v>
      </c>
      <c r="H1992" s="25" t="s">
        <v>42</v>
      </c>
      <c r="I1992" s="25" t="s">
        <v>42</v>
      </c>
      <c r="J1992" s="25" t="s">
        <v>42</v>
      </c>
      <c r="K1992" s="25" t="s">
        <v>42</v>
      </c>
      <c r="L1992" s="59" t="s">
        <v>51</v>
      </c>
      <c r="M1992" s="59" t="s">
        <v>51</v>
      </c>
      <c r="N1992" s="59" t="s">
        <v>147</v>
      </c>
      <c r="O1992" s="59" t="s">
        <v>51</v>
      </c>
      <c r="P1992" s="59" t="s">
        <v>5679</v>
      </c>
      <c r="Q1992" s="25" t="s">
        <v>42</v>
      </c>
      <c r="R1992" s="25" t="s">
        <v>42</v>
      </c>
      <c r="S1992" s="25" t="s">
        <v>42</v>
      </c>
      <c r="T1992" s="25" t="s">
        <v>42</v>
      </c>
      <c r="U1992" s="25" t="s">
        <v>42</v>
      </c>
      <c r="V1992" s="25" t="s">
        <v>42</v>
      </c>
      <c r="W1992" s="25">
        <v>0</v>
      </c>
      <c r="X1992" s="25">
        <v>0</v>
      </c>
      <c r="Y1992" s="25" t="s">
        <v>42</v>
      </c>
      <c r="Z1992" s="25" t="s">
        <v>42</v>
      </c>
      <c r="AA1992" s="25">
        <v>0.4</v>
      </c>
      <c r="AB1992" s="25">
        <v>0.4</v>
      </c>
      <c r="AC1992" s="25" t="s">
        <v>4202</v>
      </c>
      <c r="AD1992" s="59" t="s">
        <v>147</v>
      </c>
      <c r="AE1992" s="59" t="s">
        <v>51</v>
      </c>
    </row>
    <row r="1993" spans="1:31" ht="31.5" x14ac:dyDescent="0.25">
      <c r="A1993" s="57" t="s">
        <v>5071</v>
      </c>
      <c r="B1993" s="24" t="s">
        <v>5680</v>
      </c>
      <c r="C1993" s="58" t="s">
        <v>5681</v>
      </c>
      <c r="D1993" s="59">
        <v>1980</v>
      </c>
      <c r="E1993" s="25">
        <v>42.78</v>
      </c>
      <c r="F1993" s="25">
        <v>0.44</v>
      </c>
      <c r="G1993" s="59">
        <v>2021</v>
      </c>
      <c r="H1993" s="25" t="s">
        <v>42</v>
      </c>
      <c r="I1993" s="25" t="s">
        <v>42</v>
      </c>
      <c r="J1993" s="25" t="s">
        <v>42</v>
      </c>
      <c r="K1993" s="25" t="s">
        <v>42</v>
      </c>
      <c r="L1993" s="59" t="s">
        <v>51</v>
      </c>
      <c r="M1993" s="59" t="s">
        <v>51</v>
      </c>
      <c r="N1993" s="59" t="s">
        <v>147</v>
      </c>
      <c r="O1993" s="59" t="s">
        <v>51</v>
      </c>
      <c r="P1993" s="59" t="s">
        <v>5682</v>
      </c>
      <c r="Q1993" s="25" t="s">
        <v>42</v>
      </c>
      <c r="R1993" s="25" t="s">
        <v>42</v>
      </c>
      <c r="S1993" s="25" t="s">
        <v>42</v>
      </c>
      <c r="T1993" s="25" t="s">
        <v>42</v>
      </c>
      <c r="U1993" s="25" t="s">
        <v>42</v>
      </c>
      <c r="V1993" s="25" t="s">
        <v>42</v>
      </c>
      <c r="W1993" s="25">
        <v>0</v>
      </c>
      <c r="X1993" s="25">
        <v>0</v>
      </c>
      <c r="Y1993" s="25" t="s">
        <v>42</v>
      </c>
      <c r="Z1993" s="25" t="s">
        <v>42</v>
      </c>
      <c r="AA1993" s="25">
        <v>0.4</v>
      </c>
      <c r="AB1993" s="25">
        <v>0.4</v>
      </c>
      <c r="AC1993" s="25" t="s">
        <v>4202</v>
      </c>
      <c r="AD1993" s="59" t="s">
        <v>147</v>
      </c>
      <c r="AE1993" s="59" t="s">
        <v>51</v>
      </c>
    </row>
    <row r="1994" spans="1:31" ht="31.5" x14ac:dyDescent="0.25">
      <c r="A1994" s="57" t="s">
        <v>5071</v>
      </c>
      <c r="B1994" s="24" t="s">
        <v>5683</v>
      </c>
      <c r="C1994" s="58" t="s">
        <v>5684</v>
      </c>
      <c r="D1994" s="59">
        <v>1984</v>
      </c>
      <c r="E1994" s="25">
        <v>39.28</v>
      </c>
      <c r="F1994" s="25">
        <v>0.05</v>
      </c>
      <c r="G1994" s="59">
        <v>2019</v>
      </c>
      <c r="H1994" s="25" t="s">
        <v>42</v>
      </c>
      <c r="I1994" s="25" t="s">
        <v>42</v>
      </c>
      <c r="J1994" s="25" t="s">
        <v>42</v>
      </c>
      <c r="K1994" s="25" t="s">
        <v>42</v>
      </c>
      <c r="L1994" s="59" t="s">
        <v>51</v>
      </c>
      <c r="M1994" s="59" t="s">
        <v>51</v>
      </c>
      <c r="N1994" s="59" t="s">
        <v>147</v>
      </c>
      <c r="O1994" s="59" t="s">
        <v>51</v>
      </c>
      <c r="P1994" s="59" t="s">
        <v>5685</v>
      </c>
      <c r="Q1994" s="25" t="s">
        <v>42</v>
      </c>
      <c r="R1994" s="25" t="s">
        <v>42</v>
      </c>
      <c r="S1994" s="25" t="s">
        <v>42</v>
      </c>
      <c r="T1994" s="25" t="s">
        <v>42</v>
      </c>
      <c r="U1994" s="25" t="s">
        <v>42</v>
      </c>
      <c r="V1994" s="25" t="s">
        <v>42</v>
      </c>
      <c r="W1994" s="25">
        <v>0</v>
      </c>
      <c r="X1994" s="25">
        <v>0</v>
      </c>
      <c r="Y1994" s="25" t="s">
        <v>42</v>
      </c>
      <c r="Z1994" s="25" t="s">
        <v>42</v>
      </c>
      <c r="AA1994" s="25">
        <v>0.4</v>
      </c>
      <c r="AB1994" s="25">
        <v>0.4</v>
      </c>
      <c r="AC1994" s="25" t="s">
        <v>4202</v>
      </c>
      <c r="AD1994" s="59" t="s">
        <v>147</v>
      </c>
      <c r="AE1994" s="59" t="s">
        <v>51</v>
      </c>
    </row>
    <row r="1995" spans="1:31" ht="47.25" x14ac:dyDescent="0.25">
      <c r="A1995" s="57" t="s">
        <v>5071</v>
      </c>
      <c r="B1995" s="24" t="s">
        <v>5686</v>
      </c>
      <c r="C1995" s="58" t="s">
        <v>5687</v>
      </c>
      <c r="D1995" s="59">
        <v>1982</v>
      </c>
      <c r="E1995" s="25">
        <v>39.54</v>
      </c>
      <c r="F1995" s="25">
        <v>0.15</v>
      </c>
      <c r="G1995" s="59">
        <v>2021</v>
      </c>
      <c r="H1995" s="25" t="s">
        <v>42</v>
      </c>
      <c r="I1995" s="25" t="s">
        <v>42</v>
      </c>
      <c r="J1995" s="25" t="s">
        <v>42</v>
      </c>
      <c r="K1995" s="25" t="s">
        <v>42</v>
      </c>
      <c r="L1995" s="59" t="s">
        <v>51</v>
      </c>
      <c r="M1995" s="59" t="s">
        <v>51</v>
      </c>
      <c r="N1995" s="59" t="s">
        <v>147</v>
      </c>
      <c r="O1995" s="59" t="s">
        <v>51</v>
      </c>
      <c r="P1995" s="59" t="s">
        <v>5688</v>
      </c>
      <c r="Q1995" s="25" t="s">
        <v>42</v>
      </c>
      <c r="R1995" s="25" t="s">
        <v>42</v>
      </c>
      <c r="S1995" s="25" t="s">
        <v>42</v>
      </c>
      <c r="T1995" s="25" t="s">
        <v>42</v>
      </c>
      <c r="U1995" s="25" t="s">
        <v>42</v>
      </c>
      <c r="V1995" s="25" t="s">
        <v>42</v>
      </c>
      <c r="W1995" s="25">
        <v>0</v>
      </c>
      <c r="X1995" s="25">
        <v>0</v>
      </c>
      <c r="Y1995" s="25" t="s">
        <v>42</v>
      </c>
      <c r="Z1995" s="25" t="s">
        <v>42</v>
      </c>
      <c r="AA1995" s="25">
        <v>0.4</v>
      </c>
      <c r="AB1995" s="25">
        <v>0.4</v>
      </c>
      <c r="AC1995" s="25" t="s">
        <v>4202</v>
      </c>
      <c r="AD1995" s="59" t="s">
        <v>147</v>
      </c>
      <c r="AE1995" s="59" t="s">
        <v>51</v>
      </c>
    </row>
    <row r="1996" spans="1:31" ht="31.5" x14ac:dyDescent="0.25">
      <c r="A1996" s="57" t="s">
        <v>5071</v>
      </c>
      <c r="B1996" s="24" t="s">
        <v>5689</v>
      </c>
      <c r="C1996" s="58" t="s">
        <v>5690</v>
      </c>
      <c r="D1996" s="59">
        <v>1975</v>
      </c>
      <c r="E1996" s="25">
        <v>44.25</v>
      </c>
      <c r="F1996" s="25">
        <v>0.06</v>
      </c>
      <c r="G1996" s="59">
        <v>2021</v>
      </c>
      <c r="H1996" s="25" t="s">
        <v>42</v>
      </c>
      <c r="I1996" s="25" t="s">
        <v>42</v>
      </c>
      <c r="J1996" s="25" t="s">
        <v>42</v>
      </c>
      <c r="K1996" s="25" t="s">
        <v>42</v>
      </c>
      <c r="L1996" s="59" t="s">
        <v>51</v>
      </c>
      <c r="M1996" s="59" t="s">
        <v>51</v>
      </c>
      <c r="N1996" s="59" t="s">
        <v>147</v>
      </c>
      <c r="O1996" s="59" t="s">
        <v>51</v>
      </c>
      <c r="P1996" s="59" t="s">
        <v>5691</v>
      </c>
      <c r="Q1996" s="25" t="s">
        <v>42</v>
      </c>
      <c r="R1996" s="25" t="s">
        <v>42</v>
      </c>
      <c r="S1996" s="25" t="s">
        <v>42</v>
      </c>
      <c r="T1996" s="25" t="s">
        <v>42</v>
      </c>
      <c r="U1996" s="25" t="s">
        <v>42</v>
      </c>
      <c r="V1996" s="25" t="s">
        <v>42</v>
      </c>
      <c r="W1996" s="25">
        <v>0</v>
      </c>
      <c r="X1996" s="25">
        <v>0</v>
      </c>
      <c r="Y1996" s="25" t="s">
        <v>42</v>
      </c>
      <c r="Z1996" s="25" t="s">
        <v>42</v>
      </c>
      <c r="AA1996" s="25">
        <v>0.4</v>
      </c>
      <c r="AB1996" s="25">
        <v>0.4</v>
      </c>
      <c r="AC1996" s="25" t="s">
        <v>4202</v>
      </c>
      <c r="AD1996" s="59" t="s">
        <v>147</v>
      </c>
      <c r="AE1996" s="59" t="s">
        <v>51</v>
      </c>
    </row>
    <row r="1997" spans="1:31" ht="31.5" x14ac:dyDescent="0.25">
      <c r="A1997" s="57" t="s">
        <v>5071</v>
      </c>
      <c r="B1997" s="24" t="s">
        <v>5692</v>
      </c>
      <c r="C1997" s="58" t="s">
        <v>5693</v>
      </c>
      <c r="D1997" s="59">
        <v>1978</v>
      </c>
      <c r="E1997" s="25">
        <v>44.25</v>
      </c>
      <c r="F1997" s="25">
        <v>5.8</v>
      </c>
      <c r="G1997" s="59">
        <v>2021</v>
      </c>
      <c r="H1997" s="25" t="s">
        <v>42</v>
      </c>
      <c r="I1997" s="25" t="s">
        <v>42</v>
      </c>
      <c r="J1997" s="25" t="s">
        <v>42</v>
      </c>
      <c r="K1997" s="25" t="s">
        <v>42</v>
      </c>
      <c r="L1997" s="59" t="s">
        <v>51</v>
      </c>
      <c r="M1997" s="59" t="s">
        <v>51</v>
      </c>
      <c r="N1997" s="59" t="s">
        <v>147</v>
      </c>
      <c r="O1997" s="59" t="s">
        <v>51</v>
      </c>
      <c r="P1997" s="59" t="s">
        <v>5694</v>
      </c>
      <c r="Q1997" s="25" t="s">
        <v>42</v>
      </c>
      <c r="R1997" s="25" t="s">
        <v>42</v>
      </c>
      <c r="S1997" s="25" t="s">
        <v>42</v>
      </c>
      <c r="T1997" s="25" t="s">
        <v>42</v>
      </c>
      <c r="U1997" s="25" t="s">
        <v>42</v>
      </c>
      <c r="V1997" s="25" t="s">
        <v>42</v>
      </c>
      <c r="W1997" s="25">
        <v>0</v>
      </c>
      <c r="X1997" s="25">
        <v>0</v>
      </c>
      <c r="Y1997" s="25" t="s">
        <v>42</v>
      </c>
      <c r="Z1997" s="25" t="s">
        <v>42</v>
      </c>
      <c r="AA1997" s="25">
        <v>0.4</v>
      </c>
      <c r="AB1997" s="25">
        <v>0.4</v>
      </c>
      <c r="AC1997" s="25" t="s">
        <v>4202</v>
      </c>
      <c r="AD1997" s="59" t="s">
        <v>147</v>
      </c>
      <c r="AE1997" s="59" t="s">
        <v>51</v>
      </c>
    </row>
    <row r="1998" spans="1:31" ht="31.5" x14ac:dyDescent="0.25">
      <c r="A1998" s="57" t="s">
        <v>5071</v>
      </c>
      <c r="B1998" s="24" t="s">
        <v>5695</v>
      </c>
      <c r="C1998" s="58" t="s">
        <v>5696</v>
      </c>
      <c r="D1998" s="59">
        <v>1978</v>
      </c>
      <c r="E1998" s="25">
        <v>52.78</v>
      </c>
      <c r="F1998" s="25">
        <v>0.15</v>
      </c>
      <c r="G1998" s="59">
        <v>2021</v>
      </c>
      <c r="H1998" s="25" t="s">
        <v>42</v>
      </c>
      <c r="I1998" s="25" t="s">
        <v>42</v>
      </c>
      <c r="J1998" s="25" t="s">
        <v>42</v>
      </c>
      <c r="K1998" s="25" t="s">
        <v>42</v>
      </c>
      <c r="L1998" s="59" t="s">
        <v>51</v>
      </c>
      <c r="M1998" s="59" t="s">
        <v>51</v>
      </c>
      <c r="N1998" s="59" t="s">
        <v>147</v>
      </c>
      <c r="O1998" s="59" t="s">
        <v>51</v>
      </c>
      <c r="P1998" s="59" t="s">
        <v>5697</v>
      </c>
      <c r="Q1998" s="25" t="s">
        <v>42</v>
      </c>
      <c r="R1998" s="25" t="s">
        <v>42</v>
      </c>
      <c r="S1998" s="25" t="s">
        <v>42</v>
      </c>
      <c r="T1998" s="25" t="s">
        <v>42</v>
      </c>
      <c r="U1998" s="25" t="s">
        <v>42</v>
      </c>
      <c r="V1998" s="25" t="s">
        <v>42</v>
      </c>
      <c r="W1998" s="25">
        <v>0</v>
      </c>
      <c r="X1998" s="25">
        <v>0</v>
      </c>
      <c r="Y1998" s="25" t="s">
        <v>42</v>
      </c>
      <c r="Z1998" s="25" t="s">
        <v>42</v>
      </c>
      <c r="AA1998" s="25">
        <v>0.4</v>
      </c>
      <c r="AB1998" s="25">
        <v>0.4</v>
      </c>
      <c r="AC1998" s="25" t="s">
        <v>4202</v>
      </c>
      <c r="AD1998" s="59" t="s">
        <v>147</v>
      </c>
      <c r="AE1998" s="59" t="s">
        <v>51</v>
      </c>
    </row>
    <row r="1999" spans="1:31" ht="31.5" x14ac:dyDescent="0.25">
      <c r="A1999" s="57" t="s">
        <v>5071</v>
      </c>
      <c r="B1999" s="24" t="s">
        <v>5698</v>
      </c>
      <c r="C1999" s="58" t="s">
        <v>5699</v>
      </c>
      <c r="D1999" s="59">
        <v>1979</v>
      </c>
      <c r="E1999" s="25">
        <v>36.15</v>
      </c>
      <c r="F1999" s="25">
        <v>0.43</v>
      </c>
      <c r="G1999" s="59">
        <v>2021</v>
      </c>
      <c r="H1999" s="25" t="s">
        <v>42</v>
      </c>
      <c r="I1999" s="25" t="s">
        <v>42</v>
      </c>
      <c r="J1999" s="25" t="s">
        <v>42</v>
      </c>
      <c r="K1999" s="25" t="s">
        <v>42</v>
      </c>
      <c r="L1999" s="59" t="s">
        <v>51</v>
      </c>
      <c r="M1999" s="59" t="s">
        <v>51</v>
      </c>
      <c r="N1999" s="59" t="s">
        <v>147</v>
      </c>
      <c r="O1999" s="59" t="s">
        <v>51</v>
      </c>
      <c r="P1999" s="59" t="s">
        <v>5700</v>
      </c>
      <c r="Q1999" s="25" t="s">
        <v>42</v>
      </c>
      <c r="R1999" s="25" t="s">
        <v>42</v>
      </c>
      <c r="S1999" s="25" t="s">
        <v>42</v>
      </c>
      <c r="T1999" s="25" t="s">
        <v>42</v>
      </c>
      <c r="U1999" s="25" t="s">
        <v>42</v>
      </c>
      <c r="V1999" s="25" t="s">
        <v>42</v>
      </c>
      <c r="W1999" s="25">
        <v>0</v>
      </c>
      <c r="X1999" s="25">
        <v>0</v>
      </c>
      <c r="Y1999" s="25" t="s">
        <v>42</v>
      </c>
      <c r="Z1999" s="25" t="s">
        <v>42</v>
      </c>
      <c r="AA1999" s="25">
        <v>0.4</v>
      </c>
      <c r="AB1999" s="25">
        <v>0.4</v>
      </c>
      <c r="AC1999" s="25" t="s">
        <v>4202</v>
      </c>
      <c r="AD1999" s="59" t="s">
        <v>147</v>
      </c>
      <c r="AE1999" s="59" t="s">
        <v>51</v>
      </c>
    </row>
    <row r="2000" spans="1:31" ht="31.5" x14ac:dyDescent="0.25">
      <c r="A2000" s="57" t="s">
        <v>5071</v>
      </c>
      <c r="B2000" s="24" t="s">
        <v>5701</v>
      </c>
      <c r="C2000" s="58" t="s">
        <v>5702</v>
      </c>
      <c r="D2000" s="59">
        <v>1975</v>
      </c>
      <c r="E2000" s="25">
        <v>39.28</v>
      </c>
      <c r="F2000" s="25">
        <v>1.22</v>
      </c>
      <c r="G2000" s="59">
        <v>2021</v>
      </c>
      <c r="H2000" s="25" t="s">
        <v>42</v>
      </c>
      <c r="I2000" s="25" t="s">
        <v>42</v>
      </c>
      <c r="J2000" s="25" t="s">
        <v>42</v>
      </c>
      <c r="K2000" s="25" t="s">
        <v>42</v>
      </c>
      <c r="L2000" s="59" t="s">
        <v>51</v>
      </c>
      <c r="M2000" s="59" t="s">
        <v>51</v>
      </c>
      <c r="N2000" s="59" t="s">
        <v>147</v>
      </c>
      <c r="O2000" s="59" t="s">
        <v>51</v>
      </c>
      <c r="P2000" s="59" t="s">
        <v>5703</v>
      </c>
      <c r="Q2000" s="25" t="s">
        <v>42</v>
      </c>
      <c r="R2000" s="25" t="s">
        <v>42</v>
      </c>
      <c r="S2000" s="25" t="s">
        <v>42</v>
      </c>
      <c r="T2000" s="25" t="s">
        <v>42</v>
      </c>
      <c r="U2000" s="25" t="s">
        <v>42</v>
      </c>
      <c r="V2000" s="25" t="s">
        <v>42</v>
      </c>
      <c r="W2000" s="25">
        <v>0</v>
      </c>
      <c r="X2000" s="25">
        <v>0</v>
      </c>
      <c r="Y2000" s="25" t="s">
        <v>42</v>
      </c>
      <c r="Z2000" s="25" t="s">
        <v>42</v>
      </c>
      <c r="AA2000" s="25">
        <v>0.4</v>
      </c>
      <c r="AB2000" s="25">
        <v>0.4</v>
      </c>
      <c r="AC2000" s="25" t="s">
        <v>4202</v>
      </c>
      <c r="AD2000" s="59" t="s">
        <v>147</v>
      </c>
      <c r="AE2000" s="59" t="s">
        <v>51</v>
      </c>
    </row>
    <row r="2001" spans="1:31" ht="31.5" x14ac:dyDescent="0.25">
      <c r="A2001" s="57" t="s">
        <v>5071</v>
      </c>
      <c r="B2001" s="24" t="s">
        <v>5704</v>
      </c>
      <c r="C2001" s="58" t="s">
        <v>5705</v>
      </c>
      <c r="D2001" s="59">
        <v>1981</v>
      </c>
      <c r="E2001" s="25">
        <v>57.21</v>
      </c>
      <c r="F2001" s="25">
        <v>0.51</v>
      </c>
      <c r="G2001" s="59">
        <v>2021</v>
      </c>
      <c r="H2001" s="25" t="s">
        <v>42</v>
      </c>
      <c r="I2001" s="25" t="s">
        <v>42</v>
      </c>
      <c r="J2001" s="25" t="s">
        <v>42</v>
      </c>
      <c r="K2001" s="25" t="s">
        <v>42</v>
      </c>
      <c r="L2001" s="59" t="s">
        <v>51</v>
      </c>
      <c r="M2001" s="59" t="s">
        <v>51</v>
      </c>
      <c r="N2001" s="59" t="s">
        <v>147</v>
      </c>
      <c r="O2001" s="59" t="s">
        <v>51</v>
      </c>
      <c r="P2001" s="59" t="s">
        <v>5706</v>
      </c>
      <c r="Q2001" s="25" t="s">
        <v>42</v>
      </c>
      <c r="R2001" s="25" t="s">
        <v>42</v>
      </c>
      <c r="S2001" s="25" t="s">
        <v>42</v>
      </c>
      <c r="T2001" s="25" t="s">
        <v>42</v>
      </c>
      <c r="U2001" s="25" t="s">
        <v>42</v>
      </c>
      <c r="V2001" s="25" t="s">
        <v>42</v>
      </c>
      <c r="W2001" s="25">
        <v>0</v>
      </c>
      <c r="X2001" s="25">
        <v>0</v>
      </c>
      <c r="Y2001" s="25" t="s">
        <v>42</v>
      </c>
      <c r="Z2001" s="25" t="s">
        <v>42</v>
      </c>
      <c r="AA2001" s="25">
        <v>0.4</v>
      </c>
      <c r="AB2001" s="25">
        <v>0.4</v>
      </c>
      <c r="AC2001" s="25" t="s">
        <v>4202</v>
      </c>
      <c r="AD2001" s="59" t="s">
        <v>147</v>
      </c>
      <c r="AE2001" s="59" t="s">
        <v>51</v>
      </c>
    </row>
    <row r="2002" spans="1:31" ht="31.5" x14ac:dyDescent="0.25">
      <c r="A2002" s="57" t="s">
        <v>5071</v>
      </c>
      <c r="B2002" s="24" t="s">
        <v>5707</v>
      </c>
      <c r="C2002" s="58" t="s">
        <v>5708</v>
      </c>
      <c r="D2002" s="59">
        <v>1979</v>
      </c>
      <c r="E2002" s="25">
        <v>53.87</v>
      </c>
      <c r="F2002" s="25">
        <v>0.15</v>
      </c>
      <c r="G2002" s="59">
        <v>2021</v>
      </c>
      <c r="H2002" s="25" t="s">
        <v>42</v>
      </c>
      <c r="I2002" s="25" t="s">
        <v>42</v>
      </c>
      <c r="J2002" s="25" t="s">
        <v>42</v>
      </c>
      <c r="K2002" s="25" t="s">
        <v>42</v>
      </c>
      <c r="L2002" s="59" t="s">
        <v>51</v>
      </c>
      <c r="M2002" s="59" t="s">
        <v>51</v>
      </c>
      <c r="N2002" s="59" t="s">
        <v>147</v>
      </c>
      <c r="O2002" s="59" t="s">
        <v>51</v>
      </c>
      <c r="P2002" s="59" t="s">
        <v>5709</v>
      </c>
      <c r="Q2002" s="25" t="s">
        <v>42</v>
      </c>
      <c r="R2002" s="25" t="s">
        <v>42</v>
      </c>
      <c r="S2002" s="25" t="s">
        <v>42</v>
      </c>
      <c r="T2002" s="25" t="s">
        <v>42</v>
      </c>
      <c r="U2002" s="25" t="s">
        <v>42</v>
      </c>
      <c r="V2002" s="25" t="s">
        <v>42</v>
      </c>
      <c r="W2002" s="25">
        <v>0</v>
      </c>
      <c r="X2002" s="25">
        <v>0</v>
      </c>
      <c r="Y2002" s="25" t="s">
        <v>42</v>
      </c>
      <c r="Z2002" s="25" t="s">
        <v>42</v>
      </c>
      <c r="AA2002" s="25">
        <v>0.4</v>
      </c>
      <c r="AB2002" s="25">
        <v>0.4</v>
      </c>
      <c r="AC2002" s="25" t="s">
        <v>4202</v>
      </c>
      <c r="AD2002" s="59" t="s">
        <v>147</v>
      </c>
      <c r="AE2002" s="59" t="s">
        <v>51</v>
      </c>
    </row>
    <row r="2003" spans="1:31" ht="31.5" x14ac:dyDescent="0.25">
      <c r="A2003" s="57" t="s">
        <v>5071</v>
      </c>
      <c r="B2003" s="24" t="s">
        <v>5710</v>
      </c>
      <c r="C2003" s="58" t="s">
        <v>5711</v>
      </c>
      <c r="D2003" s="59">
        <v>1982</v>
      </c>
      <c r="E2003" s="25">
        <v>36.15</v>
      </c>
      <c r="F2003" s="25">
        <v>0.15</v>
      </c>
      <c r="G2003" s="59">
        <v>2021</v>
      </c>
      <c r="H2003" s="25" t="s">
        <v>42</v>
      </c>
      <c r="I2003" s="25" t="s">
        <v>42</v>
      </c>
      <c r="J2003" s="25" t="s">
        <v>42</v>
      </c>
      <c r="K2003" s="25" t="s">
        <v>42</v>
      </c>
      <c r="L2003" s="59" t="s">
        <v>51</v>
      </c>
      <c r="M2003" s="59" t="s">
        <v>51</v>
      </c>
      <c r="N2003" s="59" t="s">
        <v>147</v>
      </c>
      <c r="O2003" s="59" t="s">
        <v>51</v>
      </c>
      <c r="P2003" s="59" t="s">
        <v>5712</v>
      </c>
      <c r="Q2003" s="25" t="s">
        <v>42</v>
      </c>
      <c r="R2003" s="25" t="s">
        <v>42</v>
      </c>
      <c r="S2003" s="25" t="s">
        <v>42</v>
      </c>
      <c r="T2003" s="25" t="s">
        <v>42</v>
      </c>
      <c r="U2003" s="25" t="s">
        <v>42</v>
      </c>
      <c r="V2003" s="25" t="s">
        <v>42</v>
      </c>
      <c r="W2003" s="25">
        <v>0</v>
      </c>
      <c r="X2003" s="25">
        <v>0</v>
      </c>
      <c r="Y2003" s="25" t="s">
        <v>42</v>
      </c>
      <c r="Z2003" s="25" t="s">
        <v>42</v>
      </c>
      <c r="AA2003" s="25">
        <v>0.4</v>
      </c>
      <c r="AB2003" s="25">
        <v>0.4</v>
      </c>
      <c r="AC2003" s="25" t="s">
        <v>4202</v>
      </c>
      <c r="AD2003" s="59" t="s">
        <v>147</v>
      </c>
      <c r="AE2003" s="59" t="s">
        <v>51</v>
      </c>
    </row>
    <row r="2004" spans="1:31" ht="31.5" x14ac:dyDescent="0.25">
      <c r="A2004" s="57" t="s">
        <v>5071</v>
      </c>
      <c r="B2004" s="24" t="s">
        <v>5713</v>
      </c>
      <c r="C2004" s="58" t="s">
        <v>5714</v>
      </c>
      <c r="D2004" s="59">
        <v>1975</v>
      </c>
      <c r="E2004" s="25">
        <v>39.28</v>
      </c>
      <c r="F2004" s="25">
        <v>0.18</v>
      </c>
      <c r="G2004" s="59">
        <v>2021</v>
      </c>
      <c r="H2004" s="25" t="s">
        <v>42</v>
      </c>
      <c r="I2004" s="25" t="s">
        <v>42</v>
      </c>
      <c r="J2004" s="25" t="s">
        <v>42</v>
      </c>
      <c r="K2004" s="25" t="s">
        <v>42</v>
      </c>
      <c r="L2004" s="59" t="s">
        <v>51</v>
      </c>
      <c r="M2004" s="59" t="s">
        <v>51</v>
      </c>
      <c r="N2004" s="59" t="s">
        <v>147</v>
      </c>
      <c r="O2004" s="59" t="s">
        <v>51</v>
      </c>
      <c r="P2004" s="59" t="s">
        <v>5715</v>
      </c>
      <c r="Q2004" s="25" t="s">
        <v>42</v>
      </c>
      <c r="R2004" s="25" t="s">
        <v>42</v>
      </c>
      <c r="S2004" s="25" t="s">
        <v>42</v>
      </c>
      <c r="T2004" s="25" t="s">
        <v>42</v>
      </c>
      <c r="U2004" s="25" t="s">
        <v>42</v>
      </c>
      <c r="V2004" s="25" t="s">
        <v>42</v>
      </c>
      <c r="W2004" s="25">
        <v>0</v>
      </c>
      <c r="X2004" s="25">
        <v>0</v>
      </c>
      <c r="Y2004" s="25" t="s">
        <v>42</v>
      </c>
      <c r="Z2004" s="25" t="s">
        <v>42</v>
      </c>
      <c r="AA2004" s="25">
        <v>0.4</v>
      </c>
      <c r="AB2004" s="25">
        <v>0.4</v>
      </c>
      <c r="AC2004" s="25" t="s">
        <v>4202</v>
      </c>
      <c r="AD2004" s="59" t="s">
        <v>147</v>
      </c>
      <c r="AE2004" s="59" t="s">
        <v>51</v>
      </c>
    </row>
    <row r="2005" spans="1:31" ht="31.5" x14ac:dyDescent="0.25">
      <c r="A2005" s="57" t="s">
        <v>5071</v>
      </c>
      <c r="B2005" s="24" t="s">
        <v>5716</v>
      </c>
      <c r="C2005" s="58" t="s">
        <v>5717</v>
      </c>
      <c r="D2005" s="59">
        <v>1977</v>
      </c>
      <c r="E2005" s="25">
        <v>57.21</v>
      </c>
      <c r="F2005" s="25">
        <v>0.02</v>
      </c>
      <c r="G2005" s="59">
        <v>2021</v>
      </c>
      <c r="H2005" s="25" t="s">
        <v>42</v>
      </c>
      <c r="I2005" s="25" t="s">
        <v>42</v>
      </c>
      <c r="J2005" s="25" t="s">
        <v>42</v>
      </c>
      <c r="K2005" s="25" t="s">
        <v>42</v>
      </c>
      <c r="L2005" s="59" t="s">
        <v>51</v>
      </c>
      <c r="M2005" s="59" t="s">
        <v>51</v>
      </c>
      <c r="N2005" s="59" t="s">
        <v>147</v>
      </c>
      <c r="O2005" s="59" t="s">
        <v>51</v>
      </c>
      <c r="P2005" s="59" t="s">
        <v>5718</v>
      </c>
      <c r="Q2005" s="25" t="s">
        <v>42</v>
      </c>
      <c r="R2005" s="25" t="s">
        <v>42</v>
      </c>
      <c r="S2005" s="25" t="s">
        <v>42</v>
      </c>
      <c r="T2005" s="25" t="s">
        <v>42</v>
      </c>
      <c r="U2005" s="25" t="s">
        <v>42</v>
      </c>
      <c r="V2005" s="25" t="s">
        <v>42</v>
      </c>
      <c r="W2005" s="25">
        <v>0</v>
      </c>
      <c r="X2005" s="25">
        <v>0</v>
      </c>
      <c r="Y2005" s="25" t="s">
        <v>42</v>
      </c>
      <c r="Z2005" s="25" t="s">
        <v>42</v>
      </c>
      <c r="AA2005" s="25">
        <v>0.4</v>
      </c>
      <c r="AB2005" s="25">
        <v>0.4</v>
      </c>
      <c r="AC2005" s="25" t="s">
        <v>4202</v>
      </c>
      <c r="AD2005" s="59" t="s">
        <v>147</v>
      </c>
      <c r="AE2005" s="59" t="s">
        <v>51</v>
      </c>
    </row>
    <row r="2006" spans="1:31" ht="31.5" x14ac:dyDescent="0.25">
      <c r="A2006" s="57" t="s">
        <v>5071</v>
      </c>
      <c r="B2006" s="24" t="s">
        <v>5719</v>
      </c>
      <c r="C2006" s="58" t="s">
        <v>5720</v>
      </c>
      <c r="D2006" s="59">
        <v>1977</v>
      </c>
      <c r="E2006" s="25">
        <v>59.87</v>
      </c>
      <c r="F2006" s="25">
        <v>0.15</v>
      </c>
      <c r="G2006" s="59">
        <v>2021</v>
      </c>
      <c r="H2006" s="25" t="s">
        <v>42</v>
      </c>
      <c r="I2006" s="25" t="s">
        <v>42</v>
      </c>
      <c r="J2006" s="25" t="s">
        <v>42</v>
      </c>
      <c r="K2006" s="25" t="s">
        <v>42</v>
      </c>
      <c r="L2006" s="59" t="s">
        <v>51</v>
      </c>
      <c r="M2006" s="59" t="s">
        <v>51</v>
      </c>
      <c r="N2006" s="59" t="s">
        <v>147</v>
      </c>
      <c r="O2006" s="59" t="s">
        <v>51</v>
      </c>
      <c r="P2006" s="59" t="s">
        <v>5721</v>
      </c>
      <c r="Q2006" s="25" t="s">
        <v>42</v>
      </c>
      <c r="R2006" s="25" t="s">
        <v>42</v>
      </c>
      <c r="S2006" s="25" t="s">
        <v>42</v>
      </c>
      <c r="T2006" s="25" t="s">
        <v>42</v>
      </c>
      <c r="U2006" s="25" t="s">
        <v>42</v>
      </c>
      <c r="V2006" s="25" t="s">
        <v>42</v>
      </c>
      <c r="W2006" s="25">
        <v>0</v>
      </c>
      <c r="X2006" s="25">
        <v>0</v>
      </c>
      <c r="Y2006" s="25" t="s">
        <v>42</v>
      </c>
      <c r="Z2006" s="25" t="s">
        <v>42</v>
      </c>
      <c r="AA2006" s="25">
        <v>0.4</v>
      </c>
      <c r="AB2006" s="25">
        <v>0.4</v>
      </c>
      <c r="AC2006" s="25" t="s">
        <v>4202</v>
      </c>
      <c r="AD2006" s="59" t="s">
        <v>147</v>
      </c>
      <c r="AE2006" s="59" t="s">
        <v>51</v>
      </c>
    </row>
    <row r="2007" spans="1:31" ht="31.5" x14ac:dyDescent="0.25">
      <c r="A2007" s="57" t="s">
        <v>5071</v>
      </c>
      <c r="B2007" s="24" t="s">
        <v>5722</v>
      </c>
      <c r="C2007" s="58" t="s">
        <v>5723</v>
      </c>
      <c r="D2007" s="59">
        <v>1977</v>
      </c>
      <c r="E2007" s="25">
        <v>39.28</v>
      </c>
      <c r="F2007" s="25">
        <v>0.24</v>
      </c>
      <c r="G2007" s="59">
        <v>2021</v>
      </c>
      <c r="H2007" s="25" t="s">
        <v>42</v>
      </c>
      <c r="I2007" s="25" t="s">
        <v>42</v>
      </c>
      <c r="J2007" s="25" t="s">
        <v>42</v>
      </c>
      <c r="K2007" s="25" t="s">
        <v>42</v>
      </c>
      <c r="L2007" s="59" t="s">
        <v>51</v>
      </c>
      <c r="M2007" s="59" t="s">
        <v>51</v>
      </c>
      <c r="N2007" s="59" t="s">
        <v>147</v>
      </c>
      <c r="O2007" s="59" t="s">
        <v>51</v>
      </c>
      <c r="P2007" s="59" t="s">
        <v>5724</v>
      </c>
      <c r="Q2007" s="25" t="s">
        <v>42</v>
      </c>
      <c r="R2007" s="25" t="s">
        <v>42</v>
      </c>
      <c r="S2007" s="25" t="s">
        <v>42</v>
      </c>
      <c r="T2007" s="25" t="s">
        <v>42</v>
      </c>
      <c r="U2007" s="25" t="s">
        <v>42</v>
      </c>
      <c r="V2007" s="25" t="s">
        <v>42</v>
      </c>
      <c r="W2007" s="25">
        <v>0</v>
      </c>
      <c r="X2007" s="25">
        <v>0</v>
      </c>
      <c r="Y2007" s="25" t="s">
        <v>42</v>
      </c>
      <c r="Z2007" s="25" t="s">
        <v>42</v>
      </c>
      <c r="AA2007" s="25">
        <v>0.4</v>
      </c>
      <c r="AB2007" s="25">
        <v>0.4</v>
      </c>
      <c r="AC2007" s="25" t="s">
        <v>4202</v>
      </c>
      <c r="AD2007" s="59" t="s">
        <v>147</v>
      </c>
      <c r="AE2007" s="59" t="s">
        <v>51</v>
      </c>
    </row>
    <row r="2008" spans="1:31" ht="31.5" x14ac:dyDescent="0.25">
      <c r="A2008" s="57" t="s">
        <v>5071</v>
      </c>
      <c r="B2008" s="24" t="s">
        <v>5725</v>
      </c>
      <c r="C2008" s="58" t="s">
        <v>5726</v>
      </c>
      <c r="D2008" s="59">
        <v>1982</v>
      </c>
      <c r="E2008" s="25">
        <v>39.54</v>
      </c>
      <c r="F2008" s="25">
        <v>0.15</v>
      </c>
      <c r="G2008" s="59">
        <v>2021</v>
      </c>
      <c r="H2008" s="25" t="s">
        <v>42</v>
      </c>
      <c r="I2008" s="25" t="s">
        <v>42</v>
      </c>
      <c r="J2008" s="25" t="s">
        <v>42</v>
      </c>
      <c r="K2008" s="25" t="s">
        <v>42</v>
      </c>
      <c r="L2008" s="59" t="s">
        <v>51</v>
      </c>
      <c r="M2008" s="59" t="s">
        <v>51</v>
      </c>
      <c r="N2008" s="59" t="s">
        <v>147</v>
      </c>
      <c r="O2008" s="59" t="s">
        <v>51</v>
      </c>
      <c r="P2008" s="59" t="s">
        <v>5727</v>
      </c>
      <c r="Q2008" s="25" t="s">
        <v>42</v>
      </c>
      <c r="R2008" s="25" t="s">
        <v>42</v>
      </c>
      <c r="S2008" s="25" t="s">
        <v>42</v>
      </c>
      <c r="T2008" s="25" t="s">
        <v>42</v>
      </c>
      <c r="U2008" s="25" t="s">
        <v>42</v>
      </c>
      <c r="V2008" s="25" t="s">
        <v>42</v>
      </c>
      <c r="W2008" s="25">
        <v>0</v>
      </c>
      <c r="X2008" s="25">
        <v>0</v>
      </c>
      <c r="Y2008" s="25" t="s">
        <v>42</v>
      </c>
      <c r="Z2008" s="25" t="s">
        <v>42</v>
      </c>
      <c r="AA2008" s="25">
        <v>0.4</v>
      </c>
      <c r="AB2008" s="25">
        <v>0.4</v>
      </c>
      <c r="AC2008" s="25" t="s">
        <v>4202</v>
      </c>
      <c r="AD2008" s="59" t="s">
        <v>147</v>
      </c>
      <c r="AE2008" s="59" t="s">
        <v>51</v>
      </c>
    </row>
    <row r="2009" spans="1:31" ht="31.5" x14ac:dyDescent="0.25">
      <c r="A2009" s="57" t="s">
        <v>5071</v>
      </c>
      <c r="B2009" s="24" t="s">
        <v>5728</v>
      </c>
      <c r="C2009" s="58" t="s">
        <v>5729</v>
      </c>
      <c r="D2009" s="59">
        <v>1979</v>
      </c>
      <c r="E2009" s="25">
        <v>44.25</v>
      </c>
      <c r="F2009" s="25">
        <v>0.26</v>
      </c>
      <c r="G2009" s="59">
        <v>2021</v>
      </c>
      <c r="H2009" s="25" t="s">
        <v>42</v>
      </c>
      <c r="I2009" s="25" t="s">
        <v>42</v>
      </c>
      <c r="J2009" s="25" t="s">
        <v>42</v>
      </c>
      <c r="K2009" s="25" t="s">
        <v>42</v>
      </c>
      <c r="L2009" s="59" t="s">
        <v>51</v>
      </c>
      <c r="M2009" s="59" t="s">
        <v>51</v>
      </c>
      <c r="N2009" s="59" t="s">
        <v>147</v>
      </c>
      <c r="O2009" s="59" t="s">
        <v>51</v>
      </c>
      <c r="P2009" s="59" t="s">
        <v>5730</v>
      </c>
      <c r="Q2009" s="25" t="s">
        <v>42</v>
      </c>
      <c r="R2009" s="25" t="s">
        <v>42</v>
      </c>
      <c r="S2009" s="25" t="s">
        <v>42</v>
      </c>
      <c r="T2009" s="25" t="s">
        <v>42</v>
      </c>
      <c r="U2009" s="25" t="s">
        <v>42</v>
      </c>
      <c r="V2009" s="25" t="s">
        <v>42</v>
      </c>
      <c r="W2009" s="25">
        <v>0</v>
      </c>
      <c r="X2009" s="25">
        <v>0</v>
      </c>
      <c r="Y2009" s="25" t="s">
        <v>42</v>
      </c>
      <c r="Z2009" s="25" t="s">
        <v>42</v>
      </c>
      <c r="AA2009" s="25">
        <v>0.4</v>
      </c>
      <c r="AB2009" s="25">
        <v>0.4</v>
      </c>
      <c r="AC2009" s="25" t="s">
        <v>4202</v>
      </c>
      <c r="AD2009" s="59" t="s">
        <v>147</v>
      </c>
      <c r="AE2009" s="59" t="s">
        <v>51</v>
      </c>
    </row>
    <row r="2010" spans="1:31" ht="31.5" x14ac:dyDescent="0.25">
      <c r="A2010" s="57" t="s">
        <v>5071</v>
      </c>
      <c r="B2010" s="24" t="s">
        <v>5731</v>
      </c>
      <c r="C2010" s="58" t="s">
        <v>5732</v>
      </c>
      <c r="D2010" s="59">
        <v>1978</v>
      </c>
      <c r="E2010" s="25">
        <v>44.25</v>
      </c>
      <c r="F2010" s="25">
        <v>0.02</v>
      </c>
      <c r="G2010" s="59">
        <v>2021</v>
      </c>
      <c r="H2010" s="25" t="s">
        <v>42</v>
      </c>
      <c r="I2010" s="25" t="s">
        <v>42</v>
      </c>
      <c r="J2010" s="25" t="s">
        <v>42</v>
      </c>
      <c r="K2010" s="25" t="s">
        <v>42</v>
      </c>
      <c r="L2010" s="59" t="s">
        <v>51</v>
      </c>
      <c r="M2010" s="59" t="s">
        <v>51</v>
      </c>
      <c r="N2010" s="59" t="s">
        <v>147</v>
      </c>
      <c r="O2010" s="59" t="s">
        <v>51</v>
      </c>
      <c r="P2010" s="59" t="s">
        <v>5733</v>
      </c>
      <c r="Q2010" s="25" t="s">
        <v>42</v>
      </c>
      <c r="R2010" s="25" t="s">
        <v>42</v>
      </c>
      <c r="S2010" s="25" t="s">
        <v>42</v>
      </c>
      <c r="T2010" s="25" t="s">
        <v>42</v>
      </c>
      <c r="U2010" s="25" t="s">
        <v>42</v>
      </c>
      <c r="V2010" s="25" t="s">
        <v>42</v>
      </c>
      <c r="W2010" s="25">
        <v>0</v>
      </c>
      <c r="X2010" s="25">
        <v>0</v>
      </c>
      <c r="Y2010" s="25" t="s">
        <v>42</v>
      </c>
      <c r="Z2010" s="25" t="s">
        <v>42</v>
      </c>
      <c r="AA2010" s="25">
        <v>0.4</v>
      </c>
      <c r="AB2010" s="25">
        <v>0.4</v>
      </c>
      <c r="AC2010" s="25" t="s">
        <v>4202</v>
      </c>
      <c r="AD2010" s="59" t="s">
        <v>147</v>
      </c>
      <c r="AE2010" s="59" t="s">
        <v>51</v>
      </c>
    </row>
    <row r="2011" spans="1:31" ht="31.5" x14ac:dyDescent="0.25">
      <c r="A2011" s="57" t="s">
        <v>5071</v>
      </c>
      <c r="B2011" s="24" t="s">
        <v>5734</v>
      </c>
      <c r="C2011" s="58" t="s">
        <v>5735</v>
      </c>
      <c r="D2011" s="59">
        <v>1980</v>
      </c>
      <c r="E2011" s="25">
        <v>52.78</v>
      </c>
      <c r="F2011" s="25">
        <v>0.02</v>
      </c>
      <c r="G2011" s="59">
        <v>2021</v>
      </c>
      <c r="H2011" s="25" t="s">
        <v>42</v>
      </c>
      <c r="I2011" s="25" t="s">
        <v>42</v>
      </c>
      <c r="J2011" s="25" t="s">
        <v>42</v>
      </c>
      <c r="K2011" s="25" t="s">
        <v>42</v>
      </c>
      <c r="L2011" s="59" t="s">
        <v>51</v>
      </c>
      <c r="M2011" s="59" t="s">
        <v>51</v>
      </c>
      <c r="N2011" s="59" t="s">
        <v>147</v>
      </c>
      <c r="O2011" s="59" t="s">
        <v>51</v>
      </c>
      <c r="P2011" s="59" t="s">
        <v>5736</v>
      </c>
      <c r="Q2011" s="25" t="s">
        <v>42</v>
      </c>
      <c r="R2011" s="25" t="s">
        <v>42</v>
      </c>
      <c r="S2011" s="25" t="s">
        <v>42</v>
      </c>
      <c r="T2011" s="25" t="s">
        <v>42</v>
      </c>
      <c r="U2011" s="25" t="s">
        <v>42</v>
      </c>
      <c r="V2011" s="25" t="s">
        <v>42</v>
      </c>
      <c r="W2011" s="25">
        <v>0</v>
      </c>
      <c r="X2011" s="25">
        <v>0</v>
      </c>
      <c r="Y2011" s="25" t="s">
        <v>42</v>
      </c>
      <c r="Z2011" s="25" t="s">
        <v>42</v>
      </c>
      <c r="AA2011" s="25">
        <v>0.4</v>
      </c>
      <c r="AB2011" s="25">
        <v>0.4</v>
      </c>
      <c r="AC2011" s="25" t="s">
        <v>4202</v>
      </c>
      <c r="AD2011" s="59" t="s">
        <v>147</v>
      </c>
      <c r="AE2011" s="59" t="s">
        <v>51</v>
      </c>
    </row>
    <row r="2012" spans="1:31" ht="31.5" x14ac:dyDescent="0.25">
      <c r="A2012" s="57" t="s">
        <v>5071</v>
      </c>
      <c r="B2012" s="24" t="s">
        <v>5737</v>
      </c>
      <c r="C2012" s="58" t="s">
        <v>5738</v>
      </c>
      <c r="D2012" s="59">
        <v>1981</v>
      </c>
      <c r="E2012" s="25">
        <v>41.63</v>
      </c>
      <c r="F2012" s="25">
        <v>0.44</v>
      </c>
      <c r="G2012" s="59">
        <v>2021</v>
      </c>
      <c r="H2012" s="25" t="s">
        <v>42</v>
      </c>
      <c r="I2012" s="25" t="s">
        <v>42</v>
      </c>
      <c r="J2012" s="25" t="s">
        <v>42</v>
      </c>
      <c r="K2012" s="25" t="s">
        <v>42</v>
      </c>
      <c r="L2012" s="59" t="s">
        <v>51</v>
      </c>
      <c r="M2012" s="59" t="s">
        <v>51</v>
      </c>
      <c r="N2012" s="59" t="s">
        <v>147</v>
      </c>
      <c r="O2012" s="59" t="s">
        <v>51</v>
      </c>
      <c r="P2012" s="59" t="s">
        <v>5739</v>
      </c>
      <c r="Q2012" s="25" t="s">
        <v>42</v>
      </c>
      <c r="R2012" s="25" t="s">
        <v>42</v>
      </c>
      <c r="S2012" s="25" t="s">
        <v>42</v>
      </c>
      <c r="T2012" s="25" t="s">
        <v>42</v>
      </c>
      <c r="U2012" s="25" t="s">
        <v>42</v>
      </c>
      <c r="V2012" s="25" t="s">
        <v>42</v>
      </c>
      <c r="W2012" s="25">
        <v>0</v>
      </c>
      <c r="X2012" s="25">
        <v>0</v>
      </c>
      <c r="Y2012" s="25" t="s">
        <v>42</v>
      </c>
      <c r="Z2012" s="25" t="s">
        <v>42</v>
      </c>
      <c r="AA2012" s="25">
        <v>0.4</v>
      </c>
      <c r="AB2012" s="25">
        <v>0.4</v>
      </c>
      <c r="AC2012" s="25" t="s">
        <v>4202</v>
      </c>
      <c r="AD2012" s="59" t="s">
        <v>147</v>
      </c>
      <c r="AE2012" s="59" t="s">
        <v>51</v>
      </c>
    </row>
    <row r="2013" spans="1:31" ht="31.5" x14ac:dyDescent="0.25">
      <c r="A2013" s="57" t="s">
        <v>5071</v>
      </c>
      <c r="B2013" s="24" t="s">
        <v>5740</v>
      </c>
      <c r="C2013" s="58" t="s">
        <v>5741</v>
      </c>
      <c r="D2013" s="59">
        <v>1974</v>
      </c>
      <c r="E2013" s="25">
        <v>41.63</v>
      </c>
      <c r="F2013" s="25">
        <v>2.42</v>
      </c>
      <c r="G2013" s="59">
        <v>2021</v>
      </c>
      <c r="H2013" s="25" t="s">
        <v>42</v>
      </c>
      <c r="I2013" s="25" t="s">
        <v>42</v>
      </c>
      <c r="J2013" s="25" t="s">
        <v>42</v>
      </c>
      <c r="K2013" s="25" t="s">
        <v>42</v>
      </c>
      <c r="L2013" s="59" t="s">
        <v>51</v>
      </c>
      <c r="M2013" s="59" t="s">
        <v>51</v>
      </c>
      <c r="N2013" s="59" t="s">
        <v>147</v>
      </c>
      <c r="O2013" s="59" t="s">
        <v>51</v>
      </c>
      <c r="P2013" s="59" t="s">
        <v>5742</v>
      </c>
      <c r="Q2013" s="25" t="s">
        <v>42</v>
      </c>
      <c r="R2013" s="25" t="s">
        <v>42</v>
      </c>
      <c r="S2013" s="25" t="s">
        <v>42</v>
      </c>
      <c r="T2013" s="25" t="s">
        <v>42</v>
      </c>
      <c r="U2013" s="25" t="s">
        <v>42</v>
      </c>
      <c r="V2013" s="25" t="s">
        <v>42</v>
      </c>
      <c r="W2013" s="25">
        <v>0</v>
      </c>
      <c r="X2013" s="25">
        <v>0</v>
      </c>
      <c r="Y2013" s="25" t="s">
        <v>42</v>
      </c>
      <c r="Z2013" s="25" t="s">
        <v>42</v>
      </c>
      <c r="AA2013" s="25">
        <v>0.4</v>
      </c>
      <c r="AB2013" s="25">
        <v>0.4</v>
      </c>
      <c r="AC2013" s="25" t="s">
        <v>4202</v>
      </c>
      <c r="AD2013" s="59" t="s">
        <v>147</v>
      </c>
      <c r="AE2013" s="59" t="s">
        <v>51</v>
      </c>
    </row>
    <row r="2014" spans="1:31" ht="31.5" x14ac:dyDescent="0.25">
      <c r="A2014" s="57" t="s">
        <v>5071</v>
      </c>
      <c r="B2014" s="24" t="s">
        <v>5743</v>
      </c>
      <c r="C2014" s="58" t="s">
        <v>5744</v>
      </c>
      <c r="D2014" s="59">
        <v>1973</v>
      </c>
      <c r="E2014" s="25">
        <v>48.41</v>
      </c>
      <c r="F2014" s="25">
        <v>0.95</v>
      </c>
      <c r="G2014" s="59">
        <v>2021</v>
      </c>
      <c r="H2014" s="25" t="s">
        <v>42</v>
      </c>
      <c r="I2014" s="25" t="s">
        <v>42</v>
      </c>
      <c r="J2014" s="25" t="s">
        <v>42</v>
      </c>
      <c r="K2014" s="25" t="s">
        <v>42</v>
      </c>
      <c r="L2014" s="59" t="s">
        <v>51</v>
      </c>
      <c r="M2014" s="59" t="s">
        <v>51</v>
      </c>
      <c r="N2014" s="59" t="s">
        <v>147</v>
      </c>
      <c r="O2014" s="59" t="s">
        <v>51</v>
      </c>
      <c r="P2014" s="59" t="s">
        <v>5745</v>
      </c>
      <c r="Q2014" s="25" t="s">
        <v>42</v>
      </c>
      <c r="R2014" s="25" t="s">
        <v>42</v>
      </c>
      <c r="S2014" s="25" t="s">
        <v>42</v>
      </c>
      <c r="T2014" s="25" t="s">
        <v>42</v>
      </c>
      <c r="U2014" s="25" t="s">
        <v>42</v>
      </c>
      <c r="V2014" s="25" t="s">
        <v>42</v>
      </c>
      <c r="W2014" s="25">
        <v>0</v>
      </c>
      <c r="X2014" s="25">
        <v>0</v>
      </c>
      <c r="Y2014" s="25" t="s">
        <v>42</v>
      </c>
      <c r="Z2014" s="25" t="s">
        <v>42</v>
      </c>
      <c r="AA2014" s="25">
        <v>0.4</v>
      </c>
      <c r="AB2014" s="25">
        <v>0.4</v>
      </c>
      <c r="AC2014" s="25" t="s">
        <v>4202</v>
      </c>
      <c r="AD2014" s="59" t="s">
        <v>147</v>
      </c>
      <c r="AE2014" s="59" t="s">
        <v>51</v>
      </c>
    </row>
    <row r="2015" spans="1:31" ht="31.5" x14ac:dyDescent="0.25">
      <c r="A2015" s="57" t="s">
        <v>5071</v>
      </c>
      <c r="B2015" s="24" t="s">
        <v>5746</v>
      </c>
      <c r="C2015" s="58" t="s">
        <v>5747</v>
      </c>
      <c r="D2015" s="59">
        <v>1982</v>
      </c>
      <c r="E2015" s="25">
        <v>48.54</v>
      </c>
      <c r="F2015" s="25">
        <v>0.53</v>
      </c>
      <c r="G2015" s="59">
        <v>2021</v>
      </c>
      <c r="H2015" s="25" t="s">
        <v>42</v>
      </c>
      <c r="I2015" s="25" t="s">
        <v>42</v>
      </c>
      <c r="J2015" s="25" t="s">
        <v>42</v>
      </c>
      <c r="K2015" s="25" t="s">
        <v>42</v>
      </c>
      <c r="L2015" s="59" t="s">
        <v>51</v>
      </c>
      <c r="M2015" s="59" t="s">
        <v>51</v>
      </c>
      <c r="N2015" s="59" t="s">
        <v>147</v>
      </c>
      <c r="O2015" s="59" t="s">
        <v>51</v>
      </c>
      <c r="P2015" s="59" t="s">
        <v>5748</v>
      </c>
      <c r="Q2015" s="25" t="s">
        <v>42</v>
      </c>
      <c r="R2015" s="25" t="s">
        <v>42</v>
      </c>
      <c r="S2015" s="25" t="s">
        <v>42</v>
      </c>
      <c r="T2015" s="25" t="s">
        <v>42</v>
      </c>
      <c r="U2015" s="25" t="s">
        <v>42</v>
      </c>
      <c r="V2015" s="25" t="s">
        <v>42</v>
      </c>
      <c r="W2015" s="25">
        <v>0</v>
      </c>
      <c r="X2015" s="25">
        <v>0</v>
      </c>
      <c r="Y2015" s="25" t="s">
        <v>42</v>
      </c>
      <c r="Z2015" s="25" t="s">
        <v>42</v>
      </c>
      <c r="AA2015" s="25">
        <v>0.4</v>
      </c>
      <c r="AB2015" s="25">
        <v>0.4</v>
      </c>
      <c r="AC2015" s="25" t="s">
        <v>4202</v>
      </c>
      <c r="AD2015" s="59" t="s">
        <v>147</v>
      </c>
      <c r="AE2015" s="59" t="s">
        <v>51</v>
      </c>
    </row>
    <row r="2016" spans="1:31" ht="31.5" x14ac:dyDescent="0.25">
      <c r="A2016" s="57" t="s">
        <v>5071</v>
      </c>
      <c r="B2016" s="24" t="s">
        <v>5749</v>
      </c>
      <c r="C2016" s="58" t="s">
        <v>5750</v>
      </c>
      <c r="D2016" s="59">
        <v>1981</v>
      </c>
      <c r="E2016" s="25">
        <v>52.38</v>
      </c>
      <c r="F2016" s="25">
        <v>3.05</v>
      </c>
      <c r="G2016" s="59">
        <v>2019</v>
      </c>
      <c r="H2016" s="25" t="s">
        <v>42</v>
      </c>
      <c r="I2016" s="25" t="s">
        <v>42</v>
      </c>
      <c r="J2016" s="25" t="s">
        <v>42</v>
      </c>
      <c r="K2016" s="25" t="s">
        <v>42</v>
      </c>
      <c r="L2016" s="59" t="s">
        <v>51</v>
      </c>
      <c r="M2016" s="59" t="s">
        <v>51</v>
      </c>
      <c r="N2016" s="59" t="s">
        <v>147</v>
      </c>
      <c r="O2016" s="59" t="s">
        <v>51</v>
      </c>
      <c r="P2016" s="59" t="s">
        <v>5751</v>
      </c>
      <c r="Q2016" s="25" t="s">
        <v>42</v>
      </c>
      <c r="R2016" s="25" t="s">
        <v>42</v>
      </c>
      <c r="S2016" s="25" t="s">
        <v>42</v>
      </c>
      <c r="T2016" s="25" t="s">
        <v>42</v>
      </c>
      <c r="U2016" s="25" t="s">
        <v>42</v>
      </c>
      <c r="V2016" s="25" t="s">
        <v>42</v>
      </c>
      <c r="W2016" s="25">
        <v>0</v>
      </c>
      <c r="X2016" s="25">
        <v>0</v>
      </c>
      <c r="Y2016" s="25" t="s">
        <v>42</v>
      </c>
      <c r="Z2016" s="25" t="s">
        <v>42</v>
      </c>
      <c r="AA2016" s="25">
        <v>0.4</v>
      </c>
      <c r="AB2016" s="25">
        <v>0.4</v>
      </c>
      <c r="AC2016" s="25" t="s">
        <v>4202</v>
      </c>
      <c r="AD2016" s="59" t="s">
        <v>147</v>
      </c>
      <c r="AE2016" s="59" t="s">
        <v>51</v>
      </c>
    </row>
    <row r="2017" spans="1:31" ht="31.5" x14ac:dyDescent="0.25">
      <c r="A2017" s="57" t="s">
        <v>5071</v>
      </c>
      <c r="B2017" s="24" t="s">
        <v>5752</v>
      </c>
      <c r="C2017" s="58" t="s">
        <v>5753</v>
      </c>
      <c r="D2017" s="59">
        <v>1978</v>
      </c>
      <c r="E2017" s="25">
        <v>41.63</v>
      </c>
      <c r="F2017" s="25">
        <v>2.21</v>
      </c>
      <c r="G2017" s="59">
        <v>2021</v>
      </c>
      <c r="H2017" s="25" t="s">
        <v>42</v>
      </c>
      <c r="I2017" s="25" t="s">
        <v>42</v>
      </c>
      <c r="J2017" s="25" t="s">
        <v>42</v>
      </c>
      <c r="K2017" s="25" t="s">
        <v>42</v>
      </c>
      <c r="L2017" s="59" t="s">
        <v>51</v>
      </c>
      <c r="M2017" s="59" t="s">
        <v>51</v>
      </c>
      <c r="N2017" s="59" t="s">
        <v>147</v>
      </c>
      <c r="O2017" s="59" t="s">
        <v>51</v>
      </c>
      <c r="P2017" s="59" t="s">
        <v>5754</v>
      </c>
      <c r="Q2017" s="25" t="s">
        <v>42</v>
      </c>
      <c r="R2017" s="25" t="s">
        <v>42</v>
      </c>
      <c r="S2017" s="25" t="s">
        <v>42</v>
      </c>
      <c r="T2017" s="25" t="s">
        <v>42</v>
      </c>
      <c r="U2017" s="25" t="s">
        <v>42</v>
      </c>
      <c r="V2017" s="25" t="s">
        <v>42</v>
      </c>
      <c r="W2017" s="25">
        <v>0</v>
      </c>
      <c r="X2017" s="25">
        <v>0</v>
      </c>
      <c r="Y2017" s="25" t="s">
        <v>42</v>
      </c>
      <c r="Z2017" s="25" t="s">
        <v>42</v>
      </c>
      <c r="AA2017" s="25">
        <v>0.4</v>
      </c>
      <c r="AB2017" s="25">
        <v>0.4</v>
      </c>
      <c r="AC2017" s="25" t="s">
        <v>4202</v>
      </c>
      <c r="AD2017" s="59" t="s">
        <v>147</v>
      </c>
      <c r="AE2017" s="59" t="s">
        <v>51</v>
      </c>
    </row>
    <row r="2018" spans="1:31" ht="31.5" x14ac:dyDescent="0.25">
      <c r="A2018" s="57" t="s">
        <v>5071</v>
      </c>
      <c r="B2018" s="24" t="s">
        <v>5755</v>
      </c>
      <c r="C2018" s="58" t="s">
        <v>5756</v>
      </c>
      <c r="D2018" s="59">
        <v>1972</v>
      </c>
      <c r="E2018" s="25">
        <v>41.63</v>
      </c>
      <c r="F2018" s="25">
        <v>3.36</v>
      </c>
      <c r="G2018" s="59">
        <v>2021</v>
      </c>
      <c r="H2018" s="25" t="s">
        <v>42</v>
      </c>
      <c r="I2018" s="25" t="s">
        <v>42</v>
      </c>
      <c r="J2018" s="25" t="s">
        <v>42</v>
      </c>
      <c r="K2018" s="25" t="s">
        <v>42</v>
      </c>
      <c r="L2018" s="59" t="s">
        <v>51</v>
      </c>
      <c r="M2018" s="59" t="s">
        <v>51</v>
      </c>
      <c r="N2018" s="59" t="s">
        <v>147</v>
      </c>
      <c r="O2018" s="59" t="s">
        <v>51</v>
      </c>
      <c r="P2018" s="59" t="s">
        <v>5757</v>
      </c>
      <c r="Q2018" s="25" t="s">
        <v>42</v>
      </c>
      <c r="R2018" s="25" t="s">
        <v>42</v>
      </c>
      <c r="S2018" s="25" t="s">
        <v>42</v>
      </c>
      <c r="T2018" s="25" t="s">
        <v>42</v>
      </c>
      <c r="U2018" s="25" t="s">
        <v>42</v>
      </c>
      <c r="V2018" s="25" t="s">
        <v>42</v>
      </c>
      <c r="W2018" s="25">
        <v>0</v>
      </c>
      <c r="X2018" s="25">
        <v>0</v>
      </c>
      <c r="Y2018" s="25" t="s">
        <v>42</v>
      </c>
      <c r="Z2018" s="25" t="s">
        <v>42</v>
      </c>
      <c r="AA2018" s="25">
        <v>0.4</v>
      </c>
      <c r="AB2018" s="25">
        <v>0.4</v>
      </c>
      <c r="AC2018" s="25" t="s">
        <v>4202</v>
      </c>
      <c r="AD2018" s="59" t="s">
        <v>147</v>
      </c>
      <c r="AE2018" s="59" t="s">
        <v>51</v>
      </c>
    </row>
    <row r="2019" spans="1:31" ht="31.5" x14ac:dyDescent="0.25">
      <c r="A2019" s="57" t="s">
        <v>5071</v>
      </c>
      <c r="B2019" s="24" t="s">
        <v>5758</v>
      </c>
      <c r="C2019" s="58" t="s">
        <v>5759</v>
      </c>
      <c r="D2019" s="59">
        <v>1976</v>
      </c>
      <c r="E2019" s="25">
        <v>48.41</v>
      </c>
      <c r="F2019" s="25">
        <v>2</v>
      </c>
      <c r="G2019" s="59">
        <v>2019</v>
      </c>
      <c r="H2019" s="25" t="s">
        <v>42</v>
      </c>
      <c r="I2019" s="25" t="s">
        <v>42</v>
      </c>
      <c r="J2019" s="25" t="s">
        <v>42</v>
      </c>
      <c r="K2019" s="25" t="s">
        <v>42</v>
      </c>
      <c r="L2019" s="59" t="s">
        <v>51</v>
      </c>
      <c r="M2019" s="59" t="s">
        <v>51</v>
      </c>
      <c r="N2019" s="59" t="s">
        <v>147</v>
      </c>
      <c r="O2019" s="59" t="s">
        <v>51</v>
      </c>
      <c r="P2019" s="59" t="s">
        <v>5760</v>
      </c>
      <c r="Q2019" s="25" t="s">
        <v>42</v>
      </c>
      <c r="R2019" s="25" t="s">
        <v>42</v>
      </c>
      <c r="S2019" s="25" t="s">
        <v>42</v>
      </c>
      <c r="T2019" s="25" t="s">
        <v>42</v>
      </c>
      <c r="U2019" s="25" t="s">
        <v>42</v>
      </c>
      <c r="V2019" s="25" t="s">
        <v>42</v>
      </c>
      <c r="W2019" s="25">
        <v>0</v>
      </c>
      <c r="X2019" s="25">
        <v>0</v>
      </c>
      <c r="Y2019" s="25" t="s">
        <v>42</v>
      </c>
      <c r="Z2019" s="25" t="s">
        <v>42</v>
      </c>
      <c r="AA2019" s="25">
        <v>0.4</v>
      </c>
      <c r="AB2019" s="25">
        <v>0.4</v>
      </c>
      <c r="AC2019" s="25" t="s">
        <v>4202</v>
      </c>
      <c r="AD2019" s="59" t="s">
        <v>147</v>
      </c>
      <c r="AE2019" s="59" t="s">
        <v>51</v>
      </c>
    </row>
    <row r="2020" spans="1:31" ht="31.5" x14ac:dyDescent="0.25">
      <c r="A2020" s="57" t="s">
        <v>5071</v>
      </c>
      <c r="B2020" s="24" t="s">
        <v>5761</v>
      </c>
      <c r="C2020" s="58" t="s">
        <v>5762</v>
      </c>
      <c r="D2020" s="59">
        <v>1974</v>
      </c>
      <c r="E2020" s="25">
        <v>48.54</v>
      </c>
      <c r="F2020" s="25">
        <v>0.53</v>
      </c>
      <c r="G2020" s="59">
        <v>2021</v>
      </c>
      <c r="H2020" s="25" t="s">
        <v>42</v>
      </c>
      <c r="I2020" s="25" t="s">
        <v>42</v>
      </c>
      <c r="J2020" s="25" t="s">
        <v>42</v>
      </c>
      <c r="K2020" s="25" t="s">
        <v>42</v>
      </c>
      <c r="L2020" s="59" t="s">
        <v>51</v>
      </c>
      <c r="M2020" s="59" t="s">
        <v>51</v>
      </c>
      <c r="N2020" s="59" t="s">
        <v>147</v>
      </c>
      <c r="O2020" s="59" t="s">
        <v>51</v>
      </c>
      <c r="P2020" s="59" t="s">
        <v>5763</v>
      </c>
      <c r="Q2020" s="25" t="s">
        <v>42</v>
      </c>
      <c r="R2020" s="25" t="s">
        <v>42</v>
      </c>
      <c r="S2020" s="25" t="s">
        <v>42</v>
      </c>
      <c r="T2020" s="25" t="s">
        <v>42</v>
      </c>
      <c r="U2020" s="25" t="s">
        <v>42</v>
      </c>
      <c r="V2020" s="25" t="s">
        <v>42</v>
      </c>
      <c r="W2020" s="25">
        <v>0</v>
      </c>
      <c r="X2020" s="25">
        <v>0</v>
      </c>
      <c r="Y2020" s="25" t="s">
        <v>42</v>
      </c>
      <c r="Z2020" s="25" t="s">
        <v>42</v>
      </c>
      <c r="AA2020" s="25">
        <v>0.4</v>
      </c>
      <c r="AB2020" s="25">
        <v>0.4</v>
      </c>
      <c r="AC2020" s="25" t="s">
        <v>4202</v>
      </c>
      <c r="AD2020" s="59" t="s">
        <v>147</v>
      </c>
      <c r="AE2020" s="59" t="s">
        <v>51</v>
      </c>
    </row>
    <row r="2021" spans="1:31" ht="31.5" x14ac:dyDescent="0.25">
      <c r="A2021" s="57" t="s">
        <v>5071</v>
      </c>
      <c r="B2021" s="24" t="s">
        <v>5764</v>
      </c>
      <c r="C2021" s="58" t="s">
        <v>5765</v>
      </c>
      <c r="D2021" s="59">
        <v>1977</v>
      </c>
      <c r="E2021" s="25">
        <v>59.78</v>
      </c>
      <c r="F2021" s="25">
        <v>0.15</v>
      </c>
      <c r="G2021" s="59">
        <v>2021</v>
      </c>
      <c r="H2021" s="25" t="s">
        <v>42</v>
      </c>
      <c r="I2021" s="25" t="s">
        <v>42</v>
      </c>
      <c r="J2021" s="25" t="s">
        <v>42</v>
      </c>
      <c r="K2021" s="25" t="s">
        <v>42</v>
      </c>
      <c r="L2021" s="59" t="s">
        <v>51</v>
      </c>
      <c r="M2021" s="59" t="s">
        <v>51</v>
      </c>
      <c r="N2021" s="59" t="s">
        <v>147</v>
      </c>
      <c r="O2021" s="59" t="s">
        <v>51</v>
      </c>
      <c r="P2021" s="59" t="s">
        <v>5766</v>
      </c>
      <c r="Q2021" s="25" t="s">
        <v>42</v>
      </c>
      <c r="R2021" s="25" t="s">
        <v>42</v>
      </c>
      <c r="S2021" s="25" t="s">
        <v>42</v>
      </c>
      <c r="T2021" s="25" t="s">
        <v>42</v>
      </c>
      <c r="U2021" s="25" t="s">
        <v>42</v>
      </c>
      <c r="V2021" s="25" t="s">
        <v>42</v>
      </c>
      <c r="W2021" s="25">
        <v>0</v>
      </c>
      <c r="X2021" s="25">
        <v>0</v>
      </c>
      <c r="Y2021" s="25" t="s">
        <v>42</v>
      </c>
      <c r="Z2021" s="25" t="s">
        <v>42</v>
      </c>
      <c r="AA2021" s="25">
        <v>0.4</v>
      </c>
      <c r="AB2021" s="25">
        <v>0.4</v>
      </c>
      <c r="AC2021" s="25" t="s">
        <v>4202</v>
      </c>
      <c r="AD2021" s="59" t="s">
        <v>147</v>
      </c>
      <c r="AE2021" s="59" t="s">
        <v>51</v>
      </c>
    </row>
    <row r="2022" spans="1:31" ht="31.5" x14ac:dyDescent="0.25">
      <c r="A2022" s="57" t="s">
        <v>5071</v>
      </c>
      <c r="B2022" s="24" t="s">
        <v>5767</v>
      </c>
      <c r="C2022" s="58" t="s">
        <v>5768</v>
      </c>
      <c r="D2022" s="59">
        <v>1976</v>
      </c>
      <c r="E2022" s="25">
        <v>40.15</v>
      </c>
      <c r="F2022" s="25">
        <v>0.53</v>
      </c>
      <c r="G2022" s="59">
        <v>2019</v>
      </c>
      <c r="H2022" s="25" t="s">
        <v>42</v>
      </c>
      <c r="I2022" s="25" t="s">
        <v>42</v>
      </c>
      <c r="J2022" s="25" t="s">
        <v>42</v>
      </c>
      <c r="K2022" s="25" t="s">
        <v>42</v>
      </c>
      <c r="L2022" s="59" t="s">
        <v>51</v>
      </c>
      <c r="M2022" s="59" t="s">
        <v>51</v>
      </c>
      <c r="N2022" s="59" t="s">
        <v>147</v>
      </c>
      <c r="O2022" s="59" t="s">
        <v>51</v>
      </c>
      <c r="P2022" s="59" t="s">
        <v>5769</v>
      </c>
      <c r="Q2022" s="25" t="s">
        <v>42</v>
      </c>
      <c r="R2022" s="25" t="s">
        <v>42</v>
      </c>
      <c r="S2022" s="25" t="s">
        <v>42</v>
      </c>
      <c r="T2022" s="25" t="s">
        <v>42</v>
      </c>
      <c r="U2022" s="25" t="s">
        <v>42</v>
      </c>
      <c r="V2022" s="25" t="s">
        <v>42</v>
      </c>
      <c r="W2022" s="25">
        <v>0</v>
      </c>
      <c r="X2022" s="25">
        <v>0</v>
      </c>
      <c r="Y2022" s="25" t="s">
        <v>42</v>
      </c>
      <c r="Z2022" s="25" t="s">
        <v>42</v>
      </c>
      <c r="AA2022" s="25">
        <v>0.4</v>
      </c>
      <c r="AB2022" s="25">
        <v>0.4</v>
      </c>
      <c r="AC2022" s="25" t="s">
        <v>4202</v>
      </c>
      <c r="AD2022" s="59" t="s">
        <v>147</v>
      </c>
      <c r="AE2022" s="59" t="s">
        <v>51</v>
      </c>
    </row>
    <row r="2023" spans="1:31" ht="31.5" x14ac:dyDescent="0.25">
      <c r="A2023" s="57" t="s">
        <v>5071</v>
      </c>
      <c r="B2023" s="24" t="s">
        <v>5770</v>
      </c>
      <c r="C2023" s="58" t="s">
        <v>5771</v>
      </c>
      <c r="D2023" s="59">
        <v>1976</v>
      </c>
      <c r="E2023" s="25">
        <v>54.69</v>
      </c>
      <c r="F2023" s="25">
        <v>0.55000000000000004</v>
      </c>
      <c r="G2023" s="59">
        <v>2021</v>
      </c>
      <c r="H2023" s="25" t="s">
        <v>42</v>
      </c>
      <c r="I2023" s="25" t="s">
        <v>42</v>
      </c>
      <c r="J2023" s="25" t="s">
        <v>42</v>
      </c>
      <c r="K2023" s="25" t="s">
        <v>42</v>
      </c>
      <c r="L2023" s="59" t="s">
        <v>51</v>
      </c>
      <c r="M2023" s="59" t="s">
        <v>51</v>
      </c>
      <c r="N2023" s="59" t="s">
        <v>147</v>
      </c>
      <c r="O2023" s="59" t="s">
        <v>51</v>
      </c>
      <c r="P2023" s="59" t="s">
        <v>5772</v>
      </c>
      <c r="Q2023" s="25" t="s">
        <v>42</v>
      </c>
      <c r="R2023" s="25" t="s">
        <v>42</v>
      </c>
      <c r="S2023" s="25" t="s">
        <v>42</v>
      </c>
      <c r="T2023" s="25" t="s">
        <v>42</v>
      </c>
      <c r="U2023" s="25" t="s">
        <v>42</v>
      </c>
      <c r="V2023" s="25" t="s">
        <v>42</v>
      </c>
      <c r="W2023" s="25">
        <v>0</v>
      </c>
      <c r="X2023" s="25">
        <v>0</v>
      </c>
      <c r="Y2023" s="25" t="s">
        <v>42</v>
      </c>
      <c r="Z2023" s="25" t="s">
        <v>42</v>
      </c>
      <c r="AA2023" s="25">
        <v>0.4</v>
      </c>
      <c r="AB2023" s="25">
        <v>0.4</v>
      </c>
      <c r="AC2023" s="25" t="s">
        <v>4202</v>
      </c>
      <c r="AD2023" s="59" t="s">
        <v>147</v>
      </c>
      <c r="AE2023" s="59" t="s">
        <v>51</v>
      </c>
    </row>
    <row r="2024" spans="1:31" ht="31.5" x14ac:dyDescent="0.25">
      <c r="A2024" s="57" t="s">
        <v>5071</v>
      </c>
      <c r="B2024" s="24" t="s">
        <v>5773</v>
      </c>
      <c r="C2024" s="58" t="s">
        <v>5774</v>
      </c>
      <c r="D2024" s="59">
        <v>1969</v>
      </c>
      <c r="E2024" s="25">
        <v>54.08</v>
      </c>
      <c r="F2024" s="25">
        <v>0.45</v>
      </c>
      <c r="G2024" s="59">
        <v>2021</v>
      </c>
      <c r="H2024" s="25" t="s">
        <v>42</v>
      </c>
      <c r="I2024" s="25" t="s">
        <v>42</v>
      </c>
      <c r="J2024" s="25" t="s">
        <v>42</v>
      </c>
      <c r="K2024" s="25" t="s">
        <v>42</v>
      </c>
      <c r="L2024" s="59" t="s">
        <v>51</v>
      </c>
      <c r="M2024" s="59" t="s">
        <v>51</v>
      </c>
      <c r="N2024" s="59" t="s">
        <v>147</v>
      </c>
      <c r="O2024" s="59" t="s">
        <v>51</v>
      </c>
      <c r="P2024" s="59" t="s">
        <v>5775</v>
      </c>
      <c r="Q2024" s="25" t="s">
        <v>42</v>
      </c>
      <c r="R2024" s="25" t="s">
        <v>42</v>
      </c>
      <c r="S2024" s="25" t="s">
        <v>42</v>
      </c>
      <c r="T2024" s="25" t="s">
        <v>42</v>
      </c>
      <c r="U2024" s="25" t="s">
        <v>42</v>
      </c>
      <c r="V2024" s="25" t="s">
        <v>42</v>
      </c>
      <c r="W2024" s="25">
        <v>0</v>
      </c>
      <c r="X2024" s="25">
        <v>0</v>
      </c>
      <c r="Y2024" s="25" t="s">
        <v>42</v>
      </c>
      <c r="Z2024" s="25" t="s">
        <v>42</v>
      </c>
      <c r="AA2024" s="25">
        <v>0.4</v>
      </c>
      <c r="AB2024" s="25">
        <v>0.4</v>
      </c>
      <c r="AC2024" s="25" t="s">
        <v>4202</v>
      </c>
      <c r="AD2024" s="59" t="s">
        <v>147</v>
      </c>
      <c r="AE2024" s="59" t="s">
        <v>51</v>
      </c>
    </row>
    <row r="2025" spans="1:31" ht="31.5" x14ac:dyDescent="0.25">
      <c r="A2025" s="57" t="s">
        <v>5071</v>
      </c>
      <c r="B2025" s="24" t="s">
        <v>5776</v>
      </c>
      <c r="C2025" s="58" t="s">
        <v>5777</v>
      </c>
      <c r="D2025" s="59">
        <v>1985</v>
      </c>
      <c r="E2025" s="25">
        <v>52.9</v>
      </c>
      <c r="F2025" s="25">
        <v>8.5299999999999994</v>
      </c>
      <c r="G2025" s="59">
        <v>2021</v>
      </c>
      <c r="H2025" s="25" t="s">
        <v>42</v>
      </c>
      <c r="I2025" s="25" t="s">
        <v>42</v>
      </c>
      <c r="J2025" s="25" t="s">
        <v>42</v>
      </c>
      <c r="K2025" s="25" t="s">
        <v>42</v>
      </c>
      <c r="L2025" s="59" t="s">
        <v>51</v>
      </c>
      <c r="M2025" s="59" t="s">
        <v>51</v>
      </c>
      <c r="N2025" s="59" t="s">
        <v>147</v>
      </c>
      <c r="O2025" s="59" t="s">
        <v>51</v>
      </c>
      <c r="P2025" s="59" t="s">
        <v>5778</v>
      </c>
      <c r="Q2025" s="25" t="s">
        <v>42</v>
      </c>
      <c r="R2025" s="25" t="s">
        <v>42</v>
      </c>
      <c r="S2025" s="25" t="s">
        <v>42</v>
      </c>
      <c r="T2025" s="25" t="s">
        <v>42</v>
      </c>
      <c r="U2025" s="25" t="s">
        <v>42</v>
      </c>
      <c r="V2025" s="25" t="s">
        <v>42</v>
      </c>
      <c r="W2025" s="25">
        <v>0</v>
      </c>
      <c r="X2025" s="25">
        <v>0</v>
      </c>
      <c r="Y2025" s="25" t="s">
        <v>42</v>
      </c>
      <c r="Z2025" s="25" t="s">
        <v>42</v>
      </c>
      <c r="AA2025" s="25">
        <v>0.4</v>
      </c>
      <c r="AB2025" s="25">
        <v>0.4</v>
      </c>
      <c r="AC2025" s="25" t="s">
        <v>4202</v>
      </c>
      <c r="AD2025" s="59" t="s">
        <v>147</v>
      </c>
      <c r="AE2025" s="59" t="s">
        <v>51</v>
      </c>
    </row>
    <row r="2026" spans="1:31" ht="31.5" x14ac:dyDescent="0.25">
      <c r="A2026" s="57" t="s">
        <v>5071</v>
      </c>
      <c r="B2026" s="24" t="s">
        <v>5779</v>
      </c>
      <c r="C2026" s="58" t="s">
        <v>5780</v>
      </c>
      <c r="D2026" s="59">
        <v>1970</v>
      </c>
      <c r="E2026" s="25">
        <v>51.26</v>
      </c>
      <c r="F2026" s="25">
        <v>2.0000000000000001E-4</v>
      </c>
      <c r="G2026" s="59">
        <v>2021</v>
      </c>
      <c r="H2026" s="25" t="s">
        <v>42</v>
      </c>
      <c r="I2026" s="25" t="s">
        <v>42</v>
      </c>
      <c r="J2026" s="25" t="s">
        <v>42</v>
      </c>
      <c r="K2026" s="25" t="s">
        <v>42</v>
      </c>
      <c r="L2026" s="59" t="s">
        <v>51</v>
      </c>
      <c r="M2026" s="59" t="s">
        <v>51</v>
      </c>
      <c r="N2026" s="59" t="s">
        <v>147</v>
      </c>
      <c r="O2026" s="59" t="s">
        <v>51</v>
      </c>
      <c r="P2026" s="59" t="s">
        <v>5781</v>
      </c>
      <c r="Q2026" s="25" t="s">
        <v>42</v>
      </c>
      <c r="R2026" s="25" t="s">
        <v>42</v>
      </c>
      <c r="S2026" s="25" t="s">
        <v>42</v>
      </c>
      <c r="T2026" s="25" t="s">
        <v>42</v>
      </c>
      <c r="U2026" s="25" t="s">
        <v>42</v>
      </c>
      <c r="V2026" s="25" t="s">
        <v>42</v>
      </c>
      <c r="W2026" s="25">
        <v>0</v>
      </c>
      <c r="X2026" s="25">
        <v>0</v>
      </c>
      <c r="Y2026" s="25" t="s">
        <v>42</v>
      </c>
      <c r="Z2026" s="25" t="s">
        <v>42</v>
      </c>
      <c r="AA2026" s="25">
        <v>0.4</v>
      </c>
      <c r="AB2026" s="25">
        <v>0.4</v>
      </c>
      <c r="AC2026" s="25" t="s">
        <v>4202</v>
      </c>
      <c r="AD2026" s="59" t="s">
        <v>147</v>
      </c>
      <c r="AE2026" s="59" t="s">
        <v>51</v>
      </c>
    </row>
    <row r="2027" spans="1:31" ht="31.5" x14ac:dyDescent="0.25">
      <c r="A2027" s="57" t="s">
        <v>5071</v>
      </c>
      <c r="B2027" s="24" t="s">
        <v>5782</v>
      </c>
      <c r="C2027" s="58" t="s">
        <v>5783</v>
      </c>
      <c r="D2027" s="59">
        <v>1986</v>
      </c>
      <c r="E2027" s="25">
        <v>44.25</v>
      </c>
      <c r="F2027" s="25">
        <v>1E-4</v>
      </c>
      <c r="G2027" s="59">
        <v>2021</v>
      </c>
      <c r="H2027" s="25" t="s">
        <v>42</v>
      </c>
      <c r="I2027" s="25" t="s">
        <v>42</v>
      </c>
      <c r="J2027" s="25" t="s">
        <v>42</v>
      </c>
      <c r="K2027" s="25" t="s">
        <v>42</v>
      </c>
      <c r="L2027" s="59" t="s">
        <v>51</v>
      </c>
      <c r="M2027" s="59" t="s">
        <v>51</v>
      </c>
      <c r="N2027" s="59" t="s">
        <v>147</v>
      </c>
      <c r="O2027" s="59" t="s">
        <v>51</v>
      </c>
      <c r="P2027" s="59" t="s">
        <v>5784</v>
      </c>
      <c r="Q2027" s="25" t="s">
        <v>42</v>
      </c>
      <c r="R2027" s="25" t="s">
        <v>42</v>
      </c>
      <c r="S2027" s="25" t="s">
        <v>42</v>
      </c>
      <c r="T2027" s="25" t="s">
        <v>42</v>
      </c>
      <c r="U2027" s="25" t="s">
        <v>42</v>
      </c>
      <c r="V2027" s="25" t="s">
        <v>42</v>
      </c>
      <c r="W2027" s="25">
        <v>0</v>
      </c>
      <c r="X2027" s="25">
        <v>0</v>
      </c>
      <c r="Y2027" s="25" t="s">
        <v>42</v>
      </c>
      <c r="Z2027" s="25" t="s">
        <v>42</v>
      </c>
      <c r="AA2027" s="25">
        <v>0.4</v>
      </c>
      <c r="AB2027" s="25">
        <v>0.4</v>
      </c>
      <c r="AC2027" s="25" t="s">
        <v>4202</v>
      </c>
      <c r="AD2027" s="59" t="s">
        <v>147</v>
      </c>
      <c r="AE2027" s="59" t="s">
        <v>51</v>
      </c>
    </row>
    <row r="2028" spans="1:31" ht="31.5" x14ac:dyDescent="0.25">
      <c r="A2028" s="57" t="s">
        <v>5071</v>
      </c>
      <c r="B2028" s="24" t="s">
        <v>5785</v>
      </c>
      <c r="C2028" s="58" t="s">
        <v>5786</v>
      </c>
      <c r="D2028" s="59">
        <v>1978</v>
      </c>
      <c r="E2028" s="25">
        <v>48.54</v>
      </c>
      <c r="F2028" s="25">
        <v>0.26</v>
      </c>
      <c r="G2028" s="59">
        <v>2021</v>
      </c>
      <c r="H2028" s="25" t="s">
        <v>42</v>
      </c>
      <c r="I2028" s="25" t="s">
        <v>42</v>
      </c>
      <c r="J2028" s="25" t="s">
        <v>42</v>
      </c>
      <c r="K2028" s="25" t="s">
        <v>42</v>
      </c>
      <c r="L2028" s="59" t="s">
        <v>51</v>
      </c>
      <c r="M2028" s="59" t="s">
        <v>51</v>
      </c>
      <c r="N2028" s="59" t="s">
        <v>147</v>
      </c>
      <c r="O2028" s="59" t="s">
        <v>51</v>
      </c>
      <c r="P2028" s="59" t="s">
        <v>5787</v>
      </c>
      <c r="Q2028" s="25" t="s">
        <v>42</v>
      </c>
      <c r="R2028" s="25" t="s">
        <v>42</v>
      </c>
      <c r="S2028" s="25" t="s">
        <v>42</v>
      </c>
      <c r="T2028" s="25" t="s">
        <v>42</v>
      </c>
      <c r="U2028" s="25" t="s">
        <v>42</v>
      </c>
      <c r="V2028" s="25" t="s">
        <v>42</v>
      </c>
      <c r="W2028" s="25">
        <v>0</v>
      </c>
      <c r="X2028" s="25">
        <v>0</v>
      </c>
      <c r="Y2028" s="25" t="s">
        <v>42</v>
      </c>
      <c r="Z2028" s="25" t="s">
        <v>42</v>
      </c>
      <c r="AA2028" s="25">
        <v>0.4</v>
      </c>
      <c r="AB2028" s="25">
        <v>0.4</v>
      </c>
      <c r="AC2028" s="25" t="s">
        <v>4202</v>
      </c>
      <c r="AD2028" s="59" t="s">
        <v>147</v>
      </c>
      <c r="AE2028" s="59" t="s">
        <v>51</v>
      </c>
    </row>
    <row r="2029" spans="1:31" ht="31.5" x14ac:dyDescent="0.25">
      <c r="A2029" s="57" t="s">
        <v>5071</v>
      </c>
      <c r="B2029" s="24" t="s">
        <v>5788</v>
      </c>
      <c r="C2029" s="58" t="s">
        <v>5789</v>
      </c>
      <c r="D2029" s="59">
        <v>1977</v>
      </c>
      <c r="E2029" s="25">
        <v>59.58</v>
      </c>
      <c r="F2029" s="25">
        <v>0.15</v>
      </c>
      <c r="G2029" s="59">
        <v>2021</v>
      </c>
      <c r="H2029" s="25" t="s">
        <v>42</v>
      </c>
      <c r="I2029" s="25" t="s">
        <v>42</v>
      </c>
      <c r="J2029" s="25" t="s">
        <v>42</v>
      </c>
      <c r="K2029" s="25" t="s">
        <v>42</v>
      </c>
      <c r="L2029" s="59" t="s">
        <v>51</v>
      </c>
      <c r="M2029" s="59" t="s">
        <v>51</v>
      </c>
      <c r="N2029" s="59" t="s">
        <v>147</v>
      </c>
      <c r="O2029" s="59" t="s">
        <v>51</v>
      </c>
      <c r="P2029" s="59" t="s">
        <v>5790</v>
      </c>
      <c r="Q2029" s="25" t="s">
        <v>42</v>
      </c>
      <c r="R2029" s="25" t="s">
        <v>42</v>
      </c>
      <c r="S2029" s="25" t="s">
        <v>42</v>
      </c>
      <c r="T2029" s="25" t="s">
        <v>42</v>
      </c>
      <c r="U2029" s="25" t="s">
        <v>42</v>
      </c>
      <c r="V2029" s="25" t="s">
        <v>42</v>
      </c>
      <c r="W2029" s="25">
        <v>0</v>
      </c>
      <c r="X2029" s="25">
        <v>0</v>
      </c>
      <c r="Y2029" s="25" t="s">
        <v>42</v>
      </c>
      <c r="Z2029" s="25" t="s">
        <v>42</v>
      </c>
      <c r="AA2029" s="25">
        <v>0.4</v>
      </c>
      <c r="AB2029" s="25">
        <v>0.4</v>
      </c>
      <c r="AC2029" s="25" t="s">
        <v>4202</v>
      </c>
      <c r="AD2029" s="59" t="s">
        <v>147</v>
      </c>
      <c r="AE2029" s="59" t="s">
        <v>51</v>
      </c>
    </row>
    <row r="2030" spans="1:31" ht="31.5" x14ac:dyDescent="0.25">
      <c r="A2030" s="57" t="s">
        <v>5071</v>
      </c>
      <c r="B2030" s="24" t="s">
        <v>5791</v>
      </c>
      <c r="C2030" s="58" t="s">
        <v>5792</v>
      </c>
      <c r="D2030" s="59">
        <v>1980</v>
      </c>
      <c r="E2030" s="25">
        <v>54.69</v>
      </c>
      <c r="F2030" s="25">
        <v>0.15</v>
      </c>
      <c r="G2030" s="59">
        <v>2021</v>
      </c>
      <c r="H2030" s="25" t="s">
        <v>42</v>
      </c>
      <c r="I2030" s="25" t="s">
        <v>42</v>
      </c>
      <c r="J2030" s="25" t="s">
        <v>42</v>
      </c>
      <c r="K2030" s="25" t="s">
        <v>42</v>
      </c>
      <c r="L2030" s="59" t="s">
        <v>51</v>
      </c>
      <c r="M2030" s="59" t="s">
        <v>51</v>
      </c>
      <c r="N2030" s="59" t="s">
        <v>147</v>
      </c>
      <c r="O2030" s="59" t="s">
        <v>51</v>
      </c>
      <c r="P2030" s="59" t="s">
        <v>5793</v>
      </c>
      <c r="Q2030" s="25" t="s">
        <v>42</v>
      </c>
      <c r="R2030" s="25" t="s">
        <v>42</v>
      </c>
      <c r="S2030" s="25" t="s">
        <v>42</v>
      </c>
      <c r="T2030" s="25" t="s">
        <v>42</v>
      </c>
      <c r="U2030" s="25" t="s">
        <v>42</v>
      </c>
      <c r="V2030" s="25" t="s">
        <v>42</v>
      </c>
      <c r="W2030" s="25">
        <v>0</v>
      </c>
      <c r="X2030" s="25">
        <v>0</v>
      </c>
      <c r="Y2030" s="25" t="s">
        <v>42</v>
      </c>
      <c r="Z2030" s="25" t="s">
        <v>42</v>
      </c>
      <c r="AA2030" s="25">
        <v>0.4</v>
      </c>
      <c r="AB2030" s="25">
        <v>0.4</v>
      </c>
      <c r="AC2030" s="25" t="s">
        <v>4202</v>
      </c>
      <c r="AD2030" s="59" t="s">
        <v>147</v>
      </c>
      <c r="AE2030" s="59" t="s">
        <v>51</v>
      </c>
    </row>
    <row r="2031" spans="1:31" ht="31.5" x14ac:dyDescent="0.25">
      <c r="A2031" s="57" t="s">
        <v>5071</v>
      </c>
      <c r="B2031" s="24" t="s">
        <v>5794</v>
      </c>
      <c r="C2031" s="58" t="s">
        <v>5795</v>
      </c>
      <c r="D2031" s="59">
        <v>1985</v>
      </c>
      <c r="E2031" s="25">
        <v>53.16</v>
      </c>
      <c r="F2031" s="25">
        <v>0.15</v>
      </c>
      <c r="G2031" s="59">
        <v>2021</v>
      </c>
      <c r="H2031" s="25" t="s">
        <v>42</v>
      </c>
      <c r="I2031" s="25" t="s">
        <v>42</v>
      </c>
      <c r="J2031" s="25" t="s">
        <v>42</v>
      </c>
      <c r="K2031" s="25" t="s">
        <v>42</v>
      </c>
      <c r="L2031" s="59" t="s">
        <v>51</v>
      </c>
      <c r="M2031" s="59" t="s">
        <v>51</v>
      </c>
      <c r="N2031" s="59" t="s">
        <v>147</v>
      </c>
      <c r="O2031" s="59" t="s">
        <v>51</v>
      </c>
      <c r="P2031" s="59" t="s">
        <v>5796</v>
      </c>
      <c r="Q2031" s="25" t="s">
        <v>42</v>
      </c>
      <c r="R2031" s="25" t="s">
        <v>42</v>
      </c>
      <c r="S2031" s="25" t="s">
        <v>42</v>
      </c>
      <c r="T2031" s="25" t="s">
        <v>42</v>
      </c>
      <c r="U2031" s="25" t="s">
        <v>42</v>
      </c>
      <c r="V2031" s="25" t="s">
        <v>42</v>
      </c>
      <c r="W2031" s="25">
        <v>0</v>
      </c>
      <c r="X2031" s="25">
        <v>0</v>
      </c>
      <c r="Y2031" s="25" t="s">
        <v>42</v>
      </c>
      <c r="Z2031" s="25" t="s">
        <v>42</v>
      </c>
      <c r="AA2031" s="25">
        <v>0.4</v>
      </c>
      <c r="AB2031" s="25">
        <v>0.4</v>
      </c>
      <c r="AC2031" s="25" t="s">
        <v>4202</v>
      </c>
      <c r="AD2031" s="59" t="s">
        <v>147</v>
      </c>
      <c r="AE2031" s="59" t="s">
        <v>51</v>
      </c>
    </row>
    <row r="2032" spans="1:31" ht="31.5" x14ac:dyDescent="0.25">
      <c r="A2032" s="57" t="s">
        <v>5071</v>
      </c>
      <c r="B2032" s="24" t="s">
        <v>5797</v>
      </c>
      <c r="C2032" s="58" t="s">
        <v>5798</v>
      </c>
      <c r="D2032" s="59">
        <v>1985</v>
      </c>
      <c r="E2032" s="25">
        <v>54.08</v>
      </c>
      <c r="F2032" s="25">
        <v>0.15</v>
      </c>
      <c r="G2032" s="59">
        <v>2021</v>
      </c>
      <c r="H2032" s="25" t="s">
        <v>42</v>
      </c>
      <c r="I2032" s="25" t="s">
        <v>42</v>
      </c>
      <c r="J2032" s="25" t="s">
        <v>42</v>
      </c>
      <c r="K2032" s="25" t="s">
        <v>42</v>
      </c>
      <c r="L2032" s="59" t="s">
        <v>51</v>
      </c>
      <c r="M2032" s="59" t="s">
        <v>51</v>
      </c>
      <c r="N2032" s="59" t="s">
        <v>147</v>
      </c>
      <c r="O2032" s="59" t="s">
        <v>51</v>
      </c>
      <c r="P2032" s="59" t="s">
        <v>5799</v>
      </c>
      <c r="Q2032" s="25" t="s">
        <v>42</v>
      </c>
      <c r="R2032" s="25" t="s">
        <v>42</v>
      </c>
      <c r="S2032" s="25" t="s">
        <v>42</v>
      </c>
      <c r="T2032" s="25" t="s">
        <v>42</v>
      </c>
      <c r="U2032" s="25" t="s">
        <v>42</v>
      </c>
      <c r="V2032" s="25" t="s">
        <v>42</v>
      </c>
      <c r="W2032" s="25">
        <v>0</v>
      </c>
      <c r="X2032" s="25">
        <v>0</v>
      </c>
      <c r="Y2032" s="25" t="s">
        <v>42</v>
      </c>
      <c r="Z2032" s="25" t="s">
        <v>42</v>
      </c>
      <c r="AA2032" s="25">
        <v>0.4</v>
      </c>
      <c r="AB2032" s="25">
        <v>0.4</v>
      </c>
      <c r="AC2032" s="25" t="s">
        <v>4202</v>
      </c>
      <c r="AD2032" s="59" t="s">
        <v>147</v>
      </c>
      <c r="AE2032" s="59" t="s">
        <v>51</v>
      </c>
    </row>
    <row r="2033" spans="1:31" ht="31.5" x14ac:dyDescent="0.25">
      <c r="A2033" s="57" t="s">
        <v>5071</v>
      </c>
      <c r="B2033" s="24" t="s">
        <v>5800</v>
      </c>
      <c r="C2033" s="58" t="s">
        <v>5801</v>
      </c>
      <c r="D2033" s="59">
        <v>1972</v>
      </c>
      <c r="E2033" s="25">
        <v>50.7</v>
      </c>
      <c r="F2033" s="25">
        <v>0.14000000000000001</v>
      </c>
      <c r="G2033" s="59">
        <v>2021</v>
      </c>
      <c r="H2033" s="25" t="s">
        <v>42</v>
      </c>
      <c r="I2033" s="25" t="s">
        <v>42</v>
      </c>
      <c r="J2033" s="25" t="s">
        <v>42</v>
      </c>
      <c r="K2033" s="25" t="s">
        <v>42</v>
      </c>
      <c r="L2033" s="59" t="s">
        <v>51</v>
      </c>
      <c r="M2033" s="59" t="s">
        <v>51</v>
      </c>
      <c r="N2033" s="59" t="s">
        <v>147</v>
      </c>
      <c r="O2033" s="59" t="s">
        <v>51</v>
      </c>
      <c r="P2033" s="59" t="s">
        <v>5802</v>
      </c>
      <c r="Q2033" s="25" t="s">
        <v>42</v>
      </c>
      <c r="R2033" s="25" t="s">
        <v>42</v>
      </c>
      <c r="S2033" s="25" t="s">
        <v>42</v>
      </c>
      <c r="T2033" s="25" t="s">
        <v>42</v>
      </c>
      <c r="U2033" s="25" t="s">
        <v>42</v>
      </c>
      <c r="V2033" s="25" t="s">
        <v>42</v>
      </c>
      <c r="W2033" s="25">
        <v>0</v>
      </c>
      <c r="X2033" s="25">
        <v>0</v>
      </c>
      <c r="Y2033" s="25" t="s">
        <v>42</v>
      </c>
      <c r="Z2033" s="25" t="s">
        <v>42</v>
      </c>
      <c r="AA2033" s="25">
        <v>0.4</v>
      </c>
      <c r="AB2033" s="25">
        <v>0.4</v>
      </c>
      <c r="AC2033" s="25" t="s">
        <v>4202</v>
      </c>
      <c r="AD2033" s="59" t="s">
        <v>147</v>
      </c>
      <c r="AE2033" s="59" t="s">
        <v>51</v>
      </c>
    </row>
    <row r="2034" spans="1:31" ht="31.5" x14ac:dyDescent="0.25">
      <c r="A2034" s="57" t="s">
        <v>5071</v>
      </c>
      <c r="B2034" s="24" t="s">
        <v>5803</v>
      </c>
      <c r="C2034" s="58" t="s">
        <v>5804</v>
      </c>
      <c r="D2034" s="59">
        <v>1968</v>
      </c>
      <c r="E2034" s="25">
        <v>56.36</v>
      </c>
      <c r="F2034" s="25">
        <v>0.15</v>
      </c>
      <c r="G2034" s="59">
        <v>2019</v>
      </c>
      <c r="H2034" s="25" t="s">
        <v>42</v>
      </c>
      <c r="I2034" s="25" t="s">
        <v>42</v>
      </c>
      <c r="J2034" s="25" t="s">
        <v>42</v>
      </c>
      <c r="K2034" s="25" t="s">
        <v>42</v>
      </c>
      <c r="L2034" s="59" t="s">
        <v>51</v>
      </c>
      <c r="M2034" s="59" t="s">
        <v>51</v>
      </c>
      <c r="N2034" s="59" t="s">
        <v>147</v>
      </c>
      <c r="O2034" s="59" t="s">
        <v>51</v>
      </c>
      <c r="P2034" s="59" t="s">
        <v>5805</v>
      </c>
      <c r="Q2034" s="25" t="s">
        <v>42</v>
      </c>
      <c r="R2034" s="25" t="s">
        <v>42</v>
      </c>
      <c r="S2034" s="25" t="s">
        <v>42</v>
      </c>
      <c r="T2034" s="25" t="s">
        <v>42</v>
      </c>
      <c r="U2034" s="25" t="s">
        <v>42</v>
      </c>
      <c r="V2034" s="25" t="s">
        <v>42</v>
      </c>
      <c r="W2034" s="25">
        <v>0</v>
      </c>
      <c r="X2034" s="25">
        <v>0</v>
      </c>
      <c r="Y2034" s="25" t="s">
        <v>42</v>
      </c>
      <c r="Z2034" s="25" t="s">
        <v>42</v>
      </c>
      <c r="AA2034" s="25">
        <v>0.4</v>
      </c>
      <c r="AB2034" s="25">
        <v>0.4</v>
      </c>
      <c r="AC2034" s="25" t="s">
        <v>4202</v>
      </c>
      <c r="AD2034" s="59" t="s">
        <v>147</v>
      </c>
      <c r="AE2034" s="59" t="s">
        <v>51</v>
      </c>
    </row>
    <row r="2035" spans="1:31" ht="31.5" x14ac:dyDescent="0.25">
      <c r="A2035" s="57" t="s">
        <v>5071</v>
      </c>
      <c r="B2035" s="24" t="s">
        <v>5806</v>
      </c>
      <c r="C2035" s="58" t="s">
        <v>5807</v>
      </c>
      <c r="D2035" s="59">
        <v>1978</v>
      </c>
      <c r="E2035" s="25">
        <v>53.48</v>
      </c>
      <c r="F2035" s="25">
        <v>0.15</v>
      </c>
      <c r="G2035" s="59">
        <v>2021</v>
      </c>
      <c r="H2035" s="25" t="s">
        <v>42</v>
      </c>
      <c r="I2035" s="25" t="s">
        <v>42</v>
      </c>
      <c r="J2035" s="25" t="s">
        <v>42</v>
      </c>
      <c r="K2035" s="25" t="s">
        <v>42</v>
      </c>
      <c r="L2035" s="59" t="s">
        <v>51</v>
      </c>
      <c r="M2035" s="59" t="s">
        <v>51</v>
      </c>
      <c r="N2035" s="59" t="s">
        <v>147</v>
      </c>
      <c r="O2035" s="59" t="s">
        <v>51</v>
      </c>
      <c r="P2035" s="59" t="s">
        <v>5808</v>
      </c>
      <c r="Q2035" s="25" t="s">
        <v>42</v>
      </c>
      <c r="R2035" s="25" t="s">
        <v>42</v>
      </c>
      <c r="S2035" s="25" t="s">
        <v>42</v>
      </c>
      <c r="T2035" s="25" t="s">
        <v>42</v>
      </c>
      <c r="U2035" s="25" t="s">
        <v>42</v>
      </c>
      <c r="V2035" s="25" t="s">
        <v>42</v>
      </c>
      <c r="W2035" s="25">
        <v>0</v>
      </c>
      <c r="X2035" s="25">
        <v>0</v>
      </c>
      <c r="Y2035" s="25" t="s">
        <v>42</v>
      </c>
      <c r="Z2035" s="25" t="s">
        <v>42</v>
      </c>
      <c r="AA2035" s="25">
        <v>0.4</v>
      </c>
      <c r="AB2035" s="25">
        <v>0.4</v>
      </c>
      <c r="AC2035" s="25" t="s">
        <v>4202</v>
      </c>
      <c r="AD2035" s="59" t="s">
        <v>147</v>
      </c>
      <c r="AE2035" s="59" t="s">
        <v>51</v>
      </c>
    </row>
    <row r="2036" spans="1:31" ht="31.5" x14ac:dyDescent="0.25">
      <c r="A2036" s="57" t="s">
        <v>5071</v>
      </c>
      <c r="B2036" s="24" t="s">
        <v>5809</v>
      </c>
      <c r="C2036" s="58" t="s">
        <v>5810</v>
      </c>
      <c r="D2036" s="59">
        <v>1986</v>
      </c>
      <c r="E2036" s="25">
        <v>51.26</v>
      </c>
      <c r="F2036" s="25">
        <v>0.43</v>
      </c>
      <c r="G2036" s="59">
        <v>2021</v>
      </c>
      <c r="H2036" s="25" t="s">
        <v>42</v>
      </c>
      <c r="I2036" s="25" t="s">
        <v>42</v>
      </c>
      <c r="J2036" s="25" t="s">
        <v>42</v>
      </c>
      <c r="K2036" s="25" t="s">
        <v>42</v>
      </c>
      <c r="L2036" s="59" t="s">
        <v>51</v>
      </c>
      <c r="M2036" s="59" t="s">
        <v>51</v>
      </c>
      <c r="N2036" s="59" t="s">
        <v>147</v>
      </c>
      <c r="O2036" s="59" t="s">
        <v>51</v>
      </c>
      <c r="P2036" s="59" t="s">
        <v>5811</v>
      </c>
      <c r="Q2036" s="25" t="s">
        <v>42</v>
      </c>
      <c r="R2036" s="25" t="s">
        <v>42</v>
      </c>
      <c r="S2036" s="25" t="s">
        <v>42</v>
      </c>
      <c r="T2036" s="25" t="s">
        <v>42</v>
      </c>
      <c r="U2036" s="25" t="s">
        <v>42</v>
      </c>
      <c r="V2036" s="25" t="s">
        <v>42</v>
      </c>
      <c r="W2036" s="25">
        <v>0</v>
      </c>
      <c r="X2036" s="25">
        <v>0</v>
      </c>
      <c r="Y2036" s="25" t="s">
        <v>42</v>
      </c>
      <c r="Z2036" s="25" t="s">
        <v>42</v>
      </c>
      <c r="AA2036" s="25">
        <v>0.4</v>
      </c>
      <c r="AB2036" s="25">
        <v>0.4</v>
      </c>
      <c r="AC2036" s="25" t="s">
        <v>4202</v>
      </c>
      <c r="AD2036" s="59" t="s">
        <v>147</v>
      </c>
      <c r="AE2036" s="59" t="s">
        <v>51</v>
      </c>
    </row>
    <row r="2037" spans="1:31" ht="31.5" x14ac:dyDescent="0.25">
      <c r="A2037" s="57" t="s">
        <v>5071</v>
      </c>
      <c r="B2037" s="24" t="s">
        <v>5812</v>
      </c>
      <c r="C2037" s="58" t="s">
        <v>5813</v>
      </c>
      <c r="D2037" s="59">
        <v>1986</v>
      </c>
      <c r="E2037" s="25">
        <v>36.590000000000003</v>
      </c>
      <c r="F2037" s="25">
        <v>0.15</v>
      </c>
      <c r="G2037" s="59">
        <v>2021</v>
      </c>
      <c r="H2037" s="25" t="s">
        <v>42</v>
      </c>
      <c r="I2037" s="25" t="s">
        <v>42</v>
      </c>
      <c r="J2037" s="25" t="s">
        <v>42</v>
      </c>
      <c r="K2037" s="25" t="s">
        <v>42</v>
      </c>
      <c r="L2037" s="59" t="s">
        <v>51</v>
      </c>
      <c r="M2037" s="59" t="s">
        <v>51</v>
      </c>
      <c r="N2037" s="59" t="s">
        <v>147</v>
      </c>
      <c r="O2037" s="59" t="s">
        <v>51</v>
      </c>
      <c r="P2037" s="59" t="s">
        <v>5814</v>
      </c>
      <c r="Q2037" s="25" t="s">
        <v>42</v>
      </c>
      <c r="R2037" s="25" t="s">
        <v>42</v>
      </c>
      <c r="S2037" s="25" t="s">
        <v>42</v>
      </c>
      <c r="T2037" s="25" t="s">
        <v>42</v>
      </c>
      <c r="U2037" s="25" t="s">
        <v>42</v>
      </c>
      <c r="V2037" s="25" t="s">
        <v>42</v>
      </c>
      <c r="W2037" s="25">
        <v>0</v>
      </c>
      <c r="X2037" s="25">
        <v>0</v>
      </c>
      <c r="Y2037" s="25" t="s">
        <v>42</v>
      </c>
      <c r="Z2037" s="25" t="s">
        <v>42</v>
      </c>
      <c r="AA2037" s="25">
        <v>0.4</v>
      </c>
      <c r="AB2037" s="25">
        <v>0.4</v>
      </c>
      <c r="AC2037" s="25" t="s">
        <v>4202</v>
      </c>
      <c r="AD2037" s="59" t="s">
        <v>147</v>
      </c>
      <c r="AE2037" s="59" t="s">
        <v>51</v>
      </c>
    </row>
    <row r="2038" spans="1:31" ht="31.5" x14ac:dyDescent="0.25">
      <c r="A2038" s="57" t="s">
        <v>5071</v>
      </c>
      <c r="B2038" s="24" t="s">
        <v>5815</v>
      </c>
      <c r="C2038" s="58" t="s">
        <v>5816</v>
      </c>
      <c r="D2038" s="59">
        <v>1985</v>
      </c>
      <c r="E2038" s="25">
        <v>36.11</v>
      </c>
      <c r="F2038" s="25">
        <v>0.05</v>
      </c>
      <c r="G2038" s="59">
        <v>2021</v>
      </c>
      <c r="H2038" s="25" t="s">
        <v>42</v>
      </c>
      <c r="I2038" s="25" t="s">
        <v>42</v>
      </c>
      <c r="J2038" s="25" t="s">
        <v>42</v>
      </c>
      <c r="K2038" s="25" t="s">
        <v>42</v>
      </c>
      <c r="L2038" s="59" t="s">
        <v>51</v>
      </c>
      <c r="M2038" s="59" t="s">
        <v>51</v>
      </c>
      <c r="N2038" s="59" t="s">
        <v>147</v>
      </c>
      <c r="O2038" s="59" t="s">
        <v>51</v>
      </c>
      <c r="P2038" s="59" t="s">
        <v>5817</v>
      </c>
      <c r="Q2038" s="25" t="s">
        <v>42</v>
      </c>
      <c r="R2038" s="25" t="s">
        <v>42</v>
      </c>
      <c r="S2038" s="25" t="s">
        <v>42</v>
      </c>
      <c r="T2038" s="25" t="s">
        <v>42</v>
      </c>
      <c r="U2038" s="25" t="s">
        <v>42</v>
      </c>
      <c r="V2038" s="25" t="s">
        <v>42</v>
      </c>
      <c r="W2038" s="25">
        <v>0</v>
      </c>
      <c r="X2038" s="25">
        <v>0</v>
      </c>
      <c r="Y2038" s="25" t="s">
        <v>42</v>
      </c>
      <c r="Z2038" s="25" t="s">
        <v>42</v>
      </c>
      <c r="AA2038" s="25">
        <v>0.4</v>
      </c>
      <c r="AB2038" s="25">
        <v>0.4</v>
      </c>
      <c r="AC2038" s="25" t="s">
        <v>4202</v>
      </c>
      <c r="AD2038" s="59" t="s">
        <v>147</v>
      </c>
      <c r="AE2038" s="59" t="s">
        <v>51</v>
      </c>
    </row>
    <row r="2039" spans="1:31" ht="31.5" x14ac:dyDescent="0.25">
      <c r="A2039" s="57" t="s">
        <v>5071</v>
      </c>
      <c r="B2039" s="24" t="s">
        <v>5818</v>
      </c>
      <c r="C2039" s="58" t="s">
        <v>5819</v>
      </c>
      <c r="D2039" s="59">
        <v>1985</v>
      </c>
      <c r="E2039" s="25">
        <v>36.770000000000003</v>
      </c>
      <c r="F2039" s="25">
        <v>0.16</v>
      </c>
      <c r="G2039" s="59">
        <v>2021</v>
      </c>
      <c r="H2039" s="25" t="s">
        <v>42</v>
      </c>
      <c r="I2039" s="25" t="s">
        <v>42</v>
      </c>
      <c r="J2039" s="25" t="s">
        <v>42</v>
      </c>
      <c r="K2039" s="25" t="s">
        <v>42</v>
      </c>
      <c r="L2039" s="59" t="s">
        <v>51</v>
      </c>
      <c r="M2039" s="59" t="s">
        <v>51</v>
      </c>
      <c r="N2039" s="59" t="s">
        <v>147</v>
      </c>
      <c r="O2039" s="59" t="s">
        <v>51</v>
      </c>
      <c r="P2039" s="59" t="s">
        <v>5820</v>
      </c>
      <c r="Q2039" s="25" t="s">
        <v>42</v>
      </c>
      <c r="R2039" s="25" t="s">
        <v>42</v>
      </c>
      <c r="S2039" s="25" t="s">
        <v>42</v>
      </c>
      <c r="T2039" s="25" t="s">
        <v>42</v>
      </c>
      <c r="U2039" s="25" t="s">
        <v>42</v>
      </c>
      <c r="V2039" s="25" t="s">
        <v>42</v>
      </c>
      <c r="W2039" s="25">
        <v>0</v>
      </c>
      <c r="X2039" s="25">
        <v>0</v>
      </c>
      <c r="Y2039" s="25" t="s">
        <v>42</v>
      </c>
      <c r="Z2039" s="25" t="s">
        <v>42</v>
      </c>
      <c r="AA2039" s="25">
        <v>0.4</v>
      </c>
      <c r="AB2039" s="25">
        <v>0.4</v>
      </c>
      <c r="AC2039" s="25" t="s">
        <v>4202</v>
      </c>
      <c r="AD2039" s="59" t="s">
        <v>147</v>
      </c>
      <c r="AE2039" s="59" t="s">
        <v>51</v>
      </c>
    </row>
    <row r="2040" spans="1:31" ht="31.5" x14ac:dyDescent="0.25">
      <c r="A2040" s="57" t="s">
        <v>5071</v>
      </c>
      <c r="B2040" s="24" t="s">
        <v>5821</v>
      </c>
      <c r="C2040" s="58" t="s">
        <v>5822</v>
      </c>
      <c r="D2040" s="59">
        <v>1985</v>
      </c>
      <c r="E2040" s="25">
        <v>34.61</v>
      </c>
      <c r="F2040" s="25">
        <v>0.42</v>
      </c>
      <c r="G2040" s="59">
        <v>2021</v>
      </c>
      <c r="H2040" s="25" t="s">
        <v>42</v>
      </c>
      <c r="I2040" s="25" t="s">
        <v>42</v>
      </c>
      <c r="J2040" s="25" t="s">
        <v>42</v>
      </c>
      <c r="K2040" s="25" t="s">
        <v>42</v>
      </c>
      <c r="L2040" s="59" t="s">
        <v>51</v>
      </c>
      <c r="M2040" s="59" t="s">
        <v>51</v>
      </c>
      <c r="N2040" s="59" t="s">
        <v>147</v>
      </c>
      <c r="O2040" s="59" t="s">
        <v>51</v>
      </c>
      <c r="P2040" s="59" t="s">
        <v>5823</v>
      </c>
      <c r="Q2040" s="25" t="s">
        <v>42</v>
      </c>
      <c r="R2040" s="25" t="s">
        <v>42</v>
      </c>
      <c r="S2040" s="25" t="s">
        <v>42</v>
      </c>
      <c r="T2040" s="25" t="s">
        <v>42</v>
      </c>
      <c r="U2040" s="25" t="s">
        <v>42</v>
      </c>
      <c r="V2040" s="25" t="s">
        <v>42</v>
      </c>
      <c r="W2040" s="25">
        <v>0</v>
      </c>
      <c r="X2040" s="25">
        <v>0</v>
      </c>
      <c r="Y2040" s="25" t="s">
        <v>42</v>
      </c>
      <c r="Z2040" s="25" t="s">
        <v>42</v>
      </c>
      <c r="AA2040" s="25">
        <v>0.4</v>
      </c>
      <c r="AB2040" s="25">
        <v>0.4</v>
      </c>
      <c r="AC2040" s="25" t="s">
        <v>4202</v>
      </c>
      <c r="AD2040" s="59" t="s">
        <v>147</v>
      </c>
      <c r="AE2040" s="59" t="s">
        <v>51</v>
      </c>
    </row>
    <row r="2041" spans="1:31" ht="31.5" x14ac:dyDescent="0.25">
      <c r="A2041" s="57" t="s">
        <v>5071</v>
      </c>
      <c r="B2041" s="24" t="s">
        <v>5824</v>
      </c>
      <c r="C2041" s="58" t="s">
        <v>5825</v>
      </c>
      <c r="D2041" s="59">
        <v>1978</v>
      </c>
      <c r="E2041" s="25">
        <v>50.7</v>
      </c>
      <c r="F2041" s="25">
        <v>0.2</v>
      </c>
      <c r="G2041" s="59">
        <v>2021</v>
      </c>
      <c r="H2041" s="25" t="s">
        <v>42</v>
      </c>
      <c r="I2041" s="25" t="s">
        <v>42</v>
      </c>
      <c r="J2041" s="25" t="s">
        <v>42</v>
      </c>
      <c r="K2041" s="25" t="s">
        <v>42</v>
      </c>
      <c r="L2041" s="59" t="s">
        <v>51</v>
      </c>
      <c r="M2041" s="59" t="s">
        <v>51</v>
      </c>
      <c r="N2041" s="59" t="s">
        <v>147</v>
      </c>
      <c r="O2041" s="59" t="s">
        <v>51</v>
      </c>
      <c r="P2041" s="59" t="s">
        <v>5826</v>
      </c>
      <c r="Q2041" s="25" t="s">
        <v>42</v>
      </c>
      <c r="R2041" s="25" t="s">
        <v>42</v>
      </c>
      <c r="S2041" s="25" t="s">
        <v>42</v>
      </c>
      <c r="T2041" s="25" t="s">
        <v>42</v>
      </c>
      <c r="U2041" s="25" t="s">
        <v>42</v>
      </c>
      <c r="V2041" s="25" t="s">
        <v>42</v>
      </c>
      <c r="W2041" s="25">
        <v>0</v>
      </c>
      <c r="X2041" s="25">
        <v>0</v>
      </c>
      <c r="Y2041" s="25" t="s">
        <v>42</v>
      </c>
      <c r="Z2041" s="25" t="s">
        <v>42</v>
      </c>
      <c r="AA2041" s="25">
        <v>0.4</v>
      </c>
      <c r="AB2041" s="25">
        <v>0.4</v>
      </c>
      <c r="AC2041" s="25" t="s">
        <v>4202</v>
      </c>
      <c r="AD2041" s="59" t="s">
        <v>147</v>
      </c>
      <c r="AE2041" s="59" t="s">
        <v>51</v>
      </c>
    </row>
    <row r="2042" spans="1:31" ht="31.5" x14ac:dyDescent="0.25">
      <c r="A2042" s="57" t="s">
        <v>5071</v>
      </c>
      <c r="B2042" s="24" t="s">
        <v>5827</v>
      </c>
      <c r="C2042" s="58" t="s">
        <v>5828</v>
      </c>
      <c r="D2042" s="59">
        <v>1974</v>
      </c>
      <c r="E2042" s="25">
        <v>56.36</v>
      </c>
      <c r="F2042" s="25">
        <v>0.2</v>
      </c>
      <c r="G2042" s="59">
        <v>2021</v>
      </c>
      <c r="H2042" s="25" t="s">
        <v>42</v>
      </c>
      <c r="I2042" s="25" t="s">
        <v>42</v>
      </c>
      <c r="J2042" s="25" t="s">
        <v>42</v>
      </c>
      <c r="K2042" s="25" t="s">
        <v>42</v>
      </c>
      <c r="L2042" s="59" t="s">
        <v>51</v>
      </c>
      <c r="M2042" s="59" t="s">
        <v>51</v>
      </c>
      <c r="N2042" s="59" t="s">
        <v>147</v>
      </c>
      <c r="O2042" s="59" t="s">
        <v>51</v>
      </c>
      <c r="P2042" s="59" t="s">
        <v>5829</v>
      </c>
      <c r="Q2042" s="25" t="s">
        <v>42</v>
      </c>
      <c r="R2042" s="25" t="s">
        <v>42</v>
      </c>
      <c r="S2042" s="25" t="s">
        <v>42</v>
      </c>
      <c r="T2042" s="25" t="s">
        <v>42</v>
      </c>
      <c r="U2042" s="25" t="s">
        <v>42</v>
      </c>
      <c r="V2042" s="25" t="s">
        <v>42</v>
      </c>
      <c r="W2042" s="25">
        <v>0</v>
      </c>
      <c r="X2042" s="25">
        <v>0</v>
      </c>
      <c r="Y2042" s="25" t="s">
        <v>42</v>
      </c>
      <c r="Z2042" s="25" t="s">
        <v>42</v>
      </c>
      <c r="AA2042" s="25">
        <v>0.4</v>
      </c>
      <c r="AB2042" s="25">
        <v>0.4</v>
      </c>
      <c r="AC2042" s="25" t="s">
        <v>4202</v>
      </c>
      <c r="AD2042" s="59" t="s">
        <v>147</v>
      </c>
      <c r="AE2042" s="59" t="s">
        <v>51</v>
      </c>
    </row>
    <row r="2043" spans="1:31" ht="31.5" x14ac:dyDescent="0.25">
      <c r="A2043" s="57" t="s">
        <v>5071</v>
      </c>
      <c r="B2043" s="24" t="s">
        <v>5830</v>
      </c>
      <c r="C2043" s="58" t="s">
        <v>5831</v>
      </c>
      <c r="D2043" s="59">
        <v>1972</v>
      </c>
      <c r="E2043" s="25">
        <v>53.48</v>
      </c>
      <c r="F2043" s="25">
        <v>0.09</v>
      </c>
      <c r="G2043" s="59">
        <v>2021</v>
      </c>
      <c r="H2043" s="25" t="s">
        <v>42</v>
      </c>
      <c r="I2043" s="25" t="s">
        <v>42</v>
      </c>
      <c r="J2043" s="25" t="s">
        <v>42</v>
      </c>
      <c r="K2043" s="25" t="s">
        <v>42</v>
      </c>
      <c r="L2043" s="59" t="s">
        <v>51</v>
      </c>
      <c r="M2043" s="59" t="s">
        <v>51</v>
      </c>
      <c r="N2043" s="59" t="s">
        <v>147</v>
      </c>
      <c r="O2043" s="59" t="s">
        <v>51</v>
      </c>
      <c r="P2043" s="59" t="s">
        <v>5832</v>
      </c>
      <c r="Q2043" s="25" t="s">
        <v>42</v>
      </c>
      <c r="R2043" s="25" t="s">
        <v>42</v>
      </c>
      <c r="S2043" s="25" t="s">
        <v>42</v>
      </c>
      <c r="T2043" s="25" t="s">
        <v>42</v>
      </c>
      <c r="U2043" s="25" t="s">
        <v>42</v>
      </c>
      <c r="V2043" s="25" t="s">
        <v>42</v>
      </c>
      <c r="W2043" s="25">
        <v>0</v>
      </c>
      <c r="X2043" s="25">
        <v>0</v>
      </c>
      <c r="Y2043" s="25" t="s">
        <v>42</v>
      </c>
      <c r="Z2043" s="25" t="s">
        <v>42</v>
      </c>
      <c r="AA2043" s="25">
        <v>0.4</v>
      </c>
      <c r="AB2043" s="25">
        <v>0.4</v>
      </c>
      <c r="AC2043" s="25" t="s">
        <v>4202</v>
      </c>
      <c r="AD2043" s="59" t="s">
        <v>147</v>
      </c>
      <c r="AE2043" s="59" t="s">
        <v>51</v>
      </c>
    </row>
    <row r="2044" spans="1:31" ht="31.5" x14ac:dyDescent="0.25">
      <c r="A2044" s="57" t="s">
        <v>5071</v>
      </c>
      <c r="B2044" s="24" t="s">
        <v>5833</v>
      </c>
      <c r="C2044" s="58" t="s">
        <v>5834</v>
      </c>
      <c r="D2044" s="59">
        <v>1976</v>
      </c>
      <c r="E2044" s="25">
        <v>51.26</v>
      </c>
      <c r="F2044" s="25">
        <v>0.15</v>
      </c>
      <c r="G2044" s="59">
        <v>2021</v>
      </c>
      <c r="H2044" s="25" t="s">
        <v>42</v>
      </c>
      <c r="I2044" s="25" t="s">
        <v>42</v>
      </c>
      <c r="J2044" s="25" t="s">
        <v>42</v>
      </c>
      <c r="K2044" s="25" t="s">
        <v>42</v>
      </c>
      <c r="L2044" s="59" t="s">
        <v>51</v>
      </c>
      <c r="M2044" s="59" t="s">
        <v>51</v>
      </c>
      <c r="N2044" s="59" t="s">
        <v>147</v>
      </c>
      <c r="O2044" s="59" t="s">
        <v>51</v>
      </c>
      <c r="P2044" s="59" t="s">
        <v>5835</v>
      </c>
      <c r="Q2044" s="25" t="s">
        <v>42</v>
      </c>
      <c r="R2044" s="25" t="s">
        <v>42</v>
      </c>
      <c r="S2044" s="25" t="s">
        <v>42</v>
      </c>
      <c r="T2044" s="25" t="s">
        <v>42</v>
      </c>
      <c r="U2044" s="25" t="s">
        <v>42</v>
      </c>
      <c r="V2044" s="25" t="s">
        <v>42</v>
      </c>
      <c r="W2044" s="25">
        <v>0</v>
      </c>
      <c r="X2044" s="25">
        <v>0</v>
      </c>
      <c r="Y2044" s="25" t="s">
        <v>42</v>
      </c>
      <c r="Z2044" s="25" t="s">
        <v>42</v>
      </c>
      <c r="AA2044" s="25">
        <v>0.4</v>
      </c>
      <c r="AB2044" s="25">
        <v>0.4</v>
      </c>
      <c r="AC2044" s="25" t="s">
        <v>4202</v>
      </c>
      <c r="AD2044" s="59" t="s">
        <v>147</v>
      </c>
      <c r="AE2044" s="59" t="s">
        <v>51</v>
      </c>
    </row>
    <row r="2045" spans="1:31" ht="31.5" x14ac:dyDescent="0.25">
      <c r="A2045" s="57" t="s">
        <v>5071</v>
      </c>
      <c r="B2045" s="24" t="s">
        <v>5836</v>
      </c>
      <c r="C2045" s="58" t="s">
        <v>5837</v>
      </c>
      <c r="D2045" s="59">
        <v>1975</v>
      </c>
      <c r="E2045" s="25">
        <v>36.590000000000003</v>
      </c>
      <c r="F2045" s="25">
        <v>0.15</v>
      </c>
      <c r="G2045" s="59">
        <v>2021</v>
      </c>
      <c r="H2045" s="25" t="s">
        <v>42</v>
      </c>
      <c r="I2045" s="25" t="s">
        <v>42</v>
      </c>
      <c r="J2045" s="25" t="s">
        <v>42</v>
      </c>
      <c r="K2045" s="25" t="s">
        <v>42</v>
      </c>
      <c r="L2045" s="59" t="s">
        <v>51</v>
      </c>
      <c r="M2045" s="59" t="s">
        <v>51</v>
      </c>
      <c r="N2045" s="59" t="s">
        <v>147</v>
      </c>
      <c r="O2045" s="59" t="s">
        <v>51</v>
      </c>
      <c r="P2045" s="59" t="s">
        <v>5838</v>
      </c>
      <c r="Q2045" s="25" t="s">
        <v>42</v>
      </c>
      <c r="R2045" s="25" t="s">
        <v>42</v>
      </c>
      <c r="S2045" s="25" t="s">
        <v>42</v>
      </c>
      <c r="T2045" s="25" t="s">
        <v>42</v>
      </c>
      <c r="U2045" s="25" t="s">
        <v>42</v>
      </c>
      <c r="V2045" s="25" t="s">
        <v>42</v>
      </c>
      <c r="W2045" s="25">
        <v>0</v>
      </c>
      <c r="X2045" s="25">
        <v>0</v>
      </c>
      <c r="Y2045" s="25" t="s">
        <v>42</v>
      </c>
      <c r="Z2045" s="25" t="s">
        <v>42</v>
      </c>
      <c r="AA2045" s="25">
        <v>0.4</v>
      </c>
      <c r="AB2045" s="25">
        <v>0.4</v>
      </c>
      <c r="AC2045" s="25" t="s">
        <v>4202</v>
      </c>
      <c r="AD2045" s="59" t="s">
        <v>147</v>
      </c>
      <c r="AE2045" s="59" t="s">
        <v>51</v>
      </c>
    </row>
    <row r="2046" spans="1:31" ht="31.5" x14ac:dyDescent="0.25">
      <c r="A2046" s="57" t="s">
        <v>5071</v>
      </c>
      <c r="B2046" s="24" t="s">
        <v>5839</v>
      </c>
      <c r="C2046" s="58" t="s">
        <v>5840</v>
      </c>
      <c r="D2046" s="59">
        <v>1979</v>
      </c>
      <c r="E2046" s="25">
        <v>36.11</v>
      </c>
      <c r="F2046" s="25">
        <v>0.14000000000000001</v>
      </c>
      <c r="G2046" s="59">
        <v>2021</v>
      </c>
      <c r="H2046" s="25" t="s">
        <v>42</v>
      </c>
      <c r="I2046" s="25" t="s">
        <v>42</v>
      </c>
      <c r="J2046" s="25" t="s">
        <v>42</v>
      </c>
      <c r="K2046" s="25" t="s">
        <v>42</v>
      </c>
      <c r="L2046" s="59" t="s">
        <v>51</v>
      </c>
      <c r="M2046" s="59" t="s">
        <v>51</v>
      </c>
      <c r="N2046" s="59" t="s">
        <v>147</v>
      </c>
      <c r="O2046" s="59" t="s">
        <v>51</v>
      </c>
      <c r="P2046" s="59" t="s">
        <v>5841</v>
      </c>
      <c r="Q2046" s="25" t="s">
        <v>42</v>
      </c>
      <c r="R2046" s="25" t="s">
        <v>42</v>
      </c>
      <c r="S2046" s="25" t="s">
        <v>42</v>
      </c>
      <c r="T2046" s="25" t="s">
        <v>42</v>
      </c>
      <c r="U2046" s="25" t="s">
        <v>42</v>
      </c>
      <c r="V2046" s="25" t="s">
        <v>42</v>
      </c>
      <c r="W2046" s="25">
        <v>0</v>
      </c>
      <c r="X2046" s="25">
        <v>0</v>
      </c>
      <c r="Y2046" s="25" t="s">
        <v>42</v>
      </c>
      <c r="Z2046" s="25" t="s">
        <v>42</v>
      </c>
      <c r="AA2046" s="25">
        <v>0.4</v>
      </c>
      <c r="AB2046" s="25">
        <v>0.4</v>
      </c>
      <c r="AC2046" s="25" t="s">
        <v>4202</v>
      </c>
      <c r="AD2046" s="59" t="s">
        <v>147</v>
      </c>
      <c r="AE2046" s="59" t="s">
        <v>51</v>
      </c>
    </row>
    <row r="2047" spans="1:31" ht="31.5" x14ac:dyDescent="0.25">
      <c r="A2047" s="57" t="s">
        <v>5071</v>
      </c>
      <c r="B2047" s="24" t="s">
        <v>5842</v>
      </c>
      <c r="C2047" s="58" t="s">
        <v>5843</v>
      </c>
      <c r="D2047" s="59">
        <v>1980</v>
      </c>
      <c r="E2047" s="25">
        <v>36.770000000000003</v>
      </c>
      <c r="F2047" s="25">
        <v>1.87</v>
      </c>
      <c r="G2047" s="59">
        <v>2021</v>
      </c>
      <c r="H2047" s="25" t="s">
        <v>42</v>
      </c>
      <c r="I2047" s="25" t="s">
        <v>42</v>
      </c>
      <c r="J2047" s="25" t="s">
        <v>42</v>
      </c>
      <c r="K2047" s="25" t="s">
        <v>42</v>
      </c>
      <c r="L2047" s="59" t="s">
        <v>51</v>
      </c>
      <c r="M2047" s="59" t="s">
        <v>51</v>
      </c>
      <c r="N2047" s="59" t="s">
        <v>147</v>
      </c>
      <c r="O2047" s="59" t="s">
        <v>51</v>
      </c>
      <c r="P2047" s="59" t="s">
        <v>5844</v>
      </c>
      <c r="Q2047" s="25" t="s">
        <v>42</v>
      </c>
      <c r="R2047" s="25" t="s">
        <v>42</v>
      </c>
      <c r="S2047" s="25" t="s">
        <v>42</v>
      </c>
      <c r="T2047" s="25" t="s">
        <v>42</v>
      </c>
      <c r="U2047" s="25" t="s">
        <v>42</v>
      </c>
      <c r="V2047" s="25" t="s">
        <v>42</v>
      </c>
      <c r="W2047" s="25">
        <v>0</v>
      </c>
      <c r="X2047" s="25">
        <v>0</v>
      </c>
      <c r="Y2047" s="25" t="s">
        <v>42</v>
      </c>
      <c r="Z2047" s="25" t="s">
        <v>42</v>
      </c>
      <c r="AA2047" s="25">
        <v>0.4</v>
      </c>
      <c r="AB2047" s="25">
        <v>0.4</v>
      </c>
      <c r="AC2047" s="25" t="s">
        <v>4202</v>
      </c>
      <c r="AD2047" s="59" t="s">
        <v>147</v>
      </c>
      <c r="AE2047" s="59" t="s">
        <v>51</v>
      </c>
    </row>
    <row r="2048" spans="1:31" ht="31.5" x14ac:dyDescent="0.25">
      <c r="A2048" s="57" t="s">
        <v>5071</v>
      </c>
      <c r="B2048" s="24" t="s">
        <v>5845</v>
      </c>
      <c r="C2048" s="58" t="s">
        <v>5846</v>
      </c>
      <c r="D2048" s="59">
        <v>1980</v>
      </c>
      <c r="E2048" s="25">
        <v>34.61</v>
      </c>
      <c r="F2048" s="25">
        <v>1.87</v>
      </c>
      <c r="G2048" s="59">
        <v>2021</v>
      </c>
      <c r="H2048" s="25" t="s">
        <v>42</v>
      </c>
      <c r="I2048" s="25" t="s">
        <v>42</v>
      </c>
      <c r="J2048" s="25" t="s">
        <v>42</v>
      </c>
      <c r="K2048" s="25" t="s">
        <v>42</v>
      </c>
      <c r="L2048" s="59" t="s">
        <v>51</v>
      </c>
      <c r="M2048" s="59" t="s">
        <v>51</v>
      </c>
      <c r="N2048" s="59" t="s">
        <v>147</v>
      </c>
      <c r="O2048" s="59" t="s">
        <v>51</v>
      </c>
      <c r="P2048" s="59" t="s">
        <v>5847</v>
      </c>
      <c r="Q2048" s="25" t="s">
        <v>42</v>
      </c>
      <c r="R2048" s="25" t="s">
        <v>42</v>
      </c>
      <c r="S2048" s="25" t="s">
        <v>42</v>
      </c>
      <c r="T2048" s="25" t="s">
        <v>42</v>
      </c>
      <c r="U2048" s="25" t="s">
        <v>42</v>
      </c>
      <c r="V2048" s="25" t="s">
        <v>42</v>
      </c>
      <c r="W2048" s="25">
        <v>0</v>
      </c>
      <c r="X2048" s="25">
        <v>0</v>
      </c>
      <c r="Y2048" s="25" t="s">
        <v>42</v>
      </c>
      <c r="Z2048" s="25" t="s">
        <v>42</v>
      </c>
      <c r="AA2048" s="25">
        <v>0.4</v>
      </c>
      <c r="AB2048" s="25">
        <v>0.4</v>
      </c>
      <c r="AC2048" s="25" t="s">
        <v>4202</v>
      </c>
      <c r="AD2048" s="59" t="s">
        <v>147</v>
      </c>
      <c r="AE2048" s="59" t="s">
        <v>51</v>
      </c>
    </row>
    <row r="2049" spans="1:31" ht="31.5" x14ac:dyDescent="0.25">
      <c r="A2049" s="57" t="s">
        <v>5071</v>
      </c>
      <c r="B2049" s="24" t="s">
        <v>5848</v>
      </c>
      <c r="C2049" s="58" t="s">
        <v>5849</v>
      </c>
      <c r="D2049" s="59">
        <v>1978</v>
      </c>
      <c r="E2049" s="25">
        <v>50.38</v>
      </c>
      <c r="F2049" s="25">
        <v>0.56000000000000005</v>
      </c>
      <c r="G2049" s="59">
        <v>2021</v>
      </c>
      <c r="H2049" s="25" t="s">
        <v>42</v>
      </c>
      <c r="I2049" s="25" t="s">
        <v>42</v>
      </c>
      <c r="J2049" s="25" t="s">
        <v>42</v>
      </c>
      <c r="K2049" s="25" t="s">
        <v>42</v>
      </c>
      <c r="L2049" s="59" t="s">
        <v>51</v>
      </c>
      <c r="M2049" s="59" t="s">
        <v>51</v>
      </c>
      <c r="N2049" s="59" t="s">
        <v>147</v>
      </c>
      <c r="O2049" s="59" t="s">
        <v>51</v>
      </c>
      <c r="P2049" s="59" t="s">
        <v>5850</v>
      </c>
      <c r="Q2049" s="25" t="s">
        <v>42</v>
      </c>
      <c r="R2049" s="25" t="s">
        <v>42</v>
      </c>
      <c r="S2049" s="25" t="s">
        <v>42</v>
      </c>
      <c r="T2049" s="25" t="s">
        <v>42</v>
      </c>
      <c r="U2049" s="25" t="s">
        <v>42</v>
      </c>
      <c r="V2049" s="25" t="s">
        <v>42</v>
      </c>
      <c r="W2049" s="25">
        <v>0</v>
      </c>
      <c r="X2049" s="25">
        <v>0</v>
      </c>
      <c r="Y2049" s="25" t="s">
        <v>42</v>
      </c>
      <c r="Z2049" s="25" t="s">
        <v>42</v>
      </c>
      <c r="AA2049" s="25">
        <v>0.4</v>
      </c>
      <c r="AB2049" s="25">
        <v>0.4</v>
      </c>
      <c r="AC2049" s="25" t="s">
        <v>4202</v>
      </c>
      <c r="AD2049" s="59" t="s">
        <v>147</v>
      </c>
      <c r="AE2049" s="59" t="s">
        <v>51</v>
      </c>
    </row>
    <row r="2050" spans="1:31" ht="31.5" x14ac:dyDescent="0.25">
      <c r="A2050" s="57" t="s">
        <v>5071</v>
      </c>
      <c r="B2050" s="24" t="s">
        <v>5851</v>
      </c>
      <c r="C2050" s="58" t="s">
        <v>5852</v>
      </c>
      <c r="D2050" s="59">
        <v>1981</v>
      </c>
      <c r="E2050" s="25">
        <v>37.28</v>
      </c>
      <c r="F2050" s="25">
        <v>0.16</v>
      </c>
      <c r="G2050" s="59">
        <v>2021</v>
      </c>
      <c r="H2050" s="25" t="s">
        <v>42</v>
      </c>
      <c r="I2050" s="25" t="s">
        <v>42</v>
      </c>
      <c r="J2050" s="25" t="s">
        <v>42</v>
      </c>
      <c r="K2050" s="25" t="s">
        <v>42</v>
      </c>
      <c r="L2050" s="59" t="s">
        <v>51</v>
      </c>
      <c r="M2050" s="59" t="s">
        <v>51</v>
      </c>
      <c r="N2050" s="59" t="s">
        <v>147</v>
      </c>
      <c r="O2050" s="59" t="s">
        <v>51</v>
      </c>
      <c r="P2050" s="59" t="s">
        <v>5853</v>
      </c>
      <c r="Q2050" s="25" t="s">
        <v>42</v>
      </c>
      <c r="R2050" s="25" t="s">
        <v>42</v>
      </c>
      <c r="S2050" s="25" t="s">
        <v>42</v>
      </c>
      <c r="T2050" s="25" t="s">
        <v>42</v>
      </c>
      <c r="U2050" s="25" t="s">
        <v>42</v>
      </c>
      <c r="V2050" s="25" t="s">
        <v>42</v>
      </c>
      <c r="W2050" s="25">
        <v>0</v>
      </c>
      <c r="X2050" s="25">
        <v>0</v>
      </c>
      <c r="Y2050" s="25" t="s">
        <v>42</v>
      </c>
      <c r="Z2050" s="25" t="s">
        <v>42</v>
      </c>
      <c r="AA2050" s="25">
        <v>0.4</v>
      </c>
      <c r="AB2050" s="25">
        <v>0.4</v>
      </c>
      <c r="AC2050" s="25" t="s">
        <v>4202</v>
      </c>
      <c r="AD2050" s="59" t="s">
        <v>147</v>
      </c>
      <c r="AE2050" s="59" t="s">
        <v>51</v>
      </c>
    </row>
    <row r="2051" spans="1:31" ht="31.5" x14ac:dyDescent="0.25">
      <c r="A2051" s="57" t="s">
        <v>5071</v>
      </c>
      <c r="B2051" s="24" t="s">
        <v>5854</v>
      </c>
      <c r="C2051" s="58" t="s">
        <v>5855</v>
      </c>
      <c r="D2051" s="59">
        <v>1981</v>
      </c>
      <c r="E2051" s="25">
        <v>37.58</v>
      </c>
      <c r="F2051" s="25">
        <v>0.16</v>
      </c>
      <c r="G2051" s="59">
        <v>2021</v>
      </c>
      <c r="H2051" s="25" t="s">
        <v>42</v>
      </c>
      <c r="I2051" s="25" t="s">
        <v>42</v>
      </c>
      <c r="J2051" s="25" t="s">
        <v>42</v>
      </c>
      <c r="K2051" s="25" t="s">
        <v>42</v>
      </c>
      <c r="L2051" s="59" t="s">
        <v>51</v>
      </c>
      <c r="M2051" s="59" t="s">
        <v>51</v>
      </c>
      <c r="N2051" s="59" t="s">
        <v>147</v>
      </c>
      <c r="O2051" s="59" t="s">
        <v>51</v>
      </c>
      <c r="P2051" s="59" t="s">
        <v>5856</v>
      </c>
      <c r="Q2051" s="25" t="s">
        <v>42</v>
      </c>
      <c r="R2051" s="25" t="s">
        <v>42</v>
      </c>
      <c r="S2051" s="25" t="s">
        <v>42</v>
      </c>
      <c r="T2051" s="25" t="s">
        <v>42</v>
      </c>
      <c r="U2051" s="25" t="s">
        <v>42</v>
      </c>
      <c r="V2051" s="25" t="s">
        <v>42</v>
      </c>
      <c r="W2051" s="25">
        <v>0</v>
      </c>
      <c r="X2051" s="25">
        <v>0</v>
      </c>
      <c r="Y2051" s="25" t="s">
        <v>42</v>
      </c>
      <c r="Z2051" s="25" t="s">
        <v>42</v>
      </c>
      <c r="AA2051" s="25">
        <v>0.4</v>
      </c>
      <c r="AB2051" s="25">
        <v>0.4</v>
      </c>
      <c r="AC2051" s="25" t="s">
        <v>4202</v>
      </c>
      <c r="AD2051" s="59" t="s">
        <v>147</v>
      </c>
      <c r="AE2051" s="59" t="s">
        <v>51</v>
      </c>
    </row>
    <row r="2052" spans="1:31" ht="31.5" x14ac:dyDescent="0.25">
      <c r="A2052" s="57" t="s">
        <v>5071</v>
      </c>
      <c r="B2052" s="24" t="s">
        <v>5857</v>
      </c>
      <c r="C2052" s="58" t="s">
        <v>5858</v>
      </c>
      <c r="D2052" s="59">
        <v>1982</v>
      </c>
      <c r="E2052" s="25">
        <v>55.48</v>
      </c>
      <c r="F2052" s="25">
        <v>0.59</v>
      </c>
      <c r="G2052" s="59">
        <v>2021</v>
      </c>
      <c r="H2052" s="25" t="s">
        <v>42</v>
      </c>
      <c r="I2052" s="25" t="s">
        <v>42</v>
      </c>
      <c r="J2052" s="25" t="s">
        <v>42</v>
      </c>
      <c r="K2052" s="25" t="s">
        <v>42</v>
      </c>
      <c r="L2052" s="59" t="s">
        <v>51</v>
      </c>
      <c r="M2052" s="59" t="s">
        <v>51</v>
      </c>
      <c r="N2052" s="59" t="s">
        <v>147</v>
      </c>
      <c r="O2052" s="59" t="s">
        <v>51</v>
      </c>
      <c r="P2052" s="59" t="s">
        <v>5859</v>
      </c>
      <c r="Q2052" s="25" t="s">
        <v>42</v>
      </c>
      <c r="R2052" s="25" t="s">
        <v>42</v>
      </c>
      <c r="S2052" s="25" t="s">
        <v>42</v>
      </c>
      <c r="T2052" s="25" t="s">
        <v>42</v>
      </c>
      <c r="U2052" s="25" t="s">
        <v>42</v>
      </c>
      <c r="V2052" s="25" t="s">
        <v>42</v>
      </c>
      <c r="W2052" s="25">
        <v>0</v>
      </c>
      <c r="X2052" s="25">
        <v>0</v>
      </c>
      <c r="Y2052" s="25" t="s">
        <v>42</v>
      </c>
      <c r="Z2052" s="25" t="s">
        <v>42</v>
      </c>
      <c r="AA2052" s="25">
        <v>0.4</v>
      </c>
      <c r="AB2052" s="25">
        <v>0.4</v>
      </c>
      <c r="AC2052" s="25" t="s">
        <v>4202</v>
      </c>
      <c r="AD2052" s="59" t="s">
        <v>147</v>
      </c>
      <c r="AE2052" s="59" t="s">
        <v>51</v>
      </c>
    </row>
    <row r="2053" spans="1:31" ht="31.5" x14ac:dyDescent="0.25">
      <c r="A2053" s="57" t="s">
        <v>5071</v>
      </c>
      <c r="B2053" s="24" t="s">
        <v>5860</v>
      </c>
      <c r="C2053" s="58" t="s">
        <v>5861</v>
      </c>
      <c r="D2053" s="59">
        <v>1973</v>
      </c>
      <c r="E2053" s="25">
        <v>56.36</v>
      </c>
      <c r="F2053" s="25">
        <v>0.3</v>
      </c>
      <c r="G2053" s="59">
        <v>2021</v>
      </c>
      <c r="H2053" s="25" t="s">
        <v>42</v>
      </c>
      <c r="I2053" s="25" t="s">
        <v>42</v>
      </c>
      <c r="J2053" s="25" t="s">
        <v>42</v>
      </c>
      <c r="K2053" s="25" t="s">
        <v>42</v>
      </c>
      <c r="L2053" s="59" t="s">
        <v>51</v>
      </c>
      <c r="M2053" s="59" t="s">
        <v>51</v>
      </c>
      <c r="N2053" s="59" t="s">
        <v>147</v>
      </c>
      <c r="O2053" s="59" t="s">
        <v>51</v>
      </c>
      <c r="P2053" s="59" t="s">
        <v>5862</v>
      </c>
      <c r="Q2053" s="25" t="s">
        <v>42</v>
      </c>
      <c r="R2053" s="25" t="s">
        <v>42</v>
      </c>
      <c r="S2053" s="25" t="s">
        <v>42</v>
      </c>
      <c r="T2053" s="25" t="s">
        <v>42</v>
      </c>
      <c r="U2053" s="25" t="s">
        <v>42</v>
      </c>
      <c r="V2053" s="25" t="s">
        <v>42</v>
      </c>
      <c r="W2053" s="25">
        <v>0</v>
      </c>
      <c r="X2053" s="25">
        <v>0</v>
      </c>
      <c r="Y2053" s="25" t="s">
        <v>42</v>
      </c>
      <c r="Z2053" s="25" t="s">
        <v>42</v>
      </c>
      <c r="AA2053" s="25">
        <v>0.4</v>
      </c>
      <c r="AB2053" s="25">
        <v>0.4</v>
      </c>
      <c r="AC2053" s="25" t="s">
        <v>4202</v>
      </c>
      <c r="AD2053" s="59" t="s">
        <v>147</v>
      </c>
      <c r="AE2053" s="59" t="s">
        <v>51</v>
      </c>
    </row>
    <row r="2054" spans="1:31" ht="31.5" x14ac:dyDescent="0.25">
      <c r="A2054" s="57" t="s">
        <v>5071</v>
      </c>
      <c r="B2054" s="24" t="s">
        <v>5863</v>
      </c>
      <c r="C2054" s="58" t="s">
        <v>5864</v>
      </c>
      <c r="D2054" s="59">
        <v>1977</v>
      </c>
      <c r="E2054" s="25">
        <v>53.48</v>
      </c>
      <c r="F2054" s="25">
        <v>0.06</v>
      </c>
      <c r="G2054" s="59">
        <v>2021</v>
      </c>
      <c r="H2054" s="25" t="s">
        <v>42</v>
      </c>
      <c r="I2054" s="25" t="s">
        <v>42</v>
      </c>
      <c r="J2054" s="25" t="s">
        <v>42</v>
      </c>
      <c r="K2054" s="25" t="s">
        <v>42</v>
      </c>
      <c r="L2054" s="59" t="s">
        <v>51</v>
      </c>
      <c r="M2054" s="59" t="s">
        <v>51</v>
      </c>
      <c r="N2054" s="59" t="s">
        <v>147</v>
      </c>
      <c r="O2054" s="59" t="s">
        <v>51</v>
      </c>
      <c r="P2054" s="59" t="s">
        <v>5865</v>
      </c>
      <c r="Q2054" s="25" t="s">
        <v>42</v>
      </c>
      <c r="R2054" s="25" t="s">
        <v>42</v>
      </c>
      <c r="S2054" s="25" t="s">
        <v>42</v>
      </c>
      <c r="T2054" s="25" t="s">
        <v>42</v>
      </c>
      <c r="U2054" s="25" t="s">
        <v>42</v>
      </c>
      <c r="V2054" s="25" t="s">
        <v>42</v>
      </c>
      <c r="W2054" s="25">
        <v>0</v>
      </c>
      <c r="X2054" s="25">
        <v>0</v>
      </c>
      <c r="Y2054" s="25" t="s">
        <v>42</v>
      </c>
      <c r="Z2054" s="25" t="s">
        <v>42</v>
      </c>
      <c r="AA2054" s="25">
        <v>0.4</v>
      </c>
      <c r="AB2054" s="25">
        <v>0.4</v>
      </c>
      <c r="AC2054" s="25" t="s">
        <v>4202</v>
      </c>
      <c r="AD2054" s="59" t="s">
        <v>147</v>
      </c>
      <c r="AE2054" s="59" t="s">
        <v>51</v>
      </c>
    </row>
    <row r="2055" spans="1:31" ht="31.5" x14ac:dyDescent="0.25">
      <c r="A2055" s="57" t="s">
        <v>5071</v>
      </c>
      <c r="B2055" s="24" t="s">
        <v>5866</v>
      </c>
      <c r="C2055" s="58" t="s">
        <v>5867</v>
      </c>
      <c r="D2055" s="59">
        <v>1979</v>
      </c>
      <c r="E2055" s="25">
        <v>51.26</v>
      </c>
      <c r="F2055" s="25">
        <v>0.15</v>
      </c>
      <c r="G2055" s="59">
        <v>2021</v>
      </c>
      <c r="H2055" s="25" t="s">
        <v>42</v>
      </c>
      <c r="I2055" s="25" t="s">
        <v>42</v>
      </c>
      <c r="J2055" s="25" t="s">
        <v>42</v>
      </c>
      <c r="K2055" s="25" t="s">
        <v>42</v>
      </c>
      <c r="L2055" s="59" t="s">
        <v>51</v>
      </c>
      <c r="M2055" s="59" t="s">
        <v>51</v>
      </c>
      <c r="N2055" s="59" t="s">
        <v>147</v>
      </c>
      <c r="O2055" s="59" t="s">
        <v>51</v>
      </c>
      <c r="P2055" s="59" t="s">
        <v>5868</v>
      </c>
      <c r="Q2055" s="25" t="s">
        <v>42</v>
      </c>
      <c r="R2055" s="25" t="s">
        <v>42</v>
      </c>
      <c r="S2055" s="25" t="s">
        <v>42</v>
      </c>
      <c r="T2055" s="25" t="s">
        <v>42</v>
      </c>
      <c r="U2055" s="25" t="s">
        <v>42</v>
      </c>
      <c r="V2055" s="25" t="s">
        <v>42</v>
      </c>
      <c r="W2055" s="25">
        <v>0</v>
      </c>
      <c r="X2055" s="25">
        <v>0</v>
      </c>
      <c r="Y2055" s="25" t="s">
        <v>42</v>
      </c>
      <c r="Z2055" s="25" t="s">
        <v>42</v>
      </c>
      <c r="AA2055" s="25">
        <v>0.4</v>
      </c>
      <c r="AB2055" s="25">
        <v>0.4</v>
      </c>
      <c r="AC2055" s="25" t="s">
        <v>4202</v>
      </c>
      <c r="AD2055" s="59" t="s">
        <v>147</v>
      </c>
      <c r="AE2055" s="59" t="s">
        <v>51</v>
      </c>
    </row>
    <row r="2056" spans="1:31" ht="31.5" x14ac:dyDescent="0.25">
      <c r="A2056" s="57" t="s">
        <v>5071</v>
      </c>
      <c r="B2056" s="24" t="s">
        <v>5869</v>
      </c>
      <c r="C2056" s="58" t="s">
        <v>5870</v>
      </c>
      <c r="D2056" s="59">
        <v>1973</v>
      </c>
      <c r="E2056" s="25">
        <v>36.770000000000003</v>
      </c>
      <c r="F2056" s="25">
        <v>0.15</v>
      </c>
      <c r="G2056" s="59">
        <v>2021</v>
      </c>
      <c r="H2056" s="25" t="s">
        <v>42</v>
      </c>
      <c r="I2056" s="25" t="s">
        <v>42</v>
      </c>
      <c r="J2056" s="25" t="s">
        <v>42</v>
      </c>
      <c r="K2056" s="25" t="s">
        <v>42</v>
      </c>
      <c r="L2056" s="59" t="s">
        <v>51</v>
      </c>
      <c r="M2056" s="59" t="s">
        <v>51</v>
      </c>
      <c r="N2056" s="59" t="s">
        <v>147</v>
      </c>
      <c r="O2056" s="59" t="s">
        <v>51</v>
      </c>
      <c r="P2056" s="59" t="s">
        <v>5871</v>
      </c>
      <c r="Q2056" s="25" t="s">
        <v>42</v>
      </c>
      <c r="R2056" s="25" t="s">
        <v>42</v>
      </c>
      <c r="S2056" s="25" t="s">
        <v>42</v>
      </c>
      <c r="T2056" s="25" t="s">
        <v>42</v>
      </c>
      <c r="U2056" s="25" t="s">
        <v>42</v>
      </c>
      <c r="V2056" s="25" t="s">
        <v>42</v>
      </c>
      <c r="W2056" s="25">
        <v>0</v>
      </c>
      <c r="X2056" s="25">
        <v>0</v>
      </c>
      <c r="Y2056" s="25" t="s">
        <v>42</v>
      </c>
      <c r="Z2056" s="25" t="s">
        <v>42</v>
      </c>
      <c r="AA2056" s="25">
        <v>0.4</v>
      </c>
      <c r="AB2056" s="25">
        <v>0.4</v>
      </c>
      <c r="AC2056" s="25" t="s">
        <v>4202</v>
      </c>
      <c r="AD2056" s="59" t="s">
        <v>147</v>
      </c>
      <c r="AE2056" s="59" t="s">
        <v>51</v>
      </c>
    </row>
    <row r="2057" spans="1:31" ht="31.5" x14ac:dyDescent="0.25">
      <c r="A2057" s="57" t="s">
        <v>5071</v>
      </c>
      <c r="B2057" s="24" t="s">
        <v>5872</v>
      </c>
      <c r="C2057" s="58" t="s">
        <v>5873</v>
      </c>
      <c r="D2057" s="59">
        <v>1983</v>
      </c>
      <c r="E2057" s="25">
        <v>34.68</v>
      </c>
      <c r="F2057" s="25">
        <v>0.26</v>
      </c>
      <c r="G2057" s="59">
        <v>2021</v>
      </c>
      <c r="H2057" s="25" t="s">
        <v>42</v>
      </c>
      <c r="I2057" s="25" t="s">
        <v>42</v>
      </c>
      <c r="J2057" s="25" t="s">
        <v>42</v>
      </c>
      <c r="K2057" s="25" t="s">
        <v>42</v>
      </c>
      <c r="L2057" s="59" t="s">
        <v>51</v>
      </c>
      <c r="M2057" s="59" t="s">
        <v>51</v>
      </c>
      <c r="N2057" s="59" t="s">
        <v>147</v>
      </c>
      <c r="O2057" s="59" t="s">
        <v>51</v>
      </c>
      <c r="P2057" s="59" t="s">
        <v>5874</v>
      </c>
      <c r="Q2057" s="25" t="s">
        <v>42</v>
      </c>
      <c r="R2057" s="25" t="s">
        <v>42</v>
      </c>
      <c r="S2057" s="25" t="s">
        <v>42</v>
      </c>
      <c r="T2057" s="25" t="s">
        <v>42</v>
      </c>
      <c r="U2057" s="25" t="s">
        <v>42</v>
      </c>
      <c r="V2057" s="25" t="s">
        <v>42</v>
      </c>
      <c r="W2057" s="25">
        <v>0</v>
      </c>
      <c r="X2057" s="25">
        <v>0</v>
      </c>
      <c r="Y2057" s="25" t="s">
        <v>42</v>
      </c>
      <c r="Z2057" s="25" t="s">
        <v>42</v>
      </c>
      <c r="AA2057" s="25">
        <v>0.4</v>
      </c>
      <c r="AB2057" s="25">
        <v>0.4</v>
      </c>
      <c r="AC2057" s="25" t="s">
        <v>4202</v>
      </c>
      <c r="AD2057" s="59" t="s">
        <v>147</v>
      </c>
      <c r="AE2057" s="59" t="s">
        <v>51</v>
      </c>
    </row>
    <row r="2058" spans="1:31" ht="31.5" x14ac:dyDescent="0.25">
      <c r="A2058" s="57" t="s">
        <v>5071</v>
      </c>
      <c r="B2058" s="24" t="s">
        <v>5875</v>
      </c>
      <c r="C2058" s="58" t="s">
        <v>5876</v>
      </c>
      <c r="D2058" s="59">
        <v>1975</v>
      </c>
      <c r="E2058" s="25">
        <v>50.28</v>
      </c>
      <c r="F2058" s="25">
        <v>0.15</v>
      </c>
      <c r="G2058" s="59">
        <v>2021</v>
      </c>
      <c r="H2058" s="25" t="s">
        <v>42</v>
      </c>
      <c r="I2058" s="25" t="s">
        <v>42</v>
      </c>
      <c r="J2058" s="25" t="s">
        <v>42</v>
      </c>
      <c r="K2058" s="25" t="s">
        <v>42</v>
      </c>
      <c r="L2058" s="59" t="s">
        <v>51</v>
      </c>
      <c r="M2058" s="59" t="s">
        <v>51</v>
      </c>
      <c r="N2058" s="59" t="s">
        <v>147</v>
      </c>
      <c r="O2058" s="59" t="s">
        <v>51</v>
      </c>
      <c r="P2058" s="59" t="s">
        <v>5877</v>
      </c>
      <c r="Q2058" s="25" t="s">
        <v>42</v>
      </c>
      <c r="R2058" s="25" t="s">
        <v>42</v>
      </c>
      <c r="S2058" s="25" t="s">
        <v>42</v>
      </c>
      <c r="T2058" s="25" t="s">
        <v>42</v>
      </c>
      <c r="U2058" s="25" t="s">
        <v>42</v>
      </c>
      <c r="V2058" s="25" t="s">
        <v>42</v>
      </c>
      <c r="W2058" s="25">
        <v>0</v>
      </c>
      <c r="X2058" s="25">
        <v>0</v>
      </c>
      <c r="Y2058" s="25" t="s">
        <v>42</v>
      </c>
      <c r="Z2058" s="25" t="s">
        <v>42</v>
      </c>
      <c r="AA2058" s="25">
        <v>0.4</v>
      </c>
      <c r="AB2058" s="25">
        <v>0.4</v>
      </c>
      <c r="AC2058" s="25" t="s">
        <v>4202</v>
      </c>
      <c r="AD2058" s="59" t="s">
        <v>147</v>
      </c>
      <c r="AE2058" s="59" t="s">
        <v>51</v>
      </c>
    </row>
    <row r="2059" spans="1:31" ht="31.5" x14ac:dyDescent="0.25">
      <c r="A2059" s="57" t="s">
        <v>5071</v>
      </c>
      <c r="B2059" s="24" t="s">
        <v>5878</v>
      </c>
      <c r="C2059" s="58" t="s">
        <v>5879</v>
      </c>
      <c r="D2059" s="59">
        <v>1974</v>
      </c>
      <c r="E2059" s="25">
        <v>37.28</v>
      </c>
      <c r="F2059" s="25">
        <v>0.15</v>
      </c>
      <c r="G2059" s="59">
        <v>2021</v>
      </c>
      <c r="H2059" s="25" t="s">
        <v>42</v>
      </c>
      <c r="I2059" s="25" t="s">
        <v>42</v>
      </c>
      <c r="J2059" s="25" t="s">
        <v>42</v>
      </c>
      <c r="K2059" s="25" t="s">
        <v>42</v>
      </c>
      <c r="L2059" s="59" t="s">
        <v>51</v>
      </c>
      <c r="M2059" s="59" t="s">
        <v>51</v>
      </c>
      <c r="N2059" s="59" t="s">
        <v>147</v>
      </c>
      <c r="O2059" s="59" t="s">
        <v>51</v>
      </c>
      <c r="P2059" s="59" t="s">
        <v>5880</v>
      </c>
      <c r="Q2059" s="25" t="s">
        <v>42</v>
      </c>
      <c r="R2059" s="25" t="s">
        <v>42</v>
      </c>
      <c r="S2059" s="25" t="s">
        <v>42</v>
      </c>
      <c r="T2059" s="25" t="s">
        <v>42</v>
      </c>
      <c r="U2059" s="25" t="s">
        <v>42</v>
      </c>
      <c r="V2059" s="25" t="s">
        <v>42</v>
      </c>
      <c r="W2059" s="25">
        <v>0</v>
      </c>
      <c r="X2059" s="25">
        <v>0</v>
      </c>
      <c r="Y2059" s="25" t="s">
        <v>42</v>
      </c>
      <c r="Z2059" s="25" t="s">
        <v>42</v>
      </c>
      <c r="AA2059" s="25">
        <v>0.4</v>
      </c>
      <c r="AB2059" s="25">
        <v>0.4</v>
      </c>
      <c r="AC2059" s="25" t="s">
        <v>4202</v>
      </c>
      <c r="AD2059" s="59" t="s">
        <v>147</v>
      </c>
      <c r="AE2059" s="59" t="s">
        <v>51</v>
      </c>
    </row>
    <row r="2060" spans="1:31" ht="31.5" x14ac:dyDescent="0.25">
      <c r="A2060" s="57" t="s">
        <v>5071</v>
      </c>
      <c r="B2060" s="24" t="s">
        <v>5881</v>
      </c>
      <c r="C2060" s="58" t="s">
        <v>5882</v>
      </c>
      <c r="D2060" s="59">
        <v>1976</v>
      </c>
      <c r="E2060" s="25">
        <v>37.28</v>
      </c>
      <c r="F2060" s="25">
        <v>0.02</v>
      </c>
      <c r="G2060" s="59">
        <v>2021</v>
      </c>
      <c r="H2060" s="25" t="s">
        <v>42</v>
      </c>
      <c r="I2060" s="25" t="s">
        <v>42</v>
      </c>
      <c r="J2060" s="25" t="s">
        <v>42</v>
      </c>
      <c r="K2060" s="25" t="s">
        <v>42</v>
      </c>
      <c r="L2060" s="59" t="s">
        <v>51</v>
      </c>
      <c r="M2060" s="59" t="s">
        <v>51</v>
      </c>
      <c r="N2060" s="59" t="s">
        <v>147</v>
      </c>
      <c r="O2060" s="59" t="s">
        <v>51</v>
      </c>
      <c r="P2060" s="59" t="s">
        <v>5883</v>
      </c>
      <c r="Q2060" s="25" t="s">
        <v>42</v>
      </c>
      <c r="R2060" s="25" t="s">
        <v>42</v>
      </c>
      <c r="S2060" s="25" t="s">
        <v>42</v>
      </c>
      <c r="T2060" s="25" t="s">
        <v>42</v>
      </c>
      <c r="U2060" s="25" t="s">
        <v>42</v>
      </c>
      <c r="V2060" s="25" t="s">
        <v>42</v>
      </c>
      <c r="W2060" s="25">
        <v>0</v>
      </c>
      <c r="X2060" s="25">
        <v>0</v>
      </c>
      <c r="Y2060" s="25" t="s">
        <v>42</v>
      </c>
      <c r="Z2060" s="25" t="s">
        <v>42</v>
      </c>
      <c r="AA2060" s="25">
        <v>0.4</v>
      </c>
      <c r="AB2060" s="25">
        <v>0.4</v>
      </c>
      <c r="AC2060" s="25" t="s">
        <v>4202</v>
      </c>
      <c r="AD2060" s="59" t="s">
        <v>147</v>
      </c>
      <c r="AE2060" s="59" t="s">
        <v>51</v>
      </c>
    </row>
    <row r="2061" spans="1:31" ht="47.25" x14ac:dyDescent="0.25">
      <c r="A2061" s="57" t="s">
        <v>5071</v>
      </c>
      <c r="B2061" s="24" t="s">
        <v>5884</v>
      </c>
      <c r="C2061" s="58" t="s">
        <v>5885</v>
      </c>
      <c r="D2061" s="59">
        <v>1971</v>
      </c>
      <c r="E2061" s="25">
        <v>50.59</v>
      </c>
      <c r="F2061" s="25">
        <v>0.05</v>
      </c>
      <c r="G2061" s="59">
        <v>2021</v>
      </c>
      <c r="H2061" s="25" t="s">
        <v>42</v>
      </c>
      <c r="I2061" s="25" t="s">
        <v>42</v>
      </c>
      <c r="J2061" s="25" t="s">
        <v>42</v>
      </c>
      <c r="K2061" s="25" t="s">
        <v>42</v>
      </c>
      <c r="L2061" s="59" t="s">
        <v>51</v>
      </c>
      <c r="M2061" s="59" t="s">
        <v>51</v>
      </c>
      <c r="N2061" s="59" t="s">
        <v>147</v>
      </c>
      <c r="O2061" s="59" t="s">
        <v>51</v>
      </c>
      <c r="P2061" s="59" t="s">
        <v>5886</v>
      </c>
      <c r="Q2061" s="25" t="s">
        <v>42</v>
      </c>
      <c r="R2061" s="25" t="s">
        <v>42</v>
      </c>
      <c r="S2061" s="25" t="s">
        <v>42</v>
      </c>
      <c r="T2061" s="25" t="s">
        <v>42</v>
      </c>
      <c r="U2061" s="25" t="s">
        <v>42</v>
      </c>
      <c r="V2061" s="25" t="s">
        <v>42</v>
      </c>
      <c r="W2061" s="25">
        <v>0</v>
      </c>
      <c r="X2061" s="25">
        <v>0</v>
      </c>
      <c r="Y2061" s="25" t="s">
        <v>42</v>
      </c>
      <c r="Z2061" s="25" t="s">
        <v>42</v>
      </c>
      <c r="AA2061" s="25">
        <v>0.4</v>
      </c>
      <c r="AB2061" s="25">
        <v>0.4</v>
      </c>
      <c r="AC2061" s="25" t="s">
        <v>4202</v>
      </c>
      <c r="AD2061" s="59" t="s">
        <v>147</v>
      </c>
      <c r="AE2061" s="59" t="s">
        <v>51</v>
      </c>
    </row>
    <row r="2062" spans="1:31" ht="31.5" x14ac:dyDescent="0.25">
      <c r="A2062" s="57" t="s">
        <v>5071</v>
      </c>
      <c r="B2062" s="24" t="s">
        <v>5887</v>
      </c>
      <c r="C2062" s="58" t="s">
        <v>5888</v>
      </c>
      <c r="D2062" s="59">
        <v>1978</v>
      </c>
      <c r="E2062" s="25">
        <v>51.43</v>
      </c>
      <c r="F2062" s="25">
        <v>2.0000000000000001E-4</v>
      </c>
      <c r="G2062" s="59">
        <v>2021</v>
      </c>
      <c r="H2062" s="25" t="s">
        <v>42</v>
      </c>
      <c r="I2062" s="25" t="s">
        <v>42</v>
      </c>
      <c r="J2062" s="25" t="s">
        <v>42</v>
      </c>
      <c r="K2062" s="25" t="s">
        <v>42</v>
      </c>
      <c r="L2062" s="59" t="s">
        <v>51</v>
      </c>
      <c r="M2062" s="59" t="s">
        <v>51</v>
      </c>
      <c r="N2062" s="59" t="s">
        <v>147</v>
      </c>
      <c r="O2062" s="59" t="s">
        <v>51</v>
      </c>
      <c r="P2062" s="59" t="s">
        <v>5889</v>
      </c>
      <c r="Q2062" s="25" t="s">
        <v>42</v>
      </c>
      <c r="R2062" s="25" t="s">
        <v>42</v>
      </c>
      <c r="S2062" s="25" t="s">
        <v>42</v>
      </c>
      <c r="T2062" s="25" t="s">
        <v>42</v>
      </c>
      <c r="U2062" s="25" t="s">
        <v>42</v>
      </c>
      <c r="V2062" s="25" t="s">
        <v>42</v>
      </c>
      <c r="W2062" s="25">
        <v>0</v>
      </c>
      <c r="X2062" s="25">
        <v>0</v>
      </c>
      <c r="Y2062" s="25" t="s">
        <v>42</v>
      </c>
      <c r="Z2062" s="25" t="s">
        <v>42</v>
      </c>
      <c r="AA2062" s="25">
        <v>0.4</v>
      </c>
      <c r="AB2062" s="25">
        <v>0.4</v>
      </c>
      <c r="AC2062" s="25" t="s">
        <v>4202</v>
      </c>
      <c r="AD2062" s="59" t="s">
        <v>147</v>
      </c>
      <c r="AE2062" s="59" t="s">
        <v>51</v>
      </c>
    </row>
    <row r="2063" spans="1:31" ht="31.5" x14ac:dyDescent="0.25">
      <c r="A2063" s="57" t="s">
        <v>5071</v>
      </c>
      <c r="B2063" s="24" t="s">
        <v>5890</v>
      </c>
      <c r="C2063" s="58" t="s">
        <v>5891</v>
      </c>
      <c r="D2063" s="59">
        <v>1972</v>
      </c>
      <c r="E2063" s="25">
        <v>51.43</v>
      </c>
      <c r="F2063" s="25">
        <v>0.02</v>
      </c>
      <c r="G2063" s="59">
        <v>2021</v>
      </c>
      <c r="H2063" s="25" t="s">
        <v>42</v>
      </c>
      <c r="I2063" s="25" t="s">
        <v>42</v>
      </c>
      <c r="J2063" s="25" t="s">
        <v>42</v>
      </c>
      <c r="K2063" s="25" t="s">
        <v>42</v>
      </c>
      <c r="L2063" s="59" t="s">
        <v>51</v>
      </c>
      <c r="M2063" s="59" t="s">
        <v>51</v>
      </c>
      <c r="N2063" s="59" t="s">
        <v>147</v>
      </c>
      <c r="O2063" s="59" t="s">
        <v>51</v>
      </c>
      <c r="P2063" s="59" t="s">
        <v>5892</v>
      </c>
      <c r="Q2063" s="25" t="s">
        <v>42</v>
      </c>
      <c r="R2063" s="25" t="s">
        <v>42</v>
      </c>
      <c r="S2063" s="25" t="s">
        <v>42</v>
      </c>
      <c r="T2063" s="25" t="s">
        <v>42</v>
      </c>
      <c r="U2063" s="25" t="s">
        <v>42</v>
      </c>
      <c r="V2063" s="25" t="s">
        <v>42</v>
      </c>
      <c r="W2063" s="25">
        <v>0</v>
      </c>
      <c r="X2063" s="25">
        <v>0</v>
      </c>
      <c r="Y2063" s="25" t="s">
        <v>42</v>
      </c>
      <c r="Z2063" s="25" t="s">
        <v>42</v>
      </c>
      <c r="AA2063" s="25">
        <v>0.4</v>
      </c>
      <c r="AB2063" s="25">
        <v>0.4</v>
      </c>
      <c r="AC2063" s="25" t="s">
        <v>4202</v>
      </c>
      <c r="AD2063" s="59" t="s">
        <v>147</v>
      </c>
      <c r="AE2063" s="59" t="s">
        <v>51</v>
      </c>
    </row>
    <row r="2064" spans="1:31" ht="31.5" x14ac:dyDescent="0.25">
      <c r="A2064" s="57" t="s">
        <v>5071</v>
      </c>
      <c r="B2064" s="24" t="s">
        <v>5893</v>
      </c>
      <c r="C2064" s="58" t="s">
        <v>5894</v>
      </c>
      <c r="D2064" s="59">
        <v>1976</v>
      </c>
      <c r="E2064" s="25">
        <v>40.18</v>
      </c>
      <c r="F2064" s="25">
        <v>0.02</v>
      </c>
      <c r="G2064" s="59">
        <v>2021</v>
      </c>
      <c r="H2064" s="25" t="s">
        <v>42</v>
      </c>
      <c r="I2064" s="25" t="s">
        <v>42</v>
      </c>
      <c r="J2064" s="25" t="s">
        <v>42</v>
      </c>
      <c r="K2064" s="25" t="s">
        <v>42</v>
      </c>
      <c r="L2064" s="59" t="s">
        <v>51</v>
      </c>
      <c r="M2064" s="59" t="s">
        <v>51</v>
      </c>
      <c r="N2064" s="59" t="s">
        <v>147</v>
      </c>
      <c r="O2064" s="59" t="s">
        <v>51</v>
      </c>
      <c r="P2064" s="59" t="s">
        <v>5895</v>
      </c>
      <c r="Q2064" s="25" t="s">
        <v>42</v>
      </c>
      <c r="R2064" s="25" t="s">
        <v>42</v>
      </c>
      <c r="S2064" s="25" t="s">
        <v>42</v>
      </c>
      <c r="T2064" s="25" t="s">
        <v>42</v>
      </c>
      <c r="U2064" s="25" t="s">
        <v>42</v>
      </c>
      <c r="V2064" s="25" t="s">
        <v>42</v>
      </c>
      <c r="W2064" s="25">
        <v>0</v>
      </c>
      <c r="X2064" s="25">
        <v>0</v>
      </c>
      <c r="Y2064" s="25" t="s">
        <v>42</v>
      </c>
      <c r="Z2064" s="25" t="s">
        <v>42</v>
      </c>
      <c r="AA2064" s="25">
        <v>0.4</v>
      </c>
      <c r="AB2064" s="25">
        <v>0.4</v>
      </c>
      <c r="AC2064" s="25" t="s">
        <v>4202</v>
      </c>
      <c r="AD2064" s="59" t="s">
        <v>147</v>
      </c>
      <c r="AE2064" s="59" t="s">
        <v>51</v>
      </c>
    </row>
    <row r="2065" spans="1:31" ht="31.5" x14ac:dyDescent="0.25">
      <c r="A2065" s="57" t="s">
        <v>5071</v>
      </c>
      <c r="B2065" s="24" t="s">
        <v>5896</v>
      </c>
      <c r="C2065" s="58" t="s">
        <v>5897</v>
      </c>
      <c r="D2065" s="59">
        <v>1978</v>
      </c>
      <c r="E2065" s="25">
        <v>36.11</v>
      </c>
      <c r="F2065" s="25">
        <v>0.15</v>
      </c>
      <c r="G2065" s="59">
        <v>2021</v>
      </c>
      <c r="H2065" s="25" t="s">
        <v>42</v>
      </c>
      <c r="I2065" s="25" t="s">
        <v>42</v>
      </c>
      <c r="J2065" s="25" t="s">
        <v>42</v>
      </c>
      <c r="K2065" s="25" t="s">
        <v>42</v>
      </c>
      <c r="L2065" s="59" t="s">
        <v>51</v>
      </c>
      <c r="M2065" s="59" t="s">
        <v>51</v>
      </c>
      <c r="N2065" s="59" t="s">
        <v>147</v>
      </c>
      <c r="O2065" s="59" t="s">
        <v>51</v>
      </c>
      <c r="P2065" s="59" t="s">
        <v>5898</v>
      </c>
      <c r="Q2065" s="25" t="s">
        <v>42</v>
      </c>
      <c r="R2065" s="25" t="s">
        <v>42</v>
      </c>
      <c r="S2065" s="25" t="s">
        <v>42</v>
      </c>
      <c r="T2065" s="25" t="s">
        <v>42</v>
      </c>
      <c r="U2065" s="25" t="s">
        <v>42</v>
      </c>
      <c r="V2065" s="25" t="s">
        <v>42</v>
      </c>
      <c r="W2065" s="25">
        <v>0</v>
      </c>
      <c r="X2065" s="25">
        <v>0</v>
      </c>
      <c r="Y2065" s="25" t="s">
        <v>42</v>
      </c>
      <c r="Z2065" s="25" t="s">
        <v>42</v>
      </c>
      <c r="AA2065" s="25">
        <v>0.4</v>
      </c>
      <c r="AB2065" s="25">
        <v>0.4</v>
      </c>
      <c r="AC2065" s="25" t="s">
        <v>4202</v>
      </c>
      <c r="AD2065" s="59" t="s">
        <v>147</v>
      </c>
      <c r="AE2065" s="59" t="s">
        <v>51</v>
      </c>
    </row>
    <row r="2066" spans="1:31" ht="31.5" x14ac:dyDescent="0.25">
      <c r="A2066" s="57" t="s">
        <v>5071</v>
      </c>
      <c r="B2066" s="24" t="s">
        <v>5899</v>
      </c>
      <c r="C2066" s="58" t="s">
        <v>5900</v>
      </c>
      <c r="D2066" s="59">
        <v>1972</v>
      </c>
      <c r="E2066" s="25">
        <v>36.770000000000003</v>
      </c>
      <c r="F2066" s="25">
        <v>0.15</v>
      </c>
      <c r="G2066" s="59">
        <v>2021</v>
      </c>
      <c r="H2066" s="25" t="s">
        <v>42</v>
      </c>
      <c r="I2066" s="25" t="s">
        <v>42</v>
      </c>
      <c r="J2066" s="25" t="s">
        <v>42</v>
      </c>
      <c r="K2066" s="25" t="s">
        <v>42</v>
      </c>
      <c r="L2066" s="59" t="s">
        <v>51</v>
      </c>
      <c r="M2066" s="59" t="s">
        <v>51</v>
      </c>
      <c r="N2066" s="59" t="s">
        <v>147</v>
      </c>
      <c r="O2066" s="59" t="s">
        <v>51</v>
      </c>
      <c r="P2066" s="59" t="s">
        <v>5901</v>
      </c>
      <c r="Q2066" s="25" t="s">
        <v>42</v>
      </c>
      <c r="R2066" s="25" t="s">
        <v>42</v>
      </c>
      <c r="S2066" s="25" t="s">
        <v>42</v>
      </c>
      <c r="T2066" s="25" t="s">
        <v>42</v>
      </c>
      <c r="U2066" s="25" t="s">
        <v>42</v>
      </c>
      <c r="V2066" s="25" t="s">
        <v>42</v>
      </c>
      <c r="W2066" s="25">
        <v>0</v>
      </c>
      <c r="X2066" s="25">
        <v>0</v>
      </c>
      <c r="Y2066" s="25" t="s">
        <v>42</v>
      </c>
      <c r="Z2066" s="25" t="s">
        <v>42</v>
      </c>
      <c r="AA2066" s="25">
        <v>0.4</v>
      </c>
      <c r="AB2066" s="25">
        <v>0.4</v>
      </c>
      <c r="AC2066" s="25" t="s">
        <v>4202</v>
      </c>
      <c r="AD2066" s="59" t="s">
        <v>147</v>
      </c>
      <c r="AE2066" s="59" t="s">
        <v>51</v>
      </c>
    </row>
    <row r="2067" spans="1:31" ht="31.5" x14ac:dyDescent="0.25">
      <c r="A2067" s="57" t="s">
        <v>5071</v>
      </c>
      <c r="B2067" s="24" t="s">
        <v>5902</v>
      </c>
      <c r="C2067" s="58" t="s">
        <v>5903</v>
      </c>
      <c r="D2067" s="59">
        <v>1977</v>
      </c>
      <c r="E2067" s="25">
        <v>34.61</v>
      </c>
      <c r="F2067" s="25">
        <v>0.05</v>
      </c>
      <c r="G2067" s="59">
        <v>2021</v>
      </c>
      <c r="H2067" s="25" t="s">
        <v>42</v>
      </c>
      <c r="I2067" s="25" t="s">
        <v>42</v>
      </c>
      <c r="J2067" s="25" t="s">
        <v>42</v>
      </c>
      <c r="K2067" s="25" t="s">
        <v>42</v>
      </c>
      <c r="L2067" s="59" t="s">
        <v>51</v>
      </c>
      <c r="M2067" s="59" t="s">
        <v>51</v>
      </c>
      <c r="N2067" s="59" t="s">
        <v>147</v>
      </c>
      <c r="O2067" s="59" t="s">
        <v>51</v>
      </c>
      <c r="P2067" s="59" t="s">
        <v>5904</v>
      </c>
      <c r="Q2067" s="25" t="s">
        <v>42</v>
      </c>
      <c r="R2067" s="25" t="s">
        <v>42</v>
      </c>
      <c r="S2067" s="25" t="s">
        <v>42</v>
      </c>
      <c r="T2067" s="25" t="s">
        <v>42</v>
      </c>
      <c r="U2067" s="25" t="s">
        <v>42</v>
      </c>
      <c r="V2067" s="25" t="s">
        <v>42</v>
      </c>
      <c r="W2067" s="25">
        <v>0</v>
      </c>
      <c r="X2067" s="25">
        <v>0</v>
      </c>
      <c r="Y2067" s="25" t="s">
        <v>42</v>
      </c>
      <c r="Z2067" s="25" t="s">
        <v>42</v>
      </c>
      <c r="AA2067" s="25">
        <v>0.4</v>
      </c>
      <c r="AB2067" s="25">
        <v>0.4</v>
      </c>
      <c r="AC2067" s="25" t="s">
        <v>4202</v>
      </c>
      <c r="AD2067" s="59" t="s">
        <v>147</v>
      </c>
      <c r="AE2067" s="59" t="s">
        <v>51</v>
      </c>
    </row>
    <row r="2068" spans="1:31" ht="31.5" x14ac:dyDescent="0.25">
      <c r="A2068" s="57" t="s">
        <v>5071</v>
      </c>
      <c r="B2068" s="24" t="s">
        <v>5905</v>
      </c>
      <c r="C2068" s="58" t="s">
        <v>5906</v>
      </c>
      <c r="D2068" s="59">
        <v>1978</v>
      </c>
      <c r="E2068" s="25">
        <v>50.28</v>
      </c>
      <c r="F2068" s="25">
        <v>0.15</v>
      </c>
      <c r="G2068" s="59">
        <v>2021</v>
      </c>
      <c r="H2068" s="25" t="s">
        <v>42</v>
      </c>
      <c r="I2068" s="25" t="s">
        <v>42</v>
      </c>
      <c r="J2068" s="25" t="s">
        <v>42</v>
      </c>
      <c r="K2068" s="25" t="s">
        <v>42</v>
      </c>
      <c r="L2068" s="59" t="s">
        <v>51</v>
      </c>
      <c r="M2068" s="59" t="s">
        <v>51</v>
      </c>
      <c r="N2068" s="59" t="s">
        <v>147</v>
      </c>
      <c r="O2068" s="59" t="s">
        <v>51</v>
      </c>
      <c r="P2068" s="59" t="s">
        <v>5907</v>
      </c>
      <c r="Q2068" s="25" t="s">
        <v>42</v>
      </c>
      <c r="R2068" s="25" t="s">
        <v>42</v>
      </c>
      <c r="S2068" s="25" t="s">
        <v>42</v>
      </c>
      <c r="T2068" s="25" t="s">
        <v>42</v>
      </c>
      <c r="U2068" s="25" t="s">
        <v>42</v>
      </c>
      <c r="V2068" s="25" t="s">
        <v>42</v>
      </c>
      <c r="W2068" s="25">
        <v>0</v>
      </c>
      <c r="X2068" s="25">
        <v>0</v>
      </c>
      <c r="Y2068" s="25" t="s">
        <v>42</v>
      </c>
      <c r="Z2068" s="25" t="s">
        <v>42</v>
      </c>
      <c r="AA2068" s="25">
        <v>0.4</v>
      </c>
      <c r="AB2068" s="25">
        <v>0.4</v>
      </c>
      <c r="AC2068" s="25" t="s">
        <v>4202</v>
      </c>
      <c r="AD2068" s="59" t="s">
        <v>147</v>
      </c>
      <c r="AE2068" s="59" t="s">
        <v>51</v>
      </c>
    </row>
    <row r="2069" spans="1:31" ht="31.5" x14ac:dyDescent="0.25">
      <c r="A2069" s="57" t="s">
        <v>5071</v>
      </c>
      <c r="B2069" s="24" t="s">
        <v>5908</v>
      </c>
      <c r="C2069" s="58" t="s">
        <v>5909</v>
      </c>
      <c r="D2069" s="59">
        <v>1972</v>
      </c>
      <c r="E2069" s="25">
        <v>37.28</v>
      </c>
      <c r="F2069" s="25">
        <v>0.02</v>
      </c>
      <c r="G2069" s="59">
        <v>2021</v>
      </c>
      <c r="H2069" s="25" t="s">
        <v>42</v>
      </c>
      <c r="I2069" s="25" t="s">
        <v>42</v>
      </c>
      <c r="J2069" s="25" t="s">
        <v>42</v>
      </c>
      <c r="K2069" s="25" t="s">
        <v>42</v>
      </c>
      <c r="L2069" s="59" t="s">
        <v>51</v>
      </c>
      <c r="M2069" s="59" t="s">
        <v>51</v>
      </c>
      <c r="N2069" s="59" t="s">
        <v>147</v>
      </c>
      <c r="O2069" s="59" t="s">
        <v>51</v>
      </c>
      <c r="P2069" s="59" t="s">
        <v>5910</v>
      </c>
      <c r="Q2069" s="25" t="s">
        <v>42</v>
      </c>
      <c r="R2069" s="25" t="s">
        <v>42</v>
      </c>
      <c r="S2069" s="25" t="s">
        <v>42</v>
      </c>
      <c r="T2069" s="25" t="s">
        <v>42</v>
      </c>
      <c r="U2069" s="25" t="s">
        <v>42</v>
      </c>
      <c r="V2069" s="25" t="s">
        <v>42</v>
      </c>
      <c r="W2069" s="25">
        <v>0</v>
      </c>
      <c r="X2069" s="25">
        <v>0</v>
      </c>
      <c r="Y2069" s="25" t="s">
        <v>42</v>
      </c>
      <c r="Z2069" s="25" t="s">
        <v>42</v>
      </c>
      <c r="AA2069" s="25">
        <v>0.4</v>
      </c>
      <c r="AB2069" s="25">
        <v>0.4</v>
      </c>
      <c r="AC2069" s="25" t="s">
        <v>4202</v>
      </c>
      <c r="AD2069" s="59" t="s">
        <v>147</v>
      </c>
      <c r="AE2069" s="59" t="s">
        <v>51</v>
      </c>
    </row>
    <row r="2070" spans="1:31" ht="31.5" x14ac:dyDescent="0.25">
      <c r="A2070" s="57" t="s">
        <v>5071</v>
      </c>
      <c r="B2070" s="24" t="s">
        <v>5911</v>
      </c>
      <c r="C2070" s="58" t="s">
        <v>5912</v>
      </c>
      <c r="D2070" s="59">
        <v>1969</v>
      </c>
      <c r="E2070" s="25">
        <v>37.28</v>
      </c>
      <c r="F2070" s="25">
        <v>0.02</v>
      </c>
      <c r="G2070" s="59">
        <v>2021</v>
      </c>
      <c r="H2070" s="25" t="s">
        <v>42</v>
      </c>
      <c r="I2070" s="25" t="s">
        <v>42</v>
      </c>
      <c r="J2070" s="25" t="s">
        <v>42</v>
      </c>
      <c r="K2070" s="25" t="s">
        <v>42</v>
      </c>
      <c r="L2070" s="59" t="s">
        <v>51</v>
      </c>
      <c r="M2070" s="59" t="s">
        <v>51</v>
      </c>
      <c r="N2070" s="59" t="s">
        <v>147</v>
      </c>
      <c r="O2070" s="59" t="s">
        <v>51</v>
      </c>
      <c r="P2070" s="59" t="s">
        <v>5913</v>
      </c>
      <c r="Q2070" s="25" t="s">
        <v>42</v>
      </c>
      <c r="R2070" s="25" t="s">
        <v>42</v>
      </c>
      <c r="S2070" s="25" t="s">
        <v>42</v>
      </c>
      <c r="T2070" s="25" t="s">
        <v>42</v>
      </c>
      <c r="U2070" s="25" t="s">
        <v>42</v>
      </c>
      <c r="V2070" s="25" t="s">
        <v>42</v>
      </c>
      <c r="W2070" s="25">
        <v>0</v>
      </c>
      <c r="X2070" s="25">
        <v>0</v>
      </c>
      <c r="Y2070" s="25" t="s">
        <v>42</v>
      </c>
      <c r="Z2070" s="25" t="s">
        <v>42</v>
      </c>
      <c r="AA2070" s="25">
        <v>0.4</v>
      </c>
      <c r="AB2070" s="25">
        <v>0.4</v>
      </c>
      <c r="AC2070" s="25" t="s">
        <v>4202</v>
      </c>
      <c r="AD2070" s="59" t="s">
        <v>147</v>
      </c>
      <c r="AE2070" s="59" t="s">
        <v>51</v>
      </c>
    </row>
    <row r="2071" spans="1:31" ht="31.5" x14ac:dyDescent="0.25">
      <c r="A2071" s="57" t="s">
        <v>5071</v>
      </c>
      <c r="B2071" s="24" t="s">
        <v>5914</v>
      </c>
      <c r="C2071" s="58" t="s">
        <v>5915</v>
      </c>
      <c r="D2071" s="59">
        <v>1979</v>
      </c>
      <c r="E2071" s="25">
        <v>50.49</v>
      </c>
      <c r="F2071" s="25">
        <v>0.02</v>
      </c>
      <c r="G2071" s="59">
        <v>2021</v>
      </c>
      <c r="H2071" s="25" t="s">
        <v>42</v>
      </c>
      <c r="I2071" s="25" t="s">
        <v>42</v>
      </c>
      <c r="J2071" s="25" t="s">
        <v>42</v>
      </c>
      <c r="K2071" s="25" t="s">
        <v>42</v>
      </c>
      <c r="L2071" s="59" t="s">
        <v>51</v>
      </c>
      <c r="M2071" s="59" t="s">
        <v>51</v>
      </c>
      <c r="N2071" s="59" t="s">
        <v>147</v>
      </c>
      <c r="O2071" s="59" t="s">
        <v>51</v>
      </c>
      <c r="P2071" s="59" t="s">
        <v>5916</v>
      </c>
      <c r="Q2071" s="25" t="s">
        <v>42</v>
      </c>
      <c r="R2071" s="25" t="s">
        <v>42</v>
      </c>
      <c r="S2071" s="25" t="s">
        <v>42</v>
      </c>
      <c r="T2071" s="25" t="s">
        <v>42</v>
      </c>
      <c r="U2071" s="25" t="s">
        <v>42</v>
      </c>
      <c r="V2071" s="25" t="s">
        <v>42</v>
      </c>
      <c r="W2071" s="25">
        <v>0</v>
      </c>
      <c r="X2071" s="25">
        <v>0</v>
      </c>
      <c r="Y2071" s="25" t="s">
        <v>42</v>
      </c>
      <c r="Z2071" s="25" t="s">
        <v>42</v>
      </c>
      <c r="AA2071" s="25">
        <v>0.4</v>
      </c>
      <c r="AB2071" s="25">
        <v>0.4</v>
      </c>
      <c r="AC2071" s="25" t="s">
        <v>4202</v>
      </c>
      <c r="AD2071" s="59" t="s">
        <v>147</v>
      </c>
      <c r="AE2071" s="59" t="s">
        <v>51</v>
      </c>
    </row>
    <row r="2072" spans="1:31" ht="31.5" x14ac:dyDescent="0.25">
      <c r="A2072" s="57" t="s">
        <v>5071</v>
      </c>
      <c r="B2072" s="24" t="s">
        <v>5917</v>
      </c>
      <c r="C2072" s="58" t="s">
        <v>5918</v>
      </c>
      <c r="D2072" s="59">
        <v>1970</v>
      </c>
      <c r="E2072" s="25">
        <v>51.43</v>
      </c>
      <c r="F2072" s="25">
        <v>0.15</v>
      </c>
      <c r="G2072" s="59">
        <v>2021</v>
      </c>
      <c r="H2072" s="25" t="s">
        <v>42</v>
      </c>
      <c r="I2072" s="25" t="s">
        <v>42</v>
      </c>
      <c r="J2072" s="25" t="s">
        <v>42</v>
      </c>
      <c r="K2072" s="25" t="s">
        <v>42</v>
      </c>
      <c r="L2072" s="59" t="s">
        <v>51</v>
      </c>
      <c r="M2072" s="59" t="s">
        <v>51</v>
      </c>
      <c r="N2072" s="59" t="s">
        <v>147</v>
      </c>
      <c r="O2072" s="59" t="s">
        <v>51</v>
      </c>
      <c r="P2072" s="59" t="s">
        <v>5919</v>
      </c>
      <c r="Q2072" s="25" t="s">
        <v>42</v>
      </c>
      <c r="R2072" s="25" t="s">
        <v>42</v>
      </c>
      <c r="S2072" s="25" t="s">
        <v>42</v>
      </c>
      <c r="T2072" s="25" t="s">
        <v>42</v>
      </c>
      <c r="U2072" s="25" t="s">
        <v>42</v>
      </c>
      <c r="V2072" s="25" t="s">
        <v>42</v>
      </c>
      <c r="W2072" s="25">
        <v>0</v>
      </c>
      <c r="X2072" s="25">
        <v>0</v>
      </c>
      <c r="Y2072" s="25" t="s">
        <v>42</v>
      </c>
      <c r="Z2072" s="25" t="s">
        <v>42</v>
      </c>
      <c r="AA2072" s="25">
        <v>0.4</v>
      </c>
      <c r="AB2072" s="25">
        <v>0.4</v>
      </c>
      <c r="AC2072" s="25" t="s">
        <v>4202</v>
      </c>
      <c r="AD2072" s="59" t="s">
        <v>147</v>
      </c>
      <c r="AE2072" s="59" t="s">
        <v>51</v>
      </c>
    </row>
    <row r="2073" spans="1:31" ht="31.5" x14ac:dyDescent="0.25">
      <c r="A2073" s="57" t="s">
        <v>5071</v>
      </c>
      <c r="B2073" s="24" t="s">
        <v>5920</v>
      </c>
      <c r="C2073" s="58" t="s">
        <v>5921</v>
      </c>
      <c r="D2073" s="59">
        <v>1972</v>
      </c>
      <c r="E2073" s="25">
        <v>51.43</v>
      </c>
      <c r="F2073" s="25">
        <v>0.87</v>
      </c>
      <c r="G2073" s="59">
        <v>2021</v>
      </c>
      <c r="H2073" s="25" t="s">
        <v>42</v>
      </c>
      <c r="I2073" s="25" t="s">
        <v>42</v>
      </c>
      <c r="J2073" s="25" t="s">
        <v>42</v>
      </c>
      <c r="K2073" s="25" t="s">
        <v>42</v>
      </c>
      <c r="L2073" s="59" t="s">
        <v>51</v>
      </c>
      <c r="M2073" s="59" t="s">
        <v>51</v>
      </c>
      <c r="N2073" s="59" t="s">
        <v>147</v>
      </c>
      <c r="O2073" s="59" t="s">
        <v>51</v>
      </c>
      <c r="P2073" s="59" t="s">
        <v>5922</v>
      </c>
      <c r="Q2073" s="25" t="s">
        <v>42</v>
      </c>
      <c r="R2073" s="25" t="s">
        <v>42</v>
      </c>
      <c r="S2073" s="25" t="s">
        <v>42</v>
      </c>
      <c r="T2073" s="25" t="s">
        <v>42</v>
      </c>
      <c r="U2073" s="25" t="s">
        <v>42</v>
      </c>
      <c r="V2073" s="25" t="s">
        <v>42</v>
      </c>
      <c r="W2073" s="25">
        <v>0</v>
      </c>
      <c r="X2073" s="25">
        <v>0</v>
      </c>
      <c r="Y2073" s="25" t="s">
        <v>42</v>
      </c>
      <c r="Z2073" s="25" t="s">
        <v>42</v>
      </c>
      <c r="AA2073" s="25">
        <v>0.4</v>
      </c>
      <c r="AB2073" s="25">
        <v>0.4</v>
      </c>
      <c r="AC2073" s="25" t="s">
        <v>4202</v>
      </c>
      <c r="AD2073" s="59" t="s">
        <v>147</v>
      </c>
      <c r="AE2073" s="59" t="s">
        <v>51</v>
      </c>
    </row>
    <row r="2074" spans="1:31" ht="31.5" x14ac:dyDescent="0.25">
      <c r="A2074" s="57" t="s">
        <v>5071</v>
      </c>
      <c r="B2074" s="24" t="s">
        <v>5923</v>
      </c>
      <c r="C2074" s="58" t="s">
        <v>5924</v>
      </c>
      <c r="D2074" s="59">
        <v>1972</v>
      </c>
      <c r="E2074" s="25">
        <v>40.18</v>
      </c>
      <c r="F2074" s="25">
        <v>0.18</v>
      </c>
      <c r="G2074" s="59">
        <v>2021</v>
      </c>
      <c r="H2074" s="25" t="s">
        <v>42</v>
      </c>
      <c r="I2074" s="25" t="s">
        <v>42</v>
      </c>
      <c r="J2074" s="25" t="s">
        <v>42</v>
      </c>
      <c r="K2074" s="25" t="s">
        <v>42</v>
      </c>
      <c r="L2074" s="59" t="s">
        <v>51</v>
      </c>
      <c r="M2074" s="59" t="s">
        <v>51</v>
      </c>
      <c r="N2074" s="59" t="s">
        <v>147</v>
      </c>
      <c r="O2074" s="59" t="s">
        <v>51</v>
      </c>
      <c r="P2074" s="59" t="s">
        <v>5925</v>
      </c>
      <c r="Q2074" s="25" t="s">
        <v>42</v>
      </c>
      <c r="R2074" s="25" t="s">
        <v>42</v>
      </c>
      <c r="S2074" s="25" t="s">
        <v>42</v>
      </c>
      <c r="T2074" s="25" t="s">
        <v>42</v>
      </c>
      <c r="U2074" s="25" t="s">
        <v>42</v>
      </c>
      <c r="V2074" s="25" t="s">
        <v>42</v>
      </c>
      <c r="W2074" s="25">
        <v>0</v>
      </c>
      <c r="X2074" s="25">
        <v>0</v>
      </c>
      <c r="Y2074" s="25" t="s">
        <v>42</v>
      </c>
      <c r="Z2074" s="25" t="s">
        <v>42</v>
      </c>
      <c r="AA2074" s="25">
        <v>0.4</v>
      </c>
      <c r="AB2074" s="25">
        <v>0.4</v>
      </c>
      <c r="AC2074" s="25" t="s">
        <v>4202</v>
      </c>
      <c r="AD2074" s="59" t="s">
        <v>147</v>
      </c>
      <c r="AE2074" s="59" t="s">
        <v>51</v>
      </c>
    </row>
    <row r="2075" spans="1:31" ht="31.5" x14ac:dyDescent="0.25">
      <c r="A2075" s="57" t="s">
        <v>5071</v>
      </c>
      <c r="B2075" s="24" t="s">
        <v>5926</v>
      </c>
      <c r="C2075" s="58" t="s">
        <v>5927</v>
      </c>
      <c r="D2075" s="59">
        <v>1977</v>
      </c>
      <c r="E2075" s="25">
        <v>53.16</v>
      </c>
      <c r="F2075" s="25">
        <v>0.12</v>
      </c>
      <c r="G2075" s="59">
        <v>2021</v>
      </c>
      <c r="H2075" s="25" t="s">
        <v>42</v>
      </c>
      <c r="I2075" s="25" t="s">
        <v>42</v>
      </c>
      <c r="J2075" s="25" t="s">
        <v>42</v>
      </c>
      <c r="K2075" s="25" t="s">
        <v>42</v>
      </c>
      <c r="L2075" s="59" t="s">
        <v>51</v>
      </c>
      <c r="M2075" s="59" t="s">
        <v>51</v>
      </c>
      <c r="N2075" s="59" t="s">
        <v>147</v>
      </c>
      <c r="O2075" s="59" t="s">
        <v>51</v>
      </c>
      <c r="P2075" s="59" t="s">
        <v>5928</v>
      </c>
      <c r="Q2075" s="25" t="s">
        <v>42</v>
      </c>
      <c r="R2075" s="25" t="s">
        <v>42</v>
      </c>
      <c r="S2075" s="25" t="s">
        <v>42</v>
      </c>
      <c r="T2075" s="25" t="s">
        <v>42</v>
      </c>
      <c r="U2075" s="25" t="s">
        <v>42</v>
      </c>
      <c r="V2075" s="25" t="s">
        <v>42</v>
      </c>
      <c r="W2075" s="25">
        <v>0</v>
      </c>
      <c r="X2075" s="25">
        <v>0</v>
      </c>
      <c r="Y2075" s="25" t="s">
        <v>42</v>
      </c>
      <c r="Z2075" s="25" t="s">
        <v>42</v>
      </c>
      <c r="AA2075" s="25">
        <v>0.4</v>
      </c>
      <c r="AB2075" s="25">
        <v>0.4</v>
      </c>
      <c r="AC2075" s="25" t="s">
        <v>4202</v>
      </c>
      <c r="AD2075" s="59" t="s">
        <v>147</v>
      </c>
      <c r="AE2075" s="59" t="s">
        <v>51</v>
      </c>
    </row>
    <row r="2076" spans="1:31" ht="31.5" x14ac:dyDescent="0.25">
      <c r="A2076" s="57" t="s">
        <v>5071</v>
      </c>
      <c r="B2076" s="24" t="s">
        <v>5929</v>
      </c>
      <c r="C2076" s="58" t="s">
        <v>5930</v>
      </c>
      <c r="D2076" s="59">
        <v>1982</v>
      </c>
      <c r="E2076" s="25">
        <v>54.08</v>
      </c>
      <c r="F2076" s="25">
        <v>0.02</v>
      </c>
      <c r="G2076" s="59">
        <v>2021</v>
      </c>
      <c r="H2076" s="25" t="s">
        <v>42</v>
      </c>
      <c r="I2076" s="25" t="s">
        <v>42</v>
      </c>
      <c r="J2076" s="25" t="s">
        <v>42</v>
      </c>
      <c r="K2076" s="25" t="s">
        <v>42</v>
      </c>
      <c r="L2076" s="59" t="s">
        <v>51</v>
      </c>
      <c r="M2076" s="59" t="s">
        <v>51</v>
      </c>
      <c r="N2076" s="59" t="s">
        <v>147</v>
      </c>
      <c r="O2076" s="59" t="s">
        <v>51</v>
      </c>
      <c r="P2076" s="59" t="s">
        <v>5931</v>
      </c>
      <c r="Q2076" s="25" t="s">
        <v>42</v>
      </c>
      <c r="R2076" s="25" t="s">
        <v>42</v>
      </c>
      <c r="S2076" s="25" t="s">
        <v>42</v>
      </c>
      <c r="T2076" s="25" t="s">
        <v>42</v>
      </c>
      <c r="U2076" s="25" t="s">
        <v>42</v>
      </c>
      <c r="V2076" s="25" t="s">
        <v>42</v>
      </c>
      <c r="W2076" s="25">
        <v>0</v>
      </c>
      <c r="X2076" s="25">
        <v>0</v>
      </c>
      <c r="Y2076" s="25" t="s">
        <v>42</v>
      </c>
      <c r="Z2076" s="25" t="s">
        <v>42</v>
      </c>
      <c r="AA2076" s="25">
        <v>0.4</v>
      </c>
      <c r="AB2076" s="25">
        <v>0.4</v>
      </c>
      <c r="AC2076" s="25" t="s">
        <v>4202</v>
      </c>
      <c r="AD2076" s="59" t="s">
        <v>147</v>
      </c>
      <c r="AE2076" s="59" t="s">
        <v>51</v>
      </c>
    </row>
    <row r="2077" spans="1:31" ht="31.5" x14ac:dyDescent="0.25">
      <c r="A2077" s="57" t="s">
        <v>5071</v>
      </c>
      <c r="B2077" s="24" t="s">
        <v>5932</v>
      </c>
      <c r="C2077" s="58" t="s">
        <v>5933</v>
      </c>
      <c r="D2077" s="59">
        <v>1980</v>
      </c>
      <c r="E2077" s="25">
        <v>50.7</v>
      </c>
      <c r="F2077" s="25">
        <v>0.15</v>
      </c>
      <c r="G2077" s="59">
        <v>2021</v>
      </c>
      <c r="H2077" s="25" t="s">
        <v>42</v>
      </c>
      <c r="I2077" s="25" t="s">
        <v>42</v>
      </c>
      <c r="J2077" s="25" t="s">
        <v>42</v>
      </c>
      <c r="K2077" s="25" t="s">
        <v>42</v>
      </c>
      <c r="L2077" s="59" t="s">
        <v>51</v>
      </c>
      <c r="M2077" s="59" t="s">
        <v>51</v>
      </c>
      <c r="N2077" s="59" t="s">
        <v>147</v>
      </c>
      <c r="O2077" s="59" t="s">
        <v>51</v>
      </c>
      <c r="P2077" s="59" t="s">
        <v>5934</v>
      </c>
      <c r="Q2077" s="25" t="s">
        <v>42</v>
      </c>
      <c r="R2077" s="25" t="s">
        <v>42</v>
      </c>
      <c r="S2077" s="25" t="s">
        <v>42</v>
      </c>
      <c r="T2077" s="25" t="s">
        <v>42</v>
      </c>
      <c r="U2077" s="25" t="s">
        <v>42</v>
      </c>
      <c r="V2077" s="25" t="s">
        <v>42</v>
      </c>
      <c r="W2077" s="25">
        <v>0</v>
      </c>
      <c r="X2077" s="25">
        <v>0</v>
      </c>
      <c r="Y2077" s="25" t="s">
        <v>42</v>
      </c>
      <c r="Z2077" s="25" t="s">
        <v>42</v>
      </c>
      <c r="AA2077" s="25">
        <v>0.4</v>
      </c>
      <c r="AB2077" s="25">
        <v>0.4</v>
      </c>
      <c r="AC2077" s="25" t="s">
        <v>4202</v>
      </c>
      <c r="AD2077" s="59" t="s">
        <v>147</v>
      </c>
      <c r="AE2077" s="59" t="s">
        <v>51</v>
      </c>
    </row>
    <row r="2078" spans="1:31" ht="31.5" x14ac:dyDescent="0.25">
      <c r="A2078" s="57" t="s">
        <v>5071</v>
      </c>
      <c r="B2078" s="24" t="s">
        <v>5935</v>
      </c>
      <c r="C2078" s="58" t="s">
        <v>5936</v>
      </c>
      <c r="D2078" s="59">
        <v>1981</v>
      </c>
      <c r="E2078" s="25">
        <v>52.9</v>
      </c>
      <c r="F2078" s="25">
        <v>0.09</v>
      </c>
      <c r="G2078" s="59">
        <v>2021</v>
      </c>
      <c r="H2078" s="25" t="s">
        <v>42</v>
      </c>
      <c r="I2078" s="25" t="s">
        <v>42</v>
      </c>
      <c r="J2078" s="25" t="s">
        <v>42</v>
      </c>
      <c r="K2078" s="25" t="s">
        <v>42</v>
      </c>
      <c r="L2078" s="59" t="s">
        <v>51</v>
      </c>
      <c r="M2078" s="59" t="s">
        <v>51</v>
      </c>
      <c r="N2078" s="59" t="s">
        <v>147</v>
      </c>
      <c r="O2078" s="59" t="s">
        <v>51</v>
      </c>
      <c r="P2078" s="59" t="s">
        <v>5937</v>
      </c>
      <c r="Q2078" s="25" t="s">
        <v>42</v>
      </c>
      <c r="R2078" s="25" t="s">
        <v>42</v>
      </c>
      <c r="S2078" s="25" t="s">
        <v>42</v>
      </c>
      <c r="T2078" s="25" t="s">
        <v>42</v>
      </c>
      <c r="U2078" s="25" t="s">
        <v>42</v>
      </c>
      <c r="V2078" s="25" t="s">
        <v>42</v>
      </c>
      <c r="W2078" s="25">
        <v>0</v>
      </c>
      <c r="X2078" s="25">
        <v>0</v>
      </c>
      <c r="Y2078" s="25" t="s">
        <v>42</v>
      </c>
      <c r="Z2078" s="25" t="s">
        <v>42</v>
      </c>
      <c r="AA2078" s="25">
        <v>0.4</v>
      </c>
      <c r="AB2078" s="25">
        <v>0.4</v>
      </c>
      <c r="AC2078" s="25" t="s">
        <v>4202</v>
      </c>
      <c r="AD2078" s="59" t="s">
        <v>147</v>
      </c>
      <c r="AE2078" s="59" t="s">
        <v>51</v>
      </c>
    </row>
    <row r="2079" spans="1:31" ht="31.5" x14ac:dyDescent="0.25">
      <c r="A2079" s="57" t="s">
        <v>5071</v>
      </c>
      <c r="B2079" s="24" t="s">
        <v>5938</v>
      </c>
      <c r="C2079" s="58" t="s">
        <v>5939</v>
      </c>
      <c r="D2079" s="59">
        <v>1978</v>
      </c>
      <c r="E2079" s="25">
        <v>56.36</v>
      </c>
      <c r="F2079" s="25">
        <v>3.89</v>
      </c>
      <c r="G2079" s="59">
        <v>2021</v>
      </c>
      <c r="H2079" s="25" t="s">
        <v>42</v>
      </c>
      <c r="I2079" s="25" t="s">
        <v>42</v>
      </c>
      <c r="J2079" s="25" t="s">
        <v>42</v>
      </c>
      <c r="K2079" s="25" t="s">
        <v>42</v>
      </c>
      <c r="L2079" s="59" t="s">
        <v>51</v>
      </c>
      <c r="M2079" s="59" t="s">
        <v>51</v>
      </c>
      <c r="N2079" s="59" t="s">
        <v>147</v>
      </c>
      <c r="O2079" s="59" t="s">
        <v>51</v>
      </c>
      <c r="P2079" s="59" t="s">
        <v>5940</v>
      </c>
      <c r="Q2079" s="25" t="s">
        <v>42</v>
      </c>
      <c r="R2079" s="25" t="s">
        <v>42</v>
      </c>
      <c r="S2079" s="25" t="s">
        <v>42</v>
      </c>
      <c r="T2079" s="25" t="s">
        <v>42</v>
      </c>
      <c r="U2079" s="25" t="s">
        <v>42</v>
      </c>
      <c r="V2079" s="25" t="s">
        <v>42</v>
      </c>
      <c r="W2079" s="25">
        <v>0</v>
      </c>
      <c r="X2079" s="25">
        <v>0</v>
      </c>
      <c r="Y2079" s="25" t="s">
        <v>42</v>
      </c>
      <c r="Z2079" s="25" t="s">
        <v>42</v>
      </c>
      <c r="AA2079" s="25">
        <v>0.4</v>
      </c>
      <c r="AB2079" s="25">
        <v>0.4</v>
      </c>
      <c r="AC2079" s="25" t="s">
        <v>4202</v>
      </c>
      <c r="AD2079" s="59" t="s">
        <v>147</v>
      </c>
      <c r="AE2079" s="59" t="s">
        <v>51</v>
      </c>
    </row>
    <row r="2080" spans="1:31" ht="31.5" x14ac:dyDescent="0.25">
      <c r="A2080" s="57" t="s">
        <v>5071</v>
      </c>
      <c r="B2080" s="24" t="s">
        <v>5941</v>
      </c>
      <c r="C2080" s="58" t="s">
        <v>5942</v>
      </c>
      <c r="D2080" s="59">
        <v>1976</v>
      </c>
      <c r="E2080" s="25">
        <v>53.48</v>
      </c>
      <c r="F2080" s="25">
        <v>0.55000000000000004</v>
      </c>
      <c r="G2080" s="59">
        <v>2021</v>
      </c>
      <c r="H2080" s="25" t="s">
        <v>42</v>
      </c>
      <c r="I2080" s="25" t="s">
        <v>42</v>
      </c>
      <c r="J2080" s="25" t="s">
        <v>42</v>
      </c>
      <c r="K2080" s="25" t="s">
        <v>42</v>
      </c>
      <c r="L2080" s="59" t="s">
        <v>51</v>
      </c>
      <c r="M2080" s="59" t="s">
        <v>51</v>
      </c>
      <c r="N2080" s="59" t="s">
        <v>147</v>
      </c>
      <c r="O2080" s="59" t="s">
        <v>51</v>
      </c>
      <c r="P2080" s="59" t="s">
        <v>5943</v>
      </c>
      <c r="Q2080" s="25" t="s">
        <v>42</v>
      </c>
      <c r="R2080" s="25" t="s">
        <v>42</v>
      </c>
      <c r="S2080" s="25" t="s">
        <v>42</v>
      </c>
      <c r="T2080" s="25" t="s">
        <v>42</v>
      </c>
      <c r="U2080" s="25" t="s">
        <v>42</v>
      </c>
      <c r="V2080" s="25" t="s">
        <v>42</v>
      </c>
      <c r="W2080" s="25">
        <v>0</v>
      </c>
      <c r="X2080" s="25">
        <v>0</v>
      </c>
      <c r="Y2080" s="25" t="s">
        <v>42</v>
      </c>
      <c r="Z2080" s="25" t="s">
        <v>42</v>
      </c>
      <c r="AA2080" s="25">
        <v>0.4</v>
      </c>
      <c r="AB2080" s="25">
        <v>0.4</v>
      </c>
      <c r="AC2080" s="25" t="s">
        <v>4202</v>
      </c>
      <c r="AD2080" s="59" t="s">
        <v>147</v>
      </c>
      <c r="AE2080" s="59" t="s">
        <v>51</v>
      </c>
    </row>
    <row r="2081" spans="1:31" ht="31.5" x14ac:dyDescent="0.25">
      <c r="A2081" s="57" t="s">
        <v>5071</v>
      </c>
      <c r="B2081" s="24" t="s">
        <v>5944</v>
      </c>
      <c r="C2081" s="58" t="s">
        <v>5945</v>
      </c>
      <c r="D2081" s="59">
        <v>1976</v>
      </c>
      <c r="E2081" s="25">
        <v>51.26</v>
      </c>
      <c r="F2081" s="25">
        <v>0.26</v>
      </c>
      <c r="G2081" s="59">
        <v>2021</v>
      </c>
      <c r="H2081" s="25" t="s">
        <v>42</v>
      </c>
      <c r="I2081" s="25" t="s">
        <v>42</v>
      </c>
      <c r="J2081" s="25" t="s">
        <v>42</v>
      </c>
      <c r="K2081" s="25" t="s">
        <v>42</v>
      </c>
      <c r="L2081" s="59" t="s">
        <v>51</v>
      </c>
      <c r="M2081" s="59" t="s">
        <v>51</v>
      </c>
      <c r="N2081" s="59" t="s">
        <v>147</v>
      </c>
      <c r="O2081" s="59" t="s">
        <v>51</v>
      </c>
      <c r="P2081" s="59" t="s">
        <v>5946</v>
      </c>
      <c r="Q2081" s="25" t="s">
        <v>42</v>
      </c>
      <c r="R2081" s="25" t="s">
        <v>42</v>
      </c>
      <c r="S2081" s="25" t="s">
        <v>42</v>
      </c>
      <c r="T2081" s="25" t="s">
        <v>42</v>
      </c>
      <c r="U2081" s="25" t="s">
        <v>42</v>
      </c>
      <c r="V2081" s="25" t="s">
        <v>42</v>
      </c>
      <c r="W2081" s="25">
        <v>0</v>
      </c>
      <c r="X2081" s="25">
        <v>0</v>
      </c>
      <c r="Y2081" s="25" t="s">
        <v>42</v>
      </c>
      <c r="Z2081" s="25" t="s">
        <v>42</v>
      </c>
      <c r="AA2081" s="25">
        <v>0.4</v>
      </c>
      <c r="AB2081" s="25">
        <v>0.4</v>
      </c>
      <c r="AC2081" s="25" t="s">
        <v>4202</v>
      </c>
      <c r="AD2081" s="59" t="s">
        <v>147</v>
      </c>
      <c r="AE2081" s="59" t="s">
        <v>51</v>
      </c>
    </row>
    <row r="2082" spans="1:31" ht="31.5" x14ac:dyDescent="0.25">
      <c r="A2082" s="57" t="s">
        <v>5071</v>
      </c>
      <c r="B2082" s="24" t="s">
        <v>5947</v>
      </c>
      <c r="C2082" s="58" t="s">
        <v>5948</v>
      </c>
      <c r="D2082" s="59">
        <v>1972</v>
      </c>
      <c r="E2082" s="25">
        <v>36.590000000000003</v>
      </c>
      <c r="F2082" s="25">
        <v>0.27</v>
      </c>
      <c r="G2082" s="59">
        <v>2021</v>
      </c>
      <c r="H2082" s="25" t="s">
        <v>42</v>
      </c>
      <c r="I2082" s="25" t="s">
        <v>42</v>
      </c>
      <c r="J2082" s="25" t="s">
        <v>42</v>
      </c>
      <c r="K2082" s="25" t="s">
        <v>42</v>
      </c>
      <c r="L2082" s="59" t="s">
        <v>51</v>
      </c>
      <c r="M2082" s="59" t="s">
        <v>51</v>
      </c>
      <c r="N2082" s="59" t="s">
        <v>147</v>
      </c>
      <c r="O2082" s="59" t="s">
        <v>51</v>
      </c>
      <c r="P2082" s="59" t="s">
        <v>5949</v>
      </c>
      <c r="Q2082" s="25" t="s">
        <v>42</v>
      </c>
      <c r="R2082" s="25" t="s">
        <v>42</v>
      </c>
      <c r="S2082" s="25" t="s">
        <v>42</v>
      </c>
      <c r="T2082" s="25" t="s">
        <v>42</v>
      </c>
      <c r="U2082" s="25" t="s">
        <v>42</v>
      </c>
      <c r="V2082" s="25" t="s">
        <v>42</v>
      </c>
      <c r="W2082" s="25">
        <v>0</v>
      </c>
      <c r="X2082" s="25">
        <v>0</v>
      </c>
      <c r="Y2082" s="25" t="s">
        <v>42</v>
      </c>
      <c r="Z2082" s="25" t="s">
        <v>42</v>
      </c>
      <c r="AA2082" s="25">
        <v>0.4</v>
      </c>
      <c r="AB2082" s="25">
        <v>0.4</v>
      </c>
      <c r="AC2082" s="25" t="s">
        <v>4202</v>
      </c>
      <c r="AD2082" s="59" t="s">
        <v>147</v>
      </c>
      <c r="AE2082" s="59" t="s">
        <v>51</v>
      </c>
    </row>
    <row r="2083" spans="1:31" ht="31.5" x14ac:dyDescent="0.25">
      <c r="A2083" s="57" t="s">
        <v>5071</v>
      </c>
      <c r="B2083" s="24" t="s">
        <v>5950</v>
      </c>
      <c r="C2083" s="58" t="s">
        <v>5951</v>
      </c>
      <c r="D2083" s="59">
        <v>1979</v>
      </c>
      <c r="E2083" s="25">
        <v>36.11</v>
      </c>
      <c r="F2083" s="25">
        <v>0.15</v>
      </c>
      <c r="G2083" s="59">
        <v>2021</v>
      </c>
      <c r="H2083" s="25" t="s">
        <v>42</v>
      </c>
      <c r="I2083" s="25" t="s">
        <v>42</v>
      </c>
      <c r="J2083" s="25" t="s">
        <v>42</v>
      </c>
      <c r="K2083" s="25" t="s">
        <v>42</v>
      </c>
      <c r="L2083" s="59" t="s">
        <v>51</v>
      </c>
      <c r="M2083" s="59" t="s">
        <v>51</v>
      </c>
      <c r="N2083" s="59" t="s">
        <v>147</v>
      </c>
      <c r="O2083" s="59" t="s">
        <v>51</v>
      </c>
      <c r="P2083" s="59" t="s">
        <v>5952</v>
      </c>
      <c r="Q2083" s="25" t="s">
        <v>42</v>
      </c>
      <c r="R2083" s="25" t="s">
        <v>42</v>
      </c>
      <c r="S2083" s="25" t="s">
        <v>42</v>
      </c>
      <c r="T2083" s="25" t="s">
        <v>42</v>
      </c>
      <c r="U2083" s="25" t="s">
        <v>42</v>
      </c>
      <c r="V2083" s="25" t="s">
        <v>42</v>
      </c>
      <c r="W2083" s="25">
        <v>0</v>
      </c>
      <c r="X2083" s="25">
        <v>0</v>
      </c>
      <c r="Y2083" s="25" t="s">
        <v>42</v>
      </c>
      <c r="Z2083" s="25" t="s">
        <v>42</v>
      </c>
      <c r="AA2083" s="25">
        <v>0.4</v>
      </c>
      <c r="AB2083" s="25">
        <v>0.4</v>
      </c>
      <c r="AC2083" s="25" t="s">
        <v>4202</v>
      </c>
      <c r="AD2083" s="59" t="s">
        <v>147</v>
      </c>
      <c r="AE2083" s="59" t="s">
        <v>51</v>
      </c>
    </row>
    <row r="2084" spans="1:31" ht="31.5" x14ac:dyDescent="0.25">
      <c r="A2084" s="57" t="s">
        <v>5071</v>
      </c>
      <c r="B2084" s="24" t="s">
        <v>5953</v>
      </c>
      <c r="C2084" s="58" t="s">
        <v>5954</v>
      </c>
      <c r="D2084" s="59">
        <v>1979</v>
      </c>
      <c r="E2084" s="25">
        <v>36.770000000000003</v>
      </c>
      <c r="F2084" s="25">
        <v>0.15</v>
      </c>
      <c r="G2084" s="59">
        <v>2021</v>
      </c>
      <c r="H2084" s="25" t="s">
        <v>42</v>
      </c>
      <c r="I2084" s="25" t="s">
        <v>42</v>
      </c>
      <c r="J2084" s="25" t="s">
        <v>42</v>
      </c>
      <c r="K2084" s="25" t="s">
        <v>42</v>
      </c>
      <c r="L2084" s="59" t="s">
        <v>51</v>
      </c>
      <c r="M2084" s="59" t="s">
        <v>51</v>
      </c>
      <c r="N2084" s="59" t="s">
        <v>147</v>
      </c>
      <c r="O2084" s="59" t="s">
        <v>51</v>
      </c>
      <c r="P2084" s="59" t="s">
        <v>5955</v>
      </c>
      <c r="Q2084" s="25" t="s">
        <v>42</v>
      </c>
      <c r="R2084" s="25" t="s">
        <v>42</v>
      </c>
      <c r="S2084" s="25" t="s">
        <v>42</v>
      </c>
      <c r="T2084" s="25" t="s">
        <v>42</v>
      </c>
      <c r="U2084" s="25" t="s">
        <v>42</v>
      </c>
      <c r="V2084" s="25" t="s">
        <v>42</v>
      </c>
      <c r="W2084" s="25">
        <v>0</v>
      </c>
      <c r="X2084" s="25">
        <v>0</v>
      </c>
      <c r="Y2084" s="25" t="s">
        <v>42</v>
      </c>
      <c r="Z2084" s="25" t="s">
        <v>42</v>
      </c>
      <c r="AA2084" s="25">
        <v>0.4</v>
      </c>
      <c r="AB2084" s="25">
        <v>0.4</v>
      </c>
      <c r="AC2084" s="25" t="s">
        <v>4202</v>
      </c>
      <c r="AD2084" s="59" t="s">
        <v>147</v>
      </c>
      <c r="AE2084" s="59" t="s">
        <v>51</v>
      </c>
    </row>
    <row r="2085" spans="1:31" ht="31.5" x14ac:dyDescent="0.25">
      <c r="A2085" s="57" t="s">
        <v>5071</v>
      </c>
      <c r="B2085" s="24" t="s">
        <v>5956</v>
      </c>
      <c r="C2085" s="58" t="s">
        <v>5957</v>
      </c>
      <c r="D2085" s="59">
        <v>1979</v>
      </c>
      <c r="E2085" s="25">
        <v>34.61</v>
      </c>
      <c r="F2085" s="25">
        <v>1.05</v>
      </c>
      <c r="G2085" s="59">
        <v>2021</v>
      </c>
      <c r="H2085" s="25" t="s">
        <v>42</v>
      </c>
      <c r="I2085" s="25" t="s">
        <v>42</v>
      </c>
      <c r="J2085" s="25" t="s">
        <v>42</v>
      </c>
      <c r="K2085" s="25" t="s">
        <v>42</v>
      </c>
      <c r="L2085" s="59" t="s">
        <v>51</v>
      </c>
      <c r="M2085" s="59" t="s">
        <v>51</v>
      </c>
      <c r="N2085" s="59" t="s">
        <v>147</v>
      </c>
      <c r="O2085" s="59" t="s">
        <v>51</v>
      </c>
      <c r="P2085" s="59" t="s">
        <v>5958</v>
      </c>
      <c r="Q2085" s="25" t="s">
        <v>42</v>
      </c>
      <c r="R2085" s="25" t="s">
        <v>42</v>
      </c>
      <c r="S2085" s="25" t="s">
        <v>42</v>
      </c>
      <c r="T2085" s="25" t="s">
        <v>42</v>
      </c>
      <c r="U2085" s="25" t="s">
        <v>42</v>
      </c>
      <c r="V2085" s="25" t="s">
        <v>42</v>
      </c>
      <c r="W2085" s="25">
        <v>0</v>
      </c>
      <c r="X2085" s="25">
        <v>0</v>
      </c>
      <c r="Y2085" s="25" t="s">
        <v>42</v>
      </c>
      <c r="Z2085" s="25" t="s">
        <v>42</v>
      </c>
      <c r="AA2085" s="25">
        <v>0.4</v>
      </c>
      <c r="AB2085" s="25">
        <v>0.4</v>
      </c>
      <c r="AC2085" s="25" t="s">
        <v>4202</v>
      </c>
      <c r="AD2085" s="59" t="s">
        <v>147</v>
      </c>
      <c r="AE2085" s="59" t="s">
        <v>51</v>
      </c>
    </row>
    <row r="2086" spans="1:31" ht="31.5" x14ac:dyDescent="0.25">
      <c r="A2086" s="57" t="s">
        <v>5071</v>
      </c>
      <c r="B2086" s="24" t="s">
        <v>5959</v>
      </c>
      <c r="C2086" s="58" t="s">
        <v>5960</v>
      </c>
      <c r="D2086" s="59">
        <v>1980</v>
      </c>
      <c r="E2086" s="25">
        <v>50.7</v>
      </c>
      <c r="F2086" s="25">
        <v>1.26</v>
      </c>
      <c r="G2086" s="59">
        <v>2021</v>
      </c>
      <c r="H2086" s="25" t="s">
        <v>42</v>
      </c>
      <c r="I2086" s="25" t="s">
        <v>42</v>
      </c>
      <c r="J2086" s="25" t="s">
        <v>42</v>
      </c>
      <c r="K2086" s="25" t="s">
        <v>42</v>
      </c>
      <c r="L2086" s="59" t="s">
        <v>51</v>
      </c>
      <c r="M2086" s="59" t="s">
        <v>51</v>
      </c>
      <c r="N2086" s="59" t="s">
        <v>147</v>
      </c>
      <c r="O2086" s="59" t="s">
        <v>51</v>
      </c>
      <c r="P2086" s="59" t="s">
        <v>5961</v>
      </c>
      <c r="Q2086" s="25" t="s">
        <v>42</v>
      </c>
      <c r="R2086" s="25" t="s">
        <v>42</v>
      </c>
      <c r="S2086" s="25" t="s">
        <v>42</v>
      </c>
      <c r="T2086" s="25" t="s">
        <v>42</v>
      </c>
      <c r="U2086" s="25" t="s">
        <v>42</v>
      </c>
      <c r="V2086" s="25" t="s">
        <v>42</v>
      </c>
      <c r="W2086" s="25">
        <v>0</v>
      </c>
      <c r="X2086" s="25">
        <v>0</v>
      </c>
      <c r="Y2086" s="25" t="s">
        <v>42</v>
      </c>
      <c r="Z2086" s="25" t="s">
        <v>42</v>
      </c>
      <c r="AA2086" s="25">
        <v>0.4</v>
      </c>
      <c r="AB2086" s="25">
        <v>0.4</v>
      </c>
      <c r="AC2086" s="25" t="s">
        <v>4202</v>
      </c>
      <c r="AD2086" s="59" t="s">
        <v>147</v>
      </c>
      <c r="AE2086" s="59" t="s">
        <v>51</v>
      </c>
    </row>
    <row r="2087" spans="1:31" ht="31.5" x14ac:dyDescent="0.25">
      <c r="A2087" s="57" t="s">
        <v>5071</v>
      </c>
      <c r="B2087" s="24" t="s">
        <v>5962</v>
      </c>
      <c r="C2087" s="58" t="s">
        <v>5963</v>
      </c>
      <c r="D2087" s="59">
        <v>1982</v>
      </c>
      <c r="E2087" s="25">
        <v>52.9</v>
      </c>
      <c r="F2087" s="25">
        <v>0.56999999999999995</v>
      </c>
      <c r="G2087" s="59">
        <v>2021</v>
      </c>
      <c r="H2087" s="25" t="s">
        <v>42</v>
      </c>
      <c r="I2087" s="25" t="s">
        <v>42</v>
      </c>
      <c r="J2087" s="25" t="s">
        <v>42</v>
      </c>
      <c r="K2087" s="25" t="s">
        <v>42</v>
      </c>
      <c r="L2087" s="59" t="s">
        <v>51</v>
      </c>
      <c r="M2087" s="59" t="s">
        <v>51</v>
      </c>
      <c r="N2087" s="59" t="s">
        <v>147</v>
      </c>
      <c r="O2087" s="59" t="s">
        <v>51</v>
      </c>
      <c r="P2087" s="59" t="s">
        <v>5964</v>
      </c>
      <c r="Q2087" s="25" t="s">
        <v>42</v>
      </c>
      <c r="R2087" s="25" t="s">
        <v>42</v>
      </c>
      <c r="S2087" s="25" t="s">
        <v>42</v>
      </c>
      <c r="T2087" s="25" t="s">
        <v>42</v>
      </c>
      <c r="U2087" s="25" t="s">
        <v>42</v>
      </c>
      <c r="V2087" s="25" t="s">
        <v>42</v>
      </c>
      <c r="W2087" s="25">
        <v>0</v>
      </c>
      <c r="X2087" s="25">
        <v>0</v>
      </c>
      <c r="Y2087" s="25" t="s">
        <v>42</v>
      </c>
      <c r="Z2087" s="25" t="s">
        <v>42</v>
      </c>
      <c r="AA2087" s="25">
        <v>0.4</v>
      </c>
      <c r="AB2087" s="25">
        <v>0.4</v>
      </c>
      <c r="AC2087" s="25" t="s">
        <v>4202</v>
      </c>
      <c r="AD2087" s="59" t="s">
        <v>147</v>
      </c>
      <c r="AE2087" s="59" t="s">
        <v>51</v>
      </c>
    </row>
    <row r="2088" spans="1:31" ht="31.5" x14ac:dyDescent="0.25">
      <c r="A2088" s="57" t="s">
        <v>5071</v>
      </c>
      <c r="B2088" s="24" t="s">
        <v>5965</v>
      </c>
      <c r="C2088" s="58" t="s">
        <v>5966</v>
      </c>
      <c r="D2088" s="59">
        <v>1972</v>
      </c>
      <c r="E2088" s="25">
        <v>51.63</v>
      </c>
      <c r="F2088" s="25">
        <v>1E-4</v>
      </c>
      <c r="G2088" s="59">
        <v>2021</v>
      </c>
      <c r="H2088" s="25" t="s">
        <v>42</v>
      </c>
      <c r="I2088" s="25" t="s">
        <v>42</v>
      </c>
      <c r="J2088" s="25" t="s">
        <v>42</v>
      </c>
      <c r="K2088" s="25" t="s">
        <v>42</v>
      </c>
      <c r="L2088" s="59" t="s">
        <v>51</v>
      </c>
      <c r="M2088" s="59" t="s">
        <v>51</v>
      </c>
      <c r="N2088" s="59" t="s">
        <v>147</v>
      </c>
      <c r="O2088" s="59" t="s">
        <v>51</v>
      </c>
      <c r="P2088" s="59" t="s">
        <v>5967</v>
      </c>
      <c r="Q2088" s="25" t="s">
        <v>42</v>
      </c>
      <c r="R2088" s="25" t="s">
        <v>42</v>
      </c>
      <c r="S2088" s="25" t="s">
        <v>42</v>
      </c>
      <c r="T2088" s="25" t="s">
        <v>42</v>
      </c>
      <c r="U2088" s="25" t="s">
        <v>42</v>
      </c>
      <c r="V2088" s="25" t="s">
        <v>42</v>
      </c>
      <c r="W2088" s="25">
        <v>0</v>
      </c>
      <c r="X2088" s="25">
        <v>0</v>
      </c>
      <c r="Y2088" s="25" t="s">
        <v>42</v>
      </c>
      <c r="Z2088" s="25" t="s">
        <v>42</v>
      </c>
      <c r="AA2088" s="25">
        <v>0.4</v>
      </c>
      <c r="AB2088" s="25">
        <v>0.4</v>
      </c>
      <c r="AC2088" s="25" t="s">
        <v>4202</v>
      </c>
      <c r="AD2088" s="59" t="s">
        <v>147</v>
      </c>
      <c r="AE2088" s="59" t="s">
        <v>51</v>
      </c>
    </row>
    <row r="2089" spans="1:31" ht="31.5" x14ac:dyDescent="0.25">
      <c r="A2089" s="57" t="s">
        <v>5071</v>
      </c>
      <c r="B2089" s="24" t="s">
        <v>5968</v>
      </c>
      <c r="C2089" s="58" t="s">
        <v>5969</v>
      </c>
      <c r="D2089" s="59">
        <v>1968</v>
      </c>
      <c r="E2089" s="25">
        <v>53.46</v>
      </c>
      <c r="F2089" s="25">
        <v>1E-4</v>
      </c>
      <c r="G2089" s="59">
        <v>2021</v>
      </c>
      <c r="H2089" s="25" t="s">
        <v>42</v>
      </c>
      <c r="I2089" s="25" t="s">
        <v>42</v>
      </c>
      <c r="J2089" s="25" t="s">
        <v>42</v>
      </c>
      <c r="K2089" s="25" t="s">
        <v>42</v>
      </c>
      <c r="L2089" s="59" t="s">
        <v>51</v>
      </c>
      <c r="M2089" s="59" t="s">
        <v>51</v>
      </c>
      <c r="N2089" s="59" t="s">
        <v>147</v>
      </c>
      <c r="O2089" s="59" t="s">
        <v>51</v>
      </c>
      <c r="P2089" s="59" t="s">
        <v>5970</v>
      </c>
      <c r="Q2089" s="25" t="s">
        <v>42</v>
      </c>
      <c r="R2089" s="25" t="s">
        <v>42</v>
      </c>
      <c r="S2089" s="25" t="s">
        <v>42</v>
      </c>
      <c r="T2089" s="25" t="s">
        <v>42</v>
      </c>
      <c r="U2089" s="25" t="s">
        <v>42</v>
      </c>
      <c r="V2089" s="25" t="s">
        <v>42</v>
      </c>
      <c r="W2089" s="25">
        <v>0</v>
      </c>
      <c r="X2089" s="25">
        <v>0</v>
      </c>
      <c r="Y2089" s="25" t="s">
        <v>42</v>
      </c>
      <c r="Z2089" s="25" t="s">
        <v>42</v>
      </c>
      <c r="AA2089" s="25">
        <v>0.4</v>
      </c>
      <c r="AB2089" s="25">
        <v>0.4</v>
      </c>
      <c r="AC2089" s="25" t="s">
        <v>4202</v>
      </c>
      <c r="AD2089" s="59" t="s">
        <v>147</v>
      </c>
      <c r="AE2089" s="59" t="s">
        <v>51</v>
      </c>
    </row>
    <row r="2090" spans="1:31" ht="31.5" x14ac:dyDescent="0.25">
      <c r="A2090" s="57" t="s">
        <v>5071</v>
      </c>
      <c r="B2090" s="24" t="s">
        <v>5971</v>
      </c>
      <c r="C2090" s="58" t="s">
        <v>5972</v>
      </c>
      <c r="D2090" s="59">
        <v>1981</v>
      </c>
      <c r="E2090" s="25">
        <v>52.23</v>
      </c>
      <c r="F2090" s="25">
        <v>1E-4</v>
      </c>
      <c r="G2090" s="59">
        <v>2019</v>
      </c>
      <c r="H2090" s="25" t="s">
        <v>42</v>
      </c>
      <c r="I2090" s="25" t="s">
        <v>42</v>
      </c>
      <c r="J2090" s="25" t="s">
        <v>42</v>
      </c>
      <c r="K2090" s="25" t="s">
        <v>42</v>
      </c>
      <c r="L2090" s="59" t="s">
        <v>51</v>
      </c>
      <c r="M2090" s="59" t="s">
        <v>51</v>
      </c>
      <c r="N2090" s="59" t="s">
        <v>147</v>
      </c>
      <c r="O2090" s="59" t="s">
        <v>51</v>
      </c>
      <c r="P2090" s="59" t="s">
        <v>5973</v>
      </c>
      <c r="Q2090" s="25" t="s">
        <v>42</v>
      </c>
      <c r="R2090" s="25" t="s">
        <v>42</v>
      </c>
      <c r="S2090" s="25" t="s">
        <v>42</v>
      </c>
      <c r="T2090" s="25" t="s">
        <v>42</v>
      </c>
      <c r="U2090" s="25" t="s">
        <v>42</v>
      </c>
      <c r="V2090" s="25" t="s">
        <v>42</v>
      </c>
      <c r="W2090" s="25">
        <v>0</v>
      </c>
      <c r="X2090" s="25">
        <v>0</v>
      </c>
      <c r="Y2090" s="25" t="s">
        <v>42</v>
      </c>
      <c r="Z2090" s="25" t="s">
        <v>42</v>
      </c>
      <c r="AA2090" s="25">
        <v>0.4</v>
      </c>
      <c r="AB2090" s="25">
        <v>0.4</v>
      </c>
      <c r="AC2090" s="25" t="s">
        <v>4202</v>
      </c>
      <c r="AD2090" s="59" t="s">
        <v>147</v>
      </c>
      <c r="AE2090" s="59" t="s">
        <v>51</v>
      </c>
    </row>
    <row r="2091" spans="1:31" ht="47.25" x14ac:dyDescent="0.25">
      <c r="A2091" s="57" t="s">
        <v>5071</v>
      </c>
      <c r="B2091" s="24" t="s">
        <v>5974</v>
      </c>
      <c r="C2091" s="58" t="s">
        <v>5975</v>
      </c>
      <c r="D2091" s="59">
        <v>1967</v>
      </c>
      <c r="E2091" s="25">
        <v>52.71</v>
      </c>
      <c r="F2091" s="25">
        <v>9.8699999999999992</v>
      </c>
      <c r="G2091" s="59">
        <v>2021</v>
      </c>
      <c r="H2091" s="25" t="s">
        <v>42</v>
      </c>
      <c r="I2091" s="25" t="s">
        <v>42</v>
      </c>
      <c r="J2091" s="25" t="s">
        <v>42</v>
      </c>
      <c r="K2091" s="25" t="s">
        <v>42</v>
      </c>
      <c r="L2091" s="59" t="s">
        <v>51</v>
      </c>
      <c r="M2091" s="59" t="s">
        <v>51</v>
      </c>
      <c r="N2091" s="59" t="s">
        <v>147</v>
      </c>
      <c r="O2091" s="59" t="s">
        <v>51</v>
      </c>
      <c r="P2091" s="59" t="s">
        <v>5976</v>
      </c>
      <c r="Q2091" s="25" t="s">
        <v>42</v>
      </c>
      <c r="R2091" s="25" t="s">
        <v>42</v>
      </c>
      <c r="S2091" s="25" t="s">
        <v>42</v>
      </c>
      <c r="T2091" s="25" t="s">
        <v>42</v>
      </c>
      <c r="U2091" s="25" t="s">
        <v>42</v>
      </c>
      <c r="V2091" s="25" t="s">
        <v>42</v>
      </c>
      <c r="W2091" s="25">
        <v>0</v>
      </c>
      <c r="X2091" s="25">
        <v>0</v>
      </c>
      <c r="Y2091" s="25" t="s">
        <v>42</v>
      </c>
      <c r="Z2091" s="25" t="s">
        <v>42</v>
      </c>
      <c r="AA2091" s="25">
        <v>0.4</v>
      </c>
      <c r="AB2091" s="25">
        <v>0.4</v>
      </c>
      <c r="AC2091" s="25" t="s">
        <v>4202</v>
      </c>
      <c r="AD2091" s="59" t="s">
        <v>147</v>
      </c>
      <c r="AE2091" s="59" t="s">
        <v>51</v>
      </c>
    </row>
    <row r="2092" spans="1:31" ht="47.25" x14ac:dyDescent="0.25">
      <c r="A2092" s="57" t="s">
        <v>5071</v>
      </c>
      <c r="B2092" s="24" t="s">
        <v>5977</v>
      </c>
      <c r="C2092" s="58" t="s">
        <v>5978</v>
      </c>
      <c r="D2092" s="59">
        <v>1957</v>
      </c>
      <c r="E2092" s="25">
        <v>36.159999999999997</v>
      </c>
      <c r="F2092" s="25">
        <v>0.34</v>
      </c>
      <c r="G2092" s="59">
        <v>2021</v>
      </c>
      <c r="H2092" s="25" t="s">
        <v>42</v>
      </c>
      <c r="I2092" s="25" t="s">
        <v>42</v>
      </c>
      <c r="J2092" s="25" t="s">
        <v>42</v>
      </c>
      <c r="K2092" s="25" t="s">
        <v>42</v>
      </c>
      <c r="L2092" s="59" t="s">
        <v>51</v>
      </c>
      <c r="M2092" s="59" t="s">
        <v>51</v>
      </c>
      <c r="N2092" s="59" t="s">
        <v>147</v>
      </c>
      <c r="O2092" s="59" t="s">
        <v>51</v>
      </c>
      <c r="P2092" s="59" t="s">
        <v>5979</v>
      </c>
      <c r="Q2092" s="25" t="s">
        <v>42</v>
      </c>
      <c r="R2092" s="25" t="s">
        <v>42</v>
      </c>
      <c r="S2092" s="25" t="s">
        <v>42</v>
      </c>
      <c r="T2092" s="25" t="s">
        <v>42</v>
      </c>
      <c r="U2092" s="25" t="s">
        <v>42</v>
      </c>
      <c r="V2092" s="25" t="s">
        <v>42</v>
      </c>
      <c r="W2092" s="25">
        <v>0</v>
      </c>
      <c r="X2092" s="25">
        <v>0</v>
      </c>
      <c r="Y2092" s="25" t="s">
        <v>42</v>
      </c>
      <c r="Z2092" s="25" t="s">
        <v>42</v>
      </c>
      <c r="AA2092" s="25">
        <v>0.4</v>
      </c>
      <c r="AB2092" s="25">
        <v>0.4</v>
      </c>
      <c r="AC2092" s="25" t="s">
        <v>4202</v>
      </c>
      <c r="AD2092" s="59" t="s">
        <v>147</v>
      </c>
      <c r="AE2092" s="59" t="s">
        <v>51</v>
      </c>
    </row>
    <row r="2093" spans="1:31" ht="31.5" x14ac:dyDescent="0.25">
      <c r="A2093" s="57" t="s">
        <v>5071</v>
      </c>
      <c r="B2093" s="24" t="s">
        <v>5980</v>
      </c>
      <c r="C2093" s="58" t="s">
        <v>5981</v>
      </c>
      <c r="D2093" s="59">
        <v>1983</v>
      </c>
      <c r="E2093" s="25">
        <v>52.26</v>
      </c>
      <c r="F2093" s="25">
        <v>0.15</v>
      </c>
      <c r="G2093" s="59">
        <v>2021</v>
      </c>
      <c r="H2093" s="25" t="s">
        <v>42</v>
      </c>
      <c r="I2093" s="25" t="s">
        <v>42</v>
      </c>
      <c r="J2093" s="25" t="s">
        <v>42</v>
      </c>
      <c r="K2093" s="25" t="s">
        <v>42</v>
      </c>
      <c r="L2093" s="59" t="s">
        <v>51</v>
      </c>
      <c r="M2093" s="59" t="s">
        <v>51</v>
      </c>
      <c r="N2093" s="59" t="s">
        <v>147</v>
      </c>
      <c r="O2093" s="59" t="s">
        <v>51</v>
      </c>
      <c r="P2093" s="59" t="s">
        <v>5982</v>
      </c>
      <c r="Q2093" s="25" t="s">
        <v>42</v>
      </c>
      <c r="R2093" s="25" t="s">
        <v>42</v>
      </c>
      <c r="S2093" s="25" t="s">
        <v>42</v>
      </c>
      <c r="T2093" s="25" t="s">
        <v>42</v>
      </c>
      <c r="U2093" s="25" t="s">
        <v>42</v>
      </c>
      <c r="V2093" s="25" t="s">
        <v>42</v>
      </c>
      <c r="W2093" s="25">
        <v>0</v>
      </c>
      <c r="X2093" s="25">
        <v>0</v>
      </c>
      <c r="Y2093" s="25" t="s">
        <v>42</v>
      </c>
      <c r="Z2093" s="25" t="s">
        <v>42</v>
      </c>
      <c r="AA2093" s="25">
        <v>0.4</v>
      </c>
      <c r="AB2093" s="25">
        <v>0.4</v>
      </c>
      <c r="AC2093" s="25" t="s">
        <v>4202</v>
      </c>
      <c r="AD2093" s="59" t="s">
        <v>147</v>
      </c>
      <c r="AE2093" s="59" t="s">
        <v>51</v>
      </c>
    </row>
    <row r="2094" spans="1:31" ht="47.25" x14ac:dyDescent="0.25">
      <c r="A2094" s="57" t="s">
        <v>5071</v>
      </c>
      <c r="B2094" s="24" t="s">
        <v>5983</v>
      </c>
      <c r="C2094" s="58" t="s">
        <v>5984</v>
      </c>
      <c r="D2094" s="59">
        <v>1962</v>
      </c>
      <c r="E2094" s="25">
        <v>38.61</v>
      </c>
      <c r="F2094" s="25">
        <v>1E-4</v>
      </c>
      <c r="G2094" s="59">
        <v>2021</v>
      </c>
      <c r="H2094" s="25" t="s">
        <v>42</v>
      </c>
      <c r="I2094" s="25" t="s">
        <v>42</v>
      </c>
      <c r="J2094" s="25" t="s">
        <v>42</v>
      </c>
      <c r="K2094" s="25" t="s">
        <v>42</v>
      </c>
      <c r="L2094" s="59" t="s">
        <v>51</v>
      </c>
      <c r="M2094" s="59" t="s">
        <v>51</v>
      </c>
      <c r="N2094" s="59" t="s">
        <v>147</v>
      </c>
      <c r="O2094" s="59" t="s">
        <v>51</v>
      </c>
      <c r="P2094" s="59" t="s">
        <v>5985</v>
      </c>
      <c r="Q2094" s="25" t="s">
        <v>42</v>
      </c>
      <c r="R2094" s="25" t="s">
        <v>42</v>
      </c>
      <c r="S2094" s="25" t="s">
        <v>42</v>
      </c>
      <c r="T2094" s="25" t="s">
        <v>42</v>
      </c>
      <c r="U2094" s="25" t="s">
        <v>42</v>
      </c>
      <c r="V2094" s="25" t="s">
        <v>42</v>
      </c>
      <c r="W2094" s="25">
        <v>0</v>
      </c>
      <c r="X2094" s="25">
        <v>0</v>
      </c>
      <c r="Y2094" s="25" t="s">
        <v>42</v>
      </c>
      <c r="Z2094" s="25" t="s">
        <v>42</v>
      </c>
      <c r="AA2094" s="25">
        <v>0.4</v>
      </c>
      <c r="AB2094" s="25">
        <v>0.4</v>
      </c>
      <c r="AC2094" s="25" t="s">
        <v>4202</v>
      </c>
      <c r="AD2094" s="59" t="s">
        <v>147</v>
      </c>
      <c r="AE2094" s="59" t="s">
        <v>51</v>
      </c>
    </row>
    <row r="2095" spans="1:31" ht="31.5" x14ac:dyDescent="0.25">
      <c r="A2095" s="57" t="s">
        <v>5071</v>
      </c>
      <c r="B2095" s="24" t="s">
        <v>5986</v>
      </c>
      <c r="C2095" s="58" t="s">
        <v>5987</v>
      </c>
      <c r="D2095" s="59">
        <v>1958</v>
      </c>
      <c r="E2095" s="25">
        <v>50.04</v>
      </c>
      <c r="F2095" s="25">
        <v>0.15</v>
      </c>
      <c r="G2095" s="59">
        <v>2021</v>
      </c>
      <c r="H2095" s="25" t="s">
        <v>42</v>
      </c>
      <c r="I2095" s="25" t="s">
        <v>42</v>
      </c>
      <c r="J2095" s="25" t="s">
        <v>42</v>
      </c>
      <c r="K2095" s="25" t="s">
        <v>42</v>
      </c>
      <c r="L2095" s="59" t="s">
        <v>51</v>
      </c>
      <c r="M2095" s="59" t="s">
        <v>51</v>
      </c>
      <c r="N2095" s="59" t="s">
        <v>147</v>
      </c>
      <c r="O2095" s="59" t="s">
        <v>51</v>
      </c>
      <c r="P2095" s="59" t="s">
        <v>5988</v>
      </c>
      <c r="Q2095" s="25" t="s">
        <v>42</v>
      </c>
      <c r="R2095" s="25" t="s">
        <v>42</v>
      </c>
      <c r="S2095" s="25" t="s">
        <v>42</v>
      </c>
      <c r="T2095" s="25" t="s">
        <v>42</v>
      </c>
      <c r="U2095" s="25" t="s">
        <v>42</v>
      </c>
      <c r="V2095" s="25" t="s">
        <v>42</v>
      </c>
      <c r="W2095" s="25">
        <v>0</v>
      </c>
      <c r="X2095" s="25">
        <v>0</v>
      </c>
      <c r="Y2095" s="25" t="s">
        <v>42</v>
      </c>
      <c r="Z2095" s="25" t="s">
        <v>42</v>
      </c>
      <c r="AA2095" s="25">
        <v>0.4</v>
      </c>
      <c r="AB2095" s="25">
        <v>0.4</v>
      </c>
      <c r="AC2095" s="25" t="s">
        <v>4202</v>
      </c>
      <c r="AD2095" s="59" t="s">
        <v>147</v>
      </c>
      <c r="AE2095" s="59" t="s">
        <v>51</v>
      </c>
    </row>
    <row r="2096" spans="1:31" ht="31.5" x14ac:dyDescent="0.25">
      <c r="A2096" s="57" t="s">
        <v>5071</v>
      </c>
      <c r="B2096" s="24" t="s">
        <v>5989</v>
      </c>
      <c r="C2096" s="58" t="s">
        <v>5990</v>
      </c>
      <c r="D2096" s="59">
        <v>1967</v>
      </c>
      <c r="E2096" s="25">
        <v>53.09</v>
      </c>
      <c r="F2096" s="25">
        <v>0.15</v>
      </c>
      <c r="G2096" s="59">
        <v>2021</v>
      </c>
      <c r="H2096" s="25" t="s">
        <v>42</v>
      </c>
      <c r="I2096" s="25" t="s">
        <v>42</v>
      </c>
      <c r="J2096" s="25" t="s">
        <v>42</v>
      </c>
      <c r="K2096" s="25" t="s">
        <v>42</v>
      </c>
      <c r="L2096" s="59" t="s">
        <v>51</v>
      </c>
      <c r="M2096" s="59" t="s">
        <v>51</v>
      </c>
      <c r="N2096" s="59" t="s">
        <v>147</v>
      </c>
      <c r="O2096" s="59" t="s">
        <v>51</v>
      </c>
      <c r="P2096" s="59" t="s">
        <v>5991</v>
      </c>
      <c r="Q2096" s="25" t="s">
        <v>42</v>
      </c>
      <c r="R2096" s="25" t="s">
        <v>42</v>
      </c>
      <c r="S2096" s="25" t="s">
        <v>42</v>
      </c>
      <c r="T2096" s="25" t="s">
        <v>42</v>
      </c>
      <c r="U2096" s="25" t="s">
        <v>42</v>
      </c>
      <c r="V2096" s="25" t="s">
        <v>42</v>
      </c>
      <c r="W2096" s="25">
        <v>0</v>
      </c>
      <c r="X2096" s="25">
        <v>0</v>
      </c>
      <c r="Y2096" s="25" t="s">
        <v>42</v>
      </c>
      <c r="Z2096" s="25" t="s">
        <v>42</v>
      </c>
      <c r="AA2096" s="25">
        <v>0.4</v>
      </c>
      <c r="AB2096" s="25">
        <v>0.4</v>
      </c>
      <c r="AC2096" s="25" t="s">
        <v>4202</v>
      </c>
      <c r="AD2096" s="59" t="s">
        <v>147</v>
      </c>
      <c r="AE2096" s="59" t="s">
        <v>51</v>
      </c>
    </row>
    <row r="2097" spans="1:31" ht="31.5" x14ac:dyDescent="0.25">
      <c r="A2097" s="57" t="s">
        <v>5071</v>
      </c>
      <c r="B2097" s="24" t="s">
        <v>5992</v>
      </c>
      <c r="C2097" s="58" t="s">
        <v>5993</v>
      </c>
      <c r="D2097" s="59">
        <v>1957</v>
      </c>
      <c r="E2097" s="25">
        <v>52.46</v>
      </c>
      <c r="F2097" s="25">
        <v>0.15</v>
      </c>
      <c r="G2097" s="59">
        <v>2021</v>
      </c>
      <c r="H2097" s="25" t="s">
        <v>42</v>
      </c>
      <c r="I2097" s="25" t="s">
        <v>42</v>
      </c>
      <c r="J2097" s="25" t="s">
        <v>42</v>
      </c>
      <c r="K2097" s="25" t="s">
        <v>42</v>
      </c>
      <c r="L2097" s="59" t="s">
        <v>51</v>
      </c>
      <c r="M2097" s="59" t="s">
        <v>51</v>
      </c>
      <c r="N2097" s="59" t="s">
        <v>147</v>
      </c>
      <c r="O2097" s="59" t="s">
        <v>51</v>
      </c>
      <c r="P2097" s="59" t="s">
        <v>5994</v>
      </c>
      <c r="Q2097" s="25" t="s">
        <v>42</v>
      </c>
      <c r="R2097" s="25" t="s">
        <v>42</v>
      </c>
      <c r="S2097" s="25" t="s">
        <v>42</v>
      </c>
      <c r="T2097" s="25" t="s">
        <v>42</v>
      </c>
      <c r="U2097" s="25" t="s">
        <v>42</v>
      </c>
      <c r="V2097" s="25" t="s">
        <v>42</v>
      </c>
      <c r="W2097" s="25">
        <v>0</v>
      </c>
      <c r="X2097" s="25">
        <v>0</v>
      </c>
      <c r="Y2097" s="25" t="s">
        <v>42</v>
      </c>
      <c r="Z2097" s="25" t="s">
        <v>42</v>
      </c>
      <c r="AA2097" s="25">
        <v>0.4</v>
      </c>
      <c r="AB2097" s="25">
        <v>0.4</v>
      </c>
      <c r="AC2097" s="25" t="s">
        <v>4202</v>
      </c>
      <c r="AD2097" s="59" t="s">
        <v>147</v>
      </c>
      <c r="AE2097" s="59" t="s">
        <v>51</v>
      </c>
    </row>
    <row r="2098" spans="1:31" ht="31.5" x14ac:dyDescent="0.25">
      <c r="A2098" s="57" t="s">
        <v>5071</v>
      </c>
      <c r="B2098" s="24" t="s">
        <v>5995</v>
      </c>
      <c r="C2098" s="58" t="s">
        <v>5996</v>
      </c>
      <c r="D2098" s="59">
        <v>1969</v>
      </c>
      <c r="E2098" s="25">
        <v>51.87</v>
      </c>
      <c r="F2098" s="25">
        <v>0.15</v>
      </c>
      <c r="G2098" s="59">
        <v>2021</v>
      </c>
      <c r="H2098" s="25" t="s">
        <v>42</v>
      </c>
      <c r="I2098" s="25" t="s">
        <v>42</v>
      </c>
      <c r="J2098" s="25" t="s">
        <v>42</v>
      </c>
      <c r="K2098" s="25" t="s">
        <v>42</v>
      </c>
      <c r="L2098" s="59" t="s">
        <v>51</v>
      </c>
      <c r="M2098" s="59" t="s">
        <v>51</v>
      </c>
      <c r="N2098" s="59" t="s">
        <v>147</v>
      </c>
      <c r="O2098" s="59" t="s">
        <v>51</v>
      </c>
      <c r="P2098" s="59" t="s">
        <v>5997</v>
      </c>
      <c r="Q2098" s="25" t="s">
        <v>42</v>
      </c>
      <c r="R2098" s="25" t="s">
        <v>42</v>
      </c>
      <c r="S2098" s="25" t="s">
        <v>42</v>
      </c>
      <c r="T2098" s="25" t="s">
        <v>42</v>
      </c>
      <c r="U2098" s="25" t="s">
        <v>42</v>
      </c>
      <c r="V2098" s="25" t="s">
        <v>42</v>
      </c>
      <c r="W2098" s="25">
        <v>0</v>
      </c>
      <c r="X2098" s="25">
        <v>0</v>
      </c>
      <c r="Y2098" s="25" t="s">
        <v>42</v>
      </c>
      <c r="Z2098" s="25" t="s">
        <v>42</v>
      </c>
      <c r="AA2098" s="25">
        <v>0.4</v>
      </c>
      <c r="AB2098" s="25">
        <v>0.4</v>
      </c>
      <c r="AC2098" s="25" t="s">
        <v>4202</v>
      </c>
      <c r="AD2098" s="59" t="s">
        <v>147</v>
      </c>
      <c r="AE2098" s="59" t="s">
        <v>51</v>
      </c>
    </row>
    <row r="2099" spans="1:31" ht="31.5" x14ac:dyDescent="0.25">
      <c r="A2099" s="57" t="s">
        <v>5071</v>
      </c>
      <c r="B2099" s="24" t="s">
        <v>5998</v>
      </c>
      <c r="C2099" s="58" t="s">
        <v>5999</v>
      </c>
      <c r="D2099" s="59">
        <v>1957</v>
      </c>
      <c r="E2099" s="25">
        <v>53.97</v>
      </c>
      <c r="F2099" s="25">
        <v>2.9999999999999997E-4</v>
      </c>
      <c r="G2099" s="59">
        <v>2021</v>
      </c>
      <c r="H2099" s="25" t="s">
        <v>42</v>
      </c>
      <c r="I2099" s="25" t="s">
        <v>42</v>
      </c>
      <c r="J2099" s="25" t="s">
        <v>42</v>
      </c>
      <c r="K2099" s="25" t="s">
        <v>42</v>
      </c>
      <c r="L2099" s="59" t="s">
        <v>51</v>
      </c>
      <c r="M2099" s="59" t="s">
        <v>51</v>
      </c>
      <c r="N2099" s="59" t="s">
        <v>147</v>
      </c>
      <c r="O2099" s="59" t="s">
        <v>51</v>
      </c>
      <c r="P2099" s="59" t="s">
        <v>6000</v>
      </c>
      <c r="Q2099" s="25" t="s">
        <v>42</v>
      </c>
      <c r="R2099" s="25" t="s">
        <v>42</v>
      </c>
      <c r="S2099" s="25" t="s">
        <v>42</v>
      </c>
      <c r="T2099" s="25" t="s">
        <v>42</v>
      </c>
      <c r="U2099" s="25" t="s">
        <v>42</v>
      </c>
      <c r="V2099" s="25" t="s">
        <v>42</v>
      </c>
      <c r="W2099" s="25">
        <v>0</v>
      </c>
      <c r="X2099" s="25">
        <v>0</v>
      </c>
      <c r="Y2099" s="25" t="s">
        <v>42</v>
      </c>
      <c r="Z2099" s="25" t="s">
        <v>42</v>
      </c>
      <c r="AA2099" s="25">
        <v>0.4</v>
      </c>
      <c r="AB2099" s="25">
        <v>0.4</v>
      </c>
      <c r="AC2099" s="25" t="s">
        <v>4202</v>
      </c>
      <c r="AD2099" s="59" t="s">
        <v>147</v>
      </c>
      <c r="AE2099" s="59" t="s">
        <v>51</v>
      </c>
    </row>
    <row r="2100" spans="1:31" ht="31.5" x14ac:dyDescent="0.25">
      <c r="A2100" s="57" t="s">
        <v>5071</v>
      </c>
      <c r="B2100" s="24" t="s">
        <v>6001</v>
      </c>
      <c r="C2100" s="58" t="s">
        <v>6002</v>
      </c>
      <c r="D2100" s="59">
        <v>1972</v>
      </c>
      <c r="E2100" s="25">
        <v>54.01</v>
      </c>
      <c r="F2100" s="25">
        <v>0.19</v>
      </c>
      <c r="G2100" s="59">
        <v>2021</v>
      </c>
      <c r="H2100" s="25" t="s">
        <v>42</v>
      </c>
      <c r="I2100" s="25" t="s">
        <v>42</v>
      </c>
      <c r="J2100" s="25" t="s">
        <v>42</v>
      </c>
      <c r="K2100" s="25" t="s">
        <v>42</v>
      </c>
      <c r="L2100" s="59" t="s">
        <v>51</v>
      </c>
      <c r="M2100" s="59" t="s">
        <v>51</v>
      </c>
      <c r="N2100" s="59" t="s">
        <v>147</v>
      </c>
      <c r="O2100" s="59" t="s">
        <v>51</v>
      </c>
      <c r="P2100" s="59" t="s">
        <v>6003</v>
      </c>
      <c r="Q2100" s="25" t="s">
        <v>42</v>
      </c>
      <c r="R2100" s="25" t="s">
        <v>42</v>
      </c>
      <c r="S2100" s="25" t="s">
        <v>42</v>
      </c>
      <c r="T2100" s="25" t="s">
        <v>42</v>
      </c>
      <c r="U2100" s="25" t="s">
        <v>42</v>
      </c>
      <c r="V2100" s="25" t="s">
        <v>42</v>
      </c>
      <c r="W2100" s="25">
        <v>0</v>
      </c>
      <c r="X2100" s="25">
        <v>0</v>
      </c>
      <c r="Y2100" s="25" t="s">
        <v>42</v>
      </c>
      <c r="Z2100" s="25" t="s">
        <v>42</v>
      </c>
      <c r="AA2100" s="25">
        <v>0.4</v>
      </c>
      <c r="AB2100" s="25">
        <v>0.4</v>
      </c>
      <c r="AC2100" s="25" t="s">
        <v>4202</v>
      </c>
      <c r="AD2100" s="59" t="s">
        <v>147</v>
      </c>
      <c r="AE2100" s="59" t="s">
        <v>51</v>
      </c>
    </row>
    <row r="2101" spans="1:31" ht="31.5" x14ac:dyDescent="0.25">
      <c r="A2101" s="57" t="s">
        <v>5071</v>
      </c>
      <c r="B2101" s="24" t="s">
        <v>6004</v>
      </c>
      <c r="C2101" s="58" t="s">
        <v>6005</v>
      </c>
      <c r="D2101" s="59">
        <v>1972</v>
      </c>
      <c r="E2101" s="25">
        <v>54.1</v>
      </c>
      <c r="F2101" s="25">
        <v>3.34</v>
      </c>
      <c r="G2101" s="59">
        <v>2021</v>
      </c>
      <c r="H2101" s="25" t="s">
        <v>42</v>
      </c>
      <c r="I2101" s="25" t="s">
        <v>42</v>
      </c>
      <c r="J2101" s="25" t="s">
        <v>42</v>
      </c>
      <c r="K2101" s="25" t="s">
        <v>42</v>
      </c>
      <c r="L2101" s="59" t="s">
        <v>51</v>
      </c>
      <c r="M2101" s="59" t="s">
        <v>51</v>
      </c>
      <c r="N2101" s="59" t="s">
        <v>147</v>
      </c>
      <c r="O2101" s="59" t="s">
        <v>51</v>
      </c>
      <c r="P2101" s="59" t="s">
        <v>6006</v>
      </c>
      <c r="Q2101" s="25" t="s">
        <v>42</v>
      </c>
      <c r="R2101" s="25" t="s">
        <v>42</v>
      </c>
      <c r="S2101" s="25" t="s">
        <v>42</v>
      </c>
      <c r="T2101" s="25" t="s">
        <v>42</v>
      </c>
      <c r="U2101" s="25" t="s">
        <v>42</v>
      </c>
      <c r="V2101" s="25" t="s">
        <v>42</v>
      </c>
      <c r="W2101" s="25">
        <v>0</v>
      </c>
      <c r="X2101" s="25">
        <v>0</v>
      </c>
      <c r="Y2101" s="25" t="s">
        <v>42</v>
      </c>
      <c r="Z2101" s="25" t="s">
        <v>42</v>
      </c>
      <c r="AA2101" s="25">
        <v>0.4</v>
      </c>
      <c r="AB2101" s="25">
        <v>0.4</v>
      </c>
      <c r="AC2101" s="25" t="s">
        <v>4202</v>
      </c>
      <c r="AD2101" s="59" t="s">
        <v>147</v>
      </c>
      <c r="AE2101" s="59" t="s">
        <v>51</v>
      </c>
    </row>
    <row r="2102" spans="1:31" ht="31.5" x14ac:dyDescent="0.25">
      <c r="A2102" s="57" t="s">
        <v>5071</v>
      </c>
      <c r="B2102" s="24" t="s">
        <v>6007</v>
      </c>
      <c r="C2102" s="58" t="s">
        <v>6008</v>
      </c>
      <c r="D2102" s="59">
        <v>1986</v>
      </c>
      <c r="E2102" s="25">
        <v>56.26</v>
      </c>
      <c r="F2102" s="25">
        <v>0.17</v>
      </c>
      <c r="G2102" s="59">
        <v>2021</v>
      </c>
      <c r="H2102" s="25" t="s">
        <v>42</v>
      </c>
      <c r="I2102" s="25" t="s">
        <v>42</v>
      </c>
      <c r="J2102" s="25" t="s">
        <v>42</v>
      </c>
      <c r="K2102" s="25" t="s">
        <v>42</v>
      </c>
      <c r="L2102" s="59" t="s">
        <v>51</v>
      </c>
      <c r="M2102" s="59" t="s">
        <v>51</v>
      </c>
      <c r="N2102" s="59" t="s">
        <v>147</v>
      </c>
      <c r="O2102" s="59" t="s">
        <v>51</v>
      </c>
      <c r="P2102" s="59" t="s">
        <v>6009</v>
      </c>
      <c r="Q2102" s="25" t="s">
        <v>42</v>
      </c>
      <c r="R2102" s="25" t="s">
        <v>42</v>
      </c>
      <c r="S2102" s="25" t="s">
        <v>42</v>
      </c>
      <c r="T2102" s="25" t="s">
        <v>42</v>
      </c>
      <c r="U2102" s="25" t="s">
        <v>42</v>
      </c>
      <c r="V2102" s="25" t="s">
        <v>42</v>
      </c>
      <c r="W2102" s="25">
        <v>0</v>
      </c>
      <c r="X2102" s="25">
        <v>0</v>
      </c>
      <c r="Y2102" s="25" t="s">
        <v>42</v>
      </c>
      <c r="Z2102" s="25" t="s">
        <v>42</v>
      </c>
      <c r="AA2102" s="25">
        <v>0.4</v>
      </c>
      <c r="AB2102" s="25">
        <v>0.4</v>
      </c>
      <c r="AC2102" s="25" t="s">
        <v>4202</v>
      </c>
      <c r="AD2102" s="59" t="s">
        <v>147</v>
      </c>
      <c r="AE2102" s="59" t="s">
        <v>51</v>
      </c>
    </row>
    <row r="2103" spans="1:31" ht="31.5" x14ac:dyDescent="0.25">
      <c r="A2103" s="57" t="s">
        <v>5071</v>
      </c>
      <c r="B2103" s="24" t="s">
        <v>6010</v>
      </c>
      <c r="C2103" s="58" t="s">
        <v>6011</v>
      </c>
      <c r="D2103" s="59">
        <v>1970</v>
      </c>
      <c r="E2103" s="25">
        <v>52.79</v>
      </c>
      <c r="F2103" s="25">
        <v>2.0000000000000001E-4</v>
      </c>
      <c r="G2103" s="59">
        <v>2021</v>
      </c>
      <c r="H2103" s="25" t="s">
        <v>42</v>
      </c>
      <c r="I2103" s="25" t="s">
        <v>42</v>
      </c>
      <c r="J2103" s="25" t="s">
        <v>42</v>
      </c>
      <c r="K2103" s="25" t="s">
        <v>42</v>
      </c>
      <c r="L2103" s="59" t="s">
        <v>51</v>
      </c>
      <c r="M2103" s="59" t="s">
        <v>51</v>
      </c>
      <c r="N2103" s="59" t="s">
        <v>147</v>
      </c>
      <c r="O2103" s="59" t="s">
        <v>51</v>
      </c>
      <c r="P2103" s="59" t="s">
        <v>6012</v>
      </c>
      <c r="Q2103" s="25" t="s">
        <v>42</v>
      </c>
      <c r="R2103" s="25" t="s">
        <v>42</v>
      </c>
      <c r="S2103" s="25" t="s">
        <v>42</v>
      </c>
      <c r="T2103" s="25" t="s">
        <v>42</v>
      </c>
      <c r="U2103" s="25" t="s">
        <v>42</v>
      </c>
      <c r="V2103" s="25" t="s">
        <v>42</v>
      </c>
      <c r="W2103" s="25">
        <v>0</v>
      </c>
      <c r="X2103" s="25">
        <v>0</v>
      </c>
      <c r="Y2103" s="25" t="s">
        <v>42</v>
      </c>
      <c r="Z2103" s="25" t="s">
        <v>42</v>
      </c>
      <c r="AA2103" s="25">
        <v>0.4</v>
      </c>
      <c r="AB2103" s="25">
        <v>0.4</v>
      </c>
      <c r="AC2103" s="25" t="s">
        <v>4202</v>
      </c>
      <c r="AD2103" s="59" t="s">
        <v>147</v>
      </c>
      <c r="AE2103" s="59" t="s">
        <v>51</v>
      </c>
    </row>
    <row r="2104" spans="1:31" ht="31.5" x14ac:dyDescent="0.25">
      <c r="A2104" s="57" t="s">
        <v>5071</v>
      </c>
      <c r="B2104" s="24" t="s">
        <v>6013</v>
      </c>
      <c r="C2104" s="58" t="s">
        <v>6014</v>
      </c>
      <c r="D2104" s="59">
        <v>1973</v>
      </c>
      <c r="E2104" s="25">
        <v>54.01</v>
      </c>
      <c r="F2104" s="25">
        <v>0.05</v>
      </c>
      <c r="G2104" s="59">
        <v>2021</v>
      </c>
      <c r="H2104" s="25" t="s">
        <v>42</v>
      </c>
      <c r="I2104" s="25" t="s">
        <v>42</v>
      </c>
      <c r="J2104" s="25" t="s">
        <v>42</v>
      </c>
      <c r="K2104" s="25" t="s">
        <v>42</v>
      </c>
      <c r="L2104" s="59" t="s">
        <v>51</v>
      </c>
      <c r="M2104" s="59" t="s">
        <v>51</v>
      </c>
      <c r="N2104" s="59" t="s">
        <v>147</v>
      </c>
      <c r="O2104" s="59" t="s">
        <v>51</v>
      </c>
      <c r="P2104" s="59" t="s">
        <v>6015</v>
      </c>
      <c r="Q2104" s="25" t="s">
        <v>42</v>
      </c>
      <c r="R2104" s="25" t="s">
        <v>42</v>
      </c>
      <c r="S2104" s="25" t="s">
        <v>42</v>
      </c>
      <c r="T2104" s="25" t="s">
        <v>42</v>
      </c>
      <c r="U2104" s="25" t="s">
        <v>42</v>
      </c>
      <c r="V2104" s="25" t="s">
        <v>42</v>
      </c>
      <c r="W2104" s="25">
        <v>0</v>
      </c>
      <c r="X2104" s="25">
        <v>0</v>
      </c>
      <c r="Y2104" s="25" t="s">
        <v>42</v>
      </c>
      <c r="Z2104" s="25" t="s">
        <v>42</v>
      </c>
      <c r="AA2104" s="25">
        <v>0.4</v>
      </c>
      <c r="AB2104" s="25">
        <v>0.4</v>
      </c>
      <c r="AC2104" s="25" t="s">
        <v>4202</v>
      </c>
      <c r="AD2104" s="59" t="s">
        <v>147</v>
      </c>
      <c r="AE2104" s="59" t="s">
        <v>51</v>
      </c>
    </row>
    <row r="2105" spans="1:31" ht="31.5" x14ac:dyDescent="0.25">
      <c r="A2105" s="57" t="s">
        <v>5071</v>
      </c>
      <c r="B2105" s="24" t="s">
        <v>6016</v>
      </c>
      <c r="C2105" s="58" t="s">
        <v>6017</v>
      </c>
      <c r="D2105" s="59">
        <v>1975</v>
      </c>
      <c r="E2105" s="25">
        <v>54.1</v>
      </c>
      <c r="F2105" s="25">
        <v>0.05</v>
      </c>
      <c r="G2105" s="59">
        <v>2021</v>
      </c>
      <c r="H2105" s="25" t="s">
        <v>42</v>
      </c>
      <c r="I2105" s="25" t="s">
        <v>42</v>
      </c>
      <c r="J2105" s="25" t="s">
        <v>42</v>
      </c>
      <c r="K2105" s="25" t="s">
        <v>42</v>
      </c>
      <c r="L2105" s="59" t="s">
        <v>51</v>
      </c>
      <c r="M2105" s="59" t="s">
        <v>51</v>
      </c>
      <c r="N2105" s="59" t="s">
        <v>147</v>
      </c>
      <c r="O2105" s="59" t="s">
        <v>51</v>
      </c>
      <c r="P2105" s="59" t="s">
        <v>6018</v>
      </c>
      <c r="Q2105" s="25" t="s">
        <v>42</v>
      </c>
      <c r="R2105" s="25" t="s">
        <v>42</v>
      </c>
      <c r="S2105" s="25" t="s">
        <v>42</v>
      </c>
      <c r="T2105" s="25" t="s">
        <v>42</v>
      </c>
      <c r="U2105" s="25" t="s">
        <v>42</v>
      </c>
      <c r="V2105" s="25" t="s">
        <v>42</v>
      </c>
      <c r="W2105" s="25">
        <v>0</v>
      </c>
      <c r="X2105" s="25">
        <v>0</v>
      </c>
      <c r="Y2105" s="25" t="s">
        <v>42</v>
      </c>
      <c r="Z2105" s="25" t="s">
        <v>42</v>
      </c>
      <c r="AA2105" s="25">
        <v>0.4</v>
      </c>
      <c r="AB2105" s="25">
        <v>0.4</v>
      </c>
      <c r="AC2105" s="25" t="s">
        <v>4202</v>
      </c>
      <c r="AD2105" s="59" t="s">
        <v>147</v>
      </c>
      <c r="AE2105" s="59" t="s">
        <v>51</v>
      </c>
    </row>
    <row r="2106" spans="1:31" ht="31.5" x14ac:dyDescent="0.25">
      <c r="A2106" s="57" t="s">
        <v>5071</v>
      </c>
      <c r="B2106" s="24" t="s">
        <v>6019</v>
      </c>
      <c r="C2106" s="58" t="s">
        <v>6020</v>
      </c>
      <c r="D2106" s="59">
        <v>1968</v>
      </c>
      <c r="E2106" s="25">
        <v>56.26</v>
      </c>
      <c r="F2106" s="25">
        <v>0.15</v>
      </c>
      <c r="G2106" s="59">
        <v>2021</v>
      </c>
      <c r="H2106" s="25" t="s">
        <v>42</v>
      </c>
      <c r="I2106" s="25" t="s">
        <v>42</v>
      </c>
      <c r="J2106" s="25" t="s">
        <v>42</v>
      </c>
      <c r="K2106" s="25" t="s">
        <v>42</v>
      </c>
      <c r="L2106" s="59" t="s">
        <v>51</v>
      </c>
      <c r="M2106" s="59" t="s">
        <v>51</v>
      </c>
      <c r="N2106" s="59" t="s">
        <v>147</v>
      </c>
      <c r="O2106" s="59" t="s">
        <v>51</v>
      </c>
      <c r="P2106" s="59" t="s">
        <v>6021</v>
      </c>
      <c r="Q2106" s="25" t="s">
        <v>42</v>
      </c>
      <c r="R2106" s="25" t="s">
        <v>42</v>
      </c>
      <c r="S2106" s="25" t="s">
        <v>42</v>
      </c>
      <c r="T2106" s="25" t="s">
        <v>42</v>
      </c>
      <c r="U2106" s="25" t="s">
        <v>42</v>
      </c>
      <c r="V2106" s="25" t="s">
        <v>42</v>
      </c>
      <c r="W2106" s="25">
        <v>0</v>
      </c>
      <c r="X2106" s="25">
        <v>0</v>
      </c>
      <c r="Y2106" s="25" t="s">
        <v>42</v>
      </c>
      <c r="Z2106" s="25" t="s">
        <v>42</v>
      </c>
      <c r="AA2106" s="25">
        <v>0.4</v>
      </c>
      <c r="AB2106" s="25">
        <v>0.4</v>
      </c>
      <c r="AC2106" s="25" t="s">
        <v>4202</v>
      </c>
      <c r="AD2106" s="59" t="s">
        <v>147</v>
      </c>
      <c r="AE2106" s="59" t="s">
        <v>51</v>
      </c>
    </row>
    <row r="2107" spans="1:31" ht="31.5" x14ac:dyDescent="0.25">
      <c r="A2107" s="57" t="s">
        <v>5071</v>
      </c>
      <c r="B2107" s="24" t="s">
        <v>6022</v>
      </c>
      <c r="C2107" s="58" t="s">
        <v>6023</v>
      </c>
      <c r="D2107" s="59">
        <v>1972</v>
      </c>
      <c r="E2107" s="25">
        <v>56.36</v>
      </c>
      <c r="F2107" s="25">
        <v>0.22</v>
      </c>
      <c r="G2107" s="59">
        <v>2021</v>
      </c>
      <c r="H2107" s="25" t="s">
        <v>42</v>
      </c>
      <c r="I2107" s="25" t="s">
        <v>42</v>
      </c>
      <c r="J2107" s="25" t="s">
        <v>42</v>
      </c>
      <c r="K2107" s="25" t="s">
        <v>42</v>
      </c>
      <c r="L2107" s="59" t="s">
        <v>51</v>
      </c>
      <c r="M2107" s="59" t="s">
        <v>51</v>
      </c>
      <c r="N2107" s="59" t="s">
        <v>147</v>
      </c>
      <c r="O2107" s="59" t="s">
        <v>51</v>
      </c>
      <c r="P2107" s="59" t="s">
        <v>6024</v>
      </c>
      <c r="Q2107" s="25" t="s">
        <v>42</v>
      </c>
      <c r="R2107" s="25" t="s">
        <v>42</v>
      </c>
      <c r="S2107" s="25" t="s">
        <v>42</v>
      </c>
      <c r="T2107" s="25" t="s">
        <v>42</v>
      </c>
      <c r="U2107" s="25" t="s">
        <v>42</v>
      </c>
      <c r="V2107" s="25" t="s">
        <v>42</v>
      </c>
      <c r="W2107" s="25">
        <v>0</v>
      </c>
      <c r="X2107" s="25">
        <v>0</v>
      </c>
      <c r="Y2107" s="25" t="s">
        <v>42</v>
      </c>
      <c r="Z2107" s="25" t="s">
        <v>42</v>
      </c>
      <c r="AA2107" s="25">
        <v>0.4</v>
      </c>
      <c r="AB2107" s="25">
        <v>0.4</v>
      </c>
      <c r="AC2107" s="25" t="s">
        <v>4202</v>
      </c>
      <c r="AD2107" s="59" t="s">
        <v>147</v>
      </c>
      <c r="AE2107" s="59" t="s">
        <v>51</v>
      </c>
    </row>
    <row r="2108" spans="1:31" ht="31.5" x14ac:dyDescent="0.25">
      <c r="A2108" s="57" t="s">
        <v>5071</v>
      </c>
      <c r="B2108" s="24" t="s">
        <v>6025</v>
      </c>
      <c r="C2108" s="58" t="s">
        <v>6026</v>
      </c>
      <c r="D2108" s="59">
        <v>1978</v>
      </c>
      <c r="E2108" s="25">
        <v>57.23</v>
      </c>
      <c r="F2108" s="25">
        <v>0.15</v>
      </c>
      <c r="G2108" s="59">
        <v>2021</v>
      </c>
      <c r="H2108" s="25" t="s">
        <v>42</v>
      </c>
      <c r="I2108" s="25" t="s">
        <v>42</v>
      </c>
      <c r="J2108" s="25" t="s">
        <v>42</v>
      </c>
      <c r="K2108" s="25" t="s">
        <v>42</v>
      </c>
      <c r="L2108" s="59" t="s">
        <v>51</v>
      </c>
      <c r="M2108" s="59" t="s">
        <v>51</v>
      </c>
      <c r="N2108" s="59" t="s">
        <v>147</v>
      </c>
      <c r="O2108" s="59" t="s">
        <v>51</v>
      </c>
      <c r="P2108" s="59" t="s">
        <v>6027</v>
      </c>
      <c r="Q2108" s="25" t="s">
        <v>42</v>
      </c>
      <c r="R2108" s="25" t="s">
        <v>42</v>
      </c>
      <c r="S2108" s="25" t="s">
        <v>42</v>
      </c>
      <c r="T2108" s="25" t="s">
        <v>42</v>
      </c>
      <c r="U2108" s="25" t="s">
        <v>42</v>
      </c>
      <c r="V2108" s="25" t="s">
        <v>42</v>
      </c>
      <c r="W2108" s="25">
        <v>0</v>
      </c>
      <c r="X2108" s="25">
        <v>0</v>
      </c>
      <c r="Y2108" s="25" t="s">
        <v>42</v>
      </c>
      <c r="Z2108" s="25" t="s">
        <v>42</v>
      </c>
      <c r="AA2108" s="25">
        <v>0.4</v>
      </c>
      <c r="AB2108" s="25">
        <v>0.4</v>
      </c>
      <c r="AC2108" s="25" t="s">
        <v>4202</v>
      </c>
      <c r="AD2108" s="59" t="s">
        <v>147</v>
      </c>
      <c r="AE2108" s="59" t="s">
        <v>51</v>
      </c>
    </row>
    <row r="2109" spans="1:31" ht="31.5" x14ac:dyDescent="0.25">
      <c r="A2109" s="57" t="s">
        <v>5071</v>
      </c>
      <c r="B2109" s="24" t="s">
        <v>6028</v>
      </c>
      <c r="C2109" s="58" t="s">
        <v>6029</v>
      </c>
      <c r="D2109" s="59">
        <v>1972</v>
      </c>
      <c r="E2109" s="25">
        <v>54.61</v>
      </c>
      <c r="F2109" s="25">
        <v>0.15</v>
      </c>
      <c r="G2109" s="59">
        <v>2021</v>
      </c>
      <c r="H2109" s="25" t="s">
        <v>42</v>
      </c>
      <c r="I2109" s="25" t="s">
        <v>42</v>
      </c>
      <c r="J2109" s="25" t="s">
        <v>42</v>
      </c>
      <c r="K2109" s="25" t="s">
        <v>42</v>
      </c>
      <c r="L2109" s="59" t="s">
        <v>51</v>
      </c>
      <c r="M2109" s="59" t="s">
        <v>51</v>
      </c>
      <c r="N2109" s="59" t="s">
        <v>147</v>
      </c>
      <c r="O2109" s="59" t="s">
        <v>51</v>
      </c>
      <c r="P2109" s="59" t="s">
        <v>6030</v>
      </c>
      <c r="Q2109" s="25" t="s">
        <v>42</v>
      </c>
      <c r="R2109" s="25" t="s">
        <v>42</v>
      </c>
      <c r="S2109" s="25" t="s">
        <v>42</v>
      </c>
      <c r="T2109" s="25" t="s">
        <v>42</v>
      </c>
      <c r="U2109" s="25" t="s">
        <v>42</v>
      </c>
      <c r="V2109" s="25" t="s">
        <v>42</v>
      </c>
      <c r="W2109" s="25">
        <v>0</v>
      </c>
      <c r="X2109" s="25">
        <v>0</v>
      </c>
      <c r="Y2109" s="25" t="s">
        <v>42</v>
      </c>
      <c r="Z2109" s="25" t="s">
        <v>42</v>
      </c>
      <c r="AA2109" s="25">
        <v>0.4</v>
      </c>
      <c r="AB2109" s="25">
        <v>0.4</v>
      </c>
      <c r="AC2109" s="25" t="s">
        <v>4202</v>
      </c>
      <c r="AD2109" s="59" t="s">
        <v>147</v>
      </c>
      <c r="AE2109" s="59" t="s">
        <v>51</v>
      </c>
    </row>
    <row r="2110" spans="1:31" ht="47.25" x14ac:dyDescent="0.25">
      <c r="A2110" s="57" t="s">
        <v>5071</v>
      </c>
      <c r="B2110" s="24" t="s">
        <v>6031</v>
      </c>
      <c r="C2110" s="58" t="s">
        <v>6032</v>
      </c>
      <c r="D2110" s="59">
        <v>1972</v>
      </c>
      <c r="E2110" s="25">
        <v>54.61</v>
      </c>
      <c r="F2110" s="25">
        <v>5.0000000000000001E-4</v>
      </c>
      <c r="G2110" s="59">
        <v>2021</v>
      </c>
      <c r="H2110" s="25" t="s">
        <v>42</v>
      </c>
      <c r="I2110" s="25" t="s">
        <v>42</v>
      </c>
      <c r="J2110" s="25" t="s">
        <v>42</v>
      </c>
      <c r="K2110" s="25" t="s">
        <v>42</v>
      </c>
      <c r="L2110" s="59" t="s">
        <v>51</v>
      </c>
      <c r="M2110" s="59" t="s">
        <v>51</v>
      </c>
      <c r="N2110" s="59" t="s">
        <v>147</v>
      </c>
      <c r="O2110" s="59" t="s">
        <v>51</v>
      </c>
      <c r="P2110" s="59" t="s">
        <v>6033</v>
      </c>
      <c r="Q2110" s="25" t="s">
        <v>42</v>
      </c>
      <c r="R2110" s="25" t="s">
        <v>42</v>
      </c>
      <c r="S2110" s="25" t="s">
        <v>42</v>
      </c>
      <c r="T2110" s="25" t="s">
        <v>42</v>
      </c>
      <c r="U2110" s="25" t="s">
        <v>42</v>
      </c>
      <c r="V2110" s="25" t="s">
        <v>42</v>
      </c>
      <c r="W2110" s="25">
        <v>0</v>
      </c>
      <c r="X2110" s="25">
        <v>0</v>
      </c>
      <c r="Y2110" s="25" t="s">
        <v>42</v>
      </c>
      <c r="Z2110" s="25" t="s">
        <v>42</v>
      </c>
      <c r="AA2110" s="25">
        <v>0.4</v>
      </c>
      <c r="AB2110" s="25">
        <v>0.4</v>
      </c>
      <c r="AC2110" s="25" t="s">
        <v>4202</v>
      </c>
      <c r="AD2110" s="59" t="s">
        <v>147</v>
      </c>
      <c r="AE2110" s="59" t="s">
        <v>51</v>
      </c>
    </row>
    <row r="2111" spans="1:31" ht="31.5" x14ac:dyDescent="0.25">
      <c r="A2111" s="57" t="s">
        <v>5071</v>
      </c>
      <c r="B2111" s="24" t="s">
        <v>6034</v>
      </c>
      <c r="C2111" s="58" t="s">
        <v>6035</v>
      </c>
      <c r="D2111" s="59">
        <v>1982</v>
      </c>
      <c r="E2111" s="25">
        <v>54.01</v>
      </c>
      <c r="F2111" s="25">
        <v>5.0000000000000001E-4</v>
      </c>
      <c r="G2111" s="59">
        <v>2021</v>
      </c>
      <c r="H2111" s="25" t="s">
        <v>42</v>
      </c>
      <c r="I2111" s="25" t="s">
        <v>42</v>
      </c>
      <c r="J2111" s="25" t="s">
        <v>42</v>
      </c>
      <c r="K2111" s="25" t="s">
        <v>42</v>
      </c>
      <c r="L2111" s="59" t="s">
        <v>51</v>
      </c>
      <c r="M2111" s="59" t="s">
        <v>51</v>
      </c>
      <c r="N2111" s="59" t="s">
        <v>147</v>
      </c>
      <c r="O2111" s="59" t="s">
        <v>51</v>
      </c>
      <c r="P2111" s="59" t="s">
        <v>6036</v>
      </c>
      <c r="Q2111" s="25" t="s">
        <v>42</v>
      </c>
      <c r="R2111" s="25" t="s">
        <v>42</v>
      </c>
      <c r="S2111" s="25" t="s">
        <v>42</v>
      </c>
      <c r="T2111" s="25" t="s">
        <v>42</v>
      </c>
      <c r="U2111" s="25" t="s">
        <v>42</v>
      </c>
      <c r="V2111" s="25" t="s">
        <v>42</v>
      </c>
      <c r="W2111" s="25">
        <v>0</v>
      </c>
      <c r="X2111" s="25">
        <v>0</v>
      </c>
      <c r="Y2111" s="25" t="s">
        <v>42</v>
      </c>
      <c r="Z2111" s="25" t="s">
        <v>42</v>
      </c>
      <c r="AA2111" s="25">
        <v>0.4</v>
      </c>
      <c r="AB2111" s="25">
        <v>0.4</v>
      </c>
      <c r="AC2111" s="25" t="s">
        <v>4202</v>
      </c>
      <c r="AD2111" s="59" t="s">
        <v>147</v>
      </c>
      <c r="AE2111" s="59" t="s">
        <v>51</v>
      </c>
    </row>
    <row r="2112" spans="1:31" ht="31.5" x14ac:dyDescent="0.25">
      <c r="A2112" s="57" t="s">
        <v>5071</v>
      </c>
      <c r="B2112" s="24" t="s">
        <v>6037</v>
      </c>
      <c r="C2112" s="58" t="s">
        <v>6038</v>
      </c>
      <c r="D2112" s="59">
        <v>1981</v>
      </c>
      <c r="E2112" s="25">
        <v>54.1</v>
      </c>
      <c r="F2112" s="25">
        <v>0.08</v>
      </c>
      <c r="G2112" s="59">
        <v>2021</v>
      </c>
      <c r="H2112" s="25" t="s">
        <v>42</v>
      </c>
      <c r="I2112" s="25" t="s">
        <v>42</v>
      </c>
      <c r="J2112" s="25" t="s">
        <v>42</v>
      </c>
      <c r="K2112" s="25" t="s">
        <v>42</v>
      </c>
      <c r="L2112" s="59" t="s">
        <v>51</v>
      </c>
      <c r="M2112" s="59" t="s">
        <v>51</v>
      </c>
      <c r="N2112" s="59" t="s">
        <v>147</v>
      </c>
      <c r="O2112" s="59" t="s">
        <v>51</v>
      </c>
      <c r="P2112" s="59" t="s">
        <v>6039</v>
      </c>
      <c r="Q2112" s="25" t="s">
        <v>42</v>
      </c>
      <c r="R2112" s="25" t="s">
        <v>42</v>
      </c>
      <c r="S2112" s="25" t="s">
        <v>42</v>
      </c>
      <c r="T2112" s="25" t="s">
        <v>42</v>
      </c>
      <c r="U2112" s="25" t="s">
        <v>42</v>
      </c>
      <c r="V2112" s="25" t="s">
        <v>42</v>
      </c>
      <c r="W2112" s="25">
        <v>0</v>
      </c>
      <c r="X2112" s="25">
        <v>0</v>
      </c>
      <c r="Y2112" s="25" t="s">
        <v>42</v>
      </c>
      <c r="Z2112" s="25" t="s">
        <v>42</v>
      </c>
      <c r="AA2112" s="25">
        <v>0.4</v>
      </c>
      <c r="AB2112" s="25">
        <v>0.4</v>
      </c>
      <c r="AC2112" s="25" t="s">
        <v>4202</v>
      </c>
      <c r="AD2112" s="59" t="s">
        <v>147</v>
      </c>
      <c r="AE2112" s="59" t="s">
        <v>51</v>
      </c>
    </row>
    <row r="2113" spans="1:31" ht="31.5" x14ac:dyDescent="0.25">
      <c r="A2113" s="57" t="s">
        <v>5071</v>
      </c>
      <c r="B2113" s="24" t="s">
        <v>6040</v>
      </c>
      <c r="C2113" s="58" t="s">
        <v>6041</v>
      </c>
      <c r="D2113" s="59">
        <v>1980</v>
      </c>
      <c r="E2113" s="25">
        <v>51.36</v>
      </c>
      <c r="F2113" s="25">
        <v>7.0000000000000007E-2</v>
      </c>
      <c r="G2113" s="59">
        <v>2021</v>
      </c>
      <c r="H2113" s="25" t="s">
        <v>42</v>
      </c>
      <c r="I2113" s="25" t="s">
        <v>42</v>
      </c>
      <c r="J2113" s="25" t="s">
        <v>42</v>
      </c>
      <c r="K2113" s="25" t="s">
        <v>42</v>
      </c>
      <c r="L2113" s="59" t="s">
        <v>51</v>
      </c>
      <c r="M2113" s="59" t="s">
        <v>51</v>
      </c>
      <c r="N2113" s="59" t="s">
        <v>147</v>
      </c>
      <c r="O2113" s="59" t="s">
        <v>51</v>
      </c>
      <c r="P2113" s="59" t="s">
        <v>6042</v>
      </c>
      <c r="Q2113" s="25" t="s">
        <v>42</v>
      </c>
      <c r="R2113" s="25" t="s">
        <v>42</v>
      </c>
      <c r="S2113" s="25" t="s">
        <v>42</v>
      </c>
      <c r="T2113" s="25" t="s">
        <v>42</v>
      </c>
      <c r="U2113" s="25" t="s">
        <v>42</v>
      </c>
      <c r="V2113" s="25" t="s">
        <v>42</v>
      </c>
      <c r="W2113" s="25">
        <v>0</v>
      </c>
      <c r="X2113" s="25">
        <v>0</v>
      </c>
      <c r="Y2113" s="25" t="s">
        <v>42</v>
      </c>
      <c r="Z2113" s="25" t="s">
        <v>42</v>
      </c>
      <c r="AA2113" s="25">
        <v>0.4</v>
      </c>
      <c r="AB2113" s="25">
        <v>0.4</v>
      </c>
      <c r="AC2113" s="25" t="s">
        <v>4202</v>
      </c>
      <c r="AD2113" s="59" t="s">
        <v>147</v>
      </c>
      <c r="AE2113" s="59" t="s">
        <v>51</v>
      </c>
    </row>
    <row r="2114" spans="1:31" ht="31.5" x14ac:dyDescent="0.25">
      <c r="A2114" s="57" t="s">
        <v>5071</v>
      </c>
      <c r="B2114" s="24" t="s">
        <v>6043</v>
      </c>
      <c r="C2114" s="58" t="s">
        <v>6044</v>
      </c>
      <c r="D2114" s="59">
        <v>1978</v>
      </c>
      <c r="E2114" s="25">
        <v>35.69</v>
      </c>
      <c r="F2114" s="25">
        <v>0.53</v>
      </c>
      <c r="G2114" s="59">
        <v>2021</v>
      </c>
      <c r="H2114" s="25" t="s">
        <v>42</v>
      </c>
      <c r="I2114" s="25" t="s">
        <v>42</v>
      </c>
      <c r="J2114" s="25" t="s">
        <v>42</v>
      </c>
      <c r="K2114" s="25" t="s">
        <v>42</v>
      </c>
      <c r="L2114" s="59" t="s">
        <v>51</v>
      </c>
      <c r="M2114" s="59" t="s">
        <v>51</v>
      </c>
      <c r="N2114" s="59" t="s">
        <v>147</v>
      </c>
      <c r="O2114" s="59" t="s">
        <v>51</v>
      </c>
      <c r="P2114" s="59" t="s">
        <v>6045</v>
      </c>
      <c r="Q2114" s="25" t="s">
        <v>42</v>
      </c>
      <c r="R2114" s="25" t="s">
        <v>42</v>
      </c>
      <c r="S2114" s="25" t="s">
        <v>42</v>
      </c>
      <c r="T2114" s="25" t="s">
        <v>42</v>
      </c>
      <c r="U2114" s="25" t="s">
        <v>42</v>
      </c>
      <c r="V2114" s="25" t="s">
        <v>42</v>
      </c>
      <c r="W2114" s="25">
        <v>0</v>
      </c>
      <c r="X2114" s="25">
        <v>0</v>
      </c>
      <c r="Y2114" s="25" t="s">
        <v>42</v>
      </c>
      <c r="Z2114" s="25" t="s">
        <v>42</v>
      </c>
      <c r="AA2114" s="25">
        <v>0.4</v>
      </c>
      <c r="AB2114" s="25">
        <v>0.4</v>
      </c>
      <c r="AC2114" s="25" t="s">
        <v>4202</v>
      </c>
      <c r="AD2114" s="59" t="s">
        <v>147</v>
      </c>
      <c r="AE2114" s="59" t="s">
        <v>51</v>
      </c>
    </row>
    <row r="2115" spans="1:31" ht="31.5" x14ac:dyDescent="0.25">
      <c r="A2115" s="57" t="s">
        <v>5071</v>
      </c>
      <c r="B2115" s="24" t="s">
        <v>6046</v>
      </c>
      <c r="C2115" s="58" t="s">
        <v>6047</v>
      </c>
      <c r="D2115" s="59">
        <v>1981</v>
      </c>
      <c r="E2115" s="25">
        <v>37.909999999999997</v>
      </c>
      <c r="F2115" s="25">
        <v>1.27</v>
      </c>
      <c r="G2115" s="59">
        <v>2021</v>
      </c>
      <c r="H2115" s="25" t="s">
        <v>42</v>
      </c>
      <c r="I2115" s="25" t="s">
        <v>42</v>
      </c>
      <c r="J2115" s="25" t="s">
        <v>42</v>
      </c>
      <c r="K2115" s="25" t="s">
        <v>42</v>
      </c>
      <c r="L2115" s="59" t="s">
        <v>51</v>
      </c>
      <c r="M2115" s="59" t="s">
        <v>51</v>
      </c>
      <c r="N2115" s="59" t="s">
        <v>147</v>
      </c>
      <c r="O2115" s="59" t="s">
        <v>51</v>
      </c>
      <c r="P2115" s="59" t="s">
        <v>6048</v>
      </c>
      <c r="Q2115" s="25" t="s">
        <v>42</v>
      </c>
      <c r="R2115" s="25" t="s">
        <v>42</v>
      </c>
      <c r="S2115" s="25" t="s">
        <v>42</v>
      </c>
      <c r="T2115" s="25" t="s">
        <v>42</v>
      </c>
      <c r="U2115" s="25" t="s">
        <v>42</v>
      </c>
      <c r="V2115" s="25" t="s">
        <v>42</v>
      </c>
      <c r="W2115" s="25">
        <v>0</v>
      </c>
      <c r="X2115" s="25">
        <v>0</v>
      </c>
      <c r="Y2115" s="25" t="s">
        <v>42</v>
      </c>
      <c r="Z2115" s="25" t="s">
        <v>42</v>
      </c>
      <c r="AA2115" s="25">
        <v>0.4</v>
      </c>
      <c r="AB2115" s="25">
        <v>0.4</v>
      </c>
      <c r="AC2115" s="25" t="s">
        <v>4202</v>
      </c>
      <c r="AD2115" s="59" t="s">
        <v>147</v>
      </c>
      <c r="AE2115" s="59" t="s">
        <v>51</v>
      </c>
    </row>
    <row r="2116" spans="1:31" ht="31.5" x14ac:dyDescent="0.25">
      <c r="A2116" s="57" t="s">
        <v>5071</v>
      </c>
      <c r="B2116" s="24" t="s">
        <v>6049</v>
      </c>
      <c r="C2116" s="58" t="s">
        <v>6050</v>
      </c>
      <c r="D2116" s="59">
        <v>1980</v>
      </c>
      <c r="E2116" s="25">
        <v>40.29</v>
      </c>
      <c r="F2116" s="25">
        <v>0.66</v>
      </c>
      <c r="G2116" s="59">
        <v>2021</v>
      </c>
      <c r="H2116" s="25" t="s">
        <v>42</v>
      </c>
      <c r="I2116" s="25" t="s">
        <v>42</v>
      </c>
      <c r="J2116" s="25" t="s">
        <v>42</v>
      </c>
      <c r="K2116" s="25" t="s">
        <v>42</v>
      </c>
      <c r="L2116" s="59" t="s">
        <v>51</v>
      </c>
      <c r="M2116" s="59" t="s">
        <v>51</v>
      </c>
      <c r="N2116" s="59" t="s">
        <v>147</v>
      </c>
      <c r="O2116" s="59" t="s">
        <v>51</v>
      </c>
      <c r="P2116" s="59" t="s">
        <v>6051</v>
      </c>
      <c r="Q2116" s="25" t="s">
        <v>42</v>
      </c>
      <c r="R2116" s="25" t="s">
        <v>42</v>
      </c>
      <c r="S2116" s="25" t="s">
        <v>42</v>
      </c>
      <c r="T2116" s="25" t="s">
        <v>42</v>
      </c>
      <c r="U2116" s="25" t="s">
        <v>42</v>
      </c>
      <c r="V2116" s="25" t="s">
        <v>42</v>
      </c>
      <c r="W2116" s="25">
        <v>0</v>
      </c>
      <c r="X2116" s="25">
        <v>0</v>
      </c>
      <c r="Y2116" s="25" t="s">
        <v>42</v>
      </c>
      <c r="Z2116" s="25" t="s">
        <v>42</v>
      </c>
      <c r="AA2116" s="25">
        <v>0.4</v>
      </c>
      <c r="AB2116" s="25">
        <v>0.4</v>
      </c>
      <c r="AC2116" s="25" t="s">
        <v>4202</v>
      </c>
      <c r="AD2116" s="59" t="s">
        <v>147</v>
      </c>
      <c r="AE2116" s="59" t="s">
        <v>51</v>
      </c>
    </row>
    <row r="2117" spans="1:31" ht="31.5" x14ac:dyDescent="0.25">
      <c r="A2117" s="57" t="s">
        <v>5071</v>
      </c>
      <c r="B2117" s="24" t="s">
        <v>6052</v>
      </c>
      <c r="C2117" s="58" t="s">
        <v>6053</v>
      </c>
      <c r="D2117" s="59">
        <v>1980</v>
      </c>
      <c r="E2117" s="25">
        <v>54.01</v>
      </c>
      <c r="F2117" s="25">
        <v>0.1</v>
      </c>
      <c r="G2117" s="59">
        <v>2021</v>
      </c>
      <c r="H2117" s="25" t="s">
        <v>42</v>
      </c>
      <c r="I2117" s="25" t="s">
        <v>42</v>
      </c>
      <c r="J2117" s="25" t="s">
        <v>42</v>
      </c>
      <c r="K2117" s="25" t="s">
        <v>42</v>
      </c>
      <c r="L2117" s="59" t="s">
        <v>51</v>
      </c>
      <c r="M2117" s="59" t="s">
        <v>51</v>
      </c>
      <c r="N2117" s="59" t="s">
        <v>147</v>
      </c>
      <c r="O2117" s="59" t="s">
        <v>51</v>
      </c>
      <c r="P2117" s="59" t="s">
        <v>6054</v>
      </c>
      <c r="Q2117" s="25" t="s">
        <v>42</v>
      </c>
      <c r="R2117" s="25" t="s">
        <v>42</v>
      </c>
      <c r="S2117" s="25" t="s">
        <v>42</v>
      </c>
      <c r="T2117" s="25" t="s">
        <v>42</v>
      </c>
      <c r="U2117" s="25" t="s">
        <v>42</v>
      </c>
      <c r="V2117" s="25" t="s">
        <v>42</v>
      </c>
      <c r="W2117" s="25">
        <v>0</v>
      </c>
      <c r="X2117" s="25">
        <v>0</v>
      </c>
      <c r="Y2117" s="25" t="s">
        <v>42</v>
      </c>
      <c r="Z2117" s="25" t="s">
        <v>42</v>
      </c>
      <c r="AA2117" s="25">
        <v>0.4</v>
      </c>
      <c r="AB2117" s="25">
        <v>0.4</v>
      </c>
      <c r="AC2117" s="25" t="s">
        <v>4202</v>
      </c>
      <c r="AD2117" s="59" t="s">
        <v>147</v>
      </c>
      <c r="AE2117" s="59" t="s">
        <v>51</v>
      </c>
    </row>
    <row r="2118" spans="1:31" ht="31.5" x14ac:dyDescent="0.25">
      <c r="A2118" s="57" t="s">
        <v>5071</v>
      </c>
      <c r="B2118" s="24" t="s">
        <v>6055</v>
      </c>
      <c r="C2118" s="58" t="s">
        <v>6056</v>
      </c>
      <c r="D2118" s="59">
        <v>1980</v>
      </c>
      <c r="E2118" s="25">
        <v>54.1</v>
      </c>
      <c r="F2118" s="25">
        <v>0.1</v>
      </c>
      <c r="G2118" s="59">
        <v>2021</v>
      </c>
      <c r="H2118" s="25" t="s">
        <v>42</v>
      </c>
      <c r="I2118" s="25" t="s">
        <v>42</v>
      </c>
      <c r="J2118" s="25" t="s">
        <v>42</v>
      </c>
      <c r="K2118" s="25" t="s">
        <v>42</v>
      </c>
      <c r="L2118" s="59" t="s">
        <v>51</v>
      </c>
      <c r="M2118" s="59" t="s">
        <v>51</v>
      </c>
      <c r="N2118" s="59" t="s">
        <v>147</v>
      </c>
      <c r="O2118" s="59" t="s">
        <v>51</v>
      </c>
      <c r="P2118" s="59" t="s">
        <v>6057</v>
      </c>
      <c r="Q2118" s="25" t="s">
        <v>42</v>
      </c>
      <c r="R2118" s="25" t="s">
        <v>42</v>
      </c>
      <c r="S2118" s="25" t="s">
        <v>42</v>
      </c>
      <c r="T2118" s="25" t="s">
        <v>42</v>
      </c>
      <c r="U2118" s="25" t="s">
        <v>42</v>
      </c>
      <c r="V2118" s="25" t="s">
        <v>42</v>
      </c>
      <c r="W2118" s="25">
        <v>0</v>
      </c>
      <c r="X2118" s="25">
        <v>0</v>
      </c>
      <c r="Y2118" s="25" t="s">
        <v>42</v>
      </c>
      <c r="Z2118" s="25" t="s">
        <v>42</v>
      </c>
      <c r="AA2118" s="25">
        <v>0.4</v>
      </c>
      <c r="AB2118" s="25">
        <v>0.4</v>
      </c>
      <c r="AC2118" s="25" t="s">
        <v>4202</v>
      </c>
      <c r="AD2118" s="59" t="s">
        <v>147</v>
      </c>
      <c r="AE2118" s="59" t="s">
        <v>51</v>
      </c>
    </row>
    <row r="2119" spans="1:31" ht="31.5" x14ac:dyDescent="0.25">
      <c r="A2119" s="57" t="s">
        <v>5071</v>
      </c>
      <c r="B2119" s="24" t="s">
        <v>6058</v>
      </c>
      <c r="C2119" s="58" t="s">
        <v>6059</v>
      </c>
      <c r="D2119" s="59">
        <v>1977</v>
      </c>
      <c r="E2119" s="25">
        <v>56.26</v>
      </c>
      <c r="F2119" s="25">
        <v>0.15</v>
      </c>
      <c r="G2119" s="59">
        <v>2021</v>
      </c>
      <c r="H2119" s="25" t="s">
        <v>42</v>
      </c>
      <c r="I2119" s="25" t="s">
        <v>42</v>
      </c>
      <c r="J2119" s="25" t="s">
        <v>42</v>
      </c>
      <c r="K2119" s="25" t="s">
        <v>42</v>
      </c>
      <c r="L2119" s="59" t="s">
        <v>51</v>
      </c>
      <c r="M2119" s="59" t="s">
        <v>51</v>
      </c>
      <c r="N2119" s="59" t="s">
        <v>147</v>
      </c>
      <c r="O2119" s="59" t="s">
        <v>51</v>
      </c>
      <c r="P2119" s="59" t="s">
        <v>6060</v>
      </c>
      <c r="Q2119" s="25" t="s">
        <v>42</v>
      </c>
      <c r="R2119" s="25" t="s">
        <v>42</v>
      </c>
      <c r="S2119" s="25" t="s">
        <v>42</v>
      </c>
      <c r="T2119" s="25" t="s">
        <v>42</v>
      </c>
      <c r="U2119" s="25" t="s">
        <v>42</v>
      </c>
      <c r="V2119" s="25" t="s">
        <v>42</v>
      </c>
      <c r="W2119" s="25">
        <v>0</v>
      </c>
      <c r="X2119" s="25">
        <v>0</v>
      </c>
      <c r="Y2119" s="25" t="s">
        <v>42</v>
      </c>
      <c r="Z2119" s="25" t="s">
        <v>42</v>
      </c>
      <c r="AA2119" s="25">
        <v>0.4</v>
      </c>
      <c r="AB2119" s="25">
        <v>0.4</v>
      </c>
      <c r="AC2119" s="25" t="s">
        <v>4202</v>
      </c>
      <c r="AD2119" s="59" t="s">
        <v>147</v>
      </c>
      <c r="AE2119" s="59" t="s">
        <v>51</v>
      </c>
    </row>
    <row r="2120" spans="1:31" ht="31.5" x14ac:dyDescent="0.25">
      <c r="A2120" s="57" t="s">
        <v>5071</v>
      </c>
      <c r="B2120" s="24" t="s">
        <v>6061</v>
      </c>
      <c r="C2120" s="58" t="s">
        <v>6062</v>
      </c>
      <c r="D2120" s="59">
        <v>1971</v>
      </c>
      <c r="E2120" s="25">
        <v>56.36</v>
      </c>
      <c r="F2120" s="25">
        <v>0.15</v>
      </c>
      <c r="G2120" s="59">
        <v>2021</v>
      </c>
      <c r="H2120" s="25" t="s">
        <v>42</v>
      </c>
      <c r="I2120" s="25" t="s">
        <v>42</v>
      </c>
      <c r="J2120" s="25" t="s">
        <v>42</v>
      </c>
      <c r="K2120" s="25" t="s">
        <v>42</v>
      </c>
      <c r="L2120" s="59" t="s">
        <v>51</v>
      </c>
      <c r="M2120" s="59" t="s">
        <v>51</v>
      </c>
      <c r="N2120" s="59" t="s">
        <v>147</v>
      </c>
      <c r="O2120" s="59" t="s">
        <v>51</v>
      </c>
      <c r="P2120" s="59" t="s">
        <v>6063</v>
      </c>
      <c r="Q2120" s="25" t="s">
        <v>42</v>
      </c>
      <c r="R2120" s="25" t="s">
        <v>42</v>
      </c>
      <c r="S2120" s="25" t="s">
        <v>42</v>
      </c>
      <c r="T2120" s="25" t="s">
        <v>42</v>
      </c>
      <c r="U2120" s="25" t="s">
        <v>42</v>
      </c>
      <c r="V2120" s="25" t="s">
        <v>42</v>
      </c>
      <c r="W2120" s="25">
        <v>0</v>
      </c>
      <c r="X2120" s="25">
        <v>0</v>
      </c>
      <c r="Y2120" s="25" t="s">
        <v>42</v>
      </c>
      <c r="Z2120" s="25" t="s">
        <v>42</v>
      </c>
      <c r="AA2120" s="25">
        <v>0.4</v>
      </c>
      <c r="AB2120" s="25">
        <v>0.4</v>
      </c>
      <c r="AC2120" s="25" t="s">
        <v>4202</v>
      </c>
      <c r="AD2120" s="59" t="s">
        <v>147</v>
      </c>
      <c r="AE2120" s="59" t="s">
        <v>51</v>
      </c>
    </row>
    <row r="2121" spans="1:31" ht="31.5" x14ac:dyDescent="0.25">
      <c r="A2121" s="57" t="s">
        <v>5071</v>
      </c>
      <c r="B2121" s="24" t="s">
        <v>6064</v>
      </c>
      <c r="C2121" s="58" t="s">
        <v>6065</v>
      </c>
      <c r="D2121" s="59">
        <v>1971</v>
      </c>
      <c r="E2121" s="25">
        <v>52.79</v>
      </c>
      <c r="F2121" s="25">
        <v>0.15</v>
      </c>
      <c r="G2121" s="59">
        <v>2021</v>
      </c>
      <c r="H2121" s="25" t="s">
        <v>42</v>
      </c>
      <c r="I2121" s="25" t="s">
        <v>42</v>
      </c>
      <c r="J2121" s="25" t="s">
        <v>42</v>
      </c>
      <c r="K2121" s="25" t="s">
        <v>42</v>
      </c>
      <c r="L2121" s="59" t="s">
        <v>51</v>
      </c>
      <c r="M2121" s="59" t="s">
        <v>51</v>
      </c>
      <c r="N2121" s="59" t="s">
        <v>147</v>
      </c>
      <c r="O2121" s="59" t="s">
        <v>51</v>
      </c>
      <c r="P2121" s="59" t="s">
        <v>6066</v>
      </c>
      <c r="Q2121" s="25" t="s">
        <v>42</v>
      </c>
      <c r="R2121" s="25" t="s">
        <v>42</v>
      </c>
      <c r="S2121" s="25" t="s">
        <v>42</v>
      </c>
      <c r="T2121" s="25" t="s">
        <v>42</v>
      </c>
      <c r="U2121" s="25" t="s">
        <v>42</v>
      </c>
      <c r="V2121" s="25" t="s">
        <v>42</v>
      </c>
      <c r="W2121" s="25">
        <v>0</v>
      </c>
      <c r="X2121" s="25">
        <v>0</v>
      </c>
      <c r="Y2121" s="25" t="s">
        <v>42</v>
      </c>
      <c r="Z2121" s="25" t="s">
        <v>42</v>
      </c>
      <c r="AA2121" s="25">
        <v>0.4</v>
      </c>
      <c r="AB2121" s="25">
        <v>0.4</v>
      </c>
      <c r="AC2121" s="25" t="s">
        <v>4202</v>
      </c>
      <c r="AD2121" s="59" t="s">
        <v>147</v>
      </c>
      <c r="AE2121" s="59" t="s">
        <v>51</v>
      </c>
    </row>
    <row r="2122" spans="1:31" ht="31.5" x14ac:dyDescent="0.25">
      <c r="A2122" s="57" t="s">
        <v>5071</v>
      </c>
      <c r="B2122" s="24" t="s">
        <v>6067</v>
      </c>
      <c r="C2122" s="58" t="s">
        <v>6068</v>
      </c>
      <c r="D2122" s="59">
        <v>1971</v>
      </c>
      <c r="E2122" s="25">
        <v>51.98</v>
      </c>
      <c r="F2122" s="25">
        <v>0.02</v>
      </c>
      <c r="G2122" s="59">
        <v>2021</v>
      </c>
      <c r="H2122" s="25" t="s">
        <v>42</v>
      </c>
      <c r="I2122" s="25" t="s">
        <v>42</v>
      </c>
      <c r="J2122" s="25" t="s">
        <v>42</v>
      </c>
      <c r="K2122" s="25" t="s">
        <v>42</v>
      </c>
      <c r="L2122" s="59" t="s">
        <v>51</v>
      </c>
      <c r="M2122" s="59" t="s">
        <v>51</v>
      </c>
      <c r="N2122" s="59" t="s">
        <v>147</v>
      </c>
      <c r="O2122" s="59" t="s">
        <v>51</v>
      </c>
      <c r="P2122" s="59" t="s">
        <v>6069</v>
      </c>
      <c r="Q2122" s="25" t="s">
        <v>42</v>
      </c>
      <c r="R2122" s="25" t="s">
        <v>42</v>
      </c>
      <c r="S2122" s="25" t="s">
        <v>42</v>
      </c>
      <c r="T2122" s="25" t="s">
        <v>42</v>
      </c>
      <c r="U2122" s="25" t="s">
        <v>42</v>
      </c>
      <c r="V2122" s="25" t="s">
        <v>42</v>
      </c>
      <c r="W2122" s="25">
        <v>0</v>
      </c>
      <c r="X2122" s="25">
        <v>0</v>
      </c>
      <c r="Y2122" s="25" t="s">
        <v>42</v>
      </c>
      <c r="Z2122" s="25" t="s">
        <v>42</v>
      </c>
      <c r="AA2122" s="25">
        <v>0.4</v>
      </c>
      <c r="AB2122" s="25">
        <v>0.4</v>
      </c>
      <c r="AC2122" s="25" t="s">
        <v>4202</v>
      </c>
      <c r="AD2122" s="59" t="s">
        <v>147</v>
      </c>
      <c r="AE2122" s="59" t="s">
        <v>51</v>
      </c>
    </row>
    <row r="2123" spans="1:31" ht="31.5" x14ac:dyDescent="0.25">
      <c r="A2123" s="57" t="s">
        <v>5071</v>
      </c>
      <c r="B2123" s="24" t="s">
        <v>6070</v>
      </c>
      <c r="C2123" s="58" t="s">
        <v>6071</v>
      </c>
      <c r="D2123" s="59">
        <v>1979</v>
      </c>
      <c r="E2123" s="25">
        <v>35.69</v>
      </c>
      <c r="F2123" s="25">
        <v>0.31</v>
      </c>
      <c r="G2123" s="59">
        <v>2021</v>
      </c>
      <c r="H2123" s="25" t="s">
        <v>42</v>
      </c>
      <c r="I2123" s="25" t="s">
        <v>42</v>
      </c>
      <c r="J2123" s="25" t="s">
        <v>42</v>
      </c>
      <c r="K2123" s="25" t="s">
        <v>42</v>
      </c>
      <c r="L2123" s="59" t="s">
        <v>51</v>
      </c>
      <c r="M2123" s="59" t="s">
        <v>51</v>
      </c>
      <c r="N2123" s="59" t="s">
        <v>147</v>
      </c>
      <c r="O2123" s="59" t="s">
        <v>51</v>
      </c>
      <c r="P2123" s="59" t="s">
        <v>6072</v>
      </c>
      <c r="Q2123" s="25" t="s">
        <v>42</v>
      </c>
      <c r="R2123" s="25" t="s">
        <v>42</v>
      </c>
      <c r="S2123" s="25" t="s">
        <v>42</v>
      </c>
      <c r="T2123" s="25" t="s">
        <v>42</v>
      </c>
      <c r="U2123" s="25" t="s">
        <v>42</v>
      </c>
      <c r="V2123" s="25" t="s">
        <v>42</v>
      </c>
      <c r="W2123" s="25">
        <v>0</v>
      </c>
      <c r="X2123" s="25">
        <v>0</v>
      </c>
      <c r="Y2123" s="25" t="s">
        <v>42</v>
      </c>
      <c r="Z2123" s="25" t="s">
        <v>42</v>
      </c>
      <c r="AA2123" s="25">
        <v>0.4</v>
      </c>
      <c r="AB2123" s="25">
        <v>0.4</v>
      </c>
      <c r="AC2123" s="25" t="s">
        <v>4202</v>
      </c>
      <c r="AD2123" s="59" t="s">
        <v>147</v>
      </c>
      <c r="AE2123" s="59" t="s">
        <v>51</v>
      </c>
    </row>
    <row r="2124" spans="1:31" ht="31.5" x14ac:dyDescent="0.25">
      <c r="A2124" s="57" t="s">
        <v>5071</v>
      </c>
      <c r="B2124" s="24" t="s">
        <v>6073</v>
      </c>
      <c r="C2124" s="58" t="s">
        <v>6074</v>
      </c>
      <c r="D2124" s="59">
        <v>1974</v>
      </c>
      <c r="E2124" s="25">
        <v>37.909999999999997</v>
      </c>
      <c r="F2124" s="25">
        <v>0.15</v>
      </c>
      <c r="G2124" s="59">
        <v>2021</v>
      </c>
      <c r="H2124" s="25" t="s">
        <v>42</v>
      </c>
      <c r="I2124" s="25" t="s">
        <v>42</v>
      </c>
      <c r="J2124" s="25" t="s">
        <v>42</v>
      </c>
      <c r="K2124" s="25" t="s">
        <v>42</v>
      </c>
      <c r="L2124" s="59" t="s">
        <v>51</v>
      </c>
      <c r="M2124" s="59" t="s">
        <v>51</v>
      </c>
      <c r="N2124" s="59" t="s">
        <v>147</v>
      </c>
      <c r="O2124" s="59" t="s">
        <v>51</v>
      </c>
      <c r="P2124" s="59" t="s">
        <v>6075</v>
      </c>
      <c r="Q2124" s="25" t="s">
        <v>42</v>
      </c>
      <c r="R2124" s="25" t="s">
        <v>42</v>
      </c>
      <c r="S2124" s="25" t="s">
        <v>42</v>
      </c>
      <c r="T2124" s="25" t="s">
        <v>42</v>
      </c>
      <c r="U2124" s="25" t="s">
        <v>42</v>
      </c>
      <c r="V2124" s="25" t="s">
        <v>42</v>
      </c>
      <c r="W2124" s="25">
        <v>0</v>
      </c>
      <c r="X2124" s="25">
        <v>0</v>
      </c>
      <c r="Y2124" s="25" t="s">
        <v>42</v>
      </c>
      <c r="Z2124" s="25" t="s">
        <v>42</v>
      </c>
      <c r="AA2124" s="25">
        <v>0.4</v>
      </c>
      <c r="AB2124" s="25">
        <v>0.4</v>
      </c>
      <c r="AC2124" s="25" t="s">
        <v>4202</v>
      </c>
      <c r="AD2124" s="59" t="s">
        <v>147</v>
      </c>
      <c r="AE2124" s="59" t="s">
        <v>51</v>
      </c>
    </row>
    <row r="2125" spans="1:31" ht="31.5" x14ac:dyDescent="0.25">
      <c r="A2125" s="57" t="s">
        <v>5071</v>
      </c>
      <c r="B2125" s="24" t="s">
        <v>6076</v>
      </c>
      <c r="C2125" s="58" t="s">
        <v>6077</v>
      </c>
      <c r="D2125" s="59">
        <v>1982</v>
      </c>
      <c r="E2125" s="25">
        <v>40.29</v>
      </c>
      <c r="F2125" s="25">
        <v>0.02</v>
      </c>
      <c r="G2125" s="59">
        <v>2021</v>
      </c>
      <c r="H2125" s="25" t="s">
        <v>42</v>
      </c>
      <c r="I2125" s="25" t="s">
        <v>42</v>
      </c>
      <c r="J2125" s="25" t="s">
        <v>42</v>
      </c>
      <c r="K2125" s="25" t="s">
        <v>42</v>
      </c>
      <c r="L2125" s="59" t="s">
        <v>51</v>
      </c>
      <c r="M2125" s="59" t="s">
        <v>51</v>
      </c>
      <c r="N2125" s="59" t="s">
        <v>147</v>
      </c>
      <c r="O2125" s="59" t="s">
        <v>51</v>
      </c>
      <c r="P2125" s="59" t="s">
        <v>6078</v>
      </c>
      <c r="Q2125" s="25" t="s">
        <v>42</v>
      </c>
      <c r="R2125" s="25" t="s">
        <v>42</v>
      </c>
      <c r="S2125" s="25" t="s">
        <v>42</v>
      </c>
      <c r="T2125" s="25" t="s">
        <v>42</v>
      </c>
      <c r="U2125" s="25" t="s">
        <v>42</v>
      </c>
      <c r="V2125" s="25" t="s">
        <v>42</v>
      </c>
      <c r="W2125" s="25">
        <v>0</v>
      </c>
      <c r="X2125" s="25">
        <v>0</v>
      </c>
      <c r="Y2125" s="25" t="s">
        <v>42</v>
      </c>
      <c r="Z2125" s="25" t="s">
        <v>42</v>
      </c>
      <c r="AA2125" s="25">
        <v>0.4</v>
      </c>
      <c r="AB2125" s="25">
        <v>0.4</v>
      </c>
      <c r="AC2125" s="25" t="s">
        <v>4202</v>
      </c>
      <c r="AD2125" s="59" t="s">
        <v>147</v>
      </c>
      <c r="AE2125" s="59" t="s">
        <v>51</v>
      </c>
    </row>
    <row r="2126" spans="1:31" ht="31.5" x14ac:dyDescent="0.25">
      <c r="A2126" s="57" t="s">
        <v>5071</v>
      </c>
      <c r="B2126" s="24" t="s">
        <v>6079</v>
      </c>
      <c r="C2126" s="58" t="s">
        <v>6080</v>
      </c>
      <c r="D2126" s="59">
        <v>1979</v>
      </c>
      <c r="E2126" s="25">
        <v>54.1</v>
      </c>
      <c r="F2126" s="25">
        <v>0.15</v>
      </c>
      <c r="G2126" s="59">
        <v>2021</v>
      </c>
      <c r="H2126" s="25" t="s">
        <v>42</v>
      </c>
      <c r="I2126" s="25" t="s">
        <v>42</v>
      </c>
      <c r="J2126" s="25" t="s">
        <v>42</v>
      </c>
      <c r="K2126" s="25" t="s">
        <v>42</v>
      </c>
      <c r="L2126" s="59" t="s">
        <v>51</v>
      </c>
      <c r="M2126" s="59" t="s">
        <v>51</v>
      </c>
      <c r="N2126" s="59" t="s">
        <v>147</v>
      </c>
      <c r="O2126" s="59" t="s">
        <v>51</v>
      </c>
      <c r="P2126" s="59" t="s">
        <v>6081</v>
      </c>
      <c r="Q2126" s="25" t="s">
        <v>42</v>
      </c>
      <c r="R2126" s="25" t="s">
        <v>42</v>
      </c>
      <c r="S2126" s="25" t="s">
        <v>42</v>
      </c>
      <c r="T2126" s="25" t="s">
        <v>42</v>
      </c>
      <c r="U2126" s="25" t="s">
        <v>42</v>
      </c>
      <c r="V2126" s="25" t="s">
        <v>42</v>
      </c>
      <c r="W2126" s="25">
        <v>0</v>
      </c>
      <c r="X2126" s="25">
        <v>0</v>
      </c>
      <c r="Y2126" s="25" t="s">
        <v>42</v>
      </c>
      <c r="Z2126" s="25" t="s">
        <v>42</v>
      </c>
      <c r="AA2126" s="25">
        <v>0.4</v>
      </c>
      <c r="AB2126" s="25">
        <v>0.4</v>
      </c>
      <c r="AC2126" s="25" t="s">
        <v>4202</v>
      </c>
      <c r="AD2126" s="59" t="s">
        <v>147</v>
      </c>
      <c r="AE2126" s="59" t="s">
        <v>51</v>
      </c>
    </row>
    <row r="2127" spans="1:31" ht="31.5" x14ac:dyDescent="0.25">
      <c r="A2127" s="57" t="s">
        <v>5071</v>
      </c>
      <c r="B2127" s="24" t="s">
        <v>6082</v>
      </c>
      <c r="C2127" s="58" t="s">
        <v>6083</v>
      </c>
      <c r="D2127" s="59">
        <v>1977</v>
      </c>
      <c r="E2127" s="25">
        <v>56.36</v>
      </c>
      <c r="F2127" s="25">
        <v>5.0000000000000001E-4</v>
      </c>
      <c r="G2127" s="59">
        <v>2021</v>
      </c>
      <c r="H2127" s="25" t="s">
        <v>42</v>
      </c>
      <c r="I2127" s="25" t="s">
        <v>42</v>
      </c>
      <c r="J2127" s="25" t="s">
        <v>42</v>
      </c>
      <c r="K2127" s="25" t="s">
        <v>42</v>
      </c>
      <c r="L2127" s="59" t="s">
        <v>51</v>
      </c>
      <c r="M2127" s="59" t="s">
        <v>51</v>
      </c>
      <c r="N2127" s="59" t="s">
        <v>147</v>
      </c>
      <c r="O2127" s="59" t="s">
        <v>51</v>
      </c>
      <c r="P2127" s="59" t="s">
        <v>6084</v>
      </c>
      <c r="Q2127" s="25" t="s">
        <v>42</v>
      </c>
      <c r="R2127" s="25" t="s">
        <v>42</v>
      </c>
      <c r="S2127" s="25" t="s">
        <v>42</v>
      </c>
      <c r="T2127" s="25" t="s">
        <v>42</v>
      </c>
      <c r="U2127" s="25" t="s">
        <v>42</v>
      </c>
      <c r="V2127" s="25" t="s">
        <v>42</v>
      </c>
      <c r="W2127" s="25">
        <v>0</v>
      </c>
      <c r="X2127" s="25">
        <v>0</v>
      </c>
      <c r="Y2127" s="25" t="s">
        <v>42</v>
      </c>
      <c r="Z2127" s="25" t="s">
        <v>42</v>
      </c>
      <c r="AA2127" s="25">
        <v>0.4</v>
      </c>
      <c r="AB2127" s="25">
        <v>0.4</v>
      </c>
      <c r="AC2127" s="25" t="s">
        <v>4202</v>
      </c>
      <c r="AD2127" s="59" t="s">
        <v>147</v>
      </c>
      <c r="AE2127" s="59" t="s">
        <v>51</v>
      </c>
    </row>
    <row r="2128" spans="1:31" ht="31.5" x14ac:dyDescent="0.25">
      <c r="A2128" s="57" t="s">
        <v>5071</v>
      </c>
      <c r="B2128" s="24" t="s">
        <v>6085</v>
      </c>
      <c r="C2128" s="58" t="s">
        <v>6086</v>
      </c>
      <c r="D2128" s="59">
        <v>1974</v>
      </c>
      <c r="E2128" s="25">
        <v>52.79</v>
      </c>
      <c r="F2128" s="25">
        <v>0.09</v>
      </c>
      <c r="G2128" s="59">
        <v>2021</v>
      </c>
      <c r="H2128" s="25" t="s">
        <v>42</v>
      </c>
      <c r="I2128" s="25" t="s">
        <v>42</v>
      </c>
      <c r="J2128" s="25" t="s">
        <v>42</v>
      </c>
      <c r="K2128" s="25" t="s">
        <v>42</v>
      </c>
      <c r="L2128" s="59" t="s">
        <v>51</v>
      </c>
      <c r="M2128" s="59" t="s">
        <v>51</v>
      </c>
      <c r="N2128" s="59" t="s">
        <v>147</v>
      </c>
      <c r="O2128" s="59" t="s">
        <v>51</v>
      </c>
      <c r="P2128" s="59" t="s">
        <v>6087</v>
      </c>
      <c r="Q2128" s="25" t="s">
        <v>42</v>
      </c>
      <c r="R2128" s="25" t="s">
        <v>42</v>
      </c>
      <c r="S2128" s="25" t="s">
        <v>42</v>
      </c>
      <c r="T2128" s="25" t="s">
        <v>42</v>
      </c>
      <c r="U2128" s="25" t="s">
        <v>42</v>
      </c>
      <c r="V2128" s="25" t="s">
        <v>42</v>
      </c>
      <c r="W2128" s="25">
        <v>0</v>
      </c>
      <c r="X2128" s="25">
        <v>0</v>
      </c>
      <c r="Y2128" s="25" t="s">
        <v>42</v>
      </c>
      <c r="Z2128" s="25" t="s">
        <v>42</v>
      </c>
      <c r="AA2128" s="25">
        <v>0.4</v>
      </c>
      <c r="AB2128" s="25">
        <v>0.4</v>
      </c>
      <c r="AC2128" s="25" t="s">
        <v>4202</v>
      </c>
      <c r="AD2128" s="59" t="s">
        <v>147</v>
      </c>
      <c r="AE2128" s="59" t="s">
        <v>51</v>
      </c>
    </row>
    <row r="2129" spans="1:31" ht="31.5" x14ac:dyDescent="0.25">
      <c r="A2129" s="57" t="s">
        <v>5071</v>
      </c>
      <c r="B2129" s="24" t="s">
        <v>6088</v>
      </c>
      <c r="C2129" s="58" t="s">
        <v>6089</v>
      </c>
      <c r="D2129" s="59">
        <v>1980</v>
      </c>
      <c r="E2129" s="25">
        <v>35.69</v>
      </c>
      <c r="F2129" s="25">
        <v>0.18</v>
      </c>
      <c r="G2129" s="59">
        <v>2021</v>
      </c>
      <c r="H2129" s="25" t="s">
        <v>42</v>
      </c>
      <c r="I2129" s="25" t="s">
        <v>42</v>
      </c>
      <c r="J2129" s="25" t="s">
        <v>42</v>
      </c>
      <c r="K2129" s="25" t="s">
        <v>42</v>
      </c>
      <c r="L2129" s="59" t="s">
        <v>51</v>
      </c>
      <c r="M2129" s="59" t="s">
        <v>51</v>
      </c>
      <c r="N2129" s="59" t="s">
        <v>147</v>
      </c>
      <c r="O2129" s="59" t="s">
        <v>51</v>
      </c>
      <c r="P2129" s="59" t="s">
        <v>6090</v>
      </c>
      <c r="Q2129" s="25" t="s">
        <v>42</v>
      </c>
      <c r="R2129" s="25" t="s">
        <v>42</v>
      </c>
      <c r="S2129" s="25" t="s">
        <v>42</v>
      </c>
      <c r="T2129" s="25" t="s">
        <v>42</v>
      </c>
      <c r="U2129" s="25" t="s">
        <v>42</v>
      </c>
      <c r="V2129" s="25" t="s">
        <v>42</v>
      </c>
      <c r="W2129" s="25">
        <v>0</v>
      </c>
      <c r="X2129" s="25">
        <v>0</v>
      </c>
      <c r="Y2129" s="25" t="s">
        <v>42</v>
      </c>
      <c r="Z2129" s="25" t="s">
        <v>42</v>
      </c>
      <c r="AA2129" s="25">
        <v>0.4</v>
      </c>
      <c r="AB2129" s="25">
        <v>0.4</v>
      </c>
      <c r="AC2129" s="25" t="s">
        <v>4202</v>
      </c>
      <c r="AD2129" s="59" t="s">
        <v>147</v>
      </c>
      <c r="AE2129" s="59" t="s">
        <v>51</v>
      </c>
    </row>
    <row r="2130" spans="1:31" ht="31.5" x14ac:dyDescent="0.25">
      <c r="A2130" s="57" t="s">
        <v>5071</v>
      </c>
      <c r="B2130" s="24" t="s">
        <v>6091</v>
      </c>
      <c r="C2130" s="58" t="s">
        <v>6092</v>
      </c>
      <c r="D2130" s="59">
        <v>1975</v>
      </c>
      <c r="E2130" s="25">
        <v>37.909999999999997</v>
      </c>
      <c r="F2130" s="25">
        <v>0.06</v>
      </c>
      <c r="G2130" s="59">
        <v>2021</v>
      </c>
      <c r="H2130" s="25" t="s">
        <v>42</v>
      </c>
      <c r="I2130" s="25" t="s">
        <v>42</v>
      </c>
      <c r="J2130" s="25" t="s">
        <v>42</v>
      </c>
      <c r="K2130" s="25" t="s">
        <v>42</v>
      </c>
      <c r="L2130" s="59" t="s">
        <v>51</v>
      </c>
      <c r="M2130" s="59" t="s">
        <v>51</v>
      </c>
      <c r="N2130" s="59" t="s">
        <v>147</v>
      </c>
      <c r="O2130" s="59" t="s">
        <v>51</v>
      </c>
      <c r="P2130" s="59" t="s">
        <v>6093</v>
      </c>
      <c r="Q2130" s="25" t="s">
        <v>42</v>
      </c>
      <c r="R2130" s="25" t="s">
        <v>42</v>
      </c>
      <c r="S2130" s="25" t="s">
        <v>42</v>
      </c>
      <c r="T2130" s="25" t="s">
        <v>42</v>
      </c>
      <c r="U2130" s="25" t="s">
        <v>42</v>
      </c>
      <c r="V2130" s="25" t="s">
        <v>42</v>
      </c>
      <c r="W2130" s="25">
        <v>0</v>
      </c>
      <c r="X2130" s="25">
        <v>0</v>
      </c>
      <c r="Y2130" s="25" t="s">
        <v>42</v>
      </c>
      <c r="Z2130" s="25" t="s">
        <v>42</v>
      </c>
      <c r="AA2130" s="25">
        <v>0.4</v>
      </c>
      <c r="AB2130" s="25">
        <v>0.4</v>
      </c>
      <c r="AC2130" s="25" t="s">
        <v>4202</v>
      </c>
      <c r="AD2130" s="59" t="s">
        <v>147</v>
      </c>
      <c r="AE2130" s="59" t="s">
        <v>51</v>
      </c>
    </row>
    <row r="2131" spans="1:31" ht="31.5" x14ac:dyDescent="0.25">
      <c r="A2131" s="57" t="s">
        <v>5071</v>
      </c>
      <c r="B2131" s="24" t="s">
        <v>6094</v>
      </c>
      <c r="C2131" s="58" t="s">
        <v>6095</v>
      </c>
      <c r="D2131" s="59">
        <v>1979</v>
      </c>
      <c r="E2131" s="25">
        <v>40.29</v>
      </c>
      <c r="F2131" s="25">
        <v>0.39</v>
      </c>
      <c r="G2131" s="59">
        <v>2021</v>
      </c>
      <c r="H2131" s="25" t="s">
        <v>42</v>
      </c>
      <c r="I2131" s="25" t="s">
        <v>42</v>
      </c>
      <c r="J2131" s="25" t="s">
        <v>42</v>
      </c>
      <c r="K2131" s="25" t="s">
        <v>42</v>
      </c>
      <c r="L2131" s="59" t="s">
        <v>51</v>
      </c>
      <c r="M2131" s="59" t="s">
        <v>51</v>
      </c>
      <c r="N2131" s="59" t="s">
        <v>147</v>
      </c>
      <c r="O2131" s="59" t="s">
        <v>51</v>
      </c>
      <c r="P2131" s="59" t="s">
        <v>6096</v>
      </c>
      <c r="Q2131" s="25" t="s">
        <v>42</v>
      </c>
      <c r="R2131" s="25" t="s">
        <v>42</v>
      </c>
      <c r="S2131" s="25" t="s">
        <v>42</v>
      </c>
      <c r="T2131" s="25" t="s">
        <v>42</v>
      </c>
      <c r="U2131" s="25" t="s">
        <v>42</v>
      </c>
      <c r="V2131" s="25" t="s">
        <v>42</v>
      </c>
      <c r="W2131" s="25">
        <v>0</v>
      </c>
      <c r="X2131" s="25">
        <v>0</v>
      </c>
      <c r="Y2131" s="25" t="s">
        <v>42</v>
      </c>
      <c r="Z2131" s="25" t="s">
        <v>42</v>
      </c>
      <c r="AA2131" s="25">
        <v>0.4</v>
      </c>
      <c r="AB2131" s="25">
        <v>0.4</v>
      </c>
      <c r="AC2131" s="25" t="s">
        <v>4202</v>
      </c>
      <c r="AD2131" s="59" t="s">
        <v>147</v>
      </c>
      <c r="AE2131" s="59" t="s">
        <v>51</v>
      </c>
    </row>
    <row r="2132" spans="1:31" ht="47.25" x14ac:dyDescent="0.25">
      <c r="A2132" s="57" t="s">
        <v>5071</v>
      </c>
      <c r="B2132" s="24" t="s">
        <v>6097</v>
      </c>
      <c r="C2132" s="58" t="s">
        <v>6098</v>
      </c>
      <c r="D2132" s="59">
        <v>1972</v>
      </c>
      <c r="E2132" s="25">
        <v>54.01</v>
      </c>
      <c r="F2132" s="25">
        <v>1E-4</v>
      </c>
      <c r="G2132" s="59">
        <v>2021</v>
      </c>
      <c r="H2132" s="25" t="s">
        <v>42</v>
      </c>
      <c r="I2132" s="25" t="s">
        <v>42</v>
      </c>
      <c r="J2132" s="25" t="s">
        <v>42</v>
      </c>
      <c r="K2132" s="25" t="s">
        <v>42</v>
      </c>
      <c r="L2132" s="59" t="s">
        <v>51</v>
      </c>
      <c r="M2132" s="59" t="s">
        <v>51</v>
      </c>
      <c r="N2132" s="59" t="s">
        <v>147</v>
      </c>
      <c r="O2132" s="59" t="s">
        <v>51</v>
      </c>
      <c r="P2132" s="59" t="s">
        <v>6099</v>
      </c>
      <c r="Q2132" s="25" t="s">
        <v>42</v>
      </c>
      <c r="R2132" s="25" t="s">
        <v>42</v>
      </c>
      <c r="S2132" s="25" t="s">
        <v>42</v>
      </c>
      <c r="T2132" s="25" t="s">
        <v>42</v>
      </c>
      <c r="U2132" s="25" t="s">
        <v>42</v>
      </c>
      <c r="V2132" s="25" t="s">
        <v>42</v>
      </c>
      <c r="W2132" s="25">
        <v>0</v>
      </c>
      <c r="X2132" s="25">
        <v>0</v>
      </c>
      <c r="Y2132" s="25" t="s">
        <v>42</v>
      </c>
      <c r="Z2132" s="25" t="s">
        <v>42</v>
      </c>
      <c r="AA2132" s="25">
        <v>0.4</v>
      </c>
      <c r="AB2132" s="25">
        <v>0.4</v>
      </c>
      <c r="AC2132" s="25" t="s">
        <v>4202</v>
      </c>
      <c r="AD2132" s="59" t="s">
        <v>147</v>
      </c>
      <c r="AE2132" s="59" t="s">
        <v>51</v>
      </c>
    </row>
    <row r="2133" spans="1:31" ht="31.5" x14ac:dyDescent="0.25">
      <c r="A2133" s="57" t="s">
        <v>5071</v>
      </c>
      <c r="B2133" s="24" t="s">
        <v>6100</v>
      </c>
      <c r="C2133" s="58" t="s">
        <v>6101</v>
      </c>
      <c r="D2133" s="59">
        <v>1979</v>
      </c>
      <c r="E2133" s="25">
        <v>54.1</v>
      </c>
      <c r="F2133" s="25">
        <v>0.05</v>
      </c>
      <c r="G2133" s="59">
        <v>2021</v>
      </c>
      <c r="H2133" s="25" t="s">
        <v>42</v>
      </c>
      <c r="I2133" s="25" t="s">
        <v>42</v>
      </c>
      <c r="J2133" s="25" t="s">
        <v>42</v>
      </c>
      <c r="K2133" s="25" t="s">
        <v>42</v>
      </c>
      <c r="L2133" s="59" t="s">
        <v>51</v>
      </c>
      <c r="M2133" s="59" t="s">
        <v>51</v>
      </c>
      <c r="N2133" s="59" t="s">
        <v>147</v>
      </c>
      <c r="O2133" s="59" t="s">
        <v>51</v>
      </c>
      <c r="P2133" s="59" t="s">
        <v>6102</v>
      </c>
      <c r="Q2133" s="25" t="s">
        <v>42</v>
      </c>
      <c r="R2133" s="25" t="s">
        <v>42</v>
      </c>
      <c r="S2133" s="25" t="s">
        <v>42</v>
      </c>
      <c r="T2133" s="25" t="s">
        <v>42</v>
      </c>
      <c r="U2133" s="25" t="s">
        <v>42</v>
      </c>
      <c r="V2133" s="25" t="s">
        <v>42</v>
      </c>
      <c r="W2133" s="25">
        <v>0</v>
      </c>
      <c r="X2133" s="25">
        <v>0</v>
      </c>
      <c r="Y2133" s="25" t="s">
        <v>42</v>
      </c>
      <c r="Z2133" s="25" t="s">
        <v>42</v>
      </c>
      <c r="AA2133" s="25">
        <v>0.4</v>
      </c>
      <c r="AB2133" s="25">
        <v>0.4</v>
      </c>
      <c r="AC2133" s="25" t="s">
        <v>4202</v>
      </c>
      <c r="AD2133" s="59" t="s">
        <v>147</v>
      </c>
      <c r="AE2133" s="59" t="s">
        <v>51</v>
      </c>
    </row>
    <row r="2134" spans="1:31" ht="31.5" x14ac:dyDescent="0.25">
      <c r="A2134" s="57" t="s">
        <v>5071</v>
      </c>
      <c r="B2134" s="24" t="s">
        <v>6103</v>
      </c>
      <c r="C2134" s="58" t="s">
        <v>6104</v>
      </c>
      <c r="D2134" s="59">
        <v>1970</v>
      </c>
      <c r="E2134" s="25">
        <v>37.58</v>
      </c>
      <c r="F2134" s="25">
        <v>0.1</v>
      </c>
      <c r="G2134" s="59">
        <v>2021</v>
      </c>
      <c r="H2134" s="25" t="s">
        <v>42</v>
      </c>
      <c r="I2134" s="25" t="s">
        <v>42</v>
      </c>
      <c r="J2134" s="25" t="s">
        <v>42</v>
      </c>
      <c r="K2134" s="25" t="s">
        <v>42</v>
      </c>
      <c r="L2134" s="59" t="s">
        <v>51</v>
      </c>
      <c r="M2134" s="59" t="s">
        <v>51</v>
      </c>
      <c r="N2134" s="59" t="s">
        <v>147</v>
      </c>
      <c r="O2134" s="59" t="s">
        <v>51</v>
      </c>
      <c r="P2134" s="59" t="s">
        <v>6105</v>
      </c>
      <c r="Q2134" s="25" t="s">
        <v>42</v>
      </c>
      <c r="R2134" s="25" t="s">
        <v>42</v>
      </c>
      <c r="S2134" s="25" t="s">
        <v>42</v>
      </c>
      <c r="T2134" s="25" t="s">
        <v>42</v>
      </c>
      <c r="U2134" s="25" t="s">
        <v>42</v>
      </c>
      <c r="V2134" s="25" t="s">
        <v>42</v>
      </c>
      <c r="W2134" s="25">
        <v>0</v>
      </c>
      <c r="X2134" s="25">
        <v>0</v>
      </c>
      <c r="Y2134" s="25" t="s">
        <v>42</v>
      </c>
      <c r="Z2134" s="25" t="s">
        <v>42</v>
      </c>
      <c r="AA2134" s="25">
        <v>0.4</v>
      </c>
      <c r="AB2134" s="25">
        <v>0.4</v>
      </c>
      <c r="AC2134" s="25" t="s">
        <v>4202</v>
      </c>
      <c r="AD2134" s="59" t="s">
        <v>147</v>
      </c>
      <c r="AE2134" s="59" t="s">
        <v>51</v>
      </c>
    </row>
    <row r="2135" spans="1:31" ht="31.5" x14ac:dyDescent="0.25">
      <c r="A2135" s="57" t="s">
        <v>5071</v>
      </c>
      <c r="B2135" s="24" t="s">
        <v>6106</v>
      </c>
      <c r="C2135" s="58" t="s">
        <v>6107</v>
      </c>
      <c r="D2135" s="59">
        <v>1981</v>
      </c>
      <c r="E2135" s="25">
        <v>50.49</v>
      </c>
      <c r="F2135" s="25">
        <v>0.11</v>
      </c>
      <c r="G2135" s="59">
        <v>2021</v>
      </c>
      <c r="H2135" s="25" t="s">
        <v>42</v>
      </c>
      <c r="I2135" s="25" t="s">
        <v>42</v>
      </c>
      <c r="J2135" s="25" t="s">
        <v>42</v>
      </c>
      <c r="K2135" s="25" t="s">
        <v>42</v>
      </c>
      <c r="L2135" s="59" t="s">
        <v>51</v>
      </c>
      <c r="M2135" s="59" t="s">
        <v>51</v>
      </c>
      <c r="N2135" s="59" t="s">
        <v>147</v>
      </c>
      <c r="O2135" s="59" t="s">
        <v>51</v>
      </c>
      <c r="P2135" s="59" t="s">
        <v>6108</v>
      </c>
      <c r="Q2135" s="25" t="s">
        <v>42</v>
      </c>
      <c r="R2135" s="25" t="s">
        <v>42</v>
      </c>
      <c r="S2135" s="25" t="s">
        <v>42</v>
      </c>
      <c r="T2135" s="25" t="s">
        <v>42</v>
      </c>
      <c r="U2135" s="25" t="s">
        <v>42</v>
      </c>
      <c r="V2135" s="25" t="s">
        <v>42</v>
      </c>
      <c r="W2135" s="25">
        <v>0</v>
      </c>
      <c r="X2135" s="25">
        <v>0</v>
      </c>
      <c r="Y2135" s="25" t="s">
        <v>42</v>
      </c>
      <c r="Z2135" s="25" t="s">
        <v>42</v>
      </c>
      <c r="AA2135" s="25">
        <v>0.4</v>
      </c>
      <c r="AB2135" s="25">
        <v>0.4</v>
      </c>
      <c r="AC2135" s="25" t="s">
        <v>4202</v>
      </c>
      <c r="AD2135" s="59" t="s">
        <v>147</v>
      </c>
      <c r="AE2135" s="59" t="s">
        <v>51</v>
      </c>
    </row>
    <row r="2136" spans="1:31" ht="31.5" x14ac:dyDescent="0.25">
      <c r="A2136" s="57" t="s">
        <v>5071</v>
      </c>
      <c r="B2136" s="24" t="s">
        <v>6109</v>
      </c>
      <c r="C2136" s="58" t="s">
        <v>6110</v>
      </c>
      <c r="D2136" s="59">
        <v>1978</v>
      </c>
      <c r="E2136" s="25">
        <v>58.16</v>
      </c>
      <c r="F2136" s="25">
        <v>0.09</v>
      </c>
      <c r="G2136" s="59">
        <v>2021</v>
      </c>
      <c r="H2136" s="25" t="s">
        <v>42</v>
      </c>
      <c r="I2136" s="25" t="s">
        <v>42</v>
      </c>
      <c r="J2136" s="25" t="s">
        <v>42</v>
      </c>
      <c r="K2136" s="25" t="s">
        <v>42</v>
      </c>
      <c r="L2136" s="59" t="s">
        <v>51</v>
      </c>
      <c r="M2136" s="59" t="s">
        <v>51</v>
      </c>
      <c r="N2136" s="59" t="s">
        <v>147</v>
      </c>
      <c r="O2136" s="59" t="s">
        <v>51</v>
      </c>
      <c r="P2136" s="59" t="s">
        <v>6111</v>
      </c>
      <c r="Q2136" s="25" t="s">
        <v>42</v>
      </c>
      <c r="R2136" s="25" t="s">
        <v>42</v>
      </c>
      <c r="S2136" s="25" t="s">
        <v>42</v>
      </c>
      <c r="T2136" s="25" t="s">
        <v>42</v>
      </c>
      <c r="U2136" s="25" t="s">
        <v>42</v>
      </c>
      <c r="V2136" s="25" t="s">
        <v>42</v>
      </c>
      <c r="W2136" s="25">
        <v>0</v>
      </c>
      <c r="X2136" s="25">
        <v>0</v>
      </c>
      <c r="Y2136" s="25" t="s">
        <v>42</v>
      </c>
      <c r="Z2136" s="25" t="s">
        <v>42</v>
      </c>
      <c r="AA2136" s="25">
        <v>0.4</v>
      </c>
      <c r="AB2136" s="25">
        <v>0.4</v>
      </c>
      <c r="AC2136" s="25" t="s">
        <v>4202</v>
      </c>
      <c r="AD2136" s="59" t="s">
        <v>147</v>
      </c>
      <c r="AE2136" s="59" t="s">
        <v>51</v>
      </c>
    </row>
    <row r="2137" spans="1:31" ht="31.5" x14ac:dyDescent="0.25">
      <c r="A2137" s="57" t="s">
        <v>5071</v>
      </c>
      <c r="B2137" s="24" t="s">
        <v>6112</v>
      </c>
      <c r="C2137" s="58" t="s">
        <v>6113</v>
      </c>
      <c r="D2137" s="59">
        <v>1979</v>
      </c>
      <c r="E2137" s="25">
        <v>40.18</v>
      </c>
      <c r="F2137" s="25">
        <v>0.1</v>
      </c>
      <c r="G2137" s="59">
        <v>2021</v>
      </c>
      <c r="H2137" s="25" t="s">
        <v>42</v>
      </c>
      <c r="I2137" s="25" t="s">
        <v>42</v>
      </c>
      <c r="J2137" s="25" t="s">
        <v>42</v>
      </c>
      <c r="K2137" s="25" t="s">
        <v>42</v>
      </c>
      <c r="L2137" s="59" t="s">
        <v>51</v>
      </c>
      <c r="M2137" s="59" t="s">
        <v>51</v>
      </c>
      <c r="N2137" s="59" t="s">
        <v>147</v>
      </c>
      <c r="O2137" s="59" t="s">
        <v>51</v>
      </c>
      <c r="P2137" s="59" t="s">
        <v>6114</v>
      </c>
      <c r="Q2137" s="25" t="s">
        <v>42</v>
      </c>
      <c r="R2137" s="25" t="s">
        <v>42</v>
      </c>
      <c r="S2137" s="25" t="s">
        <v>42</v>
      </c>
      <c r="T2137" s="25" t="s">
        <v>42</v>
      </c>
      <c r="U2137" s="25" t="s">
        <v>42</v>
      </c>
      <c r="V2137" s="25" t="s">
        <v>42</v>
      </c>
      <c r="W2137" s="25">
        <v>0</v>
      </c>
      <c r="X2137" s="25">
        <v>0</v>
      </c>
      <c r="Y2137" s="25" t="s">
        <v>42</v>
      </c>
      <c r="Z2137" s="25" t="s">
        <v>42</v>
      </c>
      <c r="AA2137" s="25">
        <v>0.4</v>
      </c>
      <c r="AB2137" s="25">
        <v>0.4</v>
      </c>
      <c r="AC2137" s="25" t="s">
        <v>4202</v>
      </c>
      <c r="AD2137" s="59" t="s">
        <v>147</v>
      </c>
      <c r="AE2137" s="59" t="s">
        <v>51</v>
      </c>
    </row>
    <row r="2138" spans="1:31" ht="31.5" x14ac:dyDescent="0.25">
      <c r="A2138" s="57" t="s">
        <v>5071</v>
      </c>
      <c r="B2138" s="24" t="s">
        <v>6115</v>
      </c>
      <c r="C2138" s="58" t="s">
        <v>6116</v>
      </c>
      <c r="D2138" s="59">
        <v>1984</v>
      </c>
      <c r="E2138" s="25">
        <v>53.16</v>
      </c>
      <c r="F2138" s="25">
        <v>0.21</v>
      </c>
      <c r="G2138" s="59">
        <v>2021</v>
      </c>
      <c r="H2138" s="25" t="s">
        <v>42</v>
      </c>
      <c r="I2138" s="25" t="s">
        <v>42</v>
      </c>
      <c r="J2138" s="25" t="s">
        <v>42</v>
      </c>
      <c r="K2138" s="25" t="s">
        <v>42</v>
      </c>
      <c r="L2138" s="59" t="s">
        <v>51</v>
      </c>
      <c r="M2138" s="59" t="s">
        <v>51</v>
      </c>
      <c r="N2138" s="59" t="s">
        <v>147</v>
      </c>
      <c r="O2138" s="59" t="s">
        <v>51</v>
      </c>
      <c r="P2138" s="59" t="s">
        <v>6117</v>
      </c>
      <c r="Q2138" s="25" t="s">
        <v>42</v>
      </c>
      <c r="R2138" s="25" t="s">
        <v>42</v>
      </c>
      <c r="S2138" s="25" t="s">
        <v>42</v>
      </c>
      <c r="T2138" s="25" t="s">
        <v>42</v>
      </c>
      <c r="U2138" s="25" t="s">
        <v>42</v>
      </c>
      <c r="V2138" s="25" t="s">
        <v>42</v>
      </c>
      <c r="W2138" s="25">
        <v>0</v>
      </c>
      <c r="X2138" s="25">
        <v>0</v>
      </c>
      <c r="Y2138" s="25" t="s">
        <v>42</v>
      </c>
      <c r="Z2138" s="25" t="s">
        <v>42</v>
      </c>
      <c r="AA2138" s="25">
        <v>0.4</v>
      </c>
      <c r="AB2138" s="25">
        <v>0.4</v>
      </c>
      <c r="AC2138" s="25" t="s">
        <v>4202</v>
      </c>
      <c r="AD2138" s="59" t="s">
        <v>147</v>
      </c>
      <c r="AE2138" s="59" t="s">
        <v>51</v>
      </c>
    </row>
    <row r="2139" spans="1:31" ht="31.5" x14ac:dyDescent="0.25">
      <c r="A2139" s="57" t="s">
        <v>5071</v>
      </c>
      <c r="B2139" s="24" t="s">
        <v>6118</v>
      </c>
      <c r="C2139" s="58" t="s">
        <v>6119</v>
      </c>
      <c r="D2139" s="59">
        <v>1984</v>
      </c>
      <c r="E2139" s="25">
        <v>54.08</v>
      </c>
      <c r="F2139" s="25">
        <v>0.21</v>
      </c>
      <c r="G2139" s="59">
        <v>2021</v>
      </c>
      <c r="H2139" s="25" t="s">
        <v>42</v>
      </c>
      <c r="I2139" s="25" t="s">
        <v>42</v>
      </c>
      <c r="J2139" s="25" t="s">
        <v>42</v>
      </c>
      <c r="K2139" s="25" t="s">
        <v>42</v>
      </c>
      <c r="L2139" s="59" t="s">
        <v>51</v>
      </c>
      <c r="M2139" s="59" t="s">
        <v>51</v>
      </c>
      <c r="N2139" s="59" t="s">
        <v>147</v>
      </c>
      <c r="O2139" s="59" t="s">
        <v>51</v>
      </c>
      <c r="P2139" s="59" t="s">
        <v>6120</v>
      </c>
      <c r="Q2139" s="25" t="s">
        <v>42</v>
      </c>
      <c r="R2139" s="25" t="s">
        <v>42</v>
      </c>
      <c r="S2139" s="25" t="s">
        <v>42</v>
      </c>
      <c r="T2139" s="25" t="s">
        <v>42</v>
      </c>
      <c r="U2139" s="25" t="s">
        <v>42</v>
      </c>
      <c r="V2139" s="25" t="s">
        <v>42</v>
      </c>
      <c r="W2139" s="25">
        <v>0</v>
      </c>
      <c r="X2139" s="25">
        <v>0</v>
      </c>
      <c r="Y2139" s="25" t="s">
        <v>42</v>
      </c>
      <c r="Z2139" s="25" t="s">
        <v>42</v>
      </c>
      <c r="AA2139" s="25">
        <v>0.4</v>
      </c>
      <c r="AB2139" s="25">
        <v>0.4</v>
      </c>
      <c r="AC2139" s="25" t="s">
        <v>4202</v>
      </c>
      <c r="AD2139" s="59" t="s">
        <v>147</v>
      </c>
      <c r="AE2139" s="59" t="s">
        <v>51</v>
      </c>
    </row>
    <row r="2140" spans="1:31" ht="31.5" x14ac:dyDescent="0.25">
      <c r="A2140" s="57" t="s">
        <v>5071</v>
      </c>
      <c r="B2140" s="24" t="s">
        <v>6121</v>
      </c>
      <c r="C2140" s="58" t="s">
        <v>6122</v>
      </c>
      <c r="D2140" s="59">
        <v>1984</v>
      </c>
      <c r="E2140" s="25">
        <v>51.43</v>
      </c>
      <c r="F2140" s="25">
        <v>0.21</v>
      </c>
      <c r="G2140" s="59">
        <v>2021</v>
      </c>
      <c r="H2140" s="25" t="s">
        <v>42</v>
      </c>
      <c r="I2140" s="25" t="s">
        <v>42</v>
      </c>
      <c r="J2140" s="25" t="s">
        <v>42</v>
      </c>
      <c r="K2140" s="25" t="s">
        <v>42</v>
      </c>
      <c r="L2140" s="59" t="s">
        <v>51</v>
      </c>
      <c r="M2140" s="59" t="s">
        <v>51</v>
      </c>
      <c r="N2140" s="59" t="s">
        <v>147</v>
      </c>
      <c r="O2140" s="59" t="s">
        <v>51</v>
      </c>
      <c r="P2140" s="59" t="s">
        <v>6123</v>
      </c>
      <c r="Q2140" s="25" t="s">
        <v>42</v>
      </c>
      <c r="R2140" s="25" t="s">
        <v>42</v>
      </c>
      <c r="S2140" s="25" t="s">
        <v>42</v>
      </c>
      <c r="T2140" s="25" t="s">
        <v>42</v>
      </c>
      <c r="U2140" s="25" t="s">
        <v>42</v>
      </c>
      <c r="V2140" s="25" t="s">
        <v>42</v>
      </c>
      <c r="W2140" s="25">
        <v>0</v>
      </c>
      <c r="X2140" s="25">
        <v>0</v>
      </c>
      <c r="Y2140" s="25" t="s">
        <v>42</v>
      </c>
      <c r="Z2140" s="25" t="s">
        <v>42</v>
      </c>
      <c r="AA2140" s="25">
        <v>0.4</v>
      </c>
      <c r="AB2140" s="25">
        <v>0.4</v>
      </c>
      <c r="AC2140" s="25" t="s">
        <v>4202</v>
      </c>
      <c r="AD2140" s="59" t="s">
        <v>147</v>
      </c>
      <c r="AE2140" s="59" t="s">
        <v>51</v>
      </c>
    </row>
    <row r="2141" spans="1:31" ht="31.5" x14ac:dyDescent="0.25">
      <c r="A2141" s="57" t="s">
        <v>5071</v>
      </c>
      <c r="B2141" s="24" t="s">
        <v>6124</v>
      </c>
      <c r="C2141" s="58" t="s">
        <v>6125</v>
      </c>
      <c r="D2141" s="59">
        <v>1979</v>
      </c>
      <c r="E2141" s="25">
        <v>36.159999999999997</v>
      </c>
      <c r="F2141" s="25">
        <v>1.9</v>
      </c>
      <c r="G2141" s="59">
        <v>2021</v>
      </c>
      <c r="H2141" s="25" t="s">
        <v>42</v>
      </c>
      <c r="I2141" s="25" t="s">
        <v>42</v>
      </c>
      <c r="J2141" s="25" t="s">
        <v>42</v>
      </c>
      <c r="K2141" s="25" t="s">
        <v>42</v>
      </c>
      <c r="L2141" s="59" t="s">
        <v>51</v>
      </c>
      <c r="M2141" s="59" t="s">
        <v>51</v>
      </c>
      <c r="N2141" s="59" t="s">
        <v>147</v>
      </c>
      <c r="O2141" s="59" t="s">
        <v>51</v>
      </c>
      <c r="P2141" s="59" t="s">
        <v>6126</v>
      </c>
      <c r="Q2141" s="25" t="s">
        <v>42</v>
      </c>
      <c r="R2141" s="25" t="s">
        <v>42</v>
      </c>
      <c r="S2141" s="25" t="s">
        <v>42</v>
      </c>
      <c r="T2141" s="25" t="s">
        <v>42</v>
      </c>
      <c r="U2141" s="25" t="s">
        <v>42</v>
      </c>
      <c r="V2141" s="25" t="s">
        <v>42</v>
      </c>
      <c r="W2141" s="25">
        <v>0</v>
      </c>
      <c r="X2141" s="25">
        <v>0</v>
      </c>
      <c r="Y2141" s="25" t="s">
        <v>42</v>
      </c>
      <c r="Z2141" s="25" t="s">
        <v>42</v>
      </c>
      <c r="AA2141" s="25">
        <v>0.4</v>
      </c>
      <c r="AB2141" s="25">
        <v>0.4</v>
      </c>
      <c r="AC2141" s="25" t="s">
        <v>4202</v>
      </c>
      <c r="AD2141" s="59" t="s">
        <v>147</v>
      </c>
      <c r="AE2141" s="59" t="s">
        <v>51</v>
      </c>
    </row>
    <row r="2142" spans="1:31" ht="31.5" x14ac:dyDescent="0.25">
      <c r="A2142" s="57" t="s">
        <v>5071</v>
      </c>
      <c r="B2142" s="24" t="s">
        <v>6127</v>
      </c>
      <c r="C2142" s="58" t="s">
        <v>6128</v>
      </c>
      <c r="D2142" s="59">
        <v>1979</v>
      </c>
      <c r="E2142" s="25">
        <v>53.46</v>
      </c>
      <c r="F2142" s="25">
        <v>1.9</v>
      </c>
      <c r="G2142" s="59">
        <v>2021</v>
      </c>
      <c r="H2142" s="25" t="s">
        <v>42</v>
      </c>
      <c r="I2142" s="25" t="s">
        <v>42</v>
      </c>
      <c r="J2142" s="25" t="s">
        <v>42</v>
      </c>
      <c r="K2142" s="25" t="s">
        <v>42</v>
      </c>
      <c r="L2142" s="59" t="s">
        <v>51</v>
      </c>
      <c r="M2142" s="59" t="s">
        <v>51</v>
      </c>
      <c r="N2142" s="59" t="s">
        <v>147</v>
      </c>
      <c r="O2142" s="59" t="s">
        <v>51</v>
      </c>
      <c r="P2142" s="59" t="s">
        <v>6129</v>
      </c>
      <c r="Q2142" s="25" t="s">
        <v>42</v>
      </c>
      <c r="R2142" s="25" t="s">
        <v>42</v>
      </c>
      <c r="S2142" s="25" t="s">
        <v>42</v>
      </c>
      <c r="T2142" s="25" t="s">
        <v>42</v>
      </c>
      <c r="U2142" s="25" t="s">
        <v>42</v>
      </c>
      <c r="V2142" s="25" t="s">
        <v>42</v>
      </c>
      <c r="W2142" s="25">
        <v>0</v>
      </c>
      <c r="X2142" s="25">
        <v>0</v>
      </c>
      <c r="Y2142" s="25" t="s">
        <v>42</v>
      </c>
      <c r="Z2142" s="25" t="s">
        <v>42</v>
      </c>
      <c r="AA2142" s="25">
        <v>0.4</v>
      </c>
      <c r="AB2142" s="25">
        <v>0.4</v>
      </c>
      <c r="AC2142" s="25" t="s">
        <v>4202</v>
      </c>
      <c r="AD2142" s="59" t="s">
        <v>147</v>
      </c>
      <c r="AE2142" s="59" t="s">
        <v>51</v>
      </c>
    </row>
    <row r="2143" spans="1:31" ht="31.5" x14ac:dyDescent="0.25">
      <c r="A2143" s="57" t="s">
        <v>5071</v>
      </c>
      <c r="B2143" s="24" t="s">
        <v>6130</v>
      </c>
      <c r="C2143" s="58" t="s">
        <v>6131</v>
      </c>
      <c r="D2143" s="59">
        <v>1979</v>
      </c>
      <c r="E2143" s="25">
        <v>52.23</v>
      </c>
      <c r="F2143" s="25">
        <v>1.9</v>
      </c>
      <c r="G2143" s="59">
        <v>2021</v>
      </c>
      <c r="H2143" s="25" t="s">
        <v>42</v>
      </c>
      <c r="I2143" s="25" t="s">
        <v>42</v>
      </c>
      <c r="J2143" s="25" t="s">
        <v>42</v>
      </c>
      <c r="K2143" s="25" t="s">
        <v>42</v>
      </c>
      <c r="L2143" s="59" t="s">
        <v>51</v>
      </c>
      <c r="M2143" s="59" t="s">
        <v>51</v>
      </c>
      <c r="N2143" s="59" t="s">
        <v>147</v>
      </c>
      <c r="O2143" s="59" t="s">
        <v>51</v>
      </c>
      <c r="P2143" s="59" t="s">
        <v>6132</v>
      </c>
      <c r="Q2143" s="25" t="s">
        <v>42</v>
      </c>
      <c r="R2143" s="25" t="s">
        <v>42</v>
      </c>
      <c r="S2143" s="25" t="s">
        <v>42</v>
      </c>
      <c r="T2143" s="25" t="s">
        <v>42</v>
      </c>
      <c r="U2143" s="25" t="s">
        <v>42</v>
      </c>
      <c r="V2143" s="25" t="s">
        <v>42</v>
      </c>
      <c r="W2143" s="25">
        <v>0</v>
      </c>
      <c r="X2143" s="25">
        <v>0</v>
      </c>
      <c r="Y2143" s="25" t="s">
        <v>42</v>
      </c>
      <c r="Z2143" s="25" t="s">
        <v>42</v>
      </c>
      <c r="AA2143" s="25">
        <v>0.4</v>
      </c>
      <c r="AB2143" s="25">
        <v>0.4</v>
      </c>
      <c r="AC2143" s="25" t="s">
        <v>4202</v>
      </c>
      <c r="AD2143" s="59" t="s">
        <v>147</v>
      </c>
      <c r="AE2143" s="59" t="s">
        <v>51</v>
      </c>
    </row>
    <row r="2144" spans="1:31" ht="31.5" x14ac:dyDescent="0.25">
      <c r="A2144" s="57" t="s">
        <v>5071</v>
      </c>
      <c r="B2144" s="24" t="s">
        <v>6133</v>
      </c>
      <c r="C2144" s="58" t="s">
        <v>6134</v>
      </c>
      <c r="D2144" s="59">
        <v>1976</v>
      </c>
      <c r="E2144" s="25">
        <v>74.37</v>
      </c>
      <c r="F2144" s="25">
        <v>0.48</v>
      </c>
      <c r="G2144" s="59">
        <v>2021</v>
      </c>
      <c r="H2144" s="25" t="s">
        <v>42</v>
      </c>
      <c r="I2144" s="25" t="s">
        <v>42</v>
      </c>
      <c r="J2144" s="25" t="s">
        <v>42</v>
      </c>
      <c r="K2144" s="25" t="s">
        <v>42</v>
      </c>
      <c r="L2144" s="59" t="s">
        <v>51</v>
      </c>
      <c r="M2144" s="59" t="s">
        <v>51</v>
      </c>
      <c r="N2144" s="59" t="s">
        <v>147</v>
      </c>
      <c r="O2144" s="59" t="s">
        <v>51</v>
      </c>
      <c r="P2144" s="59" t="s">
        <v>6135</v>
      </c>
      <c r="Q2144" s="25" t="s">
        <v>42</v>
      </c>
      <c r="R2144" s="25" t="s">
        <v>42</v>
      </c>
      <c r="S2144" s="25" t="s">
        <v>42</v>
      </c>
      <c r="T2144" s="25" t="s">
        <v>42</v>
      </c>
      <c r="U2144" s="25" t="s">
        <v>42</v>
      </c>
      <c r="V2144" s="25" t="s">
        <v>42</v>
      </c>
      <c r="W2144" s="25">
        <v>0</v>
      </c>
      <c r="X2144" s="25">
        <v>0</v>
      </c>
      <c r="Y2144" s="25" t="s">
        <v>42</v>
      </c>
      <c r="Z2144" s="25" t="s">
        <v>42</v>
      </c>
      <c r="AA2144" s="25">
        <v>0.4</v>
      </c>
      <c r="AB2144" s="25">
        <v>0.4</v>
      </c>
      <c r="AC2144" s="25" t="s">
        <v>4202</v>
      </c>
      <c r="AD2144" s="59" t="s">
        <v>147</v>
      </c>
      <c r="AE2144" s="59" t="s">
        <v>51</v>
      </c>
    </row>
    <row r="2145" spans="1:31" ht="31.5" x14ac:dyDescent="0.25">
      <c r="A2145" s="57" t="s">
        <v>5071</v>
      </c>
      <c r="B2145" s="24" t="s">
        <v>6136</v>
      </c>
      <c r="C2145" s="58" t="s">
        <v>6137</v>
      </c>
      <c r="D2145" s="59">
        <v>1975</v>
      </c>
      <c r="E2145" s="25">
        <v>84.82</v>
      </c>
      <c r="F2145" s="25">
        <v>0.15</v>
      </c>
      <c r="G2145" s="59">
        <v>2021</v>
      </c>
      <c r="H2145" s="25" t="s">
        <v>42</v>
      </c>
      <c r="I2145" s="25" t="s">
        <v>42</v>
      </c>
      <c r="J2145" s="25" t="s">
        <v>42</v>
      </c>
      <c r="K2145" s="25" t="s">
        <v>42</v>
      </c>
      <c r="L2145" s="59" t="s">
        <v>51</v>
      </c>
      <c r="M2145" s="59" t="s">
        <v>51</v>
      </c>
      <c r="N2145" s="59" t="s">
        <v>147</v>
      </c>
      <c r="O2145" s="59" t="s">
        <v>51</v>
      </c>
      <c r="P2145" s="59" t="s">
        <v>6138</v>
      </c>
      <c r="Q2145" s="25" t="s">
        <v>42</v>
      </c>
      <c r="R2145" s="25" t="s">
        <v>42</v>
      </c>
      <c r="S2145" s="25" t="s">
        <v>42</v>
      </c>
      <c r="T2145" s="25" t="s">
        <v>42</v>
      </c>
      <c r="U2145" s="25" t="s">
        <v>42</v>
      </c>
      <c r="V2145" s="25" t="s">
        <v>42</v>
      </c>
      <c r="W2145" s="25">
        <v>0</v>
      </c>
      <c r="X2145" s="25">
        <v>0</v>
      </c>
      <c r="Y2145" s="25" t="s">
        <v>42</v>
      </c>
      <c r="Z2145" s="25" t="s">
        <v>42</v>
      </c>
      <c r="AA2145" s="25">
        <v>0.4</v>
      </c>
      <c r="AB2145" s="25">
        <v>0.4</v>
      </c>
      <c r="AC2145" s="25" t="s">
        <v>4202</v>
      </c>
      <c r="AD2145" s="59" t="s">
        <v>147</v>
      </c>
      <c r="AE2145" s="59" t="s">
        <v>51</v>
      </c>
    </row>
    <row r="2146" spans="1:31" ht="31.5" x14ac:dyDescent="0.25">
      <c r="A2146" s="57" t="s">
        <v>5071</v>
      </c>
      <c r="B2146" s="24" t="s">
        <v>6139</v>
      </c>
      <c r="C2146" s="58" t="s">
        <v>6140</v>
      </c>
      <c r="D2146" s="59">
        <v>1978</v>
      </c>
      <c r="E2146" s="25">
        <v>92.15</v>
      </c>
      <c r="F2146" s="25">
        <v>2.0000000000000001E-4</v>
      </c>
      <c r="G2146" s="59">
        <v>2021</v>
      </c>
      <c r="H2146" s="25" t="s">
        <v>42</v>
      </c>
      <c r="I2146" s="25" t="s">
        <v>42</v>
      </c>
      <c r="J2146" s="25" t="s">
        <v>42</v>
      </c>
      <c r="K2146" s="25" t="s">
        <v>42</v>
      </c>
      <c r="L2146" s="59" t="s">
        <v>51</v>
      </c>
      <c r="M2146" s="59" t="s">
        <v>51</v>
      </c>
      <c r="N2146" s="59" t="s">
        <v>147</v>
      </c>
      <c r="O2146" s="59" t="s">
        <v>51</v>
      </c>
      <c r="P2146" s="59" t="s">
        <v>6141</v>
      </c>
      <c r="Q2146" s="25" t="s">
        <v>42</v>
      </c>
      <c r="R2146" s="25" t="s">
        <v>42</v>
      </c>
      <c r="S2146" s="25" t="s">
        <v>42</v>
      </c>
      <c r="T2146" s="25" t="s">
        <v>42</v>
      </c>
      <c r="U2146" s="25" t="s">
        <v>42</v>
      </c>
      <c r="V2146" s="25" t="s">
        <v>42</v>
      </c>
      <c r="W2146" s="25">
        <v>0</v>
      </c>
      <c r="X2146" s="25">
        <v>0</v>
      </c>
      <c r="Y2146" s="25" t="s">
        <v>42</v>
      </c>
      <c r="Z2146" s="25" t="s">
        <v>42</v>
      </c>
      <c r="AA2146" s="25">
        <v>0.4</v>
      </c>
      <c r="AB2146" s="25">
        <v>0.4</v>
      </c>
      <c r="AC2146" s="25" t="s">
        <v>4202</v>
      </c>
      <c r="AD2146" s="59" t="s">
        <v>147</v>
      </c>
      <c r="AE2146" s="59" t="s">
        <v>51</v>
      </c>
    </row>
    <row r="2147" spans="1:31" ht="31.5" x14ac:dyDescent="0.25">
      <c r="A2147" s="57" t="s">
        <v>5071</v>
      </c>
      <c r="B2147" s="24" t="s">
        <v>6142</v>
      </c>
      <c r="C2147" s="58" t="s">
        <v>6143</v>
      </c>
      <c r="D2147" s="59">
        <v>1976</v>
      </c>
      <c r="E2147" s="25">
        <v>84.16</v>
      </c>
      <c r="F2147" s="25">
        <v>0.15</v>
      </c>
      <c r="G2147" s="59">
        <v>2021</v>
      </c>
      <c r="H2147" s="25" t="s">
        <v>42</v>
      </c>
      <c r="I2147" s="25" t="s">
        <v>42</v>
      </c>
      <c r="J2147" s="25" t="s">
        <v>42</v>
      </c>
      <c r="K2147" s="25" t="s">
        <v>42</v>
      </c>
      <c r="L2147" s="59" t="s">
        <v>51</v>
      </c>
      <c r="M2147" s="59" t="s">
        <v>51</v>
      </c>
      <c r="N2147" s="59" t="s">
        <v>147</v>
      </c>
      <c r="O2147" s="59" t="s">
        <v>51</v>
      </c>
      <c r="P2147" s="59" t="s">
        <v>6144</v>
      </c>
      <c r="Q2147" s="25" t="s">
        <v>42</v>
      </c>
      <c r="R2147" s="25" t="s">
        <v>42</v>
      </c>
      <c r="S2147" s="25" t="s">
        <v>42</v>
      </c>
      <c r="T2147" s="25" t="s">
        <v>42</v>
      </c>
      <c r="U2147" s="25" t="s">
        <v>42</v>
      </c>
      <c r="V2147" s="25" t="s">
        <v>42</v>
      </c>
      <c r="W2147" s="25">
        <v>0</v>
      </c>
      <c r="X2147" s="25">
        <v>0</v>
      </c>
      <c r="Y2147" s="25" t="s">
        <v>42</v>
      </c>
      <c r="Z2147" s="25" t="s">
        <v>42</v>
      </c>
      <c r="AA2147" s="25">
        <v>0.4</v>
      </c>
      <c r="AB2147" s="25">
        <v>0.4</v>
      </c>
      <c r="AC2147" s="25" t="s">
        <v>4202</v>
      </c>
      <c r="AD2147" s="59" t="s">
        <v>147</v>
      </c>
      <c r="AE2147" s="59" t="s">
        <v>51</v>
      </c>
    </row>
    <row r="2148" spans="1:31" ht="31.5" x14ac:dyDescent="0.25">
      <c r="A2148" s="57" t="s">
        <v>5071</v>
      </c>
      <c r="B2148" s="24" t="s">
        <v>6145</v>
      </c>
      <c r="C2148" s="58" t="s">
        <v>6146</v>
      </c>
      <c r="D2148" s="59">
        <v>1974</v>
      </c>
      <c r="E2148" s="25">
        <v>85.52</v>
      </c>
      <c r="F2148" s="25">
        <v>0.15</v>
      </c>
      <c r="G2148" s="59">
        <v>2021</v>
      </c>
      <c r="H2148" s="25" t="s">
        <v>42</v>
      </c>
      <c r="I2148" s="25" t="s">
        <v>42</v>
      </c>
      <c r="J2148" s="25" t="s">
        <v>42</v>
      </c>
      <c r="K2148" s="25" t="s">
        <v>42</v>
      </c>
      <c r="L2148" s="59" t="s">
        <v>51</v>
      </c>
      <c r="M2148" s="59" t="s">
        <v>51</v>
      </c>
      <c r="N2148" s="59" t="s">
        <v>147</v>
      </c>
      <c r="O2148" s="59" t="s">
        <v>51</v>
      </c>
      <c r="P2148" s="59" t="s">
        <v>6147</v>
      </c>
      <c r="Q2148" s="25" t="s">
        <v>42</v>
      </c>
      <c r="R2148" s="25" t="s">
        <v>42</v>
      </c>
      <c r="S2148" s="25" t="s">
        <v>42</v>
      </c>
      <c r="T2148" s="25" t="s">
        <v>42</v>
      </c>
      <c r="U2148" s="25" t="s">
        <v>42</v>
      </c>
      <c r="V2148" s="25" t="s">
        <v>42</v>
      </c>
      <c r="W2148" s="25">
        <v>0</v>
      </c>
      <c r="X2148" s="25">
        <v>0</v>
      </c>
      <c r="Y2148" s="25" t="s">
        <v>42</v>
      </c>
      <c r="Z2148" s="25" t="s">
        <v>42</v>
      </c>
      <c r="AA2148" s="25">
        <v>0.4</v>
      </c>
      <c r="AB2148" s="25">
        <v>0.4</v>
      </c>
      <c r="AC2148" s="25" t="s">
        <v>4202</v>
      </c>
      <c r="AD2148" s="59" t="s">
        <v>147</v>
      </c>
      <c r="AE2148" s="59" t="s">
        <v>51</v>
      </c>
    </row>
    <row r="2149" spans="1:31" ht="31.5" x14ac:dyDescent="0.25">
      <c r="A2149" s="57" t="s">
        <v>5071</v>
      </c>
      <c r="B2149" s="24" t="s">
        <v>6148</v>
      </c>
      <c r="C2149" s="58" t="s">
        <v>6149</v>
      </c>
      <c r="D2149" s="59">
        <v>1978</v>
      </c>
      <c r="E2149" s="25">
        <v>75.33</v>
      </c>
      <c r="F2149" s="25">
        <v>0.15</v>
      </c>
      <c r="G2149" s="59">
        <v>2021</v>
      </c>
      <c r="H2149" s="25" t="s">
        <v>42</v>
      </c>
      <c r="I2149" s="25" t="s">
        <v>42</v>
      </c>
      <c r="J2149" s="25" t="s">
        <v>42</v>
      </c>
      <c r="K2149" s="25" t="s">
        <v>42</v>
      </c>
      <c r="L2149" s="59" t="s">
        <v>51</v>
      </c>
      <c r="M2149" s="59" t="s">
        <v>51</v>
      </c>
      <c r="N2149" s="59" t="s">
        <v>147</v>
      </c>
      <c r="O2149" s="59" t="s">
        <v>51</v>
      </c>
      <c r="P2149" s="59" t="s">
        <v>6150</v>
      </c>
      <c r="Q2149" s="25" t="s">
        <v>42</v>
      </c>
      <c r="R2149" s="25" t="s">
        <v>42</v>
      </c>
      <c r="S2149" s="25" t="s">
        <v>42</v>
      </c>
      <c r="T2149" s="25" t="s">
        <v>42</v>
      </c>
      <c r="U2149" s="25" t="s">
        <v>42</v>
      </c>
      <c r="V2149" s="25" t="s">
        <v>42</v>
      </c>
      <c r="W2149" s="25">
        <v>0</v>
      </c>
      <c r="X2149" s="25">
        <v>0</v>
      </c>
      <c r="Y2149" s="25" t="s">
        <v>42</v>
      </c>
      <c r="Z2149" s="25" t="s">
        <v>42</v>
      </c>
      <c r="AA2149" s="25">
        <v>0.4</v>
      </c>
      <c r="AB2149" s="25">
        <v>0.4</v>
      </c>
      <c r="AC2149" s="25" t="s">
        <v>4202</v>
      </c>
      <c r="AD2149" s="59" t="s">
        <v>147</v>
      </c>
      <c r="AE2149" s="59" t="s">
        <v>51</v>
      </c>
    </row>
    <row r="2150" spans="1:31" ht="31.5" x14ac:dyDescent="0.25">
      <c r="A2150" s="57" t="s">
        <v>5071</v>
      </c>
      <c r="B2150" s="24" t="s">
        <v>6151</v>
      </c>
      <c r="C2150" s="58" t="s">
        <v>6152</v>
      </c>
      <c r="D2150" s="59">
        <v>1977</v>
      </c>
      <c r="E2150" s="25">
        <v>78.88</v>
      </c>
      <c r="F2150" s="25">
        <v>0.15</v>
      </c>
      <c r="G2150" s="59">
        <v>2021</v>
      </c>
      <c r="H2150" s="25" t="s">
        <v>42</v>
      </c>
      <c r="I2150" s="25" t="s">
        <v>42</v>
      </c>
      <c r="J2150" s="25" t="s">
        <v>42</v>
      </c>
      <c r="K2150" s="25" t="s">
        <v>42</v>
      </c>
      <c r="L2150" s="59" t="s">
        <v>51</v>
      </c>
      <c r="M2150" s="59" t="s">
        <v>51</v>
      </c>
      <c r="N2150" s="59" t="s">
        <v>147</v>
      </c>
      <c r="O2150" s="59" t="s">
        <v>51</v>
      </c>
      <c r="P2150" s="59" t="s">
        <v>6153</v>
      </c>
      <c r="Q2150" s="25" t="s">
        <v>42</v>
      </c>
      <c r="R2150" s="25" t="s">
        <v>42</v>
      </c>
      <c r="S2150" s="25" t="s">
        <v>42</v>
      </c>
      <c r="T2150" s="25" t="s">
        <v>42</v>
      </c>
      <c r="U2150" s="25" t="s">
        <v>42</v>
      </c>
      <c r="V2150" s="25" t="s">
        <v>42</v>
      </c>
      <c r="W2150" s="25">
        <v>0</v>
      </c>
      <c r="X2150" s="25">
        <v>0</v>
      </c>
      <c r="Y2150" s="25" t="s">
        <v>42</v>
      </c>
      <c r="Z2150" s="25" t="s">
        <v>42</v>
      </c>
      <c r="AA2150" s="25">
        <v>0.4</v>
      </c>
      <c r="AB2150" s="25">
        <v>0.4</v>
      </c>
      <c r="AC2150" s="25" t="s">
        <v>4202</v>
      </c>
      <c r="AD2150" s="59" t="s">
        <v>147</v>
      </c>
      <c r="AE2150" s="59" t="s">
        <v>51</v>
      </c>
    </row>
    <row r="2151" spans="1:31" ht="31.5" x14ac:dyDescent="0.25">
      <c r="A2151" s="57" t="s">
        <v>5071</v>
      </c>
      <c r="B2151" s="24" t="s">
        <v>6154</v>
      </c>
      <c r="C2151" s="58" t="s">
        <v>6155</v>
      </c>
      <c r="D2151" s="59">
        <v>1972</v>
      </c>
      <c r="E2151" s="25">
        <v>77.930000000000007</v>
      </c>
      <c r="F2151" s="25">
        <v>0.13</v>
      </c>
      <c r="G2151" s="59">
        <v>2021</v>
      </c>
      <c r="H2151" s="25" t="s">
        <v>42</v>
      </c>
      <c r="I2151" s="25" t="s">
        <v>42</v>
      </c>
      <c r="J2151" s="25" t="s">
        <v>42</v>
      </c>
      <c r="K2151" s="25" t="s">
        <v>42</v>
      </c>
      <c r="L2151" s="59" t="s">
        <v>51</v>
      </c>
      <c r="M2151" s="59" t="s">
        <v>51</v>
      </c>
      <c r="N2151" s="59" t="s">
        <v>147</v>
      </c>
      <c r="O2151" s="59" t="s">
        <v>51</v>
      </c>
      <c r="P2151" s="59" t="s">
        <v>6156</v>
      </c>
      <c r="Q2151" s="25" t="s">
        <v>42</v>
      </c>
      <c r="R2151" s="25" t="s">
        <v>42</v>
      </c>
      <c r="S2151" s="25" t="s">
        <v>42</v>
      </c>
      <c r="T2151" s="25" t="s">
        <v>42</v>
      </c>
      <c r="U2151" s="25" t="s">
        <v>42</v>
      </c>
      <c r="V2151" s="25" t="s">
        <v>42</v>
      </c>
      <c r="W2151" s="25">
        <v>0</v>
      </c>
      <c r="X2151" s="25">
        <v>0</v>
      </c>
      <c r="Y2151" s="25" t="s">
        <v>42</v>
      </c>
      <c r="Z2151" s="25" t="s">
        <v>42</v>
      </c>
      <c r="AA2151" s="25">
        <v>0.4</v>
      </c>
      <c r="AB2151" s="25">
        <v>0.4</v>
      </c>
      <c r="AC2151" s="25" t="s">
        <v>4202</v>
      </c>
      <c r="AD2151" s="59" t="s">
        <v>147</v>
      </c>
      <c r="AE2151" s="59" t="s">
        <v>51</v>
      </c>
    </row>
    <row r="2152" spans="1:31" ht="31.5" x14ac:dyDescent="0.25">
      <c r="A2152" s="57" t="s">
        <v>5071</v>
      </c>
      <c r="B2152" s="24" t="s">
        <v>6157</v>
      </c>
      <c r="C2152" s="58" t="s">
        <v>6158</v>
      </c>
      <c r="D2152" s="59">
        <v>1972</v>
      </c>
      <c r="E2152" s="25">
        <v>76.23</v>
      </c>
      <c r="F2152" s="25">
        <v>0.08</v>
      </c>
      <c r="G2152" s="59">
        <v>2021</v>
      </c>
      <c r="H2152" s="25" t="s">
        <v>42</v>
      </c>
      <c r="I2152" s="25" t="s">
        <v>42</v>
      </c>
      <c r="J2152" s="25" t="s">
        <v>42</v>
      </c>
      <c r="K2152" s="25" t="s">
        <v>42</v>
      </c>
      <c r="L2152" s="59" t="s">
        <v>51</v>
      </c>
      <c r="M2152" s="59" t="s">
        <v>51</v>
      </c>
      <c r="N2152" s="59" t="s">
        <v>147</v>
      </c>
      <c r="O2152" s="59" t="s">
        <v>51</v>
      </c>
      <c r="P2152" s="59" t="s">
        <v>6159</v>
      </c>
      <c r="Q2152" s="25" t="s">
        <v>42</v>
      </c>
      <c r="R2152" s="25" t="s">
        <v>42</v>
      </c>
      <c r="S2152" s="25" t="s">
        <v>42</v>
      </c>
      <c r="T2152" s="25" t="s">
        <v>42</v>
      </c>
      <c r="U2152" s="25" t="s">
        <v>42</v>
      </c>
      <c r="V2152" s="25" t="s">
        <v>42</v>
      </c>
      <c r="W2152" s="25">
        <v>0</v>
      </c>
      <c r="X2152" s="25">
        <v>0</v>
      </c>
      <c r="Y2152" s="25" t="s">
        <v>42</v>
      </c>
      <c r="Z2152" s="25" t="s">
        <v>42</v>
      </c>
      <c r="AA2152" s="25">
        <v>0.4</v>
      </c>
      <c r="AB2152" s="25">
        <v>0.4</v>
      </c>
      <c r="AC2152" s="25" t="s">
        <v>4202</v>
      </c>
      <c r="AD2152" s="59" t="s">
        <v>147</v>
      </c>
      <c r="AE2152" s="59" t="s">
        <v>51</v>
      </c>
    </row>
    <row r="2153" spans="1:31" ht="31.5" x14ac:dyDescent="0.25">
      <c r="A2153" s="57" t="s">
        <v>5071</v>
      </c>
      <c r="B2153" s="24" t="s">
        <v>6160</v>
      </c>
      <c r="C2153" s="58" t="s">
        <v>6161</v>
      </c>
      <c r="D2153" s="59">
        <v>1973</v>
      </c>
      <c r="E2153" s="25">
        <v>73.14</v>
      </c>
      <c r="F2153" s="25">
        <v>0.15</v>
      </c>
      <c r="G2153" s="59">
        <v>2021</v>
      </c>
      <c r="H2153" s="25" t="s">
        <v>42</v>
      </c>
      <c r="I2153" s="25" t="s">
        <v>42</v>
      </c>
      <c r="J2153" s="25" t="s">
        <v>42</v>
      </c>
      <c r="K2153" s="25" t="s">
        <v>42</v>
      </c>
      <c r="L2153" s="59" t="s">
        <v>51</v>
      </c>
      <c r="M2153" s="59" t="s">
        <v>51</v>
      </c>
      <c r="N2153" s="59" t="s">
        <v>147</v>
      </c>
      <c r="O2153" s="59" t="s">
        <v>51</v>
      </c>
      <c r="P2153" s="59" t="s">
        <v>6162</v>
      </c>
      <c r="Q2153" s="25" t="s">
        <v>42</v>
      </c>
      <c r="R2153" s="25" t="s">
        <v>42</v>
      </c>
      <c r="S2153" s="25" t="s">
        <v>42</v>
      </c>
      <c r="T2153" s="25" t="s">
        <v>42</v>
      </c>
      <c r="U2153" s="25" t="s">
        <v>42</v>
      </c>
      <c r="V2153" s="25" t="s">
        <v>42</v>
      </c>
      <c r="W2153" s="25">
        <v>0</v>
      </c>
      <c r="X2153" s="25">
        <v>0</v>
      </c>
      <c r="Y2153" s="25" t="s">
        <v>42</v>
      </c>
      <c r="Z2153" s="25" t="s">
        <v>42</v>
      </c>
      <c r="AA2153" s="25">
        <v>0.4</v>
      </c>
      <c r="AB2153" s="25">
        <v>0.4</v>
      </c>
      <c r="AC2153" s="25" t="s">
        <v>4202</v>
      </c>
      <c r="AD2153" s="59" t="s">
        <v>147</v>
      </c>
      <c r="AE2153" s="59" t="s">
        <v>51</v>
      </c>
    </row>
    <row r="2154" spans="1:31" ht="31.5" x14ac:dyDescent="0.25">
      <c r="A2154" s="57" t="s">
        <v>5071</v>
      </c>
      <c r="B2154" s="24" t="s">
        <v>6163</v>
      </c>
      <c r="C2154" s="58" t="s">
        <v>6164</v>
      </c>
      <c r="D2154" s="59">
        <v>1977</v>
      </c>
      <c r="E2154" s="25">
        <v>72.62</v>
      </c>
      <c r="F2154" s="25">
        <v>1E-4</v>
      </c>
      <c r="G2154" s="59">
        <v>2021</v>
      </c>
      <c r="H2154" s="25" t="s">
        <v>42</v>
      </c>
      <c r="I2154" s="25" t="s">
        <v>42</v>
      </c>
      <c r="J2154" s="25" t="s">
        <v>42</v>
      </c>
      <c r="K2154" s="25" t="s">
        <v>42</v>
      </c>
      <c r="L2154" s="59" t="s">
        <v>51</v>
      </c>
      <c r="M2154" s="59" t="s">
        <v>51</v>
      </c>
      <c r="N2154" s="59" t="s">
        <v>147</v>
      </c>
      <c r="O2154" s="59" t="s">
        <v>51</v>
      </c>
      <c r="P2154" s="59" t="s">
        <v>6165</v>
      </c>
      <c r="Q2154" s="25" t="s">
        <v>42</v>
      </c>
      <c r="R2154" s="25" t="s">
        <v>42</v>
      </c>
      <c r="S2154" s="25" t="s">
        <v>42</v>
      </c>
      <c r="T2154" s="25" t="s">
        <v>42</v>
      </c>
      <c r="U2154" s="25" t="s">
        <v>42</v>
      </c>
      <c r="V2154" s="25" t="s">
        <v>42</v>
      </c>
      <c r="W2154" s="25">
        <v>0</v>
      </c>
      <c r="X2154" s="25">
        <v>0</v>
      </c>
      <c r="Y2154" s="25" t="s">
        <v>42</v>
      </c>
      <c r="Z2154" s="25" t="s">
        <v>42</v>
      </c>
      <c r="AA2154" s="25">
        <v>0.4</v>
      </c>
      <c r="AB2154" s="25">
        <v>0.4</v>
      </c>
      <c r="AC2154" s="25" t="s">
        <v>4202</v>
      </c>
      <c r="AD2154" s="59" t="s">
        <v>147</v>
      </c>
      <c r="AE2154" s="59" t="s">
        <v>51</v>
      </c>
    </row>
    <row r="2155" spans="1:31" ht="31.5" x14ac:dyDescent="0.25">
      <c r="A2155" s="57" t="s">
        <v>5071</v>
      </c>
      <c r="B2155" s="24" t="s">
        <v>6166</v>
      </c>
      <c r="C2155" s="58" t="s">
        <v>6167</v>
      </c>
      <c r="D2155" s="59">
        <v>1972</v>
      </c>
      <c r="E2155" s="25">
        <v>71.180000000000007</v>
      </c>
      <c r="F2155" s="25">
        <v>0.15</v>
      </c>
      <c r="G2155" s="59">
        <v>2021</v>
      </c>
      <c r="H2155" s="25" t="s">
        <v>42</v>
      </c>
      <c r="I2155" s="25" t="s">
        <v>42</v>
      </c>
      <c r="J2155" s="25" t="s">
        <v>42</v>
      </c>
      <c r="K2155" s="25" t="s">
        <v>42</v>
      </c>
      <c r="L2155" s="59" t="s">
        <v>51</v>
      </c>
      <c r="M2155" s="59" t="s">
        <v>51</v>
      </c>
      <c r="N2155" s="59" t="s">
        <v>147</v>
      </c>
      <c r="O2155" s="59" t="s">
        <v>51</v>
      </c>
      <c r="P2155" s="59" t="s">
        <v>6168</v>
      </c>
      <c r="Q2155" s="25" t="s">
        <v>42</v>
      </c>
      <c r="R2155" s="25" t="s">
        <v>42</v>
      </c>
      <c r="S2155" s="25" t="s">
        <v>42</v>
      </c>
      <c r="T2155" s="25" t="s">
        <v>42</v>
      </c>
      <c r="U2155" s="25" t="s">
        <v>42</v>
      </c>
      <c r="V2155" s="25" t="s">
        <v>42</v>
      </c>
      <c r="W2155" s="25">
        <v>0</v>
      </c>
      <c r="X2155" s="25">
        <v>0</v>
      </c>
      <c r="Y2155" s="25" t="s">
        <v>42</v>
      </c>
      <c r="Z2155" s="25" t="s">
        <v>42</v>
      </c>
      <c r="AA2155" s="25">
        <v>0.4</v>
      </c>
      <c r="AB2155" s="25">
        <v>0.4</v>
      </c>
      <c r="AC2155" s="25" t="s">
        <v>4202</v>
      </c>
      <c r="AD2155" s="59" t="s">
        <v>147</v>
      </c>
      <c r="AE2155" s="59" t="s">
        <v>51</v>
      </c>
    </row>
    <row r="2156" spans="1:31" ht="31.5" x14ac:dyDescent="0.25">
      <c r="A2156" s="57" t="s">
        <v>5071</v>
      </c>
      <c r="B2156" s="24" t="s">
        <v>6169</v>
      </c>
      <c r="C2156" s="58" t="s">
        <v>6170</v>
      </c>
      <c r="D2156" s="59">
        <v>1979</v>
      </c>
      <c r="E2156" s="25">
        <v>74.88</v>
      </c>
      <c r="F2156" s="25">
        <v>0.15</v>
      </c>
      <c r="G2156" s="59">
        <v>2021</v>
      </c>
      <c r="H2156" s="25" t="s">
        <v>42</v>
      </c>
      <c r="I2156" s="25" t="s">
        <v>42</v>
      </c>
      <c r="J2156" s="25" t="s">
        <v>42</v>
      </c>
      <c r="K2156" s="25" t="s">
        <v>42</v>
      </c>
      <c r="L2156" s="59" t="s">
        <v>51</v>
      </c>
      <c r="M2156" s="59" t="s">
        <v>51</v>
      </c>
      <c r="N2156" s="59" t="s">
        <v>147</v>
      </c>
      <c r="O2156" s="59" t="s">
        <v>51</v>
      </c>
      <c r="P2156" s="59" t="s">
        <v>6171</v>
      </c>
      <c r="Q2156" s="25" t="s">
        <v>42</v>
      </c>
      <c r="R2156" s="25" t="s">
        <v>42</v>
      </c>
      <c r="S2156" s="25" t="s">
        <v>42</v>
      </c>
      <c r="T2156" s="25" t="s">
        <v>42</v>
      </c>
      <c r="U2156" s="25" t="s">
        <v>42</v>
      </c>
      <c r="V2156" s="25" t="s">
        <v>42</v>
      </c>
      <c r="W2156" s="25">
        <v>0</v>
      </c>
      <c r="X2156" s="25">
        <v>0</v>
      </c>
      <c r="Y2156" s="25" t="s">
        <v>42</v>
      </c>
      <c r="Z2156" s="25" t="s">
        <v>42</v>
      </c>
      <c r="AA2156" s="25">
        <v>0.4</v>
      </c>
      <c r="AB2156" s="25">
        <v>0.4</v>
      </c>
      <c r="AC2156" s="25" t="s">
        <v>4202</v>
      </c>
      <c r="AD2156" s="59" t="s">
        <v>147</v>
      </c>
      <c r="AE2156" s="59" t="s">
        <v>51</v>
      </c>
    </row>
    <row r="2157" spans="1:31" ht="31.5" x14ac:dyDescent="0.25">
      <c r="A2157" s="57" t="s">
        <v>5071</v>
      </c>
      <c r="B2157" s="24" t="s">
        <v>6172</v>
      </c>
      <c r="C2157" s="58" t="s">
        <v>6173</v>
      </c>
      <c r="D2157" s="59">
        <v>1982</v>
      </c>
      <c r="E2157" s="25">
        <v>70.91</v>
      </c>
      <c r="F2157" s="25">
        <v>0.37</v>
      </c>
      <c r="G2157" s="59">
        <v>2021</v>
      </c>
      <c r="H2157" s="25" t="s">
        <v>42</v>
      </c>
      <c r="I2157" s="25" t="s">
        <v>42</v>
      </c>
      <c r="J2157" s="25" t="s">
        <v>42</v>
      </c>
      <c r="K2157" s="25" t="s">
        <v>42</v>
      </c>
      <c r="L2157" s="59" t="s">
        <v>51</v>
      </c>
      <c r="M2157" s="59" t="s">
        <v>51</v>
      </c>
      <c r="N2157" s="59" t="s">
        <v>147</v>
      </c>
      <c r="O2157" s="59" t="s">
        <v>51</v>
      </c>
      <c r="P2157" s="59" t="s">
        <v>6174</v>
      </c>
      <c r="Q2157" s="25" t="s">
        <v>42</v>
      </c>
      <c r="R2157" s="25" t="s">
        <v>42</v>
      </c>
      <c r="S2157" s="25" t="s">
        <v>42</v>
      </c>
      <c r="T2157" s="25" t="s">
        <v>42</v>
      </c>
      <c r="U2157" s="25" t="s">
        <v>42</v>
      </c>
      <c r="V2157" s="25" t="s">
        <v>42</v>
      </c>
      <c r="W2157" s="25">
        <v>0</v>
      </c>
      <c r="X2157" s="25">
        <v>0</v>
      </c>
      <c r="Y2157" s="25" t="s">
        <v>42</v>
      </c>
      <c r="Z2157" s="25" t="s">
        <v>42</v>
      </c>
      <c r="AA2157" s="25">
        <v>0.4</v>
      </c>
      <c r="AB2157" s="25">
        <v>0.4</v>
      </c>
      <c r="AC2157" s="25" t="s">
        <v>4202</v>
      </c>
      <c r="AD2157" s="59" t="s">
        <v>147</v>
      </c>
      <c r="AE2157" s="59" t="s">
        <v>51</v>
      </c>
    </row>
    <row r="2158" spans="1:31" ht="31.5" x14ac:dyDescent="0.25">
      <c r="A2158" s="57" t="s">
        <v>5071</v>
      </c>
      <c r="B2158" s="24" t="s">
        <v>6175</v>
      </c>
      <c r="C2158" s="58" t="s">
        <v>6176</v>
      </c>
      <c r="D2158" s="59">
        <v>1984</v>
      </c>
      <c r="E2158" s="25">
        <v>71.88</v>
      </c>
      <c r="F2158" s="25">
        <v>2.9999999999999997E-4</v>
      </c>
      <c r="G2158" s="59">
        <v>2021</v>
      </c>
      <c r="H2158" s="25" t="s">
        <v>42</v>
      </c>
      <c r="I2158" s="25" t="s">
        <v>42</v>
      </c>
      <c r="J2158" s="25" t="s">
        <v>42</v>
      </c>
      <c r="K2158" s="25" t="s">
        <v>42</v>
      </c>
      <c r="L2158" s="59" t="s">
        <v>51</v>
      </c>
      <c r="M2158" s="59" t="s">
        <v>51</v>
      </c>
      <c r="N2158" s="59" t="s">
        <v>147</v>
      </c>
      <c r="O2158" s="59" t="s">
        <v>51</v>
      </c>
      <c r="P2158" s="59" t="s">
        <v>6177</v>
      </c>
      <c r="Q2158" s="25" t="s">
        <v>42</v>
      </c>
      <c r="R2158" s="25" t="s">
        <v>42</v>
      </c>
      <c r="S2158" s="25" t="s">
        <v>42</v>
      </c>
      <c r="T2158" s="25" t="s">
        <v>42</v>
      </c>
      <c r="U2158" s="25" t="s">
        <v>42</v>
      </c>
      <c r="V2158" s="25" t="s">
        <v>42</v>
      </c>
      <c r="W2158" s="25">
        <v>0</v>
      </c>
      <c r="X2158" s="25">
        <v>0</v>
      </c>
      <c r="Y2158" s="25" t="s">
        <v>42</v>
      </c>
      <c r="Z2158" s="25" t="s">
        <v>42</v>
      </c>
      <c r="AA2158" s="25">
        <v>0.4</v>
      </c>
      <c r="AB2158" s="25">
        <v>0.4</v>
      </c>
      <c r="AC2158" s="25" t="s">
        <v>4202</v>
      </c>
      <c r="AD2158" s="59" t="s">
        <v>147</v>
      </c>
      <c r="AE2158" s="59" t="s">
        <v>51</v>
      </c>
    </row>
    <row r="2159" spans="1:31" ht="31.5" x14ac:dyDescent="0.25">
      <c r="A2159" s="57" t="s">
        <v>5071</v>
      </c>
      <c r="B2159" s="24" t="s">
        <v>6178</v>
      </c>
      <c r="C2159" s="58" t="s">
        <v>6179</v>
      </c>
      <c r="D2159" s="59">
        <v>1972</v>
      </c>
      <c r="E2159" s="25">
        <v>73.11</v>
      </c>
      <c r="F2159" s="25">
        <v>0.4</v>
      </c>
      <c r="G2159" s="59">
        <v>2021</v>
      </c>
      <c r="H2159" s="25" t="s">
        <v>42</v>
      </c>
      <c r="I2159" s="25" t="s">
        <v>42</v>
      </c>
      <c r="J2159" s="25" t="s">
        <v>42</v>
      </c>
      <c r="K2159" s="25" t="s">
        <v>42</v>
      </c>
      <c r="L2159" s="59" t="s">
        <v>51</v>
      </c>
      <c r="M2159" s="59" t="s">
        <v>51</v>
      </c>
      <c r="N2159" s="59" t="s">
        <v>147</v>
      </c>
      <c r="O2159" s="59" t="s">
        <v>51</v>
      </c>
      <c r="P2159" s="59" t="s">
        <v>6180</v>
      </c>
      <c r="Q2159" s="25" t="s">
        <v>42</v>
      </c>
      <c r="R2159" s="25" t="s">
        <v>42</v>
      </c>
      <c r="S2159" s="25" t="s">
        <v>42</v>
      </c>
      <c r="T2159" s="25" t="s">
        <v>42</v>
      </c>
      <c r="U2159" s="25" t="s">
        <v>42</v>
      </c>
      <c r="V2159" s="25" t="s">
        <v>42</v>
      </c>
      <c r="W2159" s="25">
        <v>0</v>
      </c>
      <c r="X2159" s="25">
        <v>0</v>
      </c>
      <c r="Y2159" s="25" t="s">
        <v>42</v>
      </c>
      <c r="Z2159" s="25" t="s">
        <v>42</v>
      </c>
      <c r="AA2159" s="25">
        <v>0.4</v>
      </c>
      <c r="AB2159" s="25">
        <v>0.4</v>
      </c>
      <c r="AC2159" s="25" t="s">
        <v>4202</v>
      </c>
      <c r="AD2159" s="59" t="s">
        <v>147</v>
      </c>
      <c r="AE2159" s="59" t="s">
        <v>51</v>
      </c>
    </row>
    <row r="2160" spans="1:31" ht="31.5" x14ac:dyDescent="0.25">
      <c r="A2160" s="57" t="s">
        <v>5071</v>
      </c>
      <c r="B2160" s="24" t="s">
        <v>6181</v>
      </c>
      <c r="C2160" s="58" t="s">
        <v>6182</v>
      </c>
      <c r="D2160" s="59">
        <v>1972</v>
      </c>
      <c r="E2160" s="25">
        <v>75.239999999999995</v>
      </c>
      <c r="F2160" s="25">
        <v>0.15</v>
      </c>
      <c r="G2160" s="59">
        <v>2021</v>
      </c>
      <c r="H2160" s="25" t="s">
        <v>42</v>
      </c>
      <c r="I2160" s="25" t="s">
        <v>42</v>
      </c>
      <c r="J2160" s="25" t="s">
        <v>42</v>
      </c>
      <c r="K2160" s="25" t="s">
        <v>42</v>
      </c>
      <c r="L2160" s="59" t="s">
        <v>51</v>
      </c>
      <c r="M2160" s="59" t="s">
        <v>51</v>
      </c>
      <c r="N2160" s="59" t="s">
        <v>147</v>
      </c>
      <c r="O2160" s="59" t="s">
        <v>51</v>
      </c>
      <c r="P2160" s="59" t="s">
        <v>6183</v>
      </c>
      <c r="Q2160" s="25" t="s">
        <v>42</v>
      </c>
      <c r="R2160" s="25" t="s">
        <v>42</v>
      </c>
      <c r="S2160" s="25" t="s">
        <v>42</v>
      </c>
      <c r="T2160" s="25" t="s">
        <v>42</v>
      </c>
      <c r="U2160" s="25" t="s">
        <v>42</v>
      </c>
      <c r="V2160" s="25" t="s">
        <v>42</v>
      </c>
      <c r="W2160" s="25">
        <v>0</v>
      </c>
      <c r="X2160" s="25">
        <v>0</v>
      </c>
      <c r="Y2160" s="25" t="s">
        <v>42</v>
      </c>
      <c r="Z2160" s="25" t="s">
        <v>42</v>
      </c>
      <c r="AA2160" s="25">
        <v>0.4</v>
      </c>
      <c r="AB2160" s="25">
        <v>0.4</v>
      </c>
      <c r="AC2160" s="25" t="s">
        <v>4202</v>
      </c>
      <c r="AD2160" s="59" t="s">
        <v>147</v>
      </c>
      <c r="AE2160" s="59" t="s">
        <v>51</v>
      </c>
    </row>
    <row r="2161" spans="1:31" ht="31.5" x14ac:dyDescent="0.25">
      <c r="A2161" s="57" t="s">
        <v>5071</v>
      </c>
      <c r="B2161" s="24" t="s">
        <v>6184</v>
      </c>
      <c r="C2161" s="58" t="s">
        <v>6185</v>
      </c>
      <c r="D2161" s="59">
        <v>1971</v>
      </c>
      <c r="E2161" s="25">
        <v>73.38</v>
      </c>
      <c r="F2161" s="25">
        <v>1E-4</v>
      </c>
      <c r="G2161" s="59">
        <v>2021</v>
      </c>
      <c r="H2161" s="25" t="s">
        <v>42</v>
      </c>
      <c r="I2161" s="25" t="s">
        <v>42</v>
      </c>
      <c r="J2161" s="25" t="s">
        <v>42</v>
      </c>
      <c r="K2161" s="25" t="s">
        <v>42</v>
      </c>
      <c r="L2161" s="59" t="s">
        <v>51</v>
      </c>
      <c r="M2161" s="59" t="s">
        <v>51</v>
      </c>
      <c r="N2161" s="59" t="s">
        <v>147</v>
      </c>
      <c r="O2161" s="59" t="s">
        <v>51</v>
      </c>
      <c r="P2161" s="59" t="s">
        <v>6186</v>
      </c>
      <c r="Q2161" s="25" t="s">
        <v>42</v>
      </c>
      <c r="R2161" s="25" t="s">
        <v>42</v>
      </c>
      <c r="S2161" s="25" t="s">
        <v>42</v>
      </c>
      <c r="T2161" s="25" t="s">
        <v>42</v>
      </c>
      <c r="U2161" s="25" t="s">
        <v>42</v>
      </c>
      <c r="V2161" s="25" t="s">
        <v>42</v>
      </c>
      <c r="W2161" s="25">
        <v>0</v>
      </c>
      <c r="X2161" s="25">
        <v>0</v>
      </c>
      <c r="Y2161" s="25" t="s">
        <v>42</v>
      </c>
      <c r="Z2161" s="25" t="s">
        <v>42</v>
      </c>
      <c r="AA2161" s="25">
        <v>0.4</v>
      </c>
      <c r="AB2161" s="25">
        <v>0.4</v>
      </c>
      <c r="AC2161" s="25" t="s">
        <v>4202</v>
      </c>
      <c r="AD2161" s="59" t="s">
        <v>147</v>
      </c>
      <c r="AE2161" s="59" t="s">
        <v>51</v>
      </c>
    </row>
    <row r="2162" spans="1:31" ht="31.5" x14ac:dyDescent="0.25">
      <c r="A2162" s="57" t="s">
        <v>5071</v>
      </c>
      <c r="B2162" s="24" t="s">
        <v>6187</v>
      </c>
      <c r="C2162" s="58" t="s">
        <v>6188</v>
      </c>
      <c r="D2162" s="59">
        <v>1979</v>
      </c>
      <c r="E2162" s="25">
        <v>72.290000000000006</v>
      </c>
      <c r="F2162" s="25">
        <v>0.15</v>
      </c>
      <c r="G2162" s="59">
        <v>2021</v>
      </c>
      <c r="H2162" s="25" t="s">
        <v>42</v>
      </c>
      <c r="I2162" s="25" t="s">
        <v>42</v>
      </c>
      <c r="J2162" s="25" t="s">
        <v>42</v>
      </c>
      <c r="K2162" s="25" t="s">
        <v>42</v>
      </c>
      <c r="L2162" s="59" t="s">
        <v>51</v>
      </c>
      <c r="M2162" s="59" t="s">
        <v>51</v>
      </c>
      <c r="N2162" s="59" t="s">
        <v>147</v>
      </c>
      <c r="O2162" s="59" t="s">
        <v>51</v>
      </c>
      <c r="P2162" s="59" t="s">
        <v>6189</v>
      </c>
      <c r="Q2162" s="25" t="s">
        <v>42</v>
      </c>
      <c r="R2162" s="25" t="s">
        <v>42</v>
      </c>
      <c r="S2162" s="25" t="s">
        <v>42</v>
      </c>
      <c r="T2162" s="25" t="s">
        <v>42</v>
      </c>
      <c r="U2162" s="25" t="s">
        <v>42</v>
      </c>
      <c r="V2162" s="25" t="s">
        <v>42</v>
      </c>
      <c r="W2162" s="25">
        <v>0</v>
      </c>
      <c r="X2162" s="25">
        <v>0</v>
      </c>
      <c r="Y2162" s="25" t="s">
        <v>42</v>
      </c>
      <c r="Z2162" s="25" t="s">
        <v>42</v>
      </c>
      <c r="AA2162" s="25">
        <v>0.4</v>
      </c>
      <c r="AB2162" s="25">
        <v>0.4</v>
      </c>
      <c r="AC2162" s="25" t="s">
        <v>4202</v>
      </c>
      <c r="AD2162" s="59" t="s">
        <v>147</v>
      </c>
      <c r="AE2162" s="59" t="s">
        <v>51</v>
      </c>
    </row>
    <row r="2163" spans="1:31" ht="31.5" x14ac:dyDescent="0.25">
      <c r="A2163" s="57" t="s">
        <v>5071</v>
      </c>
      <c r="B2163" s="24" t="s">
        <v>6190</v>
      </c>
      <c r="C2163" s="58" t="s">
        <v>6191</v>
      </c>
      <c r="D2163" s="59">
        <v>1970</v>
      </c>
      <c r="E2163" s="25">
        <v>71.959999999999994</v>
      </c>
      <c r="F2163" s="25">
        <v>0.12</v>
      </c>
      <c r="G2163" s="59">
        <v>2021</v>
      </c>
      <c r="H2163" s="25" t="s">
        <v>42</v>
      </c>
      <c r="I2163" s="25" t="s">
        <v>42</v>
      </c>
      <c r="J2163" s="25" t="s">
        <v>42</v>
      </c>
      <c r="K2163" s="25" t="s">
        <v>42</v>
      </c>
      <c r="L2163" s="59" t="s">
        <v>51</v>
      </c>
      <c r="M2163" s="59" t="s">
        <v>51</v>
      </c>
      <c r="N2163" s="59" t="s">
        <v>147</v>
      </c>
      <c r="O2163" s="59" t="s">
        <v>51</v>
      </c>
      <c r="P2163" s="59" t="s">
        <v>6192</v>
      </c>
      <c r="Q2163" s="25" t="s">
        <v>42</v>
      </c>
      <c r="R2163" s="25" t="s">
        <v>42</v>
      </c>
      <c r="S2163" s="25" t="s">
        <v>42</v>
      </c>
      <c r="T2163" s="25" t="s">
        <v>42</v>
      </c>
      <c r="U2163" s="25" t="s">
        <v>42</v>
      </c>
      <c r="V2163" s="25" t="s">
        <v>42</v>
      </c>
      <c r="W2163" s="25">
        <v>0</v>
      </c>
      <c r="X2163" s="25">
        <v>0</v>
      </c>
      <c r="Y2163" s="25" t="s">
        <v>42</v>
      </c>
      <c r="Z2163" s="25" t="s">
        <v>42</v>
      </c>
      <c r="AA2163" s="25">
        <v>0.4</v>
      </c>
      <c r="AB2163" s="25">
        <v>0.4</v>
      </c>
      <c r="AC2163" s="25" t="s">
        <v>4202</v>
      </c>
      <c r="AD2163" s="59" t="s">
        <v>147</v>
      </c>
      <c r="AE2163" s="59" t="s">
        <v>51</v>
      </c>
    </row>
    <row r="2164" spans="1:31" ht="31.5" x14ac:dyDescent="0.25">
      <c r="A2164" s="57" t="s">
        <v>5071</v>
      </c>
      <c r="B2164" s="24" t="s">
        <v>6193</v>
      </c>
      <c r="C2164" s="58" t="s">
        <v>6194</v>
      </c>
      <c r="D2164" s="59">
        <v>1972</v>
      </c>
      <c r="E2164" s="25">
        <v>73.66</v>
      </c>
      <c r="F2164" s="25">
        <v>0.15</v>
      </c>
      <c r="G2164" s="59">
        <v>2021</v>
      </c>
      <c r="H2164" s="25" t="s">
        <v>42</v>
      </c>
      <c r="I2164" s="25" t="s">
        <v>42</v>
      </c>
      <c r="J2164" s="25" t="s">
        <v>42</v>
      </c>
      <c r="K2164" s="25" t="s">
        <v>42</v>
      </c>
      <c r="L2164" s="59" t="s">
        <v>51</v>
      </c>
      <c r="M2164" s="59" t="s">
        <v>51</v>
      </c>
      <c r="N2164" s="59" t="s">
        <v>147</v>
      </c>
      <c r="O2164" s="59" t="s">
        <v>51</v>
      </c>
      <c r="P2164" s="59" t="s">
        <v>6195</v>
      </c>
      <c r="Q2164" s="25" t="s">
        <v>42</v>
      </c>
      <c r="R2164" s="25" t="s">
        <v>42</v>
      </c>
      <c r="S2164" s="25" t="s">
        <v>42</v>
      </c>
      <c r="T2164" s="25" t="s">
        <v>42</v>
      </c>
      <c r="U2164" s="25" t="s">
        <v>42</v>
      </c>
      <c r="V2164" s="25" t="s">
        <v>42</v>
      </c>
      <c r="W2164" s="25">
        <v>0</v>
      </c>
      <c r="X2164" s="25">
        <v>0</v>
      </c>
      <c r="Y2164" s="25" t="s">
        <v>42</v>
      </c>
      <c r="Z2164" s="25" t="s">
        <v>42</v>
      </c>
      <c r="AA2164" s="25">
        <v>0.4</v>
      </c>
      <c r="AB2164" s="25">
        <v>0.4</v>
      </c>
      <c r="AC2164" s="25" t="s">
        <v>4202</v>
      </c>
      <c r="AD2164" s="59" t="s">
        <v>147</v>
      </c>
      <c r="AE2164" s="59" t="s">
        <v>51</v>
      </c>
    </row>
    <row r="2165" spans="1:31" ht="31.5" x14ac:dyDescent="0.25">
      <c r="A2165" s="57" t="s">
        <v>5071</v>
      </c>
      <c r="B2165" s="24" t="s">
        <v>6196</v>
      </c>
      <c r="C2165" s="58" t="s">
        <v>6197</v>
      </c>
      <c r="D2165" s="59">
        <v>1971</v>
      </c>
      <c r="E2165" s="25">
        <v>78.680000000000007</v>
      </c>
      <c r="F2165" s="25">
        <v>0.15</v>
      </c>
      <c r="G2165" s="59">
        <v>2021</v>
      </c>
      <c r="H2165" s="25" t="s">
        <v>42</v>
      </c>
      <c r="I2165" s="25" t="s">
        <v>42</v>
      </c>
      <c r="J2165" s="25" t="s">
        <v>42</v>
      </c>
      <c r="K2165" s="25" t="s">
        <v>42</v>
      </c>
      <c r="L2165" s="59" t="s">
        <v>51</v>
      </c>
      <c r="M2165" s="59" t="s">
        <v>51</v>
      </c>
      <c r="N2165" s="59" t="s">
        <v>147</v>
      </c>
      <c r="O2165" s="59" t="s">
        <v>51</v>
      </c>
      <c r="P2165" s="59" t="s">
        <v>6198</v>
      </c>
      <c r="Q2165" s="25" t="s">
        <v>42</v>
      </c>
      <c r="R2165" s="25" t="s">
        <v>42</v>
      </c>
      <c r="S2165" s="25" t="s">
        <v>42</v>
      </c>
      <c r="T2165" s="25" t="s">
        <v>42</v>
      </c>
      <c r="U2165" s="25" t="s">
        <v>42</v>
      </c>
      <c r="V2165" s="25" t="s">
        <v>42</v>
      </c>
      <c r="W2165" s="25">
        <v>0</v>
      </c>
      <c r="X2165" s="25">
        <v>0</v>
      </c>
      <c r="Y2165" s="25" t="s">
        <v>42</v>
      </c>
      <c r="Z2165" s="25" t="s">
        <v>42</v>
      </c>
      <c r="AA2165" s="25">
        <v>0.4</v>
      </c>
      <c r="AB2165" s="25">
        <v>0.4</v>
      </c>
      <c r="AC2165" s="25" t="s">
        <v>4202</v>
      </c>
      <c r="AD2165" s="59" t="s">
        <v>147</v>
      </c>
      <c r="AE2165" s="59" t="s">
        <v>51</v>
      </c>
    </row>
    <row r="2166" spans="1:31" ht="31.5" x14ac:dyDescent="0.25">
      <c r="A2166" s="57" t="s">
        <v>5071</v>
      </c>
      <c r="B2166" s="24" t="s">
        <v>6199</v>
      </c>
      <c r="C2166" s="58" t="s">
        <v>6200</v>
      </c>
      <c r="D2166" s="59">
        <v>1977</v>
      </c>
      <c r="E2166" s="25">
        <v>77.69</v>
      </c>
      <c r="F2166" s="25">
        <v>0.22</v>
      </c>
      <c r="G2166" s="59">
        <v>2021</v>
      </c>
      <c r="H2166" s="25" t="s">
        <v>42</v>
      </c>
      <c r="I2166" s="25" t="s">
        <v>42</v>
      </c>
      <c r="J2166" s="25" t="s">
        <v>42</v>
      </c>
      <c r="K2166" s="25" t="s">
        <v>42</v>
      </c>
      <c r="L2166" s="59" t="s">
        <v>51</v>
      </c>
      <c r="M2166" s="59" t="s">
        <v>51</v>
      </c>
      <c r="N2166" s="59" t="s">
        <v>147</v>
      </c>
      <c r="O2166" s="59" t="s">
        <v>51</v>
      </c>
      <c r="P2166" s="59" t="s">
        <v>6201</v>
      </c>
      <c r="Q2166" s="25" t="s">
        <v>42</v>
      </c>
      <c r="R2166" s="25" t="s">
        <v>42</v>
      </c>
      <c r="S2166" s="25" t="s">
        <v>42</v>
      </c>
      <c r="T2166" s="25" t="s">
        <v>42</v>
      </c>
      <c r="U2166" s="25" t="s">
        <v>42</v>
      </c>
      <c r="V2166" s="25" t="s">
        <v>42</v>
      </c>
      <c r="W2166" s="25">
        <v>0</v>
      </c>
      <c r="X2166" s="25">
        <v>0</v>
      </c>
      <c r="Y2166" s="25" t="s">
        <v>42</v>
      </c>
      <c r="Z2166" s="25" t="s">
        <v>42</v>
      </c>
      <c r="AA2166" s="25">
        <v>0.4</v>
      </c>
      <c r="AB2166" s="25">
        <v>0.4</v>
      </c>
      <c r="AC2166" s="25" t="s">
        <v>4202</v>
      </c>
      <c r="AD2166" s="59" t="s">
        <v>147</v>
      </c>
      <c r="AE2166" s="59" t="s">
        <v>51</v>
      </c>
    </row>
    <row r="2167" spans="1:31" ht="31.5" x14ac:dyDescent="0.25">
      <c r="A2167" s="57" t="s">
        <v>5071</v>
      </c>
      <c r="B2167" s="24" t="s">
        <v>6202</v>
      </c>
      <c r="C2167" s="58" t="s">
        <v>6203</v>
      </c>
      <c r="D2167" s="59">
        <v>1977</v>
      </c>
      <c r="E2167" s="25">
        <v>78.03</v>
      </c>
      <c r="F2167" s="25">
        <v>0.15</v>
      </c>
      <c r="G2167" s="59">
        <v>2021</v>
      </c>
      <c r="H2167" s="25" t="s">
        <v>42</v>
      </c>
      <c r="I2167" s="25" t="s">
        <v>42</v>
      </c>
      <c r="J2167" s="25" t="s">
        <v>42</v>
      </c>
      <c r="K2167" s="25" t="s">
        <v>42</v>
      </c>
      <c r="L2167" s="59" t="s">
        <v>51</v>
      </c>
      <c r="M2167" s="59" t="s">
        <v>51</v>
      </c>
      <c r="N2167" s="59" t="s">
        <v>147</v>
      </c>
      <c r="O2167" s="59" t="s">
        <v>51</v>
      </c>
      <c r="P2167" s="59" t="s">
        <v>6204</v>
      </c>
      <c r="Q2167" s="25" t="s">
        <v>42</v>
      </c>
      <c r="R2167" s="25" t="s">
        <v>42</v>
      </c>
      <c r="S2167" s="25" t="s">
        <v>42</v>
      </c>
      <c r="T2167" s="25" t="s">
        <v>42</v>
      </c>
      <c r="U2167" s="25" t="s">
        <v>42</v>
      </c>
      <c r="V2167" s="25" t="s">
        <v>42</v>
      </c>
      <c r="W2167" s="25">
        <v>0</v>
      </c>
      <c r="X2167" s="25">
        <v>0</v>
      </c>
      <c r="Y2167" s="25" t="s">
        <v>42</v>
      </c>
      <c r="Z2167" s="25" t="s">
        <v>42</v>
      </c>
      <c r="AA2167" s="25">
        <v>0.4</v>
      </c>
      <c r="AB2167" s="25">
        <v>0.4</v>
      </c>
      <c r="AC2167" s="25" t="s">
        <v>4202</v>
      </c>
      <c r="AD2167" s="59" t="s">
        <v>147</v>
      </c>
      <c r="AE2167" s="59" t="s">
        <v>51</v>
      </c>
    </row>
    <row r="2168" spans="1:31" ht="47.25" x14ac:dyDescent="0.25">
      <c r="A2168" s="57" t="s">
        <v>5071</v>
      </c>
      <c r="B2168" s="24" t="s">
        <v>6205</v>
      </c>
      <c r="C2168" s="58" t="s">
        <v>6206</v>
      </c>
      <c r="D2168" s="59">
        <v>1973</v>
      </c>
      <c r="E2168" s="25">
        <v>79.5</v>
      </c>
      <c r="F2168" s="25">
        <v>0.02</v>
      </c>
      <c r="G2168" s="59">
        <v>2021</v>
      </c>
      <c r="H2168" s="25" t="s">
        <v>42</v>
      </c>
      <c r="I2168" s="25" t="s">
        <v>42</v>
      </c>
      <c r="J2168" s="25" t="s">
        <v>42</v>
      </c>
      <c r="K2168" s="25" t="s">
        <v>42</v>
      </c>
      <c r="L2168" s="59" t="s">
        <v>51</v>
      </c>
      <c r="M2168" s="59" t="s">
        <v>51</v>
      </c>
      <c r="N2168" s="59" t="s">
        <v>147</v>
      </c>
      <c r="O2168" s="59" t="s">
        <v>51</v>
      </c>
      <c r="P2168" s="59" t="s">
        <v>6207</v>
      </c>
      <c r="Q2168" s="25" t="s">
        <v>42</v>
      </c>
      <c r="R2168" s="25" t="s">
        <v>42</v>
      </c>
      <c r="S2168" s="25" t="s">
        <v>42</v>
      </c>
      <c r="T2168" s="25" t="s">
        <v>42</v>
      </c>
      <c r="U2168" s="25" t="s">
        <v>42</v>
      </c>
      <c r="V2168" s="25" t="s">
        <v>42</v>
      </c>
      <c r="W2168" s="25">
        <v>0</v>
      </c>
      <c r="X2168" s="25">
        <v>0</v>
      </c>
      <c r="Y2168" s="25" t="s">
        <v>42</v>
      </c>
      <c r="Z2168" s="25" t="s">
        <v>42</v>
      </c>
      <c r="AA2168" s="25">
        <v>0.4</v>
      </c>
      <c r="AB2168" s="25">
        <v>0.4</v>
      </c>
      <c r="AC2168" s="25" t="s">
        <v>4202</v>
      </c>
      <c r="AD2168" s="59" t="s">
        <v>147</v>
      </c>
      <c r="AE2168" s="59" t="s">
        <v>51</v>
      </c>
    </row>
    <row r="2169" spans="1:31" ht="31.5" x14ac:dyDescent="0.25">
      <c r="A2169" s="57" t="s">
        <v>5071</v>
      </c>
      <c r="B2169" s="24" t="s">
        <v>6208</v>
      </c>
      <c r="C2169" s="58" t="s">
        <v>6209</v>
      </c>
      <c r="D2169" s="59">
        <v>1982</v>
      </c>
      <c r="E2169" s="25">
        <v>78.28</v>
      </c>
      <c r="F2169" s="25">
        <v>0.12</v>
      </c>
      <c r="G2169" s="59">
        <v>2021</v>
      </c>
      <c r="H2169" s="25" t="s">
        <v>42</v>
      </c>
      <c r="I2169" s="25" t="s">
        <v>42</v>
      </c>
      <c r="J2169" s="25" t="s">
        <v>42</v>
      </c>
      <c r="K2169" s="25" t="s">
        <v>42</v>
      </c>
      <c r="L2169" s="59" t="s">
        <v>51</v>
      </c>
      <c r="M2169" s="59" t="s">
        <v>51</v>
      </c>
      <c r="N2169" s="59" t="s">
        <v>147</v>
      </c>
      <c r="O2169" s="59" t="s">
        <v>51</v>
      </c>
      <c r="P2169" s="59" t="s">
        <v>6210</v>
      </c>
      <c r="Q2169" s="25" t="s">
        <v>42</v>
      </c>
      <c r="R2169" s="25" t="s">
        <v>42</v>
      </c>
      <c r="S2169" s="25" t="s">
        <v>42</v>
      </c>
      <c r="T2169" s="25" t="s">
        <v>42</v>
      </c>
      <c r="U2169" s="25" t="s">
        <v>42</v>
      </c>
      <c r="V2169" s="25" t="s">
        <v>42</v>
      </c>
      <c r="W2169" s="25">
        <v>0</v>
      </c>
      <c r="X2169" s="25">
        <v>0</v>
      </c>
      <c r="Y2169" s="25" t="s">
        <v>42</v>
      </c>
      <c r="Z2169" s="25" t="s">
        <v>42</v>
      </c>
      <c r="AA2169" s="25">
        <v>0.4</v>
      </c>
      <c r="AB2169" s="25">
        <v>0.4</v>
      </c>
      <c r="AC2169" s="25" t="s">
        <v>4202</v>
      </c>
      <c r="AD2169" s="59" t="s">
        <v>147</v>
      </c>
      <c r="AE2169" s="59" t="s">
        <v>51</v>
      </c>
    </row>
    <row r="2170" spans="1:31" ht="31.5" x14ac:dyDescent="0.25">
      <c r="A2170" s="57" t="s">
        <v>5071</v>
      </c>
      <c r="B2170" s="24" t="s">
        <v>6211</v>
      </c>
      <c r="C2170" s="58" t="s">
        <v>6212</v>
      </c>
      <c r="D2170" s="59">
        <v>1981</v>
      </c>
      <c r="E2170" s="25">
        <v>73.349999999999994</v>
      </c>
      <c r="F2170" s="25">
        <v>0.15</v>
      </c>
      <c r="G2170" s="59">
        <v>2021</v>
      </c>
      <c r="H2170" s="25" t="s">
        <v>42</v>
      </c>
      <c r="I2170" s="25" t="s">
        <v>42</v>
      </c>
      <c r="J2170" s="25" t="s">
        <v>42</v>
      </c>
      <c r="K2170" s="25" t="s">
        <v>42</v>
      </c>
      <c r="L2170" s="59" t="s">
        <v>51</v>
      </c>
      <c r="M2170" s="59" t="s">
        <v>51</v>
      </c>
      <c r="N2170" s="59" t="s">
        <v>147</v>
      </c>
      <c r="O2170" s="59" t="s">
        <v>51</v>
      </c>
      <c r="P2170" s="59" t="s">
        <v>6213</v>
      </c>
      <c r="Q2170" s="25" t="s">
        <v>42</v>
      </c>
      <c r="R2170" s="25" t="s">
        <v>42</v>
      </c>
      <c r="S2170" s="25" t="s">
        <v>42</v>
      </c>
      <c r="T2170" s="25" t="s">
        <v>42</v>
      </c>
      <c r="U2170" s="25" t="s">
        <v>42</v>
      </c>
      <c r="V2170" s="25" t="s">
        <v>42</v>
      </c>
      <c r="W2170" s="25">
        <v>0</v>
      </c>
      <c r="X2170" s="25">
        <v>0</v>
      </c>
      <c r="Y2170" s="25" t="s">
        <v>42</v>
      </c>
      <c r="Z2170" s="25" t="s">
        <v>42</v>
      </c>
      <c r="AA2170" s="25">
        <v>0.4</v>
      </c>
      <c r="AB2170" s="25">
        <v>0.4</v>
      </c>
      <c r="AC2170" s="25" t="s">
        <v>4202</v>
      </c>
      <c r="AD2170" s="59" t="s">
        <v>147</v>
      </c>
      <c r="AE2170" s="59" t="s">
        <v>51</v>
      </c>
    </row>
    <row r="2171" spans="1:31" ht="31.5" x14ac:dyDescent="0.25">
      <c r="A2171" s="57" t="s">
        <v>5071</v>
      </c>
      <c r="B2171" s="24" t="s">
        <v>6214</v>
      </c>
      <c r="C2171" s="58" t="s">
        <v>6215</v>
      </c>
      <c r="D2171" s="59">
        <v>1976</v>
      </c>
      <c r="E2171" s="25">
        <v>73.09</v>
      </c>
      <c r="F2171" s="25">
        <v>1E-4</v>
      </c>
      <c r="G2171" s="59">
        <v>2021</v>
      </c>
      <c r="H2171" s="25" t="s">
        <v>42</v>
      </c>
      <c r="I2171" s="25" t="s">
        <v>42</v>
      </c>
      <c r="J2171" s="25" t="s">
        <v>42</v>
      </c>
      <c r="K2171" s="25" t="s">
        <v>42</v>
      </c>
      <c r="L2171" s="59" t="s">
        <v>51</v>
      </c>
      <c r="M2171" s="59" t="s">
        <v>51</v>
      </c>
      <c r="N2171" s="59" t="s">
        <v>147</v>
      </c>
      <c r="O2171" s="59" t="s">
        <v>51</v>
      </c>
      <c r="P2171" s="59" t="s">
        <v>6216</v>
      </c>
      <c r="Q2171" s="25" t="s">
        <v>42</v>
      </c>
      <c r="R2171" s="25" t="s">
        <v>42</v>
      </c>
      <c r="S2171" s="25" t="s">
        <v>42</v>
      </c>
      <c r="T2171" s="25" t="s">
        <v>42</v>
      </c>
      <c r="U2171" s="25" t="s">
        <v>42</v>
      </c>
      <c r="V2171" s="25" t="s">
        <v>42</v>
      </c>
      <c r="W2171" s="25">
        <v>0</v>
      </c>
      <c r="X2171" s="25">
        <v>0</v>
      </c>
      <c r="Y2171" s="25" t="s">
        <v>42</v>
      </c>
      <c r="Z2171" s="25" t="s">
        <v>42</v>
      </c>
      <c r="AA2171" s="25">
        <v>0.4</v>
      </c>
      <c r="AB2171" s="25">
        <v>0.4</v>
      </c>
      <c r="AC2171" s="25" t="s">
        <v>4202</v>
      </c>
      <c r="AD2171" s="59" t="s">
        <v>147</v>
      </c>
      <c r="AE2171" s="59" t="s">
        <v>51</v>
      </c>
    </row>
    <row r="2172" spans="1:31" ht="31.5" x14ac:dyDescent="0.25">
      <c r="A2172" s="57" t="s">
        <v>5071</v>
      </c>
      <c r="B2172" s="24" t="s">
        <v>6217</v>
      </c>
      <c r="C2172" s="58" t="s">
        <v>6218</v>
      </c>
      <c r="D2172" s="59">
        <v>1979</v>
      </c>
      <c r="E2172" s="25">
        <v>71.400000000000006</v>
      </c>
      <c r="F2172" s="25">
        <v>0.15</v>
      </c>
      <c r="G2172" s="59">
        <v>2021</v>
      </c>
      <c r="H2172" s="25" t="s">
        <v>42</v>
      </c>
      <c r="I2172" s="25" t="s">
        <v>42</v>
      </c>
      <c r="J2172" s="25" t="s">
        <v>42</v>
      </c>
      <c r="K2172" s="25" t="s">
        <v>42</v>
      </c>
      <c r="L2172" s="59" t="s">
        <v>51</v>
      </c>
      <c r="M2172" s="59" t="s">
        <v>51</v>
      </c>
      <c r="N2172" s="59" t="s">
        <v>147</v>
      </c>
      <c r="O2172" s="59" t="s">
        <v>51</v>
      </c>
      <c r="P2172" s="59" t="s">
        <v>6219</v>
      </c>
      <c r="Q2172" s="25" t="s">
        <v>42</v>
      </c>
      <c r="R2172" s="25" t="s">
        <v>42</v>
      </c>
      <c r="S2172" s="25" t="s">
        <v>42</v>
      </c>
      <c r="T2172" s="25" t="s">
        <v>42</v>
      </c>
      <c r="U2172" s="25" t="s">
        <v>42</v>
      </c>
      <c r="V2172" s="25" t="s">
        <v>42</v>
      </c>
      <c r="W2172" s="25">
        <v>0</v>
      </c>
      <c r="X2172" s="25">
        <v>0</v>
      </c>
      <c r="Y2172" s="25" t="s">
        <v>42</v>
      </c>
      <c r="Z2172" s="25" t="s">
        <v>42</v>
      </c>
      <c r="AA2172" s="25">
        <v>0.4</v>
      </c>
      <c r="AB2172" s="25">
        <v>0.4</v>
      </c>
      <c r="AC2172" s="25" t="s">
        <v>4202</v>
      </c>
      <c r="AD2172" s="59" t="s">
        <v>147</v>
      </c>
      <c r="AE2172" s="59" t="s">
        <v>51</v>
      </c>
    </row>
    <row r="2173" spans="1:31" ht="31.5" x14ac:dyDescent="0.25">
      <c r="A2173" s="57" t="s">
        <v>5071</v>
      </c>
      <c r="B2173" s="24" t="s">
        <v>6220</v>
      </c>
      <c r="C2173" s="58" t="s">
        <v>6221</v>
      </c>
      <c r="D2173" s="59">
        <v>1975</v>
      </c>
      <c r="E2173" s="25">
        <v>70.75</v>
      </c>
      <c r="F2173" s="25">
        <v>0.15</v>
      </c>
      <c r="G2173" s="59">
        <v>2021</v>
      </c>
      <c r="H2173" s="25" t="s">
        <v>42</v>
      </c>
      <c r="I2173" s="25" t="s">
        <v>42</v>
      </c>
      <c r="J2173" s="25" t="s">
        <v>42</v>
      </c>
      <c r="K2173" s="25" t="s">
        <v>42</v>
      </c>
      <c r="L2173" s="59" t="s">
        <v>51</v>
      </c>
      <c r="M2173" s="59" t="s">
        <v>51</v>
      </c>
      <c r="N2173" s="59" t="s">
        <v>147</v>
      </c>
      <c r="O2173" s="59" t="s">
        <v>51</v>
      </c>
      <c r="P2173" s="59" t="s">
        <v>6222</v>
      </c>
      <c r="Q2173" s="25" t="s">
        <v>42</v>
      </c>
      <c r="R2173" s="25" t="s">
        <v>42</v>
      </c>
      <c r="S2173" s="25" t="s">
        <v>42</v>
      </c>
      <c r="T2173" s="25" t="s">
        <v>42</v>
      </c>
      <c r="U2173" s="25" t="s">
        <v>42</v>
      </c>
      <c r="V2173" s="25" t="s">
        <v>42</v>
      </c>
      <c r="W2173" s="25">
        <v>0</v>
      </c>
      <c r="X2173" s="25">
        <v>0</v>
      </c>
      <c r="Y2173" s="25" t="s">
        <v>42</v>
      </c>
      <c r="Z2173" s="25" t="s">
        <v>42</v>
      </c>
      <c r="AA2173" s="25">
        <v>0.4</v>
      </c>
      <c r="AB2173" s="25">
        <v>0.4</v>
      </c>
      <c r="AC2173" s="25" t="s">
        <v>4202</v>
      </c>
      <c r="AD2173" s="59" t="s">
        <v>147</v>
      </c>
      <c r="AE2173" s="59" t="s">
        <v>51</v>
      </c>
    </row>
    <row r="2174" spans="1:31" ht="31.5" x14ac:dyDescent="0.25">
      <c r="A2174" s="57" t="s">
        <v>5071</v>
      </c>
      <c r="B2174" s="24" t="s">
        <v>6223</v>
      </c>
      <c r="C2174" s="58" t="s">
        <v>6224</v>
      </c>
      <c r="D2174" s="59">
        <v>1972</v>
      </c>
      <c r="E2174" s="25">
        <v>75.89</v>
      </c>
      <c r="F2174" s="25">
        <v>0.01</v>
      </c>
      <c r="G2174" s="59">
        <v>2021</v>
      </c>
      <c r="H2174" s="25" t="s">
        <v>42</v>
      </c>
      <c r="I2174" s="25" t="s">
        <v>42</v>
      </c>
      <c r="J2174" s="25" t="s">
        <v>42</v>
      </c>
      <c r="K2174" s="25" t="s">
        <v>42</v>
      </c>
      <c r="L2174" s="59" t="s">
        <v>51</v>
      </c>
      <c r="M2174" s="59" t="s">
        <v>51</v>
      </c>
      <c r="N2174" s="59" t="s">
        <v>147</v>
      </c>
      <c r="O2174" s="59" t="s">
        <v>51</v>
      </c>
      <c r="P2174" s="59" t="s">
        <v>6225</v>
      </c>
      <c r="Q2174" s="25" t="s">
        <v>42</v>
      </c>
      <c r="R2174" s="25" t="s">
        <v>42</v>
      </c>
      <c r="S2174" s="25" t="s">
        <v>42</v>
      </c>
      <c r="T2174" s="25" t="s">
        <v>42</v>
      </c>
      <c r="U2174" s="25" t="s">
        <v>42</v>
      </c>
      <c r="V2174" s="25" t="s">
        <v>42</v>
      </c>
      <c r="W2174" s="25">
        <v>0</v>
      </c>
      <c r="X2174" s="25">
        <v>0</v>
      </c>
      <c r="Y2174" s="25" t="s">
        <v>42</v>
      </c>
      <c r="Z2174" s="25" t="s">
        <v>42</v>
      </c>
      <c r="AA2174" s="25">
        <v>0.4</v>
      </c>
      <c r="AB2174" s="25">
        <v>0.4</v>
      </c>
      <c r="AC2174" s="25" t="s">
        <v>4202</v>
      </c>
      <c r="AD2174" s="59" t="s">
        <v>147</v>
      </c>
      <c r="AE2174" s="59" t="s">
        <v>51</v>
      </c>
    </row>
    <row r="2175" spans="1:31" ht="31.5" x14ac:dyDescent="0.25">
      <c r="A2175" s="57" t="s">
        <v>5071</v>
      </c>
      <c r="B2175" s="24" t="s">
        <v>6226</v>
      </c>
      <c r="C2175" s="58" t="s">
        <v>6227</v>
      </c>
      <c r="D2175" s="59">
        <v>1971</v>
      </c>
      <c r="E2175" s="25">
        <v>71.8</v>
      </c>
      <c r="F2175" s="25">
        <v>0.15</v>
      </c>
      <c r="G2175" s="59">
        <v>2021</v>
      </c>
      <c r="H2175" s="25" t="s">
        <v>42</v>
      </c>
      <c r="I2175" s="25" t="s">
        <v>42</v>
      </c>
      <c r="J2175" s="25" t="s">
        <v>42</v>
      </c>
      <c r="K2175" s="25" t="s">
        <v>42</v>
      </c>
      <c r="L2175" s="59" t="s">
        <v>51</v>
      </c>
      <c r="M2175" s="59" t="s">
        <v>51</v>
      </c>
      <c r="N2175" s="59" t="s">
        <v>147</v>
      </c>
      <c r="O2175" s="59" t="s">
        <v>51</v>
      </c>
      <c r="P2175" s="59" t="s">
        <v>6228</v>
      </c>
      <c r="Q2175" s="25" t="s">
        <v>42</v>
      </c>
      <c r="R2175" s="25" t="s">
        <v>42</v>
      </c>
      <c r="S2175" s="25" t="s">
        <v>42</v>
      </c>
      <c r="T2175" s="25" t="s">
        <v>42</v>
      </c>
      <c r="U2175" s="25" t="s">
        <v>42</v>
      </c>
      <c r="V2175" s="25" t="s">
        <v>42</v>
      </c>
      <c r="W2175" s="25">
        <v>0</v>
      </c>
      <c r="X2175" s="25">
        <v>0</v>
      </c>
      <c r="Y2175" s="25" t="s">
        <v>42</v>
      </c>
      <c r="Z2175" s="25" t="s">
        <v>42</v>
      </c>
      <c r="AA2175" s="25">
        <v>0.4</v>
      </c>
      <c r="AB2175" s="25">
        <v>0.4</v>
      </c>
      <c r="AC2175" s="25" t="s">
        <v>4202</v>
      </c>
      <c r="AD2175" s="59" t="s">
        <v>147</v>
      </c>
      <c r="AE2175" s="59" t="s">
        <v>51</v>
      </c>
    </row>
    <row r="2176" spans="1:31" ht="31.5" x14ac:dyDescent="0.25">
      <c r="A2176" s="57" t="s">
        <v>5071</v>
      </c>
      <c r="B2176" s="24" t="s">
        <v>6229</v>
      </c>
      <c r="C2176" s="58" t="s">
        <v>6230</v>
      </c>
      <c r="D2176" s="59">
        <v>1976</v>
      </c>
      <c r="E2176" s="25">
        <v>78.09</v>
      </c>
      <c r="F2176" s="25">
        <v>0.15</v>
      </c>
      <c r="G2176" s="59">
        <v>2021</v>
      </c>
      <c r="H2176" s="25" t="s">
        <v>42</v>
      </c>
      <c r="I2176" s="25" t="s">
        <v>42</v>
      </c>
      <c r="J2176" s="25" t="s">
        <v>42</v>
      </c>
      <c r="K2176" s="25" t="s">
        <v>42</v>
      </c>
      <c r="L2176" s="59" t="s">
        <v>51</v>
      </c>
      <c r="M2176" s="59" t="s">
        <v>51</v>
      </c>
      <c r="N2176" s="59" t="s">
        <v>147</v>
      </c>
      <c r="O2176" s="59" t="s">
        <v>51</v>
      </c>
      <c r="P2176" s="59" t="s">
        <v>6231</v>
      </c>
      <c r="Q2176" s="25" t="s">
        <v>42</v>
      </c>
      <c r="R2176" s="25" t="s">
        <v>42</v>
      </c>
      <c r="S2176" s="25" t="s">
        <v>42</v>
      </c>
      <c r="T2176" s="25" t="s">
        <v>42</v>
      </c>
      <c r="U2176" s="25" t="s">
        <v>42</v>
      </c>
      <c r="V2176" s="25" t="s">
        <v>42</v>
      </c>
      <c r="W2176" s="25">
        <v>0</v>
      </c>
      <c r="X2176" s="25">
        <v>0</v>
      </c>
      <c r="Y2176" s="25" t="s">
        <v>42</v>
      </c>
      <c r="Z2176" s="25" t="s">
        <v>42</v>
      </c>
      <c r="AA2176" s="25">
        <v>0.4</v>
      </c>
      <c r="AB2176" s="25">
        <v>0.4</v>
      </c>
      <c r="AC2176" s="25" t="s">
        <v>4202</v>
      </c>
      <c r="AD2176" s="59" t="s">
        <v>147</v>
      </c>
      <c r="AE2176" s="59" t="s">
        <v>51</v>
      </c>
    </row>
    <row r="2177" spans="1:31" ht="31.5" x14ac:dyDescent="0.25">
      <c r="A2177" s="57" t="s">
        <v>5071</v>
      </c>
      <c r="B2177" s="24" t="s">
        <v>6232</v>
      </c>
      <c r="C2177" s="58" t="s">
        <v>6233</v>
      </c>
      <c r="D2177" s="59">
        <v>1978</v>
      </c>
      <c r="E2177" s="25">
        <v>74.540000000000006</v>
      </c>
      <c r="F2177" s="25">
        <v>1E-4</v>
      </c>
      <c r="G2177" s="59">
        <v>2021</v>
      </c>
      <c r="H2177" s="25" t="s">
        <v>42</v>
      </c>
      <c r="I2177" s="25" t="s">
        <v>42</v>
      </c>
      <c r="J2177" s="25" t="s">
        <v>42</v>
      </c>
      <c r="K2177" s="25" t="s">
        <v>42</v>
      </c>
      <c r="L2177" s="59" t="s">
        <v>51</v>
      </c>
      <c r="M2177" s="59" t="s">
        <v>51</v>
      </c>
      <c r="N2177" s="59" t="s">
        <v>147</v>
      </c>
      <c r="O2177" s="59" t="s">
        <v>51</v>
      </c>
      <c r="P2177" s="59" t="s">
        <v>6234</v>
      </c>
      <c r="Q2177" s="25" t="s">
        <v>42</v>
      </c>
      <c r="R2177" s="25" t="s">
        <v>42</v>
      </c>
      <c r="S2177" s="25" t="s">
        <v>42</v>
      </c>
      <c r="T2177" s="25" t="s">
        <v>42</v>
      </c>
      <c r="U2177" s="25" t="s">
        <v>42</v>
      </c>
      <c r="V2177" s="25" t="s">
        <v>42</v>
      </c>
      <c r="W2177" s="25">
        <v>0</v>
      </c>
      <c r="X2177" s="25">
        <v>0</v>
      </c>
      <c r="Y2177" s="25" t="s">
        <v>42</v>
      </c>
      <c r="Z2177" s="25" t="s">
        <v>42</v>
      </c>
      <c r="AA2177" s="25">
        <v>0.4</v>
      </c>
      <c r="AB2177" s="25">
        <v>0.4</v>
      </c>
      <c r="AC2177" s="25" t="s">
        <v>4202</v>
      </c>
      <c r="AD2177" s="59" t="s">
        <v>147</v>
      </c>
      <c r="AE2177" s="59" t="s">
        <v>51</v>
      </c>
    </row>
    <row r="2178" spans="1:31" ht="31.5" x14ac:dyDescent="0.25">
      <c r="A2178" s="57" t="s">
        <v>5071</v>
      </c>
      <c r="B2178" s="24" t="s">
        <v>6235</v>
      </c>
      <c r="C2178" s="58" t="s">
        <v>6236</v>
      </c>
      <c r="D2178" s="59">
        <v>1970</v>
      </c>
      <c r="E2178" s="25">
        <v>71.819999999999993</v>
      </c>
      <c r="F2178" s="25">
        <v>0.15</v>
      </c>
      <c r="G2178" s="59">
        <v>2021</v>
      </c>
      <c r="H2178" s="25" t="s">
        <v>42</v>
      </c>
      <c r="I2178" s="25" t="s">
        <v>42</v>
      </c>
      <c r="J2178" s="25" t="s">
        <v>42</v>
      </c>
      <c r="K2178" s="25" t="s">
        <v>42</v>
      </c>
      <c r="L2178" s="59" t="s">
        <v>51</v>
      </c>
      <c r="M2178" s="59" t="s">
        <v>51</v>
      </c>
      <c r="N2178" s="59" t="s">
        <v>147</v>
      </c>
      <c r="O2178" s="59" t="s">
        <v>51</v>
      </c>
      <c r="P2178" s="59" t="s">
        <v>6237</v>
      </c>
      <c r="Q2178" s="25" t="s">
        <v>42</v>
      </c>
      <c r="R2178" s="25" t="s">
        <v>42</v>
      </c>
      <c r="S2178" s="25" t="s">
        <v>42</v>
      </c>
      <c r="T2178" s="25" t="s">
        <v>42</v>
      </c>
      <c r="U2178" s="25" t="s">
        <v>42</v>
      </c>
      <c r="V2178" s="25" t="s">
        <v>42</v>
      </c>
      <c r="W2178" s="25">
        <v>0</v>
      </c>
      <c r="X2178" s="25">
        <v>0</v>
      </c>
      <c r="Y2178" s="25" t="s">
        <v>42</v>
      </c>
      <c r="Z2178" s="25" t="s">
        <v>42</v>
      </c>
      <c r="AA2178" s="25">
        <v>0.4</v>
      </c>
      <c r="AB2178" s="25">
        <v>0.4</v>
      </c>
      <c r="AC2178" s="25" t="s">
        <v>4202</v>
      </c>
      <c r="AD2178" s="59" t="s">
        <v>147</v>
      </c>
      <c r="AE2178" s="59" t="s">
        <v>51</v>
      </c>
    </row>
    <row r="2179" spans="1:31" ht="31.5" x14ac:dyDescent="0.25">
      <c r="A2179" s="57" t="s">
        <v>5071</v>
      </c>
      <c r="B2179" s="24" t="s">
        <v>6238</v>
      </c>
      <c r="C2179" s="58" t="s">
        <v>6239</v>
      </c>
      <c r="D2179" s="59">
        <v>1972</v>
      </c>
      <c r="E2179" s="25">
        <v>72.52</v>
      </c>
      <c r="F2179" s="25">
        <v>0.12</v>
      </c>
      <c r="G2179" s="59">
        <v>2021</v>
      </c>
      <c r="H2179" s="25" t="s">
        <v>42</v>
      </c>
      <c r="I2179" s="25" t="s">
        <v>42</v>
      </c>
      <c r="J2179" s="25" t="s">
        <v>42</v>
      </c>
      <c r="K2179" s="25" t="s">
        <v>42</v>
      </c>
      <c r="L2179" s="59" t="s">
        <v>51</v>
      </c>
      <c r="M2179" s="59" t="s">
        <v>51</v>
      </c>
      <c r="N2179" s="59" t="s">
        <v>147</v>
      </c>
      <c r="O2179" s="59" t="s">
        <v>51</v>
      </c>
      <c r="P2179" s="59" t="s">
        <v>6240</v>
      </c>
      <c r="Q2179" s="25" t="s">
        <v>42</v>
      </c>
      <c r="R2179" s="25" t="s">
        <v>42</v>
      </c>
      <c r="S2179" s="25" t="s">
        <v>42</v>
      </c>
      <c r="T2179" s="25" t="s">
        <v>42</v>
      </c>
      <c r="U2179" s="25" t="s">
        <v>42</v>
      </c>
      <c r="V2179" s="25" t="s">
        <v>42</v>
      </c>
      <c r="W2179" s="25">
        <v>0</v>
      </c>
      <c r="X2179" s="25">
        <v>0</v>
      </c>
      <c r="Y2179" s="25" t="s">
        <v>42</v>
      </c>
      <c r="Z2179" s="25" t="s">
        <v>42</v>
      </c>
      <c r="AA2179" s="25">
        <v>0.4</v>
      </c>
      <c r="AB2179" s="25">
        <v>0.4</v>
      </c>
      <c r="AC2179" s="25" t="s">
        <v>4202</v>
      </c>
      <c r="AD2179" s="59" t="s">
        <v>147</v>
      </c>
      <c r="AE2179" s="59" t="s">
        <v>51</v>
      </c>
    </row>
    <row r="2180" spans="1:31" ht="31.5" x14ac:dyDescent="0.25">
      <c r="A2180" s="57" t="s">
        <v>5071</v>
      </c>
      <c r="B2180" s="24" t="s">
        <v>6241</v>
      </c>
      <c r="C2180" s="58" t="s">
        <v>6242</v>
      </c>
      <c r="D2180" s="59">
        <v>1971</v>
      </c>
      <c r="E2180" s="25">
        <v>71.52</v>
      </c>
      <c r="F2180" s="25">
        <v>0.18</v>
      </c>
      <c r="G2180" s="59">
        <v>2021</v>
      </c>
      <c r="H2180" s="25" t="s">
        <v>42</v>
      </c>
      <c r="I2180" s="25" t="s">
        <v>42</v>
      </c>
      <c r="J2180" s="25" t="s">
        <v>42</v>
      </c>
      <c r="K2180" s="25" t="s">
        <v>42</v>
      </c>
      <c r="L2180" s="59" t="s">
        <v>51</v>
      </c>
      <c r="M2180" s="59" t="s">
        <v>51</v>
      </c>
      <c r="N2180" s="59" t="s">
        <v>147</v>
      </c>
      <c r="O2180" s="59" t="s">
        <v>51</v>
      </c>
      <c r="P2180" s="59" t="s">
        <v>6243</v>
      </c>
      <c r="Q2180" s="25" t="s">
        <v>42</v>
      </c>
      <c r="R2180" s="25" t="s">
        <v>42</v>
      </c>
      <c r="S2180" s="25" t="s">
        <v>42</v>
      </c>
      <c r="T2180" s="25" t="s">
        <v>42</v>
      </c>
      <c r="U2180" s="25" t="s">
        <v>42</v>
      </c>
      <c r="V2180" s="25" t="s">
        <v>42</v>
      </c>
      <c r="W2180" s="25">
        <v>0</v>
      </c>
      <c r="X2180" s="25">
        <v>0</v>
      </c>
      <c r="Y2180" s="25" t="s">
        <v>42</v>
      </c>
      <c r="Z2180" s="25" t="s">
        <v>42</v>
      </c>
      <c r="AA2180" s="25">
        <v>0.4</v>
      </c>
      <c r="AB2180" s="25">
        <v>0.4</v>
      </c>
      <c r="AC2180" s="25" t="s">
        <v>4202</v>
      </c>
      <c r="AD2180" s="59" t="s">
        <v>147</v>
      </c>
      <c r="AE2180" s="59" t="s">
        <v>51</v>
      </c>
    </row>
    <row r="2181" spans="1:31" ht="31.5" x14ac:dyDescent="0.25">
      <c r="A2181" s="57" t="s">
        <v>5071</v>
      </c>
      <c r="B2181" s="24" t="s">
        <v>6244</v>
      </c>
      <c r="C2181" s="58" t="s">
        <v>6245</v>
      </c>
      <c r="D2181" s="59">
        <v>1971</v>
      </c>
      <c r="E2181" s="25">
        <v>72.040000000000006</v>
      </c>
      <c r="F2181" s="25">
        <v>0.15</v>
      </c>
      <c r="G2181" s="59">
        <v>2021</v>
      </c>
      <c r="H2181" s="25" t="s">
        <v>42</v>
      </c>
      <c r="I2181" s="25" t="s">
        <v>42</v>
      </c>
      <c r="J2181" s="25" t="s">
        <v>42</v>
      </c>
      <c r="K2181" s="25" t="s">
        <v>42</v>
      </c>
      <c r="L2181" s="59" t="s">
        <v>51</v>
      </c>
      <c r="M2181" s="59" t="s">
        <v>51</v>
      </c>
      <c r="N2181" s="59" t="s">
        <v>147</v>
      </c>
      <c r="O2181" s="59" t="s">
        <v>51</v>
      </c>
      <c r="P2181" s="59" t="s">
        <v>6246</v>
      </c>
      <c r="Q2181" s="25" t="s">
        <v>42</v>
      </c>
      <c r="R2181" s="25" t="s">
        <v>42</v>
      </c>
      <c r="S2181" s="25" t="s">
        <v>42</v>
      </c>
      <c r="T2181" s="25" t="s">
        <v>42</v>
      </c>
      <c r="U2181" s="25" t="s">
        <v>42</v>
      </c>
      <c r="V2181" s="25" t="s">
        <v>42</v>
      </c>
      <c r="W2181" s="25">
        <v>0</v>
      </c>
      <c r="X2181" s="25">
        <v>0</v>
      </c>
      <c r="Y2181" s="25" t="s">
        <v>42</v>
      </c>
      <c r="Z2181" s="25" t="s">
        <v>42</v>
      </c>
      <c r="AA2181" s="25">
        <v>0.4</v>
      </c>
      <c r="AB2181" s="25">
        <v>0.4</v>
      </c>
      <c r="AC2181" s="25" t="s">
        <v>4202</v>
      </c>
      <c r="AD2181" s="59" t="s">
        <v>147</v>
      </c>
      <c r="AE2181" s="59" t="s">
        <v>51</v>
      </c>
    </row>
    <row r="2182" spans="1:31" ht="31.5" x14ac:dyDescent="0.25">
      <c r="A2182" s="57" t="s">
        <v>5071</v>
      </c>
      <c r="B2182" s="24" t="s">
        <v>6247</v>
      </c>
      <c r="C2182" s="58" t="s">
        <v>6248</v>
      </c>
      <c r="D2182" s="59">
        <v>1980</v>
      </c>
      <c r="E2182" s="25">
        <v>89.43</v>
      </c>
      <c r="F2182" s="25">
        <v>4.59</v>
      </c>
      <c r="G2182" s="59">
        <v>2021</v>
      </c>
      <c r="H2182" s="25" t="s">
        <v>42</v>
      </c>
      <c r="I2182" s="25" t="s">
        <v>42</v>
      </c>
      <c r="J2182" s="25" t="s">
        <v>42</v>
      </c>
      <c r="K2182" s="25" t="s">
        <v>42</v>
      </c>
      <c r="L2182" s="59" t="s">
        <v>51</v>
      </c>
      <c r="M2182" s="59" t="s">
        <v>51</v>
      </c>
      <c r="N2182" s="59" t="s">
        <v>147</v>
      </c>
      <c r="O2182" s="59" t="s">
        <v>51</v>
      </c>
      <c r="P2182" s="59" t="s">
        <v>6249</v>
      </c>
      <c r="Q2182" s="25" t="s">
        <v>42</v>
      </c>
      <c r="R2182" s="25" t="s">
        <v>42</v>
      </c>
      <c r="S2182" s="25" t="s">
        <v>42</v>
      </c>
      <c r="T2182" s="25" t="s">
        <v>42</v>
      </c>
      <c r="U2182" s="25" t="s">
        <v>42</v>
      </c>
      <c r="V2182" s="25" t="s">
        <v>42</v>
      </c>
      <c r="W2182" s="25">
        <v>0</v>
      </c>
      <c r="X2182" s="25">
        <v>0</v>
      </c>
      <c r="Y2182" s="25" t="s">
        <v>42</v>
      </c>
      <c r="Z2182" s="25" t="s">
        <v>42</v>
      </c>
      <c r="AA2182" s="25">
        <v>0.4</v>
      </c>
      <c r="AB2182" s="25">
        <v>0.4</v>
      </c>
      <c r="AC2182" s="25" t="s">
        <v>4202</v>
      </c>
      <c r="AD2182" s="59" t="s">
        <v>147</v>
      </c>
      <c r="AE2182" s="59" t="s">
        <v>51</v>
      </c>
    </row>
    <row r="2183" spans="1:31" ht="47.25" x14ac:dyDescent="0.25">
      <c r="A2183" s="57" t="s">
        <v>5071</v>
      </c>
      <c r="B2183" s="24" t="s">
        <v>6250</v>
      </c>
      <c r="C2183" s="58" t="s">
        <v>6251</v>
      </c>
      <c r="D2183" s="59">
        <v>1980</v>
      </c>
      <c r="E2183" s="25">
        <v>87.53</v>
      </c>
      <c r="F2183" s="25">
        <v>4.59</v>
      </c>
      <c r="G2183" s="59">
        <v>2021</v>
      </c>
      <c r="H2183" s="25" t="s">
        <v>42</v>
      </c>
      <c r="I2183" s="25" t="s">
        <v>42</v>
      </c>
      <c r="J2183" s="25" t="s">
        <v>42</v>
      </c>
      <c r="K2183" s="25" t="s">
        <v>42</v>
      </c>
      <c r="L2183" s="59" t="s">
        <v>51</v>
      </c>
      <c r="M2183" s="59" t="s">
        <v>51</v>
      </c>
      <c r="N2183" s="59" t="s">
        <v>147</v>
      </c>
      <c r="O2183" s="59" t="s">
        <v>51</v>
      </c>
      <c r="P2183" s="59" t="s">
        <v>6252</v>
      </c>
      <c r="Q2183" s="25" t="s">
        <v>42</v>
      </c>
      <c r="R2183" s="25" t="s">
        <v>42</v>
      </c>
      <c r="S2183" s="25" t="s">
        <v>42</v>
      </c>
      <c r="T2183" s="25" t="s">
        <v>42</v>
      </c>
      <c r="U2183" s="25" t="s">
        <v>42</v>
      </c>
      <c r="V2183" s="25" t="s">
        <v>42</v>
      </c>
      <c r="W2183" s="25">
        <v>0</v>
      </c>
      <c r="X2183" s="25">
        <v>0</v>
      </c>
      <c r="Y2183" s="25" t="s">
        <v>42</v>
      </c>
      <c r="Z2183" s="25" t="s">
        <v>42</v>
      </c>
      <c r="AA2183" s="25">
        <v>0.4</v>
      </c>
      <c r="AB2183" s="25">
        <v>0.4</v>
      </c>
      <c r="AC2183" s="25" t="s">
        <v>4202</v>
      </c>
      <c r="AD2183" s="59" t="s">
        <v>147</v>
      </c>
      <c r="AE2183" s="59" t="s">
        <v>51</v>
      </c>
    </row>
    <row r="2184" spans="1:31" ht="31.5" x14ac:dyDescent="0.25">
      <c r="A2184" s="57" t="s">
        <v>5071</v>
      </c>
      <c r="B2184" s="24" t="s">
        <v>6253</v>
      </c>
      <c r="C2184" s="58" t="s">
        <v>6254</v>
      </c>
      <c r="D2184" s="59">
        <v>1980</v>
      </c>
      <c r="E2184" s="25">
        <v>87.84</v>
      </c>
      <c r="F2184" s="25">
        <v>1.03</v>
      </c>
      <c r="G2184" s="59">
        <v>2021</v>
      </c>
      <c r="H2184" s="25" t="s">
        <v>42</v>
      </c>
      <c r="I2184" s="25" t="s">
        <v>42</v>
      </c>
      <c r="J2184" s="25" t="s">
        <v>42</v>
      </c>
      <c r="K2184" s="25" t="s">
        <v>42</v>
      </c>
      <c r="L2184" s="59" t="s">
        <v>51</v>
      </c>
      <c r="M2184" s="59" t="s">
        <v>51</v>
      </c>
      <c r="N2184" s="59" t="s">
        <v>147</v>
      </c>
      <c r="O2184" s="59" t="s">
        <v>51</v>
      </c>
      <c r="P2184" s="59" t="s">
        <v>6255</v>
      </c>
      <c r="Q2184" s="25" t="s">
        <v>42</v>
      </c>
      <c r="R2184" s="25" t="s">
        <v>42</v>
      </c>
      <c r="S2184" s="25" t="s">
        <v>42</v>
      </c>
      <c r="T2184" s="25" t="s">
        <v>42</v>
      </c>
      <c r="U2184" s="25" t="s">
        <v>42</v>
      </c>
      <c r="V2184" s="25" t="s">
        <v>42</v>
      </c>
      <c r="W2184" s="25">
        <v>0</v>
      </c>
      <c r="X2184" s="25">
        <v>0</v>
      </c>
      <c r="Y2184" s="25" t="s">
        <v>42</v>
      </c>
      <c r="Z2184" s="25" t="s">
        <v>42</v>
      </c>
      <c r="AA2184" s="25">
        <v>0.4</v>
      </c>
      <c r="AB2184" s="25">
        <v>0.4</v>
      </c>
      <c r="AC2184" s="25" t="s">
        <v>4202</v>
      </c>
      <c r="AD2184" s="59" t="s">
        <v>147</v>
      </c>
      <c r="AE2184" s="59" t="s">
        <v>51</v>
      </c>
    </row>
    <row r="2185" spans="1:31" ht="31.5" x14ac:dyDescent="0.25">
      <c r="A2185" s="57" t="s">
        <v>5071</v>
      </c>
      <c r="B2185" s="24" t="s">
        <v>6256</v>
      </c>
      <c r="C2185" s="58" t="s">
        <v>6257</v>
      </c>
      <c r="D2185" s="59">
        <v>1980</v>
      </c>
      <c r="E2185" s="25">
        <v>88.67</v>
      </c>
      <c r="F2185" s="25">
        <v>1.03</v>
      </c>
      <c r="G2185" s="59">
        <v>2021</v>
      </c>
      <c r="H2185" s="25" t="s">
        <v>42</v>
      </c>
      <c r="I2185" s="25" t="s">
        <v>42</v>
      </c>
      <c r="J2185" s="25" t="s">
        <v>42</v>
      </c>
      <c r="K2185" s="25" t="s">
        <v>42</v>
      </c>
      <c r="L2185" s="59" t="s">
        <v>51</v>
      </c>
      <c r="M2185" s="59" t="s">
        <v>51</v>
      </c>
      <c r="N2185" s="59" t="s">
        <v>147</v>
      </c>
      <c r="O2185" s="59" t="s">
        <v>51</v>
      </c>
      <c r="P2185" s="59" t="s">
        <v>6258</v>
      </c>
      <c r="Q2185" s="25" t="s">
        <v>42</v>
      </c>
      <c r="R2185" s="25" t="s">
        <v>42</v>
      </c>
      <c r="S2185" s="25" t="s">
        <v>42</v>
      </c>
      <c r="T2185" s="25" t="s">
        <v>42</v>
      </c>
      <c r="U2185" s="25" t="s">
        <v>42</v>
      </c>
      <c r="V2185" s="25" t="s">
        <v>42</v>
      </c>
      <c r="W2185" s="25">
        <v>0</v>
      </c>
      <c r="X2185" s="25">
        <v>0</v>
      </c>
      <c r="Y2185" s="25" t="s">
        <v>42</v>
      </c>
      <c r="Z2185" s="25" t="s">
        <v>42</v>
      </c>
      <c r="AA2185" s="25">
        <v>0.4</v>
      </c>
      <c r="AB2185" s="25">
        <v>0.4</v>
      </c>
      <c r="AC2185" s="25" t="s">
        <v>4202</v>
      </c>
      <c r="AD2185" s="59" t="s">
        <v>147</v>
      </c>
      <c r="AE2185" s="59" t="s">
        <v>51</v>
      </c>
    </row>
    <row r="2186" spans="1:31" ht="31.5" x14ac:dyDescent="0.25">
      <c r="A2186" s="57" t="s">
        <v>5071</v>
      </c>
      <c r="B2186" s="24" t="s">
        <v>6259</v>
      </c>
      <c r="C2186" s="58" t="s">
        <v>6260</v>
      </c>
      <c r="D2186" s="59">
        <v>1980</v>
      </c>
      <c r="E2186" s="25">
        <v>88.19</v>
      </c>
      <c r="F2186" s="25">
        <v>1.03</v>
      </c>
      <c r="G2186" s="59">
        <v>2021</v>
      </c>
      <c r="H2186" s="25" t="s">
        <v>42</v>
      </c>
      <c r="I2186" s="25" t="s">
        <v>42</v>
      </c>
      <c r="J2186" s="25" t="s">
        <v>42</v>
      </c>
      <c r="K2186" s="25" t="s">
        <v>42</v>
      </c>
      <c r="L2186" s="59" t="s">
        <v>51</v>
      </c>
      <c r="M2186" s="59" t="s">
        <v>51</v>
      </c>
      <c r="N2186" s="59" t="s">
        <v>147</v>
      </c>
      <c r="O2186" s="59" t="s">
        <v>51</v>
      </c>
      <c r="P2186" s="59" t="s">
        <v>6261</v>
      </c>
      <c r="Q2186" s="25" t="s">
        <v>42</v>
      </c>
      <c r="R2186" s="25" t="s">
        <v>42</v>
      </c>
      <c r="S2186" s="25" t="s">
        <v>42</v>
      </c>
      <c r="T2186" s="25" t="s">
        <v>42</v>
      </c>
      <c r="U2186" s="25" t="s">
        <v>42</v>
      </c>
      <c r="V2186" s="25" t="s">
        <v>42</v>
      </c>
      <c r="W2186" s="25">
        <v>0</v>
      </c>
      <c r="X2186" s="25">
        <v>0</v>
      </c>
      <c r="Y2186" s="25" t="s">
        <v>42</v>
      </c>
      <c r="Z2186" s="25" t="s">
        <v>42</v>
      </c>
      <c r="AA2186" s="25">
        <v>0.4</v>
      </c>
      <c r="AB2186" s="25">
        <v>0.4</v>
      </c>
      <c r="AC2186" s="25" t="s">
        <v>4202</v>
      </c>
      <c r="AD2186" s="59" t="s">
        <v>147</v>
      </c>
      <c r="AE2186" s="59" t="s">
        <v>51</v>
      </c>
    </row>
    <row r="2187" spans="1:31" ht="31.5" x14ac:dyDescent="0.25">
      <c r="A2187" s="57" t="s">
        <v>5071</v>
      </c>
      <c r="B2187" s="24" t="s">
        <v>6262</v>
      </c>
      <c r="C2187" s="58" t="s">
        <v>6263</v>
      </c>
      <c r="D2187" s="59">
        <v>1979</v>
      </c>
      <c r="E2187" s="25">
        <v>90.56</v>
      </c>
      <c r="F2187" s="25">
        <v>1.36</v>
      </c>
      <c r="G2187" s="59">
        <v>2021</v>
      </c>
      <c r="H2187" s="25" t="s">
        <v>42</v>
      </c>
      <c r="I2187" s="25" t="s">
        <v>42</v>
      </c>
      <c r="J2187" s="25" t="s">
        <v>42</v>
      </c>
      <c r="K2187" s="25" t="s">
        <v>42</v>
      </c>
      <c r="L2187" s="59" t="s">
        <v>51</v>
      </c>
      <c r="M2187" s="59" t="s">
        <v>51</v>
      </c>
      <c r="N2187" s="59" t="s">
        <v>147</v>
      </c>
      <c r="O2187" s="59" t="s">
        <v>51</v>
      </c>
      <c r="P2187" s="59" t="s">
        <v>6264</v>
      </c>
      <c r="Q2187" s="25" t="s">
        <v>42</v>
      </c>
      <c r="R2187" s="25" t="s">
        <v>42</v>
      </c>
      <c r="S2187" s="25" t="s">
        <v>42</v>
      </c>
      <c r="T2187" s="25" t="s">
        <v>42</v>
      </c>
      <c r="U2187" s="25" t="s">
        <v>42</v>
      </c>
      <c r="V2187" s="25" t="s">
        <v>42</v>
      </c>
      <c r="W2187" s="25">
        <v>0</v>
      </c>
      <c r="X2187" s="25">
        <v>0</v>
      </c>
      <c r="Y2187" s="25" t="s">
        <v>42</v>
      </c>
      <c r="Z2187" s="25" t="s">
        <v>42</v>
      </c>
      <c r="AA2187" s="25">
        <v>0.4</v>
      </c>
      <c r="AB2187" s="25">
        <v>0.4</v>
      </c>
      <c r="AC2187" s="25" t="s">
        <v>4202</v>
      </c>
      <c r="AD2187" s="59" t="s">
        <v>147</v>
      </c>
      <c r="AE2187" s="59" t="s">
        <v>51</v>
      </c>
    </row>
    <row r="2188" spans="1:31" ht="31.5" x14ac:dyDescent="0.25">
      <c r="A2188" s="57" t="s">
        <v>5071</v>
      </c>
      <c r="B2188" s="24" t="s">
        <v>6265</v>
      </c>
      <c r="C2188" s="58" t="s">
        <v>6266</v>
      </c>
      <c r="D2188" s="59">
        <v>1980</v>
      </c>
      <c r="E2188" s="25">
        <v>90.4</v>
      </c>
      <c r="F2188" s="25">
        <v>0.05</v>
      </c>
      <c r="G2188" s="59">
        <v>2021</v>
      </c>
      <c r="H2188" s="25" t="s">
        <v>42</v>
      </c>
      <c r="I2188" s="25" t="s">
        <v>42</v>
      </c>
      <c r="J2188" s="25" t="s">
        <v>42</v>
      </c>
      <c r="K2188" s="25" t="s">
        <v>42</v>
      </c>
      <c r="L2188" s="59" t="s">
        <v>51</v>
      </c>
      <c r="M2188" s="59" t="s">
        <v>51</v>
      </c>
      <c r="N2188" s="59" t="s">
        <v>147</v>
      </c>
      <c r="O2188" s="59" t="s">
        <v>51</v>
      </c>
      <c r="P2188" s="59" t="s">
        <v>6267</v>
      </c>
      <c r="Q2188" s="25" t="s">
        <v>42</v>
      </c>
      <c r="R2188" s="25" t="s">
        <v>42</v>
      </c>
      <c r="S2188" s="25" t="s">
        <v>42</v>
      </c>
      <c r="T2188" s="25" t="s">
        <v>42</v>
      </c>
      <c r="U2188" s="25" t="s">
        <v>42</v>
      </c>
      <c r="V2188" s="25" t="s">
        <v>42</v>
      </c>
      <c r="W2188" s="25">
        <v>0</v>
      </c>
      <c r="X2188" s="25">
        <v>0</v>
      </c>
      <c r="Y2188" s="25" t="s">
        <v>42</v>
      </c>
      <c r="Z2188" s="25" t="s">
        <v>42</v>
      </c>
      <c r="AA2188" s="25">
        <v>0.4</v>
      </c>
      <c r="AB2188" s="25">
        <v>0.4</v>
      </c>
      <c r="AC2188" s="25" t="s">
        <v>4202</v>
      </c>
      <c r="AD2188" s="59" t="s">
        <v>147</v>
      </c>
      <c r="AE2188" s="59" t="s">
        <v>51</v>
      </c>
    </row>
    <row r="2189" spans="1:31" ht="31.5" x14ac:dyDescent="0.25">
      <c r="A2189" s="57" t="s">
        <v>5071</v>
      </c>
      <c r="B2189" s="24" t="s">
        <v>6268</v>
      </c>
      <c r="C2189" s="58" t="s">
        <v>6269</v>
      </c>
      <c r="D2189" s="59">
        <v>1980</v>
      </c>
      <c r="E2189" s="25">
        <v>90.42</v>
      </c>
      <c r="F2189" s="25">
        <v>0.15</v>
      </c>
      <c r="G2189" s="59">
        <v>2021</v>
      </c>
      <c r="H2189" s="25" t="s">
        <v>42</v>
      </c>
      <c r="I2189" s="25" t="s">
        <v>42</v>
      </c>
      <c r="J2189" s="25" t="s">
        <v>42</v>
      </c>
      <c r="K2189" s="25" t="s">
        <v>42</v>
      </c>
      <c r="L2189" s="59" t="s">
        <v>51</v>
      </c>
      <c r="M2189" s="59" t="s">
        <v>51</v>
      </c>
      <c r="N2189" s="59" t="s">
        <v>147</v>
      </c>
      <c r="O2189" s="59" t="s">
        <v>51</v>
      </c>
      <c r="P2189" s="59" t="s">
        <v>6270</v>
      </c>
      <c r="Q2189" s="25" t="s">
        <v>42</v>
      </c>
      <c r="R2189" s="25" t="s">
        <v>42</v>
      </c>
      <c r="S2189" s="25" t="s">
        <v>42</v>
      </c>
      <c r="T2189" s="25" t="s">
        <v>42</v>
      </c>
      <c r="U2189" s="25" t="s">
        <v>42</v>
      </c>
      <c r="V2189" s="25" t="s">
        <v>42</v>
      </c>
      <c r="W2189" s="25">
        <v>0</v>
      </c>
      <c r="X2189" s="25">
        <v>0</v>
      </c>
      <c r="Y2189" s="25" t="s">
        <v>42</v>
      </c>
      <c r="Z2189" s="25" t="s">
        <v>42</v>
      </c>
      <c r="AA2189" s="25">
        <v>0.4</v>
      </c>
      <c r="AB2189" s="25">
        <v>0.4</v>
      </c>
      <c r="AC2189" s="25" t="s">
        <v>4202</v>
      </c>
      <c r="AD2189" s="59" t="s">
        <v>147</v>
      </c>
      <c r="AE2189" s="59" t="s">
        <v>51</v>
      </c>
    </row>
    <row r="2190" spans="1:31" ht="47.25" x14ac:dyDescent="0.25">
      <c r="A2190" s="57" t="s">
        <v>5071</v>
      </c>
      <c r="B2190" s="24" t="s">
        <v>6271</v>
      </c>
      <c r="C2190" s="58" t="s">
        <v>6272</v>
      </c>
      <c r="D2190" s="59">
        <v>1980</v>
      </c>
      <c r="E2190" s="25">
        <v>90.41</v>
      </c>
      <c r="F2190" s="25">
        <v>0.15</v>
      </c>
      <c r="G2190" s="59">
        <v>2021</v>
      </c>
      <c r="H2190" s="25" t="s">
        <v>42</v>
      </c>
      <c r="I2190" s="25" t="s">
        <v>42</v>
      </c>
      <c r="J2190" s="25" t="s">
        <v>42</v>
      </c>
      <c r="K2190" s="25" t="s">
        <v>42</v>
      </c>
      <c r="L2190" s="59" t="s">
        <v>51</v>
      </c>
      <c r="M2190" s="59" t="s">
        <v>51</v>
      </c>
      <c r="N2190" s="59" t="s">
        <v>147</v>
      </c>
      <c r="O2190" s="59" t="s">
        <v>51</v>
      </c>
      <c r="P2190" s="59" t="s">
        <v>6273</v>
      </c>
      <c r="Q2190" s="25" t="s">
        <v>42</v>
      </c>
      <c r="R2190" s="25" t="s">
        <v>42</v>
      </c>
      <c r="S2190" s="25" t="s">
        <v>42</v>
      </c>
      <c r="T2190" s="25" t="s">
        <v>42</v>
      </c>
      <c r="U2190" s="25" t="s">
        <v>42</v>
      </c>
      <c r="V2190" s="25" t="s">
        <v>42</v>
      </c>
      <c r="W2190" s="25">
        <v>0</v>
      </c>
      <c r="X2190" s="25">
        <v>0</v>
      </c>
      <c r="Y2190" s="25" t="s">
        <v>42</v>
      </c>
      <c r="Z2190" s="25" t="s">
        <v>42</v>
      </c>
      <c r="AA2190" s="25">
        <v>0.4</v>
      </c>
      <c r="AB2190" s="25">
        <v>0.4</v>
      </c>
      <c r="AC2190" s="25" t="s">
        <v>4202</v>
      </c>
      <c r="AD2190" s="59" t="s">
        <v>147</v>
      </c>
      <c r="AE2190" s="59" t="s">
        <v>51</v>
      </c>
    </row>
    <row r="2191" spans="1:31" ht="31.5" x14ac:dyDescent="0.25">
      <c r="A2191" s="57" t="s">
        <v>5071</v>
      </c>
      <c r="B2191" s="24" t="s">
        <v>6274</v>
      </c>
      <c r="C2191" s="58" t="s">
        <v>6275</v>
      </c>
      <c r="D2191" s="59">
        <v>1980</v>
      </c>
      <c r="E2191" s="25">
        <v>96.59</v>
      </c>
      <c r="F2191" s="25">
        <v>0.15</v>
      </c>
      <c r="G2191" s="59">
        <v>2021</v>
      </c>
      <c r="H2191" s="25" t="s">
        <v>42</v>
      </c>
      <c r="I2191" s="25" t="s">
        <v>42</v>
      </c>
      <c r="J2191" s="25" t="s">
        <v>42</v>
      </c>
      <c r="K2191" s="25" t="s">
        <v>42</v>
      </c>
      <c r="L2191" s="59" t="s">
        <v>51</v>
      </c>
      <c r="M2191" s="59" t="s">
        <v>51</v>
      </c>
      <c r="N2191" s="59" t="s">
        <v>147</v>
      </c>
      <c r="O2191" s="59" t="s">
        <v>51</v>
      </c>
      <c r="P2191" s="59" t="s">
        <v>6276</v>
      </c>
      <c r="Q2191" s="25" t="s">
        <v>42</v>
      </c>
      <c r="R2191" s="25" t="s">
        <v>42</v>
      </c>
      <c r="S2191" s="25" t="s">
        <v>42</v>
      </c>
      <c r="T2191" s="25" t="s">
        <v>42</v>
      </c>
      <c r="U2191" s="25" t="s">
        <v>42</v>
      </c>
      <c r="V2191" s="25" t="s">
        <v>42</v>
      </c>
      <c r="W2191" s="25">
        <v>0</v>
      </c>
      <c r="X2191" s="25">
        <v>0</v>
      </c>
      <c r="Y2191" s="25" t="s">
        <v>42</v>
      </c>
      <c r="Z2191" s="25" t="s">
        <v>42</v>
      </c>
      <c r="AA2191" s="25">
        <v>0.4</v>
      </c>
      <c r="AB2191" s="25">
        <v>0.4</v>
      </c>
      <c r="AC2191" s="25" t="s">
        <v>4202</v>
      </c>
      <c r="AD2191" s="59" t="s">
        <v>147</v>
      </c>
      <c r="AE2191" s="59" t="s">
        <v>51</v>
      </c>
    </row>
    <row r="2192" spans="1:31" ht="31.5" x14ac:dyDescent="0.25">
      <c r="A2192" s="57" t="s">
        <v>5071</v>
      </c>
      <c r="B2192" s="24" t="s">
        <v>6277</v>
      </c>
      <c r="C2192" s="58" t="s">
        <v>6278</v>
      </c>
      <c r="D2192" s="59">
        <v>1978</v>
      </c>
      <c r="E2192" s="25">
        <v>92.15</v>
      </c>
      <c r="F2192" s="25">
        <v>0.15</v>
      </c>
      <c r="G2192" s="59">
        <v>2021</v>
      </c>
      <c r="H2192" s="25" t="s">
        <v>42</v>
      </c>
      <c r="I2192" s="25" t="s">
        <v>42</v>
      </c>
      <c r="J2192" s="25" t="s">
        <v>42</v>
      </c>
      <c r="K2192" s="25" t="s">
        <v>42</v>
      </c>
      <c r="L2192" s="59" t="s">
        <v>51</v>
      </c>
      <c r="M2192" s="59" t="s">
        <v>51</v>
      </c>
      <c r="N2192" s="59" t="s">
        <v>147</v>
      </c>
      <c r="O2192" s="59" t="s">
        <v>51</v>
      </c>
      <c r="P2192" s="59" t="s">
        <v>6279</v>
      </c>
      <c r="Q2192" s="25" t="s">
        <v>42</v>
      </c>
      <c r="R2192" s="25" t="s">
        <v>42</v>
      </c>
      <c r="S2192" s="25" t="s">
        <v>42</v>
      </c>
      <c r="T2192" s="25" t="s">
        <v>42</v>
      </c>
      <c r="U2192" s="25" t="s">
        <v>42</v>
      </c>
      <c r="V2192" s="25" t="s">
        <v>42</v>
      </c>
      <c r="W2192" s="25">
        <v>0</v>
      </c>
      <c r="X2192" s="25">
        <v>0</v>
      </c>
      <c r="Y2192" s="25" t="s">
        <v>42</v>
      </c>
      <c r="Z2192" s="25" t="s">
        <v>42</v>
      </c>
      <c r="AA2192" s="25">
        <v>0.4</v>
      </c>
      <c r="AB2192" s="25">
        <v>0.4</v>
      </c>
      <c r="AC2192" s="25" t="s">
        <v>4202</v>
      </c>
      <c r="AD2192" s="59" t="s">
        <v>147</v>
      </c>
      <c r="AE2192" s="59" t="s">
        <v>51</v>
      </c>
    </row>
    <row r="2193" spans="1:31" ht="31.5" x14ac:dyDescent="0.25">
      <c r="A2193" s="57" t="s">
        <v>5071</v>
      </c>
      <c r="B2193" s="24" t="s">
        <v>6280</v>
      </c>
      <c r="C2193" s="58" t="s">
        <v>6281</v>
      </c>
      <c r="D2193" s="59">
        <v>1978</v>
      </c>
      <c r="E2193" s="25">
        <v>92.15</v>
      </c>
      <c r="F2193" s="25">
        <v>0.15</v>
      </c>
      <c r="G2193" s="59">
        <v>2021</v>
      </c>
      <c r="H2193" s="25" t="s">
        <v>42</v>
      </c>
      <c r="I2193" s="25" t="s">
        <v>42</v>
      </c>
      <c r="J2193" s="25" t="s">
        <v>42</v>
      </c>
      <c r="K2193" s="25" t="s">
        <v>42</v>
      </c>
      <c r="L2193" s="59" t="s">
        <v>51</v>
      </c>
      <c r="M2193" s="59" t="s">
        <v>51</v>
      </c>
      <c r="N2193" s="59" t="s">
        <v>147</v>
      </c>
      <c r="O2193" s="59" t="s">
        <v>51</v>
      </c>
      <c r="P2193" s="59" t="s">
        <v>6282</v>
      </c>
      <c r="Q2193" s="25" t="s">
        <v>42</v>
      </c>
      <c r="R2193" s="25" t="s">
        <v>42</v>
      </c>
      <c r="S2193" s="25" t="s">
        <v>42</v>
      </c>
      <c r="T2193" s="25" t="s">
        <v>42</v>
      </c>
      <c r="U2193" s="25" t="s">
        <v>42</v>
      </c>
      <c r="V2193" s="25" t="s">
        <v>42</v>
      </c>
      <c r="W2193" s="25">
        <v>0</v>
      </c>
      <c r="X2193" s="25">
        <v>0</v>
      </c>
      <c r="Y2193" s="25" t="s">
        <v>42</v>
      </c>
      <c r="Z2193" s="25" t="s">
        <v>42</v>
      </c>
      <c r="AA2193" s="25">
        <v>0.4</v>
      </c>
      <c r="AB2193" s="25">
        <v>0.4</v>
      </c>
      <c r="AC2193" s="25" t="s">
        <v>4202</v>
      </c>
      <c r="AD2193" s="59" t="s">
        <v>147</v>
      </c>
      <c r="AE2193" s="59" t="s">
        <v>51</v>
      </c>
    </row>
    <row r="2194" spans="1:31" ht="31.5" x14ac:dyDescent="0.25">
      <c r="A2194" s="57" t="s">
        <v>5071</v>
      </c>
      <c r="B2194" s="24" t="s">
        <v>6283</v>
      </c>
      <c r="C2194" s="58" t="s">
        <v>6284</v>
      </c>
      <c r="D2194" s="59">
        <v>1980</v>
      </c>
      <c r="E2194" s="25">
        <v>95.36</v>
      </c>
      <c r="F2194" s="25">
        <v>1.1100000000000001</v>
      </c>
      <c r="G2194" s="59">
        <v>2021</v>
      </c>
      <c r="H2194" s="25" t="s">
        <v>42</v>
      </c>
      <c r="I2194" s="25" t="s">
        <v>42</v>
      </c>
      <c r="J2194" s="25" t="s">
        <v>42</v>
      </c>
      <c r="K2194" s="25" t="s">
        <v>42</v>
      </c>
      <c r="L2194" s="59" t="s">
        <v>51</v>
      </c>
      <c r="M2194" s="59" t="s">
        <v>51</v>
      </c>
      <c r="N2194" s="59" t="s">
        <v>147</v>
      </c>
      <c r="O2194" s="59" t="s">
        <v>51</v>
      </c>
      <c r="P2194" s="59" t="s">
        <v>6285</v>
      </c>
      <c r="Q2194" s="25" t="s">
        <v>42</v>
      </c>
      <c r="R2194" s="25" t="s">
        <v>42</v>
      </c>
      <c r="S2194" s="25" t="s">
        <v>42</v>
      </c>
      <c r="T2194" s="25" t="s">
        <v>42</v>
      </c>
      <c r="U2194" s="25" t="s">
        <v>42</v>
      </c>
      <c r="V2194" s="25" t="s">
        <v>42</v>
      </c>
      <c r="W2194" s="25">
        <v>0</v>
      </c>
      <c r="X2194" s="25">
        <v>0</v>
      </c>
      <c r="Y2194" s="25" t="s">
        <v>42</v>
      </c>
      <c r="Z2194" s="25" t="s">
        <v>42</v>
      </c>
      <c r="AA2194" s="25">
        <v>0.4</v>
      </c>
      <c r="AB2194" s="25">
        <v>0.4</v>
      </c>
      <c r="AC2194" s="25" t="s">
        <v>4202</v>
      </c>
      <c r="AD2194" s="59" t="s">
        <v>147</v>
      </c>
      <c r="AE2194" s="59" t="s">
        <v>51</v>
      </c>
    </row>
    <row r="2195" spans="1:31" ht="31.5" x14ac:dyDescent="0.25">
      <c r="A2195" s="57" t="s">
        <v>5071</v>
      </c>
      <c r="B2195" s="24" t="s">
        <v>6286</v>
      </c>
      <c r="C2195" s="58" t="s">
        <v>6287</v>
      </c>
      <c r="D2195" s="59">
        <v>1980</v>
      </c>
      <c r="E2195" s="25">
        <v>87.65</v>
      </c>
      <c r="F2195" s="25">
        <v>0.15</v>
      </c>
      <c r="G2195" s="59">
        <v>2021</v>
      </c>
      <c r="H2195" s="25" t="s">
        <v>42</v>
      </c>
      <c r="I2195" s="25" t="s">
        <v>42</v>
      </c>
      <c r="J2195" s="25" t="s">
        <v>42</v>
      </c>
      <c r="K2195" s="25" t="s">
        <v>42</v>
      </c>
      <c r="L2195" s="59" t="s">
        <v>51</v>
      </c>
      <c r="M2195" s="59" t="s">
        <v>51</v>
      </c>
      <c r="N2195" s="59" t="s">
        <v>147</v>
      </c>
      <c r="O2195" s="59" t="s">
        <v>51</v>
      </c>
      <c r="P2195" s="59" t="s">
        <v>6288</v>
      </c>
      <c r="Q2195" s="25" t="s">
        <v>42</v>
      </c>
      <c r="R2195" s="25" t="s">
        <v>42</v>
      </c>
      <c r="S2195" s="25" t="s">
        <v>42</v>
      </c>
      <c r="T2195" s="25" t="s">
        <v>42</v>
      </c>
      <c r="U2195" s="25" t="s">
        <v>42</v>
      </c>
      <c r="V2195" s="25" t="s">
        <v>42</v>
      </c>
      <c r="W2195" s="25">
        <v>0</v>
      </c>
      <c r="X2195" s="25">
        <v>0</v>
      </c>
      <c r="Y2195" s="25" t="s">
        <v>42</v>
      </c>
      <c r="Z2195" s="25" t="s">
        <v>42</v>
      </c>
      <c r="AA2195" s="25">
        <v>0.4</v>
      </c>
      <c r="AB2195" s="25">
        <v>0.4</v>
      </c>
      <c r="AC2195" s="25" t="s">
        <v>4202</v>
      </c>
      <c r="AD2195" s="59" t="s">
        <v>147</v>
      </c>
      <c r="AE2195" s="59" t="s">
        <v>51</v>
      </c>
    </row>
    <row r="2196" spans="1:31" ht="31.5" x14ac:dyDescent="0.25">
      <c r="A2196" s="57" t="s">
        <v>5071</v>
      </c>
      <c r="B2196" s="24" t="s">
        <v>6289</v>
      </c>
      <c r="C2196" s="58" t="s">
        <v>6290</v>
      </c>
      <c r="D2196" s="59">
        <v>1982</v>
      </c>
      <c r="E2196" s="25">
        <v>90.41</v>
      </c>
      <c r="F2196" s="25">
        <v>0.15</v>
      </c>
      <c r="G2196" s="59">
        <v>2021</v>
      </c>
      <c r="H2196" s="25" t="s">
        <v>42</v>
      </c>
      <c r="I2196" s="25" t="s">
        <v>42</v>
      </c>
      <c r="J2196" s="25" t="s">
        <v>42</v>
      </c>
      <c r="K2196" s="25" t="s">
        <v>42</v>
      </c>
      <c r="L2196" s="59" t="s">
        <v>51</v>
      </c>
      <c r="M2196" s="59" t="s">
        <v>51</v>
      </c>
      <c r="N2196" s="59" t="s">
        <v>147</v>
      </c>
      <c r="O2196" s="59" t="s">
        <v>51</v>
      </c>
      <c r="P2196" s="59" t="s">
        <v>6291</v>
      </c>
      <c r="Q2196" s="25" t="s">
        <v>42</v>
      </c>
      <c r="R2196" s="25" t="s">
        <v>42</v>
      </c>
      <c r="S2196" s="25" t="s">
        <v>42</v>
      </c>
      <c r="T2196" s="25" t="s">
        <v>42</v>
      </c>
      <c r="U2196" s="25" t="s">
        <v>42</v>
      </c>
      <c r="V2196" s="25" t="s">
        <v>42</v>
      </c>
      <c r="W2196" s="25">
        <v>0</v>
      </c>
      <c r="X2196" s="25">
        <v>0</v>
      </c>
      <c r="Y2196" s="25" t="s">
        <v>42</v>
      </c>
      <c r="Z2196" s="25" t="s">
        <v>42</v>
      </c>
      <c r="AA2196" s="25">
        <v>0.4</v>
      </c>
      <c r="AB2196" s="25">
        <v>0.4</v>
      </c>
      <c r="AC2196" s="25" t="s">
        <v>4202</v>
      </c>
      <c r="AD2196" s="59" t="s">
        <v>147</v>
      </c>
      <c r="AE2196" s="59" t="s">
        <v>51</v>
      </c>
    </row>
    <row r="2197" spans="1:31" ht="31.5" x14ac:dyDescent="0.25">
      <c r="A2197" s="57" t="s">
        <v>5071</v>
      </c>
      <c r="B2197" s="24" t="s">
        <v>6292</v>
      </c>
      <c r="C2197" s="58" t="s">
        <v>6293</v>
      </c>
      <c r="D2197" s="59">
        <v>1981</v>
      </c>
      <c r="E2197" s="25">
        <v>91.92</v>
      </c>
      <c r="F2197" s="25">
        <v>0.15</v>
      </c>
      <c r="G2197" s="59">
        <v>2021</v>
      </c>
      <c r="H2197" s="25" t="s">
        <v>42</v>
      </c>
      <c r="I2197" s="25" t="s">
        <v>42</v>
      </c>
      <c r="J2197" s="25" t="s">
        <v>42</v>
      </c>
      <c r="K2197" s="25" t="s">
        <v>42</v>
      </c>
      <c r="L2197" s="59" t="s">
        <v>51</v>
      </c>
      <c r="M2197" s="59" t="s">
        <v>51</v>
      </c>
      <c r="N2197" s="59" t="s">
        <v>147</v>
      </c>
      <c r="O2197" s="59" t="s">
        <v>51</v>
      </c>
      <c r="P2197" s="59" t="s">
        <v>6294</v>
      </c>
      <c r="Q2197" s="25" t="s">
        <v>42</v>
      </c>
      <c r="R2197" s="25" t="s">
        <v>42</v>
      </c>
      <c r="S2197" s="25" t="s">
        <v>42</v>
      </c>
      <c r="T2197" s="25" t="s">
        <v>42</v>
      </c>
      <c r="U2197" s="25" t="s">
        <v>42</v>
      </c>
      <c r="V2197" s="25" t="s">
        <v>42</v>
      </c>
      <c r="W2197" s="25">
        <v>0</v>
      </c>
      <c r="X2197" s="25">
        <v>0</v>
      </c>
      <c r="Y2197" s="25" t="s">
        <v>42</v>
      </c>
      <c r="Z2197" s="25" t="s">
        <v>42</v>
      </c>
      <c r="AA2197" s="25">
        <v>0.4</v>
      </c>
      <c r="AB2197" s="25">
        <v>0.4</v>
      </c>
      <c r="AC2197" s="25" t="s">
        <v>4202</v>
      </c>
      <c r="AD2197" s="59" t="s">
        <v>147</v>
      </c>
      <c r="AE2197" s="59" t="s">
        <v>51</v>
      </c>
    </row>
    <row r="2198" spans="1:31" ht="31.5" x14ac:dyDescent="0.25">
      <c r="A2198" s="57" t="s">
        <v>5071</v>
      </c>
      <c r="B2198" s="24" t="s">
        <v>6295</v>
      </c>
      <c r="C2198" s="58" t="s">
        <v>6296</v>
      </c>
      <c r="D2198" s="59">
        <v>1981</v>
      </c>
      <c r="E2198" s="25">
        <v>90.41</v>
      </c>
      <c r="F2198" s="25">
        <v>0.15</v>
      </c>
      <c r="G2198" s="59">
        <v>2021</v>
      </c>
      <c r="H2198" s="25" t="s">
        <v>42</v>
      </c>
      <c r="I2198" s="25" t="s">
        <v>42</v>
      </c>
      <c r="J2198" s="25" t="s">
        <v>42</v>
      </c>
      <c r="K2198" s="25" t="s">
        <v>42</v>
      </c>
      <c r="L2198" s="59" t="s">
        <v>51</v>
      </c>
      <c r="M2198" s="59" t="s">
        <v>51</v>
      </c>
      <c r="N2198" s="59" t="s">
        <v>147</v>
      </c>
      <c r="O2198" s="59" t="s">
        <v>51</v>
      </c>
      <c r="P2198" s="59" t="s">
        <v>6297</v>
      </c>
      <c r="Q2198" s="25" t="s">
        <v>42</v>
      </c>
      <c r="R2198" s="25" t="s">
        <v>42</v>
      </c>
      <c r="S2198" s="25" t="s">
        <v>42</v>
      </c>
      <c r="T2198" s="25" t="s">
        <v>42</v>
      </c>
      <c r="U2198" s="25" t="s">
        <v>42</v>
      </c>
      <c r="V2198" s="25" t="s">
        <v>42</v>
      </c>
      <c r="W2198" s="25">
        <v>0</v>
      </c>
      <c r="X2198" s="25">
        <v>0</v>
      </c>
      <c r="Y2198" s="25" t="s">
        <v>42</v>
      </c>
      <c r="Z2198" s="25" t="s">
        <v>42</v>
      </c>
      <c r="AA2198" s="25">
        <v>0.4</v>
      </c>
      <c r="AB2198" s="25">
        <v>0.4</v>
      </c>
      <c r="AC2198" s="25" t="s">
        <v>4202</v>
      </c>
      <c r="AD2198" s="59" t="s">
        <v>147</v>
      </c>
      <c r="AE2198" s="59" t="s">
        <v>51</v>
      </c>
    </row>
    <row r="2199" spans="1:31" ht="31.5" x14ac:dyDescent="0.25">
      <c r="A2199" s="57" t="s">
        <v>5071</v>
      </c>
      <c r="B2199" s="24" t="s">
        <v>6298</v>
      </c>
      <c r="C2199" s="58" t="s">
        <v>6299</v>
      </c>
      <c r="D2199" s="59">
        <v>1983</v>
      </c>
      <c r="E2199" s="25">
        <v>90.34</v>
      </c>
      <c r="F2199" s="25">
        <v>0.15</v>
      </c>
      <c r="G2199" s="59">
        <v>2021</v>
      </c>
      <c r="H2199" s="25" t="s">
        <v>42</v>
      </c>
      <c r="I2199" s="25" t="s">
        <v>42</v>
      </c>
      <c r="J2199" s="25" t="s">
        <v>42</v>
      </c>
      <c r="K2199" s="25" t="s">
        <v>42</v>
      </c>
      <c r="L2199" s="59" t="s">
        <v>51</v>
      </c>
      <c r="M2199" s="59" t="s">
        <v>51</v>
      </c>
      <c r="N2199" s="59" t="s">
        <v>147</v>
      </c>
      <c r="O2199" s="59" t="s">
        <v>51</v>
      </c>
      <c r="P2199" s="59" t="s">
        <v>6300</v>
      </c>
      <c r="Q2199" s="25" t="s">
        <v>42</v>
      </c>
      <c r="R2199" s="25" t="s">
        <v>42</v>
      </c>
      <c r="S2199" s="25" t="s">
        <v>42</v>
      </c>
      <c r="T2199" s="25" t="s">
        <v>42</v>
      </c>
      <c r="U2199" s="25" t="s">
        <v>42</v>
      </c>
      <c r="V2199" s="25" t="s">
        <v>42</v>
      </c>
      <c r="W2199" s="25">
        <v>0</v>
      </c>
      <c r="X2199" s="25">
        <v>0</v>
      </c>
      <c r="Y2199" s="25" t="s">
        <v>42</v>
      </c>
      <c r="Z2199" s="25" t="s">
        <v>42</v>
      </c>
      <c r="AA2199" s="25">
        <v>0.4</v>
      </c>
      <c r="AB2199" s="25">
        <v>0.4</v>
      </c>
      <c r="AC2199" s="25" t="s">
        <v>4202</v>
      </c>
      <c r="AD2199" s="59" t="s">
        <v>147</v>
      </c>
      <c r="AE2199" s="59" t="s">
        <v>51</v>
      </c>
    </row>
    <row r="2200" spans="1:31" ht="31.5" x14ac:dyDescent="0.25">
      <c r="A2200" s="57" t="s">
        <v>5071</v>
      </c>
      <c r="B2200" s="24" t="s">
        <v>6301</v>
      </c>
      <c r="C2200" s="58" t="s">
        <v>6302</v>
      </c>
      <c r="D2200" s="59">
        <v>1983</v>
      </c>
      <c r="E2200" s="25">
        <v>90.39</v>
      </c>
      <c r="F2200" s="25">
        <v>0.15</v>
      </c>
      <c r="G2200" s="59">
        <v>2021</v>
      </c>
      <c r="H2200" s="25" t="s">
        <v>42</v>
      </c>
      <c r="I2200" s="25" t="s">
        <v>42</v>
      </c>
      <c r="J2200" s="25" t="s">
        <v>42</v>
      </c>
      <c r="K2200" s="25" t="s">
        <v>42</v>
      </c>
      <c r="L2200" s="59" t="s">
        <v>51</v>
      </c>
      <c r="M2200" s="59" t="s">
        <v>51</v>
      </c>
      <c r="N2200" s="59" t="s">
        <v>147</v>
      </c>
      <c r="O2200" s="59" t="s">
        <v>51</v>
      </c>
      <c r="P2200" s="59" t="s">
        <v>6303</v>
      </c>
      <c r="Q2200" s="25" t="s">
        <v>42</v>
      </c>
      <c r="R2200" s="25" t="s">
        <v>42</v>
      </c>
      <c r="S2200" s="25" t="s">
        <v>42</v>
      </c>
      <c r="T2200" s="25" t="s">
        <v>42</v>
      </c>
      <c r="U2200" s="25" t="s">
        <v>42</v>
      </c>
      <c r="V2200" s="25" t="s">
        <v>42</v>
      </c>
      <c r="W2200" s="25">
        <v>0</v>
      </c>
      <c r="X2200" s="25">
        <v>0</v>
      </c>
      <c r="Y2200" s="25" t="s">
        <v>42</v>
      </c>
      <c r="Z2200" s="25" t="s">
        <v>42</v>
      </c>
      <c r="AA2200" s="25">
        <v>0.4</v>
      </c>
      <c r="AB2200" s="25">
        <v>0.4</v>
      </c>
      <c r="AC2200" s="25" t="s">
        <v>4202</v>
      </c>
      <c r="AD2200" s="59" t="s">
        <v>147</v>
      </c>
      <c r="AE2200" s="59" t="s">
        <v>51</v>
      </c>
    </row>
    <row r="2201" spans="1:31" ht="31.5" x14ac:dyDescent="0.25">
      <c r="A2201" s="57" t="s">
        <v>5071</v>
      </c>
      <c r="B2201" s="24" t="s">
        <v>6304</v>
      </c>
      <c r="C2201" s="58" t="s">
        <v>6305</v>
      </c>
      <c r="D2201" s="59">
        <v>1979</v>
      </c>
      <c r="E2201" s="25">
        <v>90.48</v>
      </c>
      <c r="F2201" s="25">
        <v>0.3</v>
      </c>
      <c r="G2201" s="59">
        <v>2021</v>
      </c>
      <c r="H2201" s="25" t="s">
        <v>42</v>
      </c>
      <c r="I2201" s="25" t="s">
        <v>42</v>
      </c>
      <c r="J2201" s="25" t="s">
        <v>42</v>
      </c>
      <c r="K2201" s="25" t="s">
        <v>42</v>
      </c>
      <c r="L2201" s="59" t="s">
        <v>51</v>
      </c>
      <c r="M2201" s="59" t="s">
        <v>51</v>
      </c>
      <c r="N2201" s="59" t="s">
        <v>147</v>
      </c>
      <c r="O2201" s="59" t="s">
        <v>51</v>
      </c>
      <c r="P2201" s="59" t="s">
        <v>6306</v>
      </c>
      <c r="Q2201" s="25" t="s">
        <v>42</v>
      </c>
      <c r="R2201" s="25" t="s">
        <v>42</v>
      </c>
      <c r="S2201" s="25" t="s">
        <v>42</v>
      </c>
      <c r="T2201" s="25" t="s">
        <v>42</v>
      </c>
      <c r="U2201" s="25" t="s">
        <v>42</v>
      </c>
      <c r="V2201" s="25" t="s">
        <v>42</v>
      </c>
      <c r="W2201" s="25">
        <v>0</v>
      </c>
      <c r="X2201" s="25">
        <v>0</v>
      </c>
      <c r="Y2201" s="25" t="s">
        <v>42</v>
      </c>
      <c r="Z2201" s="25" t="s">
        <v>42</v>
      </c>
      <c r="AA2201" s="25">
        <v>0.4</v>
      </c>
      <c r="AB2201" s="25">
        <v>0.4</v>
      </c>
      <c r="AC2201" s="25" t="s">
        <v>4202</v>
      </c>
      <c r="AD2201" s="59" t="s">
        <v>147</v>
      </c>
      <c r="AE2201" s="59" t="s">
        <v>51</v>
      </c>
    </row>
    <row r="2202" spans="1:31" ht="31.5" x14ac:dyDescent="0.25">
      <c r="A2202" s="57" t="s">
        <v>5071</v>
      </c>
      <c r="B2202" s="24" t="s">
        <v>6307</v>
      </c>
      <c r="C2202" s="58" t="s">
        <v>6308</v>
      </c>
      <c r="D2202" s="59">
        <v>1979</v>
      </c>
      <c r="E2202" s="25">
        <v>90.36</v>
      </c>
      <c r="F2202" s="25">
        <v>1.56</v>
      </c>
      <c r="G2202" s="59">
        <v>2021</v>
      </c>
      <c r="H2202" s="25" t="s">
        <v>42</v>
      </c>
      <c r="I2202" s="25" t="s">
        <v>42</v>
      </c>
      <c r="J2202" s="25" t="s">
        <v>42</v>
      </c>
      <c r="K2202" s="25" t="s">
        <v>42</v>
      </c>
      <c r="L2202" s="59" t="s">
        <v>51</v>
      </c>
      <c r="M2202" s="59" t="s">
        <v>51</v>
      </c>
      <c r="N2202" s="59" t="s">
        <v>147</v>
      </c>
      <c r="O2202" s="59" t="s">
        <v>51</v>
      </c>
      <c r="P2202" s="59" t="s">
        <v>6309</v>
      </c>
      <c r="Q2202" s="25" t="s">
        <v>42</v>
      </c>
      <c r="R2202" s="25" t="s">
        <v>42</v>
      </c>
      <c r="S2202" s="25" t="s">
        <v>42</v>
      </c>
      <c r="T2202" s="25" t="s">
        <v>42</v>
      </c>
      <c r="U2202" s="25" t="s">
        <v>42</v>
      </c>
      <c r="V2202" s="25" t="s">
        <v>42</v>
      </c>
      <c r="W2202" s="25">
        <v>0</v>
      </c>
      <c r="X2202" s="25">
        <v>0</v>
      </c>
      <c r="Y2202" s="25" t="s">
        <v>42</v>
      </c>
      <c r="Z2202" s="25" t="s">
        <v>42</v>
      </c>
      <c r="AA2202" s="25">
        <v>0.4</v>
      </c>
      <c r="AB2202" s="25">
        <v>0.4</v>
      </c>
      <c r="AC2202" s="25" t="s">
        <v>4202</v>
      </c>
      <c r="AD2202" s="59" t="s">
        <v>147</v>
      </c>
      <c r="AE2202" s="59" t="s">
        <v>51</v>
      </c>
    </row>
    <row r="2203" spans="1:31" ht="31.5" x14ac:dyDescent="0.25">
      <c r="A2203" s="57" t="s">
        <v>5071</v>
      </c>
      <c r="B2203" s="24" t="s">
        <v>6310</v>
      </c>
      <c r="C2203" s="58" t="s">
        <v>6311</v>
      </c>
      <c r="D2203" s="59">
        <v>1980</v>
      </c>
      <c r="E2203" s="25">
        <v>90.55</v>
      </c>
      <c r="F2203" s="25">
        <v>0.08</v>
      </c>
      <c r="G2203" s="59">
        <v>2021</v>
      </c>
      <c r="H2203" s="25" t="s">
        <v>42</v>
      </c>
      <c r="I2203" s="25" t="s">
        <v>42</v>
      </c>
      <c r="J2203" s="25" t="s">
        <v>42</v>
      </c>
      <c r="K2203" s="25" t="s">
        <v>42</v>
      </c>
      <c r="L2203" s="59" t="s">
        <v>51</v>
      </c>
      <c r="M2203" s="59" t="s">
        <v>51</v>
      </c>
      <c r="N2203" s="59" t="s">
        <v>147</v>
      </c>
      <c r="O2203" s="59" t="s">
        <v>51</v>
      </c>
      <c r="P2203" s="59" t="s">
        <v>6312</v>
      </c>
      <c r="Q2203" s="25" t="s">
        <v>42</v>
      </c>
      <c r="R2203" s="25" t="s">
        <v>42</v>
      </c>
      <c r="S2203" s="25" t="s">
        <v>42</v>
      </c>
      <c r="T2203" s="25" t="s">
        <v>42</v>
      </c>
      <c r="U2203" s="25" t="s">
        <v>42</v>
      </c>
      <c r="V2203" s="25" t="s">
        <v>42</v>
      </c>
      <c r="W2203" s="25">
        <v>0</v>
      </c>
      <c r="X2203" s="25">
        <v>0</v>
      </c>
      <c r="Y2203" s="25" t="s">
        <v>42</v>
      </c>
      <c r="Z2203" s="25" t="s">
        <v>42</v>
      </c>
      <c r="AA2203" s="25">
        <v>0.4</v>
      </c>
      <c r="AB2203" s="25">
        <v>0.4</v>
      </c>
      <c r="AC2203" s="25" t="s">
        <v>4202</v>
      </c>
      <c r="AD2203" s="59" t="s">
        <v>147</v>
      </c>
      <c r="AE2203" s="59" t="s">
        <v>51</v>
      </c>
    </row>
    <row r="2204" spans="1:31" ht="31.5" x14ac:dyDescent="0.25">
      <c r="A2204" s="57" t="s">
        <v>5071</v>
      </c>
      <c r="B2204" s="24" t="s">
        <v>6313</v>
      </c>
      <c r="C2204" s="58" t="s">
        <v>6314</v>
      </c>
      <c r="D2204" s="59">
        <v>1980</v>
      </c>
      <c r="E2204" s="25">
        <v>90.44</v>
      </c>
      <c r="F2204" s="25">
        <v>0.15</v>
      </c>
      <c r="G2204" s="59">
        <v>2021</v>
      </c>
      <c r="H2204" s="25" t="s">
        <v>42</v>
      </c>
      <c r="I2204" s="25" t="s">
        <v>42</v>
      </c>
      <c r="J2204" s="25" t="s">
        <v>42</v>
      </c>
      <c r="K2204" s="25" t="s">
        <v>42</v>
      </c>
      <c r="L2204" s="59" t="s">
        <v>51</v>
      </c>
      <c r="M2204" s="59" t="s">
        <v>51</v>
      </c>
      <c r="N2204" s="59" t="s">
        <v>147</v>
      </c>
      <c r="O2204" s="59" t="s">
        <v>51</v>
      </c>
      <c r="P2204" s="59" t="s">
        <v>6315</v>
      </c>
      <c r="Q2204" s="25" t="s">
        <v>42</v>
      </c>
      <c r="R2204" s="25" t="s">
        <v>42</v>
      </c>
      <c r="S2204" s="25" t="s">
        <v>42</v>
      </c>
      <c r="T2204" s="25" t="s">
        <v>42</v>
      </c>
      <c r="U2204" s="25" t="s">
        <v>42</v>
      </c>
      <c r="V2204" s="25" t="s">
        <v>42</v>
      </c>
      <c r="W2204" s="25">
        <v>0</v>
      </c>
      <c r="X2204" s="25">
        <v>0</v>
      </c>
      <c r="Y2204" s="25" t="s">
        <v>42</v>
      </c>
      <c r="Z2204" s="25" t="s">
        <v>42</v>
      </c>
      <c r="AA2204" s="25">
        <v>0.4</v>
      </c>
      <c r="AB2204" s="25">
        <v>0.4</v>
      </c>
      <c r="AC2204" s="25" t="s">
        <v>4202</v>
      </c>
      <c r="AD2204" s="59" t="s">
        <v>147</v>
      </c>
      <c r="AE2204" s="59" t="s">
        <v>51</v>
      </c>
    </row>
    <row r="2205" spans="1:31" ht="31.5" x14ac:dyDescent="0.25">
      <c r="A2205" s="57" t="s">
        <v>5071</v>
      </c>
      <c r="B2205" s="24" t="s">
        <v>6316</v>
      </c>
      <c r="C2205" s="58" t="s">
        <v>6317</v>
      </c>
      <c r="D2205" s="59">
        <v>1973</v>
      </c>
      <c r="E2205" s="25">
        <v>90.36</v>
      </c>
      <c r="F2205" s="25">
        <v>0.37</v>
      </c>
      <c r="G2205" s="59">
        <v>2021</v>
      </c>
      <c r="H2205" s="25" t="s">
        <v>42</v>
      </c>
      <c r="I2205" s="25" t="s">
        <v>42</v>
      </c>
      <c r="J2205" s="25" t="s">
        <v>42</v>
      </c>
      <c r="K2205" s="25" t="s">
        <v>42</v>
      </c>
      <c r="L2205" s="59" t="s">
        <v>51</v>
      </c>
      <c r="M2205" s="59" t="s">
        <v>51</v>
      </c>
      <c r="N2205" s="59" t="s">
        <v>147</v>
      </c>
      <c r="O2205" s="59" t="s">
        <v>51</v>
      </c>
      <c r="P2205" s="59" t="s">
        <v>6318</v>
      </c>
      <c r="Q2205" s="25" t="s">
        <v>42</v>
      </c>
      <c r="R2205" s="25" t="s">
        <v>42</v>
      </c>
      <c r="S2205" s="25" t="s">
        <v>42</v>
      </c>
      <c r="T2205" s="25" t="s">
        <v>42</v>
      </c>
      <c r="U2205" s="25" t="s">
        <v>42</v>
      </c>
      <c r="V2205" s="25" t="s">
        <v>42</v>
      </c>
      <c r="W2205" s="25">
        <v>0</v>
      </c>
      <c r="X2205" s="25">
        <v>0</v>
      </c>
      <c r="Y2205" s="25" t="s">
        <v>42</v>
      </c>
      <c r="Z2205" s="25" t="s">
        <v>42</v>
      </c>
      <c r="AA2205" s="25">
        <v>0.4</v>
      </c>
      <c r="AB2205" s="25">
        <v>0.4</v>
      </c>
      <c r="AC2205" s="25" t="s">
        <v>4202</v>
      </c>
      <c r="AD2205" s="59" t="s">
        <v>147</v>
      </c>
      <c r="AE2205" s="59" t="s">
        <v>51</v>
      </c>
    </row>
    <row r="2206" spans="1:31" ht="31.5" x14ac:dyDescent="0.25">
      <c r="A2206" s="57" t="s">
        <v>5071</v>
      </c>
      <c r="B2206" s="24" t="s">
        <v>6319</v>
      </c>
      <c r="C2206" s="58" t="s">
        <v>6320</v>
      </c>
      <c r="D2206" s="59">
        <v>1983</v>
      </c>
      <c r="E2206" s="25">
        <v>90.36</v>
      </c>
      <c r="F2206" s="25">
        <v>0.37</v>
      </c>
      <c r="G2206" s="59">
        <v>2021</v>
      </c>
      <c r="H2206" s="25" t="s">
        <v>42</v>
      </c>
      <c r="I2206" s="25" t="s">
        <v>42</v>
      </c>
      <c r="J2206" s="25" t="s">
        <v>42</v>
      </c>
      <c r="K2206" s="25" t="s">
        <v>42</v>
      </c>
      <c r="L2206" s="59" t="s">
        <v>51</v>
      </c>
      <c r="M2206" s="59" t="s">
        <v>51</v>
      </c>
      <c r="N2206" s="59" t="s">
        <v>147</v>
      </c>
      <c r="O2206" s="59" t="s">
        <v>51</v>
      </c>
      <c r="P2206" s="59" t="s">
        <v>6321</v>
      </c>
      <c r="Q2206" s="25" t="s">
        <v>42</v>
      </c>
      <c r="R2206" s="25" t="s">
        <v>42</v>
      </c>
      <c r="S2206" s="25" t="s">
        <v>42</v>
      </c>
      <c r="T2206" s="25" t="s">
        <v>42</v>
      </c>
      <c r="U2206" s="25" t="s">
        <v>42</v>
      </c>
      <c r="V2206" s="25" t="s">
        <v>42</v>
      </c>
      <c r="W2206" s="25">
        <v>0</v>
      </c>
      <c r="X2206" s="25">
        <v>0</v>
      </c>
      <c r="Y2206" s="25" t="s">
        <v>42</v>
      </c>
      <c r="Z2206" s="25" t="s">
        <v>42</v>
      </c>
      <c r="AA2206" s="25">
        <v>0.4</v>
      </c>
      <c r="AB2206" s="25">
        <v>0.4</v>
      </c>
      <c r="AC2206" s="25" t="s">
        <v>4202</v>
      </c>
      <c r="AD2206" s="59" t="s">
        <v>147</v>
      </c>
      <c r="AE2206" s="59" t="s">
        <v>51</v>
      </c>
    </row>
    <row r="2207" spans="1:31" ht="47.25" x14ac:dyDescent="0.25">
      <c r="A2207" s="57" t="s">
        <v>5071</v>
      </c>
      <c r="B2207" s="24" t="s">
        <v>6322</v>
      </c>
      <c r="C2207" s="58" t="s">
        <v>6323</v>
      </c>
      <c r="D2207" s="59">
        <v>1975</v>
      </c>
      <c r="E2207" s="25">
        <v>91.98</v>
      </c>
      <c r="F2207" s="25">
        <v>0.06</v>
      </c>
      <c r="G2207" s="59">
        <v>2021</v>
      </c>
      <c r="H2207" s="25" t="s">
        <v>42</v>
      </c>
      <c r="I2207" s="25" t="s">
        <v>42</v>
      </c>
      <c r="J2207" s="25" t="s">
        <v>42</v>
      </c>
      <c r="K2207" s="25" t="s">
        <v>42</v>
      </c>
      <c r="L2207" s="59" t="s">
        <v>51</v>
      </c>
      <c r="M2207" s="59" t="s">
        <v>51</v>
      </c>
      <c r="N2207" s="59" t="s">
        <v>147</v>
      </c>
      <c r="O2207" s="59" t="s">
        <v>51</v>
      </c>
      <c r="P2207" s="59" t="s">
        <v>6324</v>
      </c>
      <c r="Q2207" s="25" t="s">
        <v>42</v>
      </c>
      <c r="R2207" s="25" t="s">
        <v>42</v>
      </c>
      <c r="S2207" s="25" t="s">
        <v>42</v>
      </c>
      <c r="T2207" s="25" t="s">
        <v>42</v>
      </c>
      <c r="U2207" s="25" t="s">
        <v>42</v>
      </c>
      <c r="V2207" s="25" t="s">
        <v>42</v>
      </c>
      <c r="W2207" s="25">
        <v>0</v>
      </c>
      <c r="X2207" s="25">
        <v>0</v>
      </c>
      <c r="Y2207" s="25" t="s">
        <v>42</v>
      </c>
      <c r="Z2207" s="25" t="s">
        <v>42</v>
      </c>
      <c r="AA2207" s="25">
        <v>0.4</v>
      </c>
      <c r="AB2207" s="25">
        <v>0.4</v>
      </c>
      <c r="AC2207" s="25" t="s">
        <v>4202</v>
      </c>
      <c r="AD2207" s="59" t="s">
        <v>147</v>
      </c>
      <c r="AE2207" s="59" t="s">
        <v>51</v>
      </c>
    </row>
    <row r="2208" spans="1:31" ht="31.5" x14ac:dyDescent="0.25">
      <c r="A2208" s="57" t="s">
        <v>5071</v>
      </c>
      <c r="B2208" s="24" t="s">
        <v>6325</v>
      </c>
      <c r="C2208" s="58" t="s">
        <v>6326</v>
      </c>
      <c r="D2208" s="59">
        <v>1979</v>
      </c>
      <c r="E2208" s="25">
        <v>86.38</v>
      </c>
      <c r="F2208" s="25">
        <v>0.42</v>
      </c>
      <c r="G2208" s="59">
        <v>2021</v>
      </c>
      <c r="H2208" s="25" t="s">
        <v>42</v>
      </c>
      <c r="I2208" s="25" t="s">
        <v>42</v>
      </c>
      <c r="J2208" s="25" t="s">
        <v>42</v>
      </c>
      <c r="K2208" s="25" t="s">
        <v>42</v>
      </c>
      <c r="L2208" s="59" t="s">
        <v>51</v>
      </c>
      <c r="M2208" s="59" t="s">
        <v>51</v>
      </c>
      <c r="N2208" s="59" t="s">
        <v>147</v>
      </c>
      <c r="O2208" s="59" t="s">
        <v>51</v>
      </c>
      <c r="P2208" s="59" t="s">
        <v>6327</v>
      </c>
      <c r="Q2208" s="25" t="s">
        <v>42</v>
      </c>
      <c r="R2208" s="25" t="s">
        <v>42</v>
      </c>
      <c r="S2208" s="25" t="s">
        <v>42</v>
      </c>
      <c r="T2208" s="25" t="s">
        <v>42</v>
      </c>
      <c r="U2208" s="25" t="s">
        <v>42</v>
      </c>
      <c r="V2208" s="25" t="s">
        <v>42</v>
      </c>
      <c r="W2208" s="25">
        <v>0</v>
      </c>
      <c r="X2208" s="25">
        <v>0</v>
      </c>
      <c r="Y2208" s="25" t="s">
        <v>42</v>
      </c>
      <c r="Z2208" s="25" t="s">
        <v>42</v>
      </c>
      <c r="AA2208" s="25">
        <v>0.4</v>
      </c>
      <c r="AB2208" s="25">
        <v>0.4</v>
      </c>
      <c r="AC2208" s="25" t="s">
        <v>4202</v>
      </c>
      <c r="AD2208" s="59" t="s">
        <v>147</v>
      </c>
      <c r="AE2208" s="59" t="s">
        <v>51</v>
      </c>
    </row>
    <row r="2209" spans="1:31" ht="31.5" x14ac:dyDescent="0.25">
      <c r="A2209" s="57" t="s">
        <v>5071</v>
      </c>
      <c r="B2209" s="24" t="s">
        <v>6328</v>
      </c>
      <c r="C2209" s="58" t="s">
        <v>6329</v>
      </c>
      <c r="D2209" s="59">
        <v>1979</v>
      </c>
      <c r="E2209" s="25">
        <v>86.04</v>
      </c>
      <c r="F2209" s="25">
        <v>3.26</v>
      </c>
      <c r="G2209" s="59">
        <v>2021</v>
      </c>
      <c r="H2209" s="25" t="s">
        <v>42</v>
      </c>
      <c r="I2209" s="25" t="s">
        <v>42</v>
      </c>
      <c r="J2209" s="25" t="s">
        <v>42</v>
      </c>
      <c r="K2209" s="25" t="s">
        <v>42</v>
      </c>
      <c r="L2209" s="59" t="s">
        <v>51</v>
      </c>
      <c r="M2209" s="59" t="s">
        <v>51</v>
      </c>
      <c r="N2209" s="59" t="s">
        <v>147</v>
      </c>
      <c r="O2209" s="59" t="s">
        <v>51</v>
      </c>
      <c r="P2209" s="59" t="s">
        <v>6330</v>
      </c>
      <c r="Q2209" s="25" t="s">
        <v>42</v>
      </c>
      <c r="R2209" s="25" t="s">
        <v>42</v>
      </c>
      <c r="S2209" s="25" t="s">
        <v>42</v>
      </c>
      <c r="T2209" s="25" t="s">
        <v>42</v>
      </c>
      <c r="U2209" s="25" t="s">
        <v>42</v>
      </c>
      <c r="V2209" s="25" t="s">
        <v>42</v>
      </c>
      <c r="W2209" s="25">
        <v>0</v>
      </c>
      <c r="X2209" s="25">
        <v>0</v>
      </c>
      <c r="Y2209" s="25" t="s">
        <v>42</v>
      </c>
      <c r="Z2209" s="25" t="s">
        <v>42</v>
      </c>
      <c r="AA2209" s="25">
        <v>0.4</v>
      </c>
      <c r="AB2209" s="25">
        <v>0.4</v>
      </c>
      <c r="AC2209" s="25" t="s">
        <v>4202</v>
      </c>
      <c r="AD2209" s="59" t="s">
        <v>147</v>
      </c>
      <c r="AE2209" s="59" t="s">
        <v>51</v>
      </c>
    </row>
    <row r="2210" spans="1:31" ht="31.5" x14ac:dyDescent="0.25">
      <c r="A2210" s="57" t="s">
        <v>5071</v>
      </c>
      <c r="B2210" s="24" t="s">
        <v>6331</v>
      </c>
      <c r="C2210" s="58" t="s">
        <v>6332</v>
      </c>
      <c r="D2210" s="59">
        <v>1979</v>
      </c>
      <c r="E2210" s="25">
        <v>87.28</v>
      </c>
      <c r="F2210" s="25">
        <v>0.02</v>
      </c>
      <c r="G2210" s="59">
        <v>2021</v>
      </c>
      <c r="H2210" s="25" t="s">
        <v>42</v>
      </c>
      <c r="I2210" s="25" t="s">
        <v>42</v>
      </c>
      <c r="J2210" s="25" t="s">
        <v>42</v>
      </c>
      <c r="K2210" s="25" t="s">
        <v>42</v>
      </c>
      <c r="L2210" s="59" t="s">
        <v>51</v>
      </c>
      <c r="M2210" s="59" t="s">
        <v>51</v>
      </c>
      <c r="N2210" s="59" t="s">
        <v>147</v>
      </c>
      <c r="O2210" s="59" t="s">
        <v>51</v>
      </c>
      <c r="P2210" s="59" t="s">
        <v>6333</v>
      </c>
      <c r="Q2210" s="25" t="s">
        <v>42</v>
      </c>
      <c r="R2210" s="25" t="s">
        <v>42</v>
      </c>
      <c r="S2210" s="25" t="s">
        <v>42</v>
      </c>
      <c r="T2210" s="25" t="s">
        <v>42</v>
      </c>
      <c r="U2210" s="25" t="s">
        <v>42</v>
      </c>
      <c r="V2210" s="25" t="s">
        <v>42</v>
      </c>
      <c r="W2210" s="25">
        <v>0</v>
      </c>
      <c r="X2210" s="25">
        <v>0</v>
      </c>
      <c r="Y2210" s="25" t="s">
        <v>42</v>
      </c>
      <c r="Z2210" s="25" t="s">
        <v>42</v>
      </c>
      <c r="AA2210" s="25">
        <v>0.4</v>
      </c>
      <c r="AB2210" s="25">
        <v>0.4</v>
      </c>
      <c r="AC2210" s="25" t="s">
        <v>4202</v>
      </c>
      <c r="AD2210" s="59" t="s">
        <v>147</v>
      </c>
      <c r="AE2210" s="59" t="s">
        <v>51</v>
      </c>
    </row>
    <row r="2211" spans="1:31" ht="31.5" x14ac:dyDescent="0.25">
      <c r="A2211" s="57" t="s">
        <v>5071</v>
      </c>
      <c r="B2211" s="24" t="s">
        <v>6334</v>
      </c>
      <c r="C2211" s="58" t="s">
        <v>6335</v>
      </c>
      <c r="D2211" s="59">
        <v>1976</v>
      </c>
      <c r="E2211" s="25">
        <v>92.08</v>
      </c>
      <c r="F2211" s="25">
        <v>3.99</v>
      </c>
      <c r="G2211" s="59">
        <v>2021</v>
      </c>
      <c r="H2211" s="25" t="s">
        <v>42</v>
      </c>
      <c r="I2211" s="25" t="s">
        <v>42</v>
      </c>
      <c r="J2211" s="25" t="s">
        <v>42</v>
      </c>
      <c r="K2211" s="25" t="s">
        <v>42</v>
      </c>
      <c r="L2211" s="59" t="s">
        <v>51</v>
      </c>
      <c r="M2211" s="59" t="s">
        <v>51</v>
      </c>
      <c r="N2211" s="59" t="s">
        <v>147</v>
      </c>
      <c r="O2211" s="59" t="s">
        <v>51</v>
      </c>
      <c r="P2211" s="59" t="s">
        <v>6336</v>
      </c>
      <c r="Q2211" s="25" t="s">
        <v>42</v>
      </c>
      <c r="R2211" s="25" t="s">
        <v>42</v>
      </c>
      <c r="S2211" s="25" t="s">
        <v>42</v>
      </c>
      <c r="T2211" s="25" t="s">
        <v>42</v>
      </c>
      <c r="U2211" s="25" t="s">
        <v>42</v>
      </c>
      <c r="V2211" s="25" t="s">
        <v>42</v>
      </c>
      <c r="W2211" s="25">
        <v>0</v>
      </c>
      <c r="X2211" s="25">
        <v>0</v>
      </c>
      <c r="Y2211" s="25" t="s">
        <v>42</v>
      </c>
      <c r="Z2211" s="25" t="s">
        <v>42</v>
      </c>
      <c r="AA2211" s="25">
        <v>0.4</v>
      </c>
      <c r="AB2211" s="25">
        <v>0.4</v>
      </c>
      <c r="AC2211" s="25" t="s">
        <v>4202</v>
      </c>
      <c r="AD2211" s="59" t="s">
        <v>147</v>
      </c>
      <c r="AE2211" s="59" t="s">
        <v>51</v>
      </c>
    </row>
    <row r="2212" spans="1:31" ht="31.5" x14ac:dyDescent="0.25">
      <c r="A2212" s="57" t="s">
        <v>5071</v>
      </c>
      <c r="B2212" s="24" t="s">
        <v>6337</v>
      </c>
      <c r="C2212" s="58" t="s">
        <v>6338</v>
      </c>
      <c r="D2212" s="59">
        <v>1975</v>
      </c>
      <c r="E2212" s="25">
        <v>92.06</v>
      </c>
      <c r="F2212" s="25">
        <v>0.15</v>
      </c>
      <c r="G2212" s="59">
        <v>2021</v>
      </c>
      <c r="H2212" s="25" t="s">
        <v>42</v>
      </c>
      <c r="I2212" s="25" t="s">
        <v>42</v>
      </c>
      <c r="J2212" s="25" t="s">
        <v>42</v>
      </c>
      <c r="K2212" s="25" t="s">
        <v>42</v>
      </c>
      <c r="L2212" s="59" t="s">
        <v>51</v>
      </c>
      <c r="M2212" s="59" t="s">
        <v>51</v>
      </c>
      <c r="N2212" s="59" t="s">
        <v>147</v>
      </c>
      <c r="O2212" s="59" t="s">
        <v>51</v>
      </c>
      <c r="P2212" s="59" t="s">
        <v>6339</v>
      </c>
      <c r="Q2212" s="25" t="s">
        <v>42</v>
      </c>
      <c r="R2212" s="25" t="s">
        <v>42</v>
      </c>
      <c r="S2212" s="25" t="s">
        <v>42</v>
      </c>
      <c r="T2212" s="25" t="s">
        <v>42</v>
      </c>
      <c r="U2212" s="25" t="s">
        <v>42</v>
      </c>
      <c r="V2212" s="25" t="s">
        <v>42</v>
      </c>
      <c r="W2212" s="25">
        <v>0</v>
      </c>
      <c r="X2212" s="25">
        <v>0</v>
      </c>
      <c r="Y2212" s="25" t="s">
        <v>42</v>
      </c>
      <c r="Z2212" s="25" t="s">
        <v>42</v>
      </c>
      <c r="AA2212" s="25">
        <v>0.4</v>
      </c>
      <c r="AB2212" s="25">
        <v>0.4</v>
      </c>
      <c r="AC2212" s="25" t="s">
        <v>4202</v>
      </c>
      <c r="AD2212" s="59" t="s">
        <v>147</v>
      </c>
      <c r="AE2212" s="59" t="s">
        <v>51</v>
      </c>
    </row>
    <row r="2213" spans="1:31" ht="31.5" x14ac:dyDescent="0.25">
      <c r="A2213" s="57" t="s">
        <v>5071</v>
      </c>
      <c r="B2213" s="24" t="s">
        <v>6340</v>
      </c>
      <c r="C2213" s="58" t="s">
        <v>6341</v>
      </c>
      <c r="D2213" s="59">
        <v>1978</v>
      </c>
      <c r="E2213" s="25">
        <v>90.39</v>
      </c>
      <c r="F2213" s="25">
        <v>0.56000000000000005</v>
      </c>
      <c r="G2213" s="59">
        <v>2021</v>
      </c>
      <c r="H2213" s="25" t="s">
        <v>42</v>
      </c>
      <c r="I2213" s="25" t="s">
        <v>42</v>
      </c>
      <c r="J2213" s="25" t="s">
        <v>42</v>
      </c>
      <c r="K2213" s="25" t="s">
        <v>42</v>
      </c>
      <c r="L2213" s="59" t="s">
        <v>51</v>
      </c>
      <c r="M2213" s="59" t="s">
        <v>51</v>
      </c>
      <c r="N2213" s="59" t="s">
        <v>147</v>
      </c>
      <c r="O2213" s="59" t="s">
        <v>51</v>
      </c>
      <c r="P2213" s="59" t="s">
        <v>6342</v>
      </c>
      <c r="Q2213" s="25" t="s">
        <v>42</v>
      </c>
      <c r="R2213" s="25" t="s">
        <v>42</v>
      </c>
      <c r="S2213" s="25" t="s">
        <v>42</v>
      </c>
      <c r="T2213" s="25" t="s">
        <v>42</v>
      </c>
      <c r="U2213" s="25" t="s">
        <v>42</v>
      </c>
      <c r="V2213" s="25" t="s">
        <v>42</v>
      </c>
      <c r="W2213" s="25">
        <v>0</v>
      </c>
      <c r="X2213" s="25">
        <v>0</v>
      </c>
      <c r="Y2213" s="25" t="s">
        <v>42</v>
      </c>
      <c r="Z2213" s="25" t="s">
        <v>42</v>
      </c>
      <c r="AA2213" s="25">
        <v>0.4</v>
      </c>
      <c r="AB2213" s="25">
        <v>0.4</v>
      </c>
      <c r="AC2213" s="25" t="s">
        <v>4202</v>
      </c>
      <c r="AD2213" s="59" t="s">
        <v>147</v>
      </c>
      <c r="AE2213" s="59" t="s">
        <v>51</v>
      </c>
    </row>
    <row r="2214" spans="1:31" ht="31.5" x14ac:dyDescent="0.25">
      <c r="A2214" s="57" t="s">
        <v>5071</v>
      </c>
      <c r="B2214" s="24" t="s">
        <v>6343</v>
      </c>
      <c r="C2214" s="58" t="s">
        <v>6344</v>
      </c>
      <c r="D2214" s="59">
        <v>1978</v>
      </c>
      <c r="E2214" s="25">
        <v>91.25</v>
      </c>
      <c r="F2214" s="25">
        <v>2.42</v>
      </c>
      <c r="G2214" s="59">
        <v>2021</v>
      </c>
      <c r="H2214" s="25" t="s">
        <v>42</v>
      </c>
      <c r="I2214" s="25" t="s">
        <v>42</v>
      </c>
      <c r="J2214" s="25" t="s">
        <v>42</v>
      </c>
      <c r="K2214" s="25" t="s">
        <v>42</v>
      </c>
      <c r="L2214" s="59" t="s">
        <v>51</v>
      </c>
      <c r="M2214" s="59" t="s">
        <v>51</v>
      </c>
      <c r="N2214" s="59" t="s">
        <v>147</v>
      </c>
      <c r="O2214" s="59" t="s">
        <v>51</v>
      </c>
      <c r="P2214" s="59" t="s">
        <v>6345</v>
      </c>
      <c r="Q2214" s="25" t="s">
        <v>42</v>
      </c>
      <c r="R2214" s="25" t="s">
        <v>42</v>
      </c>
      <c r="S2214" s="25" t="s">
        <v>42</v>
      </c>
      <c r="T2214" s="25" t="s">
        <v>42</v>
      </c>
      <c r="U2214" s="25" t="s">
        <v>42</v>
      </c>
      <c r="V2214" s="25" t="s">
        <v>42</v>
      </c>
      <c r="W2214" s="25">
        <v>0</v>
      </c>
      <c r="X2214" s="25">
        <v>0</v>
      </c>
      <c r="Y2214" s="25" t="s">
        <v>42</v>
      </c>
      <c r="Z2214" s="25" t="s">
        <v>42</v>
      </c>
      <c r="AA2214" s="25">
        <v>0.4</v>
      </c>
      <c r="AB2214" s="25">
        <v>0.4</v>
      </c>
      <c r="AC2214" s="25" t="s">
        <v>4202</v>
      </c>
      <c r="AD2214" s="59" t="s">
        <v>147</v>
      </c>
      <c r="AE2214" s="59" t="s">
        <v>51</v>
      </c>
    </row>
    <row r="2215" spans="1:31" ht="31.5" x14ac:dyDescent="0.25">
      <c r="A2215" s="57" t="s">
        <v>5071</v>
      </c>
      <c r="B2215" s="24" t="s">
        <v>6346</v>
      </c>
      <c r="C2215" s="58" t="s">
        <v>6347</v>
      </c>
      <c r="D2215" s="59">
        <v>1977</v>
      </c>
      <c r="E2215" s="25">
        <v>88.85</v>
      </c>
      <c r="F2215" s="25">
        <v>3.15</v>
      </c>
      <c r="G2215" s="59">
        <v>2021</v>
      </c>
      <c r="H2215" s="25" t="s">
        <v>42</v>
      </c>
      <c r="I2215" s="25" t="s">
        <v>42</v>
      </c>
      <c r="J2215" s="25" t="s">
        <v>42</v>
      </c>
      <c r="K2215" s="25" t="s">
        <v>42</v>
      </c>
      <c r="L2215" s="59" t="s">
        <v>51</v>
      </c>
      <c r="M2215" s="59" t="s">
        <v>51</v>
      </c>
      <c r="N2215" s="59" t="s">
        <v>147</v>
      </c>
      <c r="O2215" s="59" t="s">
        <v>51</v>
      </c>
      <c r="P2215" s="59" t="s">
        <v>6348</v>
      </c>
      <c r="Q2215" s="25" t="s">
        <v>42</v>
      </c>
      <c r="R2215" s="25" t="s">
        <v>42</v>
      </c>
      <c r="S2215" s="25" t="s">
        <v>42</v>
      </c>
      <c r="T2215" s="25" t="s">
        <v>42</v>
      </c>
      <c r="U2215" s="25" t="s">
        <v>42</v>
      </c>
      <c r="V2215" s="25" t="s">
        <v>42</v>
      </c>
      <c r="W2215" s="25">
        <v>0</v>
      </c>
      <c r="X2215" s="25">
        <v>0</v>
      </c>
      <c r="Y2215" s="25" t="s">
        <v>42</v>
      </c>
      <c r="Z2215" s="25" t="s">
        <v>42</v>
      </c>
      <c r="AA2215" s="25">
        <v>0.4</v>
      </c>
      <c r="AB2215" s="25">
        <v>0.4</v>
      </c>
      <c r="AC2215" s="25" t="s">
        <v>4202</v>
      </c>
      <c r="AD2215" s="59" t="s">
        <v>147</v>
      </c>
      <c r="AE2215" s="59" t="s">
        <v>51</v>
      </c>
    </row>
    <row r="2216" spans="1:31" ht="31.5" x14ac:dyDescent="0.25">
      <c r="A2216" s="57" t="s">
        <v>5071</v>
      </c>
      <c r="B2216" s="24" t="s">
        <v>6349</v>
      </c>
      <c r="C2216" s="58" t="s">
        <v>6350</v>
      </c>
      <c r="D2216" s="59">
        <v>1972</v>
      </c>
      <c r="E2216" s="25">
        <v>91.95</v>
      </c>
      <c r="F2216" s="25">
        <v>2</v>
      </c>
      <c r="G2216" s="59">
        <v>2021</v>
      </c>
      <c r="H2216" s="25" t="s">
        <v>42</v>
      </c>
      <c r="I2216" s="25" t="s">
        <v>42</v>
      </c>
      <c r="J2216" s="25" t="s">
        <v>42</v>
      </c>
      <c r="K2216" s="25" t="s">
        <v>42</v>
      </c>
      <c r="L2216" s="59" t="s">
        <v>51</v>
      </c>
      <c r="M2216" s="59" t="s">
        <v>51</v>
      </c>
      <c r="N2216" s="59" t="s">
        <v>147</v>
      </c>
      <c r="O2216" s="59" t="s">
        <v>51</v>
      </c>
      <c r="P2216" s="59" t="s">
        <v>6351</v>
      </c>
      <c r="Q2216" s="25" t="s">
        <v>42</v>
      </c>
      <c r="R2216" s="25" t="s">
        <v>42</v>
      </c>
      <c r="S2216" s="25" t="s">
        <v>42</v>
      </c>
      <c r="T2216" s="25" t="s">
        <v>42</v>
      </c>
      <c r="U2216" s="25" t="s">
        <v>42</v>
      </c>
      <c r="V2216" s="25" t="s">
        <v>42</v>
      </c>
      <c r="W2216" s="25">
        <v>0</v>
      </c>
      <c r="X2216" s="25">
        <v>0</v>
      </c>
      <c r="Y2216" s="25" t="s">
        <v>42</v>
      </c>
      <c r="Z2216" s="25" t="s">
        <v>42</v>
      </c>
      <c r="AA2216" s="25">
        <v>0.4</v>
      </c>
      <c r="AB2216" s="25">
        <v>0.4</v>
      </c>
      <c r="AC2216" s="25" t="s">
        <v>4202</v>
      </c>
      <c r="AD2216" s="59" t="s">
        <v>147</v>
      </c>
      <c r="AE2216" s="59" t="s">
        <v>51</v>
      </c>
    </row>
    <row r="2217" spans="1:31" ht="31.5" x14ac:dyDescent="0.25">
      <c r="A2217" s="57" t="s">
        <v>5071</v>
      </c>
      <c r="B2217" s="24" t="s">
        <v>6352</v>
      </c>
      <c r="C2217" s="58" t="s">
        <v>6353</v>
      </c>
      <c r="D2217" s="59">
        <v>1972</v>
      </c>
      <c r="E2217" s="25">
        <v>92.15</v>
      </c>
      <c r="F2217" s="25">
        <v>5.0000000000000001E-4</v>
      </c>
      <c r="G2217" s="59">
        <v>2021</v>
      </c>
      <c r="H2217" s="25" t="s">
        <v>42</v>
      </c>
      <c r="I2217" s="25" t="s">
        <v>42</v>
      </c>
      <c r="J2217" s="25" t="s">
        <v>42</v>
      </c>
      <c r="K2217" s="25" t="s">
        <v>42</v>
      </c>
      <c r="L2217" s="59" t="s">
        <v>51</v>
      </c>
      <c r="M2217" s="59" t="s">
        <v>51</v>
      </c>
      <c r="N2217" s="59" t="s">
        <v>147</v>
      </c>
      <c r="O2217" s="59" t="s">
        <v>51</v>
      </c>
      <c r="P2217" s="59" t="s">
        <v>6354</v>
      </c>
      <c r="Q2217" s="25" t="s">
        <v>42</v>
      </c>
      <c r="R2217" s="25" t="s">
        <v>42</v>
      </c>
      <c r="S2217" s="25" t="s">
        <v>42</v>
      </c>
      <c r="T2217" s="25" t="s">
        <v>42</v>
      </c>
      <c r="U2217" s="25" t="s">
        <v>42</v>
      </c>
      <c r="V2217" s="25" t="s">
        <v>42</v>
      </c>
      <c r="W2217" s="25">
        <v>0</v>
      </c>
      <c r="X2217" s="25">
        <v>0</v>
      </c>
      <c r="Y2217" s="25" t="s">
        <v>42</v>
      </c>
      <c r="Z2217" s="25" t="s">
        <v>42</v>
      </c>
      <c r="AA2217" s="25">
        <v>0.4</v>
      </c>
      <c r="AB2217" s="25">
        <v>0.4</v>
      </c>
      <c r="AC2217" s="25" t="s">
        <v>4202</v>
      </c>
      <c r="AD2217" s="59" t="s">
        <v>147</v>
      </c>
      <c r="AE2217" s="59" t="s">
        <v>51</v>
      </c>
    </row>
    <row r="2218" spans="1:31" ht="31.5" x14ac:dyDescent="0.25">
      <c r="A2218" s="57" t="s">
        <v>5071</v>
      </c>
      <c r="B2218" s="24" t="s">
        <v>6355</v>
      </c>
      <c r="C2218" s="58" t="s">
        <v>6356</v>
      </c>
      <c r="D2218" s="59">
        <v>1973</v>
      </c>
      <c r="E2218" s="25">
        <v>88.28</v>
      </c>
      <c r="F2218" s="25">
        <v>5.0000000000000001E-4</v>
      </c>
      <c r="G2218" s="59">
        <v>2021</v>
      </c>
      <c r="H2218" s="25" t="s">
        <v>42</v>
      </c>
      <c r="I2218" s="25" t="s">
        <v>42</v>
      </c>
      <c r="J2218" s="25" t="s">
        <v>42</v>
      </c>
      <c r="K2218" s="25" t="s">
        <v>42</v>
      </c>
      <c r="L2218" s="59" t="s">
        <v>51</v>
      </c>
      <c r="M2218" s="59" t="s">
        <v>51</v>
      </c>
      <c r="N2218" s="59" t="s">
        <v>147</v>
      </c>
      <c r="O2218" s="59" t="s">
        <v>51</v>
      </c>
      <c r="P2218" s="59" t="s">
        <v>6357</v>
      </c>
      <c r="Q2218" s="25" t="s">
        <v>42</v>
      </c>
      <c r="R2218" s="25" t="s">
        <v>42</v>
      </c>
      <c r="S2218" s="25" t="s">
        <v>42</v>
      </c>
      <c r="T2218" s="25" t="s">
        <v>42</v>
      </c>
      <c r="U2218" s="25" t="s">
        <v>42</v>
      </c>
      <c r="V2218" s="25" t="s">
        <v>42</v>
      </c>
      <c r="W2218" s="25">
        <v>0</v>
      </c>
      <c r="X2218" s="25">
        <v>0</v>
      </c>
      <c r="Y2218" s="25" t="s">
        <v>42</v>
      </c>
      <c r="Z2218" s="25" t="s">
        <v>42</v>
      </c>
      <c r="AA2218" s="25">
        <v>0.4</v>
      </c>
      <c r="AB2218" s="25">
        <v>0.4</v>
      </c>
      <c r="AC2218" s="25" t="s">
        <v>4202</v>
      </c>
      <c r="AD2218" s="59" t="s">
        <v>147</v>
      </c>
      <c r="AE2218" s="59" t="s">
        <v>51</v>
      </c>
    </row>
    <row r="2219" spans="1:31" ht="31.5" x14ac:dyDescent="0.25">
      <c r="A2219" s="57" t="s">
        <v>5071</v>
      </c>
      <c r="B2219" s="24" t="s">
        <v>6358</v>
      </c>
      <c r="C2219" s="58" t="s">
        <v>6359</v>
      </c>
      <c r="D2219" s="59">
        <v>1977</v>
      </c>
      <c r="E2219" s="25">
        <v>86.55</v>
      </c>
      <c r="F2219" s="25">
        <v>2.0000000000000001E-4</v>
      </c>
      <c r="G2219" s="59">
        <v>2021</v>
      </c>
      <c r="H2219" s="25" t="s">
        <v>42</v>
      </c>
      <c r="I2219" s="25" t="s">
        <v>42</v>
      </c>
      <c r="J2219" s="25" t="s">
        <v>42</v>
      </c>
      <c r="K2219" s="25" t="s">
        <v>42</v>
      </c>
      <c r="L2219" s="59" t="s">
        <v>51</v>
      </c>
      <c r="M2219" s="59" t="s">
        <v>51</v>
      </c>
      <c r="N2219" s="59" t="s">
        <v>147</v>
      </c>
      <c r="O2219" s="59" t="s">
        <v>51</v>
      </c>
      <c r="P2219" s="59" t="s">
        <v>6360</v>
      </c>
      <c r="Q2219" s="25" t="s">
        <v>42</v>
      </c>
      <c r="R2219" s="25" t="s">
        <v>42</v>
      </c>
      <c r="S2219" s="25" t="s">
        <v>42</v>
      </c>
      <c r="T2219" s="25" t="s">
        <v>42</v>
      </c>
      <c r="U2219" s="25" t="s">
        <v>42</v>
      </c>
      <c r="V2219" s="25" t="s">
        <v>42</v>
      </c>
      <c r="W2219" s="25">
        <v>0</v>
      </c>
      <c r="X2219" s="25">
        <v>0</v>
      </c>
      <c r="Y2219" s="25" t="s">
        <v>42</v>
      </c>
      <c r="Z2219" s="25" t="s">
        <v>42</v>
      </c>
      <c r="AA2219" s="25">
        <v>0.4</v>
      </c>
      <c r="AB2219" s="25">
        <v>0.4</v>
      </c>
      <c r="AC2219" s="25" t="s">
        <v>4202</v>
      </c>
      <c r="AD2219" s="59" t="s">
        <v>147</v>
      </c>
      <c r="AE2219" s="59" t="s">
        <v>51</v>
      </c>
    </row>
    <row r="2220" spans="1:31" ht="31.5" x14ac:dyDescent="0.25">
      <c r="A2220" s="57" t="s">
        <v>5071</v>
      </c>
      <c r="B2220" s="24" t="s">
        <v>6361</v>
      </c>
      <c r="C2220" s="58" t="s">
        <v>6362</v>
      </c>
      <c r="D2220" s="59">
        <v>1972</v>
      </c>
      <c r="E2220" s="25">
        <v>81.39</v>
      </c>
      <c r="F2220" s="25">
        <v>0.15</v>
      </c>
      <c r="G2220" s="59">
        <v>2021</v>
      </c>
      <c r="H2220" s="25" t="s">
        <v>42</v>
      </c>
      <c r="I2220" s="25" t="s">
        <v>42</v>
      </c>
      <c r="J2220" s="25" t="s">
        <v>42</v>
      </c>
      <c r="K2220" s="25" t="s">
        <v>42</v>
      </c>
      <c r="L2220" s="59" t="s">
        <v>51</v>
      </c>
      <c r="M2220" s="59" t="s">
        <v>51</v>
      </c>
      <c r="N2220" s="59" t="s">
        <v>147</v>
      </c>
      <c r="O2220" s="59" t="s">
        <v>51</v>
      </c>
      <c r="P2220" s="59" t="s">
        <v>6363</v>
      </c>
      <c r="Q2220" s="25" t="s">
        <v>42</v>
      </c>
      <c r="R2220" s="25" t="s">
        <v>42</v>
      </c>
      <c r="S2220" s="25" t="s">
        <v>42</v>
      </c>
      <c r="T2220" s="25" t="s">
        <v>42</v>
      </c>
      <c r="U2220" s="25" t="s">
        <v>42</v>
      </c>
      <c r="V2220" s="25" t="s">
        <v>42</v>
      </c>
      <c r="W2220" s="25">
        <v>0</v>
      </c>
      <c r="X2220" s="25">
        <v>0</v>
      </c>
      <c r="Y2220" s="25" t="s">
        <v>42</v>
      </c>
      <c r="Z2220" s="25" t="s">
        <v>42</v>
      </c>
      <c r="AA2220" s="25">
        <v>0.4</v>
      </c>
      <c r="AB2220" s="25">
        <v>0.4</v>
      </c>
      <c r="AC2220" s="25" t="s">
        <v>4202</v>
      </c>
      <c r="AD2220" s="59" t="s">
        <v>147</v>
      </c>
      <c r="AE2220" s="59" t="s">
        <v>51</v>
      </c>
    </row>
    <row r="2221" spans="1:31" ht="31.5" x14ac:dyDescent="0.25">
      <c r="A2221" s="57" t="s">
        <v>5071</v>
      </c>
      <c r="B2221" s="24" t="s">
        <v>6364</v>
      </c>
      <c r="C2221" s="58" t="s">
        <v>6365</v>
      </c>
      <c r="D2221" s="59">
        <v>1982</v>
      </c>
      <c r="E2221" s="25">
        <v>88.08</v>
      </c>
      <c r="F2221" s="25">
        <v>0.15</v>
      </c>
      <c r="G2221" s="59">
        <v>2021</v>
      </c>
      <c r="H2221" s="25" t="s">
        <v>42</v>
      </c>
      <c r="I2221" s="25" t="s">
        <v>42</v>
      </c>
      <c r="J2221" s="25" t="s">
        <v>42</v>
      </c>
      <c r="K2221" s="25" t="s">
        <v>42</v>
      </c>
      <c r="L2221" s="59" t="s">
        <v>51</v>
      </c>
      <c r="M2221" s="59" t="s">
        <v>51</v>
      </c>
      <c r="N2221" s="59" t="s">
        <v>147</v>
      </c>
      <c r="O2221" s="59" t="s">
        <v>51</v>
      </c>
      <c r="P2221" s="59" t="s">
        <v>6366</v>
      </c>
      <c r="Q2221" s="25" t="s">
        <v>42</v>
      </c>
      <c r="R2221" s="25" t="s">
        <v>42</v>
      </c>
      <c r="S2221" s="25" t="s">
        <v>42</v>
      </c>
      <c r="T2221" s="25" t="s">
        <v>42</v>
      </c>
      <c r="U2221" s="25" t="s">
        <v>42</v>
      </c>
      <c r="V2221" s="25" t="s">
        <v>42</v>
      </c>
      <c r="W2221" s="25">
        <v>0</v>
      </c>
      <c r="X2221" s="25">
        <v>0</v>
      </c>
      <c r="Y2221" s="25" t="s">
        <v>42</v>
      </c>
      <c r="Z2221" s="25" t="s">
        <v>42</v>
      </c>
      <c r="AA2221" s="25">
        <v>0.4</v>
      </c>
      <c r="AB2221" s="25">
        <v>0.4</v>
      </c>
      <c r="AC2221" s="25" t="s">
        <v>4202</v>
      </c>
      <c r="AD2221" s="59" t="s">
        <v>147</v>
      </c>
      <c r="AE2221" s="59" t="s">
        <v>51</v>
      </c>
    </row>
    <row r="2222" spans="1:31" ht="31.5" x14ac:dyDescent="0.25">
      <c r="A2222" s="57" t="s">
        <v>5071</v>
      </c>
      <c r="B2222" s="24" t="s">
        <v>6367</v>
      </c>
      <c r="C2222" s="58" t="s">
        <v>6368</v>
      </c>
      <c r="D2222" s="59">
        <v>1982</v>
      </c>
      <c r="E2222" s="25">
        <v>89.4</v>
      </c>
      <c r="F2222" s="25">
        <v>0.15</v>
      </c>
      <c r="G2222" s="59">
        <v>2021</v>
      </c>
      <c r="H2222" s="25" t="s">
        <v>42</v>
      </c>
      <c r="I2222" s="25" t="s">
        <v>42</v>
      </c>
      <c r="J2222" s="25" t="s">
        <v>42</v>
      </c>
      <c r="K2222" s="25" t="s">
        <v>42</v>
      </c>
      <c r="L2222" s="59" t="s">
        <v>51</v>
      </c>
      <c r="M2222" s="59" t="s">
        <v>51</v>
      </c>
      <c r="N2222" s="59" t="s">
        <v>147</v>
      </c>
      <c r="O2222" s="59" t="s">
        <v>51</v>
      </c>
      <c r="P2222" s="59" t="s">
        <v>6369</v>
      </c>
      <c r="Q2222" s="25" t="s">
        <v>42</v>
      </c>
      <c r="R2222" s="25" t="s">
        <v>42</v>
      </c>
      <c r="S2222" s="25" t="s">
        <v>42</v>
      </c>
      <c r="T2222" s="25" t="s">
        <v>42</v>
      </c>
      <c r="U2222" s="25" t="s">
        <v>42</v>
      </c>
      <c r="V2222" s="25" t="s">
        <v>42</v>
      </c>
      <c r="W2222" s="25">
        <v>0</v>
      </c>
      <c r="X2222" s="25">
        <v>0</v>
      </c>
      <c r="Y2222" s="25" t="s">
        <v>42</v>
      </c>
      <c r="Z2222" s="25" t="s">
        <v>42</v>
      </c>
      <c r="AA2222" s="25">
        <v>0.4</v>
      </c>
      <c r="AB2222" s="25">
        <v>0.4</v>
      </c>
      <c r="AC2222" s="25" t="s">
        <v>4202</v>
      </c>
      <c r="AD2222" s="59" t="s">
        <v>147</v>
      </c>
      <c r="AE2222" s="59" t="s">
        <v>51</v>
      </c>
    </row>
    <row r="2223" spans="1:31" ht="31.5" x14ac:dyDescent="0.25">
      <c r="A2223" s="57" t="s">
        <v>5071</v>
      </c>
      <c r="B2223" s="24" t="s">
        <v>6370</v>
      </c>
      <c r="C2223" s="58" t="s">
        <v>6371</v>
      </c>
      <c r="D2223" s="59">
        <v>1980</v>
      </c>
      <c r="E2223" s="25">
        <v>82.83</v>
      </c>
      <c r="F2223" s="25">
        <v>0.97</v>
      </c>
      <c r="G2223" s="59">
        <v>2021</v>
      </c>
      <c r="H2223" s="25" t="s">
        <v>42</v>
      </c>
      <c r="I2223" s="25" t="s">
        <v>42</v>
      </c>
      <c r="J2223" s="25" t="s">
        <v>42</v>
      </c>
      <c r="K2223" s="25" t="s">
        <v>42</v>
      </c>
      <c r="L2223" s="59" t="s">
        <v>51</v>
      </c>
      <c r="M2223" s="59" t="s">
        <v>51</v>
      </c>
      <c r="N2223" s="59" t="s">
        <v>147</v>
      </c>
      <c r="O2223" s="59" t="s">
        <v>51</v>
      </c>
      <c r="P2223" s="59" t="s">
        <v>6372</v>
      </c>
      <c r="Q2223" s="25" t="s">
        <v>42</v>
      </c>
      <c r="R2223" s="25" t="s">
        <v>42</v>
      </c>
      <c r="S2223" s="25" t="s">
        <v>42</v>
      </c>
      <c r="T2223" s="25" t="s">
        <v>42</v>
      </c>
      <c r="U2223" s="25" t="s">
        <v>42</v>
      </c>
      <c r="V2223" s="25" t="s">
        <v>42</v>
      </c>
      <c r="W2223" s="25">
        <v>0</v>
      </c>
      <c r="X2223" s="25">
        <v>0</v>
      </c>
      <c r="Y2223" s="25" t="s">
        <v>42</v>
      </c>
      <c r="Z2223" s="25" t="s">
        <v>42</v>
      </c>
      <c r="AA2223" s="25">
        <v>0.4</v>
      </c>
      <c r="AB2223" s="25">
        <v>0.4</v>
      </c>
      <c r="AC2223" s="25" t="s">
        <v>4202</v>
      </c>
      <c r="AD2223" s="59" t="s">
        <v>147</v>
      </c>
      <c r="AE2223" s="59" t="s">
        <v>51</v>
      </c>
    </row>
    <row r="2224" spans="1:31" ht="31.5" x14ac:dyDescent="0.25">
      <c r="A2224" s="57" t="s">
        <v>5071</v>
      </c>
      <c r="B2224" s="24" t="s">
        <v>6373</v>
      </c>
      <c r="C2224" s="58" t="s">
        <v>6374</v>
      </c>
      <c r="D2224" s="59">
        <v>1986</v>
      </c>
      <c r="E2224" s="25">
        <v>87.5</v>
      </c>
      <c r="F2224" s="25">
        <v>0.09</v>
      </c>
      <c r="G2224" s="59">
        <v>2021</v>
      </c>
      <c r="H2224" s="25" t="s">
        <v>42</v>
      </c>
      <c r="I2224" s="25" t="s">
        <v>42</v>
      </c>
      <c r="J2224" s="25" t="s">
        <v>42</v>
      </c>
      <c r="K2224" s="25" t="s">
        <v>42</v>
      </c>
      <c r="L2224" s="59" t="s">
        <v>51</v>
      </c>
      <c r="M2224" s="59" t="s">
        <v>51</v>
      </c>
      <c r="N2224" s="59" t="s">
        <v>147</v>
      </c>
      <c r="O2224" s="59" t="s">
        <v>51</v>
      </c>
      <c r="P2224" s="59" t="s">
        <v>6375</v>
      </c>
      <c r="Q2224" s="25" t="s">
        <v>42</v>
      </c>
      <c r="R2224" s="25" t="s">
        <v>42</v>
      </c>
      <c r="S2224" s="25" t="s">
        <v>42</v>
      </c>
      <c r="T2224" s="25" t="s">
        <v>42</v>
      </c>
      <c r="U2224" s="25" t="s">
        <v>42</v>
      </c>
      <c r="V2224" s="25" t="s">
        <v>42</v>
      </c>
      <c r="W2224" s="25">
        <v>0</v>
      </c>
      <c r="X2224" s="25">
        <v>0</v>
      </c>
      <c r="Y2224" s="25" t="s">
        <v>42</v>
      </c>
      <c r="Z2224" s="25" t="s">
        <v>42</v>
      </c>
      <c r="AA2224" s="25">
        <v>0.4</v>
      </c>
      <c r="AB2224" s="25">
        <v>0.4</v>
      </c>
      <c r="AC2224" s="25" t="s">
        <v>4202</v>
      </c>
      <c r="AD2224" s="59" t="s">
        <v>147</v>
      </c>
      <c r="AE2224" s="59" t="s">
        <v>51</v>
      </c>
    </row>
    <row r="2225" spans="1:31" ht="31.5" x14ac:dyDescent="0.25">
      <c r="A2225" s="57" t="s">
        <v>5071</v>
      </c>
      <c r="B2225" s="24" t="s">
        <v>6376</v>
      </c>
      <c r="C2225" s="58" t="s">
        <v>6377</v>
      </c>
      <c r="D2225" s="59">
        <v>1981</v>
      </c>
      <c r="E2225" s="25">
        <v>89.83</v>
      </c>
      <c r="F2225" s="25">
        <v>0.1</v>
      </c>
      <c r="G2225" s="59">
        <v>2021</v>
      </c>
      <c r="H2225" s="25" t="s">
        <v>42</v>
      </c>
      <c r="I2225" s="25" t="s">
        <v>42</v>
      </c>
      <c r="J2225" s="25" t="s">
        <v>42</v>
      </c>
      <c r="K2225" s="25" t="s">
        <v>42</v>
      </c>
      <c r="L2225" s="59" t="s">
        <v>51</v>
      </c>
      <c r="M2225" s="59" t="s">
        <v>51</v>
      </c>
      <c r="N2225" s="59" t="s">
        <v>147</v>
      </c>
      <c r="O2225" s="59" t="s">
        <v>51</v>
      </c>
      <c r="P2225" s="59" t="s">
        <v>6378</v>
      </c>
      <c r="Q2225" s="25" t="s">
        <v>42</v>
      </c>
      <c r="R2225" s="25" t="s">
        <v>42</v>
      </c>
      <c r="S2225" s="25" t="s">
        <v>42</v>
      </c>
      <c r="T2225" s="25" t="s">
        <v>42</v>
      </c>
      <c r="U2225" s="25" t="s">
        <v>42</v>
      </c>
      <c r="V2225" s="25" t="s">
        <v>42</v>
      </c>
      <c r="W2225" s="25">
        <v>0</v>
      </c>
      <c r="X2225" s="25">
        <v>0</v>
      </c>
      <c r="Y2225" s="25" t="s">
        <v>42</v>
      </c>
      <c r="Z2225" s="25" t="s">
        <v>42</v>
      </c>
      <c r="AA2225" s="25">
        <v>0.4</v>
      </c>
      <c r="AB2225" s="25">
        <v>0.4</v>
      </c>
      <c r="AC2225" s="25" t="s">
        <v>4202</v>
      </c>
      <c r="AD2225" s="59" t="s">
        <v>147</v>
      </c>
      <c r="AE2225" s="59" t="s">
        <v>51</v>
      </c>
    </row>
    <row r="2226" spans="1:31" ht="47.25" x14ac:dyDescent="0.25">
      <c r="A2226" s="57" t="s">
        <v>5071</v>
      </c>
      <c r="B2226" s="24" t="s">
        <v>6379</v>
      </c>
      <c r="C2226" s="58" t="s">
        <v>6380</v>
      </c>
      <c r="D2226" s="59">
        <v>1960</v>
      </c>
      <c r="E2226" s="25">
        <v>83.82</v>
      </c>
      <c r="F2226" s="25">
        <v>0.15</v>
      </c>
      <c r="G2226" s="59">
        <v>2021</v>
      </c>
      <c r="H2226" s="25" t="s">
        <v>42</v>
      </c>
      <c r="I2226" s="25" t="s">
        <v>42</v>
      </c>
      <c r="J2226" s="25" t="s">
        <v>42</v>
      </c>
      <c r="K2226" s="25" t="s">
        <v>42</v>
      </c>
      <c r="L2226" s="59" t="s">
        <v>51</v>
      </c>
      <c r="M2226" s="59" t="s">
        <v>51</v>
      </c>
      <c r="N2226" s="59" t="s">
        <v>147</v>
      </c>
      <c r="O2226" s="59" t="s">
        <v>51</v>
      </c>
      <c r="P2226" s="59" t="s">
        <v>6381</v>
      </c>
      <c r="Q2226" s="25" t="s">
        <v>42</v>
      </c>
      <c r="R2226" s="25" t="s">
        <v>42</v>
      </c>
      <c r="S2226" s="25" t="s">
        <v>42</v>
      </c>
      <c r="T2226" s="25" t="s">
        <v>42</v>
      </c>
      <c r="U2226" s="25" t="s">
        <v>42</v>
      </c>
      <c r="V2226" s="25" t="s">
        <v>42</v>
      </c>
      <c r="W2226" s="25">
        <v>0</v>
      </c>
      <c r="X2226" s="25">
        <v>0</v>
      </c>
      <c r="Y2226" s="25" t="s">
        <v>42</v>
      </c>
      <c r="Z2226" s="25" t="s">
        <v>42</v>
      </c>
      <c r="AA2226" s="25">
        <v>0.4</v>
      </c>
      <c r="AB2226" s="25">
        <v>0.4</v>
      </c>
      <c r="AC2226" s="25" t="s">
        <v>4202</v>
      </c>
      <c r="AD2226" s="59" t="s">
        <v>147</v>
      </c>
      <c r="AE2226" s="59" t="s">
        <v>51</v>
      </c>
    </row>
    <row r="2227" spans="1:31" ht="47.25" x14ac:dyDescent="0.25">
      <c r="A2227" s="57" t="s">
        <v>5071</v>
      </c>
      <c r="B2227" s="24" t="s">
        <v>6382</v>
      </c>
      <c r="C2227" s="58" t="s">
        <v>6383</v>
      </c>
      <c r="D2227" s="59">
        <v>1959</v>
      </c>
      <c r="E2227" s="25">
        <v>88.49</v>
      </c>
      <c r="F2227" s="25">
        <v>0.09</v>
      </c>
      <c r="G2227" s="59">
        <v>2021</v>
      </c>
      <c r="H2227" s="25" t="s">
        <v>42</v>
      </c>
      <c r="I2227" s="25" t="s">
        <v>42</v>
      </c>
      <c r="J2227" s="25" t="s">
        <v>42</v>
      </c>
      <c r="K2227" s="25" t="s">
        <v>42</v>
      </c>
      <c r="L2227" s="59" t="s">
        <v>51</v>
      </c>
      <c r="M2227" s="59" t="s">
        <v>51</v>
      </c>
      <c r="N2227" s="59" t="s">
        <v>147</v>
      </c>
      <c r="O2227" s="59" t="s">
        <v>51</v>
      </c>
      <c r="P2227" s="59" t="s">
        <v>6384</v>
      </c>
      <c r="Q2227" s="25" t="s">
        <v>42</v>
      </c>
      <c r="R2227" s="25" t="s">
        <v>42</v>
      </c>
      <c r="S2227" s="25" t="s">
        <v>42</v>
      </c>
      <c r="T2227" s="25" t="s">
        <v>42</v>
      </c>
      <c r="U2227" s="25" t="s">
        <v>42</v>
      </c>
      <c r="V2227" s="25" t="s">
        <v>42</v>
      </c>
      <c r="W2227" s="25">
        <v>0</v>
      </c>
      <c r="X2227" s="25">
        <v>0</v>
      </c>
      <c r="Y2227" s="25" t="s">
        <v>42</v>
      </c>
      <c r="Z2227" s="25" t="s">
        <v>42</v>
      </c>
      <c r="AA2227" s="25">
        <v>0.4</v>
      </c>
      <c r="AB2227" s="25">
        <v>0.4</v>
      </c>
      <c r="AC2227" s="25" t="s">
        <v>4202</v>
      </c>
      <c r="AD2227" s="59" t="s">
        <v>147</v>
      </c>
      <c r="AE2227" s="59" t="s">
        <v>51</v>
      </c>
    </row>
    <row r="2228" spans="1:31" ht="31.5" x14ac:dyDescent="0.25">
      <c r="A2228" s="57" t="s">
        <v>5071</v>
      </c>
      <c r="B2228" s="24" t="s">
        <v>6385</v>
      </c>
      <c r="C2228" s="58" t="s">
        <v>6386</v>
      </c>
      <c r="D2228" s="59">
        <v>1990</v>
      </c>
      <c r="E2228" s="25">
        <v>83.7</v>
      </c>
      <c r="F2228" s="25">
        <v>0.15</v>
      </c>
      <c r="G2228" s="59">
        <v>2021</v>
      </c>
      <c r="H2228" s="25" t="s">
        <v>42</v>
      </c>
      <c r="I2228" s="25" t="s">
        <v>42</v>
      </c>
      <c r="J2228" s="25" t="s">
        <v>42</v>
      </c>
      <c r="K2228" s="25" t="s">
        <v>42</v>
      </c>
      <c r="L2228" s="59" t="s">
        <v>51</v>
      </c>
      <c r="M2228" s="59" t="s">
        <v>51</v>
      </c>
      <c r="N2228" s="59" t="s">
        <v>147</v>
      </c>
      <c r="O2228" s="59" t="s">
        <v>51</v>
      </c>
      <c r="P2228" s="59" t="s">
        <v>6387</v>
      </c>
      <c r="Q2228" s="25" t="s">
        <v>42</v>
      </c>
      <c r="R2228" s="25" t="s">
        <v>42</v>
      </c>
      <c r="S2228" s="25" t="s">
        <v>42</v>
      </c>
      <c r="T2228" s="25" t="s">
        <v>42</v>
      </c>
      <c r="U2228" s="25" t="s">
        <v>42</v>
      </c>
      <c r="V2228" s="25" t="s">
        <v>42</v>
      </c>
      <c r="W2228" s="25">
        <v>0</v>
      </c>
      <c r="X2228" s="25">
        <v>0</v>
      </c>
      <c r="Y2228" s="25" t="s">
        <v>42</v>
      </c>
      <c r="Z2228" s="25" t="s">
        <v>42</v>
      </c>
      <c r="AA2228" s="25">
        <v>0.4</v>
      </c>
      <c r="AB2228" s="25">
        <v>0.4</v>
      </c>
      <c r="AC2228" s="25" t="s">
        <v>4202</v>
      </c>
      <c r="AD2228" s="59" t="s">
        <v>147</v>
      </c>
      <c r="AE2228" s="59" t="s">
        <v>51</v>
      </c>
    </row>
    <row r="2229" spans="1:31" ht="31.5" x14ac:dyDescent="0.25">
      <c r="A2229" s="57" t="s">
        <v>5071</v>
      </c>
      <c r="B2229" s="24" t="s">
        <v>6388</v>
      </c>
      <c r="C2229" s="58" t="s">
        <v>6389</v>
      </c>
      <c r="D2229" s="59">
        <v>1972</v>
      </c>
      <c r="E2229" s="25">
        <v>54.29</v>
      </c>
      <c r="F2229" s="25">
        <v>1.39</v>
      </c>
      <c r="G2229" s="59">
        <v>2021</v>
      </c>
      <c r="H2229" s="25" t="s">
        <v>42</v>
      </c>
      <c r="I2229" s="25" t="s">
        <v>42</v>
      </c>
      <c r="J2229" s="25" t="s">
        <v>42</v>
      </c>
      <c r="K2229" s="25" t="s">
        <v>42</v>
      </c>
      <c r="L2229" s="59" t="s">
        <v>51</v>
      </c>
      <c r="M2229" s="59" t="s">
        <v>51</v>
      </c>
      <c r="N2229" s="59" t="s">
        <v>51</v>
      </c>
      <c r="O2229" s="59" t="s">
        <v>51</v>
      </c>
      <c r="P2229" s="59" t="s">
        <v>6390</v>
      </c>
      <c r="Q2229" s="25" t="s">
        <v>42</v>
      </c>
      <c r="R2229" s="25" t="s">
        <v>42</v>
      </c>
      <c r="S2229" s="25" t="s">
        <v>42</v>
      </c>
      <c r="T2229" s="25" t="s">
        <v>42</v>
      </c>
      <c r="U2229" s="25" t="s">
        <v>42</v>
      </c>
      <c r="V2229" s="25" t="s">
        <v>42</v>
      </c>
      <c r="W2229" s="25">
        <v>0</v>
      </c>
      <c r="X2229" s="25">
        <v>0</v>
      </c>
      <c r="Y2229" s="25" t="s">
        <v>42</v>
      </c>
      <c r="Z2229" s="25" t="s">
        <v>42</v>
      </c>
      <c r="AA2229" s="25">
        <v>0.4</v>
      </c>
      <c r="AB2229" s="25">
        <v>0.4</v>
      </c>
      <c r="AC2229" s="25" t="s">
        <v>4202</v>
      </c>
      <c r="AD2229" s="59" t="s">
        <v>147</v>
      </c>
      <c r="AE2229" s="59" t="s">
        <v>51</v>
      </c>
    </row>
    <row r="2230" spans="1:31" ht="31.5" x14ac:dyDescent="0.25">
      <c r="A2230" s="57" t="s">
        <v>5071</v>
      </c>
      <c r="B2230" s="24" t="s">
        <v>6391</v>
      </c>
      <c r="C2230" s="58" t="s">
        <v>6392</v>
      </c>
      <c r="D2230" s="59">
        <v>1972</v>
      </c>
      <c r="E2230" s="25">
        <v>53.88</v>
      </c>
      <c r="F2230" s="25">
        <v>6.94</v>
      </c>
      <c r="G2230" s="59">
        <v>2019</v>
      </c>
      <c r="H2230" s="25" t="s">
        <v>42</v>
      </c>
      <c r="I2230" s="25" t="s">
        <v>42</v>
      </c>
      <c r="J2230" s="25" t="s">
        <v>42</v>
      </c>
      <c r="K2230" s="25" t="s">
        <v>42</v>
      </c>
      <c r="L2230" s="59" t="s">
        <v>51</v>
      </c>
      <c r="M2230" s="59" t="s">
        <v>51</v>
      </c>
      <c r="N2230" s="59" t="s">
        <v>147</v>
      </c>
      <c r="O2230" s="59" t="s">
        <v>51</v>
      </c>
      <c r="P2230" s="59" t="s">
        <v>6393</v>
      </c>
      <c r="Q2230" s="25" t="s">
        <v>42</v>
      </c>
      <c r="R2230" s="25" t="s">
        <v>42</v>
      </c>
      <c r="S2230" s="25" t="s">
        <v>42</v>
      </c>
      <c r="T2230" s="25" t="s">
        <v>42</v>
      </c>
      <c r="U2230" s="25" t="s">
        <v>42</v>
      </c>
      <c r="V2230" s="25" t="s">
        <v>42</v>
      </c>
      <c r="W2230" s="25">
        <v>0</v>
      </c>
      <c r="X2230" s="25">
        <v>0</v>
      </c>
      <c r="Y2230" s="25" t="s">
        <v>42</v>
      </c>
      <c r="Z2230" s="25" t="s">
        <v>42</v>
      </c>
      <c r="AA2230" s="25">
        <v>0.4</v>
      </c>
      <c r="AB2230" s="25">
        <v>0.4</v>
      </c>
      <c r="AC2230" s="25" t="s">
        <v>4202</v>
      </c>
      <c r="AD2230" s="59" t="s">
        <v>147</v>
      </c>
      <c r="AE2230" s="59" t="s">
        <v>51</v>
      </c>
    </row>
    <row r="2231" spans="1:31" ht="31.5" x14ac:dyDescent="0.25">
      <c r="A2231" s="57" t="s">
        <v>5071</v>
      </c>
      <c r="B2231" s="24" t="s">
        <v>6394</v>
      </c>
      <c r="C2231" s="58" t="s">
        <v>6395</v>
      </c>
      <c r="D2231" s="59">
        <v>1981</v>
      </c>
      <c r="E2231" s="25">
        <v>56.36</v>
      </c>
      <c r="F2231" s="25">
        <v>0.45</v>
      </c>
      <c r="G2231" s="59">
        <v>2019</v>
      </c>
      <c r="H2231" s="25" t="s">
        <v>42</v>
      </c>
      <c r="I2231" s="25" t="s">
        <v>42</v>
      </c>
      <c r="J2231" s="25" t="s">
        <v>42</v>
      </c>
      <c r="K2231" s="25" t="s">
        <v>42</v>
      </c>
      <c r="L2231" s="59" t="s">
        <v>51</v>
      </c>
      <c r="M2231" s="59" t="s">
        <v>51</v>
      </c>
      <c r="N2231" s="59" t="s">
        <v>147</v>
      </c>
      <c r="O2231" s="59" t="s">
        <v>51</v>
      </c>
      <c r="P2231" s="59" t="s">
        <v>6396</v>
      </c>
      <c r="Q2231" s="25" t="s">
        <v>42</v>
      </c>
      <c r="R2231" s="25" t="s">
        <v>42</v>
      </c>
      <c r="S2231" s="25" t="s">
        <v>42</v>
      </c>
      <c r="T2231" s="25" t="s">
        <v>42</v>
      </c>
      <c r="U2231" s="25" t="s">
        <v>42</v>
      </c>
      <c r="V2231" s="25" t="s">
        <v>42</v>
      </c>
      <c r="W2231" s="25">
        <v>0</v>
      </c>
      <c r="X2231" s="25">
        <v>0</v>
      </c>
      <c r="Y2231" s="25" t="s">
        <v>42</v>
      </c>
      <c r="Z2231" s="25" t="s">
        <v>42</v>
      </c>
      <c r="AA2231" s="25">
        <v>0.4</v>
      </c>
      <c r="AB2231" s="25">
        <v>0.4</v>
      </c>
      <c r="AC2231" s="25" t="s">
        <v>4202</v>
      </c>
      <c r="AD2231" s="59" t="s">
        <v>147</v>
      </c>
      <c r="AE2231" s="59" t="s">
        <v>51</v>
      </c>
    </row>
    <row r="2232" spans="1:31" ht="31.5" x14ac:dyDescent="0.25">
      <c r="A2232" s="57" t="s">
        <v>5071</v>
      </c>
      <c r="B2232" s="24" t="s">
        <v>6397</v>
      </c>
      <c r="C2232" s="58" t="s">
        <v>6398</v>
      </c>
      <c r="D2232" s="59">
        <v>1981</v>
      </c>
      <c r="E2232" s="25">
        <v>70.86</v>
      </c>
      <c r="F2232" s="25">
        <v>0.45</v>
      </c>
      <c r="G2232" s="59">
        <v>2021</v>
      </c>
      <c r="H2232" s="25" t="s">
        <v>42</v>
      </c>
      <c r="I2232" s="25" t="s">
        <v>42</v>
      </c>
      <c r="J2232" s="25" t="s">
        <v>42</v>
      </c>
      <c r="K2232" s="25" t="s">
        <v>42</v>
      </c>
      <c r="L2232" s="59" t="s">
        <v>51</v>
      </c>
      <c r="M2232" s="59" t="s">
        <v>51</v>
      </c>
      <c r="N2232" s="59" t="s">
        <v>147</v>
      </c>
      <c r="O2232" s="59" t="s">
        <v>51</v>
      </c>
      <c r="P2232" s="59" t="s">
        <v>6399</v>
      </c>
      <c r="Q2232" s="25" t="s">
        <v>42</v>
      </c>
      <c r="R2232" s="25" t="s">
        <v>42</v>
      </c>
      <c r="S2232" s="25" t="s">
        <v>42</v>
      </c>
      <c r="T2232" s="25" t="s">
        <v>42</v>
      </c>
      <c r="U2232" s="25" t="s">
        <v>42</v>
      </c>
      <c r="V2232" s="25" t="s">
        <v>42</v>
      </c>
      <c r="W2232" s="25">
        <v>0</v>
      </c>
      <c r="X2232" s="25">
        <v>0</v>
      </c>
      <c r="Y2232" s="25" t="s">
        <v>42</v>
      </c>
      <c r="Z2232" s="25" t="s">
        <v>42</v>
      </c>
      <c r="AA2232" s="25">
        <v>0.4</v>
      </c>
      <c r="AB2232" s="25">
        <v>0.4</v>
      </c>
      <c r="AC2232" s="25" t="s">
        <v>4202</v>
      </c>
      <c r="AD2232" s="59" t="s">
        <v>147</v>
      </c>
      <c r="AE2232" s="59" t="s">
        <v>51</v>
      </c>
    </row>
    <row r="2233" spans="1:31" ht="31.5" x14ac:dyDescent="0.25">
      <c r="A2233" s="57" t="s">
        <v>5071</v>
      </c>
      <c r="B2233" s="24" t="s">
        <v>6400</v>
      </c>
      <c r="C2233" s="58" t="s">
        <v>6401</v>
      </c>
      <c r="D2233" s="59">
        <v>1975</v>
      </c>
      <c r="E2233" s="25">
        <v>73.430000000000007</v>
      </c>
      <c r="F2233" s="25">
        <v>0.15</v>
      </c>
      <c r="G2233" s="59">
        <v>2021</v>
      </c>
      <c r="H2233" s="25" t="s">
        <v>42</v>
      </c>
      <c r="I2233" s="25" t="s">
        <v>42</v>
      </c>
      <c r="J2233" s="25" t="s">
        <v>42</v>
      </c>
      <c r="K2233" s="25" t="s">
        <v>42</v>
      </c>
      <c r="L2233" s="59" t="s">
        <v>51</v>
      </c>
      <c r="M2233" s="59" t="s">
        <v>51</v>
      </c>
      <c r="N2233" s="59" t="s">
        <v>147</v>
      </c>
      <c r="O2233" s="59" t="s">
        <v>51</v>
      </c>
      <c r="P2233" s="59" t="s">
        <v>6402</v>
      </c>
      <c r="Q2233" s="25" t="s">
        <v>42</v>
      </c>
      <c r="R2233" s="25" t="s">
        <v>42</v>
      </c>
      <c r="S2233" s="25" t="s">
        <v>42</v>
      </c>
      <c r="T2233" s="25" t="s">
        <v>42</v>
      </c>
      <c r="U2233" s="25" t="s">
        <v>42</v>
      </c>
      <c r="V2233" s="25" t="s">
        <v>42</v>
      </c>
      <c r="W2233" s="25">
        <v>0</v>
      </c>
      <c r="X2233" s="25">
        <v>0</v>
      </c>
      <c r="Y2233" s="25" t="s">
        <v>42</v>
      </c>
      <c r="Z2233" s="25" t="s">
        <v>42</v>
      </c>
      <c r="AA2233" s="25">
        <v>0.4</v>
      </c>
      <c r="AB2233" s="25">
        <v>0.4</v>
      </c>
      <c r="AC2233" s="25" t="s">
        <v>4202</v>
      </c>
      <c r="AD2233" s="59" t="s">
        <v>147</v>
      </c>
      <c r="AE2233" s="59" t="s">
        <v>51</v>
      </c>
    </row>
    <row r="2234" spans="1:31" ht="31.5" x14ac:dyDescent="0.25">
      <c r="A2234" s="57" t="s">
        <v>5071</v>
      </c>
      <c r="B2234" s="24" t="s">
        <v>6403</v>
      </c>
      <c r="C2234" s="58" t="s">
        <v>6404</v>
      </c>
      <c r="D2234" s="59">
        <v>1975</v>
      </c>
      <c r="E2234" s="25">
        <v>61.61</v>
      </c>
      <c r="F2234" s="25">
        <v>0.28999999999999998</v>
      </c>
      <c r="G2234" s="59">
        <v>2021</v>
      </c>
      <c r="H2234" s="25" t="s">
        <v>42</v>
      </c>
      <c r="I2234" s="25" t="s">
        <v>42</v>
      </c>
      <c r="J2234" s="25" t="s">
        <v>42</v>
      </c>
      <c r="K2234" s="25" t="s">
        <v>42</v>
      </c>
      <c r="L2234" s="59" t="s">
        <v>51</v>
      </c>
      <c r="M2234" s="59" t="s">
        <v>51</v>
      </c>
      <c r="N2234" s="59" t="s">
        <v>147</v>
      </c>
      <c r="O2234" s="59" t="s">
        <v>51</v>
      </c>
      <c r="P2234" s="59" t="s">
        <v>6405</v>
      </c>
      <c r="Q2234" s="25" t="s">
        <v>42</v>
      </c>
      <c r="R2234" s="25" t="s">
        <v>42</v>
      </c>
      <c r="S2234" s="25" t="s">
        <v>42</v>
      </c>
      <c r="T2234" s="25" t="s">
        <v>42</v>
      </c>
      <c r="U2234" s="25" t="s">
        <v>42</v>
      </c>
      <c r="V2234" s="25" t="s">
        <v>42</v>
      </c>
      <c r="W2234" s="25">
        <v>0</v>
      </c>
      <c r="X2234" s="25">
        <v>0</v>
      </c>
      <c r="Y2234" s="25" t="s">
        <v>42</v>
      </c>
      <c r="Z2234" s="25" t="s">
        <v>42</v>
      </c>
      <c r="AA2234" s="25">
        <v>0.4</v>
      </c>
      <c r="AB2234" s="25">
        <v>0.4</v>
      </c>
      <c r="AC2234" s="25" t="s">
        <v>4202</v>
      </c>
      <c r="AD2234" s="59" t="s">
        <v>147</v>
      </c>
      <c r="AE2234" s="59" t="s">
        <v>51</v>
      </c>
    </row>
    <row r="2235" spans="1:31" ht="31.5" x14ac:dyDescent="0.25">
      <c r="A2235" s="57" t="s">
        <v>5071</v>
      </c>
      <c r="B2235" s="24" t="s">
        <v>6406</v>
      </c>
      <c r="C2235" s="58" t="s">
        <v>6407</v>
      </c>
      <c r="D2235" s="59">
        <v>1978</v>
      </c>
      <c r="E2235" s="25">
        <v>78.77</v>
      </c>
      <c r="F2235" s="25">
        <v>0.21</v>
      </c>
      <c r="G2235" s="59">
        <v>2021</v>
      </c>
      <c r="H2235" s="25" t="s">
        <v>42</v>
      </c>
      <c r="I2235" s="25" t="s">
        <v>42</v>
      </c>
      <c r="J2235" s="25" t="s">
        <v>42</v>
      </c>
      <c r="K2235" s="25" t="s">
        <v>42</v>
      </c>
      <c r="L2235" s="59" t="s">
        <v>51</v>
      </c>
      <c r="M2235" s="59" t="s">
        <v>51</v>
      </c>
      <c r="N2235" s="59" t="s">
        <v>147</v>
      </c>
      <c r="O2235" s="59" t="s">
        <v>51</v>
      </c>
      <c r="P2235" s="59" t="s">
        <v>6408</v>
      </c>
      <c r="Q2235" s="25" t="s">
        <v>42</v>
      </c>
      <c r="R2235" s="25" t="s">
        <v>42</v>
      </c>
      <c r="S2235" s="25" t="s">
        <v>42</v>
      </c>
      <c r="T2235" s="25" t="s">
        <v>42</v>
      </c>
      <c r="U2235" s="25" t="s">
        <v>42</v>
      </c>
      <c r="V2235" s="25" t="s">
        <v>42</v>
      </c>
      <c r="W2235" s="25">
        <v>0</v>
      </c>
      <c r="X2235" s="25">
        <v>0</v>
      </c>
      <c r="Y2235" s="25" t="s">
        <v>42</v>
      </c>
      <c r="Z2235" s="25" t="s">
        <v>42</v>
      </c>
      <c r="AA2235" s="25">
        <v>0.4</v>
      </c>
      <c r="AB2235" s="25">
        <v>0.4</v>
      </c>
      <c r="AC2235" s="25" t="s">
        <v>4202</v>
      </c>
      <c r="AD2235" s="59" t="s">
        <v>147</v>
      </c>
      <c r="AE2235" s="59" t="s">
        <v>51</v>
      </c>
    </row>
    <row r="2236" spans="1:31" ht="31.5" x14ac:dyDescent="0.25">
      <c r="A2236" s="57" t="s">
        <v>5071</v>
      </c>
      <c r="B2236" s="24" t="s">
        <v>6409</v>
      </c>
      <c r="C2236" s="58" t="s">
        <v>6410</v>
      </c>
      <c r="D2236" s="59">
        <v>1969</v>
      </c>
      <c r="E2236" s="25">
        <v>76.45</v>
      </c>
      <c r="F2236" s="25">
        <v>0.22</v>
      </c>
      <c r="G2236" s="59">
        <v>2021</v>
      </c>
      <c r="H2236" s="25" t="s">
        <v>42</v>
      </c>
      <c r="I2236" s="25" t="s">
        <v>42</v>
      </c>
      <c r="J2236" s="25" t="s">
        <v>42</v>
      </c>
      <c r="K2236" s="25" t="s">
        <v>42</v>
      </c>
      <c r="L2236" s="59" t="s">
        <v>51</v>
      </c>
      <c r="M2236" s="59" t="s">
        <v>51</v>
      </c>
      <c r="N2236" s="59" t="s">
        <v>147</v>
      </c>
      <c r="O2236" s="59" t="s">
        <v>51</v>
      </c>
      <c r="P2236" s="59" t="s">
        <v>6411</v>
      </c>
      <c r="Q2236" s="25" t="s">
        <v>42</v>
      </c>
      <c r="R2236" s="25" t="s">
        <v>42</v>
      </c>
      <c r="S2236" s="25" t="s">
        <v>42</v>
      </c>
      <c r="T2236" s="25" t="s">
        <v>42</v>
      </c>
      <c r="U2236" s="25" t="s">
        <v>42</v>
      </c>
      <c r="V2236" s="25" t="s">
        <v>42</v>
      </c>
      <c r="W2236" s="25">
        <v>0</v>
      </c>
      <c r="X2236" s="25">
        <v>0</v>
      </c>
      <c r="Y2236" s="25" t="s">
        <v>42</v>
      </c>
      <c r="Z2236" s="25" t="s">
        <v>42</v>
      </c>
      <c r="AA2236" s="25">
        <v>0.4</v>
      </c>
      <c r="AB2236" s="25">
        <v>0.4</v>
      </c>
      <c r="AC2236" s="25" t="s">
        <v>4202</v>
      </c>
      <c r="AD2236" s="59" t="s">
        <v>147</v>
      </c>
      <c r="AE2236" s="59" t="s">
        <v>51</v>
      </c>
    </row>
    <row r="2237" spans="1:31" ht="31.5" x14ac:dyDescent="0.25">
      <c r="A2237" s="57" t="s">
        <v>5071</v>
      </c>
      <c r="B2237" s="24" t="s">
        <v>6412</v>
      </c>
      <c r="C2237" s="58" t="s">
        <v>6413</v>
      </c>
      <c r="D2237" s="59">
        <v>1976</v>
      </c>
      <c r="E2237" s="25">
        <v>92.5</v>
      </c>
      <c r="F2237" s="25">
        <v>0.15</v>
      </c>
      <c r="G2237" s="59">
        <v>2021</v>
      </c>
      <c r="H2237" s="25" t="s">
        <v>42</v>
      </c>
      <c r="I2237" s="25" t="s">
        <v>42</v>
      </c>
      <c r="J2237" s="25" t="s">
        <v>42</v>
      </c>
      <c r="K2237" s="25" t="s">
        <v>42</v>
      </c>
      <c r="L2237" s="59" t="s">
        <v>51</v>
      </c>
      <c r="M2237" s="59" t="s">
        <v>51</v>
      </c>
      <c r="N2237" s="59" t="s">
        <v>147</v>
      </c>
      <c r="O2237" s="59" t="s">
        <v>51</v>
      </c>
      <c r="P2237" s="59" t="s">
        <v>6414</v>
      </c>
      <c r="Q2237" s="25" t="s">
        <v>42</v>
      </c>
      <c r="R2237" s="25" t="s">
        <v>42</v>
      </c>
      <c r="S2237" s="25" t="s">
        <v>42</v>
      </c>
      <c r="T2237" s="25" t="s">
        <v>42</v>
      </c>
      <c r="U2237" s="25" t="s">
        <v>42</v>
      </c>
      <c r="V2237" s="25" t="s">
        <v>42</v>
      </c>
      <c r="W2237" s="25">
        <v>0</v>
      </c>
      <c r="X2237" s="25">
        <v>0</v>
      </c>
      <c r="Y2237" s="25" t="s">
        <v>42</v>
      </c>
      <c r="Z2237" s="25" t="s">
        <v>42</v>
      </c>
      <c r="AA2237" s="25">
        <v>0.4</v>
      </c>
      <c r="AB2237" s="25">
        <v>0.4</v>
      </c>
      <c r="AC2237" s="25" t="s">
        <v>4202</v>
      </c>
      <c r="AD2237" s="59" t="s">
        <v>147</v>
      </c>
      <c r="AE2237" s="59" t="s">
        <v>51</v>
      </c>
    </row>
    <row r="2238" spans="1:31" ht="31.5" x14ac:dyDescent="0.25">
      <c r="A2238" s="57" t="s">
        <v>5071</v>
      </c>
      <c r="B2238" s="24" t="s">
        <v>6415</v>
      </c>
      <c r="C2238" s="58" t="s">
        <v>6416</v>
      </c>
      <c r="D2238" s="59">
        <v>1980</v>
      </c>
      <c r="E2238" s="25">
        <v>74.3</v>
      </c>
      <c r="F2238" s="25">
        <v>0.25</v>
      </c>
      <c r="G2238" s="59">
        <v>2021</v>
      </c>
      <c r="H2238" s="25" t="s">
        <v>42</v>
      </c>
      <c r="I2238" s="25" t="s">
        <v>42</v>
      </c>
      <c r="J2238" s="25" t="s">
        <v>42</v>
      </c>
      <c r="K2238" s="25" t="s">
        <v>42</v>
      </c>
      <c r="L2238" s="59" t="s">
        <v>51</v>
      </c>
      <c r="M2238" s="59" t="s">
        <v>51</v>
      </c>
      <c r="N2238" s="59" t="s">
        <v>147</v>
      </c>
      <c r="O2238" s="59" t="s">
        <v>51</v>
      </c>
      <c r="P2238" s="59" t="s">
        <v>6417</v>
      </c>
      <c r="Q2238" s="25" t="s">
        <v>42</v>
      </c>
      <c r="R2238" s="25" t="s">
        <v>42</v>
      </c>
      <c r="S2238" s="25" t="s">
        <v>42</v>
      </c>
      <c r="T2238" s="25" t="s">
        <v>42</v>
      </c>
      <c r="U2238" s="25" t="s">
        <v>42</v>
      </c>
      <c r="V2238" s="25" t="s">
        <v>42</v>
      </c>
      <c r="W2238" s="25">
        <v>0</v>
      </c>
      <c r="X2238" s="25">
        <v>0</v>
      </c>
      <c r="Y2238" s="25" t="s">
        <v>42</v>
      </c>
      <c r="Z2238" s="25" t="s">
        <v>42</v>
      </c>
      <c r="AA2238" s="25">
        <v>0.4</v>
      </c>
      <c r="AB2238" s="25">
        <v>0.4</v>
      </c>
      <c r="AC2238" s="25" t="s">
        <v>4202</v>
      </c>
      <c r="AD2238" s="59" t="s">
        <v>147</v>
      </c>
      <c r="AE2238" s="59" t="s">
        <v>51</v>
      </c>
    </row>
    <row r="2239" spans="1:31" ht="31.5" x14ac:dyDescent="0.25">
      <c r="A2239" s="57" t="s">
        <v>5071</v>
      </c>
      <c r="B2239" s="24" t="s">
        <v>6418</v>
      </c>
      <c r="C2239" s="58" t="s">
        <v>6419</v>
      </c>
      <c r="D2239" s="59">
        <v>1979</v>
      </c>
      <c r="E2239" s="25">
        <v>88.16</v>
      </c>
      <c r="F2239" s="25">
        <v>0.15</v>
      </c>
      <c r="G2239" s="59">
        <v>2021</v>
      </c>
      <c r="H2239" s="25" t="s">
        <v>42</v>
      </c>
      <c r="I2239" s="25" t="s">
        <v>42</v>
      </c>
      <c r="J2239" s="25" t="s">
        <v>42</v>
      </c>
      <c r="K2239" s="25" t="s">
        <v>42</v>
      </c>
      <c r="L2239" s="59" t="s">
        <v>51</v>
      </c>
      <c r="M2239" s="59" t="s">
        <v>51</v>
      </c>
      <c r="N2239" s="59" t="s">
        <v>147</v>
      </c>
      <c r="O2239" s="59" t="s">
        <v>51</v>
      </c>
      <c r="P2239" s="59" t="s">
        <v>6420</v>
      </c>
      <c r="Q2239" s="25" t="s">
        <v>42</v>
      </c>
      <c r="R2239" s="25" t="s">
        <v>42</v>
      </c>
      <c r="S2239" s="25" t="s">
        <v>42</v>
      </c>
      <c r="T2239" s="25" t="s">
        <v>42</v>
      </c>
      <c r="U2239" s="25" t="s">
        <v>42</v>
      </c>
      <c r="V2239" s="25" t="s">
        <v>42</v>
      </c>
      <c r="W2239" s="25">
        <v>0</v>
      </c>
      <c r="X2239" s="25">
        <v>0</v>
      </c>
      <c r="Y2239" s="25" t="s">
        <v>42</v>
      </c>
      <c r="Z2239" s="25" t="s">
        <v>42</v>
      </c>
      <c r="AA2239" s="25">
        <v>0.4</v>
      </c>
      <c r="AB2239" s="25">
        <v>0.4</v>
      </c>
      <c r="AC2239" s="25" t="s">
        <v>4202</v>
      </c>
      <c r="AD2239" s="59" t="s">
        <v>147</v>
      </c>
      <c r="AE2239" s="59" t="s">
        <v>51</v>
      </c>
    </row>
    <row r="2240" spans="1:31" ht="31.5" x14ac:dyDescent="0.25">
      <c r="A2240" s="57" t="s">
        <v>5071</v>
      </c>
      <c r="B2240" s="24" t="s">
        <v>6421</v>
      </c>
      <c r="C2240" s="58" t="s">
        <v>6422</v>
      </c>
      <c r="D2240" s="59">
        <v>1971</v>
      </c>
      <c r="E2240" s="25">
        <v>88.08</v>
      </c>
      <c r="F2240" s="25">
        <v>0.16</v>
      </c>
      <c r="G2240" s="59">
        <v>2021</v>
      </c>
      <c r="H2240" s="25" t="s">
        <v>42</v>
      </c>
      <c r="I2240" s="25" t="s">
        <v>42</v>
      </c>
      <c r="J2240" s="25" t="s">
        <v>42</v>
      </c>
      <c r="K2240" s="25" t="s">
        <v>42</v>
      </c>
      <c r="L2240" s="59" t="s">
        <v>51</v>
      </c>
      <c r="M2240" s="59" t="s">
        <v>51</v>
      </c>
      <c r="N2240" s="59" t="s">
        <v>147</v>
      </c>
      <c r="O2240" s="59" t="s">
        <v>51</v>
      </c>
      <c r="P2240" s="59" t="s">
        <v>6423</v>
      </c>
      <c r="Q2240" s="25" t="s">
        <v>42</v>
      </c>
      <c r="R2240" s="25" t="s">
        <v>42</v>
      </c>
      <c r="S2240" s="25" t="s">
        <v>42</v>
      </c>
      <c r="T2240" s="25" t="s">
        <v>42</v>
      </c>
      <c r="U2240" s="25" t="s">
        <v>42</v>
      </c>
      <c r="V2240" s="25" t="s">
        <v>42</v>
      </c>
      <c r="W2240" s="25">
        <v>0</v>
      </c>
      <c r="X2240" s="25">
        <v>0</v>
      </c>
      <c r="Y2240" s="25" t="s">
        <v>42</v>
      </c>
      <c r="Z2240" s="25" t="s">
        <v>42</v>
      </c>
      <c r="AA2240" s="25">
        <v>0.4</v>
      </c>
      <c r="AB2240" s="25">
        <v>0.4</v>
      </c>
      <c r="AC2240" s="25" t="s">
        <v>4202</v>
      </c>
      <c r="AD2240" s="59" t="s">
        <v>147</v>
      </c>
      <c r="AE2240" s="59" t="s">
        <v>51</v>
      </c>
    </row>
    <row r="2241" spans="1:31" ht="31.5" x14ac:dyDescent="0.25">
      <c r="A2241" s="57" t="s">
        <v>5071</v>
      </c>
      <c r="B2241" s="24" t="s">
        <v>6424</v>
      </c>
      <c r="C2241" s="58" t="s">
        <v>6425</v>
      </c>
      <c r="D2241" s="59">
        <v>1971</v>
      </c>
      <c r="E2241" s="25">
        <v>79.42</v>
      </c>
      <c r="F2241" s="25">
        <v>0.15</v>
      </c>
      <c r="G2241" s="59">
        <v>2021</v>
      </c>
      <c r="H2241" s="25" t="s">
        <v>42</v>
      </c>
      <c r="I2241" s="25" t="s">
        <v>42</v>
      </c>
      <c r="J2241" s="25" t="s">
        <v>42</v>
      </c>
      <c r="K2241" s="25" t="s">
        <v>42</v>
      </c>
      <c r="L2241" s="59" t="s">
        <v>51</v>
      </c>
      <c r="M2241" s="59" t="s">
        <v>51</v>
      </c>
      <c r="N2241" s="59" t="s">
        <v>147</v>
      </c>
      <c r="O2241" s="59" t="s">
        <v>51</v>
      </c>
      <c r="P2241" s="59" t="s">
        <v>6426</v>
      </c>
      <c r="Q2241" s="25" t="s">
        <v>42</v>
      </c>
      <c r="R2241" s="25" t="s">
        <v>42</v>
      </c>
      <c r="S2241" s="25" t="s">
        <v>42</v>
      </c>
      <c r="T2241" s="25" t="s">
        <v>42</v>
      </c>
      <c r="U2241" s="25" t="s">
        <v>42</v>
      </c>
      <c r="V2241" s="25" t="s">
        <v>42</v>
      </c>
      <c r="W2241" s="25">
        <v>0</v>
      </c>
      <c r="X2241" s="25">
        <v>0</v>
      </c>
      <c r="Y2241" s="25" t="s">
        <v>42</v>
      </c>
      <c r="Z2241" s="25" t="s">
        <v>42</v>
      </c>
      <c r="AA2241" s="25">
        <v>0.4</v>
      </c>
      <c r="AB2241" s="25">
        <v>0.4</v>
      </c>
      <c r="AC2241" s="25" t="s">
        <v>4202</v>
      </c>
      <c r="AD2241" s="59" t="s">
        <v>147</v>
      </c>
      <c r="AE2241" s="59" t="s">
        <v>51</v>
      </c>
    </row>
    <row r="2242" spans="1:31" ht="31.5" x14ac:dyDescent="0.25">
      <c r="A2242" s="57" t="s">
        <v>5071</v>
      </c>
      <c r="B2242" s="24" t="s">
        <v>6427</v>
      </c>
      <c r="C2242" s="58" t="s">
        <v>6428</v>
      </c>
      <c r="D2242" s="59">
        <v>1968</v>
      </c>
      <c r="E2242" s="25">
        <v>84.51</v>
      </c>
      <c r="F2242" s="25">
        <v>0.99</v>
      </c>
      <c r="G2242" s="59">
        <v>2021</v>
      </c>
      <c r="H2242" s="25" t="s">
        <v>42</v>
      </c>
      <c r="I2242" s="25" t="s">
        <v>42</v>
      </c>
      <c r="J2242" s="25" t="s">
        <v>42</v>
      </c>
      <c r="K2242" s="25" t="s">
        <v>42</v>
      </c>
      <c r="L2242" s="59" t="s">
        <v>51</v>
      </c>
      <c r="M2242" s="59" t="s">
        <v>51</v>
      </c>
      <c r="N2242" s="59" t="s">
        <v>147</v>
      </c>
      <c r="O2242" s="59" t="s">
        <v>51</v>
      </c>
      <c r="P2242" s="59" t="s">
        <v>6429</v>
      </c>
      <c r="Q2242" s="25" t="s">
        <v>42</v>
      </c>
      <c r="R2242" s="25" t="s">
        <v>42</v>
      </c>
      <c r="S2242" s="25" t="s">
        <v>42</v>
      </c>
      <c r="T2242" s="25" t="s">
        <v>42</v>
      </c>
      <c r="U2242" s="25" t="s">
        <v>42</v>
      </c>
      <c r="V2242" s="25" t="s">
        <v>42</v>
      </c>
      <c r="W2242" s="25">
        <v>0</v>
      </c>
      <c r="X2242" s="25">
        <v>0</v>
      </c>
      <c r="Y2242" s="25" t="s">
        <v>42</v>
      </c>
      <c r="Z2242" s="25" t="s">
        <v>42</v>
      </c>
      <c r="AA2242" s="25">
        <v>0.4</v>
      </c>
      <c r="AB2242" s="25">
        <v>0.4</v>
      </c>
      <c r="AC2242" s="25" t="s">
        <v>4202</v>
      </c>
      <c r="AD2242" s="59" t="s">
        <v>147</v>
      </c>
      <c r="AE2242" s="59" t="s">
        <v>51</v>
      </c>
    </row>
    <row r="2243" spans="1:31" ht="31.5" x14ac:dyDescent="0.25">
      <c r="A2243" s="57" t="s">
        <v>5071</v>
      </c>
      <c r="B2243" s="24" t="s">
        <v>6430</v>
      </c>
      <c r="C2243" s="58" t="s">
        <v>6431</v>
      </c>
      <c r="D2243" s="59">
        <v>1968</v>
      </c>
      <c r="E2243" s="25">
        <v>71.42</v>
      </c>
      <c r="F2243" s="25">
        <v>0.27</v>
      </c>
      <c r="G2243" s="59">
        <v>2021</v>
      </c>
      <c r="H2243" s="25" t="s">
        <v>42</v>
      </c>
      <c r="I2243" s="25" t="s">
        <v>42</v>
      </c>
      <c r="J2243" s="25" t="s">
        <v>42</v>
      </c>
      <c r="K2243" s="25" t="s">
        <v>42</v>
      </c>
      <c r="L2243" s="59" t="s">
        <v>51</v>
      </c>
      <c r="M2243" s="59" t="s">
        <v>51</v>
      </c>
      <c r="N2243" s="59" t="s">
        <v>147</v>
      </c>
      <c r="O2243" s="59" t="s">
        <v>51</v>
      </c>
      <c r="P2243" s="59" t="s">
        <v>6432</v>
      </c>
      <c r="Q2243" s="25" t="s">
        <v>42</v>
      </c>
      <c r="R2243" s="25" t="s">
        <v>42</v>
      </c>
      <c r="S2243" s="25" t="s">
        <v>42</v>
      </c>
      <c r="T2243" s="25" t="s">
        <v>42</v>
      </c>
      <c r="U2243" s="25" t="s">
        <v>42</v>
      </c>
      <c r="V2243" s="25" t="s">
        <v>42</v>
      </c>
      <c r="W2243" s="25">
        <v>0</v>
      </c>
      <c r="X2243" s="25">
        <v>0</v>
      </c>
      <c r="Y2243" s="25" t="s">
        <v>42</v>
      </c>
      <c r="Z2243" s="25" t="s">
        <v>42</v>
      </c>
      <c r="AA2243" s="25">
        <v>0.4</v>
      </c>
      <c r="AB2243" s="25">
        <v>0.4</v>
      </c>
      <c r="AC2243" s="25" t="s">
        <v>4202</v>
      </c>
      <c r="AD2243" s="59" t="s">
        <v>147</v>
      </c>
      <c r="AE2243" s="59" t="s">
        <v>51</v>
      </c>
    </row>
    <row r="2244" spans="1:31" ht="31.5" x14ac:dyDescent="0.25">
      <c r="A2244" s="57" t="s">
        <v>5071</v>
      </c>
      <c r="B2244" s="24" t="s">
        <v>6433</v>
      </c>
      <c r="C2244" s="58" t="s">
        <v>6434</v>
      </c>
      <c r="D2244" s="59">
        <v>1972</v>
      </c>
      <c r="E2244" s="25">
        <v>84.96</v>
      </c>
      <c r="F2244" s="25">
        <v>0.15</v>
      </c>
      <c r="G2244" s="59">
        <v>2021</v>
      </c>
      <c r="H2244" s="25" t="s">
        <v>42</v>
      </c>
      <c r="I2244" s="25" t="s">
        <v>42</v>
      </c>
      <c r="J2244" s="25" t="s">
        <v>42</v>
      </c>
      <c r="K2244" s="25" t="s">
        <v>42</v>
      </c>
      <c r="L2244" s="59" t="s">
        <v>51</v>
      </c>
      <c r="M2244" s="59" t="s">
        <v>51</v>
      </c>
      <c r="N2244" s="59" t="s">
        <v>147</v>
      </c>
      <c r="O2244" s="59" t="s">
        <v>51</v>
      </c>
      <c r="P2244" s="59" t="s">
        <v>6435</v>
      </c>
      <c r="Q2244" s="25" t="s">
        <v>42</v>
      </c>
      <c r="R2244" s="25" t="s">
        <v>42</v>
      </c>
      <c r="S2244" s="25" t="s">
        <v>42</v>
      </c>
      <c r="T2244" s="25" t="s">
        <v>42</v>
      </c>
      <c r="U2244" s="25" t="s">
        <v>42</v>
      </c>
      <c r="V2244" s="25" t="s">
        <v>42</v>
      </c>
      <c r="W2244" s="25">
        <v>0</v>
      </c>
      <c r="X2244" s="25">
        <v>0</v>
      </c>
      <c r="Y2244" s="25" t="s">
        <v>42</v>
      </c>
      <c r="Z2244" s="25" t="s">
        <v>42</v>
      </c>
      <c r="AA2244" s="25">
        <v>0.4</v>
      </c>
      <c r="AB2244" s="25">
        <v>0.4</v>
      </c>
      <c r="AC2244" s="25" t="s">
        <v>4202</v>
      </c>
      <c r="AD2244" s="59" t="s">
        <v>147</v>
      </c>
      <c r="AE2244" s="59" t="s">
        <v>51</v>
      </c>
    </row>
    <row r="2245" spans="1:31" ht="31.5" x14ac:dyDescent="0.25">
      <c r="A2245" s="57" t="s">
        <v>5071</v>
      </c>
      <c r="B2245" s="24" t="s">
        <v>6436</v>
      </c>
      <c r="C2245" s="58" t="s">
        <v>6437</v>
      </c>
      <c r="D2245" s="59">
        <v>1972</v>
      </c>
      <c r="E2245" s="25">
        <v>71.67</v>
      </c>
      <c r="F2245" s="25">
        <v>0.16</v>
      </c>
      <c r="G2245" s="59">
        <v>2021</v>
      </c>
      <c r="H2245" s="25" t="s">
        <v>42</v>
      </c>
      <c r="I2245" s="25" t="s">
        <v>42</v>
      </c>
      <c r="J2245" s="25" t="s">
        <v>42</v>
      </c>
      <c r="K2245" s="25" t="s">
        <v>42</v>
      </c>
      <c r="L2245" s="59" t="s">
        <v>51</v>
      </c>
      <c r="M2245" s="59" t="s">
        <v>51</v>
      </c>
      <c r="N2245" s="59" t="s">
        <v>147</v>
      </c>
      <c r="O2245" s="59" t="s">
        <v>51</v>
      </c>
      <c r="P2245" s="59" t="s">
        <v>6438</v>
      </c>
      <c r="Q2245" s="25" t="s">
        <v>42</v>
      </c>
      <c r="R2245" s="25" t="s">
        <v>42</v>
      </c>
      <c r="S2245" s="25" t="s">
        <v>42</v>
      </c>
      <c r="T2245" s="25" t="s">
        <v>42</v>
      </c>
      <c r="U2245" s="25" t="s">
        <v>42</v>
      </c>
      <c r="V2245" s="25" t="s">
        <v>42</v>
      </c>
      <c r="W2245" s="25">
        <v>0</v>
      </c>
      <c r="X2245" s="25">
        <v>0</v>
      </c>
      <c r="Y2245" s="25" t="s">
        <v>42</v>
      </c>
      <c r="Z2245" s="25" t="s">
        <v>42</v>
      </c>
      <c r="AA2245" s="25">
        <v>0.4</v>
      </c>
      <c r="AB2245" s="25">
        <v>0.4</v>
      </c>
      <c r="AC2245" s="25" t="s">
        <v>4202</v>
      </c>
      <c r="AD2245" s="59" t="s">
        <v>147</v>
      </c>
      <c r="AE2245" s="59" t="s">
        <v>51</v>
      </c>
    </row>
    <row r="2246" spans="1:31" ht="31.5" x14ac:dyDescent="0.25">
      <c r="A2246" s="57" t="s">
        <v>5071</v>
      </c>
      <c r="B2246" s="24" t="s">
        <v>6439</v>
      </c>
      <c r="C2246" s="58" t="s">
        <v>6440</v>
      </c>
      <c r="D2246" s="59">
        <v>1969</v>
      </c>
      <c r="E2246" s="25">
        <v>81.3</v>
      </c>
      <c r="F2246" s="25">
        <v>0.15</v>
      </c>
      <c r="G2246" s="59">
        <v>2021</v>
      </c>
      <c r="H2246" s="25" t="s">
        <v>42</v>
      </c>
      <c r="I2246" s="25" t="s">
        <v>42</v>
      </c>
      <c r="J2246" s="25" t="s">
        <v>42</v>
      </c>
      <c r="K2246" s="25" t="s">
        <v>42</v>
      </c>
      <c r="L2246" s="59" t="s">
        <v>51</v>
      </c>
      <c r="M2246" s="59" t="s">
        <v>51</v>
      </c>
      <c r="N2246" s="59" t="s">
        <v>147</v>
      </c>
      <c r="O2246" s="59" t="s">
        <v>51</v>
      </c>
      <c r="P2246" s="59" t="s">
        <v>6441</v>
      </c>
      <c r="Q2246" s="25" t="s">
        <v>42</v>
      </c>
      <c r="R2246" s="25" t="s">
        <v>42</v>
      </c>
      <c r="S2246" s="25" t="s">
        <v>42</v>
      </c>
      <c r="T2246" s="25" t="s">
        <v>42</v>
      </c>
      <c r="U2246" s="25" t="s">
        <v>42</v>
      </c>
      <c r="V2246" s="25" t="s">
        <v>42</v>
      </c>
      <c r="W2246" s="25">
        <v>0</v>
      </c>
      <c r="X2246" s="25">
        <v>0</v>
      </c>
      <c r="Y2246" s="25" t="s">
        <v>42</v>
      </c>
      <c r="Z2246" s="25" t="s">
        <v>42</v>
      </c>
      <c r="AA2246" s="25">
        <v>0.4</v>
      </c>
      <c r="AB2246" s="25">
        <v>0.4</v>
      </c>
      <c r="AC2246" s="25" t="s">
        <v>4202</v>
      </c>
      <c r="AD2246" s="59" t="s">
        <v>147</v>
      </c>
      <c r="AE2246" s="59" t="s">
        <v>51</v>
      </c>
    </row>
    <row r="2247" spans="1:31" ht="31.5" x14ac:dyDescent="0.25">
      <c r="A2247" s="57" t="s">
        <v>5071</v>
      </c>
      <c r="B2247" s="24" t="s">
        <v>6442</v>
      </c>
      <c r="C2247" s="58" t="s">
        <v>6443</v>
      </c>
      <c r="D2247" s="59">
        <v>1990</v>
      </c>
      <c r="E2247" s="25">
        <v>88.68</v>
      </c>
      <c r="F2247" s="25">
        <v>0.08</v>
      </c>
      <c r="G2247" s="59">
        <v>2021</v>
      </c>
      <c r="H2247" s="25" t="s">
        <v>42</v>
      </c>
      <c r="I2247" s="25" t="s">
        <v>42</v>
      </c>
      <c r="J2247" s="25" t="s">
        <v>42</v>
      </c>
      <c r="K2247" s="25" t="s">
        <v>42</v>
      </c>
      <c r="L2247" s="59" t="s">
        <v>51</v>
      </c>
      <c r="M2247" s="59" t="s">
        <v>51</v>
      </c>
      <c r="N2247" s="59" t="s">
        <v>147</v>
      </c>
      <c r="O2247" s="59" t="s">
        <v>51</v>
      </c>
      <c r="P2247" s="59" t="s">
        <v>6444</v>
      </c>
      <c r="Q2247" s="25" t="s">
        <v>42</v>
      </c>
      <c r="R2247" s="25" t="s">
        <v>42</v>
      </c>
      <c r="S2247" s="25" t="s">
        <v>42</v>
      </c>
      <c r="T2247" s="25" t="s">
        <v>42</v>
      </c>
      <c r="U2247" s="25" t="s">
        <v>42</v>
      </c>
      <c r="V2247" s="25" t="s">
        <v>42</v>
      </c>
      <c r="W2247" s="25">
        <v>0</v>
      </c>
      <c r="X2247" s="25">
        <v>0</v>
      </c>
      <c r="Y2247" s="25" t="s">
        <v>42</v>
      </c>
      <c r="Z2247" s="25" t="s">
        <v>42</v>
      </c>
      <c r="AA2247" s="25">
        <v>0.4</v>
      </c>
      <c r="AB2247" s="25">
        <v>0.4</v>
      </c>
      <c r="AC2247" s="25" t="s">
        <v>4202</v>
      </c>
      <c r="AD2247" s="59" t="s">
        <v>147</v>
      </c>
      <c r="AE2247" s="59" t="s">
        <v>51</v>
      </c>
    </row>
    <row r="2248" spans="1:31" ht="31.5" x14ac:dyDescent="0.25">
      <c r="A2248" s="57" t="s">
        <v>5071</v>
      </c>
      <c r="B2248" s="24" t="s">
        <v>6445</v>
      </c>
      <c r="C2248" s="58" t="s">
        <v>6446</v>
      </c>
      <c r="D2248" s="59">
        <v>1990</v>
      </c>
      <c r="E2248" s="25">
        <v>85.52</v>
      </c>
      <c r="F2248" s="25">
        <v>0.08</v>
      </c>
      <c r="G2248" s="59">
        <v>2021</v>
      </c>
      <c r="H2248" s="25" t="s">
        <v>42</v>
      </c>
      <c r="I2248" s="25" t="s">
        <v>42</v>
      </c>
      <c r="J2248" s="25" t="s">
        <v>42</v>
      </c>
      <c r="K2248" s="25" t="s">
        <v>42</v>
      </c>
      <c r="L2248" s="59" t="s">
        <v>51</v>
      </c>
      <c r="M2248" s="59" t="s">
        <v>51</v>
      </c>
      <c r="N2248" s="59" t="s">
        <v>147</v>
      </c>
      <c r="O2248" s="59" t="s">
        <v>51</v>
      </c>
      <c r="P2248" s="59" t="s">
        <v>6447</v>
      </c>
      <c r="Q2248" s="25" t="s">
        <v>42</v>
      </c>
      <c r="R2248" s="25" t="s">
        <v>42</v>
      </c>
      <c r="S2248" s="25" t="s">
        <v>42</v>
      </c>
      <c r="T2248" s="25" t="s">
        <v>42</v>
      </c>
      <c r="U2248" s="25" t="s">
        <v>42</v>
      </c>
      <c r="V2248" s="25" t="s">
        <v>42</v>
      </c>
      <c r="W2248" s="25">
        <v>0</v>
      </c>
      <c r="X2248" s="25">
        <v>0</v>
      </c>
      <c r="Y2248" s="25" t="s">
        <v>42</v>
      </c>
      <c r="Z2248" s="25" t="s">
        <v>42</v>
      </c>
      <c r="AA2248" s="25">
        <v>0.4</v>
      </c>
      <c r="AB2248" s="25">
        <v>0.4</v>
      </c>
      <c r="AC2248" s="25" t="s">
        <v>4202</v>
      </c>
      <c r="AD2248" s="59" t="s">
        <v>147</v>
      </c>
      <c r="AE2248" s="59" t="s">
        <v>51</v>
      </c>
    </row>
    <row r="2249" spans="1:31" ht="31.5" x14ac:dyDescent="0.25">
      <c r="A2249" s="57" t="s">
        <v>5071</v>
      </c>
      <c r="B2249" s="24" t="s">
        <v>6448</v>
      </c>
      <c r="C2249" s="58" t="s">
        <v>6449</v>
      </c>
      <c r="D2249" s="59">
        <v>1969</v>
      </c>
      <c r="E2249" s="25">
        <v>85.59</v>
      </c>
      <c r="F2249" s="25">
        <v>0.15</v>
      </c>
      <c r="G2249" s="59">
        <v>2021</v>
      </c>
      <c r="H2249" s="25" t="s">
        <v>42</v>
      </c>
      <c r="I2249" s="25" t="s">
        <v>42</v>
      </c>
      <c r="J2249" s="25" t="s">
        <v>42</v>
      </c>
      <c r="K2249" s="25" t="s">
        <v>42</v>
      </c>
      <c r="L2249" s="59" t="s">
        <v>51</v>
      </c>
      <c r="M2249" s="59" t="s">
        <v>51</v>
      </c>
      <c r="N2249" s="59" t="s">
        <v>147</v>
      </c>
      <c r="O2249" s="59" t="s">
        <v>51</v>
      </c>
      <c r="P2249" s="59" t="s">
        <v>6450</v>
      </c>
      <c r="Q2249" s="25" t="s">
        <v>42</v>
      </c>
      <c r="R2249" s="25" t="s">
        <v>42</v>
      </c>
      <c r="S2249" s="25" t="s">
        <v>42</v>
      </c>
      <c r="T2249" s="25" t="s">
        <v>42</v>
      </c>
      <c r="U2249" s="25" t="s">
        <v>42</v>
      </c>
      <c r="V2249" s="25" t="s">
        <v>42</v>
      </c>
      <c r="W2249" s="25">
        <v>0</v>
      </c>
      <c r="X2249" s="25">
        <v>0</v>
      </c>
      <c r="Y2249" s="25" t="s">
        <v>42</v>
      </c>
      <c r="Z2249" s="25" t="s">
        <v>42</v>
      </c>
      <c r="AA2249" s="25">
        <v>0.4</v>
      </c>
      <c r="AB2249" s="25">
        <v>0.4</v>
      </c>
      <c r="AC2249" s="25" t="s">
        <v>4202</v>
      </c>
      <c r="AD2249" s="59" t="s">
        <v>147</v>
      </c>
      <c r="AE2249" s="59" t="s">
        <v>51</v>
      </c>
    </row>
    <row r="2250" spans="1:31" ht="31.5" x14ac:dyDescent="0.25">
      <c r="A2250" s="57" t="s">
        <v>5071</v>
      </c>
      <c r="B2250" s="24" t="s">
        <v>6451</v>
      </c>
      <c r="C2250" s="58" t="s">
        <v>6452</v>
      </c>
      <c r="D2250" s="59">
        <v>1969</v>
      </c>
      <c r="E2250" s="25">
        <v>89.81</v>
      </c>
      <c r="F2250" s="25">
        <v>1E-4</v>
      </c>
      <c r="G2250" s="59">
        <v>2021</v>
      </c>
      <c r="H2250" s="25" t="s">
        <v>42</v>
      </c>
      <c r="I2250" s="25" t="s">
        <v>42</v>
      </c>
      <c r="J2250" s="25" t="s">
        <v>42</v>
      </c>
      <c r="K2250" s="25" t="s">
        <v>42</v>
      </c>
      <c r="L2250" s="59" t="s">
        <v>51</v>
      </c>
      <c r="M2250" s="59" t="s">
        <v>51</v>
      </c>
      <c r="N2250" s="59" t="s">
        <v>147</v>
      </c>
      <c r="O2250" s="59" t="s">
        <v>51</v>
      </c>
      <c r="P2250" s="59" t="s">
        <v>6453</v>
      </c>
      <c r="Q2250" s="25" t="s">
        <v>42</v>
      </c>
      <c r="R2250" s="25" t="s">
        <v>42</v>
      </c>
      <c r="S2250" s="25" t="s">
        <v>42</v>
      </c>
      <c r="T2250" s="25" t="s">
        <v>42</v>
      </c>
      <c r="U2250" s="25" t="s">
        <v>42</v>
      </c>
      <c r="V2250" s="25" t="s">
        <v>42</v>
      </c>
      <c r="W2250" s="25">
        <v>0</v>
      </c>
      <c r="X2250" s="25">
        <v>0</v>
      </c>
      <c r="Y2250" s="25" t="s">
        <v>42</v>
      </c>
      <c r="Z2250" s="25" t="s">
        <v>42</v>
      </c>
      <c r="AA2250" s="25">
        <v>0.4</v>
      </c>
      <c r="AB2250" s="25">
        <v>0.4</v>
      </c>
      <c r="AC2250" s="25" t="s">
        <v>4202</v>
      </c>
      <c r="AD2250" s="59" t="s">
        <v>147</v>
      </c>
      <c r="AE2250" s="59" t="s">
        <v>51</v>
      </c>
    </row>
    <row r="2251" spans="1:31" ht="31.5" x14ac:dyDescent="0.25">
      <c r="A2251" s="57" t="s">
        <v>5071</v>
      </c>
      <c r="B2251" s="24" t="s">
        <v>6454</v>
      </c>
      <c r="C2251" s="58" t="s">
        <v>6455</v>
      </c>
      <c r="D2251" s="59">
        <v>1978</v>
      </c>
      <c r="E2251" s="25">
        <v>86.43</v>
      </c>
      <c r="F2251" s="25">
        <v>0.15</v>
      </c>
      <c r="G2251" s="59">
        <v>2021</v>
      </c>
      <c r="H2251" s="25" t="s">
        <v>42</v>
      </c>
      <c r="I2251" s="25" t="s">
        <v>42</v>
      </c>
      <c r="J2251" s="25" t="s">
        <v>42</v>
      </c>
      <c r="K2251" s="25" t="s">
        <v>42</v>
      </c>
      <c r="L2251" s="59" t="s">
        <v>51</v>
      </c>
      <c r="M2251" s="59" t="s">
        <v>51</v>
      </c>
      <c r="N2251" s="59" t="s">
        <v>147</v>
      </c>
      <c r="O2251" s="59" t="s">
        <v>51</v>
      </c>
      <c r="P2251" s="59" t="s">
        <v>6456</v>
      </c>
      <c r="Q2251" s="25" t="s">
        <v>42</v>
      </c>
      <c r="R2251" s="25" t="s">
        <v>42</v>
      </c>
      <c r="S2251" s="25" t="s">
        <v>42</v>
      </c>
      <c r="T2251" s="25" t="s">
        <v>42</v>
      </c>
      <c r="U2251" s="25" t="s">
        <v>42</v>
      </c>
      <c r="V2251" s="25" t="s">
        <v>42</v>
      </c>
      <c r="W2251" s="25">
        <v>0</v>
      </c>
      <c r="X2251" s="25">
        <v>0</v>
      </c>
      <c r="Y2251" s="25" t="s">
        <v>42</v>
      </c>
      <c r="Z2251" s="25" t="s">
        <v>42</v>
      </c>
      <c r="AA2251" s="25">
        <v>0.4</v>
      </c>
      <c r="AB2251" s="25">
        <v>0.4</v>
      </c>
      <c r="AC2251" s="25" t="s">
        <v>4202</v>
      </c>
      <c r="AD2251" s="59" t="s">
        <v>147</v>
      </c>
      <c r="AE2251" s="59" t="s">
        <v>51</v>
      </c>
    </row>
    <row r="2252" spans="1:31" ht="47.25" x14ac:dyDescent="0.25">
      <c r="A2252" s="57" t="s">
        <v>5071</v>
      </c>
      <c r="B2252" s="24" t="s">
        <v>6457</v>
      </c>
      <c r="C2252" s="58" t="s">
        <v>6458</v>
      </c>
      <c r="D2252" s="59">
        <v>1978</v>
      </c>
      <c r="E2252" s="25">
        <v>83.32</v>
      </c>
      <c r="F2252" s="25">
        <v>0.78</v>
      </c>
      <c r="G2252" s="59">
        <v>2021</v>
      </c>
      <c r="H2252" s="25" t="s">
        <v>42</v>
      </c>
      <c r="I2252" s="25" t="s">
        <v>42</v>
      </c>
      <c r="J2252" s="25" t="s">
        <v>42</v>
      </c>
      <c r="K2252" s="25" t="s">
        <v>42</v>
      </c>
      <c r="L2252" s="59" t="s">
        <v>51</v>
      </c>
      <c r="M2252" s="59" t="s">
        <v>51</v>
      </c>
      <c r="N2252" s="59" t="s">
        <v>147</v>
      </c>
      <c r="O2252" s="59" t="s">
        <v>51</v>
      </c>
      <c r="P2252" s="59" t="s">
        <v>6459</v>
      </c>
      <c r="Q2252" s="25" t="s">
        <v>42</v>
      </c>
      <c r="R2252" s="25" t="s">
        <v>42</v>
      </c>
      <c r="S2252" s="25" t="s">
        <v>42</v>
      </c>
      <c r="T2252" s="25" t="s">
        <v>42</v>
      </c>
      <c r="U2252" s="25" t="s">
        <v>42</v>
      </c>
      <c r="V2252" s="25" t="s">
        <v>42</v>
      </c>
      <c r="W2252" s="25">
        <v>0</v>
      </c>
      <c r="X2252" s="25">
        <v>0</v>
      </c>
      <c r="Y2252" s="25" t="s">
        <v>42</v>
      </c>
      <c r="Z2252" s="25" t="s">
        <v>42</v>
      </c>
      <c r="AA2252" s="25">
        <v>0.4</v>
      </c>
      <c r="AB2252" s="25">
        <v>0.4</v>
      </c>
      <c r="AC2252" s="25" t="s">
        <v>4202</v>
      </c>
      <c r="AD2252" s="59" t="s">
        <v>147</v>
      </c>
      <c r="AE2252" s="59" t="s">
        <v>51</v>
      </c>
    </row>
    <row r="2253" spans="1:31" ht="31.5" x14ac:dyDescent="0.25">
      <c r="A2253" s="57" t="s">
        <v>5071</v>
      </c>
      <c r="B2253" s="24" t="s">
        <v>6460</v>
      </c>
      <c r="C2253" s="58" t="s">
        <v>6461</v>
      </c>
      <c r="D2253" s="59">
        <v>1980</v>
      </c>
      <c r="E2253" s="25">
        <v>92.5</v>
      </c>
      <c r="F2253" s="25">
        <v>0.15</v>
      </c>
      <c r="G2253" s="59">
        <v>2021</v>
      </c>
      <c r="H2253" s="25" t="s">
        <v>42</v>
      </c>
      <c r="I2253" s="25" t="s">
        <v>42</v>
      </c>
      <c r="J2253" s="25" t="s">
        <v>42</v>
      </c>
      <c r="K2253" s="25" t="s">
        <v>42</v>
      </c>
      <c r="L2253" s="59" t="s">
        <v>51</v>
      </c>
      <c r="M2253" s="59" t="s">
        <v>51</v>
      </c>
      <c r="N2253" s="59" t="s">
        <v>147</v>
      </c>
      <c r="O2253" s="59" t="s">
        <v>51</v>
      </c>
      <c r="P2253" s="59" t="s">
        <v>6462</v>
      </c>
      <c r="Q2253" s="25" t="s">
        <v>42</v>
      </c>
      <c r="R2253" s="25" t="s">
        <v>42</v>
      </c>
      <c r="S2253" s="25" t="s">
        <v>42</v>
      </c>
      <c r="T2253" s="25" t="s">
        <v>42</v>
      </c>
      <c r="U2253" s="25" t="s">
        <v>42</v>
      </c>
      <c r="V2253" s="25" t="s">
        <v>42</v>
      </c>
      <c r="W2253" s="25">
        <v>0</v>
      </c>
      <c r="X2253" s="25">
        <v>0</v>
      </c>
      <c r="Y2253" s="25" t="s">
        <v>42</v>
      </c>
      <c r="Z2253" s="25" t="s">
        <v>42</v>
      </c>
      <c r="AA2253" s="25">
        <v>0.4</v>
      </c>
      <c r="AB2253" s="25">
        <v>0.4</v>
      </c>
      <c r="AC2253" s="25" t="s">
        <v>4202</v>
      </c>
      <c r="AD2253" s="59" t="s">
        <v>147</v>
      </c>
      <c r="AE2253" s="59" t="s">
        <v>51</v>
      </c>
    </row>
    <row r="2254" spans="1:31" ht="31.5" x14ac:dyDescent="0.25">
      <c r="A2254" s="57" t="s">
        <v>5071</v>
      </c>
      <c r="B2254" s="24" t="s">
        <v>6463</v>
      </c>
      <c r="C2254" s="58" t="s">
        <v>6464</v>
      </c>
      <c r="D2254" s="59">
        <v>1980</v>
      </c>
      <c r="E2254" s="25">
        <v>85.07</v>
      </c>
      <c r="F2254" s="25">
        <v>0.15</v>
      </c>
      <c r="G2254" s="59">
        <v>2021</v>
      </c>
      <c r="H2254" s="25" t="s">
        <v>42</v>
      </c>
      <c r="I2254" s="25" t="s">
        <v>42</v>
      </c>
      <c r="J2254" s="25" t="s">
        <v>42</v>
      </c>
      <c r="K2254" s="25" t="s">
        <v>42</v>
      </c>
      <c r="L2254" s="59" t="s">
        <v>51</v>
      </c>
      <c r="M2254" s="59" t="s">
        <v>51</v>
      </c>
      <c r="N2254" s="59" t="s">
        <v>147</v>
      </c>
      <c r="O2254" s="59" t="s">
        <v>51</v>
      </c>
      <c r="P2254" s="59" t="s">
        <v>6465</v>
      </c>
      <c r="Q2254" s="25" t="s">
        <v>42</v>
      </c>
      <c r="R2254" s="25" t="s">
        <v>42</v>
      </c>
      <c r="S2254" s="25" t="s">
        <v>42</v>
      </c>
      <c r="T2254" s="25" t="s">
        <v>42</v>
      </c>
      <c r="U2254" s="25" t="s">
        <v>42</v>
      </c>
      <c r="V2254" s="25" t="s">
        <v>42</v>
      </c>
      <c r="W2254" s="25">
        <v>0</v>
      </c>
      <c r="X2254" s="25">
        <v>0</v>
      </c>
      <c r="Y2254" s="25" t="s">
        <v>42</v>
      </c>
      <c r="Z2254" s="25" t="s">
        <v>42</v>
      </c>
      <c r="AA2254" s="25">
        <v>0.4</v>
      </c>
      <c r="AB2254" s="25">
        <v>0.4</v>
      </c>
      <c r="AC2254" s="25" t="s">
        <v>4202</v>
      </c>
      <c r="AD2254" s="59" t="s">
        <v>147</v>
      </c>
      <c r="AE2254" s="59" t="s">
        <v>51</v>
      </c>
    </row>
    <row r="2255" spans="1:31" ht="31.5" x14ac:dyDescent="0.25">
      <c r="A2255" s="57" t="s">
        <v>5071</v>
      </c>
      <c r="B2255" s="24" t="s">
        <v>6466</v>
      </c>
      <c r="C2255" s="58" t="s">
        <v>6467</v>
      </c>
      <c r="D2255" s="59">
        <v>1982</v>
      </c>
      <c r="E2255" s="25">
        <v>94.04</v>
      </c>
      <c r="F2255" s="25">
        <v>1E-4</v>
      </c>
      <c r="G2255" s="59">
        <v>2021</v>
      </c>
      <c r="H2255" s="25" t="s">
        <v>42</v>
      </c>
      <c r="I2255" s="25" t="s">
        <v>42</v>
      </c>
      <c r="J2255" s="25" t="s">
        <v>42</v>
      </c>
      <c r="K2255" s="25" t="s">
        <v>42</v>
      </c>
      <c r="L2255" s="59" t="s">
        <v>51</v>
      </c>
      <c r="M2255" s="59" t="s">
        <v>51</v>
      </c>
      <c r="N2255" s="59" t="s">
        <v>147</v>
      </c>
      <c r="O2255" s="59" t="s">
        <v>51</v>
      </c>
      <c r="P2255" s="59" t="s">
        <v>6468</v>
      </c>
      <c r="Q2255" s="25" t="s">
        <v>42</v>
      </c>
      <c r="R2255" s="25" t="s">
        <v>42</v>
      </c>
      <c r="S2255" s="25" t="s">
        <v>42</v>
      </c>
      <c r="T2255" s="25" t="s">
        <v>42</v>
      </c>
      <c r="U2255" s="25" t="s">
        <v>42</v>
      </c>
      <c r="V2255" s="25" t="s">
        <v>42</v>
      </c>
      <c r="W2255" s="25">
        <v>0</v>
      </c>
      <c r="X2255" s="25">
        <v>0</v>
      </c>
      <c r="Y2255" s="25" t="s">
        <v>42</v>
      </c>
      <c r="Z2255" s="25" t="s">
        <v>42</v>
      </c>
      <c r="AA2255" s="25">
        <v>0.4</v>
      </c>
      <c r="AB2255" s="25">
        <v>0.4</v>
      </c>
      <c r="AC2255" s="25" t="s">
        <v>4202</v>
      </c>
      <c r="AD2255" s="59" t="s">
        <v>147</v>
      </c>
      <c r="AE2255" s="59" t="s">
        <v>51</v>
      </c>
    </row>
    <row r="2256" spans="1:31" ht="31.5" x14ac:dyDescent="0.25">
      <c r="A2256" s="57" t="s">
        <v>5071</v>
      </c>
      <c r="B2256" s="24" t="s">
        <v>6469</v>
      </c>
      <c r="C2256" s="58" t="s">
        <v>6470</v>
      </c>
      <c r="D2256" s="59">
        <v>1981</v>
      </c>
      <c r="E2256" s="25">
        <v>83.11</v>
      </c>
      <c r="F2256" s="25">
        <v>0.15</v>
      </c>
      <c r="G2256" s="59">
        <v>2021</v>
      </c>
      <c r="H2256" s="25" t="s">
        <v>42</v>
      </c>
      <c r="I2256" s="25" t="s">
        <v>42</v>
      </c>
      <c r="J2256" s="25" t="s">
        <v>42</v>
      </c>
      <c r="K2256" s="25" t="s">
        <v>42</v>
      </c>
      <c r="L2256" s="59" t="s">
        <v>51</v>
      </c>
      <c r="M2256" s="59" t="s">
        <v>51</v>
      </c>
      <c r="N2256" s="59" t="s">
        <v>147</v>
      </c>
      <c r="O2256" s="59" t="s">
        <v>51</v>
      </c>
      <c r="P2256" s="59" t="s">
        <v>6471</v>
      </c>
      <c r="Q2256" s="25" t="s">
        <v>42</v>
      </c>
      <c r="R2256" s="25" t="s">
        <v>42</v>
      </c>
      <c r="S2256" s="25" t="s">
        <v>42</v>
      </c>
      <c r="T2256" s="25" t="s">
        <v>42</v>
      </c>
      <c r="U2256" s="25" t="s">
        <v>42</v>
      </c>
      <c r="V2256" s="25" t="s">
        <v>42</v>
      </c>
      <c r="W2256" s="25">
        <v>0</v>
      </c>
      <c r="X2256" s="25">
        <v>0</v>
      </c>
      <c r="Y2256" s="25" t="s">
        <v>42</v>
      </c>
      <c r="Z2256" s="25" t="s">
        <v>42</v>
      </c>
      <c r="AA2256" s="25">
        <v>0.4</v>
      </c>
      <c r="AB2256" s="25">
        <v>0.4</v>
      </c>
      <c r="AC2256" s="25" t="s">
        <v>4202</v>
      </c>
      <c r="AD2256" s="59" t="s">
        <v>147</v>
      </c>
      <c r="AE2256" s="59" t="s">
        <v>51</v>
      </c>
    </row>
    <row r="2257" spans="1:31" ht="31.5" x14ac:dyDescent="0.25">
      <c r="A2257" s="57" t="s">
        <v>5071</v>
      </c>
      <c r="B2257" s="24" t="s">
        <v>6472</v>
      </c>
      <c r="C2257" s="58" t="s">
        <v>6473</v>
      </c>
      <c r="D2257" s="59">
        <v>1981</v>
      </c>
      <c r="E2257" s="25">
        <v>94.3</v>
      </c>
      <c r="F2257" s="25">
        <v>0.17</v>
      </c>
      <c r="G2257" s="59">
        <v>2021</v>
      </c>
      <c r="H2257" s="25" t="s">
        <v>42</v>
      </c>
      <c r="I2257" s="25" t="s">
        <v>42</v>
      </c>
      <c r="J2257" s="25" t="s">
        <v>42</v>
      </c>
      <c r="K2257" s="25" t="s">
        <v>42</v>
      </c>
      <c r="L2257" s="59" t="s">
        <v>51</v>
      </c>
      <c r="M2257" s="59" t="s">
        <v>51</v>
      </c>
      <c r="N2257" s="59" t="s">
        <v>147</v>
      </c>
      <c r="O2257" s="59" t="s">
        <v>51</v>
      </c>
      <c r="P2257" s="59" t="s">
        <v>6474</v>
      </c>
      <c r="Q2257" s="25" t="s">
        <v>42</v>
      </c>
      <c r="R2257" s="25" t="s">
        <v>42</v>
      </c>
      <c r="S2257" s="25" t="s">
        <v>42</v>
      </c>
      <c r="T2257" s="25" t="s">
        <v>42</v>
      </c>
      <c r="U2257" s="25" t="s">
        <v>42</v>
      </c>
      <c r="V2257" s="25" t="s">
        <v>42</v>
      </c>
      <c r="W2257" s="25">
        <v>0</v>
      </c>
      <c r="X2257" s="25">
        <v>0</v>
      </c>
      <c r="Y2257" s="25" t="s">
        <v>42</v>
      </c>
      <c r="Z2257" s="25" t="s">
        <v>42</v>
      </c>
      <c r="AA2257" s="25">
        <v>0.4</v>
      </c>
      <c r="AB2257" s="25">
        <v>0.4</v>
      </c>
      <c r="AC2257" s="25" t="s">
        <v>4202</v>
      </c>
      <c r="AD2257" s="59" t="s">
        <v>147</v>
      </c>
      <c r="AE2257" s="59" t="s">
        <v>51</v>
      </c>
    </row>
    <row r="2258" spans="1:31" ht="31.5" x14ac:dyDescent="0.25">
      <c r="A2258" s="57" t="s">
        <v>5071</v>
      </c>
      <c r="B2258" s="24" t="s">
        <v>6475</v>
      </c>
      <c r="C2258" s="58" t="s">
        <v>6476</v>
      </c>
      <c r="D2258" s="59">
        <v>1983</v>
      </c>
      <c r="E2258" s="25">
        <v>92.9</v>
      </c>
      <c r="F2258" s="25">
        <v>2.0000000000000001E-4</v>
      </c>
      <c r="G2258" s="59">
        <v>2021</v>
      </c>
      <c r="H2258" s="25" t="s">
        <v>42</v>
      </c>
      <c r="I2258" s="25" t="s">
        <v>42</v>
      </c>
      <c r="J2258" s="25" t="s">
        <v>42</v>
      </c>
      <c r="K2258" s="25" t="s">
        <v>42</v>
      </c>
      <c r="L2258" s="59" t="s">
        <v>51</v>
      </c>
      <c r="M2258" s="59" t="s">
        <v>51</v>
      </c>
      <c r="N2258" s="59" t="s">
        <v>147</v>
      </c>
      <c r="O2258" s="59" t="s">
        <v>51</v>
      </c>
      <c r="P2258" s="59" t="s">
        <v>6477</v>
      </c>
      <c r="Q2258" s="25" t="s">
        <v>42</v>
      </c>
      <c r="R2258" s="25" t="s">
        <v>42</v>
      </c>
      <c r="S2258" s="25" t="s">
        <v>42</v>
      </c>
      <c r="T2258" s="25" t="s">
        <v>42</v>
      </c>
      <c r="U2258" s="25" t="s">
        <v>42</v>
      </c>
      <c r="V2258" s="25" t="s">
        <v>42</v>
      </c>
      <c r="W2258" s="25">
        <v>0</v>
      </c>
      <c r="X2258" s="25">
        <v>0</v>
      </c>
      <c r="Y2258" s="25" t="s">
        <v>42</v>
      </c>
      <c r="Z2258" s="25" t="s">
        <v>42</v>
      </c>
      <c r="AA2258" s="25">
        <v>0.4</v>
      </c>
      <c r="AB2258" s="25">
        <v>0.4</v>
      </c>
      <c r="AC2258" s="25" t="s">
        <v>4202</v>
      </c>
      <c r="AD2258" s="59" t="s">
        <v>147</v>
      </c>
      <c r="AE2258" s="59" t="s">
        <v>51</v>
      </c>
    </row>
    <row r="2259" spans="1:31" ht="31.5" x14ac:dyDescent="0.25">
      <c r="A2259" s="57" t="s">
        <v>5071</v>
      </c>
      <c r="B2259" s="24" t="s">
        <v>6478</v>
      </c>
      <c r="C2259" s="58" t="s">
        <v>6479</v>
      </c>
      <c r="D2259" s="59">
        <v>1983</v>
      </c>
      <c r="E2259" s="25">
        <v>94.6</v>
      </c>
      <c r="F2259" s="25">
        <v>0.1</v>
      </c>
      <c r="G2259" s="59">
        <v>2021</v>
      </c>
      <c r="H2259" s="25" t="s">
        <v>42</v>
      </c>
      <c r="I2259" s="25" t="s">
        <v>42</v>
      </c>
      <c r="J2259" s="25" t="s">
        <v>42</v>
      </c>
      <c r="K2259" s="25" t="s">
        <v>42</v>
      </c>
      <c r="L2259" s="59" t="s">
        <v>51</v>
      </c>
      <c r="M2259" s="59" t="s">
        <v>51</v>
      </c>
      <c r="N2259" s="59" t="s">
        <v>147</v>
      </c>
      <c r="O2259" s="59" t="s">
        <v>51</v>
      </c>
      <c r="P2259" s="59" t="s">
        <v>6480</v>
      </c>
      <c r="Q2259" s="25" t="s">
        <v>42</v>
      </c>
      <c r="R2259" s="25" t="s">
        <v>42</v>
      </c>
      <c r="S2259" s="25" t="s">
        <v>42</v>
      </c>
      <c r="T2259" s="25" t="s">
        <v>42</v>
      </c>
      <c r="U2259" s="25" t="s">
        <v>42</v>
      </c>
      <c r="V2259" s="25" t="s">
        <v>42</v>
      </c>
      <c r="W2259" s="25">
        <v>0</v>
      </c>
      <c r="X2259" s="25">
        <v>0</v>
      </c>
      <c r="Y2259" s="25" t="s">
        <v>42</v>
      </c>
      <c r="Z2259" s="25" t="s">
        <v>42</v>
      </c>
      <c r="AA2259" s="25">
        <v>0.4</v>
      </c>
      <c r="AB2259" s="25">
        <v>0.4</v>
      </c>
      <c r="AC2259" s="25" t="s">
        <v>4202</v>
      </c>
      <c r="AD2259" s="59" t="s">
        <v>147</v>
      </c>
      <c r="AE2259" s="59" t="s">
        <v>51</v>
      </c>
    </row>
    <row r="2260" spans="1:31" ht="31.5" x14ac:dyDescent="0.25">
      <c r="A2260" s="57" t="s">
        <v>5071</v>
      </c>
      <c r="B2260" s="24" t="s">
        <v>6481</v>
      </c>
      <c r="C2260" s="58" t="s">
        <v>6482</v>
      </c>
      <c r="D2260" s="59">
        <v>1979</v>
      </c>
      <c r="E2260" s="25">
        <v>87.01</v>
      </c>
      <c r="F2260" s="25">
        <v>0.11</v>
      </c>
      <c r="G2260" s="59">
        <v>2021</v>
      </c>
      <c r="H2260" s="25" t="s">
        <v>42</v>
      </c>
      <c r="I2260" s="25" t="s">
        <v>42</v>
      </c>
      <c r="J2260" s="25" t="s">
        <v>42</v>
      </c>
      <c r="K2260" s="25" t="s">
        <v>42</v>
      </c>
      <c r="L2260" s="59" t="s">
        <v>51</v>
      </c>
      <c r="M2260" s="59" t="s">
        <v>51</v>
      </c>
      <c r="N2260" s="59" t="s">
        <v>147</v>
      </c>
      <c r="O2260" s="59" t="s">
        <v>51</v>
      </c>
      <c r="P2260" s="59" t="s">
        <v>6483</v>
      </c>
      <c r="Q2260" s="25" t="s">
        <v>42</v>
      </c>
      <c r="R2260" s="25" t="s">
        <v>42</v>
      </c>
      <c r="S2260" s="25" t="s">
        <v>42</v>
      </c>
      <c r="T2260" s="25" t="s">
        <v>42</v>
      </c>
      <c r="U2260" s="25" t="s">
        <v>42</v>
      </c>
      <c r="V2260" s="25" t="s">
        <v>42</v>
      </c>
      <c r="W2260" s="25">
        <v>0</v>
      </c>
      <c r="X2260" s="25">
        <v>0</v>
      </c>
      <c r="Y2260" s="25" t="s">
        <v>42</v>
      </c>
      <c r="Z2260" s="25" t="s">
        <v>42</v>
      </c>
      <c r="AA2260" s="25">
        <v>0.4</v>
      </c>
      <c r="AB2260" s="25">
        <v>0.4</v>
      </c>
      <c r="AC2260" s="25" t="s">
        <v>4202</v>
      </c>
      <c r="AD2260" s="59" t="s">
        <v>147</v>
      </c>
      <c r="AE2260" s="59" t="s">
        <v>51</v>
      </c>
    </row>
    <row r="2261" spans="1:31" ht="31.5" x14ac:dyDescent="0.25">
      <c r="A2261" s="57" t="s">
        <v>5071</v>
      </c>
      <c r="B2261" s="24" t="s">
        <v>6484</v>
      </c>
      <c r="C2261" s="58" t="s">
        <v>6485</v>
      </c>
      <c r="D2261" s="59">
        <v>1979</v>
      </c>
      <c r="E2261" s="25">
        <v>84.52</v>
      </c>
      <c r="F2261" s="25">
        <v>0.15</v>
      </c>
      <c r="G2261" s="59">
        <v>2021</v>
      </c>
      <c r="H2261" s="25" t="s">
        <v>42</v>
      </c>
      <c r="I2261" s="25" t="s">
        <v>42</v>
      </c>
      <c r="J2261" s="25" t="s">
        <v>42</v>
      </c>
      <c r="K2261" s="25" t="s">
        <v>42</v>
      </c>
      <c r="L2261" s="59" t="s">
        <v>51</v>
      </c>
      <c r="M2261" s="59" t="s">
        <v>51</v>
      </c>
      <c r="N2261" s="59" t="s">
        <v>147</v>
      </c>
      <c r="O2261" s="59" t="s">
        <v>51</v>
      </c>
      <c r="P2261" s="59" t="s">
        <v>6486</v>
      </c>
      <c r="Q2261" s="25" t="s">
        <v>42</v>
      </c>
      <c r="R2261" s="25" t="s">
        <v>42</v>
      </c>
      <c r="S2261" s="25" t="s">
        <v>42</v>
      </c>
      <c r="T2261" s="25" t="s">
        <v>42</v>
      </c>
      <c r="U2261" s="25" t="s">
        <v>42</v>
      </c>
      <c r="V2261" s="25" t="s">
        <v>42</v>
      </c>
      <c r="W2261" s="25">
        <v>0</v>
      </c>
      <c r="X2261" s="25">
        <v>0</v>
      </c>
      <c r="Y2261" s="25" t="s">
        <v>42</v>
      </c>
      <c r="Z2261" s="25" t="s">
        <v>42</v>
      </c>
      <c r="AA2261" s="25">
        <v>0.4</v>
      </c>
      <c r="AB2261" s="25">
        <v>0.4</v>
      </c>
      <c r="AC2261" s="25" t="s">
        <v>4202</v>
      </c>
      <c r="AD2261" s="59" t="s">
        <v>147</v>
      </c>
      <c r="AE2261" s="59" t="s">
        <v>51</v>
      </c>
    </row>
    <row r="2262" spans="1:31" ht="31.5" x14ac:dyDescent="0.25">
      <c r="A2262" s="57" t="s">
        <v>5071</v>
      </c>
      <c r="B2262" s="24" t="s">
        <v>6487</v>
      </c>
      <c r="C2262" s="58" t="s">
        <v>6488</v>
      </c>
      <c r="D2262" s="59">
        <v>1980</v>
      </c>
      <c r="E2262" s="25">
        <v>81.540000000000006</v>
      </c>
      <c r="F2262" s="25">
        <v>0.7</v>
      </c>
      <c r="G2262" s="59">
        <v>2021</v>
      </c>
      <c r="H2262" s="25" t="s">
        <v>42</v>
      </c>
      <c r="I2262" s="25" t="s">
        <v>42</v>
      </c>
      <c r="J2262" s="25" t="s">
        <v>42</v>
      </c>
      <c r="K2262" s="25" t="s">
        <v>42</v>
      </c>
      <c r="L2262" s="59" t="s">
        <v>51</v>
      </c>
      <c r="M2262" s="59" t="s">
        <v>51</v>
      </c>
      <c r="N2262" s="59" t="s">
        <v>147</v>
      </c>
      <c r="O2262" s="59" t="s">
        <v>51</v>
      </c>
      <c r="P2262" s="59" t="s">
        <v>6489</v>
      </c>
      <c r="Q2262" s="25" t="s">
        <v>42</v>
      </c>
      <c r="R2262" s="25" t="s">
        <v>42</v>
      </c>
      <c r="S2262" s="25" t="s">
        <v>42</v>
      </c>
      <c r="T2262" s="25" t="s">
        <v>42</v>
      </c>
      <c r="U2262" s="25" t="s">
        <v>42</v>
      </c>
      <c r="V2262" s="25" t="s">
        <v>42</v>
      </c>
      <c r="W2262" s="25">
        <v>0</v>
      </c>
      <c r="X2262" s="25">
        <v>0</v>
      </c>
      <c r="Y2262" s="25" t="s">
        <v>42</v>
      </c>
      <c r="Z2262" s="25" t="s">
        <v>42</v>
      </c>
      <c r="AA2262" s="25">
        <v>0.4</v>
      </c>
      <c r="AB2262" s="25">
        <v>0.4</v>
      </c>
      <c r="AC2262" s="25" t="s">
        <v>4202</v>
      </c>
      <c r="AD2262" s="59" t="s">
        <v>147</v>
      </c>
      <c r="AE2262" s="59" t="s">
        <v>51</v>
      </c>
    </row>
    <row r="2263" spans="1:31" ht="31.5" x14ac:dyDescent="0.25">
      <c r="A2263" s="57" t="s">
        <v>5071</v>
      </c>
      <c r="B2263" s="24" t="s">
        <v>6490</v>
      </c>
      <c r="C2263" s="58" t="s">
        <v>6491</v>
      </c>
      <c r="D2263" s="59">
        <v>1980</v>
      </c>
      <c r="E2263" s="25">
        <v>77.260000000000005</v>
      </c>
      <c r="F2263" s="25">
        <v>0.19</v>
      </c>
      <c r="G2263" s="59">
        <v>2021</v>
      </c>
      <c r="H2263" s="25" t="s">
        <v>42</v>
      </c>
      <c r="I2263" s="25" t="s">
        <v>42</v>
      </c>
      <c r="J2263" s="25" t="s">
        <v>42</v>
      </c>
      <c r="K2263" s="25" t="s">
        <v>42</v>
      </c>
      <c r="L2263" s="59" t="s">
        <v>51</v>
      </c>
      <c r="M2263" s="59" t="s">
        <v>51</v>
      </c>
      <c r="N2263" s="59" t="s">
        <v>147</v>
      </c>
      <c r="O2263" s="59" t="s">
        <v>51</v>
      </c>
      <c r="P2263" s="59" t="s">
        <v>6492</v>
      </c>
      <c r="Q2263" s="25" t="s">
        <v>42</v>
      </c>
      <c r="R2263" s="25" t="s">
        <v>42</v>
      </c>
      <c r="S2263" s="25" t="s">
        <v>42</v>
      </c>
      <c r="T2263" s="25" t="s">
        <v>42</v>
      </c>
      <c r="U2263" s="25" t="s">
        <v>42</v>
      </c>
      <c r="V2263" s="25" t="s">
        <v>42</v>
      </c>
      <c r="W2263" s="25">
        <v>0</v>
      </c>
      <c r="X2263" s="25">
        <v>0</v>
      </c>
      <c r="Y2263" s="25" t="s">
        <v>42</v>
      </c>
      <c r="Z2263" s="25" t="s">
        <v>42</v>
      </c>
      <c r="AA2263" s="25">
        <v>0.4</v>
      </c>
      <c r="AB2263" s="25">
        <v>0.4</v>
      </c>
      <c r="AC2263" s="25" t="s">
        <v>4202</v>
      </c>
      <c r="AD2263" s="59" t="s">
        <v>147</v>
      </c>
      <c r="AE2263" s="59" t="s">
        <v>51</v>
      </c>
    </row>
    <row r="2264" spans="1:31" ht="31.5" x14ac:dyDescent="0.25">
      <c r="A2264" s="57" t="s">
        <v>5071</v>
      </c>
      <c r="B2264" s="24" t="s">
        <v>6493</v>
      </c>
      <c r="C2264" s="58" t="s">
        <v>6494</v>
      </c>
      <c r="D2264" s="59">
        <v>1973</v>
      </c>
      <c r="E2264" s="25">
        <v>75.650000000000006</v>
      </c>
      <c r="F2264" s="25">
        <v>2.0000000000000001E-4</v>
      </c>
      <c r="G2264" s="59">
        <v>2021</v>
      </c>
      <c r="H2264" s="25" t="s">
        <v>42</v>
      </c>
      <c r="I2264" s="25" t="s">
        <v>42</v>
      </c>
      <c r="J2264" s="25" t="s">
        <v>42</v>
      </c>
      <c r="K2264" s="25" t="s">
        <v>42</v>
      </c>
      <c r="L2264" s="59" t="s">
        <v>51</v>
      </c>
      <c r="M2264" s="59" t="s">
        <v>51</v>
      </c>
      <c r="N2264" s="59" t="s">
        <v>147</v>
      </c>
      <c r="O2264" s="59" t="s">
        <v>51</v>
      </c>
      <c r="P2264" s="59" t="s">
        <v>6495</v>
      </c>
      <c r="Q2264" s="25" t="s">
        <v>42</v>
      </c>
      <c r="R2264" s="25" t="s">
        <v>42</v>
      </c>
      <c r="S2264" s="25" t="s">
        <v>42</v>
      </c>
      <c r="T2264" s="25" t="s">
        <v>42</v>
      </c>
      <c r="U2264" s="25" t="s">
        <v>42</v>
      </c>
      <c r="V2264" s="25" t="s">
        <v>42</v>
      </c>
      <c r="W2264" s="25">
        <v>0</v>
      </c>
      <c r="X2264" s="25">
        <v>0</v>
      </c>
      <c r="Y2264" s="25" t="s">
        <v>42</v>
      </c>
      <c r="Z2264" s="25" t="s">
        <v>42</v>
      </c>
      <c r="AA2264" s="25">
        <v>0.4</v>
      </c>
      <c r="AB2264" s="25">
        <v>0.4</v>
      </c>
      <c r="AC2264" s="25" t="s">
        <v>4202</v>
      </c>
      <c r="AD2264" s="59" t="s">
        <v>147</v>
      </c>
      <c r="AE2264" s="59" t="s">
        <v>51</v>
      </c>
    </row>
    <row r="2265" spans="1:31" ht="31.5" x14ac:dyDescent="0.25">
      <c r="A2265" s="57" t="s">
        <v>5071</v>
      </c>
      <c r="B2265" s="24" t="s">
        <v>6496</v>
      </c>
      <c r="C2265" s="58" t="s">
        <v>6497</v>
      </c>
      <c r="D2265" s="59">
        <v>1983</v>
      </c>
      <c r="E2265" s="25">
        <v>74.819999999999993</v>
      </c>
      <c r="F2265" s="25">
        <v>0.15</v>
      </c>
      <c r="G2265" s="59">
        <v>2021</v>
      </c>
      <c r="H2265" s="25" t="s">
        <v>42</v>
      </c>
      <c r="I2265" s="25" t="s">
        <v>42</v>
      </c>
      <c r="J2265" s="25" t="s">
        <v>42</v>
      </c>
      <c r="K2265" s="25" t="s">
        <v>42</v>
      </c>
      <c r="L2265" s="59" t="s">
        <v>51</v>
      </c>
      <c r="M2265" s="59" t="s">
        <v>51</v>
      </c>
      <c r="N2265" s="59" t="s">
        <v>147</v>
      </c>
      <c r="O2265" s="59" t="s">
        <v>51</v>
      </c>
      <c r="P2265" s="59" t="s">
        <v>6498</v>
      </c>
      <c r="Q2265" s="25" t="s">
        <v>42</v>
      </c>
      <c r="R2265" s="25" t="s">
        <v>42</v>
      </c>
      <c r="S2265" s="25" t="s">
        <v>42</v>
      </c>
      <c r="T2265" s="25" t="s">
        <v>42</v>
      </c>
      <c r="U2265" s="25" t="s">
        <v>42</v>
      </c>
      <c r="V2265" s="25" t="s">
        <v>42</v>
      </c>
      <c r="W2265" s="25">
        <v>0</v>
      </c>
      <c r="X2265" s="25">
        <v>0</v>
      </c>
      <c r="Y2265" s="25" t="s">
        <v>42</v>
      </c>
      <c r="Z2265" s="25" t="s">
        <v>42</v>
      </c>
      <c r="AA2265" s="25">
        <v>0.4</v>
      </c>
      <c r="AB2265" s="25">
        <v>0.4</v>
      </c>
      <c r="AC2265" s="25" t="s">
        <v>4202</v>
      </c>
      <c r="AD2265" s="59" t="s">
        <v>147</v>
      </c>
      <c r="AE2265" s="59" t="s">
        <v>51</v>
      </c>
    </row>
    <row r="2266" spans="1:31" ht="31.5" x14ac:dyDescent="0.25">
      <c r="A2266" s="57" t="s">
        <v>5071</v>
      </c>
      <c r="B2266" s="24" t="s">
        <v>6499</v>
      </c>
      <c r="C2266" s="58" t="s">
        <v>6500</v>
      </c>
      <c r="D2266" s="59">
        <v>1975</v>
      </c>
      <c r="E2266" s="25">
        <v>76.849999999999994</v>
      </c>
      <c r="F2266" s="25">
        <v>0.15</v>
      </c>
      <c r="G2266" s="59">
        <v>2021</v>
      </c>
      <c r="H2266" s="25" t="s">
        <v>42</v>
      </c>
      <c r="I2266" s="25" t="s">
        <v>42</v>
      </c>
      <c r="J2266" s="25" t="s">
        <v>42</v>
      </c>
      <c r="K2266" s="25" t="s">
        <v>42</v>
      </c>
      <c r="L2266" s="59" t="s">
        <v>51</v>
      </c>
      <c r="M2266" s="59" t="s">
        <v>51</v>
      </c>
      <c r="N2266" s="59" t="s">
        <v>147</v>
      </c>
      <c r="O2266" s="59" t="s">
        <v>51</v>
      </c>
      <c r="P2266" s="59" t="s">
        <v>6501</v>
      </c>
      <c r="Q2266" s="25" t="s">
        <v>42</v>
      </c>
      <c r="R2266" s="25" t="s">
        <v>42</v>
      </c>
      <c r="S2266" s="25" t="s">
        <v>42</v>
      </c>
      <c r="T2266" s="25" t="s">
        <v>42</v>
      </c>
      <c r="U2266" s="25" t="s">
        <v>42</v>
      </c>
      <c r="V2266" s="25" t="s">
        <v>42</v>
      </c>
      <c r="W2266" s="25">
        <v>0</v>
      </c>
      <c r="X2266" s="25">
        <v>0</v>
      </c>
      <c r="Y2266" s="25" t="s">
        <v>42</v>
      </c>
      <c r="Z2266" s="25" t="s">
        <v>42</v>
      </c>
      <c r="AA2266" s="25">
        <v>0.4</v>
      </c>
      <c r="AB2266" s="25">
        <v>0.4</v>
      </c>
      <c r="AC2266" s="25" t="s">
        <v>4202</v>
      </c>
      <c r="AD2266" s="59" t="s">
        <v>147</v>
      </c>
      <c r="AE2266" s="59" t="s">
        <v>51</v>
      </c>
    </row>
    <row r="2267" spans="1:31" ht="31.5" x14ac:dyDescent="0.25">
      <c r="A2267" s="57" t="s">
        <v>5071</v>
      </c>
      <c r="B2267" s="24" t="s">
        <v>6502</v>
      </c>
      <c r="C2267" s="58" t="s">
        <v>6503</v>
      </c>
      <c r="D2267" s="59">
        <v>1979</v>
      </c>
      <c r="E2267" s="25">
        <v>79.66</v>
      </c>
      <c r="F2267" s="25">
        <v>0.15</v>
      </c>
      <c r="G2267" s="59">
        <v>2021</v>
      </c>
      <c r="H2267" s="25" t="s">
        <v>42</v>
      </c>
      <c r="I2267" s="25" t="s">
        <v>42</v>
      </c>
      <c r="J2267" s="25" t="s">
        <v>42</v>
      </c>
      <c r="K2267" s="25" t="s">
        <v>42</v>
      </c>
      <c r="L2267" s="59" t="s">
        <v>51</v>
      </c>
      <c r="M2267" s="59" t="s">
        <v>51</v>
      </c>
      <c r="N2267" s="59" t="s">
        <v>147</v>
      </c>
      <c r="O2267" s="59" t="s">
        <v>51</v>
      </c>
      <c r="P2267" s="59" t="s">
        <v>6504</v>
      </c>
      <c r="Q2267" s="25" t="s">
        <v>42</v>
      </c>
      <c r="R2267" s="25" t="s">
        <v>42</v>
      </c>
      <c r="S2267" s="25" t="s">
        <v>42</v>
      </c>
      <c r="T2267" s="25" t="s">
        <v>42</v>
      </c>
      <c r="U2267" s="25" t="s">
        <v>42</v>
      </c>
      <c r="V2267" s="25" t="s">
        <v>42</v>
      </c>
      <c r="W2267" s="25">
        <v>0</v>
      </c>
      <c r="X2267" s="25">
        <v>0</v>
      </c>
      <c r="Y2267" s="25" t="s">
        <v>42</v>
      </c>
      <c r="Z2267" s="25" t="s">
        <v>42</v>
      </c>
      <c r="AA2267" s="25">
        <v>0.4</v>
      </c>
      <c r="AB2267" s="25">
        <v>0.4</v>
      </c>
      <c r="AC2267" s="25" t="s">
        <v>4202</v>
      </c>
      <c r="AD2267" s="59" t="s">
        <v>147</v>
      </c>
      <c r="AE2267" s="59" t="s">
        <v>51</v>
      </c>
    </row>
    <row r="2268" spans="1:31" ht="31.5" x14ac:dyDescent="0.25">
      <c r="A2268" s="57" t="s">
        <v>5071</v>
      </c>
      <c r="B2268" s="24" t="s">
        <v>6505</v>
      </c>
      <c r="C2268" s="58" t="s">
        <v>6506</v>
      </c>
      <c r="D2268" s="59">
        <v>1979</v>
      </c>
      <c r="E2268" s="25">
        <v>75.92</v>
      </c>
      <c r="F2268" s="25">
        <v>0.15</v>
      </c>
      <c r="G2268" s="59">
        <v>2021</v>
      </c>
      <c r="H2268" s="25" t="s">
        <v>42</v>
      </c>
      <c r="I2268" s="25" t="s">
        <v>42</v>
      </c>
      <c r="J2268" s="25" t="s">
        <v>42</v>
      </c>
      <c r="K2268" s="25" t="s">
        <v>42</v>
      </c>
      <c r="L2268" s="59" t="s">
        <v>51</v>
      </c>
      <c r="M2268" s="59" t="s">
        <v>51</v>
      </c>
      <c r="N2268" s="59" t="s">
        <v>147</v>
      </c>
      <c r="O2268" s="59" t="s">
        <v>51</v>
      </c>
      <c r="P2268" s="59" t="s">
        <v>6507</v>
      </c>
      <c r="Q2268" s="25" t="s">
        <v>42</v>
      </c>
      <c r="R2268" s="25" t="s">
        <v>42</v>
      </c>
      <c r="S2268" s="25" t="s">
        <v>42</v>
      </c>
      <c r="T2268" s="25" t="s">
        <v>42</v>
      </c>
      <c r="U2268" s="25" t="s">
        <v>42</v>
      </c>
      <c r="V2268" s="25" t="s">
        <v>42</v>
      </c>
      <c r="W2268" s="25">
        <v>0</v>
      </c>
      <c r="X2268" s="25">
        <v>0</v>
      </c>
      <c r="Y2268" s="25" t="s">
        <v>42</v>
      </c>
      <c r="Z2268" s="25" t="s">
        <v>42</v>
      </c>
      <c r="AA2268" s="25">
        <v>0.4</v>
      </c>
      <c r="AB2268" s="25">
        <v>0.4</v>
      </c>
      <c r="AC2268" s="25" t="s">
        <v>4202</v>
      </c>
      <c r="AD2268" s="59" t="s">
        <v>147</v>
      </c>
      <c r="AE2268" s="59" t="s">
        <v>51</v>
      </c>
    </row>
    <row r="2269" spans="1:31" ht="31.5" x14ac:dyDescent="0.25">
      <c r="A2269" s="57" t="s">
        <v>5071</v>
      </c>
      <c r="B2269" s="24" t="s">
        <v>6508</v>
      </c>
      <c r="C2269" s="58" t="s">
        <v>6509</v>
      </c>
      <c r="D2269" s="59">
        <v>1979</v>
      </c>
      <c r="E2269" s="25">
        <v>90.93</v>
      </c>
      <c r="F2269" s="25">
        <v>6.62</v>
      </c>
      <c r="G2269" s="59">
        <v>2021</v>
      </c>
      <c r="H2269" s="25" t="s">
        <v>42</v>
      </c>
      <c r="I2269" s="25" t="s">
        <v>42</v>
      </c>
      <c r="J2269" s="25" t="s">
        <v>42</v>
      </c>
      <c r="K2269" s="25" t="s">
        <v>42</v>
      </c>
      <c r="L2269" s="59" t="s">
        <v>51</v>
      </c>
      <c r="M2269" s="59" t="s">
        <v>51</v>
      </c>
      <c r="N2269" s="59" t="s">
        <v>147</v>
      </c>
      <c r="O2269" s="59" t="s">
        <v>51</v>
      </c>
      <c r="P2269" s="59" t="s">
        <v>6510</v>
      </c>
      <c r="Q2269" s="25" t="s">
        <v>42</v>
      </c>
      <c r="R2269" s="25" t="s">
        <v>42</v>
      </c>
      <c r="S2269" s="25" t="s">
        <v>42</v>
      </c>
      <c r="T2269" s="25" t="s">
        <v>42</v>
      </c>
      <c r="U2269" s="25" t="s">
        <v>42</v>
      </c>
      <c r="V2269" s="25" t="s">
        <v>42</v>
      </c>
      <c r="W2269" s="25">
        <v>0</v>
      </c>
      <c r="X2269" s="25">
        <v>0</v>
      </c>
      <c r="Y2269" s="25" t="s">
        <v>42</v>
      </c>
      <c r="Z2269" s="25" t="s">
        <v>42</v>
      </c>
      <c r="AA2269" s="25">
        <v>0.4</v>
      </c>
      <c r="AB2269" s="25">
        <v>0.4</v>
      </c>
      <c r="AC2269" s="25" t="s">
        <v>4202</v>
      </c>
      <c r="AD2269" s="59" t="s">
        <v>147</v>
      </c>
      <c r="AE2269" s="59" t="s">
        <v>51</v>
      </c>
    </row>
    <row r="2270" spans="1:31" ht="31.5" x14ac:dyDescent="0.25">
      <c r="A2270" s="57" t="s">
        <v>5071</v>
      </c>
      <c r="B2270" s="24" t="s">
        <v>6511</v>
      </c>
      <c r="C2270" s="58" t="s">
        <v>6512</v>
      </c>
      <c r="D2270" s="59">
        <v>1976</v>
      </c>
      <c r="E2270" s="25">
        <v>77.12</v>
      </c>
      <c r="F2270" s="25">
        <v>3.26</v>
      </c>
      <c r="G2270" s="59">
        <v>2021</v>
      </c>
      <c r="H2270" s="25" t="s">
        <v>42</v>
      </c>
      <c r="I2270" s="25" t="s">
        <v>42</v>
      </c>
      <c r="J2270" s="25" t="s">
        <v>42</v>
      </c>
      <c r="K2270" s="25" t="s">
        <v>42</v>
      </c>
      <c r="L2270" s="59" t="s">
        <v>51</v>
      </c>
      <c r="M2270" s="59" t="s">
        <v>51</v>
      </c>
      <c r="N2270" s="59" t="s">
        <v>147</v>
      </c>
      <c r="O2270" s="59" t="s">
        <v>51</v>
      </c>
      <c r="P2270" s="59" t="s">
        <v>6513</v>
      </c>
      <c r="Q2270" s="25" t="s">
        <v>42</v>
      </c>
      <c r="R2270" s="25" t="s">
        <v>42</v>
      </c>
      <c r="S2270" s="25" t="s">
        <v>42</v>
      </c>
      <c r="T2270" s="25" t="s">
        <v>42</v>
      </c>
      <c r="U2270" s="25" t="s">
        <v>42</v>
      </c>
      <c r="V2270" s="25" t="s">
        <v>42</v>
      </c>
      <c r="W2270" s="25">
        <v>0</v>
      </c>
      <c r="X2270" s="25">
        <v>0</v>
      </c>
      <c r="Y2270" s="25" t="s">
        <v>42</v>
      </c>
      <c r="Z2270" s="25" t="s">
        <v>42</v>
      </c>
      <c r="AA2270" s="25">
        <v>0.4</v>
      </c>
      <c r="AB2270" s="25">
        <v>0.4</v>
      </c>
      <c r="AC2270" s="25" t="s">
        <v>4202</v>
      </c>
      <c r="AD2270" s="59" t="s">
        <v>147</v>
      </c>
      <c r="AE2270" s="59" t="s">
        <v>51</v>
      </c>
    </row>
    <row r="2271" spans="1:31" ht="31.5" x14ac:dyDescent="0.25">
      <c r="A2271" s="57" t="s">
        <v>5071</v>
      </c>
      <c r="B2271" s="24" t="s">
        <v>6514</v>
      </c>
      <c r="C2271" s="58" t="s">
        <v>6515</v>
      </c>
      <c r="D2271" s="59">
        <v>1975</v>
      </c>
      <c r="E2271" s="25">
        <v>90.69</v>
      </c>
      <c r="F2271" s="25">
        <v>0.15</v>
      </c>
      <c r="G2271" s="59">
        <v>2021</v>
      </c>
      <c r="H2271" s="25" t="s">
        <v>42</v>
      </c>
      <c r="I2271" s="25" t="s">
        <v>42</v>
      </c>
      <c r="J2271" s="25" t="s">
        <v>42</v>
      </c>
      <c r="K2271" s="25" t="s">
        <v>42</v>
      </c>
      <c r="L2271" s="59" t="s">
        <v>51</v>
      </c>
      <c r="M2271" s="59" t="s">
        <v>51</v>
      </c>
      <c r="N2271" s="59" t="s">
        <v>147</v>
      </c>
      <c r="O2271" s="59" t="s">
        <v>51</v>
      </c>
      <c r="P2271" s="59" t="s">
        <v>6516</v>
      </c>
      <c r="Q2271" s="25" t="s">
        <v>42</v>
      </c>
      <c r="R2271" s="25" t="s">
        <v>42</v>
      </c>
      <c r="S2271" s="25" t="s">
        <v>42</v>
      </c>
      <c r="T2271" s="25" t="s">
        <v>42</v>
      </c>
      <c r="U2271" s="25" t="s">
        <v>42</v>
      </c>
      <c r="V2271" s="25" t="s">
        <v>42</v>
      </c>
      <c r="W2271" s="25">
        <v>0</v>
      </c>
      <c r="X2271" s="25">
        <v>0</v>
      </c>
      <c r="Y2271" s="25" t="s">
        <v>42</v>
      </c>
      <c r="Z2271" s="25" t="s">
        <v>42</v>
      </c>
      <c r="AA2271" s="25">
        <v>0.4</v>
      </c>
      <c r="AB2271" s="25">
        <v>0.4</v>
      </c>
      <c r="AC2271" s="25" t="s">
        <v>4202</v>
      </c>
      <c r="AD2271" s="59" t="s">
        <v>147</v>
      </c>
      <c r="AE2271" s="59" t="s">
        <v>51</v>
      </c>
    </row>
    <row r="2272" spans="1:31" ht="31.5" x14ac:dyDescent="0.25">
      <c r="A2272" s="57" t="s">
        <v>5071</v>
      </c>
      <c r="B2272" s="24" t="s">
        <v>6517</v>
      </c>
      <c r="C2272" s="58" t="s">
        <v>6518</v>
      </c>
      <c r="D2272" s="59">
        <v>1978</v>
      </c>
      <c r="E2272" s="25">
        <v>86.69</v>
      </c>
      <c r="F2272" s="25">
        <v>2E-3</v>
      </c>
      <c r="G2272" s="59">
        <v>2021</v>
      </c>
      <c r="H2272" s="25" t="s">
        <v>42</v>
      </c>
      <c r="I2272" s="25" t="s">
        <v>42</v>
      </c>
      <c r="J2272" s="25" t="s">
        <v>42</v>
      </c>
      <c r="K2272" s="25" t="s">
        <v>42</v>
      </c>
      <c r="L2272" s="59" t="s">
        <v>51</v>
      </c>
      <c r="M2272" s="59" t="s">
        <v>51</v>
      </c>
      <c r="N2272" s="59" t="s">
        <v>147</v>
      </c>
      <c r="O2272" s="59" t="s">
        <v>51</v>
      </c>
      <c r="P2272" s="59" t="s">
        <v>6519</v>
      </c>
      <c r="Q2272" s="25" t="s">
        <v>42</v>
      </c>
      <c r="R2272" s="25" t="s">
        <v>42</v>
      </c>
      <c r="S2272" s="25" t="s">
        <v>42</v>
      </c>
      <c r="T2272" s="25" t="s">
        <v>42</v>
      </c>
      <c r="U2272" s="25" t="s">
        <v>42</v>
      </c>
      <c r="V2272" s="25" t="s">
        <v>42</v>
      </c>
      <c r="W2272" s="25">
        <v>0</v>
      </c>
      <c r="X2272" s="25">
        <v>0</v>
      </c>
      <c r="Y2272" s="25" t="s">
        <v>42</v>
      </c>
      <c r="Z2272" s="25" t="s">
        <v>42</v>
      </c>
      <c r="AA2272" s="25">
        <v>0.4</v>
      </c>
      <c r="AB2272" s="25">
        <v>0.4</v>
      </c>
      <c r="AC2272" s="25" t="s">
        <v>4202</v>
      </c>
      <c r="AD2272" s="59" t="s">
        <v>147</v>
      </c>
      <c r="AE2272" s="59" t="s">
        <v>51</v>
      </c>
    </row>
    <row r="2273" spans="1:31" ht="31.5" x14ac:dyDescent="0.25">
      <c r="A2273" s="57" t="s">
        <v>5071</v>
      </c>
      <c r="B2273" s="24" t="s">
        <v>6520</v>
      </c>
      <c r="C2273" s="58" t="s">
        <v>6521</v>
      </c>
      <c r="D2273" s="59">
        <v>1976</v>
      </c>
      <c r="E2273" s="25">
        <v>86.8</v>
      </c>
      <c r="F2273" s="25">
        <v>0.2</v>
      </c>
      <c r="G2273" s="59">
        <v>2021</v>
      </c>
      <c r="H2273" s="25" t="s">
        <v>42</v>
      </c>
      <c r="I2273" s="25" t="s">
        <v>42</v>
      </c>
      <c r="J2273" s="25" t="s">
        <v>42</v>
      </c>
      <c r="K2273" s="25" t="s">
        <v>42</v>
      </c>
      <c r="L2273" s="59" t="s">
        <v>51</v>
      </c>
      <c r="M2273" s="59" t="s">
        <v>51</v>
      </c>
      <c r="N2273" s="59" t="s">
        <v>147</v>
      </c>
      <c r="O2273" s="59" t="s">
        <v>51</v>
      </c>
      <c r="P2273" s="59" t="s">
        <v>6522</v>
      </c>
      <c r="Q2273" s="25" t="s">
        <v>42</v>
      </c>
      <c r="R2273" s="25" t="s">
        <v>42</v>
      </c>
      <c r="S2273" s="25" t="s">
        <v>42</v>
      </c>
      <c r="T2273" s="25" t="s">
        <v>42</v>
      </c>
      <c r="U2273" s="25" t="s">
        <v>42</v>
      </c>
      <c r="V2273" s="25" t="s">
        <v>42</v>
      </c>
      <c r="W2273" s="25">
        <v>0</v>
      </c>
      <c r="X2273" s="25">
        <v>0</v>
      </c>
      <c r="Y2273" s="25" t="s">
        <v>42</v>
      </c>
      <c r="Z2273" s="25" t="s">
        <v>42</v>
      </c>
      <c r="AA2273" s="25">
        <v>0.4</v>
      </c>
      <c r="AB2273" s="25">
        <v>0.4</v>
      </c>
      <c r="AC2273" s="25" t="s">
        <v>4202</v>
      </c>
      <c r="AD2273" s="59" t="s">
        <v>147</v>
      </c>
      <c r="AE2273" s="59" t="s">
        <v>51</v>
      </c>
    </row>
    <row r="2274" spans="1:31" ht="31.5" x14ac:dyDescent="0.25">
      <c r="A2274" s="57" t="s">
        <v>5071</v>
      </c>
      <c r="B2274" s="24" t="s">
        <v>6523</v>
      </c>
      <c r="C2274" s="58" t="s">
        <v>6524</v>
      </c>
      <c r="D2274" s="59">
        <v>1978</v>
      </c>
      <c r="E2274" s="25">
        <v>84.48</v>
      </c>
      <c r="F2274" s="25">
        <v>0.1</v>
      </c>
      <c r="G2274" s="59">
        <v>2021</v>
      </c>
      <c r="H2274" s="25" t="s">
        <v>42</v>
      </c>
      <c r="I2274" s="25" t="s">
        <v>42</v>
      </c>
      <c r="J2274" s="25" t="s">
        <v>42</v>
      </c>
      <c r="K2274" s="25" t="s">
        <v>42</v>
      </c>
      <c r="L2274" s="59" t="s">
        <v>51</v>
      </c>
      <c r="M2274" s="59" t="s">
        <v>51</v>
      </c>
      <c r="N2274" s="59" t="s">
        <v>147</v>
      </c>
      <c r="O2274" s="59" t="s">
        <v>51</v>
      </c>
      <c r="P2274" s="59" t="s">
        <v>6525</v>
      </c>
      <c r="Q2274" s="25" t="s">
        <v>42</v>
      </c>
      <c r="R2274" s="25" t="s">
        <v>42</v>
      </c>
      <c r="S2274" s="25" t="s">
        <v>42</v>
      </c>
      <c r="T2274" s="25" t="s">
        <v>42</v>
      </c>
      <c r="U2274" s="25" t="s">
        <v>42</v>
      </c>
      <c r="V2274" s="25" t="s">
        <v>42</v>
      </c>
      <c r="W2274" s="25">
        <v>0</v>
      </c>
      <c r="X2274" s="25">
        <v>0</v>
      </c>
      <c r="Y2274" s="25" t="s">
        <v>42</v>
      </c>
      <c r="Z2274" s="25" t="s">
        <v>42</v>
      </c>
      <c r="AA2274" s="25">
        <v>0.4</v>
      </c>
      <c r="AB2274" s="25">
        <v>0.4</v>
      </c>
      <c r="AC2274" s="25" t="s">
        <v>4202</v>
      </c>
      <c r="AD2274" s="59" t="s">
        <v>147</v>
      </c>
      <c r="AE2274" s="59" t="s">
        <v>51</v>
      </c>
    </row>
    <row r="2275" spans="1:31" ht="31.5" x14ac:dyDescent="0.25">
      <c r="A2275" s="57" t="s">
        <v>5071</v>
      </c>
      <c r="B2275" s="24" t="s">
        <v>6526</v>
      </c>
      <c r="C2275" s="58" t="s">
        <v>6527</v>
      </c>
      <c r="D2275" s="59">
        <v>1978</v>
      </c>
      <c r="E2275" s="25">
        <v>80.540000000000006</v>
      </c>
      <c r="F2275" s="25">
        <v>0.1</v>
      </c>
      <c r="G2275" s="59">
        <v>2021</v>
      </c>
      <c r="H2275" s="25" t="s">
        <v>42</v>
      </c>
      <c r="I2275" s="25" t="s">
        <v>42</v>
      </c>
      <c r="J2275" s="25" t="s">
        <v>42</v>
      </c>
      <c r="K2275" s="25" t="s">
        <v>42</v>
      </c>
      <c r="L2275" s="59" t="s">
        <v>51</v>
      </c>
      <c r="M2275" s="59" t="s">
        <v>51</v>
      </c>
      <c r="N2275" s="59" t="s">
        <v>147</v>
      </c>
      <c r="O2275" s="59" t="s">
        <v>51</v>
      </c>
      <c r="P2275" s="59" t="s">
        <v>6528</v>
      </c>
      <c r="Q2275" s="25" t="s">
        <v>42</v>
      </c>
      <c r="R2275" s="25" t="s">
        <v>42</v>
      </c>
      <c r="S2275" s="25" t="s">
        <v>42</v>
      </c>
      <c r="T2275" s="25" t="s">
        <v>42</v>
      </c>
      <c r="U2275" s="25" t="s">
        <v>42</v>
      </c>
      <c r="V2275" s="25" t="s">
        <v>42</v>
      </c>
      <c r="W2275" s="25">
        <v>0</v>
      </c>
      <c r="X2275" s="25">
        <v>0</v>
      </c>
      <c r="Y2275" s="25" t="s">
        <v>42</v>
      </c>
      <c r="Z2275" s="25" t="s">
        <v>42</v>
      </c>
      <c r="AA2275" s="25">
        <v>0.4</v>
      </c>
      <c r="AB2275" s="25">
        <v>0.4</v>
      </c>
      <c r="AC2275" s="25" t="s">
        <v>4202</v>
      </c>
      <c r="AD2275" s="59" t="s">
        <v>147</v>
      </c>
      <c r="AE2275" s="59" t="s">
        <v>51</v>
      </c>
    </row>
    <row r="2276" spans="1:31" ht="31.5" x14ac:dyDescent="0.25">
      <c r="A2276" s="57" t="s">
        <v>5071</v>
      </c>
      <c r="B2276" s="24" t="s">
        <v>6529</v>
      </c>
      <c r="C2276" s="58" t="s">
        <v>6530</v>
      </c>
      <c r="D2276" s="59">
        <v>1980</v>
      </c>
      <c r="E2276" s="25">
        <v>72.48</v>
      </c>
      <c r="F2276" s="25">
        <v>0.19</v>
      </c>
      <c r="G2276" s="59">
        <v>2021</v>
      </c>
      <c r="H2276" s="25" t="s">
        <v>42</v>
      </c>
      <c r="I2276" s="25" t="s">
        <v>42</v>
      </c>
      <c r="J2276" s="25" t="s">
        <v>42</v>
      </c>
      <c r="K2276" s="25" t="s">
        <v>42</v>
      </c>
      <c r="L2276" s="59" t="s">
        <v>51</v>
      </c>
      <c r="M2276" s="59" t="s">
        <v>51</v>
      </c>
      <c r="N2276" s="59" t="s">
        <v>147</v>
      </c>
      <c r="O2276" s="59" t="s">
        <v>51</v>
      </c>
      <c r="P2276" s="59" t="s">
        <v>6531</v>
      </c>
      <c r="Q2276" s="25" t="s">
        <v>42</v>
      </c>
      <c r="R2276" s="25" t="s">
        <v>42</v>
      </c>
      <c r="S2276" s="25" t="s">
        <v>42</v>
      </c>
      <c r="T2276" s="25" t="s">
        <v>42</v>
      </c>
      <c r="U2276" s="25" t="s">
        <v>42</v>
      </c>
      <c r="V2276" s="25" t="s">
        <v>42</v>
      </c>
      <c r="W2276" s="25">
        <v>0</v>
      </c>
      <c r="X2276" s="25">
        <v>0</v>
      </c>
      <c r="Y2276" s="25" t="s">
        <v>42</v>
      </c>
      <c r="Z2276" s="25" t="s">
        <v>42</v>
      </c>
      <c r="AA2276" s="25">
        <v>0.4</v>
      </c>
      <c r="AB2276" s="25">
        <v>0.4</v>
      </c>
      <c r="AC2276" s="25" t="s">
        <v>4202</v>
      </c>
      <c r="AD2276" s="59" t="s">
        <v>147</v>
      </c>
      <c r="AE2276" s="59" t="s">
        <v>51</v>
      </c>
    </row>
    <row r="2277" spans="1:31" ht="31.5" x14ac:dyDescent="0.25">
      <c r="A2277" s="57" t="s">
        <v>5071</v>
      </c>
      <c r="B2277" s="24" t="s">
        <v>6532</v>
      </c>
      <c r="C2277" s="58" t="s">
        <v>6533</v>
      </c>
      <c r="D2277" s="59">
        <v>1980</v>
      </c>
      <c r="E2277" s="25">
        <v>73.569999999999993</v>
      </c>
      <c r="F2277" s="25">
        <v>1.34</v>
      </c>
      <c r="G2277" s="59">
        <v>2021</v>
      </c>
      <c r="H2277" s="25" t="s">
        <v>42</v>
      </c>
      <c r="I2277" s="25" t="s">
        <v>42</v>
      </c>
      <c r="J2277" s="25" t="s">
        <v>42</v>
      </c>
      <c r="K2277" s="25" t="s">
        <v>42</v>
      </c>
      <c r="L2277" s="59" t="s">
        <v>51</v>
      </c>
      <c r="M2277" s="59" t="s">
        <v>51</v>
      </c>
      <c r="N2277" s="59" t="s">
        <v>147</v>
      </c>
      <c r="O2277" s="59" t="s">
        <v>51</v>
      </c>
      <c r="P2277" s="59" t="s">
        <v>6534</v>
      </c>
      <c r="Q2277" s="25" t="s">
        <v>42</v>
      </c>
      <c r="R2277" s="25" t="s">
        <v>42</v>
      </c>
      <c r="S2277" s="25" t="s">
        <v>42</v>
      </c>
      <c r="T2277" s="25" t="s">
        <v>42</v>
      </c>
      <c r="U2277" s="25" t="s">
        <v>42</v>
      </c>
      <c r="V2277" s="25" t="s">
        <v>42</v>
      </c>
      <c r="W2277" s="25">
        <v>0</v>
      </c>
      <c r="X2277" s="25">
        <v>0</v>
      </c>
      <c r="Y2277" s="25" t="s">
        <v>42</v>
      </c>
      <c r="Z2277" s="25" t="s">
        <v>42</v>
      </c>
      <c r="AA2277" s="25">
        <v>0.4</v>
      </c>
      <c r="AB2277" s="25">
        <v>0.4</v>
      </c>
      <c r="AC2277" s="25" t="s">
        <v>4202</v>
      </c>
      <c r="AD2277" s="59" t="s">
        <v>147</v>
      </c>
      <c r="AE2277" s="59" t="s">
        <v>51</v>
      </c>
    </row>
    <row r="2278" spans="1:31" ht="31.5" x14ac:dyDescent="0.25">
      <c r="A2278" s="57" t="s">
        <v>5071</v>
      </c>
      <c r="B2278" s="24" t="s">
        <v>6535</v>
      </c>
      <c r="C2278" s="58" t="s">
        <v>6536</v>
      </c>
      <c r="D2278" s="59">
        <v>1982</v>
      </c>
      <c r="E2278" s="25">
        <v>72.88</v>
      </c>
      <c r="F2278" s="25">
        <v>0.59</v>
      </c>
      <c r="G2278" s="59">
        <v>2021</v>
      </c>
      <c r="H2278" s="25" t="s">
        <v>42</v>
      </c>
      <c r="I2278" s="25" t="s">
        <v>42</v>
      </c>
      <c r="J2278" s="25" t="s">
        <v>42</v>
      </c>
      <c r="K2278" s="25" t="s">
        <v>42</v>
      </c>
      <c r="L2278" s="59" t="s">
        <v>51</v>
      </c>
      <c r="M2278" s="59" t="s">
        <v>51</v>
      </c>
      <c r="N2278" s="59" t="s">
        <v>147</v>
      </c>
      <c r="O2278" s="59" t="s">
        <v>51</v>
      </c>
      <c r="P2278" s="59" t="s">
        <v>6537</v>
      </c>
      <c r="Q2278" s="25" t="s">
        <v>42</v>
      </c>
      <c r="R2278" s="25" t="s">
        <v>42</v>
      </c>
      <c r="S2278" s="25" t="s">
        <v>42</v>
      </c>
      <c r="T2278" s="25" t="s">
        <v>42</v>
      </c>
      <c r="U2278" s="25" t="s">
        <v>42</v>
      </c>
      <c r="V2278" s="25" t="s">
        <v>42</v>
      </c>
      <c r="W2278" s="25">
        <v>0</v>
      </c>
      <c r="X2278" s="25">
        <v>0</v>
      </c>
      <c r="Y2278" s="25" t="s">
        <v>42</v>
      </c>
      <c r="Z2278" s="25" t="s">
        <v>42</v>
      </c>
      <c r="AA2278" s="25">
        <v>0.4</v>
      </c>
      <c r="AB2278" s="25">
        <v>0.4</v>
      </c>
      <c r="AC2278" s="25" t="s">
        <v>4202</v>
      </c>
      <c r="AD2278" s="59" t="s">
        <v>147</v>
      </c>
      <c r="AE2278" s="59" t="s">
        <v>51</v>
      </c>
    </row>
    <row r="2279" spans="1:31" ht="31.5" x14ac:dyDescent="0.25">
      <c r="A2279" s="57" t="s">
        <v>5071</v>
      </c>
      <c r="B2279" s="24" t="s">
        <v>6538</v>
      </c>
      <c r="C2279" s="58" t="s">
        <v>6539</v>
      </c>
      <c r="D2279" s="59">
        <v>1981</v>
      </c>
      <c r="E2279" s="25">
        <v>70.02</v>
      </c>
      <c r="F2279" s="25">
        <v>0.59</v>
      </c>
      <c r="G2279" s="59">
        <v>2021</v>
      </c>
      <c r="H2279" s="25" t="s">
        <v>42</v>
      </c>
      <c r="I2279" s="25" t="s">
        <v>42</v>
      </c>
      <c r="J2279" s="25" t="s">
        <v>42</v>
      </c>
      <c r="K2279" s="25" t="s">
        <v>42</v>
      </c>
      <c r="L2279" s="59" t="s">
        <v>51</v>
      </c>
      <c r="M2279" s="59" t="s">
        <v>51</v>
      </c>
      <c r="N2279" s="59" t="s">
        <v>147</v>
      </c>
      <c r="O2279" s="59" t="s">
        <v>51</v>
      </c>
      <c r="P2279" s="59" t="s">
        <v>6540</v>
      </c>
      <c r="Q2279" s="25" t="s">
        <v>42</v>
      </c>
      <c r="R2279" s="25" t="s">
        <v>42</v>
      </c>
      <c r="S2279" s="25" t="s">
        <v>42</v>
      </c>
      <c r="T2279" s="25" t="s">
        <v>42</v>
      </c>
      <c r="U2279" s="25" t="s">
        <v>42</v>
      </c>
      <c r="V2279" s="25" t="s">
        <v>42</v>
      </c>
      <c r="W2279" s="25">
        <v>0</v>
      </c>
      <c r="X2279" s="25">
        <v>0</v>
      </c>
      <c r="Y2279" s="25" t="s">
        <v>42</v>
      </c>
      <c r="Z2279" s="25" t="s">
        <v>42</v>
      </c>
      <c r="AA2279" s="25">
        <v>0.4</v>
      </c>
      <c r="AB2279" s="25">
        <v>0.4</v>
      </c>
      <c r="AC2279" s="25" t="s">
        <v>4202</v>
      </c>
      <c r="AD2279" s="59" t="s">
        <v>147</v>
      </c>
      <c r="AE2279" s="59" t="s">
        <v>51</v>
      </c>
    </row>
    <row r="2280" spans="1:31" ht="31.5" x14ac:dyDescent="0.25">
      <c r="A2280" s="57" t="s">
        <v>5071</v>
      </c>
      <c r="B2280" s="24" t="s">
        <v>6541</v>
      </c>
      <c r="C2280" s="58" t="s">
        <v>6542</v>
      </c>
      <c r="D2280" s="59">
        <v>1981</v>
      </c>
      <c r="E2280" s="25">
        <v>79.37</v>
      </c>
      <c r="F2280" s="25">
        <v>0.55000000000000004</v>
      </c>
      <c r="G2280" s="59">
        <v>2021</v>
      </c>
      <c r="H2280" s="25" t="s">
        <v>42</v>
      </c>
      <c r="I2280" s="25" t="s">
        <v>42</v>
      </c>
      <c r="J2280" s="25" t="s">
        <v>42</v>
      </c>
      <c r="K2280" s="25" t="s">
        <v>42</v>
      </c>
      <c r="L2280" s="59" t="s">
        <v>51</v>
      </c>
      <c r="M2280" s="59" t="s">
        <v>51</v>
      </c>
      <c r="N2280" s="59" t="s">
        <v>147</v>
      </c>
      <c r="O2280" s="59" t="s">
        <v>51</v>
      </c>
      <c r="P2280" s="59" t="s">
        <v>6543</v>
      </c>
      <c r="Q2280" s="25" t="s">
        <v>42</v>
      </c>
      <c r="R2280" s="25" t="s">
        <v>42</v>
      </c>
      <c r="S2280" s="25" t="s">
        <v>42</v>
      </c>
      <c r="T2280" s="25" t="s">
        <v>42</v>
      </c>
      <c r="U2280" s="25" t="s">
        <v>42</v>
      </c>
      <c r="V2280" s="25" t="s">
        <v>42</v>
      </c>
      <c r="W2280" s="25">
        <v>0</v>
      </c>
      <c r="X2280" s="25">
        <v>0</v>
      </c>
      <c r="Y2280" s="25" t="s">
        <v>42</v>
      </c>
      <c r="Z2280" s="25" t="s">
        <v>42</v>
      </c>
      <c r="AA2280" s="25">
        <v>0.4</v>
      </c>
      <c r="AB2280" s="25">
        <v>0.4</v>
      </c>
      <c r="AC2280" s="25" t="s">
        <v>4202</v>
      </c>
      <c r="AD2280" s="59" t="s">
        <v>147</v>
      </c>
      <c r="AE2280" s="59" t="s">
        <v>51</v>
      </c>
    </row>
    <row r="2281" spans="1:31" ht="31.5" x14ac:dyDescent="0.25">
      <c r="A2281" s="57" t="s">
        <v>5071</v>
      </c>
      <c r="B2281" s="24" t="s">
        <v>6544</v>
      </c>
      <c r="C2281" s="58" t="s">
        <v>6545</v>
      </c>
      <c r="D2281" s="59">
        <v>1983</v>
      </c>
      <c r="E2281" s="25">
        <v>84.95</v>
      </c>
      <c r="F2281" s="25">
        <v>0.55000000000000004</v>
      </c>
      <c r="G2281" s="59">
        <v>2021</v>
      </c>
      <c r="H2281" s="25" t="s">
        <v>42</v>
      </c>
      <c r="I2281" s="25" t="s">
        <v>42</v>
      </c>
      <c r="J2281" s="25" t="s">
        <v>42</v>
      </c>
      <c r="K2281" s="25" t="s">
        <v>42</v>
      </c>
      <c r="L2281" s="59" t="s">
        <v>51</v>
      </c>
      <c r="M2281" s="59" t="s">
        <v>51</v>
      </c>
      <c r="N2281" s="59" t="s">
        <v>147</v>
      </c>
      <c r="O2281" s="59" t="s">
        <v>51</v>
      </c>
      <c r="P2281" s="59" t="s">
        <v>6546</v>
      </c>
      <c r="Q2281" s="25" t="s">
        <v>42</v>
      </c>
      <c r="R2281" s="25" t="s">
        <v>42</v>
      </c>
      <c r="S2281" s="25" t="s">
        <v>42</v>
      </c>
      <c r="T2281" s="25" t="s">
        <v>42</v>
      </c>
      <c r="U2281" s="25" t="s">
        <v>42</v>
      </c>
      <c r="V2281" s="25" t="s">
        <v>42</v>
      </c>
      <c r="W2281" s="25">
        <v>0</v>
      </c>
      <c r="X2281" s="25">
        <v>0</v>
      </c>
      <c r="Y2281" s="25" t="s">
        <v>42</v>
      </c>
      <c r="Z2281" s="25" t="s">
        <v>42</v>
      </c>
      <c r="AA2281" s="25">
        <v>0.4</v>
      </c>
      <c r="AB2281" s="25">
        <v>0.4</v>
      </c>
      <c r="AC2281" s="25" t="s">
        <v>4202</v>
      </c>
      <c r="AD2281" s="59" t="s">
        <v>147</v>
      </c>
      <c r="AE2281" s="59" t="s">
        <v>51</v>
      </c>
    </row>
    <row r="2282" spans="1:31" ht="31.5" x14ac:dyDescent="0.25">
      <c r="A2282" s="57" t="s">
        <v>5071</v>
      </c>
      <c r="B2282" s="24" t="s">
        <v>6547</v>
      </c>
      <c r="C2282" s="58" t="s">
        <v>6548</v>
      </c>
      <c r="D2282" s="59">
        <v>1983</v>
      </c>
      <c r="E2282" s="25">
        <v>73.72</v>
      </c>
      <c r="F2282" s="25">
        <v>0.44</v>
      </c>
      <c r="G2282" s="59">
        <v>2021</v>
      </c>
      <c r="H2282" s="25" t="s">
        <v>42</v>
      </c>
      <c r="I2282" s="25" t="s">
        <v>42</v>
      </c>
      <c r="J2282" s="25" t="s">
        <v>42</v>
      </c>
      <c r="K2282" s="25" t="s">
        <v>42</v>
      </c>
      <c r="L2282" s="59" t="s">
        <v>51</v>
      </c>
      <c r="M2282" s="59" t="s">
        <v>51</v>
      </c>
      <c r="N2282" s="59" t="s">
        <v>147</v>
      </c>
      <c r="O2282" s="59" t="s">
        <v>51</v>
      </c>
      <c r="P2282" s="59" t="s">
        <v>6549</v>
      </c>
      <c r="Q2282" s="25" t="s">
        <v>42</v>
      </c>
      <c r="R2282" s="25" t="s">
        <v>42</v>
      </c>
      <c r="S2282" s="25" t="s">
        <v>42</v>
      </c>
      <c r="T2282" s="25" t="s">
        <v>42</v>
      </c>
      <c r="U2282" s="25" t="s">
        <v>42</v>
      </c>
      <c r="V2282" s="25" t="s">
        <v>42</v>
      </c>
      <c r="W2282" s="25">
        <v>0</v>
      </c>
      <c r="X2282" s="25">
        <v>0</v>
      </c>
      <c r="Y2282" s="25" t="s">
        <v>42</v>
      </c>
      <c r="Z2282" s="25" t="s">
        <v>42</v>
      </c>
      <c r="AA2282" s="25">
        <v>0.4</v>
      </c>
      <c r="AB2282" s="25">
        <v>0.4</v>
      </c>
      <c r="AC2282" s="25" t="s">
        <v>4202</v>
      </c>
      <c r="AD2282" s="59" t="s">
        <v>147</v>
      </c>
      <c r="AE2282" s="59" t="s">
        <v>51</v>
      </c>
    </row>
    <row r="2283" spans="1:31" ht="31.5" x14ac:dyDescent="0.25">
      <c r="A2283" s="57" t="s">
        <v>5071</v>
      </c>
      <c r="B2283" s="24" t="s">
        <v>6550</v>
      </c>
      <c r="C2283" s="58" t="s">
        <v>6551</v>
      </c>
      <c r="D2283" s="59">
        <v>1979</v>
      </c>
      <c r="E2283" s="25">
        <v>73.180000000000007</v>
      </c>
      <c r="F2283" s="25">
        <v>0.44</v>
      </c>
      <c r="G2283" s="59">
        <v>2021</v>
      </c>
      <c r="H2283" s="25" t="s">
        <v>42</v>
      </c>
      <c r="I2283" s="25" t="s">
        <v>42</v>
      </c>
      <c r="J2283" s="25" t="s">
        <v>42</v>
      </c>
      <c r="K2283" s="25" t="s">
        <v>42</v>
      </c>
      <c r="L2283" s="59" t="s">
        <v>51</v>
      </c>
      <c r="M2283" s="59" t="s">
        <v>51</v>
      </c>
      <c r="N2283" s="59" t="s">
        <v>147</v>
      </c>
      <c r="O2283" s="59" t="s">
        <v>51</v>
      </c>
      <c r="P2283" s="59" t="s">
        <v>6552</v>
      </c>
      <c r="Q2283" s="25" t="s">
        <v>42</v>
      </c>
      <c r="R2283" s="25" t="s">
        <v>42</v>
      </c>
      <c r="S2283" s="25" t="s">
        <v>42</v>
      </c>
      <c r="T2283" s="25" t="s">
        <v>42</v>
      </c>
      <c r="U2283" s="25" t="s">
        <v>42</v>
      </c>
      <c r="V2283" s="25" t="s">
        <v>42</v>
      </c>
      <c r="W2283" s="25">
        <v>0</v>
      </c>
      <c r="X2283" s="25">
        <v>0</v>
      </c>
      <c r="Y2283" s="25" t="s">
        <v>42</v>
      </c>
      <c r="Z2283" s="25" t="s">
        <v>42</v>
      </c>
      <c r="AA2283" s="25">
        <v>0.4</v>
      </c>
      <c r="AB2283" s="25">
        <v>0.4</v>
      </c>
      <c r="AC2283" s="25" t="s">
        <v>4202</v>
      </c>
      <c r="AD2283" s="59" t="s">
        <v>147</v>
      </c>
      <c r="AE2283" s="59" t="s">
        <v>51</v>
      </c>
    </row>
    <row r="2284" spans="1:31" ht="31.5" x14ac:dyDescent="0.25">
      <c r="A2284" s="57" t="s">
        <v>5071</v>
      </c>
      <c r="B2284" s="24" t="s">
        <v>6553</v>
      </c>
      <c r="C2284" s="58" t="s">
        <v>6554</v>
      </c>
      <c r="D2284" s="59">
        <v>1979</v>
      </c>
      <c r="E2284" s="25">
        <v>81.900000000000006</v>
      </c>
      <c r="F2284" s="25">
        <v>0.44</v>
      </c>
      <c r="G2284" s="59">
        <v>2021</v>
      </c>
      <c r="H2284" s="25" t="s">
        <v>42</v>
      </c>
      <c r="I2284" s="25" t="s">
        <v>42</v>
      </c>
      <c r="J2284" s="25" t="s">
        <v>42</v>
      </c>
      <c r="K2284" s="25" t="s">
        <v>42</v>
      </c>
      <c r="L2284" s="59" t="s">
        <v>51</v>
      </c>
      <c r="M2284" s="59" t="s">
        <v>51</v>
      </c>
      <c r="N2284" s="59" t="s">
        <v>147</v>
      </c>
      <c r="O2284" s="59" t="s">
        <v>51</v>
      </c>
      <c r="P2284" s="59" t="s">
        <v>6555</v>
      </c>
      <c r="Q2284" s="25" t="s">
        <v>42</v>
      </c>
      <c r="R2284" s="25" t="s">
        <v>42</v>
      </c>
      <c r="S2284" s="25" t="s">
        <v>42</v>
      </c>
      <c r="T2284" s="25" t="s">
        <v>42</v>
      </c>
      <c r="U2284" s="25" t="s">
        <v>42</v>
      </c>
      <c r="V2284" s="25" t="s">
        <v>42</v>
      </c>
      <c r="W2284" s="25">
        <v>0</v>
      </c>
      <c r="X2284" s="25">
        <v>0</v>
      </c>
      <c r="Y2284" s="25" t="s">
        <v>42</v>
      </c>
      <c r="Z2284" s="25" t="s">
        <v>42</v>
      </c>
      <c r="AA2284" s="25">
        <v>0.4</v>
      </c>
      <c r="AB2284" s="25">
        <v>0.4</v>
      </c>
      <c r="AC2284" s="25" t="s">
        <v>4202</v>
      </c>
      <c r="AD2284" s="59" t="s">
        <v>147</v>
      </c>
      <c r="AE2284" s="59" t="s">
        <v>51</v>
      </c>
    </row>
    <row r="2285" spans="1:31" ht="47.25" x14ac:dyDescent="0.25">
      <c r="A2285" s="57" t="s">
        <v>5071</v>
      </c>
      <c r="B2285" s="24" t="s">
        <v>6556</v>
      </c>
      <c r="C2285" s="58" t="s">
        <v>6557</v>
      </c>
      <c r="D2285" s="59">
        <v>1980</v>
      </c>
      <c r="E2285" s="25">
        <v>80.709999999999994</v>
      </c>
      <c r="F2285" s="25">
        <v>0.15</v>
      </c>
      <c r="G2285" s="59">
        <v>2021</v>
      </c>
      <c r="H2285" s="25" t="s">
        <v>42</v>
      </c>
      <c r="I2285" s="25" t="s">
        <v>42</v>
      </c>
      <c r="J2285" s="25" t="s">
        <v>42</v>
      </c>
      <c r="K2285" s="25" t="s">
        <v>42</v>
      </c>
      <c r="L2285" s="59" t="s">
        <v>51</v>
      </c>
      <c r="M2285" s="59" t="s">
        <v>51</v>
      </c>
      <c r="N2285" s="59" t="s">
        <v>147</v>
      </c>
      <c r="O2285" s="59" t="s">
        <v>51</v>
      </c>
      <c r="P2285" s="59" t="s">
        <v>6558</v>
      </c>
      <c r="Q2285" s="25" t="s">
        <v>42</v>
      </c>
      <c r="R2285" s="25" t="s">
        <v>42</v>
      </c>
      <c r="S2285" s="25" t="s">
        <v>42</v>
      </c>
      <c r="T2285" s="25" t="s">
        <v>42</v>
      </c>
      <c r="U2285" s="25" t="s">
        <v>42</v>
      </c>
      <c r="V2285" s="25" t="s">
        <v>42</v>
      </c>
      <c r="W2285" s="25">
        <v>0</v>
      </c>
      <c r="X2285" s="25">
        <v>0</v>
      </c>
      <c r="Y2285" s="25" t="s">
        <v>42</v>
      </c>
      <c r="Z2285" s="25" t="s">
        <v>42</v>
      </c>
      <c r="AA2285" s="25">
        <v>0.4</v>
      </c>
      <c r="AB2285" s="25">
        <v>0.4</v>
      </c>
      <c r="AC2285" s="25" t="s">
        <v>4202</v>
      </c>
      <c r="AD2285" s="59" t="s">
        <v>147</v>
      </c>
      <c r="AE2285" s="59" t="s">
        <v>51</v>
      </c>
    </row>
    <row r="2286" spans="1:31" ht="31.5" x14ac:dyDescent="0.25">
      <c r="A2286" s="57" t="s">
        <v>5071</v>
      </c>
      <c r="B2286" s="24" t="s">
        <v>6559</v>
      </c>
      <c r="C2286" s="58" t="s">
        <v>6560</v>
      </c>
      <c r="D2286" s="59">
        <v>1980</v>
      </c>
      <c r="E2286" s="25">
        <v>73.900000000000006</v>
      </c>
      <c r="F2286" s="25">
        <v>0.09</v>
      </c>
      <c r="G2286" s="59">
        <v>2021</v>
      </c>
      <c r="H2286" s="25" t="s">
        <v>42</v>
      </c>
      <c r="I2286" s="25" t="s">
        <v>42</v>
      </c>
      <c r="J2286" s="25" t="s">
        <v>42</v>
      </c>
      <c r="K2286" s="25" t="s">
        <v>42</v>
      </c>
      <c r="L2286" s="59" t="s">
        <v>51</v>
      </c>
      <c r="M2286" s="59" t="s">
        <v>51</v>
      </c>
      <c r="N2286" s="59" t="s">
        <v>147</v>
      </c>
      <c r="O2286" s="59" t="s">
        <v>51</v>
      </c>
      <c r="P2286" s="59" t="s">
        <v>6561</v>
      </c>
      <c r="Q2286" s="25" t="s">
        <v>42</v>
      </c>
      <c r="R2286" s="25" t="s">
        <v>42</v>
      </c>
      <c r="S2286" s="25" t="s">
        <v>42</v>
      </c>
      <c r="T2286" s="25" t="s">
        <v>42</v>
      </c>
      <c r="U2286" s="25" t="s">
        <v>42</v>
      </c>
      <c r="V2286" s="25" t="s">
        <v>42</v>
      </c>
      <c r="W2286" s="25">
        <v>0</v>
      </c>
      <c r="X2286" s="25">
        <v>0</v>
      </c>
      <c r="Y2286" s="25" t="s">
        <v>42</v>
      </c>
      <c r="Z2286" s="25" t="s">
        <v>42</v>
      </c>
      <c r="AA2286" s="25">
        <v>0.4</v>
      </c>
      <c r="AB2286" s="25">
        <v>0.4</v>
      </c>
      <c r="AC2286" s="25" t="s">
        <v>4202</v>
      </c>
      <c r="AD2286" s="59" t="s">
        <v>147</v>
      </c>
      <c r="AE2286" s="59" t="s">
        <v>51</v>
      </c>
    </row>
    <row r="2287" spans="1:31" ht="47.25" x14ac:dyDescent="0.25">
      <c r="A2287" s="57" t="s">
        <v>5071</v>
      </c>
      <c r="B2287" s="24" t="s">
        <v>6562</v>
      </c>
      <c r="C2287" s="58" t="s">
        <v>6563</v>
      </c>
      <c r="D2287" s="59">
        <v>1973</v>
      </c>
      <c r="E2287" s="25">
        <v>77.86</v>
      </c>
      <c r="F2287" s="25">
        <v>1.7</v>
      </c>
      <c r="G2287" s="59">
        <v>2021</v>
      </c>
      <c r="H2287" s="25" t="s">
        <v>42</v>
      </c>
      <c r="I2287" s="25" t="s">
        <v>42</v>
      </c>
      <c r="J2287" s="25" t="s">
        <v>42</v>
      </c>
      <c r="K2287" s="25" t="s">
        <v>42</v>
      </c>
      <c r="L2287" s="59" t="s">
        <v>51</v>
      </c>
      <c r="M2287" s="59" t="s">
        <v>51</v>
      </c>
      <c r="N2287" s="59" t="s">
        <v>147</v>
      </c>
      <c r="O2287" s="59" t="s">
        <v>51</v>
      </c>
      <c r="P2287" s="59" t="s">
        <v>6564</v>
      </c>
      <c r="Q2287" s="25" t="s">
        <v>42</v>
      </c>
      <c r="R2287" s="25" t="s">
        <v>42</v>
      </c>
      <c r="S2287" s="25" t="s">
        <v>42</v>
      </c>
      <c r="T2287" s="25" t="s">
        <v>42</v>
      </c>
      <c r="U2287" s="25" t="s">
        <v>42</v>
      </c>
      <c r="V2287" s="25" t="s">
        <v>42</v>
      </c>
      <c r="W2287" s="25">
        <v>0</v>
      </c>
      <c r="X2287" s="25">
        <v>0</v>
      </c>
      <c r="Y2287" s="25" t="s">
        <v>42</v>
      </c>
      <c r="Z2287" s="25" t="s">
        <v>42</v>
      </c>
      <c r="AA2287" s="25">
        <v>0.4</v>
      </c>
      <c r="AB2287" s="25">
        <v>0.4</v>
      </c>
      <c r="AC2287" s="25" t="s">
        <v>4202</v>
      </c>
      <c r="AD2287" s="59" t="s">
        <v>147</v>
      </c>
      <c r="AE2287" s="59" t="s">
        <v>51</v>
      </c>
    </row>
    <row r="2288" spans="1:31" ht="31.5" x14ac:dyDescent="0.25">
      <c r="A2288" s="57" t="s">
        <v>5071</v>
      </c>
      <c r="B2288" s="24" t="s">
        <v>6565</v>
      </c>
      <c r="C2288" s="58" t="s">
        <v>6566</v>
      </c>
      <c r="D2288" s="59">
        <v>1983</v>
      </c>
      <c r="E2288" s="25">
        <v>89.07</v>
      </c>
      <c r="F2288" s="25">
        <v>0.15</v>
      </c>
      <c r="G2288" s="59">
        <v>2021</v>
      </c>
      <c r="H2288" s="25" t="s">
        <v>42</v>
      </c>
      <c r="I2288" s="25" t="s">
        <v>42</v>
      </c>
      <c r="J2288" s="25" t="s">
        <v>42</v>
      </c>
      <c r="K2288" s="25" t="s">
        <v>42</v>
      </c>
      <c r="L2288" s="59" t="s">
        <v>51</v>
      </c>
      <c r="M2288" s="59" t="s">
        <v>51</v>
      </c>
      <c r="N2288" s="59" t="s">
        <v>147</v>
      </c>
      <c r="O2288" s="59" t="s">
        <v>51</v>
      </c>
      <c r="P2288" s="59" t="s">
        <v>6567</v>
      </c>
      <c r="Q2288" s="25" t="s">
        <v>42</v>
      </c>
      <c r="R2288" s="25" t="s">
        <v>42</v>
      </c>
      <c r="S2288" s="25" t="s">
        <v>42</v>
      </c>
      <c r="T2288" s="25" t="s">
        <v>42</v>
      </c>
      <c r="U2288" s="25" t="s">
        <v>42</v>
      </c>
      <c r="V2288" s="25" t="s">
        <v>42</v>
      </c>
      <c r="W2288" s="25">
        <v>0</v>
      </c>
      <c r="X2288" s="25">
        <v>0</v>
      </c>
      <c r="Y2288" s="25" t="s">
        <v>42</v>
      </c>
      <c r="Z2288" s="25" t="s">
        <v>42</v>
      </c>
      <c r="AA2288" s="25">
        <v>0.4</v>
      </c>
      <c r="AB2288" s="25">
        <v>0.4</v>
      </c>
      <c r="AC2288" s="25" t="s">
        <v>4202</v>
      </c>
      <c r="AD2288" s="59" t="s">
        <v>147</v>
      </c>
      <c r="AE2288" s="59" t="s">
        <v>51</v>
      </c>
    </row>
    <row r="2289" spans="1:31" ht="31.5" x14ac:dyDescent="0.25">
      <c r="A2289" s="57" t="s">
        <v>5071</v>
      </c>
      <c r="B2289" s="24" t="s">
        <v>6568</v>
      </c>
      <c r="C2289" s="58" t="s">
        <v>6569</v>
      </c>
      <c r="D2289" s="59">
        <v>1975</v>
      </c>
      <c r="E2289" s="25">
        <v>86.7</v>
      </c>
      <c r="F2289" s="25">
        <v>0.62</v>
      </c>
      <c r="G2289" s="59">
        <v>2021</v>
      </c>
      <c r="H2289" s="25" t="s">
        <v>42</v>
      </c>
      <c r="I2289" s="25" t="s">
        <v>42</v>
      </c>
      <c r="J2289" s="25" t="s">
        <v>42</v>
      </c>
      <c r="K2289" s="25" t="s">
        <v>42</v>
      </c>
      <c r="L2289" s="59" t="s">
        <v>51</v>
      </c>
      <c r="M2289" s="59" t="s">
        <v>51</v>
      </c>
      <c r="N2289" s="59" t="s">
        <v>147</v>
      </c>
      <c r="O2289" s="59" t="s">
        <v>51</v>
      </c>
      <c r="P2289" s="59" t="s">
        <v>6570</v>
      </c>
      <c r="Q2289" s="25" t="s">
        <v>42</v>
      </c>
      <c r="R2289" s="25" t="s">
        <v>42</v>
      </c>
      <c r="S2289" s="25" t="s">
        <v>42</v>
      </c>
      <c r="T2289" s="25" t="s">
        <v>42</v>
      </c>
      <c r="U2289" s="25" t="s">
        <v>42</v>
      </c>
      <c r="V2289" s="25" t="s">
        <v>42</v>
      </c>
      <c r="W2289" s="25">
        <v>0</v>
      </c>
      <c r="X2289" s="25">
        <v>0</v>
      </c>
      <c r="Y2289" s="25" t="s">
        <v>42</v>
      </c>
      <c r="Z2289" s="25" t="s">
        <v>42</v>
      </c>
      <c r="AA2289" s="25">
        <v>0.4</v>
      </c>
      <c r="AB2289" s="25">
        <v>0.4</v>
      </c>
      <c r="AC2289" s="25" t="s">
        <v>4202</v>
      </c>
      <c r="AD2289" s="59" t="s">
        <v>147</v>
      </c>
      <c r="AE2289" s="59" t="s">
        <v>51</v>
      </c>
    </row>
    <row r="2290" spans="1:31" ht="31.5" x14ac:dyDescent="0.25">
      <c r="A2290" s="57" t="s">
        <v>5071</v>
      </c>
      <c r="B2290" s="24" t="s">
        <v>6571</v>
      </c>
      <c r="C2290" s="58" t="s">
        <v>6572</v>
      </c>
      <c r="D2290" s="59">
        <v>1979</v>
      </c>
      <c r="E2290" s="25">
        <v>85.45</v>
      </c>
      <c r="F2290" s="25">
        <v>0.22</v>
      </c>
      <c r="G2290" s="59">
        <v>2021</v>
      </c>
      <c r="H2290" s="25" t="s">
        <v>42</v>
      </c>
      <c r="I2290" s="25" t="s">
        <v>42</v>
      </c>
      <c r="J2290" s="25" t="s">
        <v>42</v>
      </c>
      <c r="K2290" s="25" t="s">
        <v>42</v>
      </c>
      <c r="L2290" s="59" t="s">
        <v>51</v>
      </c>
      <c r="M2290" s="59" t="s">
        <v>51</v>
      </c>
      <c r="N2290" s="59" t="s">
        <v>147</v>
      </c>
      <c r="O2290" s="59" t="s">
        <v>51</v>
      </c>
      <c r="P2290" s="59" t="s">
        <v>6573</v>
      </c>
      <c r="Q2290" s="25" t="s">
        <v>42</v>
      </c>
      <c r="R2290" s="25" t="s">
        <v>42</v>
      </c>
      <c r="S2290" s="25" t="s">
        <v>42</v>
      </c>
      <c r="T2290" s="25" t="s">
        <v>42</v>
      </c>
      <c r="U2290" s="25" t="s">
        <v>42</v>
      </c>
      <c r="V2290" s="25" t="s">
        <v>42</v>
      </c>
      <c r="W2290" s="25">
        <v>0</v>
      </c>
      <c r="X2290" s="25">
        <v>0</v>
      </c>
      <c r="Y2290" s="25" t="s">
        <v>42</v>
      </c>
      <c r="Z2290" s="25" t="s">
        <v>42</v>
      </c>
      <c r="AA2290" s="25">
        <v>0.4</v>
      </c>
      <c r="AB2290" s="25">
        <v>0.4</v>
      </c>
      <c r="AC2290" s="25" t="s">
        <v>4202</v>
      </c>
      <c r="AD2290" s="59" t="s">
        <v>147</v>
      </c>
      <c r="AE2290" s="59" t="s">
        <v>51</v>
      </c>
    </row>
    <row r="2291" spans="1:31" ht="31.5" x14ac:dyDescent="0.25">
      <c r="A2291" s="57" t="s">
        <v>5071</v>
      </c>
      <c r="B2291" s="24" t="s">
        <v>6574</v>
      </c>
      <c r="C2291" s="58" t="s">
        <v>6575</v>
      </c>
      <c r="D2291" s="59">
        <v>1979</v>
      </c>
      <c r="E2291" s="25">
        <v>86.6</v>
      </c>
      <c r="F2291" s="25">
        <v>0.09</v>
      </c>
      <c r="G2291" s="59">
        <v>2021</v>
      </c>
      <c r="H2291" s="25" t="s">
        <v>42</v>
      </c>
      <c r="I2291" s="25" t="s">
        <v>42</v>
      </c>
      <c r="J2291" s="25" t="s">
        <v>42</v>
      </c>
      <c r="K2291" s="25" t="s">
        <v>42</v>
      </c>
      <c r="L2291" s="59" t="s">
        <v>51</v>
      </c>
      <c r="M2291" s="59" t="s">
        <v>51</v>
      </c>
      <c r="N2291" s="59" t="s">
        <v>147</v>
      </c>
      <c r="O2291" s="59" t="s">
        <v>51</v>
      </c>
      <c r="P2291" s="59" t="s">
        <v>6576</v>
      </c>
      <c r="Q2291" s="25" t="s">
        <v>42</v>
      </c>
      <c r="R2291" s="25" t="s">
        <v>42</v>
      </c>
      <c r="S2291" s="25" t="s">
        <v>42</v>
      </c>
      <c r="T2291" s="25" t="s">
        <v>42</v>
      </c>
      <c r="U2291" s="25" t="s">
        <v>42</v>
      </c>
      <c r="V2291" s="25" t="s">
        <v>42</v>
      </c>
      <c r="W2291" s="25">
        <v>0</v>
      </c>
      <c r="X2291" s="25">
        <v>0</v>
      </c>
      <c r="Y2291" s="25" t="s">
        <v>42</v>
      </c>
      <c r="Z2291" s="25" t="s">
        <v>42</v>
      </c>
      <c r="AA2291" s="25">
        <v>0.4</v>
      </c>
      <c r="AB2291" s="25">
        <v>0.4</v>
      </c>
      <c r="AC2291" s="25" t="s">
        <v>4202</v>
      </c>
      <c r="AD2291" s="59" t="s">
        <v>147</v>
      </c>
      <c r="AE2291" s="59" t="s">
        <v>51</v>
      </c>
    </row>
    <row r="2292" spans="1:31" ht="31.5" x14ac:dyDescent="0.25">
      <c r="A2292" s="57" t="s">
        <v>5071</v>
      </c>
      <c r="B2292" s="24" t="s">
        <v>6577</v>
      </c>
      <c r="C2292" s="58" t="s">
        <v>6578</v>
      </c>
      <c r="D2292" s="59">
        <v>1979</v>
      </c>
      <c r="E2292" s="25">
        <v>88.4</v>
      </c>
      <c r="F2292" s="25">
        <v>0.15</v>
      </c>
      <c r="G2292" s="59">
        <v>2021</v>
      </c>
      <c r="H2292" s="25" t="s">
        <v>42</v>
      </c>
      <c r="I2292" s="25" t="s">
        <v>42</v>
      </c>
      <c r="J2292" s="25" t="s">
        <v>42</v>
      </c>
      <c r="K2292" s="25" t="s">
        <v>42</v>
      </c>
      <c r="L2292" s="59" t="s">
        <v>51</v>
      </c>
      <c r="M2292" s="59" t="s">
        <v>51</v>
      </c>
      <c r="N2292" s="59" t="s">
        <v>147</v>
      </c>
      <c r="O2292" s="59" t="s">
        <v>51</v>
      </c>
      <c r="P2292" s="59" t="s">
        <v>6579</v>
      </c>
      <c r="Q2292" s="25" t="s">
        <v>42</v>
      </c>
      <c r="R2292" s="25" t="s">
        <v>42</v>
      </c>
      <c r="S2292" s="25" t="s">
        <v>42</v>
      </c>
      <c r="T2292" s="25" t="s">
        <v>42</v>
      </c>
      <c r="U2292" s="25" t="s">
        <v>42</v>
      </c>
      <c r="V2292" s="25" t="s">
        <v>42</v>
      </c>
      <c r="W2292" s="25">
        <v>0</v>
      </c>
      <c r="X2292" s="25">
        <v>0</v>
      </c>
      <c r="Y2292" s="25" t="s">
        <v>42</v>
      </c>
      <c r="Z2292" s="25" t="s">
        <v>42</v>
      </c>
      <c r="AA2292" s="25">
        <v>0.4</v>
      </c>
      <c r="AB2292" s="25">
        <v>0.4</v>
      </c>
      <c r="AC2292" s="25" t="s">
        <v>4202</v>
      </c>
      <c r="AD2292" s="59" t="s">
        <v>147</v>
      </c>
      <c r="AE2292" s="59" t="s">
        <v>51</v>
      </c>
    </row>
    <row r="2293" spans="1:31" ht="31.5" x14ac:dyDescent="0.25">
      <c r="A2293" s="57" t="s">
        <v>5071</v>
      </c>
      <c r="B2293" s="24" t="s">
        <v>6580</v>
      </c>
      <c r="C2293" s="58" t="s">
        <v>6581</v>
      </c>
      <c r="D2293" s="59">
        <v>1976</v>
      </c>
      <c r="E2293" s="25">
        <v>71.22</v>
      </c>
      <c r="F2293" s="25">
        <v>0.15</v>
      </c>
      <c r="G2293" s="59">
        <v>2021</v>
      </c>
      <c r="H2293" s="25" t="s">
        <v>42</v>
      </c>
      <c r="I2293" s="25" t="s">
        <v>42</v>
      </c>
      <c r="J2293" s="25" t="s">
        <v>42</v>
      </c>
      <c r="K2293" s="25" t="s">
        <v>42</v>
      </c>
      <c r="L2293" s="59" t="s">
        <v>51</v>
      </c>
      <c r="M2293" s="59" t="s">
        <v>51</v>
      </c>
      <c r="N2293" s="59" t="s">
        <v>147</v>
      </c>
      <c r="O2293" s="59" t="s">
        <v>51</v>
      </c>
      <c r="P2293" s="59" t="s">
        <v>6582</v>
      </c>
      <c r="Q2293" s="25" t="s">
        <v>42</v>
      </c>
      <c r="R2293" s="25" t="s">
        <v>42</v>
      </c>
      <c r="S2293" s="25" t="s">
        <v>42</v>
      </c>
      <c r="T2293" s="25" t="s">
        <v>42</v>
      </c>
      <c r="U2293" s="25" t="s">
        <v>42</v>
      </c>
      <c r="V2293" s="25" t="s">
        <v>42</v>
      </c>
      <c r="W2293" s="25">
        <v>0</v>
      </c>
      <c r="X2293" s="25">
        <v>0</v>
      </c>
      <c r="Y2293" s="25" t="s">
        <v>42</v>
      </c>
      <c r="Z2293" s="25" t="s">
        <v>42</v>
      </c>
      <c r="AA2293" s="25">
        <v>0.4</v>
      </c>
      <c r="AB2293" s="25">
        <v>0.4</v>
      </c>
      <c r="AC2293" s="25" t="s">
        <v>4202</v>
      </c>
      <c r="AD2293" s="59" t="s">
        <v>147</v>
      </c>
      <c r="AE2293" s="59" t="s">
        <v>51</v>
      </c>
    </row>
    <row r="2294" spans="1:31" ht="31.5" x14ac:dyDescent="0.25">
      <c r="A2294" s="57" t="s">
        <v>5071</v>
      </c>
      <c r="B2294" s="24" t="s">
        <v>6583</v>
      </c>
      <c r="C2294" s="58" t="s">
        <v>6584</v>
      </c>
      <c r="D2294" s="59">
        <v>1975</v>
      </c>
      <c r="E2294" s="25">
        <v>74.83</v>
      </c>
      <c r="F2294" s="25">
        <v>0.15</v>
      </c>
      <c r="G2294" s="59">
        <v>2021</v>
      </c>
      <c r="H2294" s="25" t="s">
        <v>42</v>
      </c>
      <c r="I2294" s="25" t="s">
        <v>42</v>
      </c>
      <c r="J2294" s="25" t="s">
        <v>42</v>
      </c>
      <c r="K2294" s="25" t="s">
        <v>42</v>
      </c>
      <c r="L2294" s="59" t="s">
        <v>51</v>
      </c>
      <c r="M2294" s="59" t="s">
        <v>51</v>
      </c>
      <c r="N2294" s="59" t="s">
        <v>147</v>
      </c>
      <c r="O2294" s="59" t="s">
        <v>51</v>
      </c>
      <c r="P2294" s="59" t="s">
        <v>6585</v>
      </c>
      <c r="Q2294" s="25" t="s">
        <v>42</v>
      </c>
      <c r="R2294" s="25" t="s">
        <v>42</v>
      </c>
      <c r="S2294" s="25" t="s">
        <v>42</v>
      </c>
      <c r="T2294" s="25" t="s">
        <v>42</v>
      </c>
      <c r="U2294" s="25" t="s">
        <v>42</v>
      </c>
      <c r="V2294" s="25" t="s">
        <v>42</v>
      </c>
      <c r="W2294" s="25">
        <v>0</v>
      </c>
      <c r="X2294" s="25">
        <v>0</v>
      </c>
      <c r="Y2294" s="25" t="s">
        <v>42</v>
      </c>
      <c r="Z2294" s="25" t="s">
        <v>42</v>
      </c>
      <c r="AA2294" s="25">
        <v>0.4</v>
      </c>
      <c r="AB2294" s="25">
        <v>0.4</v>
      </c>
      <c r="AC2294" s="25" t="s">
        <v>4202</v>
      </c>
      <c r="AD2294" s="59" t="s">
        <v>147</v>
      </c>
      <c r="AE2294" s="59" t="s">
        <v>51</v>
      </c>
    </row>
    <row r="2295" spans="1:31" ht="31.5" x14ac:dyDescent="0.25">
      <c r="A2295" s="57" t="s">
        <v>5071</v>
      </c>
      <c r="B2295" s="24" t="s">
        <v>6586</v>
      </c>
      <c r="C2295" s="58" t="s">
        <v>6587</v>
      </c>
      <c r="D2295" s="59">
        <v>1978</v>
      </c>
      <c r="E2295" s="25">
        <v>72.81</v>
      </c>
      <c r="F2295" s="25">
        <v>0.16</v>
      </c>
      <c r="G2295" s="59">
        <v>2021</v>
      </c>
      <c r="H2295" s="25" t="s">
        <v>42</v>
      </c>
      <c r="I2295" s="25" t="s">
        <v>42</v>
      </c>
      <c r="J2295" s="25" t="s">
        <v>42</v>
      </c>
      <c r="K2295" s="25" t="s">
        <v>42</v>
      </c>
      <c r="L2295" s="59" t="s">
        <v>51</v>
      </c>
      <c r="M2295" s="59" t="s">
        <v>51</v>
      </c>
      <c r="N2295" s="59" t="s">
        <v>147</v>
      </c>
      <c r="O2295" s="59" t="s">
        <v>51</v>
      </c>
      <c r="P2295" s="59" t="s">
        <v>6588</v>
      </c>
      <c r="Q2295" s="25" t="s">
        <v>42</v>
      </c>
      <c r="R2295" s="25" t="s">
        <v>42</v>
      </c>
      <c r="S2295" s="25" t="s">
        <v>42</v>
      </c>
      <c r="T2295" s="25" t="s">
        <v>42</v>
      </c>
      <c r="U2295" s="25" t="s">
        <v>42</v>
      </c>
      <c r="V2295" s="25" t="s">
        <v>42</v>
      </c>
      <c r="W2295" s="25">
        <v>0</v>
      </c>
      <c r="X2295" s="25">
        <v>0</v>
      </c>
      <c r="Y2295" s="25" t="s">
        <v>42</v>
      </c>
      <c r="Z2295" s="25" t="s">
        <v>42</v>
      </c>
      <c r="AA2295" s="25">
        <v>0.4</v>
      </c>
      <c r="AB2295" s="25">
        <v>0.4</v>
      </c>
      <c r="AC2295" s="25" t="s">
        <v>4202</v>
      </c>
      <c r="AD2295" s="59" t="s">
        <v>147</v>
      </c>
      <c r="AE2295" s="59" t="s">
        <v>51</v>
      </c>
    </row>
    <row r="2296" spans="1:31" ht="31.5" x14ac:dyDescent="0.25">
      <c r="A2296" s="57" t="s">
        <v>5071</v>
      </c>
      <c r="B2296" s="24" t="s">
        <v>6589</v>
      </c>
      <c r="C2296" s="58" t="s">
        <v>6590</v>
      </c>
      <c r="D2296" s="59">
        <v>1976</v>
      </c>
      <c r="E2296" s="25">
        <v>78.209999999999994</v>
      </c>
      <c r="F2296" s="25">
        <v>2E-3</v>
      </c>
      <c r="G2296" s="59">
        <v>2021</v>
      </c>
      <c r="H2296" s="25" t="s">
        <v>42</v>
      </c>
      <c r="I2296" s="25" t="s">
        <v>42</v>
      </c>
      <c r="J2296" s="25" t="s">
        <v>42</v>
      </c>
      <c r="K2296" s="25" t="s">
        <v>42</v>
      </c>
      <c r="L2296" s="59" t="s">
        <v>51</v>
      </c>
      <c r="M2296" s="59" t="s">
        <v>51</v>
      </c>
      <c r="N2296" s="59" t="s">
        <v>147</v>
      </c>
      <c r="O2296" s="59" t="s">
        <v>51</v>
      </c>
      <c r="P2296" s="59" t="s">
        <v>6591</v>
      </c>
      <c r="Q2296" s="25" t="s">
        <v>42</v>
      </c>
      <c r="R2296" s="25" t="s">
        <v>42</v>
      </c>
      <c r="S2296" s="25" t="s">
        <v>42</v>
      </c>
      <c r="T2296" s="25" t="s">
        <v>42</v>
      </c>
      <c r="U2296" s="25" t="s">
        <v>42</v>
      </c>
      <c r="V2296" s="25" t="s">
        <v>42</v>
      </c>
      <c r="W2296" s="25">
        <v>0</v>
      </c>
      <c r="X2296" s="25">
        <v>0</v>
      </c>
      <c r="Y2296" s="25" t="s">
        <v>42</v>
      </c>
      <c r="Z2296" s="25" t="s">
        <v>42</v>
      </c>
      <c r="AA2296" s="25">
        <v>0.4</v>
      </c>
      <c r="AB2296" s="25">
        <v>0.4</v>
      </c>
      <c r="AC2296" s="25" t="s">
        <v>4202</v>
      </c>
      <c r="AD2296" s="59" t="s">
        <v>147</v>
      </c>
      <c r="AE2296" s="59" t="s">
        <v>51</v>
      </c>
    </row>
    <row r="2297" spans="1:31" ht="31.5" x14ac:dyDescent="0.25">
      <c r="A2297" s="57" t="s">
        <v>5071</v>
      </c>
      <c r="B2297" s="24" t="s">
        <v>6592</v>
      </c>
      <c r="C2297" s="58" t="s">
        <v>6593</v>
      </c>
      <c r="D2297" s="59">
        <v>1972</v>
      </c>
      <c r="E2297" s="25">
        <v>77.569999999999993</v>
      </c>
      <c r="F2297" s="25">
        <v>0.15</v>
      </c>
      <c r="G2297" s="59">
        <v>2021</v>
      </c>
      <c r="H2297" s="25" t="s">
        <v>42</v>
      </c>
      <c r="I2297" s="25" t="s">
        <v>42</v>
      </c>
      <c r="J2297" s="25" t="s">
        <v>42</v>
      </c>
      <c r="K2297" s="25" t="s">
        <v>42</v>
      </c>
      <c r="L2297" s="59" t="s">
        <v>51</v>
      </c>
      <c r="M2297" s="59" t="s">
        <v>51</v>
      </c>
      <c r="N2297" s="59" t="s">
        <v>147</v>
      </c>
      <c r="O2297" s="59" t="s">
        <v>51</v>
      </c>
      <c r="P2297" s="59" t="s">
        <v>6594</v>
      </c>
      <c r="Q2297" s="25" t="s">
        <v>42</v>
      </c>
      <c r="R2297" s="25" t="s">
        <v>42</v>
      </c>
      <c r="S2297" s="25" t="s">
        <v>42</v>
      </c>
      <c r="T2297" s="25" t="s">
        <v>42</v>
      </c>
      <c r="U2297" s="25" t="s">
        <v>42</v>
      </c>
      <c r="V2297" s="25" t="s">
        <v>42</v>
      </c>
      <c r="W2297" s="25">
        <v>0</v>
      </c>
      <c r="X2297" s="25">
        <v>0</v>
      </c>
      <c r="Y2297" s="25" t="s">
        <v>42</v>
      </c>
      <c r="Z2297" s="25" t="s">
        <v>42</v>
      </c>
      <c r="AA2297" s="25">
        <v>0.4</v>
      </c>
      <c r="AB2297" s="25">
        <v>0.4</v>
      </c>
      <c r="AC2297" s="25" t="s">
        <v>4202</v>
      </c>
      <c r="AD2297" s="59" t="s">
        <v>147</v>
      </c>
      <c r="AE2297" s="59" t="s">
        <v>51</v>
      </c>
    </row>
    <row r="2298" spans="1:31" ht="31.5" x14ac:dyDescent="0.25">
      <c r="A2298" s="57" t="s">
        <v>5071</v>
      </c>
      <c r="B2298" s="24" t="s">
        <v>6595</v>
      </c>
      <c r="C2298" s="58" t="s">
        <v>6596</v>
      </c>
      <c r="D2298" s="59">
        <v>1976</v>
      </c>
      <c r="E2298" s="25">
        <v>74.89</v>
      </c>
      <c r="F2298" s="25">
        <v>1E-4</v>
      </c>
      <c r="G2298" s="59">
        <v>2021</v>
      </c>
      <c r="H2298" s="25" t="s">
        <v>42</v>
      </c>
      <c r="I2298" s="25" t="s">
        <v>42</v>
      </c>
      <c r="J2298" s="25" t="s">
        <v>42</v>
      </c>
      <c r="K2298" s="25" t="s">
        <v>42</v>
      </c>
      <c r="L2298" s="59" t="s">
        <v>51</v>
      </c>
      <c r="M2298" s="59" t="s">
        <v>51</v>
      </c>
      <c r="N2298" s="59" t="s">
        <v>147</v>
      </c>
      <c r="O2298" s="59" t="s">
        <v>51</v>
      </c>
      <c r="P2298" s="59" t="s">
        <v>6597</v>
      </c>
      <c r="Q2298" s="25" t="s">
        <v>42</v>
      </c>
      <c r="R2298" s="25" t="s">
        <v>42</v>
      </c>
      <c r="S2298" s="25" t="s">
        <v>42</v>
      </c>
      <c r="T2298" s="25" t="s">
        <v>42</v>
      </c>
      <c r="U2298" s="25" t="s">
        <v>42</v>
      </c>
      <c r="V2298" s="25" t="s">
        <v>42</v>
      </c>
      <c r="W2298" s="25">
        <v>0</v>
      </c>
      <c r="X2298" s="25">
        <v>0</v>
      </c>
      <c r="Y2298" s="25" t="s">
        <v>42</v>
      </c>
      <c r="Z2298" s="25" t="s">
        <v>42</v>
      </c>
      <c r="AA2298" s="25">
        <v>0.4</v>
      </c>
      <c r="AB2298" s="25">
        <v>0.4</v>
      </c>
      <c r="AC2298" s="25" t="s">
        <v>4202</v>
      </c>
      <c r="AD2298" s="59" t="s">
        <v>147</v>
      </c>
      <c r="AE2298" s="59" t="s">
        <v>51</v>
      </c>
    </row>
    <row r="2299" spans="1:31" ht="31.5" x14ac:dyDescent="0.25">
      <c r="A2299" s="57" t="s">
        <v>5071</v>
      </c>
      <c r="B2299" s="24" t="s">
        <v>6598</v>
      </c>
      <c r="C2299" s="58" t="s">
        <v>6599</v>
      </c>
      <c r="D2299" s="59">
        <v>1982</v>
      </c>
      <c r="E2299" s="25">
        <v>72.08</v>
      </c>
      <c r="F2299" s="25">
        <v>0.15</v>
      </c>
      <c r="G2299" s="59">
        <v>2021</v>
      </c>
      <c r="H2299" s="25" t="s">
        <v>42</v>
      </c>
      <c r="I2299" s="25" t="s">
        <v>42</v>
      </c>
      <c r="J2299" s="25" t="s">
        <v>42</v>
      </c>
      <c r="K2299" s="25" t="s">
        <v>42</v>
      </c>
      <c r="L2299" s="59" t="s">
        <v>51</v>
      </c>
      <c r="M2299" s="59" t="s">
        <v>51</v>
      </c>
      <c r="N2299" s="59" t="s">
        <v>147</v>
      </c>
      <c r="O2299" s="59" t="s">
        <v>51</v>
      </c>
      <c r="P2299" s="59" t="s">
        <v>6600</v>
      </c>
      <c r="Q2299" s="25" t="s">
        <v>42</v>
      </c>
      <c r="R2299" s="25" t="s">
        <v>42</v>
      </c>
      <c r="S2299" s="25" t="s">
        <v>42</v>
      </c>
      <c r="T2299" s="25" t="s">
        <v>42</v>
      </c>
      <c r="U2299" s="25" t="s">
        <v>42</v>
      </c>
      <c r="V2299" s="25" t="s">
        <v>42</v>
      </c>
      <c r="W2299" s="25">
        <v>0</v>
      </c>
      <c r="X2299" s="25">
        <v>0</v>
      </c>
      <c r="Y2299" s="25" t="s">
        <v>42</v>
      </c>
      <c r="Z2299" s="25" t="s">
        <v>42</v>
      </c>
      <c r="AA2299" s="25">
        <v>0.4</v>
      </c>
      <c r="AB2299" s="25">
        <v>0.4</v>
      </c>
      <c r="AC2299" s="25" t="s">
        <v>4202</v>
      </c>
      <c r="AD2299" s="59" t="s">
        <v>147</v>
      </c>
      <c r="AE2299" s="59" t="s">
        <v>51</v>
      </c>
    </row>
    <row r="2300" spans="1:31" ht="31.5" x14ac:dyDescent="0.25">
      <c r="A2300" s="57" t="s">
        <v>5071</v>
      </c>
      <c r="B2300" s="24" t="s">
        <v>6601</v>
      </c>
      <c r="C2300" s="58" t="s">
        <v>6602</v>
      </c>
      <c r="D2300" s="59">
        <v>1978</v>
      </c>
      <c r="E2300" s="25">
        <v>77.27</v>
      </c>
      <c r="F2300" s="25">
        <v>0.27</v>
      </c>
      <c r="G2300" s="59">
        <v>2021</v>
      </c>
      <c r="H2300" s="25" t="s">
        <v>42</v>
      </c>
      <c r="I2300" s="25" t="s">
        <v>42</v>
      </c>
      <c r="J2300" s="25" t="s">
        <v>42</v>
      </c>
      <c r="K2300" s="25" t="s">
        <v>42</v>
      </c>
      <c r="L2300" s="59" t="s">
        <v>51</v>
      </c>
      <c r="M2300" s="59" t="s">
        <v>51</v>
      </c>
      <c r="N2300" s="59" t="s">
        <v>147</v>
      </c>
      <c r="O2300" s="59" t="s">
        <v>51</v>
      </c>
      <c r="P2300" s="59" t="s">
        <v>6603</v>
      </c>
      <c r="Q2300" s="25" t="s">
        <v>42</v>
      </c>
      <c r="R2300" s="25" t="s">
        <v>42</v>
      </c>
      <c r="S2300" s="25" t="s">
        <v>42</v>
      </c>
      <c r="T2300" s="25" t="s">
        <v>42</v>
      </c>
      <c r="U2300" s="25" t="s">
        <v>42</v>
      </c>
      <c r="V2300" s="25" t="s">
        <v>42</v>
      </c>
      <c r="W2300" s="25">
        <v>0</v>
      </c>
      <c r="X2300" s="25">
        <v>0</v>
      </c>
      <c r="Y2300" s="25" t="s">
        <v>42</v>
      </c>
      <c r="Z2300" s="25" t="s">
        <v>42</v>
      </c>
      <c r="AA2300" s="25">
        <v>0.4</v>
      </c>
      <c r="AB2300" s="25">
        <v>0.4</v>
      </c>
      <c r="AC2300" s="25" t="s">
        <v>4202</v>
      </c>
      <c r="AD2300" s="59" t="s">
        <v>147</v>
      </c>
      <c r="AE2300" s="59" t="s">
        <v>51</v>
      </c>
    </row>
    <row r="2301" spans="1:31" ht="31.5" x14ac:dyDescent="0.25">
      <c r="A2301" s="57" t="s">
        <v>5071</v>
      </c>
      <c r="B2301" s="24" t="s">
        <v>6604</v>
      </c>
      <c r="C2301" s="58" t="s">
        <v>6605</v>
      </c>
      <c r="D2301" s="59">
        <v>1979</v>
      </c>
      <c r="E2301" s="25">
        <v>76.69</v>
      </c>
      <c r="F2301" s="25">
        <v>0.13</v>
      </c>
      <c r="G2301" s="59">
        <v>2021</v>
      </c>
      <c r="H2301" s="25" t="s">
        <v>42</v>
      </c>
      <c r="I2301" s="25" t="s">
        <v>42</v>
      </c>
      <c r="J2301" s="25" t="s">
        <v>42</v>
      </c>
      <c r="K2301" s="25" t="s">
        <v>42</v>
      </c>
      <c r="L2301" s="59" t="s">
        <v>51</v>
      </c>
      <c r="M2301" s="59" t="s">
        <v>51</v>
      </c>
      <c r="N2301" s="59" t="s">
        <v>147</v>
      </c>
      <c r="O2301" s="59" t="s">
        <v>51</v>
      </c>
      <c r="P2301" s="59" t="s">
        <v>6606</v>
      </c>
      <c r="Q2301" s="25" t="s">
        <v>42</v>
      </c>
      <c r="R2301" s="25" t="s">
        <v>42</v>
      </c>
      <c r="S2301" s="25" t="s">
        <v>42</v>
      </c>
      <c r="T2301" s="25" t="s">
        <v>42</v>
      </c>
      <c r="U2301" s="25" t="s">
        <v>42</v>
      </c>
      <c r="V2301" s="25" t="s">
        <v>42</v>
      </c>
      <c r="W2301" s="25">
        <v>0</v>
      </c>
      <c r="X2301" s="25">
        <v>0</v>
      </c>
      <c r="Y2301" s="25" t="s">
        <v>42</v>
      </c>
      <c r="Z2301" s="25" t="s">
        <v>42</v>
      </c>
      <c r="AA2301" s="25">
        <v>0.4</v>
      </c>
      <c r="AB2301" s="25">
        <v>0.4</v>
      </c>
      <c r="AC2301" s="25" t="s">
        <v>4202</v>
      </c>
      <c r="AD2301" s="59" t="s">
        <v>147</v>
      </c>
      <c r="AE2301" s="59" t="s">
        <v>51</v>
      </c>
    </row>
    <row r="2302" spans="1:31" ht="31.5" x14ac:dyDescent="0.25">
      <c r="A2302" s="57" t="s">
        <v>5071</v>
      </c>
      <c r="B2302" s="24" t="s">
        <v>6607</v>
      </c>
      <c r="C2302" s="58" t="s">
        <v>6608</v>
      </c>
      <c r="D2302" s="59">
        <v>1975</v>
      </c>
      <c r="E2302" s="25">
        <v>75.45</v>
      </c>
      <c r="F2302" s="25">
        <v>0.53</v>
      </c>
      <c r="G2302" s="59">
        <v>2021</v>
      </c>
      <c r="H2302" s="25" t="s">
        <v>42</v>
      </c>
      <c r="I2302" s="25" t="s">
        <v>42</v>
      </c>
      <c r="J2302" s="25" t="s">
        <v>42</v>
      </c>
      <c r="K2302" s="25" t="s">
        <v>42</v>
      </c>
      <c r="L2302" s="59" t="s">
        <v>51</v>
      </c>
      <c r="M2302" s="59" t="s">
        <v>51</v>
      </c>
      <c r="N2302" s="59" t="s">
        <v>147</v>
      </c>
      <c r="O2302" s="59" t="s">
        <v>51</v>
      </c>
      <c r="P2302" s="59" t="s">
        <v>6609</v>
      </c>
      <c r="Q2302" s="25" t="s">
        <v>42</v>
      </c>
      <c r="R2302" s="25" t="s">
        <v>42</v>
      </c>
      <c r="S2302" s="25" t="s">
        <v>42</v>
      </c>
      <c r="T2302" s="25" t="s">
        <v>42</v>
      </c>
      <c r="U2302" s="25" t="s">
        <v>42</v>
      </c>
      <c r="V2302" s="25" t="s">
        <v>42</v>
      </c>
      <c r="W2302" s="25">
        <v>0</v>
      </c>
      <c r="X2302" s="25">
        <v>0</v>
      </c>
      <c r="Y2302" s="25" t="s">
        <v>42</v>
      </c>
      <c r="Z2302" s="25" t="s">
        <v>42</v>
      </c>
      <c r="AA2302" s="25">
        <v>0.4</v>
      </c>
      <c r="AB2302" s="25">
        <v>0.4</v>
      </c>
      <c r="AC2302" s="25" t="s">
        <v>4202</v>
      </c>
      <c r="AD2302" s="59" t="s">
        <v>147</v>
      </c>
      <c r="AE2302" s="59" t="s">
        <v>51</v>
      </c>
    </row>
    <row r="2303" spans="1:31" ht="31.5" x14ac:dyDescent="0.25">
      <c r="A2303" s="57" t="s">
        <v>5071</v>
      </c>
      <c r="B2303" s="24" t="s">
        <v>6610</v>
      </c>
      <c r="C2303" s="58" t="s">
        <v>6611</v>
      </c>
      <c r="D2303" s="59">
        <v>1975</v>
      </c>
      <c r="E2303" s="25">
        <v>72.319999999999993</v>
      </c>
      <c r="F2303" s="25">
        <v>0.6</v>
      </c>
      <c r="G2303" s="59">
        <v>2021</v>
      </c>
      <c r="H2303" s="25" t="s">
        <v>42</v>
      </c>
      <c r="I2303" s="25" t="s">
        <v>42</v>
      </c>
      <c r="J2303" s="25" t="s">
        <v>42</v>
      </c>
      <c r="K2303" s="25" t="s">
        <v>42</v>
      </c>
      <c r="L2303" s="59" t="s">
        <v>51</v>
      </c>
      <c r="M2303" s="59" t="s">
        <v>51</v>
      </c>
      <c r="N2303" s="59" t="s">
        <v>147</v>
      </c>
      <c r="O2303" s="59" t="s">
        <v>51</v>
      </c>
      <c r="P2303" s="59" t="s">
        <v>6612</v>
      </c>
      <c r="Q2303" s="25" t="s">
        <v>42</v>
      </c>
      <c r="R2303" s="25" t="s">
        <v>42</v>
      </c>
      <c r="S2303" s="25" t="s">
        <v>42</v>
      </c>
      <c r="T2303" s="25" t="s">
        <v>42</v>
      </c>
      <c r="U2303" s="25" t="s">
        <v>42</v>
      </c>
      <c r="V2303" s="25" t="s">
        <v>42</v>
      </c>
      <c r="W2303" s="25">
        <v>0</v>
      </c>
      <c r="X2303" s="25">
        <v>0</v>
      </c>
      <c r="Y2303" s="25" t="s">
        <v>42</v>
      </c>
      <c r="Z2303" s="25" t="s">
        <v>42</v>
      </c>
      <c r="AA2303" s="25">
        <v>0.4</v>
      </c>
      <c r="AB2303" s="25">
        <v>0.4</v>
      </c>
      <c r="AC2303" s="25" t="s">
        <v>4202</v>
      </c>
      <c r="AD2303" s="59" t="s">
        <v>147</v>
      </c>
      <c r="AE2303" s="59" t="s">
        <v>51</v>
      </c>
    </row>
    <row r="2304" spans="1:31" ht="31.5" x14ac:dyDescent="0.25">
      <c r="A2304" s="57" t="s">
        <v>5071</v>
      </c>
      <c r="B2304" s="24" t="s">
        <v>6613</v>
      </c>
      <c r="C2304" s="58" t="s">
        <v>6614</v>
      </c>
      <c r="D2304" s="59">
        <v>1972</v>
      </c>
      <c r="E2304" s="25">
        <v>79.47</v>
      </c>
      <c r="F2304" s="25">
        <v>1.37</v>
      </c>
      <c r="G2304" s="59">
        <v>2021</v>
      </c>
      <c r="H2304" s="25" t="s">
        <v>42</v>
      </c>
      <c r="I2304" s="25" t="s">
        <v>42</v>
      </c>
      <c r="J2304" s="25" t="s">
        <v>42</v>
      </c>
      <c r="K2304" s="25" t="s">
        <v>42</v>
      </c>
      <c r="L2304" s="59" t="s">
        <v>51</v>
      </c>
      <c r="M2304" s="59" t="s">
        <v>51</v>
      </c>
      <c r="N2304" s="59" t="s">
        <v>147</v>
      </c>
      <c r="O2304" s="59" t="s">
        <v>51</v>
      </c>
      <c r="P2304" s="59" t="s">
        <v>6615</v>
      </c>
      <c r="Q2304" s="25" t="s">
        <v>42</v>
      </c>
      <c r="R2304" s="25" t="s">
        <v>42</v>
      </c>
      <c r="S2304" s="25" t="s">
        <v>42</v>
      </c>
      <c r="T2304" s="25" t="s">
        <v>42</v>
      </c>
      <c r="U2304" s="25" t="s">
        <v>42</v>
      </c>
      <c r="V2304" s="25" t="s">
        <v>42</v>
      </c>
      <c r="W2304" s="25">
        <v>0</v>
      </c>
      <c r="X2304" s="25">
        <v>0</v>
      </c>
      <c r="Y2304" s="25" t="s">
        <v>42</v>
      </c>
      <c r="Z2304" s="25" t="s">
        <v>42</v>
      </c>
      <c r="AA2304" s="25">
        <v>0.4</v>
      </c>
      <c r="AB2304" s="25">
        <v>0.4</v>
      </c>
      <c r="AC2304" s="25" t="s">
        <v>4202</v>
      </c>
      <c r="AD2304" s="59" t="s">
        <v>147</v>
      </c>
      <c r="AE2304" s="59" t="s">
        <v>51</v>
      </c>
    </row>
    <row r="2305" spans="1:31" ht="31.5" x14ac:dyDescent="0.25">
      <c r="A2305" s="57" t="s">
        <v>5071</v>
      </c>
      <c r="B2305" s="24" t="s">
        <v>6616</v>
      </c>
      <c r="C2305" s="58" t="s">
        <v>6617</v>
      </c>
      <c r="D2305" s="59">
        <v>1980</v>
      </c>
      <c r="E2305" s="25">
        <v>72.989999999999995</v>
      </c>
      <c r="F2305" s="25">
        <v>0.7</v>
      </c>
      <c r="G2305" s="59">
        <v>2021</v>
      </c>
      <c r="H2305" s="25" t="s">
        <v>42</v>
      </c>
      <c r="I2305" s="25" t="s">
        <v>42</v>
      </c>
      <c r="J2305" s="25" t="s">
        <v>42</v>
      </c>
      <c r="K2305" s="25" t="s">
        <v>42</v>
      </c>
      <c r="L2305" s="59" t="s">
        <v>51</v>
      </c>
      <c r="M2305" s="59" t="s">
        <v>51</v>
      </c>
      <c r="N2305" s="59" t="s">
        <v>147</v>
      </c>
      <c r="O2305" s="59" t="s">
        <v>51</v>
      </c>
      <c r="P2305" s="59" t="s">
        <v>6618</v>
      </c>
      <c r="Q2305" s="25" t="s">
        <v>42</v>
      </c>
      <c r="R2305" s="25" t="s">
        <v>42</v>
      </c>
      <c r="S2305" s="25" t="s">
        <v>42</v>
      </c>
      <c r="T2305" s="25" t="s">
        <v>42</v>
      </c>
      <c r="U2305" s="25" t="s">
        <v>42</v>
      </c>
      <c r="V2305" s="25" t="s">
        <v>42</v>
      </c>
      <c r="W2305" s="25">
        <v>0</v>
      </c>
      <c r="X2305" s="25">
        <v>0</v>
      </c>
      <c r="Y2305" s="25" t="s">
        <v>42</v>
      </c>
      <c r="Z2305" s="25" t="s">
        <v>42</v>
      </c>
      <c r="AA2305" s="25">
        <v>0.4</v>
      </c>
      <c r="AB2305" s="25">
        <v>0.4</v>
      </c>
      <c r="AC2305" s="25" t="s">
        <v>4202</v>
      </c>
      <c r="AD2305" s="59" t="s">
        <v>147</v>
      </c>
      <c r="AE2305" s="59" t="s">
        <v>51</v>
      </c>
    </row>
    <row r="2306" spans="1:31" ht="31.5" x14ac:dyDescent="0.25">
      <c r="A2306" s="57" t="s">
        <v>5071</v>
      </c>
      <c r="B2306" s="24" t="s">
        <v>6619</v>
      </c>
      <c r="C2306" s="58" t="s">
        <v>6620</v>
      </c>
      <c r="D2306" s="59">
        <v>1976</v>
      </c>
      <c r="E2306" s="25">
        <v>70.05</v>
      </c>
      <c r="F2306" s="25">
        <v>0.75</v>
      </c>
      <c r="G2306" s="59">
        <v>2021</v>
      </c>
      <c r="H2306" s="25" t="s">
        <v>42</v>
      </c>
      <c r="I2306" s="25" t="s">
        <v>42</v>
      </c>
      <c r="J2306" s="25" t="s">
        <v>42</v>
      </c>
      <c r="K2306" s="25" t="s">
        <v>42</v>
      </c>
      <c r="L2306" s="59" t="s">
        <v>51</v>
      </c>
      <c r="M2306" s="59" t="s">
        <v>51</v>
      </c>
      <c r="N2306" s="59" t="s">
        <v>147</v>
      </c>
      <c r="O2306" s="59" t="s">
        <v>51</v>
      </c>
      <c r="P2306" s="59" t="s">
        <v>6621</v>
      </c>
      <c r="Q2306" s="25" t="s">
        <v>42</v>
      </c>
      <c r="R2306" s="25" t="s">
        <v>42</v>
      </c>
      <c r="S2306" s="25" t="s">
        <v>42</v>
      </c>
      <c r="T2306" s="25" t="s">
        <v>42</v>
      </c>
      <c r="U2306" s="25" t="s">
        <v>42</v>
      </c>
      <c r="V2306" s="25" t="s">
        <v>42</v>
      </c>
      <c r="W2306" s="25">
        <v>0</v>
      </c>
      <c r="X2306" s="25">
        <v>0</v>
      </c>
      <c r="Y2306" s="25" t="s">
        <v>42</v>
      </c>
      <c r="Z2306" s="25" t="s">
        <v>42</v>
      </c>
      <c r="AA2306" s="25">
        <v>0.4</v>
      </c>
      <c r="AB2306" s="25">
        <v>0.4</v>
      </c>
      <c r="AC2306" s="25" t="s">
        <v>4202</v>
      </c>
      <c r="AD2306" s="59" t="s">
        <v>147</v>
      </c>
      <c r="AE2306" s="59" t="s">
        <v>51</v>
      </c>
    </row>
    <row r="2307" spans="1:31" ht="31.5" x14ac:dyDescent="0.25">
      <c r="A2307" s="57" t="s">
        <v>5071</v>
      </c>
      <c r="B2307" s="24" t="s">
        <v>6622</v>
      </c>
      <c r="C2307" s="58" t="s">
        <v>6623</v>
      </c>
      <c r="D2307" s="59">
        <v>1973</v>
      </c>
      <c r="E2307" s="25">
        <v>77.8</v>
      </c>
      <c r="F2307" s="25">
        <v>2.0000000000000001E-4</v>
      </c>
      <c r="G2307" s="59">
        <v>2021</v>
      </c>
      <c r="H2307" s="25" t="s">
        <v>42</v>
      </c>
      <c r="I2307" s="25" t="s">
        <v>42</v>
      </c>
      <c r="J2307" s="25" t="s">
        <v>42</v>
      </c>
      <c r="K2307" s="25" t="s">
        <v>42</v>
      </c>
      <c r="L2307" s="59" t="s">
        <v>51</v>
      </c>
      <c r="M2307" s="59" t="s">
        <v>51</v>
      </c>
      <c r="N2307" s="59" t="s">
        <v>147</v>
      </c>
      <c r="O2307" s="59" t="s">
        <v>51</v>
      </c>
      <c r="P2307" s="59" t="s">
        <v>6624</v>
      </c>
      <c r="Q2307" s="25" t="s">
        <v>42</v>
      </c>
      <c r="R2307" s="25" t="s">
        <v>42</v>
      </c>
      <c r="S2307" s="25" t="s">
        <v>42</v>
      </c>
      <c r="T2307" s="25" t="s">
        <v>42</v>
      </c>
      <c r="U2307" s="25" t="s">
        <v>42</v>
      </c>
      <c r="V2307" s="25" t="s">
        <v>42</v>
      </c>
      <c r="W2307" s="25">
        <v>0</v>
      </c>
      <c r="X2307" s="25">
        <v>0</v>
      </c>
      <c r="Y2307" s="25" t="s">
        <v>42</v>
      </c>
      <c r="Z2307" s="25" t="s">
        <v>42</v>
      </c>
      <c r="AA2307" s="25">
        <v>0.4</v>
      </c>
      <c r="AB2307" s="25">
        <v>0.4</v>
      </c>
      <c r="AC2307" s="25" t="s">
        <v>4202</v>
      </c>
      <c r="AD2307" s="59" t="s">
        <v>147</v>
      </c>
      <c r="AE2307" s="59" t="s">
        <v>51</v>
      </c>
    </row>
    <row r="2308" spans="1:31" ht="31.5" x14ac:dyDescent="0.25">
      <c r="A2308" s="57" t="s">
        <v>5071</v>
      </c>
      <c r="B2308" s="24" t="s">
        <v>6625</v>
      </c>
      <c r="C2308" s="58" t="s">
        <v>6626</v>
      </c>
      <c r="D2308" s="59">
        <v>1981</v>
      </c>
      <c r="E2308" s="25">
        <v>91.36</v>
      </c>
      <c r="F2308" s="25">
        <v>0.02</v>
      </c>
      <c r="G2308" s="59">
        <v>2021</v>
      </c>
      <c r="H2308" s="25" t="s">
        <v>42</v>
      </c>
      <c r="I2308" s="25" t="s">
        <v>42</v>
      </c>
      <c r="J2308" s="25" t="s">
        <v>42</v>
      </c>
      <c r="K2308" s="25" t="s">
        <v>42</v>
      </c>
      <c r="L2308" s="59" t="s">
        <v>51</v>
      </c>
      <c r="M2308" s="59" t="s">
        <v>51</v>
      </c>
      <c r="N2308" s="59" t="s">
        <v>147</v>
      </c>
      <c r="O2308" s="59" t="s">
        <v>51</v>
      </c>
      <c r="P2308" s="59" t="s">
        <v>6627</v>
      </c>
      <c r="Q2308" s="25" t="s">
        <v>42</v>
      </c>
      <c r="R2308" s="25" t="s">
        <v>42</v>
      </c>
      <c r="S2308" s="25" t="s">
        <v>42</v>
      </c>
      <c r="T2308" s="25" t="s">
        <v>42</v>
      </c>
      <c r="U2308" s="25" t="s">
        <v>42</v>
      </c>
      <c r="V2308" s="25" t="s">
        <v>42</v>
      </c>
      <c r="W2308" s="25">
        <v>0</v>
      </c>
      <c r="X2308" s="25">
        <v>0</v>
      </c>
      <c r="Y2308" s="25" t="s">
        <v>42</v>
      </c>
      <c r="Z2308" s="25" t="s">
        <v>42</v>
      </c>
      <c r="AA2308" s="25">
        <v>0.4</v>
      </c>
      <c r="AB2308" s="25">
        <v>0.4</v>
      </c>
      <c r="AC2308" s="25" t="s">
        <v>4202</v>
      </c>
      <c r="AD2308" s="59" t="s">
        <v>147</v>
      </c>
      <c r="AE2308" s="59" t="s">
        <v>51</v>
      </c>
    </row>
    <row r="2309" spans="1:31" ht="31.5" x14ac:dyDescent="0.25">
      <c r="A2309" s="57" t="s">
        <v>5071</v>
      </c>
      <c r="B2309" s="24" t="s">
        <v>6628</v>
      </c>
      <c r="C2309" s="58" t="s">
        <v>6629</v>
      </c>
      <c r="D2309" s="59">
        <v>1966</v>
      </c>
      <c r="E2309" s="25">
        <v>90.41</v>
      </c>
      <c r="F2309" s="25">
        <v>0.15</v>
      </c>
      <c r="G2309" s="59">
        <v>2021</v>
      </c>
      <c r="H2309" s="25" t="s">
        <v>42</v>
      </c>
      <c r="I2309" s="25" t="s">
        <v>42</v>
      </c>
      <c r="J2309" s="25" t="s">
        <v>42</v>
      </c>
      <c r="K2309" s="25" t="s">
        <v>42</v>
      </c>
      <c r="L2309" s="59" t="s">
        <v>51</v>
      </c>
      <c r="M2309" s="59" t="s">
        <v>51</v>
      </c>
      <c r="N2309" s="59" t="s">
        <v>147</v>
      </c>
      <c r="O2309" s="59" t="s">
        <v>51</v>
      </c>
      <c r="P2309" s="59" t="s">
        <v>6630</v>
      </c>
      <c r="Q2309" s="25" t="s">
        <v>42</v>
      </c>
      <c r="R2309" s="25" t="s">
        <v>42</v>
      </c>
      <c r="S2309" s="25" t="s">
        <v>42</v>
      </c>
      <c r="T2309" s="25" t="s">
        <v>42</v>
      </c>
      <c r="U2309" s="25" t="s">
        <v>42</v>
      </c>
      <c r="V2309" s="25" t="s">
        <v>42</v>
      </c>
      <c r="W2309" s="25">
        <v>0</v>
      </c>
      <c r="X2309" s="25">
        <v>0</v>
      </c>
      <c r="Y2309" s="25" t="s">
        <v>42</v>
      </c>
      <c r="Z2309" s="25" t="s">
        <v>42</v>
      </c>
      <c r="AA2309" s="25">
        <v>0.4</v>
      </c>
      <c r="AB2309" s="25">
        <v>0.4</v>
      </c>
      <c r="AC2309" s="25" t="s">
        <v>4202</v>
      </c>
      <c r="AD2309" s="59" t="s">
        <v>147</v>
      </c>
      <c r="AE2309" s="59" t="s">
        <v>51</v>
      </c>
    </row>
    <row r="2310" spans="1:31" ht="31.5" x14ac:dyDescent="0.25">
      <c r="A2310" s="57" t="s">
        <v>5071</v>
      </c>
      <c r="B2310" s="24" t="s">
        <v>6631</v>
      </c>
      <c r="C2310" s="58" t="s">
        <v>6632</v>
      </c>
      <c r="D2310" s="59">
        <v>1983</v>
      </c>
      <c r="E2310" s="25">
        <v>89.65</v>
      </c>
      <c r="F2310" s="25">
        <v>0.15</v>
      </c>
      <c r="G2310" s="59">
        <v>2021</v>
      </c>
      <c r="H2310" s="25" t="s">
        <v>42</v>
      </c>
      <c r="I2310" s="25" t="s">
        <v>42</v>
      </c>
      <c r="J2310" s="25" t="s">
        <v>42</v>
      </c>
      <c r="K2310" s="25" t="s">
        <v>42</v>
      </c>
      <c r="L2310" s="59" t="s">
        <v>51</v>
      </c>
      <c r="M2310" s="59" t="s">
        <v>51</v>
      </c>
      <c r="N2310" s="59" t="s">
        <v>147</v>
      </c>
      <c r="O2310" s="59" t="s">
        <v>51</v>
      </c>
      <c r="P2310" s="59" t="s">
        <v>6633</v>
      </c>
      <c r="Q2310" s="25" t="s">
        <v>42</v>
      </c>
      <c r="R2310" s="25" t="s">
        <v>42</v>
      </c>
      <c r="S2310" s="25" t="s">
        <v>42</v>
      </c>
      <c r="T2310" s="25" t="s">
        <v>42</v>
      </c>
      <c r="U2310" s="25" t="s">
        <v>42</v>
      </c>
      <c r="V2310" s="25" t="s">
        <v>42</v>
      </c>
      <c r="W2310" s="25">
        <v>0</v>
      </c>
      <c r="X2310" s="25">
        <v>0</v>
      </c>
      <c r="Y2310" s="25" t="s">
        <v>42</v>
      </c>
      <c r="Z2310" s="25" t="s">
        <v>42</v>
      </c>
      <c r="AA2310" s="25">
        <v>0.4</v>
      </c>
      <c r="AB2310" s="25">
        <v>0.4</v>
      </c>
      <c r="AC2310" s="25" t="s">
        <v>4202</v>
      </c>
      <c r="AD2310" s="59" t="s">
        <v>147</v>
      </c>
      <c r="AE2310" s="59" t="s">
        <v>51</v>
      </c>
    </row>
    <row r="2311" spans="1:31" ht="31.5" x14ac:dyDescent="0.25">
      <c r="A2311" s="57" t="s">
        <v>5071</v>
      </c>
      <c r="B2311" s="24" t="s">
        <v>6634</v>
      </c>
      <c r="C2311" s="58" t="s">
        <v>6635</v>
      </c>
      <c r="D2311" s="59">
        <v>1986</v>
      </c>
      <c r="E2311" s="25">
        <v>89.29</v>
      </c>
      <c r="F2311" s="25">
        <v>0.13</v>
      </c>
      <c r="G2311" s="59">
        <v>2021</v>
      </c>
      <c r="H2311" s="25" t="s">
        <v>42</v>
      </c>
      <c r="I2311" s="25" t="s">
        <v>42</v>
      </c>
      <c r="J2311" s="25" t="s">
        <v>42</v>
      </c>
      <c r="K2311" s="25" t="s">
        <v>42</v>
      </c>
      <c r="L2311" s="59" t="s">
        <v>51</v>
      </c>
      <c r="M2311" s="59" t="s">
        <v>51</v>
      </c>
      <c r="N2311" s="59" t="s">
        <v>147</v>
      </c>
      <c r="O2311" s="59" t="s">
        <v>51</v>
      </c>
      <c r="P2311" s="59" t="s">
        <v>6636</v>
      </c>
      <c r="Q2311" s="25" t="s">
        <v>42</v>
      </c>
      <c r="R2311" s="25" t="s">
        <v>42</v>
      </c>
      <c r="S2311" s="25" t="s">
        <v>42</v>
      </c>
      <c r="T2311" s="25" t="s">
        <v>42</v>
      </c>
      <c r="U2311" s="25" t="s">
        <v>42</v>
      </c>
      <c r="V2311" s="25" t="s">
        <v>42</v>
      </c>
      <c r="W2311" s="25">
        <v>0</v>
      </c>
      <c r="X2311" s="25">
        <v>0</v>
      </c>
      <c r="Y2311" s="25" t="s">
        <v>42</v>
      </c>
      <c r="Z2311" s="25" t="s">
        <v>42</v>
      </c>
      <c r="AA2311" s="25">
        <v>0.4</v>
      </c>
      <c r="AB2311" s="25">
        <v>0.4</v>
      </c>
      <c r="AC2311" s="25" t="s">
        <v>4202</v>
      </c>
      <c r="AD2311" s="59" t="s">
        <v>147</v>
      </c>
      <c r="AE2311" s="59" t="s">
        <v>51</v>
      </c>
    </row>
    <row r="2312" spans="1:31" ht="31.5" x14ac:dyDescent="0.25">
      <c r="A2312" s="57" t="s">
        <v>5071</v>
      </c>
      <c r="B2312" s="24" t="s">
        <v>6637</v>
      </c>
      <c r="C2312" s="58" t="s">
        <v>6638</v>
      </c>
      <c r="D2312" s="59">
        <v>1986</v>
      </c>
      <c r="E2312" s="25">
        <v>74</v>
      </c>
      <c r="F2312" s="25">
        <v>0.99</v>
      </c>
      <c r="G2312" s="59">
        <v>2021</v>
      </c>
      <c r="H2312" s="25" t="s">
        <v>42</v>
      </c>
      <c r="I2312" s="25" t="s">
        <v>42</v>
      </c>
      <c r="J2312" s="25" t="s">
        <v>42</v>
      </c>
      <c r="K2312" s="25" t="s">
        <v>42</v>
      </c>
      <c r="L2312" s="59" t="s">
        <v>51</v>
      </c>
      <c r="M2312" s="59" t="s">
        <v>51</v>
      </c>
      <c r="N2312" s="59" t="s">
        <v>147</v>
      </c>
      <c r="O2312" s="59" t="s">
        <v>51</v>
      </c>
      <c r="P2312" s="59" t="s">
        <v>6639</v>
      </c>
      <c r="Q2312" s="25" t="s">
        <v>42</v>
      </c>
      <c r="R2312" s="25" t="s">
        <v>42</v>
      </c>
      <c r="S2312" s="25" t="s">
        <v>42</v>
      </c>
      <c r="T2312" s="25" t="s">
        <v>42</v>
      </c>
      <c r="U2312" s="25" t="s">
        <v>42</v>
      </c>
      <c r="V2312" s="25" t="s">
        <v>42</v>
      </c>
      <c r="W2312" s="25">
        <v>0</v>
      </c>
      <c r="X2312" s="25">
        <v>0</v>
      </c>
      <c r="Y2312" s="25" t="s">
        <v>42</v>
      </c>
      <c r="Z2312" s="25" t="s">
        <v>42</v>
      </c>
      <c r="AA2312" s="25">
        <v>0.4</v>
      </c>
      <c r="AB2312" s="25">
        <v>0.4</v>
      </c>
      <c r="AC2312" s="25" t="s">
        <v>4202</v>
      </c>
      <c r="AD2312" s="59" t="s">
        <v>147</v>
      </c>
      <c r="AE2312" s="59" t="s">
        <v>51</v>
      </c>
    </row>
    <row r="2313" spans="1:31" ht="31.5" x14ac:dyDescent="0.25">
      <c r="A2313" s="57" t="s">
        <v>5071</v>
      </c>
      <c r="B2313" s="24" t="s">
        <v>6640</v>
      </c>
      <c r="C2313" s="58" t="s">
        <v>6641</v>
      </c>
      <c r="D2313" s="59">
        <v>1977</v>
      </c>
      <c r="E2313" s="25">
        <v>87.15</v>
      </c>
      <c r="F2313" s="25">
        <v>0.15</v>
      </c>
      <c r="G2313" s="59">
        <v>2021</v>
      </c>
      <c r="H2313" s="25" t="s">
        <v>42</v>
      </c>
      <c r="I2313" s="25" t="s">
        <v>42</v>
      </c>
      <c r="J2313" s="25" t="s">
        <v>42</v>
      </c>
      <c r="K2313" s="25" t="s">
        <v>42</v>
      </c>
      <c r="L2313" s="59" t="s">
        <v>51</v>
      </c>
      <c r="M2313" s="59" t="s">
        <v>51</v>
      </c>
      <c r="N2313" s="59" t="s">
        <v>147</v>
      </c>
      <c r="O2313" s="59" t="s">
        <v>51</v>
      </c>
      <c r="P2313" s="59" t="s">
        <v>6642</v>
      </c>
      <c r="Q2313" s="25" t="s">
        <v>42</v>
      </c>
      <c r="R2313" s="25" t="s">
        <v>42</v>
      </c>
      <c r="S2313" s="25" t="s">
        <v>42</v>
      </c>
      <c r="T2313" s="25" t="s">
        <v>42</v>
      </c>
      <c r="U2313" s="25" t="s">
        <v>42</v>
      </c>
      <c r="V2313" s="25" t="s">
        <v>42</v>
      </c>
      <c r="W2313" s="25">
        <v>0</v>
      </c>
      <c r="X2313" s="25">
        <v>0</v>
      </c>
      <c r="Y2313" s="25" t="s">
        <v>42</v>
      </c>
      <c r="Z2313" s="25" t="s">
        <v>42</v>
      </c>
      <c r="AA2313" s="25">
        <v>0.4</v>
      </c>
      <c r="AB2313" s="25">
        <v>0.4</v>
      </c>
      <c r="AC2313" s="25" t="s">
        <v>4202</v>
      </c>
      <c r="AD2313" s="59" t="s">
        <v>147</v>
      </c>
      <c r="AE2313" s="59" t="s">
        <v>51</v>
      </c>
    </row>
    <row r="2314" spans="1:31" ht="31.5" x14ac:dyDescent="0.25">
      <c r="A2314" s="57" t="s">
        <v>5071</v>
      </c>
      <c r="B2314" s="24" t="s">
        <v>6643</v>
      </c>
      <c r="C2314" s="58" t="s">
        <v>6644</v>
      </c>
      <c r="D2314" s="59">
        <v>1977</v>
      </c>
      <c r="E2314" s="25">
        <v>85.71</v>
      </c>
      <c r="F2314" s="25">
        <v>0.05</v>
      </c>
      <c r="G2314" s="59">
        <v>2021</v>
      </c>
      <c r="H2314" s="25" t="s">
        <v>42</v>
      </c>
      <c r="I2314" s="25" t="s">
        <v>42</v>
      </c>
      <c r="J2314" s="25" t="s">
        <v>42</v>
      </c>
      <c r="K2314" s="25" t="s">
        <v>42</v>
      </c>
      <c r="L2314" s="59" t="s">
        <v>51</v>
      </c>
      <c r="M2314" s="59" t="s">
        <v>51</v>
      </c>
      <c r="N2314" s="59" t="s">
        <v>147</v>
      </c>
      <c r="O2314" s="59" t="s">
        <v>51</v>
      </c>
      <c r="P2314" s="59" t="s">
        <v>6645</v>
      </c>
      <c r="Q2314" s="25" t="s">
        <v>42</v>
      </c>
      <c r="R2314" s="25" t="s">
        <v>42</v>
      </c>
      <c r="S2314" s="25" t="s">
        <v>42</v>
      </c>
      <c r="T2314" s="25" t="s">
        <v>42</v>
      </c>
      <c r="U2314" s="25" t="s">
        <v>42</v>
      </c>
      <c r="V2314" s="25" t="s">
        <v>42</v>
      </c>
      <c r="W2314" s="25">
        <v>0</v>
      </c>
      <c r="X2314" s="25">
        <v>0</v>
      </c>
      <c r="Y2314" s="25" t="s">
        <v>42</v>
      </c>
      <c r="Z2314" s="25" t="s">
        <v>42</v>
      </c>
      <c r="AA2314" s="25">
        <v>0.4</v>
      </c>
      <c r="AB2314" s="25">
        <v>0.4</v>
      </c>
      <c r="AC2314" s="25" t="s">
        <v>4202</v>
      </c>
      <c r="AD2314" s="59" t="s">
        <v>147</v>
      </c>
      <c r="AE2314" s="59" t="s">
        <v>51</v>
      </c>
    </row>
    <row r="2315" spans="1:31" ht="31.5" x14ac:dyDescent="0.25">
      <c r="A2315" s="57" t="s">
        <v>5071</v>
      </c>
      <c r="B2315" s="24" t="s">
        <v>6646</v>
      </c>
      <c r="C2315" s="58" t="s">
        <v>6647</v>
      </c>
      <c r="D2315" s="59">
        <v>1977</v>
      </c>
      <c r="E2315" s="25">
        <v>90.47</v>
      </c>
      <c r="F2315" s="25">
        <v>0.05</v>
      </c>
      <c r="G2315" s="59">
        <v>2021</v>
      </c>
      <c r="H2315" s="25" t="s">
        <v>42</v>
      </c>
      <c r="I2315" s="25" t="s">
        <v>42</v>
      </c>
      <c r="J2315" s="25" t="s">
        <v>42</v>
      </c>
      <c r="K2315" s="25" t="s">
        <v>42</v>
      </c>
      <c r="L2315" s="59" t="s">
        <v>51</v>
      </c>
      <c r="M2315" s="59" t="s">
        <v>51</v>
      </c>
      <c r="N2315" s="59" t="s">
        <v>147</v>
      </c>
      <c r="O2315" s="59" t="s">
        <v>51</v>
      </c>
      <c r="P2315" s="59" t="s">
        <v>6648</v>
      </c>
      <c r="Q2315" s="25" t="s">
        <v>42</v>
      </c>
      <c r="R2315" s="25" t="s">
        <v>42</v>
      </c>
      <c r="S2315" s="25" t="s">
        <v>42</v>
      </c>
      <c r="T2315" s="25" t="s">
        <v>42</v>
      </c>
      <c r="U2315" s="25" t="s">
        <v>42</v>
      </c>
      <c r="V2315" s="25" t="s">
        <v>42</v>
      </c>
      <c r="W2315" s="25">
        <v>0</v>
      </c>
      <c r="X2315" s="25">
        <v>0</v>
      </c>
      <c r="Y2315" s="25" t="s">
        <v>42</v>
      </c>
      <c r="Z2315" s="25" t="s">
        <v>42</v>
      </c>
      <c r="AA2315" s="25">
        <v>0.4</v>
      </c>
      <c r="AB2315" s="25">
        <v>0.4</v>
      </c>
      <c r="AC2315" s="25" t="s">
        <v>4202</v>
      </c>
      <c r="AD2315" s="59" t="s">
        <v>147</v>
      </c>
      <c r="AE2315" s="59" t="s">
        <v>51</v>
      </c>
    </row>
    <row r="2316" spans="1:31" ht="31.5" x14ac:dyDescent="0.25">
      <c r="A2316" s="57" t="s">
        <v>5071</v>
      </c>
      <c r="B2316" s="24" t="s">
        <v>6649</v>
      </c>
      <c r="C2316" s="58" t="s">
        <v>6650</v>
      </c>
      <c r="D2316" s="59">
        <v>1977</v>
      </c>
      <c r="E2316" s="25">
        <v>90.49</v>
      </c>
      <c r="F2316" s="25">
        <v>0.05</v>
      </c>
      <c r="G2316" s="59">
        <v>2021</v>
      </c>
      <c r="H2316" s="25" t="s">
        <v>42</v>
      </c>
      <c r="I2316" s="25" t="s">
        <v>42</v>
      </c>
      <c r="J2316" s="25" t="s">
        <v>42</v>
      </c>
      <c r="K2316" s="25" t="s">
        <v>42</v>
      </c>
      <c r="L2316" s="59" t="s">
        <v>51</v>
      </c>
      <c r="M2316" s="59" t="s">
        <v>51</v>
      </c>
      <c r="N2316" s="59" t="s">
        <v>147</v>
      </c>
      <c r="O2316" s="59" t="s">
        <v>51</v>
      </c>
      <c r="P2316" s="59" t="s">
        <v>6651</v>
      </c>
      <c r="Q2316" s="25" t="s">
        <v>42</v>
      </c>
      <c r="R2316" s="25" t="s">
        <v>42</v>
      </c>
      <c r="S2316" s="25" t="s">
        <v>42</v>
      </c>
      <c r="T2316" s="25" t="s">
        <v>42</v>
      </c>
      <c r="U2316" s="25" t="s">
        <v>42</v>
      </c>
      <c r="V2316" s="25" t="s">
        <v>42</v>
      </c>
      <c r="W2316" s="25">
        <v>0</v>
      </c>
      <c r="X2316" s="25">
        <v>0</v>
      </c>
      <c r="Y2316" s="25" t="s">
        <v>42</v>
      </c>
      <c r="Z2316" s="25" t="s">
        <v>42</v>
      </c>
      <c r="AA2316" s="25">
        <v>0.4</v>
      </c>
      <c r="AB2316" s="25">
        <v>0.4</v>
      </c>
      <c r="AC2316" s="25" t="s">
        <v>4202</v>
      </c>
      <c r="AD2316" s="59" t="s">
        <v>147</v>
      </c>
      <c r="AE2316" s="59" t="s">
        <v>51</v>
      </c>
    </row>
    <row r="2317" spans="1:31" ht="47.25" x14ac:dyDescent="0.25">
      <c r="A2317" s="57" t="s">
        <v>5071</v>
      </c>
      <c r="B2317" s="24" t="s">
        <v>6652</v>
      </c>
      <c r="C2317" s="58" t="s">
        <v>6653</v>
      </c>
      <c r="D2317" s="59">
        <v>1986</v>
      </c>
      <c r="E2317" s="25">
        <v>92.15</v>
      </c>
      <c r="F2317" s="25">
        <v>0.68</v>
      </c>
      <c r="G2317" s="59">
        <v>2021</v>
      </c>
      <c r="H2317" s="25" t="s">
        <v>42</v>
      </c>
      <c r="I2317" s="25" t="s">
        <v>42</v>
      </c>
      <c r="J2317" s="25" t="s">
        <v>42</v>
      </c>
      <c r="K2317" s="25" t="s">
        <v>42</v>
      </c>
      <c r="L2317" s="59" t="s">
        <v>51</v>
      </c>
      <c r="M2317" s="59" t="s">
        <v>51</v>
      </c>
      <c r="N2317" s="59" t="s">
        <v>147</v>
      </c>
      <c r="O2317" s="59" t="s">
        <v>51</v>
      </c>
      <c r="P2317" s="59" t="s">
        <v>6654</v>
      </c>
      <c r="Q2317" s="25" t="s">
        <v>42</v>
      </c>
      <c r="R2317" s="25" t="s">
        <v>42</v>
      </c>
      <c r="S2317" s="25" t="s">
        <v>42</v>
      </c>
      <c r="T2317" s="25" t="s">
        <v>42</v>
      </c>
      <c r="U2317" s="25" t="s">
        <v>42</v>
      </c>
      <c r="V2317" s="25" t="s">
        <v>42</v>
      </c>
      <c r="W2317" s="25">
        <v>0</v>
      </c>
      <c r="X2317" s="25">
        <v>0</v>
      </c>
      <c r="Y2317" s="25" t="s">
        <v>42</v>
      </c>
      <c r="Z2317" s="25" t="s">
        <v>42</v>
      </c>
      <c r="AA2317" s="25">
        <v>0.4</v>
      </c>
      <c r="AB2317" s="25">
        <v>0.4</v>
      </c>
      <c r="AC2317" s="25" t="s">
        <v>4202</v>
      </c>
      <c r="AD2317" s="59" t="s">
        <v>147</v>
      </c>
      <c r="AE2317" s="59" t="s">
        <v>51</v>
      </c>
    </row>
    <row r="2318" spans="1:31" ht="47.25" x14ac:dyDescent="0.25">
      <c r="A2318" s="57" t="s">
        <v>5071</v>
      </c>
      <c r="B2318" s="24" t="s">
        <v>6655</v>
      </c>
      <c r="C2318" s="58" t="s">
        <v>6656</v>
      </c>
      <c r="D2318" s="59">
        <v>1986</v>
      </c>
      <c r="E2318" s="25">
        <v>92.15</v>
      </c>
      <c r="F2318" s="25">
        <v>0.35</v>
      </c>
      <c r="G2318" s="59">
        <v>2021</v>
      </c>
      <c r="H2318" s="25" t="s">
        <v>42</v>
      </c>
      <c r="I2318" s="25" t="s">
        <v>42</v>
      </c>
      <c r="J2318" s="25" t="s">
        <v>42</v>
      </c>
      <c r="K2318" s="25" t="s">
        <v>42</v>
      </c>
      <c r="L2318" s="59" t="s">
        <v>51</v>
      </c>
      <c r="M2318" s="59" t="s">
        <v>51</v>
      </c>
      <c r="N2318" s="59" t="s">
        <v>147</v>
      </c>
      <c r="O2318" s="59" t="s">
        <v>51</v>
      </c>
      <c r="P2318" s="59" t="s">
        <v>6657</v>
      </c>
      <c r="Q2318" s="25" t="s">
        <v>42</v>
      </c>
      <c r="R2318" s="25" t="s">
        <v>42</v>
      </c>
      <c r="S2318" s="25" t="s">
        <v>42</v>
      </c>
      <c r="T2318" s="25" t="s">
        <v>42</v>
      </c>
      <c r="U2318" s="25" t="s">
        <v>42</v>
      </c>
      <c r="V2318" s="25" t="s">
        <v>42</v>
      </c>
      <c r="W2318" s="25">
        <v>0</v>
      </c>
      <c r="X2318" s="25">
        <v>0</v>
      </c>
      <c r="Y2318" s="25" t="s">
        <v>42</v>
      </c>
      <c r="Z2318" s="25" t="s">
        <v>42</v>
      </c>
      <c r="AA2318" s="25">
        <v>0.4</v>
      </c>
      <c r="AB2318" s="25">
        <v>0.4</v>
      </c>
      <c r="AC2318" s="25" t="s">
        <v>4202</v>
      </c>
      <c r="AD2318" s="59" t="s">
        <v>147</v>
      </c>
      <c r="AE2318" s="59" t="s">
        <v>51</v>
      </c>
    </row>
    <row r="2319" spans="1:31" ht="47.25" x14ac:dyDescent="0.25">
      <c r="A2319" s="57" t="s">
        <v>5071</v>
      </c>
      <c r="B2319" s="24" t="s">
        <v>6658</v>
      </c>
      <c r="C2319" s="58" t="s">
        <v>6659</v>
      </c>
      <c r="D2319" s="59">
        <v>1986</v>
      </c>
      <c r="E2319" s="25">
        <v>89.43</v>
      </c>
      <c r="F2319" s="25">
        <v>0.39</v>
      </c>
      <c r="G2319" s="59">
        <v>2021</v>
      </c>
      <c r="H2319" s="25" t="s">
        <v>42</v>
      </c>
      <c r="I2319" s="25" t="s">
        <v>42</v>
      </c>
      <c r="J2319" s="25" t="s">
        <v>42</v>
      </c>
      <c r="K2319" s="25" t="s">
        <v>42</v>
      </c>
      <c r="L2319" s="59" t="s">
        <v>51</v>
      </c>
      <c r="M2319" s="59" t="s">
        <v>51</v>
      </c>
      <c r="N2319" s="59" t="s">
        <v>147</v>
      </c>
      <c r="O2319" s="59" t="s">
        <v>51</v>
      </c>
      <c r="P2319" s="59" t="s">
        <v>6660</v>
      </c>
      <c r="Q2319" s="25" t="s">
        <v>42</v>
      </c>
      <c r="R2319" s="25" t="s">
        <v>42</v>
      </c>
      <c r="S2319" s="25" t="s">
        <v>42</v>
      </c>
      <c r="T2319" s="25" t="s">
        <v>42</v>
      </c>
      <c r="U2319" s="25" t="s">
        <v>42</v>
      </c>
      <c r="V2319" s="25" t="s">
        <v>42</v>
      </c>
      <c r="W2319" s="25">
        <v>0</v>
      </c>
      <c r="X2319" s="25">
        <v>0</v>
      </c>
      <c r="Y2319" s="25" t="s">
        <v>42</v>
      </c>
      <c r="Z2319" s="25" t="s">
        <v>42</v>
      </c>
      <c r="AA2319" s="25">
        <v>0.4</v>
      </c>
      <c r="AB2319" s="25">
        <v>0.4</v>
      </c>
      <c r="AC2319" s="25" t="s">
        <v>4202</v>
      </c>
      <c r="AD2319" s="59" t="s">
        <v>147</v>
      </c>
      <c r="AE2319" s="59" t="s">
        <v>51</v>
      </c>
    </row>
    <row r="2320" spans="1:31" ht="31.5" x14ac:dyDescent="0.25">
      <c r="A2320" s="57" t="s">
        <v>5071</v>
      </c>
      <c r="B2320" s="24" t="s">
        <v>6661</v>
      </c>
      <c r="C2320" s="58" t="s">
        <v>6662</v>
      </c>
      <c r="D2320" s="59">
        <v>1967</v>
      </c>
      <c r="E2320" s="25">
        <v>90.71</v>
      </c>
      <c r="F2320" s="25">
        <v>0.84</v>
      </c>
      <c r="G2320" s="59">
        <v>2021</v>
      </c>
      <c r="H2320" s="25" t="s">
        <v>42</v>
      </c>
      <c r="I2320" s="25" t="s">
        <v>42</v>
      </c>
      <c r="J2320" s="25" t="s">
        <v>42</v>
      </c>
      <c r="K2320" s="25" t="s">
        <v>42</v>
      </c>
      <c r="L2320" s="59" t="s">
        <v>51</v>
      </c>
      <c r="M2320" s="59" t="s">
        <v>51</v>
      </c>
      <c r="N2320" s="59" t="s">
        <v>147</v>
      </c>
      <c r="O2320" s="59" t="s">
        <v>51</v>
      </c>
      <c r="P2320" s="59" t="s">
        <v>6663</v>
      </c>
      <c r="Q2320" s="25" t="s">
        <v>42</v>
      </c>
      <c r="R2320" s="25" t="s">
        <v>42</v>
      </c>
      <c r="S2320" s="25" t="s">
        <v>42</v>
      </c>
      <c r="T2320" s="25" t="s">
        <v>42</v>
      </c>
      <c r="U2320" s="25" t="s">
        <v>42</v>
      </c>
      <c r="V2320" s="25" t="s">
        <v>42</v>
      </c>
      <c r="W2320" s="25">
        <v>0</v>
      </c>
      <c r="X2320" s="25">
        <v>0</v>
      </c>
      <c r="Y2320" s="25" t="s">
        <v>42</v>
      </c>
      <c r="Z2320" s="25" t="s">
        <v>42</v>
      </c>
      <c r="AA2320" s="25">
        <v>0.4</v>
      </c>
      <c r="AB2320" s="25">
        <v>0.4</v>
      </c>
      <c r="AC2320" s="25" t="s">
        <v>4202</v>
      </c>
      <c r="AD2320" s="59" t="s">
        <v>147</v>
      </c>
      <c r="AE2320" s="59" t="s">
        <v>51</v>
      </c>
    </row>
    <row r="2321" spans="1:31" ht="47.25" x14ac:dyDescent="0.25">
      <c r="A2321" s="57" t="s">
        <v>5071</v>
      </c>
      <c r="B2321" s="24" t="s">
        <v>6664</v>
      </c>
      <c r="C2321" s="58" t="s">
        <v>6665</v>
      </c>
      <c r="D2321" s="59">
        <v>1968</v>
      </c>
      <c r="E2321" s="25">
        <v>80</v>
      </c>
      <c r="F2321" s="25">
        <v>1.27</v>
      </c>
      <c r="G2321" s="59">
        <v>2021</v>
      </c>
      <c r="H2321" s="25" t="s">
        <v>42</v>
      </c>
      <c r="I2321" s="25" t="s">
        <v>42</v>
      </c>
      <c r="J2321" s="25" t="s">
        <v>42</v>
      </c>
      <c r="K2321" s="25" t="s">
        <v>42</v>
      </c>
      <c r="L2321" s="59" t="s">
        <v>51</v>
      </c>
      <c r="M2321" s="59" t="s">
        <v>51</v>
      </c>
      <c r="N2321" s="59" t="s">
        <v>147</v>
      </c>
      <c r="O2321" s="59" t="s">
        <v>51</v>
      </c>
      <c r="P2321" s="59" t="s">
        <v>6666</v>
      </c>
      <c r="Q2321" s="25" t="s">
        <v>42</v>
      </c>
      <c r="R2321" s="25" t="s">
        <v>42</v>
      </c>
      <c r="S2321" s="25" t="s">
        <v>42</v>
      </c>
      <c r="T2321" s="25" t="s">
        <v>42</v>
      </c>
      <c r="U2321" s="25" t="s">
        <v>42</v>
      </c>
      <c r="V2321" s="25" t="s">
        <v>42</v>
      </c>
      <c r="W2321" s="25">
        <v>0</v>
      </c>
      <c r="X2321" s="25">
        <v>0</v>
      </c>
      <c r="Y2321" s="25" t="s">
        <v>42</v>
      </c>
      <c r="Z2321" s="25" t="s">
        <v>42</v>
      </c>
      <c r="AA2321" s="25">
        <v>0.4</v>
      </c>
      <c r="AB2321" s="25">
        <v>0.4</v>
      </c>
      <c r="AC2321" s="25" t="s">
        <v>4202</v>
      </c>
      <c r="AD2321" s="59" t="s">
        <v>147</v>
      </c>
      <c r="AE2321" s="59" t="s">
        <v>51</v>
      </c>
    </row>
    <row r="2322" spans="1:31" ht="47.25" x14ac:dyDescent="0.25">
      <c r="A2322" s="57" t="s">
        <v>5071</v>
      </c>
      <c r="B2322" s="24" t="s">
        <v>6667</v>
      </c>
      <c r="C2322" s="58" t="s">
        <v>6668</v>
      </c>
      <c r="D2322" s="59">
        <v>1968</v>
      </c>
      <c r="E2322" s="25">
        <v>87.86</v>
      </c>
      <c r="F2322" s="25">
        <v>0.13</v>
      </c>
      <c r="G2322" s="59">
        <v>2021</v>
      </c>
      <c r="H2322" s="25" t="s">
        <v>42</v>
      </c>
      <c r="I2322" s="25" t="s">
        <v>42</v>
      </c>
      <c r="J2322" s="25" t="s">
        <v>42</v>
      </c>
      <c r="K2322" s="25" t="s">
        <v>42</v>
      </c>
      <c r="L2322" s="59" t="s">
        <v>51</v>
      </c>
      <c r="M2322" s="59" t="s">
        <v>51</v>
      </c>
      <c r="N2322" s="59" t="s">
        <v>147</v>
      </c>
      <c r="O2322" s="59" t="s">
        <v>51</v>
      </c>
      <c r="P2322" s="59" t="s">
        <v>6669</v>
      </c>
      <c r="Q2322" s="25" t="s">
        <v>42</v>
      </c>
      <c r="R2322" s="25" t="s">
        <v>42</v>
      </c>
      <c r="S2322" s="25" t="s">
        <v>42</v>
      </c>
      <c r="T2322" s="25" t="s">
        <v>42</v>
      </c>
      <c r="U2322" s="25" t="s">
        <v>42</v>
      </c>
      <c r="V2322" s="25" t="s">
        <v>42</v>
      </c>
      <c r="W2322" s="25">
        <v>0</v>
      </c>
      <c r="X2322" s="25">
        <v>0</v>
      </c>
      <c r="Y2322" s="25" t="s">
        <v>42</v>
      </c>
      <c r="Z2322" s="25" t="s">
        <v>42</v>
      </c>
      <c r="AA2322" s="25">
        <v>0.4</v>
      </c>
      <c r="AB2322" s="25">
        <v>0.4</v>
      </c>
      <c r="AC2322" s="25" t="s">
        <v>4202</v>
      </c>
      <c r="AD2322" s="59" t="s">
        <v>147</v>
      </c>
      <c r="AE2322" s="59" t="s">
        <v>51</v>
      </c>
    </row>
    <row r="2323" spans="1:31" ht="47.25" x14ac:dyDescent="0.25">
      <c r="A2323" s="57" t="s">
        <v>5071</v>
      </c>
      <c r="B2323" s="24" t="s">
        <v>6670</v>
      </c>
      <c r="C2323" s="58" t="s">
        <v>6671</v>
      </c>
      <c r="D2323" s="59">
        <v>1968</v>
      </c>
      <c r="E2323" s="25">
        <v>82.35</v>
      </c>
      <c r="F2323" s="25">
        <v>0.27</v>
      </c>
      <c r="G2323" s="59">
        <v>2021</v>
      </c>
      <c r="H2323" s="25" t="s">
        <v>42</v>
      </c>
      <c r="I2323" s="25" t="s">
        <v>42</v>
      </c>
      <c r="J2323" s="25" t="s">
        <v>42</v>
      </c>
      <c r="K2323" s="25" t="s">
        <v>42</v>
      </c>
      <c r="L2323" s="59" t="s">
        <v>51</v>
      </c>
      <c r="M2323" s="59" t="s">
        <v>51</v>
      </c>
      <c r="N2323" s="59" t="s">
        <v>147</v>
      </c>
      <c r="O2323" s="59" t="s">
        <v>51</v>
      </c>
      <c r="P2323" s="59" t="s">
        <v>6672</v>
      </c>
      <c r="Q2323" s="25" t="s">
        <v>42</v>
      </c>
      <c r="R2323" s="25" t="s">
        <v>42</v>
      </c>
      <c r="S2323" s="25" t="s">
        <v>42</v>
      </c>
      <c r="T2323" s="25" t="s">
        <v>42</v>
      </c>
      <c r="U2323" s="25" t="s">
        <v>42</v>
      </c>
      <c r="V2323" s="25" t="s">
        <v>42</v>
      </c>
      <c r="W2323" s="25">
        <v>0</v>
      </c>
      <c r="X2323" s="25">
        <v>0</v>
      </c>
      <c r="Y2323" s="25" t="s">
        <v>42</v>
      </c>
      <c r="Z2323" s="25" t="s">
        <v>42</v>
      </c>
      <c r="AA2323" s="25">
        <v>0.4</v>
      </c>
      <c r="AB2323" s="25">
        <v>0.4</v>
      </c>
      <c r="AC2323" s="25" t="s">
        <v>4202</v>
      </c>
      <c r="AD2323" s="59" t="s">
        <v>147</v>
      </c>
      <c r="AE2323" s="59" t="s">
        <v>51</v>
      </c>
    </row>
    <row r="2324" spans="1:31" ht="31.5" x14ac:dyDescent="0.25">
      <c r="A2324" s="57" t="s">
        <v>5071</v>
      </c>
      <c r="B2324" s="24" t="s">
        <v>6673</v>
      </c>
      <c r="C2324" s="58" t="s">
        <v>6674</v>
      </c>
      <c r="D2324" s="59">
        <v>1967</v>
      </c>
      <c r="E2324" s="25">
        <v>82.86</v>
      </c>
      <c r="F2324" s="25">
        <v>0.14000000000000001</v>
      </c>
      <c r="G2324" s="59">
        <v>2021</v>
      </c>
      <c r="H2324" s="25" t="s">
        <v>42</v>
      </c>
      <c r="I2324" s="25" t="s">
        <v>42</v>
      </c>
      <c r="J2324" s="25" t="s">
        <v>42</v>
      </c>
      <c r="K2324" s="25" t="s">
        <v>42</v>
      </c>
      <c r="L2324" s="59" t="s">
        <v>51</v>
      </c>
      <c r="M2324" s="59" t="s">
        <v>51</v>
      </c>
      <c r="N2324" s="59" t="s">
        <v>147</v>
      </c>
      <c r="O2324" s="59" t="s">
        <v>51</v>
      </c>
      <c r="P2324" s="59" t="s">
        <v>6675</v>
      </c>
      <c r="Q2324" s="25" t="s">
        <v>42</v>
      </c>
      <c r="R2324" s="25" t="s">
        <v>42</v>
      </c>
      <c r="S2324" s="25" t="s">
        <v>42</v>
      </c>
      <c r="T2324" s="25" t="s">
        <v>42</v>
      </c>
      <c r="U2324" s="25" t="s">
        <v>42</v>
      </c>
      <c r="V2324" s="25" t="s">
        <v>42</v>
      </c>
      <c r="W2324" s="25">
        <v>0</v>
      </c>
      <c r="X2324" s="25">
        <v>0</v>
      </c>
      <c r="Y2324" s="25" t="s">
        <v>42</v>
      </c>
      <c r="Z2324" s="25" t="s">
        <v>42</v>
      </c>
      <c r="AA2324" s="25">
        <v>0.4</v>
      </c>
      <c r="AB2324" s="25">
        <v>0.4</v>
      </c>
      <c r="AC2324" s="25" t="s">
        <v>4202</v>
      </c>
      <c r="AD2324" s="59" t="s">
        <v>147</v>
      </c>
      <c r="AE2324" s="59" t="s">
        <v>51</v>
      </c>
    </row>
    <row r="2325" spans="1:31" ht="31.5" x14ac:dyDescent="0.25">
      <c r="A2325" s="57" t="s">
        <v>5071</v>
      </c>
      <c r="B2325" s="24" t="s">
        <v>6676</v>
      </c>
      <c r="C2325" s="58" t="s">
        <v>6677</v>
      </c>
      <c r="D2325" s="59">
        <v>1971</v>
      </c>
      <c r="E2325" s="25">
        <v>82.86</v>
      </c>
      <c r="F2325" s="25">
        <v>0.99</v>
      </c>
      <c r="G2325" s="59">
        <v>2021</v>
      </c>
      <c r="H2325" s="25" t="s">
        <v>42</v>
      </c>
      <c r="I2325" s="25" t="s">
        <v>42</v>
      </c>
      <c r="J2325" s="25" t="s">
        <v>42</v>
      </c>
      <c r="K2325" s="25" t="s">
        <v>42</v>
      </c>
      <c r="L2325" s="59" t="s">
        <v>51</v>
      </c>
      <c r="M2325" s="59" t="s">
        <v>51</v>
      </c>
      <c r="N2325" s="59" t="s">
        <v>147</v>
      </c>
      <c r="O2325" s="59" t="s">
        <v>51</v>
      </c>
      <c r="P2325" s="59" t="s">
        <v>6678</v>
      </c>
      <c r="Q2325" s="25" t="s">
        <v>42</v>
      </c>
      <c r="R2325" s="25" t="s">
        <v>42</v>
      </c>
      <c r="S2325" s="25" t="s">
        <v>42</v>
      </c>
      <c r="T2325" s="25" t="s">
        <v>42</v>
      </c>
      <c r="U2325" s="25" t="s">
        <v>42</v>
      </c>
      <c r="V2325" s="25" t="s">
        <v>42</v>
      </c>
      <c r="W2325" s="25">
        <v>0</v>
      </c>
      <c r="X2325" s="25">
        <v>0</v>
      </c>
      <c r="Y2325" s="25" t="s">
        <v>42</v>
      </c>
      <c r="Z2325" s="25" t="s">
        <v>42</v>
      </c>
      <c r="AA2325" s="25">
        <v>0.4</v>
      </c>
      <c r="AB2325" s="25">
        <v>0.4</v>
      </c>
      <c r="AC2325" s="25" t="s">
        <v>4202</v>
      </c>
      <c r="AD2325" s="59" t="s">
        <v>147</v>
      </c>
      <c r="AE2325" s="59" t="s">
        <v>51</v>
      </c>
    </row>
    <row r="2326" spans="1:31" ht="31.5" x14ac:dyDescent="0.25">
      <c r="A2326" s="57" t="s">
        <v>5071</v>
      </c>
      <c r="B2326" s="24" t="s">
        <v>6679</v>
      </c>
      <c r="C2326" s="58" t="s">
        <v>6680</v>
      </c>
      <c r="D2326" s="59">
        <v>1971</v>
      </c>
      <c r="E2326" s="25">
        <v>49.85</v>
      </c>
      <c r="F2326" s="25">
        <v>1</v>
      </c>
      <c r="G2326" s="59">
        <v>2021</v>
      </c>
      <c r="H2326" s="25" t="s">
        <v>42</v>
      </c>
      <c r="I2326" s="25" t="s">
        <v>42</v>
      </c>
      <c r="J2326" s="25" t="s">
        <v>42</v>
      </c>
      <c r="K2326" s="25" t="s">
        <v>42</v>
      </c>
      <c r="L2326" s="59" t="s">
        <v>51</v>
      </c>
      <c r="M2326" s="59" t="s">
        <v>51</v>
      </c>
      <c r="N2326" s="59" t="s">
        <v>51</v>
      </c>
      <c r="O2326" s="59" t="s">
        <v>51</v>
      </c>
      <c r="P2326" s="59" t="s">
        <v>6681</v>
      </c>
      <c r="Q2326" s="25" t="s">
        <v>42</v>
      </c>
      <c r="R2326" s="25" t="s">
        <v>42</v>
      </c>
      <c r="S2326" s="25" t="s">
        <v>42</v>
      </c>
      <c r="T2326" s="25" t="s">
        <v>42</v>
      </c>
      <c r="U2326" s="25" t="s">
        <v>42</v>
      </c>
      <c r="V2326" s="25" t="s">
        <v>42</v>
      </c>
      <c r="W2326" s="25">
        <v>0</v>
      </c>
      <c r="X2326" s="25">
        <v>0</v>
      </c>
      <c r="Y2326" s="25" t="s">
        <v>42</v>
      </c>
      <c r="Z2326" s="25" t="s">
        <v>42</v>
      </c>
      <c r="AA2326" s="25">
        <v>0.4</v>
      </c>
      <c r="AB2326" s="25">
        <v>0.4</v>
      </c>
      <c r="AC2326" s="25" t="s">
        <v>4202</v>
      </c>
      <c r="AD2326" s="59" t="s">
        <v>147</v>
      </c>
      <c r="AE2326" s="59" t="s">
        <v>51</v>
      </c>
    </row>
    <row r="2327" spans="1:31" ht="31.5" x14ac:dyDescent="0.25">
      <c r="A2327" s="57" t="s">
        <v>5071</v>
      </c>
      <c r="B2327" s="24" t="s">
        <v>6682</v>
      </c>
      <c r="C2327" s="58" t="s">
        <v>6683</v>
      </c>
      <c r="D2327" s="59">
        <v>1971</v>
      </c>
      <c r="E2327" s="25">
        <v>40.36</v>
      </c>
      <c r="F2327" s="25">
        <v>0.99</v>
      </c>
      <c r="G2327" s="59">
        <v>2021</v>
      </c>
      <c r="H2327" s="25" t="s">
        <v>42</v>
      </c>
      <c r="I2327" s="25" t="s">
        <v>42</v>
      </c>
      <c r="J2327" s="25" t="s">
        <v>42</v>
      </c>
      <c r="K2327" s="25" t="s">
        <v>42</v>
      </c>
      <c r="L2327" s="59" t="s">
        <v>51</v>
      </c>
      <c r="M2327" s="59" t="s">
        <v>51</v>
      </c>
      <c r="N2327" s="59" t="s">
        <v>51</v>
      </c>
      <c r="O2327" s="59" t="s">
        <v>51</v>
      </c>
      <c r="P2327" s="59" t="s">
        <v>6684</v>
      </c>
      <c r="Q2327" s="25" t="s">
        <v>42</v>
      </c>
      <c r="R2327" s="25" t="s">
        <v>42</v>
      </c>
      <c r="S2327" s="25" t="s">
        <v>42</v>
      </c>
      <c r="T2327" s="25" t="s">
        <v>42</v>
      </c>
      <c r="U2327" s="25" t="s">
        <v>42</v>
      </c>
      <c r="V2327" s="25" t="s">
        <v>42</v>
      </c>
      <c r="W2327" s="25">
        <v>0</v>
      </c>
      <c r="X2327" s="25">
        <v>0</v>
      </c>
      <c r="Y2327" s="25" t="s">
        <v>42</v>
      </c>
      <c r="Z2327" s="25" t="s">
        <v>42</v>
      </c>
      <c r="AA2327" s="25">
        <v>0.4</v>
      </c>
      <c r="AB2327" s="25">
        <v>0.4</v>
      </c>
      <c r="AC2327" s="25" t="s">
        <v>4202</v>
      </c>
      <c r="AD2327" s="59" t="s">
        <v>147</v>
      </c>
      <c r="AE2327" s="59" t="s">
        <v>51</v>
      </c>
    </row>
    <row r="2328" spans="1:31" ht="31.5" x14ac:dyDescent="0.25">
      <c r="A2328" s="57" t="s">
        <v>5071</v>
      </c>
      <c r="B2328" s="24" t="s">
        <v>6685</v>
      </c>
      <c r="C2328" s="58" t="s">
        <v>6686</v>
      </c>
      <c r="D2328" s="59">
        <v>1971</v>
      </c>
      <c r="E2328" s="25">
        <v>35.53</v>
      </c>
      <c r="F2328" s="25">
        <v>1</v>
      </c>
      <c r="G2328" s="59">
        <v>2021</v>
      </c>
      <c r="H2328" s="25" t="s">
        <v>42</v>
      </c>
      <c r="I2328" s="25" t="s">
        <v>42</v>
      </c>
      <c r="J2328" s="25" t="s">
        <v>42</v>
      </c>
      <c r="K2328" s="25" t="s">
        <v>42</v>
      </c>
      <c r="L2328" s="59" t="s">
        <v>51</v>
      </c>
      <c r="M2328" s="59" t="s">
        <v>51</v>
      </c>
      <c r="N2328" s="59" t="s">
        <v>51</v>
      </c>
      <c r="O2328" s="59" t="s">
        <v>51</v>
      </c>
      <c r="P2328" s="59" t="s">
        <v>6687</v>
      </c>
      <c r="Q2328" s="25" t="s">
        <v>42</v>
      </c>
      <c r="R2328" s="25" t="s">
        <v>42</v>
      </c>
      <c r="S2328" s="25" t="s">
        <v>42</v>
      </c>
      <c r="T2328" s="25" t="s">
        <v>42</v>
      </c>
      <c r="U2328" s="25" t="s">
        <v>42</v>
      </c>
      <c r="V2328" s="25" t="s">
        <v>42</v>
      </c>
      <c r="W2328" s="25">
        <v>0</v>
      </c>
      <c r="X2328" s="25">
        <v>0</v>
      </c>
      <c r="Y2328" s="25" t="s">
        <v>42</v>
      </c>
      <c r="Z2328" s="25" t="s">
        <v>42</v>
      </c>
      <c r="AA2328" s="25">
        <v>0.4</v>
      </c>
      <c r="AB2328" s="25">
        <v>0.4</v>
      </c>
      <c r="AC2328" s="25" t="s">
        <v>4202</v>
      </c>
      <c r="AD2328" s="59" t="s">
        <v>147</v>
      </c>
      <c r="AE2328" s="59" t="s">
        <v>51</v>
      </c>
    </row>
    <row r="2329" spans="1:31" ht="47.25" x14ac:dyDescent="0.25">
      <c r="A2329" s="57" t="s">
        <v>5071</v>
      </c>
      <c r="B2329" s="24" t="s">
        <v>6688</v>
      </c>
      <c r="C2329" s="58" t="s">
        <v>6689</v>
      </c>
      <c r="D2329" s="59">
        <v>1981</v>
      </c>
      <c r="E2329" s="25">
        <v>55.25</v>
      </c>
      <c r="F2329" s="25">
        <v>1</v>
      </c>
      <c r="G2329" s="59">
        <v>2021</v>
      </c>
      <c r="H2329" s="25" t="s">
        <v>42</v>
      </c>
      <c r="I2329" s="25" t="s">
        <v>42</v>
      </c>
      <c r="J2329" s="25" t="s">
        <v>42</v>
      </c>
      <c r="K2329" s="25" t="s">
        <v>42</v>
      </c>
      <c r="L2329" s="59" t="s">
        <v>51</v>
      </c>
      <c r="M2329" s="59" t="s">
        <v>51</v>
      </c>
      <c r="N2329" s="59" t="s">
        <v>51</v>
      </c>
      <c r="O2329" s="59" t="s">
        <v>51</v>
      </c>
      <c r="P2329" s="59" t="s">
        <v>6690</v>
      </c>
      <c r="Q2329" s="25" t="s">
        <v>42</v>
      </c>
      <c r="R2329" s="25" t="s">
        <v>42</v>
      </c>
      <c r="S2329" s="25" t="s">
        <v>42</v>
      </c>
      <c r="T2329" s="25" t="s">
        <v>42</v>
      </c>
      <c r="U2329" s="25" t="s">
        <v>42</v>
      </c>
      <c r="V2329" s="25" t="s">
        <v>42</v>
      </c>
      <c r="W2329" s="25">
        <v>0</v>
      </c>
      <c r="X2329" s="25">
        <v>0</v>
      </c>
      <c r="Y2329" s="25" t="s">
        <v>42</v>
      </c>
      <c r="Z2329" s="25" t="s">
        <v>42</v>
      </c>
      <c r="AA2329" s="25">
        <v>0.4</v>
      </c>
      <c r="AB2329" s="25">
        <v>0.4</v>
      </c>
      <c r="AC2329" s="25" t="s">
        <v>4202</v>
      </c>
      <c r="AD2329" s="59" t="s">
        <v>147</v>
      </c>
      <c r="AE2329" s="59" t="s">
        <v>51</v>
      </c>
    </row>
    <row r="2330" spans="1:31" ht="47.25" x14ac:dyDescent="0.25">
      <c r="A2330" s="57" t="s">
        <v>5071</v>
      </c>
      <c r="B2330" s="24" t="s">
        <v>6691</v>
      </c>
      <c r="C2330" s="58" t="s">
        <v>6692</v>
      </c>
      <c r="D2330" s="59">
        <v>1981</v>
      </c>
      <c r="E2330" s="25">
        <v>51.78</v>
      </c>
      <c r="F2330" s="25">
        <v>1.24</v>
      </c>
      <c r="G2330" s="59">
        <v>2021</v>
      </c>
      <c r="H2330" s="25" t="s">
        <v>42</v>
      </c>
      <c r="I2330" s="25" t="s">
        <v>42</v>
      </c>
      <c r="J2330" s="25" t="s">
        <v>42</v>
      </c>
      <c r="K2330" s="25" t="s">
        <v>42</v>
      </c>
      <c r="L2330" s="59" t="s">
        <v>51</v>
      </c>
      <c r="M2330" s="59" t="s">
        <v>51</v>
      </c>
      <c r="N2330" s="59" t="s">
        <v>51</v>
      </c>
      <c r="O2330" s="59" t="s">
        <v>51</v>
      </c>
      <c r="P2330" s="59" t="s">
        <v>6693</v>
      </c>
      <c r="Q2330" s="25" t="s">
        <v>42</v>
      </c>
      <c r="R2330" s="25" t="s">
        <v>42</v>
      </c>
      <c r="S2330" s="25" t="s">
        <v>42</v>
      </c>
      <c r="T2330" s="25" t="s">
        <v>42</v>
      </c>
      <c r="U2330" s="25" t="s">
        <v>42</v>
      </c>
      <c r="V2330" s="25" t="s">
        <v>42</v>
      </c>
      <c r="W2330" s="25">
        <v>0</v>
      </c>
      <c r="X2330" s="25">
        <v>0</v>
      </c>
      <c r="Y2330" s="25" t="s">
        <v>42</v>
      </c>
      <c r="Z2330" s="25" t="s">
        <v>42</v>
      </c>
      <c r="AA2330" s="25">
        <v>0.4</v>
      </c>
      <c r="AB2330" s="25">
        <v>0.4</v>
      </c>
      <c r="AC2330" s="25" t="s">
        <v>4202</v>
      </c>
      <c r="AD2330" s="59" t="s">
        <v>147</v>
      </c>
      <c r="AE2330" s="59" t="s">
        <v>51</v>
      </c>
    </row>
    <row r="2331" spans="1:31" ht="31.5" x14ac:dyDescent="0.25">
      <c r="A2331" s="57" t="s">
        <v>5071</v>
      </c>
      <c r="B2331" s="24" t="s">
        <v>6694</v>
      </c>
      <c r="C2331" s="58" t="s">
        <v>6695</v>
      </c>
      <c r="D2331" s="59">
        <v>1986</v>
      </c>
      <c r="E2331" s="25">
        <v>40.44</v>
      </c>
      <c r="F2331" s="25">
        <v>0.08</v>
      </c>
      <c r="G2331" s="59">
        <v>2021</v>
      </c>
      <c r="H2331" s="25" t="s">
        <v>42</v>
      </c>
      <c r="I2331" s="25" t="s">
        <v>42</v>
      </c>
      <c r="J2331" s="25" t="s">
        <v>42</v>
      </c>
      <c r="K2331" s="25" t="s">
        <v>42</v>
      </c>
      <c r="L2331" s="59" t="s">
        <v>51</v>
      </c>
      <c r="M2331" s="59" t="s">
        <v>51</v>
      </c>
      <c r="N2331" s="59" t="s">
        <v>51</v>
      </c>
      <c r="O2331" s="59" t="s">
        <v>51</v>
      </c>
      <c r="P2331" s="59" t="s">
        <v>6696</v>
      </c>
      <c r="Q2331" s="25" t="s">
        <v>42</v>
      </c>
      <c r="R2331" s="25" t="s">
        <v>42</v>
      </c>
      <c r="S2331" s="25" t="s">
        <v>42</v>
      </c>
      <c r="T2331" s="25" t="s">
        <v>42</v>
      </c>
      <c r="U2331" s="25" t="s">
        <v>42</v>
      </c>
      <c r="V2331" s="25" t="s">
        <v>42</v>
      </c>
      <c r="W2331" s="25">
        <v>0</v>
      </c>
      <c r="X2331" s="25">
        <v>0</v>
      </c>
      <c r="Y2331" s="25" t="s">
        <v>42</v>
      </c>
      <c r="Z2331" s="25" t="s">
        <v>42</v>
      </c>
      <c r="AA2331" s="25">
        <v>0.4</v>
      </c>
      <c r="AB2331" s="25">
        <v>0.4</v>
      </c>
      <c r="AC2331" s="25" t="s">
        <v>4202</v>
      </c>
      <c r="AD2331" s="59" t="s">
        <v>147</v>
      </c>
      <c r="AE2331" s="59" t="s">
        <v>51</v>
      </c>
    </row>
    <row r="2332" spans="1:31" ht="31.5" x14ac:dyDescent="0.25">
      <c r="A2332" s="57" t="s">
        <v>5071</v>
      </c>
      <c r="B2332" s="24" t="s">
        <v>6697</v>
      </c>
      <c r="C2332" s="58" t="s">
        <v>6698</v>
      </c>
      <c r="D2332" s="59">
        <v>1986</v>
      </c>
      <c r="E2332" s="25">
        <v>50.23</v>
      </c>
      <c r="F2332" s="25">
        <v>0.08</v>
      </c>
      <c r="G2332" s="59">
        <v>2021</v>
      </c>
      <c r="H2332" s="25" t="s">
        <v>42</v>
      </c>
      <c r="I2332" s="25" t="s">
        <v>42</v>
      </c>
      <c r="J2332" s="25" t="s">
        <v>42</v>
      </c>
      <c r="K2332" s="25" t="s">
        <v>42</v>
      </c>
      <c r="L2332" s="59" t="s">
        <v>51</v>
      </c>
      <c r="M2332" s="59" t="s">
        <v>51</v>
      </c>
      <c r="N2332" s="59" t="s">
        <v>51</v>
      </c>
      <c r="O2332" s="59" t="s">
        <v>51</v>
      </c>
      <c r="P2332" s="59" t="s">
        <v>6699</v>
      </c>
      <c r="Q2332" s="25" t="s">
        <v>42</v>
      </c>
      <c r="R2332" s="25" t="s">
        <v>42</v>
      </c>
      <c r="S2332" s="25" t="s">
        <v>42</v>
      </c>
      <c r="T2332" s="25" t="s">
        <v>42</v>
      </c>
      <c r="U2332" s="25" t="s">
        <v>42</v>
      </c>
      <c r="V2332" s="25" t="s">
        <v>42</v>
      </c>
      <c r="W2332" s="25">
        <v>0</v>
      </c>
      <c r="X2332" s="25">
        <v>0</v>
      </c>
      <c r="Y2332" s="25" t="s">
        <v>42</v>
      </c>
      <c r="Z2332" s="25" t="s">
        <v>42</v>
      </c>
      <c r="AA2332" s="25">
        <v>0.4</v>
      </c>
      <c r="AB2332" s="25">
        <v>0.4</v>
      </c>
      <c r="AC2332" s="25" t="s">
        <v>4202</v>
      </c>
      <c r="AD2332" s="59" t="s">
        <v>147</v>
      </c>
      <c r="AE2332" s="59" t="s">
        <v>51</v>
      </c>
    </row>
    <row r="2333" spans="1:31" ht="31.5" x14ac:dyDescent="0.25">
      <c r="A2333" s="57" t="s">
        <v>5071</v>
      </c>
      <c r="B2333" s="24" t="s">
        <v>6700</v>
      </c>
      <c r="C2333" s="58" t="s">
        <v>6701</v>
      </c>
      <c r="D2333" s="59">
        <v>1986</v>
      </c>
      <c r="E2333" s="25">
        <v>50.41</v>
      </c>
      <c r="F2333" s="25">
        <v>0.08</v>
      </c>
      <c r="G2333" s="59">
        <v>2021</v>
      </c>
      <c r="H2333" s="25" t="s">
        <v>42</v>
      </c>
      <c r="I2333" s="25" t="s">
        <v>42</v>
      </c>
      <c r="J2333" s="25" t="s">
        <v>42</v>
      </c>
      <c r="K2333" s="25" t="s">
        <v>42</v>
      </c>
      <c r="L2333" s="59" t="s">
        <v>51</v>
      </c>
      <c r="M2333" s="59" t="s">
        <v>51</v>
      </c>
      <c r="N2333" s="59" t="s">
        <v>51</v>
      </c>
      <c r="O2333" s="59" t="s">
        <v>51</v>
      </c>
      <c r="P2333" s="59" t="s">
        <v>6702</v>
      </c>
      <c r="Q2333" s="25" t="s">
        <v>42</v>
      </c>
      <c r="R2333" s="25" t="s">
        <v>42</v>
      </c>
      <c r="S2333" s="25" t="s">
        <v>42</v>
      </c>
      <c r="T2333" s="25" t="s">
        <v>42</v>
      </c>
      <c r="U2333" s="25" t="s">
        <v>42</v>
      </c>
      <c r="V2333" s="25" t="s">
        <v>42</v>
      </c>
      <c r="W2333" s="25">
        <v>0</v>
      </c>
      <c r="X2333" s="25">
        <v>0</v>
      </c>
      <c r="Y2333" s="25" t="s">
        <v>42</v>
      </c>
      <c r="Z2333" s="25" t="s">
        <v>42</v>
      </c>
      <c r="AA2333" s="25">
        <v>0.4</v>
      </c>
      <c r="AB2333" s="25">
        <v>0.4</v>
      </c>
      <c r="AC2333" s="25" t="s">
        <v>4202</v>
      </c>
      <c r="AD2333" s="59" t="s">
        <v>147</v>
      </c>
      <c r="AE2333" s="59" t="s">
        <v>51</v>
      </c>
    </row>
    <row r="2334" spans="1:31" ht="31.5" x14ac:dyDescent="0.25">
      <c r="A2334" s="57" t="s">
        <v>5071</v>
      </c>
      <c r="B2334" s="24" t="s">
        <v>6703</v>
      </c>
      <c r="C2334" s="58" t="s">
        <v>6704</v>
      </c>
      <c r="D2334" s="59">
        <v>1972</v>
      </c>
      <c r="E2334" s="25">
        <v>59.93</v>
      </c>
      <c r="F2334" s="25">
        <v>0.08</v>
      </c>
      <c r="G2334" s="59">
        <v>2021</v>
      </c>
      <c r="H2334" s="25" t="s">
        <v>42</v>
      </c>
      <c r="I2334" s="25" t="s">
        <v>42</v>
      </c>
      <c r="J2334" s="25" t="s">
        <v>42</v>
      </c>
      <c r="K2334" s="25" t="s">
        <v>42</v>
      </c>
      <c r="L2334" s="59" t="s">
        <v>51</v>
      </c>
      <c r="M2334" s="59" t="s">
        <v>51</v>
      </c>
      <c r="N2334" s="59" t="s">
        <v>51</v>
      </c>
      <c r="O2334" s="59" t="s">
        <v>51</v>
      </c>
      <c r="P2334" s="59" t="s">
        <v>6705</v>
      </c>
      <c r="Q2334" s="25" t="s">
        <v>42</v>
      </c>
      <c r="R2334" s="25" t="s">
        <v>42</v>
      </c>
      <c r="S2334" s="25" t="s">
        <v>42</v>
      </c>
      <c r="T2334" s="25" t="s">
        <v>42</v>
      </c>
      <c r="U2334" s="25" t="s">
        <v>42</v>
      </c>
      <c r="V2334" s="25" t="s">
        <v>42</v>
      </c>
      <c r="W2334" s="25">
        <v>0</v>
      </c>
      <c r="X2334" s="25">
        <v>0</v>
      </c>
      <c r="Y2334" s="25" t="s">
        <v>42</v>
      </c>
      <c r="Z2334" s="25" t="s">
        <v>42</v>
      </c>
      <c r="AA2334" s="25">
        <v>0.4</v>
      </c>
      <c r="AB2334" s="25">
        <v>0.4</v>
      </c>
      <c r="AC2334" s="25" t="s">
        <v>4202</v>
      </c>
      <c r="AD2334" s="59" t="s">
        <v>147</v>
      </c>
      <c r="AE2334" s="59" t="s">
        <v>51</v>
      </c>
    </row>
    <row r="2335" spans="1:31" ht="31.5" x14ac:dyDescent="0.25">
      <c r="A2335" s="57" t="s">
        <v>5071</v>
      </c>
      <c r="B2335" s="24" t="s">
        <v>6706</v>
      </c>
      <c r="C2335" s="58" t="s">
        <v>6707</v>
      </c>
      <c r="D2335" s="59">
        <v>1972</v>
      </c>
      <c r="E2335" s="25">
        <v>41.31</v>
      </c>
      <c r="F2335" s="25">
        <v>0.15</v>
      </c>
      <c r="G2335" s="59">
        <v>2021</v>
      </c>
      <c r="H2335" s="25" t="s">
        <v>42</v>
      </c>
      <c r="I2335" s="25" t="s">
        <v>42</v>
      </c>
      <c r="J2335" s="25" t="s">
        <v>42</v>
      </c>
      <c r="K2335" s="25" t="s">
        <v>42</v>
      </c>
      <c r="L2335" s="59" t="s">
        <v>51</v>
      </c>
      <c r="M2335" s="59" t="s">
        <v>51</v>
      </c>
      <c r="N2335" s="59" t="s">
        <v>51</v>
      </c>
      <c r="O2335" s="59" t="s">
        <v>51</v>
      </c>
      <c r="P2335" s="59" t="s">
        <v>6708</v>
      </c>
      <c r="Q2335" s="25" t="s">
        <v>42</v>
      </c>
      <c r="R2335" s="25" t="s">
        <v>42</v>
      </c>
      <c r="S2335" s="25" t="s">
        <v>42</v>
      </c>
      <c r="T2335" s="25" t="s">
        <v>42</v>
      </c>
      <c r="U2335" s="25" t="s">
        <v>42</v>
      </c>
      <c r="V2335" s="25" t="s">
        <v>42</v>
      </c>
      <c r="W2335" s="25">
        <v>0</v>
      </c>
      <c r="X2335" s="25">
        <v>0</v>
      </c>
      <c r="Y2335" s="25" t="s">
        <v>42</v>
      </c>
      <c r="Z2335" s="25" t="s">
        <v>42</v>
      </c>
      <c r="AA2335" s="25">
        <v>0.4</v>
      </c>
      <c r="AB2335" s="25">
        <v>0.4</v>
      </c>
      <c r="AC2335" s="25" t="s">
        <v>4202</v>
      </c>
      <c r="AD2335" s="59" t="s">
        <v>147</v>
      </c>
      <c r="AE2335" s="59" t="s">
        <v>51</v>
      </c>
    </row>
    <row r="2336" spans="1:31" ht="31.5" x14ac:dyDescent="0.25">
      <c r="A2336" s="57" t="s">
        <v>5071</v>
      </c>
      <c r="B2336" s="24" t="s">
        <v>6709</v>
      </c>
      <c r="C2336" s="58" t="s">
        <v>6710</v>
      </c>
      <c r="D2336" s="59">
        <v>1972</v>
      </c>
      <c r="E2336" s="25">
        <v>41.31</v>
      </c>
      <c r="F2336" s="25">
        <v>0.15</v>
      </c>
      <c r="G2336" s="59">
        <v>2021</v>
      </c>
      <c r="H2336" s="25" t="s">
        <v>42</v>
      </c>
      <c r="I2336" s="25" t="s">
        <v>42</v>
      </c>
      <c r="J2336" s="25" t="s">
        <v>42</v>
      </c>
      <c r="K2336" s="25" t="s">
        <v>42</v>
      </c>
      <c r="L2336" s="59" t="s">
        <v>51</v>
      </c>
      <c r="M2336" s="59" t="s">
        <v>51</v>
      </c>
      <c r="N2336" s="59" t="s">
        <v>51</v>
      </c>
      <c r="O2336" s="59" t="s">
        <v>51</v>
      </c>
      <c r="P2336" s="59" t="s">
        <v>6711</v>
      </c>
      <c r="Q2336" s="25" t="s">
        <v>42</v>
      </c>
      <c r="R2336" s="25" t="s">
        <v>42</v>
      </c>
      <c r="S2336" s="25" t="s">
        <v>42</v>
      </c>
      <c r="T2336" s="25" t="s">
        <v>42</v>
      </c>
      <c r="U2336" s="25" t="s">
        <v>42</v>
      </c>
      <c r="V2336" s="25" t="s">
        <v>42</v>
      </c>
      <c r="W2336" s="25">
        <v>0</v>
      </c>
      <c r="X2336" s="25">
        <v>0</v>
      </c>
      <c r="Y2336" s="25" t="s">
        <v>42</v>
      </c>
      <c r="Z2336" s="25" t="s">
        <v>42</v>
      </c>
      <c r="AA2336" s="25">
        <v>0.4</v>
      </c>
      <c r="AB2336" s="25">
        <v>0.4</v>
      </c>
      <c r="AC2336" s="25" t="s">
        <v>4202</v>
      </c>
      <c r="AD2336" s="59" t="s">
        <v>147</v>
      </c>
      <c r="AE2336" s="59" t="s">
        <v>51</v>
      </c>
    </row>
    <row r="2337" spans="1:31" ht="31.5" x14ac:dyDescent="0.25">
      <c r="A2337" s="57" t="s">
        <v>5071</v>
      </c>
      <c r="B2337" s="24" t="s">
        <v>6712</v>
      </c>
      <c r="C2337" s="58" t="s">
        <v>6713</v>
      </c>
      <c r="D2337" s="59">
        <v>1972</v>
      </c>
      <c r="E2337" s="25">
        <v>41.33</v>
      </c>
      <c r="F2337" s="25">
        <v>1E-4</v>
      </c>
      <c r="G2337" s="59">
        <v>2021</v>
      </c>
      <c r="H2337" s="25" t="s">
        <v>42</v>
      </c>
      <c r="I2337" s="25" t="s">
        <v>42</v>
      </c>
      <c r="J2337" s="25" t="s">
        <v>42</v>
      </c>
      <c r="K2337" s="25" t="s">
        <v>42</v>
      </c>
      <c r="L2337" s="59" t="s">
        <v>51</v>
      </c>
      <c r="M2337" s="59" t="s">
        <v>51</v>
      </c>
      <c r="N2337" s="59" t="s">
        <v>51</v>
      </c>
      <c r="O2337" s="59" t="s">
        <v>51</v>
      </c>
      <c r="P2337" s="59" t="s">
        <v>6714</v>
      </c>
      <c r="Q2337" s="25" t="s">
        <v>42</v>
      </c>
      <c r="R2337" s="25" t="s">
        <v>42</v>
      </c>
      <c r="S2337" s="25" t="s">
        <v>42</v>
      </c>
      <c r="T2337" s="25" t="s">
        <v>42</v>
      </c>
      <c r="U2337" s="25" t="s">
        <v>42</v>
      </c>
      <c r="V2337" s="25" t="s">
        <v>42</v>
      </c>
      <c r="W2337" s="25">
        <v>0</v>
      </c>
      <c r="X2337" s="25">
        <v>0</v>
      </c>
      <c r="Y2337" s="25" t="s">
        <v>42</v>
      </c>
      <c r="Z2337" s="25" t="s">
        <v>42</v>
      </c>
      <c r="AA2337" s="25">
        <v>0.4</v>
      </c>
      <c r="AB2337" s="25">
        <v>0.4</v>
      </c>
      <c r="AC2337" s="25" t="s">
        <v>4202</v>
      </c>
      <c r="AD2337" s="59" t="s">
        <v>147</v>
      </c>
      <c r="AE2337" s="59" t="s">
        <v>51</v>
      </c>
    </row>
    <row r="2338" spans="1:31" ht="31.5" x14ac:dyDescent="0.25">
      <c r="A2338" s="57" t="s">
        <v>5071</v>
      </c>
      <c r="B2338" s="24" t="s">
        <v>6715</v>
      </c>
      <c r="C2338" s="58" t="s">
        <v>6716</v>
      </c>
      <c r="D2338" s="59">
        <v>1983</v>
      </c>
      <c r="E2338" s="25">
        <v>42.72</v>
      </c>
      <c r="F2338" s="25">
        <v>1E-4</v>
      </c>
      <c r="G2338" s="59">
        <v>2021</v>
      </c>
      <c r="H2338" s="25" t="s">
        <v>42</v>
      </c>
      <c r="I2338" s="25" t="s">
        <v>42</v>
      </c>
      <c r="J2338" s="25" t="s">
        <v>42</v>
      </c>
      <c r="K2338" s="25" t="s">
        <v>42</v>
      </c>
      <c r="L2338" s="59" t="s">
        <v>51</v>
      </c>
      <c r="M2338" s="59" t="s">
        <v>51</v>
      </c>
      <c r="N2338" s="59" t="s">
        <v>51</v>
      </c>
      <c r="O2338" s="59" t="s">
        <v>51</v>
      </c>
      <c r="P2338" s="59" t="s">
        <v>6717</v>
      </c>
      <c r="Q2338" s="25" t="s">
        <v>42</v>
      </c>
      <c r="R2338" s="25" t="s">
        <v>42</v>
      </c>
      <c r="S2338" s="25" t="s">
        <v>42</v>
      </c>
      <c r="T2338" s="25" t="s">
        <v>42</v>
      </c>
      <c r="U2338" s="25" t="s">
        <v>42</v>
      </c>
      <c r="V2338" s="25" t="s">
        <v>42</v>
      </c>
      <c r="W2338" s="25">
        <v>0</v>
      </c>
      <c r="X2338" s="25">
        <v>0</v>
      </c>
      <c r="Y2338" s="25" t="s">
        <v>42</v>
      </c>
      <c r="Z2338" s="25" t="s">
        <v>42</v>
      </c>
      <c r="AA2338" s="25">
        <v>0.4</v>
      </c>
      <c r="AB2338" s="25">
        <v>0.4</v>
      </c>
      <c r="AC2338" s="25" t="s">
        <v>4202</v>
      </c>
      <c r="AD2338" s="59" t="s">
        <v>147</v>
      </c>
      <c r="AE2338" s="59" t="s">
        <v>51</v>
      </c>
    </row>
    <row r="2339" spans="1:31" ht="31.5" x14ac:dyDescent="0.25">
      <c r="A2339" s="57" t="s">
        <v>5071</v>
      </c>
      <c r="B2339" s="24" t="s">
        <v>6718</v>
      </c>
      <c r="C2339" s="58" t="s">
        <v>6719</v>
      </c>
      <c r="D2339" s="59">
        <v>1983</v>
      </c>
      <c r="E2339" s="25">
        <v>52.12</v>
      </c>
      <c r="F2339" s="25">
        <v>0.02</v>
      </c>
      <c r="G2339" s="59">
        <v>2021</v>
      </c>
      <c r="H2339" s="25" t="s">
        <v>42</v>
      </c>
      <c r="I2339" s="25" t="s">
        <v>42</v>
      </c>
      <c r="J2339" s="25" t="s">
        <v>42</v>
      </c>
      <c r="K2339" s="25" t="s">
        <v>42</v>
      </c>
      <c r="L2339" s="59" t="s">
        <v>51</v>
      </c>
      <c r="M2339" s="59" t="s">
        <v>51</v>
      </c>
      <c r="N2339" s="59" t="s">
        <v>51</v>
      </c>
      <c r="O2339" s="59" t="s">
        <v>51</v>
      </c>
      <c r="P2339" s="59" t="s">
        <v>6720</v>
      </c>
      <c r="Q2339" s="25" t="s">
        <v>42</v>
      </c>
      <c r="R2339" s="25" t="s">
        <v>42</v>
      </c>
      <c r="S2339" s="25" t="s">
        <v>42</v>
      </c>
      <c r="T2339" s="25" t="s">
        <v>42</v>
      </c>
      <c r="U2339" s="25" t="s">
        <v>42</v>
      </c>
      <c r="V2339" s="25" t="s">
        <v>42</v>
      </c>
      <c r="W2339" s="25">
        <v>0</v>
      </c>
      <c r="X2339" s="25">
        <v>0</v>
      </c>
      <c r="Y2339" s="25" t="s">
        <v>42</v>
      </c>
      <c r="Z2339" s="25" t="s">
        <v>42</v>
      </c>
      <c r="AA2339" s="25">
        <v>0.4</v>
      </c>
      <c r="AB2339" s="25">
        <v>0.4</v>
      </c>
      <c r="AC2339" s="25" t="s">
        <v>4202</v>
      </c>
      <c r="AD2339" s="59" t="s">
        <v>147</v>
      </c>
      <c r="AE2339" s="59" t="s">
        <v>51</v>
      </c>
    </row>
    <row r="2340" spans="1:31" ht="31.5" x14ac:dyDescent="0.25">
      <c r="A2340" s="57" t="s">
        <v>5071</v>
      </c>
      <c r="B2340" s="24" t="s">
        <v>6721</v>
      </c>
      <c r="C2340" s="58" t="s">
        <v>6722</v>
      </c>
      <c r="D2340" s="59">
        <v>1982</v>
      </c>
      <c r="E2340" s="25">
        <v>40.630000000000003</v>
      </c>
      <c r="F2340" s="25">
        <v>0.08</v>
      </c>
      <c r="G2340" s="59">
        <v>2021</v>
      </c>
      <c r="H2340" s="25" t="s">
        <v>42</v>
      </c>
      <c r="I2340" s="25" t="s">
        <v>42</v>
      </c>
      <c r="J2340" s="25" t="s">
        <v>42</v>
      </c>
      <c r="K2340" s="25" t="s">
        <v>42</v>
      </c>
      <c r="L2340" s="59" t="s">
        <v>51</v>
      </c>
      <c r="M2340" s="59" t="s">
        <v>51</v>
      </c>
      <c r="N2340" s="59" t="s">
        <v>51</v>
      </c>
      <c r="O2340" s="59" t="s">
        <v>51</v>
      </c>
      <c r="P2340" s="59" t="s">
        <v>6723</v>
      </c>
      <c r="Q2340" s="25" t="s">
        <v>42</v>
      </c>
      <c r="R2340" s="25" t="s">
        <v>42</v>
      </c>
      <c r="S2340" s="25" t="s">
        <v>42</v>
      </c>
      <c r="T2340" s="25" t="s">
        <v>42</v>
      </c>
      <c r="U2340" s="25" t="s">
        <v>42</v>
      </c>
      <c r="V2340" s="25" t="s">
        <v>42</v>
      </c>
      <c r="W2340" s="25">
        <v>0</v>
      </c>
      <c r="X2340" s="25">
        <v>0</v>
      </c>
      <c r="Y2340" s="25" t="s">
        <v>42</v>
      </c>
      <c r="Z2340" s="25" t="s">
        <v>42</v>
      </c>
      <c r="AA2340" s="25">
        <v>0.4</v>
      </c>
      <c r="AB2340" s="25">
        <v>0.4</v>
      </c>
      <c r="AC2340" s="25" t="s">
        <v>4202</v>
      </c>
      <c r="AD2340" s="59" t="s">
        <v>147</v>
      </c>
      <c r="AE2340" s="59" t="s">
        <v>51</v>
      </c>
    </row>
    <row r="2341" spans="1:31" ht="31.5" x14ac:dyDescent="0.25">
      <c r="A2341" s="57" t="s">
        <v>5071</v>
      </c>
      <c r="B2341" s="24" t="s">
        <v>6724</v>
      </c>
      <c r="C2341" s="58" t="s">
        <v>6725</v>
      </c>
      <c r="D2341" s="59">
        <v>1969</v>
      </c>
      <c r="E2341" s="25">
        <v>51.45</v>
      </c>
      <c r="F2341" s="25">
        <v>1.87</v>
      </c>
      <c r="G2341" s="59">
        <v>2021</v>
      </c>
      <c r="H2341" s="25" t="s">
        <v>42</v>
      </c>
      <c r="I2341" s="25" t="s">
        <v>42</v>
      </c>
      <c r="J2341" s="25" t="s">
        <v>42</v>
      </c>
      <c r="K2341" s="25" t="s">
        <v>42</v>
      </c>
      <c r="L2341" s="59" t="s">
        <v>51</v>
      </c>
      <c r="M2341" s="59" t="s">
        <v>51</v>
      </c>
      <c r="N2341" s="59" t="s">
        <v>51</v>
      </c>
      <c r="O2341" s="59" t="s">
        <v>51</v>
      </c>
      <c r="P2341" s="59" t="s">
        <v>6726</v>
      </c>
      <c r="Q2341" s="25" t="s">
        <v>42</v>
      </c>
      <c r="R2341" s="25" t="s">
        <v>42</v>
      </c>
      <c r="S2341" s="25" t="s">
        <v>42</v>
      </c>
      <c r="T2341" s="25" t="s">
        <v>42</v>
      </c>
      <c r="U2341" s="25" t="s">
        <v>42</v>
      </c>
      <c r="V2341" s="25" t="s">
        <v>42</v>
      </c>
      <c r="W2341" s="25">
        <v>0</v>
      </c>
      <c r="X2341" s="25">
        <v>0</v>
      </c>
      <c r="Y2341" s="25" t="s">
        <v>42</v>
      </c>
      <c r="Z2341" s="25" t="s">
        <v>42</v>
      </c>
      <c r="AA2341" s="25">
        <v>0.4</v>
      </c>
      <c r="AB2341" s="25">
        <v>0.4</v>
      </c>
      <c r="AC2341" s="25" t="s">
        <v>4202</v>
      </c>
      <c r="AD2341" s="59" t="s">
        <v>147</v>
      </c>
      <c r="AE2341" s="59" t="s">
        <v>51</v>
      </c>
    </row>
    <row r="2342" spans="1:31" ht="31.5" x14ac:dyDescent="0.25">
      <c r="A2342" s="57" t="s">
        <v>5071</v>
      </c>
      <c r="B2342" s="24" t="s">
        <v>6727</v>
      </c>
      <c r="C2342" s="58" t="s">
        <v>6728</v>
      </c>
      <c r="D2342" s="59">
        <v>1969</v>
      </c>
      <c r="E2342" s="25">
        <v>36.630000000000003</v>
      </c>
      <c r="F2342" s="25">
        <v>0.26</v>
      </c>
      <c r="G2342" s="59">
        <v>2021</v>
      </c>
      <c r="H2342" s="25" t="s">
        <v>42</v>
      </c>
      <c r="I2342" s="25" t="s">
        <v>42</v>
      </c>
      <c r="J2342" s="25" t="s">
        <v>42</v>
      </c>
      <c r="K2342" s="25" t="s">
        <v>42</v>
      </c>
      <c r="L2342" s="59" t="s">
        <v>51</v>
      </c>
      <c r="M2342" s="59" t="s">
        <v>51</v>
      </c>
      <c r="N2342" s="59" t="s">
        <v>51</v>
      </c>
      <c r="O2342" s="59" t="s">
        <v>51</v>
      </c>
      <c r="P2342" s="59" t="s">
        <v>6729</v>
      </c>
      <c r="Q2342" s="25" t="s">
        <v>42</v>
      </c>
      <c r="R2342" s="25" t="s">
        <v>42</v>
      </c>
      <c r="S2342" s="25" t="s">
        <v>42</v>
      </c>
      <c r="T2342" s="25" t="s">
        <v>42</v>
      </c>
      <c r="U2342" s="25" t="s">
        <v>42</v>
      </c>
      <c r="V2342" s="25" t="s">
        <v>42</v>
      </c>
      <c r="W2342" s="25">
        <v>0</v>
      </c>
      <c r="X2342" s="25">
        <v>0</v>
      </c>
      <c r="Y2342" s="25" t="s">
        <v>42</v>
      </c>
      <c r="Z2342" s="25" t="s">
        <v>42</v>
      </c>
      <c r="AA2342" s="25">
        <v>0.4</v>
      </c>
      <c r="AB2342" s="25">
        <v>0.4</v>
      </c>
      <c r="AC2342" s="25" t="s">
        <v>4202</v>
      </c>
      <c r="AD2342" s="59" t="s">
        <v>147</v>
      </c>
      <c r="AE2342" s="59" t="s">
        <v>51</v>
      </c>
    </row>
    <row r="2343" spans="1:31" ht="31.5" x14ac:dyDescent="0.25">
      <c r="A2343" s="57" t="s">
        <v>5071</v>
      </c>
      <c r="B2343" s="24" t="s">
        <v>6730</v>
      </c>
      <c r="C2343" s="58" t="s">
        <v>6731</v>
      </c>
      <c r="D2343" s="59">
        <v>1986</v>
      </c>
      <c r="E2343" s="25">
        <v>41.34</v>
      </c>
      <c r="F2343" s="25">
        <v>0.15</v>
      </c>
      <c r="G2343" s="59">
        <v>2021</v>
      </c>
      <c r="H2343" s="25" t="s">
        <v>42</v>
      </c>
      <c r="I2343" s="25" t="s">
        <v>42</v>
      </c>
      <c r="J2343" s="25" t="s">
        <v>42</v>
      </c>
      <c r="K2343" s="25" t="s">
        <v>42</v>
      </c>
      <c r="L2343" s="59" t="s">
        <v>51</v>
      </c>
      <c r="M2343" s="59" t="s">
        <v>51</v>
      </c>
      <c r="N2343" s="59" t="s">
        <v>51</v>
      </c>
      <c r="O2343" s="59" t="s">
        <v>51</v>
      </c>
      <c r="P2343" s="59" t="s">
        <v>6732</v>
      </c>
      <c r="Q2343" s="25" t="s">
        <v>42</v>
      </c>
      <c r="R2343" s="25" t="s">
        <v>42</v>
      </c>
      <c r="S2343" s="25" t="s">
        <v>42</v>
      </c>
      <c r="T2343" s="25" t="s">
        <v>42</v>
      </c>
      <c r="U2343" s="25" t="s">
        <v>42</v>
      </c>
      <c r="V2343" s="25" t="s">
        <v>42</v>
      </c>
      <c r="W2343" s="25">
        <v>0</v>
      </c>
      <c r="X2343" s="25">
        <v>0</v>
      </c>
      <c r="Y2343" s="25" t="s">
        <v>42</v>
      </c>
      <c r="Z2343" s="25" t="s">
        <v>42</v>
      </c>
      <c r="AA2343" s="25">
        <v>0.4</v>
      </c>
      <c r="AB2343" s="25">
        <v>0.4</v>
      </c>
      <c r="AC2343" s="25" t="s">
        <v>4202</v>
      </c>
      <c r="AD2343" s="59" t="s">
        <v>147</v>
      </c>
      <c r="AE2343" s="59" t="s">
        <v>51</v>
      </c>
    </row>
    <row r="2344" spans="1:31" ht="31.5" x14ac:dyDescent="0.25">
      <c r="A2344" s="57" t="s">
        <v>5071</v>
      </c>
      <c r="B2344" s="24" t="s">
        <v>6733</v>
      </c>
      <c r="C2344" s="58" t="s">
        <v>6734</v>
      </c>
      <c r="D2344" s="59">
        <v>1967</v>
      </c>
      <c r="E2344" s="25">
        <v>41.34</v>
      </c>
      <c r="F2344" s="25">
        <v>0.15</v>
      </c>
      <c r="G2344" s="59">
        <v>2021</v>
      </c>
      <c r="H2344" s="25" t="s">
        <v>42</v>
      </c>
      <c r="I2344" s="25" t="s">
        <v>42</v>
      </c>
      <c r="J2344" s="25" t="s">
        <v>42</v>
      </c>
      <c r="K2344" s="25" t="s">
        <v>42</v>
      </c>
      <c r="L2344" s="59" t="s">
        <v>51</v>
      </c>
      <c r="M2344" s="59" t="s">
        <v>51</v>
      </c>
      <c r="N2344" s="59" t="s">
        <v>51</v>
      </c>
      <c r="O2344" s="59" t="s">
        <v>51</v>
      </c>
      <c r="P2344" s="59" t="s">
        <v>6735</v>
      </c>
      <c r="Q2344" s="25" t="s">
        <v>42</v>
      </c>
      <c r="R2344" s="25" t="s">
        <v>42</v>
      </c>
      <c r="S2344" s="25" t="s">
        <v>42</v>
      </c>
      <c r="T2344" s="25" t="s">
        <v>42</v>
      </c>
      <c r="U2344" s="25" t="s">
        <v>42</v>
      </c>
      <c r="V2344" s="25" t="s">
        <v>42</v>
      </c>
      <c r="W2344" s="25">
        <v>0</v>
      </c>
      <c r="X2344" s="25">
        <v>0</v>
      </c>
      <c r="Y2344" s="25" t="s">
        <v>42</v>
      </c>
      <c r="Z2344" s="25" t="s">
        <v>42</v>
      </c>
      <c r="AA2344" s="25">
        <v>0.4</v>
      </c>
      <c r="AB2344" s="25">
        <v>0.4</v>
      </c>
      <c r="AC2344" s="25" t="s">
        <v>4202</v>
      </c>
      <c r="AD2344" s="59" t="s">
        <v>147</v>
      </c>
      <c r="AE2344" s="59" t="s">
        <v>51</v>
      </c>
    </row>
    <row r="2345" spans="1:31" ht="31.5" x14ac:dyDescent="0.25">
      <c r="A2345" s="57" t="s">
        <v>5071</v>
      </c>
      <c r="B2345" s="24" t="s">
        <v>6736</v>
      </c>
      <c r="C2345" s="58" t="s">
        <v>6737</v>
      </c>
      <c r="D2345" s="59">
        <v>1968</v>
      </c>
      <c r="E2345" s="25">
        <v>41.39</v>
      </c>
      <c r="F2345" s="25">
        <v>1E-4</v>
      </c>
      <c r="G2345" s="59">
        <v>2021</v>
      </c>
      <c r="H2345" s="25" t="s">
        <v>42</v>
      </c>
      <c r="I2345" s="25" t="s">
        <v>42</v>
      </c>
      <c r="J2345" s="25" t="s">
        <v>42</v>
      </c>
      <c r="K2345" s="25" t="s">
        <v>42</v>
      </c>
      <c r="L2345" s="59" t="s">
        <v>51</v>
      </c>
      <c r="M2345" s="59" t="s">
        <v>51</v>
      </c>
      <c r="N2345" s="59" t="s">
        <v>51</v>
      </c>
      <c r="O2345" s="59" t="s">
        <v>51</v>
      </c>
      <c r="P2345" s="59" t="s">
        <v>6738</v>
      </c>
      <c r="Q2345" s="25" t="s">
        <v>42</v>
      </c>
      <c r="R2345" s="25" t="s">
        <v>42</v>
      </c>
      <c r="S2345" s="25" t="s">
        <v>42</v>
      </c>
      <c r="T2345" s="25" t="s">
        <v>42</v>
      </c>
      <c r="U2345" s="25" t="s">
        <v>42</v>
      </c>
      <c r="V2345" s="25" t="s">
        <v>42</v>
      </c>
      <c r="W2345" s="25">
        <v>0</v>
      </c>
      <c r="X2345" s="25">
        <v>0</v>
      </c>
      <c r="Y2345" s="25" t="s">
        <v>42</v>
      </c>
      <c r="Z2345" s="25" t="s">
        <v>42</v>
      </c>
      <c r="AA2345" s="25">
        <v>0.4</v>
      </c>
      <c r="AB2345" s="25">
        <v>0.4</v>
      </c>
      <c r="AC2345" s="25" t="s">
        <v>4202</v>
      </c>
      <c r="AD2345" s="59" t="s">
        <v>147</v>
      </c>
      <c r="AE2345" s="59" t="s">
        <v>51</v>
      </c>
    </row>
    <row r="2346" spans="1:31" ht="31.5" x14ac:dyDescent="0.25">
      <c r="A2346" s="57" t="s">
        <v>5071</v>
      </c>
      <c r="B2346" s="24" t="s">
        <v>6739</v>
      </c>
      <c r="C2346" s="58" t="s">
        <v>6740</v>
      </c>
      <c r="D2346" s="59">
        <v>1968</v>
      </c>
      <c r="E2346" s="25">
        <v>42.72</v>
      </c>
      <c r="F2346" s="25">
        <v>0.85</v>
      </c>
      <c r="G2346" s="59">
        <v>2021</v>
      </c>
      <c r="H2346" s="25" t="s">
        <v>42</v>
      </c>
      <c r="I2346" s="25" t="s">
        <v>42</v>
      </c>
      <c r="J2346" s="25" t="s">
        <v>42</v>
      </c>
      <c r="K2346" s="25" t="s">
        <v>42</v>
      </c>
      <c r="L2346" s="59" t="s">
        <v>51</v>
      </c>
      <c r="M2346" s="59" t="s">
        <v>51</v>
      </c>
      <c r="N2346" s="59" t="s">
        <v>51</v>
      </c>
      <c r="O2346" s="59" t="s">
        <v>51</v>
      </c>
      <c r="P2346" s="59" t="s">
        <v>6741</v>
      </c>
      <c r="Q2346" s="25" t="s">
        <v>42</v>
      </c>
      <c r="R2346" s="25" t="s">
        <v>42</v>
      </c>
      <c r="S2346" s="25" t="s">
        <v>42</v>
      </c>
      <c r="T2346" s="25" t="s">
        <v>42</v>
      </c>
      <c r="U2346" s="25" t="s">
        <v>42</v>
      </c>
      <c r="V2346" s="25" t="s">
        <v>42</v>
      </c>
      <c r="W2346" s="25">
        <v>0</v>
      </c>
      <c r="X2346" s="25">
        <v>0</v>
      </c>
      <c r="Y2346" s="25" t="s">
        <v>42</v>
      </c>
      <c r="Z2346" s="25" t="s">
        <v>42</v>
      </c>
      <c r="AA2346" s="25">
        <v>0.4</v>
      </c>
      <c r="AB2346" s="25">
        <v>0.4</v>
      </c>
      <c r="AC2346" s="25" t="s">
        <v>4202</v>
      </c>
      <c r="AD2346" s="59" t="s">
        <v>147</v>
      </c>
      <c r="AE2346" s="59" t="s">
        <v>51</v>
      </c>
    </row>
    <row r="2347" spans="1:31" ht="31.5" x14ac:dyDescent="0.25">
      <c r="A2347" s="57" t="s">
        <v>5071</v>
      </c>
      <c r="B2347" s="24" t="s">
        <v>6742</v>
      </c>
      <c r="C2347" s="58" t="s">
        <v>6743</v>
      </c>
      <c r="D2347" s="59">
        <v>1968</v>
      </c>
      <c r="E2347" s="25">
        <v>42.72</v>
      </c>
      <c r="F2347" s="25">
        <v>0.15</v>
      </c>
      <c r="G2347" s="59">
        <v>2021</v>
      </c>
      <c r="H2347" s="25" t="s">
        <v>42</v>
      </c>
      <c r="I2347" s="25" t="s">
        <v>42</v>
      </c>
      <c r="J2347" s="25" t="s">
        <v>42</v>
      </c>
      <c r="K2347" s="25" t="s">
        <v>42</v>
      </c>
      <c r="L2347" s="59" t="s">
        <v>51</v>
      </c>
      <c r="M2347" s="59" t="s">
        <v>51</v>
      </c>
      <c r="N2347" s="59" t="s">
        <v>51</v>
      </c>
      <c r="O2347" s="59" t="s">
        <v>51</v>
      </c>
      <c r="P2347" s="59" t="s">
        <v>6744</v>
      </c>
      <c r="Q2347" s="25" t="s">
        <v>42</v>
      </c>
      <c r="R2347" s="25" t="s">
        <v>42</v>
      </c>
      <c r="S2347" s="25" t="s">
        <v>42</v>
      </c>
      <c r="T2347" s="25" t="s">
        <v>42</v>
      </c>
      <c r="U2347" s="25" t="s">
        <v>42</v>
      </c>
      <c r="V2347" s="25" t="s">
        <v>42</v>
      </c>
      <c r="W2347" s="25">
        <v>0</v>
      </c>
      <c r="X2347" s="25">
        <v>0</v>
      </c>
      <c r="Y2347" s="25" t="s">
        <v>42</v>
      </c>
      <c r="Z2347" s="25" t="s">
        <v>42</v>
      </c>
      <c r="AA2347" s="25">
        <v>0.4</v>
      </c>
      <c r="AB2347" s="25">
        <v>0.4</v>
      </c>
      <c r="AC2347" s="25" t="s">
        <v>4202</v>
      </c>
      <c r="AD2347" s="59" t="s">
        <v>147</v>
      </c>
      <c r="AE2347" s="59" t="s">
        <v>51</v>
      </c>
    </row>
    <row r="2348" spans="1:31" ht="31.5" x14ac:dyDescent="0.25">
      <c r="A2348" s="57" t="s">
        <v>5071</v>
      </c>
      <c r="B2348" s="24" t="s">
        <v>6745</v>
      </c>
      <c r="C2348" s="58" t="s">
        <v>6746</v>
      </c>
      <c r="D2348" s="59">
        <v>1967</v>
      </c>
      <c r="E2348" s="25">
        <v>41.36</v>
      </c>
      <c r="F2348" s="25">
        <v>1E-4</v>
      </c>
      <c r="G2348" s="59">
        <v>2021</v>
      </c>
      <c r="H2348" s="25" t="s">
        <v>42</v>
      </c>
      <c r="I2348" s="25" t="s">
        <v>42</v>
      </c>
      <c r="J2348" s="25" t="s">
        <v>42</v>
      </c>
      <c r="K2348" s="25" t="s">
        <v>42</v>
      </c>
      <c r="L2348" s="59" t="s">
        <v>51</v>
      </c>
      <c r="M2348" s="59" t="s">
        <v>51</v>
      </c>
      <c r="N2348" s="59" t="s">
        <v>51</v>
      </c>
      <c r="O2348" s="59" t="s">
        <v>51</v>
      </c>
      <c r="P2348" s="59" t="s">
        <v>6747</v>
      </c>
      <c r="Q2348" s="25" t="s">
        <v>42</v>
      </c>
      <c r="R2348" s="25" t="s">
        <v>42</v>
      </c>
      <c r="S2348" s="25" t="s">
        <v>42</v>
      </c>
      <c r="T2348" s="25" t="s">
        <v>42</v>
      </c>
      <c r="U2348" s="25" t="s">
        <v>42</v>
      </c>
      <c r="V2348" s="25" t="s">
        <v>42</v>
      </c>
      <c r="W2348" s="25">
        <v>0</v>
      </c>
      <c r="X2348" s="25">
        <v>0</v>
      </c>
      <c r="Y2348" s="25" t="s">
        <v>42</v>
      </c>
      <c r="Z2348" s="25" t="s">
        <v>42</v>
      </c>
      <c r="AA2348" s="25">
        <v>0.4</v>
      </c>
      <c r="AB2348" s="25">
        <v>0.4</v>
      </c>
      <c r="AC2348" s="25" t="s">
        <v>4202</v>
      </c>
      <c r="AD2348" s="59" t="s">
        <v>147</v>
      </c>
      <c r="AE2348" s="59" t="s">
        <v>51</v>
      </c>
    </row>
    <row r="2349" spans="1:31" ht="31.5" x14ac:dyDescent="0.25">
      <c r="A2349" s="57" t="s">
        <v>5071</v>
      </c>
      <c r="B2349" s="24" t="s">
        <v>6748</v>
      </c>
      <c r="C2349" s="58" t="s">
        <v>6749</v>
      </c>
      <c r="D2349" s="59">
        <v>1971</v>
      </c>
      <c r="E2349" s="25">
        <v>51.28</v>
      </c>
      <c r="F2349" s="25">
        <v>0.36</v>
      </c>
      <c r="G2349" s="59">
        <v>2021</v>
      </c>
      <c r="H2349" s="25" t="s">
        <v>42</v>
      </c>
      <c r="I2349" s="25" t="s">
        <v>42</v>
      </c>
      <c r="J2349" s="25" t="s">
        <v>42</v>
      </c>
      <c r="K2349" s="25" t="s">
        <v>42</v>
      </c>
      <c r="L2349" s="59" t="s">
        <v>51</v>
      </c>
      <c r="M2349" s="59" t="s">
        <v>51</v>
      </c>
      <c r="N2349" s="59" t="s">
        <v>51</v>
      </c>
      <c r="O2349" s="59" t="s">
        <v>51</v>
      </c>
      <c r="P2349" s="59" t="s">
        <v>6750</v>
      </c>
      <c r="Q2349" s="25" t="s">
        <v>42</v>
      </c>
      <c r="R2349" s="25" t="s">
        <v>42</v>
      </c>
      <c r="S2349" s="25" t="s">
        <v>42</v>
      </c>
      <c r="T2349" s="25" t="s">
        <v>42</v>
      </c>
      <c r="U2349" s="25" t="s">
        <v>42</v>
      </c>
      <c r="V2349" s="25" t="s">
        <v>42</v>
      </c>
      <c r="W2349" s="25">
        <v>0</v>
      </c>
      <c r="X2349" s="25">
        <v>0</v>
      </c>
      <c r="Y2349" s="25" t="s">
        <v>42</v>
      </c>
      <c r="Z2349" s="25" t="s">
        <v>42</v>
      </c>
      <c r="AA2349" s="25">
        <v>0.4</v>
      </c>
      <c r="AB2349" s="25">
        <v>0.4</v>
      </c>
      <c r="AC2349" s="25" t="s">
        <v>4202</v>
      </c>
      <c r="AD2349" s="59" t="s">
        <v>147</v>
      </c>
      <c r="AE2349" s="59" t="s">
        <v>51</v>
      </c>
    </row>
    <row r="2350" spans="1:31" ht="31.5" x14ac:dyDescent="0.25">
      <c r="A2350" s="57" t="s">
        <v>5071</v>
      </c>
      <c r="B2350" s="24" t="s">
        <v>6751</v>
      </c>
      <c r="C2350" s="58" t="s">
        <v>6752</v>
      </c>
      <c r="D2350" s="59">
        <v>1971</v>
      </c>
      <c r="E2350" s="25">
        <v>42.35</v>
      </c>
      <c r="F2350" s="25">
        <v>0.15</v>
      </c>
      <c r="G2350" s="59">
        <v>2021</v>
      </c>
      <c r="H2350" s="25" t="s">
        <v>42</v>
      </c>
      <c r="I2350" s="25" t="s">
        <v>42</v>
      </c>
      <c r="J2350" s="25" t="s">
        <v>42</v>
      </c>
      <c r="K2350" s="25" t="s">
        <v>42</v>
      </c>
      <c r="L2350" s="59" t="s">
        <v>51</v>
      </c>
      <c r="M2350" s="59" t="s">
        <v>51</v>
      </c>
      <c r="N2350" s="59" t="s">
        <v>51</v>
      </c>
      <c r="O2350" s="59" t="s">
        <v>51</v>
      </c>
      <c r="P2350" s="59" t="s">
        <v>6753</v>
      </c>
      <c r="Q2350" s="25" t="s">
        <v>42</v>
      </c>
      <c r="R2350" s="25" t="s">
        <v>42</v>
      </c>
      <c r="S2350" s="25" t="s">
        <v>42</v>
      </c>
      <c r="T2350" s="25" t="s">
        <v>42</v>
      </c>
      <c r="U2350" s="25" t="s">
        <v>42</v>
      </c>
      <c r="V2350" s="25" t="s">
        <v>42</v>
      </c>
      <c r="W2350" s="25">
        <v>0</v>
      </c>
      <c r="X2350" s="25">
        <v>0</v>
      </c>
      <c r="Y2350" s="25" t="s">
        <v>42</v>
      </c>
      <c r="Z2350" s="25" t="s">
        <v>42</v>
      </c>
      <c r="AA2350" s="25">
        <v>0.4</v>
      </c>
      <c r="AB2350" s="25">
        <v>0.4</v>
      </c>
      <c r="AC2350" s="25" t="s">
        <v>4202</v>
      </c>
      <c r="AD2350" s="59" t="s">
        <v>147</v>
      </c>
      <c r="AE2350" s="59" t="s">
        <v>51</v>
      </c>
    </row>
    <row r="2351" spans="1:31" ht="31.5" x14ac:dyDescent="0.25">
      <c r="A2351" s="57" t="s">
        <v>5071</v>
      </c>
      <c r="B2351" s="24" t="s">
        <v>6754</v>
      </c>
      <c r="C2351" s="58" t="s">
        <v>6755</v>
      </c>
      <c r="D2351" s="59">
        <v>1971</v>
      </c>
      <c r="E2351" s="25">
        <v>42.35</v>
      </c>
      <c r="F2351" s="25">
        <v>0.15</v>
      </c>
      <c r="G2351" s="59">
        <v>2021</v>
      </c>
      <c r="H2351" s="25" t="s">
        <v>42</v>
      </c>
      <c r="I2351" s="25" t="s">
        <v>42</v>
      </c>
      <c r="J2351" s="25" t="s">
        <v>42</v>
      </c>
      <c r="K2351" s="25" t="s">
        <v>42</v>
      </c>
      <c r="L2351" s="59" t="s">
        <v>51</v>
      </c>
      <c r="M2351" s="59" t="s">
        <v>51</v>
      </c>
      <c r="N2351" s="59" t="s">
        <v>51</v>
      </c>
      <c r="O2351" s="59" t="s">
        <v>51</v>
      </c>
      <c r="P2351" s="59" t="s">
        <v>6756</v>
      </c>
      <c r="Q2351" s="25" t="s">
        <v>42</v>
      </c>
      <c r="R2351" s="25" t="s">
        <v>42</v>
      </c>
      <c r="S2351" s="25" t="s">
        <v>42</v>
      </c>
      <c r="T2351" s="25" t="s">
        <v>42</v>
      </c>
      <c r="U2351" s="25" t="s">
        <v>42</v>
      </c>
      <c r="V2351" s="25" t="s">
        <v>42</v>
      </c>
      <c r="W2351" s="25">
        <v>0</v>
      </c>
      <c r="X2351" s="25">
        <v>0</v>
      </c>
      <c r="Y2351" s="25" t="s">
        <v>42</v>
      </c>
      <c r="Z2351" s="25" t="s">
        <v>42</v>
      </c>
      <c r="AA2351" s="25">
        <v>0.4</v>
      </c>
      <c r="AB2351" s="25">
        <v>0.4</v>
      </c>
      <c r="AC2351" s="25" t="s">
        <v>4202</v>
      </c>
      <c r="AD2351" s="59" t="s">
        <v>147</v>
      </c>
      <c r="AE2351" s="59" t="s">
        <v>51</v>
      </c>
    </row>
    <row r="2352" spans="1:31" ht="31.5" x14ac:dyDescent="0.25">
      <c r="A2352" s="57" t="s">
        <v>5071</v>
      </c>
      <c r="B2352" s="24" t="s">
        <v>6757</v>
      </c>
      <c r="C2352" s="58" t="s">
        <v>6758</v>
      </c>
      <c r="D2352" s="59">
        <v>1971</v>
      </c>
      <c r="E2352" s="25">
        <v>34.659999999999997</v>
      </c>
      <c r="F2352" s="25">
        <v>7.0000000000000007E-2</v>
      </c>
      <c r="G2352" s="59">
        <v>2021</v>
      </c>
      <c r="H2352" s="25" t="s">
        <v>42</v>
      </c>
      <c r="I2352" s="25" t="s">
        <v>42</v>
      </c>
      <c r="J2352" s="25" t="s">
        <v>42</v>
      </c>
      <c r="K2352" s="25" t="s">
        <v>42</v>
      </c>
      <c r="L2352" s="59" t="s">
        <v>51</v>
      </c>
      <c r="M2352" s="59" t="s">
        <v>51</v>
      </c>
      <c r="N2352" s="59" t="s">
        <v>51</v>
      </c>
      <c r="O2352" s="59" t="s">
        <v>51</v>
      </c>
      <c r="P2352" s="59" t="s">
        <v>6759</v>
      </c>
      <c r="Q2352" s="25" t="s">
        <v>42</v>
      </c>
      <c r="R2352" s="25" t="s">
        <v>42</v>
      </c>
      <c r="S2352" s="25" t="s">
        <v>42</v>
      </c>
      <c r="T2352" s="25" t="s">
        <v>42</v>
      </c>
      <c r="U2352" s="25" t="s">
        <v>42</v>
      </c>
      <c r="V2352" s="25" t="s">
        <v>42</v>
      </c>
      <c r="W2352" s="25">
        <v>0</v>
      </c>
      <c r="X2352" s="25">
        <v>0</v>
      </c>
      <c r="Y2352" s="25" t="s">
        <v>42</v>
      </c>
      <c r="Z2352" s="25" t="s">
        <v>42</v>
      </c>
      <c r="AA2352" s="25">
        <v>0.4</v>
      </c>
      <c r="AB2352" s="25">
        <v>0.4</v>
      </c>
      <c r="AC2352" s="25" t="s">
        <v>4202</v>
      </c>
      <c r="AD2352" s="59" t="s">
        <v>147</v>
      </c>
      <c r="AE2352" s="59" t="s">
        <v>51</v>
      </c>
    </row>
    <row r="2353" spans="1:31" ht="31.5" x14ac:dyDescent="0.25">
      <c r="A2353" s="57" t="s">
        <v>5071</v>
      </c>
      <c r="B2353" s="24" t="s">
        <v>6760</v>
      </c>
      <c r="C2353" s="58" t="s">
        <v>6761</v>
      </c>
      <c r="D2353" s="59">
        <v>1981</v>
      </c>
      <c r="E2353" s="25">
        <v>38.65</v>
      </c>
      <c r="F2353" s="25">
        <v>0.21</v>
      </c>
      <c r="G2353" s="59">
        <v>2021</v>
      </c>
      <c r="H2353" s="25" t="s">
        <v>42</v>
      </c>
      <c r="I2353" s="25" t="s">
        <v>42</v>
      </c>
      <c r="J2353" s="25" t="s">
        <v>42</v>
      </c>
      <c r="K2353" s="25" t="s">
        <v>42</v>
      </c>
      <c r="L2353" s="59" t="s">
        <v>51</v>
      </c>
      <c r="M2353" s="59" t="s">
        <v>51</v>
      </c>
      <c r="N2353" s="59" t="s">
        <v>51</v>
      </c>
      <c r="O2353" s="59" t="s">
        <v>51</v>
      </c>
      <c r="P2353" s="59" t="s">
        <v>6762</v>
      </c>
      <c r="Q2353" s="25" t="s">
        <v>42</v>
      </c>
      <c r="R2353" s="25" t="s">
        <v>42</v>
      </c>
      <c r="S2353" s="25" t="s">
        <v>42</v>
      </c>
      <c r="T2353" s="25" t="s">
        <v>42</v>
      </c>
      <c r="U2353" s="25" t="s">
        <v>42</v>
      </c>
      <c r="V2353" s="25" t="s">
        <v>42</v>
      </c>
      <c r="W2353" s="25">
        <v>0</v>
      </c>
      <c r="X2353" s="25">
        <v>0</v>
      </c>
      <c r="Y2353" s="25" t="s">
        <v>42</v>
      </c>
      <c r="Z2353" s="25" t="s">
        <v>42</v>
      </c>
      <c r="AA2353" s="25">
        <v>0.4</v>
      </c>
      <c r="AB2353" s="25">
        <v>0.4</v>
      </c>
      <c r="AC2353" s="25" t="s">
        <v>4202</v>
      </c>
      <c r="AD2353" s="59" t="s">
        <v>147</v>
      </c>
      <c r="AE2353" s="59" t="s">
        <v>51</v>
      </c>
    </row>
    <row r="2354" spans="1:31" ht="31.5" x14ac:dyDescent="0.25">
      <c r="A2354" s="57" t="s">
        <v>5071</v>
      </c>
      <c r="B2354" s="24" t="s">
        <v>6763</v>
      </c>
      <c r="C2354" s="58" t="s">
        <v>6764</v>
      </c>
      <c r="D2354" s="59">
        <v>1981</v>
      </c>
      <c r="E2354" s="25">
        <v>40.020000000000003</v>
      </c>
      <c r="F2354" s="25">
        <v>0.15</v>
      </c>
      <c r="G2354" s="59">
        <v>2021</v>
      </c>
      <c r="H2354" s="25" t="s">
        <v>42</v>
      </c>
      <c r="I2354" s="25" t="s">
        <v>42</v>
      </c>
      <c r="J2354" s="25" t="s">
        <v>42</v>
      </c>
      <c r="K2354" s="25" t="s">
        <v>42</v>
      </c>
      <c r="L2354" s="59" t="s">
        <v>51</v>
      </c>
      <c r="M2354" s="59" t="s">
        <v>51</v>
      </c>
      <c r="N2354" s="59" t="s">
        <v>51</v>
      </c>
      <c r="O2354" s="59" t="s">
        <v>51</v>
      </c>
      <c r="P2354" s="59" t="s">
        <v>6765</v>
      </c>
      <c r="Q2354" s="25" t="s">
        <v>42</v>
      </c>
      <c r="R2354" s="25" t="s">
        <v>42</v>
      </c>
      <c r="S2354" s="25" t="s">
        <v>42</v>
      </c>
      <c r="T2354" s="25" t="s">
        <v>42</v>
      </c>
      <c r="U2354" s="25" t="s">
        <v>42</v>
      </c>
      <c r="V2354" s="25" t="s">
        <v>42</v>
      </c>
      <c r="W2354" s="25">
        <v>0</v>
      </c>
      <c r="X2354" s="25">
        <v>0</v>
      </c>
      <c r="Y2354" s="25" t="s">
        <v>42</v>
      </c>
      <c r="Z2354" s="25" t="s">
        <v>42</v>
      </c>
      <c r="AA2354" s="25">
        <v>0.4</v>
      </c>
      <c r="AB2354" s="25">
        <v>0.4</v>
      </c>
      <c r="AC2354" s="25" t="s">
        <v>4202</v>
      </c>
      <c r="AD2354" s="59" t="s">
        <v>147</v>
      </c>
      <c r="AE2354" s="59" t="s">
        <v>51</v>
      </c>
    </row>
    <row r="2355" spans="1:31" ht="31.5" x14ac:dyDescent="0.25">
      <c r="A2355" s="57" t="s">
        <v>5071</v>
      </c>
      <c r="B2355" s="24" t="s">
        <v>6766</v>
      </c>
      <c r="C2355" s="58" t="s">
        <v>6767</v>
      </c>
      <c r="D2355" s="59">
        <v>1986</v>
      </c>
      <c r="E2355" s="25">
        <v>40.020000000000003</v>
      </c>
      <c r="F2355" s="25">
        <v>0.15</v>
      </c>
      <c r="G2355" s="59">
        <v>2021</v>
      </c>
      <c r="H2355" s="25" t="s">
        <v>42</v>
      </c>
      <c r="I2355" s="25" t="s">
        <v>42</v>
      </c>
      <c r="J2355" s="25" t="s">
        <v>42</v>
      </c>
      <c r="K2355" s="25" t="s">
        <v>42</v>
      </c>
      <c r="L2355" s="59" t="s">
        <v>51</v>
      </c>
      <c r="M2355" s="59" t="s">
        <v>51</v>
      </c>
      <c r="N2355" s="59" t="s">
        <v>51</v>
      </c>
      <c r="O2355" s="59" t="s">
        <v>51</v>
      </c>
      <c r="P2355" s="59" t="s">
        <v>6768</v>
      </c>
      <c r="Q2355" s="25" t="s">
        <v>42</v>
      </c>
      <c r="R2355" s="25" t="s">
        <v>42</v>
      </c>
      <c r="S2355" s="25" t="s">
        <v>42</v>
      </c>
      <c r="T2355" s="25" t="s">
        <v>42</v>
      </c>
      <c r="U2355" s="25" t="s">
        <v>42</v>
      </c>
      <c r="V2355" s="25" t="s">
        <v>42</v>
      </c>
      <c r="W2355" s="25">
        <v>0</v>
      </c>
      <c r="X2355" s="25">
        <v>0</v>
      </c>
      <c r="Y2355" s="25" t="s">
        <v>42</v>
      </c>
      <c r="Z2355" s="25" t="s">
        <v>42</v>
      </c>
      <c r="AA2355" s="25">
        <v>0.4</v>
      </c>
      <c r="AB2355" s="25">
        <v>0.4</v>
      </c>
      <c r="AC2355" s="25" t="s">
        <v>4202</v>
      </c>
      <c r="AD2355" s="59" t="s">
        <v>147</v>
      </c>
      <c r="AE2355" s="59" t="s">
        <v>51</v>
      </c>
    </row>
    <row r="2356" spans="1:31" ht="31.5" x14ac:dyDescent="0.25">
      <c r="A2356" s="57" t="s">
        <v>5071</v>
      </c>
      <c r="B2356" s="24" t="s">
        <v>6769</v>
      </c>
      <c r="C2356" s="58" t="s">
        <v>6770</v>
      </c>
      <c r="D2356" s="59">
        <v>1986</v>
      </c>
      <c r="E2356" s="25">
        <v>39.21</v>
      </c>
      <c r="F2356" s="25">
        <v>0.24</v>
      </c>
      <c r="G2356" s="59">
        <v>2021</v>
      </c>
      <c r="H2356" s="25" t="s">
        <v>42</v>
      </c>
      <c r="I2356" s="25" t="s">
        <v>42</v>
      </c>
      <c r="J2356" s="25" t="s">
        <v>42</v>
      </c>
      <c r="K2356" s="25" t="s">
        <v>42</v>
      </c>
      <c r="L2356" s="59" t="s">
        <v>51</v>
      </c>
      <c r="M2356" s="59" t="s">
        <v>51</v>
      </c>
      <c r="N2356" s="59" t="s">
        <v>51</v>
      </c>
      <c r="O2356" s="59" t="s">
        <v>51</v>
      </c>
      <c r="P2356" s="59" t="s">
        <v>6771</v>
      </c>
      <c r="Q2356" s="25" t="s">
        <v>42</v>
      </c>
      <c r="R2356" s="25" t="s">
        <v>42</v>
      </c>
      <c r="S2356" s="25" t="s">
        <v>42</v>
      </c>
      <c r="T2356" s="25" t="s">
        <v>42</v>
      </c>
      <c r="U2356" s="25" t="s">
        <v>42</v>
      </c>
      <c r="V2356" s="25" t="s">
        <v>42</v>
      </c>
      <c r="W2356" s="25">
        <v>0</v>
      </c>
      <c r="X2356" s="25">
        <v>0</v>
      </c>
      <c r="Y2356" s="25" t="s">
        <v>42</v>
      </c>
      <c r="Z2356" s="25" t="s">
        <v>42</v>
      </c>
      <c r="AA2356" s="25">
        <v>0.4</v>
      </c>
      <c r="AB2356" s="25">
        <v>0.4</v>
      </c>
      <c r="AC2356" s="25" t="s">
        <v>4202</v>
      </c>
      <c r="AD2356" s="59" t="s">
        <v>147</v>
      </c>
      <c r="AE2356" s="59" t="s">
        <v>51</v>
      </c>
    </row>
    <row r="2357" spans="1:31" ht="31.5" x14ac:dyDescent="0.25">
      <c r="A2357" s="57" t="s">
        <v>5071</v>
      </c>
      <c r="B2357" s="24" t="s">
        <v>6772</v>
      </c>
      <c r="C2357" s="58" t="s">
        <v>6773</v>
      </c>
      <c r="D2357" s="59">
        <v>1986</v>
      </c>
      <c r="E2357" s="25">
        <v>39.51</v>
      </c>
      <c r="F2357" s="25">
        <v>0.11</v>
      </c>
      <c r="G2357" s="59">
        <v>2021</v>
      </c>
      <c r="H2357" s="25" t="s">
        <v>42</v>
      </c>
      <c r="I2357" s="25" t="s">
        <v>42</v>
      </c>
      <c r="J2357" s="25" t="s">
        <v>42</v>
      </c>
      <c r="K2357" s="25" t="s">
        <v>42</v>
      </c>
      <c r="L2357" s="59" t="s">
        <v>51</v>
      </c>
      <c r="M2357" s="59" t="s">
        <v>51</v>
      </c>
      <c r="N2357" s="59" t="s">
        <v>51</v>
      </c>
      <c r="O2357" s="59" t="s">
        <v>51</v>
      </c>
      <c r="P2357" s="59" t="s">
        <v>6774</v>
      </c>
      <c r="Q2357" s="25" t="s">
        <v>42</v>
      </c>
      <c r="R2357" s="25" t="s">
        <v>42</v>
      </c>
      <c r="S2357" s="25" t="s">
        <v>42</v>
      </c>
      <c r="T2357" s="25" t="s">
        <v>42</v>
      </c>
      <c r="U2357" s="25" t="s">
        <v>42</v>
      </c>
      <c r="V2357" s="25" t="s">
        <v>42</v>
      </c>
      <c r="W2357" s="25">
        <v>0</v>
      </c>
      <c r="X2357" s="25">
        <v>0</v>
      </c>
      <c r="Y2357" s="25" t="s">
        <v>42</v>
      </c>
      <c r="Z2357" s="25" t="s">
        <v>42</v>
      </c>
      <c r="AA2357" s="25">
        <v>0.4</v>
      </c>
      <c r="AB2357" s="25">
        <v>0.4</v>
      </c>
      <c r="AC2357" s="25" t="s">
        <v>4202</v>
      </c>
      <c r="AD2357" s="59" t="s">
        <v>147</v>
      </c>
      <c r="AE2357" s="59" t="s">
        <v>51</v>
      </c>
    </row>
    <row r="2358" spans="1:31" ht="47.25" x14ac:dyDescent="0.25">
      <c r="A2358" s="57" t="s">
        <v>5071</v>
      </c>
      <c r="B2358" s="24" t="s">
        <v>6775</v>
      </c>
      <c r="C2358" s="58" t="s">
        <v>6776</v>
      </c>
      <c r="D2358" s="59">
        <v>1972</v>
      </c>
      <c r="E2358" s="25">
        <v>39.74</v>
      </c>
      <c r="F2358" s="25">
        <v>0.19</v>
      </c>
      <c r="G2358" s="59">
        <v>2021</v>
      </c>
      <c r="H2358" s="25" t="s">
        <v>42</v>
      </c>
      <c r="I2358" s="25" t="s">
        <v>42</v>
      </c>
      <c r="J2358" s="25" t="s">
        <v>42</v>
      </c>
      <c r="K2358" s="25" t="s">
        <v>42</v>
      </c>
      <c r="L2358" s="59" t="s">
        <v>51</v>
      </c>
      <c r="M2358" s="59" t="s">
        <v>51</v>
      </c>
      <c r="N2358" s="59" t="s">
        <v>51</v>
      </c>
      <c r="O2358" s="59" t="s">
        <v>51</v>
      </c>
      <c r="P2358" s="59" t="s">
        <v>6777</v>
      </c>
      <c r="Q2358" s="25" t="s">
        <v>42</v>
      </c>
      <c r="R2358" s="25" t="s">
        <v>42</v>
      </c>
      <c r="S2358" s="25" t="s">
        <v>42</v>
      </c>
      <c r="T2358" s="25" t="s">
        <v>42</v>
      </c>
      <c r="U2358" s="25" t="s">
        <v>42</v>
      </c>
      <c r="V2358" s="25" t="s">
        <v>42</v>
      </c>
      <c r="W2358" s="25">
        <v>0</v>
      </c>
      <c r="X2358" s="25">
        <v>0</v>
      </c>
      <c r="Y2358" s="25" t="s">
        <v>42</v>
      </c>
      <c r="Z2358" s="25" t="s">
        <v>42</v>
      </c>
      <c r="AA2358" s="25">
        <v>0.4</v>
      </c>
      <c r="AB2358" s="25">
        <v>0.4</v>
      </c>
      <c r="AC2358" s="25" t="s">
        <v>4202</v>
      </c>
      <c r="AD2358" s="59" t="s">
        <v>147</v>
      </c>
      <c r="AE2358" s="59" t="s">
        <v>51</v>
      </c>
    </row>
    <row r="2359" spans="1:31" ht="47.25" x14ac:dyDescent="0.25">
      <c r="A2359" s="57" t="s">
        <v>5071</v>
      </c>
      <c r="B2359" s="24" t="s">
        <v>6778</v>
      </c>
      <c r="C2359" s="58" t="s">
        <v>6779</v>
      </c>
      <c r="D2359" s="59">
        <v>1972</v>
      </c>
      <c r="E2359" s="25">
        <v>53.74</v>
      </c>
      <c r="F2359" s="25">
        <v>0.93</v>
      </c>
      <c r="G2359" s="59">
        <v>2021</v>
      </c>
      <c r="H2359" s="25" t="s">
        <v>42</v>
      </c>
      <c r="I2359" s="25" t="s">
        <v>42</v>
      </c>
      <c r="J2359" s="25" t="s">
        <v>42</v>
      </c>
      <c r="K2359" s="25" t="s">
        <v>42</v>
      </c>
      <c r="L2359" s="59" t="s">
        <v>51</v>
      </c>
      <c r="M2359" s="59" t="s">
        <v>51</v>
      </c>
      <c r="N2359" s="59" t="s">
        <v>51</v>
      </c>
      <c r="O2359" s="59" t="s">
        <v>51</v>
      </c>
      <c r="P2359" s="59" t="s">
        <v>6780</v>
      </c>
      <c r="Q2359" s="25" t="s">
        <v>42</v>
      </c>
      <c r="R2359" s="25" t="s">
        <v>42</v>
      </c>
      <c r="S2359" s="25" t="s">
        <v>42</v>
      </c>
      <c r="T2359" s="25" t="s">
        <v>42</v>
      </c>
      <c r="U2359" s="25" t="s">
        <v>42</v>
      </c>
      <c r="V2359" s="25" t="s">
        <v>42</v>
      </c>
      <c r="W2359" s="25">
        <v>0</v>
      </c>
      <c r="X2359" s="25">
        <v>0</v>
      </c>
      <c r="Y2359" s="25" t="s">
        <v>42</v>
      </c>
      <c r="Z2359" s="25" t="s">
        <v>42</v>
      </c>
      <c r="AA2359" s="25">
        <v>0.4</v>
      </c>
      <c r="AB2359" s="25">
        <v>0.4</v>
      </c>
      <c r="AC2359" s="25" t="s">
        <v>4202</v>
      </c>
      <c r="AD2359" s="59" t="s">
        <v>147</v>
      </c>
      <c r="AE2359" s="59" t="s">
        <v>51</v>
      </c>
    </row>
    <row r="2360" spans="1:31" ht="31.5" x14ac:dyDescent="0.25">
      <c r="A2360" s="57" t="s">
        <v>5071</v>
      </c>
      <c r="B2360" s="24" t="s">
        <v>6781</v>
      </c>
      <c r="C2360" s="58" t="s">
        <v>6782</v>
      </c>
      <c r="D2360" s="59">
        <v>1972</v>
      </c>
      <c r="E2360" s="25">
        <v>53.69</v>
      </c>
      <c r="F2360" s="25">
        <v>0.24</v>
      </c>
      <c r="G2360" s="59">
        <v>2021</v>
      </c>
      <c r="H2360" s="25" t="s">
        <v>42</v>
      </c>
      <c r="I2360" s="25" t="s">
        <v>42</v>
      </c>
      <c r="J2360" s="25" t="s">
        <v>42</v>
      </c>
      <c r="K2360" s="25" t="s">
        <v>42</v>
      </c>
      <c r="L2360" s="59" t="s">
        <v>51</v>
      </c>
      <c r="M2360" s="59" t="s">
        <v>51</v>
      </c>
      <c r="N2360" s="59" t="s">
        <v>51</v>
      </c>
      <c r="O2360" s="59" t="s">
        <v>51</v>
      </c>
      <c r="P2360" s="59" t="s">
        <v>6783</v>
      </c>
      <c r="Q2360" s="25" t="s">
        <v>42</v>
      </c>
      <c r="R2360" s="25" t="s">
        <v>42</v>
      </c>
      <c r="S2360" s="25" t="s">
        <v>42</v>
      </c>
      <c r="T2360" s="25" t="s">
        <v>42</v>
      </c>
      <c r="U2360" s="25" t="s">
        <v>42</v>
      </c>
      <c r="V2360" s="25" t="s">
        <v>42</v>
      </c>
      <c r="W2360" s="25">
        <v>0</v>
      </c>
      <c r="X2360" s="25">
        <v>0</v>
      </c>
      <c r="Y2360" s="25" t="s">
        <v>42</v>
      </c>
      <c r="Z2360" s="25" t="s">
        <v>42</v>
      </c>
      <c r="AA2360" s="25">
        <v>0.4</v>
      </c>
      <c r="AB2360" s="25">
        <v>0.4</v>
      </c>
      <c r="AC2360" s="25" t="s">
        <v>4202</v>
      </c>
      <c r="AD2360" s="59" t="s">
        <v>147</v>
      </c>
      <c r="AE2360" s="59" t="s">
        <v>51</v>
      </c>
    </row>
    <row r="2361" spans="1:31" ht="31.5" x14ac:dyDescent="0.25">
      <c r="A2361" s="57" t="s">
        <v>5071</v>
      </c>
      <c r="B2361" s="24" t="s">
        <v>6784</v>
      </c>
      <c r="C2361" s="58" t="s">
        <v>6785</v>
      </c>
      <c r="D2361" s="59">
        <v>1986</v>
      </c>
      <c r="E2361" s="25">
        <v>54.85</v>
      </c>
      <c r="F2361" s="25">
        <v>0.49</v>
      </c>
      <c r="G2361" s="59">
        <v>2021</v>
      </c>
      <c r="H2361" s="25" t="s">
        <v>42</v>
      </c>
      <c r="I2361" s="25" t="s">
        <v>42</v>
      </c>
      <c r="J2361" s="25" t="s">
        <v>42</v>
      </c>
      <c r="K2361" s="25" t="s">
        <v>42</v>
      </c>
      <c r="L2361" s="59" t="s">
        <v>51</v>
      </c>
      <c r="M2361" s="59" t="s">
        <v>51</v>
      </c>
      <c r="N2361" s="59" t="s">
        <v>51</v>
      </c>
      <c r="O2361" s="59" t="s">
        <v>51</v>
      </c>
      <c r="P2361" s="59" t="s">
        <v>6786</v>
      </c>
      <c r="Q2361" s="25" t="s">
        <v>42</v>
      </c>
      <c r="R2361" s="25" t="s">
        <v>42</v>
      </c>
      <c r="S2361" s="25" t="s">
        <v>42</v>
      </c>
      <c r="T2361" s="25" t="s">
        <v>42</v>
      </c>
      <c r="U2361" s="25" t="s">
        <v>42</v>
      </c>
      <c r="V2361" s="25" t="s">
        <v>42</v>
      </c>
      <c r="W2361" s="25">
        <v>0</v>
      </c>
      <c r="X2361" s="25">
        <v>0</v>
      </c>
      <c r="Y2361" s="25" t="s">
        <v>42</v>
      </c>
      <c r="Z2361" s="25" t="s">
        <v>42</v>
      </c>
      <c r="AA2361" s="25">
        <v>0.4</v>
      </c>
      <c r="AB2361" s="25">
        <v>0.4</v>
      </c>
      <c r="AC2361" s="25" t="s">
        <v>4202</v>
      </c>
      <c r="AD2361" s="59" t="s">
        <v>147</v>
      </c>
      <c r="AE2361" s="59" t="s">
        <v>51</v>
      </c>
    </row>
    <row r="2362" spans="1:31" ht="31.5" x14ac:dyDescent="0.25">
      <c r="A2362" s="57" t="s">
        <v>5071</v>
      </c>
      <c r="B2362" s="24" t="s">
        <v>6787</v>
      </c>
      <c r="C2362" s="58" t="s">
        <v>6788</v>
      </c>
      <c r="D2362" s="59">
        <v>1967</v>
      </c>
      <c r="E2362" s="25">
        <v>39.869999999999997</v>
      </c>
      <c r="F2362" s="25">
        <v>0.24</v>
      </c>
      <c r="G2362" s="59">
        <v>2021</v>
      </c>
      <c r="H2362" s="25" t="s">
        <v>42</v>
      </c>
      <c r="I2362" s="25" t="s">
        <v>42</v>
      </c>
      <c r="J2362" s="25" t="s">
        <v>42</v>
      </c>
      <c r="K2362" s="25" t="s">
        <v>42</v>
      </c>
      <c r="L2362" s="59" t="s">
        <v>51</v>
      </c>
      <c r="M2362" s="59" t="s">
        <v>51</v>
      </c>
      <c r="N2362" s="59" t="s">
        <v>51</v>
      </c>
      <c r="O2362" s="59" t="s">
        <v>51</v>
      </c>
      <c r="P2362" s="59" t="s">
        <v>6789</v>
      </c>
      <c r="Q2362" s="25" t="s">
        <v>42</v>
      </c>
      <c r="R2362" s="25" t="s">
        <v>42</v>
      </c>
      <c r="S2362" s="25" t="s">
        <v>42</v>
      </c>
      <c r="T2362" s="25" t="s">
        <v>42</v>
      </c>
      <c r="U2362" s="25" t="s">
        <v>42</v>
      </c>
      <c r="V2362" s="25" t="s">
        <v>42</v>
      </c>
      <c r="W2362" s="25">
        <v>0</v>
      </c>
      <c r="X2362" s="25">
        <v>0</v>
      </c>
      <c r="Y2362" s="25" t="s">
        <v>42</v>
      </c>
      <c r="Z2362" s="25" t="s">
        <v>42</v>
      </c>
      <c r="AA2362" s="25">
        <v>0.4</v>
      </c>
      <c r="AB2362" s="25">
        <v>0.4</v>
      </c>
      <c r="AC2362" s="25" t="s">
        <v>4202</v>
      </c>
      <c r="AD2362" s="59" t="s">
        <v>147</v>
      </c>
      <c r="AE2362" s="59" t="s">
        <v>51</v>
      </c>
    </row>
    <row r="2363" spans="1:31" ht="31.5" x14ac:dyDescent="0.25">
      <c r="A2363" s="57" t="s">
        <v>5071</v>
      </c>
      <c r="B2363" s="24" t="s">
        <v>6790</v>
      </c>
      <c r="C2363" s="58" t="s">
        <v>6791</v>
      </c>
      <c r="D2363" s="59">
        <v>1971</v>
      </c>
      <c r="E2363" s="25">
        <v>88.1</v>
      </c>
      <c r="F2363" s="25">
        <v>0.15</v>
      </c>
      <c r="G2363" s="59">
        <v>2021</v>
      </c>
      <c r="H2363" s="25" t="s">
        <v>42</v>
      </c>
      <c r="I2363" s="25" t="s">
        <v>42</v>
      </c>
      <c r="J2363" s="25" t="s">
        <v>42</v>
      </c>
      <c r="K2363" s="25" t="s">
        <v>42</v>
      </c>
      <c r="L2363" s="59" t="s">
        <v>51</v>
      </c>
      <c r="M2363" s="59" t="s">
        <v>51</v>
      </c>
      <c r="N2363" s="59" t="s">
        <v>147</v>
      </c>
      <c r="O2363" s="59" t="s">
        <v>51</v>
      </c>
      <c r="P2363" s="59" t="s">
        <v>6792</v>
      </c>
      <c r="Q2363" s="25" t="s">
        <v>42</v>
      </c>
      <c r="R2363" s="25" t="s">
        <v>42</v>
      </c>
      <c r="S2363" s="25" t="s">
        <v>42</v>
      </c>
      <c r="T2363" s="25" t="s">
        <v>42</v>
      </c>
      <c r="U2363" s="25" t="s">
        <v>42</v>
      </c>
      <c r="V2363" s="25" t="s">
        <v>42</v>
      </c>
      <c r="W2363" s="25">
        <v>0</v>
      </c>
      <c r="X2363" s="25">
        <v>0</v>
      </c>
      <c r="Y2363" s="25" t="s">
        <v>42</v>
      </c>
      <c r="Z2363" s="25" t="s">
        <v>42</v>
      </c>
      <c r="AA2363" s="25">
        <v>0.4</v>
      </c>
      <c r="AB2363" s="25">
        <v>0.4</v>
      </c>
      <c r="AC2363" s="25" t="s">
        <v>4202</v>
      </c>
      <c r="AD2363" s="59" t="s">
        <v>147</v>
      </c>
      <c r="AE2363" s="59" t="s">
        <v>51</v>
      </c>
    </row>
    <row r="2364" spans="1:31" ht="31.5" x14ac:dyDescent="0.25">
      <c r="A2364" s="57" t="s">
        <v>5071</v>
      </c>
      <c r="B2364" s="24" t="s">
        <v>6793</v>
      </c>
      <c r="C2364" s="58" t="s">
        <v>6794</v>
      </c>
      <c r="D2364" s="59">
        <v>1978</v>
      </c>
      <c r="E2364" s="25">
        <v>85.76</v>
      </c>
      <c r="F2364" s="25">
        <v>0.09</v>
      </c>
      <c r="G2364" s="59">
        <v>2021</v>
      </c>
      <c r="H2364" s="25" t="s">
        <v>42</v>
      </c>
      <c r="I2364" s="25" t="s">
        <v>42</v>
      </c>
      <c r="J2364" s="25" t="s">
        <v>42</v>
      </c>
      <c r="K2364" s="25" t="s">
        <v>42</v>
      </c>
      <c r="L2364" s="59" t="s">
        <v>51</v>
      </c>
      <c r="M2364" s="59" t="s">
        <v>51</v>
      </c>
      <c r="N2364" s="59" t="s">
        <v>147</v>
      </c>
      <c r="O2364" s="59" t="s">
        <v>51</v>
      </c>
      <c r="P2364" s="59" t="s">
        <v>6795</v>
      </c>
      <c r="Q2364" s="25" t="s">
        <v>42</v>
      </c>
      <c r="R2364" s="25" t="s">
        <v>42</v>
      </c>
      <c r="S2364" s="25" t="s">
        <v>42</v>
      </c>
      <c r="T2364" s="25" t="s">
        <v>42</v>
      </c>
      <c r="U2364" s="25" t="s">
        <v>42</v>
      </c>
      <c r="V2364" s="25" t="s">
        <v>42</v>
      </c>
      <c r="W2364" s="25">
        <v>0</v>
      </c>
      <c r="X2364" s="25">
        <v>0</v>
      </c>
      <c r="Y2364" s="25" t="s">
        <v>42</v>
      </c>
      <c r="Z2364" s="25" t="s">
        <v>42</v>
      </c>
      <c r="AA2364" s="25">
        <v>0.4</v>
      </c>
      <c r="AB2364" s="25">
        <v>0.4</v>
      </c>
      <c r="AC2364" s="25" t="s">
        <v>4202</v>
      </c>
      <c r="AD2364" s="59" t="s">
        <v>147</v>
      </c>
      <c r="AE2364" s="59" t="s">
        <v>51</v>
      </c>
    </row>
    <row r="2365" spans="1:31" ht="31.5" x14ac:dyDescent="0.25">
      <c r="A2365" s="57" t="s">
        <v>5071</v>
      </c>
      <c r="B2365" s="24" t="s">
        <v>6796</v>
      </c>
      <c r="C2365" s="58" t="s">
        <v>6797</v>
      </c>
      <c r="D2365" s="59">
        <v>1978</v>
      </c>
      <c r="E2365" s="25">
        <v>89.45</v>
      </c>
      <c r="F2365" s="25">
        <v>0.09</v>
      </c>
      <c r="G2365" s="59">
        <v>2021</v>
      </c>
      <c r="H2365" s="25" t="s">
        <v>42</v>
      </c>
      <c r="I2365" s="25" t="s">
        <v>42</v>
      </c>
      <c r="J2365" s="25" t="s">
        <v>42</v>
      </c>
      <c r="K2365" s="25" t="s">
        <v>42</v>
      </c>
      <c r="L2365" s="59" t="s">
        <v>51</v>
      </c>
      <c r="M2365" s="59" t="s">
        <v>51</v>
      </c>
      <c r="N2365" s="59" t="s">
        <v>147</v>
      </c>
      <c r="O2365" s="59" t="s">
        <v>51</v>
      </c>
      <c r="P2365" s="59" t="s">
        <v>6798</v>
      </c>
      <c r="Q2365" s="25" t="s">
        <v>42</v>
      </c>
      <c r="R2365" s="25" t="s">
        <v>42</v>
      </c>
      <c r="S2365" s="25" t="s">
        <v>42</v>
      </c>
      <c r="T2365" s="25" t="s">
        <v>42</v>
      </c>
      <c r="U2365" s="25" t="s">
        <v>42</v>
      </c>
      <c r="V2365" s="25" t="s">
        <v>42</v>
      </c>
      <c r="W2365" s="25">
        <v>0</v>
      </c>
      <c r="X2365" s="25">
        <v>0</v>
      </c>
      <c r="Y2365" s="25" t="s">
        <v>42</v>
      </c>
      <c r="Z2365" s="25" t="s">
        <v>42</v>
      </c>
      <c r="AA2365" s="25">
        <v>0.4</v>
      </c>
      <c r="AB2365" s="25">
        <v>0.4</v>
      </c>
      <c r="AC2365" s="25" t="s">
        <v>4202</v>
      </c>
      <c r="AD2365" s="59" t="s">
        <v>147</v>
      </c>
      <c r="AE2365" s="59" t="s">
        <v>51</v>
      </c>
    </row>
    <row r="2366" spans="1:31" ht="31.5" x14ac:dyDescent="0.25">
      <c r="A2366" s="57" t="s">
        <v>5071</v>
      </c>
      <c r="B2366" s="24" t="s">
        <v>6799</v>
      </c>
      <c r="C2366" s="58" t="s">
        <v>6800</v>
      </c>
      <c r="D2366" s="59">
        <v>1975</v>
      </c>
      <c r="E2366" s="25">
        <v>81.62</v>
      </c>
      <c r="F2366" s="25">
        <v>1E-4</v>
      </c>
      <c r="G2366" s="59">
        <v>2021</v>
      </c>
      <c r="H2366" s="25" t="s">
        <v>42</v>
      </c>
      <c r="I2366" s="25" t="s">
        <v>42</v>
      </c>
      <c r="J2366" s="25" t="s">
        <v>42</v>
      </c>
      <c r="K2366" s="25" t="s">
        <v>42</v>
      </c>
      <c r="L2366" s="59" t="s">
        <v>51</v>
      </c>
      <c r="M2366" s="59" t="s">
        <v>51</v>
      </c>
      <c r="N2366" s="59" t="s">
        <v>147</v>
      </c>
      <c r="O2366" s="59" t="s">
        <v>51</v>
      </c>
      <c r="P2366" s="59" t="s">
        <v>6801</v>
      </c>
      <c r="Q2366" s="25" t="s">
        <v>42</v>
      </c>
      <c r="R2366" s="25" t="s">
        <v>42</v>
      </c>
      <c r="S2366" s="25" t="s">
        <v>42</v>
      </c>
      <c r="T2366" s="25" t="s">
        <v>42</v>
      </c>
      <c r="U2366" s="25" t="s">
        <v>42</v>
      </c>
      <c r="V2366" s="25" t="s">
        <v>42</v>
      </c>
      <c r="W2366" s="25">
        <v>0</v>
      </c>
      <c r="X2366" s="25">
        <v>0</v>
      </c>
      <c r="Y2366" s="25" t="s">
        <v>42</v>
      </c>
      <c r="Z2366" s="25" t="s">
        <v>42</v>
      </c>
      <c r="AA2366" s="25">
        <v>0.4</v>
      </c>
      <c r="AB2366" s="25">
        <v>0.4</v>
      </c>
      <c r="AC2366" s="25" t="s">
        <v>4202</v>
      </c>
      <c r="AD2366" s="59" t="s">
        <v>147</v>
      </c>
      <c r="AE2366" s="59" t="s">
        <v>51</v>
      </c>
    </row>
    <row r="2367" spans="1:31" ht="47.25" x14ac:dyDescent="0.25">
      <c r="A2367" s="57" t="s">
        <v>5071</v>
      </c>
      <c r="B2367" s="24" t="s">
        <v>6802</v>
      </c>
      <c r="C2367" s="58" t="s">
        <v>6803</v>
      </c>
      <c r="D2367" s="59">
        <v>1987</v>
      </c>
      <c r="E2367" s="25">
        <v>37.020000000000003</v>
      </c>
      <c r="F2367" s="25">
        <v>1.32</v>
      </c>
      <c r="G2367" s="59">
        <v>2021</v>
      </c>
      <c r="H2367" s="25" t="s">
        <v>42</v>
      </c>
      <c r="I2367" s="25" t="s">
        <v>42</v>
      </c>
      <c r="J2367" s="25" t="s">
        <v>42</v>
      </c>
      <c r="K2367" s="25" t="s">
        <v>42</v>
      </c>
      <c r="L2367" s="59" t="s">
        <v>51</v>
      </c>
      <c r="M2367" s="59" t="s">
        <v>51</v>
      </c>
      <c r="N2367" s="59" t="s">
        <v>51</v>
      </c>
      <c r="O2367" s="59" t="s">
        <v>51</v>
      </c>
      <c r="P2367" s="59" t="s">
        <v>6804</v>
      </c>
      <c r="Q2367" s="25" t="s">
        <v>42</v>
      </c>
      <c r="R2367" s="25" t="s">
        <v>42</v>
      </c>
      <c r="S2367" s="25" t="s">
        <v>42</v>
      </c>
      <c r="T2367" s="25" t="s">
        <v>42</v>
      </c>
      <c r="U2367" s="25" t="s">
        <v>42</v>
      </c>
      <c r="V2367" s="25" t="s">
        <v>42</v>
      </c>
      <c r="W2367" s="25">
        <v>0</v>
      </c>
      <c r="X2367" s="25">
        <v>0</v>
      </c>
      <c r="Y2367" s="25" t="s">
        <v>42</v>
      </c>
      <c r="Z2367" s="25" t="s">
        <v>42</v>
      </c>
      <c r="AA2367" s="25">
        <v>0.4</v>
      </c>
      <c r="AB2367" s="25">
        <v>0.4</v>
      </c>
      <c r="AC2367" s="25" t="s">
        <v>4202</v>
      </c>
      <c r="AD2367" s="59" t="s">
        <v>147</v>
      </c>
      <c r="AE2367" s="59" t="s">
        <v>51</v>
      </c>
    </row>
    <row r="2368" spans="1:31" ht="47.25" x14ac:dyDescent="0.25">
      <c r="A2368" s="57" t="s">
        <v>5071</v>
      </c>
      <c r="B2368" s="24" t="s">
        <v>6805</v>
      </c>
      <c r="C2368" s="58" t="s">
        <v>6806</v>
      </c>
      <c r="D2368" s="59">
        <v>1987</v>
      </c>
      <c r="E2368" s="25">
        <v>57.21</v>
      </c>
      <c r="F2368" s="25">
        <v>0.03</v>
      </c>
      <c r="G2368" s="59">
        <v>2021</v>
      </c>
      <c r="H2368" s="25" t="s">
        <v>42</v>
      </c>
      <c r="I2368" s="25" t="s">
        <v>42</v>
      </c>
      <c r="J2368" s="25" t="s">
        <v>42</v>
      </c>
      <c r="K2368" s="25" t="s">
        <v>42</v>
      </c>
      <c r="L2368" s="59" t="s">
        <v>51</v>
      </c>
      <c r="M2368" s="59" t="s">
        <v>51</v>
      </c>
      <c r="N2368" s="59" t="s">
        <v>51</v>
      </c>
      <c r="O2368" s="59" t="s">
        <v>51</v>
      </c>
      <c r="P2368" s="59" t="s">
        <v>6804</v>
      </c>
      <c r="Q2368" s="25" t="s">
        <v>42</v>
      </c>
      <c r="R2368" s="25" t="s">
        <v>42</v>
      </c>
      <c r="S2368" s="25" t="s">
        <v>42</v>
      </c>
      <c r="T2368" s="25" t="s">
        <v>42</v>
      </c>
      <c r="U2368" s="25" t="s">
        <v>42</v>
      </c>
      <c r="V2368" s="25" t="s">
        <v>42</v>
      </c>
      <c r="W2368" s="25">
        <v>0</v>
      </c>
      <c r="X2368" s="25">
        <v>0</v>
      </c>
      <c r="Y2368" s="25" t="s">
        <v>42</v>
      </c>
      <c r="Z2368" s="25" t="s">
        <v>42</v>
      </c>
      <c r="AA2368" s="25">
        <v>0.4</v>
      </c>
      <c r="AB2368" s="25">
        <v>0.4</v>
      </c>
      <c r="AC2368" s="25" t="s">
        <v>4202</v>
      </c>
      <c r="AD2368" s="59" t="s">
        <v>147</v>
      </c>
      <c r="AE2368" s="59" t="s">
        <v>51</v>
      </c>
    </row>
    <row r="2369" spans="1:31" ht="47.25" x14ac:dyDescent="0.25">
      <c r="A2369" s="57" t="s">
        <v>5071</v>
      </c>
      <c r="B2369" s="24" t="s">
        <v>6807</v>
      </c>
      <c r="C2369" s="58" t="s">
        <v>6808</v>
      </c>
      <c r="D2369" s="59">
        <v>1987</v>
      </c>
      <c r="E2369" s="25">
        <v>51.28</v>
      </c>
      <c r="F2369" s="25">
        <v>1.36</v>
      </c>
      <c r="G2369" s="59">
        <v>2021</v>
      </c>
      <c r="H2369" s="25" t="s">
        <v>42</v>
      </c>
      <c r="I2369" s="25" t="s">
        <v>42</v>
      </c>
      <c r="J2369" s="25" t="s">
        <v>42</v>
      </c>
      <c r="K2369" s="25" t="s">
        <v>42</v>
      </c>
      <c r="L2369" s="59" t="s">
        <v>51</v>
      </c>
      <c r="M2369" s="59" t="s">
        <v>51</v>
      </c>
      <c r="N2369" s="59" t="s">
        <v>51</v>
      </c>
      <c r="O2369" s="59" t="s">
        <v>51</v>
      </c>
      <c r="P2369" s="59" t="s">
        <v>6809</v>
      </c>
      <c r="Q2369" s="25" t="s">
        <v>42</v>
      </c>
      <c r="R2369" s="25" t="s">
        <v>42</v>
      </c>
      <c r="S2369" s="25" t="s">
        <v>42</v>
      </c>
      <c r="T2369" s="25" t="s">
        <v>42</v>
      </c>
      <c r="U2369" s="25" t="s">
        <v>42</v>
      </c>
      <c r="V2369" s="25" t="s">
        <v>42</v>
      </c>
      <c r="W2369" s="25">
        <v>0</v>
      </c>
      <c r="X2369" s="25">
        <v>0</v>
      </c>
      <c r="Y2369" s="25" t="s">
        <v>42</v>
      </c>
      <c r="Z2369" s="25" t="s">
        <v>42</v>
      </c>
      <c r="AA2369" s="25">
        <v>0.4</v>
      </c>
      <c r="AB2369" s="25">
        <v>0.4</v>
      </c>
      <c r="AC2369" s="25" t="s">
        <v>4202</v>
      </c>
      <c r="AD2369" s="59" t="s">
        <v>147</v>
      </c>
      <c r="AE2369" s="59" t="s">
        <v>51</v>
      </c>
    </row>
    <row r="2370" spans="1:31" ht="31.5" x14ac:dyDescent="0.25">
      <c r="A2370" s="57" t="s">
        <v>5071</v>
      </c>
      <c r="B2370" s="24" t="s">
        <v>6810</v>
      </c>
      <c r="C2370" s="58" t="s">
        <v>6811</v>
      </c>
      <c r="D2370" s="59">
        <v>1972</v>
      </c>
      <c r="E2370" s="25">
        <v>75.52</v>
      </c>
      <c r="F2370" s="25">
        <v>0.53</v>
      </c>
      <c r="G2370" s="59">
        <v>2021</v>
      </c>
      <c r="H2370" s="25" t="s">
        <v>42</v>
      </c>
      <c r="I2370" s="25" t="s">
        <v>42</v>
      </c>
      <c r="J2370" s="25" t="s">
        <v>42</v>
      </c>
      <c r="K2370" s="25" t="s">
        <v>42</v>
      </c>
      <c r="L2370" s="59" t="s">
        <v>51</v>
      </c>
      <c r="M2370" s="59" t="s">
        <v>51</v>
      </c>
      <c r="N2370" s="59" t="s">
        <v>147</v>
      </c>
      <c r="O2370" s="59" t="s">
        <v>51</v>
      </c>
      <c r="P2370" s="59" t="s">
        <v>6812</v>
      </c>
      <c r="Q2370" s="25" t="s">
        <v>42</v>
      </c>
      <c r="R2370" s="25" t="s">
        <v>42</v>
      </c>
      <c r="S2370" s="25" t="s">
        <v>42</v>
      </c>
      <c r="T2370" s="25" t="s">
        <v>42</v>
      </c>
      <c r="U2370" s="25" t="s">
        <v>42</v>
      </c>
      <c r="V2370" s="25" t="s">
        <v>42</v>
      </c>
      <c r="W2370" s="25">
        <v>0</v>
      </c>
      <c r="X2370" s="25">
        <v>0</v>
      </c>
      <c r="Y2370" s="25" t="s">
        <v>42</v>
      </c>
      <c r="Z2370" s="25" t="s">
        <v>42</v>
      </c>
      <c r="AA2370" s="25">
        <v>0.4</v>
      </c>
      <c r="AB2370" s="25">
        <v>0.4</v>
      </c>
      <c r="AC2370" s="25" t="s">
        <v>4202</v>
      </c>
      <c r="AD2370" s="59" t="s">
        <v>147</v>
      </c>
      <c r="AE2370" s="59" t="s">
        <v>51</v>
      </c>
    </row>
    <row r="2371" spans="1:31" ht="31.5" x14ac:dyDescent="0.25">
      <c r="A2371" s="57" t="s">
        <v>5071</v>
      </c>
      <c r="B2371" s="24" t="s">
        <v>6813</v>
      </c>
      <c r="C2371" s="58" t="s">
        <v>6814</v>
      </c>
      <c r="D2371" s="59">
        <v>1980</v>
      </c>
      <c r="E2371" s="25">
        <v>76.06</v>
      </c>
      <c r="F2371" s="25">
        <v>0.32</v>
      </c>
      <c r="G2371" s="59">
        <v>2021</v>
      </c>
      <c r="H2371" s="25" t="s">
        <v>42</v>
      </c>
      <c r="I2371" s="25" t="s">
        <v>42</v>
      </c>
      <c r="J2371" s="25" t="s">
        <v>42</v>
      </c>
      <c r="K2371" s="25" t="s">
        <v>42</v>
      </c>
      <c r="L2371" s="59" t="s">
        <v>51</v>
      </c>
      <c r="M2371" s="59" t="s">
        <v>51</v>
      </c>
      <c r="N2371" s="59" t="s">
        <v>147</v>
      </c>
      <c r="O2371" s="59" t="s">
        <v>51</v>
      </c>
      <c r="P2371" s="59" t="s">
        <v>6815</v>
      </c>
      <c r="Q2371" s="25" t="s">
        <v>42</v>
      </c>
      <c r="R2371" s="25" t="s">
        <v>42</v>
      </c>
      <c r="S2371" s="25" t="s">
        <v>42</v>
      </c>
      <c r="T2371" s="25" t="s">
        <v>42</v>
      </c>
      <c r="U2371" s="25" t="s">
        <v>42</v>
      </c>
      <c r="V2371" s="25" t="s">
        <v>42</v>
      </c>
      <c r="W2371" s="25">
        <v>0</v>
      </c>
      <c r="X2371" s="25">
        <v>0</v>
      </c>
      <c r="Y2371" s="25" t="s">
        <v>42</v>
      </c>
      <c r="Z2371" s="25" t="s">
        <v>42</v>
      </c>
      <c r="AA2371" s="25">
        <v>0.4</v>
      </c>
      <c r="AB2371" s="25">
        <v>0.4</v>
      </c>
      <c r="AC2371" s="25" t="s">
        <v>4202</v>
      </c>
      <c r="AD2371" s="59" t="s">
        <v>147</v>
      </c>
      <c r="AE2371" s="59" t="s">
        <v>51</v>
      </c>
    </row>
    <row r="2372" spans="1:31" ht="31.5" x14ac:dyDescent="0.25">
      <c r="A2372" s="57" t="s">
        <v>5071</v>
      </c>
      <c r="B2372" s="24" t="s">
        <v>6816</v>
      </c>
      <c r="C2372" s="58" t="s">
        <v>6817</v>
      </c>
      <c r="D2372" s="59">
        <v>1961</v>
      </c>
      <c r="E2372" s="25">
        <v>88.05</v>
      </c>
      <c r="F2372" s="25">
        <v>0.19</v>
      </c>
      <c r="G2372" s="59">
        <v>2021</v>
      </c>
      <c r="H2372" s="25" t="s">
        <v>42</v>
      </c>
      <c r="I2372" s="25" t="s">
        <v>42</v>
      </c>
      <c r="J2372" s="25" t="s">
        <v>42</v>
      </c>
      <c r="K2372" s="25" t="s">
        <v>42</v>
      </c>
      <c r="L2372" s="59" t="s">
        <v>51</v>
      </c>
      <c r="M2372" s="59" t="s">
        <v>51</v>
      </c>
      <c r="N2372" s="59" t="s">
        <v>147</v>
      </c>
      <c r="O2372" s="59" t="s">
        <v>51</v>
      </c>
      <c r="P2372" s="59" t="s">
        <v>6818</v>
      </c>
      <c r="Q2372" s="25" t="s">
        <v>42</v>
      </c>
      <c r="R2372" s="25" t="s">
        <v>42</v>
      </c>
      <c r="S2372" s="25" t="s">
        <v>42</v>
      </c>
      <c r="T2372" s="25" t="s">
        <v>42</v>
      </c>
      <c r="U2372" s="25" t="s">
        <v>42</v>
      </c>
      <c r="V2372" s="25" t="s">
        <v>42</v>
      </c>
      <c r="W2372" s="25">
        <v>0</v>
      </c>
      <c r="X2372" s="25">
        <v>0</v>
      </c>
      <c r="Y2372" s="25" t="s">
        <v>42</v>
      </c>
      <c r="Z2372" s="25" t="s">
        <v>42</v>
      </c>
      <c r="AA2372" s="25">
        <v>0.4</v>
      </c>
      <c r="AB2372" s="25">
        <v>0.4</v>
      </c>
      <c r="AC2372" s="25" t="s">
        <v>4202</v>
      </c>
      <c r="AD2372" s="59" t="s">
        <v>147</v>
      </c>
      <c r="AE2372" s="59" t="s">
        <v>51</v>
      </c>
    </row>
    <row r="2373" spans="1:31" ht="31.5" x14ac:dyDescent="0.25">
      <c r="A2373" s="57" t="s">
        <v>5071</v>
      </c>
      <c r="B2373" s="24" t="s">
        <v>6819</v>
      </c>
      <c r="C2373" s="58" t="s">
        <v>6820</v>
      </c>
      <c r="D2373" s="59">
        <v>1986</v>
      </c>
      <c r="E2373" s="25">
        <v>57.96</v>
      </c>
      <c r="F2373" s="25">
        <v>0.67</v>
      </c>
      <c r="G2373" s="59">
        <v>2019</v>
      </c>
      <c r="H2373" s="25" t="s">
        <v>42</v>
      </c>
      <c r="I2373" s="25" t="s">
        <v>42</v>
      </c>
      <c r="J2373" s="25" t="s">
        <v>42</v>
      </c>
      <c r="K2373" s="25" t="s">
        <v>42</v>
      </c>
      <c r="L2373" s="59" t="s">
        <v>51</v>
      </c>
      <c r="M2373" s="59" t="s">
        <v>51</v>
      </c>
      <c r="N2373" s="59" t="s">
        <v>147</v>
      </c>
      <c r="O2373" s="59" t="s">
        <v>51</v>
      </c>
      <c r="P2373" s="59" t="s">
        <v>6821</v>
      </c>
      <c r="Q2373" s="25" t="s">
        <v>42</v>
      </c>
      <c r="R2373" s="25" t="s">
        <v>42</v>
      </c>
      <c r="S2373" s="25" t="s">
        <v>42</v>
      </c>
      <c r="T2373" s="25" t="s">
        <v>42</v>
      </c>
      <c r="U2373" s="25" t="s">
        <v>42</v>
      </c>
      <c r="V2373" s="25" t="s">
        <v>42</v>
      </c>
      <c r="W2373" s="25">
        <v>0</v>
      </c>
      <c r="X2373" s="25">
        <v>0</v>
      </c>
      <c r="Y2373" s="25" t="s">
        <v>42</v>
      </c>
      <c r="Z2373" s="25" t="s">
        <v>42</v>
      </c>
      <c r="AA2373" s="25">
        <v>10</v>
      </c>
      <c r="AB2373" s="25">
        <v>10</v>
      </c>
      <c r="AC2373" s="25" t="s">
        <v>4202</v>
      </c>
      <c r="AD2373" s="59" t="s">
        <v>147</v>
      </c>
      <c r="AE2373" s="59" t="s">
        <v>51</v>
      </c>
    </row>
    <row r="2374" spans="1:31" ht="31.5" x14ac:dyDescent="0.25">
      <c r="A2374" s="57" t="s">
        <v>5071</v>
      </c>
      <c r="B2374" s="24" t="s">
        <v>6822</v>
      </c>
      <c r="C2374" s="58" t="s">
        <v>6823</v>
      </c>
      <c r="D2374" s="59">
        <v>1970</v>
      </c>
      <c r="E2374" s="25">
        <v>53.18</v>
      </c>
      <c r="F2374" s="25">
        <v>1.77</v>
      </c>
      <c r="G2374" s="59">
        <v>2019</v>
      </c>
      <c r="H2374" s="25" t="s">
        <v>42</v>
      </c>
      <c r="I2374" s="25" t="s">
        <v>42</v>
      </c>
      <c r="J2374" s="25" t="s">
        <v>42</v>
      </c>
      <c r="K2374" s="25" t="s">
        <v>42</v>
      </c>
      <c r="L2374" s="59" t="s">
        <v>51</v>
      </c>
      <c r="M2374" s="59" t="s">
        <v>51</v>
      </c>
      <c r="N2374" s="59" t="s">
        <v>147</v>
      </c>
      <c r="O2374" s="59" t="s">
        <v>51</v>
      </c>
      <c r="P2374" s="59" t="s">
        <v>6824</v>
      </c>
      <c r="Q2374" s="25" t="s">
        <v>42</v>
      </c>
      <c r="R2374" s="25" t="s">
        <v>42</v>
      </c>
      <c r="S2374" s="25" t="s">
        <v>42</v>
      </c>
      <c r="T2374" s="25" t="s">
        <v>42</v>
      </c>
      <c r="U2374" s="25" t="s">
        <v>42</v>
      </c>
      <c r="V2374" s="25" t="s">
        <v>42</v>
      </c>
      <c r="W2374" s="25">
        <v>0</v>
      </c>
      <c r="X2374" s="25">
        <v>0</v>
      </c>
      <c r="Y2374" s="25" t="s">
        <v>42</v>
      </c>
      <c r="Z2374" s="25" t="s">
        <v>42</v>
      </c>
      <c r="AA2374" s="25">
        <v>10</v>
      </c>
      <c r="AB2374" s="25">
        <v>10</v>
      </c>
      <c r="AC2374" s="25" t="s">
        <v>4202</v>
      </c>
      <c r="AD2374" s="59" t="s">
        <v>147</v>
      </c>
      <c r="AE2374" s="59" t="s">
        <v>51</v>
      </c>
    </row>
    <row r="2375" spans="1:31" ht="31.5" x14ac:dyDescent="0.25">
      <c r="A2375" s="57" t="s">
        <v>5071</v>
      </c>
      <c r="B2375" s="24" t="s">
        <v>6825</v>
      </c>
      <c r="C2375" s="58" t="s">
        <v>6826</v>
      </c>
      <c r="D2375" s="59">
        <v>1969</v>
      </c>
      <c r="E2375" s="25">
        <v>49.85</v>
      </c>
      <c r="F2375" s="25">
        <v>0.15</v>
      </c>
      <c r="G2375" s="59">
        <v>2019</v>
      </c>
      <c r="H2375" s="25" t="s">
        <v>42</v>
      </c>
      <c r="I2375" s="25" t="s">
        <v>42</v>
      </c>
      <c r="J2375" s="25" t="s">
        <v>42</v>
      </c>
      <c r="K2375" s="25" t="s">
        <v>42</v>
      </c>
      <c r="L2375" s="59" t="s">
        <v>51</v>
      </c>
      <c r="M2375" s="59" t="s">
        <v>51</v>
      </c>
      <c r="N2375" s="59" t="s">
        <v>147</v>
      </c>
      <c r="O2375" s="59" t="s">
        <v>51</v>
      </c>
      <c r="P2375" s="59" t="s">
        <v>6827</v>
      </c>
      <c r="Q2375" s="25" t="s">
        <v>42</v>
      </c>
      <c r="R2375" s="25" t="s">
        <v>42</v>
      </c>
      <c r="S2375" s="25" t="s">
        <v>42</v>
      </c>
      <c r="T2375" s="25" t="s">
        <v>42</v>
      </c>
      <c r="U2375" s="25" t="s">
        <v>42</v>
      </c>
      <c r="V2375" s="25" t="s">
        <v>42</v>
      </c>
      <c r="W2375" s="25">
        <v>0</v>
      </c>
      <c r="X2375" s="25">
        <v>0</v>
      </c>
      <c r="Y2375" s="25" t="s">
        <v>42</v>
      </c>
      <c r="Z2375" s="25" t="s">
        <v>42</v>
      </c>
      <c r="AA2375" s="25">
        <v>10</v>
      </c>
      <c r="AB2375" s="25">
        <v>10</v>
      </c>
      <c r="AC2375" s="25" t="s">
        <v>4202</v>
      </c>
      <c r="AD2375" s="59" t="s">
        <v>147</v>
      </c>
      <c r="AE2375" s="59" t="s">
        <v>51</v>
      </c>
    </row>
    <row r="2376" spans="1:31" ht="31.5" x14ac:dyDescent="0.25">
      <c r="A2376" s="57" t="s">
        <v>5071</v>
      </c>
      <c r="B2376" s="24" t="s">
        <v>6828</v>
      </c>
      <c r="C2376" s="58" t="s">
        <v>6829</v>
      </c>
      <c r="D2376" s="59">
        <v>1981</v>
      </c>
      <c r="E2376" s="25">
        <v>35.520000000000003</v>
      </c>
      <c r="F2376" s="25">
        <v>1.05</v>
      </c>
      <c r="G2376" s="59">
        <v>2019</v>
      </c>
      <c r="H2376" s="25" t="s">
        <v>42</v>
      </c>
      <c r="I2376" s="25" t="s">
        <v>42</v>
      </c>
      <c r="J2376" s="25" t="s">
        <v>42</v>
      </c>
      <c r="K2376" s="25" t="s">
        <v>42</v>
      </c>
      <c r="L2376" s="59" t="s">
        <v>51</v>
      </c>
      <c r="M2376" s="59" t="s">
        <v>51</v>
      </c>
      <c r="N2376" s="59" t="s">
        <v>147</v>
      </c>
      <c r="O2376" s="59" t="s">
        <v>51</v>
      </c>
      <c r="P2376" s="59" t="s">
        <v>6830</v>
      </c>
      <c r="Q2376" s="25" t="s">
        <v>42</v>
      </c>
      <c r="R2376" s="25" t="s">
        <v>42</v>
      </c>
      <c r="S2376" s="25" t="s">
        <v>42</v>
      </c>
      <c r="T2376" s="25" t="s">
        <v>42</v>
      </c>
      <c r="U2376" s="25" t="s">
        <v>42</v>
      </c>
      <c r="V2376" s="25" t="s">
        <v>42</v>
      </c>
      <c r="W2376" s="25">
        <v>0</v>
      </c>
      <c r="X2376" s="25">
        <v>0</v>
      </c>
      <c r="Y2376" s="25" t="s">
        <v>42</v>
      </c>
      <c r="Z2376" s="25" t="s">
        <v>42</v>
      </c>
      <c r="AA2376" s="25">
        <v>10</v>
      </c>
      <c r="AB2376" s="25">
        <v>10</v>
      </c>
      <c r="AC2376" s="25" t="s">
        <v>4202</v>
      </c>
      <c r="AD2376" s="59" t="s">
        <v>147</v>
      </c>
      <c r="AE2376" s="59" t="s">
        <v>51</v>
      </c>
    </row>
    <row r="2377" spans="1:31" ht="31.5" x14ac:dyDescent="0.25">
      <c r="A2377" s="57" t="s">
        <v>5071</v>
      </c>
      <c r="B2377" s="24" t="s">
        <v>6831</v>
      </c>
      <c r="C2377" s="58" t="s">
        <v>6832</v>
      </c>
      <c r="D2377" s="59">
        <v>1966</v>
      </c>
      <c r="E2377" s="25">
        <v>55.23</v>
      </c>
      <c r="F2377" s="25">
        <v>0.35</v>
      </c>
      <c r="G2377" s="59">
        <v>2021</v>
      </c>
      <c r="H2377" s="25" t="s">
        <v>42</v>
      </c>
      <c r="I2377" s="25" t="s">
        <v>42</v>
      </c>
      <c r="J2377" s="25" t="s">
        <v>42</v>
      </c>
      <c r="K2377" s="25" t="s">
        <v>42</v>
      </c>
      <c r="L2377" s="59" t="s">
        <v>51</v>
      </c>
      <c r="M2377" s="59" t="s">
        <v>51</v>
      </c>
      <c r="N2377" s="59" t="s">
        <v>147</v>
      </c>
      <c r="O2377" s="59" t="s">
        <v>51</v>
      </c>
      <c r="P2377" s="59" t="s">
        <v>6833</v>
      </c>
      <c r="Q2377" s="25" t="s">
        <v>42</v>
      </c>
      <c r="R2377" s="25" t="s">
        <v>42</v>
      </c>
      <c r="S2377" s="25" t="s">
        <v>42</v>
      </c>
      <c r="T2377" s="25" t="s">
        <v>42</v>
      </c>
      <c r="U2377" s="25" t="s">
        <v>42</v>
      </c>
      <c r="V2377" s="25" t="s">
        <v>42</v>
      </c>
      <c r="W2377" s="25">
        <v>0</v>
      </c>
      <c r="X2377" s="25">
        <v>0</v>
      </c>
      <c r="Y2377" s="25" t="s">
        <v>42</v>
      </c>
      <c r="Z2377" s="25" t="s">
        <v>42</v>
      </c>
      <c r="AA2377" s="25">
        <v>10</v>
      </c>
      <c r="AB2377" s="25">
        <v>10</v>
      </c>
      <c r="AC2377" s="25" t="s">
        <v>4202</v>
      </c>
      <c r="AD2377" s="59" t="s">
        <v>147</v>
      </c>
      <c r="AE2377" s="59" t="s">
        <v>51</v>
      </c>
    </row>
    <row r="2378" spans="1:31" ht="31.5" x14ac:dyDescent="0.25">
      <c r="A2378" s="57" t="s">
        <v>5071</v>
      </c>
      <c r="B2378" s="24" t="s">
        <v>6834</v>
      </c>
      <c r="C2378" s="58" t="s">
        <v>6835</v>
      </c>
      <c r="D2378" s="59">
        <v>1986</v>
      </c>
      <c r="E2378" s="25">
        <v>62.36</v>
      </c>
      <c r="F2378" s="25">
        <v>0.66</v>
      </c>
      <c r="G2378" s="59">
        <v>2019</v>
      </c>
      <c r="H2378" s="25" t="s">
        <v>42</v>
      </c>
      <c r="I2378" s="25" t="s">
        <v>42</v>
      </c>
      <c r="J2378" s="25" t="s">
        <v>42</v>
      </c>
      <c r="K2378" s="25" t="s">
        <v>42</v>
      </c>
      <c r="L2378" s="59" t="s">
        <v>51</v>
      </c>
      <c r="M2378" s="59" t="s">
        <v>51</v>
      </c>
      <c r="N2378" s="59" t="s">
        <v>147</v>
      </c>
      <c r="O2378" s="59" t="s">
        <v>51</v>
      </c>
      <c r="P2378" s="59" t="s">
        <v>6836</v>
      </c>
      <c r="Q2378" s="25" t="s">
        <v>42</v>
      </c>
      <c r="R2378" s="25" t="s">
        <v>42</v>
      </c>
      <c r="S2378" s="25" t="s">
        <v>42</v>
      </c>
      <c r="T2378" s="25" t="s">
        <v>42</v>
      </c>
      <c r="U2378" s="25" t="s">
        <v>42</v>
      </c>
      <c r="V2378" s="25" t="s">
        <v>42</v>
      </c>
      <c r="W2378" s="25">
        <v>0</v>
      </c>
      <c r="X2378" s="25">
        <v>0</v>
      </c>
      <c r="Y2378" s="25" t="s">
        <v>42</v>
      </c>
      <c r="Z2378" s="25" t="s">
        <v>42</v>
      </c>
      <c r="AA2378" s="25">
        <v>10</v>
      </c>
      <c r="AB2378" s="25">
        <v>10</v>
      </c>
      <c r="AC2378" s="25" t="s">
        <v>4202</v>
      </c>
      <c r="AD2378" s="59" t="s">
        <v>147</v>
      </c>
      <c r="AE2378" s="59" t="s">
        <v>51</v>
      </c>
    </row>
    <row r="2379" spans="1:31" ht="31.5" x14ac:dyDescent="0.25">
      <c r="A2379" s="57" t="s">
        <v>5071</v>
      </c>
      <c r="B2379" s="24" t="s">
        <v>6837</v>
      </c>
      <c r="C2379" s="58" t="s">
        <v>6838</v>
      </c>
      <c r="D2379" s="59">
        <v>1977</v>
      </c>
      <c r="E2379" s="25">
        <v>64.959999999999994</v>
      </c>
      <c r="F2379" s="25">
        <v>1</v>
      </c>
      <c r="G2379" s="59">
        <v>2019</v>
      </c>
      <c r="H2379" s="25" t="s">
        <v>42</v>
      </c>
      <c r="I2379" s="25" t="s">
        <v>42</v>
      </c>
      <c r="J2379" s="25" t="s">
        <v>42</v>
      </c>
      <c r="K2379" s="25" t="s">
        <v>42</v>
      </c>
      <c r="L2379" s="59" t="s">
        <v>51</v>
      </c>
      <c r="M2379" s="59" t="s">
        <v>51</v>
      </c>
      <c r="N2379" s="59" t="s">
        <v>147</v>
      </c>
      <c r="O2379" s="59" t="s">
        <v>51</v>
      </c>
      <c r="P2379" s="59" t="s">
        <v>6839</v>
      </c>
      <c r="Q2379" s="25" t="s">
        <v>42</v>
      </c>
      <c r="R2379" s="25" t="s">
        <v>42</v>
      </c>
      <c r="S2379" s="25" t="s">
        <v>42</v>
      </c>
      <c r="T2379" s="25" t="s">
        <v>42</v>
      </c>
      <c r="U2379" s="25" t="s">
        <v>42</v>
      </c>
      <c r="V2379" s="25" t="s">
        <v>42</v>
      </c>
      <c r="W2379" s="25">
        <v>0</v>
      </c>
      <c r="X2379" s="25">
        <v>0</v>
      </c>
      <c r="Y2379" s="25" t="s">
        <v>42</v>
      </c>
      <c r="Z2379" s="25" t="s">
        <v>42</v>
      </c>
      <c r="AA2379" s="25">
        <v>10</v>
      </c>
      <c r="AB2379" s="25">
        <v>10</v>
      </c>
      <c r="AC2379" s="25" t="s">
        <v>4202</v>
      </c>
      <c r="AD2379" s="59" t="s">
        <v>147</v>
      </c>
      <c r="AE2379" s="59" t="s">
        <v>51</v>
      </c>
    </row>
    <row r="2380" spans="1:31" ht="47.25" x14ac:dyDescent="0.25">
      <c r="A2380" s="57" t="s">
        <v>5071</v>
      </c>
      <c r="B2380" s="24" t="s">
        <v>6840</v>
      </c>
      <c r="C2380" s="58" t="s">
        <v>6841</v>
      </c>
      <c r="D2380" s="59" t="s">
        <v>42</v>
      </c>
      <c r="E2380" s="25" t="s">
        <v>42</v>
      </c>
      <c r="F2380" s="25" t="s">
        <v>42</v>
      </c>
      <c r="G2380" s="59" t="s">
        <v>42</v>
      </c>
      <c r="H2380" s="25" t="s">
        <v>42</v>
      </c>
      <c r="I2380" s="25" t="s">
        <v>42</v>
      </c>
      <c r="J2380" s="25" t="s">
        <v>42</v>
      </c>
      <c r="K2380" s="25" t="s">
        <v>42</v>
      </c>
      <c r="L2380" s="59" t="s">
        <v>51</v>
      </c>
      <c r="M2380" s="59" t="s">
        <v>51</v>
      </c>
      <c r="N2380" s="59" t="s">
        <v>51</v>
      </c>
      <c r="O2380" s="59" t="s">
        <v>51</v>
      </c>
      <c r="P2380" s="59" t="s">
        <v>42</v>
      </c>
      <c r="Q2380" s="25" t="s">
        <v>42</v>
      </c>
      <c r="R2380" s="25" t="s">
        <v>42</v>
      </c>
      <c r="S2380" s="25" t="s">
        <v>42</v>
      </c>
      <c r="T2380" s="25" t="s">
        <v>42</v>
      </c>
      <c r="U2380" s="25" t="s">
        <v>42</v>
      </c>
      <c r="V2380" s="25" t="s">
        <v>42</v>
      </c>
      <c r="W2380" s="25">
        <v>0</v>
      </c>
      <c r="X2380" s="25">
        <v>0</v>
      </c>
      <c r="Y2380" s="25" t="s">
        <v>42</v>
      </c>
      <c r="Z2380" s="25" t="s">
        <v>42</v>
      </c>
      <c r="AA2380" s="25">
        <v>10</v>
      </c>
      <c r="AB2380" s="25">
        <v>10</v>
      </c>
      <c r="AC2380" s="25" t="s">
        <v>5661</v>
      </c>
      <c r="AD2380" s="59" t="s">
        <v>51</v>
      </c>
      <c r="AE2380" s="59" t="s">
        <v>51</v>
      </c>
    </row>
    <row r="2381" spans="1:31" ht="31.5" x14ac:dyDescent="0.25">
      <c r="A2381" s="57" t="s">
        <v>5071</v>
      </c>
      <c r="B2381" s="24" t="s">
        <v>6842</v>
      </c>
      <c r="C2381" s="58" t="s">
        <v>6843</v>
      </c>
      <c r="D2381" s="59">
        <v>1977</v>
      </c>
      <c r="E2381" s="25">
        <v>53.33</v>
      </c>
      <c r="F2381" s="25">
        <v>1.94</v>
      </c>
      <c r="G2381" s="59">
        <v>2016</v>
      </c>
      <c r="H2381" s="25" t="s">
        <v>42</v>
      </c>
      <c r="I2381" s="25" t="s">
        <v>42</v>
      </c>
      <c r="J2381" s="25" t="s">
        <v>42</v>
      </c>
      <c r="K2381" s="25" t="s">
        <v>42</v>
      </c>
      <c r="L2381" s="59" t="s">
        <v>51</v>
      </c>
      <c r="M2381" s="59" t="s">
        <v>51</v>
      </c>
      <c r="N2381" s="59" t="s">
        <v>51</v>
      </c>
      <c r="O2381" s="59" t="s">
        <v>51</v>
      </c>
      <c r="P2381" s="59" t="s">
        <v>6844</v>
      </c>
      <c r="Q2381" s="25" t="s">
        <v>42</v>
      </c>
      <c r="R2381" s="25" t="s">
        <v>42</v>
      </c>
      <c r="S2381" s="25" t="s">
        <v>42</v>
      </c>
      <c r="T2381" s="25" t="s">
        <v>42</v>
      </c>
      <c r="U2381" s="25" t="s">
        <v>42</v>
      </c>
      <c r="V2381" s="25" t="s">
        <v>42</v>
      </c>
      <c r="W2381" s="25">
        <v>0</v>
      </c>
      <c r="X2381" s="25">
        <v>0</v>
      </c>
      <c r="Y2381" s="25" t="s">
        <v>42</v>
      </c>
      <c r="Z2381" s="25" t="s">
        <v>42</v>
      </c>
      <c r="AA2381" s="25">
        <v>10</v>
      </c>
      <c r="AB2381" s="25">
        <v>10</v>
      </c>
      <c r="AC2381" s="25" t="s">
        <v>4202</v>
      </c>
      <c r="AD2381" s="59" t="s">
        <v>147</v>
      </c>
      <c r="AE2381" s="59" t="s">
        <v>51</v>
      </c>
    </row>
    <row r="2382" spans="1:31" ht="63" x14ac:dyDescent="0.25">
      <c r="A2382" s="57" t="s">
        <v>5071</v>
      </c>
      <c r="B2382" s="24" t="s">
        <v>6845</v>
      </c>
      <c r="C2382" s="58" t="s">
        <v>6846</v>
      </c>
      <c r="D2382" s="59">
        <v>1977</v>
      </c>
      <c r="E2382" s="25">
        <v>53.65</v>
      </c>
      <c r="F2382" s="25">
        <v>0.15</v>
      </c>
      <c r="G2382" s="59">
        <v>2021</v>
      </c>
      <c r="H2382" s="25" t="s">
        <v>42</v>
      </c>
      <c r="I2382" s="25" t="s">
        <v>42</v>
      </c>
      <c r="J2382" s="25" t="s">
        <v>42</v>
      </c>
      <c r="K2382" s="25" t="s">
        <v>42</v>
      </c>
      <c r="L2382" s="59" t="s">
        <v>51</v>
      </c>
      <c r="M2382" s="59" t="s">
        <v>51</v>
      </c>
      <c r="N2382" s="59" t="s">
        <v>147</v>
      </c>
      <c r="O2382" s="59" t="s">
        <v>51</v>
      </c>
      <c r="P2382" s="59" t="s">
        <v>6847</v>
      </c>
      <c r="Q2382" s="25" t="s">
        <v>42</v>
      </c>
      <c r="R2382" s="25" t="s">
        <v>42</v>
      </c>
      <c r="S2382" s="25" t="s">
        <v>42</v>
      </c>
      <c r="T2382" s="25" t="s">
        <v>42</v>
      </c>
      <c r="U2382" s="25" t="s">
        <v>42</v>
      </c>
      <c r="V2382" s="25" t="s">
        <v>42</v>
      </c>
      <c r="W2382" s="25">
        <v>0</v>
      </c>
      <c r="X2382" s="25">
        <v>0</v>
      </c>
      <c r="Y2382" s="25" t="s">
        <v>42</v>
      </c>
      <c r="Z2382" s="25" t="s">
        <v>42</v>
      </c>
      <c r="AA2382" s="25">
        <v>10</v>
      </c>
      <c r="AB2382" s="25">
        <v>10</v>
      </c>
      <c r="AC2382" s="25" t="s">
        <v>4202</v>
      </c>
      <c r="AD2382" s="59" t="s">
        <v>147</v>
      </c>
      <c r="AE2382" s="59" t="s">
        <v>51</v>
      </c>
    </row>
    <row r="2383" spans="1:31" ht="31.5" x14ac:dyDescent="0.25">
      <c r="A2383" s="57" t="s">
        <v>5071</v>
      </c>
      <c r="B2383" s="24" t="s">
        <v>6848</v>
      </c>
      <c r="C2383" s="58" t="s">
        <v>6849</v>
      </c>
      <c r="D2383" s="59">
        <v>1977</v>
      </c>
      <c r="E2383" s="25">
        <v>53.7</v>
      </c>
      <c r="F2383" s="25">
        <v>0.15</v>
      </c>
      <c r="G2383" s="59">
        <v>2021</v>
      </c>
      <c r="H2383" s="25" t="s">
        <v>42</v>
      </c>
      <c r="I2383" s="25" t="s">
        <v>42</v>
      </c>
      <c r="J2383" s="25" t="s">
        <v>42</v>
      </c>
      <c r="K2383" s="25" t="s">
        <v>42</v>
      </c>
      <c r="L2383" s="59" t="s">
        <v>51</v>
      </c>
      <c r="M2383" s="59" t="s">
        <v>51</v>
      </c>
      <c r="N2383" s="59" t="s">
        <v>147</v>
      </c>
      <c r="O2383" s="59" t="s">
        <v>51</v>
      </c>
      <c r="P2383" s="59" t="s">
        <v>6850</v>
      </c>
      <c r="Q2383" s="25" t="s">
        <v>42</v>
      </c>
      <c r="R2383" s="25" t="s">
        <v>42</v>
      </c>
      <c r="S2383" s="25" t="s">
        <v>42</v>
      </c>
      <c r="T2383" s="25" t="s">
        <v>42</v>
      </c>
      <c r="U2383" s="25" t="s">
        <v>42</v>
      </c>
      <c r="V2383" s="25" t="s">
        <v>42</v>
      </c>
      <c r="W2383" s="25">
        <v>0</v>
      </c>
      <c r="X2383" s="25">
        <v>0</v>
      </c>
      <c r="Y2383" s="25" t="s">
        <v>42</v>
      </c>
      <c r="Z2383" s="25" t="s">
        <v>42</v>
      </c>
      <c r="AA2383" s="25">
        <v>10</v>
      </c>
      <c r="AB2383" s="25">
        <v>10</v>
      </c>
      <c r="AC2383" s="25" t="s">
        <v>4202</v>
      </c>
      <c r="AD2383" s="59" t="s">
        <v>147</v>
      </c>
      <c r="AE2383" s="59" t="s">
        <v>51</v>
      </c>
    </row>
    <row r="2384" spans="1:31" ht="47.25" x14ac:dyDescent="0.25">
      <c r="A2384" s="57" t="s">
        <v>5071</v>
      </c>
      <c r="B2384" s="24" t="s">
        <v>6851</v>
      </c>
      <c r="C2384" s="58" t="s">
        <v>6852</v>
      </c>
      <c r="D2384" s="59">
        <v>1986</v>
      </c>
      <c r="E2384" s="25">
        <v>53.51</v>
      </c>
      <c r="F2384" s="25">
        <v>0.15</v>
      </c>
      <c r="G2384" s="59">
        <v>2021</v>
      </c>
      <c r="H2384" s="25" t="s">
        <v>42</v>
      </c>
      <c r="I2384" s="25" t="s">
        <v>42</v>
      </c>
      <c r="J2384" s="25" t="s">
        <v>42</v>
      </c>
      <c r="K2384" s="25" t="s">
        <v>42</v>
      </c>
      <c r="L2384" s="59" t="s">
        <v>51</v>
      </c>
      <c r="M2384" s="59" t="s">
        <v>51</v>
      </c>
      <c r="N2384" s="59" t="s">
        <v>147</v>
      </c>
      <c r="O2384" s="59" t="s">
        <v>51</v>
      </c>
      <c r="P2384" s="59" t="s">
        <v>6853</v>
      </c>
      <c r="Q2384" s="25" t="s">
        <v>42</v>
      </c>
      <c r="R2384" s="25" t="s">
        <v>42</v>
      </c>
      <c r="S2384" s="25" t="s">
        <v>42</v>
      </c>
      <c r="T2384" s="25" t="s">
        <v>42</v>
      </c>
      <c r="U2384" s="25" t="s">
        <v>42</v>
      </c>
      <c r="V2384" s="25" t="s">
        <v>42</v>
      </c>
      <c r="W2384" s="25">
        <v>0</v>
      </c>
      <c r="X2384" s="25">
        <v>0</v>
      </c>
      <c r="Y2384" s="25" t="s">
        <v>42</v>
      </c>
      <c r="Z2384" s="25" t="s">
        <v>42</v>
      </c>
      <c r="AA2384" s="25">
        <v>10</v>
      </c>
      <c r="AB2384" s="25">
        <v>10</v>
      </c>
      <c r="AC2384" s="25" t="s">
        <v>4202</v>
      </c>
      <c r="AD2384" s="59" t="s">
        <v>147</v>
      </c>
      <c r="AE2384" s="59" t="s">
        <v>51</v>
      </c>
    </row>
    <row r="2385" spans="1:31" ht="31.5" x14ac:dyDescent="0.25">
      <c r="A2385" s="57" t="s">
        <v>5071</v>
      </c>
      <c r="B2385" s="24" t="s">
        <v>6854</v>
      </c>
      <c r="C2385" s="58" t="s">
        <v>6855</v>
      </c>
      <c r="D2385" s="59">
        <v>1986</v>
      </c>
      <c r="E2385" s="25">
        <v>89.05</v>
      </c>
      <c r="F2385" s="25">
        <v>0.15</v>
      </c>
      <c r="G2385" s="59">
        <v>2021</v>
      </c>
      <c r="H2385" s="25" t="s">
        <v>42</v>
      </c>
      <c r="I2385" s="25" t="s">
        <v>42</v>
      </c>
      <c r="J2385" s="25" t="s">
        <v>42</v>
      </c>
      <c r="K2385" s="25" t="s">
        <v>42</v>
      </c>
      <c r="L2385" s="59" t="s">
        <v>51</v>
      </c>
      <c r="M2385" s="59" t="s">
        <v>51</v>
      </c>
      <c r="N2385" s="59" t="s">
        <v>147</v>
      </c>
      <c r="O2385" s="59" t="s">
        <v>51</v>
      </c>
      <c r="P2385" s="59" t="s">
        <v>6856</v>
      </c>
      <c r="Q2385" s="25" t="s">
        <v>42</v>
      </c>
      <c r="R2385" s="25" t="s">
        <v>42</v>
      </c>
      <c r="S2385" s="25" t="s">
        <v>42</v>
      </c>
      <c r="T2385" s="25" t="s">
        <v>42</v>
      </c>
      <c r="U2385" s="25" t="s">
        <v>42</v>
      </c>
      <c r="V2385" s="25" t="s">
        <v>42</v>
      </c>
      <c r="W2385" s="25">
        <v>0</v>
      </c>
      <c r="X2385" s="25">
        <v>0</v>
      </c>
      <c r="Y2385" s="25" t="s">
        <v>42</v>
      </c>
      <c r="Z2385" s="25" t="s">
        <v>42</v>
      </c>
      <c r="AA2385" s="25">
        <v>10</v>
      </c>
      <c r="AB2385" s="25">
        <v>10</v>
      </c>
      <c r="AC2385" s="25" t="s">
        <v>4202</v>
      </c>
      <c r="AD2385" s="59" t="s">
        <v>147</v>
      </c>
      <c r="AE2385" s="59" t="s">
        <v>51</v>
      </c>
    </row>
    <row r="2386" spans="1:31" ht="31.5" x14ac:dyDescent="0.25">
      <c r="A2386" s="57" t="s">
        <v>5071</v>
      </c>
      <c r="B2386" s="24" t="s">
        <v>6857</v>
      </c>
      <c r="C2386" s="58" t="s">
        <v>6858</v>
      </c>
      <c r="D2386" s="59">
        <v>1968</v>
      </c>
      <c r="E2386" s="25">
        <v>66.52</v>
      </c>
      <c r="F2386" s="25">
        <v>0.65</v>
      </c>
      <c r="G2386" s="59">
        <v>2021</v>
      </c>
      <c r="H2386" s="25" t="s">
        <v>42</v>
      </c>
      <c r="I2386" s="25" t="s">
        <v>42</v>
      </c>
      <c r="J2386" s="25" t="s">
        <v>42</v>
      </c>
      <c r="K2386" s="25" t="s">
        <v>42</v>
      </c>
      <c r="L2386" s="59" t="s">
        <v>51</v>
      </c>
      <c r="M2386" s="59" t="s">
        <v>51</v>
      </c>
      <c r="N2386" s="59" t="s">
        <v>147</v>
      </c>
      <c r="O2386" s="59" t="s">
        <v>51</v>
      </c>
      <c r="P2386" s="59" t="s">
        <v>6859</v>
      </c>
      <c r="Q2386" s="25" t="s">
        <v>42</v>
      </c>
      <c r="R2386" s="25" t="s">
        <v>42</v>
      </c>
      <c r="S2386" s="25" t="s">
        <v>42</v>
      </c>
      <c r="T2386" s="25" t="s">
        <v>42</v>
      </c>
      <c r="U2386" s="25" t="s">
        <v>42</v>
      </c>
      <c r="V2386" s="25" t="s">
        <v>42</v>
      </c>
      <c r="W2386" s="25">
        <v>0</v>
      </c>
      <c r="X2386" s="25">
        <v>0</v>
      </c>
      <c r="Y2386" s="25" t="s">
        <v>42</v>
      </c>
      <c r="Z2386" s="25" t="s">
        <v>42</v>
      </c>
      <c r="AA2386" s="25">
        <v>10</v>
      </c>
      <c r="AB2386" s="25">
        <v>10</v>
      </c>
      <c r="AC2386" s="25" t="s">
        <v>4202</v>
      </c>
      <c r="AD2386" s="59" t="s">
        <v>147</v>
      </c>
      <c r="AE2386" s="59" t="s">
        <v>51</v>
      </c>
    </row>
    <row r="2387" spans="1:31" ht="31.5" x14ac:dyDescent="0.25">
      <c r="A2387" s="57" t="s">
        <v>5071</v>
      </c>
      <c r="B2387" s="24" t="s">
        <v>6860</v>
      </c>
      <c r="C2387" s="58" t="s">
        <v>6861</v>
      </c>
      <c r="D2387" s="59">
        <v>1967</v>
      </c>
      <c r="E2387" s="25">
        <v>63.76</v>
      </c>
      <c r="F2387" s="25">
        <v>0.72</v>
      </c>
      <c r="G2387" s="59">
        <v>2021</v>
      </c>
      <c r="H2387" s="25" t="s">
        <v>42</v>
      </c>
      <c r="I2387" s="25" t="s">
        <v>42</v>
      </c>
      <c r="J2387" s="25" t="s">
        <v>42</v>
      </c>
      <c r="K2387" s="25" t="s">
        <v>42</v>
      </c>
      <c r="L2387" s="59" t="s">
        <v>51</v>
      </c>
      <c r="M2387" s="59" t="s">
        <v>51</v>
      </c>
      <c r="N2387" s="59" t="s">
        <v>147</v>
      </c>
      <c r="O2387" s="59" t="s">
        <v>51</v>
      </c>
      <c r="P2387" s="59" t="s">
        <v>6862</v>
      </c>
      <c r="Q2387" s="25" t="s">
        <v>42</v>
      </c>
      <c r="R2387" s="25" t="s">
        <v>42</v>
      </c>
      <c r="S2387" s="25" t="s">
        <v>42</v>
      </c>
      <c r="T2387" s="25" t="s">
        <v>42</v>
      </c>
      <c r="U2387" s="25" t="s">
        <v>42</v>
      </c>
      <c r="V2387" s="25" t="s">
        <v>42</v>
      </c>
      <c r="W2387" s="25">
        <v>0</v>
      </c>
      <c r="X2387" s="25">
        <v>0</v>
      </c>
      <c r="Y2387" s="25" t="s">
        <v>42</v>
      </c>
      <c r="Z2387" s="25" t="s">
        <v>42</v>
      </c>
      <c r="AA2387" s="25">
        <v>10</v>
      </c>
      <c r="AB2387" s="25">
        <v>10</v>
      </c>
      <c r="AC2387" s="25" t="s">
        <v>4202</v>
      </c>
      <c r="AD2387" s="59" t="s">
        <v>147</v>
      </c>
      <c r="AE2387" s="59" t="s">
        <v>51</v>
      </c>
    </row>
    <row r="2388" spans="1:31" ht="47.25" x14ac:dyDescent="0.25">
      <c r="A2388" s="57" t="s">
        <v>5071</v>
      </c>
      <c r="B2388" s="24" t="s">
        <v>6863</v>
      </c>
      <c r="C2388" s="58" t="s">
        <v>6864</v>
      </c>
      <c r="D2388" s="59">
        <v>1973</v>
      </c>
      <c r="E2388" s="25">
        <v>58.74</v>
      </c>
      <c r="F2388" s="25">
        <v>1.26</v>
      </c>
      <c r="G2388" s="59">
        <v>2021</v>
      </c>
      <c r="H2388" s="25" t="s">
        <v>42</v>
      </c>
      <c r="I2388" s="25" t="s">
        <v>42</v>
      </c>
      <c r="J2388" s="25" t="s">
        <v>42</v>
      </c>
      <c r="K2388" s="25" t="s">
        <v>42</v>
      </c>
      <c r="L2388" s="59" t="s">
        <v>51</v>
      </c>
      <c r="M2388" s="59" t="s">
        <v>51</v>
      </c>
      <c r="N2388" s="59" t="s">
        <v>147</v>
      </c>
      <c r="O2388" s="59" t="s">
        <v>51</v>
      </c>
      <c r="P2388" s="59" t="s">
        <v>5522</v>
      </c>
      <c r="Q2388" s="25" t="s">
        <v>42</v>
      </c>
      <c r="R2388" s="25" t="s">
        <v>42</v>
      </c>
      <c r="S2388" s="25" t="s">
        <v>42</v>
      </c>
      <c r="T2388" s="25" t="s">
        <v>42</v>
      </c>
      <c r="U2388" s="25" t="s">
        <v>42</v>
      </c>
      <c r="V2388" s="25" t="s">
        <v>42</v>
      </c>
      <c r="W2388" s="25">
        <v>0</v>
      </c>
      <c r="X2388" s="25">
        <v>0</v>
      </c>
      <c r="Y2388" s="25" t="s">
        <v>42</v>
      </c>
      <c r="Z2388" s="25" t="s">
        <v>42</v>
      </c>
      <c r="AA2388" s="25">
        <v>10</v>
      </c>
      <c r="AB2388" s="25">
        <v>10</v>
      </c>
      <c r="AC2388" s="25" t="s">
        <v>4202</v>
      </c>
      <c r="AD2388" s="59" t="s">
        <v>147</v>
      </c>
      <c r="AE2388" s="59" t="s">
        <v>51</v>
      </c>
    </row>
    <row r="2389" spans="1:31" ht="31.5" x14ac:dyDescent="0.25">
      <c r="A2389" s="57" t="s">
        <v>5071</v>
      </c>
      <c r="B2389" s="24" t="s">
        <v>6865</v>
      </c>
      <c r="C2389" s="58" t="s">
        <v>6866</v>
      </c>
      <c r="D2389" s="59">
        <v>1978</v>
      </c>
      <c r="E2389" s="25">
        <v>40</v>
      </c>
      <c r="F2389" s="25">
        <v>0.37</v>
      </c>
      <c r="G2389" s="59">
        <v>2021</v>
      </c>
      <c r="H2389" s="25" t="s">
        <v>42</v>
      </c>
      <c r="I2389" s="25" t="s">
        <v>42</v>
      </c>
      <c r="J2389" s="25" t="s">
        <v>42</v>
      </c>
      <c r="K2389" s="25" t="s">
        <v>42</v>
      </c>
      <c r="L2389" s="59" t="s">
        <v>51</v>
      </c>
      <c r="M2389" s="59" t="s">
        <v>51</v>
      </c>
      <c r="N2389" s="59" t="s">
        <v>147</v>
      </c>
      <c r="O2389" s="59" t="s">
        <v>51</v>
      </c>
      <c r="P2389" s="59" t="s">
        <v>6867</v>
      </c>
      <c r="Q2389" s="25" t="s">
        <v>42</v>
      </c>
      <c r="R2389" s="25" t="s">
        <v>42</v>
      </c>
      <c r="S2389" s="25" t="s">
        <v>42</v>
      </c>
      <c r="T2389" s="25" t="s">
        <v>42</v>
      </c>
      <c r="U2389" s="25" t="s">
        <v>42</v>
      </c>
      <c r="V2389" s="25" t="s">
        <v>42</v>
      </c>
      <c r="W2389" s="25">
        <v>0</v>
      </c>
      <c r="X2389" s="25">
        <v>0</v>
      </c>
      <c r="Y2389" s="25" t="s">
        <v>42</v>
      </c>
      <c r="Z2389" s="25" t="s">
        <v>42</v>
      </c>
      <c r="AA2389" s="25">
        <v>10</v>
      </c>
      <c r="AB2389" s="25">
        <v>10</v>
      </c>
      <c r="AC2389" s="25" t="s">
        <v>4202</v>
      </c>
      <c r="AD2389" s="59" t="s">
        <v>147</v>
      </c>
      <c r="AE2389" s="59" t="s">
        <v>51</v>
      </c>
    </row>
    <row r="2390" spans="1:31" ht="31.5" x14ac:dyDescent="0.25">
      <c r="A2390" s="57" t="s">
        <v>5071</v>
      </c>
      <c r="B2390" s="24" t="s">
        <v>6868</v>
      </c>
      <c r="C2390" s="58" t="s">
        <v>6869</v>
      </c>
      <c r="D2390" s="59">
        <v>1973</v>
      </c>
      <c r="E2390" s="25">
        <v>44.08</v>
      </c>
      <c r="F2390" s="25">
        <v>4.99</v>
      </c>
      <c r="G2390" s="59">
        <v>2021</v>
      </c>
      <c r="H2390" s="25" t="s">
        <v>42</v>
      </c>
      <c r="I2390" s="25" t="s">
        <v>42</v>
      </c>
      <c r="J2390" s="25" t="s">
        <v>42</v>
      </c>
      <c r="K2390" s="25" t="s">
        <v>42</v>
      </c>
      <c r="L2390" s="59" t="s">
        <v>51</v>
      </c>
      <c r="M2390" s="59" t="s">
        <v>51</v>
      </c>
      <c r="N2390" s="59" t="s">
        <v>147</v>
      </c>
      <c r="O2390" s="59" t="s">
        <v>51</v>
      </c>
      <c r="P2390" s="59" t="s">
        <v>6870</v>
      </c>
      <c r="Q2390" s="25" t="s">
        <v>42</v>
      </c>
      <c r="R2390" s="25" t="s">
        <v>42</v>
      </c>
      <c r="S2390" s="25" t="s">
        <v>42</v>
      </c>
      <c r="T2390" s="25" t="s">
        <v>42</v>
      </c>
      <c r="U2390" s="25" t="s">
        <v>42</v>
      </c>
      <c r="V2390" s="25" t="s">
        <v>42</v>
      </c>
      <c r="W2390" s="25">
        <v>0</v>
      </c>
      <c r="X2390" s="25">
        <v>0</v>
      </c>
      <c r="Y2390" s="25" t="s">
        <v>42</v>
      </c>
      <c r="Z2390" s="25" t="s">
        <v>42</v>
      </c>
      <c r="AA2390" s="25">
        <v>10</v>
      </c>
      <c r="AB2390" s="25">
        <v>10</v>
      </c>
      <c r="AC2390" s="25" t="s">
        <v>4202</v>
      </c>
      <c r="AD2390" s="59" t="s">
        <v>147</v>
      </c>
      <c r="AE2390" s="59" t="s">
        <v>51</v>
      </c>
    </row>
    <row r="2391" spans="1:31" ht="31.5" x14ac:dyDescent="0.25">
      <c r="A2391" s="57" t="s">
        <v>5071</v>
      </c>
      <c r="B2391" s="24" t="s">
        <v>6871</v>
      </c>
      <c r="C2391" s="58" t="s">
        <v>6872</v>
      </c>
      <c r="D2391" s="59">
        <v>1976</v>
      </c>
      <c r="E2391" s="25">
        <v>56.79</v>
      </c>
      <c r="F2391" s="25">
        <v>1.2</v>
      </c>
      <c r="G2391" s="59">
        <v>2021</v>
      </c>
      <c r="H2391" s="25" t="s">
        <v>42</v>
      </c>
      <c r="I2391" s="25" t="s">
        <v>42</v>
      </c>
      <c r="J2391" s="25" t="s">
        <v>42</v>
      </c>
      <c r="K2391" s="25" t="s">
        <v>42</v>
      </c>
      <c r="L2391" s="59" t="s">
        <v>51</v>
      </c>
      <c r="M2391" s="59" t="s">
        <v>51</v>
      </c>
      <c r="N2391" s="59" t="s">
        <v>147</v>
      </c>
      <c r="O2391" s="59" t="s">
        <v>51</v>
      </c>
      <c r="P2391" s="59" t="s">
        <v>6873</v>
      </c>
      <c r="Q2391" s="25" t="s">
        <v>42</v>
      </c>
      <c r="R2391" s="25" t="s">
        <v>42</v>
      </c>
      <c r="S2391" s="25" t="s">
        <v>42</v>
      </c>
      <c r="T2391" s="25" t="s">
        <v>42</v>
      </c>
      <c r="U2391" s="25" t="s">
        <v>42</v>
      </c>
      <c r="V2391" s="25" t="s">
        <v>42</v>
      </c>
      <c r="W2391" s="25">
        <v>0</v>
      </c>
      <c r="X2391" s="25">
        <v>0</v>
      </c>
      <c r="Y2391" s="25" t="s">
        <v>42</v>
      </c>
      <c r="Z2391" s="25" t="s">
        <v>42</v>
      </c>
      <c r="AA2391" s="25">
        <v>10</v>
      </c>
      <c r="AB2391" s="25">
        <v>10</v>
      </c>
      <c r="AC2391" s="25" t="s">
        <v>4202</v>
      </c>
      <c r="AD2391" s="59" t="s">
        <v>147</v>
      </c>
      <c r="AE2391" s="59" t="s">
        <v>51</v>
      </c>
    </row>
    <row r="2392" spans="1:31" ht="31.5" x14ac:dyDescent="0.25">
      <c r="A2392" s="57" t="s">
        <v>5071</v>
      </c>
      <c r="B2392" s="24" t="s">
        <v>6874</v>
      </c>
      <c r="C2392" s="58" t="s">
        <v>6875</v>
      </c>
      <c r="D2392" s="59">
        <v>1972</v>
      </c>
      <c r="E2392" s="25">
        <v>41.52</v>
      </c>
      <c r="F2392" s="25">
        <v>3.13</v>
      </c>
      <c r="G2392" s="59">
        <v>2021</v>
      </c>
      <c r="H2392" s="25" t="s">
        <v>42</v>
      </c>
      <c r="I2392" s="25" t="s">
        <v>42</v>
      </c>
      <c r="J2392" s="25" t="s">
        <v>42</v>
      </c>
      <c r="K2392" s="25" t="s">
        <v>42</v>
      </c>
      <c r="L2392" s="59" t="s">
        <v>51</v>
      </c>
      <c r="M2392" s="59" t="s">
        <v>51</v>
      </c>
      <c r="N2392" s="59" t="s">
        <v>147</v>
      </c>
      <c r="O2392" s="59" t="s">
        <v>51</v>
      </c>
      <c r="P2392" s="59" t="s">
        <v>6876</v>
      </c>
      <c r="Q2392" s="25" t="s">
        <v>42</v>
      </c>
      <c r="R2392" s="25" t="s">
        <v>42</v>
      </c>
      <c r="S2392" s="25" t="s">
        <v>42</v>
      </c>
      <c r="T2392" s="25" t="s">
        <v>42</v>
      </c>
      <c r="U2392" s="25" t="s">
        <v>42</v>
      </c>
      <c r="V2392" s="25" t="s">
        <v>42</v>
      </c>
      <c r="W2392" s="25">
        <v>0</v>
      </c>
      <c r="X2392" s="25">
        <v>0</v>
      </c>
      <c r="Y2392" s="25" t="s">
        <v>42</v>
      </c>
      <c r="Z2392" s="25" t="s">
        <v>42</v>
      </c>
      <c r="AA2392" s="25">
        <v>10</v>
      </c>
      <c r="AB2392" s="25">
        <v>10</v>
      </c>
      <c r="AC2392" s="25" t="s">
        <v>4202</v>
      </c>
      <c r="AD2392" s="59" t="s">
        <v>147</v>
      </c>
      <c r="AE2392" s="59" t="s">
        <v>51</v>
      </c>
    </row>
    <row r="2393" spans="1:31" ht="31.5" x14ac:dyDescent="0.25">
      <c r="A2393" s="57" t="s">
        <v>5071</v>
      </c>
      <c r="B2393" s="24" t="s">
        <v>6877</v>
      </c>
      <c r="C2393" s="58" t="s">
        <v>6878</v>
      </c>
      <c r="D2393" s="59">
        <v>1974</v>
      </c>
      <c r="E2393" s="25">
        <v>39.520000000000003</v>
      </c>
      <c r="F2393" s="25">
        <v>3.26</v>
      </c>
      <c r="G2393" s="59">
        <v>2021</v>
      </c>
      <c r="H2393" s="25" t="s">
        <v>42</v>
      </c>
      <c r="I2393" s="25" t="s">
        <v>42</v>
      </c>
      <c r="J2393" s="25" t="s">
        <v>42</v>
      </c>
      <c r="K2393" s="25" t="s">
        <v>42</v>
      </c>
      <c r="L2393" s="59" t="s">
        <v>51</v>
      </c>
      <c r="M2393" s="59" t="s">
        <v>51</v>
      </c>
      <c r="N2393" s="59" t="s">
        <v>147</v>
      </c>
      <c r="O2393" s="59" t="s">
        <v>51</v>
      </c>
      <c r="P2393" s="59" t="s">
        <v>6879</v>
      </c>
      <c r="Q2393" s="25" t="s">
        <v>42</v>
      </c>
      <c r="R2393" s="25" t="s">
        <v>42</v>
      </c>
      <c r="S2393" s="25" t="s">
        <v>42</v>
      </c>
      <c r="T2393" s="25" t="s">
        <v>42</v>
      </c>
      <c r="U2393" s="25" t="s">
        <v>42</v>
      </c>
      <c r="V2393" s="25" t="s">
        <v>42</v>
      </c>
      <c r="W2393" s="25">
        <v>0</v>
      </c>
      <c r="X2393" s="25">
        <v>0</v>
      </c>
      <c r="Y2393" s="25" t="s">
        <v>42</v>
      </c>
      <c r="Z2393" s="25" t="s">
        <v>42</v>
      </c>
      <c r="AA2393" s="25">
        <v>10</v>
      </c>
      <c r="AB2393" s="25">
        <v>10</v>
      </c>
      <c r="AC2393" s="25" t="s">
        <v>4202</v>
      </c>
      <c r="AD2393" s="59" t="s">
        <v>147</v>
      </c>
      <c r="AE2393" s="59" t="s">
        <v>51</v>
      </c>
    </row>
    <row r="2394" spans="1:31" ht="47.25" x14ac:dyDescent="0.25">
      <c r="A2394" s="57" t="s">
        <v>5071</v>
      </c>
      <c r="B2394" s="24" t="s">
        <v>6880</v>
      </c>
      <c r="C2394" s="58" t="s">
        <v>6881</v>
      </c>
      <c r="D2394" s="59">
        <v>1975</v>
      </c>
      <c r="E2394" s="25">
        <v>42.15</v>
      </c>
      <c r="F2394" s="25">
        <v>0.76</v>
      </c>
      <c r="G2394" s="59">
        <v>2021</v>
      </c>
      <c r="H2394" s="25" t="s">
        <v>42</v>
      </c>
      <c r="I2394" s="25" t="s">
        <v>42</v>
      </c>
      <c r="J2394" s="25" t="s">
        <v>42</v>
      </c>
      <c r="K2394" s="25" t="s">
        <v>42</v>
      </c>
      <c r="L2394" s="59" t="s">
        <v>51</v>
      </c>
      <c r="M2394" s="59" t="s">
        <v>51</v>
      </c>
      <c r="N2394" s="59" t="s">
        <v>147</v>
      </c>
      <c r="O2394" s="59" t="s">
        <v>51</v>
      </c>
      <c r="P2394" s="59" t="s">
        <v>6882</v>
      </c>
      <c r="Q2394" s="25" t="s">
        <v>42</v>
      </c>
      <c r="R2394" s="25" t="s">
        <v>42</v>
      </c>
      <c r="S2394" s="25" t="s">
        <v>42</v>
      </c>
      <c r="T2394" s="25" t="s">
        <v>42</v>
      </c>
      <c r="U2394" s="25" t="s">
        <v>42</v>
      </c>
      <c r="V2394" s="25" t="s">
        <v>42</v>
      </c>
      <c r="W2394" s="25">
        <v>0</v>
      </c>
      <c r="X2394" s="25">
        <v>0</v>
      </c>
      <c r="Y2394" s="25" t="s">
        <v>42</v>
      </c>
      <c r="Z2394" s="25" t="s">
        <v>42</v>
      </c>
      <c r="AA2394" s="25">
        <v>6</v>
      </c>
      <c r="AB2394" s="25">
        <v>6</v>
      </c>
      <c r="AC2394" s="25" t="s">
        <v>4202</v>
      </c>
      <c r="AD2394" s="59" t="s">
        <v>147</v>
      </c>
      <c r="AE2394" s="59" t="s">
        <v>51</v>
      </c>
    </row>
    <row r="2395" spans="1:31" ht="47.25" x14ac:dyDescent="0.25">
      <c r="A2395" s="57" t="s">
        <v>5071</v>
      </c>
      <c r="B2395" s="24" t="s">
        <v>6883</v>
      </c>
      <c r="C2395" s="58" t="s">
        <v>6884</v>
      </c>
      <c r="D2395" s="59">
        <v>1978</v>
      </c>
      <c r="E2395" s="25">
        <v>40.619999999999997</v>
      </c>
      <c r="F2395" s="25">
        <v>1.1499999999999999</v>
      </c>
      <c r="G2395" s="59">
        <v>2021</v>
      </c>
      <c r="H2395" s="25" t="s">
        <v>42</v>
      </c>
      <c r="I2395" s="25" t="s">
        <v>42</v>
      </c>
      <c r="J2395" s="25" t="s">
        <v>42</v>
      </c>
      <c r="K2395" s="25" t="s">
        <v>42</v>
      </c>
      <c r="L2395" s="59" t="s">
        <v>51</v>
      </c>
      <c r="M2395" s="59" t="s">
        <v>51</v>
      </c>
      <c r="N2395" s="59" t="s">
        <v>147</v>
      </c>
      <c r="O2395" s="59" t="s">
        <v>51</v>
      </c>
      <c r="P2395" s="59" t="s">
        <v>6885</v>
      </c>
      <c r="Q2395" s="25" t="s">
        <v>42</v>
      </c>
      <c r="R2395" s="25" t="s">
        <v>42</v>
      </c>
      <c r="S2395" s="25" t="s">
        <v>42</v>
      </c>
      <c r="T2395" s="25" t="s">
        <v>42</v>
      </c>
      <c r="U2395" s="25" t="s">
        <v>42</v>
      </c>
      <c r="V2395" s="25" t="s">
        <v>42</v>
      </c>
      <c r="W2395" s="25">
        <v>0</v>
      </c>
      <c r="X2395" s="25">
        <v>0</v>
      </c>
      <c r="Y2395" s="25" t="s">
        <v>42</v>
      </c>
      <c r="Z2395" s="25" t="s">
        <v>42</v>
      </c>
      <c r="AA2395" s="25">
        <v>6</v>
      </c>
      <c r="AB2395" s="25">
        <v>6</v>
      </c>
      <c r="AC2395" s="25" t="s">
        <v>4202</v>
      </c>
      <c r="AD2395" s="59" t="s">
        <v>147</v>
      </c>
      <c r="AE2395" s="59" t="s">
        <v>51</v>
      </c>
    </row>
    <row r="2396" spans="1:31" ht="31.5" x14ac:dyDescent="0.25">
      <c r="A2396" s="57" t="s">
        <v>5071</v>
      </c>
      <c r="B2396" s="24" t="s">
        <v>6886</v>
      </c>
      <c r="C2396" s="58" t="s">
        <v>6887</v>
      </c>
      <c r="D2396" s="59">
        <v>1979</v>
      </c>
      <c r="E2396" s="25">
        <v>52.45</v>
      </c>
      <c r="F2396" s="25">
        <v>0.45</v>
      </c>
      <c r="G2396" s="59">
        <v>2021</v>
      </c>
      <c r="H2396" s="25" t="s">
        <v>42</v>
      </c>
      <c r="I2396" s="25" t="s">
        <v>42</v>
      </c>
      <c r="J2396" s="25" t="s">
        <v>42</v>
      </c>
      <c r="K2396" s="25" t="s">
        <v>42</v>
      </c>
      <c r="L2396" s="59" t="s">
        <v>51</v>
      </c>
      <c r="M2396" s="59" t="s">
        <v>51</v>
      </c>
      <c r="N2396" s="59" t="s">
        <v>147</v>
      </c>
      <c r="O2396" s="59" t="s">
        <v>51</v>
      </c>
      <c r="P2396" s="59" t="s">
        <v>6888</v>
      </c>
      <c r="Q2396" s="25" t="s">
        <v>42</v>
      </c>
      <c r="R2396" s="25" t="s">
        <v>42</v>
      </c>
      <c r="S2396" s="25" t="s">
        <v>42</v>
      </c>
      <c r="T2396" s="25" t="s">
        <v>42</v>
      </c>
      <c r="U2396" s="25" t="s">
        <v>42</v>
      </c>
      <c r="V2396" s="25" t="s">
        <v>42</v>
      </c>
      <c r="W2396" s="25">
        <v>0</v>
      </c>
      <c r="X2396" s="25">
        <v>0</v>
      </c>
      <c r="Y2396" s="25" t="s">
        <v>42</v>
      </c>
      <c r="Z2396" s="25" t="s">
        <v>42</v>
      </c>
      <c r="AA2396" s="25">
        <v>6</v>
      </c>
      <c r="AB2396" s="25">
        <v>6</v>
      </c>
      <c r="AC2396" s="25" t="s">
        <v>4202</v>
      </c>
      <c r="AD2396" s="59" t="s">
        <v>147</v>
      </c>
      <c r="AE2396" s="59" t="s">
        <v>51</v>
      </c>
    </row>
    <row r="2397" spans="1:31" ht="31.5" x14ac:dyDescent="0.25">
      <c r="A2397" s="57" t="s">
        <v>5071</v>
      </c>
      <c r="B2397" s="24" t="s">
        <v>6889</v>
      </c>
      <c r="C2397" s="58" t="s">
        <v>6890</v>
      </c>
      <c r="D2397" s="59">
        <v>1978</v>
      </c>
      <c r="E2397" s="25">
        <v>37.380000000000003</v>
      </c>
      <c r="F2397" s="25">
        <v>0.26</v>
      </c>
      <c r="G2397" s="59">
        <v>2021</v>
      </c>
      <c r="H2397" s="25" t="s">
        <v>42</v>
      </c>
      <c r="I2397" s="25" t="s">
        <v>42</v>
      </c>
      <c r="J2397" s="25" t="s">
        <v>42</v>
      </c>
      <c r="K2397" s="25" t="s">
        <v>42</v>
      </c>
      <c r="L2397" s="59" t="s">
        <v>51</v>
      </c>
      <c r="M2397" s="59" t="s">
        <v>51</v>
      </c>
      <c r="N2397" s="59" t="s">
        <v>147</v>
      </c>
      <c r="O2397" s="59" t="s">
        <v>51</v>
      </c>
      <c r="P2397" s="59" t="s">
        <v>6891</v>
      </c>
      <c r="Q2397" s="25" t="s">
        <v>42</v>
      </c>
      <c r="R2397" s="25" t="s">
        <v>42</v>
      </c>
      <c r="S2397" s="25" t="s">
        <v>42</v>
      </c>
      <c r="T2397" s="25" t="s">
        <v>42</v>
      </c>
      <c r="U2397" s="25" t="s">
        <v>42</v>
      </c>
      <c r="V2397" s="25" t="s">
        <v>42</v>
      </c>
      <c r="W2397" s="25">
        <v>0</v>
      </c>
      <c r="X2397" s="25">
        <v>0</v>
      </c>
      <c r="Y2397" s="25" t="s">
        <v>42</v>
      </c>
      <c r="Z2397" s="25" t="s">
        <v>42</v>
      </c>
      <c r="AA2397" s="25">
        <v>6</v>
      </c>
      <c r="AB2397" s="25">
        <v>6</v>
      </c>
      <c r="AC2397" s="25" t="s">
        <v>4202</v>
      </c>
      <c r="AD2397" s="59" t="s">
        <v>147</v>
      </c>
      <c r="AE2397" s="59" t="s">
        <v>51</v>
      </c>
    </row>
    <row r="2398" spans="1:31" ht="31.5" x14ac:dyDescent="0.25">
      <c r="A2398" s="57" t="s">
        <v>5071</v>
      </c>
      <c r="B2398" s="24" t="s">
        <v>6892</v>
      </c>
      <c r="C2398" s="58" t="s">
        <v>6893</v>
      </c>
      <c r="D2398" s="59">
        <v>1974</v>
      </c>
      <c r="E2398" s="25">
        <v>42.15</v>
      </c>
      <c r="F2398" s="25">
        <v>0.31</v>
      </c>
      <c r="G2398" s="59">
        <v>2021</v>
      </c>
      <c r="H2398" s="25" t="s">
        <v>42</v>
      </c>
      <c r="I2398" s="25" t="s">
        <v>42</v>
      </c>
      <c r="J2398" s="25" t="s">
        <v>42</v>
      </c>
      <c r="K2398" s="25" t="s">
        <v>42</v>
      </c>
      <c r="L2398" s="59" t="s">
        <v>51</v>
      </c>
      <c r="M2398" s="59" t="s">
        <v>51</v>
      </c>
      <c r="N2398" s="59" t="s">
        <v>147</v>
      </c>
      <c r="O2398" s="59" t="s">
        <v>51</v>
      </c>
      <c r="P2398" s="59" t="s">
        <v>6894</v>
      </c>
      <c r="Q2398" s="25" t="s">
        <v>42</v>
      </c>
      <c r="R2398" s="25" t="s">
        <v>42</v>
      </c>
      <c r="S2398" s="25" t="s">
        <v>42</v>
      </c>
      <c r="T2398" s="25" t="s">
        <v>42</v>
      </c>
      <c r="U2398" s="25" t="s">
        <v>42</v>
      </c>
      <c r="V2398" s="25" t="s">
        <v>42</v>
      </c>
      <c r="W2398" s="25">
        <v>0</v>
      </c>
      <c r="X2398" s="25">
        <v>0</v>
      </c>
      <c r="Y2398" s="25" t="s">
        <v>42</v>
      </c>
      <c r="Z2398" s="25" t="s">
        <v>42</v>
      </c>
      <c r="AA2398" s="25">
        <v>10</v>
      </c>
      <c r="AB2398" s="25">
        <v>10</v>
      </c>
      <c r="AC2398" s="25" t="s">
        <v>4202</v>
      </c>
      <c r="AD2398" s="59" t="s">
        <v>147</v>
      </c>
      <c r="AE2398" s="59" t="s">
        <v>51</v>
      </c>
    </row>
    <row r="2399" spans="1:31" ht="47.25" x14ac:dyDescent="0.25">
      <c r="A2399" s="57" t="s">
        <v>5071</v>
      </c>
      <c r="B2399" s="24" t="s">
        <v>6895</v>
      </c>
      <c r="C2399" s="58" t="s">
        <v>6896</v>
      </c>
      <c r="D2399" s="59">
        <v>1983</v>
      </c>
      <c r="E2399" s="25">
        <v>40.619999999999997</v>
      </c>
      <c r="F2399" s="25">
        <v>0.15</v>
      </c>
      <c r="G2399" s="59">
        <v>2021</v>
      </c>
      <c r="H2399" s="25" t="s">
        <v>42</v>
      </c>
      <c r="I2399" s="25" t="s">
        <v>42</v>
      </c>
      <c r="J2399" s="25" t="s">
        <v>42</v>
      </c>
      <c r="K2399" s="25" t="s">
        <v>42</v>
      </c>
      <c r="L2399" s="59" t="s">
        <v>51</v>
      </c>
      <c r="M2399" s="59" t="s">
        <v>51</v>
      </c>
      <c r="N2399" s="59" t="s">
        <v>147</v>
      </c>
      <c r="O2399" s="59" t="s">
        <v>51</v>
      </c>
      <c r="P2399" s="59" t="s">
        <v>6897</v>
      </c>
      <c r="Q2399" s="25" t="s">
        <v>42</v>
      </c>
      <c r="R2399" s="25" t="s">
        <v>42</v>
      </c>
      <c r="S2399" s="25" t="s">
        <v>42</v>
      </c>
      <c r="T2399" s="25" t="s">
        <v>42</v>
      </c>
      <c r="U2399" s="25" t="s">
        <v>42</v>
      </c>
      <c r="V2399" s="25" t="s">
        <v>42</v>
      </c>
      <c r="W2399" s="25">
        <v>0</v>
      </c>
      <c r="X2399" s="25">
        <v>0</v>
      </c>
      <c r="Y2399" s="25" t="s">
        <v>42</v>
      </c>
      <c r="Z2399" s="25" t="s">
        <v>42</v>
      </c>
      <c r="AA2399" s="25">
        <v>10</v>
      </c>
      <c r="AB2399" s="25">
        <v>10</v>
      </c>
      <c r="AC2399" s="25" t="s">
        <v>4202</v>
      </c>
      <c r="AD2399" s="59" t="s">
        <v>147</v>
      </c>
      <c r="AE2399" s="59" t="s">
        <v>51</v>
      </c>
    </row>
    <row r="2400" spans="1:31" ht="47.25" x14ac:dyDescent="0.25">
      <c r="A2400" s="57" t="s">
        <v>5071</v>
      </c>
      <c r="B2400" s="24" t="s">
        <v>6898</v>
      </c>
      <c r="C2400" s="58" t="s">
        <v>6899</v>
      </c>
      <c r="D2400" s="59">
        <v>1978</v>
      </c>
      <c r="E2400" s="25">
        <v>93.32</v>
      </c>
      <c r="F2400" s="25">
        <v>0.15</v>
      </c>
      <c r="G2400" s="59">
        <v>2021</v>
      </c>
      <c r="H2400" s="25" t="s">
        <v>42</v>
      </c>
      <c r="I2400" s="25" t="s">
        <v>42</v>
      </c>
      <c r="J2400" s="25" t="s">
        <v>42</v>
      </c>
      <c r="K2400" s="25" t="s">
        <v>42</v>
      </c>
      <c r="L2400" s="59" t="s">
        <v>51</v>
      </c>
      <c r="M2400" s="59" t="s">
        <v>51</v>
      </c>
      <c r="N2400" s="59" t="s">
        <v>147</v>
      </c>
      <c r="O2400" s="59" t="s">
        <v>51</v>
      </c>
      <c r="P2400" s="59" t="s">
        <v>6900</v>
      </c>
      <c r="Q2400" s="25" t="s">
        <v>42</v>
      </c>
      <c r="R2400" s="25" t="s">
        <v>42</v>
      </c>
      <c r="S2400" s="25" t="s">
        <v>42</v>
      </c>
      <c r="T2400" s="25" t="s">
        <v>42</v>
      </c>
      <c r="U2400" s="25" t="s">
        <v>42</v>
      </c>
      <c r="V2400" s="25" t="s">
        <v>42</v>
      </c>
      <c r="W2400" s="25">
        <v>0</v>
      </c>
      <c r="X2400" s="25">
        <v>0</v>
      </c>
      <c r="Y2400" s="25" t="s">
        <v>42</v>
      </c>
      <c r="Z2400" s="25" t="s">
        <v>42</v>
      </c>
      <c r="AA2400" s="25">
        <v>10</v>
      </c>
      <c r="AB2400" s="25">
        <v>10</v>
      </c>
      <c r="AC2400" s="25" t="s">
        <v>4202</v>
      </c>
      <c r="AD2400" s="59" t="s">
        <v>147</v>
      </c>
      <c r="AE2400" s="59" t="s">
        <v>51</v>
      </c>
    </row>
    <row r="2401" spans="1:31" ht="63" x14ac:dyDescent="0.25">
      <c r="A2401" s="57" t="s">
        <v>5071</v>
      </c>
      <c r="B2401" s="24" t="s">
        <v>6901</v>
      </c>
      <c r="C2401" s="58" t="s">
        <v>6902</v>
      </c>
      <c r="D2401" s="59">
        <v>1972</v>
      </c>
      <c r="E2401" s="25">
        <v>93.26</v>
      </c>
      <c r="F2401" s="25">
        <v>1E-4</v>
      </c>
      <c r="G2401" s="59">
        <v>2021</v>
      </c>
      <c r="H2401" s="25" t="s">
        <v>42</v>
      </c>
      <c r="I2401" s="25" t="s">
        <v>42</v>
      </c>
      <c r="J2401" s="25" t="s">
        <v>42</v>
      </c>
      <c r="K2401" s="25" t="s">
        <v>42</v>
      </c>
      <c r="L2401" s="59" t="s">
        <v>51</v>
      </c>
      <c r="M2401" s="59" t="s">
        <v>51</v>
      </c>
      <c r="N2401" s="59" t="s">
        <v>147</v>
      </c>
      <c r="O2401" s="59" t="s">
        <v>51</v>
      </c>
      <c r="P2401" s="59" t="s">
        <v>6903</v>
      </c>
      <c r="Q2401" s="25" t="s">
        <v>42</v>
      </c>
      <c r="R2401" s="25" t="s">
        <v>42</v>
      </c>
      <c r="S2401" s="25" t="s">
        <v>42</v>
      </c>
      <c r="T2401" s="25" t="s">
        <v>42</v>
      </c>
      <c r="U2401" s="25" t="s">
        <v>42</v>
      </c>
      <c r="V2401" s="25" t="s">
        <v>42</v>
      </c>
      <c r="W2401" s="25">
        <v>0</v>
      </c>
      <c r="X2401" s="25">
        <v>0</v>
      </c>
      <c r="Y2401" s="25" t="s">
        <v>42</v>
      </c>
      <c r="Z2401" s="25" t="s">
        <v>42</v>
      </c>
      <c r="AA2401" s="25">
        <v>10</v>
      </c>
      <c r="AB2401" s="25">
        <v>10</v>
      </c>
      <c r="AC2401" s="25" t="s">
        <v>4202</v>
      </c>
      <c r="AD2401" s="59" t="s">
        <v>147</v>
      </c>
      <c r="AE2401" s="59" t="s">
        <v>51</v>
      </c>
    </row>
    <row r="2402" spans="1:31" ht="31.5" x14ac:dyDescent="0.25">
      <c r="A2402" s="57" t="s">
        <v>5071</v>
      </c>
      <c r="B2402" s="24" t="s">
        <v>6904</v>
      </c>
      <c r="C2402" s="58" t="s">
        <v>6905</v>
      </c>
      <c r="D2402" s="59">
        <v>1981</v>
      </c>
      <c r="E2402" s="25">
        <v>85.58</v>
      </c>
      <c r="F2402" s="25">
        <v>0.15</v>
      </c>
      <c r="G2402" s="59">
        <v>2021</v>
      </c>
      <c r="H2402" s="25" t="s">
        <v>42</v>
      </c>
      <c r="I2402" s="25" t="s">
        <v>42</v>
      </c>
      <c r="J2402" s="25" t="s">
        <v>42</v>
      </c>
      <c r="K2402" s="25" t="s">
        <v>42</v>
      </c>
      <c r="L2402" s="59" t="s">
        <v>51</v>
      </c>
      <c r="M2402" s="59" t="s">
        <v>51</v>
      </c>
      <c r="N2402" s="59" t="s">
        <v>147</v>
      </c>
      <c r="O2402" s="59" t="s">
        <v>51</v>
      </c>
      <c r="P2402" s="59" t="s">
        <v>6906</v>
      </c>
      <c r="Q2402" s="25" t="s">
        <v>42</v>
      </c>
      <c r="R2402" s="25" t="s">
        <v>42</v>
      </c>
      <c r="S2402" s="25" t="s">
        <v>42</v>
      </c>
      <c r="T2402" s="25" t="s">
        <v>42</v>
      </c>
      <c r="U2402" s="25" t="s">
        <v>42</v>
      </c>
      <c r="V2402" s="25" t="s">
        <v>42</v>
      </c>
      <c r="W2402" s="25">
        <v>0</v>
      </c>
      <c r="X2402" s="25">
        <v>0</v>
      </c>
      <c r="Y2402" s="25" t="s">
        <v>42</v>
      </c>
      <c r="Z2402" s="25" t="s">
        <v>42</v>
      </c>
      <c r="AA2402" s="25">
        <v>10</v>
      </c>
      <c r="AB2402" s="25">
        <v>10</v>
      </c>
      <c r="AC2402" s="25" t="s">
        <v>4202</v>
      </c>
      <c r="AD2402" s="59" t="s">
        <v>147</v>
      </c>
      <c r="AE2402" s="59" t="s">
        <v>51</v>
      </c>
    </row>
    <row r="2403" spans="1:31" ht="31.5" x14ac:dyDescent="0.25">
      <c r="A2403" s="57" t="s">
        <v>5071</v>
      </c>
      <c r="B2403" s="24" t="s">
        <v>6907</v>
      </c>
      <c r="C2403" s="58" t="s">
        <v>6908</v>
      </c>
      <c r="D2403" s="59">
        <v>1970</v>
      </c>
      <c r="E2403" s="25">
        <v>82.49</v>
      </c>
      <c r="F2403" s="25">
        <v>0.71</v>
      </c>
      <c r="G2403" s="59">
        <v>2021</v>
      </c>
      <c r="H2403" s="25" t="s">
        <v>42</v>
      </c>
      <c r="I2403" s="25" t="s">
        <v>42</v>
      </c>
      <c r="J2403" s="25" t="s">
        <v>42</v>
      </c>
      <c r="K2403" s="25" t="s">
        <v>42</v>
      </c>
      <c r="L2403" s="59" t="s">
        <v>51</v>
      </c>
      <c r="M2403" s="59" t="s">
        <v>51</v>
      </c>
      <c r="N2403" s="59" t="s">
        <v>147</v>
      </c>
      <c r="O2403" s="59" t="s">
        <v>51</v>
      </c>
      <c r="P2403" s="59" t="s">
        <v>6909</v>
      </c>
      <c r="Q2403" s="25" t="s">
        <v>42</v>
      </c>
      <c r="R2403" s="25" t="s">
        <v>42</v>
      </c>
      <c r="S2403" s="25" t="s">
        <v>42</v>
      </c>
      <c r="T2403" s="25" t="s">
        <v>42</v>
      </c>
      <c r="U2403" s="25" t="s">
        <v>42</v>
      </c>
      <c r="V2403" s="25" t="s">
        <v>42</v>
      </c>
      <c r="W2403" s="25">
        <v>0</v>
      </c>
      <c r="X2403" s="25">
        <v>0</v>
      </c>
      <c r="Y2403" s="25" t="s">
        <v>42</v>
      </c>
      <c r="Z2403" s="25" t="s">
        <v>42</v>
      </c>
      <c r="AA2403" s="25">
        <v>10</v>
      </c>
      <c r="AB2403" s="25">
        <v>10</v>
      </c>
      <c r="AC2403" s="25" t="s">
        <v>4202</v>
      </c>
      <c r="AD2403" s="59" t="s">
        <v>147</v>
      </c>
      <c r="AE2403" s="59" t="s">
        <v>51</v>
      </c>
    </row>
    <row r="2404" spans="1:31" ht="47.25" x14ac:dyDescent="0.25">
      <c r="A2404" s="57" t="s">
        <v>5071</v>
      </c>
      <c r="B2404" s="24" t="s">
        <v>6910</v>
      </c>
      <c r="C2404" s="58" t="s">
        <v>6911</v>
      </c>
      <c r="D2404" s="59">
        <v>1981</v>
      </c>
      <c r="E2404" s="25">
        <v>93.55</v>
      </c>
      <c r="F2404" s="25">
        <v>0.15</v>
      </c>
      <c r="G2404" s="59">
        <v>2021</v>
      </c>
      <c r="H2404" s="25" t="s">
        <v>42</v>
      </c>
      <c r="I2404" s="25" t="s">
        <v>42</v>
      </c>
      <c r="J2404" s="25" t="s">
        <v>42</v>
      </c>
      <c r="K2404" s="25" t="s">
        <v>42</v>
      </c>
      <c r="L2404" s="59" t="s">
        <v>51</v>
      </c>
      <c r="M2404" s="59" t="s">
        <v>51</v>
      </c>
      <c r="N2404" s="59" t="s">
        <v>147</v>
      </c>
      <c r="O2404" s="59" t="s">
        <v>51</v>
      </c>
      <c r="P2404" s="59" t="s">
        <v>6912</v>
      </c>
      <c r="Q2404" s="25" t="s">
        <v>42</v>
      </c>
      <c r="R2404" s="25" t="s">
        <v>42</v>
      </c>
      <c r="S2404" s="25" t="s">
        <v>42</v>
      </c>
      <c r="T2404" s="25" t="s">
        <v>42</v>
      </c>
      <c r="U2404" s="25" t="s">
        <v>42</v>
      </c>
      <c r="V2404" s="25" t="s">
        <v>42</v>
      </c>
      <c r="W2404" s="25">
        <v>0</v>
      </c>
      <c r="X2404" s="25">
        <v>0</v>
      </c>
      <c r="Y2404" s="25" t="s">
        <v>42</v>
      </c>
      <c r="Z2404" s="25" t="s">
        <v>42</v>
      </c>
      <c r="AA2404" s="25">
        <v>10</v>
      </c>
      <c r="AB2404" s="25">
        <v>10</v>
      </c>
      <c r="AC2404" s="25" t="s">
        <v>4202</v>
      </c>
      <c r="AD2404" s="59" t="s">
        <v>147</v>
      </c>
      <c r="AE2404" s="59" t="s">
        <v>51</v>
      </c>
    </row>
    <row r="2405" spans="1:31" ht="31.5" x14ac:dyDescent="0.25">
      <c r="A2405" s="57" t="s">
        <v>5071</v>
      </c>
      <c r="B2405" s="24" t="s">
        <v>6913</v>
      </c>
      <c r="C2405" s="58" t="s">
        <v>6914</v>
      </c>
      <c r="D2405" s="59">
        <v>1978</v>
      </c>
      <c r="E2405" s="25">
        <v>91.99</v>
      </c>
      <c r="F2405" s="25">
        <v>0.15</v>
      </c>
      <c r="G2405" s="59">
        <v>2021</v>
      </c>
      <c r="H2405" s="25" t="s">
        <v>42</v>
      </c>
      <c r="I2405" s="25" t="s">
        <v>42</v>
      </c>
      <c r="J2405" s="25" t="s">
        <v>42</v>
      </c>
      <c r="K2405" s="25" t="s">
        <v>42</v>
      </c>
      <c r="L2405" s="59" t="s">
        <v>51</v>
      </c>
      <c r="M2405" s="59" t="s">
        <v>51</v>
      </c>
      <c r="N2405" s="59" t="s">
        <v>147</v>
      </c>
      <c r="O2405" s="59" t="s">
        <v>51</v>
      </c>
      <c r="P2405" s="59" t="s">
        <v>6915</v>
      </c>
      <c r="Q2405" s="25" t="s">
        <v>42</v>
      </c>
      <c r="R2405" s="25" t="s">
        <v>42</v>
      </c>
      <c r="S2405" s="25" t="s">
        <v>42</v>
      </c>
      <c r="T2405" s="25" t="s">
        <v>42</v>
      </c>
      <c r="U2405" s="25" t="s">
        <v>42</v>
      </c>
      <c r="V2405" s="25" t="s">
        <v>42</v>
      </c>
      <c r="W2405" s="25">
        <v>0</v>
      </c>
      <c r="X2405" s="25">
        <v>0</v>
      </c>
      <c r="Y2405" s="25" t="s">
        <v>42</v>
      </c>
      <c r="Z2405" s="25" t="s">
        <v>42</v>
      </c>
      <c r="AA2405" s="25">
        <v>10</v>
      </c>
      <c r="AB2405" s="25">
        <v>10</v>
      </c>
      <c r="AC2405" s="25" t="s">
        <v>4202</v>
      </c>
      <c r="AD2405" s="59" t="s">
        <v>147</v>
      </c>
      <c r="AE2405" s="59" t="s">
        <v>51</v>
      </c>
    </row>
    <row r="2406" spans="1:31" ht="31.5" x14ac:dyDescent="0.25">
      <c r="A2406" s="57" t="s">
        <v>5071</v>
      </c>
      <c r="B2406" s="24" t="s">
        <v>6916</v>
      </c>
      <c r="C2406" s="58" t="s">
        <v>6917</v>
      </c>
      <c r="D2406" s="59">
        <v>1974</v>
      </c>
      <c r="E2406" s="25">
        <v>93.18</v>
      </c>
      <c r="F2406" s="25">
        <v>0.16</v>
      </c>
      <c r="G2406" s="59">
        <v>2021</v>
      </c>
      <c r="H2406" s="25" t="s">
        <v>42</v>
      </c>
      <c r="I2406" s="25" t="s">
        <v>42</v>
      </c>
      <c r="J2406" s="25" t="s">
        <v>42</v>
      </c>
      <c r="K2406" s="25" t="s">
        <v>42</v>
      </c>
      <c r="L2406" s="59" t="s">
        <v>51</v>
      </c>
      <c r="M2406" s="59" t="s">
        <v>51</v>
      </c>
      <c r="N2406" s="59" t="s">
        <v>147</v>
      </c>
      <c r="O2406" s="59" t="s">
        <v>51</v>
      </c>
      <c r="P2406" s="59" t="s">
        <v>6918</v>
      </c>
      <c r="Q2406" s="25" t="s">
        <v>42</v>
      </c>
      <c r="R2406" s="25" t="s">
        <v>42</v>
      </c>
      <c r="S2406" s="25" t="s">
        <v>42</v>
      </c>
      <c r="T2406" s="25" t="s">
        <v>42</v>
      </c>
      <c r="U2406" s="25" t="s">
        <v>42</v>
      </c>
      <c r="V2406" s="25" t="s">
        <v>42</v>
      </c>
      <c r="W2406" s="25">
        <v>0</v>
      </c>
      <c r="X2406" s="25">
        <v>0</v>
      </c>
      <c r="Y2406" s="25" t="s">
        <v>42</v>
      </c>
      <c r="Z2406" s="25" t="s">
        <v>42</v>
      </c>
      <c r="AA2406" s="25">
        <v>10</v>
      </c>
      <c r="AB2406" s="25">
        <v>10</v>
      </c>
      <c r="AC2406" s="25" t="s">
        <v>4202</v>
      </c>
      <c r="AD2406" s="59" t="s">
        <v>147</v>
      </c>
      <c r="AE2406" s="59" t="s">
        <v>51</v>
      </c>
    </row>
    <row r="2407" spans="1:31" ht="47.25" x14ac:dyDescent="0.25">
      <c r="A2407" s="57" t="s">
        <v>5071</v>
      </c>
      <c r="B2407" s="24" t="s">
        <v>6919</v>
      </c>
      <c r="C2407" s="58" t="s">
        <v>6920</v>
      </c>
      <c r="D2407" s="59">
        <v>1972</v>
      </c>
      <c r="E2407" s="25">
        <v>86.23</v>
      </c>
      <c r="F2407" s="25">
        <v>3.42</v>
      </c>
      <c r="G2407" s="59">
        <v>2021</v>
      </c>
      <c r="H2407" s="25" t="s">
        <v>42</v>
      </c>
      <c r="I2407" s="25" t="s">
        <v>42</v>
      </c>
      <c r="J2407" s="25" t="s">
        <v>42</v>
      </c>
      <c r="K2407" s="25" t="s">
        <v>42</v>
      </c>
      <c r="L2407" s="59" t="s">
        <v>51</v>
      </c>
      <c r="M2407" s="59" t="s">
        <v>51</v>
      </c>
      <c r="N2407" s="59" t="s">
        <v>147</v>
      </c>
      <c r="O2407" s="59" t="s">
        <v>51</v>
      </c>
      <c r="P2407" s="59" t="s">
        <v>6921</v>
      </c>
      <c r="Q2407" s="25" t="s">
        <v>42</v>
      </c>
      <c r="R2407" s="25" t="s">
        <v>42</v>
      </c>
      <c r="S2407" s="25" t="s">
        <v>42</v>
      </c>
      <c r="T2407" s="25" t="s">
        <v>42</v>
      </c>
      <c r="U2407" s="25" t="s">
        <v>42</v>
      </c>
      <c r="V2407" s="25" t="s">
        <v>42</v>
      </c>
      <c r="W2407" s="25">
        <v>0</v>
      </c>
      <c r="X2407" s="25">
        <v>0</v>
      </c>
      <c r="Y2407" s="25" t="s">
        <v>42</v>
      </c>
      <c r="Z2407" s="25" t="s">
        <v>42</v>
      </c>
      <c r="AA2407" s="25">
        <v>10</v>
      </c>
      <c r="AB2407" s="25">
        <v>10</v>
      </c>
      <c r="AC2407" s="25" t="s">
        <v>4202</v>
      </c>
      <c r="AD2407" s="59" t="s">
        <v>147</v>
      </c>
      <c r="AE2407" s="59" t="s">
        <v>51</v>
      </c>
    </row>
    <row r="2408" spans="1:31" ht="47.25" x14ac:dyDescent="0.25">
      <c r="A2408" s="57" t="s">
        <v>5071</v>
      </c>
      <c r="B2408" s="24" t="s">
        <v>6922</v>
      </c>
      <c r="C2408" s="58" t="s">
        <v>6923</v>
      </c>
      <c r="D2408" s="59">
        <v>1971</v>
      </c>
      <c r="E2408" s="25">
        <v>87.87</v>
      </c>
      <c r="F2408" s="25">
        <v>3.79</v>
      </c>
      <c r="G2408" s="59">
        <v>2021</v>
      </c>
      <c r="H2408" s="25" t="s">
        <v>42</v>
      </c>
      <c r="I2408" s="25" t="s">
        <v>42</v>
      </c>
      <c r="J2408" s="25" t="s">
        <v>42</v>
      </c>
      <c r="K2408" s="25" t="s">
        <v>42</v>
      </c>
      <c r="L2408" s="59" t="s">
        <v>51</v>
      </c>
      <c r="M2408" s="59" t="s">
        <v>51</v>
      </c>
      <c r="N2408" s="59" t="s">
        <v>147</v>
      </c>
      <c r="O2408" s="59" t="s">
        <v>51</v>
      </c>
      <c r="P2408" s="59" t="s">
        <v>6924</v>
      </c>
      <c r="Q2408" s="25" t="s">
        <v>42</v>
      </c>
      <c r="R2408" s="25" t="s">
        <v>42</v>
      </c>
      <c r="S2408" s="25" t="s">
        <v>42</v>
      </c>
      <c r="T2408" s="25" t="s">
        <v>42</v>
      </c>
      <c r="U2408" s="25" t="s">
        <v>42</v>
      </c>
      <c r="V2408" s="25" t="s">
        <v>42</v>
      </c>
      <c r="W2408" s="25">
        <v>0</v>
      </c>
      <c r="X2408" s="25">
        <v>0</v>
      </c>
      <c r="Y2408" s="25" t="s">
        <v>42</v>
      </c>
      <c r="Z2408" s="25" t="s">
        <v>42</v>
      </c>
      <c r="AA2408" s="25">
        <v>10</v>
      </c>
      <c r="AB2408" s="25">
        <v>10</v>
      </c>
      <c r="AC2408" s="25" t="s">
        <v>4202</v>
      </c>
      <c r="AD2408" s="59" t="s">
        <v>147</v>
      </c>
      <c r="AE2408" s="59" t="s">
        <v>51</v>
      </c>
    </row>
    <row r="2409" spans="1:31" ht="31.5" x14ac:dyDescent="0.25">
      <c r="A2409" s="57" t="s">
        <v>5071</v>
      </c>
      <c r="B2409" s="24" t="s">
        <v>6925</v>
      </c>
      <c r="C2409" s="58" t="s">
        <v>6926</v>
      </c>
      <c r="D2409" s="59">
        <v>1973</v>
      </c>
      <c r="E2409" s="25">
        <v>91.58</v>
      </c>
      <c r="F2409" s="25">
        <v>9.94</v>
      </c>
      <c r="G2409" s="59">
        <v>2021</v>
      </c>
      <c r="H2409" s="25" t="s">
        <v>42</v>
      </c>
      <c r="I2409" s="25" t="s">
        <v>42</v>
      </c>
      <c r="J2409" s="25" t="s">
        <v>42</v>
      </c>
      <c r="K2409" s="25" t="s">
        <v>42</v>
      </c>
      <c r="L2409" s="59" t="s">
        <v>51</v>
      </c>
      <c r="M2409" s="59" t="s">
        <v>51</v>
      </c>
      <c r="N2409" s="59" t="s">
        <v>147</v>
      </c>
      <c r="O2409" s="59" t="s">
        <v>51</v>
      </c>
      <c r="P2409" s="59" t="s">
        <v>5531</v>
      </c>
      <c r="Q2409" s="25" t="s">
        <v>42</v>
      </c>
      <c r="R2409" s="25" t="s">
        <v>42</v>
      </c>
      <c r="S2409" s="25" t="s">
        <v>42</v>
      </c>
      <c r="T2409" s="25" t="s">
        <v>42</v>
      </c>
      <c r="U2409" s="25" t="s">
        <v>42</v>
      </c>
      <c r="V2409" s="25" t="s">
        <v>42</v>
      </c>
      <c r="W2409" s="25">
        <v>0</v>
      </c>
      <c r="X2409" s="25">
        <v>0</v>
      </c>
      <c r="Y2409" s="25" t="s">
        <v>42</v>
      </c>
      <c r="Z2409" s="25" t="s">
        <v>42</v>
      </c>
      <c r="AA2409" s="25">
        <v>10</v>
      </c>
      <c r="AB2409" s="25">
        <v>10</v>
      </c>
      <c r="AC2409" s="25" t="s">
        <v>4202</v>
      </c>
      <c r="AD2409" s="59" t="s">
        <v>147</v>
      </c>
      <c r="AE2409" s="59" t="s">
        <v>51</v>
      </c>
    </row>
    <row r="2410" spans="1:31" ht="31.5" x14ac:dyDescent="0.25">
      <c r="A2410" s="57" t="s">
        <v>5071</v>
      </c>
      <c r="B2410" s="24" t="s">
        <v>6927</v>
      </c>
      <c r="C2410" s="58" t="s">
        <v>6928</v>
      </c>
      <c r="D2410" s="59">
        <v>1973</v>
      </c>
      <c r="E2410" s="25">
        <v>85.82</v>
      </c>
      <c r="F2410" s="25">
        <v>3.3</v>
      </c>
      <c r="G2410" s="59">
        <v>2021</v>
      </c>
      <c r="H2410" s="25" t="s">
        <v>42</v>
      </c>
      <c r="I2410" s="25" t="s">
        <v>42</v>
      </c>
      <c r="J2410" s="25" t="s">
        <v>42</v>
      </c>
      <c r="K2410" s="25" t="s">
        <v>42</v>
      </c>
      <c r="L2410" s="59" t="s">
        <v>51</v>
      </c>
      <c r="M2410" s="59" t="s">
        <v>51</v>
      </c>
      <c r="N2410" s="59" t="s">
        <v>147</v>
      </c>
      <c r="O2410" s="59" t="s">
        <v>51</v>
      </c>
      <c r="P2410" s="59" t="s">
        <v>5528</v>
      </c>
      <c r="Q2410" s="25" t="s">
        <v>42</v>
      </c>
      <c r="R2410" s="25" t="s">
        <v>42</v>
      </c>
      <c r="S2410" s="25" t="s">
        <v>42</v>
      </c>
      <c r="T2410" s="25" t="s">
        <v>42</v>
      </c>
      <c r="U2410" s="25" t="s">
        <v>42</v>
      </c>
      <c r="V2410" s="25" t="s">
        <v>42</v>
      </c>
      <c r="W2410" s="25">
        <v>0</v>
      </c>
      <c r="X2410" s="25">
        <v>0</v>
      </c>
      <c r="Y2410" s="25" t="s">
        <v>42</v>
      </c>
      <c r="Z2410" s="25" t="s">
        <v>42</v>
      </c>
      <c r="AA2410" s="25">
        <v>10</v>
      </c>
      <c r="AB2410" s="25">
        <v>10</v>
      </c>
      <c r="AC2410" s="25" t="s">
        <v>4202</v>
      </c>
      <c r="AD2410" s="59" t="s">
        <v>147</v>
      </c>
      <c r="AE2410" s="59" t="s">
        <v>51</v>
      </c>
    </row>
    <row r="2411" spans="1:31" ht="31.5" x14ac:dyDescent="0.25">
      <c r="A2411" s="57" t="s">
        <v>5071</v>
      </c>
      <c r="B2411" s="24" t="s">
        <v>6929</v>
      </c>
      <c r="C2411" s="58" t="s">
        <v>6930</v>
      </c>
      <c r="D2411" s="59">
        <v>1974</v>
      </c>
      <c r="E2411" s="25">
        <v>87.3</v>
      </c>
      <c r="F2411" s="25">
        <v>0.26</v>
      </c>
      <c r="G2411" s="59">
        <v>2021</v>
      </c>
      <c r="H2411" s="25" t="s">
        <v>42</v>
      </c>
      <c r="I2411" s="25" t="s">
        <v>42</v>
      </c>
      <c r="J2411" s="25" t="s">
        <v>42</v>
      </c>
      <c r="K2411" s="25" t="s">
        <v>42</v>
      </c>
      <c r="L2411" s="59" t="s">
        <v>51</v>
      </c>
      <c r="M2411" s="59" t="s">
        <v>51</v>
      </c>
      <c r="N2411" s="59" t="s">
        <v>147</v>
      </c>
      <c r="O2411" s="59" t="s">
        <v>51</v>
      </c>
      <c r="P2411" s="59" t="s">
        <v>6931</v>
      </c>
      <c r="Q2411" s="25" t="s">
        <v>42</v>
      </c>
      <c r="R2411" s="25" t="s">
        <v>42</v>
      </c>
      <c r="S2411" s="25" t="s">
        <v>42</v>
      </c>
      <c r="T2411" s="25" t="s">
        <v>42</v>
      </c>
      <c r="U2411" s="25" t="s">
        <v>42</v>
      </c>
      <c r="V2411" s="25" t="s">
        <v>42</v>
      </c>
      <c r="W2411" s="25">
        <v>0</v>
      </c>
      <c r="X2411" s="25">
        <v>0</v>
      </c>
      <c r="Y2411" s="25" t="s">
        <v>42</v>
      </c>
      <c r="Z2411" s="25" t="s">
        <v>42</v>
      </c>
      <c r="AA2411" s="25">
        <v>10</v>
      </c>
      <c r="AB2411" s="25">
        <v>10</v>
      </c>
      <c r="AC2411" s="25" t="s">
        <v>4202</v>
      </c>
      <c r="AD2411" s="59" t="s">
        <v>147</v>
      </c>
      <c r="AE2411" s="59" t="s">
        <v>51</v>
      </c>
    </row>
    <row r="2412" spans="1:31" ht="31.5" x14ac:dyDescent="0.25">
      <c r="A2412" s="57" t="s">
        <v>5071</v>
      </c>
      <c r="B2412" s="24" t="s">
        <v>6932</v>
      </c>
      <c r="C2412" s="58" t="s">
        <v>6933</v>
      </c>
      <c r="D2412" s="59">
        <v>1980</v>
      </c>
      <c r="E2412" s="25">
        <v>84.79</v>
      </c>
      <c r="F2412" s="25">
        <v>0.63</v>
      </c>
      <c r="G2412" s="59">
        <v>2021</v>
      </c>
      <c r="H2412" s="25" t="s">
        <v>42</v>
      </c>
      <c r="I2412" s="25" t="s">
        <v>42</v>
      </c>
      <c r="J2412" s="25" t="s">
        <v>42</v>
      </c>
      <c r="K2412" s="25" t="s">
        <v>42</v>
      </c>
      <c r="L2412" s="59" t="s">
        <v>51</v>
      </c>
      <c r="M2412" s="59" t="s">
        <v>51</v>
      </c>
      <c r="N2412" s="59" t="s">
        <v>147</v>
      </c>
      <c r="O2412" s="59" t="s">
        <v>51</v>
      </c>
      <c r="P2412" s="59" t="s">
        <v>6934</v>
      </c>
      <c r="Q2412" s="25" t="s">
        <v>42</v>
      </c>
      <c r="R2412" s="25" t="s">
        <v>42</v>
      </c>
      <c r="S2412" s="25" t="s">
        <v>42</v>
      </c>
      <c r="T2412" s="25" t="s">
        <v>42</v>
      </c>
      <c r="U2412" s="25" t="s">
        <v>42</v>
      </c>
      <c r="V2412" s="25" t="s">
        <v>42</v>
      </c>
      <c r="W2412" s="25">
        <v>0</v>
      </c>
      <c r="X2412" s="25">
        <v>0</v>
      </c>
      <c r="Y2412" s="25" t="s">
        <v>42</v>
      </c>
      <c r="Z2412" s="25" t="s">
        <v>42</v>
      </c>
      <c r="AA2412" s="25">
        <v>10</v>
      </c>
      <c r="AB2412" s="25">
        <v>10</v>
      </c>
      <c r="AC2412" s="25" t="s">
        <v>4202</v>
      </c>
      <c r="AD2412" s="59" t="s">
        <v>147</v>
      </c>
      <c r="AE2412" s="59" t="s">
        <v>51</v>
      </c>
    </row>
    <row r="2413" spans="1:31" ht="31.5" x14ac:dyDescent="0.25">
      <c r="A2413" s="57" t="s">
        <v>5071</v>
      </c>
      <c r="B2413" s="24" t="s">
        <v>6935</v>
      </c>
      <c r="C2413" s="58" t="s">
        <v>6936</v>
      </c>
      <c r="D2413" s="59">
        <v>1977</v>
      </c>
      <c r="E2413" s="25">
        <v>84.22</v>
      </c>
      <c r="F2413" s="25">
        <v>0.19</v>
      </c>
      <c r="G2413" s="59">
        <v>2021</v>
      </c>
      <c r="H2413" s="25" t="s">
        <v>42</v>
      </c>
      <c r="I2413" s="25" t="s">
        <v>42</v>
      </c>
      <c r="J2413" s="25" t="s">
        <v>42</v>
      </c>
      <c r="K2413" s="25" t="s">
        <v>42</v>
      </c>
      <c r="L2413" s="59" t="s">
        <v>51</v>
      </c>
      <c r="M2413" s="59" t="s">
        <v>51</v>
      </c>
      <c r="N2413" s="59" t="s">
        <v>147</v>
      </c>
      <c r="O2413" s="59" t="s">
        <v>51</v>
      </c>
      <c r="P2413" s="59" t="s">
        <v>6937</v>
      </c>
      <c r="Q2413" s="25" t="s">
        <v>42</v>
      </c>
      <c r="R2413" s="25" t="s">
        <v>42</v>
      </c>
      <c r="S2413" s="25" t="s">
        <v>42</v>
      </c>
      <c r="T2413" s="25" t="s">
        <v>42</v>
      </c>
      <c r="U2413" s="25" t="s">
        <v>42</v>
      </c>
      <c r="V2413" s="25" t="s">
        <v>42</v>
      </c>
      <c r="W2413" s="25">
        <v>0</v>
      </c>
      <c r="X2413" s="25">
        <v>0</v>
      </c>
      <c r="Y2413" s="25" t="s">
        <v>42</v>
      </c>
      <c r="Z2413" s="25" t="s">
        <v>42</v>
      </c>
      <c r="AA2413" s="25">
        <v>10</v>
      </c>
      <c r="AB2413" s="25">
        <v>10</v>
      </c>
      <c r="AC2413" s="25" t="s">
        <v>4202</v>
      </c>
      <c r="AD2413" s="59" t="s">
        <v>147</v>
      </c>
      <c r="AE2413" s="59" t="s">
        <v>51</v>
      </c>
    </row>
    <row r="2414" spans="1:31" ht="31.5" x14ac:dyDescent="0.25">
      <c r="A2414" s="57" t="s">
        <v>5071</v>
      </c>
      <c r="B2414" s="24" t="s">
        <v>6938</v>
      </c>
      <c r="C2414" s="58" t="s">
        <v>6939</v>
      </c>
      <c r="D2414" s="59">
        <v>1980</v>
      </c>
      <c r="E2414" s="25">
        <v>92.95</v>
      </c>
      <c r="F2414" s="25">
        <v>4.28</v>
      </c>
      <c r="G2414" s="59">
        <v>2021</v>
      </c>
      <c r="H2414" s="25" t="s">
        <v>42</v>
      </c>
      <c r="I2414" s="25" t="s">
        <v>42</v>
      </c>
      <c r="J2414" s="25" t="s">
        <v>42</v>
      </c>
      <c r="K2414" s="25" t="s">
        <v>42</v>
      </c>
      <c r="L2414" s="59" t="s">
        <v>51</v>
      </c>
      <c r="M2414" s="59" t="s">
        <v>51</v>
      </c>
      <c r="N2414" s="59" t="s">
        <v>147</v>
      </c>
      <c r="O2414" s="59" t="s">
        <v>51</v>
      </c>
      <c r="P2414" s="59" t="s">
        <v>6940</v>
      </c>
      <c r="Q2414" s="25" t="s">
        <v>42</v>
      </c>
      <c r="R2414" s="25" t="s">
        <v>42</v>
      </c>
      <c r="S2414" s="25" t="s">
        <v>42</v>
      </c>
      <c r="T2414" s="25" t="s">
        <v>42</v>
      </c>
      <c r="U2414" s="25" t="s">
        <v>42</v>
      </c>
      <c r="V2414" s="25" t="s">
        <v>42</v>
      </c>
      <c r="W2414" s="25">
        <v>0</v>
      </c>
      <c r="X2414" s="25">
        <v>0</v>
      </c>
      <c r="Y2414" s="25" t="s">
        <v>42</v>
      </c>
      <c r="Z2414" s="25" t="s">
        <v>42</v>
      </c>
      <c r="AA2414" s="25">
        <v>10</v>
      </c>
      <c r="AB2414" s="25">
        <v>10</v>
      </c>
      <c r="AC2414" s="25" t="s">
        <v>4202</v>
      </c>
      <c r="AD2414" s="59" t="s">
        <v>147</v>
      </c>
      <c r="AE2414" s="59" t="s">
        <v>51</v>
      </c>
    </row>
    <row r="2415" spans="1:31" ht="31.5" x14ac:dyDescent="0.25">
      <c r="A2415" s="57" t="s">
        <v>5071</v>
      </c>
      <c r="B2415" s="24" t="s">
        <v>6941</v>
      </c>
      <c r="C2415" s="58" t="s">
        <v>6942</v>
      </c>
      <c r="D2415" s="59">
        <v>1981</v>
      </c>
      <c r="E2415" s="25">
        <v>95.23</v>
      </c>
      <c r="F2415" s="25">
        <v>4.37</v>
      </c>
      <c r="G2415" s="59">
        <v>2021</v>
      </c>
      <c r="H2415" s="25" t="s">
        <v>42</v>
      </c>
      <c r="I2415" s="25" t="s">
        <v>42</v>
      </c>
      <c r="J2415" s="25" t="s">
        <v>42</v>
      </c>
      <c r="K2415" s="25" t="s">
        <v>42</v>
      </c>
      <c r="L2415" s="59" t="s">
        <v>51</v>
      </c>
      <c r="M2415" s="59" t="s">
        <v>51</v>
      </c>
      <c r="N2415" s="59" t="s">
        <v>147</v>
      </c>
      <c r="O2415" s="59" t="s">
        <v>51</v>
      </c>
      <c r="P2415" s="59" t="s">
        <v>6943</v>
      </c>
      <c r="Q2415" s="25" t="s">
        <v>42</v>
      </c>
      <c r="R2415" s="25" t="s">
        <v>42</v>
      </c>
      <c r="S2415" s="25" t="s">
        <v>42</v>
      </c>
      <c r="T2415" s="25" t="s">
        <v>42</v>
      </c>
      <c r="U2415" s="25" t="s">
        <v>42</v>
      </c>
      <c r="V2415" s="25" t="s">
        <v>42</v>
      </c>
      <c r="W2415" s="25">
        <v>0</v>
      </c>
      <c r="X2415" s="25">
        <v>0</v>
      </c>
      <c r="Y2415" s="25" t="s">
        <v>42</v>
      </c>
      <c r="Z2415" s="25" t="s">
        <v>42</v>
      </c>
      <c r="AA2415" s="25">
        <v>10</v>
      </c>
      <c r="AB2415" s="25">
        <v>10</v>
      </c>
      <c r="AC2415" s="25" t="s">
        <v>4202</v>
      </c>
      <c r="AD2415" s="59" t="s">
        <v>147</v>
      </c>
      <c r="AE2415" s="59" t="s">
        <v>51</v>
      </c>
    </row>
    <row r="2416" spans="1:31" ht="31.5" x14ac:dyDescent="0.25">
      <c r="A2416" s="57" t="s">
        <v>5071</v>
      </c>
      <c r="B2416" s="24" t="s">
        <v>6944</v>
      </c>
      <c r="C2416" s="58" t="s">
        <v>6945</v>
      </c>
      <c r="D2416" s="59">
        <v>1974</v>
      </c>
      <c r="E2416" s="25">
        <v>88.32</v>
      </c>
      <c r="F2416" s="25">
        <v>1.68</v>
      </c>
      <c r="G2416" s="59">
        <v>2021</v>
      </c>
      <c r="H2416" s="25" t="s">
        <v>42</v>
      </c>
      <c r="I2416" s="25" t="s">
        <v>42</v>
      </c>
      <c r="J2416" s="25" t="s">
        <v>42</v>
      </c>
      <c r="K2416" s="25" t="s">
        <v>42</v>
      </c>
      <c r="L2416" s="59" t="s">
        <v>51</v>
      </c>
      <c r="M2416" s="59" t="s">
        <v>51</v>
      </c>
      <c r="N2416" s="59" t="s">
        <v>147</v>
      </c>
      <c r="O2416" s="59" t="s">
        <v>51</v>
      </c>
      <c r="P2416" s="59" t="s">
        <v>6946</v>
      </c>
      <c r="Q2416" s="25" t="s">
        <v>42</v>
      </c>
      <c r="R2416" s="25" t="s">
        <v>42</v>
      </c>
      <c r="S2416" s="25" t="s">
        <v>42</v>
      </c>
      <c r="T2416" s="25" t="s">
        <v>42</v>
      </c>
      <c r="U2416" s="25" t="s">
        <v>42</v>
      </c>
      <c r="V2416" s="25" t="s">
        <v>42</v>
      </c>
      <c r="W2416" s="25">
        <v>0</v>
      </c>
      <c r="X2416" s="25">
        <v>0</v>
      </c>
      <c r="Y2416" s="25" t="s">
        <v>42</v>
      </c>
      <c r="Z2416" s="25" t="s">
        <v>42</v>
      </c>
      <c r="AA2416" s="25">
        <v>10</v>
      </c>
      <c r="AB2416" s="25">
        <v>10</v>
      </c>
      <c r="AC2416" s="25" t="s">
        <v>4202</v>
      </c>
      <c r="AD2416" s="59" t="s">
        <v>147</v>
      </c>
      <c r="AE2416" s="59" t="s">
        <v>51</v>
      </c>
    </row>
    <row r="2417" spans="1:31" ht="31.5" x14ac:dyDescent="0.25">
      <c r="A2417" s="57" t="s">
        <v>5071</v>
      </c>
      <c r="B2417" s="24" t="s">
        <v>6947</v>
      </c>
      <c r="C2417" s="58" t="s">
        <v>6948</v>
      </c>
      <c r="D2417" s="59">
        <v>1964</v>
      </c>
      <c r="E2417" s="25">
        <v>95.01</v>
      </c>
      <c r="F2417" s="25">
        <v>1.1399999999999999</v>
      </c>
      <c r="G2417" s="59">
        <v>2021</v>
      </c>
      <c r="H2417" s="25" t="s">
        <v>42</v>
      </c>
      <c r="I2417" s="25" t="s">
        <v>42</v>
      </c>
      <c r="J2417" s="25" t="s">
        <v>42</v>
      </c>
      <c r="K2417" s="25" t="s">
        <v>42</v>
      </c>
      <c r="L2417" s="59" t="s">
        <v>51</v>
      </c>
      <c r="M2417" s="59" t="s">
        <v>51</v>
      </c>
      <c r="N2417" s="59" t="s">
        <v>147</v>
      </c>
      <c r="O2417" s="59" t="s">
        <v>51</v>
      </c>
      <c r="P2417" s="59" t="s">
        <v>6949</v>
      </c>
      <c r="Q2417" s="25" t="s">
        <v>42</v>
      </c>
      <c r="R2417" s="25" t="s">
        <v>42</v>
      </c>
      <c r="S2417" s="25" t="s">
        <v>42</v>
      </c>
      <c r="T2417" s="25" t="s">
        <v>42</v>
      </c>
      <c r="U2417" s="25" t="s">
        <v>42</v>
      </c>
      <c r="V2417" s="25" t="s">
        <v>42</v>
      </c>
      <c r="W2417" s="25">
        <v>0</v>
      </c>
      <c r="X2417" s="25">
        <v>0</v>
      </c>
      <c r="Y2417" s="25" t="s">
        <v>42</v>
      </c>
      <c r="Z2417" s="25" t="s">
        <v>42</v>
      </c>
      <c r="AA2417" s="25">
        <v>10</v>
      </c>
      <c r="AB2417" s="25">
        <v>10</v>
      </c>
      <c r="AC2417" s="25" t="s">
        <v>4202</v>
      </c>
      <c r="AD2417" s="59" t="s">
        <v>147</v>
      </c>
      <c r="AE2417" s="59" t="s">
        <v>51</v>
      </c>
    </row>
    <row r="2418" spans="1:31" ht="31.5" x14ac:dyDescent="0.25">
      <c r="A2418" s="57" t="s">
        <v>5071</v>
      </c>
      <c r="B2418" s="24" t="s">
        <v>6950</v>
      </c>
      <c r="C2418" s="58" t="s">
        <v>6951</v>
      </c>
      <c r="D2418" s="59">
        <v>1975</v>
      </c>
      <c r="E2418" s="25">
        <v>89.58</v>
      </c>
      <c r="F2418" s="25">
        <v>7.11</v>
      </c>
      <c r="G2418" s="59">
        <v>2021</v>
      </c>
      <c r="H2418" s="25" t="s">
        <v>42</v>
      </c>
      <c r="I2418" s="25" t="s">
        <v>42</v>
      </c>
      <c r="J2418" s="25" t="s">
        <v>42</v>
      </c>
      <c r="K2418" s="25" t="s">
        <v>42</v>
      </c>
      <c r="L2418" s="59" t="s">
        <v>51</v>
      </c>
      <c r="M2418" s="59" t="s">
        <v>51</v>
      </c>
      <c r="N2418" s="59" t="s">
        <v>147</v>
      </c>
      <c r="O2418" s="59" t="s">
        <v>51</v>
      </c>
      <c r="P2418" s="59" t="s">
        <v>6952</v>
      </c>
      <c r="Q2418" s="25" t="s">
        <v>42</v>
      </c>
      <c r="R2418" s="25" t="s">
        <v>42</v>
      </c>
      <c r="S2418" s="25" t="s">
        <v>42</v>
      </c>
      <c r="T2418" s="25" t="s">
        <v>42</v>
      </c>
      <c r="U2418" s="25" t="s">
        <v>42</v>
      </c>
      <c r="V2418" s="25" t="s">
        <v>42</v>
      </c>
      <c r="W2418" s="25">
        <v>0</v>
      </c>
      <c r="X2418" s="25">
        <v>0</v>
      </c>
      <c r="Y2418" s="25" t="s">
        <v>42</v>
      </c>
      <c r="Z2418" s="25" t="s">
        <v>42</v>
      </c>
      <c r="AA2418" s="25">
        <v>10</v>
      </c>
      <c r="AB2418" s="25">
        <v>10</v>
      </c>
      <c r="AC2418" s="25" t="s">
        <v>4202</v>
      </c>
      <c r="AD2418" s="59" t="s">
        <v>147</v>
      </c>
      <c r="AE2418" s="59" t="s">
        <v>51</v>
      </c>
    </row>
    <row r="2419" spans="1:31" ht="31.5" x14ac:dyDescent="0.25">
      <c r="A2419" s="57" t="s">
        <v>5071</v>
      </c>
      <c r="B2419" s="24" t="s">
        <v>6953</v>
      </c>
      <c r="C2419" s="58" t="s">
        <v>6954</v>
      </c>
      <c r="D2419" s="59">
        <v>1980</v>
      </c>
      <c r="E2419" s="25">
        <v>86.12</v>
      </c>
      <c r="F2419" s="25">
        <v>1.55</v>
      </c>
      <c r="G2419" s="59">
        <v>2021</v>
      </c>
      <c r="H2419" s="25" t="s">
        <v>42</v>
      </c>
      <c r="I2419" s="25" t="s">
        <v>42</v>
      </c>
      <c r="J2419" s="25" t="s">
        <v>42</v>
      </c>
      <c r="K2419" s="25" t="s">
        <v>42</v>
      </c>
      <c r="L2419" s="59" t="s">
        <v>51</v>
      </c>
      <c r="M2419" s="59" t="s">
        <v>51</v>
      </c>
      <c r="N2419" s="59" t="s">
        <v>147</v>
      </c>
      <c r="O2419" s="59" t="s">
        <v>51</v>
      </c>
      <c r="P2419" s="59" t="s">
        <v>6955</v>
      </c>
      <c r="Q2419" s="25" t="s">
        <v>42</v>
      </c>
      <c r="R2419" s="25" t="s">
        <v>42</v>
      </c>
      <c r="S2419" s="25" t="s">
        <v>42</v>
      </c>
      <c r="T2419" s="25" t="s">
        <v>42</v>
      </c>
      <c r="U2419" s="25" t="s">
        <v>42</v>
      </c>
      <c r="V2419" s="25" t="s">
        <v>42</v>
      </c>
      <c r="W2419" s="25">
        <v>0</v>
      </c>
      <c r="X2419" s="25">
        <v>0</v>
      </c>
      <c r="Y2419" s="25" t="s">
        <v>42</v>
      </c>
      <c r="Z2419" s="25" t="s">
        <v>42</v>
      </c>
      <c r="AA2419" s="25">
        <v>10</v>
      </c>
      <c r="AB2419" s="25">
        <v>10</v>
      </c>
      <c r="AC2419" s="25" t="s">
        <v>4202</v>
      </c>
      <c r="AD2419" s="59" t="s">
        <v>147</v>
      </c>
      <c r="AE2419" s="59" t="s">
        <v>51</v>
      </c>
    </row>
    <row r="2420" spans="1:31" ht="31.5" x14ac:dyDescent="0.25">
      <c r="A2420" s="57" t="s">
        <v>5071</v>
      </c>
      <c r="B2420" s="24" t="s">
        <v>6956</v>
      </c>
      <c r="C2420" s="58" t="s">
        <v>6957</v>
      </c>
      <c r="D2420" s="59">
        <v>1971</v>
      </c>
      <c r="E2420" s="25">
        <v>82.09</v>
      </c>
      <c r="F2420" s="25">
        <v>0.8</v>
      </c>
      <c r="G2420" s="59">
        <v>2021</v>
      </c>
      <c r="H2420" s="25" t="s">
        <v>42</v>
      </c>
      <c r="I2420" s="25" t="s">
        <v>42</v>
      </c>
      <c r="J2420" s="25" t="s">
        <v>42</v>
      </c>
      <c r="K2420" s="25" t="s">
        <v>42</v>
      </c>
      <c r="L2420" s="59" t="s">
        <v>51</v>
      </c>
      <c r="M2420" s="59" t="s">
        <v>51</v>
      </c>
      <c r="N2420" s="59" t="s">
        <v>147</v>
      </c>
      <c r="O2420" s="59" t="s">
        <v>51</v>
      </c>
      <c r="P2420" s="59" t="s">
        <v>6958</v>
      </c>
      <c r="Q2420" s="25" t="s">
        <v>42</v>
      </c>
      <c r="R2420" s="25" t="s">
        <v>42</v>
      </c>
      <c r="S2420" s="25" t="s">
        <v>42</v>
      </c>
      <c r="T2420" s="25" t="s">
        <v>42</v>
      </c>
      <c r="U2420" s="25" t="s">
        <v>42</v>
      </c>
      <c r="V2420" s="25" t="s">
        <v>42</v>
      </c>
      <c r="W2420" s="25">
        <v>0</v>
      </c>
      <c r="X2420" s="25">
        <v>0</v>
      </c>
      <c r="Y2420" s="25" t="s">
        <v>42</v>
      </c>
      <c r="Z2420" s="25" t="s">
        <v>42</v>
      </c>
      <c r="AA2420" s="25">
        <v>10</v>
      </c>
      <c r="AB2420" s="25">
        <v>10</v>
      </c>
      <c r="AC2420" s="25" t="s">
        <v>4202</v>
      </c>
      <c r="AD2420" s="59" t="s">
        <v>147</v>
      </c>
      <c r="AE2420" s="59" t="s">
        <v>51</v>
      </c>
    </row>
    <row r="2421" spans="1:31" ht="31.5" x14ac:dyDescent="0.25">
      <c r="A2421" s="57" t="s">
        <v>5071</v>
      </c>
      <c r="B2421" s="24" t="s">
        <v>6959</v>
      </c>
      <c r="C2421" s="58" t="s">
        <v>6960</v>
      </c>
      <c r="D2421" s="59">
        <v>1981</v>
      </c>
      <c r="E2421" s="25">
        <v>89.42</v>
      </c>
      <c r="F2421" s="25">
        <v>0.15</v>
      </c>
      <c r="G2421" s="59">
        <v>2021</v>
      </c>
      <c r="H2421" s="25" t="s">
        <v>42</v>
      </c>
      <c r="I2421" s="25" t="s">
        <v>42</v>
      </c>
      <c r="J2421" s="25" t="s">
        <v>42</v>
      </c>
      <c r="K2421" s="25" t="s">
        <v>42</v>
      </c>
      <c r="L2421" s="59" t="s">
        <v>51</v>
      </c>
      <c r="M2421" s="59" t="s">
        <v>51</v>
      </c>
      <c r="N2421" s="59" t="s">
        <v>147</v>
      </c>
      <c r="O2421" s="59" t="s">
        <v>51</v>
      </c>
      <c r="P2421" s="59" t="s">
        <v>6961</v>
      </c>
      <c r="Q2421" s="25" t="s">
        <v>42</v>
      </c>
      <c r="R2421" s="25" t="s">
        <v>42</v>
      </c>
      <c r="S2421" s="25" t="s">
        <v>42</v>
      </c>
      <c r="T2421" s="25" t="s">
        <v>42</v>
      </c>
      <c r="U2421" s="25" t="s">
        <v>42</v>
      </c>
      <c r="V2421" s="25" t="s">
        <v>42</v>
      </c>
      <c r="W2421" s="25">
        <v>0</v>
      </c>
      <c r="X2421" s="25">
        <v>0</v>
      </c>
      <c r="Y2421" s="25" t="s">
        <v>42</v>
      </c>
      <c r="Z2421" s="25" t="s">
        <v>42</v>
      </c>
      <c r="AA2421" s="25">
        <v>10</v>
      </c>
      <c r="AB2421" s="25">
        <v>10</v>
      </c>
      <c r="AC2421" s="25" t="s">
        <v>4202</v>
      </c>
      <c r="AD2421" s="59" t="s">
        <v>147</v>
      </c>
      <c r="AE2421" s="59" t="s">
        <v>51</v>
      </c>
    </row>
    <row r="2422" spans="1:31" ht="31.5" x14ac:dyDescent="0.25">
      <c r="A2422" s="57" t="s">
        <v>5071</v>
      </c>
      <c r="B2422" s="24" t="s">
        <v>6962</v>
      </c>
      <c r="C2422" s="58" t="s">
        <v>6963</v>
      </c>
      <c r="D2422" s="59">
        <v>1972</v>
      </c>
      <c r="E2422" s="25">
        <v>78.459999999999994</v>
      </c>
      <c r="F2422" s="25">
        <v>0.04</v>
      </c>
      <c r="G2422" s="59">
        <v>2021</v>
      </c>
      <c r="H2422" s="25" t="s">
        <v>42</v>
      </c>
      <c r="I2422" s="25" t="s">
        <v>42</v>
      </c>
      <c r="J2422" s="25" t="s">
        <v>42</v>
      </c>
      <c r="K2422" s="25" t="s">
        <v>42</v>
      </c>
      <c r="L2422" s="59" t="s">
        <v>51</v>
      </c>
      <c r="M2422" s="59" t="s">
        <v>51</v>
      </c>
      <c r="N2422" s="59" t="s">
        <v>147</v>
      </c>
      <c r="O2422" s="59" t="s">
        <v>51</v>
      </c>
      <c r="P2422" s="59" t="s">
        <v>6964</v>
      </c>
      <c r="Q2422" s="25" t="s">
        <v>42</v>
      </c>
      <c r="R2422" s="25" t="s">
        <v>42</v>
      </c>
      <c r="S2422" s="25" t="s">
        <v>42</v>
      </c>
      <c r="T2422" s="25" t="s">
        <v>42</v>
      </c>
      <c r="U2422" s="25" t="s">
        <v>42</v>
      </c>
      <c r="V2422" s="25" t="s">
        <v>42</v>
      </c>
      <c r="W2422" s="25">
        <v>0</v>
      </c>
      <c r="X2422" s="25">
        <v>0</v>
      </c>
      <c r="Y2422" s="25" t="s">
        <v>42</v>
      </c>
      <c r="Z2422" s="25" t="s">
        <v>42</v>
      </c>
      <c r="AA2422" s="25">
        <v>10</v>
      </c>
      <c r="AB2422" s="25">
        <v>10</v>
      </c>
      <c r="AC2422" s="25" t="s">
        <v>4202</v>
      </c>
      <c r="AD2422" s="59" t="s">
        <v>147</v>
      </c>
      <c r="AE2422" s="59" t="s">
        <v>51</v>
      </c>
    </row>
    <row r="2423" spans="1:31" ht="31.5" x14ac:dyDescent="0.25">
      <c r="A2423" s="57" t="s">
        <v>5071</v>
      </c>
      <c r="B2423" s="24" t="s">
        <v>6965</v>
      </c>
      <c r="C2423" s="58" t="s">
        <v>6966</v>
      </c>
      <c r="D2423" s="59">
        <v>1975</v>
      </c>
      <c r="E2423" s="25">
        <v>92.24</v>
      </c>
      <c r="F2423" s="25">
        <v>3.27</v>
      </c>
      <c r="G2423" s="59">
        <v>2021</v>
      </c>
      <c r="H2423" s="25" t="s">
        <v>42</v>
      </c>
      <c r="I2423" s="25" t="s">
        <v>42</v>
      </c>
      <c r="J2423" s="25" t="s">
        <v>42</v>
      </c>
      <c r="K2423" s="25" t="s">
        <v>42</v>
      </c>
      <c r="L2423" s="59" t="s">
        <v>51</v>
      </c>
      <c r="M2423" s="59" t="s">
        <v>51</v>
      </c>
      <c r="N2423" s="59" t="s">
        <v>51</v>
      </c>
      <c r="O2423" s="59" t="s">
        <v>51</v>
      </c>
      <c r="P2423" s="59" t="s">
        <v>6967</v>
      </c>
      <c r="Q2423" s="25" t="s">
        <v>42</v>
      </c>
      <c r="R2423" s="25" t="s">
        <v>42</v>
      </c>
      <c r="S2423" s="25" t="s">
        <v>42</v>
      </c>
      <c r="T2423" s="25" t="s">
        <v>42</v>
      </c>
      <c r="U2423" s="25" t="s">
        <v>42</v>
      </c>
      <c r="V2423" s="25" t="s">
        <v>42</v>
      </c>
      <c r="W2423" s="25">
        <v>0</v>
      </c>
      <c r="X2423" s="25">
        <v>0</v>
      </c>
      <c r="Y2423" s="25" t="s">
        <v>42</v>
      </c>
      <c r="Z2423" s="25" t="s">
        <v>42</v>
      </c>
      <c r="AA2423" s="25">
        <v>10</v>
      </c>
      <c r="AB2423" s="25">
        <v>10</v>
      </c>
      <c r="AC2423" s="25" t="s">
        <v>4202</v>
      </c>
      <c r="AD2423" s="59" t="s">
        <v>147</v>
      </c>
      <c r="AE2423" s="59" t="s">
        <v>51</v>
      </c>
    </row>
    <row r="2424" spans="1:31" ht="31.5" x14ac:dyDescent="0.25">
      <c r="A2424" s="57" t="s">
        <v>5071</v>
      </c>
      <c r="B2424" s="24" t="s">
        <v>6968</v>
      </c>
      <c r="C2424" s="58" t="s">
        <v>6969</v>
      </c>
      <c r="D2424" s="59">
        <v>1977</v>
      </c>
      <c r="E2424" s="25">
        <v>84.22</v>
      </c>
      <c r="F2424" s="25">
        <v>0.91</v>
      </c>
      <c r="G2424" s="59">
        <v>2021</v>
      </c>
      <c r="H2424" s="25" t="s">
        <v>42</v>
      </c>
      <c r="I2424" s="25" t="s">
        <v>42</v>
      </c>
      <c r="J2424" s="25" t="s">
        <v>42</v>
      </c>
      <c r="K2424" s="25" t="s">
        <v>42</v>
      </c>
      <c r="L2424" s="59" t="s">
        <v>51</v>
      </c>
      <c r="M2424" s="59" t="s">
        <v>51</v>
      </c>
      <c r="N2424" s="59" t="s">
        <v>51</v>
      </c>
      <c r="O2424" s="59" t="s">
        <v>51</v>
      </c>
      <c r="P2424" s="59" t="s">
        <v>6970</v>
      </c>
      <c r="Q2424" s="25" t="s">
        <v>42</v>
      </c>
      <c r="R2424" s="25" t="s">
        <v>42</v>
      </c>
      <c r="S2424" s="25" t="s">
        <v>42</v>
      </c>
      <c r="T2424" s="25" t="s">
        <v>42</v>
      </c>
      <c r="U2424" s="25" t="s">
        <v>42</v>
      </c>
      <c r="V2424" s="25" t="s">
        <v>42</v>
      </c>
      <c r="W2424" s="25">
        <v>0</v>
      </c>
      <c r="X2424" s="25">
        <v>0</v>
      </c>
      <c r="Y2424" s="25" t="s">
        <v>42</v>
      </c>
      <c r="Z2424" s="25" t="s">
        <v>42</v>
      </c>
      <c r="AA2424" s="25">
        <v>10</v>
      </c>
      <c r="AB2424" s="25">
        <v>10</v>
      </c>
      <c r="AC2424" s="25" t="s">
        <v>4202</v>
      </c>
      <c r="AD2424" s="59" t="s">
        <v>147</v>
      </c>
      <c r="AE2424" s="59" t="s">
        <v>51</v>
      </c>
    </row>
    <row r="2425" spans="1:31" ht="31.5" x14ac:dyDescent="0.25">
      <c r="A2425" s="57" t="s">
        <v>5071</v>
      </c>
      <c r="B2425" s="24" t="s">
        <v>6971</v>
      </c>
      <c r="C2425" s="58" t="s">
        <v>6972</v>
      </c>
      <c r="D2425" s="59">
        <v>1978</v>
      </c>
      <c r="E2425" s="25">
        <v>86.51</v>
      </c>
      <c r="F2425" s="25">
        <v>1.46</v>
      </c>
      <c r="G2425" s="59">
        <v>2021</v>
      </c>
      <c r="H2425" s="25" t="s">
        <v>42</v>
      </c>
      <c r="I2425" s="25" t="s">
        <v>42</v>
      </c>
      <c r="J2425" s="25" t="s">
        <v>42</v>
      </c>
      <c r="K2425" s="25" t="s">
        <v>42</v>
      </c>
      <c r="L2425" s="59" t="s">
        <v>51</v>
      </c>
      <c r="M2425" s="59" t="s">
        <v>51</v>
      </c>
      <c r="N2425" s="59" t="s">
        <v>51</v>
      </c>
      <c r="O2425" s="59" t="s">
        <v>51</v>
      </c>
      <c r="P2425" s="59" t="s">
        <v>6973</v>
      </c>
      <c r="Q2425" s="25" t="s">
        <v>42</v>
      </c>
      <c r="R2425" s="25" t="s">
        <v>42</v>
      </c>
      <c r="S2425" s="25" t="s">
        <v>42</v>
      </c>
      <c r="T2425" s="25" t="s">
        <v>42</v>
      </c>
      <c r="U2425" s="25" t="s">
        <v>42</v>
      </c>
      <c r="V2425" s="25" t="s">
        <v>42</v>
      </c>
      <c r="W2425" s="25">
        <v>0</v>
      </c>
      <c r="X2425" s="25">
        <v>0</v>
      </c>
      <c r="Y2425" s="25" t="s">
        <v>42</v>
      </c>
      <c r="Z2425" s="25" t="s">
        <v>42</v>
      </c>
      <c r="AA2425" s="25">
        <v>10</v>
      </c>
      <c r="AB2425" s="25">
        <v>10</v>
      </c>
      <c r="AC2425" s="25" t="s">
        <v>4202</v>
      </c>
      <c r="AD2425" s="59" t="s">
        <v>147</v>
      </c>
      <c r="AE2425" s="59" t="s">
        <v>51</v>
      </c>
    </row>
    <row r="2426" spans="1:31" ht="31.5" x14ac:dyDescent="0.25">
      <c r="A2426" s="57" t="s">
        <v>5071</v>
      </c>
      <c r="B2426" s="24" t="s">
        <v>6974</v>
      </c>
      <c r="C2426" s="58" t="s">
        <v>6975</v>
      </c>
      <c r="D2426" s="59">
        <v>1975</v>
      </c>
      <c r="E2426" s="25">
        <v>40.68</v>
      </c>
      <c r="F2426" s="25">
        <v>0.73</v>
      </c>
      <c r="G2426" s="59">
        <v>2021</v>
      </c>
      <c r="H2426" s="25" t="s">
        <v>42</v>
      </c>
      <c r="I2426" s="25" t="s">
        <v>42</v>
      </c>
      <c r="J2426" s="25" t="s">
        <v>42</v>
      </c>
      <c r="K2426" s="25" t="s">
        <v>42</v>
      </c>
      <c r="L2426" s="59" t="s">
        <v>51</v>
      </c>
      <c r="M2426" s="59" t="s">
        <v>51</v>
      </c>
      <c r="N2426" s="59" t="s">
        <v>147</v>
      </c>
      <c r="O2426" s="59" t="s">
        <v>51</v>
      </c>
      <c r="P2426" s="59" t="s">
        <v>6976</v>
      </c>
      <c r="Q2426" s="25" t="s">
        <v>42</v>
      </c>
      <c r="R2426" s="25" t="s">
        <v>42</v>
      </c>
      <c r="S2426" s="25" t="s">
        <v>42</v>
      </c>
      <c r="T2426" s="25" t="s">
        <v>42</v>
      </c>
      <c r="U2426" s="25" t="s">
        <v>42</v>
      </c>
      <c r="V2426" s="25" t="s">
        <v>42</v>
      </c>
      <c r="W2426" s="25">
        <v>0</v>
      </c>
      <c r="X2426" s="25">
        <v>0</v>
      </c>
      <c r="Y2426" s="25" t="s">
        <v>42</v>
      </c>
      <c r="Z2426" s="25" t="s">
        <v>42</v>
      </c>
      <c r="AA2426" s="25">
        <v>0.4</v>
      </c>
      <c r="AB2426" s="25">
        <v>0.4</v>
      </c>
      <c r="AC2426" s="25" t="s">
        <v>6977</v>
      </c>
      <c r="AD2426" s="59" t="s">
        <v>51</v>
      </c>
      <c r="AE2426" s="59" t="s">
        <v>51</v>
      </c>
    </row>
    <row r="2427" spans="1:31" ht="31.5" x14ac:dyDescent="0.25">
      <c r="A2427" s="57" t="s">
        <v>5071</v>
      </c>
      <c r="B2427" s="24" t="s">
        <v>6978</v>
      </c>
      <c r="C2427" s="58" t="s">
        <v>6979</v>
      </c>
      <c r="D2427" s="59">
        <v>1972</v>
      </c>
      <c r="E2427" s="25">
        <v>37.89</v>
      </c>
      <c r="F2427" s="25">
        <v>0.15</v>
      </c>
      <c r="G2427" s="59">
        <v>2021</v>
      </c>
      <c r="H2427" s="25" t="s">
        <v>42</v>
      </c>
      <c r="I2427" s="25" t="s">
        <v>42</v>
      </c>
      <c r="J2427" s="25" t="s">
        <v>42</v>
      </c>
      <c r="K2427" s="25" t="s">
        <v>42</v>
      </c>
      <c r="L2427" s="59" t="s">
        <v>51</v>
      </c>
      <c r="M2427" s="59" t="s">
        <v>51</v>
      </c>
      <c r="N2427" s="59" t="s">
        <v>147</v>
      </c>
      <c r="O2427" s="59" t="s">
        <v>51</v>
      </c>
      <c r="P2427" s="59" t="s">
        <v>6980</v>
      </c>
      <c r="Q2427" s="25" t="s">
        <v>42</v>
      </c>
      <c r="R2427" s="25" t="s">
        <v>42</v>
      </c>
      <c r="S2427" s="25" t="s">
        <v>42</v>
      </c>
      <c r="T2427" s="25" t="s">
        <v>42</v>
      </c>
      <c r="U2427" s="25" t="s">
        <v>42</v>
      </c>
      <c r="V2427" s="25" t="s">
        <v>42</v>
      </c>
      <c r="W2427" s="25">
        <v>0</v>
      </c>
      <c r="X2427" s="25">
        <v>0</v>
      </c>
      <c r="Y2427" s="25" t="s">
        <v>42</v>
      </c>
      <c r="Z2427" s="25" t="s">
        <v>42</v>
      </c>
      <c r="AA2427" s="25">
        <v>0.4</v>
      </c>
      <c r="AB2427" s="25">
        <v>0.4</v>
      </c>
      <c r="AC2427" s="25" t="s">
        <v>6981</v>
      </c>
      <c r="AD2427" s="59" t="s">
        <v>51</v>
      </c>
      <c r="AE2427" s="59" t="s">
        <v>51</v>
      </c>
    </row>
    <row r="2428" spans="1:31" ht="31.5" x14ac:dyDescent="0.25">
      <c r="A2428" s="57" t="s">
        <v>5071</v>
      </c>
      <c r="B2428" s="24" t="s">
        <v>6982</v>
      </c>
      <c r="C2428" s="58" t="s">
        <v>6983</v>
      </c>
      <c r="D2428" s="59">
        <v>1980</v>
      </c>
      <c r="E2428" s="25">
        <v>37.35</v>
      </c>
      <c r="F2428" s="25">
        <v>0.15</v>
      </c>
      <c r="G2428" s="59">
        <v>2021</v>
      </c>
      <c r="H2428" s="25" t="s">
        <v>42</v>
      </c>
      <c r="I2428" s="25" t="s">
        <v>42</v>
      </c>
      <c r="J2428" s="25" t="s">
        <v>42</v>
      </c>
      <c r="K2428" s="25" t="s">
        <v>42</v>
      </c>
      <c r="L2428" s="59" t="s">
        <v>51</v>
      </c>
      <c r="M2428" s="59" t="s">
        <v>51</v>
      </c>
      <c r="N2428" s="59" t="s">
        <v>147</v>
      </c>
      <c r="O2428" s="59" t="s">
        <v>51</v>
      </c>
      <c r="P2428" s="59" t="s">
        <v>6984</v>
      </c>
      <c r="Q2428" s="25" t="s">
        <v>42</v>
      </c>
      <c r="R2428" s="25" t="s">
        <v>42</v>
      </c>
      <c r="S2428" s="25" t="s">
        <v>42</v>
      </c>
      <c r="T2428" s="25" t="s">
        <v>42</v>
      </c>
      <c r="U2428" s="25" t="s">
        <v>42</v>
      </c>
      <c r="V2428" s="25" t="s">
        <v>42</v>
      </c>
      <c r="W2428" s="25">
        <v>0</v>
      </c>
      <c r="X2428" s="25">
        <v>0</v>
      </c>
      <c r="Y2428" s="25" t="s">
        <v>42</v>
      </c>
      <c r="Z2428" s="25" t="s">
        <v>42</v>
      </c>
      <c r="AA2428" s="25">
        <v>0.4</v>
      </c>
      <c r="AB2428" s="25">
        <v>0.4</v>
      </c>
      <c r="AC2428" s="25" t="s">
        <v>6981</v>
      </c>
      <c r="AD2428" s="59" t="s">
        <v>51</v>
      </c>
      <c r="AE2428" s="59" t="s">
        <v>51</v>
      </c>
    </row>
    <row r="2429" spans="1:31" ht="31.5" x14ac:dyDescent="0.25">
      <c r="A2429" s="57" t="s">
        <v>5071</v>
      </c>
      <c r="B2429" s="24" t="s">
        <v>6985</v>
      </c>
      <c r="C2429" s="58" t="s">
        <v>6986</v>
      </c>
      <c r="D2429" s="59">
        <v>1976</v>
      </c>
      <c r="E2429" s="25">
        <v>35.25</v>
      </c>
      <c r="F2429" s="25">
        <v>2.56</v>
      </c>
      <c r="G2429" s="59">
        <v>2021</v>
      </c>
      <c r="H2429" s="25" t="s">
        <v>42</v>
      </c>
      <c r="I2429" s="25" t="s">
        <v>42</v>
      </c>
      <c r="J2429" s="25" t="s">
        <v>42</v>
      </c>
      <c r="K2429" s="25" t="s">
        <v>42</v>
      </c>
      <c r="L2429" s="59" t="s">
        <v>51</v>
      </c>
      <c r="M2429" s="59" t="s">
        <v>51</v>
      </c>
      <c r="N2429" s="59" t="s">
        <v>147</v>
      </c>
      <c r="O2429" s="59" t="s">
        <v>51</v>
      </c>
      <c r="P2429" s="59" t="s">
        <v>6987</v>
      </c>
      <c r="Q2429" s="25" t="s">
        <v>42</v>
      </c>
      <c r="R2429" s="25" t="s">
        <v>42</v>
      </c>
      <c r="S2429" s="25" t="s">
        <v>42</v>
      </c>
      <c r="T2429" s="25" t="s">
        <v>42</v>
      </c>
      <c r="U2429" s="25" t="s">
        <v>42</v>
      </c>
      <c r="V2429" s="25" t="s">
        <v>42</v>
      </c>
      <c r="W2429" s="25">
        <v>0</v>
      </c>
      <c r="X2429" s="25">
        <v>0</v>
      </c>
      <c r="Y2429" s="25" t="s">
        <v>42</v>
      </c>
      <c r="Z2429" s="25" t="s">
        <v>42</v>
      </c>
      <c r="AA2429" s="25">
        <v>0.4</v>
      </c>
      <c r="AB2429" s="25">
        <v>0.4</v>
      </c>
      <c r="AC2429" s="25" t="s">
        <v>6981</v>
      </c>
      <c r="AD2429" s="59" t="s">
        <v>51</v>
      </c>
      <c r="AE2429" s="59" t="s">
        <v>51</v>
      </c>
    </row>
    <row r="2430" spans="1:31" ht="31.5" x14ac:dyDescent="0.25">
      <c r="A2430" s="57" t="s">
        <v>5071</v>
      </c>
      <c r="B2430" s="24" t="s">
        <v>6988</v>
      </c>
      <c r="C2430" s="58" t="s">
        <v>6989</v>
      </c>
      <c r="D2430" s="59">
        <v>1981</v>
      </c>
      <c r="E2430" s="25">
        <v>41.38</v>
      </c>
      <c r="F2430" s="25">
        <v>0.26</v>
      </c>
      <c r="G2430" s="59">
        <v>2021</v>
      </c>
      <c r="H2430" s="25" t="s">
        <v>42</v>
      </c>
      <c r="I2430" s="25" t="s">
        <v>42</v>
      </c>
      <c r="J2430" s="25" t="s">
        <v>42</v>
      </c>
      <c r="K2430" s="25" t="s">
        <v>42</v>
      </c>
      <c r="L2430" s="59" t="s">
        <v>51</v>
      </c>
      <c r="M2430" s="59" t="s">
        <v>51</v>
      </c>
      <c r="N2430" s="59" t="s">
        <v>147</v>
      </c>
      <c r="O2430" s="59" t="s">
        <v>51</v>
      </c>
      <c r="P2430" s="59" t="s">
        <v>6990</v>
      </c>
      <c r="Q2430" s="25" t="s">
        <v>42</v>
      </c>
      <c r="R2430" s="25" t="s">
        <v>42</v>
      </c>
      <c r="S2430" s="25" t="s">
        <v>42</v>
      </c>
      <c r="T2430" s="25" t="s">
        <v>42</v>
      </c>
      <c r="U2430" s="25" t="s">
        <v>42</v>
      </c>
      <c r="V2430" s="25" t="s">
        <v>42</v>
      </c>
      <c r="W2430" s="25">
        <v>0</v>
      </c>
      <c r="X2430" s="25">
        <v>0</v>
      </c>
      <c r="Y2430" s="25" t="s">
        <v>42</v>
      </c>
      <c r="Z2430" s="25" t="s">
        <v>42</v>
      </c>
      <c r="AA2430" s="25">
        <v>0.4</v>
      </c>
      <c r="AB2430" s="25">
        <v>0.4</v>
      </c>
      <c r="AC2430" s="25" t="s">
        <v>6981</v>
      </c>
      <c r="AD2430" s="59" t="s">
        <v>51</v>
      </c>
      <c r="AE2430" s="59" t="s">
        <v>51</v>
      </c>
    </row>
    <row r="2431" spans="1:31" ht="31.5" x14ac:dyDescent="0.25">
      <c r="A2431" s="57" t="s">
        <v>5071</v>
      </c>
      <c r="B2431" s="24" t="s">
        <v>6991</v>
      </c>
      <c r="C2431" s="58" t="s">
        <v>6992</v>
      </c>
      <c r="D2431" s="59">
        <v>1977</v>
      </c>
      <c r="E2431" s="25">
        <v>41.61</v>
      </c>
      <c r="F2431" s="25">
        <v>0.13</v>
      </c>
      <c r="G2431" s="59">
        <v>2021</v>
      </c>
      <c r="H2431" s="25" t="s">
        <v>42</v>
      </c>
      <c r="I2431" s="25" t="s">
        <v>42</v>
      </c>
      <c r="J2431" s="25" t="s">
        <v>42</v>
      </c>
      <c r="K2431" s="25" t="s">
        <v>42</v>
      </c>
      <c r="L2431" s="59" t="s">
        <v>51</v>
      </c>
      <c r="M2431" s="59" t="s">
        <v>51</v>
      </c>
      <c r="N2431" s="59" t="s">
        <v>147</v>
      </c>
      <c r="O2431" s="59" t="s">
        <v>51</v>
      </c>
      <c r="P2431" s="59" t="s">
        <v>6993</v>
      </c>
      <c r="Q2431" s="25" t="s">
        <v>42</v>
      </c>
      <c r="R2431" s="25" t="s">
        <v>42</v>
      </c>
      <c r="S2431" s="25" t="s">
        <v>42</v>
      </c>
      <c r="T2431" s="25" t="s">
        <v>42</v>
      </c>
      <c r="U2431" s="25" t="s">
        <v>42</v>
      </c>
      <c r="V2431" s="25" t="s">
        <v>42</v>
      </c>
      <c r="W2431" s="25">
        <v>0</v>
      </c>
      <c r="X2431" s="25">
        <v>0</v>
      </c>
      <c r="Y2431" s="25" t="s">
        <v>42</v>
      </c>
      <c r="Z2431" s="25" t="s">
        <v>42</v>
      </c>
      <c r="AA2431" s="25">
        <v>0.4</v>
      </c>
      <c r="AB2431" s="25">
        <v>0.4</v>
      </c>
      <c r="AC2431" s="25" t="s">
        <v>6981</v>
      </c>
      <c r="AD2431" s="59" t="s">
        <v>51</v>
      </c>
      <c r="AE2431" s="59" t="s">
        <v>51</v>
      </c>
    </row>
    <row r="2432" spans="1:31" ht="31.5" x14ac:dyDescent="0.25">
      <c r="A2432" s="57" t="s">
        <v>5071</v>
      </c>
      <c r="B2432" s="24" t="s">
        <v>6994</v>
      </c>
      <c r="C2432" s="58" t="s">
        <v>6995</v>
      </c>
      <c r="D2432" s="59">
        <v>1981</v>
      </c>
      <c r="E2432" s="25">
        <v>42.65</v>
      </c>
      <c r="F2432" s="25">
        <v>1.08</v>
      </c>
      <c r="G2432" s="59">
        <v>2021</v>
      </c>
      <c r="H2432" s="25" t="s">
        <v>42</v>
      </c>
      <c r="I2432" s="25" t="s">
        <v>42</v>
      </c>
      <c r="J2432" s="25" t="s">
        <v>42</v>
      </c>
      <c r="K2432" s="25" t="s">
        <v>42</v>
      </c>
      <c r="L2432" s="59" t="s">
        <v>51</v>
      </c>
      <c r="M2432" s="59" t="s">
        <v>51</v>
      </c>
      <c r="N2432" s="59" t="s">
        <v>147</v>
      </c>
      <c r="O2432" s="59" t="s">
        <v>51</v>
      </c>
      <c r="P2432" s="59" t="s">
        <v>6996</v>
      </c>
      <c r="Q2432" s="25" t="s">
        <v>42</v>
      </c>
      <c r="R2432" s="25" t="s">
        <v>42</v>
      </c>
      <c r="S2432" s="25" t="s">
        <v>42</v>
      </c>
      <c r="T2432" s="25" t="s">
        <v>42</v>
      </c>
      <c r="U2432" s="25" t="s">
        <v>42</v>
      </c>
      <c r="V2432" s="25" t="s">
        <v>42</v>
      </c>
      <c r="W2432" s="25">
        <v>0</v>
      </c>
      <c r="X2432" s="25">
        <v>0</v>
      </c>
      <c r="Y2432" s="25" t="s">
        <v>42</v>
      </c>
      <c r="Z2432" s="25" t="s">
        <v>42</v>
      </c>
      <c r="AA2432" s="25">
        <v>0.4</v>
      </c>
      <c r="AB2432" s="25">
        <v>0.4</v>
      </c>
      <c r="AC2432" s="25" t="s">
        <v>6981</v>
      </c>
      <c r="AD2432" s="59" t="s">
        <v>51</v>
      </c>
      <c r="AE2432" s="59" t="s">
        <v>51</v>
      </c>
    </row>
    <row r="2433" spans="1:31" ht="31.5" x14ac:dyDescent="0.25">
      <c r="A2433" s="57" t="s">
        <v>5071</v>
      </c>
      <c r="B2433" s="24" t="s">
        <v>6997</v>
      </c>
      <c r="C2433" s="58" t="s">
        <v>6998</v>
      </c>
      <c r="D2433" s="59">
        <v>1973</v>
      </c>
      <c r="E2433" s="25">
        <v>44.06</v>
      </c>
      <c r="F2433" s="25">
        <v>1.4</v>
      </c>
      <c r="G2433" s="59">
        <v>2021</v>
      </c>
      <c r="H2433" s="25" t="s">
        <v>42</v>
      </c>
      <c r="I2433" s="25" t="s">
        <v>42</v>
      </c>
      <c r="J2433" s="25" t="s">
        <v>42</v>
      </c>
      <c r="K2433" s="25" t="s">
        <v>42</v>
      </c>
      <c r="L2433" s="59" t="s">
        <v>51</v>
      </c>
      <c r="M2433" s="59" t="s">
        <v>51</v>
      </c>
      <c r="N2433" s="59" t="s">
        <v>147</v>
      </c>
      <c r="O2433" s="59" t="s">
        <v>51</v>
      </c>
      <c r="P2433" s="59" t="s">
        <v>6999</v>
      </c>
      <c r="Q2433" s="25" t="s">
        <v>42</v>
      </c>
      <c r="R2433" s="25" t="s">
        <v>42</v>
      </c>
      <c r="S2433" s="25" t="s">
        <v>42</v>
      </c>
      <c r="T2433" s="25" t="s">
        <v>42</v>
      </c>
      <c r="U2433" s="25" t="s">
        <v>42</v>
      </c>
      <c r="V2433" s="25" t="s">
        <v>42</v>
      </c>
      <c r="W2433" s="25">
        <v>0</v>
      </c>
      <c r="X2433" s="25">
        <v>0</v>
      </c>
      <c r="Y2433" s="25" t="s">
        <v>42</v>
      </c>
      <c r="Z2433" s="25" t="s">
        <v>42</v>
      </c>
      <c r="AA2433" s="25">
        <v>0.4</v>
      </c>
      <c r="AB2433" s="25">
        <v>0.4</v>
      </c>
      <c r="AC2433" s="25" t="s">
        <v>6981</v>
      </c>
      <c r="AD2433" s="59" t="s">
        <v>51</v>
      </c>
      <c r="AE2433" s="59" t="s">
        <v>51</v>
      </c>
    </row>
    <row r="2434" spans="1:31" ht="31.5" x14ac:dyDescent="0.25">
      <c r="A2434" s="57" t="s">
        <v>5071</v>
      </c>
      <c r="B2434" s="24" t="s">
        <v>7000</v>
      </c>
      <c r="C2434" s="58" t="s">
        <v>7001</v>
      </c>
      <c r="D2434" s="59">
        <v>1984</v>
      </c>
      <c r="E2434" s="25">
        <v>37.07</v>
      </c>
      <c r="F2434" s="25">
        <v>1.0900000000000001</v>
      </c>
      <c r="G2434" s="59">
        <v>2021</v>
      </c>
      <c r="H2434" s="25" t="s">
        <v>42</v>
      </c>
      <c r="I2434" s="25" t="s">
        <v>42</v>
      </c>
      <c r="J2434" s="25" t="s">
        <v>42</v>
      </c>
      <c r="K2434" s="25" t="s">
        <v>42</v>
      </c>
      <c r="L2434" s="59" t="s">
        <v>51</v>
      </c>
      <c r="M2434" s="59" t="s">
        <v>51</v>
      </c>
      <c r="N2434" s="59" t="s">
        <v>147</v>
      </c>
      <c r="O2434" s="59" t="s">
        <v>51</v>
      </c>
      <c r="P2434" s="59" t="s">
        <v>7002</v>
      </c>
      <c r="Q2434" s="25" t="s">
        <v>42</v>
      </c>
      <c r="R2434" s="25" t="s">
        <v>42</v>
      </c>
      <c r="S2434" s="25" t="s">
        <v>42</v>
      </c>
      <c r="T2434" s="25" t="s">
        <v>42</v>
      </c>
      <c r="U2434" s="25" t="s">
        <v>42</v>
      </c>
      <c r="V2434" s="25" t="s">
        <v>42</v>
      </c>
      <c r="W2434" s="25">
        <v>0</v>
      </c>
      <c r="X2434" s="25">
        <v>0</v>
      </c>
      <c r="Y2434" s="25" t="s">
        <v>42</v>
      </c>
      <c r="Z2434" s="25" t="s">
        <v>42</v>
      </c>
      <c r="AA2434" s="25">
        <v>0.4</v>
      </c>
      <c r="AB2434" s="25">
        <v>0.4</v>
      </c>
      <c r="AC2434" s="25" t="s">
        <v>6977</v>
      </c>
      <c r="AD2434" s="59" t="s">
        <v>51</v>
      </c>
      <c r="AE2434" s="59" t="s">
        <v>51</v>
      </c>
    </row>
    <row r="2435" spans="1:31" ht="31.5" x14ac:dyDescent="0.25">
      <c r="A2435" s="57" t="s">
        <v>5071</v>
      </c>
      <c r="B2435" s="24" t="s">
        <v>7003</v>
      </c>
      <c r="C2435" s="58" t="s">
        <v>7004</v>
      </c>
      <c r="D2435" s="59">
        <v>1978</v>
      </c>
      <c r="E2435" s="25">
        <v>37.549999999999997</v>
      </c>
      <c r="F2435" s="25">
        <v>0.54</v>
      </c>
      <c r="G2435" s="59">
        <v>2021</v>
      </c>
      <c r="H2435" s="25" t="s">
        <v>42</v>
      </c>
      <c r="I2435" s="25" t="s">
        <v>42</v>
      </c>
      <c r="J2435" s="25" t="s">
        <v>42</v>
      </c>
      <c r="K2435" s="25" t="s">
        <v>42</v>
      </c>
      <c r="L2435" s="59" t="s">
        <v>51</v>
      </c>
      <c r="M2435" s="59" t="s">
        <v>51</v>
      </c>
      <c r="N2435" s="59" t="s">
        <v>147</v>
      </c>
      <c r="O2435" s="59" t="s">
        <v>51</v>
      </c>
      <c r="P2435" s="59" t="s">
        <v>7005</v>
      </c>
      <c r="Q2435" s="25" t="s">
        <v>42</v>
      </c>
      <c r="R2435" s="25" t="s">
        <v>42</v>
      </c>
      <c r="S2435" s="25" t="s">
        <v>42</v>
      </c>
      <c r="T2435" s="25" t="s">
        <v>42</v>
      </c>
      <c r="U2435" s="25" t="s">
        <v>42</v>
      </c>
      <c r="V2435" s="25" t="s">
        <v>42</v>
      </c>
      <c r="W2435" s="25">
        <v>0</v>
      </c>
      <c r="X2435" s="25">
        <v>0</v>
      </c>
      <c r="Y2435" s="25" t="s">
        <v>42</v>
      </c>
      <c r="Z2435" s="25" t="s">
        <v>42</v>
      </c>
      <c r="AA2435" s="25">
        <v>0.4</v>
      </c>
      <c r="AB2435" s="25">
        <v>0.4</v>
      </c>
      <c r="AC2435" s="25" t="s">
        <v>6977</v>
      </c>
      <c r="AD2435" s="59" t="s">
        <v>51</v>
      </c>
      <c r="AE2435" s="59" t="s">
        <v>51</v>
      </c>
    </row>
    <row r="2436" spans="1:31" ht="31.5" x14ac:dyDescent="0.25">
      <c r="A2436" s="57" t="s">
        <v>5071</v>
      </c>
      <c r="B2436" s="24" t="s">
        <v>7006</v>
      </c>
      <c r="C2436" s="58" t="s">
        <v>7007</v>
      </c>
      <c r="D2436" s="59">
        <v>1982</v>
      </c>
      <c r="E2436" s="25">
        <v>37.28</v>
      </c>
      <c r="F2436" s="25">
        <v>0.27</v>
      </c>
      <c r="G2436" s="59">
        <v>2021</v>
      </c>
      <c r="H2436" s="25" t="s">
        <v>42</v>
      </c>
      <c r="I2436" s="25" t="s">
        <v>42</v>
      </c>
      <c r="J2436" s="25" t="s">
        <v>42</v>
      </c>
      <c r="K2436" s="25" t="s">
        <v>42</v>
      </c>
      <c r="L2436" s="59" t="s">
        <v>51</v>
      </c>
      <c r="M2436" s="59" t="s">
        <v>51</v>
      </c>
      <c r="N2436" s="59" t="s">
        <v>147</v>
      </c>
      <c r="O2436" s="59" t="s">
        <v>51</v>
      </c>
      <c r="P2436" s="59" t="s">
        <v>7008</v>
      </c>
      <c r="Q2436" s="25" t="s">
        <v>42</v>
      </c>
      <c r="R2436" s="25" t="s">
        <v>42</v>
      </c>
      <c r="S2436" s="25" t="s">
        <v>42</v>
      </c>
      <c r="T2436" s="25" t="s">
        <v>42</v>
      </c>
      <c r="U2436" s="25" t="s">
        <v>42</v>
      </c>
      <c r="V2436" s="25" t="s">
        <v>42</v>
      </c>
      <c r="W2436" s="25">
        <v>0</v>
      </c>
      <c r="X2436" s="25">
        <v>0</v>
      </c>
      <c r="Y2436" s="25" t="s">
        <v>42</v>
      </c>
      <c r="Z2436" s="25" t="s">
        <v>42</v>
      </c>
      <c r="AA2436" s="25">
        <v>0.4</v>
      </c>
      <c r="AB2436" s="25">
        <v>0.4</v>
      </c>
      <c r="AC2436" s="25" t="s">
        <v>6981</v>
      </c>
      <c r="AD2436" s="59" t="s">
        <v>51</v>
      </c>
      <c r="AE2436" s="59" t="s">
        <v>51</v>
      </c>
    </row>
    <row r="2437" spans="1:31" ht="47.25" x14ac:dyDescent="0.25">
      <c r="A2437" s="57" t="s">
        <v>5071</v>
      </c>
      <c r="B2437" s="24" t="s">
        <v>7009</v>
      </c>
      <c r="C2437" s="58" t="s">
        <v>7010</v>
      </c>
      <c r="D2437" s="59">
        <v>1981</v>
      </c>
      <c r="E2437" s="25">
        <v>42.83</v>
      </c>
      <c r="F2437" s="25">
        <v>1E-4</v>
      </c>
      <c r="G2437" s="59">
        <v>2021</v>
      </c>
      <c r="H2437" s="25" t="s">
        <v>42</v>
      </c>
      <c r="I2437" s="25" t="s">
        <v>42</v>
      </c>
      <c r="J2437" s="25" t="s">
        <v>42</v>
      </c>
      <c r="K2437" s="25" t="s">
        <v>42</v>
      </c>
      <c r="L2437" s="59" t="s">
        <v>51</v>
      </c>
      <c r="M2437" s="59" t="s">
        <v>51</v>
      </c>
      <c r="N2437" s="59" t="s">
        <v>147</v>
      </c>
      <c r="O2437" s="59" t="s">
        <v>51</v>
      </c>
      <c r="P2437" s="59" t="s">
        <v>7011</v>
      </c>
      <c r="Q2437" s="25" t="s">
        <v>42</v>
      </c>
      <c r="R2437" s="25" t="s">
        <v>42</v>
      </c>
      <c r="S2437" s="25" t="s">
        <v>42</v>
      </c>
      <c r="T2437" s="25" t="s">
        <v>42</v>
      </c>
      <c r="U2437" s="25" t="s">
        <v>42</v>
      </c>
      <c r="V2437" s="25" t="s">
        <v>42</v>
      </c>
      <c r="W2437" s="25">
        <v>0</v>
      </c>
      <c r="X2437" s="25">
        <v>0</v>
      </c>
      <c r="Y2437" s="25" t="s">
        <v>42</v>
      </c>
      <c r="Z2437" s="25" t="s">
        <v>42</v>
      </c>
      <c r="AA2437" s="25">
        <v>0.4</v>
      </c>
      <c r="AB2437" s="25">
        <v>0.4</v>
      </c>
      <c r="AC2437" s="25" t="s">
        <v>6981</v>
      </c>
      <c r="AD2437" s="59" t="s">
        <v>51</v>
      </c>
      <c r="AE2437" s="59" t="s">
        <v>51</v>
      </c>
    </row>
    <row r="2438" spans="1:31" ht="31.5" x14ac:dyDescent="0.25">
      <c r="A2438" s="57" t="s">
        <v>5071</v>
      </c>
      <c r="B2438" s="24" t="s">
        <v>7012</v>
      </c>
      <c r="C2438" s="58" t="s">
        <v>7013</v>
      </c>
      <c r="D2438" s="59">
        <v>1985</v>
      </c>
      <c r="E2438" s="25">
        <v>40.549999999999997</v>
      </c>
      <c r="F2438" s="25">
        <v>0.15</v>
      </c>
      <c r="G2438" s="59">
        <v>2021</v>
      </c>
      <c r="H2438" s="25" t="s">
        <v>42</v>
      </c>
      <c r="I2438" s="25" t="s">
        <v>42</v>
      </c>
      <c r="J2438" s="25" t="s">
        <v>42</v>
      </c>
      <c r="K2438" s="25" t="s">
        <v>42</v>
      </c>
      <c r="L2438" s="59" t="s">
        <v>51</v>
      </c>
      <c r="M2438" s="59" t="s">
        <v>51</v>
      </c>
      <c r="N2438" s="59" t="s">
        <v>147</v>
      </c>
      <c r="O2438" s="59" t="s">
        <v>51</v>
      </c>
      <c r="P2438" s="59" t="s">
        <v>7014</v>
      </c>
      <c r="Q2438" s="25" t="s">
        <v>42</v>
      </c>
      <c r="R2438" s="25" t="s">
        <v>42</v>
      </c>
      <c r="S2438" s="25" t="s">
        <v>42</v>
      </c>
      <c r="T2438" s="25" t="s">
        <v>42</v>
      </c>
      <c r="U2438" s="25" t="s">
        <v>42</v>
      </c>
      <c r="V2438" s="25" t="s">
        <v>42</v>
      </c>
      <c r="W2438" s="25">
        <v>0</v>
      </c>
      <c r="X2438" s="25">
        <v>0</v>
      </c>
      <c r="Y2438" s="25" t="s">
        <v>42</v>
      </c>
      <c r="Z2438" s="25" t="s">
        <v>42</v>
      </c>
      <c r="AA2438" s="25">
        <v>0.4</v>
      </c>
      <c r="AB2438" s="25">
        <v>0.4</v>
      </c>
      <c r="AC2438" s="25" t="s">
        <v>6981</v>
      </c>
      <c r="AD2438" s="59" t="s">
        <v>51</v>
      </c>
      <c r="AE2438" s="59" t="s">
        <v>51</v>
      </c>
    </row>
    <row r="2439" spans="1:31" ht="31.5" x14ac:dyDescent="0.25">
      <c r="A2439" s="57" t="s">
        <v>5071</v>
      </c>
      <c r="B2439" s="24" t="s">
        <v>7015</v>
      </c>
      <c r="C2439" s="58" t="s">
        <v>7016</v>
      </c>
      <c r="D2439" s="59">
        <v>1988</v>
      </c>
      <c r="E2439" s="25">
        <v>42.96</v>
      </c>
      <c r="F2439" s="25">
        <v>0.18</v>
      </c>
      <c r="G2439" s="59">
        <v>2021</v>
      </c>
      <c r="H2439" s="25" t="s">
        <v>42</v>
      </c>
      <c r="I2439" s="25" t="s">
        <v>42</v>
      </c>
      <c r="J2439" s="25" t="s">
        <v>42</v>
      </c>
      <c r="K2439" s="25" t="s">
        <v>42</v>
      </c>
      <c r="L2439" s="59" t="s">
        <v>51</v>
      </c>
      <c r="M2439" s="59" t="s">
        <v>51</v>
      </c>
      <c r="N2439" s="59" t="s">
        <v>147</v>
      </c>
      <c r="O2439" s="59" t="s">
        <v>51</v>
      </c>
      <c r="P2439" s="59" t="s">
        <v>7017</v>
      </c>
      <c r="Q2439" s="25" t="s">
        <v>42</v>
      </c>
      <c r="R2439" s="25" t="s">
        <v>42</v>
      </c>
      <c r="S2439" s="25" t="s">
        <v>42</v>
      </c>
      <c r="T2439" s="25" t="s">
        <v>42</v>
      </c>
      <c r="U2439" s="25" t="s">
        <v>42</v>
      </c>
      <c r="V2439" s="25" t="s">
        <v>42</v>
      </c>
      <c r="W2439" s="25">
        <v>0</v>
      </c>
      <c r="X2439" s="25">
        <v>0</v>
      </c>
      <c r="Y2439" s="25" t="s">
        <v>42</v>
      </c>
      <c r="Z2439" s="25" t="s">
        <v>42</v>
      </c>
      <c r="AA2439" s="25">
        <v>0.4</v>
      </c>
      <c r="AB2439" s="25">
        <v>0.4</v>
      </c>
      <c r="AC2439" s="25" t="s">
        <v>6981</v>
      </c>
      <c r="AD2439" s="59" t="s">
        <v>51</v>
      </c>
      <c r="AE2439" s="59" t="s">
        <v>51</v>
      </c>
    </row>
    <row r="2440" spans="1:31" ht="31.5" x14ac:dyDescent="0.25">
      <c r="A2440" s="57" t="s">
        <v>5071</v>
      </c>
      <c r="B2440" s="24" t="s">
        <v>7018</v>
      </c>
      <c r="C2440" s="58" t="s">
        <v>7019</v>
      </c>
      <c r="D2440" s="59">
        <v>1984</v>
      </c>
      <c r="E2440" s="25">
        <v>43.03</v>
      </c>
      <c r="F2440" s="25">
        <v>0.28999999999999998</v>
      </c>
      <c r="G2440" s="59">
        <v>2019</v>
      </c>
      <c r="H2440" s="25" t="s">
        <v>42</v>
      </c>
      <c r="I2440" s="25" t="s">
        <v>42</v>
      </c>
      <c r="J2440" s="25" t="s">
        <v>42</v>
      </c>
      <c r="K2440" s="25" t="s">
        <v>42</v>
      </c>
      <c r="L2440" s="59" t="s">
        <v>51</v>
      </c>
      <c r="M2440" s="59" t="s">
        <v>51</v>
      </c>
      <c r="N2440" s="59" t="s">
        <v>147</v>
      </c>
      <c r="O2440" s="59" t="s">
        <v>51</v>
      </c>
      <c r="P2440" s="59" t="s">
        <v>7020</v>
      </c>
      <c r="Q2440" s="25" t="s">
        <v>42</v>
      </c>
      <c r="R2440" s="25" t="s">
        <v>42</v>
      </c>
      <c r="S2440" s="25" t="s">
        <v>42</v>
      </c>
      <c r="T2440" s="25" t="s">
        <v>42</v>
      </c>
      <c r="U2440" s="25" t="s">
        <v>42</v>
      </c>
      <c r="V2440" s="25" t="s">
        <v>42</v>
      </c>
      <c r="W2440" s="25">
        <v>0</v>
      </c>
      <c r="X2440" s="25">
        <v>0</v>
      </c>
      <c r="Y2440" s="25" t="s">
        <v>42</v>
      </c>
      <c r="Z2440" s="25" t="s">
        <v>42</v>
      </c>
      <c r="AA2440" s="25">
        <v>0.4</v>
      </c>
      <c r="AB2440" s="25">
        <v>0.4</v>
      </c>
      <c r="AC2440" s="25" t="s">
        <v>6981</v>
      </c>
      <c r="AD2440" s="59" t="s">
        <v>51</v>
      </c>
      <c r="AE2440" s="59" t="s">
        <v>51</v>
      </c>
    </row>
    <row r="2441" spans="1:31" ht="31.5" x14ac:dyDescent="0.25">
      <c r="A2441" s="57" t="s">
        <v>5071</v>
      </c>
      <c r="B2441" s="24" t="s">
        <v>7021</v>
      </c>
      <c r="C2441" s="58" t="s">
        <v>7022</v>
      </c>
      <c r="D2441" s="59">
        <v>1984</v>
      </c>
      <c r="E2441" s="25">
        <v>43.09</v>
      </c>
      <c r="F2441" s="25">
        <v>0.28999999999999998</v>
      </c>
      <c r="G2441" s="59">
        <v>2019</v>
      </c>
      <c r="H2441" s="25" t="s">
        <v>42</v>
      </c>
      <c r="I2441" s="25" t="s">
        <v>42</v>
      </c>
      <c r="J2441" s="25" t="s">
        <v>42</v>
      </c>
      <c r="K2441" s="25" t="s">
        <v>42</v>
      </c>
      <c r="L2441" s="59" t="s">
        <v>51</v>
      </c>
      <c r="M2441" s="59" t="s">
        <v>51</v>
      </c>
      <c r="N2441" s="59" t="s">
        <v>147</v>
      </c>
      <c r="O2441" s="59" t="s">
        <v>51</v>
      </c>
      <c r="P2441" s="59" t="s">
        <v>7023</v>
      </c>
      <c r="Q2441" s="25" t="s">
        <v>42</v>
      </c>
      <c r="R2441" s="25" t="s">
        <v>42</v>
      </c>
      <c r="S2441" s="25" t="s">
        <v>42</v>
      </c>
      <c r="T2441" s="25" t="s">
        <v>42</v>
      </c>
      <c r="U2441" s="25" t="s">
        <v>42</v>
      </c>
      <c r="V2441" s="25" t="s">
        <v>42</v>
      </c>
      <c r="W2441" s="25">
        <v>0</v>
      </c>
      <c r="X2441" s="25">
        <v>0</v>
      </c>
      <c r="Y2441" s="25" t="s">
        <v>42</v>
      </c>
      <c r="Z2441" s="25" t="s">
        <v>42</v>
      </c>
      <c r="AA2441" s="25">
        <v>0.4</v>
      </c>
      <c r="AB2441" s="25">
        <v>0.4</v>
      </c>
      <c r="AC2441" s="25" t="s">
        <v>6981</v>
      </c>
      <c r="AD2441" s="59" t="s">
        <v>51</v>
      </c>
      <c r="AE2441" s="59" t="s">
        <v>51</v>
      </c>
    </row>
    <row r="2442" spans="1:31" ht="47.25" x14ac:dyDescent="0.25">
      <c r="A2442" s="57" t="s">
        <v>5071</v>
      </c>
      <c r="B2442" s="24" t="s">
        <v>7024</v>
      </c>
      <c r="C2442" s="58" t="s">
        <v>7025</v>
      </c>
      <c r="D2442" s="59">
        <v>1982</v>
      </c>
      <c r="E2442" s="25">
        <v>38.32</v>
      </c>
      <c r="F2442" s="25">
        <v>0.17</v>
      </c>
      <c r="G2442" s="59">
        <v>2019</v>
      </c>
      <c r="H2442" s="25" t="s">
        <v>42</v>
      </c>
      <c r="I2442" s="25" t="s">
        <v>42</v>
      </c>
      <c r="J2442" s="25" t="s">
        <v>42</v>
      </c>
      <c r="K2442" s="25" t="s">
        <v>42</v>
      </c>
      <c r="L2442" s="59" t="s">
        <v>51</v>
      </c>
      <c r="M2442" s="59" t="s">
        <v>51</v>
      </c>
      <c r="N2442" s="59" t="s">
        <v>147</v>
      </c>
      <c r="O2442" s="59" t="s">
        <v>51</v>
      </c>
      <c r="P2442" s="59" t="s">
        <v>7026</v>
      </c>
      <c r="Q2442" s="25" t="s">
        <v>42</v>
      </c>
      <c r="R2442" s="25" t="s">
        <v>42</v>
      </c>
      <c r="S2442" s="25" t="s">
        <v>42</v>
      </c>
      <c r="T2442" s="25" t="s">
        <v>42</v>
      </c>
      <c r="U2442" s="25" t="s">
        <v>42</v>
      </c>
      <c r="V2442" s="25" t="s">
        <v>42</v>
      </c>
      <c r="W2442" s="25">
        <v>0</v>
      </c>
      <c r="X2442" s="25">
        <v>0</v>
      </c>
      <c r="Y2442" s="25" t="s">
        <v>42</v>
      </c>
      <c r="Z2442" s="25" t="s">
        <v>42</v>
      </c>
      <c r="AA2442" s="25">
        <v>0.4</v>
      </c>
      <c r="AB2442" s="25">
        <v>0.4</v>
      </c>
      <c r="AC2442" s="25" t="s">
        <v>6981</v>
      </c>
      <c r="AD2442" s="59" t="s">
        <v>51</v>
      </c>
      <c r="AE2442" s="59" t="s">
        <v>51</v>
      </c>
    </row>
    <row r="2443" spans="1:31" ht="31.5" x14ac:dyDescent="0.25">
      <c r="A2443" s="57" t="s">
        <v>5071</v>
      </c>
      <c r="B2443" s="24" t="s">
        <v>7027</v>
      </c>
      <c r="C2443" s="58" t="s">
        <v>7028</v>
      </c>
      <c r="D2443" s="59">
        <v>1983</v>
      </c>
      <c r="E2443" s="25">
        <v>40.619999999999997</v>
      </c>
      <c r="F2443" s="25">
        <v>0.05</v>
      </c>
      <c r="G2443" s="59">
        <v>2019</v>
      </c>
      <c r="H2443" s="25" t="s">
        <v>42</v>
      </c>
      <c r="I2443" s="25" t="s">
        <v>42</v>
      </c>
      <c r="J2443" s="25" t="s">
        <v>42</v>
      </c>
      <c r="K2443" s="25" t="s">
        <v>42</v>
      </c>
      <c r="L2443" s="59" t="s">
        <v>51</v>
      </c>
      <c r="M2443" s="59" t="s">
        <v>51</v>
      </c>
      <c r="N2443" s="59" t="s">
        <v>147</v>
      </c>
      <c r="O2443" s="59" t="s">
        <v>51</v>
      </c>
      <c r="P2443" s="59" t="s">
        <v>7029</v>
      </c>
      <c r="Q2443" s="25" t="s">
        <v>42</v>
      </c>
      <c r="R2443" s="25" t="s">
        <v>42</v>
      </c>
      <c r="S2443" s="25" t="s">
        <v>42</v>
      </c>
      <c r="T2443" s="25" t="s">
        <v>42</v>
      </c>
      <c r="U2443" s="25" t="s">
        <v>42</v>
      </c>
      <c r="V2443" s="25" t="s">
        <v>42</v>
      </c>
      <c r="W2443" s="25">
        <v>0</v>
      </c>
      <c r="X2443" s="25">
        <v>0</v>
      </c>
      <c r="Y2443" s="25" t="s">
        <v>42</v>
      </c>
      <c r="Z2443" s="25" t="s">
        <v>42</v>
      </c>
      <c r="AA2443" s="25">
        <v>0.4</v>
      </c>
      <c r="AB2443" s="25">
        <v>0.4</v>
      </c>
      <c r="AC2443" s="25" t="s">
        <v>6981</v>
      </c>
      <c r="AD2443" s="59" t="s">
        <v>51</v>
      </c>
      <c r="AE2443" s="59" t="s">
        <v>51</v>
      </c>
    </row>
    <row r="2444" spans="1:31" ht="31.5" x14ac:dyDescent="0.25">
      <c r="A2444" s="57" t="s">
        <v>5071</v>
      </c>
      <c r="B2444" s="24" t="s">
        <v>7030</v>
      </c>
      <c r="C2444" s="58" t="s">
        <v>7031</v>
      </c>
      <c r="D2444" s="59">
        <v>1985</v>
      </c>
      <c r="E2444" s="25">
        <v>42.32</v>
      </c>
      <c r="F2444" s="25">
        <v>1.1200000000000001</v>
      </c>
      <c r="G2444" s="59">
        <v>2021</v>
      </c>
      <c r="H2444" s="25" t="s">
        <v>42</v>
      </c>
      <c r="I2444" s="25" t="s">
        <v>42</v>
      </c>
      <c r="J2444" s="25" t="s">
        <v>42</v>
      </c>
      <c r="K2444" s="25" t="s">
        <v>42</v>
      </c>
      <c r="L2444" s="59" t="s">
        <v>51</v>
      </c>
      <c r="M2444" s="59" t="s">
        <v>51</v>
      </c>
      <c r="N2444" s="59" t="s">
        <v>147</v>
      </c>
      <c r="O2444" s="59" t="s">
        <v>51</v>
      </c>
      <c r="P2444" s="59" t="s">
        <v>7032</v>
      </c>
      <c r="Q2444" s="25" t="s">
        <v>42</v>
      </c>
      <c r="R2444" s="25" t="s">
        <v>42</v>
      </c>
      <c r="S2444" s="25" t="s">
        <v>42</v>
      </c>
      <c r="T2444" s="25" t="s">
        <v>42</v>
      </c>
      <c r="U2444" s="25" t="s">
        <v>42</v>
      </c>
      <c r="V2444" s="25" t="s">
        <v>42</v>
      </c>
      <c r="W2444" s="25">
        <v>0</v>
      </c>
      <c r="X2444" s="25">
        <v>0</v>
      </c>
      <c r="Y2444" s="25" t="s">
        <v>42</v>
      </c>
      <c r="Z2444" s="25" t="s">
        <v>42</v>
      </c>
      <c r="AA2444" s="25">
        <v>0.4</v>
      </c>
      <c r="AB2444" s="25">
        <v>0.4</v>
      </c>
      <c r="AC2444" s="25" t="s">
        <v>6977</v>
      </c>
      <c r="AD2444" s="59" t="s">
        <v>51</v>
      </c>
      <c r="AE2444" s="59" t="s">
        <v>51</v>
      </c>
    </row>
    <row r="2445" spans="1:31" ht="47.25" x14ac:dyDescent="0.25">
      <c r="A2445" s="57" t="s">
        <v>5071</v>
      </c>
      <c r="B2445" s="24" t="s">
        <v>7033</v>
      </c>
      <c r="C2445" s="58" t="s">
        <v>7034</v>
      </c>
      <c r="D2445" s="59">
        <v>1963</v>
      </c>
      <c r="E2445" s="25">
        <v>39.78</v>
      </c>
      <c r="F2445" s="25">
        <v>0.15</v>
      </c>
      <c r="G2445" s="59">
        <v>2021</v>
      </c>
      <c r="H2445" s="25" t="s">
        <v>42</v>
      </c>
      <c r="I2445" s="25" t="s">
        <v>42</v>
      </c>
      <c r="J2445" s="25" t="s">
        <v>42</v>
      </c>
      <c r="K2445" s="25" t="s">
        <v>42</v>
      </c>
      <c r="L2445" s="59" t="s">
        <v>51</v>
      </c>
      <c r="M2445" s="59" t="s">
        <v>51</v>
      </c>
      <c r="N2445" s="59" t="s">
        <v>147</v>
      </c>
      <c r="O2445" s="59" t="s">
        <v>51</v>
      </c>
      <c r="P2445" s="59" t="s">
        <v>7035</v>
      </c>
      <c r="Q2445" s="25" t="s">
        <v>42</v>
      </c>
      <c r="R2445" s="25" t="s">
        <v>42</v>
      </c>
      <c r="S2445" s="25" t="s">
        <v>42</v>
      </c>
      <c r="T2445" s="25" t="s">
        <v>42</v>
      </c>
      <c r="U2445" s="25" t="s">
        <v>42</v>
      </c>
      <c r="V2445" s="25" t="s">
        <v>42</v>
      </c>
      <c r="W2445" s="25">
        <v>0</v>
      </c>
      <c r="X2445" s="25">
        <v>0</v>
      </c>
      <c r="Y2445" s="25" t="s">
        <v>42</v>
      </c>
      <c r="Z2445" s="25" t="s">
        <v>42</v>
      </c>
      <c r="AA2445" s="25">
        <v>0.4</v>
      </c>
      <c r="AB2445" s="25">
        <v>0.4</v>
      </c>
      <c r="AC2445" s="25" t="s">
        <v>6977</v>
      </c>
      <c r="AD2445" s="59" t="s">
        <v>51</v>
      </c>
      <c r="AE2445" s="59" t="s">
        <v>51</v>
      </c>
    </row>
    <row r="2446" spans="1:31" ht="47.25" x14ac:dyDescent="0.25">
      <c r="A2446" s="57" t="s">
        <v>5071</v>
      </c>
      <c r="B2446" s="24" t="s">
        <v>7036</v>
      </c>
      <c r="C2446" s="58" t="s">
        <v>7037</v>
      </c>
      <c r="D2446" s="59">
        <v>1972</v>
      </c>
      <c r="E2446" s="25">
        <v>38.340000000000003</v>
      </c>
      <c r="F2446" s="25">
        <v>0.28000000000000003</v>
      </c>
      <c r="G2446" s="59">
        <v>2021</v>
      </c>
      <c r="H2446" s="25" t="s">
        <v>42</v>
      </c>
      <c r="I2446" s="25" t="s">
        <v>42</v>
      </c>
      <c r="J2446" s="25" t="s">
        <v>42</v>
      </c>
      <c r="K2446" s="25" t="s">
        <v>42</v>
      </c>
      <c r="L2446" s="59" t="s">
        <v>51</v>
      </c>
      <c r="M2446" s="59" t="s">
        <v>51</v>
      </c>
      <c r="N2446" s="59" t="s">
        <v>147</v>
      </c>
      <c r="O2446" s="59" t="s">
        <v>51</v>
      </c>
      <c r="P2446" s="59" t="s">
        <v>7038</v>
      </c>
      <c r="Q2446" s="25" t="s">
        <v>42</v>
      </c>
      <c r="R2446" s="25" t="s">
        <v>42</v>
      </c>
      <c r="S2446" s="25" t="s">
        <v>42</v>
      </c>
      <c r="T2446" s="25" t="s">
        <v>42</v>
      </c>
      <c r="U2446" s="25" t="s">
        <v>42</v>
      </c>
      <c r="V2446" s="25" t="s">
        <v>42</v>
      </c>
      <c r="W2446" s="25">
        <v>0</v>
      </c>
      <c r="X2446" s="25">
        <v>0</v>
      </c>
      <c r="Y2446" s="25" t="s">
        <v>42</v>
      </c>
      <c r="Z2446" s="25" t="s">
        <v>42</v>
      </c>
      <c r="AA2446" s="25">
        <v>0.4</v>
      </c>
      <c r="AB2446" s="25">
        <v>0.4</v>
      </c>
      <c r="AC2446" s="25" t="s">
        <v>6977</v>
      </c>
      <c r="AD2446" s="59" t="s">
        <v>51</v>
      </c>
      <c r="AE2446" s="59" t="s">
        <v>51</v>
      </c>
    </row>
    <row r="2447" spans="1:31" ht="31.5" x14ac:dyDescent="0.25">
      <c r="A2447" s="57" t="s">
        <v>5071</v>
      </c>
      <c r="B2447" s="24" t="s">
        <v>7039</v>
      </c>
      <c r="C2447" s="58" t="s">
        <v>7040</v>
      </c>
      <c r="D2447" s="59">
        <v>1981</v>
      </c>
      <c r="E2447" s="25">
        <v>40.08</v>
      </c>
      <c r="F2447" s="25">
        <v>0.34</v>
      </c>
      <c r="G2447" s="59">
        <v>2021</v>
      </c>
      <c r="H2447" s="25" t="s">
        <v>42</v>
      </c>
      <c r="I2447" s="25" t="s">
        <v>42</v>
      </c>
      <c r="J2447" s="25" t="s">
        <v>42</v>
      </c>
      <c r="K2447" s="25" t="s">
        <v>42</v>
      </c>
      <c r="L2447" s="59" t="s">
        <v>51</v>
      </c>
      <c r="M2447" s="59" t="s">
        <v>51</v>
      </c>
      <c r="N2447" s="59" t="s">
        <v>147</v>
      </c>
      <c r="O2447" s="59" t="s">
        <v>51</v>
      </c>
      <c r="P2447" s="59" t="s">
        <v>7041</v>
      </c>
      <c r="Q2447" s="25" t="s">
        <v>42</v>
      </c>
      <c r="R2447" s="25" t="s">
        <v>42</v>
      </c>
      <c r="S2447" s="25" t="s">
        <v>42</v>
      </c>
      <c r="T2447" s="25" t="s">
        <v>42</v>
      </c>
      <c r="U2447" s="25" t="s">
        <v>42</v>
      </c>
      <c r="V2447" s="25" t="s">
        <v>42</v>
      </c>
      <c r="W2447" s="25">
        <v>0</v>
      </c>
      <c r="X2447" s="25">
        <v>0</v>
      </c>
      <c r="Y2447" s="25" t="s">
        <v>42</v>
      </c>
      <c r="Z2447" s="25" t="s">
        <v>42</v>
      </c>
      <c r="AA2447" s="25">
        <v>0.4</v>
      </c>
      <c r="AB2447" s="25">
        <v>0.4</v>
      </c>
      <c r="AC2447" s="25" t="s">
        <v>6981</v>
      </c>
      <c r="AD2447" s="59" t="s">
        <v>51</v>
      </c>
      <c r="AE2447" s="59" t="s">
        <v>51</v>
      </c>
    </row>
    <row r="2448" spans="1:31" ht="47.25" x14ac:dyDescent="0.25">
      <c r="A2448" s="57" t="s">
        <v>5071</v>
      </c>
      <c r="B2448" s="24" t="s">
        <v>7042</v>
      </c>
      <c r="C2448" s="58" t="s">
        <v>7043</v>
      </c>
      <c r="D2448" s="59">
        <v>1965</v>
      </c>
      <c r="E2448" s="25">
        <v>59.59</v>
      </c>
      <c r="F2448" s="25">
        <v>0.57999999999999996</v>
      </c>
      <c r="G2448" s="59">
        <v>2021</v>
      </c>
      <c r="H2448" s="25" t="s">
        <v>42</v>
      </c>
      <c r="I2448" s="25" t="s">
        <v>42</v>
      </c>
      <c r="J2448" s="25" t="s">
        <v>42</v>
      </c>
      <c r="K2448" s="25" t="s">
        <v>42</v>
      </c>
      <c r="L2448" s="59" t="s">
        <v>51</v>
      </c>
      <c r="M2448" s="59" t="s">
        <v>51</v>
      </c>
      <c r="N2448" s="59" t="s">
        <v>147</v>
      </c>
      <c r="O2448" s="59" t="s">
        <v>51</v>
      </c>
      <c r="P2448" s="59" t="s">
        <v>7044</v>
      </c>
      <c r="Q2448" s="25" t="s">
        <v>42</v>
      </c>
      <c r="R2448" s="25" t="s">
        <v>42</v>
      </c>
      <c r="S2448" s="25" t="s">
        <v>42</v>
      </c>
      <c r="T2448" s="25" t="s">
        <v>42</v>
      </c>
      <c r="U2448" s="25" t="s">
        <v>42</v>
      </c>
      <c r="V2448" s="25" t="s">
        <v>42</v>
      </c>
      <c r="W2448" s="25">
        <v>0</v>
      </c>
      <c r="X2448" s="25">
        <v>0</v>
      </c>
      <c r="Y2448" s="25" t="s">
        <v>42</v>
      </c>
      <c r="Z2448" s="25" t="s">
        <v>42</v>
      </c>
      <c r="AA2448" s="25">
        <v>0.4</v>
      </c>
      <c r="AB2448" s="25">
        <v>0.4</v>
      </c>
      <c r="AC2448" s="25" t="s">
        <v>6981</v>
      </c>
      <c r="AD2448" s="59" t="s">
        <v>51</v>
      </c>
      <c r="AE2448" s="59" t="s">
        <v>51</v>
      </c>
    </row>
    <row r="2449" spans="1:31" ht="31.5" x14ac:dyDescent="0.25">
      <c r="A2449" s="57" t="s">
        <v>5071</v>
      </c>
      <c r="B2449" s="24" t="s">
        <v>7045</v>
      </c>
      <c r="C2449" s="58" t="s">
        <v>7046</v>
      </c>
      <c r="D2449" s="59">
        <v>1969</v>
      </c>
      <c r="E2449" s="25">
        <v>38.729999999999997</v>
      </c>
      <c r="F2449" s="25">
        <v>0.44</v>
      </c>
      <c r="G2449" s="59">
        <v>2021</v>
      </c>
      <c r="H2449" s="25" t="s">
        <v>42</v>
      </c>
      <c r="I2449" s="25" t="s">
        <v>42</v>
      </c>
      <c r="J2449" s="25" t="s">
        <v>42</v>
      </c>
      <c r="K2449" s="25" t="s">
        <v>42</v>
      </c>
      <c r="L2449" s="59" t="s">
        <v>51</v>
      </c>
      <c r="M2449" s="59" t="s">
        <v>51</v>
      </c>
      <c r="N2449" s="59" t="s">
        <v>147</v>
      </c>
      <c r="O2449" s="59" t="s">
        <v>51</v>
      </c>
      <c r="P2449" s="59" t="s">
        <v>7047</v>
      </c>
      <c r="Q2449" s="25" t="s">
        <v>42</v>
      </c>
      <c r="R2449" s="25" t="s">
        <v>42</v>
      </c>
      <c r="S2449" s="25" t="s">
        <v>42</v>
      </c>
      <c r="T2449" s="25" t="s">
        <v>42</v>
      </c>
      <c r="U2449" s="25" t="s">
        <v>42</v>
      </c>
      <c r="V2449" s="25" t="s">
        <v>42</v>
      </c>
      <c r="W2449" s="25">
        <v>0</v>
      </c>
      <c r="X2449" s="25">
        <v>0</v>
      </c>
      <c r="Y2449" s="25" t="s">
        <v>42</v>
      </c>
      <c r="Z2449" s="25" t="s">
        <v>42</v>
      </c>
      <c r="AA2449" s="25">
        <v>0.4</v>
      </c>
      <c r="AB2449" s="25">
        <v>0.4</v>
      </c>
      <c r="AC2449" s="25" t="s">
        <v>6977</v>
      </c>
      <c r="AD2449" s="59" t="s">
        <v>51</v>
      </c>
      <c r="AE2449" s="59" t="s">
        <v>51</v>
      </c>
    </row>
    <row r="2450" spans="1:31" ht="31.5" x14ac:dyDescent="0.25">
      <c r="A2450" s="57" t="s">
        <v>5071</v>
      </c>
      <c r="B2450" s="24" t="s">
        <v>7048</v>
      </c>
      <c r="C2450" s="58" t="s">
        <v>7049</v>
      </c>
      <c r="D2450" s="59">
        <v>1980</v>
      </c>
      <c r="E2450" s="25">
        <v>40.49</v>
      </c>
      <c r="F2450" s="25">
        <v>0.17</v>
      </c>
      <c r="G2450" s="59">
        <v>2021</v>
      </c>
      <c r="H2450" s="25" t="s">
        <v>42</v>
      </c>
      <c r="I2450" s="25" t="s">
        <v>42</v>
      </c>
      <c r="J2450" s="25" t="s">
        <v>42</v>
      </c>
      <c r="K2450" s="25" t="s">
        <v>42</v>
      </c>
      <c r="L2450" s="59" t="s">
        <v>51</v>
      </c>
      <c r="M2450" s="59" t="s">
        <v>51</v>
      </c>
      <c r="N2450" s="59" t="s">
        <v>147</v>
      </c>
      <c r="O2450" s="59" t="s">
        <v>51</v>
      </c>
      <c r="P2450" s="59" t="s">
        <v>7050</v>
      </c>
      <c r="Q2450" s="25" t="s">
        <v>42</v>
      </c>
      <c r="R2450" s="25" t="s">
        <v>42</v>
      </c>
      <c r="S2450" s="25" t="s">
        <v>42</v>
      </c>
      <c r="T2450" s="25" t="s">
        <v>42</v>
      </c>
      <c r="U2450" s="25" t="s">
        <v>42</v>
      </c>
      <c r="V2450" s="25" t="s">
        <v>42</v>
      </c>
      <c r="W2450" s="25">
        <v>0</v>
      </c>
      <c r="X2450" s="25">
        <v>0</v>
      </c>
      <c r="Y2450" s="25" t="s">
        <v>42</v>
      </c>
      <c r="Z2450" s="25" t="s">
        <v>42</v>
      </c>
      <c r="AA2450" s="25">
        <v>0.4</v>
      </c>
      <c r="AB2450" s="25">
        <v>0.4</v>
      </c>
      <c r="AC2450" s="25" t="s">
        <v>6981</v>
      </c>
      <c r="AD2450" s="59" t="s">
        <v>51</v>
      </c>
      <c r="AE2450" s="59" t="s">
        <v>51</v>
      </c>
    </row>
    <row r="2451" spans="1:31" ht="31.5" x14ac:dyDescent="0.25">
      <c r="A2451" s="57" t="s">
        <v>5071</v>
      </c>
      <c r="B2451" s="24" t="s">
        <v>7051</v>
      </c>
      <c r="C2451" s="58" t="s">
        <v>7052</v>
      </c>
      <c r="D2451" s="59">
        <v>1990</v>
      </c>
      <c r="E2451" s="25">
        <v>42.19</v>
      </c>
      <c r="F2451" s="25">
        <v>2.17</v>
      </c>
      <c r="G2451" s="59">
        <v>2021</v>
      </c>
      <c r="H2451" s="25" t="s">
        <v>42</v>
      </c>
      <c r="I2451" s="25" t="s">
        <v>42</v>
      </c>
      <c r="J2451" s="25" t="s">
        <v>42</v>
      </c>
      <c r="K2451" s="25" t="s">
        <v>42</v>
      </c>
      <c r="L2451" s="59" t="s">
        <v>51</v>
      </c>
      <c r="M2451" s="59" t="s">
        <v>51</v>
      </c>
      <c r="N2451" s="59" t="s">
        <v>147</v>
      </c>
      <c r="O2451" s="59" t="s">
        <v>51</v>
      </c>
      <c r="P2451" s="59" t="s">
        <v>7053</v>
      </c>
      <c r="Q2451" s="25" t="s">
        <v>42</v>
      </c>
      <c r="R2451" s="25" t="s">
        <v>42</v>
      </c>
      <c r="S2451" s="25" t="s">
        <v>42</v>
      </c>
      <c r="T2451" s="25" t="s">
        <v>42</v>
      </c>
      <c r="U2451" s="25" t="s">
        <v>42</v>
      </c>
      <c r="V2451" s="25" t="s">
        <v>42</v>
      </c>
      <c r="W2451" s="25">
        <v>0</v>
      </c>
      <c r="X2451" s="25">
        <v>0</v>
      </c>
      <c r="Y2451" s="25" t="s">
        <v>42</v>
      </c>
      <c r="Z2451" s="25" t="s">
        <v>42</v>
      </c>
      <c r="AA2451" s="25">
        <v>0.4</v>
      </c>
      <c r="AB2451" s="25">
        <v>0.4</v>
      </c>
      <c r="AC2451" s="25" t="s">
        <v>6981</v>
      </c>
      <c r="AD2451" s="59" t="s">
        <v>51</v>
      </c>
      <c r="AE2451" s="59" t="s">
        <v>51</v>
      </c>
    </row>
    <row r="2452" spans="1:31" ht="31.5" x14ac:dyDescent="0.25">
      <c r="A2452" s="57" t="s">
        <v>5071</v>
      </c>
      <c r="B2452" s="24" t="s">
        <v>7054</v>
      </c>
      <c r="C2452" s="58" t="s">
        <v>7055</v>
      </c>
      <c r="D2452" s="59">
        <v>1980</v>
      </c>
      <c r="E2452" s="25">
        <v>41.14</v>
      </c>
      <c r="F2452" s="25">
        <v>0.11</v>
      </c>
      <c r="G2452" s="59">
        <v>2021</v>
      </c>
      <c r="H2452" s="25" t="s">
        <v>42</v>
      </c>
      <c r="I2452" s="25" t="s">
        <v>42</v>
      </c>
      <c r="J2452" s="25" t="s">
        <v>42</v>
      </c>
      <c r="K2452" s="25" t="s">
        <v>42</v>
      </c>
      <c r="L2452" s="59" t="s">
        <v>51</v>
      </c>
      <c r="M2452" s="59" t="s">
        <v>51</v>
      </c>
      <c r="N2452" s="59" t="s">
        <v>147</v>
      </c>
      <c r="O2452" s="59" t="s">
        <v>51</v>
      </c>
      <c r="P2452" s="59" t="s">
        <v>7056</v>
      </c>
      <c r="Q2452" s="25" t="s">
        <v>42</v>
      </c>
      <c r="R2452" s="25" t="s">
        <v>42</v>
      </c>
      <c r="S2452" s="25" t="s">
        <v>42</v>
      </c>
      <c r="T2452" s="25" t="s">
        <v>42</v>
      </c>
      <c r="U2452" s="25" t="s">
        <v>42</v>
      </c>
      <c r="V2452" s="25" t="s">
        <v>42</v>
      </c>
      <c r="W2452" s="25">
        <v>0</v>
      </c>
      <c r="X2452" s="25">
        <v>0</v>
      </c>
      <c r="Y2452" s="25" t="s">
        <v>42</v>
      </c>
      <c r="Z2452" s="25" t="s">
        <v>42</v>
      </c>
      <c r="AA2452" s="25">
        <v>0.4</v>
      </c>
      <c r="AB2452" s="25">
        <v>0.4</v>
      </c>
      <c r="AC2452" s="25" t="s">
        <v>6977</v>
      </c>
      <c r="AD2452" s="59" t="s">
        <v>51</v>
      </c>
      <c r="AE2452" s="59" t="s">
        <v>51</v>
      </c>
    </row>
    <row r="2453" spans="1:31" ht="47.25" x14ac:dyDescent="0.25">
      <c r="A2453" s="57" t="s">
        <v>5071</v>
      </c>
      <c r="B2453" s="24" t="s">
        <v>7057</v>
      </c>
      <c r="C2453" s="58" t="s">
        <v>7058</v>
      </c>
      <c r="D2453" s="59">
        <v>1964</v>
      </c>
      <c r="E2453" s="25">
        <v>55.39</v>
      </c>
      <c r="F2453" s="25">
        <v>0.15</v>
      </c>
      <c r="G2453" s="59">
        <v>2021</v>
      </c>
      <c r="H2453" s="25" t="s">
        <v>42</v>
      </c>
      <c r="I2453" s="25" t="s">
        <v>42</v>
      </c>
      <c r="J2453" s="25" t="s">
        <v>42</v>
      </c>
      <c r="K2453" s="25" t="s">
        <v>42</v>
      </c>
      <c r="L2453" s="59" t="s">
        <v>51</v>
      </c>
      <c r="M2453" s="59" t="s">
        <v>51</v>
      </c>
      <c r="N2453" s="59" t="s">
        <v>147</v>
      </c>
      <c r="O2453" s="59" t="s">
        <v>51</v>
      </c>
      <c r="P2453" s="59" t="s">
        <v>7059</v>
      </c>
      <c r="Q2453" s="25" t="s">
        <v>42</v>
      </c>
      <c r="R2453" s="25" t="s">
        <v>42</v>
      </c>
      <c r="S2453" s="25" t="s">
        <v>42</v>
      </c>
      <c r="T2453" s="25" t="s">
        <v>42</v>
      </c>
      <c r="U2453" s="25" t="s">
        <v>42</v>
      </c>
      <c r="V2453" s="25" t="s">
        <v>42</v>
      </c>
      <c r="W2453" s="25">
        <v>0</v>
      </c>
      <c r="X2453" s="25">
        <v>0</v>
      </c>
      <c r="Y2453" s="25" t="s">
        <v>42</v>
      </c>
      <c r="Z2453" s="25" t="s">
        <v>42</v>
      </c>
      <c r="AA2453" s="25">
        <v>0.4</v>
      </c>
      <c r="AB2453" s="25">
        <v>0.4</v>
      </c>
      <c r="AC2453" s="25" t="s">
        <v>6977</v>
      </c>
      <c r="AD2453" s="59" t="s">
        <v>51</v>
      </c>
      <c r="AE2453" s="59" t="s">
        <v>51</v>
      </c>
    </row>
    <row r="2454" spans="1:31" ht="31.5" x14ac:dyDescent="0.25">
      <c r="A2454" s="57" t="s">
        <v>5071</v>
      </c>
      <c r="B2454" s="24" t="s">
        <v>7060</v>
      </c>
      <c r="C2454" s="58" t="s">
        <v>7061</v>
      </c>
      <c r="D2454" s="59">
        <v>1985</v>
      </c>
      <c r="E2454" s="25">
        <v>37.28</v>
      </c>
      <c r="F2454" s="25">
        <v>0.14000000000000001</v>
      </c>
      <c r="G2454" s="59">
        <v>2021</v>
      </c>
      <c r="H2454" s="25" t="s">
        <v>42</v>
      </c>
      <c r="I2454" s="25" t="s">
        <v>42</v>
      </c>
      <c r="J2454" s="25" t="s">
        <v>42</v>
      </c>
      <c r="K2454" s="25" t="s">
        <v>42</v>
      </c>
      <c r="L2454" s="59" t="s">
        <v>51</v>
      </c>
      <c r="M2454" s="59" t="s">
        <v>51</v>
      </c>
      <c r="N2454" s="59" t="s">
        <v>147</v>
      </c>
      <c r="O2454" s="59" t="s">
        <v>51</v>
      </c>
      <c r="P2454" s="59" t="s">
        <v>7062</v>
      </c>
      <c r="Q2454" s="25" t="s">
        <v>42</v>
      </c>
      <c r="R2454" s="25" t="s">
        <v>42</v>
      </c>
      <c r="S2454" s="25" t="s">
        <v>42</v>
      </c>
      <c r="T2454" s="25" t="s">
        <v>42</v>
      </c>
      <c r="U2454" s="25" t="s">
        <v>42</v>
      </c>
      <c r="V2454" s="25" t="s">
        <v>42</v>
      </c>
      <c r="W2454" s="25">
        <v>0</v>
      </c>
      <c r="X2454" s="25">
        <v>0</v>
      </c>
      <c r="Y2454" s="25" t="s">
        <v>42</v>
      </c>
      <c r="Z2454" s="25" t="s">
        <v>42</v>
      </c>
      <c r="AA2454" s="25">
        <v>0.4</v>
      </c>
      <c r="AB2454" s="25">
        <v>0.4</v>
      </c>
      <c r="AC2454" s="25" t="s">
        <v>6977</v>
      </c>
      <c r="AD2454" s="59" t="s">
        <v>51</v>
      </c>
      <c r="AE2454" s="59" t="s">
        <v>51</v>
      </c>
    </row>
    <row r="2455" spans="1:31" ht="47.25" x14ac:dyDescent="0.25">
      <c r="A2455" s="57" t="s">
        <v>5071</v>
      </c>
      <c r="B2455" s="24" t="s">
        <v>7063</v>
      </c>
      <c r="C2455" s="58" t="s">
        <v>7064</v>
      </c>
      <c r="D2455" s="59">
        <v>1988</v>
      </c>
      <c r="E2455" s="25">
        <v>36.78</v>
      </c>
      <c r="F2455" s="25">
        <v>0.9</v>
      </c>
      <c r="G2455" s="59">
        <v>2021</v>
      </c>
      <c r="H2455" s="25" t="s">
        <v>42</v>
      </c>
      <c r="I2455" s="25" t="s">
        <v>42</v>
      </c>
      <c r="J2455" s="25" t="s">
        <v>42</v>
      </c>
      <c r="K2455" s="25" t="s">
        <v>42</v>
      </c>
      <c r="L2455" s="59" t="s">
        <v>51</v>
      </c>
      <c r="M2455" s="59" t="s">
        <v>51</v>
      </c>
      <c r="N2455" s="59" t="s">
        <v>147</v>
      </c>
      <c r="O2455" s="59" t="s">
        <v>51</v>
      </c>
      <c r="P2455" s="59" t="s">
        <v>7065</v>
      </c>
      <c r="Q2455" s="25" t="s">
        <v>42</v>
      </c>
      <c r="R2455" s="25" t="s">
        <v>42</v>
      </c>
      <c r="S2455" s="25" t="s">
        <v>42</v>
      </c>
      <c r="T2455" s="25" t="s">
        <v>42</v>
      </c>
      <c r="U2455" s="25" t="s">
        <v>42</v>
      </c>
      <c r="V2455" s="25" t="s">
        <v>42</v>
      </c>
      <c r="W2455" s="25">
        <v>0</v>
      </c>
      <c r="X2455" s="25">
        <v>0</v>
      </c>
      <c r="Y2455" s="25" t="s">
        <v>42</v>
      </c>
      <c r="Z2455" s="25" t="s">
        <v>42</v>
      </c>
      <c r="AA2455" s="25">
        <v>0.4</v>
      </c>
      <c r="AB2455" s="25">
        <v>0.4</v>
      </c>
      <c r="AC2455" s="25" t="s">
        <v>6977</v>
      </c>
      <c r="AD2455" s="59" t="s">
        <v>51</v>
      </c>
      <c r="AE2455" s="59" t="s">
        <v>51</v>
      </c>
    </row>
    <row r="2456" spans="1:31" ht="47.25" x14ac:dyDescent="0.25">
      <c r="A2456" s="57" t="s">
        <v>5071</v>
      </c>
      <c r="B2456" s="24" t="s">
        <v>7066</v>
      </c>
      <c r="C2456" s="58" t="s">
        <v>7067</v>
      </c>
      <c r="D2456" s="59">
        <v>1963</v>
      </c>
      <c r="E2456" s="25">
        <v>42.96</v>
      </c>
      <c r="F2456" s="25">
        <v>0.56999999999999995</v>
      </c>
      <c r="G2456" s="59">
        <v>2021</v>
      </c>
      <c r="H2456" s="25" t="s">
        <v>42</v>
      </c>
      <c r="I2456" s="25" t="s">
        <v>42</v>
      </c>
      <c r="J2456" s="25" t="s">
        <v>42</v>
      </c>
      <c r="K2456" s="25" t="s">
        <v>42</v>
      </c>
      <c r="L2456" s="59" t="s">
        <v>51</v>
      </c>
      <c r="M2456" s="59" t="s">
        <v>51</v>
      </c>
      <c r="N2456" s="59" t="s">
        <v>147</v>
      </c>
      <c r="O2456" s="59" t="s">
        <v>51</v>
      </c>
      <c r="P2456" s="59" t="s">
        <v>7068</v>
      </c>
      <c r="Q2456" s="25" t="s">
        <v>42</v>
      </c>
      <c r="R2456" s="25" t="s">
        <v>42</v>
      </c>
      <c r="S2456" s="25" t="s">
        <v>42</v>
      </c>
      <c r="T2456" s="25" t="s">
        <v>42</v>
      </c>
      <c r="U2456" s="25" t="s">
        <v>42</v>
      </c>
      <c r="V2456" s="25" t="s">
        <v>42</v>
      </c>
      <c r="W2456" s="25">
        <v>0</v>
      </c>
      <c r="X2456" s="25">
        <v>0</v>
      </c>
      <c r="Y2456" s="25" t="s">
        <v>42</v>
      </c>
      <c r="Z2456" s="25" t="s">
        <v>42</v>
      </c>
      <c r="AA2456" s="25">
        <v>0.4</v>
      </c>
      <c r="AB2456" s="25">
        <v>0.4</v>
      </c>
      <c r="AC2456" s="25" t="s">
        <v>6977</v>
      </c>
      <c r="AD2456" s="59" t="s">
        <v>51</v>
      </c>
      <c r="AE2456" s="59" t="s">
        <v>51</v>
      </c>
    </row>
    <row r="2457" spans="1:31" ht="47.25" x14ac:dyDescent="0.25">
      <c r="A2457" s="57" t="s">
        <v>5071</v>
      </c>
      <c r="B2457" s="24" t="s">
        <v>7069</v>
      </c>
      <c r="C2457" s="58" t="s">
        <v>7070</v>
      </c>
      <c r="D2457" s="59">
        <v>1973</v>
      </c>
      <c r="E2457" s="25">
        <v>39.42</v>
      </c>
      <c r="F2457" s="25">
        <v>0.31</v>
      </c>
      <c r="G2457" s="59">
        <v>2021</v>
      </c>
      <c r="H2457" s="25" t="s">
        <v>42</v>
      </c>
      <c r="I2457" s="25" t="s">
        <v>42</v>
      </c>
      <c r="J2457" s="25" t="s">
        <v>42</v>
      </c>
      <c r="K2457" s="25" t="s">
        <v>42</v>
      </c>
      <c r="L2457" s="59" t="s">
        <v>51</v>
      </c>
      <c r="M2457" s="59" t="s">
        <v>51</v>
      </c>
      <c r="N2457" s="59" t="s">
        <v>147</v>
      </c>
      <c r="O2457" s="59" t="s">
        <v>51</v>
      </c>
      <c r="P2457" s="59" t="s">
        <v>7071</v>
      </c>
      <c r="Q2457" s="25" t="s">
        <v>42</v>
      </c>
      <c r="R2457" s="25" t="s">
        <v>42</v>
      </c>
      <c r="S2457" s="25" t="s">
        <v>42</v>
      </c>
      <c r="T2457" s="25" t="s">
        <v>42</v>
      </c>
      <c r="U2457" s="25" t="s">
        <v>42</v>
      </c>
      <c r="V2457" s="25" t="s">
        <v>42</v>
      </c>
      <c r="W2457" s="25">
        <v>0</v>
      </c>
      <c r="X2457" s="25">
        <v>0</v>
      </c>
      <c r="Y2457" s="25" t="s">
        <v>42</v>
      </c>
      <c r="Z2457" s="25" t="s">
        <v>42</v>
      </c>
      <c r="AA2457" s="25">
        <v>0.4</v>
      </c>
      <c r="AB2457" s="25">
        <v>0.4</v>
      </c>
      <c r="AC2457" s="25" t="s">
        <v>6977</v>
      </c>
      <c r="AD2457" s="59" t="s">
        <v>51</v>
      </c>
      <c r="AE2457" s="59" t="s">
        <v>51</v>
      </c>
    </row>
    <row r="2458" spans="1:31" ht="31.5" x14ac:dyDescent="0.25">
      <c r="A2458" s="57" t="s">
        <v>5071</v>
      </c>
      <c r="B2458" s="24" t="s">
        <v>7072</v>
      </c>
      <c r="C2458" s="58" t="s">
        <v>7073</v>
      </c>
      <c r="D2458" s="59">
        <v>1995</v>
      </c>
      <c r="E2458" s="25">
        <v>35.979999999999997</v>
      </c>
      <c r="F2458" s="25">
        <v>0.41</v>
      </c>
      <c r="G2458" s="59">
        <v>2021</v>
      </c>
      <c r="H2458" s="25" t="s">
        <v>42</v>
      </c>
      <c r="I2458" s="25" t="s">
        <v>42</v>
      </c>
      <c r="J2458" s="25" t="s">
        <v>42</v>
      </c>
      <c r="K2458" s="25" t="s">
        <v>42</v>
      </c>
      <c r="L2458" s="59" t="s">
        <v>51</v>
      </c>
      <c r="M2458" s="59" t="s">
        <v>51</v>
      </c>
      <c r="N2458" s="59" t="s">
        <v>147</v>
      </c>
      <c r="O2458" s="59" t="s">
        <v>51</v>
      </c>
      <c r="P2458" s="59" t="s">
        <v>7074</v>
      </c>
      <c r="Q2458" s="25" t="s">
        <v>42</v>
      </c>
      <c r="R2458" s="25" t="s">
        <v>42</v>
      </c>
      <c r="S2458" s="25" t="s">
        <v>42</v>
      </c>
      <c r="T2458" s="25" t="s">
        <v>42</v>
      </c>
      <c r="U2458" s="25" t="s">
        <v>42</v>
      </c>
      <c r="V2458" s="25" t="s">
        <v>42</v>
      </c>
      <c r="W2458" s="25">
        <v>0</v>
      </c>
      <c r="X2458" s="25">
        <v>0</v>
      </c>
      <c r="Y2458" s="25" t="s">
        <v>42</v>
      </c>
      <c r="Z2458" s="25" t="s">
        <v>42</v>
      </c>
      <c r="AA2458" s="25">
        <v>0.4</v>
      </c>
      <c r="AB2458" s="25">
        <v>0.4</v>
      </c>
      <c r="AC2458" s="25" t="s">
        <v>6977</v>
      </c>
      <c r="AD2458" s="59" t="s">
        <v>51</v>
      </c>
      <c r="AE2458" s="59" t="s">
        <v>51</v>
      </c>
    </row>
    <row r="2459" spans="1:31" ht="47.25" x14ac:dyDescent="0.25">
      <c r="A2459" s="57" t="s">
        <v>5071</v>
      </c>
      <c r="B2459" s="24" t="s">
        <v>7075</v>
      </c>
      <c r="C2459" s="58" t="s">
        <v>7076</v>
      </c>
      <c r="D2459" s="59">
        <v>1965</v>
      </c>
      <c r="E2459" s="25">
        <v>44.67</v>
      </c>
      <c r="F2459" s="25">
        <v>1.43</v>
      </c>
      <c r="G2459" s="59">
        <v>2021</v>
      </c>
      <c r="H2459" s="25" t="s">
        <v>42</v>
      </c>
      <c r="I2459" s="25" t="s">
        <v>42</v>
      </c>
      <c r="J2459" s="25" t="s">
        <v>42</v>
      </c>
      <c r="K2459" s="25" t="s">
        <v>42</v>
      </c>
      <c r="L2459" s="59" t="s">
        <v>51</v>
      </c>
      <c r="M2459" s="59" t="s">
        <v>51</v>
      </c>
      <c r="N2459" s="59" t="s">
        <v>147</v>
      </c>
      <c r="O2459" s="59" t="s">
        <v>51</v>
      </c>
      <c r="P2459" s="59" t="s">
        <v>7077</v>
      </c>
      <c r="Q2459" s="25" t="s">
        <v>42</v>
      </c>
      <c r="R2459" s="25" t="s">
        <v>42</v>
      </c>
      <c r="S2459" s="25" t="s">
        <v>42</v>
      </c>
      <c r="T2459" s="25" t="s">
        <v>42</v>
      </c>
      <c r="U2459" s="25" t="s">
        <v>42</v>
      </c>
      <c r="V2459" s="25" t="s">
        <v>42</v>
      </c>
      <c r="W2459" s="25">
        <v>0</v>
      </c>
      <c r="X2459" s="25">
        <v>0</v>
      </c>
      <c r="Y2459" s="25" t="s">
        <v>42</v>
      </c>
      <c r="Z2459" s="25" t="s">
        <v>42</v>
      </c>
      <c r="AA2459" s="25">
        <v>0.4</v>
      </c>
      <c r="AB2459" s="25">
        <v>0.4</v>
      </c>
      <c r="AC2459" s="25" t="s">
        <v>6977</v>
      </c>
      <c r="AD2459" s="59" t="s">
        <v>51</v>
      </c>
      <c r="AE2459" s="59" t="s">
        <v>51</v>
      </c>
    </row>
    <row r="2460" spans="1:31" ht="47.25" x14ac:dyDescent="0.25">
      <c r="A2460" s="57" t="s">
        <v>5071</v>
      </c>
      <c r="B2460" s="24" t="s">
        <v>7078</v>
      </c>
      <c r="C2460" s="58" t="s">
        <v>7079</v>
      </c>
      <c r="D2460" s="59">
        <v>1965</v>
      </c>
      <c r="E2460" s="25">
        <v>44.17</v>
      </c>
      <c r="F2460" s="25">
        <v>1.43</v>
      </c>
      <c r="G2460" s="59">
        <v>2021</v>
      </c>
      <c r="H2460" s="25" t="s">
        <v>42</v>
      </c>
      <c r="I2460" s="25" t="s">
        <v>42</v>
      </c>
      <c r="J2460" s="25" t="s">
        <v>42</v>
      </c>
      <c r="K2460" s="25" t="s">
        <v>42</v>
      </c>
      <c r="L2460" s="59" t="s">
        <v>51</v>
      </c>
      <c r="M2460" s="59" t="s">
        <v>51</v>
      </c>
      <c r="N2460" s="59" t="s">
        <v>147</v>
      </c>
      <c r="O2460" s="59" t="s">
        <v>51</v>
      </c>
      <c r="P2460" s="59" t="s">
        <v>7080</v>
      </c>
      <c r="Q2460" s="25" t="s">
        <v>42</v>
      </c>
      <c r="R2460" s="25" t="s">
        <v>42</v>
      </c>
      <c r="S2460" s="25" t="s">
        <v>42</v>
      </c>
      <c r="T2460" s="25" t="s">
        <v>42</v>
      </c>
      <c r="U2460" s="25" t="s">
        <v>42</v>
      </c>
      <c r="V2460" s="25" t="s">
        <v>42</v>
      </c>
      <c r="W2460" s="25">
        <v>0</v>
      </c>
      <c r="X2460" s="25">
        <v>0</v>
      </c>
      <c r="Y2460" s="25" t="s">
        <v>42</v>
      </c>
      <c r="Z2460" s="25" t="s">
        <v>42</v>
      </c>
      <c r="AA2460" s="25">
        <v>0.4</v>
      </c>
      <c r="AB2460" s="25">
        <v>0.4</v>
      </c>
      <c r="AC2460" s="25" t="s">
        <v>6977</v>
      </c>
      <c r="AD2460" s="59" t="s">
        <v>51</v>
      </c>
      <c r="AE2460" s="59" t="s">
        <v>51</v>
      </c>
    </row>
    <row r="2461" spans="1:31" ht="47.25" x14ac:dyDescent="0.25">
      <c r="A2461" s="57" t="s">
        <v>5071</v>
      </c>
      <c r="B2461" s="24" t="s">
        <v>7081</v>
      </c>
      <c r="C2461" s="58" t="s">
        <v>7082</v>
      </c>
      <c r="D2461" s="59">
        <v>2003</v>
      </c>
      <c r="E2461" s="25">
        <v>42.19</v>
      </c>
      <c r="F2461" s="25">
        <v>0.64</v>
      </c>
      <c r="G2461" s="59">
        <v>2021</v>
      </c>
      <c r="H2461" s="25" t="s">
        <v>42</v>
      </c>
      <c r="I2461" s="25" t="s">
        <v>42</v>
      </c>
      <c r="J2461" s="25" t="s">
        <v>42</v>
      </c>
      <c r="K2461" s="25" t="s">
        <v>42</v>
      </c>
      <c r="L2461" s="59" t="s">
        <v>51</v>
      </c>
      <c r="M2461" s="59" t="s">
        <v>51</v>
      </c>
      <c r="N2461" s="59" t="s">
        <v>147</v>
      </c>
      <c r="O2461" s="59" t="s">
        <v>51</v>
      </c>
      <c r="P2461" s="59" t="s">
        <v>7083</v>
      </c>
      <c r="Q2461" s="25" t="s">
        <v>42</v>
      </c>
      <c r="R2461" s="25" t="s">
        <v>42</v>
      </c>
      <c r="S2461" s="25" t="s">
        <v>42</v>
      </c>
      <c r="T2461" s="25" t="s">
        <v>42</v>
      </c>
      <c r="U2461" s="25" t="s">
        <v>42</v>
      </c>
      <c r="V2461" s="25" t="s">
        <v>42</v>
      </c>
      <c r="W2461" s="25">
        <v>0</v>
      </c>
      <c r="X2461" s="25">
        <v>0</v>
      </c>
      <c r="Y2461" s="25" t="s">
        <v>42</v>
      </c>
      <c r="Z2461" s="25" t="s">
        <v>42</v>
      </c>
      <c r="AA2461" s="25">
        <v>0.4</v>
      </c>
      <c r="AB2461" s="25">
        <v>0.4</v>
      </c>
      <c r="AC2461" s="25" t="s">
        <v>6977</v>
      </c>
      <c r="AD2461" s="59" t="s">
        <v>51</v>
      </c>
      <c r="AE2461" s="59" t="s">
        <v>51</v>
      </c>
    </row>
    <row r="2462" spans="1:31" ht="47.25" x14ac:dyDescent="0.25">
      <c r="A2462" s="57" t="s">
        <v>5071</v>
      </c>
      <c r="B2462" s="24" t="s">
        <v>7084</v>
      </c>
      <c r="C2462" s="58" t="s">
        <v>7085</v>
      </c>
      <c r="D2462" s="59">
        <v>1966</v>
      </c>
      <c r="E2462" s="25">
        <v>37.409999999999997</v>
      </c>
      <c r="F2462" s="25">
        <v>0.56000000000000005</v>
      </c>
      <c r="G2462" s="59">
        <v>2021</v>
      </c>
      <c r="H2462" s="25" t="s">
        <v>42</v>
      </c>
      <c r="I2462" s="25" t="s">
        <v>42</v>
      </c>
      <c r="J2462" s="25" t="s">
        <v>42</v>
      </c>
      <c r="K2462" s="25" t="s">
        <v>42</v>
      </c>
      <c r="L2462" s="59" t="s">
        <v>51</v>
      </c>
      <c r="M2462" s="59" t="s">
        <v>51</v>
      </c>
      <c r="N2462" s="59" t="s">
        <v>147</v>
      </c>
      <c r="O2462" s="59" t="s">
        <v>51</v>
      </c>
      <c r="P2462" s="59" t="s">
        <v>7086</v>
      </c>
      <c r="Q2462" s="25" t="s">
        <v>42</v>
      </c>
      <c r="R2462" s="25" t="s">
        <v>42</v>
      </c>
      <c r="S2462" s="25" t="s">
        <v>42</v>
      </c>
      <c r="T2462" s="25" t="s">
        <v>42</v>
      </c>
      <c r="U2462" s="25" t="s">
        <v>42</v>
      </c>
      <c r="V2462" s="25" t="s">
        <v>42</v>
      </c>
      <c r="W2462" s="25">
        <v>0</v>
      </c>
      <c r="X2462" s="25">
        <v>0</v>
      </c>
      <c r="Y2462" s="25" t="s">
        <v>42</v>
      </c>
      <c r="Z2462" s="25" t="s">
        <v>42</v>
      </c>
      <c r="AA2462" s="25">
        <v>0.4</v>
      </c>
      <c r="AB2462" s="25">
        <v>0.4</v>
      </c>
      <c r="AC2462" s="25" t="s">
        <v>6981</v>
      </c>
      <c r="AD2462" s="59" t="s">
        <v>51</v>
      </c>
      <c r="AE2462" s="59" t="s">
        <v>51</v>
      </c>
    </row>
    <row r="2463" spans="1:31" ht="47.25" x14ac:dyDescent="0.25">
      <c r="A2463" s="57" t="s">
        <v>5071</v>
      </c>
      <c r="B2463" s="24" t="s">
        <v>7087</v>
      </c>
      <c r="C2463" s="58" t="s">
        <v>7088</v>
      </c>
      <c r="D2463" s="59">
        <v>1980</v>
      </c>
      <c r="E2463" s="25">
        <v>39.25</v>
      </c>
      <c r="F2463" s="25">
        <v>0.36</v>
      </c>
      <c r="G2463" s="59">
        <v>2021</v>
      </c>
      <c r="H2463" s="25" t="s">
        <v>42</v>
      </c>
      <c r="I2463" s="25" t="s">
        <v>42</v>
      </c>
      <c r="J2463" s="25" t="s">
        <v>42</v>
      </c>
      <c r="K2463" s="25" t="s">
        <v>42</v>
      </c>
      <c r="L2463" s="59" t="s">
        <v>51</v>
      </c>
      <c r="M2463" s="59" t="s">
        <v>51</v>
      </c>
      <c r="N2463" s="59" t="s">
        <v>147</v>
      </c>
      <c r="O2463" s="59" t="s">
        <v>51</v>
      </c>
      <c r="P2463" s="59" t="s">
        <v>7089</v>
      </c>
      <c r="Q2463" s="25" t="s">
        <v>42</v>
      </c>
      <c r="R2463" s="25" t="s">
        <v>42</v>
      </c>
      <c r="S2463" s="25" t="s">
        <v>42</v>
      </c>
      <c r="T2463" s="25" t="s">
        <v>42</v>
      </c>
      <c r="U2463" s="25" t="s">
        <v>42</v>
      </c>
      <c r="V2463" s="25" t="s">
        <v>42</v>
      </c>
      <c r="W2463" s="25">
        <v>0</v>
      </c>
      <c r="X2463" s="25">
        <v>0</v>
      </c>
      <c r="Y2463" s="25" t="s">
        <v>42</v>
      </c>
      <c r="Z2463" s="25" t="s">
        <v>42</v>
      </c>
      <c r="AA2463" s="25">
        <v>0.4</v>
      </c>
      <c r="AB2463" s="25">
        <v>0.4</v>
      </c>
      <c r="AC2463" s="25" t="s">
        <v>6981</v>
      </c>
      <c r="AD2463" s="59" t="s">
        <v>51</v>
      </c>
      <c r="AE2463" s="59" t="s">
        <v>51</v>
      </c>
    </row>
    <row r="2464" spans="1:31" ht="31.5" x14ac:dyDescent="0.25">
      <c r="A2464" s="57" t="s">
        <v>5071</v>
      </c>
      <c r="B2464" s="24" t="s">
        <v>7090</v>
      </c>
      <c r="C2464" s="58" t="s">
        <v>7091</v>
      </c>
      <c r="D2464" s="59">
        <v>1983</v>
      </c>
      <c r="E2464" s="25">
        <v>40.25</v>
      </c>
      <c r="F2464" s="25">
        <v>2.37</v>
      </c>
      <c r="G2464" s="59">
        <v>2021</v>
      </c>
      <c r="H2464" s="25" t="s">
        <v>42</v>
      </c>
      <c r="I2464" s="25" t="s">
        <v>42</v>
      </c>
      <c r="J2464" s="25" t="s">
        <v>42</v>
      </c>
      <c r="K2464" s="25" t="s">
        <v>42</v>
      </c>
      <c r="L2464" s="59" t="s">
        <v>51</v>
      </c>
      <c r="M2464" s="59" t="s">
        <v>51</v>
      </c>
      <c r="N2464" s="59" t="s">
        <v>147</v>
      </c>
      <c r="O2464" s="59" t="s">
        <v>51</v>
      </c>
      <c r="P2464" s="59" t="s">
        <v>7092</v>
      </c>
      <c r="Q2464" s="25" t="s">
        <v>42</v>
      </c>
      <c r="R2464" s="25" t="s">
        <v>42</v>
      </c>
      <c r="S2464" s="25" t="s">
        <v>42</v>
      </c>
      <c r="T2464" s="25" t="s">
        <v>42</v>
      </c>
      <c r="U2464" s="25" t="s">
        <v>42</v>
      </c>
      <c r="V2464" s="25" t="s">
        <v>42</v>
      </c>
      <c r="W2464" s="25">
        <v>0</v>
      </c>
      <c r="X2464" s="25">
        <v>0</v>
      </c>
      <c r="Y2464" s="25" t="s">
        <v>42</v>
      </c>
      <c r="Z2464" s="25" t="s">
        <v>42</v>
      </c>
      <c r="AA2464" s="25">
        <v>0.4</v>
      </c>
      <c r="AB2464" s="25">
        <v>0.4</v>
      </c>
      <c r="AC2464" s="25" t="s">
        <v>6977</v>
      </c>
      <c r="AD2464" s="59" t="s">
        <v>51</v>
      </c>
      <c r="AE2464" s="59" t="s">
        <v>51</v>
      </c>
    </row>
    <row r="2465" spans="1:31" ht="47.25" x14ac:dyDescent="0.25">
      <c r="A2465" s="57" t="s">
        <v>5071</v>
      </c>
      <c r="B2465" s="24" t="s">
        <v>7093</v>
      </c>
      <c r="C2465" s="58" t="s">
        <v>7094</v>
      </c>
      <c r="D2465" s="59">
        <v>1988</v>
      </c>
      <c r="E2465" s="25">
        <v>56.62</v>
      </c>
      <c r="F2465" s="25">
        <v>0.9</v>
      </c>
      <c r="G2465" s="59">
        <v>2021</v>
      </c>
      <c r="H2465" s="25" t="s">
        <v>42</v>
      </c>
      <c r="I2465" s="25" t="s">
        <v>42</v>
      </c>
      <c r="J2465" s="25" t="s">
        <v>42</v>
      </c>
      <c r="K2465" s="25" t="s">
        <v>42</v>
      </c>
      <c r="L2465" s="59" t="s">
        <v>51</v>
      </c>
      <c r="M2465" s="59" t="s">
        <v>51</v>
      </c>
      <c r="N2465" s="59" t="s">
        <v>147</v>
      </c>
      <c r="O2465" s="59" t="s">
        <v>51</v>
      </c>
      <c r="P2465" s="59" t="s">
        <v>7095</v>
      </c>
      <c r="Q2465" s="25" t="s">
        <v>42</v>
      </c>
      <c r="R2465" s="25" t="s">
        <v>42</v>
      </c>
      <c r="S2465" s="25" t="s">
        <v>42</v>
      </c>
      <c r="T2465" s="25" t="s">
        <v>42</v>
      </c>
      <c r="U2465" s="25" t="s">
        <v>42</v>
      </c>
      <c r="V2465" s="25" t="s">
        <v>42</v>
      </c>
      <c r="W2465" s="25">
        <v>0</v>
      </c>
      <c r="X2465" s="25">
        <v>0</v>
      </c>
      <c r="Y2465" s="25" t="s">
        <v>42</v>
      </c>
      <c r="Z2465" s="25" t="s">
        <v>42</v>
      </c>
      <c r="AA2465" s="25">
        <v>0.4</v>
      </c>
      <c r="AB2465" s="25">
        <v>0.4</v>
      </c>
      <c r="AC2465" s="25" t="s">
        <v>6977</v>
      </c>
      <c r="AD2465" s="59" t="s">
        <v>51</v>
      </c>
      <c r="AE2465" s="59" t="s">
        <v>51</v>
      </c>
    </row>
    <row r="2466" spans="1:31" ht="31.5" x14ac:dyDescent="0.25">
      <c r="A2466" s="57" t="s">
        <v>5071</v>
      </c>
      <c r="B2466" s="24" t="s">
        <v>7096</v>
      </c>
      <c r="C2466" s="58" t="s">
        <v>7097</v>
      </c>
      <c r="D2466" s="59">
        <v>1978</v>
      </c>
      <c r="E2466" s="25">
        <v>43.78</v>
      </c>
      <c r="F2466" s="25">
        <v>3.19</v>
      </c>
      <c r="G2466" s="59">
        <v>2021</v>
      </c>
      <c r="H2466" s="25" t="s">
        <v>42</v>
      </c>
      <c r="I2466" s="25" t="s">
        <v>42</v>
      </c>
      <c r="J2466" s="25" t="s">
        <v>42</v>
      </c>
      <c r="K2466" s="25" t="s">
        <v>42</v>
      </c>
      <c r="L2466" s="59" t="s">
        <v>51</v>
      </c>
      <c r="M2466" s="59" t="s">
        <v>51</v>
      </c>
      <c r="N2466" s="59" t="s">
        <v>147</v>
      </c>
      <c r="O2466" s="59" t="s">
        <v>51</v>
      </c>
      <c r="P2466" s="59" t="s">
        <v>7098</v>
      </c>
      <c r="Q2466" s="25" t="s">
        <v>42</v>
      </c>
      <c r="R2466" s="25" t="s">
        <v>42</v>
      </c>
      <c r="S2466" s="25" t="s">
        <v>42</v>
      </c>
      <c r="T2466" s="25" t="s">
        <v>42</v>
      </c>
      <c r="U2466" s="25" t="s">
        <v>42</v>
      </c>
      <c r="V2466" s="25" t="s">
        <v>42</v>
      </c>
      <c r="W2466" s="25">
        <v>0</v>
      </c>
      <c r="X2466" s="25">
        <v>0</v>
      </c>
      <c r="Y2466" s="25" t="s">
        <v>42</v>
      </c>
      <c r="Z2466" s="25" t="s">
        <v>42</v>
      </c>
      <c r="AA2466" s="25">
        <v>0.4</v>
      </c>
      <c r="AB2466" s="25">
        <v>0.4</v>
      </c>
      <c r="AC2466" s="25" t="s">
        <v>6977</v>
      </c>
      <c r="AD2466" s="59" t="s">
        <v>51</v>
      </c>
      <c r="AE2466" s="59" t="s">
        <v>51</v>
      </c>
    </row>
    <row r="2467" spans="1:31" ht="31.5" x14ac:dyDescent="0.25">
      <c r="A2467" s="57" t="s">
        <v>5071</v>
      </c>
      <c r="B2467" s="24" t="s">
        <v>7099</v>
      </c>
      <c r="C2467" s="58" t="s">
        <v>7100</v>
      </c>
      <c r="D2467" s="59">
        <v>1987</v>
      </c>
      <c r="E2467" s="25">
        <v>41.16</v>
      </c>
      <c r="F2467" s="25">
        <v>0.45</v>
      </c>
      <c r="G2467" s="59">
        <v>2021</v>
      </c>
      <c r="H2467" s="25" t="s">
        <v>42</v>
      </c>
      <c r="I2467" s="25" t="s">
        <v>42</v>
      </c>
      <c r="J2467" s="25" t="s">
        <v>42</v>
      </c>
      <c r="K2467" s="25" t="s">
        <v>42</v>
      </c>
      <c r="L2467" s="59" t="s">
        <v>51</v>
      </c>
      <c r="M2467" s="59" t="s">
        <v>51</v>
      </c>
      <c r="N2467" s="59" t="s">
        <v>147</v>
      </c>
      <c r="O2467" s="59" t="s">
        <v>51</v>
      </c>
      <c r="P2467" s="59" t="s">
        <v>7101</v>
      </c>
      <c r="Q2467" s="25" t="s">
        <v>42</v>
      </c>
      <c r="R2467" s="25" t="s">
        <v>42</v>
      </c>
      <c r="S2467" s="25" t="s">
        <v>42</v>
      </c>
      <c r="T2467" s="25" t="s">
        <v>42</v>
      </c>
      <c r="U2467" s="25" t="s">
        <v>42</v>
      </c>
      <c r="V2467" s="25" t="s">
        <v>42</v>
      </c>
      <c r="W2467" s="25">
        <v>0</v>
      </c>
      <c r="X2467" s="25">
        <v>0</v>
      </c>
      <c r="Y2467" s="25" t="s">
        <v>42</v>
      </c>
      <c r="Z2467" s="25" t="s">
        <v>42</v>
      </c>
      <c r="AA2467" s="25">
        <v>0.4</v>
      </c>
      <c r="AB2467" s="25">
        <v>0.4</v>
      </c>
      <c r="AC2467" s="25" t="s">
        <v>6977</v>
      </c>
      <c r="AD2467" s="59" t="s">
        <v>51</v>
      </c>
      <c r="AE2467" s="59" t="s">
        <v>51</v>
      </c>
    </row>
    <row r="2468" spans="1:31" ht="31.5" x14ac:dyDescent="0.25">
      <c r="A2468" s="57" t="s">
        <v>5071</v>
      </c>
      <c r="B2468" s="24" t="s">
        <v>7102</v>
      </c>
      <c r="C2468" s="58" t="s">
        <v>7103</v>
      </c>
      <c r="D2468" s="59">
        <v>1982</v>
      </c>
      <c r="E2468" s="25">
        <v>34.450000000000003</v>
      </c>
      <c r="F2468" s="25">
        <v>0.19</v>
      </c>
      <c r="G2468" s="59">
        <v>2021</v>
      </c>
      <c r="H2468" s="25" t="s">
        <v>42</v>
      </c>
      <c r="I2468" s="25" t="s">
        <v>42</v>
      </c>
      <c r="J2468" s="25" t="s">
        <v>42</v>
      </c>
      <c r="K2468" s="25" t="s">
        <v>42</v>
      </c>
      <c r="L2468" s="59" t="s">
        <v>51</v>
      </c>
      <c r="M2468" s="59" t="s">
        <v>51</v>
      </c>
      <c r="N2468" s="59" t="s">
        <v>147</v>
      </c>
      <c r="O2468" s="59" t="s">
        <v>51</v>
      </c>
      <c r="P2468" s="59" t="s">
        <v>7104</v>
      </c>
      <c r="Q2468" s="25" t="s">
        <v>42</v>
      </c>
      <c r="R2468" s="25" t="s">
        <v>42</v>
      </c>
      <c r="S2468" s="25" t="s">
        <v>42</v>
      </c>
      <c r="T2468" s="25" t="s">
        <v>42</v>
      </c>
      <c r="U2468" s="25" t="s">
        <v>42</v>
      </c>
      <c r="V2468" s="25" t="s">
        <v>42</v>
      </c>
      <c r="W2468" s="25">
        <v>0</v>
      </c>
      <c r="X2468" s="25">
        <v>0</v>
      </c>
      <c r="Y2468" s="25" t="s">
        <v>42</v>
      </c>
      <c r="Z2468" s="25" t="s">
        <v>42</v>
      </c>
      <c r="AA2468" s="25">
        <v>0.4</v>
      </c>
      <c r="AB2468" s="25">
        <v>0.4</v>
      </c>
      <c r="AC2468" s="25" t="s">
        <v>6977</v>
      </c>
      <c r="AD2468" s="59" t="s">
        <v>51</v>
      </c>
      <c r="AE2468" s="59" t="s">
        <v>51</v>
      </c>
    </row>
    <row r="2469" spans="1:31" ht="31.5" x14ac:dyDescent="0.25">
      <c r="A2469" s="57" t="s">
        <v>5071</v>
      </c>
      <c r="B2469" s="24" t="s">
        <v>7105</v>
      </c>
      <c r="C2469" s="58" t="s">
        <v>7106</v>
      </c>
      <c r="D2469" s="59">
        <v>1980</v>
      </c>
      <c r="E2469" s="25">
        <v>43.62</v>
      </c>
      <c r="F2469" s="25">
        <v>0.79</v>
      </c>
      <c r="G2469" s="59">
        <v>2021</v>
      </c>
      <c r="H2469" s="25" t="s">
        <v>42</v>
      </c>
      <c r="I2469" s="25" t="s">
        <v>42</v>
      </c>
      <c r="J2469" s="25" t="s">
        <v>42</v>
      </c>
      <c r="K2469" s="25" t="s">
        <v>42</v>
      </c>
      <c r="L2469" s="59" t="s">
        <v>51</v>
      </c>
      <c r="M2469" s="59" t="s">
        <v>51</v>
      </c>
      <c r="N2469" s="59" t="s">
        <v>147</v>
      </c>
      <c r="O2469" s="59" t="s">
        <v>51</v>
      </c>
      <c r="P2469" s="59" t="s">
        <v>7107</v>
      </c>
      <c r="Q2469" s="25" t="s">
        <v>42</v>
      </c>
      <c r="R2469" s="25" t="s">
        <v>42</v>
      </c>
      <c r="S2469" s="25" t="s">
        <v>42</v>
      </c>
      <c r="T2469" s="25" t="s">
        <v>42</v>
      </c>
      <c r="U2469" s="25" t="s">
        <v>42</v>
      </c>
      <c r="V2469" s="25" t="s">
        <v>42</v>
      </c>
      <c r="W2469" s="25">
        <v>0</v>
      </c>
      <c r="X2469" s="25">
        <v>0</v>
      </c>
      <c r="Y2469" s="25" t="s">
        <v>42</v>
      </c>
      <c r="Z2469" s="25" t="s">
        <v>42</v>
      </c>
      <c r="AA2469" s="25">
        <v>0.4</v>
      </c>
      <c r="AB2469" s="25">
        <v>0.4</v>
      </c>
      <c r="AC2469" s="25" t="s">
        <v>6981</v>
      </c>
      <c r="AD2469" s="59" t="s">
        <v>51</v>
      </c>
      <c r="AE2469" s="59" t="s">
        <v>51</v>
      </c>
    </row>
    <row r="2470" spans="1:31" ht="31.5" x14ac:dyDescent="0.25">
      <c r="A2470" s="57" t="s">
        <v>5071</v>
      </c>
      <c r="B2470" s="24" t="s">
        <v>7108</v>
      </c>
      <c r="C2470" s="58" t="s">
        <v>7109</v>
      </c>
      <c r="D2470" s="59">
        <v>1980</v>
      </c>
      <c r="E2470" s="25">
        <v>42.96</v>
      </c>
      <c r="F2470" s="25">
        <v>0.18</v>
      </c>
      <c r="G2470" s="59">
        <v>2021</v>
      </c>
      <c r="H2470" s="25" t="s">
        <v>42</v>
      </c>
      <c r="I2470" s="25" t="s">
        <v>42</v>
      </c>
      <c r="J2470" s="25" t="s">
        <v>42</v>
      </c>
      <c r="K2470" s="25" t="s">
        <v>42</v>
      </c>
      <c r="L2470" s="59" t="s">
        <v>51</v>
      </c>
      <c r="M2470" s="59" t="s">
        <v>51</v>
      </c>
      <c r="N2470" s="59" t="s">
        <v>147</v>
      </c>
      <c r="O2470" s="59" t="s">
        <v>51</v>
      </c>
      <c r="P2470" s="59" t="s">
        <v>7110</v>
      </c>
      <c r="Q2470" s="25" t="s">
        <v>42</v>
      </c>
      <c r="R2470" s="25" t="s">
        <v>42</v>
      </c>
      <c r="S2470" s="25" t="s">
        <v>42</v>
      </c>
      <c r="T2470" s="25" t="s">
        <v>42</v>
      </c>
      <c r="U2470" s="25" t="s">
        <v>42</v>
      </c>
      <c r="V2470" s="25" t="s">
        <v>42</v>
      </c>
      <c r="W2470" s="25">
        <v>0</v>
      </c>
      <c r="X2470" s="25">
        <v>0</v>
      </c>
      <c r="Y2470" s="25" t="s">
        <v>42</v>
      </c>
      <c r="Z2470" s="25" t="s">
        <v>42</v>
      </c>
      <c r="AA2470" s="25">
        <v>0.4</v>
      </c>
      <c r="AB2470" s="25">
        <v>0.4</v>
      </c>
      <c r="AC2470" s="25" t="s">
        <v>6981</v>
      </c>
      <c r="AD2470" s="59" t="s">
        <v>51</v>
      </c>
      <c r="AE2470" s="59" t="s">
        <v>51</v>
      </c>
    </row>
    <row r="2471" spans="1:31" ht="31.5" x14ac:dyDescent="0.25">
      <c r="A2471" s="57" t="s">
        <v>5071</v>
      </c>
      <c r="B2471" s="24" t="s">
        <v>7111</v>
      </c>
      <c r="C2471" s="58" t="s">
        <v>7112</v>
      </c>
      <c r="D2471" s="59">
        <v>1975</v>
      </c>
      <c r="E2471" s="25">
        <v>43.01</v>
      </c>
      <c r="F2471" s="25">
        <v>0.28999999999999998</v>
      </c>
      <c r="G2471" s="59">
        <v>2021</v>
      </c>
      <c r="H2471" s="25" t="s">
        <v>42</v>
      </c>
      <c r="I2471" s="25" t="s">
        <v>42</v>
      </c>
      <c r="J2471" s="25" t="s">
        <v>42</v>
      </c>
      <c r="K2471" s="25" t="s">
        <v>42</v>
      </c>
      <c r="L2471" s="59" t="s">
        <v>51</v>
      </c>
      <c r="M2471" s="59" t="s">
        <v>51</v>
      </c>
      <c r="N2471" s="59" t="s">
        <v>147</v>
      </c>
      <c r="O2471" s="59" t="s">
        <v>51</v>
      </c>
      <c r="P2471" s="59" t="s">
        <v>7113</v>
      </c>
      <c r="Q2471" s="25" t="s">
        <v>42</v>
      </c>
      <c r="R2471" s="25" t="s">
        <v>42</v>
      </c>
      <c r="S2471" s="25" t="s">
        <v>42</v>
      </c>
      <c r="T2471" s="25" t="s">
        <v>42</v>
      </c>
      <c r="U2471" s="25" t="s">
        <v>42</v>
      </c>
      <c r="V2471" s="25" t="s">
        <v>42</v>
      </c>
      <c r="W2471" s="25">
        <v>0</v>
      </c>
      <c r="X2471" s="25">
        <v>0</v>
      </c>
      <c r="Y2471" s="25" t="s">
        <v>42</v>
      </c>
      <c r="Z2471" s="25" t="s">
        <v>42</v>
      </c>
      <c r="AA2471" s="25">
        <v>0.4</v>
      </c>
      <c r="AB2471" s="25">
        <v>0.4</v>
      </c>
      <c r="AC2471" s="25" t="s">
        <v>6981</v>
      </c>
      <c r="AD2471" s="59" t="s">
        <v>51</v>
      </c>
      <c r="AE2471" s="59" t="s">
        <v>51</v>
      </c>
    </row>
    <row r="2472" spans="1:31" ht="31.5" x14ac:dyDescent="0.25">
      <c r="A2472" s="57" t="s">
        <v>5071</v>
      </c>
      <c r="B2472" s="24" t="s">
        <v>7114</v>
      </c>
      <c r="C2472" s="58" t="s">
        <v>7115</v>
      </c>
      <c r="D2472" s="59">
        <v>1980</v>
      </c>
      <c r="E2472" s="25">
        <v>53.25</v>
      </c>
      <c r="F2472" s="25">
        <v>0.15</v>
      </c>
      <c r="G2472" s="59">
        <v>2021</v>
      </c>
      <c r="H2472" s="25" t="s">
        <v>42</v>
      </c>
      <c r="I2472" s="25" t="s">
        <v>42</v>
      </c>
      <c r="J2472" s="25" t="s">
        <v>42</v>
      </c>
      <c r="K2472" s="25" t="s">
        <v>42</v>
      </c>
      <c r="L2472" s="59" t="s">
        <v>51</v>
      </c>
      <c r="M2472" s="59" t="s">
        <v>51</v>
      </c>
      <c r="N2472" s="59" t="s">
        <v>147</v>
      </c>
      <c r="O2472" s="59" t="s">
        <v>51</v>
      </c>
      <c r="P2472" s="59" t="s">
        <v>7116</v>
      </c>
      <c r="Q2472" s="25" t="s">
        <v>42</v>
      </c>
      <c r="R2472" s="25" t="s">
        <v>42</v>
      </c>
      <c r="S2472" s="25" t="s">
        <v>42</v>
      </c>
      <c r="T2472" s="25" t="s">
        <v>42</v>
      </c>
      <c r="U2472" s="25" t="s">
        <v>42</v>
      </c>
      <c r="V2472" s="25" t="s">
        <v>42</v>
      </c>
      <c r="W2472" s="25">
        <v>0</v>
      </c>
      <c r="X2472" s="25">
        <v>0</v>
      </c>
      <c r="Y2472" s="25" t="s">
        <v>42</v>
      </c>
      <c r="Z2472" s="25" t="s">
        <v>42</v>
      </c>
      <c r="AA2472" s="25">
        <v>0.4</v>
      </c>
      <c r="AB2472" s="25">
        <v>0.4</v>
      </c>
      <c r="AC2472" s="25" t="s">
        <v>6981</v>
      </c>
      <c r="AD2472" s="59" t="s">
        <v>51</v>
      </c>
      <c r="AE2472" s="59" t="s">
        <v>51</v>
      </c>
    </row>
    <row r="2473" spans="1:31" ht="31.5" x14ac:dyDescent="0.25">
      <c r="A2473" s="57" t="s">
        <v>5071</v>
      </c>
      <c r="B2473" s="24" t="s">
        <v>7117</v>
      </c>
      <c r="C2473" s="58" t="s">
        <v>7118</v>
      </c>
      <c r="D2473" s="59">
        <v>1977</v>
      </c>
      <c r="E2473" s="25">
        <v>47.72</v>
      </c>
      <c r="F2473" s="25">
        <v>3.87</v>
      </c>
      <c r="G2473" s="59">
        <v>2021</v>
      </c>
      <c r="H2473" s="25" t="s">
        <v>42</v>
      </c>
      <c r="I2473" s="25" t="s">
        <v>42</v>
      </c>
      <c r="J2473" s="25" t="s">
        <v>42</v>
      </c>
      <c r="K2473" s="25" t="s">
        <v>42</v>
      </c>
      <c r="L2473" s="59" t="s">
        <v>51</v>
      </c>
      <c r="M2473" s="59" t="s">
        <v>51</v>
      </c>
      <c r="N2473" s="59" t="s">
        <v>147</v>
      </c>
      <c r="O2473" s="59" t="s">
        <v>51</v>
      </c>
      <c r="P2473" s="59" t="s">
        <v>7119</v>
      </c>
      <c r="Q2473" s="25" t="s">
        <v>42</v>
      </c>
      <c r="R2473" s="25" t="s">
        <v>42</v>
      </c>
      <c r="S2473" s="25" t="s">
        <v>42</v>
      </c>
      <c r="T2473" s="25" t="s">
        <v>42</v>
      </c>
      <c r="U2473" s="25" t="s">
        <v>42</v>
      </c>
      <c r="V2473" s="25" t="s">
        <v>42</v>
      </c>
      <c r="W2473" s="25">
        <v>0</v>
      </c>
      <c r="X2473" s="25">
        <v>0</v>
      </c>
      <c r="Y2473" s="25" t="s">
        <v>42</v>
      </c>
      <c r="Z2473" s="25" t="s">
        <v>42</v>
      </c>
      <c r="AA2473" s="25">
        <v>0.4</v>
      </c>
      <c r="AB2473" s="25">
        <v>0.4</v>
      </c>
      <c r="AC2473" s="25" t="s">
        <v>6981</v>
      </c>
      <c r="AD2473" s="59" t="s">
        <v>51</v>
      </c>
      <c r="AE2473" s="59" t="s">
        <v>51</v>
      </c>
    </row>
    <row r="2474" spans="1:31" ht="31.5" x14ac:dyDescent="0.25">
      <c r="A2474" s="57" t="s">
        <v>5071</v>
      </c>
      <c r="B2474" s="24" t="s">
        <v>7120</v>
      </c>
      <c r="C2474" s="58" t="s">
        <v>7121</v>
      </c>
      <c r="D2474" s="59">
        <v>1980</v>
      </c>
      <c r="E2474" s="25">
        <v>43.6</v>
      </c>
      <c r="F2474" s="25">
        <v>2.14</v>
      </c>
      <c r="G2474" s="59">
        <v>2021</v>
      </c>
      <c r="H2474" s="25" t="s">
        <v>42</v>
      </c>
      <c r="I2474" s="25" t="s">
        <v>42</v>
      </c>
      <c r="J2474" s="25" t="s">
        <v>42</v>
      </c>
      <c r="K2474" s="25" t="s">
        <v>42</v>
      </c>
      <c r="L2474" s="59" t="s">
        <v>51</v>
      </c>
      <c r="M2474" s="59" t="s">
        <v>51</v>
      </c>
      <c r="N2474" s="59" t="s">
        <v>147</v>
      </c>
      <c r="O2474" s="59" t="s">
        <v>51</v>
      </c>
      <c r="P2474" s="59" t="s">
        <v>7122</v>
      </c>
      <c r="Q2474" s="25" t="s">
        <v>42</v>
      </c>
      <c r="R2474" s="25" t="s">
        <v>42</v>
      </c>
      <c r="S2474" s="25" t="s">
        <v>42</v>
      </c>
      <c r="T2474" s="25" t="s">
        <v>42</v>
      </c>
      <c r="U2474" s="25" t="s">
        <v>42</v>
      </c>
      <c r="V2474" s="25" t="s">
        <v>42</v>
      </c>
      <c r="W2474" s="25">
        <v>0</v>
      </c>
      <c r="X2474" s="25">
        <v>0</v>
      </c>
      <c r="Y2474" s="25" t="s">
        <v>42</v>
      </c>
      <c r="Z2474" s="25" t="s">
        <v>42</v>
      </c>
      <c r="AA2474" s="25">
        <v>0.4</v>
      </c>
      <c r="AB2474" s="25">
        <v>0.4</v>
      </c>
      <c r="AC2474" s="25" t="s">
        <v>6981</v>
      </c>
      <c r="AD2474" s="59" t="s">
        <v>51</v>
      </c>
      <c r="AE2474" s="59" t="s">
        <v>51</v>
      </c>
    </row>
    <row r="2475" spans="1:31" ht="63" x14ac:dyDescent="0.25">
      <c r="A2475" s="57" t="s">
        <v>5071</v>
      </c>
      <c r="B2475" s="24" t="s">
        <v>7123</v>
      </c>
      <c r="C2475" s="58" t="s">
        <v>7124</v>
      </c>
      <c r="D2475" s="59">
        <v>1972</v>
      </c>
      <c r="E2475" s="25">
        <v>84.57</v>
      </c>
      <c r="F2475" s="25">
        <v>7.48</v>
      </c>
      <c r="G2475" s="59">
        <v>2018</v>
      </c>
      <c r="H2475" s="25" t="s">
        <v>42</v>
      </c>
      <c r="I2475" s="25" t="s">
        <v>42</v>
      </c>
      <c r="J2475" s="25" t="s">
        <v>42</v>
      </c>
      <c r="K2475" s="25" t="s">
        <v>42</v>
      </c>
      <c r="L2475" s="59" t="s">
        <v>51</v>
      </c>
      <c r="M2475" s="59" t="s">
        <v>51</v>
      </c>
      <c r="N2475" s="59" t="s">
        <v>51</v>
      </c>
      <c r="O2475" s="59" t="s">
        <v>51</v>
      </c>
      <c r="P2475" s="59" t="s">
        <v>7125</v>
      </c>
      <c r="Q2475" s="25" t="s">
        <v>42</v>
      </c>
      <c r="R2475" s="25" t="s">
        <v>42</v>
      </c>
      <c r="S2475" s="25" t="s">
        <v>42</v>
      </c>
      <c r="T2475" s="25" t="s">
        <v>42</v>
      </c>
      <c r="U2475" s="25" t="s">
        <v>42</v>
      </c>
      <c r="V2475" s="25" t="s">
        <v>42</v>
      </c>
      <c r="W2475" s="25">
        <v>0</v>
      </c>
      <c r="X2475" s="25">
        <v>0</v>
      </c>
      <c r="Y2475" s="25" t="s">
        <v>42</v>
      </c>
      <c r="Z2475" s="25" t="s">
        <v>42</v>
      </c>
      <c r="AA2475" s="25">
        <v>10</v>
      </c>
      <c r="AB2475" s="25">
        <v>10</v>
      </c>
      <c r="AC2475" s="25" t="s">
        <v>4750</v>
      </c>
      <c r="AD2475" s="59" t="s">
        <v>51</v>
      </c>
      <c r="AE2475" s="59" t="s">
        <v>147</v>
      </c>
    </row>
    <row r="2476" spans="1:31" ht="47.25" x14ac:dyDescent="0.25">
      <c r="A2476" s="57" t="s">
        <v>5071</v>
      </c>
      <c r="B2476" s="24" t="s">
        <v>7126</v>
      </c>
      <c r="C2476" s="58" t="s">
        <v>7127</v>
      </c>
      <c r="D2476" s="59">
        <v>1972</v>
      </c>
      <c r="E2476" s="25">
        <v>53.26</v>
      </c>
      <c r="F2476" s="25">
        <v>0.12</v>
      </c>
      <c r="G2476" s="59">
        <v>2019</v>
      </c>
      <c r="H2476" s="25" t="s">
        <v>42</v>
      </c>
      <c r="I2476" s="25" t="s">
        <v>42</v>
      </c>
      <c r="J2476" s="25" t="s">
        <v>42</v>
      </c>
      <c r="K2476" s="25" t="s">
        <v>42</v>
      </c>
      <c r="L2476" s="59" t="s">
        <v>51</v>
      </c>
      <c r="M2476" s="59" t="s">
        <v>51</v>
      </c>
      <c r="N2476" s="59" t="s">
        <v>51</v>
      </c>
      <c r="O2476" s="59" t="s">
        <v>51</v>
      </c>
      <c r="P2476" s="59" t="s">
        <v>7125</v>
      </c>
      <c r="Q2476" s="25" t="s">
        <v>42</v>
      </c>
      <c r="R2476" s="25" t="s">
        <v>42</v>
      </c>
      <c r="S2476" s="25" t="s">
        <v>42</v>
      </c>
      <c r="T2476" s="25" t="s">
        <v>42</v>
      </c>
      <c r="U2476" s="25" t="s">
        <v>42</v>
      </c>
      <c r="V2476" s="25" t="s">
        <v>42</v>
      </c>
      <c r="W2476" s="25">
        <v>0</v>
      </c>
      <c r="X2476" s="25">
        <v>0</v>
      </c>
      <c r="Y2476" s="25" t="s">
        <v>42</v>
      </c>
      <c r="Z2476" s="25" t="s">
        <v>42</v>
      </c>
      <c r="AA2476" s="25">
        <v>10</v>
      </c>
      <c r="AB2476" s="25">
        <v>10</v>
      </c>
      <c r="AC2476" s="25" t="s">
        <v>4750</v>
      </c>
      <c r="AD2476" s="59" t="s">
        <v>51</v>
      </c>
      <c r="AE2476" s="59" t="s">
        <v>51</v>
      </c>
    </row>
    <row r="2477" spans="1:31" ht="47.25" x14ac:dyDescent="0.25">
      <c r="A2477" s="57" t="s">
        <v>5071</v>
      </c>
      <c r="B2477" s="24" t="s">
        <v>7128</v>
      </c>
      <c r="C2477" s="58" t="s">
        <v>7129</v>
      </c>
      <c r="D2477" s="59" t="s">
        <v>42</v>
      </c>
      <c r="E2477" s="25" t="s">
        <v>42</v>
      </c>
      <c r="F2477" s="25" t="s">
        <v>42</v>
      </c>
      <c r="G2477" s="59" t="s">
        <v>42</v>
      </c>
      <c r="H2477" s="25" t="s">
        <v>42</v>
      </c>
      <c r="I2477" s="25" t="s">
        <v>42</v>
      </c>
      <c r="J2477" s="25" t="s">
        <v>42</v>
      </c>
      <c r="K2477" s="25" t="s">
        <v>42</v>
      </c>
      <c r="L2477" s="59" t="s">
        <v>51</v>
      </c>
      <c r="M2477" s="59" t="s">
        <v>51</v>
      </c>
      <c r="N2477" s="59" t="s">
        <v>51</v>
      </c>
      <c r="O2477" s="59" t="s">
        <v>51</v>
      </c>
      <c r="P2477" s="59" t="s">
        <v>42</v>
      </c>
      <c r="Q2477" s="25" t="s">
        <v>42</v>
      </c>
      <c r="R2477" s="25" t="s">
        <v>42</v>
      </c>
      <c r="S2477" s="25" t="s">
        <v>42</v>
      </c>
      <c r="T2477" s="25" t="s">
        <v>42</v>
      </c>
      <c r="U2477" s="25" t="s">
        <v>42</v>
      </c>
      <c r="V2477" s="25" t="s">
        <v>42</v>
      </c>
      <c r="W2477" s="25">
        <v>0</v>
      </c>
      <c r="X2477" s="25">
        <v>0</v>
      </c>
      <c r="Y2477" s="25" t="s">
        <v>42</v>
      </c>
      <c r="Z2477" s="25" t="s">
        <v>42</v>
      </c>
      <c r="AA2477" s="25">
        <v>0</v>
      </c>
      <c r="AB2477" s="25">
        <v>0</v>
      </c>
      <c r="AC2477" s="25" t="s">
        <v>5661</v>
      </c>
      <c r="AD2477" s="59" t="s">
        <v>51</v>
      </c>
      <c r="AE2477" s="59" t="s">
        <v>51</v>
      </c>
    </row>
    <row r="2478" spans="1:31" ht="47.25" x14ac:dyDescent="0.25">
      <c r="A2478" s="57" t="s">
        <v>5071</v>
      </c>
      <c r="B2478" s="24" t="s">
        <v>7130</v>
      </c>
      <c r="C2478" s="58" t="s">
        <v>7131</v>
      </c>
      <c r="D2478" s="59" t="s">
        <v>42</v>
      </c>
      <c r="E2478" s="25" t="s">
        <v>42</v>
      </c>
      <c r="F2478" s="25" t="s">
        <v>42</v>
      </c>
      <c r="G2478" s="59" t="s">
        <v>42</v>
      </c>
      <c r="H2478" s="25" t="s">
        <v>42</v>
      </c>
      <c r="I2478" s="25" t="s">
        <v>42</v>
      </c>
      <c r="J2478" s="25" t="s">
        <v>42</v>
      </c>
      <c r="K2478" s="25" t="s">
        <v>42</v>
      </c>
      <c r="L2478" s="59" t="s">
        <v>51</v>
      </c>
      <c r="M2478" s="59" t="s">
        <v>51</v>
      </c>
      <c r="N2478" s="59" t="s">
        <v>51</v>
      </c>
      <c r="O2478" s="59" t="s">
        <v>51</v>
      </c>
      <c r="P2478" s="59" t="s">
        <v>42</v>
      </c>
      <c r="Q2478" s="25" t="s">
        <v>42</v>
      </c>
      <c r="R2478" s="25" t="s">
        <v>42</v>
      </c>
      <c r="S2478" s="25" t="s">
        <v>42</v>
      </c>
      <c r="T2478" s="25" t="s">
        <v>42</v>
      </c>
      <c r="U2478" s="25" t="s">
        <v>42</v>
      </c>
      <c r="V2478" s="25" t="s">
        <v>42</v>
      </c>
      <c r="W2478" s="25">
        <v>0</v>
      </c>
      <c r="X2478" s="25">
        <v>0</v>
      </c>
      <c r="Y2478" s="25" t="s">
        <v>42</v>
      </c>
      <c r="Z2478" s="25" t="s">
        <v>42</v>
      </c>
      <c r="AA2478" s="25">
        <v>0</v>
      </c>
      <c r="AB2478" s="25">
        <v>0</v>
      </c>
      <c r="AC2478" s="25" t="s">
        <v>5661</v>
      </c>
      <c r="AD2478" s="59" t="s">
        <v>51</v>
      </c>
      <c r="AE2478" s="59" t="s">
        <v>51</v>
      </c>
    </row>
    <row r="2479" spans="1:31" ht="47.25" x14ac:dyDescent="0.25">
      <c r="A2479" s="57" t="s">
        <v>5071</v>
      </c>
      <c r="B2479" s="24" t="s">
        <v>7132</v>
      </c>
      <c r="C2479" s="58" t="s">
        <v>7133</v>
      </c>
      <c r="D2479" s="59">
        <v>1977</v>
      </c>
      <c r="E2479" s="25">
        <v>55.17</v>
      </c>
      <c r="F2479" s="25">
        <v>0.27</v>
      </c>
      <c r="G2479" s="59">
        <v>2019</v>
      </c>
      <c r="H2479" s="25" t="s">
        <v>42</v>
      </c>
      <c r="I2479" s="25" t="s">
        <v>42</v>
      </c>
      <c r="J2479" s="25" t="s">
        <v>42</v>
      </c>
      <c r="K2479" s="25" t="s">
        <v>42</v>
      </c>
      <c r="L2479" s="59" t="s">
        <v>51</v>
      </c>
      <c r="M2479" s="59" t="s">
        <v>51</v>
      </c>
      <c r="N2479" s="59" t="s">
        <v>51</v>
      </c>
      <c r="O2479" s="59" t="s">
        <v>51</v>
      </c>
      <c r="P2479" s="59" t="s">
        <v>7134</v>
      </c>
      <c r="Q2479" s="25" t="s">
        <v>42</v>
      </c>
      <c r="R2479" s="25" t="s">
        <v>42</v>
      </c>
      <c r="S2479" s="25" t="s">
        <v>42</v>
      </c>
      <c r="T2479" s="25" t="s">
        <v>42</v>
      </c>
      <c r="U2479" s="25" t="s">
        <v>42</v>
      </c>
      <c r="V2479" s="25" t="s">
        <v>42</v>
      </c>
      <c r="W2479" s="25">
        <v>0</v>
      </c>
      <c r="X2479" s="25">
        <v>0</v>
      </c>
      <c r="Y2479" s="25" t="s">
        <v>42</v>
      </c>
      <c r="Z2479" s="25" t="s">
        <v>42</v>
      </c>
      <c r="AA2479" s="25">
        <v>10</v>
      </c>
      <c r="AB2479" s="25">
        <v>10</v>
      </c>
      <c r="AC2479" s="25" t="s">
        <v>5661</v>
      </c>
      <c r="AD2479" s="59" t="s">
        <v>51</v>
      </c>
      <c r="AE2479" s="59" t="s">
        <v>147</v>
      </c>
    </row>
    <row r="2480" spans="1:31" ht="47.25" x14ac:dyDescent="0.25">
      <c r="A2480" s="57" t="s">
        <v>5071</v>
      </c>
      <c r="B2480" s="24" t="s">
        <v>7135</v>
      </c>
      <c r="C2480" s="58" t="s">
        <v>7136</v>
      </c>
      <c r="D2480" s="59">
        <v>1978</v>
      </c>
      <c r="E2480" s="25">
        <v>54.31</v>
      </c>
      <c r="F2480" s="25">
        <v>0.28999999999999998</v>
      </c>
      <c r="G2480" s="59">
        <v>2019</v>
      </c>
      <c r="H2480" s="25" t="s">
        <v>42</v>
      </c>
      <c r="I2480" s="25" t="s">
        <v>42</v>
      </c>
      <c r="J2480" s="25" t="s">
        <v>42</v>
      </c>
      <c r="K2480" s="25" t="s">
        <v>42</v>
      </c>
      <c r="L2480" s="59" t="s">
        <v>51</v>
      </c>
      <c r="M2480" s="59" t="s">
        <v>51</v>
      </c>
      <c r="N2480" s="59" t="s">
        <v>51</v>
      </c>
      <c r="O2480" s="59" t="s">
        <v>51</v>
      </c>
      <c r="P2480" s="59" t="s">
        <v>7137</v>
      </c>
      <c r="Q2480" s="25" t="s">
        <v>42</v>
      </c>
      <c r="R2480" s="25" t="s">
        <v>42</v>
      </c>
      <c r="S2480" s="25" t="s">
        <v>42</v>
      </c>
      <c r="T2480" s="25" t="s">
        <v>42</v>
      </c>
      <c r="U2480" s="25" t="s">
        <v>42</v>
      </c>
      <c r="V2480" s="25" t="s">
        <v>42</v>
      </c>
      <c r="W2480" s="25">
        <v>0</v>
      </c>
      <c r="X2480" s="25">
        <v>0</v>
      </c>
      <c r="Y2480" s="25" t="s">
        <v>42</v>
      </c>
      <c r="Z2480" s="25" t="s">
        <v>42</v>
      </c>
      <c r="AA2480" s="25">
        <v>10</v>
      </c>
      <c r="AB2480" s="25">
        <v>10</v>
      </c>
      <c r="AC2480" s="25" t="s">
        <v>5661</v>
      </c>
      <c r="AD2480" s="59" t="s">
        <v>51</v>
      </c>
      <c r="AE2480" s="59" t="s">
        <v>147</v>
      </c>
    </row>
    <row r="2481" spans="1:31" ht="47.25" x14ac:dyDescent="0.25">
      <c r="A2481" s="57" t="s">
        <v>5071</v>
      </c>
      <c r="B2481" s="24" t="s">
        <v>7138</v>
      </c>
      <c r="C2481" s="58" t="s">
        <v>7139</v>
      </c>
      <c r="D2481" s="59">
        <v>1983</v>
      </c>
      <c r="E2481" s="25">
        <v>52.67</v>
      </c>
      <c r="F2481" s="25">
        <v>0.27</v>
      </c>
      <c r="G2481" s="59">
        <v>2019</v>
      </c>
      <c r="H2481" s="25" t="s">
        <v>42</v>
      </c>
      <c r="I2481" s="25" t="s">
        <v>42</v>
      </c>
      <c r="J2481" s="25" t="s">
        <v>42</v>
      </c>
      <c r="K2481" s="25" t="s">
        <v>42</v>
      </c>
      <c r="L2481" s="59" t="s">
        <v>51</v>
      </c>
      <c r="M2481" s="59" t="s">
        <v>51</v>
      </c>
      <c r="N2481" s="59" t="s">
        <v>51</v>
      </c>
      <c r="O2481" s="59" t="s">
        <v>51</v>
      </c>
      <c r="P2481" s="59" t="s">
        <v>7140</v>
      </c>
      <c r="Q2481" s="25" t="s">
        <v>42</v>
      </c>
      <c r="R2481" s="25" t="s">
        <v>42</v>
      </c>
      <c r="S2481" s="25" t="s">
        <v>42</v>
      </c>
      <c r="T2481" s="25" t="s">
        <v>42</v>
      </c>
      <c r="U2481" s="25" t="s">
        <v>42</v>
      </c>
      <c r="V2481" s="25" t="s">
        <v>42</v>
      </c>
      <c r="W2481" s="25">
        <v>0</v>
      </c>
      <c r="X2481" s="25">
        <v>0</v>
      </c>
      <c r="Y2481" s="25" t="s">
        <v>42</v>
      </c>
      <c r="Z2481" s="25" t="s">
        <v>42</v>
      </c>
      <c r="AA2481" s="25">
        <v>10</v>
      </c>
      <c r="AB2481" s="25">
        <v>10</v>
      </c>
      <c r="AC2481" s="25" t="s">
        <v>5661</v>
      </c>
      <c r="AD2481" s="59" t="s">
        <v>51</v>
      </c>
      <c r="AE2481" s="59" t="s">
        <v>147</v>
      </c>
    </row>
    <row r="2482" spans="1:31" ht="47.25" x14ac:dyDescent="0.25">
      <c r="A2482" s="57" t="s">
        <v>5071</v>
      </c>
      <c r="B2482" s="24" t="s">
        <v>7141</v>
      </c>
      <c r="C2482" s="58" t="s">
        <v>7142</v>
      </c>
      <c r="D2482" s="59">
        <v>1982</v>
      </c>
      <c r="E2482" s="25">
        <v>56.38</v>
      </c>
      <c r="F2482" s="25">
        <v>0.23</v>
      </c>
      <c r="G2482" s="59">
        <v>2019</v>
      </c>
      <c r="H2482" s="25" t="s">
        <v>42</v>
      </c>
      <c r="I2482" s="25" t="s">
        <v>42</v>
      </c>
      <c r="J2482" s="25" t="s">
        <v>42</v>
      </c>
      <c r="K2482" s="25" t="s">
        <v>42</v>
      </c>
      <c r="L2482" s="59" t="s">
        <v>51</v>
      </c>
      <c r="M2482" s="59" t="s">
        <v>51</v>
      </c>
      <c r="N2482" s="59" t="s">
        <v>51</v>
      </c>
      <c r="O2482" s="59" t="s">
        <v>51</v>
      </c>
      <c r="P2482" s="59" t="s">
        <v>7143</v>
      </c>
      <c r="Q2482" s="25" t="s">
        <v>42</v>
      </c>
      <c r="R2482" s="25" t="s">
        <v>42</v>
      </c>
      <c r="S2482" s="25" t="s">
        <v>42</v>
      </c>
      <c r="T2482" s="25" t="s">
        <v>42</v>
      </c>
      <c r="U2482" s="25" t="s">
        <v>42</v>
      </c>
      <c r="V2482" s="25" t="s">
        <v>42</v>
      </c>
      <c r="W2482" s="25">
        <v>0</v>
      </c>
      <c r="X2482" s="25">
        <v>0</v>
      </c>
      <c r="Y2482" s="25" t="s">
        <v>42</v>
      </c>
      <c r="Z2482" s="25" t="s">
        <v>42</v>
      </c>
      <c r="AA2482" s="25">
        <v>10</v>
      </c>
      <c r="AB2482" s="25">
        <v>10</v>
      </c>
      <c r="AC2482" s="25" t="s">
        <v>5661</v>
      </c>
      <c r="AD2482" s="59" t="s">
        <v>51</v>
      </c>
      <c r="AE2482" s="59" t="s">
        <v>147</v>
      </c>
    </row>
    <row r="2483" spans="1:31" ht="47.25" x14ac:dyDescent="0.25">
      <c r="A2483" s="57" t="s">
        <v>5071</v>
      </c>
      <c r="B2483" s="24" t="s">
        <v>7144</v>
      </c>
      <c r="C2483" s="58" t="s">
        <v>7145</v>
      </c>
      <c r="D2483" s="59">
        <v>1983</v>
      </c>
      <c r="E2483" s="25">
        <v>51.87</v>
      </c>
      <c r="F2483" s="25">
        <v>0.27</v>
      </c>
      <c r="G2483" s="59">
        <v>2021</v>
      </c>
      <c r="H2483" s="25" t="s">
        <v>42</v>
      </c>
      <c r="I2483" s="25" t="s">
        <v>42</v>
      </c>
      <c r="J2483" s="25" t="s">
        <v>42</v>
      </c>
      <c r="K2483" s="25" t="s">
        <v>42</v>
      </c>
      <c r="L2483" s="59" t="s">
        <v>51</v>
      </c>
      <c r="M2483" s="59" t="s">
        <v>51</v>
      </c>
      <c r="N2483" s="59" t="s">
        <v>51</v>
      </c>
      <c r="O2483" s="59" t="s">
        <v>51</v>
      </c>
      <c r="P2483" s="59" t="s">
        <v>7146</v>
      </c>
      <c r="Q2483" s="25" t="s">
        <v>42</v>
      </c>
      <c r="R2483" s="25" t="s">
        <v>42</v>
      </c>
      <c r="S2483" s="25" t="s">
        <v>42</v>
      </c>
      <c r="T2483" s="25" t="s">
        <v>42</v>
      </c>
      <c r="U2483" s="25" t="s">
        <v>42</v>
      </c>
      <c r="V2483" s="25" t="s">
        <v>42</v>
      </c>
      <c r="W2483" s="25">
        <v>0</v>
      </c>
      <c r="X2483" s="25">
        <v>0</v>
      </c>
      <c r="Y2483" s="25" t="s">
        <v>42</v>
      </c>
      <c r="Z2483" s="25" t="s">
        <v>42</v>
      </c>
      <c r="AA2483" s="25">
        <v>10</v>
      </c>
      <c r="AB2483" s="25">
        <v>10</v>
      </c>
      <c r="AC2483" s="25" t="s">
        <v>5661</v>
      </c>
      <c r="AD2483" s="59" t="s">
        <v>51</v>
      </c>
      <c r="AE2483" s="59" t="s">
        <v>147</v>
      </c>
    </row>
    <row r="2484" spans="1:31" ht="47.25" x14ac:dyDescent="0.25">
      <c r="A2484" s="57" t="s">
        <v>5071</v>
      </c>
      <c r="B2484" s="24" t="s">
        <v>7147</v>
      </c>
      <c r="C2484" s="58" t="s">
        <v>7148</v>
      </c>
      <c r="D2484" s="59">
        <v>2002</v>
      </c>
      <c r="E2484" s="25">
        <v>49.52</v>
      </c>
      <c r="F2484" s="25">
        <v>0.14000000000000001</v>
      </c>
      <c r="G2484" s="59">
        <v>2019</v>
      </c>
      <c r="H2484" s="25" t="s">
        <v>42</v>
      </c>
      <c r="I2484" s="25" t="s">
        <v>42</v>
      </c>
      <c r="J2484" s="25" t="s">
        <v>42</v>
      </c>
      <c r="K2484" s="25" t="s">
        <v>42</v>
      </c>
      <c r="L2484" s="59" t="s">
        <v>51</v>
      </c>
      <c r="M2484" s="59" t="s">
        <v>51</v>
      </c>
      <c r="N2484" s="59" t="s">
        <v>51</v>
      </c>
      <c r="O2484" s="59" t="s">
        <v>51</v>
      </c>
      <c r="P2484" s="59" t="s">
        <v>7149</v>
      </c>
      <c r="Q2484" s="25" t="s">
        <v>42</v>
      </c>
      <c r="R2484" s="25" t="s">
        <v>42</v>
      </c>
      <c r="S2484" s="25" t="s">
        <v>42</v>
      </c>
      <c r="T2484" s="25" t="s">
        <v>42</v>
      </c>
      <c r="U2484" s="25" t="s">
        <v>42</v>
      </c>
      <c r="V2484" s="25" t="s">
        <v>42</v>
      </c>
      <c r="W2484" s="25">
        <v>0</v>
      </c>
      <c r="X2484" s="25">
        <v>0</v>
      </c>
      <c r="Y2484" s="25" t="s">
        <v>42</v>
      </c>
      <c r="Z2484" s="25" t="s">
        <v>42</v>
      </c>
      <c r="AA2484" s="25">
        <v>10</v>
      </c>
      <c r="AB2484" s="25">
        <v>10</v>
      </c>
      <c r="AC2484" s="25" t="s">
        <v>5661</v>
      </c>
      <c r="AD2484" s="59" t="s">
        <v>51</v>
      </c>
      <c r="AE2484" s="59" t="s">
        <v>147</v>
      </c>
    </row>
    <row r="2485" spans="1:31" ht="47.25" x14ac:dyDescent="0.25">
      <c r="A2485" s="57" t="s">
        <v>5071</v>
      </c>
      <c r="B2485" s="24" t="s">
        <v>7150</v>
      </c>
      <c r="C2485" s="58" t="s">
        <v>7151</v>
      </c>
      <c r="D2485" s="59">
        <v>2002</v>
      </c>
      <c r="E2485" s="25">
        <v>51.28</v>
      </c>
      <c r="F2485" s="25">
        <v>0.13</v>
      </c>
      <c r="G2485" s="59">
        <v>2019</v>
      </c>
      <c r="H2485" s="25" t="s">
        <v>42</v>
      </c>
      <c r="I2485" s="25" t="s">
        <v>42</v>
      </c>
      <c r="J2485" s="25" t="s">
        <v>42</v>
      </c>
      <c r="K2485" s="25" t="s">
        <v>42</v>
      </c>
      <c r="L2485" s="59" t="s">
        <v>51</v>
      </c>
      <c r="M2485" s="59" t="s">
        <v>51</v>
      </c>
      <c r="N2485" s="59" t="s">
        <v>51</v>
      </c>
      <c r="O2485" s="59" t="s">
        <v>51</v>
      </c>
      <c r="P2485" s="59" t="s">
        <v>7152</v>
      </c>
      <c r="Q2485" s="25" t="s">
        <v>42</v>
      </c>
      <c r="R2485" s="25" t="s">
        <v>42</v>
      </c>
      <c r="S2485" s="25" t="s">
        <v>42</v>
      </c>
      <c r="T2485" s="25" t="s">
        <v>42</v>
      </c>
      <c r="U2485" s="25" t="s">
        <v>42</v>
      </c>
      <c r="V2485" s="25" t="s">
        <v>42</v>
      </c>
      <c r="W2485" s="25">
        <v>0</v>
      </c>
      <c r="X2485" s="25">
        <v>0</v>
      </c>
      <c r="Y2485" s="25" t="s">
        <v>42</v>
      </c>
      <c r="Z2485" s="25" t="s">
        <v>42</v>
      </c>
      <c r="AA2485" s="25">
        <v>10</v>
      </c>
      <c r="AB2485" s="25">
        <v>10</v>
      </c>
      <c r="AC2485" s="25" t="s">
        <v>5661</v>
      </c>
      <c r="AD2485" s="59" t="s">
        <v>51</v>
      </c>
      <c r="AE2485" s="59" t="s">
        <v>147</v>
      </c>
    </row>
    <row r="2486" spans="1:31" ht="47.25" x14ac:dyDescent="0.25">
      <c r="A2486" s="57" t="s">
        <v>5071</v>
      </c>
      <c r="B2486" s="24" t="s">
        <v>7153</v>
      </c>
      <c r="C2486" s="58" t="s">
        <v>7154</v>
      </c>
      <c r="D2486" s="59">
        <v>1976</v>
      </c>
      <c r="E2486" s="25">
        <v>51.28</v>
      </c>
      <c r="F2486" s="25">
        <v>0.09</v>
      </c>
      <c r="G2486" s="59">
        <v>2019</v>
      </c>
      <c r="H2486" s="25" t="s">
        <v>42</v>
      </c>
      <c r="I2486" s="25" t="s">
        <v>42</v>
      </c>
      <c r="J2486" s="25" t="s">
        <v>42</v>
      </c>
      <c r="K2486" s="25" t="s">
        <v>42</v>
      </c>
      <c r="L2486" s="59" t="s">
        <v>51</v>
      </c>
      <c r="M2486" s="59" t="s">
        <v>51</v>
      </c>
      <c r="N2486" s="59" t="s">
        <v>51</v>
      </c>
      <c r="O2486" s="59" t="s">
        <v>51</v>
      </c>
      <c r="P2486" s="59" t="s">
        <v>7155</v>
      </c>
      <c r="Q2486" s="25" t="s">
        <v>42</v>
      </c>
      <c r="R2486" s="25" t="s">
        <v>42</v>
      </c>
      <c r="S2486" s="25" t="s">
        <v>42</v>
      </c>
      <c r="T2486" s="25" t="s">
        <v>42</v>
      </c>
      <c r="U2486" s="25" t="s">
        <v>42</v>
      </c>
      <c r="V2486" s="25" t="s">
        <v>42</v>
      </c>
      <c r="W2486" s="25">
        <v>0</v>
      </c>
      <c r="X2486" s="25">
        <v>0</v>
      </c>
      <c r="Y2486" s="25" t="s">
        <v>42</v>
      </c>
      <c r="Z2486" s="25" t="s">
        <v>42</v>
      </c>
      <c r="AA2486" s="25">
        <v>10</v>
      </c>
      <c r="AB2486" s="25">
        <v>10</v>
      </c>
      <c r="AC2486" s="25" t="s">
        <v>5661</v>
      </c>
      <c r="AD2486" s="59" t="s">
        <v>51</v>
      </c>
      <c r="AE2486" s="59" t="s">
        <v>147</v>
      </c>
    </row>
    <row r="2487" spans="1:31" ht="47.25" x14ac:dyDescent="0.25">
      <c r="A2487" s="57" t="s">
        <v>5071</v>
      </c>
      <c r="B2487" s="24" t="s">
        <v>7156</v>
      </c>
      <c r="C2487" s="58" t="s">
        <v>7157</v>
      </c>
      <c r="D2487" s="59">
        <v>1974</v>
      </c>
      <c r="E2487" s="25">
        <v>55.87</v>
      </c>
      <c r="F2487" s="25">
        <v>0.24</v>
      </c>
      <c r="G2487" s="59">
        <v>2019</v>
      </c>
      <c r="H2487" s="25" t="s">
        <v>42</v>
      </c>
      <c r="I2487" s="25" t="s">
        <v>42</v>
      </c>
      <c r="J2487" s="25" t="s">
        <v>42</v>
      </c>
      <c r="K2487" s="25" t="s">
        <v>42</v>
      </c>
      <c r="L2487" s="59" t="s">
        <v>51</v>
      </c>
      <c r="M2487" s="59" t="s">
        <v>51</v>
      </c>
      <c r="N2487" s="59" t="s">
        <v>51</v>
      </c>
      <c r="O2487" s="59" t="s">
        <v>51</v>
      </c>
      <c r="P2487" s="59" t="s">
        <v>7158</v>
      </c>
      <c r="Q2487" s="25" t="s">
        <v>42</v>
      </c>
      <c r="R2487" s="25" t="s">
        <v>42</v>
      </c>
      <c r="S2487" s="25" t="s">
        <v>42</v>
      </c>
      <c r="T2487" s="25" t="s">
        <v>42</v>
      </c>
      <c r="U2487" s="25" t="s">
        <v>42</v>
      </c>
      <c r="V2487" s="25" t="s">
        <v>42</v>
      </c>
      <c r="W2487" s="25">
        <v>0</v>
      </c>
      <c r="X2487" s="25">
        <v>0</v>
      </c>
      <c r="Y2487" s="25" t="s">
        <v>42</v>
      </c>
      <c r="Z2487" s="25" t="s">
        <v>42</v>
      </c>
      <c r="AA2487" s="25">
        <v>10</v>
      </c>
      <c r="AB2487" s="25">
        <v>10</v>
      </c>
      <c r="AC2487" s="25" t="s">
        <v>5661</v>
      </c>
      <c r="AD2487" s="59" t="s">
        <v>51</v>
      </c>
      <c r="AE2487" s="59" t="s">
        <v>147</v>
      </c>
    </row>
    <row r="2488" spans="1:31" ht="47.25" x14ac:dyDescent="0.25">
      <c r="A2488" s="57" t="s">
        <v>5071</v>
      </c>
      <c r="B2488" s="24" t="s">
        <v>7159</v>
      </c>
      <c r="C2488" s="58" t="s">
        <v>7160</v>
      </c>
      <c r="D2488" s="59">
        <v>1976</v>
      </c>
      <c r="E2488" s="25">
        <v>52.71</v>
      </c>
      <c r="F2488" s="25">
        <v>0.19</v>
      </c>
      <c r="G2488" s="59">
        <v>2019</v>
      </c>
      <c r="H2488" s="25" t="s">
        <v>42</v>
      </c>
      <c r="I2488" s="25" t="s">
        <v>42</v>
      </c>
      <c r="J2488" s="25" t="s">
        <v>42</v>
      </c>
      <c r="K2488" s="25" t="s">
        <v>42</v>
      </c>
      <c r="L2488" s="59" t="s">
        <v>51</v>
      </c>
      <c r="M2488" s="59" t="s">
        <v>51</v>
      </c>
      <c r="N2488" s="59" t="s">
        <v>51</v>
      </c>
      <c r="O2488" s="59" t="s">
        <v>51</v>
      </c>
      <c r="P2488" s="59" t="s">
        <v>7161</v>
      </c>
      <c r="Q2488" s="25" t="s">
        <v>42</v>
      </c>
      <c r="R2488" s="25" t="s">
        <v>42</v>
      </c>
      <c r="S2488" s="25" t="s">
        <v>42</v>
      </c>
      <c r="T2488" s="25" t="s">
        <v>42</v>
      </c>
      <c r="U2488" s="25" t="s">
        <v>42</v>
      </c>
      <c r="V2488" s="25" t="s">
        <v>42</v>
      </c>
      <c r="W2488" s="25">
        <v>0</v>
      </c>
      <c r="X2488" s="25">
        <v>0</v>
      </c>
      <c r="Y2488" s="25" t="s">
        <v>42</v>
      </c>
      <c r="Z2488" s="25" t="s">
        <v>42</v>
      </c>
      <c r="AA2488" s="25">
        <v>10</v>
      </c>
      <c r="AB2488" s="25">
        <v>10</v>
      </c>
      <c r="AC2488" s="25" t="s">
        <v>5661</v>
      </c>
      <c r="AD2488" s="59" t="s">
        <v>51</v>
      </c>
      <c r="AE2488" s="59" t="s">
        <v>147</v>
      </c>
    </row>
    <row r="2489" spans="1:31" ht="47.25" x14ac:dyDescent="0.25">
      <c r="A2489" s="57" t="s">
        <v>5071</v>
      </c>
      <c r="B2489" s="24" t="s">
        <v>7162</v>
      </c>
      <c r="C2489" s="58" t="s">
        <v>7163</v>
      </c>
      <c r="D2489" s="59">
        <v>1976</v>
      </c>
      <c r="E2489" s="25">
        <v>54.96</v>
      </c>
      <c r="F2489" s="25">
        <v>0.21</v>
      </c>
      <c r="G2489" s="59">
        <v>2021</v>
      </c>
      <c r="H2489" s="25" t="s">
        <v>42</v>
      </c>
      <c r="I2489" s="25" t="s">
        <v>42</v>
      </c>
      <c r="J2489" s="25" t="s">
        <v>42</v>
      </c>
      <c r="K2489" s="25" t="s">
        <v>42</v>
      </c>
      <c r="L2489" s="59" t="s">
        <v>51</v>
      </c>
      <c r="M2489" s="59" t="s">
        <v>51</v>
      </c>
      <c r="N2489" s="59" t="s">
        <v>51</v>
      </c>
      <c r="O2489" s="59" t="s">
        <v>51</v>
      </c>
      <c r="P2489" s="59" t="s">
        <v>7164</v>
      </c>
      <c r="Q2489" s="25" t="s">
        <v>42</v>
      </c>
      <c r="R2489" s="25" t="s">
        <v>42</v>
      </c>
      <c r="S2489" s="25" t="s">
        <v>42</v>
      </c>
      <c r="T2489" s="25" t="s">
        <v>42</v>
      </c>
      <c r="U2489" s="25" t="s">
        <v>42</v>
      </c>
      <c r="V2489" s="25" t="s">
        <v>42</v>
      </c>
      <c r="W2489" s="25">
        <v>0</v>
      </c>
      <c r="X2489" s="25">
        <v>0</v>
      </c>
      <c r="Y2489" s="25" t="s">
        <v>42</v>
      </c>
      <c r="Z2489" s="25" t="s">
        <v>42</v>
      </c>
      <c r="AA2489" s="25">
        <v>10</v>
      </c>
      <c r="AB2489" s="25">
        <v>10</v>
      </c>
      <c r="AC2489" s="25" t="s">
        <v>5661</v>
      </c>
      <c r="AD2489" s="59" t="s">
        <v>51</v>
      </c>
      <c r="AE2489" s="59" t="s">
        <v>147</v>
      </c>
    </row>
    <row r="2490" spans="1:31" ht="47.25" x14ac:dyDescent="0.25">
      <c r="A2490" s="57" t="s">
        <v>5071</v>
      </c>
      <c r="B2490" s="24" t="s">
        <v>7165</v>
      </c>
      <c r="C2490" s="58" t="s">
        <v>7166</v>
      </c>
      <c r="D2490" s="59">
        <v>2017</v>
      </c>
      <c r="E2490" s="25">
        <v>51.28</v>
      </c>
      <c r="F2490" s="25">
        <v>0.19</v>
      </c>
      <c r="G2490" s="59">
        <v>2019</v>
      </c>
      <c r="H2490" s="25" t="s">
        <v>42</v>
      </c>
      <c r="I2490" s="25" t="s">
        <v>42</v>
      </c>
      <c r="J2490" s="25" t="s">
        <v>42</v>
      </c>
      <c r="K2490" s="25" t="s">
        <v>42</v>
      </c>
      <c r="L2490" s="59" t="s">
        <v>51</v>
      </c>
      <c r="M2490" s="59" t="s">
        <v>51</v>
      </c>
      <c r="N2490" s="59" t="s">
        <v>51</v>
      </c>
      <c r="O2490" s="59" t="s">
        <v>51</v>
      </c>
      <c r="P2490" s="59" t="s">
        <v>7167</v>
      </c>
      <c r="Q2490" s="25" t="s">
        <v>42</v>
      </c>
      <c r="R2490" s="25" t="s">
        <v>42</v>
      </c>
      <c r="S2490" s="25" t="s">
        <v>42</v>
      </c>
      <c r="T2490" s="25" t="s">
        <v>42</v>
      </c>
      <c r="U2490" s="25" t="s">
        <v>42</v>
      </c>
      <c r="V2490" s="25" t="s">
        <v>42</v>
      </c>
      <c r="W2490" s="25">
        <v>0</v>
      </c>
      <c r="X2490" s="25">
        <v>0</v>
      </c>
      <c r="Y2490" s="25" t="s">
        <v>42</v>
      </c>
      <c r="Z2490" s="25" t="s">
        <v>42</v>
      </c>
      <c r="AA2490" s="25">
        <v>10</v>
      </c>
      <c r="AB2490" s="25">
        <v>10</v>
      </c>
      <c r="AC2490" s="25" t="s">
        <v>5661</v>
      </c>
      <c r="AD2490" s="59" t="s">
        <v>51</v>
      </c>
      <c r="AE2490" s="59" t="s">
        <v>147</v>
      </c>
    </row>
    <row r="2491" spans="1:31" ht="47.25" x14ac:dyDescent="0.25">
      <c r="A2491" s="57" t="s">
        <v>5071</v>
      </c>
      <c r="B2491" s="24" t="s">
        <v>7168</v>
      </c>
      <c r="C2491" s="58" t="s">
        <v>7169</v>
      </c>
      <c r="D2491" s="59">
        <v>1973</v>
      </c>
      <c r="E2491" s="25">
        <v>53.57</v>
      </c>
      <c r="F2491" s="25">
        <v>0.24</v>
      </c>
      <c r="G2491" s="59">
        <v>2019</v>
      </c>
      <c r="H2491" s="25" t="s">
        <v>42</v>
      </c>
      <c r="I2491" s="25" t="s">
        <v>42</v>
      </c>
      <c r="J2491" s="25" t="s">
        <v>42</v>
      </c>
      <c r="K2491" s="25" t="s">
        <v>42</v>
      </c>
      <c r="L2491" s="59" t="s">
        <v>51</v>
      </c>
      <c r="M2491" s="59" t="s">
        <v>51</v>
      </c>
      <c r="N2491" s="59" t="s">
        <v>51</v>
      </c>
      <c r="O2491" s="59" t="s">
        <v>51</v>
      </c>
      <c r="P2491" s="59" t="s">
        <v>7170</v>
      </c>
      <c r="Q2491" s="25" t="s">
        <v>42</v>
      </c>
      <c r="R2491" s="25" t="s">
        <v>42</v>
      </c>
      <c r="S2491" s="25" t="s">
        <v>42</v>
      </c>
      <c r="T2491" s="25" t="s">
        <v>42</v>
      </c>
      <c r="U2491" s="25" t="s">
        <v>42</v>
      </c>
      <c r="V2491" s="25" t="s">
        <v>42</v>
      </c>
      <c r="W2491" s="25">
        <v>0</v>
      </c>
      <c r="X2491" s="25">
        <v>0</v>
      </c>
      <c r="Y2491" s="25" t="s">
        <v>42</v>
      </c>
      <c r="Z2491" s="25" t="s">
        <v>42</v>
      </c>
      <c r="AA2491" s="25">
        <v>10</v>
      </c>
      <c r="AB2491" s="25">
        <v>10</v>
      </c>
      <c r="AC2491" s="25" t="s">
        <v>5661</v>
      </c>
      <c r="AD2491" s="59" t="s">
        <v>51</v>
      </c>
      <c r="AE2491" s="59" t="s">
        <v>147</v>
      </c>
    </row>
    <row r="2492" spans="1:31" ht="47.25" x14ac:dyDescent="0.25">
      <c r="A2492" s="57" t="s">
        <v>5071</v>
      </c>
      <c r="B2492" s="24" t="s">
        <v>7171</v>
      </c>
      <c r="C2492" s="58" t="s">
        <v>7172</v>
      </c>
      <c r="D2492" s="59">
        <v>1974</v>
      </c>
      <c r="E2492" s="25">
        <v>55.52</v>
      </c>
      <c r="F2492" s="25">
        <v>0.22</v>
      </c>
      <c r="G2492" s="59">
        <v>2019</v>
      </c>
      <c r="H2492" s="25" t="s">
        <v>42</v>
      </c>
      <c r="I2492" s="25" t="s">
        <v>42</v>
      </c>
      <c r="J2492" s="25" t="s">
        <v>42</v>
      </c>
      <c r="K2492" s="25" t="s">
        <v>42</v>
      </c>
      <c r="L2492" s="59" t="s">
        <v>51</v>
      </c>
      <c r="M2492" s="59" t="s">
        <v>51</v>
      </c>
      <c r="N2492" s="59" t="s">
        <v>51</v>
      </c>
      <c r="O2492" s="59" t="s">
        <v>51</v>
      </c>
      <c r="P2492" s="59" t="s">
        <v>5090</v>
      </c>
      <c r="Q2492" s="25" t="s">
        <v>42</v>
      </c>
      <c r="R2492" s="25" t="s">
        <v>42</v>
      </c>
      <c r="S2492" s="25" t="s">
        <v>42</v>
      </c>
      <c r="T2492" s="25" t="s">
        <v>42</v>
      </c>
      <c r="U2492" s="25" t="s">
        <v>42</v>
      </c>
      <c r="V2492" s="25" t="s">
        <v>42</v>
      </c>
      <c r="W2492" s="25">
        <v>0</v>
      </c>
      <c r="X2492" s="25">
        <v>0</v>
      </c>
      <c r="Y2492" s="25" t="s">
        <v>42</v>
      </c>
      <c r="Z2492" s="25" t="s">
        <v>42</v>
      </c>
      <c r="AA2492" s="25">
        <v>10</v>
      </c>
      <c r="AB2492" s="25">
        <v>10</v>
      </c>
      <c r="AC2492" s="25" t="s">
        <v>5661</v>
      </c>
      <c r="AD2492" s="59" t="s">
        <v>51</v>
      </c>
      <c r="AE2492" s="59" t="s">
        <v>147</v>
      </c>
    </row>
    <row r="2493" spans="1:31" ht="47.25" x14ac:dyDescent="0.25">
      <c r="A2493" s="57" t="s">
        <v>5071</v>
      </c>
      <c r="B2493" s="24" t="s">
        <v>7173</v>
      </c>
      <c r="C2493" s="58" t="s">
        <v>7174</v>
      </c>
      <c r="D2493" s="59">
        <v>1973</v>
      </c>
      <c r="E2493" s="25">
        <v>47.65</v>
      </c>
      <c r="F2493" s="25">
        <v>8.5399999999999991</v>
      </c>
      <c r="G2493" s="59">
        <v>2018</v>
      </c>
      <c r="H2493" s="25" t="s">
        <v>42</v>
      </c>
      <c r="I2493" s="25" t="s">
        <v>42</v>
      </c>
      <c r="J2493" s="25" t="s">
        <v>42</v>
      </c>
      <c r="K2493" s="25" t="s">
        <v>42</v>
      </c>
      <c r="L2493" s="59" t="s">
        <v>51</v>
      </c>
      <c r="M2493" s="59" t="s">
        <v>51</v>
      </c>
      <c r="N2493" s="59" t="s">
        <v>51</v>
      </c>
      <c r="O2493" s="59" t="s">
        <v>51</v>
      </c>
      <c r="P2493" s="59" t="s">
        <v>7149</v>
      </c>
      <c r="Q2493" s="25" t="s">
        <v>42</v>
      </c>
      <c r="R2493" s="25" t="s">
        <v>42</v>
      </c>
      <c r="S2493" s="25" t="s">
        <v>42</v>
      </c>
      <c r="T2493" s="25" t="s">
        <v>42</v>
      </c>
      <c r="U2493" s="25" t="s">
        <v>42</v>
      </c>
      <c r="V2493" s="25" t="s">
        <v>42</v>
      </c>
      <c r="W2493" s="25">
        <v>0</v>
      </c>
      <c r="X2493" s="25">
        <v>0</v>
      </c>
      <c r="Y2493" s="25" t="s">
        <v>42</v>
      </c>
      <c r="Z2493" s="25" t="s">
        <v>42</v>
      </c>
      <c r="AA2493" s="25">
        <v>10</v>
      </c>
      <c r="AB2493" s="25">
        <v>10</v>
      </c>
      <c r="AC2493" s="25" t="s">
        <v>4750</v>
      </c>
      <c r="AD2493" s="59" t="s">
        <v>51</v>
      </c>
      <c r="AE2493" s="59" t="s">
        <v>51</v>
      </c>
    </row>
    <row r="2494" spans="1:31" ht="94.5" x14ac:dyDescent="0.25">
      <c r="A2494" s="57" t="s">
        <v>5071</v>
      </c>
      <c r="B2494" s="24" t="s">
        <v>7175</v>
      </c>
      <c r="C2494" s="58" t="s">
        <v>7176</v>
      </c>
      <c r="D2494" s="59">
        <v>1989</v>
      </c>
      <c r="E2494" s="25">
        <v>46.98</v>
      </c>
      <c r="F2494" s="25">
        <v>8.56</v>
      </c>
      <c r="G2494" s="59">
        <v>2018</v>
      </c>
      <c r="H2494" s="25" t="s">
        <v>42</v>
      </c>
      <c r="I2494" s="25" t="s">
        <v>42</v>
      </c>
      <c r="J2494" s="25" t="s">
        <v>42</v>
      </c>
      <c r="K2494" s="25" t="s">
        <v>42</v>
      </c>
      <c r="L2494" s="59" t="s">
        <v>51</v>
      </c>
      <c r="M2494" s="59" t="s">
        <v>51</v>
      </c>
      <c r="N2494" s="59" t="s">
        <v>51</v>
      </c>
      <c r="O2494" s="59" t="s">
        <v>51</v>
      </c>
      <c r="P2494" s="59" t="s">
        <v>7170</v>
      </c>
      <c r="Q2494" s="25" t="s">
        <v>42</v>
      </c>
      <c r="R2494" s="25" t="s">
        <v>42</v>
      </c>
      <c r="S2494" s="25" t="s">
        <v>42</v>
      </c>
      <c r="T2494" s="25" t="s">
        <v>42</v>
      </c>
      <c r="U2494" s="25" t="s">
        <v>42</v>
      </c>
      <c r="V2494" s="25" t="s">
        <v>42</v>
      </c>
      <c r="W2494" s="25">
        <v>0</v>
      </c>
      <c r="X2494" s="25">
        <v>0</v>
      </c>
      <c r="Y2494" s="25" t="s">
        <v>42</v>
      </c>
      <c r="Z2494" s="25" t="s">
        <v>42</v>
      </c>
      <c r="AA2494" s="25">
        <v>10</v>
      </c>
      <c r="AB2494" s="25">
        <v>10</v>
      </c>
      <c r="AC2494" s="25" t="s">
        <v>7177</v>
      </c>
      <c r="AD2494" s="59" t="s">
        <v>51</v>
      </c>
      <c r="AE2494" s="59" t="s">
        <v>51</v>
      </c>
    </row>
    <row r="2495" spans="1:31" ht="94.5" x14ac:dyDescent="0.25">
      <c r="A2495" s="57" t="s">
        <v>5071</v>
      </c>
      <c r="B2495" s="24" t="s">
        <v>7178</v>
      </c>
      <c r="C2495" s="58" t="s">
        <v>7179</v>
      </c>
      <c r="D2495" s="59">
        <v>1973</v>
      </c>
      <c r="E2495" s="25">
        <v>50.67</v>
      </c>
      <c r="F2495" s="25">
        <v>0.06</v>
      </c>
      <c r="G2495" s="59">
        <v>2019</v>
      </c>
      <c r="H2495" s="25" t="s">
        <v>42</v>
      </c>
      <c r="I2495" s="25" t="s">
        <v>42</v>
      </c>
      <c r="J2495" s="25" t="s">
        <v>42</v>
      </c>
      <c r="K2495" s="25" t="s">
        <v>42</v>
      </c>
      <c r="L2495" s="59" t="s">
        <v>51</v>
      </c>
      <c r="M2495" s="59" t="s">
        <v>51</v>
      </c>
      <c r="N2495" s="59" t="s">
        <v>51</v>
      </c>
      <c r="O2495" s="59" t="s">
        <v>51</v>
      </c>
      <c r="P2495" s="59" t="s">
        <v>7180</v>
      </c>
      <c r="Q2495" s="25" t="s">
        <v>42</v>
      </c>
      <c r="R2495" s="25" t="s">
        <v>42</v>
      </c>
      <c r="S2495" s="25" t="s">
        <v>42</v>
      </c>
      <c r="T2495" s="25" t="s">
        <v>42</v>
      </c>
      <c r="U2495" s="25" t="s">
        <v>42</v>
      </c>
      <c r="V2495" s="25" t="s">
        <v>42</v>
      </c>
      <c r="W2495" s="25">
        <v>0</v>
      </c>
      <c r="X2495" s="25">
        <v>0</v>
      </c>
      <c r="Y2495" s="25" t="s">
        <v>42</v>
      </c>
      <c r="Z2495" s="25" t="s">
        <v>42</v>
      </c>
      <c r="AA2495" s="25">
        <v>0.4</v>
      </c>
      <c r="AB2495" s="25">
        <v>0.4</v>
      </c>
      <c r="AC2495" s="25" t="s">
        <v>7177</v>
      </c>
      <c r="AD2495" s="59" t="s">
        <v>51</v>
      </c>
      <c r="AE2495" s="59" t="s">
        <v>51</v>
      </c>
    </row>
    <row r="2496" spans="1:31" ht="94.5" x14ac:dyDescent="0.25">
      <c r="A2496" s="57" t="s">
        <v>5071</v>
      </c>
      <c r="B2496" s="24" t="s">
        <v>7181</v>
      </c>
      <c r="C2496" s="58" t="s">
        <v>7182</v>
      </c>
      <c r="D2496" s="59">
        <v>1989</v>
      </c>
      <c r="E2496" s="25">
        <v>47.47</v>
      </c>
      <c r="F2496" s="25">
        <v>0.01</v>
      </c>
      <c r="G2496" s="59">
        <v>2019</v>
      </c>
      <c r="H2496" s="25" t="s">
        <v>42</v>
      </c>
      <c r="I2496" s="25" t="s">
        <v>42</v>
      </c>
      <c r="J2496" s="25" t="s">
        <v>42</v>
      </c>
      <c r="K2496" s="25" t="s">
        <v>42</v>
      </c>
      <c r="L2496" s="59" t="s">
        <v>51</v>
      </c>
      <c r="M2496" s="59" t="s">
        <v>51</v>
      </c>
      <c r="N2496" s="59" t="s">
        <v>51</v>
      </c>
      <c r="O2496" s="59" t="s">
        <v>51</v>
      </c>
      <c r="P2496" s="59" t="s">
        <v>7183</v>
      </c>
      <c r="Q2496" s="25" t="s">
        <v>42</v>
      </c>
      <c r="R2496" s="25" t="s">
        <v>42</v>
      </c>
      <c r="S2496" s="25" t="s">
        <v>42</v>
      </c>
      <c r="T2496" s="25" t="s">
        <v>42</v>
      </c>
      <c r="U2496" s="25" t="s">
        <v>42</v>
      </c>
      <c r="V2496" s="25" t="s">
        <v>42</v>
      </c>
      <c r="W2496" s="25">
        <v>0</v>
      </c>
      <c r="X2496" s="25">
        <v>0</v>
      </c>
      <c r="Y2496" s="25" t="s">
        <v>42</v>
      </c>
      <c r="Z2496" s="25" t="s">
        <v>42</v>
      </c>
      <c r="AA2496" s="25">
        <v>0.4</v>
      </c>
      <c r="AB2496" s="25">
        <v>0.4</v>
      </c>
      <c r="AC2496" s="25" t="s">
        <v>7177</v>
      </c>
      <c r="AD2496" s="59" t="s">
        <v>51</v>
      </c>
      <c r="AE2496" s="59" t="s">
        <v>51</v>
      </c>
    </row>
    <row r="2497" spans="1:31" ht="47.25" x14ac:dyDescent="0.25">
      <c r="A2497" s="57" t="s">
        <v>5071</v>
      </c>
      <c r="B2497" s="24" t="s">
        <v>7184</v>
      </c>
      <c r="C2497" s="58" t="s">
        <v>7185</v>
      </c>
      <c r="D2497" s="59">
        <v>1980</v>
      </c>
      <c r="E2497" s="25">
        <v>56.87</v>
      </c>
      <c r="F2497" s="25">
        <v>0.17</v>
      </c>
      <c r="G2497" s="59">
        <v>2019</v>
      </c>
      <c r="H2497" s="25" t="s">
        <v>42</v>
      </c>
      <c r="I2497" s="25" t="s">
        <v>42</v>
      </c>
      <c r="J2497" s="25" t="s">
        <v>42</v>
      </c>
      <c r="K2497" s="25" t="s">
        <v>42</v>
      </c>
      <c r="L2497" s="59" t="s">
        <v>51</v>
      </c>
      <c r="M2497" s="59" t="s">
        <v>51</v>
      </c>
      <c r="N2497" s="59" t="s">
        <v>51</v>
      </c>
      <c r="O2497" s="59" t="s">
        <v>51</v>
      </c>
      <c r="P2497" s="59" t="s">
        <v>7186</v>
      </c>
      <c r="Q2497" s="25" t="s">
        <v>42</v>
      </c>
      <c r="R2497" s="25" t="s">
        <v>42</v>
      </c>
      <c r="S2497" s="25" t="s">
        <v>42</v>
      </c>
      <c r="T2497" s="25" t="s">
        <v>42</v>
      </c>
      <c r="U2497" s="25" t="s">
        <v>42</v>
      </c>
      <c r="V2497" s="25" t="s">
        <v>42</v>
      </c>
      <c r="W2497" s="25">
        <v>0</v>
      </c>
      <c r="X2497" s="25">
        <v>0</v>
      </c>
      <c r="Y2497" s="25" t="s">
        <v>42</v>
      </c>
      <c r="Z2497" s="25" t="s">
        <v>42</v>
      </c>
      <c r="AA2497" s="25">
        <v>10</v>
      </c>
      <c r="AB2497" s="25">
        <v>10</v>
      </c>
      <c r="AC2497" s="25" t="s">
        <v>4220</v>
      </c>
      <c r="AD2497" s="59" t="s">
        <v>51</v>
      </c>
      <c r="AE2497" s="59" t="s">
        <v>51</v>
      </c>
    </row>
    <row r="2498" spans="1:31" ht="47.25" x14ac:dyDescent="0.25">
      <c r="A2498" s="57" t="s">
        <v>5071</v>
      </c>
      <c r="B2498" s="24" t="s">
        <v>7187</v>
      </c>
      <c r="C2498" s="58" t="s">
        <v>7188</v>
      </c>
      <c r="D2498" s="59">
        <v>1986</v>
      </c>
      <c r="E2498" s="25">
        <v>59.56</v>
      </c>
      <c r="F2498" s="25">
        <v>0.14000000000000001</v>
      </c>
      <c r="G2498" s="59">
        <v>2019</v>
      </c>
      <c r="H2498" s="25" t="s">
        <v>42</v>
      </c>
      <c r="I2498" s="25" t="s">
        <v>42</v>
      </c>
      <c r="J2498" s="25" t="s">
        <v>42</v>
      </c>
      <c r="K2498" s="25" t="s">
        <v>42</v>
      </c>
      <c r="L2498" s="59" t="s">
        <v>51</v>
      </c>
      <c r="M2498" s="59" t="s">
        <v>51</v>
      </c>
      <c r="N2498" s="59" t="s">
        <v>51</v>
      </c>
      <c r="O2498" s="59" t="s">
        <v>51</v>
      </c>
      <c r="P2498" s="59" t="s">
        <v>7189</v>
      </c>
      <c r="Q2498" s="25" t="s">
        <v>42</v>
      </c>
      <c r="R2498" s="25" t="s">
        <v>42</v>
      </c>
      <c r="S2498" s="25" t="s">
        <v>42</v>
      </c>
      <c r="T2498" s="25" t="s">
        <v>42</v>
      </c>
      <c r="U2498" s="25" t="s">
        <v>42</v>
      </c>
      <c r="V2498" s="25" t="s">
        <v>42</v>
      </c>
      <c r="W2498" s="25">
        <v>0</v>
      </c>
      <c r="X2498" s="25">
        <v>0</v>
      </c>
      <c r="Y2498" s="25" t="s">
        <v>42</v>
      </c>
      <c r="Z2498" s="25" t="s">
        <v>42</v>
      </c>
      <c r="AA2498" s="25">
        <v>10</v>
      </c>
      <c r="AB2498" s="25">
        <v>10</v>
      </c>
      <c r="AC2498" s="25" t="s">
        <v>4220</v>
      </c>
      <c r="AD2498" s="59" t="s">
        <v>51</v>
      </c>
      <c r="AE2498" s="59" t="s">
        <v>51</v>
      </c>
    </row>
    <row r="2499" spans="1:31" ht="47.25" x14ac:dyDescent="0.25">
      <c r="A2499" s="57" t="s">
        <v>5071</v>
      </c>
      <c r="B2499" s="24" t="s">
        <v>7190</v>
      </c>
      <c r="C2499" s="58" t="s">
        <v>7191</v>
      </c>
      <c r="D2499" s="59">
        <v>1968</v>
      </c>
      <c r="E2499" s="25">
        <v>57.64</v>
      </c>
      <c r="F2499" s="25">
        <v>0.12</v>
      </c>
      <c r="G2499" s="59">
        <v>2019</v>
      </c>
      <c r="H2499" s="25" t="s">
        <v>42</v>
      </c>
      <c r="I2499" s="25" t="s">
        <v>42</v>
      </c>
      <c r="J2499" s="25" t="s">
        <v>42</v>
      </c>
      <c r="K2499" s="25" t="s">
        <v>42</v>
      </c>
      <c r="L2499" s="59" t="s">
        <v>51</v>
      </c>
      <c r="M2499" s="59" t="s">
        <v>51</v>
      </c>
      <c r="N2499" s="59" t="s">
        <v>51</v>
      </c>
      <c r="O2499" s="59" t="s">
        <v>51</v>
      </c>
      <c r="P2499" s="59" t="s">
        <v>7192</v>
      </c>
      <c r="Q2499" s="25" t="s">
        <v>42</v>
      </c>
      <c r="R2499" s="25" t="s">
        <v>42</v>
      </c>
      <c r="S2499" s="25" t="s">
        <v>42</v>
      </c>
      <c r="T2499" s="25" t="s">
        <v>42</v>
      </c>
      <c r="U2499" s="25" t="s">
        <v>42</v>
      </c>
      <c r="V2499" s="25" t="s">
        <v>42</v>
      </c>
      <c r="W2499" s="25">
        <v>0</v>
      </c>
      <c r="X2499" s="25">
        <v>0</v>
      </c>
      <c r="Y2499" s="25" t="s">
        <v>42</v>
      </c>
      <c r="Z2499" s="25" t="s">
        <v>42</v>
      </c>
      <c r="AA2499" s="25">
        <v>10</v>
      </c>
      <c r="AB2499" s="25">
        <v>10</v>
      </c>
      <c r="AC2499" s="25" t="s">
        <v>4220</v>
      </c>
      <c r="AD2499" s="59" t="s">
        <v>51</v>
      </c>
      <c r="AE2499" s="59" t="s">
        <v>51</v>
      </c>
    </row>
    <row r="2500" spans="1:31" ht="47.25" x14ac:dyDescent="0.25">
      <c r="A2500" s="57" t="s">
        <v>5071</v>
      </c>
      <c r="B2500" s="24" t="s">
        <v>7193</v>
      </c>
      <c r="C2500" s="58" t="s">
        <v>7194</v>
      </c>
      <c r="D2500" s="59">
        <v>1980</v>
      </c>
      <c r="E2500" s="25">
        <v>59.23</v>
      </c>
      <c r="F2500" s="25">
        <v>0.14000000000000001</v>
      </c>
      <c r="G2500" s="59">
        <v>2019</v>
      </c>
      <c r="H2500" s="25" t="s">
        <v>42</v>
      </c>
      <c r="I2500" s="25" t="s">
        <v>42</v>
      </c>
      <c r="J2500" s="25" t="s">
        <v>42</v>
      </c>
      <c r="K2500" s="25" t="s">
        <v>42</v>
      </c>
      <c r="L2500" s="59" t="s">
        <v>51</v>
      </c>
      <c r="M2500" s="59" t="s">
        <v>51</v>
      </c>
      <c r="N2500" s="59" t="s">
        <v>51</v>
      </c>
      <c r="O2500" s="59" t="s">
        <v>51</v>
      </c>
      <c r="P2500" s="59" t="s">
        <v>7186</v>
      </c>
      <c r="Q2500" s="25" t="s">
        <v>42</v>
      </c>
      <c r="R2500" s="25" t="s">
        <v>42</v>
      </c>
      <c r="S2500" s="25" t="s">
        <v>42</v>
      </c>
      <c r="T2500" s="25" t="s">
        <v>42</v>
      </c>
      <c r="U2500" s="25" t="s">
        <v>42</v>
      </c>
      <c r="V2500" s="25" t="s">
        <v>42</v>
      </c>
      <c r="W2500" s="25">
        <v>0</v>
      </c>
      <c r="X2500" s="25">
        <v>0</v>
      </c>
      <c r="Y2500" s="25" t="s">
        <v>42</v>
      </c>
      <c r="Z2500" s="25" t="s">
        <v>42</v>
      </c>
      <c r="AA2500" s="25">
        <v>10</v>
      </c>
      <c r="AB2500" s="25">
        <v>10</v>
      </c>
      <c r="AC2500" s="25" t="s">
        <v>4220</v>
      </c>
      <c r="AD2500" s="59" t="s">
        <v>51</v>
      </c>
      <c r="AE2500" s="59" t="s">
        <v>51</v>
      </c>
    </row>
    <row r="2501" spans="1:31" ht="157.5" x14ac:dyDescent="0.25">
      <c r="A2501" s="57" t="s">
        <v>5071</v>
      </c>
      <c r="B2501" s="24" t="s">
        <v>7195</v>
      </c>
      <c r="C2501" s="58" t="s">
        <v>7196</v>
      </c>
      <c r="D2501" s="59" t="s">
        <v>42</v>
      </c>
      <c r="E2501" s="25">
        <v>52.35</v>
      </c>
      <c r="F2501" s="25">
        <v>0.27</v>
      </c>
      <c r="G2501" s="59">
        <v>2021</v>
      </c>
      <c r="H2501" s="25" t="s">
        <v>42</v>
      </c>
      <c r="I2501" s="25" t="s">
        <v>42</v>
      </c>
      <c r="J2501" s="25" t="s">
        <v>42</v>
      </c>
      <c r="K2501" s="25" t="s">
        <v>42</v>
      </c>
      <c r="L2501" s="59" t="s">
        <v>51</v>
      </c>
      <c r="M2501" s="59" t="s">
        <v>51</v>
      </c>
      <c r="N2501" s="59" t="s">
        <v>51</v>
      </c>
      <c r="O2501" s="59" t="s">
        <v>51</v>
      </c>
      <c r="P2501" s="59" t="s">
        <v>7197</v>
      </c>
      <c r="Q2501" s="25" t="s">
        <v>42</v>
      </c>
      <c r="R2501" s="25" t="s">
        <v>42</v>
      </c>
      <c r="S2501" s="25" t="s">
        <v>42</v>
      </c>
      <c r="T2501" s="25" t="s">
        <v>42</v>
      </c>
      <c r="U2501" s="25" t="s">
        <v>42</v>
      </c>
      <c r="V2501" s="25" t="s">
        <v>42</v>
      </c>
      <c r="W2501" s="25">
        <v>0</v>
      </c>
      <c r="X2501" s="25">
        <v>0</v>
      </c>
      <c r="Y2501" s="25" t="s">
        <v>42</v>
      </c>
      <c r="Z2501" s="25" t="s">
        <v>42</v>
      </c>
      <c r="AA2501" s="25">
        <v>10</v>
      </c>
      <c r="AB2501" s="25">
        <v>10</v>
      </c>
      <c r="AC2501" s="25" t="s">
        <v>4354</v>
      </c>
      <c r="AD2501" s="59" t="s">
        <v>51</v>
      </c>
      <c r="AE2501" s="59" t="s">
        <v>51</v>
      </c>
    </row>
    <row r="2502" spans="1:31" ht="47.25" x14ac:dyDescent="0.25">
      <c r="A2502" s="57" t="s">
        <v>5071</v>
      </c>
      <c r="B2502" s="24" t="s">
        <v>7198</v>
      </c>
      <c r="C2502" s="58" t="s">
        <v>7199</v>
      </c>
      <c r="D2502" s="59">
        <v>1984</v>
      </c>
      <c r="E2502" s="25">
        <v>54.14</v>
      </c>
      <c r="F2502" s="25">
        <v>0.13</v>
      </c>
      <c r="G2502" s="59">
        <v>2021</v>
      </c>
      <c r="H2502" s="25" t="s">
        <v>42</v>
      </c>
      <c r="I2502" s="25" t="s">
        <v>42</v>
      </c>
      <c r="J2502" s="25" t="s">
        <v>42</v>
      </c>
      <c r="K2502" s="25" t="s">
        <v>42</v>
      </c>
      <c r="L2502" s="59" t="s">
        <v>51</v>
      </c>
      <c r="M2502" s="59" t="s">
        <v>51</v>
      </c>
      <c r="N2502" s="59" t="s">
        <v>51</v>
      </c>
      <c r="O2502" s="59" t="s">
        <v>51</v>
      </c>
      <c r="P2502" s="59" t="s">
        <v>7200</v>
      </c>
      <c r="Q2502" s="25" t="s">
        <v>42</v>
      </c>
      <c r="R2502" s="25" t="s">
        <v>42</v>
      </c>
      <c r="S2502" s="25" t="s">
        <v>42</v>
      </c>
      <c r="T2502" s="25" t="s">
        <v>42</v>
      </c>
      <c r="U2502" s="25" t="s">
        <v>42</v>
      </c>
      <c r="V2502" s="25" t="s">
        <v>42</v>
      </c>
      <c r="W2502" s="25">
        <v>0</v>
      </c>
      <c r="X2502" s="25">
        <v>0</v>
      </c>
      <c r="Y2502" s="25" t="s">
        <v>42</v>
      </c>
      <c r="Z2502" s="25" t="s">
        <v>42</v>
      </c>
      <c r="AA2502" s="25">
        <v>10</v>
      </c>
      <c r="AB2502" s="25">
        <v>10</v>
      </c>
      <c r="AC2502" s="25" t="s">
        <v>4220</v>
      </c>
      <c r="AD2502" s="59" t="s">
        <v>51</v>
      </c>
      <c r="AE2502" s="59" t="s">
        <v>147</v>
      </c>
    </row>
    <row r="2503" spans="1:31" ht="47.25" x14ac:dyDescent="0.25">
      <c r="A2503" s="57" t="s">
        <v>5071</v>
      </c>
      <c r="B2503" s="24" t="s">
        <v>7201</v>
      </c>
      <c r="C2503" s="58" t="s">
        <v>7202</v>
      </c>
      <c r="D2503" s="59">
        <v>1985</v>
      </c>
      <c r="E2503" s="25">
        <v>52.12</v>
      </c>
      <c r="F2503" s="25">
        <v>0.19</v>
      </c>
      <c r="G2503" s="59">
        <v>2021</v>
      </c>
      <c r="H2503" s="25" t="s">
        <v>42</v>
      </c>
      <c r="I2503" s="25" t="s">
        <v>42</v>
      </c>
      <c r="J2503" s="25" t="s">
        <v>42</v>
      </c>
      <c r="K2503" s="25" t="s">
        <v>42</v>
      </c>
      <c r="L2503" s="59" t="s">
        <v>51</v>
      </c>
      <c r="M2503" s="59" t="s">
        <v>51</v>
      </c>
      <c r="N2503" s="59" t="s">
        <v>51</v>
      </c>
      <c r="O2503" s="59" t="s">
        <v>51</v>
      </c>
      <c r="P2503" s="59" t="s">
        <v>7203</v>
      </c>
      <c r="Q2503" s="25" t="s">
        <v>42</v>
      </c>
      <c r="R2503" s="25" t="s">
        <v>42</v>
      </c>
      <c r="S2503" s="25" t="s">
        <v>42</v>
      </c>
      <c r="T2503" s="25" t="s">
        <v>42</v>
      </c>
      <c r="U2503" s="25" t="s">
        <v>42</v>
      </c>
      <c r="V2503" s="25" t="s">
        <v>42</v>
      </c>
      <c r="W2503" s="25">
        <v>0</v>
      </c>
      <c r="X2503" s="25">
        <v>0</v>
      </c>
      <c r="Y2503" s="25" t="s">
        <v>42</v>
      </c>
      <c r="Z2503" s="25" t="s">
        <v>42</v>
      </c>
      <c r="AA2503" s="25">
        <v>10</v>
      </c>
      <c r="AB2503" s="25">
        <v>10</v>
      </c>
      <c r="AC2503" s="25" t="s">
        <v>4220</v>
      </c>
      <c r="AD2503" s="59" t="s">
        <v>51</v>
      </c>
      <c r="AE2503" s="59" t="s">
        <v>147</v>
      </c>
    </row>
    <row r="2504" spans="1:31" ht="47.25" x14ac:dyDescent="0.25">
      <c r="A2504" s="57" t="s">
        <v>5071</v>
      </c>
      <c r="B2504" s="24" t="s">
        <v>7204</v>
      </c>
      <c r="C2504" s="58" t="s">
        <v>7205</v>
      </c>
      <c r="D2504" s="59">
        <v>1987</v>
      </c>
      <c r="E2504" s="25">
        <v>59.9</v>
      </c>
      <c r="F2504" s="25">
        <v>0.15</v>
      </c>
      <c r="G2504" s="59">
        <v>2021</v>
      </c>
      <c r="H2504" s="25" t="s">
        <v>42</v>
      </c>
      <c r="I2504" s="25" t="s">
        <v>42</v>
      </c>
      <c r="J2504" s="25" t="s">
        <v>42</v>
      </c>
      <c r="K2504" s="25" t="s">
        <v>42</v>
      </c>
      <c r="L2504" s="59" t="s">
        <v>51</v>
      </c>
      <c r="M2504" s="59" t="s">
        <v>51</v>
      </c>
      <c r="N2504" s="59" t="s">
        <v>51</v>
      </c>
      <c r="O2504" s="59" t="s">
        <v>51</v>
      </c>
      <c r="P2504" s="59" t="s">
        <v>7206</v>
      </c>
      <c r="Q2504" s="25" t="s">
        <v>42</v>
      </c>
      <c r="R2504" s="25" t="s">
        <v>42</v>
      </c>
      <c r="S2504" s="25" t="s">
        <v>42</v>
      </c>
      <c r="T2504" s="25" t="s">
        <v>42</v>
      </c>
      <c r="U2504" s="25" t="s">
        <v>42</v>
      </c>
      <c r="V2504" s="25" t="s">
        <v>42</v>
      </c>
      <c r="W2504" s="25">
        <v>0</v>
      </c>
      <c r="X2504" s="25">
        <v>0</v>
      </c>
      <c r="Y2504" s="25" t="s">
        <v>42</v>
      </c>
      <c r="Z2504" s="25" t="s">
        <v>42</v>
      </c>
      <c r="AA2504" s="25">
        <v>10</v>
      </c>
      <c r="AB2504" s="25">
        <v>10</v>
      </c>
      <c r="AC2504" s="25" t="s">
        <v>4220</v>
      </c>
      <c r="AD2504" s="59" t="s">
        <v>51</v>
      </c>
      <c r="AE2504" s="59" t="s">
        <v>147</v>
      </c>
    </row>
    <row r="2505" spans="1:31" ht="47.25" x14ac:dyDescent="0.25">
      <c r="A2505" s="57" t="s">
        <v>5071</v>
      </c>
      <c r="B2505" s="24" t="s">
        <v>7207</v>
      </c>
      <c r="C2505" s="58" t="s">
        <v>7208</v>
      </c>
      <c r="D2505" s="59">
        <v>1983</v>
      </c>
      <c r="E2505" s="25">
        <v>51.26</v>
      </c>
      <c r="F2505" s="25">
        <v>0.19</v>
      </c>
      <c r="G2505" s="59">
        <v>2021</v>
      </c>
      <c r="H2505" s="25" t="s">
        <v>42</v>
      </c>
      <c r="I2505" s="25" t="s">
        <v>42</v>
      </c>
      <c r="J2505" s="25" t="s">
        <v>42</v>
      </c>
      <c r="K2505" s="25" t="s">
        <v>42</v>
      </c>
      <c r="L2505" s="59" t="s">
        <v>51</v>
      </c>
      <c r="M2505" s="59" t="s">
        <v>51</v>
      </c>
      <c r="N2505" s="59" t="s">
        <v>51</v>
      </c>
      <c r="O2505" s="59" t="s">
        <v>51</v>
      </c>
      <c r="P2505" s="59" t="s">
        <v>7209</v>
      </c>
      <c r="Q2505" s="25" t="s">
        <v>42</v>
      </c>
      <c r="R2505" s="25" t="s">
        <v>42</v>
      </c>
      <c r="S2505" s="25" t="s">
        <v>42</v>
      </c>
      <c r="T2505" s="25" t="s">
        <v>42</v>
      </c>
      <c r="U2505" s="25" t="s">
        <v>42</v>
      </c>
      <c r="V2505" s="25" t="s">
        <v>42</v>
      </c>
      <c r="W2505" s="25">
        <v>0</v>
      </c>
      <c r="X2505" s="25">
        <v>0</v>
      </c>
      <c r="Y2505" s="25" t="s">
        <v>42</v>
      </c>
      <c r="Z2505" s="25" t="s">
        <v>42</v>
      </c>
      <c r="AA2505" s="25">
        <v>10</v>
      </c>
      <c r="AB2505" s="25">
        <v>10</v>
      </c>
      <c r="AC2505" s="25" t="s">
        <v>4220</v>
      </c>
      <c r="AD2505" s="59" t="s">
        <v>51</v>
      </c>
      <c r="AE2505" s="59" t="s">
        <v>147</v>
      </c>
    </row>
    <row r="2506" spans="1:31" ht="47.25" x14ac:dyDescent="0.25">
      <c r="A2506" s="57" t="s">
        <v>5071</v>
      </c>
      <c r="B2506" s="24" t="s">
        <v>7210</v>
      </c>
      <c r="C2506" s="58" t="s">
        <v>7211</v>
      </c>
      <c r="D2506" s="59">
        <v>1972</v>
      </c>
      <c r="E2506" s="25">
        <v>53.24</v>
      </c>
      <c r="F2506" s="25">
        <v>0.22</v>
      </c>
      <c r="G2506" s="59">
        <v>2021</v>
      </c>
      <c r="H2506" s="25" t="s">
        <v>42</v>
      </c>
      <c r="I2506" s="25" t="s">
        <v>42</v>
      </c>
      <c r="J2506" s="25" t="s">
        <v>42</v>
      </c>
      <c r="K2506" s="25" t="s">
        <v>42</v>
      </c>
      <c r="L2506" s="59" t="s">
        <v>51</v>
      </c>
      <c r="M2506" s="59" t="s">
        <v>51</v>
      </c>
      <c r="N2506" s="59" t="s">
        <v>51</v>
      </c>
      <c r="O2506" s="59" t="s">
        <v>51</v>
      </c>
      <c r="P2506" s="59" t="s">
        <v>7212</v>
      </c>
      <c r="Q2506" s="25" t="s">
        <v>42</v>
      </c>
      <c r="R2506" s="25" t="s">
        <v>42</v>
      </c>
      <c r="S2506" s="25" t="s">
        <v>42</v>
      </c>
      <c r="T2506" s="25" t="s">
        <v>42</v>
      </c>
      <c r="U2506" s="25" t="s">
        <v>42</v>
      </c>
      <c r="V2506" s="25" t="s">
        <v>42</v>
      </c>
      <c r="W2506" s="25">
        <v>0</v>
      </c>
      <c r="X2506" s="25">
        <v>0</v>
      </c>
      <c r="Y2506" s="25" t="s">
        <v>42</v>
      </c>
      <c r="Z2506" s="25" t="s">
        <v>42</v>
      </c>
      <c r="AA2506" s="25">
        <v>10</v>
      </c>
      <c r="AB2506" s="25">
        <v>10</v>
      </c>
      <c r="AC2506" s="25" t="s">
        <v>4220</v>
      </c>
      <c r="AD2506" s="59" t="s">
        <v>51</v>
      </c>
      <c r="AE2506" s="59" t="s">
        <v>147</v>
      </c>
    </row>
    <row r="2507" spans="1:31" ht="47.25" x14ac:dyDescent="0.25">
      <c r="A2507" s="57" t="s">
        <v>5071</v>
      </c>
      <c r="B2507" s="24" t="s">
        <v>7213</v>
      </c>
      <c r="C2507" s="58" t="s">
        <v>7214</v>
      </c>
      <c r="D2507" s="59">
        <v>1972</v>
      </c>
      <c r="E2507" s="25">
        <v>59.87</v>
      </c>
      <c r="F2507" s="25">
        <v>0.23</v>
      </c>
      <c r="G2507" s="59">
        <v>2021</v>
      </c>
      <c r="H2507" s="25" t="s">
        <v>42</v>
      </c>
      <c r="I2507" s="25" t="s">
        <v>42</v>
      </c>
      <c r="J2507" s="25" t="s">
        <v>42</v>
      </c>
      <c r="K2507" s="25" t="s">
        <v>42</v>
      </c>
      <c r="L2507" s="59" t="s">
        <v>51</v>
      </c>
      <c r="M2507" s="59" t="s">
        <v>51</v>
      </c>
      <c r="N2507" s="59" t="s">
        <v>51</v>
      </c>
      <c r="O2507" s="59" t="s">
        <v>51</v>
      </c>
      <c r="P2507" s="59" t="s">
        <v>7215</v>
      </c>
      <c r="Q2507" s="25" t="s">
        <v>42</v>
      </c>
      <c r="R2507" s="25" t="s">
        <v>42</v>
      </c>
      <c r="S2507" s="25" t="s">
        <v>42</v>
      </c>
      <c r="T2507" s="25" t="s">
        <v>42</v>
      </c>
      <c r="U2507" s="25" t="s">
        <v>42</v>
      </c>
      <c r="V2507" s="25" t="s">
        <v>42</v>
      </c>
      <c r="W2507" s="25">
        <v>0</v>
      </c>
      <c r="X2507" s="25">
        <v>0</v>
      </c>
      <c r="Y2507" s="25" t="s">
        <v>42</v>
      </c>
      <c r="Z2507" s="25" t="s">
        <v>42</v>
      </c>
      <c r="AA2507" s="25">
        <v>10</v>
      </c>
      <c r="AB2507" s="25">
        <v>10</v>
      </c>
      <c r="AC2507" s="25" t="s">
        <v>4220</v>
      </c>
      <c r="AD2507" s="59" t="s">
        <v>51</v>
      </c>
      <c r="AE2507" s="59" t="s">
        <v>147</v>
      </c>
    </row>
    <row r="2508" spans="1:31" ht="47.25" x14ac:dyDescent="0.25">
      <c r="A2508" s="57" t="s">
        <v>5071</v>
      </c>
      <c r="B2508" s="24" t="s">
        <v>7216</v>
      </c>
      <c r="C2508" s="58" t="s">
        <v>7217</v>
      </c>
      <c r="D2508" s="59">
        <v>1988</v>
      </c>
      <c r="E2508" s="25">
        <v>55.52</v>
      </c>
      <c r="F2508" s="25">
        <v>0.28999999999999998</v>
      </c>
      <c r="G2508" s="59">
        <v>2021</v>
      </c>
      <c r="H2508" s="25" t="s">
        <v>42</v>
      </c>
      <c r="I2508" s="25" t="s">
        <v>42</v>
      </c>
      <c r="J2508" s="25" t="s">
        <v>42</v>
      </c>
      <c r="K2508" s="25" t="s">
        <v>42</v>
      </c>
      <c r="L2508" s="59" t="s">
        <v>51</v>
      </c>
      <c r="M2508" s="59" t="s">
        <v>51</v>
      </c>
      <c r="N2508" s="59" t="s">
        <v>51</v>
      </c>
      <c r="O2508" s="59" t="s">
        <v>51</v>
      </c>
      <c r="P2508" s="59" t="s">
        <v>7218</v>
      </c>
      <c r="Q2508" s="25" t="s">
        <v>42</v>
      </c>
      <c r="R2508" s="25" t="s">
        <v>42</v>
      </c>
      <c r="S2508" s="25" t="s">
        <v>42</v>
      </c>
      <c r="T2508" s="25" t="s">
        <v>42</v>
      </c>
      <c r="U2508" s="25" t="s">
        <v>42</v>
      </c>
      <c r="V2508" s="25" t="s">
        <v>42</v>
      </c>
      <c r="W2508" s="25">
        <v>0</v>
      </c>
      <c r="X2508" s="25">
        <v>0</v>
      </c>
      <c r="Y2508" s="25" t="s">
        <v>42</v>
      </c>
      <c r="Z2508" s="25" t="s">
        <v>42</v>
      </c>
      <c r="AA2508" s="25">
        <v>10</v>
      </c>
      <c r="AB2508" s="25">
        <v>10</v>
      </c>
      <c r="AC2508" s="25" t="s">
        <v>4220</v>
      </c>
      <c r="AD2508" s="59" t="s">
        <v>51</v>
      </c>
      <c r="AE2508" s="59" t="s">
        <v>147</v>
      </c>
    </row>
    <row r="2509" spans="1:31" ht="47.25" x14ac:dyDescent="0.25">
      <c r="A2509" s="57" t="s">
        <v>5071</v>
      </c>
      <c r="B2509" s="24" t="s">
        <v>7219</v>
      </c>
      <c r="C2509" s="58" t="s">
        <v>7220</v>
      </c>
      <c r="D2509" s="59">
        <v>1982</v>
      </c>
      <c r="E2509" s="25">
        <v>54.49</v>
      </c>
      <c r="F2509" s="25">
        <v>0.22</v>
      </c>
      <c r="G2509" s="59">
        <v>2021</v>
      </c>
      <c r="H2509" s="25" t="s">
        <v>42</v>
      </c>
      <c r="I2509" s="25" t="s">
        <v>42</v>
      </c>
      <c r="J2509" s="25" t="s">
        <v>42</v>
      </c>
      <c r="K2509" s="25" t="s">
        <v>42</v>
      </c>
      <c r="L2509" s="59" t="s">
        <v>51</v>
      </c>
      <c r="M2509" s="59" t="s">
        <v>51</v>
      </c>
      <c r="N2509" s="59" t="s">
        <v>51</v>
      </c>
      <c r="O2509" s="59" t="s">
        <v>51</v>
      </c>
      <c r="P2509" s="59" t="s">
        <v>7221</v>
      </c>
      <c r="Q2509" s="25" t="s">
        <v>42</v>
      </c>
      <c r="R2509" s="25" t="s">
        <v>42</v>
      </c>
      <c r="S2509" s="25" t="s">
        <v>42</v>
      </c>
      <c r="T2509" s="25" t="s">
        <v>42</v>
      </c>
      <c r="U2509" s="25" t="s">
        <v>42</v>
      </c>
      <c r="V2509" s="25" t="s">
        <v>42</v>
      </c>
      <c r="W2509" s="25">
        <v>0</v>
      </c>
      <c r="X2509" s="25">
        <v>0</v>
      </c>
      <c r="Y2509" s="25" t="s">
        <v>42</v>
      </c>
      <c r="Z2509" s="25" t="s">
        <v>42</v>
      </c>
      <c r="AA2509" s="25">
        <v>10</v>
      </c>
      <c r="AB2509" s="25">
        <v>10</v>
      </c>
      <c r="AC2509" s="25" t="s">
        <v>4220</v>
      </c>
      <c r="AD2509" s="59" t="s">
        <v>51</v>
      </c>
      <c r="AE2509" s="59" t="s">
        <v>147</v>
      </c>
    </row>
    <row r="2510" spans="1:31" ht="47.25" x14ac:dyDescent="0.25">
      <c r="A2510" s="57" t="s">
        <v>5071</v>
      </c>
      <c r="B2510" s="24" t="s">
        <v>7222</v>
      </c>
      <c r="C2510" s="58" t="s">
        <v>7223</v>
      </c>
      <c r="D2510" s="59">
        <v>1980</v>
      </c>
      <c r="E2510" s="25">
        <v>51.14</v>
      </c>
      <c r="F2510" s="25">
        <v>0.24</v>
      </c>
      <c r="G2510" s="59">
        <v>2021</v>
      </c>
      <c r="H2510" s="25" t="s">
        <v>42</v>
      </c>
      <c r="I2510" s="25" t="s">
        <v>42</v>
      </c>
      <c r="J2510" s="25" t="s">
        <v>42</v>
      </c>
      <c r="K2510" s="25" t="s">
        <v>42</v>
      </c>
      <c r="L2510" s="59" t="s">
        <v>51</v>
      </c>
      <c r="M2510" s="59" t="s">
        <v>51</v>
      </c>
      <c r="N2510" s="59" t="s">
        <v>51</v>
      </c>
      <c r="O2510" s="59" t="s">
        <v>51</v>
      </c>
      <c r="P2510" s="59" t="s">
        <v>7224</v>
      </c>
      <c r="Q2510" s="25" t="s">
        <v>42</v>
      </c>
      <c r="R2510" s="25" t="s">
        <v>42</v>
      </c>
      <c r="S2510" s="25" t="s">
        <v>42</v>
      </c>
      <c r="T2510" s="25" t="s">
        <v>42</v>
      </c>
      <c r="U2510" s="25" t="s">
        <v>42</v>
      </c>
      <c r="V2510" s="25" t="s">
        <v>42</v>
      </c>
      <c r="W2510" s="25">
        <v>0</v>
      </c>
      <c r="X2510" s="25">
        <v>0</v>
      </c>
      <c r="Y2510" s="25" t="s">
        <v>42</v>
      </c>
      <c r="Z2510" s="25" t="s">
        <v>42</v>
      </c>
      <c r="AA2510" s="25">
        <v>10</v>
      </c>
      <c r="AB2510" s="25">
        <v>10</v>
      </c>
      <c r="AC2510" s="25" t="s">
        <v>4220</v>
      </c>
      <c r="AD2510" s="59" t="s">
        <v>51</v>
      </c>
      <c r="AE2510" s="59" t="s">
        <v>147</v>
      </c>
    </row>
    <row r="2511" spans="1:31" ht="47.25" x14ac:dyDescent="0.25">
      <c r="A2511" s="57" t="s">
        <v>5071</v>
      </c>
      <c r="B2511" s="24" t="s">
        <v>7225</v>
      </c>
      <c r="C2511" s="58" t="s">
        <v>7226</v>
      </c>
      <c r="D2511" s="59">
        <v>1980</v>
      </c>
      <c r="E2511" s="25">
        <v>54.78</v>
      </c>
      <c r="F2511" s="25">
        <v>7.0000000000000007E-2</v>
      </c>
      <c r="G2511" s="59">
        <v>2021</v>
      </c>
      <c r="H2511" s="25" t="s">
        <v>42</v>
      </c>
      <c r="I2511" s="25" t="s">
        <v>42</v>
      </c>
      <c r="J2511" s="25" t="s">
        <v>42</v>
      </c>
      <c r="K2511" s="25" t="s">
        <v>42</v>
      </c>
      <c r="L2511" s="59" t="s">
        <v>51</v>
      </c>
      <c r="M2511" s="59" t="s">
        <v>51</v>
      </c>
      <c r="N2511" s="59" t="s">
        <v>51</v>
      </c>
      <c r="O2511" s="59" t="s">
        <v>51</v>
      </c>
      <c r="P2511" s="59" t="s">
        <v>7227</v>
      </c>
      <c r="Q2511" s="25" t="s">
        <v>42</v>
      </c>
      <c r="R2511" s="25" t="s">
        <v>42</v>
      </c>
      <c r="S2511" s="25" t="s">
        <v>42</v>
      </c>
      <c r="T2511" s="25" t="s">
        <v>42</v>
      </c>
      <c r="U2511" s="25" t="s">
        <v>42</v>
      </c>
      <c r="V2511" s="25" t="s">
        <v>42</v>
      </c>
      <c r="W2511" s="25">
        <v>0</v>
      </c>
      <c r="X2511" s="25">
        <v>0</v>
      </c>
      <c r="Y2511" s="25" t="s">
        <v>42</v>
      </c>
      <c r="Z2511" s="25" t="s">
        <v>42</v>
      </c>
      <c r="AA2511" s="25">
        <v>0.4</v>
      </c>
      <c r="AB2511" s="25">
        <v>0.4</v>
      </c>
      <c r="AC2511" s="25" t="s">
        <v>4220</v>
      </c>
      <c r="AD2511" s="59" t="s">
        <v>51</v>
      </c>
      <c r="AE2511" s="59" t="s">
        <v>147</v>
      </c>
    </row>
    <row r="2512" spans="1:31" ht="47.25" x14ac:dyDescent="0.25">
      <c r="A2512" s="57" t="s">
        <v>5071</v>
      </c>
      <c r="B2512" s="24" t="s">
        <v>7228</v>
      </c>
      <c r="C2512" s="58" t="s">
        <v>7229</v>
      </c>
      <c r="D2512" s="59">
        <v>1980</v>
      </c>
      <c r="E2512" s="25">
        <v>53.34</v>
      </c>
      <c r="F2512" s="25">
        <v>0.1</v>
      </c>
      <c r="G2512" s="59">
        <v>2021</v>
      </c>
      <c r="H2512" s="25" t="s">
        <v>42</v>
      </c>
      <c r="I2512" s="25" t="s">
        <v>42</v>
      </c>
      <c r="J2512" s="25" t="s">
        <v>42</v>
      </c>
      <c r="K2512" s="25" t="s">
        <v>42</v>
      </c>
      <c r="L2512" s="59" t="s">
        <v>51</v>
      </c>
      <c r="M2512" s="59" t="s">
        <v>51</v>
      </c>
      <c r="N2512" s="59" t="s">
        <v>51</v>
      </c>
      <c r="O2512" s="59" t="s">
        <v>51</v>
      </c>
      <c r="P2512" s="59" t="s">
        <v>7230</v>
      </c>
      <c r="Q2512" s="25" t="s">
        <v>42</v>
      </c>
      <c r="R2512" s="25" t="s">
        <v>42</v>
      </c>
      <c r="S2512" s="25" t="s">
        <v>42</v>
      </c>
      <c r="T2512" s="25" t="s">
        <v>42</v>
      </c>
      <c r="U2512" s="25" t="s">
        <v>42</v>
      </c>
      <c r="V2512" s="25" t="s">
        <v>42</v>
      </c>
      <c r="W2512" s="25">
        <v>0</v>
      </c>
      <c r="X2512" s="25">
        <v>0</v>
      </c>
      <c r="Y2512" s="25" t="s">
        <v>42</v>
      </c>
      <c r="Z2512" s="25" t="s">
        <v>42</v>
      </c>
      <c r="AA2512" s="25">
        <v>0.4</v>
      </c>
      <c r="AB2512" s="25">
        <v>0.4</v>
      </c>
      <c r="AC2512" s="25" t="s">
        <v>4220</v>
      </c>
      <c r="AD2512" s="59" t="s">
        <v>51</v>
      </c>
      <c r="AE2512" s="59" t="s">
        <v>147</v>
      </c>
    </row>
    <row r="2513" spans="1:31" ht="47.25" x14ac:dyDescent="0.25">
      <c r="A2513" s="57" t="s">
        <v>5071</v>
      </c>
      <c r="B2513" s="24" t="s">
        <v>7231</v>
      </c>
      <c r="C2513" s="58" t="s">
        <v>7232</v>
      </c>
      <c r="D2513" s="59">
        <v>1979</v>
      </c>
      <c r="E2513" s="25">
        <v>58.84</v>
      </c>
      <c r="F2513" s="25">
        <v>0.12</v>
      </c>
      <c r="G2513" s="59">
        <v>2021</v>
      </c>
      <c r="H2513" s="25" t="s">
        <v>42</v>
      </c>
      <c r="I2513" s="25" t="s">
        <v>42</v>
      </c>
      <c r="J2513" s="25" t="s">
        <v>42</v>
      </c>
      <c r="K2513" s="25" t="s">
        <v>42</v>
      </c>
      <c r="L2513" s="59" t="s">
        <v>51</v>
      </c>
      <c r="M2513" s="59" t="s">
        <v>51</v>
      </c>
      <c r="N2513" s="59" t="s">
        <v>51</v>
      </c>
      <c r="O2513" s="59" t="s">
        <v>51</v>
      </c>
      <c r="P2513" s="59" t="s">
        <v>7233</v>
      </c>
      <c r="Q2513" s="25" t="s">
        <v>42</v>
      </c>
      <c r="R2513" s="25" t="s">
        <v>42</v>
      </c>
      <c r="S2513" s="25" t="s">
        <v>42</v>
      </c>
      <c r="T2513" s="25" t="s">
        <v>42</v>
      </c>
      <c r="U2513" s="25" t="s">
        <v>42</v>
      </c>
      <c r="V2513" s="25" t="s">
        <v>42</v>
      </c>
      <c r="W2513" s="25">
        <v>0</v>
      </c>
      <c r="X2513" s="25">
        <v>0</v>
      </c>
      <c r="Y2513" s="25" t="s">
        <v>42</v>
      </c>
      <c r="Z2513" s="25" t="s">
        <v>42</v>
      </c>
      <c r="AA2513" s="25">
        <v>0.4</v>
      </c>
      <c r="AB2513" s="25">
        <v>0.4</v>
      </c>
      <c r="AC2513" s="25" t="s">
        <v>4220</v>
      </c>
      <c r="AD2513" s="59" t="s">
        <v>51</v>
      </c>
      <c r="AE2513" s="59" t="s">
        <v>147</v>
      </c>
    </row>
    <row r="2514" spans="1:31" ht="47.25" x14ac:dyDescent="0.25">
      <c r="A2514" s="57" t="s">
        <v>5071</v>
      </c>
      <c r="B2514" s="24" t="s">
        <v>7234</v>
      </c>
      <c r="C2514" s="58" t="s">
        <v>7235</v>
      </c>
      <c r="D2514" s="59">
        <v>1986</v>
      </c>
      <c r="E2514" s="25">
        <v>57.78</v>
      </c>
      <c r="F2514" s="25">
        <v>0.13</v>
      </c>
      <c r="G2514" s="59">
        <v>2021</v>
      </c>
      <c r="H2514" s="25" t="s">
        <v>42</v>
      </c>
      <c r="I2514" s="25" t="s">
        <v>42</v>
      </c>
      <c r="J2514" s="25" t="s">
        <v>42</v>
      </c>
      <c r="K2514" s="25" t="s">
        <v>42</v>
      </c>
      <c r="L2514" s="59" t="s">
        <v>51</v>
      </c>
      <c r="M2514" s="59" t="s">
        <v>51</v>
      </c>
      <c r="N2514" s="59" t="s">
        <v>51</v>
      </c>
      <c r="O2514" s="59" t="s">
        <v>51</v>
      </c>
      <c r="P2514" s="59" t="s">
        <v>7236</v>
      </c>
      <c r="Q2514" s="25" t="s">
        <v>42</v>
      </c>
      <c r="R2514" s="25" t="s">
        <v>42</v>
      </c>
      <c r="S2514" s="25" t="s">
        <v>42</v>
      </c>
      <c r="T2514" s="25" t="s">
        <v>42</v>
      </c>
      <c r="U2514" s="25" t="s">
        <v>42</v>
      </c>
      <c r="V2514" s="25" t="s">
        <v>42</v>
      </c>
      <c r="W2514" s="25">
        <v>0</v>
      </c>
      <c r="X2514" s="25">
        <v>0</v>
      </c>
      <c r="Y2514" s="25" t="s">
        <v>42</v>
      </c>
      <c r="Z2514" s="25" t="s">
        <v>42</v>
      </c>
      <c r="AA2514" s="25">
        <v>0.4</v>
      </c>
      <c r="AB2514" s="25">
        <v>0.4</v>
      </c>
      <c r="AC2514" s="25" t="s">
        <v>4220</v>
      </c>
      <c r="AD2514" s="59" t="s">
        <v>51</v>
      </c>
      <c r="AE2514" s="59" t="s">
        <v>147</v>
      </c>
    </row>
    <row r="2515" spans="1:31" ht="47.25" x14ac:dyDescent="0.25">
      <c r="A2515" s="57" t="s">
        <v>5071</v>
      </c>
      <c r="B2515" s="24" t="s">
        <v>7237</v>
      </c>
      <c r="C2515" s="58" t="s">
        <v>7238</v>
      </c>
      <c r="D2515" s="59">
        <v>1967</v>
      </c>
      <c r="E2515" s="25">
        <v>59.97</v>
      </c>
      <c r="F2515" s="25">
        <v>0.13</v>
      </c>
      <c r="G2515" s="59">
        <v>2021</v>
      </c>
      <c r="H2515" s="25" t="s">
        <v>42</v>
      </c>
      <c r="I2515" s="25" t="s">
        <v>42</v>
      </c>
      <c r="J2515" s="25" t="s">
        <v>42</v>
      </c>
      <c r="K2515" s="25" t="s">
        <v>42</v>
      </c>
      <c r="L2515" s="59" t="s">
        <v>51</v>
      </c>
      <c r="M2515" s="59" t="s">
        <v>51</v>
      </c>
      <c r="N2515" s="59" t="s">
        <v>147</v>
      </c>
      <c r="O2515" s="59" t="s">
        <v>51</v>
      </c>
      <c r="P2515" s="59" t="s">
        <v>7239</v>
      </c>
      <c r="Q2515" s="25" t="s">
        <v>42</v>
      </c>
      <c r="R2515" s="25" t="s">
        <v>42</v>
      </c>
      <c r="S2515" s="25" t="s">
        <v>42</v>
      </c>
      <c r="T2515" s="25" t="s">
        <v>42</v>
      </c>
      <c r="U2515" s="25" t="s">
        <v>42</v>
      </c>
      <c r="V2515" s="25" t="s">
        <v>42</v>
      </c>
      <c r="W2515" s="25">
        <v>0</v>
      </c>
      <c r="X2515" s="25">
        <v>0</v>
      </c>
      <c r="Y2515" s="25" t="s">
        <v>42</v>
      </c>
      <c r="Z2515" s="25" t="s">
        <v>42</v>
      </c>
      <c r="AA2515" s="25">
        <v>0.4</v>
      </c>
      <c r="AB2515" s="25">
        <v>0.4</v>
      </c>
      <c r="AC2515" s="25" t="s">
        <v>4220</v>
      </c>
      <c r="AD2515" s="59" t="s">
        <v>51</v>
      </c>
      <c r="AE2515" s="59" t="s">
        <v>147</v>
      </c>
    </row>
    <row r="2516" spans="1:31" ht="47.25" x14ac:dyDescent="0.25">
      <c r="A2516" s="57" t="s">
        <v>5071</v>
      </c>
      <c r="B2516" s="24" t="s">
        <v>7240</v>
      </c>
      <c r="C2516" s="58" t="s">
        <v>7241</v>
      </c>
      <c r="D2516" s="59">
        <v>1969</v>
      </c>
      <c r="E2516" s="25">
        <v>53.15</v>
      </c>
      <c r="F2516" s="25">
        <v>0.16</v>
      </c>
      <c r="G2516" s="59">
        <v>2021</v>
      </c>
      <c r="H2516" s="25" t="s">
        <v>42</v>
      </c>
      <c r="I2516" s="25" t="s">
        <v>42</v>
      </c>
      <c r="J2516" s="25" t="s">
        <v>42</v>
      </c>
      <c r="K2516" s="25" t="s">
        <v>42</v>
      </c>
      <c r="L2516" s="59" t="s">
        <v>51</v>
      </c>
      <c r="M2516" s="59" t="s">
        <v>51</v>
      </c>
      <c r="N2516" s="59" t="s">
        <v>51</v>
      </c>
      <c r="O2516" s="59" t="s">
        <v>51</v>
      </c>
      <c r="P2516" s="59" t="s">
        <v>7242</v>
      </c>
      <c r="Q2516" s="25" t="s">
        <v>42</v>
      </c>
      <c r="R2516" s="25" t="s">
        <v>42</v>
      </c>
      <c r="S2516" s="25" t="s">
        <v>42</v>
      </c>
      <c r="T2516" s="25" t="s">
        <v>42</v>
      </c>
      <c r="U2516" s="25" t="s">
        <v>42</v>
      </c>
      <c r="V2516" s="25" t="s">
        <v>42</v>
      </c>
      <c r="W2516" s="25">
        <v>0</v>
      </c>
      <c r="X2516" s="25">
        <v>0</v>
      </c>
      <c r="Y2516" s="25" t="s">
        <v>42</v>
      </c>
      <c r="Z2516" s="25" t="s">
        <v>42</v>
      </c>
      <c r="AA2516" s="25">
        <v>0.4</v>
      </c>
      <c r="AB2516" s="25">
        <v>0.4</v>
      </c>
      <c r="AC2516" s="25" t="s">
        <v>4220</v>
      </c>
      <c r="AD2516" s="59" t="s">
        <v>51</v>
      </c>
      <c r="AE2516" s="59" t="s">
        <v>147</v>
      </c>
    </row>
    <row r="2517" spans="1:31" ht="47.25" x14ac:dyDescent="0.25">
      <c r="A2517" s="57" t="s">
        <v>5071</v>
      </c>
      <c r="B2517" s="24" t="s">
        <v>7243</v>
      </c>
      <c r="C2517" s="58" t="s">
        <v>7244</v>
      </c>
      <c r="D2517" s="59">
        <v>1979</v>
      </c>
      <c r="E2517" s="25">
        <v>52.25</v>
      </c>
      <c r="F2517" s="25">
        <v>0.09</v>
      </c>
      <c r="G2517" s="59">
        <v>2021</v>
      </c>
      <c r="H2517" s="25" t="s">
        <v>42</v>
      </c>
      <c r="I2517" s="25" t="s">
        <v>42</v>
      </c>
      <c r="J2517" s="25" t="s">
        <v>42</v>
      </c>
      <c r="K2517" s="25" t="s">
        <v>42</v>
      </c>
      <c r="L2517" s="59" t="s">
        <v>51</v>
      </c>
      <c r="M2517" s="59" t="s">
        <v>51</v>
      </c>
      <c r="N2517" s="59" t="s">
        <v>51</v>
      </c>
      <c r="O2517" s="59" t="s">
        <v>51</v>
      </c>
      <c r="P2517" s="59" t="s">
        <v>7245</v>
      </c>
      <c r="Q2517" s="25" t="s">
        <v>42</v>
      </c>
      <c r="R2517" s="25" t="s">
        <v>42</v>
      </c>
      <c r="S2517" s="25" t="s">
        <v>42</v>
      </c>
      <c r="T2517" s="25" t="s">
        <v>42</v>
      </c>
      <c r="U2517" s="25" t="s">
        <v>42</v>
      </c>
      <c r="V2517" s="25" t="s">
        <v>42</v>
      </c>
      <c r="W2517" s="25">
        <v>0</v>
      </c>
      <c r="X2517" s="25">
        <v>0</v>
      </c>
      <c r="Y2517" s="25" t="s">
        <v>42</v>
      </c>
      <c r="Z2517" s="25" t="s">
        <v>42</v>
      </c>
      <c r="AA2517" s="25">
        <v>0.4</v>
      </c>
      <c r="AB2517" s="25">
        <v>0.4</v>
      </c>
      <c r="AC2517" s="25" t="s">
        <v>4220</v>
      </c>
      <c r="AD2517" s="59" t="s">
        <v>51</v>
      </c>
      <c r="AE2517" s="59" t="s">
        <v>147</v>
      </c>
    </row>
    <row r="2518" spans="1:31" ht="47.25" x14ac:dyDescent="0.25">
      <c r="A2518" s="57" t="s">
        <v>5071</v>
      </c>
      <c r="B2518" s="24" t="s">
        <v>7246</v>
      </c>
      <c r="C2518" s="58" t="s">
        <v>7247</v>
      </c>
      <c r="D2518" s="59">
        <v>1975</v>
      </c>
      <c r="E2518" s="25">
        <v>51.07</v>
      </c>
      <c r="F2518" s="25">
        <v>7.0000000000000007E-2</v>
      </c>
      <c r="G2518" s="59">
        <v>2021</v>
      </c>
      <c r="H2518" s="25" t="s">
        <v>42</v>
      </c>
      <c r="I2518" s="25" t="s">
        <v>42</v>
      </c>
      <c r="J2518" s="25" t="s">
        <v>42</v>
      </c>
      <c r="K2518" s="25" t="s">
        <v>42</v>
      </c>
      <c r="L2518" s="59" t="s">
        <v>51</v>
      </c>
      <c r="M2518" s="59" t="s">
        <v>51</v>
      </c>
      <c r="N2518" s="59" t="s">
        <v>51</v>
      </c>
      <c r="O2518" s="59" t="s">
        <v>51</v>
      </c>
      <c r="P2518" s="59" t="s">
        <v>7248</v>
      </c>
      <c r="Q2518" s="25" t="s">
        <v>42</v>
      </c>
      <c r="R2518" s="25" t="s">
        <v>42</v>
      </c>
      <c r="S2518" s="25" t="s">
        <v>42</v>
      </c>
      <c r="T2518" s="25" t="s">
        <v>42</v>
      </c>
      <c r="U2518" s="25" t="s">
        <v>42</v>
      </c>
      <c r="V2518" s="25" t="s">
        <v>42</v>
      </c>
      <c r="W2518" s="25">
        <v>0</v>
      </c>
      <c r="X2518" s="25">
        <v>0</v>
      </c>
      <c r="Y2518" s="25" t="s">
        <v>42</v>
      </c>
      <c r="Z2518" s="25" t="s">
        <v>42</v>
      </c>
      <c r="AA2518" s="25">
        <v>0.4</v>
      </c>
      <c r="AB2518" s="25">
        <v>0.4</v>
      </c>
      <c r="AC2518" s="25" t="s">
        <v>4220</v>
      </c>
      <c r="AD2518" s="59" t="s">
        <v>51</v>
      </c>
      <c r="AE2518" s="59" t="s">
        <v>147</v>
      </c>
    </row>
    <row r="2519" spans="1:31" ht="47.25" x14ac:dyDescent="0.25">
      <c r="A2519" s="57" t="s">
        <v>5071</v>
      </c>
      <c r="B2519" s="24" t="s">
        <v>7249</v>
      </c>
      <c r="C2519" s="58" t="s">
        <v>7250</v>
      </c>
      <c r="D2519" s="59">
        <v>1975</v>
      </c>
      <c r="E2519" s="25">
        <v>53.49</v>
      </c>
      <c r="F2519" s="25">
        <v>0.11</v>
      </c>
      <c r="G2519" s="59">
        <v>2021</v>
      </c>
      <c r="H2519" s="25" t="s">
        <v>42</v>
      </c>
      <c r="I2519" s="25" t="s">
        <v>42</v>
      </c>
      <c r="J2519" s="25" t="s">
        <v>42</v>
      </c>
      <c r="K2519" s="25" t="s">
        <v>42</v>
      </c>
      <c r="L2519" s="59" t="s">
        <v>51</v>
      </c>
      <c r="M2519" s="59" t="s">
        <v>51</v>
      </c>
      <c r="N2519" s="59" t="s">
        <v>51</v>
      </c>
      <c r="O2519" s="59" t="s">
        <v>51</v>
      </c>
      <c r="P2519" s="59" t="s">
        <v>7251</v>
      </c>
      <c r="Q2519" s="25" t="s">
        <v>42</v>
      </c>
      <c r="R2519" s="25" t="s">
        <v>42</v>
      </c>
      <c r="S2519" s="25" t="s">
        <v>42</v>
      </c>
      <c r="T2519" s="25" t="s">
        <v>42</v>
      </c>
      <c r="U2519" s="25" t="s">
        <v>42</v>
      </c>
      <c r="V2519" s="25" t="s">
        <v>42</v>
      </c>
      <c r="W2519" s="25">
        <v>0</v>
      </c>
      <c r="X2519" s="25">
        <v>0</v>
      </c>
      <c r="Y2519" s="25" t="s">
        <v>42</v>
      </c>
      <c r="Z2519" s="25" t="s">
        <v>42</v>
      </c>
      <c r="AA2519" s="25">
        <v>0.4</v>
      </c>
      <c r="AB2519" s="25">
        <v>0.4</v>
      </c>
      <c r="AC2519" s="25" t="s">
        <v>4220</v>
      </c>
      <c r="AD2519" s="59" t="s">
        <v>51</v>
      </c>
      <c r="AE2519" s="59" t="s">
        <v>147</v>
      </c>
    </row>
    <row r="2520" spans="1:31" ht="47.25" x14ac:dyDescent="0.25">
      <c r="A2520" s="57" t="s">
        <v>5071</v>
      </c>
      <c r="B2520" s="24" t="s">
        <v>7252</v>
      </c>
      <c r="C2520" s="58" t="s">
        <v>7253</v>
      </c>
      <c r="D2520" s="59">
        <v>1975</v>
      </c>
      <c r="E2520" s="25">
        <v>58.84</v>
      </c>
      <c r="F2520" s="25">
        <v>0.13</v>
      </c>
      <c r="G2520" s="59">
        <v>2021</v>
      </c>
      <c r="H2520" s="25" t="s">
        <v>42</v>
      </c>
      <c r="I2520" s="25" t="s">
        <v>42</v>
      </c>
      <c r="J2520" s="25" t="s">
        <v>42</v>
      </c>
      <c r="K2520" s="25" t="s">
        <v>42</v>
      </c>
      <c r="L2520" s="59" t="s">
        <v>51</v>
      </c>
      <c r="M2520" s="59" t="s">
        <v>51</v>
      </c>
      <c r="N2520" s="59" t="s">
        <v>51</v>
      </c>
      <c r="O2520" s="59" t="s">
        <v>51</v>
      </c>
      <c r="P2520" s="59" t="s">
        <v>7254</v>
      </c>
      <c r="Q2520" s="25" t="s">
        <v>42</v>
      </c>
      <c r="R2520" s="25" t="s">
        <v>42</v>
      </c>
      <c r="S2520" s="25" t="s">
        <v>42</v>
      </c>
      <c r="T2520" s="25" t="s">
        <v>42</v>
      </c>
      <c r="U2520" s="25" t="s">
        <v>42</v>
      </c>
      <c r="V2520" s="25" t="s">
        <v>42</v>
      </c>
      <c r="W2520" s="25">
        <v>0</v>
      </c>
      <c r="X2520" s="25">
        <v>0</v>
      </c>
      <c r="Y2520" s="25" t="s">
        <v>42</v>
      </c>
      <c r="Z2520" s="25" t="s">
        <v>42</v>
      </c>
      <c r="AA2520" s="25">
        <v>0.4</v>
      </c>
      <c r="AB2520" s="25">
        <v>0.4</v>
      </c>
      <c r="AC2520" s="25" t="s">
        <v>4220</v>
      </c>
      <c r="AD2520" s="59" t="s">
        <v>51</v>
      </c>
      <c r="AE2520" s="59" t="s">
        <v>147</v>
      </c>
    </row>
    <row r="2521" spans="1:31" ht="47.25" x14ac:dyDescent="0.25">
      <c r="A2521" s="57" t="s">
        <v>5071</v>
      </c>
      <c r="B2521" s="24" t="s">
        <v>7255</v>
      </c>
      <c r="C2521" s="58" t="s">
        <v>7256</v>
      </c>
      <c r="D2521" s="59">
        <v>1981</v>
      </c>
      <c r="E2521" s="25">
        <v>53.78</v>
      </c>
      <c r="F2521" s="25">
        <v>0.14000000000000001</v>
      </c>
      <c r="G2521" s="59">
        <v>2021</v>
      </c>
      <c r="H2521" s="25" t="s">
        <v>42</v>
      </c>
      <c r="I2521" s="25" t="s">
        <v>42</v>
      </c>
      <c r="J2521" s="25" t="s">
        <v>42</v>
      </c>
      <c r="K2521" s="25" t="s">
        <v>42</v>
      </c>
      <c r="L2521" s="59" t="s">
        <v>51</v>
      </c>
      <c r="M2521" s="59" t="s">
        <v>51</v>
      </c>
      <c r="N2521" s="59" t="s">
        <v>51</v>
      </c>
      <c r="O2521" s="59" t="s">
        <v>51</v>
      </c>
      <c r="P2521" s="59" t="s">
        <v>7257</v>
      </c>
      <c r="Q2521" s="25" t="s">
        <v>42</v>
      </c>
      <c r="R2521" s="25" t="s">
        <v>42</v>
      </c>
      <c r="S2521" s="25" t="s">
        <v>42</v>
      </c>
      <c r="T2521" s="25" t="s">
        <v>42</v>
      </c>
      <c r="U2521" s="25" t="s">
        <v>42</v>
      </c>
      <c r="V2521" s="25" t="s">
        <v>42</v>
      </c>
      <c r="W2521" s="25">
        <v>0</v>
      </c>
      <c r="X2521" s="25">
        <v>0</v>
      </c>
      <c r="Y2521" s="25" t="s">
        <v>42</v>
      </c>
      <c r="Z2521" s="25" t="s">
        <v>42</v>
      </c>
      <c r="AA2521" s="25">
        <v>0.4</v>
      </c>
      <c r="AB2521" s="25">
        <v>0.4</v>
      </c>
      <c r="AC2521" s="25" t="s">
        <v>4220</v>
      </c>
      <c r="AD2521" s="59" t="s">
        <v>51</v>
      </c>
      <c r="AE2521" s="59" t="s">
        <v>147</v>
      </c>
    </row>
    <row r="2522" spans="1:31" ht="47.25" x14ac:dyDescent="0.25">
      <c r="A2522" s="57" t="s">
        <v>5071</v>
      </c>
      <c r="B2522" s="24" t="s">
        <v>7258</v>
      </c>
      <c r="C2522" s="58" t="s">
        <v>7259</v>
      </c>
      <c r="D2522" s="59">
        <v>1981</v>
      </c>
      <c r="E2522" s="25">
        <v>55.52</v>
      </c>
      <c r="F2522" s="25">
        <v>7.0000000000000007E-2</v>
      </c>
      <c r="G2522" s="59">
        <v>2021</v>
      </c>
      <c r="H2522" s="25" t="s">
        <v>42</v>
      </c>
      <c r="I2522" s="25" t="s">
        <v>42</v>
      </c>
      <c r="J2522" s="25" t="s">
        <v>42</v>
      </c>
      <c r="K2522" s="25" t="s">
        <v>42</v>
      </c>
      <c r="L2522" s="59" t="s">
        <v>51</v>
      </c>
      <c r="M2522" s="59" t="s">
        <v>51</v>
      </c>
      <c r="N2522" s="59" t="s">
        <v>51</v>
      </c>
      <c r="O2522" s="59" t="s">
        <v>51</v>
      </c>
      <c r="P2522" s="59" t="s">
        <v>7260</v>
      </c>
      <c r="Q2522" s="25" t="s">
        <v>42</v>
      </c>
      <c r="R2522" s="25" t="s">
        <v>42</v>
      </c>
      <c r="S2522" s="25" t="s">
        <v>42</v>
      </c>
      <c r="T2522" s="25" t="s">
        <v>42</v>
      </c>
      <c r="U2522" s="25" t="s">
        <v>42</v>
      </c>
      <c r="V2522" s="25" t="s">
        <v>42</v>
      </c>
      <c r="W2522" s="25">
        <v>0</v>
      </c>
      <c r="X2522" s="25">
        <v>0</v>
      </c>
      <c r="Y2522" s="25" t="s">
        <v>42</v>
      </c>
      <c r="Z2522" s="25" t="s">
        <v>42</v>
      </c>
      <c r="AA2522" s="25">
        <v>0.4</v>
      </c>
      <c r="AB2522" s="25">
        <v>0.4</v>
      </c>
      <c r="AC2522" s="25" t="s">
        <v>4220</v>
      </c>
      <c r="AD2522" s="59" t="s">
        <v>51</v>
      </c>
      <c r="AE2522" s="59" t="s">
        <v>147</v>
      </c>
    </row>
    <row r="2523" spans="1:31" ht="47.25" x14ac:dyDescent="0.25">
      <c r="A2523" s="57" t="s">
        <v>5071</v>
      </c>
      <c r="B2523" s="24" t="s">
        <v>7261</v>
      </c>
      <c r="C2523" s="58" t="s">
        <v>7262</v>
      </c>
      <c r="D2523" s="59">
        <v>1981</v>
      </c>
      <c r="E2523" s="25">
        <v>59.84</v>
      </c>
      <c r="F2523" s="25">
        <v>0.05</v>
      </c>
      <c r="G2523" s="59">
        <v>2021</v>
      </c>
      <c r="H2523" s="25" t="s">
        <v>42</v>
      </c>
      <c r="I2523" s="25" t="s">
        <v>42</v>
      </c>
      <c r="J2523" s="25" t="s">
        <v>42</v>
      </c>
      <c r="K2523" s="25" t="s">
        <v>42</v>
      </c>
      <c r="L2523" s="59" t="s">
        <v>51</v>
      </c>
      <c r="M2523" s="59" t="s">
        <v>51</v>
      </c>
      <c r="N2523" s="59" t="s">
        <v>51</v>
      </c>
      <c r="O2523" s="59" t="s">
        <v>51</v>
      </c>
      <c r="P2523" s="59" t="s">
        <v>7263</v>
      </c>
      <c r="Q2523" s="25" t="s">
        <v>42</v>
      </c>
      <c r="R2523" s="25" t="s">
        <v>42</v>
      </c>
      <c r="S2523" s="25" t="s">
        <v>42</v>
      </c>
      <c r="T2523" s="25" t="s">
        <v>42</v>
      </c>
      <c r="U2523" s="25" t="s">
        <v>42</v>
      </c>
      <c r="V2523" s="25" t="s">
        <v>42</v>
      </c>
      <c r="W2523" s="25">
        <v>0</v>
      </c>
      <c r="X2523" s="25">
        <v>0</v>
      </c>
      <c r="Y2523" s="25" t="s">
        <v>42</v>
      </c>
      <c r="Z2523" s="25" t="s">
        <v>42</v>
      </c>
      <c r="AA2523" s="25">
        <v>0.4</v>
      </c>
      <c r="AB2523" s="25">
        <v>0.4</v>
      </c>
      <c r="AC2523" s="25" t="s">
        <v>4220</v>
      </c>
      <c r="AD2523" s="59" t="s">
        <v>51</v>
      </c>
      <c r="AE2523" s="59" t="s">
        <v>147</v>
      </c>
    </row>
    <row r="2524" spans="1:31" ht="47.25" x14ac:dyDescent="0.25">
      <c r="A2524" s="57" t="s">
        <v>5071</v>
      </c>
      <c r="B2524" s="24" t="s">
        <v>7264</v>
      </c>
      <c r="C2524" s="58" t="s">
        <v>7265</v>
      </c>
      <c r="D2524" s="59">
        <v>1982</v>
      </c>
      <c r="E2524" s="25">
        <v>53.24</v>
      </c>
      <c r="F2524" s="25">
        <v>0.03</v>
      </c>
      <c r="G2524" s="59">
        <v>2021</v>
      </c>
      <c r="H2524" s="25" t="s">
        <v>42</v>
      </c>
      <c r="I2524" s="25" t="s">
        <v>42</v>
      </c>
      <c r="J2524" s="25" t="s">
        <v>42</v>
      </c>
      <c r="K2524" s="25" t="s">
        <v>42</v>
      </c>
      <c r="L2524" s="59" t="s">
        <v>51</v>
      </c>
      <c r="M2524" s="59" t="s">
        <v>51</v>
      </c>
      <c r="N2524" s="59" t="s">
        <v>51</v>
      </c>
      <c r="O2524" s="59" t="s">
        <v>51</v>
      </c>
      <c r="P2524" s="59" t="s">
        <v>7266</v>
      </c>
      <c r="Q2524" s="25" t="s">
        <v>42</v>
      </c>
      <c r="R2524" s="25" t="s">
        <v>42</v>
      </c>
      <c r="S2524" s="25" t="s">
        <v>42</v>
      </c>
      <c r="T2524" s="25" t="s">
        <v>42</v>
      </c>
      <c r="U2524" s="25" t="s">
        <v>42</v>
      </c>
      <c r="V2524" s="25" t="s">
        <v>42</v>
      </c>
      <c r="W2524" s="25">
        <v>0</v>
      </c>
      <c r="X2524" s="25">
        <v>0</v>
      </c>
      <c r="Y2524" s="25" t="s">
        <v>42</v>
      </c>
      <c r="Z2524" s="25" t="s">
        <v>42</v>
      </c>
      <c r="AA2524" s="25">
        <v>0.4</v>
      </c>
      <c r="AB2524" s="25">
        <v>0.4</v>
      </c>
      <c r="AC2524" s="25" t="s">
        <v>4220</v>
      </c>
      <c r="AD2524" s="59" t="s">
        <v>51</v>
      </c>
      <c r="AE2524" s="59" t="s">
        <v>147</v>
      </c>
    </row>
    <row r="2525" spans="1:31" ht="47.25" x14ac:dyDescent="0.25">
      <c r="A2525" s="57" t="s">
        <v>5071</v>
      </c>
      <c r="B2525" s="24" t="s">
        <v>7267</v>
      </c>
      <c r="C2525" s="58" t="s">
        <v>7268</v>
      </c>
      <c r="D2525" s="59">
        <v>1982</v>
      </c>
      <c r="E2525" s="25">
        <v>58.12</v>
      </c>
      <c r="F2525" s="25">
        <v>0.1</v>
      </c>
      <c r="G2525" s="59">
        <v>2021</v>
      </c>
      <c r="H2525" s="25" t="s">
        <v>42</v>
      </c>
      <c r="I2525" s="25" t="s">
        <v>42</v>
      </c>
      <c r="J2525" s="25" t="s">
        <v>42</v>
      </c>
      <c r="K2525" s="25" t="s">
        <v>42</v>
      </c>
      <c r="L2525" s="59" t="s">
        <v>51</v>
      </c>
      <c r="M2525" s="59" t="s">
        <v>51</v>
      </c>
      <c r="N2525" s="59" t="s">
        <v>51</v>
      </c>
      <c r="O2525" s="59" t="s">
        <v>51</v>
      </c>
      <c r="P2525" s="59" t="s">
        <v>7269</v>
      </c>
      <c r="Q2525" s="25" t="s">
        <v>42</v>
      </c>
      <c r="R2525" s="25" t="s">
        <v>42</v>
      </c>
      <c r="S2525" s="25" t="s">
        <v>42</v>
      </c>
      <c r="T2525" s="25" t="s">
        <v>42</v>
      </c>
      <c r="U2525" s="25" t="s">
        <v>42</v>
      </c>
      <c r="V2525" s="25" t="s">
        <v>42</v>
      </c>
      <c r="W2525" s="25">
        <v>0</v>
      </c>
      <c r="X2525" s="25">
        <v>0</v>
      </c>
      <c r="Y2525" s="25" t="s">
        <v>42</v>
      </c>
      <c r="Z2525" s="25" t="s">
        <v>42</v>
      </c>
      <c r="AA2525" s="25">
        <v>0.4</v>
      </c>
      <c r="AB2525" s="25">
        <v>0.4</v>
      </c>
      <c r="AC2525" s="25" t="s">
        <v>4220</v>
      </c>
      <c r="AD2525" s="59" t="s">
        <v>51</v>
      </c>
      <c r="AE2525" s="59" t="s">
        <v>147</v>
      </c>
    </row>
    <row r="2526" spans="1:31" ht="47.25" x14ac:dyDescent="0.25">
      <c r="A2526" s="57" t="s">
        <v>5071</v>
      </c>
      <c r="B2526" s="24" t="s">
        <v>7270</v>
      </c>
      <c r="C2526" s="58" t="s">
        <v>7271</v>
      </c>
      <c r="D2526" s="59">
        <v>1981</v>
      </c>
      <c r="E2526" s="25">
        <v>56.74</v>
      </c>
      <c r="F2526" s="25">
        <v>0.15</v>
      </c>
      <c r="G2526" s="59">
        <v>2021</v>
      </c>
      <c r="H2526" s="25" t="s">
        <v>42</v>
      </c>
      <c r="I2526" s="25" t="s">
        <v>42</v>
      </c>
      <c r="J2526" s="25" t="s">
        <v>42</v>
      </c>
      <c r="K2526" s="25" t="s">
        <v>42</v>
      </c>
      <c r="L2526" s="59" t="s">
        <v>51</v>
      </c>
      <c r="M2526" s="59" t="s">
        <v>51</v>
      </c>
      <c r="N2526" s="59" t="s">
        <v>51</v>
      </c>
      <c r="O2526" s="59" t="s">
        <v>51</v>
      </c>
      <c r="P2526" s="59" t="s">
        <v>7272</v>
      </c>
      <c r="Q2526" s="25" t="s">
        <v>42</v>
      </c>
      <c r="R2526" s="25" t="s">
        <v>42</v>
      </c>
      <c r="S2526" s="25" t="s">
        <v>42</v>
      </c>
      <c r="T2526" s="25" t="s">
        <v>42</v>
      </c>
      <c r="U2526" s="25" t="s">
        <v>42</v>
      </c>
      <c r="V2526" s="25" t="s">
        <v>42</v>
      </c>
      <c r="W2526" s="25">
        <v>0</v>
      </c>
      <c r="X2526" s="25">
        <v>0</v>
      </c>
      <c r="Y2526" s="25" t="s">
        <v>42</v>
      </c>
      <c r="Z2526" s="25" t="s">
        <v>42</v>
      </c>
      <c r="AA2526" s="25">
        <v>0.4</v>
      </c>
      <c r="AB2526" s="25">
        <v>0.4</v>
      </c>
      <c r="AC2526" s="25" t="s">
        <v>4220</v>
      </c>
      <c r="AD2526" s="59" t="s">
        <v>51</v>
      </c>
      <c r="AE2526" s="59" t="s">
        <v>147</v>
      </c>
    </row>
    <row r="2527" spans="1:31" ht="47.25" x14ac:dyDescent="0.25">
      <c r="A2527" s="57" t="s">
        <v>5071</v>
      </c>
      <c r="B2527" s="24" t="s">
        <v>7273</v>
      </c>
      <c r="C2527" s="58" t="s">
        <v>7274</v>
      </c>
      <c r="D2527" s="59">
        <v>1982</v>
      </c>
      <c r="E2527" s="25">
        <v>54.54</v>
      </c>
      <c r="F2527" s="25">
        <v>0.03</v>
      </c>
      <c r="G2527" s="59">
        <v>2021</v>
      </c>
      <c r="H2527" s="25" t="s">
        <v>42</v>
      </c>
      <c r="I2527" s="25" t="s">
        <v>42</v>
      </c>
      <c r="J2527" s="25" t="s">
        <v>42</v>
      </c>
      <c r="K2527" s="25" t="s">
        <v>42</v>
      </c>
      <c r="L2527" s="59" t="s">
        <v>51</v>
      </c>
      <c r="M2527" s="59" t="s">
        <v>51</v>
      </c>
      <c r="N2527" s="59" t="s">
        <v>51</v>
      </c>
      <c r="O2527" s="59" t="s">
        <v>51</v>
      </c>
      <c r="P2527" s="59" t="s">
        <v>7275</v>
      </c>
      <c r="Q2527" s="25" t="s">
        <v>42</v>
      </c>
      <c r="R2527" s="25" t="s">
        <v>42</v>
      </c>
      <c r="S2527" s="25" t="s">
        <v>42</v>
      </c>
      <c r="T2527" s="25" t="s">
        <v>42</v>
      </c>
      <c r="U2527" s="25" t="s">
        <v>42</v>
      </c>
      <c r="V2527" s="25" t="s">
        <v>42</v>
      </c>
      <c r="W2527" s="25">
        <v>0</v>
      </c>
      <c r="X2527" s="25">
        <v>0</v>
      </c>
      <c r="Y2527" s="25" t="s">
        <v>42</v>
      </c>
      <c r="Z2527" s="25" t="s">
        <v>42</v>
      </c>
      <c r="AA2527" s="25">
        <v>0.4</v>
      </c>
      <c r="AB2527" s="25">
        <v>0.4</v>
      </c>
      <c r="AC2527" s="25" t="s">
        <v>4220</v>
      </c>
      <c r="AD2527" s="59" t="s">
        <v>51</v>
      </c>
      <c r="AE2527" s="59" t="s">
        <v>147</v>
      </c>
    </row>
    <row r="2528" spans="1:31" ht="47.25" x14ac:dyDescent="0.25">
      <c r="A2528" s="57" t="s">
        <v>5071</v>
      </c>
      <c r="B2528" s="24" t="s">
        <v>7276</v>
      </c>
      <c r="C2528" s="58" t="s">
        <v>7277</v>
      </c>
      <c r="D2528" s="59">
        <v>1982</v>
      </c>
      <c r="E2528" s="25">
        <v>53.41</v>
      </c>
      <c r="F2528" s="25">
        <v>0.05</v>
      </c>
      <c r="G2528" s="59">
        <v>2021</v>
      </c>
      <c r="H2528" s="25" t="s">
        <v>42</v>
      </c>
      <c r="I2528" s="25" t="s">
        <v>42</v>
      </c>
      <c r="J2528" s="25" t="s">
        <v>42</v>
      </c>
      <c r="K2528" s="25" t="s">
        <v>42</v>
      </c>
      <c r="L2528" s="59" t="s">
        <v>51</v>
      </c>
      <c r="M2528" s="59" t="s">
        <v>51</v>
      </c>
      <c r="N2528" s="59" t="s">
        <v>51</v>
      </c>
      <c r="O2528" s="59" t="s">
        <v>51</v>
      </c>
      <c r="P2528" s="59" t="s">
        <v>7278</v>
      </c>
      <c r="Q2528" s="25" t="s">
        <v>42</v>
      </c>
      <c r="R2528" s="25" t="s">
        <v>42</v>
      </c>
      <c r="S2528" s="25" t="s">
        <v>42</v>
      </c>
      <c r="T2528" s="25" t="s">
        <v>42</v>
      </c>
      <c r="U2528" s="25" t="s">
        <v>42</v>
      </c>
      <c r="V2528" s="25" t="s">
        <v>42</v>
      </c>
      <c r="W2528" s="25">
        <v>0</v>
      </c>
      <c r="X2528" s="25">
        <v>0</v>
      </c>
      <c r="Y2528" s="25" t="s">
        <v>42</v>
      </c>
      <c r="Z2528" s="25" t="s">
        <v>42</v>
      </c>
      <c r="AA2528" s="25">
        <v>0.4</v>
      </c>
      <c r="AB2528" s="25">
        <v>0.4</v>
      </c>
      <c r="AC2528" s="25" t="s">
        <v>4220</v>
      </c>
      <c r="AD2528" s="59" t="s">
        <v>51</v>
      </c>
      <c r="AE2528" s="59" t="s">
        <v>147</v>
      </c>
    </row>
    <row r="2529" spans="1:31" ht="47.25" x14ac:dyDescent="0.25">
      <c r="A2529" s="57" t="s">
        <v>5071</v>
      </c>
      <c r="B2529" s="24" t="s">
        <v>7279</v>
      </c>
      <c r="C2529" s="58" t="s">
        <v>7280</v>
      </c>
      <c r="D2529" s="59">
        <v>2004</v>
      </c>
      <c r="E2529" s="25">
        <v>53.48</v>
      </c>
      <c r="F2529" s="25">
        <v>0.17</v>
      </c>
      <c r="G2529" s="59">
        <v>2021</v>
      </c>
      <c r="H2529" s="25" t="s">
        <v>42</v>
      </c>
      <c r="I2529" s="25" t="s">
        <v>42</v>
      </c>
      <c r="J2529" s="25" t="s">
        <v>42</v>
      </c>
      <c r="K2529" s="25" t="s">
        <v>42</v>
      </c>
      <c r="L2529" s="59" t="s">
        <v>51</v>
      </c>
      <c r="M2529" s="59" t="s">
        <v>51</v>
      </c>
      <c r="N2529" s="59" t="s">
        <v>51</v>
      </c>
      <c r="O2529" s="59" t="s">
        <v>51</v>
      </c>
      <c r="P2529" s="59" t="s">
        <v>7281</v>
      </c>
      <c r="Q2529" s="25" t="s">
        <v>42</v>
      </c>
      <c r="R2529" s="25" t="s">
        <v>42</v>
      </c>
      <c r="S2529" s="25" t="s">
        <v>42</v>
      </c>
      <c r="T2529" s="25" t="s">
        <v>42</v>
      </c>
      <c r="U2529" s="25" t="s">
        <v>42</v>
      </c>
      <c r="V2529" s="25" t="s">
        <v>42</v>
      </c>
      <c r="W2529" s="25">
        <v>0</v>
      </c>
      <c r="X2529" s="25">
        <v>0</v>
      </c>
      <c r="Y2529" s="25" t="s">
        <v>42</v>
      </c>
      <c r="Z2529" s="25" t="s">
        <v>42</v>
      </c>
      <c r="AA2529" s="25">
        <v>0.4</v>
      </c>
      <c r="AB2529" s="25">
        <v>0.4</v>
      </c>
      <c r="AC2529" s="25" t="s">
        <v>4220</v>
      </c>
      <c r="AD2529" s="59" t="s">
        <v>51</v>
      </c>
      <c r="AE2529" s="59" t="s">
        <v>147</v>
      </c>
    </row>
    <row r="2530" spans="1:31" ht="47.25" x14ac:dyDescent="0.25">
      <c r="A2530" s="57" t="s">
        <v>5071</v>
      </c>
      <c r="B2530" s="24" t="s">
        <v>7282</v>
      </c>
      <c r="C2530" s="58" t="s">
        <v>7283</v>
      </c>
      <c r="D2530" s="59">
        <v>2005</v>
      </c>
      <c r="E2530" s="25">
        <v>56.51</v>
      </c>
      <c r="F2530" s="25">
        <v>0.14000000000000001</v>
      </c>
      <c r="G2530" s="59">
        <v>2021</v>
      </c>
      <c r="H2530" s="25" t="s">
        <v>42</v>
      </c>
      <c r="I2530" s="25" t="s">
        <v>42</v>
      </c>
      <c r="J2530" s="25" t="s">
        <v>42</v>
      </c>
      <c r="K2530" s="25" t="s">
        <v>42</v>
      </c>
      <c r="L2530" s="59" t="s">
        <v>51</v>
      </c>
      <c r="M2530" s="59" t="s">
        <v>51</v>
      </c>
      <c r="N2530" s="59" t="s">
        <v>51</v>
      </c>
      <c r="O2530" s="59" t="s">
        <v>51</v>
      </c>
      <c r="P2530" s="59" t="s">
        <v>7284</v>
      </c>
      <c r="Q2530" s="25" t="s">
        <v>42</v>
      </c>
      <c r="R2530" s="25" t="s">
        <v>42</v>
      </c>
      <c r="S2530" s="25" t="s">
        <v>42</v>
      </c>
      <c r="T2530" s="25" t="s">
        <v>42</v>
      </c>
      <c r="U2530" s="25" t="s">
        <v>42</v>
      </c>
      <c r="V2530" s="25" t="s">
        <v>42</v>
      </c>
      <c r="W2530" s="25">
        <v>0</v>
      </c>
      <c r="X2530" s="25">
        <v>0</v>
      </c>
      <c r="Y2530" s="25" t="s">
        <v>42</v>
      </c>
      <c r="Z2530" s="25" t="s">
        <v>42</v>
      </c>
      <c r="AA2530" s="25">
        <v>0.4</v>
      </c>
      <c r="AB2530" s="25">
        <v>0.4</v>
      </c>
      <c r="AC2530" s="25" t="s">
        <v>4220</v>
      </c>
      <c r="AD2530" s="59" t="s">
        <v>51</v>
      </c>
      <c r="AE2530" s="59" t="s">
        <v>147</v>
      </c>
    </row>
    <row r="2531" spans="1:31" ht="47.25" x14ac:dyDescent="0.25">
      <c r="A2531" s="57" t="s">
        <v>5071</v>
      </c>
      <c r="B2531" s="24" t="s">
        <v>7285</v>
      </c>
      <c r="C2531" s="58" t="s">
        <v>7286</v>
      </c>
      <c r="D2531" s="59">
        <v>2004</v>
      </c>
      <c r="E2531" s="25">
        <v>54.48</v>
      </c>
      <c r="F2531" s="25">
        <v>0.12</v>
      </c>
      <c r="G2531" s="59">
        <v>2021</v>
      </c>
      <c r="H2531" s="25" t="s">
        <v>42</v>
      </c>
      <c r="I2531" s="25" t="s">
        <v>42</v>
      </c>
      <c r="J2531" s="25" t="s">
        <v>42</v>
      </c>
      <c r="K2531" s="25" t="s">
        <v>42</v>
      </c>
      <c r="L2531" s="59" t="s">
        <v>51</v>
      </c>
      <c r="M2531" s="59" t="s">
        <v>51</v>
      </c>
      <c r="N2531" s="59" t="s">
        <v>51</v>
      </c>
      <c r="O2531" s="59" t="s">
        <v>51</v>
      </c>
      <c r="P2531" s="59" t="s">
        <v>7287</v>
      </c>
      <c r="Q2531" s="25" t="s">
        <v>42</v>
      </c>
      <c r="R2531" s="25" t="s">
        <v>42</v>
      </c>
      <c r="S2531" s="25" t="s">
        <v>42</v>
      </c>
      <c r="T2531" s="25" t="s">
        <v>42</v>
      </c>
      <c r="U2531" s="25" t="s">
        <v>42</v>
      </c>
      <c r="V2531" s="25" t="s">
        <v>42</v>
      </c>
      <c r="W2531" s="25">
        <v>0</v>
      </c>
      <c r="X2531" s="25">
        <v>0</v>
      </c>
      <c r="Y2531" s="25" t="s">
        <v>42</v>
      </c>
      <c r="Z2531" s="25" t="s">
        <v>42</v>
      </c>
      <c r="AA2531" s="25">
        <v>0.4</v>
      </c>
      <c r="AB2531" s="25">
        <v>0.4</v>
      </c>
      <c r="AC2531" s="25" t="s">
        <v>4220</v>
      </c>
      <c r="AD2531" s="59" t="s">
        <v>51</v>
      </c>
      <c r="AE2531" s="59" t="s">
        <v>147</v>
      </c>
    </row>
    <row r="2532" spans="1:31" ht="47.25" x14ac:dyDescent="0.25">
      <c r="A2532" s="57" t="s">
        <v>5071</v>
      </c>
      <c r="B2532" s="24" t="s">
        <v>7288</v>
      </c>
      <c r="C2532" s="58" t="s">
        <v>7289</v>
      </c>
      <c r="D2532" s="59">
        <v>2004</v>
      </c>
      <c r="E2532" s="25">
        <v>54.48</v>
      </c>
      <c r="F2532" s="25">
        <v>0.06</v>
      </c>
      <c r="G2532" s="59">
        <v>2021</v>
      </c>
      <c r="H2532" s="25" t="s">
        <v>42</v>
      </c>
      <c r="I2532" s="25" t="s">
        <v>42</v>
      </c>
      <c r="J2532" s="25" t="s">
        <v>42</v>
      </c>
      <c r="K2532" s="25" t="s">
        <v>42</v>
      </c>
      <c r="L2532" s="59" t="s">
        <v>51</v>
      </c>
      <c r="M2532" s="59" t="s">
        <v>51</v>
      </c>
      <c r="N2532" s="59" t="s">
        <v>51</v>
      </c>
      <c r="O2532" s="59" t="s">
        <v>51</v>
      </c>
      <c r="P2532" s="59" t="s">
        <v>7290</v>
      </c>
      <c r="Q2532" s="25" t="s">
        <v>42</v>
      </c>
      <c r="R2532" s="25" t="s">
        <v>42</v>
      </c>
      <c r="S2532" s="25" t="s">
        <v>42</v>
      </c>
      <c r="T2532" s="25" t="s">
        <v>42</v>
      </c>
      <c r="U2532" s="25" t="s">
        <v>42</v>
      </c>
      <c r="V2532" s="25" t="s">
        <v>42</v>
      </c>
      <c r="W2532" s="25">
        <v>0</v>
      </c>
      <c r="X2532" s="25">
        <v>0</v>
      </c>
      <c r="Y2532" s="25" t="s">
        <v>42</v>
      </c>
      <c r="Z2532" s="25" t="s">
        <v>42</v>
      </c>
      <c r="AA2532" s="25">
        <v>0.4</v>
      </c>
      <c r="AB2532" s="25">
        <v>0.4</v>
      </c>
      <c r="AC2532" s="25" t="s">
        <v>4220</v>
      </c>
      <c r="AD2532" s="59" t="s">
        <v>51</v>
      </c>
      <c r="AE2532" s="59" t="s">
        <v>147</v>
      </c>
    </row>
    <row r="2533" spans="1:31" ht="47.25" x14ac:dyDescent="0.25">
      <c r="A2533" s="57" t="s">
        <v>5071</v>
      </c>
      <c r="B2533" s="24" t="s">
        <v>7291</v>
      </c>
      <c r="C2533" s="58" t="s">
        <v>7292</v>
      </c>
      <c r="D2533" s="59">
        <v>2004</v>
      </c>
      <c r="E2533" s="25">
        <v>52.48</v>
      </c>
      <c r="F2533" s="25">
        <v>0.08</v>
      </c>
      <c r="G2533" s="59">
        <v>2021</v>
      </c>
      <c r="H2533" s="25" t="s">
        <v>42</v>
      </c>
      <c r="I2533" s="25" t="s">
        <v>42</v>
      </c>
      <c r="J2533" s="25" t="s">
        <v>42</v>
      </c>
      <c r="K2533" s="25" t="s">
        <v>42</v>
      </c>
      <c r="L2533" s="59" t="s">
        <v>51</v>
      </c>
      <c r="M2533" s="59" t="s">
        <v>51</v>
      </c>
      <c r="N2533" s="59" t="s">
        <v>51</v>
      </c>
      <c r="O2533" s="59" t="s">
        <v>51</v>
      </c>
      <c r="P2533" s="59" t="s">
        <v>7293</v>
      </c>
      <c r="Q2533" s="25" t="s">
        <v>42</v>
      </c>
      <c r="R2533" s="25" t="s">
        <v>42</v>
      </c>
      <c r="S2533" s="25" t="s">
        <v>42</v>
      </c>
      <c r="T2533" s="25" t="s">
        <v>42</v>
      </c>
      <c r="U2533" s="25" t="s">
        <v>42</v>
      </c>
      <c r="V2533" s="25" t="s">
        <v>42</v>
      </c>
      <c r="W2533" s="25">
        <v>0</v>
      </c>
      <c r="X2533" s="25">
        <v>0</v>
      </c>
      <c r="Y2533" s="25" t="s">
        <v>42</v>
      </c>
      <c r="Z2533" s="25" t="s">
        <v>42</v>
      </c>
      <c r="AA2533" s="25">
        <v>0.4</v>
      </c>
      <c r="AB2533" s="25">
        <v>0.4</v>
      </c>
      <c r="AC2533" s="25" t="s">
        <v>4220</v>
      </c>
      <c r="AD2533" s="59" t="s">
        <v>51</v>
      </c>
      <c r="AE2533" s="59" t="s">
        <v>147</v>
      </c>
    </row>
    <row r="2534" spans="1:31" ht="47.25" x14ac:dyDescent="0.25">
      <c r="A2534" s="57" t="s">
        <v>5071</v>
      </c>
      <c r="B2534" s="24" t="s">
        <v>7294</v>
      </c>
      <c r="C2534" s="58" t="s">
        <v>7295</v>
      </c>
      <c r="D2534" s="59">
        <v>2004</v>
      </c>
      <c r="E2534" s="25">
        <v>54.58</v>
      </c>
      <c r="F2534" s="25">
        <v>7.0000000000000007E-2</v>
      </c>
      <c r="G2534" s="59">
        <v>2021</v>
      </c>
      <c r="H2534" s="25" t="s">
        <v>42</v>
      </c>
      <c r="I2534" s="25" t="s">
        <v>42</v>
      </c>
      <c r="J2534" s="25" t="s">
        <v>42</v>
      </c>
      <c r="K2534" s="25" t="s">
        <v>42</v>
      </c>
      <c r="L2534" s="59" t="s">
        <v>51</v>
      </c>
      <c r="M2534" s="59" t="s">
        <v>51</v>
      </c>
      <c r="N2534" s="59" t="s">
        <v>51</v>
      </c>
      <c r="O2534" s="59" t="s">
        <v>51</v>
      </c>
      <c r="P2534" s="59" t="s">
        <v>7296</v>
      </c>
      <c r="Q2534" s="25" t="s">
        <v>42</v>
      </c>
      <c r="R2534" s="25" t="s">
        <v>42</v>
      </c>
      <c r="S2534" s="25" t="s">
        <v>42</v>
      </c>
      <c r="T2534" s="25" t="s">
        <v>42</v>
      </c>
      <c r="U2534" s="25" t="s">
        <v>42</v>
      </c>
      <c r="V2534" s="25" t="s">
        <v>42</v>
      </c>
      <c r="W2534" s="25">
        <v>0</v>
      </c>
      <c r="X2534" s="25">
        <v>0</v>
      </c>
      <c r="Y2534" s="25" t="s">
        <v>42</v>
      </c>
      <c r="Z2534" s="25" t="s">
        <v>42</v>
      </c>
      <c r="AA2534" s="25">
        <v>0.4</v>
      </c>
      <c r="AB2534" s="25">
        <v>0.4</v>
      </c>
      <c r="AC2534" s="25" t="s">
        <v>4220</v>
      </c>
      <c r="AD2534" s="59" t="s">
        <v>51</v>
      </c>
      <c r="AE2534" s="59" t="s">
        <v>147</v>
      </c>
    </row>
    <row r="2535" spans="1:31" ht="47.25" x14ac:dyDescent="0.25">
      <c r="A2535" s="57" t="s">
        <v>5071</v>
      </c>
      <c r="B2535" s="24" t="s">
        <v>7297</v>
      </c>
      <c r="C2535" s="58" t="s">
        <v>7298</v>
      </c>
      <c r="D2535" s="59">
        <v>1983</v>
      </c>
      <c r="E2535" s="25">
        <v>52.96</v>
      </c>
      <c r="F2535" s="25">
        <v>0.03</v>
      </c>
      <c r="G2535" s="59">
        <v>2021</v>
      </c>
      <c r="H2535" s="25" t="s">
        <v>42</v>
      </c>
      <c r="I2535" s="25" t="s">
        <v>42</v>
      </c>
      <c r="J2535" s="25" t="s">
        <v>42</v>
      </c>
      <c r="K2535" s="25" t="s">
        <v>42</v>
      </c>
      <c r="L2535" s="59" t="s">
        <v>51</v>
      </c>
      <c r="M2535" s="59" t="s">
        <v>51</v>
      </c>
      <c r="N2535" s="59" t="s">
        <v>51</v>
      </c>
      <c r="O2535" s="59" t="s">
        <v>51</v>
      </c>
      <c r="P2535" s="59" t="s">
        <v>7299</v>
      </c>
      <c r="Q2535" s="25" t="s">
        <v>42</v>
      </c>
      <c r="R2535" s="25" t="s">
        <v>42</v>
      </c>
      <c r="S2535" s="25" t="s">
        <v>42</v>
      </c>
      <c r="T2535" s="25" t="s">
        <v>42</v>
      </c>
      <c r="U2535" s="25" t="s">
        <v>42</v>
      </c>
      <c r="V2535" s="25" t="s">
        <v>42</v>
      </c>
      <c r="W2535" s="25">
        <v>0</v>
      </c>
      <c r="X2535" s="25">
        <v>0</v>
      </c>
      <c r="Y2535" s="25" t="s">
        <v>42</v>
      </c>
      <c r="Z2535" s="25" t="s">
        <v>42</v>
      </c>
      <c r="AA2535" s="25">
        <v>0.4</v>
      </c>
      <c r="AB2535" s="25">
        <v>0.4</v>
      </c>
      <c r="AC2535" s="25" t="s">
        <v>4220</v>
      </c>
      <c r="AD2535" s="59" t="s">
        <v>51</v>
      </c>
      <c r="AE2535" s="59" t="s">
        <v>147</v>
      </c>
    </row>
    <row r="2536" spans="1:31" ht="47.25" x14ac:dyDescent="0.25">
      <c r="A2536" s="57" t="s">
        <v>5071</v>
      </c>
      <c r="B2536" s="24" t="s">
        <v>7300</v>
      </c>
      <c r="C2536" s="58" t="s">
        <v>7301</v>
      </c>
      <c r="D2536" s="59">
        <v>1976</v>
      </c>
      <c r="E2536" s="25">
        <v>59.34</v>
      </c>
      <c r="F2536" s="25">
        <v>0.04</v>
      </c>
      <c r="G2536" s="59">
        <v>2021</v>
      </c>
      <c r="H2536" s="25" t="s">
        <v>42</v>
      </c>
      <c r="I2536" s="25" t="s">
        <v>42</v>
      </c>
      <c r="J2536" s="25" t="s">
        <v>42</v>
      </c>
      <c r="K2536" s="25" t="s">
        <v>42</v>
      </c>
      <c r="L2536" s="59" t="s">
        <v>51</v>
      </c>
      <c r="M2536" s="59" t="s">
        <v>51</v>
      </c>
      <c r="N2536" s="59" t="s">
        <v>51</v>
      </c>
      <c r="O2536" s="59" t="s">
        <v>51</v>
      </c>
      <c r="P2536" s="59" t="s">
        <v>7302</v>
      </c>
      <c r="Q2536" s="25" t="s">
        <v>42</v>
      </c>
      <c r="R2536" s="25" t="s">
        <v>42</v>
      </c>
      <c r="S2536" s="25" t="s">
        <v>42</v>
      </c>
      <c r="T2536" s="25" t="s">
        <v>42</v>
      </c>
      <c r="U2536" s="25" t="s">
        <v>42</v>
      </c>
      <c r="V2536" s="25" t="s">
        <v>42</v>
      </c>
      <c r="W2536" s="25">
        <v>0</v>
      </c>
      <c r="X2536" s="25">
        <v>0</v>
      </c>
      <c r="Y2536" s="25" t="s">
        <v>42</v>
      </c>
      <c r="Z2536" s="25" t="s">
        <v>42</v>
      </c>
      <c r="AA2536" s="25">
        <v>0.4</v>
      </c>
      <c r="AB2536" s="25">
        <v>0.4</v>
      </c>
      <c r="AC2536" s="25" t="s">
        <v>4220</v>
      </c>
      <c r="AD2536" s="59" t="s">
        <v>51</v>
      </c>
      <c r="AE2536" s="59" t="s">
        <v>147</v>
      </c>
    </row>
    <row r="2537" spans="1:31" ht="47.25" x14ac:dyDescent="0.25">
      <c r="A2537" s="57" t="s">
        <v>5071</v>
      </c>
      <c r="B2537" s="24" t="s">
        <v>7303</v>
      </c>
      <c r="C2537" s="58" t="s">
        <v>7304</v>
      </c>
      <c r="D2537" s="59">
        <v>1985</v>
      </c>
      <c r="E2537" s="25">
        <v>59.46</v>
      </c>
      <c r="F2537" s="25">
        <v>7.0000000000000007E-2</v>
      </c>
      <c r="G2537" s="59">
        <v>2021</v>
      </c>
      <c r="H2537" s="25" t="s">
        <v>42</v>
      </c>
      <c r="I2537" s="25" t="s">
        <v>42</v>
      </c>
      <c r="J2537" s="25" t="s">
        <v>42</v>
      </c>
      <c r="K2537" s="25" t="s">
        <v>42</v>
      </c>
      <c r="L2537" s="59" t="s">
        <v>51</v>
      </c>
      <c r="M2537" s="59" t="s">
        <v>51</v>
      </c>
      <c r="N2537" s="59" t="s">
        <v>51</v>
      </c>
      <c r="O2537" s="59" t="s">
        <v>51</v>
      </c>
      <c r="P2537" s="59" t="s">
        <v>7305</v>
      </c>
      <c r="Q2537" s="25" t="s">
        <v>42</v>
      </c>
      <c r="R2537" s="25" t="s">
        <v>42</v>
      </c>
      <c r="S2537" s="25" t="s">
        <v>42</v>
      </c>
      <c r="T2537" s="25" t="s">
        <v>42</v>
      </c>
      <c r="U2537" s="25" t="s">
        <v>42</v>
      </c>
      <c r="V2537" s="25" t="s">
        <v>42</v>
      </c>
      <c r="W2537" s="25">
        <v>0</v>
      </c>
      <c r="X2537" s="25">
        <v>0</v>
      </c>
      <c r="Y2537" s="25" t="s">
        <v>42</v>
      </c>
      <c r="Z2537" s="25" t="s">
        <v>42</v>
      </c>
      <c r="AA2537" s="25">
        <v>0.4</v>
      </c>
      <c r="AB2537" s="25">
        <v>0.4</v>
      </c>
      <c r="AC2537" s="25" t="s">
        <v>4220</v>
      </c>
      <c r="AD2537" s="59" t="s">
        <v>51</v>
      </c>
      <c r="AE2537" s="59" t="s">
        <v>147</v>
      </c>
    </row>
    <row r="2538" spans="1:31" ht="47.25" x14ac:dyDescent="0.25">
      <c r="A2538" s="57" t="s">
        <v>5071</v>
      </c>
      <c r="B2538" s="24" t="s">
        <v>7306</v>
      </c>
      <c r="C2538" s="58" t="s">
        <v>7307</v>
      </c>
      <c r="D2538" s="59">
        <v>2000</v>
      </c>
      <c r="E2538" s="25">
        <v>53.41</v>
      </c>
      <c r="F2538" s="25">
        <v>0.06</v>
      </c>
      <c r="G2538" s="59">
        <v>2021</v>
      </c>
      <c r="H2538" s="25" t="s">
        <v>42</v>
      </c>
      <c r="I2538" s="25" t="s">
        <v>42</v>
      </c>
      <c r="J2538" s="25" t="s">
        <v>42</v>
      </c>
      <c r="K2538" s="25" t="s">
        <v>42</v>
      </c>
      <c r="L2538" s="59" t="s">
        <v>51</v>
      </c>
      <c r="M2538" s="59" t="s">
        <v>51</v>
      </c>
      <c r="N2538" s="59" t="s">
        <v>51</v>
      </c>
      <c r="O2538" s="59" t="s">
        <v>51</v>
      </c>
      <c r="P2538" s="59" t="s">
        <v>7308</v>
      </c>
      <c r="Q2538" s="25" t="s">
        <v>42</v>
      </c>
      <c r="R2538" s="25" t="s">
        <v>42</v>
      </c>
      <c r="S2538" s="25" t="s">
        <v>42</v>
      </c>
      <c r="T2538" s="25" t="s">
        <v>42</v>
      </c>
      <c r="U2538" s="25" t="s">
        <v>42</v>
      </c>
      <c r="V2538" s="25" t="s">
        <v>42</v>
      </c>
      <c r="W2538" s="25">
        <v>0</v>
      </c>
      <c r="X2538" s="25">
        <v>0</v>
      </c>
      <c r="Y2538" s="25" t="s">
        <v>42</v>
      </c>
      <c r="Z2538" s="25" t="s">
        <v>42</v>
      </c>
      <c r="AA2538" s="25">
        <v>0.4</v>
      </c>
      <c r="AB2538" s="25">
        <v>0.4</v>
      </c>
      <c r="AC2538" s="25" t="s">
        <v>4220</v>
      </c>
      <c r="AD2538" s="59" t="s">
        <v>51</v>
      </c>
      <c r="AE2538" s="59" t="s">
        <v>147</v>
      </c>
    </row>
    <row r="2539" spans="1:31" ht="47.25" x14ac:dyDescent="0.25">
      <c r="A2539" s="57" t="s">
        <v>5071</v>
      </c>
      <c r="B2539" s="24" t="s">
        <v>7309</v>
      </c>
      <c r="C2539" s="58" t="s">
        <v>7310</v>
      </c>
      <c r="D2539" s="59">
        <v>1982</v>
      </c>
      <c r="E2539" s="25">
        <v>56.64</v>
      </c>
      <c r="F2539" s="25">
        <v>0.11</v>
      </c>
      <c r="G2539" s="59">
        <v>2021</v>
      </c>
      <c r="H2539" s="25" t="s">
        <v>42</v>
      </c>
      <c r="I2539" s="25" t="s">
        <v>42</v>
      </c>
      <c r="J2539" s="25" t="s">
        <v>42</v>
      </c>
      <c r="K2539" s="25" t="s">
        <v>42</v>
      </c>
      <c r="L2539" s="59" t="s">
        <v>51</v>
      </c>
      <c r="M2539" s="59" t="s">
        <v>51</v>
      </c>
      <c r="N2539" s="59" t="s">
        <v>51</v>
      </c>
      <c r="O2539" s="59" t="s">
        <v>51</v>
      </c>
      <c r="P2539" s="59" t="s">
        <v>7311</v>
      </c>
      <c r="Q2539" s="25" t="s">
        <v>42</v>
      </c>
      <c r="R2539" s="25" t="s">
        <v>42</v>
      </c>
      <c r="S2539" s="25" t="s">
        <v>42</v>
      </c>
      <c r="T2539" s="25" t="s">
        <v>42</v>
      </c>
      <c r="U2539" s="25" t="s">
        <v>42</v>
      </c>
      <c r="V2539" s="25" t="s">
        <v>42</v>
      </c>
      <c r="W2539" s="25">
        <v>0</v>
      </c>
      <c r="X2539" s="25">
        <v>0</v>
      </c>
      <c r="Y2539" s="25" t="s">
        <v>42</v>
      </c>
      <c r="Z2539" s="25" t="s">
        <v>42</v>
      </c>
      <c r="AA2539" s="25">
        <v>0.4</v>
      </c>
      <c r="AB2539" s="25">
        <v>0.4</v>
      </c>
      <c r="AC2539" s="25" t="s">
        <v>4220</v>
      </c>
      <c r="AD2539" s="59" t="s">
        <v>51</v>
      </c>
      <c r="AE2539" s="59" t="s">
        <v>147</v>
      </c>
    </row>
    <row r="2540" spans="1:31" ht="47.25" x14ac:dyDescent="0.25">
      <c r="A2540" s="57" t="s">
        <v>5071</v>
      </c>
      <c r="B2540" s="24" t="s">
        <v>7312</v>
      </c>
      <c r="C2540" s="58" t="s">
        <v>7313</v>
      </c>
      <c r="D2540" s="59">
        <v>1988</v>
      </c>
      <c r="E2540" s="25">
        <v>59.94</v>
      </c>
      <c r="F2540" s="25">
        <v>0.12</v>
      </c>
      <c r="G2540" s="59">
        <v>2021</v>
      </c>
      <c r="H2540" s="25" t="s">
        <v>42</v>
      </c>
      <c r="I2540" s="25" t="s">
        <v>42</v>
      </c>
      <c r="J2540" s="25" t="s">
        <v>42</v>
      </c>
      <c r="K2540" s="25" t="s">
        <v>42</v>
      </c>
      <c r="L2540" s="59" t="s">
        <v>51</v>
      </c>
      <c r="M2540" s="59" t="s">
        <v>51</v>
      </c>
      <c r="N2540" s="59" t="s">
        <v>51</v>
      </c>
      <c r="O2540" s="59" t="s">
        <v>51</v>
      </c>
      <c r="P2540" s="59" t="s">
        <v>7314</v>
      </c>
      <c r="Q2540" s="25" t="s">
        <v>42</v>
      </c>
      <c r="R2540" s="25" t="s">
        <v>42</v>
      </c>
      <c r="S2540" s="25" t="s">
        <v>42</v>
      </c>
      <c r="T2540" s="25" t="s">
        <v>42</v>
      </c>
      <c r="U2540" s="25" t="s">
        <v>42</v>
      </c>
      <c r="V2540" s="25" t="s">
        <v>42</v>
      </c>
      <c r="W2540" s="25">
        <v>0</v>
      </c>
      <c r="X2540" s="25">
        <v>0</v>
      </c>
      <c r="Y2540" s="25" t="s">
        <v>42</v>
      </c>
      <c r="Z2540" s="25" t="s">
        <v>42</v>
      </c>
      <c r="AA2540" s="25">
        <v>0.4</v>
      </c>
      <c r="AB2540" s="25">
        <v>0.4</v>
      </c>
      <c r="AC2540" s="25" t="s">
        <v>4220</v>
      </c>
      <c r="AD2540" s="59" t="s">
        <v>51</v>
      </c>
      <c r="AE2540" s="59" t="s">
        <v>147</v>
      </c>
    </row>
    <row r="2541" spans="1:31" ht="47.25" x14ac:dyDescent="0.25">
      <c r="A2541" s="57" t="s">
        <v>5071</v>
      </c>
      <c r="B2541" s="24" t="s">
        <v>7315</v>
      </c>
      <c r="C2541" s="58" t="s">
        <v>7316</v>
      </c>
      <c r="D2541" s="59">
        <v>1995</v>
      </c>
      <c r="E2541" s="25">
        <v>55.64</v>
      </c>
      <c r="F2541" s="25">
        <v>0.15</v>
      </c>
      <c r="G2541" s="59">
        <v>2021</v>
      </c>
      <c r="H2541" s="25" t="s">
        <v>42</v>
      </c>
      <c r="I2541" s="25" t="s">
        <v>42</v>
      </c>
      <c r="J2541" s="25" t="s">
        <v>42</v>
      </c>
      <c r="K2541" s="25" t="s">
        <v>42</v>
      </c>
      <c r="L2541" s="59" t="s">
        <v>51</v>
      </c>
      <c r="M2541" s="59" t="s">
        <v>51</v>
      </c>
      <c r="N2541" s="59" t="s">
        <v>51</v>
      </c>
      <c r="O2541" s="59" t="s">
        <v>51</v>
      </c>
      <c r="P2541" s="59" t="s">
        <v>7317</v>
      </c>
      <c r="Q2541" s="25" t="s">
        <v>42</v>
      </c>
      <c r="R2541" s="25" t="s">
        <v>42</v>
      </c>
      <c r="S2541" s="25" t="s">
        <v>42</v>
      </c>
      <c r="T2541" s="25" t="s">
        <v>42</v>
      </c>
      <c r="U2541" s="25" t="s">
        <v>42</v>
      </c>
      <c r="V2541" s="25" t="s">
        <v>42</v>
      </c>
      <c r="W2541" s="25">
        <v>0</v>
      </c>
      <c r="X2541" s="25">
        <v>0</v>
      </c>
      <c r="Y2541" s="25" t="s">
        <v>42</v>
      </c>
      <c r="Z2541" s="25" t="s">
        <v>42</v>
      </c>
      <c r="AA2541" s="25">
        <v>0.4</v>
      </c>
      <c r="AB2541" s="25">
        <v>0.4</v>
      </c>
      <c r="AC2541" s="25" t="s">
        <v>4220</v>
      </c>
      <c r="AD2541" s="59" t="s">
        <v>51</v>
      </c>
      <c r="AE2541" s="59" t="s">
        <v>147</v>
      </c>
    </row>
    <row r="2542" spans="1:31" ht="47.25" x14ac:dyDescent="0.25">
      <c r="A2542" s="57" t="s">
        <v>5071</v>
      </c>
      <c r="B2542" s="24" t="s">
        <v>7318</v>
      </c>
      <c r="C2542" s="58" t="s">
        <v>7319</v>
      </c>
      <c r="D2542" s="59">
        <v>1991</v>
      </c>
      <c r="E2542" s="25">
        <v>53.34</v>
      </c>
      <c r="F2542" s="25">
        <v>0.04</v>
      </c>
      <c r="G2542" s="59">
        <v>2021</v>
      </c>
      <c r="H2542" s="25" t="s">
        <v>42</v>
      </c>
      <c r="I2542" s="25" t="s">
        <v>42</v>
      </c>
      <c r="J2542" s="25" t="s">
        <v>42</v>
      </c>
      <c r="K2542" s="25" t="s">
        <v>42</v>
      </c>
      <c r="L2542" s="59" t="s">
        <v>51</v>
      </c>
      <c r="M2542" s="59" t="s">
        <v>51</v>
      </c>
      <c r="N2542" s="59" t="s">
        <v>51</v>
      </c>
      <c r="O2542" s="59" t="s">
        <v>51</v>
      </c>
      <c r="P2542" s="59" t="s">
        <v>7320</v>
      </c>
      <c r="Q2542" s="25" t="s">
        <v>42</v>
      </c>
      <c r="R2542" s="25" t="s">
        <v>42</v>
      </c>
      <c r="S2542" s="25" t="s">
        <v>42</v>
      </c>
      <c r="T2542" s="25" t="s">
        <v>42</v>
      </c>
      <c r="U2542" s="25" t="s">
        <v>42</v>
      </c>
      <c r="V2542" s="25" t="s">
        <v>42</v>
      </c>
      <c r="W2542" s="25">
        <v>0</v>
      </c>
      <c r="X2542" s="25">
        <v>0</v>
      </c>
      <c r="Y2542" s="25" t="s">
        <v>42</v>
      </c>
      <c r="Z2542" s="25" t="s">
        <v>42</v>
      </c>
      <c r="AA2542" s="25">
        <v>0.4</v>
      </c>
      <c r="AB2542" s="25">
        <v>0.4</v>
      </c>
      <c r="AC2542" s="25" t="s">
        <v>4220</v>
      </c>
      <c r="AD2542" s="59" t="s">
        <v>51</v>
      </c>
      <c r="AE2542" s="59" t="s">
        <v>147</v>
      </c>
    </row>
    <row r="2543" spans="1:31" ht="47.25" x14ac:dyDescent="0.25">
      <c r="A2543" s="57" t="s">
        <v>5071</v>
      </c>
      <c r="B2543" s="24" t="s">
        <v>7321</v>
      </c>
      <c r="C2543" s="58" t="s">
        <v>7322</v>
      </c>
      <c r="D2543" s="59">
        <v>1988</v>
      </c>
      <c r="E2543" s="25">
        <v>53.48</v>
      </c>
      <c r="F2543" s="25">
        <v>0.08</v>
      </c>
      <c r="G2543" s="59">
        <v>2021</v>
      </c>
      <c r="H2543" s="25" t="s">
        <v>42</v>
      </c>
      <c r="I2543" s="25" t="s">
        <v>42</v>
      </c>
      <c r="J2543" s="25" t="s">
        <v>42</v>
      </c>
      <c r="K2543" s="25" t="s">
        <v>42</v>
      </c>
      <c r="L2543" s="59" t="s">
        <v>51</v>
      </c>
      <c r="M2543" s="59" t="s">
        <v>51</v>
      </c>
      <c r="N2543" s="59" t="s">
        <v>51</v>
      </c>
      <c r="O2543" s="59" t="s">
        <v>51</v>
      </c>
      <c r="P2543" s="59" t="s">
        <v>7323</v>
      </c>
      <c r="Q2543" s="25" t="s">
        <v>42</v>
      </c>
      <c r="R2543" s="25" t="s">
        <v>42</v>
      </c>
      <c r="S2543" s="25" t="s">
        <v>42</v>
      </c>
      <c r="T2543" s="25" t="s">
        <v>42</v>
      </c>
      <c r="U2543" s="25" t="s">
        <v>42</v>
      </c>
      <c r="V2543" s="25" t="s">
        <v>42</v>
      </c>
      <c r="W2543" s="25">
        <v>0</v>
      </c>
      <c r="X2543" s="25">
        <v>0</v>
      </c>
      <c r="Y2543" s="25" t="s">
        <v>42</v>
      </c>
      <c r="Z2543" s="25" t="s">
        <v>42</v>
      </c>
      <c r="AA2543" s="25">
        <v>0.4</v>
      </c>
      <c r="AB2543" s="25">
        <v>0.4</v>
      </c>
      <c r="AC2543" s="25" t="s">
        <v>4220</v>
      </c>
      <c r="AD2543" s="59" t="s">
        <v>51</v>
      </c>
      <c r="AE2543" s="59" t="s">
        <v>147</v>
      </c>
    </row>
    <row r="2544" spans="1:31" ht="47.25" x14ac:dyDescent="0.25">
      <c r="A2544" s="57" t="s">
        <v>5071</v>
      </c>
      <c r="B2544" s="24" t="s">
        <v>7324</v>
      </c>
      <c r="C2544" s="58" t="s">
        <v>7325</v>
      </c>
      <c r="D2544" s="59">
        <v>1995</v>
      </c>
      <c r="E2544" s="25">
        <v>53.24</v>
      </c>
      <c r="F2544" s="25">
        <v>7.0000000000000007E-2</v>
      </c>
      <c r="G2544" s="59">
        <v>2021</v>
      </c>
      <c r="H2544" s="25" t="s">
        <v>42</v>
      </c>
      <c r="I2544" s="25" t="s">
        <v>42</v>
      </c>
      <c r="J2544" s="25" t="s">
        <v>42</v>
      </c>
      <c r="K2544" s="25" t="s">
        <v>42</v>
      </c>
      <c r="L2544" s="59" t="s">
        <v>51</v>
      </c>
      <c r="M2544" s="59" t="s">
        <v>51</v>
      </c>
      <c r="N2544" s="59" t="s">
        <v>51</v>
      </c>
      <c r="O2544" s="59" t="s">
        <v>51</v>
      </c>
      <c r="P2544" s="59" t="s">
        <v>7326</v>
      </c>
      <c r="Q2544" s="25" t="s">
        <v>42</v>
      </c>
      <c r="R2544" s="25" t="s">
        <v>42</v>
      </c>
      <c r="S2544" s="25" t="s">
        <v>42</v>
      </c>
      <c r="T2544" s="25" t="s">
        <v>42</v>
      </c>
      <c r="U2544" s="25" t="s">
        <v>42</v>
      </c>
      <c r="V2544" s="25" t="s">
        <v>42</v>
      </c>
      <c r="W2544" s="25">
        <v>0</v>
      </c>
      <c r="X2544" s="25">
        <v>0</v>
      </c>
      <c r="Y2544" s="25" t="s">
        <v>42</v>
      </c>
      <c r="Z2544" s="25" t="s">
        <v>42</v>
      </c>
      <c r="AA2544" s="25">
        <v>0.4</v>
      </c>
      <c r="AB2544" s="25">
        <v>0.4</v>
      </c>
      <c r="AC2544" s="25" t="s">
        <v>4220</v>
      </c>
      <c r="AD2544" s="59" t="s">
        <v>51</v>
      </c>
      <c r="AE2544" s="59" t="s">
        <v>147</v>
      </c>
    </row>
    <row r="2545" spans="1:31" ht="47.25" x14ac:dyDescent="0.25">
      <c r="A2545" s="57" t="s">
        <v>5071</v>
      </c>
      <c r="B2545" s="24" t="s">
        <v>7327</v>
      </c>
      <c r="C2545" s="58" t="s">
        <v>7328</v>
      </c>
      <c r="D2545" s="59">
        <v>1988</v>
      </c>
      <c r="E2545" s="25">
        <v>52.78</v>
      </c>
      <c r="F2545" s="25">
        <v>0.21</v>
      </c>
      <c r="G2545" s="59">
        <v>2021</v>
      </c>
      <c r="H2545" s="25" t="s">
        <v>42</v>
      </c>
      <c r="I2545" s="25" t="s">
        <v>42</v>
      </c>
      <c r="J2545" s="25" t="s">
        <v>42</v>
      </c>
      <c r="K2545" s="25" t="s">
        <v>42</v>
      </c>
      <c r="L2545" s="59" t="s">
        <v>51</v>
      </c>
      <c r="M2545" s="59" t="s">
        <v>51</v>
      </c>
      <c r="N2545" s="59" t="s">
        <v>51</v>
      </c>
      <c r="O2545" s="59" t="s">
        <v>51</v>
      </c>
      <c r="P2545" s="59" t="s">
        <v>7329</v>
      </c>
      <c r="Q2545" s="25" t="s">
        <v>42</v>
      </c>
      <c r="R2545" s="25" t="s">
        <v>42</v>
      </c>
      <c r="S2545" s="25" t="s">
        <v>42</v>
      </c>
      <c r="T2545" s="25" t="s">
        <v>42</v>
      </c>
      <c r="U2545" s="25" t="s">
        <v>42</v>
      </c>
      <c r="V2545" s="25" t="s">
        <v>42</v>
      </c>
      <c r="W2545" s="25">
        <v>0</v>
      </c>
      <c r="X2545" s="25">
        <v>0</v>
      </c>
      <c r="Y2545" s="25" t="s">
        <v>42</v>
      </c>
      <c r="Z2545" s="25" t="s">
        <v>42</v>
      </c>
      <c r="AA2545" s="25">
        <v>0.4</v>
      </c>
      <c r="AB2545" s="25">
        <v>0.4</v>
      </c>
      <c r="AC2545" s="25" t="s">
        <v>4220</v>
      </c>
      <c r="AD2545" s="59" t="s">
        <v>51</v>
      </c>
      <c r="AE2545" s="59" t="s">
        <v>147</v>
      </c>
    </row>
    <row r="2546" spans="1:31" ht="47.25" x14ac:dyDescent="0.25">
      <c r="A2546" s="57" t="s">
        <v>5071</v>
      </c>
      <c r="B2546" s="24" t="s">
        <v>7330</v>
      </c>
      <c r="C2546" s="58" t="s">
        <v>7331</v>
      </c>
      <c r="D2546" s="59">
        <v>1981</v>
      </c>
      <c r="E2546" s="25">
        <v>54.55</v>
      </c>
      <c r="F2546" s="25">
        <v>0.15</v>
      </c>
      <c r="G2546" s="59">
        <v>2021</v>
      </c>
      <c r="H2546" s="25" t="s">
        <v>42</v>
      </c>
      <c r="I2546" s="25" t="s">
        <v>42</v>
      </c>
      <c r="J2546" s="25" t="s">
        <v>42</v>
      </c>
      <c r="K2546" s="25" t="s">
        <v>42</v>
      </c>
      <c r="L2546" s="59" t="s">
        <v>51</v>
      </c>
      <c r="M2546" s="59" t="s">
        <v>51</v>
      </c>
      <c r="N2546" s="59" t="s">
        <v>51</v>
      </c>
      <c r="O2546" s="59" t="s">
        <v>51</v>
      </c>
      <c r="P2546" s="59" t="s">
        <v>7332</v>
      </c>
      <c r="Q2546" s="25" t="s">
        <v>42</v>
      </c>
      <c r="R2546" s="25" t="s">
        <v>42</v>
      </c>
      <c r="S2546" s="25" t="s">
        <v>42</v>
      </c>
      <c r="T2546" s="25" t="s">
        <v>42</v>
      </c>
      <c r="U2546" s="25" t="s">
        <v>42</v>
      </c>
      <c r="V2546" s="25" t="s">
        <v>42</v>
      </c>
      <c r="W2546" s="25">
        <v>0</v>
      </c>
      <c r="X2546" s="25">
        <v>0</v>
      </c>
      <c r="Y2546" s="25" t="s">
        <v>42</v>
      </c>
      <c r="Z2546" s="25" t="s">
        <v>42</v>
      </c>
      <c r="AA2546" s="25">
        <v>0.4</v>
      </c>
      <c r="AB2546" s="25">
        <v>0.4</v>
      </c>
      <c r="AC2546" s="25" t="s">
        <v>4220</v>
      </c>
      <c r="AD2546" s="59" t="s">
        <v>51</v>
      </c>
      <c r="AE2546" s="59" t="s">
        <v>147</v>
      </c>
    </row>
    <row r="2547" spans="1:31" ht="47.25" x14ac:dyDescent="0.25">
      <c r="A2547" s="57" t="s">
        <v>5071</v>
      </c>
      <c r="B2547" s="24" t="s">
        <v>7333</v>
      </c>
      <c r="C2547" s="58" t="s">
        <v>7334</v>
      </c>
      <c r="D2547" s="59">
        <v>1988</v>
      </c>
      <c r="E2547" s="25">
        <v>55.52</v>
      </c>
      <c r="F2547" s="25">
        <v>0.15</v>
      </c>
      <c r="G2547" s="59">
        <v>2021</v>
      </c>
      <c r="H2547" s="25" t="s">
        <v>42</v>
      </c>
      <c r="I2547" s="25" t="s">
        <v>42</v>
      </c>
      <c r="J2547" s="25" t="s">
        <v>42</v>
      </c>
      <c r="K2547" s="25" t="s">
        <v>42</v>
      </c>
      <c r="L2547" s="59" t="s">
        <v>51</v>
      </c>
      <c r="M2547" s="59" t="s">
        <v>51</v>
      </c>
      <c r="N2547" s="59" t="s">
        <v>51</v>
      </c>
      <c r="O2547" s="59" t="s">
        <v>51</v>
      </c>
      <c r="P2547" s="59" t="s">
        <v>7335</v>
      </c>
      <c r="Q2547" s="25" t="s">
        <v>42</v>
      </c>
      <c r="R2547" s="25" t="s">
        <v>42</v>
      </c>
      <c r="S2547" s="25" t="s">
        <v>42</v>
      </c>
      <c r="T2547" s="25" t="s">
        <v>42</v>
      </c>
      <c r="U2547" s="25" t="s">
        <v>42</v>
      </c>
      <c r="V2547" s="25" t="s">
        <v>42</v>
      </c>
      <c r="W2547" s="25">
        <v>0</v>
      </c>
      <c r="X2547" s="25">
        <v>0</v>
      </c>
      <c r="Y2547" s="25" t="s">
        <v>42</v>
      </c>
      <c r="Z2547" s="25" t="s">
        <v>42</v>
      </c>
      <c r="AA2547" s="25">
        <v>0.4</v>
      </c>
      <c r="AB2547" s="25">
        <v>0.4</v>
      </c>
      <c r="AC2547" s="25" t="s">
        <v>4220</v>
      </c>
      <c r="AD2547" s="59" t="s">
        <v>51</v>
      </c>
      <c r="AE2547" s="59" t="s">
        <v>147</v>
      </c>
    </row>
    <row r="2548" spans="1:31" ht="47.25" x14ac:dyDescent="0.25">
      <c r="A2548" s="57" t="s">
        <v>5071</v>
      </c>
      <c r="B2548" s="24" t="s">
        <v>7336</v>
      </c>
      <c r="C2548" s="58" t="s">
        <v>7337</v>
      </c>
      <c r="D2548" s="59">
        <v>1988</v>
      </c>
      <c r="E2548" s="25">
        <v>53.49</v>
      </c>
      <c r="F2548" s="25">
        <v>0.14000000000000001</v>
      </c>
      <c r="G2548" s="59">
        <v>2021</v>
      </c>
      <c r="H2548" s="25" t="s">
        <v>42</v>
      </c>
      <c r="I2548" s="25" t="s">
        <v>42</v>
      </c>
      <c r="J2548" s="25" t="s">
        <v>42</v>
      </c>
      <c r="K2548" s="25" t="s">
        <v>42</v>
      </c>
      <c r="L2548" s="59" t="s">
        <v>51</v>
      </c>
      <c r="M2548" s="59" t="s">
        <v>51</v>
      </c>
      <c r="N2548" s="59" t="s">
        <v>51</v>
      </c>
      <c r="O2548" s="59" t="s">
        <v>51</v>
      </c>
      <c r="P2548" s="59" t="s">
        <v>7338</v>
      </c>
      <c r="Q2548" s="25" t="s">
        <v>42</v>
      </c>
      <c r="R2548" s="25" t="s">
        <v>42</v>
      </c>
      <c r="S2548" s="25" t="s">
        <v>42</v>
      </c>
      <c r="T2548" s="25" t="s">
        <v>42</v>
      </c>
      <c r="U2548" s="25" t="s">
        <v>42</v>
      </c>
      <c r="V2548" s="25" t="s">
        <v>42</v>
      </c>
      <c r="W2548" s="25">
        <v>0</v>
      </c>
      <c r="X2548" s="25">
        <v>0</v>
      </c>
      <c r="Y2548" s="25" t="s">
        <v>42</v>
      </c>
      <c r="Z2548" s="25" t="s">
        <v>42</v>
      </c>
      <c r="AA2548" s="25">
        <v>0.4</v>
      </c>
      <c r="AB2548" s="25">
        <v>0.4</v>
      </c>
      <c r="AC2548" s="25" t="s">
        <v>4220</v>
      </c>
      <c r="AD2548" s="59" t="s">
        <v>51</v>
      </c>
      <c r="AE2548" s="59" t="s">
        <v>147</v>
      </c>
    </row>
    <row r="2549" spans="1:31" ht="47.25" x14ac:dyDescent="0.25">
      <c r="A2549" s="57" t="s">
        <v>5071</v>
      </c>
      <c r="B2549" s="24" t="s">
        <v>7339</v>
      </c>
      <c r="C2549" s="58" t="s">
        <v>7340</v>
      </c>
      <c r="D2549" s="59">
        <v>1988</v>
      </c>
      <c r="E2549" s="25">
        <v>53.78</v>
      </c>
      <c r="F2549" s="25">
        <v>0.11</v>
      </c>
      <c r="G2549" s="59">
        <v>2021</v>
      </c>
      <c r="H2549" s="25" t="s">
        <v>42</v>
      </c>
      <c r="I2549" s="25" t="s">
        <v>42</v>
      </c>
      <c r="J2549" s="25" t="s">
        <v>42</v>
      </c>
      <c r="K2549" s="25" t="s">
        <v>42</v>
      </c>
      <c r="L2549" s="59" t="s">
        <v>51</v>
      </c>
      <c r="M2549" s="59" t="s">
        <v>51</v>
      </c>
      <c r="N2549" s="59" t="s">
        <v>51</v>
      </c>
      <c r="O2549" s="59" t="s">
        <v>51</v>
      </c>
      <c r="P2549" s="59" t="s">
        <v>7341</v>
      </c>
      <c r="Q2549" s="25" t="s">
        <v>42</v>
      </c>
      <c r="R2549" s="25" t="s">
        <v>42</v>
      </c>
      <c r="S2549" s="25" t="s">
        <v>42</v>
      </c>
      <c r="T2549" s="25" t="s">
        <v>42</v>
      </c>
      <c r="U2549" s="25" t="s">
        <v>42</v>
      </c>
      <c r="V2549" s="25" t="s">
        <v>42</v>
      </c>
      <c r="W2549" s="25">
        <v>0</v>
      </c>
      <c r="X2549" s="25">
        <v>0</v>
      </c>
      <c r="Y2549" s="25" t="s">
        <v>42</v>
      </c>
      <c r="Z2549" s="25" t="s">
        <v>42</v>
      </c>
      <c r="AA2549" s="25">
        <v>0.4</v>
      </c>
      <c r="AB2549" s="25">
        <v>0.4</v>
      </c>
      <c r="AC2549" s="25" t="s">
        <v>4220</v>
      </c>
      <c r="AD2549" s="59" t="s">
        <v>51</v>
      </c>
      <c r="AE2549" s="59" t="s">
        <v>147</v>
      </c>
    </row>
    <row r="2550" spans="1:31" ht="47.25" x14ac:dyDescent="0.25">
      <c r="A2550" s="57" t="s">
        <v>5071</v>
      </c>
      <c r="B2550" s="24" t="s">
        <v>7342</v>
      </c>
      <c r="C2550" s="58" t="s">
        <v>7343</v>
      </c>
      <c r="D2550" s="59">
        <v>1979</v>
      </c>
      <c r="E2550" s="25">
        <v>52.63</v>
      </c>
      <c r="F2550" s="25">
        <v>0.19</v>
      </c>
      <c r="G2550" s="59">
        <v>2021</v>
      </c>
      <c r="H2550" s="25" t="s">
        <v>42</v>
      </c>
      <c r="I2550" s="25" t="s">
        <v>42</v>
      </c>
      <c r="J2550" s="25" t="s">
        <v>42</v>
      </c>
      <c r="K2550" s="25" t="s">
        <v>42</v>
      </c>
      <c r="L2550" s="59" t="s">
        <v>51</v>
      </c>
      <c r="M2550" s="59" t="s">
        <v>51</v>
      </c>
      <c r="N2550" s="59" t="s">
        <v>51</v>
      </c>
      <c r="O2550" s="59" t="s">
        <v>51</v>
      </c>
      <c r="P2550" s="59" t="s">
        <v>7344</v>
      </c>
      <c r="Q2550" s="25" t="s">
        <v>42</v>
      </c>
      <c r="R2550" s="25" t="s">
        <v>42</v>
      </c>
      <c r="S2550" s="25" t="s">
        <v>42</v>
      </c>
      <c r="T2550" s="25" t="s">
        <v>42</v>
      </c>
      <c r="U2550" s="25" t="s">
        <v>42</v>
      </c>
      <c r="V2550" s="25" t="s">
        <v>42</v>
      </c>
      <c r="W2550" s="25">
        <v>0</v>
      </c>
      <c r="X2550" s="25">
        <v>0</v>
      </c>
      <c r="Y2550" s="25" t="s">
        <v>42</v>
      </c>
      <c r="Z2550" s="25" t="s">
        <v>42</v>
      </c>
      <c r="AA2550" s="25">
        <v>0.4</v>
      </c>
      <c r="AB2550" s="25">
        <v>0.4</v>
      </c>
      <c r="AC2550" s="25" t="s">
        <v>4220</v>
      </c>
      <c r="AD2550" s="59" t="s">
        <v>51</v>
      </c>
      <c r="AE2550" s="59" t="s">
        <v>147</v>
      </c>
    </row>
    <row r="2551" spans="1:31" ht="47.25" x14ac:dyDescent="0.25">
      <c r="A2551" s="57" t="s">
        <v>5071</v>
      </c>
      <c r="B2551" s="24" t="s">
        <v>7345</v>
      </c>
      <c r="C2551" s="58" t="s">
        <v>7346</v>
      </c>
      <c r="D2551" s="59">
        <v>1979</v>
      </c>
      <c r="E2551" s="25">
        <v>56.79</v>
      </c>
      <c r="F2551" s="25">
        <v>0.09</v>
      </c>
      <c r="G2551" s="59">
        <v>2021</v>
      </c>
      <c r="H2551" s="25" t="s">
        <v>42</v>
      </c>
      <c r="I2551" s="25" t="s">
        <v>42</v>
      </c>
      <c r="J2551" s="25" t="s">
        <v>42</v>
      </c>
      <c r="K2551" s="25" t="s">
        <v>42</v>
      </c>
      <c r="L2551" s="59" t="s">
        <v>51</v>
      </c>
      <c r="M2551" s="59" t="s">
        <v>51</v>
      </c>
      <c r="N2551" s="59" t="s">
        <v>51</v>
      </c>
      <c r="O2551" s="59" t="s">
        <v>51</v>
      </c>
      <c r="P2551" s="59" t="s">
        <v>7347</v>
      </c>
      <c r="Q2551" s="25" t="s">
        <v>42</v>
      </c>
      <c r="R2551" s="25" t="s">
        <v>42</v>
      </c>
      <c r="S2551" s="25" t="s">
        <v>42</v>
      </c>
      <c r="T2551" s="25" t="s">
        <v>42</v>
      </c>
      <c r="U2551" s="25" t="s">
        <v>42</v>
      </c>
      <c r="V2551" s="25" t="s">
        <v>42</v>
      </c>
      <c r="W2551" s="25">
        <v>0</v>
      </c>
      <c r="X2551" s="25">
        <v>0</v>
      </c>
      <c r="Y2551" s="25" t="s">
        <v>42</v>
      </c>
      <c r="Z2551" s="25" t="s">
        <v>42</v>
      </c>
      <c r="AA2551" s="25">
        <v>0.4</v>
      </c>
      <c r="AB2551" s="25">
        <v>0.4</v>
      </c>
      <c r="AC2551" s="25" t="s">
        <v>4220</v>
      </c>
      <c r="AD2551" s="59" t="s">
        <v>51</v>
      </c>
      <c r="AE2551" s="59" t="s">
        <v>147</v>
      </c>
    </row>
    <row r="2552" spans="1:31" ht="47.25" x14ac:dyDescent="0.25">
      <c r="A2552" s="57" t="s">
        <v>5071</v>
      </c>
      <c r="B2552" s="24" t="s">
        <v>7348</v>
      </c>
      <c r="C2552" s="58" t="s">
        <v>7349</v>
      </c>
      <c r="D2552" s="59">
        <v>1988</v>
      </c>
      <c r="E2552" s="25">
        <v>51.29</v>
      </c>
      <c r="F2552" s="25">
        <v>0.14000000000000001</v>
      </c>
      <c r="G2552" s="59">
        <v>2021</v>
      </c>
      <c r="H2552" s="25" t="s">
        <v>42</v>
      </c>
      <c r="I2552" s="25" t="s">
        <v>42</v>
      </c>
      <c r="J2552" s="25" t="s">
        <v>42</v>
      </c>
      <c r="K2552" s="25" t="s">
        <v>42</v>
      </c>
      <c r="L2552" s="59" t="s">
        <v>51</v>
      </c>
      <c r="M2552" s="59" t="s">
        <v>51</v>
      </c>
      <c r="N2552" s="59" t="s">
        <v>51</v>
      </c>
      <c r="O2552" s="59" t="s">
        <v>51</v>
      </c>
      <c r="P2552" s="59" t="s">
        <v>7350</v>
      </c>
      <c r="Q2552" s="25" t="s">
        <v>42</v>
      </c>
      <c r="R2552" s="25" t="s">
        <v>42</v>
      </c>
      <c r="S2552" s="25" t="s">
        <v>42</v>
      </c>
      <c r="T2552" s="25" t="s">
        <v>42</v>
      </c>
      <c r="U2552" s="25" t="s">
        <v>42</v>
      </c>
      <c r="V2552" s="25" t="s">
        <v>42</v>
      </c>
      <c r="W2552" s="25">
        <v>0</v>
      </c>
      <c r="X2552" s="25">
        <v>0</v>
      </c>
      <c r="Y2552" s="25" t="s">
        <v>42</v>
      </c>
      <c r="Z2552" s="25" t="s">
        <v>42</v>
      </c>
      <c r="AA2552" s="25">
        <v>0.4</v>
      </c>
      <c r="AB2552" s="25">
        <v>0.4</v>
      </c>
      <c r="AC2552" s="25" t="s">
        <v>4220</v>
      </c>
      <c r="AD2552" s="59" t="s">
        <v>51</v>
      </c>
      <c r="AE2552" s="59" t="s">
        <v>147</v>
      </c>
    </row>
    <row r="2553" spans="1:31" ht="47.25" x14ac:dyDescent="0.25">
      <c r="A2553" s="57" t="s">
        <v>5071</v>
      </c>
      <c r="B2553" s="24" t="s">
        <v>7351</v>
      </c>
      <c r="C2553" s="58" t="s">
        <v>7352</v>
      </c>
      <c r="D2553" s="59">
        <v>1988</v>
      </c>
      <c r="E2553" s="25">
        <v>58.84</v>
      </c>
      <c r="F2553" s="25">
        <v>0.04</v>
      </c>
      <c r="G2553" s="59">
        <v>2021</v>
      </c>
      <c r="H2553" s="25" t="s">
        <v>42</v>
      </c>
      <c r="I2553" s="25" t="s">
        <v>42</v>
      </c>
      <c r="J2553" s="25" t="s">
        <v>42</v>
      </c>
      <c r="K2553" s="25" t="s">
        <v>42</v>
      </c>
      <c r="L2553" s="59" t="s">
        <v>51</v>
      </c>
      <c r="M2553" s="59" t="s">
        <v>51</v>
      </c>
      <c r="N2553" s="59" t="s">
        <v>51</v>
      </c>
      <c r="O2553" s="59" t="s">
        <v>51</v>
      </c>
      <c r="P2553" s="59" t="s">
        <v>7353</v>
      </c>
      <c r="Q2553" s="25" t="s">
        <v>42</v>
      </c>
      <c r="R2553" s="25" t="s">
        <v>42</v>
      </c>
      <c r="S2553" s="25" t="s">
        <v>42</v>
      </c>
      <c r="T2553" s="25" t="s">
        <v>42</v>
      </c>
      <c r="U2553" s="25" t="s">
        <v>42</v>
      </c>
      <c r="V2553" s="25" t="s">
        <v>42</v>
      </c>
      <c r="W2553" s="25">
        <v>0</v>
      </c>
      <c r="X2553" s="25">
        <v>0</v>
      </c>
      <c r="Y2553" s="25" t="s">
        <v>42</v>
      </c>
      <c r="Z2553" s="25" t="s">
        <v>42</v>
      </c>
      <c r="AA2553" s="25">
        <v>0.4</v>
      </c>
      <c r="AB2553" s="25">
        <v>0.4</v>
      </c>
      <c r="AC2553" s="25" t="s">
        <v>4220</v>
      </c>
      <c r="AD2553" s="59" t="s">
        <v>51</v>
      </c>
      <c r="AE2553" s="59" t="s">
        <v>147</v>
      </c>
    </row>
    <row r="2554" spans="1:31" ht="47.25" x14ac:dyDescent="0.25">
      <c r="A2554" s="57" t="s">
        <v>5071</v>
      </c>
      <c r="B2554" s="24" t="s">
        <v>7354</v>
      </c>
      <c r="C2554" s="58" t="s">
        <v>7355</v>
      </c>
      <c r="D2554" s="59">
        <v>1982</v>
      </c>
      <c r="E2554" s="25">
        <v>53.84</v>
      </c>
      <c r="F2554" s="25">
        <v>0.24</v>
      </c>
      <c r="G2554" s="59">
        <v>2021</v>
      </c>
      <c r="H2554" s="25" t="s">
        <v>42</v>
      </c>
      <c r="I2554" s="25" t="s">
        <v>42</v>
      </c>
      <c r="J2554" s="25" t="s">
        <v>42</v>
      </c>
      <c r="K2554" s="25" t="s">
        <v>42</v>
      </c>
      <c r="L2554" s="59" t="s">
        <v>51</v>
      </c>
      <c r="M2554" s="59" t="s">
        <v>51</v>
      </c>
      <c r="N2554" s="59" t="s">
        <v>147</v>
      </c>
      <c r="O2554" s="59" t="s">
        <v>51</v>
      </c>
      <c r="P2554" s="59" t="s">
        <v>7356</v>
      </c>
      <c r="Q2554" s="25" t="s">
        <v>42</v>
      </c>
      <c r="R2554" s="25" t="s">
        <v>42</v>
      </c>
      <c r="S2554" s="25" t="s">
        <v>42</v>
      </c>
      <c r="T2554" s="25" t="s">
        <v>42</v>
      </c>
      <c r="U2554" s="25" t="s">
        <v>42</v>
      </c>
      <c r="V2554" s="25" t="s">
        <v>42</v>
      </c>
      <c r="W2554" s="25">
        <v>0</v>
      </c>
      <c r="X2554" s="25">
        <v>0</v>
      </c>
      <c r="Y2554" s="25" t="s">
        <v>42</v>
      </c>
      <c r="Z2554" s="25" t="s">
        <v>42</v>
      </c>
      <c r="AA2554" s="25">
        <v>10</v>
      </c>
      <c r="AB2554" s="25">
        <v>10</v>
      </c>
      <c r="AC2554" s="25" t="s">
        <v>4220</v>
      </c>
      <c r="AD2554" s="59" t="s">
        <v>51</v>
      </c>
      <c r="AE2554" s="59" t="s">
        <v>147</v>
      </c>
    </row>
    <row r="2555" spans="1:31" ht="47.25" x14ac:dyDescent="0.25">
      <c r="A2555" s="57" t="s">
        <v>5071</v>
      </c>
      <c r="B2555" s="24" t="s">
        <v>7357</v>
      </c>
      <c r="C2555" s="58" t="s">
        <v>7358</v>
      </c>
      <c r="D2555" s="59">
        <v>1977</v>
      </c>
      <c r="E2555" s="25">
        <v>57.76</v>
      </c>
      <c r="F2555" s="25">
        <v>0.04</v>
      </c>
      <c r="G2555" s="59">
        <v>2021</v>
      </c>
      <c r="H2555" s="25" t="s">
        <v>42</v>
      </c>
      <c r="I2555" s="25" t="s">
        <v>42</v>
      </c>
      <c r="J2555" s="25" t="s">
        <v>42</v>
      </c>
      <c r="K2555" s="25" t="s">
        <v>42</v>
      </c>
      <c r="L2555" s="59" t="s">
        <v>51</v>
      </c>
      <c r="M2555" s="59" t="s">
        <v>51</v>
      </c>
      <c r="N2555" s="59" t="s">
        <v>51</v>
      </c>
      <c r="O2555" s="59" t="s">
        <v>51</v>
      </c>
      <c r="P2555" s="59" t="s">
        <v>7359</v>
      </c>
      <c r="Q2555" s="25" t="s">
        <v>42</v>
      </c>
      <c r="R2555" s="25" t="s">
        <v>42</v>
      </c>
      <c r="S2555" s="25" t="s">
        <v>42</v>
      </c>
      <c r="T2555" s="25" t="s">
        <v>42</v>
      </c>
      <c r="U2555" s="25" t="s">
        <v>42</v>
      </c>
      <c r="V2555" s="25" t="s">
        <v>42</v>
      </c>
      <c r="W2555" s="25">
        <v>0</v>
      </c>
      <c r="X2555" s="25">
        <v>0</v>
      </c>
      <c r="Y2555" s="25" t="s">
        <v>42</v>
      </c>
      <c r="Z2555" s="25" t="s">
        <v>42</v>
      </c>
      <c r="AA2555" s="25">
        <v>0.4</v>
      </c>
      <c r="AB2555" s="25">
        <v>0.4</v>
      </c>
      <c r="AC2555" s="25" t="s">
        <v>4220</v>
      </c>
      <c r="AD2555" s="59" t="s">
        <v>51</v>
      </c>
      <c r="AE2555" s="59" t="s">
        <v>147</v>
      </c>
    </row>
    <row r="2556" spans="1:31" ht="47.25" x14ac:dyDescent="0.25">
      <c r="A2556" s="57" t="s">
        <v>5071</v>
      </c>
      <c r="B2556" s="24" t="s">
        <v>7360</v>
      </c>
      <c r="C2556" s="58" t="s">
        <v>7361</v>
      </c>
      <c r="D2556" s="59">
        <v>1981</v>
      </c>
      <c r="E2556" s="25">
        <v>51.23</v>
      </c>
      <c r="F2556" s="25">
        <v>0.13</v>
      </c>
      <c r="G2556" s="59">
        <v>2021</v>
      </c>
      <c r="H2556" s="25" t="s">
        <v>42</v>
      </c>
      <c r="I2556" s="25" t="s">
        <v>42</v>
      </c>
      <c r="J2556" s="25" t="s">
        <v>42</v>
      </c>
      <c r="K2556" s="25" t="s">
        <v>42</v>
      </c>
      <c r="L2556" s="59" t="s">
        <v>51</v>
      </c>
      <c r="M2556" s="59" t="s">
        <v>51</v>
      </c>
      <c r="N2556" s="59" t="s">
        <v>51</v>
      </c>
      <c r="O2556" s="59" t="s">
        <v>51</v>
      </c>
      <c r="P2556" s="59" t="s">
        <v>7362</v>
      </c>
      <c r="Q2556" s="25" t="s">
        <v>42</v>
      </c>
      <c r="R2556" s="25" t="s">
        <v>42</v>
      </c>
      <c r="S2556" s="25" t="s">
        <v>42</v>
      </c>
      <c r="T2556" s="25" t="s">
        <v>42</v>
      </c>
      <c r="U2556" s="25" t="s">
        <v>42</v>
      </c>
      <c r="V2556" s="25" t="s">
        <v>42</v>
      </c>
      <c r="W2556" s="25">
        <v>0</v>
      </c>
      <c r="X2556" s="25">
        <v>0</v>
      </c>
      <c r="Y2556" s="25" t="s">
        <v>42</v>
      </c>
      <c r="Z2556" s="25" t="s">
        <v>42</v>
      </c>
      <c r="AA2556" s="25">
        <v>0.4</v>
      </c>
      <c r="AB2556" s="25">
        <v>0.4</v>
      </c>
      <c r="AC2556" s="25" t="s">
        <v>4220</v>
      </c>
      <c r="AD2556" s="59" t="s">
        <v>51</v>
      </c>
      <c r="AE2556" s="59" t="s">
        <v>147</v>
      </c>
    </row>
    <row r="2557" spans="1:31" ht="47.25" x14ac:dyDescent="0.25">
      <c r="A2557" s="57" t="s">
        <v>5071</v>
      </c>
      <c r="B2557" s="24" t="s">
        <v>7363</v>
      </c>
      <c r="C2557" s="58" t="s">
        <v>7364</v>
      </c>
      <c r="D2557" s="59">
        <v>1981</v>
      </c>
      <c r="E2557" s="25">
        <v>59.45</v>
      </c>
      <c r="F2557" s="25">
        <v>0.12</v>
      </c>
      <c r="G2557" s="59">
        <v>2021</v>
      </c>
      <c r="H2557" s="25" t="s">
        <v>42</v>
      </c>
      <c r="I2557" s="25" t="s">
        <v>42</v>
      </c>
      <c r="J2557" s="25" t="s">
        <v>42</v>
      </c>
      <c r="K2557" s="25" t="s">
        <v>42</v>
      </c>
      <c r="L2557" s="59" t="s">
        <v>51</v>
      </c>
      <c r="M2557" s="59" t="s">
        <v>51</v>
      </c>
      <c r="N2557" s="59" t="s">
        <v>51</v>
      </c>
      <c r="O2557" s="59" t="s">
        <v>51</v>
      </c>
      <c r="P2557" s="59" t="s">
        <v>7365</v>
      </c>
      <c r="Q2557" s="25" t="s">
        <v>42</v>
      </c>
      <c r="R2557" s="25" t="s">
        <v>42</v>
      </c>
      <c r="S2557" s="25" t="s">
        <v>42</v>
      </c>
      <c r="T2557" s="25" t="s">
        <v>42</v>
      </c>
      <c r="U2557" s="25" t="s">
        <v>42</v>
      </c>
      <c r="V2557" s="25" t="s">
        <v>42</v>
      </c>
      <c r="W2557" s="25">
        <v>0</v>
      </c>
      <c r="X2557" s="25">
        <v>0</v>
      </c>
      <c r="Y2557" s="25" t="s">
        <v>42</v>
      </c>
      <c r="Z2557" s="25" t="s">
        <v>42</v>
      </c>
      <c r="AA2557" s="25">
        <v>0.4</v>
      </c>
      <c r="AB2557" s="25">
        <v>0.4</v>
      </c>
      <c r="AC2557" s="25" t="s">
        <v>4220</v>
      </c>
      <c r="AD2557" s="59" t="s">
        <v>51</v>
      </c>
      <c r="AE2557" s="59" t="s">
        <v>147</v>
      </c>
    </row>
    <row r="2558" spans="1:31" ht="47.25" x14ac:dyDescent="0.25">
      <c r="A2558" s="57" t="s">
        <v>5071</v>
      </c>
      <c r="B2558" s="24" t="s">
        <v>7366</v>
      </c>
      <c r="C2558" s="58" t="s">
        <v>7367</v>
      </c>
      <c r="D2558" s="59">
        <v>1980</v>
      </c>
      <c r="E2558" s="25">
        <v>52.48</v>
      </c>
      <c r="F2558" s="25">
        <v>0.12</v>
      </c>
      <c r="G2558" s="59">
        <v>2021</v>
      </c>
      <c r="H2558" s="25" t="s">
        <v>42</v>
      </c>
      <c r="I2558" s="25" t="s">
        <v>42</v>
      </c>
      <c r="J2558" s="25" t="s">
        <v>42</v>
      </c>
      <c r="K2558" s="25" t="s">
        <v>42</v>
      </c>
      <c r="L2558" s="59" t="s">
        <v>51</v>
      </c>
      <c r="M2558" s="59" t="s">
        <v>51</v>
      </c>
      <c r="N2558" s="59" t="s">
        <v>51</v>
      </c>
      <c r="O2558" s="59" t="s">
        <v>51</v>
      </c>
      <c r="P2558" s="59" t="s">
        <v>7368</v>
      </c>
      <c r="Q2558" s="25" t="s">
        <v>42</v>
      </c>
      <c r="R2558" s="25" t="s">
        <v>42</v>
      </c>
      <c r="S2558" s="25" t="s">
        <v>42</v>
      </c>
      <c r="T2558" s="25" t="s">
        <v>42</v>
      </c>
      <c r="U2558" s="25" t="s">
        <v>42</v>
      </c>
      <c r="V2558" s="25" t="s">
        <v>42</v>
      </c>
      <c r="W2558" s="25">
        <v>0</v>
      </c>
      <c r="X2558" s="25">
        <v>0</v>
      </c>
      <c r="Y2558" s="25" t="s">
        <v>42</v>
      </c>
      <c r="Z2558" s="25" t="s">
        <v>42</v>
      </c>
      <c r="AA2558" s="25">
        <v>10</v>
      </c>
      <c r="AB2558" s="25">
        <v>10</v>
      </c>
      <c r="AC2558" s="25" t="s">
        <v>4220</v>
      </c>
      <c r="AD2558" s="59" t="s">
        <v>51</v>
      </c>
      <c r="AE2558" s="59" t="s">
        <v>147</v>
      </c>
    </row>
    <row r="2559" spans="1:31" ht="47.25" x14ac:dyDescent="0.25">
      <c r="A2559" s="57" t="s">
        <v>5071</v>
      </c>
      <c r="B2559" s="24" t="s">
        <v>7369</v>
      </c>
      <c r="C2559" s="58" t="s">
        <v>7370</v>
      </c>
      <c r="D2559" s="59">
        <v>1977</v>
      </c>
      <c r="E2559" s="25">
        <v>58.61</v>
      </c>
      <c r="F2559" s="25">
        <v>0.02</v>
      </c>
      <c r="G2559" s="59">
        <v>2021</v>
      </c>
      <c r="H2559" s="25" t="s">
        <v>42</v>
      </c>
      <c r="I2559" s="25" t="s">
        <v>42</v>
      </c>
      <c r="J2559" s="25" t="s">
        <v>42</v>
      </c>
      <c r="K2559" s="25" t="s">
        <v>42</v>
      </c>
      <c r="L2559" s="59" t="s">
        <v>51</v>
      </c>
      <c r="M2559" s="59" t="s">
        <v>51</v>
      </c>
      <c r="N2559" s="59" t="s">
        <v>51</v>
      </c>
      <c r="O2559" s="59" t="s">
        <v>51</v>
      </c>
      <c r="P2559" s="59" t="s">
        <v>7371</v>
      </c>
      <c r="Q2559" s="25" t="s">
        <v>42</v>
      </c>
      <c r="R2559" s="25" t="s">
        <v>42</v>
      </c>
      <c r="S2559" s="25" t="s">
        <v>42</v>
      </c>
      <c r="T2559" s="25" t="s">
        <v>42</v>
      </c>
      <c r="U2559" s="25" t="s">
        <v>42</v>
      </c>
      <c r="V2559" s="25" t="s">
        <v>42</v>
      </c>
      <c r="W2559" s="25">
        <v>0</v>
      </c>
      <c r="X2559" s="25">
        <v>0</v>
      </c>
      <c r="Y2559" s="25" t="s">
        <v>42</v>
      </c>
      <c r="Z2559" s="25" t="s">
        <v>42</v>
      </c>
      <c r="AA2559" s="25">
        <v>0.4</v>
      </c>
      <c r="AB2559" s="25">
        <v>0.4</v>
      </c>
      <c r="AC2559" s="25" t="s">
        <v>4220</v>
      </c>
      <c r="AD2559" s="59" t="s">
        <v>51</v>
      </c>
      <c r="AE2559" s="59" t="s">
        <v>147</v>
      </c>
    </row>
    <row r="2560" spans="1:31" ht="47.25" x14ac:dyDescent="0.25">
      <c r="A2560" s="57" t="s">
        <v>5071</v>
      </c>
      <c r="B2560" s="24" t="s">
        <v>7372</v>
      </c>
      <c r="C2560" s="58" t="s">
        <v>7373</v>
      </c>
      <c r="D2560" s="59">
        <v>1981</v>
      </c>
      <c r="E2560" s="25">
        <v>57.51</v>
      </c>
      <c r="F2560" s="25">
        <v>0.22</v>
      </c>
      <c r="G2560" s="59">
        <v>2019</v>
      </c>
      <c r="H2560" s="25" t="s">
        <v>42</v>
      </c>
      <c r="I2560" s="25" t="s">
        <v>42</v>
      </c>
      <c r="J2560" s="25" t="s">
        <v>42</v>
      </c>
      <c r="K2560" s="25" t="s">
        <v>42</v>
      </c>
      <c r="L2560" s="59" t="s">
        <v>51</v>
      </c>
      <c r="M2560" s="59" t="s">
        <v>51</v>
      </c>
      <c r="N2560" s="59" t="s">
        <v>51</v>
      </c>
      <c r="O2560" s="59" t="s">
        <v>51</v>
      </c>
      <c r="P2560" s="59" t="s">
        <v>7374</v>
      </c>
      <c r="Q2560" s="25" t="s">
        <v>42</v>
      </c>
      <c r="R2560" s="25" t="s">
        <v>42</v>
      </c>
      <c r="S2560" s="25" t="s">
        <v>42</v>
      </c>
      <c r="T2560" s="25" t="s">
        <v>42</v>
      </c>
      <c r="U2560" s="25" t="s">
        <v>42</v>
      </c>
      <c r="V2560" s="25" t="s">
        <v>42</v>
      </c>
      <c r="W2560" s="25">
        <v>0</v>
      </c>
      <c r="X2560" s="25">
        <v>0</v>
      </c>
      <c r="Y2560" s="25" t="s">
        <v>42</v>
      </c>
      <c r="Z2560" s="25" t="s">
        <v>42</v>
      </c>
      <c r="AA2560" s="25">
        <v>10</v>
      </c>
      <c r="AB2560" s="25">
        <v>10</v>
      </c>
      <c r="AC2560" s="25" t="s">
        <v>4220</v>
      </c>
      <c r="AD2560" s="59" t="s">
        <v>51</v>
      </c>
      <c r="AE2560" s="59" t="s">
        <v>147</v>
      </c>
    </row>
    <row r="2561" spans="1:31" ht="47.25" x14ac:dyDescent="0.25">
      <c r="A2561" s="57" t="s">
        <v>5071</v>
      </c>
      <c r="B2561" s="24" t="s">
        <v>7375</v>
      </c>
      <c r="C2561" s="58" t="s">
        <v>7376</v>
      </c>
      <c r="D2561" s="59">
        <v>1978</v>
      </c>
      <c r="E2561" s="25">
        <v>53.79</v>
      </c>
      <c r="F2561" s="25">
        <v>0.28999999999999998</v>
      </c>
      <c r="G2561" s="59">
        <v>2021</v>
      </c>
      <c r="H2561" s="25" t="s">
        <v>42</v>
      </c>
      <c r="I2561" s="25" t="s">
        <v>42</v>
      </c>
      <c r="J2561" s="25" t="s">
        <v>42</v>
      </c>
      <c r="K2561" s="25" t="s">
        <v>42</v>
      </c>
      <c r="L2561" s="59" t="s">
        <v>51</v>
      </c>
      <c r="M2561" s="59" t="s">
        <v>51</v>
      </c>
      <c r="N2561" s="59" t="s">
        <v>51</v>
      </c>
      <c r="O2561" s="59" t="s">
        <v>51</v>
      </c>
      <c r="P2561" s="59" t="s">
        <v>7377</v>
      </c>
      <c r="Q2561" s="25" t="s">
        <v>42</v>
      </c>
      <c r="R2561" s="25" t="s">
        <v>42</v>
      </c>
      <c r="S2561" s="25" t="s">
        <v>42</v>
      </c>
      <c r="T2561" s="25" t="s">
        <v>42</v>
      </c>
      <c r="U2561" s="25" t="s">
        <v>42</v>
      </c>
      <c r="V2561" s="25" t="s">
        <v>42</v>
      </c>
      <c r="W2561" s="25">
        <v>0</v>
      </c>
      <c r="X2561" s="25">
        <v>0</v>
      </c>
      <c r="Y2561" s="25" t="s">
        <v>42</v>
      </c>
      <c r="Z2561" s="25" t="s">
        <v>42</v>
      </c>
      <c r="AA2561" s="25">
        <v>10</v>
      </c>
      <c r="AB2561" s="25">
        <v>10</v>
      </c>
      <c r="AC2561" s="25" t="s">
        <v>4220</v>
      </c>
      <c r="AD2561" s="59" t="s">
        <v>51</v>
      </c>
      <c r="AE2561" s="59" t="s">
        <v>147</v>
      </c>
    </row>
    <row r="2562" spans="1:31" ht="47.25" x14ac:dyDescent="0.25">
      <c r="A2562" s="57" t="s">
        <v>5071</v>
      </c>
      <c r="B2562" s="24" t="s">
        <v>7378</v>
      </c>
      <c r="C2562" s="58" t="s">
        <v>7379</v>
      </c>
      <c r="D2562" s="59">
        <v>1977</v>
      </c>
      <c r="E2562" s="25">
        <v>54.57</v>
      </c>
      <c r="F2562" s="25">
        <v>0.27</v>
      </c>
      <c r="G2562" s="59">
        <v>2021</v>
      </c>
      <c r="H2562" s="25" t="s">
        <v>42</v>
      </c>
      <c r="I2562" s="25" t="s">
        <v>42</v>
      </c>
      <c r="J2562" s="25" t="s">
        <v>42</v>
      </c>
      <c r="K2562" s="25" t="s">
        <v>42</v>
      </c>
      <c r="L2562" s="59" t="s">
        <v>51</v>
      </c>
      <c r="M2562" s="59" t="s">
        <v>51</v>
      </c>
      <c r="N2562" s="59" t="s">
        <v>51</v>
      </c>
      <c r="O2562" s="59" t="s">
        <v>51</v>
      </c>
      <c r="P2562" s="59" t="s">
        <v>7380</v>
      </c>
      <c r="Q2562" s="25" t="s">
        <v>42</v>
      </c>
      <c r="R2562" s="25" t="s">
        <v>42</v>
      </c>
      <c r="S2562" s="25" t="s">
        <v>42</v>
      </c>
      <c r="T2562" s="25" t="s">
        <v>42</v>
      </c>
      <c r="U2562" s="25" t="s">
        <v>42</v>
      </c>
      <c r="V2562" s="25" t="s">
        <v>42</v>
      </c>
      <c r="W2562" s="25">
        <v>0</v>
      </c>
      <c r="X2562" s="25">
        <v>0</v>
      </c>
      <c r="Y2562" s="25" t="s">
        <v>42</v>
      </c>
      <c r="Z2562" s="25" t="s">
        <v>42</v>
      </c>
      <c r="AA2562" s="25">
        <v>10</v>
      </c>
      <c r="AB2562" s="25">
        <v>10</v>
      </c>
      <c r="AC2562" s="25" t="s">
        <v>4220</v>
      </c>
      <c r="AD2562" s="59" t="s">
        <v>51</v>
      </c>
      <c r="AE2562" s="59" t="s">
        <v>147</v>
      </c>
    </row>
    <row r="2563" spans="1:31" ht="47.25" x14ac:dyDescent="0.25">
      <c r="A2563" s="57" t="s">
        <v>5071</v>
      </c>
      <c r="B2563" s="24" t="s">
        <v>7381</v>
      </c>
      <c r="C2563" s="58" t="s">
        <v>7382</v>
      </c>
      <c r="D2563" s="59">
        <v>1965</v>
      </c>
      <c r="E2563" s="25">
        <v>59.41</v>
      </c>
      <c r="F2563" s="25">
        <v>0.04</v>
      </c>
      <c r="G2563" s="59">
        <v>2021</v>
      </c>
      <c r="H2563" s="25" t="s">
        <v>42</v>
      </c>
      <c r="I2563" s="25" t="s">
        <v>42</v>
      </c>
      <c r="J2563" s="25" t="s">
        <v>42</v>
      </c>
      <c r="K2563" s="25" t="s">
        <v>42</v>
      </c>
      <c r="L2563" s="59" t="s">
        <v>51</v>
      </c>
      <c r="M2563" s="59" t="s">
        <v>51</v>
      </c>
      <c r="N2563" s="59" t="s">
        <v>51</v>
      </c>
      <c r="O2563" s="59" t="s">
        <v>51</v>
      </c>
      <c r="P2563" s="59" t="s">
        <v>7383</v>
      </c>
      <c r="Q2563" s="25" t="s">
        <v>42</v>
      </c>
      <c r="R2563" s="25" t="s">
        <v>42</v>
      </c>
      <c r="S2563" s="25" t="s">
        <v>42</v>
      </c>
      <c r="T2563" s="25" t="s">
        <v>42</v>
      </c>
      <c r="U2563" s="25" t="s">
        <v>42</v>
      </c>
      <c r="V2563" s="25" t="s">
        <v>42</v>
      </c>
      <c r="W2563" s="25">
        <v>0</v>
      </c>
      <c r="X2563" s="25">
        <v>0</v>
      </c>
      <c r="Y2563" s="25" t="s">
        <v>42</v>
      </c>
      <c r="Z2563" s="25" t="s">
        <v>42</v>
      </c>
      <c r="AA2563" s="25">
        <v>0.4</v>
      </c>
      <c r="AB2563" s="25">
        <v>0.4</v>
      </c>
      <c r="AC2563" s="25" t="s">
        <v>4220</v>
      </c>
      <c r="AD2563" s="59" t="s">
        <v>51</v>
      </c>
      <c r="AE2563" s="59" t="s">
        <v>147</v>
      </c>
    </row>
    <row r="2564" spans="1:31" ht="47.25" x14ac:dyDescent="0.25">
      <c r="A2564" s="57" t="s">
        <v>5071</v>
      </c>
      <c r="B2564" s="24" t="s">
        <v>7384</v>
      </c>
      <c r="C2564" s="58" t="s">
        <v>7385</v>
      </c>
      <c r="D2564" s="59">
        <v>1970</v>
      </c>
      <c r="E2564" s="25">
        <v>56.64</v>
      </c>
      <c r="F2564" s="25">
        <v>0.19</v>
      </c>
      <c r="G2564" s="59">
        <v>2021</v>
      </c>
      <c r="H2564" s="25" t="s">
        <v>42</v>
      </c>
      <c r="I2564" s="25" t="s">
        <v>42</v>
      </c>
      <c r="J2564" s="25" t="s">
        <v>42</v>
      </c>
      <c r="K2564" s="25" t="s">
        <v>42</v>
      </c>
      <c r="L2564" s="59" t="s">
        <v>51</v>
      </c>
      <c r="M2564" s="59" t="s">
        <v>51</v>
      </c>
      <c r="N2564" s="59" t="s">
        <v>51</v>
      </c>
      <c r="O2564" s="59" t="s">
        <v>51</v>
      </c>
      <c r="P2564" s="59" t="s">
        <v>7386</v>
      </c>
      <c r="Q2564" s="25" t="s">
        <v>42</v>
      </c>
      <c r="R2564" s="25" t="s">
        <v>42</v>
      </c>
      <c r="S2564" s="25" t="s">
        <v>42</v>
      </c>
      <c r="T2564" s="25" t="s">
        <v>42</v>
      </c>
      <c r="U2564" s="25" t="s">
        <v>42</v>
      </c>
      <c r="V2564" s="25" t="s">
        <v>42</v>
      </c>
      <c r="W2564" s="25">
        <v>0</v>
      </c>
      <c r="X2564" s="25">
        <v>0</v>
      </c>
      <c r="Y2564" s="25" t="s">
        <v>42</v>
      </c>
      <c r="Z2564" s="25" t="s">
        <v>42</v>
      </c>
      <c r="AA2564" s="25">
        <v>6</v>
      </c>
      <c r="AB2564" s="25">
        <v>6</v>
      </c>
      <c r="AC2564" s="25" t="s">
        <v>4220</v>
      </c>
      <c r="AD2564" s="59" t="s">
        <v>51</v>
      </c>
      <c r="AE2564" s="59" t="s">
        <v>147</v>
      </c>
    </row>
    <row r="2565" spans="1:31" ht="47.25" x14ac:dyDescent="0.25">
      <c r="A2565" s="57" t="s">
        <v>5071</v>
      </c>
      <c r="B2565" s="24" t="s">
        <v>7387</v>
      </c>
      <c r="C2565" s="58" t="s">
        <v>7388</v>
      </c>
      <c r="D2565" s="59">
        <v>1968</v>
      </c>
      <c r="E2565" s="25">
        <v>54.44</v>
      </c>
      <c r="F2565" s="25">
        <v>0.22</v>
      </c>
      <c r="G2565" s="59">
        <v>2021</v>
      </c>
      <c r="H2565" s="25" t="s">
        <v>42</v>
      </c>
      <c r="I2565" s="25" t="s">
        <v>42</v>
      </c>
      <c r="J2565" s="25" t="s">
        <v>42</v>
      </c>
      <c r="K2565" s="25" t="s">
        <v>42</v>
      </c>
      <c r="L2565" s="59" t="s">
        <v>51</v>
      </c>
      <c r="M2565" s="59" t="s">
        <v>51</v>
      </c>
      <c r="N2565" s="59" t="s">
        <v>51</v>
      </c>
      <c r="O2565" s="59" t="s">
        <v>51</v>
      </c>
      <c r="P2565" s="59" t="s">
        <v>7389</v>
      </c>
      <c r="Q2565" s="25" t="s">
        <v>42</v>
      </c>
      <c r="R2565" s="25" t="s">
        <v>42</v>
      </c>
      <c r="S2565" s="25" t="s">
        <v>42</v>
      </c>
      <c r="T2565" s="25" t="s">
        <v>42</v>
      </c>
      <c r="U2565" s="25" t="s">
        <v>42</v>
      </c>
      <c r="V2565" s="25" t="s">
        <v>42</v>
      </c>
      <c r="W2565" s="25">
        <v>0</v>
      </c>
      <c r="X2565" s="25">
        <v>0</v>
      </c>
      <c r="Y2565" s="25" t="s">
        <v>42</v>
      </c>
      <c r="Z2565" s="25" t="s">
        <v>42</v>
      </c>
      <c r="AA2565" s="25">
        <v>10</v>
      </c>
      <c r="AB2565" s="25">
        <v>10</v>
      </c>
      <c r="AC2565" s="25" t="s">
        <v>4220</v>
      </c>
      <c r="AD2565" s="59" t="s">
        <v>51</v>
      </c>
      <c r="AE2565" s="59" t="s">
        <v>147</v>
      </c>
    </row>
    <row r="2566" spans="1:31" ht="47.25" x14ac:dyDescent="0.25">
      <c r="A2566" s="57" t="s">
        <v>5071</v>
      </c>
      <c r="B2566" s="24" t="s">
        <v>7390</v>
      </c>
      <c r="C2566" s="58" t="s">
        <v>7391</v>
      </c>
      <c r="D2566" s="59">
        <v>1973</v>
      </c>
      <c r="E2566" s="25">
        <v>59.46</v>
      </c>
      <c r="F2566" s="25">
        <v>0.19</v>
      </c>
      <c r="G2566" s="59">
        <v>2021</v>
      </c>
      <c r="H2566" s="25" t="s">
        <v>42</v>
      </c>
      <c r="I2566" s="25" t="s">
        <v>42</v>
      </c>
      <c r="J2566" s="25" t="s">
        <v>42</v>
      </c>
      <c r="K2566" s="25" t="s">
        <v>42</v>
      </c>
      <c r="L2566" s="59" t="s">
        <v>51</v>
      </c>
      <c r="M2566" s="59" t="s">
        <v>51</v>
      </c>
      <c r="N2566" s="59" t="s">
        <v>51</v>
      </c>
      <c r="O2566" s="59" t="s">
        <v>51</v>
      </c>
      <c r="P2566" s="59" t="s">
        <v>7392</v>
      </c>
      <c r="Q2566" s="25" t="s">
        <v>42</v>
      </c>
      <c r="R2566" s="25" t="s">
        <v>42</v>
      </c>
      <c r="S2566" s="25" t="s">
        <v>42</v>
      </c>
      <c r="T2566" s="25" t="s">
        <v>42</v>
      </c>
      <c r="U2566" s="25" t="s">
        <v>42</v>
      </c>
      <c r="V2566" s="25" t="s">
        <v>42</v>
      </c>
      <c r="W2566" s="25">
        <v>0</v>
      </c>
      <c r="X2566" s="25">
        <v>0</v>
      </c>
      <c r="Y2566" s="25" t="s">
        <v>42</v>
      </c>
      <c r="Z2566" s="25" t="s">
        <v>42</v>
      </c>
      <c r="AA2566" s="25">
        <v>6</v>
      </c>
      <c r="AB2566" s="25">
        <v>6</v>
      </c>
      <c r="AC2566" s="25" t="s">
        <v>4220</v>
      </c>
      <c r="AD2566" s="59" t="s">
        <v>51</v>
      </c>
      <c r="AE2566" s="59" t="s">
        <v>147</v>
      </c>
    </row>
    <row r="2567" spans="1:31" ht="78.75" x14ac:dyDescent="0.25">
      <c r="A2567" s="57" t="s">
        <v>5071</v>
      </c>
      <c r="B2567" s="24" t="s">
        <v>7393</v>
      </c>
      <c r="C2567" s="58" t="s">
        <v>7394</v>
      </c>
      <c r="D2567" s="59">
        <v>2012</v>
      </c>
      <c r="E2567" s="25">
        <v>52.28</v>
      </c>
      <c r="F2567" s="25">
        <v>0.17</v>
      </c>
      <c r="G2567" s="59">
        <v>2021</v>
      </c>
      <c r="H2567" s="25" t="s">
        <v>42</v>
      </c>
      <c r="I2567" s="25" t="s">
        <v>42</v>
      </c>
      <c r="J2567" s="25" t="s">
        <v>42</v>
      </c>
      <c r="K2567" s="25" t="s">
        <v>42</v>
      </c>
      <c r="L2567" s="59" t="s">
        <v>51</v>
      </c>
      <c r="M2567" s="59" t="s">
        <v>51</v>
      </c>
      <c r="N2567" s="59" t="s">
        <v>51</v>
      </c>
      <c r="O2567" s="59" t="s">
        <v>51</v>
      </c>
      <c r="P2567" s="59" t="s">
        <v>7395</v>
      </c>
      <c r="Q2567" s="25" t="s">
        <v>42</v>
      </c>
      <c r="R2567" s="25" t="s">
        <v>42</v>
      </c>
      <c r="S2567" s="25" t="s">
        <v>42</v>
      </c>
      <c r="T2567" s="25" t="s">
        <v>42</v>
      </c>
      <c r="U2567" s="25" t="s">
        <v>42</v>
      </c>
      <c r="V2567" s="25" t="s">
        <v>42</v>
      </c>
      <c r="W2567" s="25">
        <v>0</v>
      </c>
      <c r="X2567" s="25">
        <v>0</v>
      </c>
      <c r="Y2567" s="25" t="s">
        <v>42</v>
      </c>
      <c r="Z2567" s="25" t="s">
        <v>42</v>
      </c>
      <c r="AA2567" s="25">
        <v>6</v>
      </c>
      <c r="AB2567" s="25">
        <v>6</v>
      </c>
      <c r="AC2567" s="25" t="s">
        <v>4220</v>
      </c>
      <c r="AD2567" s="59" t="s">
        <v>51</v>
      </c>
      <c r="AE2567" s="59" t="s">
        <v>147</v>
      </c>
    </row>
    <row r="2568" spans="1:31" ht="47.25" x14ac:dyDescent="0.25">
      <c r="A2568" s="57" t="s">
        <v>5071</v>
      </c>
      <c r="B2568" s="24" t="s">
        <v>7396</v>
      </c>
      <c r="C2568" s="58" t="s">
        <v>7397</v>
      </c>
      <c r="D2568" s="59">
        <v>1980</v>
      </c>
      <c r="E2568" s="25">
        <v>57.77</v>
      </c>
      <c r="F2568" s="25">
        <v>0.19</v>
      </c>
      <c r="G2568" s="59">
        <v>2021</v>
      </c>
      <c r="H2568" s="25" t="s">
        <v>42</v>
      </c>
      <c r="I2568" s="25" t="s">
        <v>42</v>
      </c>
      <c r="J2568" s="25" t="s">
        <v>42</v>
      </c>
      <c r="K2568" s="25" t="s">
        <v>42</v>
      </c>
      <c r="L2568" s="59" t="s">
        <v>51</v>
      </c>
      <c r="M2568" s="59" t="s">
        <v>51</v>
      </c>
      <c r="N2568" s="59" t="s">
        <v>51</v>
      </c>
      <c r="O2568" s="59" t="s">
        <v>51</v>
      </c>
      <c r="P2568" s="59" t="s">
        <v>7398</v>
      </c>
      <c r="Q2568" s="25" t="s">
        <v>42</v>
      </c>
      <c r="R2568" s="25" t="s">
        <v>42</v>
      </c>
      <c r="S2568" s="25" t="s">
        <v>42</v>
      </c>
      <c r="T2568" s="25" t="s">
        <v>42</v>
      </c>
      <c r="U2568" s="25" t="s">
        <v>42</v>
      </c>
      <c r="V2568" s="25" t="s">
        <v>42</v>
      </c>
      <c r="W2568" s="25">
        <v>0</v>
      </c>
      <c r="X2568" s="25">
        <v>0</v>
      </c>
      <c r="Y2568" s="25" t="s">
        <v>42</v>
      </c>
      <c r="Z2568" s="25" t="s">
        <v>42</v>
      </c>
      <c r="AA2568" s="25">
        <v>0.4</v>
      </c>
      <c r="AB2568" s="25">
        <v>0.4</v>
      </c>
      <c r="AC2568" s="25" t="s">
        <v>4220</v>
      </c>
      <c r="AD2568" s="59" t="s">
        <v>51</v>
      </c>
      <c r="AE2568" s="59" t="s">
        <v>147</v>
      </c>
    </row>
    <row r="2569" spans="1:31" ht="47.25" x14ac:dyDescent="0.25">
      <c r="A2569" s="57" t="s">
        <v>5071</v>
      </c>
      <c r="B2569" s="24" t="s">
        <v>7399</v>
      </c>
      <c r="C2569" s="58" t="s">
        <v>7400</v>
      </c>
      <c r="D2569" s="59">
        <v>1982</v>
      </c>
      <c r="E2569" s="25">
        <v>51.76</v>
      </c>
      <c r="F2569" s="25">
        <v>0.03</v>
      </c>
      <c r="G2569" s="59">
        <v>2021</v>
      </c>
      <c r="H2569" s="25" t="s">
        <v>42</v>
      </c>
      <c r="I2569" s="25" t="s">
        <v>42</v>
      </c>
      <c r="J2569" s="25" t="s">
        <v>42</v>
      </c>
      <c r="K2569" s="25" t="s">
        <v>42</v>
      </c>
      <c r="L2569" s="59" t="s">
        <v>51</v>
      </c>
      <c r="M2569" s="59" t="s">
        <v>51</v>
      </c>
      <c r="N2569" s="59" t="s">
        <v>51</v>
      </c>
      <c r="O2569" s="59" t="s">
        <v>51</v>
      </c>
      <c r="P2569" s="59" t="s">
        <v>7401</v>
      </c>
      <c r="Q2569" s="25" t="s">
        <v>42</v>
      </c>
      <c r="R2569" s="25" t="s">
        <v>42</v>
      </c>
      <c r="S2569" s="25" t="s">
        <v>42</v>
      </c>
      <c r="T2569" s="25" t="s">
        <v>42</v>
      </c>
      <c r="U2569" s="25" t="s">
        <v>42</v>
      </c>
      <c r="V2569" s="25" t="s">
        <v>42</v>
      </c>
      <c r="W2569" s="25">
        <v>0</v>
      </c>
      <c r="X2569" s="25">
        <v>0</v>
      </c>
      <c r="Y2569" s="25" t="s">
        <v>42</v>
      </c>
      <c r="Z2569" s="25" t="s">
        <v>42</v>
      </c>
      <c r="AA2569" s="25">
        <v>0.4</v>
      </c>
      <c r="AB2569" s="25">
        <v>0.4</v>
      </c>
      <c r="AC2569" s="25" t="s">
        <v>4220</v>
      </c>
      <c r="AD2569" s="59" t="s">
        <v>51</v>
      </c>
      <c r="AE2569" s="59" t="s">
        <v>147</v>
      </c>
    </row>
    <row r="2570" spans="1:31" ht="47.25" x14ac:dyDescent="0.25">
      <c r="A2570" s="57" t="s">
        <v>5071</v>
      </c>
      <c r="B2570" s="24" t="s">
        <v>7402</v>
      </c>
      <c r="C2570" s="58" t="s">
        <v>7403</v>
      </c>
      <c r="D2570" s="59">
        <v>1982</v>
      </c>
      <c r="E2570" s="25">
        <v>58.41</v>
      </c>
      <c r="F2570" s="25">
        <v>0.05</v>
      </c>
      <c r="G2570" s="59">
        <v>2021</v>
      </c>
      <c r="H2570" s="25" t="s">
        <v>42</v>
      </c>
      <c r="I2570" s="25" t="s">
        <v>42</v>
      </c>
      <c r="J2570" s="25" t="s">
        <v>42</v>
      </c>
      <c r="K2570" s="25" t="s">
        <v>42</v>
      </c>
      <c r="L2570" s="59" t="s">
        <v>51</v>
      </c>
      <c r="M2570" s="59" t="s">
        <v>51</v>
      </c>
      <c r="N2570" s="59" t="s">
        <v>51</v>
      </c>
      <c r="O2570" s="59" t="s">
        <v>51</v>
      </c>
      <c r="P2570" s="59" t="s">
        <v>7404</v>
      </c>
      <c r="Q2570" s="25" t="s">
        <v>42</v>
      </c>
      <c r="R2570" s="25" t="s">
        <v>42</v>
      </c>
      <c r="S2570" s="25" t="s">
        <v>42</v>
      </c>
      <c r="T2570" s="25" t="s">
        <v>42</v>
      </c>
      <c r="U2570" s="25" t="s">
        <v>42</v>
      </c>
      <c r="V2570" s="25" t="s">
        <v>42</v>
      </c>
      <c r="W2570" s="25">
        <v>0</v>
      </c>
      <c r="X2570" s="25">
        <v>0</v>
      </c>
      <c r="Y2570" s="25" t="s">
        <v>42</v>
      </c>
      <c r="Z2570" s="25" t="s">
        <v>42</v>
      </c>
      <c r="AA2570" s="25">
        <v>0.4</v>
      </c>
      <c r="AB2570" s="25">
        <v>0.4</v>
      </c>
      <c r="AC2570" s="25" t="s">
        <v>4220</v>
      </c>
      <c r="AD2570" s="59" t="s">
        <v>51</v>
      </c>
      <c r="AE2570" s="59" t="s">
        <v>147</v>
      </c>
    </row>
    <row r="2571" spans="1:31" ht="47.25" x14ac:dyDescent="0.25">
      <c r="A2571" s="57" t="s">
        <v>5071</v>
      </c>
      <c r="B2571" s="24" t="s">
        <v>7405</v>
      </c>
      <c r="C2571" s="58" t="s">
        <v>7406</v>
      </c>
      <c r="D2571" s="59">
        <v>1980</v>
      </c>
      <c r="E2571" s="25">
        <v>59.64</v>
      </c>
      <c r="F2571" s="25">
        <v>0.15</v>
      </c>
      <c r="G2571" s="59">
        <v>2021</v>
      </c>
      <c r="H2571" s="25" t="s">
        <v>42</v>
      </c>
      <c r="I2571" s="25" t="s">
        <v>42</v>
      </c>
      <c r="J2571" s="25" t="s">
        <v>42</v>
      </c>
      <c r="K2571" s="25" t="s">
        <v>42</v>
      </c>
      <c r="L2571" s="59" t="s">
        <v>51</v>
      </c>
      <c r="M2571" s="59" t="s">
        <v>51</v>
      </c>
      <c r="N2571" s="59" t="s">
        <v>51</v>
      </c>
      <c r="O2571" s="59" t="s">
        <v>51</v>
      </c>
      <c r="P2571" s="59" t="s">
        <v>7407</v>
      </c>
      <c r="Q2571" s="25" t="s">
        <v>42</v>
      </c>
      <c r="R2571" s="25" t="s">
        <v>42</v>
      </c>
      <c r="S2571" s="25" t="s">
        <v>42</v>
      </c>
      <c r="T2571" s="25" t="s">
        <v>42</v>
      </c>
      <c r="U2571" s="25" t="s">
        <v>42</v>
      </c>
      <c r="V2571" s="25" t="s">
        <v>42</v>
      </c>
      <c r="W2571" s="25">
        <v>0</v>
      </c>
      <c r="X2571" s="25">
        <v>0</v>
      </c>
      <c r="Y2571" s="25" t="s">
        <v>42</v>
      </c>
      <c r="Z2571" s="25" t="s">
        <v>42</v>
      </c>
      <c r="AA2571" s="25">
        <v>0.4</v>
      </c>
      <c r="AB2571" s="25">
        <v>0.4</v>
      </c>
      <c r="AC2571" s="25" t="s">
        <v>4220</v>
      </c>
      <c r="AD2571" s="59" t="s">
        <v>51</v>
      </c>
      <c r="AE2571" s="59" t="s">
        <v>147</v>
      </c>
    </row>
    <row r="2572" spans="1:31" ht="47.25" x14ac:dyDescent="0.25">
      <c r="A2572" s="57" t="s">
        <v>5071</v>
      </c>
      <c r="B2572" s="24" t="s">
        <v>7408</v>
      </c>
      <c r="C2572" s="58" t="s">
        <v>7409</v>
      </c>
      <c r="D2572" s="59">
        <v>1973</v>
      </c>
      <c r="E2572" s="25">
        <v>56.78</v>
      </c>
      <c r="F2572" s="25">
        <v>0.19</v>
      </c>
      <c r="G2572" s="59">
        <v>2021</v>
      </c>
      <c r="H2572" s="25" t="s">
        <v>42</v>
      </c>
      <c r="I2572" s="25" t="s">
        <v>42</v>
      </c>
      <c r="J2572" s="25" t="s">
        <v>42</v>
      </c>
      <c r="K2572" s="25" t="s">
        <v>42</v>
      </c>
      <c r="L2572" s="59" t="s">
        <v>51</v>
      </c>
      <c r="M2572" s="59" t="s">
        <v>51</v>
      </c>
      <c r="N2572" s="59" t="s">
        <v>51</v>
      </c>
      <c r="O2572" s="59" t="s">
        <v>51</v>
      </c>
      <c r="P2572" s="59" t="s">
        <v>7410</v>
      </c>
      <c r="Q2572" s="25" t="s">
        <v>42</v>
      </c>
      <c r="R2572" s="25" t="s">
        <v>42</v>
      </c>
      <c r="S2572" s="25" t="s">
        <v>42</v>
      </c>
      <c r="T2572" s="25" t="s">
        <v>42</v>
      </c>
      <c r="U2572" s="25" t="s">
        <v>42</v>
      </c>
      <c r="V2572" s="25" t="s">
        <v>42</v>
      </c>
      <c r="W2572" s="25">
        <v>0</v>
      </c>
      <c r="X2572" s="25">
        <v>0</v>
      </c>
      <c r="Y2572" s="25" t="s">
        <v>42</v>
      </c>
      <c r="Z2572" s="25" t="s">
        <v>42</v>
      </c>
      <c r="AA2572" s="25">
        <v>0.4</v>
      </c>
      <c r="AB2572" s="25">
        <v>0.4</v>
      </c>
      <c r="AC2572" s="25" t="s">
        <v>4220</v>
      </c>
      <c r="AD2572" s="59" t="s">
        <v>51</v>
      </c>
      <c r="AE2572" s="59" t="s">
        <v>147</v>
      </c>
    </row>
    <row r="2573" spans="1:31" ht="47.25" x14ac:dyDescent="0.25">
      <c r="A2573" s="57" t="s">
        <v>5071</v>
      </c>
      <c r="B2573" s="24" t="s">
        <v>7411</v>
      </c>
      <c r="C2573" s="58" t="s">
        <v>7412</v>
      </c>
      <c r="D2573" s="59">
        <v>1982</v>
      </c>
      <c r="E2573" s="25">
        <v>59.74</v>
      </c>
      <c r="F2573" s="25">
        <v>0.15</v>
      </c>
      <c r="G2573" s="59">
        <v>2021</v>
      </c>
      <c r="H2573" s="25" t="s">
        <v>42</v>
      </c>
      <c r="I2573" s="25" t="s">
        <v>42</v>
      </c>
      <c r="J2573" s="25" t="s">
        <v>42</v>
      </c>
      <c r="K2573" s="25" t="s">
        <v>42</v>
      </c>
      <c r="L2573" s="59" t="s">
        <v>51</v>
      </c>
      <c r="M2573" s="59" t="s">
        <v>51</v>
      </c>
      <c r="N2573" s="59" t="s">
        <v>51</v>
      </c>
      <c r="O2573" s="59" t="s">
        <v>51</v>
      </c>
      <c r="P2573" s="59" t="s">
        <v>7413</v>
      </c>
      <c r="Q2573" s="25" t="s">
        <v>42</v>
      </c>
      <c r="R2573" s="25" t="s">
        <v>42</v>
      </c>
      <c r="S2573" s="25" t="s">
        <v>42</v>
      </c>
      <c r="T2573" s="25" t="s">
        <v>42</v>
      </c>
      <c r="U2573" s="25" t="s">
        <v>42</v>
      </c>
      <c r="V2573" s="25" t="s">
        <v>42</v>
      </c>
      <c r="W2573" s="25">
        <v>0</v>
      </c>
      <c r="X2573" s="25">
        <v>0</v>
      </c>
      <c r="Y2573" s="25" t="s">
        <v>42</v>
      </c>
      <c r="Z2573" s="25" t="s">
        <v>42</v>
      </c>
      <c r="AA2573" s="25">
        <v>0.4</v>
      </c>
      <c r="AB2573" s="25">
        <v>0.4</v>
      </c>
      <c r="AC2573" s="25" t="s">
        <v>4220</v>
      </c>
      <c r="AD2573" s="59" t="s">
        <v>51</v>
      </c>
      <c r="AE2573" s="59" t="s">
        <v>147</v>
      </c>
    </row>
    <row r="2574" spans="1:31" ht="47.25" x14ac:dyDescent="0.25">
      <c r="A2574" s="57" t="s">
        <v>5071</v>
      </c>
      <c r="B2574" s="24" t="s">
        <v>7414</v>
      </c>
      <c r="C2574" s="58" t="s">
        <v>7415</v>
      </c>
      <c r="D2574" s="59">
        <v>1980</v>
      </c>
      <c r="E2574" s="25">
        <v>59.64</v>
      </c>
      <c r="F2574" s="25">
        <v>0.15</v>
      </c>
      <c r="G2574" s="59">
        <v>2021</v>
      </c>
      <c r="H2574" s="25" t="s">
        <v>42</v>
      </c>
      <c r="I2574" s="25" t="s">
        <v>42</v>
      </c>
      <c r="J2574" s="25" t="s">
        <v>42</v>
      </c>
      <c r="K2574" s="25" t="s">
        <v>42</v>
      </c>
      <c r="L2574" s="59" t="s">
        <v>51</v>
      </c>
      <c r="M2574" s="59" t="s">
        <v>51</v>
      </c>
      <c r="N2574" s="59" t="s">
        <v>51</v>
      </c>
      <c r="O2574" s="59" t="s">
        <v>51</v>
      </c>
      <c r="P2574" s="59" t="s">
        <v>7416</v>
      </c>
      <c r="Q2574" s="25" t="s">
        <v>42</v>
      </c>
      <c r="R2574" s="25" t="s">
        <v>42</v>
      </c>
      <c r="S2574" s="25" t="s">
        <v>42</v>
      </c>
      <c r="T2574" s="25" t="s">
        <v>42</v>
      </c>
      <c r="U2574" s="25" t="s">
        <v>42</v>
      </c>
      <c r="V2574" s="25" t="s">
        <v>42</v>
      </c>
      <c r="W2574" s="25">
        <v>0</v>
      </c>
      <c r="X2574" s="25">
        <v>0</v>
      </c>
      <c r="Y2574" s="25" t="s">
        <v>42</v>
      </c>
      <c r="Z2574" s="25" t="s">
        <v>42</v>
      </c>
      <c r="AA2574" s="25">
        <v>0.4</v>
      </c>
      <c r="AB2574" s="25">
        <v>0.4</v>
      </c>
      <c r="AC2574" s="25" t="s">
        <v>4220</v>
      </c>
      <c r="AD2574" s="59" t="s">
        <v>51</v>
      </c>
      <c r="AE2574" s="59" t="s">
        <v>147</v>
      </c>
    </row>
    <row r="2575" spans="1:31" ht="47.25" x14ac:dyDescent="0.25">
      <c r="A2575" s="57" t="s">
        <v>5071</v>
      </c>
      <c r="B2575" s="24" t="s">
        <v>7417</v>
      </c>
      <c r="C2575" s="58" t="s">
        <v>7418</v>
      </c>
      <c r="D2575" s="59">
        <v>1985</v>
      </c>
      <c r="E2575" s="25">
        <v>51.14</v>
      </c>
      <c r="F2575" s="25">
        <v>0.03</v>
      </c>
      <c r="G2575" s="59">
        <v>2021</v>
      </c>
      <c r="H2575" s="25" t="s">
        <v>42</v>
      </c>
      <c r="I2575" s="25" t="s">
        <v>42</v>
      </c>
      <c r="J2575" s="25" t="s">
        <v>42</v>
      </c>
      <c r="K2575" s="25" t="s">
        <v>42</v>
      </c>
      <c r="L2575" s="59" t="s">
        <v>51</v>
      </c>
      <c r="M2575" s="59" t="s">
        <v>51</v>
      </c>
      <c r="N2575" s="59" t="s">
        <v>51</v>
      </c>
      <c r="O2575" s="59" t="s">
        <v>51</v>
      </c>
      <c r="P2575" s="59" t="s">
        <v>7419</v>
      </c>
      <c r="Q2575" s="25" t="s">
        <v>42</v>
      </c>
      <c r="R2575" s="25" t="s">
        <v>42</v>
      </c>
      <c r="S2575" s="25" t="s">
        <v>42</v>
      </c>
      <c r="T2575" s="25" t="s">
        <v>42</v>
      </c>
      <c r="U2575" s="25" t="s">
        <v>42</v>
      </c>
      <c r="V2575" s="25" t="s">
        <v>42</v>
      </c>
      <c r="W2575" s="25">
        <v>0</v>
      </c>
      <c r="X2575" s="25">
        <v>0</v>
      </c>
      <c r="Y2575" s="25" t="s">
        <v>42</v>
      </c>
      <c r="Z2575" s="25" t="s">
        <v>42</v>
      </c>
      <c r="AA2575" s="25">
        <v>0.4</v>
      </c>
      <c r="AB2575" s="25">
        <v>0.4</v>
      </c>
      <c r="AC2575" s="25" t="s">
        <v>4220</v>
      </c>
      <c r="AD2575" s="59" t="s">
        <v>51</v>
      </c>
      <c r="AE2575" s="59" t="s">
        <v>147</v>
      </c>
    </row>
    <row r="2576" spans="1:31" ht="47.25" x14ac:dyDescent="0.25">
      <c r="A2576" s="57" t="s">
        <v>5071</v>
      </c>
      <c r="B2576" s="24" t="s">
        <v>7420</v>
      </c>
      <c r="C2576" s="58" t="s">
        <v>7421</v>
      </c>
      <c r="D2576" s="59">
        <v>1971</v>
      </c>
      <c r="E2576" s="25">
        <v>51.28</v>
      </c>
      <c r="F2576" s="25">
        <v>0.21</v>
      </c>
      <c r="G2576" s="59">
        <v>2021</v>
      </c>
      <c r="H2576" s="25" t="s">
        <v>42</v>
      </c>
      <c r="I2576" s="25" t="s">
        <v>42</v>
      </c>
      <c r="J2576" s="25" t="s">
        <v>42</v>
      </c>
      <c r="K2576" s="25" t="s">
        <v>42</v>
      </c>
      <c r="L2576" s="59" t="s">
        <v>51</v>
      </c>
      <c r="M2576" s="59" t="s">
        <v>51</v>
      </c>
      <c r="N2576" s="59" t="s">
        <v>51</v>
      </c>
      <c r="O2576" s="59" t="s">
        <v>51</v>
      </c>
      <c r="P2576" s="59" t="s">
        <v>7422</v>
      </c>
      <c r="Q2576" s="25" t="s">
        <v>42</v>
      </c>
      <c r="R2576" s="25" t="s">
        <v>42</v>
      </c>
      <c r="S2576" s="25" t="s">
        <v>42</v>
      </c>
      <c r="T2576" s="25" t="s">
        <v>42</v>
      </c>
      <c r="U2576" s="25" t="s">
        <v>42</v>
      </c>
      <c r="V2576" s="25" t="s">
        <v>42</v>
      </c>
      <c r="W2576" s="25">
        <v>0</v>
      </c>
      <c r="X2576" s="25">
        <v>0</v>
      </c>
      <c r="Y2576" s="25" t="s">
        <v>42</v>
      </c>
      <c r="Z2576" s="25" t="s">
        <v>42</v>
      </c>
      <c r="AA2576" s="25">
        <v>10</v>
      </c>
      <c r="AB2576" s="25">
        <v>10</v>
      </c>
      <c r="AC2576" s="25" t="s">
        <v>4220</v>
      </c>
      <c r="AD2576" s="59" t="s">
        <v>51</v>
      </c>
      <c r="AE2576" s="59" t="s">
        <v>147</v>
      </c>
    </row>
    <row r="2577" spans="1:31" ht="47.25" x14ac:dyDescent="0.25">
      <c r="A2577" s="57" t="s">
        <v>5071</v>
      </c>
      <c r="B2577" s="24" t="s">
        <v>7423</v>
      </c>
      <c r="C2577" s="58" t="s">
        <v>7424</v>
      </c>
      <c r="D2577" s="59">
        <v>1973</v>
      </c>
      <c r="E2577" s="25">
        <v>54.78</v>
      </c>
      <c r="F2577" s="25">
        <v>0.21</v>
      </c>
      <c r="G2577" s="59">
        <v>2021</v>
      </c>
      <c r="H2577" s="25" t="s">
        <v>42</v>
      </c>
      <c r="I2577" s="25" t="s">
        <v>42</v>
      </c>
      <c r="J2577" s="25" t="s">
        <v>42</v>
      </c>
      <c r="K2577" s="25" t="s">
        <v>42</v>
      </c>
      <c r="L2577" s="59" t="s">
        <v>51</v>
      </c>
      <c r="M2577" s="59" t="s">
        <v>51</v>
      </c>
      <c r="N2577" s="59" t="s">
        <v>51</v>
      </c>
      <c r="O2577" s="59" t="s">
        <v>51</v>
      </c>
      <c r="P2577" s="59" t="s">
        <v>7170</v>
      </c>
      <c r="Q2577" s="25" t="s">
        <v>42</v>
      </c>
      <c r="R2577" s="25" t="s">
        <v>42</v>
      </c>
      <c r="S2577" s="25" t="s">
        <v>42</v>
      </c>
      <c r="T2577" s="25" t="s">
        <v>42</v>
      </c>
      <c r="U2577" s="25" t="s">
        <v>42</v>
      </c>
      <c r="V2577" s="25" t="s">
        <v>42</v>
      </c>
      <c r="W2577" s="25">
        <v>0</v>
      </c>
      <c r="X2577" s="25">
        <v>0</v>
      </c>
      <c r="Y2577" s="25" t="s">
        <v>42</v>
      </c>
      <c r="Z2577" s="25" t="s">
        <v>42</v>
      </c>
      <c r="AA2577" s="25">
        <v>10</v>
      </c>
      <c r="AB2577" s="25">
        <v>10</v>
      </c>
      <c r="AC2577" s="25" t="s">
        <v>4750</v>
      </c>
      <c r="AD2577" s="59" t="s">
        <v>51</v>
      </c>
      <c r="AE2577" s="59" t="s">
        <v>147</v>
      </c>
    </row>
    <row r="2578" spans="1:31" ht="47.25" x14ac:dyDescent="0.25">
      <c r="A2578" s="57" t="s">
        <v>5071</v>
      </c>
      <c r="B2578" s="24" t="s">
        <v>7425</v>
      </c>
      <c r="C2578" s="58" t="s">
        <v>7426</v>
      </c>
      <c r="D2578" s="59">
        <v>1971</v>
      </c>
      <c r="E2578" s="25">
        <v>53.47</v>
      </c>
      <c r="F2578" s="25">
        <v>0.13</v>
      </c>
      <c r="G2578" s="59">
        <v>2021</v>
      </c>
      <c r="H2578" s="25" t="s">
        <v>42</v>
      </c>
      <c r="I2578" s="25" t="s">
        <v>42</v>
      </c>
      <c r="J2578" s="25" t="s">
        <v>42</v>
      </c>
      <c r="K2578" s="25" t="s">
        <v>42</v>
      </c>
      <c r="L2578" s="59" t="s">
        <v>51</v>
      </c>
      <c r="M2578" s="59" t="s">
        <v>51</v>
      </c>
      <c r="N2578" s="59" t="s">
        <v>51</v>
      </c>
      <c r="O2578" s="59" t="s">
        <v>51</v>
      </c>
      <c r="P2578" s="59" t="s">
        <v>7427</v>
      </c>
      <c r="Q2578" s="25" t="s">
        <v>42</v>
      </c>
      <c r="R2578" s="25" t="s">
        <v>42</v>
      </c>
      <c r="S2578" s="25" t="s">
        <v>42</v>
      </c>
      <c r="T2578" s="25" t="s">
        <v>42</v>
      </c>
      <c r="U2578" s="25" t="s">
        <v>42</v>
      </c>
      <c r="V2578" s="25" t="s">
        <v>42</v>
      </c>
      <c r="W2578" s="25">
        <v>0</v>
      </c>
      <c r="X2578" s="25">
        <v>0</v>
      </c>
      <c r="Y2578" s="25" t="s">
        <v>42</v>
      </c>
      <c r="Z2578" s="25" t="s">
        <v>42</v>
      </c>
      <c r="AA2578" s="25">
        <v>10</v>
      </c>
      <c r="AB2578" s="25">
        <v>10</v>
      </c>
      <c r="AC2578" s="25" t="s">
        <v>4750</v>
      </c>
      <c r="AD2578" s="59" t="s">
        <v>51</v>
      </c>
      <c r="AE2578" s="59" t="s">
        <v>147</v>
      </c>
    </row>
    <row r="2579" spans="1:31" ht="47.25" x14ac:dyDescent="0.25">
      <c r="A2579" s="57" t="s">
        <v>5071</v>
      </c>
      <c r="B2579" s="24" t="s">
        <v>7428</v>
      </c>
      <c r="C2579" s="58" t="s">
        <v>7429</v>
      </c>
      <c r="D2579" s="59">
        <v>1988</v>
      </c>
      <c r="E2579" s="25">
        <v>53.86</v>
      </c>
      <c r="F2579" s="25">
        <v>0.15</v>
      </c>
      <c r="G2579" s="59">
        <v>2021</v>
      </c>
      <c r="H2579" s="25" t="s">
        <v>42</v>
      </c>
      <c r="I2579" s="25" t="s">
        <v>42</v>
      </c>
      <c r="J2579" s="25" t="s">
        <v>42</v>
      </c>
      <c r="K2579" s="25" t="s">
        <v>42</v>
      </c>
      <c r="L2579" s="59" t="s">
        <v>51</v>
      </c>
      <c r="M2579" s="59" t="s">
        <v>51</v>
      </c>
      <c r="N2579" s="59" t="s">
        <v>51</v>
      </c>
      <c r="O2579" s="59" t="s">
        <v>51</v>
      </c>
      <c r="P2579" s="59" t="s">
        <v>7430</v>
      </c>
      <c r="Q2579" s="25" t="s">
        <v>42</v>
      </c>
      <c r="R2579" s="25" t="s">
        <v>42</v>
      </c>
      <c r="S2579" s="25" t="s">
        <v>42</v>
      </c>
      <c r="T2579" s="25" t="s">
        <v>42</v>
      </c>
      <c r="U2579" s="25" t="s">
        <v>42</v>
      </c>
      <c r="V2579" s="25" t="s">
        <v>42</v>
      </c>
      <c r="W2579" s="25">
        <v>0</v>
      </c>
      <c r="X2579" s="25">
        <v>0</v>
      </c>
      <c r="Y2579" s="25" t="s">
        <v>42</v>
      </c>
      <c r="Z2579" s="25" t="s">
        <v>42</v>
      </c>
      <c r="AA2579" s="25">
        <v>0.4</v>
      </c>
      <c r="AB2579" s="25">
        <v>0.4</v>
      </c>
      <c r="AC2579" s="25" t="s">
        <v>4750</v>
      </c>
      <c r="AD2579" s="59" t="s">
        <v>51</v>
      </c>
      <c r="AE2579" s="59" t="s">
        <v>147</v>
      </c>
    </row>
    <row r="2580" spans="1:31" ht="47.25" x14ac:dyDescent="0.25">
      <c r="A2580" s="57" t="s">
        <v>5071</v>
      </c>
      <c r="B2580" s="24" t="s">
        <v>7431</v>
      </c>
      <c r="C2580" s="58" t="s">
        <v>7432</v>
      </c>
      <c r="D2580" s="59">
        <v>1983</v>
      </c>
      <c r="E2580" s="25">
        <v>52.49</v>
      </c>
      <c r="F2580" s="25">
        <v>0.15</v>
      </c>
      <c r="G2580" s="59">
        <v>2021</v>
      </c>
      <c r="H2580" s="25" t="s">
        <v>42</v>
      </c>
      <c r="I2580" s="25" t="s">
        <v>42</v>
      </c>
      <c r="J2580" s="25" t="s">
        <v>42</v>
      </c>
      <c r="K2580" s="25" t="s">
        <v>42</v>
      </c>
      <c r="L2580" s="59" t="s">
        <v>51</v>
      </c>
      <c r="M2580" s="59" t="s">
        <v>51</v>
      </c>
      <c r="N2580" s="59" t="s">
        <v>51</v>
      </c>
      <c r="O2580" s="59" t="s">
        <v>51</v>
      </c>
      <c r="P2580" s="59" t="s">
        <v>7433</v>
      </c>
      <c r="Q2580" s="25" t="s">
        <v>42</v>
      </c>
      <c r="R2580" s="25" t="s">
        <v>42</v>
      </c>
      <c r="S2580" s="25" t="s">
        <v>42</v>
      </c>
      <c r="T2580" s="25" t="s">
        <v>42</v>
      </c>
      <c r="U2580" s="25" t="s">
        <v>42</v>
      </c>
      <c r="V2580" s="25" t="s">
        <v>42</v>
      </c>
      <c r="W2580" s="25">
        <v>0</v>
      </c>
      <c r="X2580" s="25">
        <v>0</v>
      </c>
      <c r="Y2580" s="25" t="s">
        <v>42</v>
      </c>
      <c r="Z2580" s="25" t="s">
        <v>42</v>
      </c>
      <c r="AA2580" s="25">
        <v>0.4</v>
      </c>
      <c r="AB2580" s="25">
        <v>0.4</v>
      </c>
      <c r="AC2580" s="25" t="s">
        <v>4750</v>
      </c>
      <c r="AD2580" s="59" t="s">
        <v>51</v>
      </c>
      <c r="AE2580" s="59" t="s">
        <v>147</v>
      </c>
    </row>
    <row r="2581" spans="1:31" ht="47.25" x14ac:dyDescent="0.25">
      <c r="A2581" s="57" t="s">
        <v>5071</v>
      </c>
      <c r="B2581" s="24" t="s">
        <v>7434</v>
      </c>
      <c r="C2581" s="58" t="s">
        <v>7435</v>
      </c>
      <c r="D2581" s="59">
        <v>1979</v>
      </c>
      <c r="E2581" s="25">
        <v>58.86</v>
      </c>
      <c r="F2581" s="25">
        <v>0.02</v>
      </c>
      <c r="G2581" s="59">
        <v>2021</v>
      </c>
      <c r="H2581" s="25" t="s">
        <v>42</v>
      </c>
      <c r="I2581" s="25" t="s">
        <v>42</v>
      </c>
      <c r="J2581" s="25" t="s">
        <v>42</v>
      </c>
      <c r="K2581" s="25" t="s">
        <v>42</v>
      </c>
      <c r="L2581" s="59" t="s">
        <v>51</v>
      </c>
      <c r="M2581" s="59" t="s">
        <v>51</v>
      </c>
      <c r="N2581" s="59" t="s">
        <v>51</v>
      </c>
      <c r="O2581" s="59" t="s">
        <v>51</v>
      </c>
      <c r="P2581" s="59" t="s">
        <v>7436</v>
      </c>
      <c r="Q2581" s="25" t="s">
        <v>42</v>
      </c>
      <c r="R2581" s="25" t="s">
        <v>42</v>
      </c>
      <c r="S2581" s="25" t="s">
        <v>42</v>
      </c>
      <c r="T2581" s="25" t="s">
        <v>42</v>
      </c>
      <c r="U2581" s="25" t="s">
        <v>42</v>
      </c>
      <c r="V2581" s="25" t="s">
        <v>42</v>
      </c>
      <c r="W2581" s="25">
        <v>0</v>
      </c>
      <c r="X2581" s="25">
        <v>0</v>
      </c>
      <c r="Y2581" s="25" t="s">
        <v>42</v>
      </c>
      <c r="Z2581" s="25" t="s">
        <v>42</v>
      </c>
      <c r="AA2581" s="25">
        <v>0.4</v>
      </c>
      <c r="AB2581" s="25">
        <v>0.4</v>
      </c>
      <c r="AC2581" s="25" t="s">
        <v>4750</v>
      </c>
      <c r="AD2581" s="59" t="s">
        <v>51</v>
      </c>
      <c r="AE2581" s="59" t="s">
        <v>147</v>
      </c>
    </row>
    <row r="2582" spans="1:31" ht="47.25" x14ac:dyDescent="0.25">
      <c r="A2582" s="57" t="s">
        <v>5071</v>
      </c>
      <c r="B2582" s="24" t="s">
        <v>7437</v>
      </c>
      <c r="C2582" s="58" t="s">
        <v>7438</v>
      </c>
      <c r="D2582" s="59">
        <v>1978</v>
      </c>
      <c r="E2582" s="25">
        <v>51.23</v>
      </c>
      <c r="F2582" s="25">
        <v>0.12</v>
      </c>
      <c r="G2582" s="59">
        <v>2021</v>
      </c>
      <c r="H2582" s="25" t="s">
        <v>42</v>
      </c>
      <c r="I2582" s="25" t="s">
        <v>42</v>
      </c>
      <c r="J2582" s="25" t="s">
        <v>42</v>
      </c>
      <c r="K2582" s="25" t="s">
        <v>42</v>
      </c>
      <c r="L2582" s="59" t="s">
        <v>51</v>
      </c>
      <c r="M2582" s="59" t="s">
        <v>51</v>
      </c>
      <c r="N2582" s="59" t="s">
        <v>51</v>
      </c>
      <c r="O2582" s="59" t="s">
        <v>51</v>
      </c>
      <c r="P2582" s="59" t="s">
        <v>7439</v>
      </c>
      <c r="Q2582" s="25" t="s">
        <v>42</v>
      </c>
      <c r="R2582" s="25" t="s">
        <v>42</v>
      </c>
      <c r="S2582" s="25" t="s">
        <v>42</v>
      </c>
      <c r="T2582" s="25" t="s">
        <v>42</v>
      </c>
      <c r="U2582" s="25" t="s">
        <v>42</v>
      </c>
      <c r="V2582" s="25" t="s">
        <v>42</v>
      </c>
      <c r="W2582" s="25">
        <v>0</v>
      </c>
      <c r="X2582" s="25">
        <v>0</v>
      </c>
      <c r="Y2582" s="25" t="s">
        <v>42</v>
      </c>
      <c r="Z2582" s="25" t="s">
        <v>42</v>
      </c>
      <c r="AA2582" s="25">
        <v>0.4</v>
      </c>
      <c r="AB2582" s="25">
        <v>0.4</v>
      </c>
      <c r="AC2582" s="25" t="s">
        <v>4750</v>
      </c>
      <c r="AD2582" s="59" t="s">
        <v>51</v>
      </c>
      <c r="AE2582" s="59" t="s">
        <v>147</v>
      </c>
    </row>
    <row r="2583" spans="1:31" ht="47.25" x14ac:dyDescent="0.25">
      <c r="A2583" s="57" t="s">
        <v>5071</v>
      </c>
      <c r="B2583" s="24" t="s">
        <v>7440</v>
      </c>
      <c r="C2583" s="58" t="s">
        <v>7441</v>
      </c>
      <c r="D2583" s="59">
        <v>1976</v>
      </c>
      <c r="E2583" s="25">
        <v>56.17</v>
      </c>
      <c r="F2583" s="25">
        <v>0.13</v>
      </c>
      <c r="G2583" s="59">
        <v>2021</v>
      </c>
      <c r="H2583" s="25" t="s">
        <v>42</v>
      </c>
      <c r="I2583" s="25" t="s">
        <v>42</v>
      </c>
      <c r="J2583" s="25" t="s">
        <v>42</v>
      </c>
      <c r="K2583" s="25" t="s">
        <v>42</v>
      </c>
      <c r="L2583" s="59" t="s">
        <v>51</v>
      </c>
      <c r="M2583" s="59" t="s">
        <v>51</v>
      </c>
      <c r="N2583" s="59" t="s">
        <v>51</v>
      </c>
      <c r="O2583" s="59" t="s">
        <v>51</v>
      </c>
      <c r="P2583" s="59" t="s">
        <v>7442</v>
      </c>
      <c r="Q2583" s="25" t="s">
        <v>42</v>
      </c>
      <c r="R2583" s="25" t="s">
        <v>42</v>
      </c>
      <c r="S2583" s="25" t="s">
        <v>42</v>
      </c>
      <c r="T2583" s="25" t="s">
        <v>42</v>
      </c>
      <c r="U2583" s="25" t="s">
        <v>42</v>
      </c>
      <c r="V2583" s="25" t="s">
        <v>42</v>
      </c>
      <c r="W2583" s="25">
        <v>0</v>
      </c>
      <c r="X2583" s="25">
        <v>0</v>
      </c>
      <c r="Y2583" s="25" t="s">
        <v>42</v>
      </c>
      <c r="Z2583" s="25" t="s">
        <v>42</v>
      </c>
      <c r="AA2583" s="25">
        <v>0.4</v>
      </c>
      <c r="AB2583" s="25">
        <v>0.4</v>
      </c>
      <c r="AC2583" s="25" t="s">
        <v>4750</v>
      </c>
      <c r="AD2583" s="59" t="s">
        <v>51</v>
      </c>
      <c r="AE2583" s="59" t="s">
        <v>147</v>
      </c>
    </row>
    <row r="2584" spans="1:31" ht="47.25" x14ac:dyDescent="0.25">
      <c r="A2584" s="57" t="s">
        <v>5071</v>
      </c>
      <c r="B2584" s="24" t="s">
        <v>7443</v>
      </c>
      <c r="C2584" s="58" t="s">
        <v>7444</v>
      </c>
      <c r="D2584" s="59">
        <v>1976</v>
      </c>
      <c r="E2584" s="25">
        <v>52.74</v>
      </c>
      <c r="F2584" s="25">
        <v>0.08</v>
      </c>
      <c r="G2584" s="59">
        <v>2021</v>
      </c>
      <c r="H2584" s="25" t="s">
        <v>42</v>
      </c>
      <c r="I2584" s="25" t="s">
        <v>42</v>
      </c>
      <c r="J2584" s="25" t="s">
        <v>42</v>
      </c>
      <c r="K2584" s="25" t="s">
        <v>42</v>
      </c>
      <c r="L2584" s="59" t="s">
        <v>51</v>
      </c>
      <c r="M2584" s="59" t="s">
        <v>51</v>
      </c>
      <c r="N2584" s="59" t="s">
        <v>51</v>
      </c>
      <c r="O2584" s="59" t="s">
        <v>51</v>
      </c>
      <c r="P2584" s="59" t="s">
        <v>7445</v>
      </c>
      <c r="Q2584" s="25" t="s">
        <v>42</v>
      </c>
      <c r="R2584" s="25" t="s">
        <v>42</v>
      </c>
      <c r="S2584" s="25" t="s">
        <v>42</v>
      </c>
      <c r="T2584" s="25" t="s">
        <v>42</v>
      </c>
      <c r="U2584" s="25" t="s">
        <v>42</v>
      </c>
      <c r="V2584" s="25" t="s">
        <v>42</v>
      </c>
      <c r="W2584" s="25">
        <v>0</v>
      </c>
      <c r="X2584" s="25">
        <v>0</v>
      </c>
      <c r="Y2584" s="25" t="s">
        <v>42</v>
      </c>
      <c r="Z2584" s="25" t="s">
        <v>42</v>
      </c>
      <c r="AA2584" s="25">
        <v>0.4</v>
      </c>
      <c r="AB2584" s="25">
        <v>0.4</v>
      </c>
      <c r="AC2584" s="25" t="s">
        <v>4750</v>
      </c>
      <c r="AD2584" s="59" t="s">
        <v>51</v>
      </c>
      <c r="AE2584" s="59" t="s">
        <v>147</v>
      </c>
    </row>
    <row r="2585" spans="1:31" ht="47.25" x14ac:dyDescent="0.25">
      <c r="A2585" s="57" t="s">
        <v>5071</v>
      </c>
      <c r="B2585" s="24" t="s">
        <v>7446</v>
      </c>
      <c r="C2585" s="58" t="s">
        <v>7447</v>
      </c>
      <c r="D2585" s="59">
        <v>1975</v>
      </c>
      <c r="E2585" s="25">
        <v>53.47</v>
      </c>
      <c r="F2585" s="25">
        <v>0.02</v>
      </c>
      <c r="G2585" s="59">
        <v>2021</v>
      </c>
      <c r="H2585" s="25" t="s">
        <v>42</v>
      </c>
      <c r="I2585" s="25" t="s">
        <v>42</v>
      </c>
      <c r="J2585" s="25" t="s">
        <v>42</v>
      </c>
      <c r="K2585" s="25" t="s">
        <v>42</v>
      </c>
      <c r="L2585" s="59" t="s">
        <v>51</v>
      </c>
      <c r="M2585" s="59" t="s">
        <v>51</v>
      </c>
      <c r="N2585" s="59" t="s">
        <v>51</v>
      </c>
      <c r="O2585" s="59" t="s">
        <v>51</v>
      </c>
      <c r="P2585" s="59" t="s">
        <v>7448</v>
      </c>
      <c r="Q2585" s="25" t="s">
        <v>42</v>
      </c>
      <c r="R2585" s="25" t="s">
        <v>42</v>
      </c>
      <c r="S2585" s="25" t="s">
        <v>42</v>
      </c>
      <c r="T2585" s="25" t="s">
        <v>42</v>
      </c>
      <c r="U2585" s="25" t="s">
        <v>42</v>
      </c>
      <c r="V2585" s="25" t="s">
        <v>42</v>
      </c>
      <c r="W2585" s="25">
        <v>0</v>
      </c>
      <c r="X2585" s="25">
        <v>0</v>
      </c>
      <c r="Y2585" s="25" t="s">
        <v>42</v>
      </c>
      <c r="Z2585" s="25" t="s">
        <v>42</v>
      </c>
      <c r="AA2585" s="25">
        <v>0.4</v>
      </c>
      <c r="AB2585" s="25">
        <v>0.4</v>
      </c>
      <c r="AC2585" s="25" t="s">
        <v>4750</v>
      </c>
      <c r="AD2585" s="59" t="s">
        <v>51</v>
      </c>
      <c r="AE2585" s="59" t="s">
        <v>147</v>
      </c>
    </row>
    <row r="2586" spans="1:31" ht="47.25" x14ac:dyDescent="0.25">
      <c r="A2586" s="57" t="s">
        <v>5071</v>
      </c>
      <c r="B2586" s="24" t="s">
        <v>7449</v>
      </c>
      <c r="C2586" s="58" t="s">
        <v>7450</v>
      </c>
      <c r="D2586" s="59">
        <v>1984</v>
      </c>
      <c r="E2586" s="25">
        <v>54.29</v>
      </c>
      <c r="F2586" s="25">
        <v>0.06</v>
      </c>
      <c r="G2586" s="59">
        <v>2021</v>
      </c>
      <c r="H2586" s="25" t="s">
        <v>42</v>
      </c>
      <c r="I2586" s="25" t="s">
        <v>42</v>
      </c>
      <c r="J2586" s="25" t="s">
        <v>42</v>
      </c>
      <c r="K2586" s="25" t="s">
        <v>42</v>
      </c>
      <c r="L2586" s="59" t="s">
        <v>51</v>
      </c>
      <c r="M2586" s="59" t="s">
        <v>51</v>
      </c>
      <c r="N2586" s="59" t="s">
        <v>51</v>
      </c>
      <c r="O2586" s="59" t="s">
        <v>51</v>
      </c>
      <c r="P2586" s="59" t="s">
        <v>7451</v>
      </c>
      <c r="Q2586" s="25" t="s">
        <v>42</v>
      </c>
      <c r="R2586" s="25" t="s">
        <v>42</v>
      </c>
      <c r="S2586" s="25" t="s">
        <v>42</v>
      </c>
      <c r="T2586" s="25" t="s">
        <v>42</v>
      </c>
      <c r="U2586" s="25" t="s">
        <v>42</v>
      </c>
      <c r="V2586" s="25" t="s">
        <v>42</v>
      </c>
      <c r="W2586" s="25">
        <v>0</v>
      </c>
      <c r="X2586" s="25">
        <v>0</v>
      </c>
      <c r="Y2586" s="25" t="s">
        <v>42</v>
      </c>
      <c r="Z2586" s="25" t="s">
        <v>42</v>
      </c>
      <c r="AA2586" s="25">
        <v>0.4</v>
      </c>
      <c r="AB2586" s="25">
        <v>0.4</v>
      </c>
      <c r="AC2586" s="25" t="s">
        <v>4750</v>
      </c>
      <c r="AD2586" s="59" t="s">
        <v>51</v>
      </c>
      <c r="AE2586" s="59" t="s">
        <v>147</v>
      </c>
    </row>
    <row r="2587" spans="1:31" ht="47.25" x14ac:dyDescent="0.25">
      <c r="A2587" s="57" t="s">
        <v>5071</v>
      </c>
      <c r="B2587" s="24" t="s">
        <v>7452</v>
      </c>
      <c r="C2587" s="58" t="s">
        <v>7453</v>
      </c>
      <c r="D2587" s="59">
        <v>1974</v>
      </c>
      <c r="E2587" s="25">
        <v>59.15</v>
      </c>
      <c r="F2587" s="25">
        <v>0.06</v>
      </c>
      <c r="G2587" s="59">
        <v>2021</v>
      </c>
      <c r="H2587" s="25" t="s">
        <v>42</v>
      </c>
      <c r="I2587" s="25" t="s">
        <v>42</v>
      </c>
      <c r="J2587" s="25" t="s">
        <v>42</v>
      </c>
      <c r="K2587" s="25" t="s">
        <v>42</v>
      </c>
      <c r="L2587" s="59" t="s">
        <v>51</v>
      </c>
      <c r="M2587" s="59" t="s">
        <v>51</v>
      </c>
      <c r="N2587" s="59" t="s">
        <v>51</v>
      </c>
      <c r="O2587" s="59" t="s">
        <v>51</v>
      </c>
      <c r="P2587" s="59" t="s">
        <v>7454</v>
      </c>
      <c r="Q2587" s="25" t="s">
        <v>42</v>
      </c>
      <c r="R2587" s="25" t="s">
        <v>42</v>
      </c>
      <c r="S2587" s="25" t="s">
        <v>42</v>
      </c>
      <c r="T2587" s="25" t="s">
        <v>42</v>
      </c>
      <c r="U2587" s="25" t="s">
        <v>42</v>
      </c>
      <c r="V2587" s="25" t="s">
        <v>42</v>
      </c>
      <c r="W2587" s="25">
        <v>0</v>
      </c>
      <c r="X2587" s="25">
        <v>0</v>
      </c>
      <c r="Y2587" s="25" t="s">
        <v>42</v>
      </c>
      <c r="Z2587" s="25" t="s">
        <v>42</v>
      </c>
      <c r="AA2587" s="25">
        <v>0.4</v>
      </c>
      <c r="AB2587" s="25">
        <v>0.4</v>
      </c>
      <c r="AC2587" s="25" t="s">
        <v>4750</v>
      </c>
      <c r="AD2587" s="59" t="s">
        <v>51</v>
      </c>
      <c r="AE2587" s="59" t="s">
        <v>147</v>
      </c>
    </row>
    <row r="2588" spans="1:31" ht="47.25" x14ac:dyDescent="0.25">
      <c r="A2588" s="57" t="s">
        <v>5071</v>
      </c>
      <c r="B2588" s="24" t="s">
        <v>7455</v>
      </c>
      <c r="C2588" s="58" t="s">
        <v>7456</v>
      </c>
      <c r="D2588" s="59">
        <v>1972</v>
      </c>
      <c r="E2588" s="25">
        <v>58.84</v>
      </c>
      <c r="F2588" s="25">
        <v>7.0000000000000007E-2</v>
      </c>
      <c r="G2588" s="59">
        <v>2021</v>
      </c>
      <c r="H2588" s="25" t="s">
        <v>42</v>
      </c>
      <c r="I2588" s="25" t="s">
        <v>42</v>
      </c>
      <c r="J2588" s="25" t="s">
        <v>42</v>
      </c>
      <c r="K2588" s="25" t="s">
        <v>42</v>
      </c>
      <c r="L2588" s="59" t="s">
        <v>51</v>
      </c>
      <c r="M2588" s="59" t="s">
        <v>51</v>
      </c>
      <c r="N2588" s="59" t="s">
        <v>51</v>
      </c>
      <c r="O2588" s="59" t="s">
        <v>51</v>
      </c>
      <c r="P2588" s="59" t="s">
        <v>7457</v>
      </c>
      <c r="Q2588" s="25" t="s">
        <v>42</v>
      </c>
      <c r="R2588" s="25" t="s">
        <v>42</v>
      </c>
      <c r="S2588" s="25" t="s">
        <v>42</v>
      </c>
      <c r="T2588" s="25" t="s">
        <v>42</v>
      </c>
      <c r="U2588" s="25" t="s">
        <v>42</v>
      </c>
      <c r="V2588" s="25" t="s">
        <v>42</v>
      </c>
      <c r="W2588" s="25">
        <v>0</v>
      </c>
      <c r="X2588" s="25">
        <v>0</v>
      </c>
      <c r="Y2588" s="25" t="s">
        <v>42</v>
      </c>
      <c r="Z2588" s="25" t="s">
        <v>42</v>
      </c>
      <c r="AA2588" s="25">
        <v>0.4</v>
      </c>
      <c r="AB2588" s="25">
        <v>0.4</v>
      </c>
      <c r="AC2588" s="25" t="s">
        <v>4750</v>
      </c>
      <c r="AD2588" s="59" t="s">
        <v>51</v>
      </c>
      <c r="AE2588" s="59" t="s">
        <v>147</v>
      </c>
    </row>
    <row r="2589" spans="1:31" ht="47.25" x14ac:dyDescent="0.25">
      <c r="A2589" s="57" t="s">
        <v>5071</v>
      </c>
      <c r="B2589" s="24" t="s">
        <v>7458</v>
      </c>
      <c r="C2589" s="58" t="s">
        <v>7459</v>
      </c>
      <c r="D2589" s="59">
        <v>1965</v>
      </c>
      <c r="E2589" s="25">
        <v>57.46</v>
      </c>
      <c r="F2589" s="25">
        <v>0.15</v>
      </c>
      <c r="G2589" s="59">
        <v>2021</v>
      </c>
      <c r="H2589" s="25" t="s">
        <v>42</v>
      </c>
      <c r="I2589" s="25" t="s">
        <v>42</v>
      </c>
      <c r="J2589" s="25" t="s">
        <v>42</v>
      </c>
      <c r="K2589" s="25" t="s">
        <v>42</v>
      </c>
      <c r="L2589" s="59" t="s">
        <v>51</v>
      </c>
      <c r="M2589" s="59" t="s">
        <v>51</v>
      </c>
      <c r="N2589" s="59" t="s">
        <v>51</v>
      </c>
      <c r="O2589" s="59" t="s">
        <v>51</v>
      </c>
      <c r="P2589" s="59" t="s">
        <v>7460</v>
      </c>
      <c r="Q2589" s="25" t="s">
        <v>42</v>
      </c>
      <c r="R2589" s="25" t="s">
        <v>42</v>
      </c>
      <c r="S2589" s="25" t="s">
        <v>42</v>
      </c>
      <c r="T2589" s="25" t="s">
        <v>42</v>
      </c>
      <c r="U2589" s="25" t="s">
        <v>42</v>
      </c>
      <c r="V2589" s="25" t="s">
        <v>42</v>
      </c>
      <c r="W2589" s="25">
        <v>0</v>
      </c>
      <c r="X2589" s="25">
        <v>0</v>
      </c>
      <c r="Y2589" s="25" t="s">
        <v>42</v>
      </c>
      <c r="Z2589" s="25" t="s">
        <v>42</v>
      </c>
      <c r="AA2589" s="25">
        <v>0.4</v>
      </c>
      <c r="AB2589" s="25">
        <v>0.4</v>
      </c>
      <c r="AC2589" s="25" t="s">
        <v>4750</v>
      </c>
      <c r="AD2589" s="59" t="s">
        <v>51</v>
      </c>
      <c r="AE2589" s="59" t="s">
        <v>147</v>
      </c>
    </row>
    <row r="2590" spans="1:31" ht="47.25" x14ac:dyDescent="0.25">
      <c r="A2590" s="57" t="s">
        <v>5071</v>
      </c>
      <c r="B2590" s="24" t="s">
        <v>7461</v>
      </c>
      <c r="C2590" s="58" t="s">
        <v>7462</v>
      </c>
      <c r="D2590" s="59">
        <v>1965</v>
      </c>
      <c r="E2590" s="25">
        <v>51.26</v>
      </c>
      <c r="F2590" s="25">
        <v>0.15</v>
      </c>
      <c r="G2590" s="59">
        <v>2021</v>
      </c>
      <c r="H2590" s="25" t="s">
        <v>42</v>
      </c>
      <c r="I2590" s="25" t="s">
        <v>42</v>
      </c>
      <c r="J2590" s="25" t="s">
        <v>42</v>
      </c>
      <c r="K2590" s="25" t="s">
        <v>42</v>
      </c>
      <c r="L2590" s="59" t="s">
        <v>51</v>
      </c>
      <c r="M2590" s="59" t="s">
        <v>51</v>
      </c>
      <c r="N2590" s="59" t="s">
        <v>147</v>
      </c>
      <c r="O2590" s="59" t="s">
        <v>51</v>
      </c>
      <c r="P2590" s="59" t="s">
        <v>7463</v>
      </c>
      <c r="Q2590" s="25" t="s">
        <v>42</v>
      </c>
      <c r="R2590" s="25" t="s">
        <v>42</v>
      </c>
      <c r="S2590" s="25" t="s">
        <v>42</v>
      </c>
      <c r="T2590" s="25" t="s">
        <v>42</v>
      </c>
      <c r="U2590" s="25" t="s">
        <v>42</v>
      </c>
      <c r="V2590" s="25" t="s">
        <v>42</v>
      </c>
      <c r="W2590" s="25">
        <v>0</v>
      </c>
      <c r="X2590" s="25">
        <v>0</v>
      </c>
      <c r="Y2590" s="25" t="s">
        <v>42</v>
      </c>
      <c r="Z2590" s="25" t="s">
        <v>42</v>
      </c>
      <c r="AA2590" s="25">
        <v>0.4</v>
      </c>
      <c r="AB2590" s="25">
        <v>0.4</v>
      </c>
      <c r="AC2590" s="25" t="s">
        <v>4750</v>
      </c>
      <c r="AD2590" s="59" t="s">
        <v>51</v>
      </c>
      <c r="AE2590" s="59" t="s">
        <v>147</v>
      </c>
    </row>
    <row r="2591" spans="1:31" ht="47.25" x14ac:dyDescent="0.25">
      <c r="A2591" s="57" t="s">
        <v>5071</v>
      </c>
      <c r="B2591" s="24" t="s">
        <v>7464</v>
      </c>
      <c r="C2591" s="58" t="s">
        <v>7465</v>
      </c>
      <c r="D2591" s="59">
        <v>1981</v>
      </c>
      <c r="E2591" s="25">
        <v>53.48</v>
      </c>
      <c r="F2591" s="25">
        <v>0.15</v>
      </c>
      <c r="G2591" s="59">
        <v>2021</v>
      </c>
      <c r="H2591" s="25" t="s">
        <v>42</v>
      </c>
      <c r="I2591" s="25" t="s">
        <v>42</v>
      </c>
      <c r="J2591" s="25" t="s">
        <v>42</v>
      </c>
      <c r="K2591" s="25" t="s">
        <v>42</v>
      </c>
      <c r="L2591" s="59" t="s">
        <v>51</v>
      </c>
      <c r="M2591" s="59" t="s">
        <v>51</v>
      </c>
      <c r="N2591" s="59" t="s">
        <v>51</v>
      </c>
      <c r="O2591" s="59" t="s">
        <v>51</v>
      </c>
      <c r="P2591" s="59" t="s">
        <v>7466</v>
      </c>
      <c r="Q2591" s="25" t="s">
        <v>42</v>
      </c>
      <c r="R2591" s="25" t="s">
        <v>42</v>
      </c>
      <c r="S2591" s="25" t="s">
        <v>42</v>
      </c>
      <c r="T2591" s="25" t="s">
        <v>42</v>
      </c>
      <c r="U2591" s="25" t="s">
        <v>42</v>
      </c>
      <c r="V2591" s="25" t="s">
        <v>42</v>
      </c>
      <c r="W2591" s="25">
        <v>0</v>
      </c>
      <c r="X2591" s="25">
        <v>0</v>
      </c>
      <c r="Y2591" s="25" t="s">
        <v>42</v>
      </c>
      <c r="Z2591" s="25" t="s">
        <v>42</v>
      </c>
      <c r="AA2591" s="25">
        <v>0.4</v>
      </c>
      <c r="AB2591" s="25">
        <v>0.4</v>
      </c>
      <c r="AC2591" s="25" t="s">
        <v>4750</v>
      </c>
      <c r="AD2591" s="59" t="s">
        <v>51</v>
      </c>
      <c r="AE2591" s="59" t="s">
        <v>147</v>
      </c>
    </row>
    <row r="2592" spans="1:31" ht="47.25" x14ac:dyDescent="0.25">
      <c r="A2592" s="57" t="s">
        <v>5071</v>
      </c>
      <c r="B2592" s="24" t="s">
        <v>7467</v>
      </c>
      <c r="C2592" s="58" t="s">
        <v>7468</v>
      </c>
      <c r="D2592" s="59">
        <v>1981</v>
      </c>
      <c r="E2592" s="25">
        <v>52.69</v>
      </c>
      <c r="F2592" s="25">
        <v>0.03</v>
      </c>
      <c r="G2592" s="59">
        <v>2021</v>
      </c>
      <c r="H2592" s="25" t="s">
        <v>42</v>
      </c>
      <c r="I2592" s="25" t="s">
        <v>42</v>
      </c>
      <c r="J2592" s="25" t="s">
        <v>42</v>
      </c>
      <c r="K2592" s="25" t="s">
        <v>42</v>
      </c>
      <c r="L2592" s="59" t="s">
        <v>51</v>
      </c>
      <c r="M2592" s="59" t="s">
        <v>51</v>
      </c>
      <c r="N2592" s="59" t="s">
        <v>51</v>
      </c>
      <c r="O2592" s="59" t="s">
        <v>51</v>
      </c>
      <c r="P2592" s="59" t="s">
        <v>7469</v>
      </c>
      <c r="Q2592" s="25" t="s">
        <v>42</v>
      </c>
      <c r="R2592" s="25" t="s">
        <v>42</v>
      </c>
      <c r="S2592" s="25" t="s">
        <v>42</v>
      </c>
      <c r="T2592" s="25" t="s">
        <v>42</v>
      </c>
      <c r="U2592" s="25" t="s">
        <v>42</v>
      </c>
      <c r="V2592" s="25" t="s">
        <v>42</v>
      </c>
      <c r="W2592" s="25">
        <v>0</v>
      </c>
      <c r="X2592" s="25">
        <v>0</v>
      </c>
      <c r="Y2592" s="25" t="s">
        <v>42</v>
      </c>
      <c r="Z2592" s="25" t="s">
        <v>42</v>
      </c>
      <c r="AA2592" s="25">
        <v>0.4</v>
      </c>
      <c r="AB2592" s="25">
        <v>0.4</v>
      </c>
      <c r="AC2592" s="25" t="s">
        <v>4750</v>
      </c>
      <c r="AD2592" s="59" t="s">
        <v>51</v>
      </c>
      <c r="AE2592" s="59" t="s">
        <v>147</v>
      </c>
    </row>
    <row r="2593" spans="1:31" ht="47.25" x14ac:dyDescent="0.25">
      <c r="A2593" s="57" t="s">
        <v>5071</v>
      </c>
      <c r="B2593" s="24" t="s">
        <v>7470</v>
      </c>
      <c r="C2593" s="58" t="s">
        <v>7471</v>
      </c>
      <c r="D2593" s="59">
        <v>1981</v>
      </c>
      <c r="E2593" s="25">
        <v>59.47</v>
      </c>
      <c r="F2593" s="25">
        <v>0.04</v>
      </c>
      <c r="G2593" s="59">
        <v>2021</v>
      </c>
      <c r="H2593" s="25" t="s">
        <v>42</v>
      </c>
      <c r="I2593" s="25" t="s">
        <v>42</v>
      </c>
      <c r="J2593" s="25" t="s">
        <v>42</v>
      </c>
      <c r="K2593" s="25" t="s">
        <v>42</v>
      </c>
      <c r="L2593" s="59" t="s">
        <v>51</v>
      </c>
      <c r="M2593" s="59" t="s">
        <v>51</v>
      </c>
      <c r="N2593" s="59" t="s">
        <v>51</v>
      </c>
      <c r="O2593" s="59" t="s">
        <v>51</v>
      </c>
      <c r="P2593" s="59" t="s">
        <v>7472</v>
      </c>
      <c r="Q2593" s="25" t="s">
        <v>42</v>
      </c>
      <c r="R2593" s="25" t="s">
        <v>42</v>
      </c>
      <c r="S2593" s="25" t="s">
        <v>42</v>
      </c>
      <c r="T2593" s="25" t="s">
        <v>42</v>
      </c>
      <c r="U2593" s="25" t="s">
        <v>42</v>
      </c>
      <c r="V2593" s="25" t="s">
        <v>42</v>
      </c>
      <c r="W2593" s="25">
        <v>0</v>
      </c>
      <c r="X2593" s="25">
        <v>0</v>
      </c>
      <c r="Y2593" s="25" t="s">
        <v>42</v>
      </c>
      <c r="Z2593" s="25" t="s">
        <v>42</v>
      </c>
      <c r="AA2593" s="25">
        <v>0.4</v>
      </c>
      <c r="AB2593" s="25">
        <v>0.4</v>
      </c>
      <c r="AC2593" s="25" t="s">
        <v>4750</v>
      </c>
      <c r="AD2593" s="59" t="s">
        <v>51</v>
      </c>
      <c r="AE2593" s="59" t="s">
        <v>147</v>
      </c>
    </row>
    <row r="2594" spans="1:31" ht="47.25" x14ac:dyDescent="0.25">
      <c r="A2594" s="57" t="s">
        <v>5071</v>
      </c>
      <c r="B2594" s="24" t="s">
        <v>7473</v>
      </c>
      <c r="C2594" s="58" t="s">
        <v>7474</v>
      </c>
      <c r="D2594" s="59">
        <v>1976</v>
      </c>
      <c r="E2594" s="25">
        <v>54.68</v>
      </c>
      <c r="F2594" s="25">
        <v>0.04</v>
      </c>
      <c r="G2594" s="59">
        <v>2021</v>
      </c>
      <c r="H2594" s="25" t="s">
        <v>42</v>
      </c>
      <c r="I2594" s="25" t="s">
        <v>42</v>
      </c>
      <c r="J2594" s="25" t="s">
        <v>42</v>
      </c>
      <c r="K2594" s="25" t="s">
        <v>42</v>
      </c>
      <c r="L2594" s="59" t="s">
        <v>51</v>
      </c>
      <c r="M2594" s="59" t="s">
        <v>51</v>
      </c>
      <c r="N2594" s="59" t="s">
        <v>51</v>
      </c>
      <c r="O2594" s="59" t="s">
        <v>51</v>
      </c>
      <c r="P2594" s="59" t="s">
        <v>7475</v>
      </c>
      <c r="Q2594" s="25" t="s">
        <v>42</v>
      </c>
      <c r="R2594" s="25" t="s">
        <v>42</v>
      </c>
      <c r="S2594" s="25" t="s">
        <v>42</v>
      </c>
      <c r="T2594" s="25" t="s">
        <v>42</v>
      </c>
      <c r="U2594" s="25" t="s">
        <v>42</v>
      </c>
      <c r="V2594" s="25" t="s">
        <v>42</v>
      </c>
      <c r="W2594" s="25">
        <v>0</v>
      </c>
      <c r="X2594" s="25">
        <v>0</v>
      </c>
      <c r="Y2594" s="25" t="s">
        <v>42</v>
      </c>
      <c r="Z2594" s="25" t="s">
        <v>42</v>
      </c>
      <c r="AA2594" s="25">
        <v>0.4</v>
      </c>
      <c r="AB2594" s="25">
        <v>0.4</v>
      </c>
      <c r="AC2594" s="25" t="s">
        <v>4750</v>
      </c>
      <c r="AD2594" s="59" t="s">
        <v>51</v>
      </c>
      <c r="AE2594" s="59" t="s">
        <v>147</v>
      </c>
    </row>
    <row r="2595" spans="1:31" ht="47.25" x14ac:dyDescent="0.25">
      <c r="A2595" s="57" t="s">
        <v>5071</v>
      </c>
      <c r="B2595" s="24" t="s">
        <v>7476</v>
      </c>
      <c r="C2595" s="58" t="s">
        <v>7477</v>
      </c>
      <c r="D2595" s="59">
        <v>1976</v>
      </c>
      <c r="E2595" s="25">
        <v>56.48</v>
      </c>
      <c r="F2595" s="25">
        <v>0.05</v>
      </c>
      <c r="G2595" s="59">
        <v>2021</v>
      </c>
      <c r="H2595" s="25" t="s">
        <v>42</v>
      </c>
      <c r="I2595" s="25" t="s">
        <v>42</v>
      </c>
      <c r="J2595" s="25" t="s">
        <v>42</v>
      </c>
      <c r="K2595" s="25" t="s">
        <v>42</v>
      </c>
      <c r="L2595" s="59" t="s">
        <v>51</v>
      </c>
      <c r="M2595" s="59" t="s">
        <v>51</v>
      </c>
      <c r="N2595" s="59" t="s">
        <v>51</v>
      </c>
      <c r="O2595" s="59" t="s">
        <v>51</v>
      </c>
      <c r="P2595" s="59" t="s">
        <v>7478</v>
      </c>
      <c r="Q2595" s="25" t="s">
        <v>42</v>
      </c>
      <c r="R2595" s="25" t="s">
        <v>42</v>
      </c>
      <c r="S2595" s="25" t="s">
        <v>42</v>
      </c>
      <c r="T2595" s="25" t="s">
        <v>42</v>
      </c>
      <c r="U2595" s="25" t="s">
        <v>42</v>
      </c>
      <c r="V2595" s="25" t="s">
        <v>42</v>
      </c>
      <c r="W2595" s="25">
        <v>0</v>
      </c>
      <c r="X2595" s="25">
        <v>0</v>
      </c>
      <c r="Y2595" s="25" t="s">
        <v>42</v>
      </c>
      <c r="Z2595" s="25" t="s">
        <v>42</v>
      </c>
      <c r="AA2595" s="25">
        <v>0.4</v>
      </c>
      <c r="AB2595" s="25">
        <v>0.4</v>
      </c>
      <c r="AC2595" s="25" t="s">
        <v>4750</v>
      </c>
      <c r="AD2595" s="59" t="s">
        <v>51</v>
      </c>
      <c r="AE2595" s="59" t="s">
        <v>147</v>
      </c>
    </row>
    <row r="2596" spans="1:31" ht="47.25" x14ac:dyDescent="0.25">
      <c r="A2596" s="57" t="s">
        <v>5071</v>
      </c>
      <c r="B2596" s="24" t="s">
        <v>7479</v>
      </c>
      <c r="C2596" s="58" t="s">
        <v>7480</v>
      </c>
      <c r="D2596" s="59">
        <v>1976</v>
      </c>
      <c r="E2596" s="25">
        <v>56.67</v>
      </c>
      <c r="F2596" s="25">
        <v>0.09</v>
      </c>
      <c r="G2596" s="59">
        <v>2021</v>
      </c>
      <c r="H2596" s="25" t="s">
        <v>42</v>
      </c>
      <c r="I2596" s="25" t="s">
        <v>42</v>
      </c>
      <c r="J2596" s="25" t="s">
        <v>42</v>
      </c>
      <c r="K2596" s="25" t="s">
        <v>42</v>
      </c>
      <c r="L2596" s="59" t="s">
        <v>51</v>
      </c>
      <c r="M2596" s="59" t="s">
        <v>51</v>
      </c>
      <c r="N2596" s="59" t="s">
        <v>51</v>
      </c>
      <c r="O2596" s="59" t="s">
        <v>51</v>
      </c>
      <c r="P2596" s="59" t="s">
        <v>7481</v>
      </c>
      <c r="Q2596" s="25" t="s">
        <v>42</v>
      </c>
      <c r="R2596" s="25" t="s">
        <v>42</v>
      </c>
      <c r="S2596" s="25" t="s">
        <v>42</v>
      </c>
      <c r="T2596" s="25" t="s">
        <v>42</v>
      </c>
      <c r="U2596" s="25" t="s">
        <v>42</v>
      </c>
      <c r="V2596" s="25" t="s">
        <v>42</v>
      </c>
      <c r="W2596" s="25">
        <v>0</v>
      </c>
      <c r="X2596" s="25">
        <v>0</v>
      </c>
      <c r="Y2596" s="25" t="s">
        <v>42</v>
      </c>
      <c r="Z2596" s="25" t="s">
        <v>42</v>
      </c>
      <c r="AA2596" s="25">
        <v>0.4</v>
      </c>
      <c r="AB2596" s="25">
        <v>0.4</v>
      </c>
      <c r="AC2596" s="25" t="s">
        <v>4750</v>
      </c>
      <c r="AD2596" s="59" t="s">
        <v>51</v>
      </c>
      <c r="AE2596" s="59" t="s">
        <v>147</v>
      </c>
    </row>
    <row r="2597" spans="1:31" ht="47.25" x14ac:dyDescent="0.25">
      <c r="A2597" s="57" t="s">
        <v>5071</v>
      </c>
      <c r="B2597" s="24" t="s">
        <v>7482</v>
      </c>
      <c r="C2597" s="58" t="s">
        <v>7483</v>
      </c>
      <c r="D2597" s="59">
        <v>1975</v>
      </c>
      <c r="E2597" s="25">
        <v>52.79</v>
      </c>
      <c r="F2597" s="25">
        <v>0.04</v>
      </c>
      <c r="G2597" s="59">
        <v>2021</v>
      </c>
      <c r="H2597" s="25" t="s">
        <v>42</v>
      </c>
      <c r="I2597" s="25" t="s">
        <v>42</v>
      </c>
      <c r="J2597" s="25" t="s">
        <v>42</v>
      </c>
      <c r="K2597" s="25" t="s">
        <v>42</v>
      </c>
      <c r="L2597" s="59" t="s">
        <v>51</v>
      </c>
      <c r="M2597" s="59" t="s">
        <v>51</v>
      </c>
      <c r="N2597" s="59" t="s">
        <v>51</v>
      </c>
      <c r="O2597" s="59" t="s">
        <v>51</v>
      </c>
      <c r="P2597" s="59" t="s">
        <v>7484</v>
      </c>
      <c r="Q2597" s="25" t="s">
        <v>42</v>
      </c>
      <c r="R2597" s="25" t="s">
        <v>42</v>
      </c>
      <c r="S2597" s="25" t="s">
        <v>42</v>
      </c>
      <c r="T2597" s="25" t="s">
        <v>42</v>
      </c>
      <c r="U2597" s="25" t="s">
        <v>42</v>
      </c>
      <c r="V2597" s="25" t="s">
        <v>42</v>
      </c>
      <c r="W2597" s="25">
        <v>0</v>
      </c>
      <c r="X2597" s="25">
        <v>0</v>
      </c>
      <c r="Y2597" s="25" t="s">
        <v>42</v>
      </c>
      <c r="Z2597" s="25" t="s">
        <v>42</v>
      </c>
      <c r="AA2597" s="25">
        <v>0.4</v>
      </c>
      <c r="AB2597" s="25">
        <v>0.4</v>
      </c>
      <c r="AC2597" s="25" t="s">
        <v>4750</v>
      </c>
      <c r="AD2597" s="59" t="s">
        <v>51</v>
      </c>
      <c r="AE2597" s="59" t="s">
        <v>147</v>
      </c>
    </row>
    <row r="2598" spans="1:31" ht="47.25" x14ac:dyDescent="0.25">
      <c r="A2598" s="57" t="s">
        <v>5071</v>
      </c>
      <c r="B2598" s="24" t="s">
        <v>7485</v>
      </c>
      <c r="C2598" s="58" t="s">
        <v>7486</v>
      </c>
      <c r="D2598" s="59">
        <v>1978</v>
      </c>
      <c r="E2598" s="25">
        <v>53.64</v>
      </c>
      <c r="F2598" s="25">
        <v>0.19</v>
      </c>
      <c r="G2598" s="59">
        <v>2021</v>
      </c>
      <c r="H2598" s="25" t="s">
        <v>42</v>
      </c>
      <c r="I2598" s="25" t="s">
        <v>42</v>
      </c>
      <c r="J2598" s="25" t="s">
        <v>42</v>
      </c>
      <c r="K2598" s="25" t="s">
        <v>42</v>
      </c>
      <c r="L2598" s="59" t="s">
        <v>51</v>
      </c>
      <c r="M2598" s="59" t="s">
        <v>51</v>
      </c>
      <c r="N2598" s="59" t="s">
        <v>51</v>
      </c>
      <c r="O2598" s="59" t="s">
        <v>51</v>
      </c>
      <c r="P2598" s="59" t="s">
        <v>7487</v>
      </c>
      <c r="Q2598" s="25" t="s">
        <v>42</v>
      </c>
      <c r="R2598" s="25" t="s">
        <v>42</v>
      </c>
      <c r="S2598" s="25" t="s">
        <v>42</v>
      </c>
      <c r="T2598" s="25" t="s">
        <v>42</v>
      </c>
      <c r="U2598" s="25" t="s">
        <v>42</v>
      </c>
      <c r="V2598" s="25" t="s">
        <v>42</v>
      </c>
      <c r="W2598" s="25">
        <v>0</v>
      </c>
      <c r="X2598" s="25">
        <v>0</v>
      </c>
      <c r="Y2598" s="25" t="s">
        <v>42</v>
      </c>
      <c r="Z2598" s="25" t="s">
        <v>42</v>
      </c>
      <c r="AA2598" s="25">
        <v>0.4</v>
      </c>
      <c r="AB2598" s="25">
        <v>0.4</v>
      </c>
      <c r="AC2598" s="25" t="s">
        <v>4750</v>
      </c>
      <c r="AD2598" s="59" t="s">
        <v>51</v>
      </c>
      <c r="AE2598" s="59" t="s">
        <v>147</v>
      </c>
    </row>
    <row r="2599" spans="1:31" ht="47.25" x14ac:dyDescent="0.25">
      <c r="A2599" s="57" t="s">
        <v>5071</v>
      </c>
      <c r="B2599" s="24" t="s">
        <v>7488</v>
      </c>
      <c r="C2599" s="58" t="s">
        <v>7489</v>
      </c>
      <c r="D2599" s="59">
        <v>1981</v>
      </c>
      <c r="E2599" s="25">
        <v>52.46</v>
      </c>
      <c r="F2599" s="25">
        <v>7.0000000000000007E-2</v>
      </c>
      <c r="G2599" s="59">
        <v>2021</v>
      </c>
      <c r="H2599" s="25" t="s">
        <v>42</v>
      </c>
      <c r="I2599" s="25" t="s">
        <v>42</v>
      </c>
      <c r="J2599" s="25" t="s">
        <v>42</v>
      </c>
      <c r="K2599" s="25" t="s">
        <v>42</v>
      </c>
      <c r="L2599" s="59" t="s">
        <v>51</v>
      </c>
      <c r="M2599" s="59" t="s">
        <v>51</v>
      </c>
      <c r="N2599" s="59" t="s">
        <v>51</v>
      </c>
      <c r="O2599" s="59" t="s">
        <v>51</v>
      </c>
      <c r="P2599" s="59" t="s">
        <v>7490</v>
      </c>
      <c r="Q2599" s="25" t="s">
        <v>42</v>
      </c>
      <c r="R2599" s="25" t="s">
        <v>42</v>
      </c>
      <c r="S2599" s="25" t="s">
        <v>42</v>
      </c>
      <c r="T2599" s="25" t="s">
        <v>42</v>
      </c>
      <c r="U2599" s="25" t="s">
        <v>42</v>
      </c>
      <c r="V2599" s="25" t="s">
        <v>42</v>
      </c>
      <c r="W2599" s="25">
        <v>0</v>
      </c>
      <c r="X2599" s="25">
        <v>0</v>
      </c>
      <c r="Y2599" s="25" t="s">
        <v>42</v>
      </c>
      <c r="Z2599" s="25" t="s">
        <v>42</v>
      </c>
      <c r="AA2599" s="25">
        <v>0.4</v>
      </c>
      <c r="AB2599" s="25">
        <v>0.4</v>
      </c>
      <c r="AC2599" s="25" t="s">
        <v>4750</v>
      </c>
      <c r="AD2599" s="59" t="s">
        <v>51</v>
      </c>
      <c r="AE2599" s="59" t="s">
        <v>147</v>
      </c>
    </row>
    <row r="2600" spans="1:31" ht="47.25" x14ac:dyDescent="0.25">
      <c r="A2600" s="57" t="s">
        <v>5071</v>
      </c>
      <c r="B2600" s="24" t="s">
        <v>7491</v>
      </c>
      <c r="C2600" s="58" t="s">
        <v>7492</v>
      </c>
      <c r="D2600" s="59">
        <v>1984</v>
      </c>
      <c r="E2600" s="25">
        <v>53.49</v>
      </c>
      <c r="F2600" s="25">
        <v>7.0000000000000007E-2</v>
      </c>
      <c r="G2600" s="59">
        <v>2021</v>
      </c>
      <c r="H2600" s="25" t="s">
        <v>42</v>
      </c>
      <c r="I2600" s="25" t="s">
        <v>42</v>
      </c>
      <c r="J2600" s="25" t="s">
        <v>42</v>
      </c>
      <c r="K2600" s="25" t="s">
        <v>42</v>
      </c>
      <c r="L2600" s="59" t="s">
        <v>51</v>
      </c>
      <c r="M2600" s="59" t="s">
        <v>51</v>
      </c>
      <c r="N2600" s="59" t="s">
        <v>51</v>
      </c>
      <c r="O2600" s="59" t="s">
        <v>51</v>
      </c>
      <c r="P2600" s="59" t="s">
        <v>7493</v>
      </c>
      <c r="Q2600" s="25" t="s">
        <v>42</v>
      </c>
      <c r="R2600" s="25" t="s">
        <v>42</v>
      </c>
      <c r="S2600" s="25" t="s">
        <v>42</v>
      </c>
      <c r="T2600" s="25" t="s">
        <v>42</v>
      </c>
      <c r="U2600" s="25" t="s">
        <v>42</v>
      </c>
      <c r="V2600" s="25" t="s">
        <v>42</v>
      </c>
      <c r="W2600" s="25">
        <v>0</v>
      </c>
      <c r="X2600" s="25">
        <v>0</v>
      </c>
      <c r="Y2600" s="25" t="s">
        <v>42</v>
      </c>
      <c r="Z2600" s="25" t="s">
        <v>42</v>
      </c>
      <c r="AA2600" s="25">
        <v>0.4</v>
      </c>
      <c r="AB2600" s="25">
        <v>0.4</v>
      </c>
      <c r="AC2600" s="25" t="s">
        <v>4750</v>
      </c>
      <c r="AD2600" s="59" t="s">
        <v>51</v>
      </c>
      <c r="AE2600" s="59" t="s">
        <v>147</v>
      </c>
    </row>
    <row r="2601" spans="1:31" ht="47.25" x14ac:dyDescent="0.25">
      <c r="A2601" s="57" t="s">
        <v>5071</v>
      </c>
      <c r="B2601" s="24" t="s">
        <v>7494</v>
      </c>
      <c r="C2601" s="58" t="s">
        <v>7495</v>
      </c>
      <c r="D2601" s="59">
        <v>1984</v>
      </c>
      <c r="E2601" s="25">
        <v>55.55</v>
      </c>
      <c r="F2601" s="25">
        <v>0.15</v>
      </c>
      <c r="G2601" s="59">
        <v>2021</v>
      </c>
      <c r="H2601" s="25" t="s">
        <v>42</v>
      </c>
      <c r="I2601" s="25" t="s">
        <v>42</v>
      </c>
      <c r="J2601" s="25" t="s">
        <v>42</v>
      </c>
      <c r="K2601" s="25" t="s">
        <v>42</v>
      </c>
      <c r="L2601" s="59" t="s">
        <v>51</v>
      </c>
      <c r="M2601" s="59" t="s">
        <v>51</v>
      </c>
      <c r="N2601" s="59" t="s">
        <v>51</v>
      </c>
      <c r="O2601" s="59" t="s">
        <v>51</v>
      </c>
      <c r="P2601" s="59" t="s">
        <v>7496</v>
      </c>
      <c r="Q2601" s="25" t="s">
        <v>42</v>
      </c>
      <c r="R2601" s="25" t="s">
        <v>42</v>
      </c>
      <c r="S2601" s="25" t="s">
        <v>42</v>
      </c>
      <c r="T2601" s="25" t="s">
        <v>42</v>
      </c>
      <c r="U2601" s="25" t="s">
        <v>42</v>
      </c>
      <c r="V2601" s="25" t="s">
        <v>42</v>
      </c>
      <c r="W2601" s="25">
        <v>0</v>
      </c>
      <c r="X2601" s="25">
        <v>0</v>
      </c>
      <c r="Y2601" s="25" t="s">
        <v>42</v>
      </c>
      <c r="Z2601" s="25" t="s">
        <v>42</v>
      </c>
      <c r="AA2601" s="25">
        <v>0.4</v>
      </c>
      <c r="AB2601" s="25">
        <v>0.4</v>
      </c>
      <c r="AC2601" s="25" t="s">
        <v>4750</v>
      </c>
      <c r="AD2601" s="59" t="s">
        <v>51</v>
      </c>
      <c r="AE2601" s="59" t="s">
        <v>147</v>
      </c>
    </row>
    <row r="2602" spans="1:31" ht="47.25" x14ac:dyDescent="0.25">
      <c r="A2602" s="57" t="s">
        <v>5071</v>
      </c>
      <c r="B2602" s="24" t="s">
        <v>7497</v>
      </c>
      <c r="C2602" s="58" t="s">
        <v>7498</v>
      </c>
      <c r="D2602" s="59">
        <v>1971</v>
      </c>
      <c r="E2602" s="25">
        <v>53.48</v>
      </c>
      <c r="F2602" s="25">
        <v>0.17</v>
      </c>
      <c r="G2602" s="59">
        <v>2021</v>
      </c>
      <c r="H2602" s="25" t="s">
        <v>42</v>
      </c>
      <c r="I2602" s="25" t="s">
        <v>42</v>
      </c>
      <c r="J2602" s="25" t="s">
        <v>42</v>
      </c>
      <c r="K2602" s="25" t="s">
        <v>42</v>
      </c>
      <c r="L2602" s="59" t="s">
        <v>51</v>
      </c>
      <c r="M2602" s="59" t="s">
        <v>51</v>
      </c>
      <c r="N2602" s="59" t="s">
        <v>51</v>
      </c>
      <c r="O2602" s="59" t="s">
        <v>51</v>
      </c>
      <c r="P2602" s="59" t="s">
        <v>7499</v>
      </c>
      <c r="Q2602" s="25" t="s">
        <v>42</v>
      </c>
      <c r="R2602" s="25" t="s">
        <v>42</v>
      </c>
      <c r="S2602" s="25" t="s">
        <v>42</v>
      </c>
      <c r="T2602" s="25" t="s">
        <v>42</v>
      </c>
      <c r="U2602" s="25" t="s">
        <v>42</v>
      </c>
      <c r="V2602" s="25" t="s">
        <v>42</v>
      </c>
      <c r="W2602" s="25">
        <v>0</v>
      </c>
      <c r="X2602" s="25">
        <v>0</v>
      </c>
      <c r="Y2602" s="25" t="s">
        <v>42</v>
      </c>
      <c r="Z2602" s="25" t="s">
        <v>42</v>
      </c>
      <c r="AA2602" s="25">
        <v>0.4</v>
      </c>
      <c r="AB2602" s="25">
        <v>0.4</v>
      </c>
      <c r="AC2602" s="25" t="s">
        <v>4750</v>
      </c>
      <c r="AD2602" s="59" t="s">
        <v>51</v>
      </c>
      <c r="AE2602" s="59" t="s">
        <v>147</v>
      </c>
    </row>
    <row r="2603" spans="1:31" ht="47.25" x14ac:dyDescent="0.25">
      <c r="A2603" s="57" t="s">
        <v>5071</v>
      </c>
      <c r="B2603" s="24" t="s">
        <v>7500</v>
      </c>
      <c r="C2603" s="58" t="s">
        <v>7501</v>
      </c>
      <c r="D2603" s="59">
        <v>1963</v>
      </c>
      <c r="E2603" s="25">
        <v>53.89</v>
      </c>
      <c r="F2603" s="25">
        <v>0.17</v>
      </c>
      <c r="G2603" s="59">
        <v>2021</v>
      </c>
      <c r="H2603" s="25" t="s">
        <v>42</v>
      </c>
      <c r="I2603" s="25" t="s">
        <v>42</v>
      </c>
      <c r="J2603" s="25" t="s">
        <v>42</v>
      </c>
      <c r="K2603" s="25" t="s">
        <v>42</v>
      </c>
      <c r="L2603" s="59" t="s">
        <v>51</v>
      </c>
      <c r="M2603" s="59" t="s">
        <v>51</v>
      </c>
      <c r="N2603" s="59" t="s">
        <v>51</v>
      </c>
      <c r="O2603" s="59" t="s">
        <v>51</v>
      </c>
      <c r="P2603" s="59" t="s">
        <v>7502</v>
      </c>
      <c r="Q2603" s="25" t="s">
        <v>42</v>
      </c>
      <c r="R2603" s="25" t="s">
        <v>42</v>
      </c>
      <c r="S2603" s="25" t="s">
        <v>42</v>
      </c>
      <c r="T2603" s="25" t="s">
        <v>42</v>
      </c>
      <c r="U2603" s="25" t="s">
        <v>42</v>
      </c>
      <c r="V2603" s="25" t="s">
        <v>42</v>
      </c>
      <c r="W2603" s="25">
        <v>0</v>
      </c>
      <c r="X2603" s="25">
        <v>0</v>
      </c>
      <c r="Y2603" s="25" t="s">
        <v>42</v>
      </c>
      <c r="Z2603" s="25" t="s">
        <v>42</v>
      </c>
      <c r="AA2603" s="25">
        <v>0.4</v>
      </c>
      <c r="AB2603" s="25">
        <v>0.4</v>
      </c>
      <c r="AC2603" s="25" t="s">
        <v>4750</v>
      </c>
      <c r="AD2603" s="59" t="s">
        <v>51</v>
      </c>
      <c r="AE2603" s="59" t="s">
        <v>147</v>
      </c>
    </row>
    <row r="2604" spans="1:31" ht="47.25" x14ac:dyDescent="0.25">
      <c r="A2604" s="57" t="s">
        <v>5071</v>
      </c>
      <c r="B2604" s="24" t="s">
        <v>7503</v>
      </c>
      <c r="C2604" s="58" t="s">
        <v>7504</v>
      </c>
      <c r="D2604" s="59">
        <v>1968</v>
      </c>
      <c r="E2604" s="25">
        <v>58.46</v>
      </c>
      <c r="F2604" s="25">
        <v>0.15</v>
      </c>
      <c r="G2604" s="59">
        <v>2021</v>
      </c>
      <c r="H2604" s="25" t="s">
        <v>42</v>
      </c>
      <c r="I2604" s="25" t="s">
        <v>42</v>
      </c>
      <c r="J2604" s="25" t="s">
        <v>42</v>
      </c>
      <c r="K2604" s="25" t="s">
        <v>42</v>
      </c>
      <c r="L2604" s="59" t="s">
        <v>51</v>
      </c>
      <c r="M2604" s="59" t="s">
        <v>51</v>
      </c>
      <c r="N2604" s="59" t="s">
        <v>51</v>
      </c>
      <c r="O2604" s="59" t="s">
        <v>51</v>
      </c>
      <c r="P2604" s="59" t="s">
        <v>7505</v>
      </c>
      <c r="Q2604" s="25" t="s">
        <v>42</v>
      </c>
      <c r="R2604" s="25" t="s">
        <v>42</v>
      </c>
      <c r="S2604" s="25" t="s">
        <v>42</v>
      </c>
      <c r="T2604" s="25" t="s">
        <v>42</v>
      </c>
      <c r="U2604" s="25" t="s">
        <v>42</v>
      </c>
      <c r="V2604" s="25" t="s">
        <v>42</v>
      </c>
      <c r="W2604" s="25">
        <v>0</v>
      </c>
      <c r="X2604" s="25">
        <v>0</v>
      </c>
      <c r="Y2604" s="25" t="s">
        <v>42</v>
      </c>
      <c r="Z2604" s="25" t="s">
        <v>42</v>
      </c>
      <c r="AA2604" s="25">
        <v>0.4</v>
      </c>
      <c r="AB2604" s="25">
        <v>0.4</v>
      </c>
      <c r="AC2604" s="25" t="s">
        <v>4750</v>
      </c>
      <c r="AD2604" s="59" t="s">
        <v>51</v>
      </c>
      <c r="AE2604" s="59" t="s">
        <v>147</v>
      </c>
    </row>
    <row r="2605" spans="1:31" ht="47.25" x14ac:dyDescent="0.25">
      <c r="A2605" s="57" t="s">
        <v>5071</v>
      </c>
      <c r="B2605" s="24" t="s">
        <v>7506</v>
      </c>
      <c r="C2605" s="58" t="s">
        <v>7507</v>
      </c>
      <c r="D2605" s="59">
        <v>1983</v>
      </c>
      <c r="E2605" s="25">
        <v>51.48</v>
      </c>
      <c r="F2605" s="25">
        <v>0.19</v>
      </c>
      <c r="G2605" s="59">
        <v>2021</v>
      </c>
      <c r="H2605" s="25" t="s">
        <v>42</v>
      </c>
      <c r="I2605" s="25" t="s">
        <v>42</v>
      </c>
      <c r="J2605" s="25" t="s">
        <v>42</v>
      </c>
      <c r="K2605" s="25" t="s">
        <v>42</v>
      </c>
      <c r="L2605" s="59" t="s">
        <v>51</v>
      </c>
      <c r="M2605" s="59" t="s">
        <v>51</v>
      </c>
      <c r="N2605" s="59" t="s">
        <v>51</v>
      </c>
      <c r="O2605" s="59" t="s">
        <v>51</v>
      </c>
      <c r="P2605" s="59" t="s">
        <v>7508</v>
      </c>
      <c r="Q2605" s="25" t="s">
        <v>42</v>
      </c>
      <c r="R2605" s="25" t="s">
        <v>42</v>
      </c>
      <c r="S2605" s="25" t="s">
        <v>42</v>
      </c>
      <c r="T2605" s="25" t="s">
        <v>42</v>
      </c>
      <c r="U2605" s="25" t="s">
        <v>42</v>
      </c>
      <c r="V2605" s="25" t="s">
        <v>42</v>
      </c>
      <c r="W2605" s="25">
        <v>0</v>
      </c>
      <c r="X2605" s="25">
        <v>0</v>
      </c>
      <c r="Y2605" s="25" t="s">
        <v>42</v>
      </c>
      <c r="Z2605" s="25" t="s">
        <v>42</v>
      </c>
      <c r="AA2605" s="25">
        <v>0.4</v>
      </c>
      <c r="AB2605" s="25">
        <v>0.4</v>
      </c>
      <c r="AC2605" s="25" t="s">
        <v>4750</v>
      </c>
      <c r="AD2605" s="59" t="s">
        <v>51</v>
      </c>
      <c r="AE2605" s="59" t="s">
        <v>147</v>
      </c>
    </row>
    <row r="2606" spans="1:31" ht="47.25" x14ac:dyDescent="0.25">
      <c r="A2606" s="57" t="s">
        <v>5071</v>
      </c>
      <c r="B2606" s="24" t="s">
        <v>7509</v>
      </c>
      <c r="C2606" s="58" t="s">
        <v>7510</v>
      </c>
      <c r="D2606" s="59">
        <v>1959</v>
      </c>
      <c r="E2606" s="25">
        <v>59.37</v>
      </c>
      <c r="F2606" s="25">
        <v>0.21</v>
      </c>
      <c r="G2606" s="59">
        <v>2021</v>
      </c>
      <c r="H2606" s="25" t="s">
        <v>42</v>
      </c>
      <c r="I2606" s="25" t="s">
        <v>42</v>
      </c>
      <c r="J2606" s="25" t="s">
        <v>42</v>
      </c>
      <c r="K2606" s="25" t="s">
        <v>42</v>
      </c>
      <c r="L2606" s="59" t="s">
        <v>51</v>
      </c>
      <c r="M2606" s="59" t="s">
        <v>51</v>
      </c>
      <c r="N2606" s="59" t="s">
        <v>51</v>
      </c>
      <c r="O2606" s="59" t="s">
        <v>51</v>
      </c>
      <c r="P2606" s="59" t="s">
        <v>7511</v>
      </c>
      <c r="Q2606" s="25" t="s">
        <v>42</v>
      </c>
      <c r="R2606" s="25" t="s">
        <v>42</v>
      </c>
      <c r="S2606" s="25" t="s">
        <v>42</v>
      </c>
      <c r="T2606" s="25" t="s">
        <v>42</v>
      </c>
      <c r="U2606" s="25" t="s">
        <v>42</v>
      </c>
      <c r="V2606" s="25" t="s">
        <v>42</v>
      </c>
      <c r="W2606" s="25">
        <v>0</v>
      </c>
      <c r="X2606" s="25">
        <v>0</v>
      </c>
      <c r="Y2606" s="25" t="s">
        <v>42</v>
      </c>
      <c r="Z2606" s="25" t="s">
        <v>42</v>
      </c>
      <c r="AA2606" s="25">
        <v>0.4</v>
      </c>
      <c r="AB2606" s="25">
        <v>0.4</v>
      </c>
      <c r="AC2606" s="25" t="s">
        <v>4750</v>
      </c>
      <c r="AD2606" s="59" t="s">
        <v>51</v>
      </c>
      <c r="AE2606" s="59" t="s">
        <v>147</v>
      </c>
    </row>
    <row r="2607" spans="1:31" ht="47.25" x14ac:dyDescent="0.25">
      <c r="A2607" s="57" t="s">
        <v>5071</v>
      </c>
      <c r="B2607" s="24" t="s">
        <v>7512</v>
      </c>
      <c r="C2607" s="58" t="s">
        <v>7513</v>
      </c>
      <c r="D2607" s="59">
        <v>1972</v>
      </c>
      <c r="E2607" s="25">
        <v>54.63</v>
      </c>
      <c r="F2607" s="25">
        <v>0.12</v>
      </c>
      <c r="G2607" s="59">
        <v>2021</v>
      </c>
      <c r="H2607" s="25" t="s">
        <v>42</v>
      </c>
      <c r="I2607" s="25" t="s">
        <v>42</v>
      </c>
      <c r="J2607" s="25" t="s">
        <v>42</v>
      </c>
      <c r="K2607" s="25" t="s">
        <v>42</v>
      </c>
      <c r="L2607" s="59" t="s">
        <v>51</v>
      </c>
      <c r="M2607" s="59" t="s">
        <v>51</v>
      </c>
      <c r="N2607" s="59" t="s">
        <v>51</v>
      </c>
      <c r="O2607" s="59" t="s">
        <v>51</v>
      </c>
      <c r="P2607" s="59" t="s">
        <v>7514</v>
      </c>
      <c r="Q2607" s="25" t="s">
        <v>42</v>
      </c>
      <c r="R2607" s="25" t="s">
        <v>42</v>
      </c>
      <c r="S2607" s="25" t="s">
        <v>42</v>
      </c>
      <c r="T2607" s="25" t="s">
        <v>42</v>
      </c>
      <c r="U2607" s="25" t="s">
        <v>42</v>
      </c>
      <c r="V2607" s="25" t="s">
        <v>42</v>
      </c>
      <c r="W2607" s="25">
        <v>0</v>
      </c>
      <c r="X2607" s="25">
        <v>0</v>
      </c>
      <c r="Y2607" s="25" t="s">
        <v>42</v>
      </c>
      <c r="Z2607" s="25" t="s">
        <v>42</v>
      </c>
      <c r="AA2607" s="25">
        <v>0.4</v>
      </c>
      <c r="AB2607" s="25">
        <v>0.4</v>
      </c>
      <c r="AC2607" s="25" t="s">
        <v>4750</v>
      </c>
      <c r="AD2607" s="59" t="s">
        <v>51</v>
      </c>
      <c r="AE2607" s="59" t="s">
        <v>147</v>
      </c>
    </row>
    <row r="2608" spans="1:31" ht="47.25" x14ac:dyDescent="0.25">
      <c r="A2608" s="57" t="s">
        <v>5071</v>
      </c>
      <c r="B2608" s="24" t="s">
        <v>7515</v>
      </c>
      <c r="C2608" s="58" t="s">
        <v>7516</v>
      </c>
      <c r="D2608" s="59">
        <v>1972</v>
      </c>
      <c r="E2608" s="25">
        <v>52.23</v>
      </c>
      <c r="F2608" s="25">
        <v>0.13</v>
      </c>
      <c r="G2608" s="59">
        <v>2021</v>
      </c>
      <c r="H2608" s="25" t="s">
        <v>42</v>
      </c>
      <c r="I2608" s="25" t="s">
        <v>42</v>
      </c>
      <c r="J2608" s="25" t="s">
        <v>42</v>
      </c>
      <c r="K2608" s="25" t="s">
        <v>42</v>
      </c>
      <c r="L2608" s="59" t="s">
        <v>51</v>
      </c>
      <c r="M2608" s="59" t="s">
        <v>51</v>
      </c>
      <c r="N2608" s="59" t="s">
        <v>51</v>
      </c>
      <c r="O2608" s="59" t="s">
        <v>51</v>
      </c>
      <c r="P2608" s="59" t="s">
        <v>7517</v>
      </c>
      <c r="Q2608" s="25" t="s">
        <v>42</v>
      </c>
      <c r="R2608" s="25" t="s">
        <v>42</v>
      </c>
      <c r="S2608" s="25" t="s">
        <v>42</v>
      </c>
      <c r="T2608" s="25" t="s">
        <v>42</v>
      </c>
      <c r="U2608" s="25" t="s">
        <v>42</v>
      </c>
      <c r="V2608" s="25" t="s">
        <v>42</v>
      </c>
      <c r="W2608" s="25">
        <v>0</v>
      </c>
      <c r="X2608" s="25">
        <v>0</v>
      </c>
      <c r="Y2608" s="25" t="s">
        <v>42</v>
      </c>
      <c r="Z2608" s="25" t="s">
        <v>42</v>
      </c>
      <c r="AA2608" s="25">
        <v>0.4</v>
      </c>
      <c r="AB2608" s="25">
        <v>0.4</v>
      </c>
      <c r="AC2608" s="25" t="s">
        <v>4750</v>
      </c>
      <c r="AD2608" s="59" t="s">
        <v>51</v>
      </c>
      <c r="AE2608" s="59" t="s">
        <v>147</v>
      </c>
    </row>
    <row r="2609" spans="1:31" ht="47.25" x14ac:dyDescent="0.25">
      <c r="A2609" s="57" t="s">
        <v>5071</v>
      </c>
      <c r="B2609" s="24" t="s">
        <v>7518</v>
      </c>
      <c r="C2609" s="58" t="s">
        <v>7519</v>
      </c>
      <c r="D2609" s="59">
        <v>1972</v>
      </c>
      <c r="E2609" s="25">
        <v>52.23</v>
      </c>
      <c r="F2609" s="25">
        <v>0.12</v>
      </c>
      <c r="G2609" s="59">
        <v>2021</v>
      </c>
      <c r="H2609" s="25" t="s">
        <v>42</v>
      </c>
      <c r="I2609" s="25" t="s">
        <v>42</v>
      </c>
      <c r="J2609" s="25" t="s">
        <v>42</v>
      </c>
      <c r="K2609" s="25" t="s">
        <v>42</v>
      </c>
      <c r="L2609" s="59" t="s">
        <v>51</v>
      </c>
      <c r="M2609" s="59" t="s">
        <v>51</v>
      </c>
      <c r="N2609" s="59" t="s">
        <v>51</v>
      </c>
      <c r="O2609" s="59" t="s">
        <v>51</v>
      </c>
      <c r="P2609" s="59" t="s">
        <v>7520</v>
      </c>
      <c r="Q2609" s="25" t="s">
        <v>42</v>
      </c>
      <c r="R2609" s="25" t="s">
        <v>42</v>
      </c>
      <c r="S2609" s="25" t="s">
        <v>42</v>
      </c>
      <c r="T2609" s="25" t="s">
        <v>42</v>
      </c>
      <c r="U2609" s="25" t="s">
        <v>42</v>
      </c>
      <c r="V2609" s="25" t="s">
        <v>42</v>
      </c>
      <c r="W2609" s="25">
        <v>0</v>
      </c>
      <c r="X2609" s="25">
        <v>0</v>
      </c>
      <c r="Y2609" s="25" t="s">
        <v>42</v>
      </c>
      <c r="Z2609" s="25" t="s">
        <v>42</v>
      </c>
      <c r="AA2609" s="25">
        <v>0.4</v>
      </c>
      <c r="AB2609" s="25">
        <v>0.4</v>
      </c>
      <c r="AC2609" s="25" t="s">
        <v>4750</v>
      </c>
      <c r="AD2609" s="59" t="s">
        <v>51</v>
      </c>
      <c r="AE2609" s="59" t="s">
        <v>147</v>
      </c>
    </row>
    <row r="2610" spans="1:31" ht="47.25" x14ac:dyDescent="0.25">
      <c r="A2610" s="57" t="s">
        <v>5071</v>
      </c>
      <c r="B2610" s="24" t="s">
        <v>7521</v>
      </c>
      <c r="C2610" s="58" t="s">
        <v>7522</v>
      </c>
      <c r="D2610" s="59">
        <v>1974</v>
      </c>
      <c r="E2610" s="25">
        <v>54.46</v>
      </c>
      <c r="F2610" s="25">
        <v>0.15</v>
      </c>
      <c r="G2610" s="59">
        <v>2021</v>
      </c>
      <c r="H2610" s="25" t="s">
        <v>42</v>
      </c>
      <c r="I2610" s="25" t="s">
        <v>42</v>
      </c>
      <c r="J2610" s="25" t="s">
        <v>42</v>
      </c>
      <c r="K2610" s="25" t="s">
        <v>42</v>
      </c>
      <c r="L2610" s="59" t="s">
        <v>51</v>
      </c>
      <c r="M2610" s="59" t="s">
        <v>51</v>
      </c>
      <c r="N2610" s="59" t="s">
        <v>51</v>
      </c>
      <c r="O2610" s="59" t="s">
        <v>51</v>
      </c>
      <c r="P2610" s="59" t="s">
        <v>7523</v>
      </c>
      <c r="Q2610" s="25" t="s">
        <v>42</v>
      </c>
      <c r="R2610" s="25" t="s">
        <v>42</v>
      </c>
      <c r="S2610" s="25" t="s">
        <v>42</v>
      </c>
      <c r="T2610" s="25" t="s">
        <v>42</v>
      </c>
      <c r="U2610" s="25" t="s">
        <v>42</v>
      </c>
      <c r="V2610" s="25" t="s">
        <v>42</v>
      </c>
      <c r="W2610" s="25">
        <v>0</v>
      </c>
      <c r="X2610" s="25">
        <v>0</v>
      </c>
      <c r="Y2610" s="25" t="s">
        <v>42</v>
      </c>
      <c r="Z2610" s="25" t="s">
        <v>42</v>
      </c>
      <c r="AA2610" s="25">
        <v>0.4</v>
      </c>
      <c r="AB2610" s="25">
        <v>0.4</v>
      </c>
      <c r="AC2610" s="25" t="s">
        <v>4750</v>
      </c>
      <c r="AD2610" s="59" t="s">
        <v>51</v>
      </c>
      <c r="AE2610" s="59" t="s">
        <v>147</v>
      </c>
    </row>
    <row r="2611" spans="1:31" ht="47.25" x14ac:dyDescent="0.25">
      <c r="A2611" s="57" t="s">
        <v>5071</v>
      </c>
      <c r="B2611" s="24" t="s">
        <v>7524</v>
      </c>
      <c r="C2611" s="58" t="s">
        <v>7525</v>
      </c>
      <c r="D2611" s="59">
        <v>1975</v>
      </c>
      <c r="E2611" s="25">
        <v>53.48</v>
      </c>
      <c r="F2611" s="25">
        <v>0.17</v>
      </c>
      <c r="G2611" s="59">
        <v>2021</v>
      </c>
      <c r="H2611" s="25" t="s">
        <v>42</v>
      </c>
      <c r="I2611" s="25" t="s">
        <v>42</v>
      </c>
      <c r="J2611" s="25" t="s">
        <v>42</v>
      </c>
      <c r="K2611" s="25" t="s">
        <v>42</v>
      </c>
      <c r="L2611" s="59" t="s">
        <v>51</v>
      </c>
      <c r="M2611" s="59" t="s">
        <v>51</v>
      </c>
      <c r="N2611" s="59" t="s">
        <v>51</v>
      </c>
      <c r="O2611" s="59" t="s">
        <v>51</v>
      </c>
      <c r="P2611" s="59" t="s">
        <v>7526</v>
      </c>
      <c r="Q2611" s="25" t="s">
        <v>42</v>
      </c>
      <c r="R2611" s="25" t="s">
        <v>42</v>
      </c>
      <c r="S2611" s="25" t="s">
        <v>42</v>
      </c>
      <c r="T2611" s="25" t="s">
        <v>42</v>
      </c>
      <c r="U2611" s="25" t="s">
        <v>42</v>
      </c>
      <c r="V2611" s="25" t="s">
        <v>42</v>
      </c>
      <c r="W2611" s="25">
        <v>0</v>
      </c>
      <c r="X2611" s="25">
        <v>0</v>
      </c>
      <c r="Y2611" s="25" t="s">
        <v>42</v>
      </c>
      <c r="Z2611" s="25" t="s">
        <v>42</v>
      </c>
      <c r="AA2611" s="25">
        <v>0.4</v>
      </c>
      <c r="AB2611" s="25">
        <v>0.4</v>
      </c>
      <c r="AC2611" s="25" t="s">
        <v>4750</v>
      </c>
      <c r="AD2611" s="59" t="s">
        <v>51</v>
      </c>
      <c r="AE2611" s="59" t="s">
        <v>147</v>
      </c>
    </row>
    <row r="2612" spans="1:31" ht="47.25" x14ac:dyDescent="0.25">
      <c r="A2612" s="57" t="s">
        <v>5071</v>
      </c>
      <c r="B2612" s="24" t="s">
        <v>7527</v>
      </c>
      <c r="C2612" s="58" t="s">
        <v>7528</v>
      </c>
      <c r="D2612" s="59">
        <v>2010</v>
      </c>
      <c r="E2612" s="25">
        <v>51.26</v>
      </c>
      <c r="F2612" s="25">
        <v>0.26</v>
      </c>
      <c r="G2612" s="59">
        <v>2021</v>
      </c>
      <c r="H2612" s="25" t="s">
        <v>42</v>
      </c>
      <c r="I2612" s="25" t="s">
        <v>42</v>
      </c>
      <c r="J2612" s="25" t="s">
        <v>42</v>
      </c>
      <c r="K2612" s="25" t="s">
        <v>42</v>
      </c>
      <c r="L2612" s="59" t="s">
        <v>51</v>
      </c>
      <c r="M2612" s="59" t="s">
        <v>51</v>
      </c>
      <c r="N2612" s="59" t="s">
        <v>51</v>
      </c>
      <c r="O2612" s="59" t="s">
        <v>51</v>
      </c>
      <c r="P2612" s="59" t="s">
        <v>7529</v>
      </c>
      <c r="Q2612" s="25" t="s">
        <v>42</v>
      </c>
      <c r="R2612" s="25" t="s">
        <v>42</v>
      </c>
      <c r="S2612" s="25" t="s">
        <v>42</v>
      </c>
      <c r="T2612" s="25" t="s">
        <v>42</v>
      </c>
      <c r="U2612" s="25" t="s">
        <v>42</v>
      </c>
      <c r="V2612" s="25" t="s">
        <v>42</v>
      </c>
      <c r="W2612" s="25">
        <v>0</v>
      </c>
      <c r="X2612" s="25">
        <v>0</v>
      </c>
      <c r="Y2612" s="25" t="s">
        <v>42</v>
      </c>
      <c r="Z2612" s="25" t="s">
        <v>42</v>
      </c>
      <c r="AA2612" s="25">
        <v>10</v>
      </c>
      <c r="AB2612" s="25">
        <v>10</v>
      </c>
      <c r="AC2612" s="25" t="s">
        <v>4750</v>
      </c>
      <c r="AD2612" s="59" t="s">
        <v>51</v>
      </c>
      <c r="AE2612" s="59" t="s">
        <v>147</v>
      </c>
    </row>
    <row r="2613" spans="1:31" ht="47.25" x14ac:dyDescent="0.25">
      <c r="A2613" s="57" t="s">
        <v>5071</v>
      </c>
      <c r="B2613" s="24" t="s">
        <v>7530</v>
      </c>
      <c r="C2613" s="58" t="s">
        <v>7531</v>
      </c>
      <c r="D2613" s="59">
        <v>1979</v>
      </c>
      <c r="E2613" s="25">
        <v>52.13</v>
      </c>
      <c r="F2613" s="25">
        <v>0.14000000000000001</v>
      </c>
      <c r="G2613" s="59">
        <v>2021</v>
      </c>
      <c r="H2613" s="25" t="s">
        <v>42</v>
      </c>
      <c r="I2613" s="25" t="s">
        <v>42</v>
      </c>
      <c r="J2613" s="25" t="s">
        <v>42</v>
      </c>
      <c r="K2613" s="25" t="s">
        <v>42</v>
      </c>
      <c r="L2613" s="59" t="s">
        <v>51</v>
      </c>
      <c r="M2613" s="59" t="s">
        <v>51</v>
      </c>
      <c r="N2613" s="59" t="s">
        <v>51</v>
      </c>
      <c r="O2613" s="59" t="s">
        <v>51</v>
      </c>
      <c r="P2613" s="59" t="s">
        <v>7532</v>
      </c>
      <c r="Q2613" s="25" t="s">
        <v>42</v>
      </c>
      <c r="R2613" s="25" t="s">
        <v>42</v>
      </c>
      <c r="S2613" s="25" t="s">
        <v>42</v>
      </c>
      <c r="T2613" s="25" t="s">
        <v>42</v>
      </c>
      <c r="U2613" s="25" t="s">
        <v>42</v>
      </c>
      <c r="V2613" s="25" t="s">
        <v>42</v>
      </c>
      <c r="W2613" s="25">
        <v>0</v>
      </c>
      <c r="X2613" s="25">
        <v>0</v>
      </c>
      <c r="Y2613" s="25" t="s">
        <v>42</v>
      </c>
      <c r="Z2613" s="25" t="s">
        <v>42</v>
      </c>
      <c r="AA2613" s="25">
        <v>10</v>
      </c>
      <c r="AB2613" s="25">
        <v>10</v>
      </c>
      <c r="AC2613" s="25" t="s">
        <v>4750</v>
      </c>
      <c r="AD2613" s="59" t="s">
        <v>51</v>
      </c>
      <c r="AE2613" s="59" t="s">
        <v>147</v>
      </c>
    </row>
    <row r="2614" spans="1:31" ht="47.25" x14ac:dyDescent="0.25">
      <c r="A2614" s="57" t="s">
        <v>5071</v>
      </c>
      <c r="B2614" s="24" t="s">
        <v>7533</v>
      </c>
      <c r="C2614" s="58" t="s">
        <v>7534</v>
      </c>
      <c r="D2614" s="59">
        <v>2000</v>
      </c>
      <c r="E2614" s="25">
        <v>51.29</v>
      </c>
      <c r="F2614" s="25">
        <v>0.17</v>
      </c>
      <c r="G2614" s="59">
        <v>2021</v>
      </c>
      <c r="H2614" s="25" t="s">
        <v>42</v>
      </c>
      <c r="I2614" s="25" t="s">
        <v>42</v>
      </c>
      <c r="J2614" s="25" t="s">
        <v>42</v>
      </c>
      <c r="K2614" s="25" t="s">
        <v>42</v>
      </c>
      <c r="L2614" s="59" t="s">
        <v>51</v>
      </c>
      <c r="M2614" s="59" t="s">
        <v>51</v>
      </c>
      <c r="N2614" s="59" t="s">
        <v>51</v>
      </c>
      <c r="O2614" s="59" t="s">
        <v>51</v>
      </c>
      <c r="P2614" s="59" t="s">
        <v>7535</v>
      </c>
      <c r="Q2614" s="25" t="s">
        <v>42</v>
      </c>
      <c r="R2614" s="25" t="s">
        <v>42</v>
      </c>
      <c r="S2614" s="25" t="s">
        <v>42</v>
      </c>
      <c r="T2614" s="25" t="s">
        <v>42</v>
      </c>
      <c r="U2614" s="25" t="s">
        <v>42</v>
      </c>
      <c r="V2614" s="25" t="s">
        <v>42</v>
      </c>
      <c r="W2614" s="25">
        <v>0</v>
      </c>
      <c r="X2614" s="25">
        <v>0</v>
      </c>
      <c r="Y2614" s="25" t="s">
        <v>42</v>
      </c>
      <c r="Z2614" s="25" t="s">
        <v>42</v>
      </c>
      <c r="AA2614" s="25">
        <v>10</v>
      </c>
      <c r="AB2614" s="25">
        <v>10</v>
      </c>
      <c r="AC2614" s="25" t="s">
        <v>4750</v>
      </c>
      <c r="AD2614" s="59" t="s">
        <v>51</v>
      </c>
      <c r="AE2614" s="59" t="s">
        <v>147</v>
      </c>
    </row>
    <row r="2615" spans="1:31" ht="47.25" x14ac:dyDescent="0.25">
      <c r="A2615" s="57" t="s">
        <v>5071</v>
      </c>
      <c r="B2615" s="24" t="s">
        <v>7536</v>
      </c>
      <c r="C2615" s="58" t="s">
        <v>7537</v>
      </c>
      <c r="D2615" s="59">
        <v>2012</v>
      </c>
      <c r="E2615" s="25">
        <v>52.26</v>
      </c>
      <c r="F2615" s="25">
        <v>0.2</v>
      </c>
      <c r="G2615" s="59">
        <v>2021</v>
      </c>
      <c r="H2615" s="25" t="s">
        <v>42</v>
      </c>
      <c r="I2615" s="25" t="s">
        <v>42</v>
      </c>
      <c r="J2615" s="25" t="s">
        <v>42</v>
      </c>
      <c r="K2615" s="25" t="s">
        <v>42</v>
      </c>
      <c r="L2615" s="59" t="s">
        <v>51</v>
      </c>
      <c r="M2615" s="59" t="s">
        <v>51</v>
      </c>
      <c r="N2615" s="59" t="s">
        <v>51</v>
      </c>
      <c r="O2615" s="59" t="s">
        <v>51</v>
      </c>
      <c r="P2615" s="59" t="s">
        <v>7538</v>
      </c>
      <c r="Q2615" s="25" t="s">
        <v>42</v>
      </c>
      <c r="R2615" s="25" t="s">
        <v>42</v>
      </c>
      <c r="S2615" s="25" t="s">
        <v>42</v>
      </c>
      <c r="T2615" s="25" t="s">
        <v>42</v>
      </c>
      <c r="U2615" s="25" t="s">
        <v>42</v>
      </c>
      <c r="V2615" s="25" t="s">
        <v>42</v>
      </c>
      <c r="W2615" s="25">
        <v>0</v>
      </c>
      <c r="X2615" s="25">
        <v>0</v>
      </c>
      <c r="Y2615" s="25" t="s">
        <v>42</v>
      </c>
      <c r="Z2615" s="25" t="s">
        <v>42</v>
      </c>
      <c r="AA2615" s="25">
        <v>0.4</v>
      </c>
      <c r="AB2615" s="25">
        <v>0.4</v>
      </c>
      <c r="AC2615" s="25" t="s">
        <v>4750</v>
      </c>
      <c r="AD2615" s="59" t="s">
        <v>51</v>
      </c>
      <c r="AE2615" s="59" t="s">
        <v>147</v>
      </c>
    </row>
    <row r="2616" spans="1:31" ht="47.25" x14ac:dyDescent="0.25">
      <c r="A2616" s="57" t="s">
        <v>5071</v>
      </c>
      <c r="B2616" s="24" t="s">
        <v>7539</v>
      </c>
      <c r="C2616" s="58" t="s">
        <v>7540</v>
      </c>
      <c r="D2616" s="59">
        <v>1980</v>
      </c>
      <c r="E2616" s="25">
        <v>54.48</v>
      </c>
      <c r="F2616" s="25">
        <v>0.13</v>
      </c>
      <c r="G2616" s="59">
        <v>2021</v>
      </c>
      <c r="H2616" s="25" t="s">
        <v>42</v>
      </c>
      <c r="I2616" s="25" t="s">
        <v>42</v>
      </c>
      <c r="J2616" s="25" t="s">
        <v>42</v>
      </c>
      <c r="K2616" s="25" t="s">
        <v>42</v>
      </c>
      <c r="L2616" s="59" t="s">
        <v>51</v>
      </c>
      <c r="M2616" s="59" t="s">
        <v>51</v>
      </c>
      <c r="N2616" s="59" t="s">
        <v>51</v>
      </c>
      <c r="O2616" s="59" t="s">
        <v>51</v>
      </c>
      <c r="P2616" s="59" t="s">
        <v>7541</v>
      </c>
      <c r="Q2616" s="25" t="s">
        <v>42</v>
      </c>
      <c r="R2616" s="25" t="s">
        <v>42</v>
      </c>
      <c r="S2616" s="25" t="s">
        <v>42</v>
      </c>
      <c r="T2616" s="25" t="s">
        <v>42</v>
      </c>
      <c r="U2616" s="25" t="s">
        <v>42</v>
      </c>
      <c r="V2616" s="25" t="s">
        <v>42</v>
      </c>
      <c r="W2616" s="25">
        <v>0</v>
      </c>
      <c r="X2616" s="25">
        <v>0</v>
      </c>
      <c r="Y2616" s="25" t="s">
        <v>42</v>
      </c>
      <c r="Z2616" s="25" t="s">
        <v>42</v>
      </c>
      <c r="AA2616" s="25">
        <v>0.4</v>
      </c>
      <c r="AB2616" s="25">
        <v>0.4</v>
      </c>
      <c r="AC2616" s="25" t="s">
        <v>4750</v>
      </c>
      <c r="AD2616" s="59" t="s">
        <v>51</v>
      </c>
      <c r="AE2616" s="59" t="s">
        <v>147</v>
      </c>
    </row>
    <row r="2617" spans="1:31" ht="47.25" x14ac:dyDescent="0.25">
      <c r="A2617" s="57" t="s">
        <v>5071</v>
      </c>
      <c r="B2617" s="24" t="s">
        <v>7542</v>
      </c>
      <c r="C2617" s="58" t="s">
        <v>7543</v>
      </c>
      <c r="D2617" s="59">
        <v>1989</v>
      </c>
      <c r="E2617" s="25">
        <v>52.46</v>
      </c>
      <c r="F2617" s="25">
        <v>0.17</v>
      </c>
      <c r="G2617" s="59">
        <v>2021</v>
      </c>
      <c r="H2617" s="25" t="s">
        <v>42</v>
      </c>
      <c r="I2617" s="25" t="s">
        <v>42</v>
      </c>
      <c r="J2617" s="25" t="s">
        <v>42</v>
      </c>
      <c r="K2617" s="25" t="s">
        <v>42</v>
      </c>
      <c r="L2617" s="59" t="s">
        <v>51</v>
      </c>
      <c r="M2617" s="59" t="s">
        <v>51</v>
      </c>
      <c r="N2617" s="59" t="s">
        <v>51</v>
      </c>
      <c r="O2617" s="59" t="s">
        <v>51</v>
      </c>
      <c r="P2617" s="59" t="s">
        <v>7544</v>
      </c>
      <c r="Q2617" s="25" t="s">
        <v>42</v>
      </c>
      <c r="R2617" s="25" t="s">
        <v>42</v>
      </c>
      <c r="S2617" s="25" t="s">
        <v>42</v>
      </c>
      <c r="T2617" s="25" t="s">
        <v>42</v>
      </c>
      <c r="U2617" s="25" t="s">
        <v>42</v>
      </c>
      <c r="V2617" s="25" t="s">
        <v>42</v>
      </c>
      <c r="W2617" s="25">
        <v>0</v>
      </c>
      <c r="X2617" s="25">
        <v>0</v>
      </c>
      <c r="Y2617" s="25" t="s">
        <v>42</v>
      </c>
      <c r="Z2617" s="25" t="s">
        <v>42</v>
      </c>
      <c r="AA2617" s="25">
        <v>0.4</v>
      </c>
      <c r="AB2617" s="25">
        <v>0.4</v>
      </c>
      <c r="AC2617" s="25" t="s">
        <v>4750</v>
      </c>
      <c r="AD2617" s="59" t="s">
        <v>51</v>
      </c>
      <c r="AE2617" s="59" t="s">
        <v>147</v>
      </c>
    </row>
    <row r="2618" spans="1:31" ht="47.25" x14ac:dyDescent="0.25">
      <c r="A2618" s="57" t="s">
        <v>5071</v>
      </c>
      <c r="B2618" s="24" t="s">
        <v>7545</v>
      </c>
      <c r="C2618" s="58" t="s">
        <v>7546</v>
      </c>
      <c r="D2618" s="59">
        <v>1989</v>
      </c>
      <c r="E2618" s="25">
        <v>53.49</v>
      </c>
      <c r="F2618" s="25">
        <v>0.17</v>
      </c>
      <c r="G2618" s="59">
        <v>2021</v>
      </c>
      <c r="H2618" s="25" t="s">
        <v>42</v>
      </c>
      <c r="I2618" s="25" t="s">
        <v>42</v>
      </c>
      <c r="J2618" s="25" t="s">
        <v>42</v>
      </c>
      <c r="K2618" s="25" t="s">
        <v>42</v>
      </c>
      <c r="L2618" s="59" t="s">
        <v>51</v>
      </c>
      <c r="M2618" s="59" t="s">
        <v>51</v>
      </c>
      <c r="N2618" s="59" t="s">
        <v>51</v>
      </c>
      <c r="O2618" s="59" t="s">
        <v>51</v>
      </c>
      <c r="P2618" s="59" t="s">
        <v>7547</v>
      </c>
      <c r="Q2618" s="25" t="s">
        <v>42</v>
      </c>
      <c r="R2618" s="25" t="s">
        <v>42</v>
      </c>
      <c r="S2618" s="25" t="s">
        <v>42</v>
      </c>
      <c r="T2618" s="25" t="s">
        <v>42</v>
      </c>
      <c r="U2618" s="25" t="s">
        <v>42</v>
      </c>
      <c r="V2618" s="25" t="s">
        <v>42</v>
      </c>
      <c r="W2618" s="25">
        <v>0</v>
      </c>
      <c r="X2618" s="25">
        <v>0</v>
      </c>
      <c r="Y2618" s="25" t="s">
        <v>42</v>
      </c>
      <c r="Z2618" s="25" t="s">
        <v>42</v>
      </c>
      <c r="AA2618" s="25">
        <v>0.4</v>
      </c>
      <c r="AB2618" s="25">
        <v>0.4</v>
      </c>
      <c r="AC2618" s="25" t="s">
        <v>4750</v>
      </c>
      <c r="AD2618" s="59" t="s">
        <v>51</v>
      </c>
      <c r="AE2618" s="59" t="s">
        <v>147</v>
      </c>
    </row>
    <row r="2619" spans="1:31" ht="47.25" x14ac:dyDescent="0.25">
      <c r="A2619" s="57" t="s">
        <v>5071</v>
      </c>
      <c r="B2619" s="24" t="s">
        <v>7548</v>
      </c>
      <c r="C2619" s="58" t="s">
        <v>7549</v>
      </c>
      <c r="D2619" s="59">
        <v>1990</v>
      </c>
      <c r="E2619" s="25">
        <v>53.78</v>
      </c>
      <c r="F2619" s="25">
        <v>0.25</v>
      </c>
      <c r="G2619" s="59">
        <v>2021</v>
      </c>
      <c r="H2619" s="25" t="s">
        <v>42</v>
      </c>
      <c r="I2619" s="25" t="s">
        <v>42</v>
      </c>
      <c r="J2619" s="25" t="s">
        <v>42</v>
      </c>
      <c r="K2619" s="25" t="s">
        <v>42</v>
      </c>
      <c r="L2619" s="59" t="s">
        <v>51</v>
      </c>
      <c r="M2619" s="59" t="s">
        <v>51</v>
      </c>
      <c r="N2619" s="59" t="s">
        <v>51</v>
      </c>
      <c r="O2619" s="59" t="s">
        <v>51</v>
      </c>
      <c r="P2619" s="59" t="s">
        <v>7550</v>
      </c>
      <c r="Q2619" s="25" t="s">
        <v>42</v>
      </c>
      <c r="R2619" s="25" t="s">
        <v>42</v>
      </c>
      <c r="S2619" s="25" t="s">
        <v>42</v>
      </c>
      <c r="T2619" s="25" t="s">
        <v>42</v>
      </c>
      <c r="U2619" s="25" t="s">
        <v>42</v>
      </c>
      <c r="V2619" s="25" t="s">
        <v>42</v>
      </c>
      <c r="W2619" s="25">
        <v>0</v>
      </c>
      <c r="X2619" s="25">
        <v>0</v>
      </c>
      <c r="Y2619" s="25" t="s">
        <v>42</v>
      </c>
      <c r="Z2619" s="25" t="s">
        <v>42</v>
      </c>
      <c r="AA2619" s="25">
        <v>10</v>
      </c>
      <c r="AB2619" s="25">
        <v>10</v>
      </c>
      <c r="AC2619" s="25" t="s">
        <v>4750</v>
      </c>
      <c r="AD2619" s="59" t="s">
        <v>51</v>
      </c>
      <c r="AE2619" s="59" t="s">
        <v>147</v>
      </c>
    </row>
    <row r="2620" spans="1:31" ht="47.25" x14ac:dyDescent="0.25">
      <c r="A2620" s="57" t="s">
        <v>5071</v>
      </c>
      <c r="B2620" s="24" t="s">
        <v>7551</v>
      </c>
      <c r="C2620" s="58" t="s">
        <v>7552</v>
      </c>
      <c r="D2620" s="59">
        <v>1979</v>
      </c>
      <c r="E2620" s="25">
        <v>53.64</v>
      </c>
      <c r="F2620" s="25">
        <v>0.19</v>
      </c>
      <c r="G2620" s="59">
        <v>2021</v>
      </c>
      <c r="H2620" s="25" t="s">
        <v>42</v>
      </c>
      <c r="I2620" s="25" t="s">
        <v>42</v>
      </c>
      <c r="J2620" s="25" t="s">
        <v>42</v>
      </c>
      <c r="K2620" s="25" t="s">
        <v>42</v>
      </c>
      <c r="L2620" s="59" t="s">
        <v>51</v>
      </c>
      <c r="M2620" s="59" t="s">
        <v>51</v>
      </c>
      <c r="N2620" s="59" t="s">
        <v>51</v>
      </c>
      <c r="O2620" s="59" t="s">
        <v>51</v>
      </c>
      <c r="P2620" s="59" t="s">
        <v>7553</v>
      </c>
      <c r="Q2620" s="25" t="s">
        <v>42</v>
      </c>
      <c r="R2620" s="25" t="s">
        <v>42</v>
      </c>
      <c r="S2620" s="25" t="s">
        <v>42</v>
      </c>
      <c r="T2620" s="25" t="s">
        <v>42</v>
      </c>
      <c r="U2620" s="25" t="s">
        <v>42</v>
      </c>
      <c r="V2620" s="25" t="s">
        <v>42</v>
      </c>
      <c r="W2620" s="25">
        <v>0</v>
      </c>
      <c r="X2620" s="25">
        <v>0</v>
      </c>
      <c r="Y2620" s="25" t="s">
        <v>42</v>
      </c>
      <c r="Z2620" s="25" t="s">
        <v>42</v>
      </c>
      <c r="AA2620" s="25">
        <v>0.4</v>
      </c>
      <c r="AB2620" s="25">
        <v>0.4</v>
      </c>
      <c r="AC2620" s="25" t="s">
        <v>4750</v>
      </c>
      <c r="AD2620" s="59" t="s">
        <v>51</v>
      </c>
      <c r="AE2620" s="59" t="s">
        <v>147</v>
      </c>
    </row>
    <row r="2621" spans="1:31" ht="47.25" x14ac:dyDescent="0.25">
      <c r="A2621" s="57" t="s">
        <v>5071</v>
      </c>
      <c r="B2621" s="24" t="s">
        <v>7554</v>
      </c>
      <c r="C2621" s="58" t="s">
        <v>7555</v>
      </c>
      <c r="D2621" s="59">
        <v>1968</v>
      </c>
      <c r="E2621" s="25">
        <v>57.79</v>
      </c>
      <c r="F2621" s="25">
        <v>0.21</v>
      </c>
      <c r="G2621" s="59">
        <v>2021</v>
      </c>
      <c r="H2621" s="25" t="s">
        <v>42</v>
      </c>
      <c r="I2621" s="25" t="s">
        <v>42</v>
      </c>
      <c r="J2621" s="25" t="s">
        <v>42</v>
      </c>
      <c r="K2621" s="25" t="s">
        <v>42</v>
      </c>
      <c r="L2621" s="59" t="s">
        <v>51</v>
      </c>
      <c r="M2621" s="59" t="s">
        <v>51</v>
      </c>
      <c r="N2621" s="59" t="s">
        <v>51</v>
      </c>
      <c r="O2621" s="59" t="s">
        <v>51</v>
      </c>
      <c r="P2621" s="59" t="s">
        <v>7556</v>
      </c>
      <c r="Q2621" s="25" t="s">
        <v>42</v>
      </c>
      <c r="R2621" s="25" t="s">
        <v>42</v>
      </c>
      <c r="S2621" s="25" t="s">
        <v>42</v>
      </c>
      <c r="T2621" s="25" t="s">
        <v>42</v>
      </c>
      <c r="U2621" s="25" t="s">
        <v>42</v>
      </c>
      <c r="V2621" s="25" t="s">
        <v>42</v>
      </c>
      <c r="W2621" s="25">
        <v>0</v>
      </c>
      <c r="X2621" s="25">
        <v>0</v>
      </c>
      <c r="Y2621" s="25" t="s">
        <v>42</v>
      </c>
      <c r="Z2621" s="25" t="s">
        <v>42</v>
      </c>
      <c r="AA2621" s="25">
        <v>0.4</v>
      </c>
      <c r="AB2621" s="25">
        <v>0.4</v>
      </c>
      <c r="AC2621" s="25" t="s">
        <v>4750</v>
      </c>
      <c r="AD2621" s="59" t="s">
        <v>51</v>
      </c>
      <c r="AE2621" s="59" t="s">
        <v>147</v>
      </c>
    </row>
    <row r="2622" spans="1:31" ht="47.25" x14ac:dyDescent="0.25">
      <c r="A2622" s="57" t="s">
        <v>5071</v>
      </c>
      <c r="B2622" s="24" t="s">
        <v>7557</v>
      </c>
      <c r="C2622" s="58" t="s">
        <v>7558</v>
      </c>
      <c r="D2622" s="59">
        <v>1976</v>
      </c>
      <c r="E2622" s="25">
        <v>52.55</v>
      </c>
      <c r="F2622" s="25">
        <v>0.23</v>
      </c>
      <c r="G2622" s="59">
        <v>2021</v>
      </c>
      <c r="H2622" s="25" t="s">
        <v>42</v>
      </c>
      <c r="I2622" s="25" t="s">
        <v>42</v>
      </c>
      <c r="J2622" s="25" t="s">
        <v>42</v>
      </c>
      <c r="K2622" s="25" t="s">
        <v>42</v>
      </c>
      <c r="L2622" s="59" t="s">
        <v>51</v>
      </c>
      <c r="M2622" s="59" t="s">
        <v>51</v>
      </c>
      <c r="N2622" s="59" t="s">
        <v>51</v>
      </c>
      <c r="O2622" s="59" t="s">
        <v>51</v>
      </c>
      <c r="P2622" s="59" t="s">
        <v>7559</v>
      </c>
      <c r="Q2622" s="25" t="s">
        <v>42</v>
      </c>
      <c r="R2622" s="25" t="s">
        <v>42</v>
      </c>
      <c r="S2622" s="25" t="s">
        <v>42</v>
      </c>
      <c r="T2622" s="25" t="s">
        <v>42</v>
      </c>
      <c r="U2622" s="25" t="s">
        <v>42</v>
      </c>
      <c r="V2622" s="25" t="s">
        <v>42</v>
      </c>
      <c r="W2622" s="25">
        <v>0</v>
      </c>
      <c r="X2622" s="25">
        <v>0</v>
      </c>
      <c r="Y2622" s="25" t="s">
        <v>42</v>
      </c>
      <c r="Z2622" s="25" t="s">
        <v>42</v>
      </c>
      <c r="AA2622" s="25">
        <v>10</v>
      </c>
      <c r="AB2622" s="25">
        <v>10</v>
      </c>
      <c r="AC2622" s="25" t="s">
        <v>4750</v>
      </c>
      <c r="AD2622" s="59" t="s">
        <v>51</v>
      </c>
      <c r="AE2622" s="59" t="s">
        <v>147</v>
      </c>
    </row>
    <row r="2623" spans="1:31" ht="47.25" x14ac:dyDescent="0.25">
      <c r="A2623" s="57" t="s">
        <v>5071</v>
      </c>
      <c r="B2623" s="24" t="s">
        <v>7560</v>
      </c>
      <c r="C2623" s="58" t="s">
        <v>7561</v>
      </c>
      <c r="D2623" s="59">
        <v>1976</v>
      </c>
      <c r="E2623" s="25">
        <v>53.59</v>
      </c>
      <c r="F2623" s="25">
        <v>0.17</v>
      </c>
      <c r="G2623" s="59">
        <v>2021</v>
      </c>
      <c r="H2623" s="25" t="s">
        <v>42</v>
      </c>
      <c r="I2623" s="25" t="s">
        <v>42</v>
      </c>
      <c r="J2623" s="25" t="s">
        <v>42</v>
      </c>
      <c r="K2623" s="25" t="s">
        <v>42</v>
      </c>
      <c r="L2623" s="59" t="s">
        <v>51</v>
      </c>
      <c r="M2623" s="59" t="s">
        <v>51</v>
      </c>
      <c r="N2623" s="59" t="s">
        <v>147</v>
      </c>
      <c r="O2623" s="59" t="s">
        <v>51</v>
      </c>
      <c r="P2623" s="59" t="s">
        <v>7562</v>
      </c>
      <c r="Q2623" s="25" t="s">
        <v>42</v>
      </c>
      <c r="R2623" s="25" t="s">
        <v>42</v>
      </c>
      <c r="S2623" s="25" t="s">
        <v>42</v>
      </c>
      <c r="T2623" s="25" t="s">
        <v>42</v>
      </c>
      <c r="U2623" s="25" t="s">
        <v>42</v>
      </c>
      <c r="V2623" s="25" t="s">
        <v>42</v>
      </c>
      <c r="W2623" s="25">
        <v>0</v>
      </c>
      <c r="X2623" s="25">
        <v>0</v>
      </c>
      <c r="Y2623" s="25" t="s">
        <v>42</v>
      </c>
      <c r="Z2623" s="25" t="s">
        <v>42</v>
      </c>
      <c r="AA2623" s="25">
        <v>10</v>
      </c>
      <c r="AB2623" s="25">
        <v>10</v>
      </c>
      <c r="AC2623" s="25" t="s">
        <v>4750</v>
      </c>
      <c r="AD2623" s="59" t="s">
        <v>51</v>
      </c>
      <c r="AE2623" s="59" t="s">
        <v>147</v>
      </c>
    </row>
    <row r="2624" spans="1:31" ht="47.25" x14ac:dyDescent="0.25">
      <c r="A2624" s="57" t="s">
        <v>5071</v>
      </c>
      <c r="B2624" s="24" t="s">
        <v>7563</v>
      </c>
      <c r="C2624" s="58" t="s">
        <v>7564</v>
      </c>
      <c r="D2624" s="59">
        <v>1981</v>
      </c>
      <c r="E2624" s="25">
        <v>58.46</v>
      </c>
      <c r="F2624" s="25">
        <v>0.13</v>
      </c>
      <c r="G2624" s="59">
        <v>2021</v>
      </c>
      <c r="H2624" s="25" t="s">
        <v>42</v>
      </c>
      <c r="I2624" s="25" t="s">
        <v>42</v>
      </c>
      <c r="J2624" s="25" t="s">
        <v>42</v>
      </c>
      <c r="K2624" s="25" t="s">
        <v>42</v>
      </c>
      <c r="L2624" s="59" t="s">
        <v>51</v>
      </c>
      <c r="M2624" s="59" t="s">
        <v>51</v>
      </c>
      <c r="N2624" s="59" t="s">
        <v>51</v>
      </c>
      <c r="O2624" s="59" t="s">
        <v>51</v>
      </c>
      <c r="P2624" s="59" t="s">
        <v>7565</v>
      </c>
      <c r="Q2624" s="25" t="s">
        <v>42</v>
      </c>
      <c r="R2624" s="25" t="s">
        <v>42</v>
      </c>
      <c r="S2624" s="25" t="s">
        <v>42</v>
      </c>
      <c r="T2624" s="25" t="s">
        <v>42</v>
      </c>
      <c r="U2624" s="25" t="s">
        <v>42</v>
      </c>
      <c r="V2624" s="25" t="s">
        <v>42</v>
      </c>
      <c r="W2624" s="25">
        <v>0</v>
      </c>
      <c r="X2624" s="25">
        <v>0</v>
      </c>
      <c r="Y2624" s="25" t="s">
        <v>42</v>
      </c>
      <c r="Z2624" s="25" t="s">
        <v>42</v>
      </c>
      <c r="AA2624" s="25">
        <v>0.4</v>
      </c>
      <c r="AB2624" s="25">
        <v>0.4</v>
      </c>
      <c r="AC2624" s="25" t="s">
        <v>4750</v>
      </c>
      <c r="AD2624" s="59" t="s">
        <v>51</v>
      </c>
      <c r="AE2624" s="59" t="s">
        <v>147</v>
      </c>
    </row>
    <row r="2625" spans="1:31" ht="47.25" x14ac:dyDescent="0.25">
      <c r="A2625" s="57" t="s">
        <v>5071</v>
      </c>
      <c r="B2625" s="24" t="s">
        <v>7566</v>
      </c>
      <c r="C2625" s="58" t="s">
        <v>7567</v>
      </c>
      <c r="D2625" s="59">
        <v>1981</v>
      </c>
      <c r="E2625" s="25">
        <v>56.48</v>
      </c>
      <c r="F2625" s="25">
        <v>0.13</v>
      </c>
      <c r="G2625" s="59">
        <v>2021</v>
      </c>
      <c r="H2625" s="25" t="s">
        <v>42</v>
      </c>
      <c r="I2625" s="25" t="s">
        <v>42</v>
      </c>
      <c r="J2625" s="25" t="s">
        <v>42</v>
      </c>
      <c r="K2625" s="25" t="s">
        <v>42</v>
      </c>
      <c r="L2625" s="59" t="s">
        <v>51</v>
      </c>
      <c r="M2625" s="59" t="s">
        <v>51</v>
      </c>
      <c r="N2625" s="59" t="s">
        <v>51</v>
      </c>
      <c r="O2625" s="59" t="s">
        <v>51</v>
      </c>
      <c r="P2625" s="59" t="s">
        <v>7568</v>
      </c>
      <c r="Q2625" s="25" t="s">
        <v>42</v>
      </c>
      <c r="R2625" s="25" t="s">
        <v>42</v>
      </c>
      <c r="S2625" s="25" t="s">
        <v>42</v>
      </c>
      <c r="T2625" s="25" t="s">
        <v>42</v>
      </c>
      <c r="U2625" s="25" t="s">
        <v>42</v>
      </c>
      <c r="V2625" s="25" t="s">
        <v>42</v>
      </c>
      <c r="W2625" s="25">
        <v>0</v>
      </c>
      <c r="X2625" s="25">
        <v>0</v>
      </c>
      <c r="Y2625" s="25" t="s">
        <v>42</v>
      </c>
      <c r="Z2625" s="25" t="s">
        <v>42</v>
      </c>
      <c r="AA2625" s="25">
        <v>0.4</v>
      </c>
      <c r="AB2625" s="25">
        <v>0.4</v>
      </c>
      <c r="AC2625" s="25" t="s">
        <v>4750</v>
      </c>
      <c r="AD2625" s="59" t="s">
        <v>51</v>
      </c>
      <c r="AE2625" s="59" t="s">
        <v>147</v>
      </c>
    </row>
    <row r="2626" spans="1:31" ht="47.25" x14ac:dyDescent="0.25">
      <c r="A2626" s="57" t="s">
        <v>5071</v>
      </c>
      <c r="B2626" s="24" t="s">
        <v>7569</v>
      </c>
      <c r="C2626" s="58" t="s">
        <v>7570</v>
      </c>
      <c r="D2626" s="59">
        <v>1981</v>
      </c>
      <c r="E2626" s="25">
        <v>53.79</v>
      </c>
      <c r="F2626" s="25">
        <v>0.15</v>
      </c>
      <c r="G2626" s="59">
        <v>2021</v>
      </c>
      <c r="H2626" s="25" t="s">
        <v>42</v>
      </c>
      <c r="I2626" s="25" t="s">
        <v>42</v>
      </c>
      <c r="J2626" s="25" t="s">
        <v>42</v>
      </c>
      <c r="K2626" s="25" t="s">
        <v>42</v>
      </c>
      <c r="L2626" s="59" t="s">
        <v>51</v>
      </c>
      <c r="M2626" s="59" t="s">
        <v>51</v>
      </c>
      <c r="N2626" s="59" t="s">
        <v>51</v>
      </c>
      <c r="O2626" s="59" t="s">
        <v>51</v>
      </c>
      <c r="P2626" s="59" t="s">
        <v>7571</v>
      </c>
      <c r="Q2626" s="25" t="s">
        <v>42</v>
      </c>
      <c r="R2626" s="25" t="s">
        <v>42</v>
      </c>
      <c r="S2626" s="25" t="s">
        <v>42</v>
      </c>
      <c r="T2626" s="25" t="s">
        <v>42</v>
      </c>
      <c r="U2626" s="25" t="s">
        <v>42</v>
      </c>
      <c r="V2626" s="25" t="s">
        <v>42</v>
      </c>
      <c r="W2626" s="25">
        <v>0</v>
      </c>
      <c r="X2626" s="25">
        <v>0</v>
      </c>
      <c r="Y2626" s="25" t="s">
        <v>42</v>
      </c>
      <c r="Z2626" s="25" t="s">
        <v>42</v>
      </c>
      <c r="AA2626" s="25">
        <v>0.4</v>
      </c>
      <c r="AB2626" s="25">
        <v>0.4</v>
      </c>
      <c r="AC2626" s="25" t="s">
        <v>4750</v>
      </c>
      <c r="AD2626" s="59" t="s">
        <v>51</v>
      </c>
      <c r="AE2626" s="59" t="s">
        <v>147</v>
      </c>
    </row>
    <row r="2627" spans="1:31" ht="47.25" x14ac:dyDescent="0.25">
      <c r="A2627" s="57" t="s">
        <v>5071</v>
      </c>
      <c r="B2627" s="24" t="s">
        <v>7572</v>
      </c>
      <c r="C2627" s="58" t="s">
        <v>7573</v>
      </c>
      <c r="D2627" s="59">
        <v>1980</v>
      </c>
      <c r="E2627" s="25">
        <v>58.49</v>
      </c>
      <c r="F2627" s="25">
        <v>0.17</v>
      </c>
      <c r="G2627" s="59">
        <v>2021</v>
      </c>
      <c r="H2627" s="25" t="s">
        <v>42</v>
      </c>
      <c r="I2627" s="25" t="s">
        <v>42</v>
      </c>
      <c r="J2627" s="25" t="s">
        <v>42</v>
      </c>
      <c r="K2627" s="25" t="s">
        <v>42</v>
      </c>
      <c r="L2627" s="59" t="s">
        <v>51</v>
      </c>
      <c r="M2627" s="59" t="s">
        <v>51</v>
      </c>
      <c r="N2627" s="59" t="s">
        <v>51</v>
      </c>
      <c r="O2627" s="59" t="s">
        <v>51</v>
      </c>
      <c r="P2627" s="59" t="s">
        <v>7574</v>
      </c>
      <c r="Q2627" s="25" t="s">
        <v>42</v>
      </c>
      <c r="R2627" s="25" t="s">
        <v>42</v>
      </c>
      <c r="S2627" s="25" t="s">
        <v>42</v>
      </c>
      <c r="T2627" s="25" t="s">
        <v>42</v>
      </c>
      <c r="U2627" s="25" t="s">
        <v>42</v>
      </c>
      <c r="V2627" s="25" t="s">
        <v>42</v>
      </c>
      <c r="W2627" s="25">
        <v>0</v>
      </c>
      <c r="X2627" s="25">
        <v>0</v>
      </c>
      <c r="Y2627" s="25" t="s">
        <v>42</v>
      </c>
      <c r="Z2627" s="25" t="s">
        <v>42</v>
      </c>
      <c r="AA2627" s="25">
        <v>0.4</v>
      </c>
      <c r="AB2627" s="25">
        <v>0.4</v>
      </c>
      <c r="AC2627" s="25" t="s">
        <v>4750</v>
      </c>
      <c r="AD2627" s="59" t="s">
        <v>51</v>
      </c>
      <c r="AE2627" s="59" t="s">
        <v>147</v>
      </c>
    </row>
    <row r="2628" spans="1:31" ht="47.25" x14ac:dyDescent="0.25">
      <c r="A2628" s="57" t="s">
        <v>5071</v>
      </c>
      <c r="B2628" s="24" t="s">
        <v>7575</v>
      </c>
      <c r="C2628" s="58" t="s">
        <v>7576</v>
      </c>
      <c r="D2628" s="59">
        <v>2002</v>
      </c>
      <c r="E2628" s="25">
        <v>56.47</v>
      </c>
      <c r="F2628" s="25">
        <v>0.16</v>
      </c>
      <c r="G2628" s="59">
        <v>2021</v>
      </c>
      <c r="H2628" s="25" t="s">
        <v>42</v>
      </c>
      <c r="I2628" s="25" t="s">
        <v>42</v>
      </c>
      <c r="J2628" s="25" t="s">
        <v>42</v>
      </c>
      <c r="K2628" s="25" t="s">
        <v>42</v>
      </c>
      <c r="L2628" s="59" t="s">
        <v>51</v>
      </c>
      <c r="M2628" s="59" t="s">
        <v>51</v>
      </c>
      <c r="N2628" s="59" t="s">
        <v>51</v>
      </c>
      <c r="O2628" s="59" t="s">
        <v>51</v>
      </c>
      <c r="P2628" s="59" t="s">
        <v>7577</v>
      </c>
      <c r="Q2628" s="25" t="s">
        <v>42</v>
      </c>
      <c r="R2628" s="25" t="s">
        <v>42</v>
      </c>
      <c r="S2628" s="25" t="s">
        <v>42</v>
      </c>
      <c r="T2628" s="25" t="s">
        <v>42</v>
      </c>
      <c r="U2628" s="25" t="s">
        <v>42</v>
      </c>
      <c r="V2628" s="25" t="s">
        <v>42</v>
      </c>
      <c r="W2628" s="25">
        <v>0</v>
      </c>
      <c r="X2628" s="25">
        <v>0</v>
      </c>
      <c r="Y2628" s="25" t="s">
        <v>42</v>
      </c>
      <c r="Z2628" s="25" t="s">
        <v>42</v>
      </c>
      <c r="AA2628" s="25">
        <v>0.4</v>
      </c>
      <c r="AB2628" s="25">
        <v>0.4</v>
      </c>
      <c r="AC2628" s="25" t="s">
        <v>4750</v>
      </c>
      <c r="AD2628" s="59" t="s">
        <v>51</v>
      </c>
      <c r="AE2628" s="59" t="s">
        <v>147</v>
      </c>
    </row>
    <row r="2629" spans="1:31" ht="47.25" x14ac:dyDescent="0.25">
      <c r="A2629" s="57" t="s">
        <v>5071</v>
      </c>
      <c r="B2629" s="24" t="s">
        <v>7578</v>
      </c>
      <c r="C2629" s="58" t="s">
        <v>7579</v>
      </c>
      <c r="D2629" s="59">
        <v>1988</v>
      </c>
      <c r="E2629" s="25">
        <v>59.94</v>
      </c>
      <c r="F2629" s="25">
        <v>0.14000000000000001</v>
      </c>
      <c r="G2629" s="59">
        <v>2021</v>
      </c>
      <c r="H2629" s="25" t="s">
        <v>42</v>
      </c>
      <c r="I2629" s="25" t="s">
        <v>42</v>
      </c>
      <c r="J2629" s="25" t="s">
        <v>42</v>
      </c>
      <c r="K2629" s="25" t="s">
        <v>42</v>
      </c>
      <c r="L2629" s="59" t="s">
        <v>51</v>
      </c>
      <c r="M2629" s="59" t="s">
        <v>51</v>
      </c>
      <c r="N2629" s="59" t="s">
        <v>51</v>
      </c>
      <c r="O2629" s="59" t="s">
        <v>51</v>
      </c>
      <c r="P2629" s="59" t="s">
        <v>7580</v>
      </c>
      <c r="Q2629" s="25" t="s">
        <v>42</v>
      </c>
      <c r="R2629" s="25" t="s">
        <v>42</v>
      </c>
      <c r="S2629" s="25" t="s">
        <v>42</v>
      </c>
      <c r="T2629" s="25" t="s">
        <v>42</v>
      </c>
      <c r="U2629" s="25" t="s">
        <v>42</v>
      </c>
      <c r="V2629" s="25" t="s">
        <v>42</v>
      </c>
      <c r="W2629" s="25">
        <v>0</v>
      </c>
      <c r="X2629" s="25">
        <v>0</v>
      </c>
      <c r="Y2629" s="25" t="s">
        <v>42</v>
      </c>
      <c r="Z2629" s="25" t="s">
        <v>42</v>
      </c>
      <c r="AA2629" s="25">
        <v>0.4</v>
      </c>
      <c r="AB2629" s="25">
        <v>0.4</v>
      </c>
      <c r="AC2629" s="25" t="s">
        <v>4750</v>
      </c>
      <c r="AD2629" s="59" t="s">
        <v>51</v>
      </c>
      <c r="AE2629" s="59" t="s">
        <v>147</v>
      </c>
    </row>
    <row r="2630" spans="1:31" ht="47.25" x14ac:dyDescent="0.25">
      <c r="A2630" s="57" t="s">
        <v>5071</v>
      </c>
      <c r="B2630" s="24" t="s">
        <v>7581</v>
      </c>
      <c r="C2630" s="58" t="s">
        <v>7582</v>
      </c>
      <c r="D2630" s="59">
        <v>1988</v>
      </c>
      <c r="E2630" s="25">
        <v>51.14</v>
      </c>
      <c r="F2630" s="25">
        <v>0.17</v>
      </c>
      <c r="G2630" s="59">
        <v>2021</v>
      </c>
      <c r="H2630" s="25" t="s">
        <v>42</v>
      </c>
      <c r="I2630" s="25" t="s">
        <v>42</v>
      </c>
      <c r="J2630" s="25" t="s">
        <v>42</v>
      </c>
      <c r="K2630" s="25" t="s">
        <v>42</v>
      </c>
      <c r="L2630" s="59" t="s">
        <v>51</v>
      </c>
      <c r="M2630" s="59" t="s">
        <v>51</v>
      </c>
      <c r="N2630" s="59" t="s">
        <v>51</v>
      </c>
      <c r="O2630" s="59" t="s">
        <v>51</v>
      </c>
      <c r="P2630" s="59" t="s">
        <v>7583</v>
      </c>
      <c r="Q2630" s="25" t="s">
        <v>42</v>
      </c>
      <c r="R2630" s="25" t="s">
        <v>42</v>
      </c>
      <c r="S2630" s="25" t="s">
        <v>42</v>
      </c>
      <c r="T2630" s="25" t="s">
        <v>42</v>
      </c>
      <c r="U2630" s="25" t="s">
        <v>42</v>
      </c>
      <c r="V2630" s="25" t="s">
        <v>42</v>
      </c>
      <c r="W2630" s="25">
        <v>0</v>
      </c>
      <c r="X2630" s="25">
        <v>0</v>
      </c>
      <c r="Y2630" s="25" t="s">
        <v>42</v>
      </c>
      <c r="Z2630" s="25" t="s">
        <v>42</v>
      </c>
      <c r="AA2630" s="25">
        <v>0.4</v>
      </c>
      <c r="AB2630" s="25">
        <v>0.4</v>
      </c>
      <c r="AC2630" s="25" t="s">
        <v>4750</v>
      </c>
      <c r="AD2630" s="59" t="s">
        <v>51</v>
      </c>
      <c r="AE2630" s="59" t="s">
        <v>147</v>
      </c>
    </row>
    <row r="2631" spans="1:31" ht="47.25" x14ac:dyDescent="0.25">
      <c r="A2631" s="57" t="s">
        <v>5071</v>
      </c>
      <c r="B2631" s="24" t="s">
        <v>7584</v>
      </c>
      <c r="C2631" s="58" t="s">
        <v>7585</v>
      </c>
      <c r="D2631" s="59">
        <v>1962</v>
      </c>
      <c r="E2631" s="25">
        <v>54.54</v>
      </c>
      <c r="F2631" s="25">
        <v>0.2</v>
      </c>
      <c r="G2631" s="59">
        <v>2021</v>
      </c>
      <c r="H2631" s="25" t="s">
        <v>42</v>
      </c>
      <c r="I2631" s="25" t="s">
        <v>42</v>
      </c>
      <c r="J2631" s="25" t="s">
        <v>42</v>
      </c>
      <c r="K2631" s="25" t="s">
        <v>42</v>
      </c>
      <c r="L2631" s="59" t="s">
        <v>51</v>
      </c>
      <c r="M2631" s="59" t="s">
        <v>51</v>
      </c>
      <c r="N2631" s="59" t="s">
        <v>51</v>
      </c>
      <c r="O2631" s="59" t="s">
        <v>51</v>
      </c>
      <c r="P2631" s="59" t="s">
        <v>7586</v>
      </c>
      <c r="Q2631" s="25" t="s">
        <v>42</v>
      </c>
      <c r="R2631" s="25" t="s">
        <v>42</v>
      </c>
      <c r="S2631" s="25" t="s">
        <v>42</v>
      </c>
      <c r="T2631" s="25" t="s">
        <v>42</v>
      </c>
      <c r="U2631" s="25" t="s">
        <v>42</v>
      </c>
      <c r="V2631" s="25" t="s">
        <v>42</v>
      </c>
      <c r="W2631" s="25">
        <v>0</v>
      </c>
      <c r="X2631" s="25">
        <v>0</v>
      </c>
      <c r="Y2631" s="25" t="s">
        <v>42</v>
      </c>
      <c r="Z2631" s="25" t="s">
        <v>42</v>
      </c>
      <c r="AA2631" s="25">
        <v>0.4</v>
      </c>
      <c r="AB2631" s="25">
        <v>0.4</v>
      </c>
      <c r="AC2631" s="25" t="s">
        <v>4750</v>
      </c>
      <c r="AD2631" s="59" t="s">
        <v>51</v>
      </c>
      <c r="AE2631" s="59" t="s">
        <v>147</v>
      </c>
    </row>
    <row r="2632" spans="1:31" ht="47.25" x14ac:dyDescent="0.25">
      <c r="A2632" s="57" t="s">
        <v>5071</v>
      </c>
      <c r="B2632" s="24" t="s">
        <v>7587</v>
      </c>
      <c r="C2632" s="58" t="s">
        <v>7588</v>
      </c>
      <c r="D2632" s="59">
        <v>1971</v>
      </c>
      <c r="E2632" s="25">
        <v>52.48</v>
      </c>
      <c r="F2632" s="25">
        <v>0.1</v>
      </c>
      <c r="G2632" s="59">
        <v>2021</v>
      </c>
      <c r="H2632" s="25" t="s">
        <v>42</v>
      </c>
      <c r="I2632" s="25" t="s">
        <v>42</v>
      </c>
      <c r="J2632" s="25" t="s">
        <v>42</v>
      </c>
      <c r="K2632" s="25" t="s">
        <v>42</v>
      </c>
      <c r="L2632" s="59" t="s">
        <v>51</v>
      </c>
      <c r="M2632" s="59" t="s">
        <v>51</v>
      </c>
      <c r="N2632" s="59" t="s">
        <v>51</v>
      </c>
      <c r="O2632" s="59" t="s">
        <v>51</v>
      </c>
      <c r="P2632" s="59" t="s">
        <v>7589</v>
      </c>
      <c r="Q2632" s="25" t="s">
        <v>42</v>
      </c>
      <c r="R2632" s="25" t="s">
        <v>42</v>
      </c>
      <c r="S2632" s="25" t="s">
        <v>42</v>
      </c>
      <c r="T2632" s="25" t="s">
        <v>42</v>
      </c>
      <c r="U2632" s="25" t="s">
        <v>42</v>
      </c>
      <c r="V2632" s="25" t="s">
        <v>42</v>
      </c>
      <c r="W2632" s="25">
        <v>0</v>
      </c>
      <c r="X2632" s="25">
        <v>0</v>
      </c>
      <c r="Y2632" s="25" t="s">
        <v>42</v>
      </c>
      <c r="Z2632" s="25" t="s">
        <v>42</v>
      </c>
      <c r="AA2632" s="25">
        <v>0.4</v>
      </c>
      <c r="AB2632" s="25">
        <v>0.4</v>
      </c>
      <c r="AC2632" s="25" t="s">
        <v>4750</v>
      </c>
      <c r="AD2632" s="59" t="s">
        <v>51</v>
      </c>
      <c r="AE2632" s="59" t="s">
        <v>147</v>
      </c>
    </row>
    <row r="2633" spans="1:31" ht="47.25" x14ac:dyDescent="0.25">
      <c r="A2633" s="57" t="s">
        <v>5071</v>
      </c>
      <c r="B2633" s="24" t="s">
        <v>7590</v>
      </c>
      <c r="C2633" s="58" t="s">
        <v>7591</v>
      </c>
      <c r="D2633" s="59">
        <v>1971</v>
      </c>
      <c r="E2633" s="25">
        <v>52.74</v>
      </c>
      <c r="F2633" s="25">
        <v>0.13</v>
      </c>
      <c r="G2633" s="59">
        <v>2021</v>
      </c>
      <c r="H2633" s="25" t="s">
        <v>42</v>
      </c>
      <c r="I2633" s="25" t="s">
        <v>42</v>
      </c>
      <c r="J2633" s="25" t="s">
        <v>42</v>
      </c>
      <c r="K2633" s="25" t="s">
        <v>42</v>
      </c>
      <c r="L2633" s="59" t="s">
        <v>51</v>
      </c>
      <c r="M2633" s="59" t="s">
        <v>51</v>
      </c>
      <c r="N2633" s="59" t="s">
        <v>51</v>
      </c>
      <c r="O2633" s="59" t="s">
        <v>51</v>
      </c>
      <c r="P2633" s="59" t="s">
        <v>7592</v>
      </c>
      <c r="Q2633" s="25" t="s">
        <v>42</v>
      </c>
      <c r="R2633" s="25" t="s">
        <v>42</v>
      </c>
      <c r="S2633" s="25" t="s">
        <v>42</v>
      </c>
      <c r="T2633" s="25" t="s">
        <v>42</v>
      </c>
      <c r="U2633" s="25" t="s">
        <v>42</v>
      </c>
      <c r="V2633" s="25" t="s">
        <v>42</v>
      </c>
      <c r="W2633" s="25">
        <v>0</v>
      </c>
      <c r="X2633" s="25">
        <v>0</v>
      </c>
      <c r="Y2633" s="25" t="s">
        <v>42</v>
      </c>
      <c r="Z2633" s="25" t="s">
        <v>42</v>
      </c>
      <c r="AA2633" s="25">
        <v>0.4</v>
      </c>
      <c r="AB2633" s="25">
        <v>0.4</v>
      </c>
      <c r="AC2633" s="25" t="s">
        <v>4750</v>
      </c>
      <c r="AD2633" s="59" t="s">
        <v>51</v>
      </c>
      <c r="AE2633" s="59" t="s">
        <v>147</v>
      </c>
    </row>
    <row r="2634" spans="1:31" ht="47.25" x14ac:dyDescent="0.25">
      <c r="A2634" s="57" t="s">
        <v>5071</v>
      </c>
      <c r="B2634" s="24" t="s">
        <v>7593</v>
      </c>
      <c r="C2634" s="58" t="s">
        <v>7594</v>
      </c>
      <c r="D2634" s="59">
        <v>1971</v>
      </c>
      <c r="E2634" s="25">
        <v>52.48</v>
      </c>
      <c r="F2634" s="25">
        <v>0.15</v>
      </c>
      <c r="G2634" s="59">
        <v>2021</v>
      </c>
      <c r="H2634" s="25" t="s">
        <v>42</v>
      </c>
      <c r="I2634" s="25" t="s">
        <v>42</v>
      </c>
      <c r="J2634" s="25" t="s">
        <v>42</v>
      </c>
      <c r="K2634" s="25" t="s">
        <v>42</v>
      </c>
      <c r="L2634" s="59" t="s">
        <v>51</v>
      </c>
      <c r="M2634" s="59" t="s">
        <v>51</v>
      </c>
      <c r="N2634" s="59" t="s">
        <v>51</v>
      </c>
      <c r="O2634" s="59" t="s">
        <v>51</v>
      </c>
      <c r="P2634" s="59" t="s">
        <v>7595</v>
      </c>
      <c r="Q2634" s="25" t="s">
        <v>42</v>
      </c>
      <c r="R2634" s="25" t="s">
        <v>42</v>
      </c>
      <c r="S2634" s="25" t="s">
        <v>42</v>
      </c>
      <c r="T2634" s="25" t="s">
        <v>42</v>
      </c>
      <c r="U2634" s="25" t="s">
        <v>42</v>
      </c>
      <c r="V2634" s="25" t="s">
        <v>42</v>
      </c>
      <c r="W2634" s="25">
        <v>0</v>
      </c>
      <c r="X2634" s="25">
        <v>0</v>
      </c>
      <c r="Y2634" s="25" t="s">
        <v>42</v>
      </c>
      <c r="Z2634" s="25" t="s">
        <v>42</v>
      </c>
      <c r="AA2634" s="25">
        <v>0.4</v>
      </c>
      <c r="AB2634" s="25">
        <v>0.4</v>
      </c>
      <c r="AC2634" s="25" t="s">
        <v>4750</v>
      </c>
      <c r="AD2634" s="59" t="s">
        <v>51</v>
      </c>
      <c r="AE2634" s="59" t="s">
        <v>147</v>
      </c>
    </row>
    <row r="2635" spans="1:31" ht="47.25" x14ac:dyDescent="0.25">
      <c r="A2635" s="57" t="s">
        <v>5071</v>
      </c>
      <c r="B2635" s="24" t="s">
        <v>7596</v>
      </c>
      <c r="C2635" s="58" t="s">
        <v>7597</v>
      </c>
      <c r="D2635" s="59">
        <v>1971</v>
      </c>
      <c r="E2635" s="25">
        <v>58.84</v>
      </c>
      <c r="F2635" s="25">
        <v>0.17</v>
      </c>
      <c r="G2635" s="59">
        <v>2021</v>
      </c>
      <c r="H2635" s="25" t="s">
        <v>42</v>
      </c>
      <c r="I2635" s="25" t="s">
        <v>42</v>
      </c>
      <c r="J2635" s="25" t="s">
        <v>42</v>
      </c>
      <c r="K2635" s="25" t="s">
        <v>42</v>
      </c>
      <c r="L2635" s="59" t="s">
        <v>51</v>
      </c>
      <c r="M2635" s="59" t="s">
        <v>51</v>
      </c>
      <c r="N2635" s="59" t="s">
        <v>51</v>
      </c>
      <c r="O2635" s="59" t="s">
        <v>51</v>
      </c>
      <c r="P2635" s="59" t="s">
        <v>7598</v>
      </c>
      <c r="Q2635" s="25" t="s">
        <v>42</v>
      </c>
      <c r="R2635" s="25" t="s">
        <v>42</v>
      </c>
      <c r="S2635" s="25" t="s">
        <v>42</v>
      </c>
      <c r="T2635" s="25" t="s">
        <v>42</v>
      </c>
      <c r="U2635" s="25" t="s">
        <v>42</v>
      </c>
      <c r="V2635" s="25" t="s">
        <v>42</v>
      </c>
      <c r="W2635" s="25">
        <v>0</v>
      </c>
      <c r="X2635" s="25">
        <v>0</v>
      </c>
      <c r="Y2635" s="25" t="s">
        <v>42</v>
      </c>
      <c r="Z2635" s="25" t="s">
        <v>42</v>
      </c>
      <c r="AA2635" s="25">
        <v>0.4</v>
      </c>
      <c r="AB2635" s="25">
        <v>0.4</v>
      </c>
      <c r="AC2635" s="25" t="s">
        <v>4750</v>
      </c>
      <c r="AD2635" s="59" t="s">
        <v>51</v>
      </c>
      <c r="AE2635" s="59" t="s">
        <v>147</v>
      </c>
    </row>
    <row r="2636" spans="1:31" ht="47.25" x14ac:dyDescent="0.25">
      <c r="A2636" s="57" t="s">
        <v>5071</v>
      </c>
      <c r="B2636" s="24" t="s">
        <v>7599</v>
      </c>
      <c r="C2636" s="58" t="s">
        <v>7600</v>
      </c>
      <c r="D2636" s="59">
        <v>1997</v>
      </c>
      <c r="E2636" s="25">
        <v>53.19</v>
      </c>
      <c r="F2636" s="25">
        <v>0.14000000000000001</v>
      </c>
      <c r="G2636" s="59">
        <v>2021</v>
      </c>
      <c r="H2636" s="25" t="s">
        <v>42</v>
      </c>
      <c r="I2636" s="25" t="s">
        <v>42</v>
      </c>
      <c r="J2636" s="25" t="s">
        <v>42</v>
      </c>
      <c r="K2636" s="25" t="s">
        <v>42</v>
      </c>
      <c r="L2636" s="59" t="s">
        <v>51</v>
      </c>
      <c r="M2636" s="59" t="s">
        <v>51</v>
      </c>
      <c r="N2636" s="59" t="s">
        <v>51</v>
      </c>
      <c r="O2636" s="59" t="s">
        <v>51</v>
      </c>
      <c r="P2636" s="59" t="s">
        <v>7601</v>
      </c>
      <c r="Q2636" s="25" t="s">
        <v>42</v>
      </c>
      <c r="R2636" s="25" t="s">
        <v>42</v>
      </c>
      <c r="S2636" s="25" t="s">
        <v>42</v>
      </c>
      <c r="T2636" s="25" t="s">
        <v>42</v>
      </c>
      <c r="U2636" s="25" t="s">
        <v>42</v>
      </c>
      <c r="V2636" s="25" t="s">
        <v>42</v>
      </c>
      <c r="W2636" s="25">
        <v>0</v>
      </c>
      <c r="X2636" s="25">
        <v>0</v>
      </c>
      <c r="Y2636" s="25" t="s">
        <v>42</v>
      </c>
      <c r="Z2636" s="25" t="s">
        <v>42</v>
      </c>
      <c r="AA2636" s="25">
        <v>0.4</v>
      </c>
      <c r="AB2636" s="25">
        <v>0.4</v>
      </c>
      <c r="AC2636" s="25" t="s">
        <v>4750</v>
      </c>
      <c r="AD2636" s="59" t="s">
        <v>51</v>
      </c>
      <c r="AE2636" s="59" t="s">
        <v>147</v>
      </c>
    </row>
    <row r="2637" spans="1:31" ht="47.25" x14ac:dyDescent="0.25">
      <c r="A2637" s="57" t="s">
        <v>5071</v>
      </c>
      <c r="B2637" s="24" t="s">
        <v>7602</v>
      </c>
      <c r="C2637" s="58" t="s">
        <v>7603</v>
      </c>
      <c r="D2637" s="59">
        <v>1971</v>
      </c>
      <c r="E2637" s="25">
        <v>52.48</v>
      </c>
      <c r="F2637" s="25">
        <v>0.17</v>
      </c>
      <c r="G2637" s="59">
        <v>2021</v>
      </c>
      <c r="H2637" s="25" t="s">
        <v>42</v>
      </c>
      <c r="I2637" s="25" t="s">
        <v>42</v>
      </c>
      <c r="J2637" s="25" t="s">
        <v>42</v>
      </c>
      <c r="K2637" s="25" t="s">
        <v>42</v>
      </c>
      <c r="L2637" s="59" t="s">
        <v>51</v>
      </c>
      <c r="M2637" s="59" t="s">
        <v>51</v>
      </c>
      <c r="N2637" s="59" t="s">
        <v>51</v>
      </c>
      <c r="O2637" s="59" t="s">
        <v>51</v>
      </c>
      <c r="P2637" s="59" t="s">
        <v>7604</v>
      </c>
      <c r="Q2637" s="25" t="s">
        <v>42</v>
      </c>
      <c r="R2637" s="25" t="s">
        <v>42</v>
      </c>
      <c r="S2637" s="25" t="s">
        <v>42</v>
      </c>
      <c r="T2637" s="25" t="s">
        <v>42</v>
      </c>
      <c r="U2637" s="25" t="s">
        <v>42</v>
      </c>
      <c r="V2637" s="25" t="s">
        <v>42</v>
      </c>
      <c r="W2637" s="25">
        <v>0</v>
      </c>
      <c r="X2637" s="25">
        <v>0</v>
      </c>
      <c r="Y2637" s="25" t="s">
        <v>42</v>
      </c>
      <c r="Z2637" s="25" t="s">
        <v>42</v>
      </c>
      <c r="AA2637" s="25">
        <v>10</v>
      </c>
      <c r="AB2637" s="25">
        <v>10</v>
      </c>
      <c r="AC2637" s="25" t="s">
        <v>4750</v>
      </c>
      <c r="AD2637" s="59" t="s">
        <v>51</v>
      </c>
      <c r="AE2637" s="59" t="s">
        <v>147</v>
      </c>
    </row>
    <row r="2638" spans="1:31" ht="47.25" x14ac:dyDescent="0.25">
      <c r="A2638" s="57" t="s">
        <v>5071</v>
      </c>
      <c r="B2638" s="24" t="s">
        <v>7605</v>
      </c>
      <c r="C2638" s="58" t="s">
        <v>7606</v>
      </c>
      <c r="D2638" s="59">
        <v>1989</v>
      </c>
      <c r="E2638" s="25">
        <v>57.51</v>
      </c>
      <c r="F2638" s="25">
        <v>0.2</v>
      </c>
      <c r="G2638" s="59">
        <v>2021</v>
      </c>
      <c r="H2638" s="25" t="s">
        <v>42</v>
      </c>
      <c r="I2638" s="25" t="s">
        <v>42</v>
      </c>
      <c r="J2638" s="25" t="s">
        <v>42</v>
      </c>
      <c r="K2638" s="25" t="s">
        <v>42</v>
      </c>
      <c r="L2638" s="59" t="s">
        <v>51</v>
      </c>
      <c r="M2638" s="59" t="s">
        <v>51</v>
      </c>
      <c r="N2638" s="59" t="s">
        <v>51</v>
      </c>
      <c r="O2638" s="59" t="s">
        <v>51</v>
      </c>
      <c r="P2638" s="59" t="s">
        <v>7607</v>
      </c>
      <c r="Q2638" s="25" t="s">
        <v>42</v>
      </c>
      <c r="R2638" s="25" t="s">
        <v>42</v>
      </c>
      <c r="S2638" s="25" t="s">
        <v>42</v>
      </c>
      <c r="T2638" s="25" t="s">
        <v>42</v>
      </c>
      <c r="U2638" s="25" t="s">
        <v>42</v>
      </c>
      <c r="V2638" s="25" t="s">
        <v>42</v>
      </c>
      <c r="W2638" s="25">
        <v>0</v>
      </c>
      <c r="X2638" s="25">
        <v>0</v>
      </c>
      <c r="Y2638" s="25" t="s">
        <v>42</v>
      </c>
      <c r="Z2638" s="25" t="s">
        <v>42</v>
      </c>
      <c r="AA2638" s="25">
        <v>10</v>
      </c>
      <c r="AB2638" s="25">
        <v>10</v>
      </c>
      <c r="AC2638" s="25" t="s">
        <v>4750</v>
      </c>
      <c r="AD2638" s="59" t="s">
        <v>51</v>
      </c>
      <c r="AE2638" s="59" t="s">
        <v>147</v>
      </c>
    </row>
    <row r="2639" spans="1:31" ht="47.25" x14ac:dyDescent="0.25">
      <c r="A2639" s="57" t="s">
        <v>5071</v>
      </c>
      <c r="B2639" s="24" t="s">
        <v>7608</v>
      </c>
      <c r="C2639" s="58" t="s">
        <v>7609</v>
      </c>
      <c r="D2639" s="59">
        <v>1974</v>
      </c>
      <c r="E2639" s="25">
        <v>56.78</v>
      </c>
      <c r="F2639" s="25">
        <v>0.1</v>
      </c>
      <c r="G2639" s="59">
        <v>2021</v>
      </c>
      <c r="H2639" s="25" t="s">
        <v>42</v>
      </c>
      <c r="I2639" s="25" t="s">
        <v>42</v>
      </c>
      <c r="J2639" s="25" t="s">
        <v>42</v>
      </c>
      <c r="K2639" s="25" t="s">
        <v>42</v>
      </c>
      <c r="L2639" s="59" t="s">
        <v>51</v>
      </c>
      <c r="M2639" s="59" t="s">
        <v>51</v>
      </c>
      <c r="N2639" s="59" t="s">
        <v>51</v>
      </c>
      <c r="O2639" s="59" t="s">
        <v>51</v>
      </c>
      <c r="P2639" s="59" t="s">
        <v>7610</v>
      </c>
      <c r="Q2639" s="25" t="s">
        <v>42</v>
      </c>
      <c r="R2639" s="25" t="s">
        <v>42</v>
      </c>
      <c r="S2639" s="25" t="s">
        <v>42</v>
      </c>
      <c r="T2639" s="25" t="s">
        <v>42</v>
      </c>
      <c r="U2639" s="25" t="s">
        <v>42</v>
      </c>
      <c r="V2639" s="25" t="s">
        <v>42</v>
      </c>
      <c r="W2639" s="25">
        <v>0</v>
      </c>
      <c r="X2639" s="25">
        <v>0</v>
      </c>
      <c r="Y2639" s="25" t="s">
        <v>42</v>
      </c>
      <c r="Z2639" s="25" t="s">
        <v>42</v>
      </c>
      <c r="AA2639" s="25">
        <v>10</v>
      </c>
      <c r="AB2639" s="25">
        <v>10</v>
      </c>
      <c r="AC2639" s="25" t="s">
        <v>4750</v>
      </c>
      <c r="AD2639" s="59" t="s">
        <v>51</v>
      </c>
      <c r="AE2639" s="59" t="s">
        <v>147</v>
      </c>
    </row>
    <row r="2640" spans="1:31" ht="47.25" x14ac:dyDescent="0.25">
      <c r="A2640" s="57" t="s">
        <v>5071</v>
      </c>
      <c r="B2640" s="24" t="s">
        <v>7611</v>
      </c>
      <c r="C2640" s="58" t="s">
        <v>7612</v>
      </c>
      <c r="D2640" s="59">
        <v>1975</v>
      </c>
      <c r="E2640" s="25">
        <v>52.79</v>
      </c>
      <c r="F2640" s="25">
        <v>0.13</v>
      </c>
      <c r="G2640" s="59">
        <v>2021</v>
      </c>
      <c r="H2640" s="25" t="s">
        <v>42</v>
      </c>
      <c r="I2640" s="25" t="s">
        <v>42</v>
      </c>
      <c r="J2640" s="25" t="s">
        <v>42</v>
      </c>
      <c r="K2640" s="25" t="s">
        <v>42</v>
      </c>
      <c r="L2640" s="59" t="s">
        <v>51</v>
      </c>
      <c r="M2640" s="59" t="s">
        <v>51</v>
      </c>
      <c r="N2640" s="59" t="s">
        <v>51</v>
      </c>
      <c r="O2640" s="59" t="s">
        <v>51</v>
      </c>
      <c r="P2640" s="59" t="s">
        <v>7613</v>
      </c>
      <c r="Q2640" s="25" t="s">
        <v>42</v>
      </c>
      <c r="R2640" s="25" t="s">
        <v>42</v>
      </c>
      <c r="S2640" s="25" t="s">
        <v>42</v>
      </c>
      <c r="T2640" s="25" t="s">
        <v>42</v>
      </c>
      <c r="U2640" s="25" t="s">
        <v>42</v>
      </c>
      <c r="V2640" s="25" t="s">
        <v>42</v>
      </c>
      <c r="W2640" s="25">
        <v>0</v>
      </c>
      <c r="X2640" s="25">
        <v>0</v>
      </c>
      <c r="Y2640" s="25" t="s">
        <v>42</v>
      </c>
      <c r="Z2640" s="25" t="s">
        <v>42</v>
      </c>
      <c r="AA2640" s="25">
        <v>10</v>
      </c>
      <c r="AB2640" s="25">
        <v>10</v>
      </c>
      <c r="AC2640" s="25" t="s">
        <v>4750</v>
      </c>
      <c r="AD2640" s="59" t="s">
        <v>51</v>
      </c>
      <c r="AE2640" s="59" t="s">
        <v>147</v>
      </c>
    </row>
    <row r="2641" spans="1:31" ht="47.25" x14ac:dyDescent="0.25">
      <c r="A2641" s="57" t="s">
        <v>5071</v>
      </c>
      <c r="B2641" s="24" t="s">
        <v>7614</v>
      </c>
      <c r="C2641" s="58" t="s">
        <v>7615</v>
      </c>
      <c r="D2641" s="59">
        <v>1974</v>
      </c>
      <c r="E2641" s="25">
        <v>56.48</v>
      </c>
      <c r="F2641" s="25">
        <v>0.15</v>
      </c>
      <c r="G2641" s="59">
        <v>2021</v>
      </c>
      <c r="H2641" s="25" t="s">
        <v>42</v>
      </c>
      <c r="I2641" s="25" t="s">
        <v>42</v>
      </c>
      <c r="J2641" s="25" t="s">
        <v>42</v>
      </c>
      <c r="K2641" s="25" t="s">
        <v>42</v>
      </c>
      <c r="L2641" s="59" t="s">
        <v>51</v>
      </c>
      <c r="M2641" s="59" t="s">
        <v>51</v>
      </c>
      <c r="N2641" s="59" t="s">
        <v>51</v>
      </c>
      <c r="O2641" s="59" t="s">
        <v>51</v>
      </c>
      <c r="P2641" s="59" t="s">
        <v>7616</v>
      </c>
      <c r="Q2641" s="25" t="s">
        <v>42</v>
      </c>
      <c r="R2641" s="25" t="s">
        <v>42</v>
      </c>
      <c r="S2641" s="25" t="s">
        <v>42</v>
      </c>
      <c r="T2641" s="25" t="s">
        <v>42</v>
      </c>
      <c r="U2641" s="25" t="s">
        <v>42</v>
      </c>
      <c r="V2641" s="25" t="s">
        <v>42</v>
      </c>
      <c r="W2641" s="25">
        <v>0</v>
      </c>
      <c r="X2641" s="25">
        <v>0</v>
      </c>
      <c r="Y2641" s="25" t="s">
        <v>42</v>
      </c>
      <c r="Z2641" s="25" t="s">
        <v>42</v>
      </c>
      <c r="AA2641" s="25">
        <v>10</v>
      </c>
      <c r="AB2641" s="25">
        <v>10</v>
      </c>
      <c r="AC2641" s="25" t="s">
        <v>4750</v>
      </c>
      <c r="AD2641" s="59" t="s">
        <v>51</v>
      </c>
      <c r="AE2641" s="59" t="s">
        <v>147</v>
      </c>
    </row>
    <row r="2642" spans="1:31" ht="47.25" x14ac:dyDescent="0.25">
      <c r="A2642" s="57" t="s">
        <v>5071</v>
      </c>
      <c r="B2642" s="24" t="s">
        <v>7617</v>
      </c>
      <c r="C2642" s="58" t="s">
        <v>7618</v>
      </c>
      <c r="D2642" s="59">
        <v>1974</v>
      </c>
      <c r="E2642" s="25">
        <v>59.45</v>
      </c>
      <c r="F2642" s="25">
        <v>0.17</v>
      </c>
      <c r="G2642" s="59">
        <v>2021</v>
      </c>
      <c r="H2642" s="25" t="s">
        <v>42</v>
      </c>
      <c r="I2642" s="25" t="s">
        <v>42</v>
      </c>
      <c r="J2642" s="25" t="s">
        <v>42</v>
      </c>
      <c r="K2642" s="25" t="s">
        <v>42</v>
      </c>
      <c r="L2642" s="59" t="s">
        <v>51</v>
      </c>
      <c r="M2642" s="59" t="s">
        <v>51</v>
      </c>
      <c r="N2642" s="59" t="s">
        <v>51</v>
      </c>
      <c r="O2642" s="59" t="s">
        <v>51</v>
      </c>
      <c r="P2642" s="59" t="s">
        <v>7619</v>
      </c>
      <c r="Q2642" s="25" t="s">
        <v>42</v>
      </c>
      <c r="R2642" s="25" t="s">
        <v>42</v>
      </c>
      <c r="S2642" s="25" t="s">
        <v>42</v>
      </c>
      <c r="T2642" s="25" t="s">
        <v>42</v>
      </c>
      <c r="U2642" s="25" t="s">
        <v>42</v>
      </c>
      <c r="V2642" s="25" t="s">
        <v>42</v>
      </c>
      <c r="W2642" s="25">
        <v>0</v>
      </c>
      <c r="X2642" s="25">
        <v>0</v>
      </c>
      <c r="Y2642" s="25" t="s">
        <v>42</v>
      </c>
      <c r="Z2642" s="25" t="s">
        <v>42</v>
      </c>
      <c r="AA2642" s="25">
        <v>10</v>
      </c>
      <c r="AB2642" s="25">
        <v>10</v>
      </c>
      <c r="AC2642" s="25" t="s">
        <v>4750</v>
      </c>
      <c r="AD2642" s="59" t="s">
        <v>51</v>
      </c>
      <c r="AE2642" s="59" t="s">
        <v>147</v>
      </c>
    </row>
    <row r="2643" spans="1:31" ht="47.25" x14ac:dyDescent="0.25">
      <c r="A2643" s="57" t="s">
        <v>5071</v>
      </c>
      <c r="B2643" s="24" t="s">
        <v>7620</v>
      </c>
      <c r="C2643" s="58" t="s">
        <v>7621</v>
      </c>
      <c r="D2643" s="59">
        <v>1976</v>
      </c>
      <c r="E2643" s="25">
        <v>56.79</v>
      </c>
      <c r="F2643" s="25">
        <v>0.17</v>
      </c>
      <c r="G2643" s="59">
        <v>2021</v>
      </c>
      <c r="H2643" s="25" t="s">
        <v>42</v>
      </c>
      <c r="I2643" s="25" t="s">
        <v>42</v>
      </c>
      <c r="J2643" s="25" t="s">
        <v>42</v>
      </c>
      <c r="K2643" s="25" t="s">
        <v>42</v>
      </c>
      <c r="L2643" s="59" t="s">
        <v>51</v>
      </c>
      <c r="M2643" s="59" t="s">
        <v>51</v>
      </c>
      <c r="N2643" s="59" t="s">
        <v>51</v>
      </c>
      <c r="O2643" s="59" t="s">
        <v>51</v>
      </c>
      <c r="P2643" s="59" t="s">
        <v>7622</v>
      </c>
      <c r="Q2643" s="25" t="s">
        <v>42</v>
      </c>
      <c r="R2643" s="25" t="s">
        <v>42</v>
      </c>
      <c r="S2643" s="25" t="s">
        <v>42</v>
      </c>
      <c r="T2643" s="25" t="s">
        <v>42</v>
      </c>
      <c r="U2643" s="25" t="s">
        <v>42</v>
      </c>
      <c r="V2643" s="25" t="s">
        <v>42</v>
      </c>
      <c r="W2643" s="25">
        <v>0</v>
      </c>
      <c r="X2643" s="25">
        <v>0</v>
      </c>
      <c r="Y2643" s="25" t="s">
        <v>42</v>
      </c>
      <c r="Z2643" s="25" t="s">
        <v>42</v>
      </c>
      <c r="AA2643" s="25">
        <v>0.4</v>
      </c>
      <c r="AB2643" s="25">
        <v>0.4</v>
      </c>
      <c r="AC2643" s="25" t="s">
        <v>4750</v>
      </c>
      <c r="AD2643" s="59" t="s">
        <v>51</v>
      </c>
      <c r="AE2643" s="59" t="s">
        <v>147</v>
      </c>
    </row>
    <row r="2644" spans="1:31" ht="47.25" x14ac:dyDescent="0.25">
      <c r="A2644" s="57" t="s">
        <v>5071</v>
      </c>
      <c r="B2644" s="24" t="s">
        <v>7623</v>
      </c>
      <c r="C2644" s="58" t="s">
        <v>7624</v>
      </c>
      <c r="D2644" s="59">
        <v>1968</v>
      </c>
      <c r="E2644" s="25">
        <v>51.89</v>
      </c>
      <c r="F2644" s="25">
        <v>0.13</v>
      </c>
      <c r="G2644" s="59">
        <v>2021</v>
      </c>
      <c r="H2644" s="25" t="s">
        <v>42</v>
      </c>
      <c r="I2644" s="25" t="s">
        <v>42</v>
      </c>
      <c r="J2644" s="25" t="s">
        <v>42</v>
      </c>
      <c r="K2644" s="25" t="s">
        <v>42</v>
      </c>
      <c r="L2644" s="59" t="s">
        <v>51</v>
      </c>
      <c r="M2644" s="59" t="s">
        <v>51</v>
      </c>
      <c r="N2644" s="59" t="s">
        <v>51</v>
      </c>
      <c r="O2644" s="59" t="s">
        <v>51</v>
      </c>
      <c r="P2644" s="59" t="s">
        <v>7625</v>
      </c>
      <c r="Q2644" s="25" t="s">
        <v>42</v>
      </c>
      <c r="R2644" s="25" t="s">
        <v>42</v>
      </c>
      <c r="S2644" s="25" t="s">
        <v>42</v>
      </c>
      <c r="T2644" s="25" t="s">
        <v>42</v>
      </c>
      <c r="U2644" s="25" t="s">
        <v>42</v>
      </c>
      <c r="V2644" s="25" t="s">
        <v>42</v>
      </c>
      <c r="W2644" s="25">
        <v>0</v>
      </c>
      <c r="X2644" s="25">
        <v>0</v>
      </c>
      <c r="Y2644" s="25" t="s">
        <v>42</v>
      </c>
      <c r="Z2644" s="25" t="s">
        <v>42</v>
      </c>
      <c r="AA2644" s="25">
        <v>0.4</v>
      </c>
      <c r="AB2644" s="25">
        <v>0.4</v>
      </c>
      <c r="AC2644" s="25" t="s">
        <v>4750</v>
      </c>
      <c r="AD2644" s="59" t="s">
        <v>51</v>
      </c>
      <c r="AE2644" s="59" t="s">
        <v>147</v>
      </c>
    </row>
    <row r="2645" spans="1:31" ht="47.25" x14ac:dyDescent="0.25">
      <c r="A2645" s="57" t="s">
        <v>5071</v>
      </c>
      <c r="B2645" s="24" t="s">
        <v>7626</v>
      </c>
      <c r="C2645" s="58" t="s">
        <v>7627</v>
      </c>
      <c r="D2645" s="59">
        <v>1986</v>
      </c>
      <c r="E2645" s="25">
        <v>52.79</v>
      </c>
      <c r="F2645" s="25">
        <v>0.22</v>
      </c>
      <c r="G2645" s="59">
        <v>2021</v>
      </c>
      <c r="H2645" s="25" t="s">
        <v>42</v>
      </c>
      <c r="I2645" s="25" t="s">
        <v>42</v>
      </c>
      <c r="J2645" s="25" t="s">
        <v>42</v>
      </c>
      <c r="K2645" s="25" t="s">
        <v>42</v>
      </c>
      <c r="L2645" s="59" t="s">
        <v>51</v>
      </c>
      <c r="M2645" s="59" t="s">
        <v>51</v>
      </c>
      <c r="N2645" s="59" t="s">
        <v>51</v>
      </c>
      <c r="O2645" s="59" t="s">
        <v>51</v>
      </c>
      <c r="P2645" s="59" t="s">
        <v>7628</v>
      </c>
      <c r="Q2645" s="25" t="s">
        <v>42</v>
      </c>
      <c r="R2645" s="25" t="s">
        <v>42</v>
      </c>
      <c r="S2645" s="25" t="s">
        <v>42</v>
      </c>
      <c r="T2645" s="25" t="s">
        <v>42</v>
      </c>
      <c r="U2645" s="25" t="s">
        <v>42</v>
      </c>
      <c r="V2645" s="25" t="s">
        <v>42</v>
      </c>
      <c r="W2645" s="25">
        <v>0</v>
      </c>
      <c r="X2645" s="25">
        <v>0</v>
      </c>
      <c r="Y2645" s="25" t="s">
        <v>42</v>
      </c>
      <c r="Z2645" s="25" t="s">
        <v>42</v>
      </c>
      <c r="AA2645" s="25">
        <v>10</v>
      </c>
      <c r="AB2645" s="25">
        <v>10</v>
      </c>
      <c r="AC2645" s="25" t="s">
        <v>4750</v>
      </c>
      <c r="AD2645" s="59" t="s">
        <v>51</v>
      </c>
      <c r="AE2645" s="59" t="s">
        <v>147</v>
      </c>
    </row>
    <row r="2646" spans="1:31" ht="47.25" x14ac:dyDescent="0.25">
      <c r="A2646" s="57" t="s">
        <v>5071</v>
      </c>
      <c r="B2646" s="24" t="s">
        <v>7629</v>
      </c>
      <c r="C2646" s="58" t="s">
        <v>7630</v>
      </c>
      <c r="D2646" s="59">
        <v>1989</v>
      </c>
      <c r="E2646" s="25">
        <v>51.29</v>
      </c>
      <c r="F2646" s="25">
        <v>0.15</v>
      </c>
      <c r="G2646" s="59">
        <v>2021</v>
      </c>
      <c r="H2646" s="25" t="s">
        <v>42</v>
      </c>
      <c r="I2646" s="25" t="s">
        <v>42</v>
      </c>
      <c r="J2646" s="25" t="s">
        <v>42</v>
      </c>
      <c r="K2646" s="25" t="s">
        <v>42</v>
      </c>
      <c r="L2646" s="59" t="s">
        <v>51</v>
      </c>
      <c r="M2646" s="59" t="s">
        <v>51</v>
      </c>
      <c r="N2646" s="59" t="s">
        <v>51</v>
      </c>
      <c r="O2646" s="59" t="s">
        <v>51</v>
      </c>
      <c r="P2646" s="59" t="s">
        <v>7631</v>
      </c>
      <c r="Q2646" s="25" t="s">
        <v>42</v>
      </c>
      <c r="R2646" s="25" t="s">
        <v>42</v>
      </c>
      <c r="S2646" s="25" t="s">
        <v>42</v>
      </c>
      <c r="T2646" s="25" t="s">
        <v>42</v>
      </c>
      <c r="U2646" s="25" t="s">
        <v>42</v>
      </c>
      <c r="V2646" s="25" t="s">
        <v>42</v>
      </c>
      <c r="W2646" s="25">
        <v>0</v>
      </c>
      <c r="X2646" s="25">
        <v>0</v>
      </c>
      <c r="Y2646" s="25" t="s">
        <v>42</v>
      </c>
      <c r="Z2646" s="25" t="s">
        <v>42</v>
      </c>
      <c r="AA2646" s="25">
        <v>10</v>
      </c>
      <c r="AB2646" s="25">
        <v>10</v>
      </c>
      <c r="AC2646" s="25" t="s">
        <v>4750</v>
      </c>
      <c r="AD2646" s="59" t="s">
        <v>51</v>
      </c>
      <c r="AE2646" s="59" t="s">
        <v>147</v>
      </c>
    </row>
    <row r="2647" spans="1:31" ht="47.25" x14ac:dyDescent="0.25">
      <c r="A2647" s="57" t="s">
        <v>5071</v>
      </c>
      <c r="B2647" s="24" t="s">
        <v>7632</v>
      </c>
      <c r="C2647" s="58" t="s">
        <v>7633</v>
      </c>
      <c r="D2647" s="59">
        <v>1989</v>
      </c>
      <c r="E2647" s="25">
        <v>58.86</v>
      </c>
      <c r="F2647" s="25">
        <v>0.17</v>
      </c>
      <c r="G2647" s="59">
        <v>2021</v>
      </c>
      <c r="H2647" s="25" t="s">
        <v>42</v>
      </c>
      <c r="I2647" s="25" t="s">
        <v>42</v>
      </c>
      <c r="J2647" s="25" t="s">
        <v>42</v>
      </c>
      <c r="K2647" s="25" t="s">
        <v>42</v>
      </c>
      <c r="L2647" s="59" t="s">
        <v>51</v>
      </c>
      <c r="M2647" s="59" t="s">
        <v>51</v>
      </c>
      <c r="N2647" s="59" t="s">
        <v>51</v>
      </c>
      <c r="O2647" s="59" t="s">
        <v>51</v>
      </c>
      <c r="P2647" s="59" t="s">
        <v>7631</v>
      </c>
      <c r="Q2647" s="25" t="s">
        <v>42</v>
      </c>
      <c r="R2647" s="25" t="s">
        <v>42</v>
      </c>
      <c r="S2647" s="25" t="s">
        <v>42</v>
      </c>
      <c r="T2647" s="25" t="s">
        <v>42</v>
      </c>
      <c r="U2647" s="25" t="s">
        <v>42</v>
      </c>
      <c r="V2647" s="25" t="s">
        <v>42</v>
      </c>
      <c r="W2647" s="25">
        <v>0</v>
      </c>
      <c r="X2647" s="25">
        <v>0</v>
      </c>
      <c r="Y2647" s="25" t="s">
        <v>42</v>
      </c>
      <c r="Z2647" s="25" t="s">
        <v>42</v>
      </c>
      <c r="AA2647" s="25">
        <v>10</v>
      </c>
      <c r="AB2647" s="25">
        <v>10</v>
      </c>
      <c r="AC2647" s="25" t="s">
        <v>4750</v>
      </c>
      <c r="AD2647" s="59" t="s">
        <v>51</v>
      </c>
      <c r="AE2647" s="59" t="s">
        <v>147</v>
      </c>
    </row>
    <row r="2648" spans="1:31" ht="47.25" x14ac:dyDescent="0.25">
      <c r="A2648" s="57" t="s">
        <v>5071</v>
      </c>
      <c r="B2648" s="24" t="s">
        <v>7634</v>
      </c>
      <c r="C2648" s="58" t="s">
        <v>7635</v>
      </c>
      <c r="D2648" s="59">
        <v>1967</v>
      </c>
      <c r="E2648" s="25">
        <v>56.17</v>
      </c>
      <c r="F2648" s="25">
        <v>0.26</v>
      </c>
      <c r="G2648" s="59">
        <v>2021</v>
      </c>
      <c r="H2648" s="25" t="s">
        <v>42</v>
      </c>
      <c r="I2648" s="25" t="s">
        <v>42</v>
      </c>
      <c r="J2648" s="25" t="s">
        <v>42</v>
      </c>
      <c r="K2648" s="25" t="s">
        <v>42</v>
      </c>
      <c r="L2648" s="59" t="s">
        <v>51</v>
      </c>
      <c r="M2648" s="59" t="s">
        <v>51</v>
      </c>
      <c r="N2648" s="59" t="s">
        <v>51</v>
      </c>
      <c r="O2648" s="59" t="s">
        <v>51</v>
      </c>
      <c r="P2648" s="59" t="s">
        <v>7636</v>
      </c>
      <c r="Q2648" s="25" t="s">
        <v>42</v>
      </c>
      <c r="R2648" s="25" t="s">
        <v>42</v>
      </c>
      <c r="S2648" s="25" t="s">
        <v>42</v>
      </c>
      <c r="T2648" s="25" t="s">
        <v>42</v>
      </c>
      <c r="U2648" s="25" t="s">
        <v>42</v>
      </c>
      <c r="V2648" s="25" t="s">
        <v>42</v>
      </c>
      <c r="W2648" s="25">
        <v>0</v>
      </c>
      <c r="X2648" s="25">
        <v>0</v>
      </c>
      <c r="Y2648" s="25" t="s">
        <v>42</v>
      </c>
      <c r="Z2648" s="25" t="s">
        <v>42</v>
      </c>
      <c r="AA2648" s="25">
        <v>10</v>
      </c>
      <c r="AB2648" s="25">
        <v>10</v>
      </c>
      <c r="AC2648" s="25" t="s">
        <v>4750</v>
      </c>
      <c r="AD2648" s="59" t="s">
        <v>51</v>
      </c>
      <c r="AE2648" s="59" t="s">
        <v>147</v>
      </c>
    </row>
    <row r="2649" spans="1:31" ht="47.25" x14ac:dyDescent="0.25">
      <c r="A2649" s="57" t="s">
        <v>5071</v>
      </c>
      <c r="B2649" s="24" t="s">
        <v>7637</v>
      </c>
      <c r="C2649" s="58" t="s">
        <v>7638</v>
      </c>
      <c r="D2649" s="59">
        <v>1968</v>
      </c>
      <c r="E2649" s="25">
        <v>54.89</v>
      </c>
      <c r="F2649" s="25">
        <v>0.14000000000000001</v>
      </c>
      <c r="G2649" s="59">
        <v>2021</v>
      </c>
      <c r="H2649" s="25" t="s">
        <v>42</v>
      </c>
      <c r="I2649" s="25" t="s">
        <v>42</v>
      </c>
      <c r="J2649" s="25" t="s">
        <v>42</v>
      </c>
      <c r="K2649" s="25" t="s">
        <v>42</v>
      </c>
      <c r="L2649" s="59" t="s">
        <v>51</v>
      </c>
      <c r="M2649" s="59" t="s">
        <v>51</v>
      </c>
      <c r="N2649" s="59" t="s">
        <v>51</v>
      </c>
      <c r="O2649" s="59" t="s">
        <v>51</v>
      </c>
      <c r="P2649" s="59" t="s">
        <v>7639</v>
      </c>
      <c r="Q2649" s="25" t="s">
        <v>42</v>
      </c>
      <c r="R2649" s="25" t="s">
        <v>42</v>
      </c>
      <c r="S2649" s="25" t="s">
        <v>42</v>
      </c>
      <c r="T2649" s="25" t="s">
        <v>42</v>
      </c>
      <c r="U2649" s="25" t="s">
        <v>42</v>
      </c>
      <c r="V2649" s="25" t="s">
        <v>42</v>
      </c>
      <c r="W2649" s="25">
        <v>0</v>
      </c>
      <c r="X2649" s="25">
        <v>0</v>
      </c>
      <c r="Y2649" s="25" t="s">
        <v>42</v>
      </c>
      <c r="Z2649" s="25" t="s">
        <v>42</v>
      </c>
      <c r="AA2649" s="25">
        <v>10</v>
      </c>
      <c r="AB2649" s="25">
        <v>10</v>
      </c>
      <c r="AC2649" s="25" t="s">
        <v>4750</v>
      </c>
      <c r="AD2649" s="59" t="s">
        <v>51</v>
      </c>
      <c r="AE2649" s="59" t="s">
        <v>147</v>
      </c>
    </row>
    <row r="2650" spans="1:31" ht="47.25" x14ac:dyDescent="0.25">
      <c r="A2650" s="57" t="s">
        <v>5071</v>
      </c>
      <c r="B2650" s="24" t="s">
        <v>7640</v>
      </c>
      <c r="C2650" s="58" t="s">
        <v>7641</v>
      </c>
      <c r="D2650" s="59">
        <v>1968</v>
      </c>
      <c r="E2650" s="25">
        <v>52.26</v>
      </c>
      <c r="F2650" s="25">
        <v>0.17</v>
      </c>
      <c r="G2650" s="59">
        <v>2021</v>
      </c>
      <c r="H2650" s="25" t="s">
        <v>42</v>
      </c>
      <c r="I2650" s="25" t="s">
        <v>42</v>
      </c>
      <c r="J2650" s="25" t="s">
        <v>42</v>
      </c>
      <c r="K2650" s="25" t="s">
        <v>42</v>
      </c>
      <c r="L2650" s="59" t="s">
        <v>51</v>
      </c>
      <c r="M2650" s="59" t="s">
        <v>51</v>
      </c>
      <c r="N2650" s="59" t="s">
        <v>147</v>
      </c>
      <c r="O2650" s="59" t="s">
        <v>51</v>
      </c>
      <c r="P2650" s="59" t="s">
        <v>7642</v>
      </c>
      <c r="Q2650" s="25" t="s">
        <v>42</v>
      </c>
      <c r="R2650" s="25" t="s">
        <v>42</v>
      </c>
      <c r="S2650" s="25" t="s">
        <v>42</v>
      </c>
      <c r="T2650" s="25" t="s">
        <v>42</v>
      </c>
      <c r="U2650" s="25" t="s">
        <v>42</v>
      </c>
      <c r="V2650" s="25" t="s">
        <v>42</v>
      </c>
      <c r="W2650" s="25">
        <v>0</v>
      </c>
      <c r="X2650" s="25">
        <v>0</v>
      </c>
      <c r="Y2650" s="25" t="s">
        <v>42</v>
      </c>
      <c r="Z2650" s="25" t="s">
        <v>42</v>
      </c>
      <c r="AA2650" s="25">
        <v>10</v>
      </c>
      <c r="AB2650" s="25">
        <v>10</v>
      </c>
      <c r="AC2650" s="25" t="s">
        <v>4750</v>
      </c>
      <c r="AD2650" s="59" t="s">
        <v>51</v>
      </c>
      <c r="AE2650" s="59" t="s">
        <v>147</v>
      </c>
    </row>
    <row r="2651" spans="1:31" ht="47.25" x14ac:dyDescent="0.25">
      <c r="A2651" s="57" t="s">
        <v>5071</v>
      </c>
      <c r="B2651" s="24" t="s">
        <v>7643</v>
      </c>
      <c r="C2651" s="58" t="s">
        <v>7644</v>
      </c>
      <c r="D2651" s="59">
        <v>1968</v>
      </c>
      <c r="E2651" s="25">
        <v>54.79</v>
      </c>
      <c r="F2651" s="25">
        <v>0.2</v>
      </c>
      <c r="G2651" s="59">
        <v>2021</v>
      </c>
      <c r="H2651" s="25" t="s">
        <v>42</v>
      </c>
      <c r="I2651" s="25" t="s">
        <v>42</v>
      </c>
      <c r="J2651" s="25" t="s">
        <v>42</v>
      </c>
      <c r="K2651" s="25" t="s">
        <v>42</v>
      </c>
      <c r="L2651" s="59" t="s">
        <v>51</v>
      </c>
      <c r="M2651" s="59" t="s">
        <v>51</v>
      </c>
      <c r="N2651" s="59" t="s">
        <v>51</v>
      </c>
      <c r="O2651" s="59" t="s">
        <v>51</v>
      </c>
      <c r="P2651" s="59" t="s">
        <v>7642</v>
      </c>
      <c r="Q2651" s="25" t="s">
        <v>42</v>
      </c>
      <c r="R2651" s="25" t="s">
        <v>42</v>
      </c>
      <c r="S2651" s="25" t="s">
        <v>42</v>
      </c>
      <c r="T2651" s="25" t="s">
        <v>42</v>
      </c>
      <c r="U2651" s="25" t="s">
        <v>42</v>
      </c>
      <c r="V2651" s="25" t="s">
        <v>42</v>
      </c>
      <c r="W2651" s="25">
        <v>0</v>
      </c>
      <c r="X2651" s="25">
        <v>0</v>
      </c>
      <c r="Y2651" s="25" t="s">
        <v>42</v>
      </c>
      <c r="Z2651" s="25" t="s">
        <v>42</v>
      </c>
      <c r="AA2651" s="25">
        <v>10</v>
      </c>
      <c r="AB2651" s="25">
        <v>10</v>
      </c>
      <c r="AC2651" s="25" t="s">
        <v>4750</v>
      </c>
      <c r="AD2651" s="59" t="s">
        <v>51</v>
      </c>
      <c r="AE2651" s="59" t="s">
        <v>147</v>
      </c>
    </row>
    <row r="2652" spans="1:31" ht="47.25" x14ac:dyDescent="0.25">
      <c r="A2652" s="57" t="s">
        <v>5071</v>
      </c>
      <c r="B2652" s="24" t="s">
        <v>7645</v>
      </c>
      <c r="C2652" s="58" t="s">
        <v>7646</v>
      </c>
      <c r="D2652" s="59">
        <v>1968</v>
      </c>
      <c r="E2652" s="25">
        <v>53.49</v>
      </c>
      <c r="F2652" s="25">
        <v>0.1</v>
      </c>
      <c r="G2652" s="59">
        <v>2021</v>
      </c>
      <c r="H2652" s="25" t="s">
        <v>42</v>
      </c>
      <c r="I2652" s="25" t="s">
        <v>42</v>
      </c>
      <c r="J2652" s="25" t="s">
        <v>42</v>
      </c>
      <c r="K2652" s="25" t="s">
        <v>42</v>
      </c>
      <c r="L2652" s="59" t="s">
        <v>51</v>
      </c>
      <c r="M2652" s="59" t="s">
        <v>51</v>
      </c>
      <c r="N2652" s="59" t="s">
        <v>51</v>
      </c>
      <c r="O2652" s="59" t="s">
        <v>51</v>
      </c>
      <c r="P2652" s="59" t="s">
        <v>7647</v>
      </c>
      <c r="Q2652" s="25" t="s">
        <v>42</v>
      </c>
      <c r="R2652" s="25" t="s">
        <v>42</v>
      </c>
      <c r="S2652" s="25" t="s">
        <v>42</v>
      </c>
      <c r="T2652" s="25" t="s">
        <v>42</v>
      </c>
      <c r="U2652" s="25" t="s">
        <v>42</v>
      </c>
      <c r="V2652" s="25" t="s">
        <v>42</v>
      </c>
      <c r="W2652" s="25">
        <v>0</v>
      </c>
      <c r="X2652" s="25">
        <v>0</v>
      </c>
      <c r="Y2652" s="25" t="s">
        <v>42</v>
      </c>
      <c r="Z2652" s="25" t="s">
        <v>42</v>
      </c>
      <c r="AA2652" s="25">
        <v>10</v>
      </c>
      <c r="AB2652" s="25">
        <v>10</v>
      </c>
      <c r="AC2652" s="25" t="s">
        <v>4750</v>
      </c>
      <c r="AD2652" s="59" t="s">
        <v>51</v>
      </c>
      <c r="AE2652" s="59" t="s">
        <v>147</v>
      </c>
    </row>
    <row r="2653" spans="1:31" ht="47.25" x14ac:dyDescent="0.25">
      <c r="A2653" s="57" t="s">
        <v>5071</v>
      </c>
      <c r="B2653" s="24" t="s">
        <v>7648</v>
      </c>
      <c r="C2653" s="58" t="s">
        <v>7649</v>
      </c>
      <c r="D2653" s="59">
        <v>1968</v>
      </c>
      <c r="E2653" s="25">
        <v>56.64</v>
      </c>
      <c r="F2653" s="25">
        <v>0.13</v>
      </c>
      <c r="G2653" s="59">
        <v>2021</v>
      </c>
      <c r="H2653" s="25" t="s">
        <v>42</v>
      </c>
      <c r="I2653" s="25" t="s">
        <v>42</v>
      </c>
      <c r="J2653" s="25" t="s">
        <v>42</v>
      </c>
      <c r="K2653" s="25" t="s">
        <v>42</v>
      </c>
      <c r="L2653" s="59" t="s">
        <v>51</v>
      </c>
      <c r="M2653" s="59" t="s">
        <v>51</v>
      </c>
      <c r="N2653" s="59" t="s">
        <v>51</v>
      </c>
      <c r="O2653" s="59" t="s">
        <v>51</v>
      </c>
      <c r="P2653" s="59" t="s">
        <v>7650</v>
      </c>
      <c r="Q2653" s="25" t="s">
        <v>42</v>
      </c>
      <c r="R2653" s="25" t="s">
        <v>42</v>
      </c>
      <c r="S2653" s="25" t="s">
        <v>42</v>
      </c>
      <c r="T2653" s="25" t="s">
        <v>42</v>
      </c>
      <c r="U2653" s="25" t="s">
        <v>42</v>
      </c>
      <c r="V2653" s="25" t="s">
        <v>42</v>
      </c>
      <c r="W2653" s="25">
        <v>0</v>
      </c>
      <c r="X2653" s="25">
        <v>0</v>
      </c>
      <c r="Y2653" s="25" t="s">
        <v>42</v>
      </c>
      <c r="Z2653" s="25" t="s">
        <v>42</v>
      </c>
      <c r="AA2653" s="25">
        <v>10</v>
      </c>
      <c r="AB2653" s="25">
        <v>10</v>
      </c>
      <c r="AC2653" s="25" t="s">
        <v>4750</v>
      </c>
      <c r="AD2653" s="59" t="s">
        <v>51</v>
      </c>
      <c r="AE2653" s="59" t="s">
        <v>147</v>
      </c>
    </row>
    <row r="2654" spans="1:31" ht="47.25" x14ac:dyDescent="0.25">
      <c r="A2654" s="57" t="s">
        <v>5071</v>
      </c>
      <c r="B2654" s="24" t="s">
        <v>7651</v>
      </c>
      <c r="C2654" s="58" t="s">
        <v>7652</v>
      </c>
      <c r="D2654" s="59">
        <v>1986</v>
      </c>
      <c r="E2654" s="25">
        <v>58.84</v>
      </c>
      <c r="F2654" s="25">
        <v>0.15</v>
      </c>
      <c r="G2654" s="59">
        <v>2021</v>
      </c>
      <c r="H2654" s="25" t="s">
        <v>42</v>
      </c>
      <c r="I2654" s="25" t="s">
        <v>42</v>
      </c>
      <c r="J2654" s="25" t="s">
        <v>42</v>
      </c>
      <c r="K2654" s="25" t="s">
        <v>42</v>
      </c>
      <c r="L2654" s="59" t="s">
        <v>51</v>
      </c>
      <c r="M2654" s="59" t="s">
        <v>51</v>
      </c>
      <c r="N2654" s="59" t="s">
        <v>51</v>
      </c>
      <c r="O2654" s="59" t="s">
        <v>51</v>
      </c>
      <c r="P2654" s="59" t="s">
        <v>7653</v>
      </c>
      <c r="Q2654" s="25" t="s">
        <v>42</v>
      </c>
      <c r="R2654" s="25" t="s">
        <v>42</v>
      </c>
      <c r="S2654" s="25" t="s">
        <v>42</v>
      </c>
      <c r="T2654" s="25" t="s">
        <v>42</v>
      </c>
      <c r="U2654" s="25" t="s">
        <v>42</v>
      </c>
      <c r="V2654" s="25" t="s">
        <v>42</v>
      </c>
      <c r="W2654" s="25">
        <v>0</v>
      </c>
      <c r="X2654" s="25">
        <v>0</v>
      </c>
      <c r="Y2654" s="25" t="s">
        <v>42</v>
      </c>
      <c r="Z2654" s="25" t="s">
        <v>42</v>
      </c>
      <c r="AA2654" s="25">
        <v>10</v>
      </c>
      <c r="AB2654" s="25">
        <v>10</v>
      </c>
      <c r="AC2654" s="25" t="s">
        <v>4750</v>
      </c>
      <c r="AD2654" s="59" t="s">
        <v>51</v>
      </c>
      <c r="AE2654" s="59" t="s">
        <v>147</v>
      </c>
    </row>
    <row r="2655" spans="1:31" ht="47.25" x14ac:dyDescent="0.25">
      <c r="A2655" s="57" t="s">
        <v>5071</v>
      </c>
      <c r="B2655" s="24" t="s">
        <v>7654</v>
      </c>
      <c r="C2655" s="58" t="s">
        <v>7655</v>
      </c>
      <c r="D2655" s="59">
        <v>2012</v>
      </c>
      <c r="E2655" s="25">
        <v>56.47</v>
      </c>
      <c r="F2655" s="25">
        <v>0.17</v>
      </c>
      <c r="G2655" s="59">
        <v>2021</v>
      </c>
      <c r="H2655" s="25" t="s">
        <v>42</v>
      </c>
      <c r="I2655" s="25" t="s">
        <v>42</v>
      </c>
      <c r="J2655" s="25" t="s">
        <v>42</v>
      </c>
      <c r="K2655" s="25" t="s">
        <v>42</v>
      </c>
      <c r="L2655" s="59" t="s">
        <v>51</v>
      </c>
      <c r="M2655" s="59" t="s">
        <v>51</v>
      </c>
      <c r="N2655" s="59" t="s">
        <v>51</v>
      </c>
      <c r="O2655" s="59" t="s">
        <v>51</v>
      </c>
      <c r="P2655" s="59" t="s">
        <v>7656</v>
      </c>
      <c r="Q2655" s="25" t="s">
        <v>42</v>
      </c>
      <c r="R2655" s="25" t="s">
        <v>42</v>
      </c>
      <c r="S2655" s="25" t="s">
        <v>42</v>
      </c>
      <c r="T2655" s="25" t="s">
        <v>42</v>
      </c>
      <c r="U2655" s="25" t="s">
        <v>42</v>
      </c>
      <c r="V2655" s="25" t="s">
        <v>42</v>
      </c>
      <c r="W2655" s="25">
        <v>0</v>
      </c>
      <c r="X2655" s="25">
        <v>0</v>
      </c>
      <c r="Y2655" s="25" t="s">
        <v>42</v>
      </c>
      <c r="Z2655" s="25" t="s">
        <v>42</v>
      </c>
      <c r="AA2655" s="25">
        <v>10</v>
      </c>
      <c r="AB2655" s="25">
        <v>10</v>
      </c>
      <c r="AC2655" s="25" t="s">
        <v>4750</v>
      </c>
      <c r="AD2655" s="59" t="s">
        <v>51</v>
      </c>
      <c r="AE2655" s="59" t="s">
        <v>147</v>
      </c>
    </row>
    <row r="2656" spans="1:31" ht="47.25" x14ac:dyDescent="0.25">
      <c r="A2656" s="57" t="s">
        <v>5071</v>
      </c>
      <c r="B2656" s="24" t="s">
        <v>7657</v>
      </c>
      <c r="C2656" s="58" t="s">
        <v>7658</v>
      </c>
      <c r="D2656" s="59">
        <v>1987</v>
      </c>
      <c r="E2656" s="25">
        <v>53.49</v>
      </c>
      <c r="F2656" s="25">
        <v>0.17</v>
      </c>
      <c r="G2656" s="59">
        <v>2021</v>
      </c>
      <c r="H2656" s="25" t="s">
        <v>42</v>
      </c>
      <c r="I2656" s="25" t="s">
        <v>42</v>
      </c>
      <c r="J2656" s="25" t="s">
        <v>42</v>
      </c>
      <c r="K2656" s="25" t="s">
        <v>42</v>
      </c>
      <c r="L2656" s="59" t="s">
        <v>51</v>
      </c>
      <c r="M2656" s="59" t="s">
        <v>51</v>
      </c>
      <c r="N2656" s="59" t="s">
        <v>51</v>
      </c>
      <c r="O2656" s="59" t="s">
        <v>51</v>
      </c>
      <c r="P2656" s="59" t="s">
        <v>7659</v>
      </c>
      <c r="Q2656" s="25" t="s">
        <v>42</v>
      </c>
      <c r="R2656" s="25" t="s">
        <v>42</v>
      </c>
      <c r="S2656" s="25" t="s">
        <v>42</v>
      </c>
      <c r="T2656" s="25" t="s">
        <v>42</v>
      </c>
      <c r="U2656" s="25" t="s">
        <v>42</v>
      </c>
      <c r="V2656" s="25" t="s">
        <v>42</v>
      </c>
      <c r="W2656" s="25">
        <v>0</v>
      </c>
      <c r="X2656" s="25">
        <v>0</v>
      </c>
      <c r="Y2656" s="25" t="s">
        <v>42</v>
      </c>
      <c r="Z2656" s="25" t="s">
        <v>42</v>
      </c>
      <c r="AA2656" s="25">
        <v>6</v>
      </c>
      <c r="AB2656" s="25">
        <v>6</v>
      </c>
      <c r="AC2656" s="25" t="s">
        <v>4750</v>
      </c>
      <c r="AD2656" s="59" t="s">
        <v>51</v>
      </c>
      <c r="AE2656" s="59" t="s">
        <v>147</v>
      </c>
    </row>
    <row r="2657" spans="1:31" ht="47.25" x14ac:dyDescent="0.25">
      <c r="A2657" s="57" t="s">
        <v>5071</v>
      </c>
      <c r="B2657" s="24" t="s">
        <v>7660</v>
      </c>
      <c r="C2657" s="58" t="s">
        <v>7661</v>
      </c>
      <c r="D2657" s="59">
        <v>1980</v>
      </c>
      <c r="E2657" s="25">
        <v>57.79</v>
      </c>
      <c r="F2657" s="25">
        <v>0.26</v>
      </c>
      <c r="G2657" s="59">
        <v>2021</v>
      </c>
      <c r="H2657" s="25" t="s">
        <v>42</v>
      </c>
      <c r="I2657" s="25" t="s">
        <v>42</v>
      </c>
      <c r="J2657" s="25" t="s">
        <v>42</v>
      </c>
      <c r="K2657" s="25" t="s">
        <v>42</v>
      </c>
      <c r="L2657" s="59" t="s">
        <v>51</v>
      </c>
      <c r="M2657" s="59" t="s">
        <v>51</v>
      </c>
      <c r="N2657" s="59" t="s">
        <v>51</v>
      </c>
      <c r="O2657" s="59" t="s">
        <v>51</v>
      </c>
      <c r="P2657" s="59" t="s">
        <v>7662</v>
      </c>
      <c r="Q2657" s="25" t="s">
        <v>42</v>
      </c>
      <c r="R2657" s="25" t="s">
        <v>42</v>
      </c>
      <c r="S2657" s="25" t="s">
        <v>42</v>
      </c>
      <c r="T2657" s="25" t="s">
        <v>42</v>
      </c>
      <c r="U2657" s="25" t="s">
        <v>42</v>
      </c>
      <c r="V2657" s="25" t="s">
        <v>42</v>
      </c>
      <c r="W2657" s="25">
        <v>0</v>
      </c>
      <c r="X2657" s="25">
        <v>0</v>
      </c>
      <c r="Y2657" s="25" t="s">
        <v>42</v>
      </c>
      <c r="Z2657" s="25" t="s">
        <v>42</v>
      </c>
      <c r="AA2657" s="25">
        <v>6</v>
      </c>
      <c r="AB2657" s="25">
        <v>6</v>
      </c>
      <c r="AC2657" s="25" t="s">
        <v>4750</v>
      </c>
      <c r="AD2657" s="59" t="s">
        <v>51</v>
      </c>
      <c r="AE2657" s="59" t="s">
        <v>147</v>
      </c>
    </row>
    <row r="2658" spans="1:31" ht="47.25" x14ac:dyDescent="0.25">
      <c r="A2658" s="57" t="s">
        <v>5071</v>
      </c>
      <c r="B2658" s="24" t="s">
        <v>7663</v>
      </c>
      <c r="C2658" s="58" t="s">
        <v>7664</v>
      </c>
      <c r="D2658" s="59">
        <v>1973</v>
      </c>
      <c r="E2658" s="25">
        <v>58.46</v>
      </c>
      <c r="F2658" s="25">
        <v>0.14000000000000001</v>
      </c>
      <c r="G2658" s="59">
        <v>2021</v>
      </c>
      <c r="H2658" s="25" t="s">
        <v>42</v>
      </c>
      <c r="I2658" s="25" t="s">
        <v>42</v>
      </c>
      <c r="J2658" s="25" t="s">
        <v>42</v>
      </c>
      <c r="K2658" s="25" t="s">
        <v>42</v>
      </c>
      <c r="L2658" s="59" t="s">
        <v>51</v>
      </c>
      <c r="M2658" s="59" t="s">
        <v>51</v>
      </c>
      <c r="N2658" s="59" t="s">
        <v>51</v>
      </c>
      <c r="O2658" s="59" t="s">
        <v>51</v>
      </c>
      <c r="P2658" s="59" t="s">
        <v>7665</v>
      </c>
      <c r="Q2658" s="25" t="s">
        <v>42</v>
      </c>
      <c r="R2658" s="25" t="s">
        <v>42</v>
      </c>
      <c r="S2658" s="25" t="s">
        <v>42</v>
      </c>
      <c r="T2658" s="25" t="s">
        <v>42</v>
      </c>
      <c r="U2658" s="25" t="s">
        <v>42</v>
      </c>
      <c r="V2658" s="25" t="s">
        <v>42</v>
      </c>
      <c r="W2658" s="25">
        <v>0</v>
      </c>
      <c r="X2658" s="25">
        <v>0</v>
      </c>
      <c r="Y2658" s="25" t="s">
        <v>42</v>
      </c>
      <c r="Z2658" s="25" t="s">
        <v>42</v>
      </c>
      <c r="AA2658" s="25">
        <v>0.4</v>
      </c>
      <c r="AB2658" s="25">
        <v>0.4</v>
      </c>
      <c r="AC2658" s="25" t="s">
        <v>4750</v>
      </c>
      <c r="AD2658" s="59" t="s">
        <v>51</v>
      </c>
      <c r="AE2658" s="59" t="s">
        <v>147</v>
      </c>
    </row>
    <row r="2659" spans="1:31" ht="47.25" x14ac:dyDescent="0.25">
      <c r="A2659" s="57" t="s">
        <v>5071</v>
      </c>
      <c r="B2659" s="24" t="s">
        <v>7666</v>
      </c>
      <c r="C2659" s="58" t="s">
        <v>7667</v>
      </c>
      <c r="D2659" s="59">
        <v>1976</v>
      </c>
      <c r="E2659" s="25">
        <v>53.14</v>
      </c>
      <c r="F2659" s="25">
        <v>0.17</v>
      </c>
      <c r="G2659" s="59">
        <v>2021</v>
      </c>
      <c r="H2659" s="25" t="s">
        <v>42</v>
      </c>
      <c r="I2659" s="25" t="s">
        <v>42</v>
      </c>
      <c r="J2659" s="25" t="s">
        <v>42</v>
      </c>
      <c r="K2659" s="25" t="s">
        <v>42</v>
      </c>
      <c r="L2659" s="59" t="s">
        <v>51</v>
      </c>
      <c r="M2659" s="59" t="s">
        <v>51</v>
      </c>
      <c r="N2659" s="59" t="s">
        <v>51</v>
      </c>
      <c r="O2659" s="59" t="s">
        <v>51</v>
      </c>
      <c r="P2659" s="59" t="s">
        <v>7668</v>
      </c>
      <c r="Q2659" s="25" t="s">
        <v>42</v>
      </c>
      <c r="R2659" s="25" t="s">
        <v>42</v>
      </c>
      <c r="S2659" s="25" t="s">
        <v>42</v>
      </c>
      <c r="T2659" s="25" t="s">
        <v>42</v>
      </c>
      <c r="U2659" s="25" t="s">
        <v>42</v>
      </c>
      <c r="V2659" s="25" t="s">
        <v>42</v>
      </c>
      <c r="W2659" s="25">
        <v>0</v>
      </c>
      <c r="X2659" s="25">
        <v>0</v>
      </c>
      <c r="Y2659" s="25" t="s">
        <v>42</v>
      </c>
      <c r="Z2659" s="25" t="s">
        <v>42</v>
      </c>
      <c r="AA2659" s="25">
        <v>0.4</v>
      </c>
      <c r="AB2659" s="25">
        <v>0.4</v>
      </c>
      <c r="AC2659" s="25" t="s">
        <v>4750</v>
      </c>
      <c r="AD2659" s="59" t="s">
        <v>51</v>
      </c>
      <c r="AE2659" s="59" t="s">
        <v>147</v>
      </c>
    </row>
    <row r="2660" spans="1:31" ht="47.25" x14ac:dyDescent="0.25">
      <c r="A2660" s="57" t="s">
        <v>5071</v>
      </c>
      <c r="B2660" s="24" t="s">
        <v>7669</v>
      </c>
      <c r="C2660" s="58" t="s">
        <v>7670</v>
      </c>
      <c r="D2660" s="59">
        <v>1976</v>
      </c>
      <c r="E2660" s="25">
        <v>53.11</v>
      </c>
      <c r="F2660" s="25">
        <v>0.2</v>
      </c>
      <c r="G2660" s="59">
        <v>2021</v>
      </c>
      <c r="H2660" s="25" t="s">
        <v>42</v>
      </c>
      <c r="I2660" s="25" t="s">
        <v>42</v>
      </c>
      <c r="J2660" s="25" t="s">
        <v>42</v>
      </c>
      <c r="K2660" s="25" t="s">
        <v>42</v>
      </c>
      <c r="L2660" s="59" t="s">
        <v>51</v>
      </c>
      <c r="M2660" s="59" t="s">
        <v>51</v>
      </c>
      <c r="N2660" s="59" t="s">
        <v>51</v>
      </c>
      <c r="O2660" s="59" t="s">
        <v>51</v>
      </c>
      <c r="P2660" s="59" t="s">
        <v>7671</v>
      </c>
      <c r="Q2660" s="25" t="s">
        <v>42</v>
      </c>
      <c r="R2660" s="25" t="s">
        <v>42</v>
      </c>
      <c r="S2660" s="25" t="s">
        <v>42</v>
      </c>
      <c r="T2660" s="25" t="s">
        <v>42</v>
      </c>
      <c r="U2660" s="25" t="s">
        <v>42</v>
      </c>
      <c r="V2660" s="25" t="s">
        <v>42</v>
      </c>
      <c r="W2660" s="25">
        <v>0</v>
      </c>
      <c r="X2660" s="25">
        <v>0</v>
      </c>
      <c r="Y2660" s="25" t="s">
        <v>42</v>
      </c>
      <c r="Z2660" s="25" t="s">
        <v>42</v>
      </c>
      <c r="AA2660" s="25">
        <v>0.4</v>
      </c>
      <c r="AB2660" s="25">
        <v>0.4</v>
      </c>
      <c r="AC2660" s="25" t="s">
        <v>4750</v>
      </c>
      <c r="AD2660" s="59" t="s">
        <v>51</v>
      </c>
      <c r="AE2660" s="59" t="s">
        <v>147</v>
      </c>
    </row>
    <row r="2661" spans="1:31" ht="47.25" x14ac:dyDescent="0.25">
      <c r="A2661" s="57" t="s">
        <v>5071</v>
      </c>
      <c r="B2661" s="24" t="s">
        <v>7672</v>
      </c>
      <c r="C2661" s="58" t="s">
        <v>7673</v>
      </c>
      <c r="D2661" s="59">
        <v>1967</v>
      </c>
      <c r="E2661" s="25">
        <v>56.67</v>
      </c>
      <c r="F2661" s="25">
        <v>0.1</v>
      </c>
      <c r="G2661" s="59">
        <v>2021</v>
      </c>
      <c r="H2661" s="25" t="s">
        <v>42</v>
      </c>
      <c r="I2661" s="25" t="s">
        <v>42</v>
      </c>
      <c r="J2661" s="25" t="s">
        <v>42</v>
      </c>
      <c r="K2661" s="25" t="s">
        <v>42</v>
      </c>
      <c r="L2661" s="59" t="s">
        <v>51</v>
      </c>
      <c r="M2661" s="59" t="s">
        <v>51</v>
      </c>
      <c r="N2661" s="59" t="s">
        <v>51</v>
      </c>
      <c r="O2661" s="59" t="s">
        <v>51</v>
      </c>
      <c r="P2661" s="59" t="s">
        <v>7674</v>
      </c>
      <c r="Q2661" s="25" t="s">
        <v>42</v>
      </c>
      <c r="R2661" s="25" t="s">
        <v>42</v>
      </c>
      <c r="S2661" s="25" t="s">
        <v>42</v>
      </c>
      <c r="T2661" s="25" t="s">
        <v>42</v>
      </c>
      <c r="U2661" s="25" t="s">
        <v>42</v>
      </c>
      <c r="V2661" s="25" t="s">
        <v>42</v>
      </c>
      <c r="W2661" s="25">
        <v>0</v>
      </c>
      <c r="X2661" s="25">
        <v>0</v>
      </c>
      <c r="Y2661" s="25" t="s">
        <v>42</v>
      </c>
      <c r="Z2661" s="25" t="s">
        <v>42</v>
      </c>
      <c r="AA2661" s="25">
        <v>0.4</v>
      </c>
      <c r="AB2661" s="25">
        <v>0.4</v>
      </c>
      <c r="AC2661" s="25" t="s">
        <v>4750</v>
      </c>
      <c r="AD2661" s="59" t="s">
        <v>51</v>
      </c>
      <c r="AE2661" s="59" t="s">
        <v>147</v>
      </c>
    </row>
    <row r="2662" spans="1:31" ht="47.25" x14ac:dyDescent="0.25">
      <c r="A2662" s="57" t="s">
        <v>5071</v>
      </c>
      <c r="B2662" s="24" t="s">
        <v>7675</v>
      </c>
      <c r="C2662" s="58" t="s">
        <v>7676</v>
      </c>
      <c r="D2662" s="59">
        <v>1964</v>
      </c>
      <c r="E2662" s="25">
        <v>59.46</v>
      </c>
      <c r="F2662" s="25">
        <v>0.13</v>
      </c>
      <c r="G2662" s="59">
        <v>2021</v>
      </c>
      <c r="H2662" s="25" t="s">
        <v>42</v>
      </c>
      <c r="I2662" s="25" t="s">
        <v>42</v>
      </c>
      <c r="J2662" s="25" t="s">
        <v>42</v>
      </c>
      <c r="K2662" s="25" t="s">
        <v>42</v>
      </c>
      <c r="L2662" s="59" t="s">
        <v>51</v>
      </c>
      <c r="M2662" s="59" t="s">
        <v>51</v>
      </c>
      <c r="N2662" s="59" t="s">
        <v>51</v>
      </c>
      <c r="O2662" s="59" t="s">
        <v>51</v>
      </c>
      <c r="P2662" s="59" t="s">
        <v>7677</v>
      </c>
      <c r="Q2662" s="25" t="s">
        <v>42</v>
      </c>
      <c r="R2662" s="25" t="s">
        <v>42</v>
      </c>
      <c r="S2662" s="25" t="s">
        <v>42</v>
      </c>
      <c r="T2662" s="25" t="s">
        <v>42</v>
      </c>
      <c r="U2662" s="25" t="s">
        <v>42</v>
      </c>
      <c r="V2662" s="25" t="s">
        <v>42</v>
      </c>
      <c r="W2662" s="25">
        <v>0</v>
      </c>
      <c r="X2662" s="25">
        <v>0</v>
      </c>
      <c r="Y2662" s="25" t="s">
        <v>42</v>
      </c>
      <c r="Z2662" s="25" t="s">
        <v>42</v>
      </c>
      <c r="AA2662" s="25">
        <v>10</v>
      </c>
      <c r="AB2662" s="25">
        <v>10</v>
      </c>
      <c r="AC2662" s="25" t="s">
        <v>4750</v>
      </c>
      <c r="AD2662" s="59" t="s">
        <v>51</v>
      </c>
      <c r="AE2662" s="59" t="s">
        <v>147</v>
      </c>
    </row>
    <row r="2663" spans="1:31" ht="47.25" x14ac:dyDescent="0.25">
      <c r="A2663" s="57" t="s">
        <v>5071</v>
      </c>
      <c r="B2663" s="24" t="s">
        <v>7678</v>
      </c>
      <c r="C2663" s="58" t="s">
        <v>7679</v>
      </c>
      <c r="D2663" s="59">
        <v>1990</v>
      </c>
      <c r="E2663" s="25">
        <v>52.55</v>
      </c>
      <c r="F2663" s="25">
        <v>0.15</v>
      </c>
      <c r="G2663" s="59">
        <v>2021</v>
      </c>
      <c r="H2663" s="25" t="s">
        <v>42</v>
      </c>
      <c r="I2663" s="25" t="s">
        <v>42</v>
      </c>
      <c r="J2663" s="25" t="s">
        <v>42</v>
      </c>
      <c r="K2663" s="25" t="s">
        <v>42</v>
      </c>
      <c r="L2663" s="59" t="s">
        <v>51</v>
      </c>
      <c r="M2663" s="59" t="s">
        <v>51</v>
      </c>
      <c r="N2663" s="59" t="s">
        <v>51</v>
      </c>
      <c r="O2663" s="59" t="s">
        <v>51</v>
      </c>
      <c r="P2663" s="59" t="s">
        <v>7680</v>
      </c>
      <c r="Q2663" s="25" t="s">
        <v>42</v>
      </c>
      <c r="R2663" s="25" t="s">
        <v>42</v>
      </c>
      <c r="S2663" s="25" t="s">
        <v>42</v>
      </c>
      <c r="T2663" s="25" t="s">
        <v>42</v>
      </c>
      <c r="U2663" s="25" t="s">
        <v>42</v>
      </c>
      <c r="V2663" s="25" t="s">
        <v>42</v>
      </c>
      <c r="W2663" s="25">
        <v>0</v>
      </c>
      <c r="X2663" s="25">
        <v>0</v>
      </c>
      <c r="Y2663" s="25" t="s">
        <v>42</v>
      </c>
      <c r="Z2663" s="25" t="s">
        <v>42</v>
      </c>
      <c r="AA2663" s="25">
        <v>6</v>
      </c>
      <c r="AB2663" s="25">
        <v>6</v>
      </c>
      <c r="AC2663" s="25" t="s">
        <v>4750</v>
      </c>
      <c r="AD2663" s="59" t="s">
        <v>51</v>
      </c>
      <c r="AE2663" s="59" t="s">
        <v>147</v>
      </c>
    </row>
    <row r="2664" spans="1:31" ht="47.25" x14ac:dyDescent="0.25">
      <c r="A2664" s="57" t="s">
        <v>5071</v>
      </c>
      <c r="B2664" s="24" t="s">
        <v>7681</v>
      </c>
      <c r="C2664" s="58" t="s">
        <v>7682</v>
      </c>
      <c r="D2664" s="59">
        <v>1990</v>
      </c>
      <c r="E2664" s="25">
        <v>53.14</v>
      </c>
      <c r="F2664" s="25">
        <v>0.17</v>
      </c>
      <c r="G2664" s="59">
        <v>2021</v>
      </c>
      <c r="H2664" s="25" t="s">
        <v>42</v>
      </c>
      <c r="I2664" s="25" t="s">
        <v>42</v>
      </c>
      <c r="J2664" s="25" t="s">
        <v>42</v>
      </c>
      <c r="K2664" s="25" t="s">
        <v>42</v>
      </c>
      <c r="L2664" s="59" t="s">
        <v>51</v>
      </c>
      <c r="M2664" s="59" t="s">
        <v>51</v>
      </c>
      <c r="N2664" s="59" t="s">
        <v>51</v>
      </c>
      <c r="O2664" s="59" t="s">
        <v>51</v>
      </c>
      <c r="P2664" s="59" t="s">
        <v>7683</v>
      </c>
      <c r="Q2664" s="25" t="s">
        <v>42</v>
      </c>
      <c r="R2664" s="25" t="s">
        <v>42</v>
      </c>
      <c r="S2664" s="25" t="s">
        <v>42</v>
      </c>
      <c r="T2664" s="25" t="s">
        <v>42</v>
      </c>
      <c r="U2664" s="25" t="s">
        <v>42</v>
      </c>
      <c r="V2664" s="25" t="s">
        <v>42</v>
      </c>
      <c r="W2664" s="25">
        <v>0</v>
      </c>
      <c r="X2664" s="25">
        <v>0</v>
      </c>
      <c r="Y2664" s="25" t="s">
        <v>42</v>
      </c>
      <c r="Z2664" s="25" t="s">
        <v>42</v>
      </c>
      <c r="AA2664" s="25">
        <v>6</v>
      </c>
      <c r="AB2664" s="25">
        <v>6</v>
      </c>
      <c r="AC2664" s="25" t="s">
        <v>4750</v>
      </c>
      <c r="AD2664" s="59" t="s">
        <v>51</v>
      </c>
      <c r="AE2664" s="59" t="s">
        <v>147</v>
      </c>
    </row>
    <row r="2665" spans="1:31" ht="47.25" x14ac:dyDescent="0.25">
      <c r="A2665" s="57" t="s">
        <v>5071</v>
      </c>
      <c r="B2665" s="24" t="s">
        <v>7684</v>
      </c>
      <c r="C2665" s="58" t="s">
        <v>7685</v>
      </c>
      <c r="D2665" s="59">
        <v>1992</v>
      </c>
      <c r="E2665" s="25">
        <v>53.49</v>
      </c>
      <c r="F2665" s="25">
        <v>0.15</v>
      </c>
      <c r="G2665" s="59">
        <v>2021</v>
      </c>
      <c r="H2665" s="25" t="s">
        <v>42</v>
      </c>
      <c r="I2665" s="25" t="s">
        <v>42</v>
      </c>
      <c r="J2665" s="25" t="s">
        <v>42</v>
      </c>
      <c r="K2665" s="25" t="s">
        <v>42</v>
      </c>
      <c r="L2665" s="59" t="s">
        <v>51</v>
      </c>
      <c r="M2665" s="59" t="s">
        <v>51</v>
      </c>
      <c r="N2665" s="59" t="s">
        <v>51</v>
      </c>
      <c r="O2665" s="59" t="s">
        <v>51</v>
      </c>
      <c r="P2665" s="59" t="s">
        <v>7686</v>
      </c>
      <c r="Q2665" s="25" t="s">
        <v>42</v>
      </c>
      <c r="R2665" s="25" t="s">
        <v>42</v>
      </c>
      <c r="S2665" s="25" t="s">
        <v>42</v>
      </c>
      <c r="T2665" s="25" t="s">
        <v>42</v>
      </c>
      <c r="U2665" s="25" t="s">
        <v>42</v>
      </c>
      <c r="V2665" s="25" t="s">
        <v>42</v>
      </c>
      <c r="W2665" s="25">
        <v>0</v>
      </c>
      <c r="X2665" s="25">
        <v>0</v>
      </c>
      <c r="Y2665" s="25" t="s">
        <v>42</v>
      </c>
      <c r="Z2665" s="25" t="s">
        <v>42</v>
      </c>
      <c r="AA2665" s="25">
        <v>0.4</v>
      </c>
      <c r="AB2665" s="25">
        <v>0.4</v>
      </c>
      <c r="AC2665" s="25" t="s">
        <v>4750</v>
      </c>
      <c r="AD2665" s="59" t="s">
        <v>51</v>
      </c>
      <c r="AE2665" s="59" t="s">
        <v>147</v>
      </c>
    </row>
    <row r="2666" spans="1:31" ht="47.25" x14ac:dyDescent="0.25">
      <c r="A2666" s="57" t="s">
        <v>5071</v>
      </c>
      <c r="B2666" s="24" t="s">
        <v>7687</v>
      </c>
      <c r="C2666" s="58" t="s">
        <v>7688</v>
      </c>
      <c r="D2666" s="59">
        <v>1985</v>
      </c>
      <c r="E2666" s="25">
        <v>54.78</v>
      </c>
      <c r="F2666" s="25">
        <v>0.19</v>
      </c>
      <c r="G2666" s="59">
        <v>2021</v>
      </c>
      <c r="H2666" s="25" t="s">
        <v>42</v>
      </c>
      <c r="I2666" s="25" t="s">
        <v>42</v>
      </c>
      <c r="J2666" s="25" t="s">
        <v>42</v>
      </c>
      <c r="K2666" s="25" t="s">
        <v>42</v>
      </c>
      <c r="L2666" s="59" t="s">
        <v>51</v>
      </c>
      <c r="M2666" s="59" t="s">
        <v>51</v>
      </c>
      <c r="N2666" s="59" t="s">
        <v>51</v>
      </c>
      <c r="O2666" s="59" t="s">
        <v>51</v>
      </c>
      <c r="P2666" s="59" t="s">
        <v>7689</v>
      </c>
      <c r="Q2666" s="25" t="s">
        <v>42</v>
      </c>
      <c r="R2666" s="25" t="s">
        <v>42</v>
      </c>
      <c r="S2666" s="25" t="s">
        <v>42</v>
      </c>
      <c r="T2666" s="25" t="s">
        <v>42</v>
      </c>
      <c r="U2666" s="25" t="s">
        <v>42</v>
      </c>
      <c r="V2666" s="25" t="s">
        <v>42</v>
      </c>
      <c r="W2666" s="25">
        <v>0</v>
      </c>
      <c r="X2666" s="25">
        <v>0</v>
      </c>
      <c r="Y2666" s="25" t="s">
        <v>42</v>
      </c>
      <c r="Z2666" s="25" t="s">
        <v>42</v>
      </c>
      <c r="AA2666" s="25">
        <v>0.4</v>
      </c>
      <c r="AB2666" s="25">
        <v>0.4</v>
      </c>
      <c r="AC2666" s="25" t="s">
        <v>4750</v>
      </c>
      <c r="AD2666" s="59" t="s">
        <v>51</v>
      </c>
      <c r="AE2666" s="59" t="s">
        <v>147</v>
      </c>
    </row>
    <row r="2667" spans="1:31" ht="47.25" x14ac:dyDescent="0.25">
      <c r="A2667" s="57" t="s">
        <v>5071</v>
      </c>
      <c r="B2667" s="24" t="s">
        <v>7690</v>
      </c>
      <c r="C2667" s="58" t="s">
        <v>7691</v>
      </c>
      <c r="D2667" s="59">
        <v>1985</v>
      </c>
      <c r="E2667" s="25">
        <v>51.23</v>
      </c>
      <c r="F2667" s="25">
        <v>0.21</v>
      </c>
      <c r="G2667" s="59">
        <v>2021</v>
      </c>
      <c r="H2667" s="25" t="s">
        <v>42</v>
      </c>
      <c r="I2667" s="25" t="s">
        <v>42</v>
      </c>
      <c r="J2667" s="25" t="s">
        <v>42</v>
      </c>
      <c r="K2667" s="25" t="s">
        <v>42</v>
      </c>
      <c r="L2667" s="59" t="s">
        <v>51</v>
      </c>
      <c r="M2667" s="59" t="s">
        <v>51</v>
      </c>
      <c r="N2667" s="59" t="s">
        <v>51</v>
      </c>
      <c r="O2667" s="59" t="s">
        <v>51</v>
      </c>
      <c r="P2667" s="59" t="s">
        <v>7692</v>
      </c>
      <c r="Q2667" s="25" t="s">
        <v>42</v>
      </c>
      <c r="R2667" s="25" t="s">
        <v>42</v>
      </c>
      <c r="S2667" s="25" t="s">
        <v>42</v>
      </c>
      <c r="T2667" s="25" t="s">
        <v>42</v>
      </c>
      <c r="U2667" s="25" t="s">
        <v>42</v>
      </c>
      <c r="V2667" s="25" t="s">
        <v>42</v>
      </c>
      <c r="W2667" s="25">
        <v>0</v>
      </c>
      <c r="X2667" s="25">
        <v>0</v>
      </c>
      <c r="Y2667" s="25" t="s">
        <v>42</v>
      </c>
      <c r="Z2667" s="25" t="s">
        <v>42</v>
      </c>
      <c r="AA2667" s="25">
        <v>0.4</v>
      </c>
      <c r="AB2667" s="25">
        <v>0.4</v>
      </c>
      <c r="AC2667" s="25" t="s">
        <v>4750</v>
      </c>
      <c r="AD2667" s="59" t="s">
        <v>51</v>
      </c>
      <c r="AE2667" s="59" t="s">
        <v>147</v>
      </c>
    </row>
    <row r="2668" spans="1:31" ht="47.25" x14ac:dyDescent="0.25">
      <c r="A2668" s="57" t="s">
        <v>5071</v>
      </c>
      <c r="B2668" s="24" t="s">
        <v>7693</v>
      </c>
      <c r="C2668" s="58" t="s">
        <v>7694</v>
      </c>
      <c r="D2668" s="59">
        <v>1985</v>
      </c>
      <c r="E2668" s="25">
        <v>59.41</v>
      </c>
      <c r="F2668" s="25">
        <v>0.13</v>
      </c>
      <c r="G2668" s="59">
        <v>2021</v>
      </c>
      <c r="H2668" s="25" t="s">
        <v>42</v>
      </c>
      <c r="I2668" s="25" t="s">
        <v>42</v>
      </c>
      <c r="J2668" s="25" t="s">
        <v>42</v>
      </c>
      <c r="K2668" s="25" t="s">
        <v>42</v>
      </c>
      <c r="L2668" s="59" t="s">
        <v>51</v>
      </c>
      <c r="M2668" s="59" t="s">
        <v>51</v>
      </c>
      <c r="N2668" s="59" t="s">
        <v>51</v>
      </c>
      <c r="O2668" s="59" t="s">
        <v>51</v>
      </c>
      <c r="P2668" s="59" t="s">
        <v>7695</v>
      </c>
      <c r="Q2668" s="25" t="s">
        <v>42</v>
      </c>
      <c r="R2668" s="25" t="s">
        <v>42</v>
      </c>
      <c r="S2668" s="25" t="s">
        <v>42</v>
      </c>
      <c r="T2668" s="25" t="s">
        <v>42</v>
      </c>
      <c r="U2668" s="25" t="s">
        <v>42</v>
      </c>
      <c r="V2668" s="25" t="s">
        <v>42</v>
      </c>
      <c r="W2668" s="25">
        <v>0</v>
      </c>
      <c r="X2668" s="25">
        <v>0</v>
      </c>
      <c r="Y2668" s="25" t="s">
        <v>42</v>
      </c>
      <c r="Z2668" s="25" t="s">
        <v>42</v>
      </c>
      <c r="AA2668" s="25">
        <v>0.4</v>
      </c>
      <c r="AB2668" s="25">
        <v>0.4</v>
      </c>
      <c r="AC2668" s="25" t="s">
        <v>4750</v>
      </c>
      <c r="AD2668" s="59" t="s">
        <v>51</v>
      </c>
      <c r="AE2668" s="59" t="s">
        <v>147</v>
      </c>
    </row>
    <row r="2669" spans="1:31" ht="47.25" x14ac:dyDescent="0.25">
      <c r="A2669" s="57" t="s">
        <v>5071</v>
      </c>
      <c r="B2669" s="24" t="s">
        <v>7696</v>
      </c>
      <c r="C2669" s="58" t="s">
        <v>7697</v>
      </c>
      <c r="D2669" s="59">
        <v>1973</v>
      </c>
      <c r="E2669" s="25">
        <v>54.48</v>
      </c>
      <c r="F2669" s="25">
        <v>0.17</v>
      </c>
      <c r="G2669" s="59">
        <v>2021</v>
      </c>
      <c r="H2669" s="25" t="s">
        <v>42</v>
      </c>
      <c r="I2669" s="25" t="s">
        <v>42</v>
      </c>
      <c r="J2669" s="25" t="s">
        <v>42</v>
      </c>
      <c r="K2669" s="25" t="s">
        <v>42</v>
      </c>
      <c r="L2669" s="59" t="s">
        <v>51</v>
      </c>
      <c r="M2669" s="59" t="s">
        <v>51</v>
      </c>
      <c r="N2669" s="59" t="s">
        <v>51</v>
      </c>
      <c r="O2669" s="59" t="s">
        <v>51</v>
      </c>
      <c r="P2669" s="59" t="s">
        <v>7698</v>
      </c>
      <c r="Q2669" s="25" t="s">
        <v>42</v>
      </c>
      <c r="R2669" s="25" t="s">
        <v>42</v>
      </c>
      <c r="S2669" s="25" t="s">
        <v>42</v>
      </c>
      <c r="T2669" s="25" t="s">
        <v>42</v>
      </c>
      <c r="U2669" s="25" t="s">
        <v>42</v>
      </c>
      <c r="V2669" s="25" t="s">
        <v>42</v>
      </c>
      <c r="W2669" s="25">
        <v>0</v>
      </c>
      <c r="X2669" s="25">
        <v>0</v>
      </c>
      <c r="Y2669" s="25" t="s">
        <v>42</v>
      </c>
      <c r="Z2669" s="25" t="s">
        <v>42</v>
      </c>
      <c r="AA2669" s="25">
        <v>0.4</v>
      </c>
      <c r="AB2669" s="25">
        <v>0.4</v>
      </c>
      <c r="AC2669" s="25" t="s">
        <v>4750</v>
      </c>
      <c r="AD2669" s="59" t="s">
        <v>51</v>
      </c>
      <c r="AE2669" s="59" t="s">
        <v>147</v>
      </c>
    </row>
    <row r="2670" spans="1:31" ht="47.25" x14ac:dyDescent="0.25">
      <c r="A2670" s="57" t="s">
        <v>5071</v>
      </c>
      <c r="B2670" s="24" t="s">
        <v>7699</v>
      </c>
      <c r="C2670" s="58" t="s">
        <v>7700</v>
      </c>
      <c r="D2670" s="59">
        <v>1977</v>
      </c>
      <c r="E2670" s="25">
        <v>53.78</v>
      </c>
      <c r="F2670" s="25">
        <v>0.13</v>
      </c>
      <c r="G2670" s="59">
        <v>2021</v>
      </c>
      <c r="H2670" s="25" t="s">
        <v>42</v>
      </c>
      <c r="I2670" s="25" t="s">
        <v>42</v>
      </c>
      <c r="J2670" s="25" t="s">
        <v>42</v>
      </c>
      <c r="K2670" s="25" t="s">
        <v>42</v>
      </c>
      <c r="L2670" s="59" t="s">
        <v>51</v>
      </c>
      <c r="M2670" s="59" t="s">
        <v>51</v>
      </c>
      <c r="N2670" s="59" t="s">
        <v>51</v>
      </c>
      <c r="O2670" s="59" t="s">
        <v>51</v>
      </c>
      <c r="P2670" s="59" t="s">
        <v>7701</v>
      </c>
      <c r="Q2670" s="25" t="s">
        <v>42</v>
      </c>
      <c r="R2670" s="25" t="s">
        <v>42</v>
      </c>
      <c r="S2670" s="25" t="s">
        <v>42</v>
      </c>
      <c r="T2670" s="25" t="s">
        <v>42</v>
      </c>
      <c r="U2670" s="25" t="s">
        <v>42</v>
      </c>
      <c r="V2670" s="25" t="s">
        <v>42</v>
      </c>
      <c r="W2670" s="25">
        <v>0</v>
      </c>
      <c r="X2670" s="25">
        <v>0</v>
      </c>
      <c r="Y2670" s="25" t="s">
        <v>42</v>
      </c>
      <c r="Z2670" s="25" t="s">
        <v>42</v>
      </c>
      <c r="AA2670" s="25">
        <v>0.4</v>
      </c>
      <c r="AB2670" s="25">
        <v>0.4</v>
      </c>
      <c r="AC2670" s="25" t="s">
        <v>4750</v>
      </c>
      <c r="AD2670" s="59" t="s">
        <v>51</v>
      </c>
      <c r="AE2670" s="59" t="s">
        <v>147</v>
      </c>
    </row>
    <row r="2671" spans="1:31" ht="47.25" x14ac:dyDescent="0.25">
      <c r="A2671" s="57" t="s">
        <v>5071</v>
      </c>
      <c r="B2671" s="24" t="s">
        <v>7702</v>
      </c>
      <c r="C2671" s="58" t="s">
        <v>7703</v>
      </c>
      <c r="D2671" s="59">
        <v>1989</v>
      </c>
      <c r="E2671" s="25">
        <v>54.63</v>
      </c>
      <c r="F2671" s="25">
        <v>0.1</v>
      </c>
      <c r="G2671" s="59">
        <v>2021</v>
      </c>
      <c r="H2671" s="25" t="s">
        <v>42</v>
      </c>
      <c r="I2671" s="25" t="s">
        <v>42</v>
      </c>
      <c r="J2671" s="25" t="s">
        <v>42</v>
      </c>
      <c r="K2671" s="25" t="s">
        <v>42</v>
      </c>
      <c r="L2671" s="59" t="s">
        <v>51</v>
      </c>
      <c r="M2671" s="59" t="s">
        <v>51</v>
      </c>
      <c r="N2671" s="59" t="s">
        <v>51</v>
      </c>
      <c r="O2671" s="59" t="s">
        <v>51</v>
      </c>
      <c r="P2671" s="59" t="s">
        <v>7704</v>
      </c>
      <c r="Q2671" s="25" t="s">
        <v>42</v>
      </c>
      <c r="R2671" s="25" t="s">
        <v>42</v>
      </c>
      <c r="S2671" s="25" t="s">
        <v>42</v>
      </c>
      <c r="T2671" s="25" t="s">
        <v>42</v>
      </c>
      <c r="U2671" s="25" t="s">
        <v>42</v>
      </c>
      <c r="V2671" s="25" t="s">
        <v>42</v>
      </c>
      <c r="W2671" s="25">
        <v>0</v>
      </c>
      <c r="X2671" s="25">
        <v>0</v>
      </c>
      <c r="Y2671" s="25" t="s">
        <v>42</v>
      </c>
      <c r="Z2671" s="25" t="s">
        <v>42</v>
      </c>
      <c r="AA2671" s="25">
        <v>0.4</v>
      </c>
      <c r="AB2671" s="25">
        <v>0.4</v>
      </c>
      <c r="AC2671" s="25" t="s">
        <v>4750</v>
      </c>
      <c r="AD2671" s="59" t="s">
        <v>51</v>
      </c>
      <c r="AE2671" s="59" t="s">
        <v>147</v>
      </c>
    </row>
    <row r="2672" spans="1:31" ht="47.25" x14ac:dyDescent="0.25">
      <c r="A2672" s="57" t="s">
        <v>5071</v>
      </c>
      <c r="B2672" s="24" t="s">
        <v>7705</v>
      </c>
      <c r="C2672" s="58" t="s">
        <v>7706</v>
      </c>
      <c r="D2672" s="59">
        <v>1970</v>
      </c>
      <c r="E2672" s="25">
        <v>56.48</v>
      </c>
      <c r="F2672" s="25">
        <v>0.13</v>
      </c>
      <c r="G2672" s="59">
        <v>2021</v>
      </c>
      <c r="H2672" s="25" t="s">
        <v>42</v>
      </c>
      <c r="I2672" s="25" t="s">
        <v>42</v>
      </c>
      <c r="J2672" s="25" t="s">
        <v>42</v>
      </c>
      <c r="K2672" s="25" t="s">
        <v>42</v>
      </c>
      <c r="L2672" s="59" t="s">
        <v>51</v>
      </c>
      <c r="M2672" s="59" t="s">
        <v>51</v>
      </c>
      <c r="N2672" s="59" t="s">
        <v>51</v>
      </c>
      <c r="O2672" s="59" t="s">
        <v>51</v>
      </c>
      <c r="P2672" s="59" t="s">
        <v>7707</v>
      </c>
      <c r="Q2672" s="25" t="s">
        <v>42</v>
      </c>
      <c r="R2672" s="25" t="s">
        <v>42</v>
      </c>
      <c r="S2672" s="25" t="s">
        <v>42</v>
      </c>
      <c r="T2672" s="25" t="s">
        <v>42</v>
      </c>
      <c r="U2672" s="25" t="s">
        <v>42</v>
      </c>
      <c r="V2672" s="25" t="s">
        <v>42</v>
      </c>
      <c r="W2672" s="25">
        <v>0</v>
      </c>
      <c r="X2672" s="25">
        <v>0</v>
      </c>
      <c r="Y2672" s="25" t="s">
        <v>42</v>
      </c>
      <c r="Z2672" s="25" t="s">
        <v>42</v>
      </c>
      <c r="AA2672" s="25">
        <v>0.4</v>
      </c>
      <c r="AB2672" s="25">
        <v>0.4</v>
      </c>
      <c r="AC2672" s="25" t="s">
        <v>4750</v>
      </c>
      <c r="AD2672" s="59" t="s">
        <v>51</v>
      </c>
      <c r="AE2672" s="59" t="s">
        <v>147</v>
      </c>
    </row>
    <row r="2673" spans="1:31" ht="47.25" x14ac:dyDescent="0.25">
      <c r="A2673" s="57" t="s">
        <v>5071</v>
      </c>
      <c r="B2673" s="24" t="s">
        <v>7708</v>
      </c>
      <c r="C2673" s="58" t="s">
        <v>7709</v>
      </c>
      <c r="D2673" s="59">
        <v>1965</v>
      </c>
      <c r="E2673" s="25">
        <v>53.79</v>
      </c>
      <c r="F2673" s="25">
        <v>0.15</v>
      </c>
      <c r="G2673" s="59">
        <v>2021</v>
      </c>
      <c r="H2673" s="25" t="s">
        <v>42</v>
      </c>
      <c r="I2673" s="25" t="s">
        <v>42</v>
      </c>
      <c r="J2673" s="25" t="s">
        <v>42</v>
      </c>
      <c r="K2673" s="25" t="s">
        <v>42</v>
      </c>
      <c r="L2673" s="59" t="s">
        <v>51</v>
      </c>
      <c r="M2673" s="59" t="s">
        <v>51</v>
      </c>
      <c r="N2673" s="59" t="s">
        <v>51</v>
      </c>
      <c r="O2673" s="59" t="s">
        <v>51</v>
      </c>
      <c r="P2673" s="59" t="s">
        <v>7710</v>
      </c>
      <c r="Q2673" s="25" t="s">
        <v>42</v>
      </c>
      <c r="R2673" s="25" t="s">
        <v>42</v>
      </c>
      <c r="S2673" s="25" t="s">
        <v>42</v>
      </c>
      <c r="T2673" s="25" t="s">
        <v>42</v>
      </c>
      <c r="U2673" s="25" t="s">
        <v>42</v>
      </c>
      <c r="V2673" s="25" t="s">
        <v>42</v>
      </c>
      <c r="W2673" s="25">
        <v>0</v>
      </c>
      <c r="X2673" s="25">
        <v>0</v>
      </c>
      <c r="Y2673" s="25" t="s">
        <v>42</v>
      </c>
      <c r="Z2673" s="25" t="s">
        <v>42</v>
      </c>
      <c r="AA2673" s="25">
        <v>10</v>
      </c>
      <c r="AB2673" s="25">
        <v>10</v>
      </c>
      <c r="AC2673" s="25" t="s">
        <v>4750</v>
      </c>
      <c r="AD2673" s="59" t="s">
        <v>51</v>
      </c>
      <c r="AE2673" s="59" t="s">
        <v>147</v>
      </c>
    </row>
    <row r="2674" spans="1:31" ht="47.25" x14ac:dyDescent="0.25">
      <c r="A2674" s="57" t="s">
        <v>5071</v>
      </c>
      <c r="B2674" s="24" t="s">
        <v>7711</v>
      </c>
      <c r="C2674" s="58" t="s">
        <v>7712</v>
      </c>
      <c r="D2674" s="59">
        <v>2002</v>
      </c>
      <c r="E2674" s="25">
        <v>52.23</v>
      </c>
      <c r="F2674" s="25">
        <v>0.17</v>
      </c>
      <c r="G2674" s="59">
        <v>2021</v>
      </c>
      <c r="H2674" s="25" t="s">
        <v>42</v>
      </c>
      <c r="I2674" s="25" t="s">
        <v>42</v>
      </c>
      <c r="J2674" s="25" t="s">
        <v>42</v>
      </c>
      <c r="K2674" s="25" t="s">
        <v>42</v>
      </c>
      <c r="L2674" s="59" t="s">
        <v>51</v>
      </c>
      <c r="M2674" s="59" t="s">
        <v>51</v>
      </c>
      <c r="N2674" s="59" t="s">
        <v>51</v>
      </c>
      <c r="O2674" s="59" t="s">
        <v>51</v>
      </c>
      <c r="P2674" s="59" t="s">
        <v>7713</v>
      </c>
      <c r="Q2674" s="25" t="s">
        <v>42</v>
      </c>
      <c r="R2674" s="25" t="s">
        <v>42</v>
      </c>
      <c r="S2674" s="25" t="s">
        <v>42</v>
      </c>
      <c r="T2674" s="25" t="s">
        <v>42</v>
      </c>
      <c r="U2674" s="25" t="s">
        <v>42</v>
      </c>
      <c r="V2674" s="25" t="s">
        <v>42</v>
      </c>
      <c r="W2674" s="25">
        <v>0</v>
      </c>
      <c r="X2674" s="25">
        <v>0</v>
      </c>
      <c r="Y2674" s="25" t="s">
        <v>42</v>
      </c>
      <c r="Z2674" s="25" t="s">
        <v>42</v>
      </c>
      <c r="AA2674" s="25">
        <v>0.4</v>
      </c>
      <c r="AB2674" s="25">
        <v>0.4</v>
      </c>
      <c r="AC2674" s="25" t="s">
        <v>4750</v>
      </c>
      <c r="AD2674" s="59" t="s">
        <v>51</v>
      </c>
      <c r="AE2674" s="59" t="s">
        <v>147</v>
      </c>
    </row>
    <row r="2675" spans="1:31" ht="47.25" x14ac:dyDescent="0.25">
      <c r="A2675" s="57" t="s">
        <v>5071</v>
      </c>
      <c r="B2675" s="24" t="s">
        <v>7714</v>
      </c>
      <c r="C2675" s="58" t="s">
        <v>7715</v>
      </c>
      <c r="D2675" s="59">
        <v>1982</v>
      </c>
      <c r="E2675" s="25">
        <v>52.49</v>
      </c>
      <c r="F2675" s="25">
        <v>0.17</v>
      </c>
      <c r="G2675" s="59">
        <v>2021</v>
      </c>
      <c r="H2675" s="25" t="s">
        <v>42</v>
      </c>
      <c r="I2675" s="25" t="s">
        <v>42</v>
      </c>
      <c r="J2675" s="25" t="s">
        <v>42</v>
      </c>
      <c r="K2675" s="25" t="s">
        <v>42</v>
      </c>
      <c r="L2675" s="59" t="s">
        <v>51</v>
      </c>
      <c r="M2675" s="59" t="s">
        <v>51</v>
      </c>
      <c r="N2675" s="59" t="s">
        <v>51</v>
      </c>
      <c r="O2675" s="59" t="s">
        <v>51</v>
      </c>
      <c r="P2675" s="59" t="s">
        <v>7716</v>
      </c>
      <c r="Q2675" s="25" t="s">
        <v>42</v>
      </c>
      <c r="R2675" s="25" t="s">
        <v>42</v>
      </c>
      <c r="S2675" s="25" t="s">
        <v>42</v>
      </c>
      <c r="T2675" s="25" t="s">
        <v>42</v>
      </c>
      <c r="U2675" s="25" t="s">
        <v>42</v>
      </c>
      <c r="V2675" s="25" t="s">
        <v>42</v>
      </c>
      <c r="W2675" s="25">
        <v>0</v>
      </c>
      <c r="X2675" s="25">
        <v>0</v>
      </c>
      <c r="Y2675" s="25" t="s">
        <v>42</v>
      </c>
      <c r="Z2675" s="25" t="s">
        <v>42</v>
      </c>
      <c r="AA2675" s="25">
        <v>0.4</v>
      </c>
      <c r="AB2675" s="25">
        <v>0.4</v>
      </c>
      <c r="AC2675" s="25" t="s">
        <v>4750</v>
      </c>
      <c r="AD2675" s="59" t="s">
        <v>51</v>
      </c>
      <c r="AE2675" s="59" t="s">
        <v>147</v>
      </c>
    </row>
    <row r="2676" spans="1:31" ht="47.25" x14ac:dyDescent="0.25">
      <c r="A2676" s="57" t="s">
        <v>5071</v>
      </c>
      <c r="B2676" s="24" t="s">
        <v>7717</v>
      </c>
      <c r="C2676" s="58" t="s">
        <v>7718</v>
      </c>
      <c r="D2676" s="59">
        <v>1967</v>
      </c>
      <c r="E2676" s="25">
        <v>54.46</v>
      </c>
      <c r="F2676" s="25">
        <v>0.17</v>
      </c>
      <c r="G2676" s="59">
        <v>2021</v>
      </c>
      <c r="H2676" s="25" t="s">
        <v>42</v>
      </c>
      <c r="I2676" s="25" t="s">
        <v>42</v>
      </c>
      <c r="J2676" s="25" t="s">
        <v>42</v>
      </c>
      <c r="K2676" s="25" t="s">
        <v>42</v>
      </c>
      <c r="L2676" s="59" t="s">
        <v>51</v>
      </c>
      <c r="M2676" s="59" t="s">
        <v>51</v>
      </c>
      <c r="N2676" s="59" t="s">
        <v>51</v>
      </c>
      <c r="O2676" s="59" t="s">
        <v>51</v>
      </c>
      <c r="P2676" s="59" t="s">
        <v>7719</v>
      </c>
      <c r="Q2676" s="25" t="s">
        <v>42</v>
      </c>
      <c r="R2676" s="25" t="s">
        <v>42</v>
      </c>
      <c r="S2676" s="25" t="s">
        <v>42</v>
      </c>
      <c r="T2676" s="25" t="s">
        <v>42</v>
      </c>
      <c r="U2676" s="25" t="s">
        <v>42</v>
      </c>
      <c r="V2676" s="25" t="s">
        <v>42</v>
      </c>
      <c r="W2676" s="25">
        <v>0</v>
      </c>
      <c r="X2676" s="25">
        <v>0</v>
      </c>
      <c r="Y2676" s="25" t="s">
        <v>42</v>
      </c>
      <c r="Z2676" s="25" t="s">
        <v>42</v>
      </c>
      <c r="AA2676" s="25">
        <v>0.4</v>
      </c>
      <c r="AB2676" s="25">
        <v>0.4</v>
      </c>
      <c r="AC2676" s="25" t="s">
        <v>4750</v>
      </c>
      <c r="AD2676" s="59" t="s">
        <v>51</v>
      </c>
      <c r="AE2676" s="59" t="s">
        <v>147</v>
      </c>
    </row>
    <row r="2677" spans="1:31" ht="47.25" x14ac:dyDescent="0.25">
      <c r="A2677" s="57" t="s">
        <v>5071</v>
      </c>
      <c r="B2677" s="24" t="s">
        <v>7720</v>
      </c>
      <c r="C2677" s="58" t="s">
        <v>7721</v>
      </c>
      <c r="D2677" s="59">
        <v>2012</v>
      </c>
      <c r="E2677" s="25">
        <v>52.78</v>
      </c>
      <c r="F2677" s="25">
        <v>0.19</v>
      </c>
      <c r="G2677" s="59">
        <v>2021</v>
      </c>
      <c r="H2677" s="25" t="s">
        <v>42</v>
      </c>
      <c r="I2677" s="25" t="s">
        <v>42</v>
      </c>
      <c r="J2677" s="25" t="s">
        <v>42</v>
      </c>
      <c r="K2677" s="25" t="s">
        <v>42</v>
      </c>
      <c r="L2677" s="59" t="s">
        <v>51</v>
      </c>
      <c r="M2677" s="59" t="s">
        <v>51</v>
      </c>
      <c r="N2677" s="59" t="s">
        <v>51</v>
      </c>
      <c r="O2677" s="59" t="s">
        <v>51</v>
      </c>
      <c r="P2677" s="59" t="s">
        <v>7722</v>
      </c>
      <c r="Q2677" s="25" t="s">
        <v>42</v>
      </c>
      <c r="R2677" s="25" t="s">
        <v>42</v>
      </c>
      <c r="S2677" s="25" t="s">
        <v>42</v>
      </c>
      <c r="T2677" s="25" t="s">
        <v>42</v>
      </c>
      <c r="U2677" s="25" t="s">
        <v>42</v>
      </c>
      <c r="V2677" s="25" t="s">
        <v>42</v>
      </c>
      <c r="W2677" s="25">
        <v>0</v>
      </c>
      <c r="X2677" s="25">
        <v>0</v>
      </c>
      <c r="Y2677" s="25" t="s">
        <v>42</v>
      </c>
      <c r="Z2677" s="25" t="s">
        <v>42</v>
      </c>
      <c r="AA2677" s="25">
        <v>0.4</v>
      </c>
      <c r="AB2677" s="25">
        <v>0.4</v>
      </c>
      <c r="AC2677" s="25" t="s">
        <v>4750</v>
      </c>
      <c r="AD2677" s="59" t="s">
        <v>51</v>
      </c>
      <c r="AE2677" s="59" t="s">
        <v>147</v>
      </c>
    </row>
    <row r="2678" spans="1:31" ht="47.25" x14ac:dyDescent="0.25">
      <c r="A2678" s="57" t="s">
        <v>5071</v>
      </c>
      <c r="B2678" s="24" t="s">
        <v>7723</v>
      </c>
      <c r="C2678" s="58" t="s">
        <v>7724</v>
      </c>
      <c r="D2678" s="59">
        <v>1978</v>
      </c>
      <c r="E2678" s="25">
        <v>52.69</v>
      </c>
      <c r="F2678" s="25">
        <v>0.21</v>
      </c>
      <c r="G2678" s="59">
        <v>2021</v>
      </c>
      <c r="H2678" s="25" t="s">
        <v>42</v>
      </c>
      <c r="I2678" s="25" t="s">
        <v>42</v>
      </c>
      <c r="J2678" s="25" t="s">
        <v>42</v>
      </c>
      <c r="K2678" s="25" t="s">
        <v>42</v>
      </c>
      <c r="L2678" s="59" t="s">
        <v>51</v>
      </c>
      <c r="M2678" s="59" t="s">
        <v>51</v>
      </c>
      <c r="N2678" s="59" t="s">
        <v>51</v>
      </c>
      <c r="O2678" s="59" t="s">
        <v>51</v>
      </c>
      <c r="P2678" s="59" t="s">
        <v>7725</v>
      </c>
      <c r="Q2678" s="25" t="s">
        <v>42</v>
      </c>
      <c r="R2678" s="25" t="s">
        <v>42</v>
      </c>
      <c r="S2678" s="25" t="s">
        <v>42</v>
      </c>
      <c r="T2678" s="25" t="s">
        <v>42</v>
      </c>
      <c r="U2678" s="25" t="s">
        <v>42</v>
      </c>
      <c r="V2678" s="25" t="s">
        <v>42</v>
      </c>
      <c r="W2678" s="25">
        <v>0</v>
      </c>
      <c r="X2678" s="25">
        <v>0</v>
      </c>
      <c r="Y2678" s="25" t="s">
        <v>42</v>
      </c>
      <c r="Z2678" s="25" t="s">
        <v>42</v>
      </c>
      <c r="AA2678" s="25">
        <v>0.4</v>
      </c>
      <c r="AB2678" s="25">
        <v>0.4</v>
      </c>
      <c r="AC2678" s="25" t="s">
        <v>4750</v>
      </c>
      <c r="AD2678" s="59" t="s">
        <v>51</v>
      </c>
      <c r="AE2678" s="59" t="s">
        <v>147</v>
      </c>
    </row>
    <row r="2679" spans="1:31" ht="47.25" x14ac:dyDescent="0.25">
      <c r="A2679" s="57" t="s">
        <v>5071</v>
      </c>
      <c r="B2679" s="24" t="s">
        <v>7726</v>
      </c>
      <c r="C2679" s="58" t="s">
        <v>7727</v>
      </c>
      <c r="D2679" s="59">
        <v>2013</v>
      </c>
      <c r="E2679" s="25">
        <v>57.79</v>
      </c>
      <c r="F2679" s="25">
        <v>0.14000000000000001</v>
      </c>
      <c r="G2679" s="59">
        <v>2021</v>
      </c>
      <c r="H2679" s="25" t="s">
        <v>42</v>
      </c>
      <c r="I2679" s="25" t="s">
        <v>42</v>
      </c>
      <c r="J2679" s="25" t="s">
        <v>42</v>
      </c>
      <c r="K2679" s="25" t="s">
        <v>42</v>
      </c>
      <c r="L2679" s="59" t="s">
        <v>51</v>
      </c>
      <c r="M2679" s="59" t="s">
        <v>51</v>
      </c>
      <c r="N2679" s="59" t="s">
        <v>51</v>
      </c>
      <c r="O2679" s="59" t="s">
        <v>51</v>
      </c>
      <c r="P2679" s="59" t="s">
        <v>7728</v>
      </c>
      <c r="Q2679" s="25" t="s">
        <v>42</v>
      </c>
      <c r="R2679" s="25" t="s">
        <v>42</v>
      </c>
      <c r="S2679" s="25" t="s">
        <v>42</v>
      </c>
      <c r="T2679" s="25" t="s">
        <v>42</v>
      </c>
      <c r="U2679" s="25" t="s">
        <v>42</v>
      </c>
      <c r="V2679" s="25" t="s">
        <v>42</v>
      </c>
      <c r="W2679" s="25">
        <v>0</v>
      </c>
      <c r="X2679" s="25">
        <v>0</v>
      </c>
      <c r="Y2679" s="25" t="s">
        <v>42</v>
      </c>
      <c r="Z2679" s="25" t="s">
        <v>42</v>
      </c>
      <c r="AA2679" s="25">
        <v>0.4</v>
      </c>
      <c r="AB2679" s="25">
        <v>0.4</v>
      </c>
      <c r="AC2679" s="25" t="s">
        <v>4750</v>
      </c>
      <c r="AD2679" s="59" t="s">
        <v>51</v>
      </c>
      <c r="AE2679" s="59" t="s">
        <v>147</v>
      </c>
    </row>
    <row r="2680" spans="1:31" ht="47.25" x14ac:dyDescent="0.25">
      <c r="A2680" s="57" t="s">
        <v>5071</v>
      </c>
      <c r="B2680" s="24" t="s">
        <v>7729</v>
      </c>
      <c r="C2680" s="58" t="s">
        <v>7730</v>
      </c>
      <c r="D2680" s="59">
        <v>1972</v>
      </c>
      <c r="E2680" s="25">
        <v>54.48</v>
      </c>
      <c r="F2680" s="25">
        <v>0.17</v>
      </c>
      <c r="G2680" s="59">
        <v>2021</v>
      </c>
      <c r="H2680" s="25" t="s">
        <v>42</v>
      </c>
      <c r="I2680" s="25" t="s">
        <v>42</v>
      </c>
      <c r="J2680" s="25" t="s">
        <v>42</v>
      </c>
      <c r="K2680" s="25" t="s">
        <v>42</v>
      </c>
      <c r="L2680" s="59" t="s">
        <v>51</v>
      </c>
      <c r="M2680" s="59" t="s">
        <v>51</v>
      </c>
      <c r="N2680" s="59" t="s">
        <v>51</v>
      </c>
      <c r="O2680" s="59" t="s">
        <v>51</v>
      </c>
      <c r="P2680" s="59" t="s">
        <v>7731</v>
      </c>
      <c r="Q2680" s="25" t="s">
        <v>42</v>
      </c>
      <c r="R2680" s="25" t="s">
        <v>42</v>
      </c>
      <c r="S2680" s="25" t="s">
        <v>42</v>
      </c>
      <c r="T2680" s="25" t="s">
        <v>42</v>
      </c>
      <c r="U2680" s="25" t="s">
        <v>42</v>
      </c>
      <c r="V2680" s="25" t="s">
        <v>42</v>
      </c>
      <c r="W2680" s="25">
        <v>0</v>
      </c>
      <c r="X2680" s="25">
        <v>0</v>
      </c>
      <c r="Y2680" s="25" t="s">
        <v>42</v>
      </c>
      <c r="Z2680" s="25" t="s">
        <v>42</v>
      </c>
      <c r="AA2680" s="25">
        <v>0.4</v>
      </c>
      <c r="AB2680" s="25">
        <v>0.4</v>
      </c>
      <c r="AC2680" s="25" t="s">
        <v>4750</v>
      </c>
      <c r="AD2680" s="59" t="s">
        <v>51</v>
      </c>
      <c r="AE2680" s="59" t="s">
        <v>147</v>
      </c>
    </row>
    <row r="2681" spans="1:31" ht="47.25" x14ac:dyDescent="0.25">
      <c r="A2681" s="57" t="s">
        <v>5071</v>
      </c>
      <c r="B2681" s="24" t="s">
        <v>7732</v>
      </c>
      <c r="C2681" s="58" t="s">
        <v>7733</v>
      </c>
      <c r="D2681" s="59">
        <v>1995</v>
      </c>
      <c r="E2681" s="25">
        <v>53.78</v>
      </c>
      <c r="F2681" s="25">
        <v>0.13</v>
      </c>
      <c r="G2681" s="59">
        <v>2021</v>
      </c>
      <c r="H2681" s="25" t="s">
        <v>42</v>
      </c>
      <c r="I2681" s="25" t="s">
        <v>42</v>
      </c>
      <c r="J2681" s="25" t="s">
        <v>42</v>
      </c>
      <c r="K2681" s="25" t="s">
        <v>42</v>
      </c>
      <c r="L2681" s="59" t="s">
        <v>51</v>
      </c>
      <c r="M2681" s="59" t="s">
        <v>51</v>
      </c>
      <c r="N2681" s="59" t="s">
        <v>51</v>
      </c>
      <c r="O2681" s="59" t="s">
        <v>51</v>
      </c>
      <c r="P2681" s="59" t="s">
        <v>7734</v>
      </c>
      <c r="Q2681" s="25" t="s">
        <v>42</v>
      </c>
      <c r="R2681" s="25" t="s">
        <v>42</v>
      </c>
      <c r="S2681" s="25" t="s">
        <v>42</v>
      </c>
      <c r="T2681" s="25" t="s">
        <v>42</v>
      </c>
      <c r="U2681" s="25" t="s">
        <v>42</v>
      </c>
      <c r="V2681" s="25" t="s">
        <v>42</v>
      </c>
      <c r="W2681" s="25">
        <v>0</v>
      </c>
      <c r="X2681" s="25">
        <v>0</v>
      </c>
      <c r="Y2681" s="25" t="s">
        <v>42</v>
      </c>
      <c r="Z2681" s="25" t="s">
        <v>42</v>
      </c>
      <c r="AA2681" s="25">
        <v>0.4</v>
      </c>
      <c r="AB2681" s="25">
        <v>0.4</v>
      </c>
      <c r="AC2681" s="25" t="s">
        <v>4750</v>
      </c>
      <c r="AD2681" s="59" t="s">
        <v>51</v>
      </c>
      <c r="AE2681" s="59" t="s">
        <v>147</v>
      </c>
    </row>
    <row r="2682" spans="1:31" ht="47.25" x14ac:dyDescent="0.25">
      <c r="A2682" s="57" t="s">
        <v>5071</v>
      </c>
      <c r="B2682" s="24" t="s">
        <v>7735</v>
      </c>
      <c r="C2682" s="58" t="s">
        <v>7736</v>
      </c>
      <c r="D2682" s="59">
        <v>1986</v>
      </c>
      <c r="E2682" s="25">
        <v>52.23</v>
      </c>
      <c r="F2682" s="25">
        <v>0.13</v>
      </c>
      <c r="G2682" s="59">
        <v>2021</v>
      </c>
      <c r="H2682" s="25" t="s">
        <v>42</v>
      </c>
      <c r="I2682" s="25" t="s">
        <v>42</v>
      </c>
      <c r="J2682" s="25" t="s">
        <v>42</v>
      </c>
      <c r="K2682" s="25" t="s">
        <v>42</v>
      </c>
      <c r="L2682" s="59" t="s">
        <v>51</v>
      </c>
      <c r="M2682" s="59" t="s">
        <v>51</v>
      </c>
      <c r="N2682" s="59" t="s">
        <v>51</v>
      </c>
      <c r="O2682" s="59" t="s">
        <v>51</v>
      </c>
      <c r="P2682" s="59" t="s">
        <v>7737</v>
      </c>
      <c r="Q2682" s="25" t="s">
        <v>42</v>
      </c>
      <c r="R2682" s="25" t="s">
        <v>42</v>
      </c>
      <c r="S2682" s="25" t="s">
        <v>42</v>
      </c>
      <c r="T2682" s="25" t="s">
        <v>42</v>
      </c>
      <c r="U2682" s="25" t="s">
        <v>42</v>
      </c>
      <c r="V2682" s="25" t="s">
        <v>42</v>
      </c>
      <c r="W2682" s="25">
        <v>0</v>
      </c>
      <c r="X2682" s="25">
        <v>0</v>
      </c>
      <c r="Y2682" s="25" t="s">
        <v>42</v>
      </c>
      <c r="Z2682" s="25" t="s">
        <v>42</v>
      </c>
      <c r="AA2682" s="25">
        <v>0.4</v>
      </c>
      <c r="AB2682" s="25">
        <v>0.4</v>
      </c>
      <c r="AC2682" s="25" t="s">
        <v>4750</v>
      </c>
      <c r="AD2682" s="59" t="s">
        <v>51</v>
      </c>
      <c r="AE2682" s="59" t="s">
        <v>147</v>
      </c>
    </row>
    <row r="2683" spans="1:31" ht="47.25" x14ac:dyDescent="0.25">
      <c r="A2683" s="57" t="s">
        <v>5071</v>
      </c>
      <c r="B2683" s="24" t="s">
        <v>7738</v>
      </c>
      <c r="C2683" s="58" t="s">
        <v>7739</v>
      </c>
      <c r="D2683" s="59">
        <v>2012</v>
      </c>
      <c r="E2683" s="25">
        <v>53.79</v>
      </c>
      <c r="F2683" s="25">
        <v>0.15</v>
      </c>
      <c r="G2683" s="59">
        <v>2021</v>
      </c>
      <c r="H2683" s="25" t="s">
        <v>42</v>
      </c>
      <c r="I2683" s="25" t="s">
        <v>42</v>
      </c>
      <c r="J2683" s="25" t="s">
        <v>42</v>
      </c>
      <c r="K2683" s="25" t="s">
        <v>42</v>
      </c>
      <c r="L2683" s="59" t="s">
        <v>51</v>
      </c>
      <c r="M2683" s="59" t="s">
        <v>51</v>
      </c>
      <c r="N2683" s="59" t="s">
        <v>51</v>
      </c>
      <c r="O2683" s="59" t="s">
        <v>51</v>
      </c>
      <c r="P2683" s="59" t="s">
        <v>7740</v>
      </c>
      <c r="Q2683" s="25" t="s">
        <v>42</v>
      </c>
      <c r="R2683" s="25" t="s">
        <v>42</v>
      </c>
      <c r="S2683" s="25" t="s">
        <v>42</v>
      </c>
      <c r="T2683" s="25" t="s">
        <v>42</v>
      </c>
      <c r="U2683" s="25" t="s">
        <v>42</v>
      </c>
      <c r="V2683" s="25" t="s">
        <v>42</v>
      </c>
      <c r="W2683" s="25">
        <v>0</v>
      </c>
      <c r="X2683" s="25">
        <v>0</v>
      </c>
      <c r="Y2683" s="25" t="s">
        <v>42</v>
      </c>
      <c r="Z2683" s="25" t="s">
        <v>42</v>
      </c>
      <c r="AA2683" s="25">
        <v>0.4</v>
      </c>
      <c r="AB2683" s="25">
        <v>0.4</v>
      </c>
      <c r="AC2683" s="25" t="s">
        <v>4750</v>
      </c>
      <c r="AD2683" s="59" t="s">
        <v>51</v>
      </c>
      <c r="AE2683" s="59" t="s">
        <v>147</v>
      </c>
    </row>
    <row r="2684" spans="1:31" ht="47.25" x14ac:dyDescent="0.25">
      <c r="A2684" s="57" t="s">
        <v>5071</v>
      </c>
      <c r="B2684" s="24" t="s">
        <v>7741</v>
      </c>
      <c r="C2684" s="58" t="s">
        <v>7742</v>
      </c>
      <c r="D2684" s="59">
        <v>2012</v>
      </c>
      <c r="E2684" s="25">
        <v>57.76</v>
      </c>
      <c r="F2684" s="25">
        <v>0.17</v>
      </c>
      <c r="G2684" s="59">
        <v>2021</v>
      </c>
      <c r="H2684" s="25" t="s">
        <v>42</v>
      </c>
      <c r="I2684" s="25" t="s">
        <v>42</v>
      </c>
      <c r="J2684" s="25" t="s">
        <v>42</v>
      </c>
      <c r="K2684" s="25" t="s">
        <v>42</v>
      </c>
      <c r="L2684" s="59" t="s">
        <v>51</v>
      </c>
      <c r="M2684" s="59" t="s">
        <v>51</v>
      </c>
      <c r="N2684" s="59" t="s">
        <v>51</v>
      </c>
      <c r="O2684" s="59" t="s">
        <v>51</v>
      </c>
      <c r="P2684" s="59" t="s">
        <v>7743</v>
      </c>
      <c r="Q2684" s="25" t="s">
        <v>42</v>
      </c>
      <c r="R2684" s="25" t="s">
        <v>42</v>
      </c>
      <c r="S2684" s="25" t="s">
        <v>42</v>
      </c>
      <c r="T2684" s="25" t="s">
        <v>42</v>
      </c>
      <c r="U2684" s="25" t="s">
        <v>42</v>
      </c>
      <c r="V2684" s="25" t="s">
        <v>42</v>
      </c>
      <c r="W2684" s="25">
        <v>0</v>
      </c>
      <c r="X2684" s="25">
        <v>0</v>
      </c>
      <c r="Y2684" s="25" t="s">
        <v>42</v>
      </c>
      <c r="Z2684" s="25" t="s">
        <v>42</v>
      </c>
      <c r="AA2684" s="25">
        <v>0.4</v>
      </c>
      <c r="AB2684" s="25">
        <v>0.4</v>
      </c>
      <c r="AC2684" s="25" t="s">
        <v>4750</v>
      </c>
      <c r="AD2684" s="59" t="s">
        <v>51</v>
      </c>
      <c r="AE2684" s="59" t="s">
        <v>147</v>
      </c>
    </row>
    <row r="2685" spans="1:31" ht="47.25" x14ac:dyDescent="0.25">
      <c r="A2685" s="57" t="s">
        <v>5071</v>
      </c>
      <c r="B2685" s="24" t="s">
        <v>7744</v>
      </c>
      <c r="C2685" s="58" t="s">
        <v>7745</v>
      </c>
      <c r="D2685" s="59">
        <v>1979</v>
      </c>
      <c r="E2685" s="25">
        <v>53.48</v>
      </c>
      <c r="F2685" s="25">
        <v>0.16</v>
      </c>
      <c r="G2685" s="59">
        <v>2021</v>
      </c>
      <c r="H2685" s="25" t="s">
        <v>42</v>
      </c>
      <c r="I2685" s="25" t="s">
        <v>42</v>
      </c>
      <c r="J2685" s="25" t="s">
        <v>42</v>
      </c>
      <c r="K2685" s="25" t="s">
        <v>42</v>
      </c>
      <c r="L2685" s="59" t="s">
        <v>51</v>
      </c>
      <c r="M2685" s="59" t="s">
        <v>51</v>
      </c>
      <c r="N2685" s="59" t="s">
        <v>51</v>
      </c>
      <c r="O2685" s="59" t="s">
        <v>51</v>
      </c>
      <c r="P2685" s="59" t="s">
        <v>7746</v>
      </c>
      <c r="Q2685" s="25" t="s">
        <v>42</v>
      </c>
      <c r="R2685" s="25" t="s">
        <v>42</v>
      </c>
      <c r="S2685" s="25" t="s">
        <v>42</v>
      </c>
      <c r="T2685" s="25" t="s">
        <v>42</v>
      </c>
      <c r="U2685" s="25" t="s">
        <v>42</v>
      </c>
      <c r="V2685" s="25" t="s">
        <v>42</v>
      </c>
      <c r="W2685" s="25">
        <v>0</v>
      </c>
      <c r="X2685" s="25">
        <v>0</v>
      </c>
      <c r="Y2685" s="25" t="s">
        <v>42</v>
      </c>
      <c r="Z2685" s="25" t="s">
        <v>42</v>
      </c>
      <c r="AA2685" s="25">
        <v>0.4</v>
      </c>
      <c r="AB2685" s="25">
        <v>0.4</v>
      </c>
      <c r="AC2685" s="25" t="s">
        <v>4750</v>
      </c>
      <c r="AD2685" s="59" t="s">
        <v>51</v>
      </c>
      <c r="AE2685" s="59" t="s">
        <v>147</v>
      </c>
    </row>
    <row r="2686" spans="1:31" ht="47.25" x14ac:dyDescent="0.25">
      <c r="A2686" s="57" t="s">
        <v>5071</v>
      </c>
      <c r="B2686" s="24" t="s">
        <v>7747</v>
      </c>
      <c r="C2686" s="58" t="s">
        <v>7748</v>
      </c>
      <c r="D2686" s="59">
        <v>1974</v>
      </c>
      <c r="E2686" s="25">
        <v>52.96</v>
      </c>
      <c r="F2686" s="25">
        <v>0.14000000000000001</v>
      </c>
      <c r="G2686" s="59">
        <v>2021</v>
      </c>
      <c r="H2686" s="25" t="s">
        <v>42</v>
      </c>
      <c r="I2686" s="25" t="s">
        <v>42</v>
      </c>
      <c r="J2686" s="25" t="s">
        <v>42</v>
      </c>
      <c r="K2686" s="25" t="s">
        <v>42</v>
      </c>
      <c r="L2686" s="59" t="s">
        <v>51</v>
      </c>
      <c r="M2686" s="59" t="s">
        <v>51</v>
      </c>
      <c r="N2686" s="59" t="s">
        <v>51</v>
      </c>
      <c r="O2686" s="59" t="s">
        <v>51</v>
      </c>
      <c r="P2686" s="59" t="s">
        <v>7749</v>
      </c>
      <c r="Q2686" s="25" t="s">
        <v>42</v>
      </c>
      <c r="R2686" s="25" t="s">
        <v>42</v>
      </c>
      <c r="S2686" s="25" t="s">
        <v>42</v>
      </c>
      <c r="T2686" s="25" t="s">
        <v>42</v>
      </c>
      <c r="U2686" s="25" t="s">
        <v>42</v>
      </c>
      <c r="V2686" s="25" t="s">
        <v>42</v>
      </c>
      <c r="W2686" s="25">
        <v>0</v>
      </c>
      <c r="X2686" s="25">
        <v>0</v>
      </c>
      <c r="Y2686" s="25" t="s">
        <v>42</v>
      </c>
      <c r="Z2686" s="25" t="s">
        <v>42</v>
      </c>
      <c r="AA2686" s="25">
        <v>0.4</v>
      </c>
      <c r="AB2686" s="25">
        <v>0.4</v>
      </c>
      <c r="AC2686" s="25" t="s">
        <v>4750</v>
      </c>
      <c r="AD2686" s="59" t="s">
        <v>51</v>
      </c>
      <c r="AE2686" s="59" t="s">
        <v>147</v>
      </c>
    </row>
    <row r="2687" spans="1:31" ht="47.25" x14ac:dyDescent="0.25">
      <c r="A2687" s="57" t="s">
        <v>5071</v>
      </c>
      <c r="B2687" s="24" t="s">
        <v>7750</v>
      </c>
      <c r="C2687" s="58" t="s">
        <v>7751</v>
      </c>
      <c r="D2687" s="59">
        <v>1997</v>
      </c>
      <c r="E2687" s="25">
        <v>53.37</v>
      </c>
      <c r="F2687" s="25">
        <v>0.17</v>
      </c>
      <c r="G2687" s="59">
        <v>2021</v>
      </c>
      <c r="H2687" s="25" t="s">
        <v>42</v>
      </c>
      <c r="I2687" s="25" t="s">
        <v>42</v>
      </c>
      <c r="J2687" s="25" t="s">
        <v>42</v>
      </c>
      <c r="K2687" s="25" t="s">
        <v>42</v>
      </c>
      <c r="L2687" s="59" t="s">
        <v>51</v>
      </c>
      <c r="M2687" s="59" t="s">
        <v>51</v>
      </c>
      <c r="N2687" s="59" t="s">
        <v>51</v>
      </c>
      <c r="O2687" s="59" t="s">
        <v>51</v>
      </c>
      <c r="P2687" s="59" t="s">
        <v>7752</v>
      </c>
      <c r="Q2687" s="25" t="s">
        <v>42</v>
      </c>
      <c r="R2687" s="25" t="s">
        <v>42</v>
      </c>
      <c r="S2687" s="25" t="s">
        <v>42</v>
      </c>
      <c r="T2687" s="25" t="s">
        <v>42</v>
      </c>
      <c r="U2687" s="25" t="s">
        <v>42</v>
      </c>
      <c r="V2687" s="25" t="s">
        <v>42</v>
      </c>
      <c r="W2687" s="25">
        <v>0</v>
      </c>
      <c r="X2687" s="25">
        <v>0</v>
      </c>
      <c r="Y2687" s="25" t="s">
        <v>42</v>
      </c>
      <c r="Z2687" s="25" t="s">
        <v>42</v>
      </c>
      <c r="AA2687" s="25">
        <v>0.4</v>
      </c>
      <c r="AB2687" s="25">
        <v>0.4</v>
      </c>
      <c r="AC2687" s="25" t="s">
        <v>4750</v>
      </c>
      <c r="AD2687" s="59" t="s">
        <v>51</v>
      </c>
      <c r="AE2687" s="59" t="s">
        <v>147</v>
      </c>
    </row>
    <row r="2688" spans="1:31" ht="47.25" x14ac:dyDescent="0.25">
      <c r="A2688" s="57" t="s">
        <v>5071</v>
      </c>
      <c r="B2688" s="24" t="s">
        <v>7753</v>
      </c>
      <c r="C2688" s="58" t="s">
        <v>7754</v>
      </c>
      <c r="D2688" s="59">
        <v>1974</v>
      </c>
      <c r="E2688" s="25">
        <v>57.46</v>
      </c>
      <c r="F2688" s="25">
        <v>0.2</v>
      </c>
      <c r="G2688" s="59">
        <v>2021</v>
      </c>
      <c r="H2688" s="25" t="s">
        <v>42</v>
      </c>
      <c r="I2688" s="25" t="s">
        <v>42</v>
      </c>
      <c r="J2688" s="25" t="s">
        <v>42</v>
      </c>
      <c r="K2688" s="25" t="s">
        <v>42</v>
      </c>
      <c r="L2688" s="59" t="s">
        <v>51</v>
      </c>
      <c r="M2688" s="59" t="s">
        <v>51</v>
      </c>
      <c r="N2688" s="59" t="s">
        <v>51</v>
      </c>
      <c r="O2688" s="59" t="s">
        <v>51</v>
      </c>
      <c r="P2688" s="59" t="s">
        <v>7755</v>
      </c>
      <c r="Q2688" s="25" t="s">
        <v>42</v>
      </c>
      <c r="R2688" s="25" t="s">
        <v>42</v>
      </c>
      <c r="S2688" s="25" t="s">
        <v>42</v>
      </c>
      <c r="T2688" s="25" t="s">
        <v>42</v>
      </c>
      <c r="U2688" s="25" t="s">
        <v>42</v>
      </c>
      <c r="V2688" s="25" t="s">
        <v>42</v>
      </c>
      <c r="W2688" s="25">
        <v>0</v>
      </c>
      <c r="X2688" s="25">
        <v>0</v>
      </c>
      <c r="Y2688" s="25" t="s">
        <v>42</v>
      </c>
      <c r="Z2688" s="25" t="s">
        <v>42</v>
      </c>
      <c r="AA2688" s="25">
        <v>0.4</v>
      </c>
      <c r="AB2688" s="25">
        <v>0.4</v>
      </c>
      <c r="AC2688" s="25" t="s">
        <v>4750</v>
      </c>
      <c r="AD2688" s="59" t="s">
        <v>51</v>
      </c>
      <c r="AE2688" s="59" t="s">
        <v>147</v>
      </c>
    </row>
    <row r="2689" spans="1:31" ht="47.25" x14ac:dyDescent="0.25">
      <c r="A2689" s="57" t="s">
        <v>5071</v>
      </c>
      <c r="B2689" s="24" t="s">
        <v>7756</v>
      </c>
      <c r="C2689" s="58" t="s">
        <v>7757</v>
      </c>
      <c r="D2689" s="59">
        <v>1975</v>
      </c>
      <c r="E2689" s="25">
        <v>53.47</v>
      </c>
      <c r="F2689" s="25">
        <v>0.1</v>
      </c>
      <c r="G2689" s="59">
        <v>2021</v>
      </c>
      <c r="H2689" s="25" t="s">
        <v>42</v>
      </c>
      <c r="I2689" s="25" t="s">
        <v>42</v>
      </c>
      <c r="J2689" s="25" t="s">
        <v>42</v>
      </c>
      <c r="K2689" s="25" t="s">
        <v>42</v>
      </c>
      <c r="L2689" s="59" t="s">
        <v>51</v>
      </c>
      <c r="M2689" s="59" t="s">
        <v>51</v>
      </c>
      <c r="N2689" s="59" t="s">
        <v>51</v>
      </c>
      <c r="O2689" s="59" t="s">
        <v>51</v>
      </c>
      <c r="P2689" s="59" t="s">
        <v>7758</v>
      </c>
      <c r="Q2689" s="25" t="s">
        <v>42</v>
      </c>
      <c r="R2689" s="25" t="s">
        <v>42</v>
      </c>
      <c r="S2689" s="25" t="s">
        <v>42</v>
      </c>
      <c r="T2689" s="25" t="s">
        <v>42</v>
      </c>
      <c r="U2689" s="25" t="s">
        <v>42</v>
      </c>
      <c r="V2689" s="25" t="s">
        <v>42</v>
      </c>
      <c r="W2689" s="25">
        <v>0</v>
      </c>
      <c r="X2689" s="25">
        <v>0</v>
      </c>
      <c r="Y2689" s="25" t="s">
        <v>42</v>
      </c>
      <c r="Z2689" s="25" t="s">
        <v>42</v>
      </c>
      <c r="AA2689" s="25">
        <v>10</v>
      </c>
      <c r="AB2689" s="25">
        <v>10</v>
      </c>
      <c r="AC2689" s="25" t="s">
        <v>4750</v>
      </c>
      <c r="AD2689" s="59" t="s">
        <v>51</v>
      </c>
      <c r="AE2689" s="59" t="s">
        <v>147</v>
      </c>
    </row>
    <row r="2690" spans="1:31" ht="47.25" x14ac:dyDescent="0.25">
      <c r="A2690" s="57" t="s">
        <v>5071</v>
      </c>
      <c r="B2690" s="24" t="s">
        <v>7759</v>
      </c>
      <c r="C2690" s="58" t="s">
        <v>7760</v>
      </c>
      <c r="D2690" s="59">
        <v>1980</v>
      </c>
      <c r="E2690" s="25">
        <v>53.89</v>
      </c>
      <c r="F2690" s="25">
        <v>0.13</v>
      </c>
      <c r="G2690" s="59">
        <v>2021</v>
      </c>
      <c r="H2690" s="25" t="s">
        <v>42</v>
      </c>
      <c r="I2690" s="25" t="s">
        <v>42</v>
      </c>
      <c r="J2690" s="25" t="s">
        <v>42</v>
      </c>
      <c r="K2690" s="25" t="s">
        <v>42</v>
      </c>
      <c r="L2690" s="59" t="s">
        <v>51</v>
      </c>
      <c r="M2690" s="59" t="s">
        <v>51</v>
      </c>
      <c r="N2690" s="59" t="s">
        <v>147</v>
      </c>
      <c r="O2690" s="59" t="s">
        <v>51</v>
      </c>
      <c r="P2690" s="59" t="s">
        <v>7761</v>
      </c>
      <c r="Q2690" s="25" t="s">
        <v>42</v>
      </c>
      <c r="R2690" s="25" t="s">
        <v>42</v>
      </c>
      <c r="S2690" s="25" t="s">
        <v>42</v>
      </c>
      <c r="T2690" s="25" t="s">
        <v>42</v>
      </c>
      <c r="U2690" s="25" t="s">
        <v>42</v>
      </c>
      <c r="V2690" s="25" t="s">
        <v>42</v>
      </c>
      <c r="W2690" s="25">
        <v>0</v>
      </c>
      <c r="X2690" s="25">
        <v>0</v>
      </c>
      <c r="Y2690" s="25" t="s">
        <v>42</v>
      </c>
      <c r="Z2690" s="25" t="s">
        <v>42</v>
      </c>
      <c r="AA2690" s="25">
        <v>10</v>
      </c>
      <c r="AB2690" s="25">
        <v>10</v>
      </c>
      <c r="AC2690" s="25" t="s">
        <v>4750</v>
      </c>
      <c r="AD2690" s="59" t="s">
        <v>51</v>
      </c>
      <c r="AE2690" s="59" t="s">
        <v>147</v>
      </c>
    </row>
    <row r="2691" spans="1:31" ht="47.25" x14ac:dyDescent="0.25">
      <c r="A2691" s="57" t="s">
        <v>5071</v>
      </c>
      <c r="B2691" s="24" t="s">
        <v>7762</v>
      </c>
      <c r="C2691" s="58" t="s">
        <v>7763</v>
      </c>
      <c r="D2691" s="59">
        <v>1976</v>
      </c>
      <c r="E2691" s="25">
        <v>53.18</v>
      </c>
      <c r="F2691" s="25">
        <v>0.15</v>
      </c>
      <c r="G2691" s="59">
        <v>2021</v>
      </c>
      <c r="H2691" s="25" t="s">
        <v>42</v>
      </c>
      <c r="I2691" s="25" t="s">
        <v>42</v>
      </c>
      <c r="J2691" s="25" t="s">
        <v>42</v>
      </c>
      <c r="K2691" s="25" t="s">
        <v>42</v>
      </c>
      <c r="L2691" s="59" t="s">
        <v>51</v>
      </c>
      <c r="M2691" s="59" t="s">
        <v>51</v>
      </c>
      <c r="N2691" s="59" t="s">
        <v>51</v>
      </c>
      <c r="O2691" s="59" t="s">
        <v>51</v>
      </c>
      <c r="P2691" s="59" t="s">
        <v>7764</v>
      </c>
      <c r="Q2691" s="25" t="s">
        <v>42</v>
      </c>
      <c r="R2691" s="25" t="s">
        <v>42</v>
      </c>
      <c r="S2691" s="25" t="s">
        <v>42</v>
      </c>
      <c r="T2691" s="25" t="s">
        <v>42</v>
      </c>
      <c r="U2691" s="25" t="s">
        <v>42</v>
      </c>
      <c r="V2691" s="25" t="s">
        <v>42</v>
      </c>
      <c r="W2691" s="25">
        <v>0</v>
      </c>
      <c r="X2691" s="25">
        <v>0</v>
      </c>
      <c r="Y2691" s="25" t="s">
        <v>42</v>
      </c>
      <c r="Z2691" s="25" t="s">
        <v>42</v>
      </c>
      <c r="AA2691" s="25">
        <v>10</v>
      </c>
      <c r="AB2691" s="25">
        <v>10</v>
      </c>
      <c r="AC2691" s="25" t="s">
        <v>4750</v>
      </c>
      <c r="AD2691" s="59" t="s">
        <v>51</v>
      </c>
      <c r="AE2691" s="59" t="s">
        <v>147</v>
      </c>
    </row>
    <row r="2692" spans="1:31" ht="47.25" x14ac:dyDescent="0.25">
      <c r="A2692" s="57" t="s">
        <v>5071</v>
      </c>
      <c r="B2692" s="24" t="s">
        <v>7765</v>
      </c>
      <c r="C2692" s="58" t="s">
        <v>7766</v>
      </c>
      <c r="D2692" s="59">
        <v>1976</v>
      </c>
      <c r="E2692" s="25">
        <v>54.67</v>
      </c>
      <c r="F2692" s="25">
        <v>0.17</v>
      </c>
      <c r="G2692" s="59">
        <v>2021</v>
      </c>
      <c r="H2692" s="25" t="s">
        <v>42</v>
      </c>
      <c r="I2692" s="25" t="s">
        <v>42</v>
      </c>
      <c r="J2692" s="25" t="s">
        <v>42</v>
      </c>
      <c r="K2692" s="25" t="s">
        <v>42</v>
      </c>
      <c r="L2692" s="59" t="s">
        <v>51</v>
      </c>
      <c r="M2692" s="59" t="s">
        <v>51</v>
      </c>
      <c r="N2692" s="59" t="s">
        <v>51</v>
      </c>
      <c r="O2692" s="59" t="s">
        <v>51</v>
      </c>
      <c r="P2692" s="59" t="s">
        <v>7767</v>
      </c>
      <c r="Q2692" s="25" t="s">
        <v>42</v>
      </c>
      <c r="R2692" s="25" t="s">
        <v>42</v>
      </c>
      <c r="S2692" s="25" t="s">
        <v>42</v>
      </c>
      <c r="T2692" s="25" t="s">
        <v>42</v>
      </c>
      <c r="U2692" s="25" t="s">
        <v>42</v>
      </c>
      <c r="V2692" s="25" t="s">
        <v>42</v>
      </c>
      <c r="W2692" s="25">
        <v>0</v>
      </c>
      <c r="X2692" s="25">
        <v>0</v>
      </c>
      <c r="Y2692" s="25" t="s">
        <v>42</v>
      </c>
      <c r="Z2692" s="25" t="s">
        <v>42</v>
      </c>
      <c r="AA2692" s="25">
        <v>10</v>
      </c>
      <c r="AB2692" s="25">
        <v>10</v>
      </c>
      <c r="AC2692" s="25" t="s">
        <v>4750</v>
      </c>
      <c r="AD2692" s="59" t="s">
        <v>51</v>
      </c>
      <c r="AE2692" s="59" t="s">
        <v>147</v>
      </c>
    </row>
    <row r="2693" spans="1:31" ht="47.25" x14ac:dyDescent="0.25">
      <c r="A2693" s="57" t="s">
        <v>5071</v>
      </c>
      <c r="B2693" s="24" t="s">
        <v>7768</v>
      </c>
      <c r="C2693" s="58" t="s">
        <v>7769</v>
      </c>
      <c r="D2693" s="59">
        <v>1982</v>
      </c>
      <c r="E2693" s="25">
        <v>53.48</v>
      </c>
      <c r="F2693" s="25">
        <v>0.17</v>
      </c>
      <c r="G2693" s="59">
        <v>2021</v>
      </c>
      <c r="H2693" s="25" t="s">
        <v>42</v>
      </c>
      <c r="I2693" s="25" t="s">
        <v>42</v>
      </c>
      <c r="J2693" s="25" t="s">
        <v>42</v>
      </c>
      <c r="K2693" s="25" t="s">
        <v>42</v>
      </c>
      <c r="L2693" s="59" t="s">
        <v>51</v>
      </c>
      <c r="M2693" s="59" t="s">
        <v>51</v>
      </c>
      <c r="N2693" s="59" t="s">
        <v>51</v>
      </c>
      <c r="O2693" s="59" t="s">
        <v>51</v>
      </c>
      <c r="P2693" s="59" t="s">
        <v>7770</v>
      </c>
      <c r="Q2693" s="25" t="s">
        <v>42</v>
      </c>
      <c r="R2693" s="25" t="s">
        <v>42</v>
      </c>
      <c r="S2693" s="25" t="s">
        <v>42</v>
      </c>
      <c r="T2693" s="25" t="s">
        <v>42</v>
      </c>
      <c r="U2693" s="25" t="s">
        <v>42</v>
      </c>
      <c r="V2693" s="25" t="s">
        <v>42</v>
      </c>
      <c r="W2693" s="25">
        <v>0</v>
      </c>
      <c r="X2693" s="25">
        <v>0</v>
      </c>
      <c r="Y2693" s="25" t="s">
        <v>42</v>
      </c>
      <c r="Z2693" s="25" t="s">
        <v>42</v>
      </c>
      <c r="AA2693" s="25">
        <v>10</v>
      </c>
      <c r="AB2693" s="25">
        <v>10</v>
      </c>
      <c r="AC2693" s="25" t="s">
        <v>4750</v>
      </c>
      <c r="AD2693" s="59" t="s">
        <v>51</v>
      </c>
      <c r="AE2693" s="59" t="s">
        <v>147</v>
      </c>
    </row>
    <row r="2694" spans="1:31" ht="47.25" x14ac:dyDescent="0.25">
      <c r="A2694" s="57" t="s">
        <v>5071</v>
      </c>
      <c r="B2694" s="24" t="s">
        <v>7771</v>
      </c>
      <c r="C2694" s="58" t="s">
        <v>7772</v>
      </c>
      <c r="D2694" s="59">
        <v>1986</v>
      </c>
      <c r="E2694" s="25">
        <v>51.23</v>
      </c>
      <c r="F2694" s="25">
        <v>0.1</v>
      </c>
      <c r="G2694" s="59">
        <v>2021</v>
      </c>
      <c r="H2694" s="25" t="s">
        <v>42</v>
      </c>
      <c r="I2694" s="25" t="s">
        <v>42</v>
      </c>
      <c r="J2694" s="25" t="s">
        <v>42</v>
      </c>
      <c r="K2694" s="25" t="s">
        <v>42</v>
      </c>
      <c r="L2694" s="59" t="s">
        <v>51</v>
      </c>
      <c r="M2694" s="59" t="s">
        <v>51</v>
      </c>
      <c r="N2694" s="59" t="s">
        <v>51</v>
      </c>
      <c r="O2694" s="59" t="s">
        <v>51</v>
      </c>
      <c r="P2694" s="59" t="s">
        <v>7773</v>
      </c>
      <c r="Q2694" s="25" t="s">
        <v>42</v>
      </c>
      <c r="R2694" s="25" t="s">
        <v>42</v>
      </c>
      <c r="S2694" s="25" t="s">
        <v>42</v>
      </c>
      <c r="T2694" s="25" t="s">
        <v>42</v>
      </c>
      <c r="U2694" s="25" t="s">
        <v>42</v>
      </c>
      <c r="V2694" s="25" t="s">
        <v>42</v>
      </c>
      <c r="W2694" s="25">
        <v>0</v>
      </c>
      <c r="X2694" s="25">
        <v>0</v>
      </c>
      <c r="Y2694" s="25" t="s">
        <v>42</v>
      </c>
      <c r="Z2694" s="25" t="s">
        <v>42</v>
      </c>
      <c r="AA2694" s="25">
        <v>0.4</v>
      </c>
      <c r="AB2694" s="25">
        <v>0.4</v>
      </c>
      <c r="AC2694" s="25" t="s">
        <v>4750</v>
      </c>
      <c r="AD2694" s="59" t="s">
        <v>51</v>
      </c>
      <c r="AE2694" s="59" t="s">
        <v>147</v>
      </c>
    </row>
    <row r="2695" spans="1:31" ht="47.25" x14ac:dyDescent="0.25">
      <c r="A2695" s="57" t="s">
        <v>5071</v>
      </c>
      <c r="B2695" s="24" t="s">
        <v>7774</v>
      </c>
      <c r="C2695" s="58" t="s">
        <v>7775</v>
      </c>
      <c r="D2695" s="59">
        <v>1984</v>
      </c>
      <c r="E2695" s="25">
        <v>53.84</v>
      </c>
      <c r="F2695" s="25">
        <v>0.13</v>
      </c>
      <c r="G2695" s="59">
        <v>2021</v>
      </c>
      <c r="H2695" s="25" t="s">
        <v>42</v>
      </c>
      <c r="I2695" s="25" t="s">
        <v>42</v>
      </c>
      <c r="J2695" s="25" t="s">
        <v>42</v>
      </c>
      <c r="K2695" s="25" t="s">
        <v>42</v>
      </c>
      <c r="L2695" s="59" t="s">
        <v>51</v>
      </c>
      <c r="M2695" s="59" t="s">
        <v>51</v>
      </c>
      <c r="N2695" s="59" t="s">
        <v>51</v>
      </c>
      <c r="O2695" s="59" t="s">
        <v>51</v>
      </c>
      <c r="P2695" s="59" t="s">
        <v>7776</v>
      </c>
      <c r="Q2695" s="25" t="s">
        <v>42</v>
      </c>
      <c r="R2695" s="25" t="s">
        <v>42</v>
      </c>
      <c r="S2695" s="25" t="s">
        <v>42</v>
      </c>
      <c r="T2695" s="25" t="s">
        <v>42</v>
      </c>
      <c r="U2695" s="25" t="s">
        <v>42</v>
      </c>
      <c r="V2695" s="25" t="s">
        <v>42</v>
      </c>
      <c r="W2695" s="25">
        <v>0</v>
      </c>
      <c r="X2695" s="25">
        <v>0</v>
      </c>
      <c r="Y2695" s="25" t="s">
        <v>42</v>
      </c>
      <c r="Z2695" s="25" t="s">
        <v>42</v>
      </c>
      <c r="AA2695" s="25">
        <v>10</v>
      </c>
      <c r="AB2695" s="25">
        <v>10</v>
      </c>
      <c r="AC2695" s="25" t="s">
        <v>4750</v>
      </c>
      <c r="AD2695" s="59" t="s">
        <v>51</v>
      </c>
      <c r="AE2695" s="59" t="s">
        <v>147</v>
      </c>
    </row>
    <row r="2696" spans="1:31" ht="47.25" x14ac:dyDescent="0.25">
      <c r="A2696" s="57" t="s">
        <v>5071</v>
      </c>
      <c r="B2696" s="24" t="s">
        <v>7777</v>
      </c>
      <c r="C2696" s="58" t="s">
        <v>7778</v>
      </c>
      <c r="D2696" s="59">
        <v>2003</v>
      </c>
      <c r="E2696" s="25">
        <v>53.59</v>
      </c>
      <c r="F2696" s="25">
        <v>0.17</v>
      </c>
      <c r="G2696" s="59">
        <v>2021</v>
      </c>
      <c r="H2696" s="25" t="s">
        <v>42</v>
      </c>
      <c r="I2696" s="25" t="s">
        <v>42</v>
      </c>
      <c r="J2696" s="25" t="s">
        <v>42</v>
      </c>
      <c r="K2696" s="25" t="s">
        <v>42</v>
      </c>
      <c r="L2696" s="59" t="s">
        <v>51</v>
      </c>
      <c r="M2696" s="59" t="s">
        <v>51</v>
      </c>
      <c r="N2696" s="59" t="s">
        <v>51</v>
      </c>
      <c r="O2696" s="59" t="s">
        <v>51</v>
      </c>
      <c r="P2696" s="59" t="s">
        <v>7779</v>
      </c>
      <c r="Q2696" s="25" t="s">
        <v>42</v>
      </c>
      <c r="R2696" s="25" t="s">
        <v>42</v>
      </c>
      <c r="S2696" s="25" t="s">
        <v>42</v>
      </c>
      <c r="T2696" s="25" t="s">
        <v>42</v>
      </c>
      <c r="U2696" s="25" t="s">
        <v>42</v>
      </c>
      <c r="V2696" s="25" t="s">
        <v>42</v>
      </c>
      <c r="W2696" s="25">
        <v>0</v>
      </c>
      <c r="X2696" s="25">
        <v>0</v>
      </c>
      <c r="Y2696" s="25" t="s">
        <v>42</v>
      </c>
      <c r="Z2696" s="25" t="s">
        <v>42</v>
      </c>
      <c r="AA2696" s="25">
        <v>0.4</v>
      </c>
      <c r="AB2696" s="25">
        <v>0.4</v>
      </c>
      <c r="AC2696" s="25" t="s">
        <v>4750</v>
      </c>
      <c r="AD2696" s="59" t="s">
        <v>51</v>
      </c>
      <c r="AE2696" s="59" t="s">
        <v>147</v>
      </c>
    </row>
    <row r="2697" spans="1:31" ht="47.25" x14ac:dyDescent="0.25">
      <c r="A2697" s="57" t="s">
        <v>5071</v>
      </c>
      <c r="B2697" s="24" t="s">
        <v>7780</v>
      </c>
      <c r="C2697" s="58" t="s">
        <v>7781</v>
      </c>
      <c r="D2697" s="59">
        <v>1975</v>
      </c>
      <c r="E2697" s="25">
        <v>59.78</v>
      </c>
      <c r="F2697" s="25">
        <v>0.02</v>
      </c>
      <c r="G2697" s="59">
        <v>2021</v>
      </c>
      <c r="H2697" s="25" t="s">
        <v>42</v>
      </c>
      <c r="I2697" s="25" t="s">
        <v>42</v>
      </c>
      <c r="J2697" s="25" t="s">
        <v>42</v>
      </c>
      <c r="K2697" s="25" t="s">
        <v>42</v>
      </c>
      <c r="L2697" s="59" t="s">
        <v>51</v>
      </c>
      <c r="M2697" s="59" t="s">
        <v>51</v>
      </c>
      <c r="N2697" s="59" t="s">
        <v>51</v>
      </c>
      <c r="O2697" s="59" t="s">
        <v>51</v>
      </c>
      <c r="P2697" s="59" t="s">
        <v>7782</v>
      </c>
      <c r="Q2697" s="25" t="s">
        <v>42</v>
      </c>
      <c r="R2697" s="25" t="s">
        <v>42</v>
      </c>
      <c r="S2697" s="25" t="s">
        <v>42</v>
      </c>
      <c r="T2697" s="25" t="s">
        <v>42</v>
      </c>
      <c r="U2697" s="25" t="s">
        <v>42</v>
      </c>
      <c r="V2697" s="25" t="s">
        <v>42</v>
      </c>
      <c r="W2697" s="25">
        <v>0</v>
      </c>
      <c r="X2697" s="25">
        <v>0</v>
      </c>
      <c r="Y2697" s="25" t="s">
        <v>42</v>
      </c>
      <c r="Z2697" s="25" t="s">
        <v>42</v>
      </c>
      <c r="AA2697" s="25">
        <v>0.4</v>
      </c>
      <c r="AB2697" s="25">
        <v>0.4</v>
      </c>
      <c r="AC2697" s="25" t="s">
        <v>4750</v>
      </c>
      <c r="AD2697" s="59" t="s">
        <v>51</v>
      </c>
      <c r="AE2697" s="59" t="s">
        <v>147</v>
      </c>
    </row>
    <row r="2698" spans="1:31" ht="47.25" x14ac:dyDescent="0.25">
      <c r="A2698" s="57" t="s">
        <v>5071</v>
      </c>
      <c r="B2698" s="24" t="s">
        <v>7783</v>
      </c>
      <c r="C2698" s="58" t="s">
        <v>7784</v>
      </c>
      <c r="D2698" s="59">
        <v>1965</v>
      </c>
      <c r="E2698" s="25">
        <v>51.26</v>
      </c>
      <c r="F2698" s="25">
        <v>0.19</v>
      </c>
      <c r="G2698" s="59">
        <v>2021</v>
      </c>
      <c r="H2698" s="25" t="s">
        <v>42</v>
      </c>
      <c r="I2698" s="25" t="s">
        <v>42</v>
      </c>
      <c r="J2698" s="25" t="s">
        <v>42</v>
      </c>
      <c r="K2698" s="25" t="s">
        <v>42</v>
      </c>
      <c r="L2698" s="59" t="s">
        <v>51</v>
      </c>
      <c r="M2698" s="59" t="s">
        <v>51</v>
      </c>
      <c r="N2698" s="59" t="s">
        <v>51</v>
      </c>
      <c r="O2698" s="59" t="s">
        <v>51</v>
      </c>
      <c r="P2698" s="59" t="s">
        <v>7785</v>
      </c>
      <c r="Q2698" s="25" t="s">
        <v>42</v>
      </c>
      <c r="R2698" s="25" t="s">
        <v>42</v>
      </c>
      <c r="S2698" s="25" t="s">
        <v>42</v>
      </c>
      <c r="T2698" s="25" t="s">
        <v>42</v>
      </c>
      <c r="U2698" s="25" t="s">
        <v>42</v>
      </c>
      <c r="V2698" s="25" t="s">
        <v>42</v>
      </c>
      <c r="W2698" s="25">
        <v>0</v>
      </c>
      <c r="X2698" s="25">
        <v>0</v>
      </c>
      <c r="Y2698" s="25" t="s">
        <v>42</v>
      </c>
      <c r="Z2698" s="25" t="s">
        <v>42</v>
      </c>
      <c r="AA2698" s="25">
        <v>0.4</v>
      </c>
      <c r="AB2698" s="25">
        <v>0.4</v>
      </c>
      <c r="AC2698" s="25" t="s">
        <v>4750</v>
      </c>
      <c r="AD2698" s="59" t="s">
        <v>51</v>
      </c>
      <c r="AE2698" s="59" t="s">
        <v>147</v>
      </c>
    </row>
    <row r="2699" spans="1:31" ht="47.25" x14ac:dyDescent="0.25">
      <c r="A2699" s="57" t="s">
        <v>5071</v>
      </c>
      <c r="B2699" s="24" t="s">
        <v>7786</v>
      </c>
      <c r="C2699" s="58" t="s">
        <v>7787</v>
      </c>
      <c r="D2699" s="59">
        <v>1979</v>
      </c>
      <c r="E2699" s="25">
        <v>52.46</v>
      </c>
      <c r="F2699" s="25">
        <v>0.03</v>
      </c>
      <c r="G2699" s="59">
        <v>2021</v>
      </c>
      <c r="H2699" s="25" t="s">
        <v>42</v>
      </c>
      <c r="I2699" s="25" t="s">
        <v>42</v>
      </c>
      <c r="J2699" s="25" t="s">
        <v>42</v>
      </c>
      <c r="K2699" s="25" t="s">
        <v>42</v>
      </c>
      <c r="L2699" s="59" t="s">
        <v>51</v>
      </c>
      <c r="M2699" s="59" t="s">
        <v>51</v>
      </c>
      <c r="N2699" s="59" t="s">
        <v>51</v>
      </c>
      <c r="O2699" s="59" t="s">
        <v>51</v>
      </c>
      <c r="P2699" s="59" t="s">
        <v>7788</v>
      </c>
      <c r="Q2699" s="25" t="s">
        <v>42</v>
      </c>
      <c r="R2699" s="25" t="s">
        <v>42</v>
      </c>
      <c r="S2699" s="25" t="s">
        <v>42</v>
      </c>
      <c r="T2699" s="25" t="s">
        <v>42</v>
      </c>
      <c r="U2699" s="25" t="s">
        <v>42</v>
      </c>
      <c r="V2699" s="25" t="s">
        <v>42</v>
      </c>
      <c r="W2699" s="25">
        <v>0</v>
      </c>
      <c r="X2699" s="25">
        <v>0</v>
      </c>
      <c r="Y2699" s="25" t="s">
        <v>42</v>
      </c>
      <c r="Z2699" s="25" t="s">
        <v>42</v>
      </c>
      <c r="AA2699" s="25">
        <v>0.4</v>
      </c>
      <c r="AB2699" s="25">
        <v>0.4</v>
      </c>
      <c r="AC2699" s="25" t="s">
        <v>4750</v>
      </c>
      <c r="AD2699" s="59" t="s">
        <v>51</v>
      </c>
      <c r="AE2699" s="59" t="s">
        <v>147</v>
      </c>
    </row>
    <row r="2700" spans="1:31" ht="47.25" x14ac:dyDescent="0.25">
      <c r="A2700" s="57" t="s">
        <v>5071</v>
      </c>
      <c r="B2700" s="24" t="s">
        <v>7789</v>
      </c>
      <c r="C2700" s="58" t="s">
        <v>7790</v>
      </c>
      <c r="D2700" s="59">
        <v>1970</v>
      </c>
      <c r="E2700" s="25">
        <v>53.64</v>
      </c>
      <c r="F2700" s="25">
        <v>0.14000000000000001</v>
      </c>
      <c r="G2700" s="59">
        <v>2019</v>
      </c>
      <c r="H2700" s="25" t="s">
        <v>42</v>
      </c>
      <c r="I2700" s="25" t="s">
        <v>42</v>
      </c>
      <c r="J2700" s="25" t="s">
        <v>42</v>
      </c>
      <c r="K2700" s="25" t="s">
        <v>42</v>
      </c>
      <c r="L2700" s="59" t="s">
        <v>51</v>
      </c>
      <c r="M2700" s="59" t="s">
        <v>51</v>
      </c>
      <c r="N2700" s="59" t="s">
        <v>51</v>
      </c>
      <c r="O2700" s="59" t="s">
        <v>51</v>
      </c>
      <c r="P2700" s="59" t="s">
        <v>7791</v>
      </c>
      <c r="Q2700" s="25" t="s">
        <v>42</v>
      </c>
      <c r="R2700" s="25" t="s">
        <v>42</v>
      </c>
      <c r="S2700" s="25" t="s">
        <v>42</v>
      </c>
      <c r="T2700" s="25" t="s">
        <v>42</v>
      </c>
      <c r="U2700" s="25" t="s">
        <v>42</v>
      </c>
      <c r="V2700" s="25" t="s">
        <v>42</v>
      </c>
      <c r="W2700" s="25">
        <v>0</v>
      </c>
      <c r="X2700" s="25">
        <v>0</v>
      </c>
      <c r="Y2700" s="25" t="s">
        <v>42</v>
      </c>
      <c r="Z2700" s="25" t="s">
        <v>42</v>
      </c>
      <c r="AA2700" s="25">
        <v>10</v>
      </c>
      <c r="AB2700" s="25">
        <v>10</v>
      </c>
      <c r="AC2700" s="25" t="s">
        <v>4750</v>
      </c>
      <c r="AD2700" s="59" t="s">
        <v>51</v>
      </c>
      <c r="AE2700" s="59" t="s">
        <v>147</v>
      </c>
    </row>
    <row r="2701" spans="1:31" ht="47.25" x14ac:dyDescent="0.25">
      <c r="A2701" s="57" t="s">
        <v>5071</v>
      </c>
      <c r="B2701" s="24" t="s">
        <v>7792</v>
      </c>
      <c r="C2701" s="58" t="s">
        <v>7793</v>
      </c>
      <c r="D2701" s="59">
        <v>1983</v>
      </c>
      <c r="E2701" s="25">
        <v>55.49</v>
      </c>
      <c r="F2701" s="25">
        <v>0.12</v>
      </c>
      <c r="G2701" s="59">
        <v>2021</v>
      </c>
      <c r="H2701" s="25" t="s">
        <v>42</v>
      </c>
      <c r="I2701" s="25" t="s">
        <v>42</v>
      </c>
      <c r="J2701" s="25" t="s">
        <v>42</v>
      </c>
      <c r="K2701" s="25" t="s">
        <v>42</v>
      </c>
      <c r="L2701" s="59" t="s">
        <v>51</v>
      </c>
      <c r="M2701" s="59" t="s">
        <v>51</v>
      </c>
      <c r="N2701" s="59" t="s">
        <v>51</v>
      </c>
      <c r="O2701" s="59" t="s">
        <v>51</v>
      </c>
      <c r="P2701" s="59" t="s">
        <v>7794</v>
      </c>
      <c r="Q2701" s="25" t="s">
        <v>42</v>
      </c>
      <c r="R2701" s="25" t="s">
        <v>42</v>
      </c>
      <c r="S2701" s="25" t="s">
        <v>42</v>
      </c>
      <c r="T2701" s="25" t="s">
        <v>42</v>
      </c>
      <c r="U2701" s="25" t="s">
        <v>42</v>
      </c>
      <c r="V2701" s="25" t="s">
        <v>42</v>
      </c>
      <c r="W2701" s="25">
        <v>0</v>
      </c>
      <c r="X2701" s="25">
        <v>0</v>
      </c>
      <c r="Y2701" s="25" t="s">
        <v>42</v>
      </c>
      <c r="Z2701" s="25" t="s">
        <v>42</v>
      </c>
      <c r="AA2701" s="25">
        <v>0.4</v>
      </c>
      <c r="AB2701" s="25">
        <v>0.4</v>
      </c>
      <c r="AC2701" s="25" t="s">
        <v>4750</v>
      </c>
      <c r="AD2701" s="59" t="s">
        <v>51</v>
      </c>
      <c r="AE2701" s="59" t="s">
        <v>147</v>
      </c>
    </row>
    <row r="2702" spans="1:31" ht="47.25" x14ac:dyDescent="0.25">
      <c r="A2702" s="57" t="s">
        <v>5071</v>
      </c>
      <c r="B2702" s="24" t="s">
        <v>7795</v>
      </c>
      <c r="C2702" s="58" t="s">
        <v>7796</v>
      </c>
      <c r="D2702" s="59">
        <v>1985</v>
      </c>
      <c r="E2702" s="25">
        <v>52.28</v>
      </c>
      <c r="F2702" s="25">
        <v>0.13</v>
      </c>
      <c r="G2702" s="59">
        <v>2021</v>
      </c>
      <c r="H2702" s="25" t="s">
        <v>42</v>
      </c>
      <c r="I2702" s="25" t="s">
        <v>42</v>
      </c>
      <c r="J2702" s="25" t="s">
        <v>42</v>
      </c>
      <c r="K2702" s="25" t="s">
        <v>42</v>
      </c>
      <c r="L2702" s="59" t="s">
        <v>51</v>
      </c>
      <c r="M2702" s="59" t="s">
        <v>51</v>
      </c>
      <c r="N2702" s="59" t="s">
        <v>51</v>
      </c>
      <c r="O2702" s="59" t="s">
        <v>51</v>
      </c>
      <c r="P2702" s="59" t="s">
        <v>7797</v>
      </c>
      <c r="Q2702" s="25" t="s">
        <v>42</v>
      </c>
      <c r="R2702" s="25" t="s">
        <v>42</v>
      </c>
      <c r="S2702" s="25" t="s">
        <v>42</v>
      </c>
      <c r="T2702" s="25" t="s">
        <v>42</v>
      </c>
      <c r="U2702" s="25" t="s">
        <v>42</v>
      </c>
      <c r="V2702" s="25" t="s">
        <v>42</v>
      </c>
      <c r="W2702" s="25">
        <v>0</v>
      </c>
      <c r="X2702" s="25">
        <v>0</v>
      </c>
      <c r="Y2702" s="25" t="s">
        <v>42</v>
      </c>
      <c r="Z2702" s="25" t="s">
        <v>42</v>
      </c>
      <c r="AA2702" s="25">
        <v>0.4</v>
      </c>
      <c r="AB2702" s="25">
        <v>0.4</v>
      </c>
      <c r="AC2702" s="25" t="s">
        <v>4750</v>
      </c>
      <c r="AD2702" s="59" t="s">
        <v>51</v>
      </c>
      <c r="AE2702" s="59" t="s">
        <v>147</v>
      </c>
    </row>
    <row r="2703" spans="1:31" ht="47.25" x14ac:dyDescent="0.25">
      <c r="A2703" s="57" t="s">
        <v>5071</v>
      </c>
      <c r="B2703" s="24" t="s">
        <v>7798</v>
      </c>
      <c r="C2703" s="58" t="s">
        <v>7799</v>
      </c>
      <c r="D2703" s="59">
        <v>1979</v>
      </c>
      <c r="E2703" s="25">
        <v>53.48</v>
      </c>
      <c r="F2703" s="25">
        <v>0.13</v>
      </c>
      <c r="G2703" s="59">
        <v>2021</v>
      </c>
      <c r="H2703" s="25" t="s">
        <v>42</v>
      </c>
      <c r="I2703" s="25" t="s">
        <v>42</v>
      </c>
      <c r="J2703" s="25" t="s">
        <v>42</v>
      </c>
      <c r="K2703" s="25" t="s">
        <v>42</v>
      </c>
      <c r="L2703" s="59" t="s">
        <v>51</v>
      </c>
      <c r="M2703" s="59" t="s">
        <v>51</v>
      </c>
      <c r="N2703" s="59" t="s">
        <v>51</v>
      </c>
      <c r="O2703" s="59" t="s">
        <v>51</v>
      </c>
      <c r="P2703" s="59" t="s">
        <v>7800</v>
      </c>
      <c r="Q2703" s="25" t="s">
        <v>42</v>
      </c>
      <c r="R2703" s="25" t="s">
        <v>42</v>
      </c>
      <c r="S2703" s="25" t="s">
        <v>42</v>
      </c>
      <c r="T2703" s="25" t="s">
        <v>42</v>
      </c>
      <c r="U2703" s="25" t="s">
        <v>42</v>
      </c>
      <c r="V2703" s="25" t="s">
        <v>42</v>
      </c>
      <c r="W2703" s="25">
        <v>0</v>
      </c>
      <c r="X2703" s="25">
        <v>0</v>
      </c>
      <c r="Y2703" s="25" t="s">
        <v>42</v>
      </c>
      <c r="Z2703" s="25" t="s">
        <v>42</v>
      </c>
      <c r="AA2703" s="25">
        <v>0.4</v>
      </c>
      <c r="AB2703" s="25">
        <v>0.4</v>
      </c>
      <c r="AC2703" s="25" t="s">
        <v>4750</v>
      </c>
      <c r="AD2703" s="59" t="s">
        <v>51</v>
      </c>
      <c r="AE2703" s="59" t="s">
        <v>147</v>
      </c>
    </row>
    <row r="2704" spans="1:31" ht="47.25" x14ac:dyDescent="0.25">
      <c r="A2704" s="57" t="s">
        <v>5071</v>
      </c>
      <c r="B2704" s="24" t="s">
        <v>7801</v>
      </c>
      <c r="C2704" s="58" t="s">
        <v>7802</v>
      </c>
      <c r="D2704" s="59">
        <v>1978</v>
      </c>
      <c r="E2704" s="25">
        <v>54.44</v>
      </c>
      <c r="F2704" s="25">
        <v>0.18</v>
      </c>
      <c r="G2704" s="59">
        <v>2021</v>
      </c>
      <c r="H2704" s="25" t="s">
        <v>42</v>
      </c>
      <c r="I2704" s="25" t="s">
        <v>42</v>
      </c>
      <c r="J2704" s="25" t="s">
        <v>42</v>
      </c>
      <c r="K2704" s="25" t="s">
        <v>42</v>
      </c>
      <c r="L2704" s="59" t="s">
        <v>51</v>
      </c>
      <c r="M2704" s="59" t="s">
        <v>51</v>
      </c>
      <c r="N2704" s="59" t="s">
        <v>51</v>
      </c>
      <c r="O2704" s="59" t="s">
        <v>51</v>
      </c>
      <c r="P2704" s="59" t="s">
        <v>7803</v>
      </c>
      <c r="Q2704" s="25" t="s">
        <v>42</v>
      </c>
      <c r="R2704" s="25" t="s">
        <v>42</v>
      </c>
      <c r="S2704" s="25" t="s">
        <v>42</v>
      </c>
      <c r="T2704" s="25" t="s">
        <v>42</v>
      </c>
      <c r="U2704" s="25" t="s">
        <v>42</v>
      </c>
      <c r="V2704" s="25" t="s">
        <v>42</v>
      </c>
      <c r="W2704" s="25">
        <v>0</v>
      </c>
      <c r="X2704" s="25">
        <v>0</v>
      </c>
      <c r="Y2704" s="25" t="s">
        <v>42</v>
      </c>
      <c r="Z2704" s="25" t="s">
        <v>42</v>
      </c>
      <c r="AA2704" s="25">
        <v>10</v>
      </c>
      <c r="AB2704" s="25">
        <v>10</v>
      </c>
      <c r="AC2704" s="25" t="s">
        <v>4750</v>
      </c>
      <c r="AD2704" s="59" t="s">
        <v>51</v>
      </c>
      <c r="AE2704" s="59" t="s">
        <v>147</v>
      </c>
    </row>
    <row r="2705" spans="1:31" ht="47.25" x14ac:dyDescent="0.25">
      <c r="A2705" s="57" t="s">
        <v>5071</v>
      </c>
      <c r="B2705" s="24" t="s">
        <v>7804</v>
      </c>
      <c r="C2705" s="58" t="s">
        <v>7805</v>
      </c>
      <c r="D2705" s="59">
        <v>1966</v>
      </c>
      <c r="E2705" s="25">
        <v>53.48</v>
      </c>
      <c r="F2705" s="25">
        <v>0.22</v>
      </c>
      <c r="G2705" s="59">
        <v>2021</v>
      </c>
      <c r="H2705" s="25" t="s">
        <v>42</v>
      </c>
      <c r="I2705" s="25" t="s">
        <v>42</v>
      </c>
      <c r="J2705" s="25" t="s">
        <v>42</v>
      </c>
      <c r="K2705" s="25" t="s">
        <v>42</v>
      </c>
      <c r="L2705" s="59" t="s">
        <v>51</v>
      </c>
      <c r="M2705" s="59" t="s">
        <v>51</v>
      </c>
      <c r="N2705" s="59" t="s">
        <v>51</v>
      </c>
      <c r="O2705" s="59" t="s">
        <v>51</v>
      </c>
      <c r="P2705" s="59" t="s">
        <v>7806</v>
      </c>
      <c r="Q2705" s="25" t="s">
        <v>42</v>
      </c>
      <c r="R2705" s="25" t="s">
        <v>42</v>
      </c>
      <c r="S2705" s="25" t="s">
        <v>42</v>
      </c>
      <c r="T2705" s="25" t="s">
        <v>42</v>
      </c>
      <c r="U2705" s="25" t="s">
        <v>42</v>
      </c>
      <c r="V2705" s="25" t="s">
        <v>42</v>
      </c>
      <c r="W2705" s="25">
        <v>0</v>
      </c>
      <c r="X2705" s="25">
        <v>0</v>
      </c>
      <c r="Y2705" s="25" t="s">
        <v>42</v>
      </c>
      <c r="Z2705" s="25" t="s">
        <v>42</v>
      </c>
      <c r="AA2705" s="25">
        <v>10</v>
      </c>
      <c r="AB2705" s="25">
        <v>10</v>
      </c>
      <c r="AC2705" s="25" t="s">
        <v>4750</v>
      </c>
      <c r="AD2705" s="59" t="s">
        <v>51</v>
      </c>
      <c r="AE2705" s="59" t="s">
        <v>147</v>
      </c>
    </row>
    <row r="2706" spans="1:31" ht="47.25" x14ac:dyDescent="0.25">
      <c r="A2706" s="57" t="s">
        <v>5071</v>
      </c>
      <c r="B2706" s="24" t="s">
        <v>7807</v>
      </c>
      <c r="C2706" s="58" t="s">
        <v>7808</v>
      </c>
      <c r="D2706" s="59">
        <v>2012</v>
      </c>
      <c r="E2706" s="25">
        <v>53.64</v>
      </c>
      <c r="F2706" s="25">
        <v>0.15</v>
      </c>
      <c r="G2706" s="59">
        <v>2021</v>
      </c>
      <c r="H2706" s="25" t="s">
        <v>42</v>
      </c>
      <c r="I2706" s="25" t="s">
        <v>42</v>
      </c>
      <c r="J2706" s="25" t="s">
        <v>42</v>
      </c>
      <c r="K2706" s="25" t="s">
        <v>42</v>
      </c>
      <c r="L2706" s="59" t="s">
        <v>51</v>
      </c>
      <c r="M2706" s="59" t="s">
        <v>51</v>
      </c>
      <c r="N2706" s="59" t="s">
        <v>51</v>
      </c>
      <c r="O2706" s="59" t="s">
        <v>51</v>
      </c>
      <c r="P2706" s="59" t="s">
        <v>7809</v>
      </c>
      <c r="Q2706" s="25" t="s">
        <v>42</v>
      </c>
      <c r="R2706" s="25" t="s">
        <v>42</v>
      </c>
      <c r="S2706" s="25" t="s">
        <v>42</v>
      </c>
      <c r="T2706" s="25" t="s">
        <v>42</v>
      </c>
      <c r="U2706" s="25" t="s">
        <v>42</v>
      </c>
      <c r="V2706" s="25" t="s">
        <v>42</v>
      </c>
      <c r="W2706" s="25">
        <v>0</v>
      </c>
      <c r="X2706" s="25">
        <v>0</v>
      </c>
      <c r="Y2706" s="25" t="s">
        <v>42</v>
      </c>
      <c r="Z2706" s="25" t="s">
        <v>42</v>
      </c>
      <c r="AA2706" s="25">
        <v>0.4</v>
      </c>
      <c r="AB2706" s="25">
        <v>0.4</v>
      </c>
      <c r="AC2706" s="25" t="s">
        <v>4750</v>
      </c>
      <c r="AD2706" s="59" t="s">
        <v>51</v>
      </c>
      <c r="AE2706" s="59" t="s">
        <v>147</v>
      </c>
    </row>
    <row r="2707" spans="1:31" ht="47.25" x14ac:dyDescent="0.25">
      <c r="A2707" s="57" t="s">
        <v>5071</v>
      </c>
      <c r="B2707" s="24" t="s">
        <v>7810</v>
      </c>
      <c r="C2707" s="58" t="s">
        <v>7811</v>
      </c>
      <c r="D2707" s="59">
        <v>2005</v>
      </c>
      <c r="E2707" s="25">
        <v>59.34</v>
      </c>
      <c r="F2707" s="25">
        <v>0.13</v>
      </c>
      <c r="G2707" s="59">
        <v>2021</v>
      </c>
      <c r="H2707" s="25" t="s">
        <v>42</v>
      </c>
      <c r="I2707" s="25" t="s">
        <v>42</v>
      </c>
      <c r="J2707" s="25" t="s">
        <v>42</v>
      </c>
      <c r="K2707" s="25" t="s">
        <v>42</v>
      </c>
      <c r="L2707" s="59" t="s">
        <v>51</v>
      </c>
      <c r="M2707" s="59" t="s">
        <v>51</v>
      </c>
      <c r="N2707" s="59" t="s">
        <v>51</v>
      </c>
      <c r="O2707" s="59" t="s">
        <v>51</v>
      </c>
      <c r="P2707" s="59" t="s">
        <v>7812</v>
      </c>
      <c r="Q2707" s="25" t="s">
        <v>42</v>
      </c>
      <c r="R2707" s="25" t="s">
        <v>42</v>
      </c>
      <c r="S2707" s="25" t="s">
        <v>42</v>
      </c>
      <c r="T2707" s="25" t="s">
        <v>42</v>
      </c>
      <c r="U2707" s="25" t="s">
        <v>42</v>
      </c>
      <c r="V2707" s="25" t="s">
        <v>42</v>
      </c>
      <c r="W2707" s="25">
        <v>0</v>
      </c>
      <c r="X2707" s="25">
        <v>0</v>
      </c>
      <c r="Y2707" s="25" t="s">
        <v>42</v>
      </c>
      <c r="Z2707" s="25" t="s">
        <v>42</v>
      </c>
      <c r="AA2707" s="25">
        <v>0.4</v>
      </c>
      <c r="AB2707" s="25">
        <v>0.4</v>
      </c>
      <c r="AC2707" s="25" t="s">
        <v>4750</v>
      </c>
      <c r="AD2707" s="59" t="s">
        <v>51</v>
      </c>
      <c r="AE2707" s="59" t="s">
        <v>147</v>
      </c>
    </row>
    <row r="2708" spans="1:31" ht="47.25" x14ac:dyDescent="0.25">
      <c r="A2708" s="57" t="s">
        <v>5071</v>
      </c>
      <c r="B2708" s="24" t="s">
        <v>7813</v>
      </c>
      <c r="C2708" s="58" t="s">
        <v>7814</v>
      </c>
      <c r="D2708" s="59">
        <v>2000</v>
      </c>
      <c r="E2708" s="25">
        <v>51.28</v>
      </c>
      <c r="F2708" s="25">
        <v>0.02</v>
      </c>
      <c r="G2708" s="59">
        <v>2021</v>
      </c>
      <c r="H2708" s="25" t="s">
        <v>42</v>
      </c>
      <c r="I2708" s="25" t="s">
        <v>42</v>
      </c>
      <c r="J2708" s="25" t="s">
        <v>42</v>
      </c>
      <c r="K2708" s="25" t="s">
        <v>42</v>
      </c>
      <c r="L2708" s="59" t="s">
        <v>51</v>
      </c>
      <c r="M2708" s="59" t="s">
        <v>51</v>
      </c>
      <c r="N2708" s="59" t="s">
        <v>51</v>
      </c>
      <c r="O2708" s="59" t="s">
        <v>51</v>
      </c>
      <c r="P2708" s="59" t="s">
        <v>7815</v>
      </c>
      <c r="Q2708" s="25" t="s">
        <v>42</v>
      </c>
      <c r="R2708" s="25" t="s">
        <v>42</v>
      </c>
      <c r="S2708" s="25" t="s">
        <v>42</v>
      </c>
      <c r="T2708" s="25" t="s">
        <v>42</v>
      </c>
      <c r="U2708" s="25" t="s">
        <v>42</v>
      </c>
      <c r="V2708" s="25" t="s">
        <v>42</v>
      </c>
      <c r="W2708" s="25">
        <v>0</v>
      </c>
      <c r="X2708" s="25">
        <v>0</v>
      </c>
      <c r="Y2708" s="25" t="s">
        <v>42</v>
      </c>
      <c r="Z2708" s="25" t="s">
        <v>42</v>
      </c>
      <c r="AA2708" s="25">
        <v>0.4</v>
      </c>
      <c r="AB2708" s="25">
        <v>0.4</v>
      </c>
      <c r="AC2708" s="25" t="s">
        <v>4750</v>
      </c>
      <c r="AD2708" s="59" t="s">
        <v>51</v>
      </c>
      <c r="AE2708" s="59" t="s">
        <v>147</v>
      </c>
    </row>
    <row r="2709" spans="1:31" ht="47.25" x14ac:dyDescent="0.25">
      <c r="A2709" s="57" t="s">
        <v>5071</v>
      </c>
      <c r="B2709" s="24" t="s">
        <v>7816</v>
      </c>
      <c r="C2709" s="58" t="s">
        <v>7817</v>
      </c>
      <c r="D2709" s="59">
        <v>1994</v>
      </c>
      <c r="E2709" s="25">
        <v>58.49</v>
      </c>
      <c r="F2709" s="25">
        <v>0.26</v>
      </c>
      <c r="G2709" s="59">
        <v>2021</v>
      </c>
      <c r="H2709" s="25" t="s">
        <v>42</v>
      </c>
      <c r="I2709" s="25" t="s">
        <v>42</v>
      </c>
      <c r="J2709" s="25" t="s">
        <v>42</v>
      </c>
      <c r="K2709" s="25" t="s">
        <v>42</v>
      </c>
      <c r="L2709" s="59" t="s">
        <v>51</v>
      </c>
      <c r="M2709" s="59" t="s">
        <v>51</v>
      </c>
      <c r="N2709" s="59" t="s">
        <v>51</v>
      </c>
      <c r="O2709" s="59" t="s">
        <v>51</v>
      </c>
      <c r="P2709" s="59" t="s">
        <v>7818</v>
      </c>
      <c r="Q2709" s="25" t="s">
        <v>42</v>
      </c>
      <c r="R2709" s="25" t="s">
        <v>42</v>
      </c>
      <c r="S2709" s="25" t="s">
        <v>42</v>
      </c>
      <c r="T2709" s="25" t="s">
        <v>42</v>
      </c>
      <c r="U2709" s="25" t="s">
        <v>42</v>
      </c>
      <c r="V2709" s="25" t="s">
        <v>42</v>
      </c>
      <c r="W2709" s="25">
        <v>0</v>
      </c>
      <c r="X2709" s="25">
        <v>0</v>
      </c>
      <c r="Y2709" s="25" t="s">
        <v>42</v>
      </c>
      <c r="Z2709" s="25" t="s">
        <v>42</v>
      </c>
      <c r="AA2709" s="25">
        <v>10</v>
      </c>
      <c r="AB2709" s="25">
        <v>10</v>
      </c>
      <c r="AC2709" s="25" t="s">
        <v>4750</v>
      </c>
      <c r="AD2709" s="59" t="s">
        <v>51</v>
      </c>
      <c r="AE2709" s="59" t="s">
        <v>147</v>
      </c>
    </row>
    <row r="2710" spans="1:31" ht="47.25" x14ac:dyDescent="0.25">
      <c r="A2710" s="57" t="s">
        <v>5071</v>
      </c>
      <c r="B2710" s="24" t="s">
        <v>7819</v>
      </c>
      <c r="C2710" s="58" t="s">
        <v>7820</v>
      </c>
      <c r="D2710" s="59">
        <v>1981</v>
      </c>
      <c r="E2710" s="25">
        <v>51.76</v>
      </c>
      <c r="F2710" s="25">
        <v>0.15</v>
      </c>
      <c r="G2710" s="59">
        <v>2021</v>
      </c>
      <c r="H2710" s="25" t="s">
        <v>42</v>
      </c>
      <c r="I2710" s="25" t="s">
        <v>42</v>
      </c>
      <c r="J2710" s="25" t="s">
        <v>42</v>
      </c>
      <c r="K2710" s="25" t="s">
        <v>42</v>
      </c>
      <c r="L2710" s="59" t="s">
        <v>51</v>
      </c>
      <c r="M2710" s="59" t="s">
        <v>51</v>
      </c>
      <c r="N2710" s="59" t="s">
        <v>51</v>
      </c>
      <c r="O2710" s="59" t="s">
        <v>51</v>
      </c>
      <c r="P2710" s="59" t="s">
        <v>7821</v>
      </c>
      <c r="Q2710" s="25" t="s">
        <v>42</v>
      </c>
      <c r="R2710" s="25" t="s">
        <v>42</v>
      </c>
      <c r="S2710" s="25" t="s">
        <v>42</v>
      </c>
      <c r="T2710" s="25" t="s">
        <v>42</v>
      </c>
      <c r="U2710" s="25" t="s">
        <v>42</v>
      </c>
      <c r="V2710" s="25" t="s">
        <v>42</v>
      </c>
      <c r="W2710" s="25">
        <v>0</v>
      </c>
      <c r="X2710" s="25">
        <v>0</v>
      </c>
      <c r="Y2710" s="25" t="s">
        <v>42</v>
      </c>
      <c r="Z2710" s="25" t="s">
        <v>42</v>
      </c>
      <c r="AA2710" s="25">
        <v>10</v>
      </c>
      <c r="AB2710" s="25">
        <v>10</v>
      </c>
      <c r="AC2710" s="25" t="s">
        <v>4750</v>
      </c>
      <c r="AD2710" s="59" t="s">
        <v>51</v>
      </c>
      <c r="AE2710" s="59" t="s">
        <v>147</v>
      </c>
    </row>
    <row r="2711" spans="1:31" ht="47.25" x14ac:dyDescent="0.25">
      <c r="A2711" s="57" t="s">
        <v>5071</v>
      </c>
      <c r="B2711" s="24" t="s">
        <v>7822</v>
      </c>
      <c r="C2711" s="58" t="s">
        <v>7823</v>
      </c>
      <c r="D2711" s="59">
        <v>1989</v>
      </c>
      <c r="E2711" s="25">
        <v>55.64</v>
      </c>
      <c r="F2711" s="25">
        <v>0.19</v>
      </c>
      <c r="G2711" s="59">
        <v>2021</v>
      </c>
      <c r="H2711" s="25" t="s">
        <v>42</v>
      </c>
      <c r="I2711" s="25" t="s">
        <v>42</v>
      </c>
      <c r="J2711" s="25" t="s">
        <v>42</v>
      </c>
      <c r="K2711" s="25" t="s">
        <v>42</v>
      </c>
      <c r="L2711" s="59" t="s">
        <v>51</v>
      </c>
      <c r="M2711" s="59" t="s">
        <v>51</v>
      </c>
      <c r="N2711" s="59" t="s">
        <v>51</v>
      </c>
      <c r="O2711" s="59" t="s">
        <v>51</v>
      </c>
      <c r="P2711" s="59" t="s">
        <v>7824</v>
      </c>
      <c r="Q2711" s="25" t="s">
        <v>42</v>
      </c>
      <c r="R2711" s="25" t="s">
        <v>42</v>
      </c>
      <c r="S2711" s="25" t="s">
        <v>42</v>
      </c>
      <c r="T2711" s="25" t="s">
        <v>42</v>
      </c>
      <c r="U2711" s="25" t="s">
        <v>42</v>
      </c>
      <c r="V2711" s="25" t="s">
        <v>42</v>
      </c>
      <c r="W2711" s="25">
        <v>0</v>
      </c>
      <c r="X2711" s="25">
        <v>0</v>
      </c>
      <c r="Y2711" s="25" t="s">
        <v>42</v>
      </c>
      <c r="Z2711" s="25" t="s">
        <v>42</v>
      </c>
      <c r="AA2711" s="25">
        <v>10</v>
      </c>
      <c r="AB2711" s="25">
        <v>10</v>
      </c>
      <c r="AC2711" s="25" t="s">
        <v>4750</v>
      </c>
      <c r="AD2711" s="59" t="s">
        <v>51</v>
      </c>
      <c r="AE2711" s="59" t="s">
        <v>147</v>
      </c>
    </row>
    <row r="2712" spans="1:31" ht="47.25" x14ac:dyDescent="0.25">
      <c r="A2712" s="57" t="s">
        <v>5071</v>
      </c>
      <c r="B2712" s="24" t="s">
        <v>7825</v>
      </c>
      <c r="C2712" s="58" t="s">
        <v>7826</v>
      </c>
      <c r="D2712" s="59">
        <v>1972</v>
      </c>
      <c r="E2712" s="25">
        <v>52.63</v>
      </c>
      <c r="F2712" s="25">
        <v>0.21</v>
      </c>
      <c r="G2712" s="59">
        <v>2021</v>
      </c>
      <c r="H2712" s="25" t="s">
        <v>42</v>
      </c>
      <c r="I2712" s="25" t="s">
        <v>42</v>
      </c>
      <c r="J2712" s="25" t="s">
        <v>42</v>
      </c>
      <c r="K2712" s="25" t="s">
        <v>42</v>
      </c>
      <c r="L2712" s="59" t="s">
        <v>51</v>
      </c>
      <c r="M2712" s="59" t="s">
        <v>51</v>
      </c>
      <c r="N2712" s="59" t="s">
        <v>51</v>
      </c>
      <c r="O2712" s="59" t="s">
        <v>51</v>
      </c>
      <c r="P2712" s="59" t="s">
        <v>7827</v>
      </c>
      <c r="Q2712" s="25" t="s">
        <v>42</v>
      </c>
      <c r="R2712" s="25" t="s">
        <v>42</v>
      </c>
      <c r="S2712" s="25" t="s">
        <v>42</v>
      </c>
      <c r="T2712" s="25" t="s">
        <v>42</v>
      </c>
      <c r="U2712" s="25" t="s">
        <v>42</v>
      </c>
      <c r="V2712" s="25" t="s">
        <v>42</v>
      </c>
      <c r="W2712" s="25">
        <v>0</v>
      </c>
      <c r="X2712" s="25">
        <v>0</v>
      </c>
      <c r="Y2712" s="25" t="s">
        <v>42</v>
      </c>
      <c r="Z2712" s="25" t="s">
        <v>42</v>
      </c>
      <c r="AA2712" s="25">
        <v>0.4</v>
      </c>
      <c r="AB2712" s="25">
        <v>0.4</v>
      </c>
      <c r="AC2712" s="25" t="s">
        <v>4750</v>
      </c>
      <c r="AD2712" s="59" t="s">
        <v>51</v>
      </c>
      <c r="AE2712" s="59" t="s">
        <v>147</v>
      </c>
    </row>
    <row r="2713" spans="1:31" ht="47.25" x14ac:dyDescent="0.25">
      <c r="A2713" s="57" t="s">
        <v>5071</v>
      </c>
      <c r="B2713" s="24" t="s">
        <v>7828</v>
      </c>
      <c r="C2713" s="58" t="s">
        <v>7829</v>
      </c>
      <c r="D2713" s="59">
        <v>1967</v>
      </c>
      <c r="E2713" s="25">
        <v>56.51</v>
      </c>
      <c r="F2713" s="25">
        <v>0.28000000000000003</v>
      </c>
      <c r="G2713" s="59">
        <v>2021</v>
      </c>
      <c r="H2713" s="25" t="s">
        <v>42</v>
      </c>
      <c r="I2713" s="25" t="s">
        <v>42</v>
      </c>
      <c r="J2713" s="25" t="s">
        <v>42</v>
      </c>
      <c r="K2713" s="25" t="s">
        <v>42</v>
      </c>
      <c r="L2713" s="59" t="s">
        <v>51</v>
      </c>
      <c r="M2713" s="59" t="s">
        <v>51</v>
      </c>
      <c r="N2713" s="59" t="s">
        <v>51</v>
      </c>
      <c r="O2713" s="59" t="s">
        <v>51</v>
      </c>
      <c r="P2713" s="59" t="s">
        <v>7830</v>
      </c>
      <c r="Q2713" s="25" t="s">
        <v>42</v>
      </c>
      <c r="R2713" s="25" t="s">
        <v>42</v>
      </c>
      <c r="S2713" s="25" t="s">
        <v>42</v>
      </c>
      <c r="T2713" s="25" t="s">
        <v>42</v>
      </c>
      <c r="U2713" s="25" t="s">
        <v>42</v>
      </c>
      <c r="V2713" s="25" t="s">
        <v>42</v>
      </c>
      <c r="W2713" s="25">
        <v>0</v>
      </c>
      <c r="X2713" s="25">
        <v>0</v>
      </c>
      <c r="Y2713" s="25" t="s">
        <v>42</v>
      </c>
      <c r="Z2713" s="25" t="s">
        <v>42</v>
      </c>
      <c r="AA2713" s="25">
        <v>10</v>
      </c>
      <c r="AB2713" s="25">
        <v>10</v>
      </c>
      <c r="AC2713" s="25" t="s">
        <v>4750</v>
      </c>
      <c r="AD2713" s="59" t="s">
        <v>51</v>
      </c>
      <c r="AE2713" s="59" t="s">
        <v>147</v>
      </c>
    </row>
    <row r="2714" spans="1:31" ht="47.25" x14ac:dyDescent="0.25">
      <c r="A2714" s="57" t="s">
        <v>5071</v>
      </c>
      <c r="B2714" s="24" t="s">
        <v>7831</v>
      </c>
      <c r="C2714" s="58" t="s">
        <v>7832</v>
      </c>
      <c r="D2714" s="59">
        <v>1982</v>
      </c>
      <c r="E2714" s="25">
        <v>54.48</v>
      </c>
      <c r="F2714" s="25">
        <v>0.12</v>
      </c>
      <c r="G2714" s="59">
        <v>2021</v>
      </c>
      <c r="H2714" s="25" t="s">
        <v>42</v>
      </c>
      <c r="I2714" s="25" t="s">
        <v>42</v>
      </c>
      <c r="J2714" s="25" t="s">
        <v>42</v>
      </c>
      <c r="K2714" s="25" t="s">
        <v>42</v>
      </c>
      <c r="L2714" s="59" t="s">
        <v>51</v>
      </c>
      <c r="M2714" s="59" t="s">
        <v>51</v>
      </c>
      <c r="N2714" s="59" t="s">
        <v>51</v>
      </c>
      <c r="O2714" s="59" t="s">
        <v>51</v>
      </c>
      <c r="P2714" s="59" t="s">
        <v>7833</v>
      </c>
      <c r="Q2714" s="25" t="s">
        <v>42</v>
      </c>
      <c r="R2714" s="25" t="s">
        <v>42</v>
      </c>
      <c r="S2714" s="25" t="s">
        <v>42</v>
      </c>
      <c r="T2714" s="25" t="s">
        <v>42</v>
      </c>
      <c r="U2714" s="25" t="s">
        <v>42</v>
      </c>
      <c r="V2714" s="25" t="s">
        <v>42</v>
      </c>
      <c r="W2714" s="25">
        <v>0</v>
      </c>
      <c r="X2714" s="25">
        <v>0</v>
      </c>
      <c r="Y2714" s="25" t="s">
        <v>42</v>
      </c>
      <c r="Z2714" s="25" t="s">
        <v>42</v>
      </c>
      <c r="AA2714" s="25">
        <v>10</v>
      </c>
      <c r="AB2714" s="25">
        <v>10</v>
      </c>
      <c r="AC2714" s="25" t="s">
        <v>5661</v>
      </c>
      <c r="AD2714" s="59" t="s">
        <v>51</v>
      </c>
      <c r="AE2714" s="59" t="s">
        <v>147</v>
      </c>
    </row>
    <row r="2715" spans="1:31" ht="47.25" x14ac:dyDescent="0.25">
      <c r="A2715" s="57" t="s">
        <v>5071</v>
      </c>
      <c r="B2715" s="24" t="s">
        <v>7834</v>
      </c>
      <c r="C2715" s="58" t="s">
        <v>7835</v>
      </c>
      <c r="D2715" s="59">
        <v>1987</v>
      </c>
      <c r="E2715" s="25">
        <v>52.79</v>
      </c>
      <c r="F2715" s="25">
        <v>0.15</v>
      </c>
      <c r="G2715" s="59">
        <v>2021</v>
      </c>
      <c r="H2715" s="25" t="s">
        <v>42</v>
      </c>
      <c r="I2715" s="25" t="s">
        <v>42</v>
      </c>
      <c r="J2715" s="25" t="s">
        <v>42</v>
      </c>
      <c r="K2715" s="25" t="s">
        <v>42</v>
      </c>
      <c r="L2715" s="59" t="s">
        <v>51</v>
      </c>
      <c r="M2715" s="59" t="s">
        <v>51</v>
      </c>
      <c r="N2715" s="59" t="s">
        <v>51</v>
      </c>
      <c r="O2715" s="59" t="s">
        <v>51</v>
      </c>
      <c r="P2715" s="59" t="s">
        <v>7836</v>
      </c>
      <c r="Q2715" s="25" t="s">
        <v>42</v>
      </c>
      <c r="R2715" s="25" t="s">
        <v>42</v>
      </c>
      <c r="S2715" s="25" t="s">
        <v>42</v>
      </c>
      <c r="T2715" s="25" t="s">
        <v>42</v>
      </c>
      <c r="U2715" s="25" t="s">
        <v>42</v>
      </c>
      <c r="V2715" s="25" t="s">
        <v>42</v>
      </c>
      <c r="W2715" s="25">
        <v>0</v>
      </c>
      <c r="X2715" s="25">
        <v>0</v>
      </c>
      <c r="Y2715" s="25" t="s">
        <v>42</v>
      </c>
      <c r="Z2715" s="25" t="s">
        <v>42</v>
      </c>
      <c r="AA2715" s="25">
        <v>0.4</v>
      </c>
      <c r="AB2715" s="25">
        <v>0.4</v>
      </c>
      <c r="AC2715" s="25" t="s">
        <v>5661</v>
      </c>
      <c r="AD2715" s="59" t="s">
        <v>51</v>
      </c>
      <c r="AE2715" s="59" t="s">
        <v>147</v>
      </c>
    </row>
    <row r="2716" spans="1:31" ht="47.25" x14ac:dyDescent="0.25">
      <c r="A2716" s="57" t="s">
        <v>5071</v>
      </c>
      <c r="B2716" s="24" t="s">
        <v>7837</v>
      </c>
      <c r="C2716" s="58" t="s">
        <v>7838</v>
      </c>
      <c r="D2716" s="59">
        <v>1987</v>
      </c>
      <c r="E2716" s="25">
        <v>53.46</v>
      </c>
      <c r="F2716" s="25">
        <v>0.21</v>
      </c>
      <c r="G2716" s="59">
        <v>2021</v>
      </c>
      <c r="H2716" s="25" t="s">
        <v>42</v>
      </c>
      <c r="I2716" s="25" t="s">
        <v>42</v>
      </c>
      <c r="J2716" s="25" t="s">
        <v>42</v>
      </c>
      <c r="K2716" s="25" t="s">
        <v>42</v>
      </c>
      <c r="L2716" s="59" t="s">
        <v>51</v>
      </c>
      <c r="M2716" s="59" t="s">
        <v>51</v>
      </c>
      <c r="N2716" s="59" t="s">
        <v>51</v>
      </c>
      <c r="O2716" s="59" t="s">
        <v>51</v>
      </c>
      <c r="P2716" s="59" t="s">
        <v>7839</v>
      </c>
      <c r="Q2716" s="25" t="s">
        <v>42</v>
      </c>
      <c r="R2716" s="25" t="s">
        <v>42</v>
      </c>
      <c r="S2716" s="25" t="s">
        <v>42</v>
      </c>
      <c r="T2716" s="25" t="s">
        <v>42</v>
      </c>
      <c r="U2716" s="25" t="s">
        <v>42</v>
      </c>
      <c r="V2716" s="25" t="s">
        <v>42</v>
      </c>
      <c r="W2716" s="25">
        <v>0</v>
      </c>
      <c r="X2716" s="25">
        <v>0</v>
      </c>
      <c r="Y2716" s="25" t="s">
        <v>42</v>
      </c>
      <c r="Z2716" s="25" t="s">
        <v>42</v>
      </c>
      <c r="AA2716" s="25">
        <v>10</v>
      </c>
      <c r="AB2716" s="25">
        <v>10</v>
      </c>
      <c r="AC2716" s="25" t="s">
        <v>5661</v>
      </c>
      <c r="AD2716" s="59" t="s">
        <v>51</v>
      </c>
      <c r="AE2716" s="59" t="s">
        <v>147</v>
      </c>
    </row>
    <row r="2717" spans="1:31" ht="47.25" x14ac:dyDescent="0.25">
      <c r="A2717" s="57" t="s">
        <v>5071</v>
      </c>
      <c r="B2717" s="24" t="s">
        <v>7840</v>
      </c>
      <c r="C2717" s="58" t="s">
        <v>7841</v>
      </c>
      <c r="D2717" s="59">
        <v>1974</v>
      </c>
      <c r="E2717" s="25">
        <v>57.79</v>
      </c>
      <c r="F2717" s="25">
        <v>0.05</v>
      </c>
      <c r="G2717" s="59">
        <v>2021</v>
      </c>
      <c r="H2717" s="25" t="s">
        <v>42</v>
      </c>
      <c r="I2717" s="25" t="s">
        <v>42</v>
      </c>
      <c r="J2717" s="25" t="s">
        <v>42</v>
      </c>
      <c r="K2717" s="25" t="s">
        <v>42</v>
      </c>
      <c r="L2717" s="59" t="s">
        <v>51</v>
      </c>
      <c r="M2717" s="59" t="s">
        <v>51</v>
      </c>
      <c r="N2717" s="59" t="s">
        <v>51</v>
      </c>
      <c r="O2717" s="59" t="s">
        <v>51</v>
      </c>
      <c r="P2717" s="59" t="s">
        <v>7842</v>
      </c>
      <c r="Q2717" s="25" t="s">
        <v>42</v>
      </c>
      <c r="R2717" s="25" t="s">
        <v>42</v>
      </c>
      <c r="S2717" s="25" t="s">
        <v>42</v>
      </c>
      <c r="T2717" s="25" t="s">
        <v>42</v>
      </c>
      <c r="U2717" s="25" t="s">
        <v>42</v>
      </c>
      <c r="V2717" s="25" t="s">
        <v>42</v>
      </c>
      <c r="W2717" s="25">
        <v>0</v>
      </c>
      <c r="X2717" s="25">
        <v>0</v>
      </c>
      <c r="Y2717" s="25" t="s">
        <v>42</v>
      </c>
      <c r="Z2717" s="25" t="s">
        <v>42</v>
      </c>
      <c r="AA2717" s="25">
        <v>0.4</v>
      </c>
      <c r="AB2717" s="25">
        <v>0.4</v>
      </c>
      <c r="AC2717" s="25" t="s">
        <v>5661</v>
      </c>
      <c r="AD2717" s="59" t="s">
        <v>51</v>
      </c>
      <c r="AE2717" s="59" t="s">
        <v>147</v>
      </c>
    </row>
    <row r="2718" spans="1:31" ht="47.25" x14ac:dyDescent="0.25">
      <c r="A2718" s="57" t="s">
        <v>5071</v>
      </c>
      <c r="B2718" s="24" t="s">
        <v>7843</v>
      </c>
      <c r="C2718" s="58" t="s">
        <v>7844</v>
      </c>
      <c r="D2718" s="59">
        <v>1990</v>
      </c>
      <c r="E2718" s="25">
        <v>59.64</v>
      </c>
      <c r="F2718" s="25">
        <v>0.13</v>
      </c>
      <c r="G2718" s="59">
        <v>2021</v>
      </c>
      <c r="H2718" s="25" t="s">
        <v>42</v>
      </c>
      <c r="I2718" s="25" t="s">
        <v>42</v>
      </c>
      <c r="J2718" s="25" t="s">
        <v>42</v>
      </c>
      <c r="K2718" s="25" t="s">
        <v>42</v>
      </c>
      <c r="L2718" s="59" t="s">
        <v>51</v>
      </c>
      <c r="M2718" s="59" t="s">
        <v>51</v>
      </c>
      <c r="N2718" s="59" t="s">
        <v>51</v>
      </c>
      <c r="O2718" s="59" t="s">
        <v>51</v>
      </c>
      <c r="P2718" s="59" t="s">
        <v>7845</v>
      </c>
      <c r="Q2718" s="25" t="s">
        <v>42</v>
      </c>
      <c r="R2718" s="25" t="s">
        <v>42</v>
      </c>
      <c r="S2718" s="25" t="s">
        <v>42</v>
      </c>
      <c r="T2718" s="25" t="s">
        <v>42</v>
      </c>
      <c r="U2718" s="25" t="s">
        <v>42</v>
      </c>
      <c r="V2718" s="25" t="s">
        <v>42</v>
      </c>
      <c r="W2718" s="25">
        <v>0</v>
      </c>
      <c r="X2718" s="25">
        <v>0</v>
      </c>
      <c r="Y2718" s="25" t="s">
        <v>42</v>
      </c>
      <c r="Z2718" s="25" t="s">
        <v>42</v>
      </c>
      <c r="AA2718" s="25">
        <v>10</v>
      </c>
      <c r="AB2718" s="25">
        <v>10</v>
      </c>
      <c r="AC2718" s="25" t="s">
        <v>4750</v>
      </c>
      <c r="AD2718" s="59" t="s">
        <v>51</v>
      </c>
      <c r="AE2718" s="59" t="s">
        <v>147</v>
      </c>
    </row>
    <row r="2719" spans="1:31" ht="31.5" x14ac:dyDescent="0.25">
      <c r="A2719" s="57" t="s">
        <v>5071</v>
      </c>
      <c r="B2719" s="24" t="s">
        <v>7846</v>
      </c>
      <c r="C2719" s="58" t="s">
        <v>7847</v>
      </c>
      <c r="D2719" s="59">
        <v>1960</v>
      </c>
      <c r="E2719" s="25">
        <v>64.39</v>
      </c>
      <c r="F2719" s="25">
        <v>0.76329999999999998</v>
      </c>
      <c r="G2719" s="59">
        <v>2020</v>
      </c>
      <c r="H2719" s="25" t="s">
        <v>42</v>
      </c>
      <c r="I2719" s="25" t="s">
        <v>42</v>
      </c>
      <c r="J2719" s="25" t="s">
        <v>42</v>
      </c>
      <c r="K2719" s="25" t="s">
        <v>42</v>
      </c>
      <c r="L2719" s="59" t="s">
        <v>51</v>
      </c>
      <c r="M2719" s="59" t="s">
        <v>51</v>
      </c>
      <c r="N2719" s="59" t="s">
        <v>51</v>
      </c>
      <c r="O2719" s="59" t="s">
        <v>51</v>
      </c>
      <c r="P2719" s="59" t="s">
        <v>7848</v>
      </c>
      <c r="Q2719" s="25" t="s">
        <v>42</v>
      </c>
      <c r="R2719" s="25" t="s">
        <v>42</v>
      </c>
      <c r="S2719" s="25" t="s">
        <v>42</v>
      </c>
      <c r="T2719" s="25" t="s">
        <v>42</v>
      </c>
      <c r="U2719" s="25" t="s">
        <v>42</v>
      </c>
      <c r="V2719" s="25" t="s">
        <v>42</v>
      </c>
      <c r="W2719" s="25">
        <v>0</v>
      </c>
      <c r="X2719" s="25">
        <v>0</v>
      </c>
      <c r="Y2719" s="25" t="s">
        <v>42</v>
      </c>
      <c r="Z2719" s="25" t="s">
        <v>42</v>
      </c>
      <c r="AA2719" s="25">
        <v>35</v>
      </c>
      <c r="AB2719" s="25">
        <v>35</v>
      </c>
      <c r="AC2719" s="25" t="s">
        <v>4202</v>
      </c>
      <c r="AD2719" s="59" t="s">
        <v>51</v>
      </c>
      <c r="AE2719" s="59" t="s">
        <v>51</v>
      </c>
    </row>
    <row r="2720" spans="1:31" ht="31.5" x14ac:dyDescent="0.25">
      <c r="A2720" s="57" t="s">
        <v>5071</v>
      </c>
      <c r="B2720" s="24" t="s">
        <v>7849</v>
      </c>
      <c r="C2720" s="58" t="s">
        <v>7850</v>
      </c>
      <c r="D2720" s="59" t="s">
        <v>42</v>
      </c>
      <c r="E2720" s="25" t="s">
        <v>42</v>
      </c>
      <c r="F2720" s="25" t="s">
        <v>42</v>
      </c>
      <c r="G2720" s="59" t="s">
        <v>42</v>
      </c>
      <c r="H2720" s="25" t="s">
        <v>42</v>
      </c>
      <c r="I2720" s="25" t="s">
        <v>42</v>
      </c>
      <c r="J2720" s="25" t="s">
        <v>42</v>
      </c>
      <c r="K2720" s="25" t="s">
        <v>42</v>
      </c>
      <c r="L2720" s="59" t="s">
        <v>51</v>
      </c>
      <c r="M2720" s="59" t="s">
        <v>51</v>
      </c>
      <c r="N2720" s="59" t="s">
        <v>51</v>
      </c>
      <c r="O2720" s="59" t="s">
        <v>51</v>
      </c>
      <c r="P2720" s="59" t="s">
        <v>42</v>
      </c>
      <c r="Q2720" s="25" t="s">
        <v>42</v>
      </c>
      <c r="R2720" s="25" t="s">
        <v>42</v>
      </c>
      <c r="S2720" s="25" t="s">
        <v>42</v>
      </c>
      <c r="T2720" s="25" t="s">
        <v>42</v>
      </c>
      <c r="U2720" s="25" t="s">
        <v>42</v>
      </c>
      <c r="V2720" s="25" t="s">
        <v>42</v>
      </c>
      <c r="W2720" s="25">
        <v>0</v>
      </c>
      <c r="X2720" s="25">
        <v>0</v>
      </c>
      <c r="Y2720" s="25" t="s">
        <v>42</v>
      </c>
      <c r="Z2720" s="25" t="s">
        <v>42</v>
      </c>
      <c r="AA2720" s="25">
        <v>0</v>
      </c>
      <c r="AB2720" s="25">
        <v>0</v>
      </c>
      <c r="AC2720" s="25" t="s">
        <v>7851</v>
      </c>
      <c r="AD2720" s="59" t="s">
        <v>51</v>
      </c>
      <c r="AE2720" s="59" t="s">
        <v>51</v>
      </c>
    </row>
    <row r="2721" spans="1:31" ht="94.5" x14ac:dyDescent="0.25">
      <c r="A2721" s="57" t="s">
        <v>5071</v>
      </c>
      <c r="B2721" s="24" t="s">
        <v>7852</v>
      </c>
      <c r="C2721" s="58" t="s">
        <v>7853</v>
      </c>
      <c r="D2721" s="59">
        <v>1980</v>
      </c>
      <c r="E2721" s="25">
        <v>55.17</v>
      </c>
      <c r="F2721" s="25">
        <v>0.27</v>
      </c>
      <c r="G2721" s="59">
        <v>2019</v>
      </c>
      <c r="H2721" s="25" t="s">
        <v>42</v>
      </c>
      <c r="I2721" s="25" t="s">
        <v>42</v>
      </c>
      <c r="J2721" s="25" t="s">
        <v>42</v>
      </c>
      <c r="K2721" s="25" t="s">
        <v>42</v>
      </c>
      <c r="L2721" s="59" t="s">
        <v>51</v>
      </c>
      <c r="M2721" s="59" t="s">
        <v>51</v>
      </c>
      <c r="N2721" s="59" t="s">
        <v>51</v>
      </c>
      <c r="O2721" s="59" t="s">
        <v>51</v>
      </c>
      <c r="P2721" s="59" t="s">
        <v>7854</v>
      </c>
      <c r="Q2721" s="25" t="s">
        <v>42</v>
      </c>
      <c r="R2721" s="25" t="s">
        <v>42</v>
      </c>
      <c r="S2721" s="25" t="s">
        <v>42</v>
      </c>
      <c r="T2721" s="25" t="s">
        <v>42</v>
      </c>
      <c r="U2721" s="25" t="s">
        <v>42</v>
      </c>
      <c r="V2721" s="25" t="s">
        <v>42</v>
      </c>
      <c r="W2721" s="25">
        <v>0</v>
      </c>
      <c r="X2721" s="25">
        <v>0</v>
      </c>
      <c r="Y2721" s="25" t="s">
        <v>42</v>
      </c>
      <c r="Z2721" s="25" t="s">
        <v>42</v>
      </c>
      <c r="AA2721" s="25">
        <v>10</v>
      </c>
      <c r="AB2721" s="25">
        <v>10</v>
      </c>
      <c r="AC2721" s="25" t="s">
        <v>7177</v>
      </c>
      <c r="AD2721" s="59" t="s">
        <v>51</v>
      </c>
      <c r="AE2721" s="59" t="s">
        <v>51</v>
      </c>
    </row>
    <row r="2722" spans="1:31" ht="94.5" x14ac:dyDescent="0.25">
      <c r="A2722" s="57" t="s">
        <v>5071</v>
      </c>
      <c r="B2722" s="24" t="s">
        <v>7855</v>
      </c>
      <c r="C2722" s="58" t="s">
        <v>7856</v>
      </c>
      <c r="D2722" s="59">
        <v>1972</v>
      </c>
      <c r="E2722" s="25">
        <v>53.65</v>
      </c>
      <c r="F2722" s="25">
        <v>0.24</v>
      </c>
      <c r="G2722" s="59">
        <v>2019</v>
      </c>
      <c r="H2722" s="25" t="s">
        <v>42</v>
      </c>
      <c r="I2722" s="25" t="s">
        <v>42</v>
      </c>
      <c r="J2722" s="25" t="s">
        <v>42</v>
      </c>
      <c r="K2722" s="25" t="s">
        <v>42</v>
      </c>
      <c r="L2722" s="59" t="s">
        <v>51</v>
      </c>
      <c r="M2722" s="59" t="s">
        <v>51</v>
      </c>
      <c r="N2722" s="59" t="s">
        <v>51</v>
      </c>
      <c r="O2722" s="59" t="s">
        <v>51</v>
      </c>
      <c r="P2722" s="59" t="s">
        <v>7857</v>
      </c>
      <c r="Q2722" s="25" t="s">
        <v>42</v>
      </c>
      <c r="R2722" s="25" t="s">
        <v>42</v>
      </c>
      <c r="S2722" s="25" t="s">
        <v>42</v>
      </c>
      <c r="T2722" s="25" t="s">
        <v>42</v>
      </c>
      <c r="U2722" s="25" t="s">
        <v>42</v>
      </c>
      <c r="V2722" s="25" t="s">
        <v>42</v>
      </c>
      <c r="W2722" s="25">
        <v>0</v>
      </c>
      <c r="X2722" s="25">
        <v>0</v>
      </c>
      <c r="Y2722" s="25" t="s">
        <v>42</v>
      </c>
      <c r="Z2722" s="25" t="s">
        <v>42</v>
      </c>
      <c r="AA2722" s="25">
        <v>10</v>
      </c>
      <c r="AB2722" s="25">
        <v>10</v>
      </c>
      <c r="AC2722" s="25" t="s">
        <v>7177</v>
      </c>
      <c r="AD2722" s="59" t="s">
        <v>51</v>
      </c>
      <c r="AE2722" s="59" t="s">
        <v>51</v>
      </c>
    </row>
    <row r="2723" spans="1:31" ht="94.5" x14ac:dyDescent="0.25">
      <c r="A2723" s="57" t="s">
        <v>5071</v>
      </c>
      <c r="B2723" s="24" t="s">
        <v>7858</v>
      </c>
      <c r="C2723" s="58" t="s">
        <v>7859</v>
      </c>
      <c r="D2723" s="59">
        <v>1972</v>
      </c>
      <c r="E2723" s="25">
        <v>52.67</v>
      </c>
      <c r="F2723" s="25">
        <v>0.27</v>
      </c>
      <c r="G2723" s="59">
        <v>2019</v>
      </c>
      <c r="H2723" s="25" t="s">
        <v>42</v>
      </c>
      <c r="I2723" s="25" t="s">
        <v>42</v>
      </c>
      <c r="J2723" s="25" t="s">
        <v>42</v>
      </c>
      <c r="K2723" s="25" t="s">
        <v>42</v>
      </c>
      <c r="L2723" s="59" t="s">
        <v>51</v>
      </c>
      <c r="M2723" s="59" t="s">
        <v>51</v>
      </c>
      <c r="N2723" s="59" t="s">
        <v>51</v>
      </c>
      <c r="O2723" s="59" t="s">
        <v>51</v>
      </c>
      <c r="P2723" s="59" t="s">
        <v>7860</v>
      </c>
      <c r="Q2723" s="25" t="s">
        <v>42</v>
      </c>
      <c r="R2723" s="25" t="s">
        <v>42</v>
      </c>
      <c r="S2723" s="25" t="s">
        <v>42</v>
      </c>
      <c r="T2723" s="25" t="s">
        <v>42</v>
      </c>
      <c r="U2723" s="25" t="s">
        <v>42</v>
      </c>
      <c r="V2723" s="25" t="s">
        <v>42</v>
      </c>
      <c r="W2723" s="25">
        <v>0</v>
      </c>
      <c r="X2723" s="25">
        <v>0</v>
      </c>
      <c r="Y2723" s="25" t="s">
        <v>42</v>
      </c>
      <c r="Z2723" s="25" t="s">
        <v>42</v>
      </c>
      <c r="AA2723" s="25">
        <v>10</v>
      </c>
      <c r="AB2723" s="25">
        <v>10</v>
      </c>
      <c r="AC2723" s="25" t="s">
        <v>7177</v>
      </c>
      <c r="AD2723" s="59" t="s">
        <v>51</v>
      </c>
      <c r="AE2723" s="59" t="s">
        <v>51</v>
      </c>
    </row>
    <row r="2724" spans="1:31" ht="94.5" x14ac:dyDescent="0.25">
      <c r="A2724" s="57" t="s">
        <v>5071</v>
      </c>
      <c r="B2724" s="24" t="s">
        <v>7861</v>
      </c>
      <c r="C2724" s="58" t="s">
        <v>7862</v>
      </c>
      <c r="D2724" s="59">
        <v>1991</v>
      </c>
      <c r="E2724" s="25">
        <v>65.180000000000007</v>
      </c>
      <c r="F2724" s="25">
        <v>0.25</v>
      </c>
      <c r="G2724" s="59">
        <v>2019</v>
      </c>
      <c r="H2724" s="25" t="s">
        <v>42</v>
      </c>
      <c r="I2724" s="25" t="s">
        <v>42</v>
      </c>
      <c r="J2724" s="25" t="s">
        <v>42</v>
      </c>
      <c r="K2724" s="25" t="s">
        <v>42</v>
      </c>
      <c r="L2724" s="59" t="s">
        <v>51</v>
      </c>
      <c r="M2724" s="59" t="s">
        <v>51</v>
      </c>
      <c r="N2724" s="59" t="s">
        <v>51</v>
      </c>
      <c r="O2724" s="59" t="s">
        <v>51</v>
      </c>
      <c r="P2724" s="59" t="s">
        <v>7863</v>
      </c>
      <c r="Q2724" s="25" t="s">
        <v>42</v>
      </c>
      <c r="R2724" s="25" t="s">
        <v>42</v>
      </c>
      <c r="S2724" s="25" t="s">
        <v>42</v>
      </c>
      <c r="T2724" s="25" t="s">
        <v>42</v>
      </c>
      <c r="U2724" s="25" t="s">
        <v>42</v>
      </c>
      <c r="V2724" s="25" t="s">
        <v>42</v>
      </c>
      <c r="W2724" s="25">
        <v>0</v>
      </c>
      <c r="X2724" s="25">
        <v>0</v>
      </c>
      <c r="Y2724" s="25" t="s">
        <v>42</v>
      </c>
      <c r="Z2724" s="25" t="s">
        <v>42</v>
      </c>
      <c r="AA2724" s="25">
        <v>10</v>
      </c>
      <c r="AB2724" s="25">
        <v>10</v>
      </c>
      <c r="AC2724" s="25" t="s">
        <v>7177</v>
      </c>
      <c r="AD2724" s="59" t="s">
        <v>51</v>
      </c>
      <c r="AE2724" s="59" t="s">
        <v>51</v>
      </c>
    </row>
    <row r="2725" spans="1:31" ht="94.5" x14ac:dyDescent="0.25">
      <c r="A2725" s="57" t="s">
        <v>5071</v>
      </c>
      <c r="B2725" s="24" t="s">
        <v>7864</v>
      </c>
      <c r="C2725" s="58" t="s">
        <v>7865</v>
      </c>
      <c r="D2725" s="59">
        <v>1977</v>
      </c>
      <c r="E2725" s="25">
        <v>56.38</v>
      </c>
      <c r="F2725" s="25">
        <v>0.28000000000000003</v>
      </c>
      <c r="G2725" s="59">
        <v>2019</v>
      </c>
      <c r="H2725" s="25" t="s">
        <v>42</v>
      </c>
      <c r="I2725" s="25" t="s">
        <v>42</v>
      </c>
      <c r="J2725" s="25" t="s">
        <v>42</v>
      </c>
      <c r="K2725" s="25" t="s">
        <v>42</v>
      </c>
      <c r="L2725" s="59" t="s">
        <v>51</v>
      </c>
      <c r="M2725" s="59" t="s">
        <v>51</v>
      </c>
      <c r="N2725" s="59" t="s">
        <v>51</v>
      </c>
      <c r="O2725" s="59" t="s">
        <v>51</v>
      </c>
      <c r="P2725" s="59" t="s">
        <v>7866</v>
      </c>
      <c r="Q2725" s="25" t="s">
        <v>42</v>
      </c>
      <c r="R2725" s="25" t="s">
        <v>42</v>
      </c>
      <c r="S2725" s="25" t="s">
        <v>42</v>
      </c>
      <c r="T2725" s="25" t="s">
        <v>42</v>
      </c>
      <c r="U2725" s="25" t="s">
        <v>42</v>
      </c>
      <c r="V2725" s="25" t="s">
        <v>42</v>
      </c>
      <c r="W2725" s="25">
        <v>0</v>
      </c>
      <c r="X2725" s="25">
        <v>0</v>
      </c>
      <c r="Y2725" s="25" t="s">
        <v>42</v>
      </c>
      <c r="Z2725" s="25" t="s">
        <v>42</v>
      </c>
      <c r="AA2725" s="25">
        <v>10</v>
      </c>
      <c r="AB2725" s="25">
        <v>10</v>
      </c>
      <c r="AC2725" s="25" t="s">
        <v>7177</v>
      </c>
      <c r="AD2725" s="59" t="s">
        <v>51</v>
      </c>
      <c r="AE2725" s="59" t="s">
        <v>51</v>
      </c>
    </row>
    <row r="2726" spans="1:31" ht="94.5" x14ac:dyDescent="0.25">
      <c r="A2726" s="57" t="s">
        <v>5071</v>
      </c>
      <c r="B2726" s="24" t="s">
        <v>7867</v>
      </c>
      <c r="C2726" s="58" t="s">
        <v>7868</v>
      </c>
      <c r="D2726" s="59">
        <v>1977</v>
      </c>
      <c r="E2726" s="25">
        <v>53.34</v>
      </c>
      <c r="F2726" s="25">
        <v>0.25</v>
      </c>
      <c r="G2726" s="59">
        <v>2019</v>
      </c>
      <c r="H2726" s="25" t="s">
        <v>42</v>
      </c>
      <c r="I2726" s="25" t="s">
        <v>42</v>
      </c>
      <c r="J2726" s="25" t="s">
        <v>42</v>
      </c>
      <c r="K2726" s="25" t="s">
        <v>42</v>
      </c>
      <c r="L2726" s="59" t="s">
        <v>51</v>
      </c>
      <c r="M2726" s="59" t="s">
        <v>51</v>
      </c>
      <c r="N2726" s="59" t="s">
        <v>51</v>
      </c>
      <c r="O2726" s="59" t="s">
        <v>51</v>
      </c>
      <c r="P2726" s="59" t="s">
        <v>7869</v>
      </c>
      <c r="Q2726" s="25" t="s">
        <v>42</v>
      </c>
      <c r="R2726" s="25" t="s">
        <v>42</v>
      </c>
      <c r="S2726" s="25" t="s">
        <v>42</v>
      </c>
      <c r="T2726" s="25" t="s">
        <v>42</v>
      </c>
      <c r="U2726" s="25" t="s">
        <v>42</v>
      </c>
      <c r="V2726" s="25" t="s">
        <v>42</v>
      </c>
      <c r="W2726" s="25">
        <v>0</v>
      </c>
      <c r="X2726" s="25">
        <v>0</v>
      </c>
      <c r="Y2726" s="25" t="s">
        <v>42</v>
      </c>
      <c r="Z2726" s="25" t="s">
        <v>42</v>
      </c>
      <c r="AA2726" s="25">
        <v>10</v>
      </c>
      <c r="AB2726" s="25">
        <v>10</v>
      </c>
      <c r="AC2726" s="25" t="s">
        <v>7177</v>
      </c>
      <c r="AD2726" s="59" t="s">
        <v>51</v>
      </c>
      <c r="AE2726" s="59" t="s">
        <v>51</v>
      </c>
    </row>
    <row r="2727" spans="1:31" ht="94.5" x14ac:dyDescent="0.25">
      <c r="A2727" s="57" t="s">
        <v>5071</v>
      </c>
      <c r="B2727" s="24" t="s">
        <v>7870</v>
      </c>
      <c r="C2727" s="58" t="s">
        <v>7871</v>
      </c>
      <c r="D2727" s="59">
        <v>1977</v>
      </c>
      <c r="E2727" s="25">
        <v>58.37</v>
      </c>
      <c r="F2727" s="25">
        <v>0.13</v>
      </c>
      <c r="G2727" s="59">
        <v>2019</v>
      </c>
      <c r="H2727" s="25" t="s">
        <v>42</v>
      </c>
      <c r="I2727" s="25" t="s">
        <v>42</v>
      </c>
      <c r="J2727" s="25" t="s">
        <v>42</v>
      </c>
      <c r="K2727" s="25" t="s">
        <v>42</v>
      </c>
      <c r="L2727" s="59" t="s">
        <v>51</v>
      </c>
      <c r="M2727" s="59" t="s">
        <v>51</v>
      </c>
      <c r="N2727" s="59" t="s">
        <v>51</v>
      </c>
      <c r="O2727" s="59" t="s">
        <v>51</v>
      </c>
      <c r="P2727" s="59" t="s">
        <v>7872</v>
      </c>
      <c r="Q2727" s="25" t="s">
        <v>42</v>
      </c>
      <c r="R2727" s="25" t="s">
        <v>42</v>
      </c>
      <c r="S2727" s="25" t="s">
        <v>42</v>
      </c>
      <c r="T2727" s="25" t="s">
        <v>42</v>
      </c>
      <c r="U2727" s="25" t="s">
        <v>42</v>
      </c>
      <c r="V2727" s="25" t="s">
        <v>42</v>
      </c>
      <c r="W2727" s="25">
        <v>0</v>
      </c>
      <c r="X2727" s="25">
        <v>0</v>
      </c>
      <c r="Y2727" s="25" t="s">
        <v>42</v>
      </c>
      <c r="Z2727" s="25" t="s">
        <v>42</v>
      </c>
      <c r="AA2727" s="25">
        <v>10</v>
      </c>
      <c r="AB2727" s="25">
        <v>10</v>
      </c>
      <c r="AC2727" s="25" t="s">
        <v>7177</v>
      </c>
      <c r="AD2727" s="59" t="s">
        <v>51</v>
      </c>
      <c r="AE2727" s="59" t="s">
        <v>51</v>
      </c>
    </row>
    <row r="2728" spans="1:31" ht="94.5" x14ac:dyDescent="0.25">
      <c r="A2728" s="57" t="s">
        <v>5071</v>
      </c>
      <c r="B2728" s="24" t="s">
        <v>7873</v>
      </c>
      <c r="C2728" s="58" t="s">
        <v>7874</v>
      </c>
      <c r="D2728" s="59">
        <v>1989</v>
      </c>
      <c r="E2728" s="25">
        <v>51.17</v>
      </c>
      <c r="F2728" s="25">
        <v>0.17</v>
      </c>
      <c r="G2728" s="59">
        <v>2019</v>
      </c>
      <c r="H2728" s="25" t="s">
        <v>42</v>
      </c>
      <c r="I2728" s="25" t="s">
        <v>42</v>
      </c>
      <c r="J2728" s="25" t="s">
        <v>42</v>
      </c>
      <c r="K2728" s="25" t="s">
        <v>42</v>
      </c>
      <c r="L2728" s="59" t="s">
        <v>51</v>
      </c>
      <c r="M2728" s="59" t="s">
        <v>51</v>
      </c>
      <c r="N2728" s="59" t="s">
        <v>51</v>
      </c>
      <c r="O2728" s="59" t="s">
        <v>51</v>
      </c>
      <c r="P2728" s="59" t="s">
        <v>7875</v>
      </c>
      <c r="Q2728" s="25" t="s">
        <v>42</v>
      </c>
      <c r="R2728" s="25" t="s">
        <v>42</v>
      </c>
      <c r="S2728" s="25" t="s">
        <v>42</v>
      </c>
      <c r="T2728" s="25" t="s">
        <v>42</v>
      </c>
      <c r="U2728" s="25" t="s">
        <v>42</v>
      </c>
      <c r="V2728" s="25" t="s">
        <v>42</v>
      </c>
      <c r="W2728" s="25">
        <v>0</v>
      </c>
      <c r="X2728" s="25">
        <v>0</v>
      </c>
      <c r="Y2728" s="25" t="s">
        <v>42</v>
      </c>
      <c r="Z2728" s="25" t="s">
        <v>42</v>
      </c>
      <c r="AA2728" s="25">
        <v>10</v>
      </c>
      <c r="AB2728" s="25">
        <v>10</v>
      </c>
      <c r="AC2728" s="25" t="s">
        <v>7177</v>
      </c>
      <c r="AD2728" s="59" t="s">
        <v>51</v>
      </c>
      <c r="AE2728" s="59" t="s">
        <v>51</v>
      </c>
    </row>
    <row r="2729" spans="1:31" ht="94.5" x14ac:dyDescent="0.25">
      <c r="A2729" s="57" t="s">
        <v>5071</v>
      </c>
      <c r="B2729" s="24" t="s">
        <v>7876</v>
      </c>
      <c r="C2729" s="58" t="s">
        <v>7877</v>
      </c>
      <c r="D2729" s="59">
        <v>1972</v>
      </c>
      <c r="E2729" s="25">
        <v>51.87</v>
      </c>
      <c r="F2729" s="25">
        <v>0.27</v>
      </c>
      <c r="G2729" s="59">
        <v>2019</v>
      </c>
      <c r="H2729" s="25" t="s">
        <v>42</v>
      </c>
      <c r="I2729" s="25" t="s">
        <v>42</v>
      </c>
      <c r="J2729" s="25" t="s">
        <v>42</v>
      </c>
      <c r="K2729" s="25" t="s">
        <v>42</v>
      </c>
      <c r="L2729" s="59" t="s">
        <v>51</v>
      </c>
      <c r="M2729" s="59" t="s">
        <v>51</v>
      </c>
      <c r="N2729" s="59" t="s">
        <v>51</v>
      </c>
      <c r="O2729" s="59" t="s">
        <v>51</v>
      </c>
      <c r="P2729" s="59" t="s">
        <v>7878</v>
      </c>
      <c r="Q2729" s="25" t="s">
        <v>42</v>
      </c>
      <c r="R2729" s="25" t="s">
        <v>42</v>
      </c>
      <c r="S2729" s="25" t="s">
        <v>42</v>
      </c>
      <c r="T2729" s="25" t="s">
        <v>42</v>
      </c>
      <c r="U2729" s="25" t="s">
        <v>42</v>
      </c>
      <c r="V2729" s="25" t="s">
        <v>42</v>
      </c>
      <c r="W2729" s="25">
        <v>0</v>
      </c>
      <c r="X2729" s="25">
        <v>0</v>
      </c>
      <c r="Y2729" s="25" t="s">
        <v>42</v>
      </c>
      <c r="Z2729" s="25" t="s">
        <v>42</v>
      </c>
      <c r="AA2729" s="25">
        <v>10</v>
      </c>
      <c r="AB2729" s="25">
        <v>10</v>
      </c>
      <c r="AC2729" s="25" t="s">
        <v>7177</v>
      </c>
      <c r="AD2729" s="59" t="s">
        <v>51</v>
      </c>
      <c r="AE2729" s="59" t="s">
        <v>51</v>
      </c>
    </row>
    <row r="2730" spans="1:31" ht="94.5" x14ac:dyDescent="0.25">
      <c r="A2730" s="57" t="s">
        <v>5071</v>
      </c>
      <c r="B2730" s="24" t="s">
        <v>7879</v>
      </c>
      <c r="C2730" s="58" t="s">
        <v>7880</v>
      </c>
      <c r="D2730" s="59">
        <v>1971</v>
      </c>
      <c r="E2730" s="25">
        <v>52.72</v>
      </c>
      <c r="F2730" s="25">
        <v>0.18</v>
      </c>
      <c r="G2730" s="59">
        <v>2019</v>
      </c>
      <c r="H2730" s="25" t="s">
        <v>42</v>
      </c>
      <c r="I2730" s="25" t="s">
        <v>42</v>
      </c>
      <c r="J2730" s="25" t="s">
        <v>42</v>
      </c>
      <c r="K2730" s="25" t="s">
        <v>42</v>
      </c>
      <c r="L2730" s="59" t="s">
        <v>51</v>
      </c>
      <c r="M2730" s="59" t="s">
        <v>51</v>
      </c>
      <c r="N2730" s="59" t="s">
        <v>51</v>
      </c>
      <c r="O2730" s="59" t="s">
        <v>51</v>
      </c>
      <c r="P2730" s="59" t="s">
        <v>7881</v>
      </c>
      <c r="Q2730" s="25" t="s">
        <v>42</v>
      </c>
      <c r="R2730" s="25" t="s">
        <v>42</v>
      </c>
      <c r="S2730" s="25" t="s">
        <v>42</v>
      </c>
      <c r="T2730" s="25" t="s">
        <v>42</v>
      </c>
      <c r="U2730" s="25" t="s">
        <v>42</v>
      </c>
      <c r="V2730" s="25" t="s">
        <v>42</v>
      </c>
      <c r="W2730" s="25">
        <v>0</v>
      </c>
      <c r="X2730" s="25">
        <v>0</v>
      </c>
      <c r="Y2730" s="25" t="s">
        <v>42</v>
      </c>
      <c r="Z2730" s="25" t="s">
        <v>42</v>
      </c>
      <c r="AA2730" s="25">
        <v>10</v>
      </c>
      <c r="AB2730" s="25">
        <v>10</v>
      </c>
      <c r="AC2730" s="25" t="s">
        <v>7177</v>
      </c>
      <c r="AD2730" s="59" t="s">
        <v>51</v>
      </c>
      <c r="AE2730" s="59" t="s">
        <v>51</v>
      </c>
    </row>
    <row r="2731" spans="1:31" ht="31.5" x14ac:dyDescent="0.25">
      <c r="A2731" s="57" t="s">
        <v>5071</v>
      </c>
      <c r="B2731" s="24" t="s">
        <v>7882</v>
      </c>
      <c r="C2731" s="58" t="s">
        <v>7883</v>
      </c>
      <c r="D2731" s="59">
        <v>1972</v>
      </c>
      <c r="E2731" s="25">
        <v>51.29</v>
      </c>
      <c r="F2731" s="25">
        <v>0.83</v>
      </c>
      <c r="G2731" s="59">
        <v>2021</v>
      </c>
      <c r="H2731" s="25" t="s">
        <v>42</v>
      </c>
      <c r="I2731" s="25" t="s">
        <v>42</v>
      </c>
      <c r="J2731" s="25" t="s">
        <v>42</v>
      </c>
      <c r="K2731" s="25" t="s">
        <v>42</v>
      </c>
      <c r="L2731" s="59" t="s">
        <v>51</v>
      </c>
      <c r="M2731" s="59" t="s">
        <v>51</v>
      </c>
      <c r="N2731" s="59" t="s">
        <v>51</v>
      </c>
      <c r="O2731" s="59" t="s">
        <v>51</v>
      </c>
      <c r="P2731" s="59" t="s">
        <v>7884</v>
      </c>
      <c r="Q2731" s="25" t="s">
        <v>42</v>
      </c>
      <c r="R2731" s="25" t="s">
        <v>42</v>
      </c>
      <c r="S2731" s="25" t="s">
        <v>42</v>
      </c>
      <c r="T2731" s="25" t="s">
        <v>42</v>
      </c>
      <c r="U2731" s="25" t="s">
        <v>42</v>
      </c>
      <c r="V2731" s="25" t="s">
        <v>42</v>
      </c>
      <c r="W2731" s="25">
        <v>0</v>
      </c>
      <c r="X2731" s="25">
        <v>0</v>
      </c>
      <c r="Y2731" s="25" t="s">
        <v>42</v>
      </c>
      <c r="Z2731" s="25" t="s">
        <v>42</v>
      </c>
      <c r="AA2731" s="25">
        <v>0.4</v>
      </c>
      <c r="AB2731" s="25">
        <v>0.4</v>
      </c>
      <c r="AC2731" s="25" t="s">
        <v>5096</v>
      </c>
      <c r="AD2731" s="59" t="s">
        <v>51</v>
      </c>
      <c r="AE2731" s="59" t="s">
        <v>51</v>
      </c>
    </row>
    <row r="2732" spans="1:31" ht="31.5" x14ac:dyDescent="0.25">
      <c r="A2732" s="57" t="s">
        <v>5071</v>
      </c>
      <c r="B2732" s="24" t="s">
        <v>7885</v>
      </c>
      <c r="C2732" s="58" t="s">
        <v>7886</v>
      </c>
      <c r="D2732" s="59">
        <v>1976</v>
      </c>
      <c r="E2732" s="25">
        <v>49.48</v>
      </c>
      <c r="F2732" s="25">
        <v>0.88</v>
      </c>
      <c r="G2732" s="59">
        <v>2021</v>
      </c>
      <c r="H2732" s="25" t="s">
        <v>42</v>
      </c>
      <c r="I2732" s="25" t="s">
        <v>42</v>
      </c>
      <c r="J2732" s="25" t="s">
        <v>42</v>
      </c>
      <c r="K2732" s="25" t="s">
        <v>42</v>
      </c>
      <c r="L2732" s="59" t="s">
        <v>51</v>
      </c>
      <c r="M2732" s="59" t="s">
        <v>51</v>
      </c>
      <c r="N2732" s="59" t="s">
        <v>51</v>
      </c>
      <c r="O2732" s="59" t="s">
        <v>51</v>
      </c>
      <c r="P2732" s="59" t="s">
        <v>7887</v>
      </c>
      <c r="Q2732" s="25" t="s">
        <v>42</v>
      </c>
      <c r="R2732" s="25" t="s">
        <v>42</v>
      </c>
      <c r="S2732" s="25" t="s">
        <v>42</v>
      </c>
      <c r="T2732" s="25" t="s">
        <v>42</v>
      </c>
      <c r="U2732" s="25" t="s">
        <v>42</v>
      </c>
      <c r="V2732" s="25" t="s">
        <v>42</v>
      </c>
      <c r="W2732" s="25">
        <v>0</v>
      </c>
      <c r="X2732" s="25">
        <v>0</v>
      </c>
      <c r="Y2732" s="25" t="s">
        <v>42</v>
      </c>
      <c r="Z2732" s="25" t="s">
        <v>42</v>
      </c>
      <c r="AA2732" s="25">
        <v>0.4</v>
      </c>
      <c r="AB2732" s="25">
        <v>0.4</v>
      </c>
      <c r="AC2732" s="25" t="s">
        <v>5096</v>
      </c>
      <c r="AD2732" s="59" t="s">
        <v>51</v>
      </c>
      <c r="AE2732" s="59" t="s">
        <v>51</v>
      </c>
    </row>
    <row r="2733" spans="1:31" ht="31.5" x14ac:dyDescent="0.25">
      <c r="A2733" s="57" t="s">
        <v>5071</v>
      </c>
      <c r="B2733" s="24" t="s">
        <v>7888</v>
      </c>
      <c r="C2733" s="58" t="s">
        <v>7889</v>
      </c>
      <c r="D2733" s="59">
        <v>1972</v>
      </c>
      <c r="E2733" s="25">
        <v>41.77</v>
      </c>
      <c r="F2733" s="25">
        <v>0.75</v>
      </c>
      <c r="G2733" s="59">
        <v>2021</v>
      </c>
      <c r="H2733" s="25" t="s">
        <v>42</v>
      </c>
      <c r="I2733" s="25" t="s">
        <v>42</v>
      </c>
      <c r="J2733" s="25" t="s">
        <v>42</v>
      </c>
      <c r="K2733" s="25" t="s">
        <v>42</v>
      </c>
      <c r="L2733" s="59" t="s">
        <v>51</v>
      </c>
      <c r="M2733" s="59" t="s">
        <v>51</v>
      </c>
      <c r="N2733" s="59" t="s">
        <v>51</v>
      </c>
      <c r="O2733" s="59" t="s">
        <v>51</v>
      </c>
      <c r="P2733" s="59" t="s">
        <v>7890</v>
      </c>
      <c r="Q2733" s="25" t="s">
        <v>42</v>
      </c>
      <c r="R2733" s="25" t="s">
        <v>42</v>
      </c>
      <c r="S2733" s="25" t="s">
        <v>42</v>
      </c>
      <c r="T2733" s="25" t="s">
        <v>42</v>
      </c>
      <c r="U2733" s="25" t="s">
        <v>42</v>
      </c>
      <c r="V2733" s="25" t="s">
        <v>42</v>
      </c>
      <c r="W2733" s="25">
        <v>0</v>
      </c>
      <c r="X2733" s="25">
        <v>0</v>
      </c>
      <c r="Y2733" s="25" t="s">
        <v>42</v>
      </c>
      <c r="Z2733" s="25" t="s">
        <v>42</v>
      </c>
      <c r="AA2733" s="25">
        <v>6</v>
      </c>
      <c r="AB2733" s="25">
        <v>6</v>
      </c>
      <c r="AC2733" s="25" t="s">
        <v>5096</v>
      </c>
      <c r="AD2733" s="59" t="s">
        <v>51</v>
      </c>
      <c r="AE2733" s="59" t="s">
        <v>51</v>
      </c>
    </row>
    <row r="2734" spans="1:31" ht="47.25" x14ac:dyDescent="0.25">
      <c r="A2734" s="57" t="s">
        <v>5071</v>
      </c>
      <c r="B2734" s="24" t="s">
        <v>7891</v>
      </c>
      <c r="C2734" s="58" t="s">
        <v>7892</v>
      </c>
      <c r="D2734" s="59" t="s">
        <v>42</v>
      </c>
      <c r="E2734" s="25" t="s">
        <v>42</v>
      </c>
      <c r="F2734" s="25" t="s">
        <v>42</v>
      </c>
      <c r="G2734" s="59" t="s">
        <v>42</v>
      </c>
      <c r="H2734" s="25" t="s">
        <v>42</v>
      </c>
      <c r="I2734" s="25" t="s">
        <v>42</v>
      </c>
      <c r="J2734" s="25" t="s">
        <v>42</v>
      </c>
      <c r="K2734" s="25" t="s">
        <v>42</v>
      </c>
      <c r="L2734" s="59" t="s">
        <v>51</v>
      </c>
      <c r="M2734" s="59" t="s">
        <v>51</v>
      </c>
      <c r="N2734" s="59" t="s">
        <v>51</v>
      </c>
      <c r="O2734" s="59" t="s">
        <v>51</v>
      </c>
      <c r="P2734" s="59" t="s">
        <v>42</v>
      </c>
      <c r="Q2734" s="25" t="s">
        <v>42</v>
      </c>
      <c r="R2734" s="25" t="s">
        <v>42</v>
      </c>
      <c r="S2734" s="25" t="s">
        <v>42</v>
      </c>
      <c r="T2734" s="25" t="s">
        <v>42</v>
      </c>
      <c r="U2734" s="25" t="s">
        <v>42</v>
      </c>
      <c r="V2734" s="25" t="s">
        <v>42</v>
      </c>
      <c r="W2734" s="25">
        <v>0</v>
      </c>
      <c r="X2734" s="25">
        <v>0</v>
      </c>
      <c r="Y2734" s="25" t="s">
        <v>42</v>
      </c>
      <c r="Z2734" s="25" t="s">
        <v>42</v>
      </c>
      <c r="AA2734" s="25">
        <v>0</v>
      </c>
      <c r="AB2734" s="25">
        <v>0</v>
      </c>
      <c r="AC2734" s="25" t="s">
        <v>5661</v>
      </c>
      <c r="AD2734" s="59" t="s">
        <v>51</v>
      </c>
      <c r="AE2734" s="59" t="s">
        <v>51</v>
      </c>
    </row>
    <row r="2735" spans="1:31" ht="47.25" x14ac:dyDescent="0.25">
      <c r="A2735" s="57" t="s">
        <v>5071</v>
      </c>
      <c r="B2735" s="24" t="s">
        <v>7893</v>
      </c>
      <c r="C2735" s="58" t="s">
        <v>7894</v>
      </c>
      <c r="D2735" s="59" t="s">
        <v>42</v>
      </c>
      <c r="E2735" s="25" t="s">
        <v>42</v>
      </c>
      <c r="F2735" s="25" t="s">
        <v>42</v>
      </c>
      <c r="G2735" s="59" t="s">
        <v>42</v>
      </c>
      <c r="H2735" s="25" t="s">
        <v>42</v>
      </c>
      <c r="I2735" s="25" t="s">
        <v>42</v>
      </c>
      <c r="J2735" s="25" t="s">
        <v>42</v>
      </c>
      <c r="K2735" s="25" t="s">
        <v>42</v>
      </c>
      <c r="L2735" s="59" t="s">
        <v>51</v>
      </c>
      <c r="M2735" s="59" t="s">
        <v>51</v>
      </c>
      <c r="N2735" s="59" t="s">
        <v>51</v>
      </c>
      <c r="O2735" s="59" t="s">
        <v>51</v>
      </c>
      <c r="P2735" s="59" t="s">
        <v>42</v>
      </c>
      <c r="Q2735" s="25" t="s">
        <v>42</v>
      </c>
      <c r="R2735" s="25" t="s">
        <v>42</v>
      </c>
      <c r="S2735" s="25" t="s">
        <v>42</v>
      </c>
      <c r="T2735" s="25" t="s">
        <v>42</v>
      </c>
      <c r="U2735" s="25" t="s">
        <v>42</v>
      </c>
      <c r="V2735" s="25" t="s">
        <v>42</v>
      </c>
      <c r="W2735" s="25">
        <v>0</v>
      </c>
      <c r="X2735" s="25">
        <v>0</v>
      </c>
      <c r="Y2735" s="25" t="s">
        <v>42</v>
      </c>
      <c r="Z2735" s="25" t="s">
        <v>42</v>
      </c>
      <c r="AA2735" s="25">
        <v>0</v>
      </c>
      <c r="AB2735" s="25">
        <v>0</v>
      </c>
      <c r="AC2735" s="25" t="s">
        <v>5661</v>
      </c>
      <c r="AD2735" s="59" t="s">
        <v>51</v>
      </c>
      <c r="AE2735" s="59" t="s">
        <v>51</v>
      </c>
    </row>
    <row r="2736" spans="1:31" ht="47.25" x14ac:dyDescent="0.25">
      <c r="A2736" s="57" t="s">
        <v>5071</v>
      </c>
      <c r="B2736" s="24" t="s">
        <v>7895</v>
      </c>
      <c r="C2736" s="58" t="s">
        <v>7896</v>
      </c>
      <c r="D2736" s="59" t="s">
        <v>42</v>
      </c>
      <c r="E2736" s="25" t="s">
        <v>42</v>
      </c>
      <c r="F2736" s="25" t="s">
        <v>42</v>
      </c>
      <c r="G2736" s="59" t="s">
        <v>42</v>
      </c>
      <c r="H2736" s="25" t="s">
        <v>42</v>
      </c>
      <c r="I2736" s="25" t="s">
        <v>42</v>
      </c>
      <c r="J2736" s="25" t="s">
        <v>42</v>
      </c>
      <c r="K2736" s="25" t="s">
        <v>42</v>
      </c>
      <c r="L2736" s="59" t="s">
        <v>51</v>
      </c>
      <c r="M2736" s="59" t="s">
        <v>51</v>
      </c>
      <c r="N2736" s="59" t="s">
        <v>51</v>
      </c>
      <c r="O2736" s="59" t="s">
        <v>51</v>
      </c>
      <c r="P2736" s="59" t="s">
        <v>42</v>
      </c>
      <c r="Q2736" s="25" t="s">
        <v>42</v>
      </c>
      <c r="R2736" s="25" t="s">
        <v>42</v>
      </c>
      <c r="S2736" s="25" t="s">
        <v>42</v>
      </c>
      <c r="T2736" s="25" t="s">
        <v>42</v>
      </c>
      <c r="U2736" s="25" t="s">
        <v>42</v>
      </c>
      <c r="V2736" s="25" t="s">
        <v>42</v>
      </c>
      <c r="W2736" s="25">
        <v>0</v>
      </c>
      <c r="X2736" s="25">
        <v>0</v>
      </c>
      <c r="Y2736" s="25" t="s">
        <v>42</v>
      </c>
      <c r="Z2736" s="25" t="s">
        <v>42</v>
      </c>
      <c r="AA2736" s="25">
        <v>0</v>
      </c>
      <c r="AB2736" s="25">
        <v>0</v>
      </c>
      <c r="AC2736" s="25" t="s">
        <v>5661</v>
      </c>
      <c r="AD2736" s="59" t="s">
        <v>51</v>
      </c>
      <c r="AE2736" s="59" t="s">
        <v>51</v>
      </c>
    </row>
    <row r="2737" spans="1:31" ht="47.25" x14ac:dyDescent="0.25">
      <c r="A2737" s="57" t="s">
        <v>5071</v>
      </c>
      <c r="B2737" s="24" t="s">
        <v>7897</v>
      </c>
      <c r="C2737" s="58" t="s">
        <v>7898</v>
      </c>
      <c r="D2737" s="59" t="s">
        <v>42</v>
      </c>
      <c r="E2737" s="25" t="s">
        <v>42</v>
      </c>
      <c r="F2737" s="25" t="s">
        <v>42</v>
      </c>
      <c r="G2737" s="59" t="s">
        <v>42</v>
      </c>
      <c r="H2737" s="25" t="s">
        <v>42</v>
      </c>
      <c r="I2737" s="25" t="s">
        <v>42</v>
      </c>
      <c r="J2737" s="25" t="s">
        <v>42</v>
      </c>
      <c r="K2737" s="25" t="s">
        <v>42</v>
      </c>
      <c r="L2737" s="59" t="s">
        <v>51</v>
      </c>
      <c r="M2737" s="59" t="s">
        <v>51</v>
      </c>
      <c r="N2737" s="59" t="s">
        <v>51</v>
      </c>
      <c r="O2737" s="59" t="s">
        <v>51</v>
      </c>
      <c r="P2737" s="59" t="s">
        <v>42</v>
      </c>
      <c r="Q2737" s="25" t="s">
        <v>42</v>
      </c>
      <c r="R2737" s="25" t="s">
        <v>42</v>
      </c>
      <c r="S2737" s="25" t="s">
        <v>42</v>
      </c>
      <c r="T2737" s="25" t="s">
        <v>42</v>
      </c>
      <c r="U2737" s="25" t="s">
        <v>42</v>
      </c>
      <c r="V2737" s="25" t="s">
        <v>42</v>
      </c>
      <c r="W2737" s="25">
        <v>0</v>
      </c>
      <c r="X2737" s="25">
        <v>0</v>
      </c>
      <c r="Y2737" s="25" t="s">
        <v>42</v>
      </c>
      <c r="Z2737" s="25" t="s">
        <v>42</v>
      </c>
      <c r="AA2737" s="25">
        <v>0</v>
      </c>
      <c r="AB2737" s="25">
        <v>0</v>
      </c>
      <c r="AC2737" s="25" t="s">
        <v>5661</v>
      </c>
      <c r="AD2737" s="59" t="s">
        <v>51</v>
      </c>
      <c r="AE2737" s="59" t="s">
        <v>51</v>
      </c>
    </row>
    <row r="2738" spans="1:31" ht="47.25" x14ac:dyDescent="0.25">
      <c r="A2738" s="57" t="s">
        <v>5071</v>
      </c>
      <c r="B2738" s="24" t="s">
        <v>7899</v>
      </c>
      <c r="C2738" s="58" t="s">
        <v>7900</v>
      </c>
      <c r="D2738" s="59" t="s">
        <v>42</v>
      </c>
      <c r="E2738" s="25" t="s">
        <v>42</v>
      </c>
      <c r="F2738" s="25" t="s">
        <v>42</v>
      </c>
      <c r="G2738" s="59" t="s">
        <v>42</v>
      </c>
      <c r="H2738" s="25" t="s">
        <v>42</v>
      </c>
      <c r="I2738" s="25" t="s">
        <v>42</v>
      </c>
      <c r="J2738" s="25" t="s">
        <v>42</v>
      </c>
      <c r="K2738" s="25" t="s">
        <v>42</v>
      </c>
      <c r="L2738" s="59" t="s">
        <v>51</v>
      </c>
      <c r="M2738" s="59" t="s">
        <v>51</v>
      </c>
      <c r="N2738" s="59" t="s">
        <v>51</v>
      </c>
      <c r="O2738" s="59" t="s">
        <v>51</v>
      </c>
      <c r="P2738" s="59" t="s">
        <v>42</v>
      </c>
      <c r="Q2738" s="25" t="s">
        <v>42</v>
      </c>
      <c r="R2738" s="25" t="s">
        <v>42</v>
      </c>
      <c r="S2738" s="25" t="s">
        <v>42</v>
      </c>
      <c r="T2738" s="25" t="s">
        <v>42</v>
      </c>
      <c r="U2738" s="25" t="s">
        <v>42</v>
      </c>
      <c r="V2738" s="25" t="s">
        <v>42</v>
      </c>
      <c r="W2738" s="25">
        <v>0</v>
      </c>
      <c r="X2738" s="25">
        <v>0</v>
      </c>
      <c r="Y2738" s="25" t="s">
        <v>42</v>
      </c>
      <c r="Z2738" s="25" t="s">
        <v>42</v>
      </c>
      <c r="AA2738" s="25">
        <v>0</v>
      </c>
      <c r="AB2738" s="25">
        <v>0</v>
      </c>
      <c r="AC2738" s="25" t="s">
        <v>5661</v>
      </c>
      <c r="AD2738" s="59" t="s">
        <v>51</v>
      </c>
      <c r="AE2738" s="59" t="s">
        <v>51</v>
      </c>
    </row>
    <row r="2739" spans="1:31" ht="47.25" x14ac:dyDescent="0.25">
      <c r="A2739" s="57" t="s">
        <v>5071</v>
      </c>
      <c r="B2739" s="24" t="s">
        <v>7901</v>
      </c>
      <c r="C2739" s="58" t="s">
        <v>7902</v>
      </c>
      <c r="D2739" s="59" t="s">
        <v>42</v>
      </c>
      <c r="E2739" s="25" t="s">
        <v>42</v>
      </c>
      <c r="F2739" s="25" t="s">
        <v>42</v>
      </c>
      <c r="G2739" s="59" t="s">
        <v>42</v>
      </c>
      <c r="H2739" s="25" t="s">
        <v>42</v>
      </c>
      <c r="I2739" s="25" t="s">
        <v>42</v>
      </c>
      <c r="J2739" s="25" t="s">
        <v>42</v>
      </c>
      <c r="K2739" s="25" t="s">
        <v>42</v>
      </c>
      <c r="L2739" s="59" t="s">
        <v>51</v>
      </c>
      <c r="M2739" s="59" t="s">
        <v>51</v>
      </c>
      <c r="N2739" s="59" t="s">
        <v>51</v>
      </c>
      <c r="O2739" s="59" t="s">
        <v>51</v>
      </c>
      <c r="P2739" s="59" t="s">
        <v>42</v>
      </c>
      <c r="Q2739" s="25" t="s">
        <v>42</v>
      </c>
      <c r="R2739" s="25" t="s">
        <v>42</v>
      </c>
      <c r="S2739" s="25" t="s">
        <v>42</v>
      </c>
      <c r="T2739" s="25" t="s">
        <v>42</v>
      </c>
      <c r="U2739" s="25" t="s">
        <v>42</v>
      </c>
      <c r="V2739" s="25" t="s">
        <v>42</v>
      </c>
      <c r="W2739" s="25">
        <v>0</v>
      </c>
      <c r="X2739" s="25">
        <v>0</v>
      </c>
      <c r="Y2739" s="25" t="s">
        <v>42</v>
      </c>
      <c r="Z2739" s="25" t="s">
        <v>42</v>
      </c>
      <c r="AA2739" s="25">
        <v>0</v>
      </c>
      <c r="AB2739" s="25">
        <v>0</v>
      </c>
      <c r="AC2739" s="25" t="s">
        <v>5661</v>
      </c>
      <c r="AD2739" s="59" t="s">
        <v>51</v>
      </c>
      <c r="AE2739" s="59" t="s">
        <v>51</v>
      </c>
    </row>
    <row r="2740" spans="1:31" ht="63" x14ac:dyDescent="0.25">
      <c r="A2740" s="57" t="s">
        <v>5071</v>
      </c>
      <c r="B2740" s="24" t="s">
        <v>7903</v>
      </c>
      <c r="C2740" s="58" t="s">
        <v>7904</v>
      </c>
      <c r="D2740" s="59">
        <v>1979</v>
      </c>
      <c r="E2740" s="25">
        <v>47.64</v>
      </c>
      <c r="F2740" s="25">
        <v>7.65</v>
      </c>
      <c r="G2740" s="59">
        <v>2019</v>
      </c>
      <c r="H2740" s="25" t="s">
        <v>42</v>
      </c>
      <c r="I2740" s="25" t="s">
        <v>42</v>
      </c>
      <c r="J2740" s="25" t="s">
        <v>42</v>
      </c>
      <c r="K2740" s="25" t="s">
        <v>42</v>
      </c>
      <c r="L2740" s="59" t="s">
        <v>51</v>
      </c>
      <c r="M2740" s="59" t="s">
        <v>51</v>
      </c>
      <c r="N2740" s="59" t="s">
        <v>51</v>
      </c>
      <c r="O2740" s="59" t="s">
        <v>51</v>
      </c>
      <c r="P2740" s="59" t="s">
        <v>7905</v>
      </c>
      <c r="Q2740" s="25" t="s">
        <v>42</v>
      </c>
      <c r="R2740" s="25" t="s">
        <v>42</v>
      </c>
      <c r="S2740" s="25" t="s">
        <v>42</v>
      </c>
      <c r="T2740" s="25" t="s">
        <v>42</v>
      </c>
      <c r="U2740" s="25" t="s">
        <v>42</v>
      </c>
      <c r="V2740" s="25" t="s">
        <v>42</v>
      </c>
      <c r="W2740" s="25">
        <v>0</v>
      </c>
      <c r="X2740" s="25">
        <v>0</v>
      </c>
      <c r="Y2740" s="25" t="s">
        <v>42</v>
      </c>
      <c r="Z2740" s="25" t="s">
        <v>42</v>
      </c>
      <c r="AA2740" s="25">
        <v>10</v>
      </c>
      <c r="AB2740" s="25">
        <v>10</v>
      </c>
      <c r="AC2740" s="25" t="s">
        <v>7906</v>
      </c>
      <c r="AD2740" s="59" t="s">
        <v>51</v>
      </c>
      <c r="AE2740" s="59" t="s">
        <v>51</v>
      </c>
    </row>
    <row r="2741" spans="1:31" ht="63" x14ac:dyDescent="0.25">
      <c r="A2741" s="57" t="s">
        <v>5071</v>
      </c>
      <c r="B2741" s="24" t="s">
        <v>7907</v>
      </c>
      <c r="C2741" s="58" t="s">
        <v>7908</v>
      </c>
      <c r="D2741" s="59">
        <v>1979</v>
      </c>
      <c r="E2741" s="25">
        <v>38.76</v>
      </c>
      <c r="F2741" s="25">
        <v>16.149999999999999</v>
      </c>
      <c r="G2741" s="59">
        <v>2019</v>
      </c>
      <c r="H2741" s="25" t="s">
        <v>42</v>
      </c>
      <c r="I2741" s="25" t="s">
        <v>42</v>
      </c>
      <c r="J2741" s="25" t="s">
        <v>42</v>
      </c>
      <c r="K2741" s="25" t="s">
        <v>42</v>
      </c>
      <c r="L2741" s="59" t="s">
        <v>51</v>
      </c>
      <c r="M2741" s="59" t="s">
        <v>51</v>
      </c>
      <c r="N2741" s="59" t="s">
        <v>51</v>
      </c>
      <c r="O2741" s="59" t="s">
        <v>51</v>
      </c>
      <c r="P2741" s="59" t="s">
        <v>7909</v>
      </c>
      <c r="Q2741" s="25" t="s">
        <v>42</v>
      </c>
      <c r="R2741" s="25" t="s">
        <v>42</v>
      </c>
      <c r="S2741" s="25" t="s">
        <v>42</v>
      </c>
      <c r="T2741" s="25" t="s">
        <v>42</v>
      </c>
      <c r="U2741" s="25" t="s">
        <v>42</v>
      </c>
      <c r="V2741" s="25" t="s">
        <v>42</v>
      </c>
      <c r="W2741" s="25">
        <v>0</v>
      </c>
      <c r="X2741" s="25">
        <v>0</v>
      </c>
      <c r="Y2741" s="25" t="s">
        <v>42</v>
      </c>
      <c r="Z2741" s="25" t="s">
        <v>42</v>
      </c>
      <c r="AA2741" s="25">
        <v>0.4</v>
      </c>
      <c r="AB2741" s="25">
        <v>0.4</v>
      </c>
      <c r="AC2741" s="25" t="s">
        <v>7906</v>
      </c>
      <c r="AD2741" s="59" t="s">
        <v>51</v>
      </c>
      <c r="AE2741" s="59" t="s">
        <v>51</v>
      </c>
    </row>
    <row r="2742" spans="1:31" ht="94.5" x14ac:dyDescent="0.25">
      <c r="A2742" s="57" t="s">
        <v>5071</v>
      </c>
      <c r="B2742" s="24" t="s">
        <v>7910</v>
      </c>
      <c r="C2742" s="58" t="s">
        <v>7911</v>
      </c>
      <c r="D2742" s="59">
        <v>1979</v>
      </c>
      <c r="E2742" s="25">
        <v>69.11</v>
      </c>
      <c r="F2742" s="25">
        <v>81.395899999999997</v>
      </c>
      <c r="G2742" s="59">
        <v>2020</v>
      </c>
      <c r="H2742" s="25" t="s">
        <v>42</v>
      </c>
      <c r="I2742" s="25" t="s">
        <v>42</v>
      </c>
      <c r="J2742" s="25" t="s">
        <v>42</v>
      </c>
      <c r="K2742" s="25" t="s">
        <v>42</v>
      </c>
      <c r="L2742" s="59" t="s">
        <v>51</v>
      </c>
      <c r="M2742" s="59" t="s">
        <v>51</v>
      </c>
      <c r="N2742" s="59" t="s">
        <v>51</v>
      </c>
      <c r="O2742" s="59" t="s">
        <v>51</v>
      </c>
      <c r="P2742" s="59" t="s">
        <v>7912</v>
      </c>
      <c r="Q2742" s="25" t="s">
        <v>42</v>
      </c>
      <c r="R2742" s="25" t="s">
        <v>42</v>
      </c>
      <c r="S2742" s="25" t="s">
        <v>42</v>
      </c>
      <c r="T2742" s="25" t="s">
        <v>42</v>
      </c>
      <c r="U2742" s="25" t="s">
        <v>42</v>
      </c>
      <c r="V2742" s="25" t="s">
        <v>42</v>
      </c>
      <c r="W2742" s="25">
        <v>0</v>
      </c>
      <c r="X2742" s="25">
        <v>0</v>
      </c>
      <c r="Y2742" s="25" t="s">
        <v>42</v>
      </c>
      <c r="Z2742" s="25" t="s">
        <v>42</v>
      </c>
      <c r="AA2742" s="25">
        <v>110</v>
      </c>
      <c r="AB2742" s="25">
        <v>110</v>
      </c>
      <c r="AC2742" s="25" t="s">
        <v>7177</v>
      </c>
      <c r="AD2742" s="59" t="s">
        <v>51</v>
      </c>
      <c r="AE2742" s="59" t="s">
        <v>51</v>
      </c>
    </row>
    <row r="2743" spans="1:31" ht="94.5" x14ac:dyDescent="0.25">
      <c r="A2743" s="57" t="s">
        <v>5071</v>
      </c>
      <c r="B2743" s="24" t="s">
        <v>7913</v>
      </c>
      <c r="C2743" s="58" t="s">
        <v>7914</v>
      </c>
      <c r="D2743" s="59">
        <v>2018</v>
      </c>
      <c r="E2743" s="25">
        <v>53.65</v>
      </c>
      <c r="F2743" s="25">
        <v>0.67</v>
      </c>
      <c r="G2743" s="59">
        <v>2019</v>
      </c>
      <c r="H2743" s="25" t="s">
        <v>42</v>
      </c>
      <c r="I2743" s="25" t="s">
        <v>42</v>
      </c>
      <c r="J2743" s="25" t="s">
        <v>42</v>
      </c>
      <c r="K2743" s="25" t="s">
        <v>42</v>
      </c>
      <c r="L2743" s="59" t="s">
        <v>51</v>
      </c>
      <c r="M2743" s="59" t="s">
        <v>51</v>
      </c>
      <c r="N2743" s="59" t="s">
        <v>51</v>
      </c>
      <c r="O2743" s="59" t="s">
        <v>51</v>
      </c>
      <c r="P2743" s="59" t="s">
        <v>7915</v>
      </c>
      <c r="Q2743" s="25" t="s">
        <v>42</v>
      </c>
      <c r="R2743" s="25" t="s">
        <v>42</v>
      </c>
      <c r="S2743" s="25" t="s">
        <v>42</v>
      </c>
      <c r="T2743" s="25" t="s">
        <v>42</v>
      </c>
      <c r="U2743" s="25" t="s">
        <v>42</v>
      </c>
      <c r="V2743" s="25" t="s">
        <v>42</v>
      </c>
      <c r="W2743" s="25">
        <v>0</v>
      </c>
      <c r="X2743" s="25">
        <v>0</v>
      </c>
      <c r="Y2743" s="25" t="s">
        <v>42</v>
      </c>
      <c r="Z2743" s="25" t="s">
        <v>42</v>
      </c>
      <c r="AA2743" s="25">
        <v>10</v>
      </c>
      <c r="AB2743" s="25">
        <v>10</v>
      </c>
      <c r="AC2743" s="25" t="s">
        <v>7177</v>
      </c>
      <c r="AD2743" s="59" t="s">
        <v>51</v>
      </c>
      <c r="AE2743" s="59" t="s">
        <v>51</v>
      </c>
    </row>
    <row r="2744" spans="1:31" ht="94.5" x14ac:dyDescent="0.25">
      <c r="A2744" s="57" t="s">
        <v>5071</v>
      </c>
      <c r="B2744" s="24" t="s">
        <v>7916</v>
      </c>
      <c r="C2744" s="58" t="s">
        <v>7917</v>
      </c>
      <c r="D2744" s="59">
        <v>1990</v>
      </c>
      <c r="E2744" s="25">
        <v>52.67</v>
      </c>
      <c r="F2744" s="25">
        <v>0.25</v>
      </c>
      <c r="G2744" s="59">
        <v>2019</v>
      </c>
      <c r="H2744" s="25" t="s">
        <v>42</v>
      </c>
      <c r="I2744" s="25" t="s">
        <v>42</v>
      </c>
      <c r="J2744" s="25" t="s">
        <v>42</v>
      </c>
      <c r="K2744" s="25" t="s">
        <v>42</v>
      </c>
      <c r="L2744" s="59" t="s">
        <v>51</v>
      </c>
      <c r="M2744" s="59" t="s">
        <v>51</v>
      </c>
      <c r="N2744" s="59" t="s">
        <v>51</v>
      </c>
      <c r="O2744" s="59" t="s">
        <v>51</v>
      </c>
      <c r="P2744" s="59" t="s">
        <v>7918</v>
      </c>
      <c r="Q2744" s="25" t="s">
        <v>42</v>
      </c>
      <c r="R2744" s="25" t="s">
        <v>42</v>
      </c>
      <c r="S2744" s="25" t="s">
        <v>42</v>
      </c>
      <c r="T2744" s="25" t="s">
        <v>42</v>
      </c>
      <c r="U2744" s="25" t="s">
        <v>42</v>
      </c>
      <c r="V2744" s="25" t="s">
        <v>42</v>
      </c>
      <c r="W2744" s="25">
        <v>0</v>
      </c>
      <c r="X2744" s="25">
        <v>0</v>
      </c>
      <c r="Y2744" s="25" t="s">
        <v>42</v>
      </c>
      <c r="Z2744" s="25" t="s">
        <v>42</v>
      </c>
      <c r="AA2744" s="25">
        <v>10</v>
      </c>
      <c r="AB2744" s="25">
        <v>10</v>
      </c>
      <c r="AC2744" s="25" t="s">
        <v>7177</v>
      </c>
      <c r="AD2744" s="59" t="s">
        <v>51</v>
      </c>
      <c r="AE2744" s="59" t="s">
        <v>51</v>
      </c>
    </row>
    <row r="2745" spans="1:31" ht="94.5" x14ac:dyDescent="0.25">
      <c r="A2745" s="57" t="s">
        <v>5071</v>
      </c>
      <c r="B2745" s="24" t="s">
        <v>7919</v>
      </c>
      <c r="C2745" s="58" t="s">
        <v>7920</v>
      </c>
      <c r="D2745" s="59">
        <v>1987</v>
      </c>
      <c r="E2745" s="25">
        <v>65.180000000000007</v>
      </c>
      <c r="F2745" s="25">
        <v>0.13</v>
      </c>
      <c r="G2745" s="59">
        <v>2019</v>
      </c>
      <c r="H2745" s="25" t="s">
        <v>42</v>
      </c>
      <c r="I2745" s="25" t="s">
        <v>42</v>
      </c>
      <c r="J2745" s="25" t="s">
        <v>42</v>
      </c>
      <c r="K2745" s="25" t="s">
        <v>42</v>
      </c>
      <c r="L2745" s="59" t="s">
        <v>51</v>
      </c>
      <c r="M2745" s="59" t="s">
        <v>51</v>
      </c>
      <c r="N2745" s="59" t="s">
        <v>51</v>
      </c>
      <c r="O2745" s="59" t="s">
        <v>51</v>
      </c>
      <c r="P2745" s="59" t="s">
        <v>7921</v>
      </c>
      <c r="Q2745" s="25" t="s">
        <v>42</v>
      </c>
      <c r="R2745" s="25" t="s">
        <v>42</v>
      </c>
      <c r="S2745" s="25" t="s">
        <v>42</v>
      </c>
      <c r="T2745" s="25" t="s">
        <v>42</v>
      </c>
      <c r="U2745" s="25" t="s">
        <v>42</v>
      </c>
      <c r="V2745" s="25" t="s">
        <v>42</v>
      </c>
      <c r="W2745" s="25">
        <v>0</v>
      </c>
      <c r="X2745" s="25">
        <v>0</v>
      </c>
      <c r="Y2745" s="25" t="s">
        <v>42</v>
      </c>
      <c r="Z2745" s="25" t="s">
        <v>42</v>
      </c>
      <c r="AA2745" s="25">
        <v>10</v>
      </c>
      <c r="AB2745" s="25">
        <v>10</v>
      </c>
      <c r="AC2745" s="25" t="s">
        <v>7177</v>
      </c>
      <c r="AD2745" s="59" t="s">
        <v>51</v>
      </c>
      <c r="AE2745" s="59" t="s">
        <v>51</v>
      </c>
    </row>
    <row r="2746" spans="1:31" ht="94.5" x14ac:dyDescent="0.25">
      <c r="A2746" s="57" t="s">
        <v>5071</v>
      </c>
      <c r="B2746" s="24" t="s">
        <v>7922</v>
      </c>
      <c r="C2746" s="58" t="s">
        <v>7923</v>
      </c>
      <c r="D2746" s="59">
        <v>1991</v>
      </c>
      <c r="E2746" s="25">
        <v>67.88</v>
      </c>
      <c r="F2746" s="25">
        <v>0.45500000000000002</v>
      </c>
      <c r="G2746" s="59">
        <v>2020</v>
      </c>
      <c r="H2746" s="25" t="s">
        <v>42</v>
      </c>
      <c r="I2746" s="25" t="s">
        <v>42</v>
      </c>
      <c r="J2746" s="25" t="s">
        <v>42</v>
      </c>
      <c r="K2746" s="25" t="s">
        <v>42</v>
      </c>
      <c r="L2746" s="59" t="s">
        <v>51</v>
      </c>
      <c r="M2746" s="59" t="s">
        <v>51</v>
      </c>
      <c r="N2746" s="59" t="s">
        <v>51</v>
      </c>
      <c r="O2746" s="59" t="s">
        <v>51</v>
      </c>
      <c r="P2746" s="59" t="s">
        <v>7924</v>
      </c>
      <c r="Q2746" s="25" t="s">
        <v>42</v>
      </c>
      <c r="R2746" s="25" t="s">
        <v>42</v>
      </c>
      <c r="S2746" s="25" t="s">
        <v>42</v>
      </c>
      <c r="T2746" s="25" t="s">
        <v>42</v>
      </c>
      <c r="U2746" s="25" t="s">
        <v>42</v>
      </c>
      <c r="V2746" s="25" t="s">
        <v>42</v>
      </c>
      <c r="W2746" s="25">
        <v>0</v>
      </c>
      <c r="X2746" s="25">
        <v>0</v>
      </c>
      <c r="Y2746" s="25" t="s">
        <v>42</v>
      </c>
      <c r="Z2746" s="25" t="s">
        <v>42</v>
      </c>
      <c r="AA2746" s="25">
        <v>35</v>
      </c>
      <c r="AB2746" s="25">
        <v>35</v>
      </c>
      <c r="AC2746" s="25" t="s">
        <v>7177</v>
      </c>
      <c r="AD2746" s="59" t="s">
        <v>51</v>
      </c>
      <c r="AE2746" s="59" t="s">
        <v>51</v>
      </c>
    </row>
    <row r="2747" spans="1:31" ht="94.5" x14ac:dyDescent="0.25">
      <c r="A2747" s="57" t="s">
        <v>5071</v>
      </c>
      <c r="B2747" s="24" t="s">
        <v>7925</v>
      </c>
      <c r="C2747" s="58" t="s">
        <v>7926</v>
      </c>
      <c r="D2747" s="59">
        <v>1991</v>
      </c>
      <c r="E2747" s="25">
        <v>49.76</v>
      </c>
      <c r="F2747" s="25">
        <v>0.75</v>
      </c>
      <c r="G2747" s="59">
        <v>2019</v>
      </c>
      <c r="H2747" s="25" t="s">
        <v>42</v>
      </c>
      <c r="I2747" s="25" t="s">
        <v>42</v>
      </c>
      <c r="J2747" s="25" t="s">
        <v>42</v>
      </c>
      <c r="K2747" s="25" t="s">
        <v>42</v>
      </c>
      <c r="L2747" s="59" t="s">
        <v>51</v>
      </c>
      <c r="M2747" s="59" t="s">
        <v>51</v>
      </c>
      <c r="N2747" s="59" t="s">
        <v>51</v>
      </c>
      <c r="O2747" s="59" t="s">
        <v>51</v>
      </c>
      <c r="P2747" s="59" t="s">
        <v>7927</v>
      </c>
      <c r="Q2747" s="25" t="s">
        <v>42</v>
      </c>
      <c r="R2747" s="25" t="s">
        <v>42</v>
      </c>
      <c r="S2747" s="25" t="s">
        <v>42</v>
      </c>
      <c r="T2747" s="25" t="s">
        <v>42</v>
      </c>
      <c r="U2747" s="25" t="s">
        <v>42</v>
      </c>
      <c r="V2747" s="25" t="s">
        <v>42</v>
      </c>
      <c r="W2747" s="25">
        <v>0</v>
      </c>
      <c r="X2747" s="25">
        <v>0</v>
      </c>
      <c r="Y2747" s="25" t="s">
        <v>42</v>
      </c>
      <c r="Z2747" s="25" t="s">
        <v>42</v>
      </c>
      <c r="AA2747" s="25">
        <v>0.4</v>
      </c>
      <c r="AB2747" s="25">
        <v>0.4</v>
      </c>
      <c r="AC2747" s="25" t="s">
        <v>7177</v>
      </c>
      <c r="AD2747" s="59" t="s">
        <v>51</v>
      </c>
      <c r="AE2747" s="59" t="s">
        <v>51</v>
      </c>
    </row>
    <row r="2748" spans="1:31" ht="94.5" x14ac:dyDescent="0.25">
      <c r="A2748" s="57" t="s">
        <v>5071</v>
      </c>
      <c r="B2748" s="24" t="s">
        <v>7928</v>
      </c>
      <c r="C2748" s="58" t="s">
        <v>7929</v>
      </c>
      <c r="D2748" s="59">
        <v>1990</v>
      </c>
      <c r="E2748" s="25">
        <v>48.78</v>
      </c>
      <c r="F2748" s="25">
        <v>2.69</v>
      </c>
      <c r="G2748" s="59">
        <v>2019</v>
      </c>
      <c r="H2748" s="25" t="s">
        <v>42</v>
      </c>
      <c r="I2748" s="25" t="s">
        <v>42</v>
      </c>
      <c r="J2748" s="25" t="s">
        <v>42</v>
      </c>
      <c r="K2748" s="25" t="s">
        <v>42</v>
      </c>
      <c r="L2748" s="59" t="s">
        <v>51</v>
      </c>
      <c r="M2748" s="59" t="s">
        <v>51</v>
      </c>
      <c r="N2748" s="59" t="s">
        <v>51</v>
      </c>
      <c r="O2748" s="59" t="s">
        <v>51</v>
      </c>
      <c r="P2748" s="59" t="s">
        <v>7930</v>
      </c>
      <c r="Q2748" s="25" t="s">
        <v>42</v>
      </c>
      <c r="R2748" s="25" t="s">
        <v>42</v>
      </c>
      <c r="S2748" s="25" t="s">
        <v>42</v>
      </c>
      <c r="T2748" s="25" t="s">
        <v>42</v>
      </c>
      <c r="U2748" s="25" t="s">
        <v>42</v>
      </c>
      <c r="V2748" s="25" t="s">
        <v>42</v>
      </c>
      <c r="W2748" s="25">
        <v>0</v>
      </c>
      <c r="X2748" s="25">
        <v>0</v>
      </c>
      <c r="Y2748" s="25" t="s">
        <v>42</v>
      </c>
      <c r="Z2748" s="25" t="s">
        <v>42</v>
      </c>
      <c r="AA2748" s="25">
        <v>10</v>
      </c>
      <c r="AB2748" s="25">
        <v>10</v>
      </c>
      <c r="AC2748" s="25" t="s">
        <v>7177</v>
      </c>
      <c r="AD2748" s="59" t="s">
        <v>51</v>
      </c>
      <c r="AE2748" s="59" t="s">
        <v>51</v>
      </c>
    </row>
    <row r="2749" spans="1:31" ht="94.5" x14ac:dyDescent="0.25">
      <c r="A2749" s="57" t="s">
        <v>5071</v>
      </c>
      <c r="B2749" s="24" t="s">
        <v>7931</v>
      </c>
      <c r="C2749" s="58" t="s">
        <v>7932</v>
      </c>
      <c r="D2749" s="59">
        <v>1971</v>
      </c>
      <c r="E2749" s="25">
        <v>47.68</v>
      </c>
      <c r="F2749" s="25">
        <v>7.65</v>
      </c>
      <c r="G2749" s="59">
        <v>2019</v>
      </c>
      <c r="H2749" s="25" t="s">
        <v>42</v>
      </c>
      <c r="I2749" s="25" t="s">
        <v>42</v>
      </c>
      <c r="J2749" s="25" t="s">
        <v>42</v>
      </c>
      <c r="K2749" s="25" t="s">
        <v>42</v>
      </c>
      <c r="L2749" s="59" t="s">
        <v>51</v>
      </c>
      <c r="M2749" s="59" t="s">
        <v>51</v>
      </c>
      <c r="N2749" s="59" t="s">
        <v>51</v>
      </c>
      <c r="O2749" s="59" t="s">
        <v>51</v>
      </c>
      <c r="P2749" s="59" t="s">
        <v>7933</v>
      </c>
      <c r="Q2749" s="25" t="s">
        <v>42</v>
      </c>
      <c r="R2749" s="25" t="s">
        <v>42</v>
      </c>
      <c r="S2749" s="25" t="s">
        <v>42</v>
      </c>
      <c r="T2749" s="25" t="s">
        <v>42</v>
      </c>
      <c r="U2749" s="25" t="s">
        <v>42</v>
      </c>
      <c r="V2749" s="25" t="s">
        <v>42</v>
      </c>
      <c r="W2749" s="25">
        <v>0</v>
      </c>
      <c r="X2749" s="25">
        <v>0</v>
      </c>
      <c r="Y2749" s="25" t="s">
        <v>42</v>
      </c>
      <c r="Z2749" s="25" t="s">
        <v>42</v>
      </c>
      <c r="AA2749" s="25">
        <v>10</v>
      </c>
      <c r="AB2749" s="25">
        <v>10</v>
      </c>
      <c r="AC2749" s="25" t="s">
        <v>7177</v>
      </c>
      <c r="AD2749" s="59" t="s">
        <v>51</v>
      </c>
      <c r="AE2749" s="59" t="s">
        <v>51</v>
      </c>
    </row>
    <row r="2750" spans="1:31" ht="94.5" x14ac:dyDescent="0.25">
      <c r="A2750" s="57" t="s">
        <v>5071</v>
      </c>
      <c r="B2750" s="24" t="s">
        <v>7934</v>
      </c>
      <c r="C2750" s="58" t="s">
        <v>7935</v>
      </c>
      <c r="D2750" s="59">
        <v>1971</v>
      </c>
      <c r="E2750" s="25">
        <v>63.33</v>
      </c>
      <c r="F2750" s="25">
        <v>0.25</v>
      </c>
      <c r="G2750" s="59">
        <v>2019</v>
      </c>
      <c r="H2750" s="25" t="s">
        <v>42</v>
      </c>
      <c r="I2750" s="25" t="s">
        <v>42</v>
      </c>
      <c r="J2750" s="25" t="s">
        <v>42</v>
      </c>
      <c r="K2750" s="25" t="s">
        <v>42</v>
      </c>
      <c r="L2750" s="59" t="s">
        <v>51</v>
      </c>
      <c r="M2750" s="59" t="s">
        <v>51</v>
      </c>
      <c r="N2750" s="59" t="s">
        <v>51</v>
      </c>
      <c r="O2750" s="59" t="s">
        <v>51</v>
      </c>
      <c r="P2750" s="59" t="s">
        <v>7936</v>
      </c>
      <c r="Q2750" s="25" t="s">
        <v>42</v>
      </c>
      <c r="R2750" s="25" t="s">
        <v>42</v>
      </c>
      <c r="S2750" s="25" t="s">
        <v>42</v>
      </c>
      <c r="T2750" s="25" t="s">
        <v>42</v>
      </c>
      <c r="U2750" s="25" t="s">
        <v>42</v>
      </c>
      <c r="V2750" s="25" t="s">
        <v>42</v>
      </c>
      <c r="W2750" s="25">
        <v>0</v>
      </c>
      <c r="X2750" s="25">
        <v>0</v>
      </c>
      <c r="Y2750" s="25" t="s">
        <v>42</v>
      </c>
      <c r="Z2750" s="25" t="s">
        <v>42</v>
      </c>
      <c r="AA2750" s="25">
        <v>10</v>
      </c>
      <c r="AB2750" s="25">
        <v>10</v>
      </c>
      <c r="AC2750" s="25" t="s">
        <v>7177</v>
      </c>
      <c r="AD2750" s="59" t="s">
        <v>51</v>
      </c>
      <c r="AE2750" s="59" t="s">
        <v>51</v>
      </c>
    </row>
    <row r="2751" spans="1:31" ht="94.5" x14ac:dyDescent="0.25">
      <c r="A2751" s="57" t="s">
        <v>5071</v>
      </c>
      <c r="B2751" s="24" t="s">
        <v>7937</v>
      </c>
      <c r="C2751" s="58" t="s">
        <v>7938</v>
      </c>
      <c r="D2751" s="59">
        <v>1969</v>
      </c>
      <c r="E2751" s="25">
        <v>58.86</v>
      </c>
      <c r="F2751" s="25">
        <v>0.14000000000000001</v>
      </c>
      <c r="G2751" s="59">
        <v>2019</v>
      </c>
      <c r="H2751" s="25" t="s">
        <v>42</v>
      </c>
      <c r="I2751" s="25" t="s">
        <v>42</v>
      </c>
      <c r="J2751" s="25" t="s">
        <v>42</v>
      </c>
      <c r="K2751" s="25" t="s">
        <v>42</v>
      </c>
      <c r="L2751" s="59" t="s">
        <v>51</v>
      </c>
      <c r="M2751" s="59" t="s">
        <v>51</v>
      </c>
      <c r="N2751" s="59" t="s">
        <v>51</v>
      </c>
      <c r="O2751" s="59" t="s">
        <v>51</v>
      </c>
      <c r="P2751" s="59" t="s">
        <v>7939</v>
      </c>
      <c r="Q2751" s="25" t="s">
        <v>42</v>
      </c>
      <c r="R2751" s="25" t="s">
        <v>42</v>
      </c>
      <c r="S2751" s="25" t="s">
        <v>42</v>
      </c>
      <c r="T2751" s="25" t="s">
        <v>42</v>
      </c>
      <c r="U2751" s="25" t="s">
        <v>42</v>
      </c>
      <c r="V2751" s="25" t="s">
        <v>42</v>
      </c>
      <c r="W2751" s="25">
        <v>0</v>
      </c>
      <c r="X2751" s="25">
        <v>0</v>
      </c>
      <c r="Y2751" s="25" t="s">
        <v>42</v>
      </c>
      <c r="Z2751" s="25" t="s">
        <v>42</v>
      </c>
      <c r="AA2751" s="25">
        <v>10</v>
      </c>
      <c r="AB2751" s="25">
        <v>10</v>
      </c>
      <c r="AC2751" s="25" t="s">
        <v>7177</v>
      </c>
      <c r="AD2751" s="59" t="s">
        <v>51</v>
      </c>
      <c r="AE2751" s="59" t="s">
        <v>51</v>
      </c>
    </row>
    <row r="2752" spans="1:31" ht="94.5" x14ac:dyDescent="0.25">
      <c r="A2752" s="57" t="s">
        <v>5071</v>
      </c>
      <c r="B2752" s="24" t="s">
        <v>7940</v>
      </c>
      <c r="C2752" s="58" t="s">
        <v>7941</v>
      </c>
      <c r="D2752" s="59">
        <v>1969</v>
      </c>
      <c r="E2752" s="25">
        <v>58.86</v>
      </c>
      <c r="F2752" s="25">
        <v>6.55</v>
      </c>
      <c r="G2752" s="59">
        <v>2019</v>
      </c>
      <c r="H2752" s="25" t="s">
        <v>42</v>
      </c>
      <c r="I2752" s="25" t="s">
        <v>42</v>
      </c>
      <c r="J2752" s="25" t="s">
        <v>42</v>
      </c>
      <c r="K2752" s="25" t="s">
        <v>42</v>
      </c>
      <c r="L2752" s="59" t="s">
        <v>51</v>
      </c>
      <c r="M2752" s="59" t="s">
        <v>51</v>
      </c>
      <c r="N2752" s="59" t="s">
        <v>51</v>
      </c>
      <c r="O2752" s="59" t="s">
        <v>51</v>
      </c>
      <c r="P2752" s="59" t="s">
        <v>7942</v>
      </c>
      <c r="Q2752" s="25" t="s">
        <v>42</v>
      </c>
      <c r="R2752" s="25" t="s">
        <v>42</v>
      </c>
      <c r="S2752" s="25" t="s">
        <v>42</v>
      </c>
      <c r="T2752" s="25" t="s">
        <v>42</v>
      </c>
      <c r="U2752" s="25" t="s">
        <v>42</v>
      </c>
      <c r="V2752" s="25" t="s">
        <v>42</v>
      </c>
      <c r="W2752" s="25">
        <v>0</v>
      </c>
      <c r="X2752" s="25">
        <v>0</v>
      </c>
      <c r="Y2752" s="25" t="s">
        <v>42</v>
      </c>
      <c r="Z2752" s="25" t="s">
        <v>42</v>
      </c>
      <c r="AA2752" s="25">
        <v>10</v>
      </c>
      <c r="AB2752" s="25">
        <v>10</v>
      </c>
      <c r="AC2752" s="25" t="s">
        <v>7177</v>
      </c>
      <c r="AD2752" s="59" t="s">
        <v>51</v>
      </c>
      <c r="AE2752" s="59" t="s">
        <v>51</v>
      </c>
    </row>
    <row r="2753" spans="1:31" ht="94.5" x14ac:dyDescent="0.25">
      <c r="A2753" s="57" t="s">
        <v>5071</v>
      </c>
      <c r="B2753" s="24" t="s">
        <v>7943</v>
      </c>
      <c r="C2753" s="58" t="s">
        <v>7944</v>
      </c>
      <c r="D2753" s="59">
        <v>1974</v>
      </c>
      <c r="E2753" s="25">
        <v>55.64</v>
      </c>
      <c r="F2753" s="25">
        <v>0.58440000000000003</v>
      </c>
      <c r="G2753" s="59">
        <v>2020</v>
      </c>
      <c r="H2753" s="25" t="s">
        <v>42</v>
      </c>
      <c r="I2753" s="25" t="s">
        <v>42</v>
      </c>
      <c r="J2753" s="25" t="s">
        <v>42</v>
      </c>
      <c r="K2753" s="25" t="s">
        <v>42</v>
      </c>
      <c r="L2753" s="59" t="s">
        <v>51</v>
      </c>
      <c r="M2753" s="59" t="s">
        <v>51</v>
      </c>
      <c r="N2753" s="59" t="s">
        <v>51</v>
      </c>
      <c r="O2753" s="59" t="s">
        <v>51</v>
      </c>
      <c r="P2753" s="59" t="s">
        <v>7945</v>
      </c>
      <c r="Q2753" s="25" t="s">
        <v>42</v>
      </c>
      <c r="R2753" s="25" t="s">
        <v>42</v>
      </c>
      <c r="S2753" s="25" t="s">
        <v>42</v>
      </c>
      <c r="T2753" s="25" t="s">
        <v>42</v>
      </c>
      <c r="U2753" s="25" t="s">
        <v>42</v>
      </c>
      <c r="V2753" s="25" t="s">
        <v>42</v>
      </c>
      <c r="W2753" s="25">
        <v>0</v>
      </c>
      <c r="X2753" s="25">
        <v>0</v>
      </c>
      <c r="Y2753" s="25" t="s">
        <v>42</v>
      </c>
      <c r="Z2753" s="25" t="s">
        <v>42</v>
      </c>
      <c r="AA2753" s="25">
        <v>35</v>
      </c>
      <c r="AB2753" s="25">
        <v>35</v>
      </c>
      <c r="AC2753" s="25" t="s">
        <v>7177</v>
      </c>
      <c r="AD2753" s="59" t="s">
        <v>51</v>
      </c>
      <c r="AE2753" s="59" t="s">
        <v>51</v>
      </c>
    </row>
    <row r="2754" spans="1:31" ht="94.5" x14ac:dyDescent="0.25">
      <c r="A2754" s="57" t="s">
        <v>5071</v>
      </c>
      <c r="B2754" s="24" t="s">
        <v>7946</v>
      </c>
      <c r="C2754" s="58" t="s">
        <v>7947</v>
      </c>
      <c r="D2754" s="59">
        <v>1994</v>
      </c>
      <c r="E2754" s="25">
        <v>63.34</v>
      </c>
      <c r="F2754" s="25">
        <v>8.65</v>
      </c>
      <c r="G2754" s="59">
        <v>2019</v>
      </c>
      <c r="H2754" s="25" t="s">
        <v>42</v>
      </c>
      <c r="I2754" s="25" t="s">
        <v>42</v>
      </c>
      <c r="J2754" s="25" t="s">
        <v>42</v>
      </c>
      <c r="K2754" s="25" t="s">
        <v>42</v>
      </c>
      <c r="L2754" s="59" t="s">
        <v>51</v>
      </c>
      <c r="M2754" s="59" t="s">
        <v>51</v>
      </c>
      <c r="N2754" s="59" t="s">
        <v>51</v>
      </c>
      <c r="O2754" s="59" t="s">
        <v>51</v>
      </c>
      <c r="P2754" s="59" t="s">
        <v>7948</v>
      </c>
      <c r="Q2754" s="25" t="s">
        <v>42</v>
      </c>
      <c r="R2754" s="25" t="s">
        <v>42</v>
      </c>
      <c r="S2754" s="25" t="s">
        <v>42</v>
      </c>
      <c r="T2754" s="25" t="s">
        <v>42</v>
      </c>
      <c r="U2754" s="25" t="s">
        <v>42</v>
      </c>
      <c r="V2754" s="25" t="s">
        <v>42</v>
      </c>
      <c r="W2754" s="25">
        <v>0</v>
      </c>
      <c r="X2754" s="25">
        <v>0</v>
      </c>
      <c r="Y2754" s="25" t="s">
        <v>42</v>
      </c>
      <c r="Z2754" s="25" t="s">
        <v>42</v>
      </c>
      <c r="AA2754" s="25">
        <v>10</v>
      </c>
      <c r="AB2754" s="25">
        <v>10</v>
      </c>
      <c r="AC2754" s="25" t="s">
        <v>7177</v>
      </c>
      <c r="AD2754" s="59" t="s">
        <v>51</v>
      </c>
      <c r="AE2754" s="59" t="s">
        <v>51</v>
      </c>
    </row>
    <row r="2755" spans="1:31" ht="94.5" x14ac:dyDescent="0.25">
      <c r="A2755" s="57" t="s">
        <v>5071</v>
      </c>
      <c r="B2755" s="24" t="s">
        <v>7949</v>
      </c>
      <c r="C2755" s="58" t="s">
        <v>7950</v>
      </c>
      <c r="D2755" s="59">
        <v>2016</v>
      </c>
      <c r="E2755" s="25">
        <v>54.36</v>
      </c>
      <c r="F2755" s="25">
        <v>2.34</v>
      </c>
      <c r="G2755" s="59">
        <v>2019</v>
      </c>
      <c r="H2755" s="25" t="s">
        <v>42</v>
      </c>
      <c r="I2755" s="25" t="s">
        <v>42</v>
      </c>
      <c r="J2755" s="25" t="s">
        <v>42</v>
      </c>
      <c r="K2755" s="25" t="s">
        <v>42</v>
      </c>
      <c r="L2755" s="59" t="s">
        <v>51</v>
      </c>
      <c r="M2755" s="59" t="s">
        <v>51</v>
      </c>
      <c r="N2755" s="59" t="s">
        <v>51</v>
      </c>
      <c r="O2755" s="59" t="s">
        <v>51</v>
      </c>
      <c r="P2755" s="59" t="s">
        <v>7951</v>
      </c>
      <c r="Q2755" s="25" t="s">
        <v>42</v>
      </c>
      <c r="R2755" s="25" t="s">
        <v>42</v>
      </c>
      <c r="S2755" s="25" t="s">
        <v>42</v>
      </c>
      <c r="T2755" s="25" t="s">
        <v>42</v>
      </c>
      <c r="U2755" s="25" t="s">
        <v>42</v>
      </c>
      <c r="V2755" s="25" t="s">
        <v>42</v>
      </c>
      <c r="W2755" s="25">
        <v>0</v>
      </c>
      <c r="X2755" s="25">
        <v>0</v>
      </c>
      <c r="Y2755" s="25" t="s">
        <v>42</v>
      </c>
      <c r="Z2755" s="25" t="s">
        <v>42</v>
      </c>
      <c r="AA2755" s="25">
        <v>10</v>
      </c>
      <c r="AB2755" s="25">
        <v>10</v>
      </c>
      <c r="AC2755" s="25" t="s">
        <v>7177</v>
      </c>
      <c r="AD2755" s="59" t="s">
        <v>51</v>
      </c>
      <c r="AE2755" s="59" t="s">
        <v>51</v>
      </c>
    </row>
    <row r="2756" spans="1:31" ht="94.5" x14ac:dyDescent="0.25">
      <c r="A2756" s="57" t="s">
        <v>5071</v>
      </c>
      <c r="B2756" s="24" t="s">
        <v>7952</v>
      </c>
      <c r="C2756" s="58" t="s">
        <v>7953</v>
      </c>
      <c r="D2756" s="59">
        <v>1979</v>
      </c>
      <c r="E2756" s="25">
        <v>87.89</v>
      </c>
      <c r="F2756" s="25">
        <v>85.521100000000004</v>
      </c>
      <c r="G2756" s="59">
        <v>2020</v>
      </c>
      <c r="H2756" s="25" t="s">
        <v>42</v>
      </c>
      <c r="I2756" s="25" t="s">
        <v>42</v>
      </c>
      <c r="J2756" s="25" t="s">
        <v>42</v>
      </c>
      <c r="K2756" s="25" t="s">
        <v>42</v>
      </c>
      <c r="L2756" s="59" t="s">
        <v>51</v>
      </c>
      <c r="M2756" s="59" t="s">
        <v>51</v>
      </c>
      <c r="N2756" s="59" t="s">
        <v>51</v>
      </c>
      <c r="O2756" s="59" t="s">
        <v>51</v>
      </c>
      <c r="P2756" s="59" t="s">
        <v>7954</v>
      </c>
      <c r="Q2756" s="25" t="s">
        <v>42</v>
      </c>
      <c r="R2756" s="25" t="s">
        <v>42</v>
      </c>
      <c r="S2756" s="25" t="s">
        <v>42</v>
      </c>
      <c r="T2756" s="25" t="s">
        <v>42</v>
      </c>
      <c r="U2756" s="25" t="s">
        <v>42</v>
      </c>
      <c r="V2756" s="25" t="s">
        <v>42</v>
      </c>
      <c r="W2756" s="25">
        <v>0</v>
      </c>
      <c r="X2756" s="25">
        <v>0</v>
      </c>
      <c r="Y2756" s="25" t="s">
        <v>42</v>
      </c>
      <c r="Z2756" s="25" t="s">
        <v>42</v>
      </c>
      <c r="AA2756" s="25">
        <v>110</v>
      </c>
      <c r="AB2756" s="25">
        <v>110</v>
      </c>
      <c r="AC2756" s="25" t="s">
        <v>7177</v>
      </c>
      <c r="AD2756" s="59" t="s">
        <v>51</v>
      </c>
      <c r="AE2756" s="59" t="s">
        <v>51</v>
      </c>
    </row>
    <row r="2757" spans="1:31" ht="94.5" x14ac:dyDescent="0.25">
      <c r="A2757" s="57" t="s">
        <v>5071</v>
      </c>
      <c r="B2757" s="24" t="s">
        <v>7955</v>
      </c>
      <c r="C2757" s="58" t="s">
        <v>7956</v>
      </c>
      <c r="D2757" s="59">
        <v>1979</v>
      </c>
      <c r="E2757" s="25">
        <v>55.09</v>
      </c>
      <c r="F2757" s="25">
        <v>0.12</v>
      </c>
      <c r="G2757" s="59">
        <v>2019</v>
      </c>
      <c r="H2757" s="25" t="s">
        <v>42</v>
      </c>
      <c r="I2757" s="25" t="s">
        <v>42</v>
      </c>
      <c r="J2757" s="25" t="s">
        <v>42</v>
      </c>
      <c r="K2757" s="25" t="s">
        <v>42</v>
      </c>
      <c r="L2757" s="59" t="s">
        <v>51</v>
      </c>
      <c r="M2757" s="59" t="s">
        <v>51</v>
      </c>
      <c r="N2757" s="59" t="s">
        <v>51</v>
      </c>
      <c r="O2757" s="59" t="s">
        <v>51</v>
      </c>
      <c r="P2757" s="59" t="s">
        <v>7957</v>
      </c>
      <c r="Q2757" s="25" t="s">
        <v>42</v>
      </c>
      <c r="R2757" s="25" t="s">
        <v>42</v>
      </c>
      <c r="S2757" s="25" t="s">
        <v>42</v>
      </c>
      <c r="T2757" s="25" t="s">
        <v>42</v>
      </c>
      <c r="U2757" s="25" t="s">
        <v>42</v>
      </c>
      <c r="V2757" s="25" t="s">
        <v>42</v>
      </c>
      <c r="W2757" s="25">
        <v>0</v>
      </c>
      <c r="X2757" s="25">
        <v>0</v>
      </c>
      <c r="Y2757" s="25" t="s">
        <v>42</v>
      </c>
      <c r="Z2757" s="25" t="s">
        <v>42</v>
      </c>
      <c r="AA2757" s="25">
        <v>10</v>
      </c>
      <c r="AB2757" s="25">
        <v>10</v>
      </c>
      <c r="AC2757" s="25" t="s">
        <v>7177</v>
      </c>
      <c r="AD2757" s="59" t="s">
        <v>51</v>
      </c>
      <c r="AE2757" s="59" t="s">
        <v>51</v>
      </c>
    </row>
    <row r="2758" spans="1:31" ht="94.5" x14ac:dyDescent="0.25">
      <c r="A2758" s="57" t="s">
        <v>5071</v>
      </c>
      <c r="B2758" s="24" t="s">
        <v>7958</v>
      </c>
      <c r="C2758" s="58" t="s">
        <v>7959</v>
      </c>
      <c r="D2758" s="59">
        <v>1960</v>
      </c>
      <c r="E2758" s="25">
        <v>74.39</v>
      </c>
      <c r="F2758" s="25">
        <v>0.76329999999999998</v>
      </c>
      <c r="G2758" s="59">
        <v>2020</v>
      </c>
      <c r="H2758" s="25" t="s">
        <v>42</v>
      </c>
      <c r="I2758" s="25" t="s">
        <v>42</v>
      </c>
      <c r="J2758" s="25" t="s">
        <v>42</v>
      </c>
      <c r="K2758" s="25" t="s">
        <v>42</v>
      </c>
      <c r="L2758" s="59" t="s">
        <v>51</v>
      </c>
      <c r="M2758" s="59" t="s">
        <v>51</v>
      </c>
      <c r="N2758" s="59" t="s">
        <v>51</v>
      </c>
      <c r="O2758" s="59" t="s">
        <v>51</v>
      </c>
      <c r="P2758" s="59" t="s">
        <v>7960</v>
      </c>
      <c r="Q2758" s="25" t="s">
        <v>42</v>
      </c>
      <c r="R2758" s="25" t="s">
        <v>42</v>
      </c>
      <c r="S2758" s="25" t="s">
        <v>42</v>
      </c>
      <c r="T2758" s="25" t="s">
        <v>42</v>
      </c>
      <c r="U2758" s="25" t="s">
        <v>42</v>
      </c>
      <c r="V2758" s="25" t="s">
        <v>42</v>
      </c>
      <c r="W2758" s="25">
        <v>0</v>
      </c>
      <c r="X2758" s="25">
        <v>0</v>
      </c>
      <c r="Y2758" s="25" t="s">
        <v>42</v>
      </c>
      <c r="Z2758" s="25" t="s">
        <v>42</v>
      </c>
      <c r="AA2758" s="25">
        <v>35</v>
      </c>
      <c r="AB2758" s="25">
        <v>35</v>
      </c>
      <c r="AC2758" s="25" t="s">
        <v>7177</v>
      </c>
      <c r="AD2758" s="59" t="s">
        <v>51</v>
      </c>
      <c r="AE2758" s="59" t="s">
        <v>51</v>
      </c>
    </row>
    <row r="2759" spans="1:31" ht="94.5" x14ac:dyDescent="0.25">
      <c r="A2759" s="57" t="s">
        <v>5071</v>
      </c>
      <c r="B2759" s="24" t="s">
        <v>7961</v>
      </c>
      <c r="C2759" s="58" t="s">
        <v>7962</v>
      </c>
      <c r="D2759" s="59">
        <v>1976</v>
      </c>
      <c r="E2759" s="25">
        <v>52.25</v>
      </c>
      <c r="F2759" s="25">
        <v>2.56</v>
      </c>
      <c r="G2759" s="59">
        <v>2019</v>
      </c>
      <c r="H2759" s="25" t="s">
        <v>42</v>
      </c>
      <c r="I2759" s="25" t="s">
        <v>42</v>
      </c>
      <c r="J2759" s="25" t="s">
        <v>42</v>
      </c>
      <c r="K2759" s="25" t="s">
        <v>42</v>
      </c>
      <c r="L2759" s="59" t="s">
        <v>51</v>
      </c>
      <c r="M2759" s="59" t="s">
        <v>51</v>
      </c>
      <c r="N2759" s="59" t="s">
        <v>51</v>
      </c>
      <c r="O2759" s="59" t="s">
        <v>51</v>
      </c>
      <c r="P2759" s="59" t="s">
        <v>7963</v>
      </c>
      <c r="Q2759" s="25" t="s">
        <v>42</v>
      </c>
      <c r="R2759" s="25" t="s">
        <v>42</v>
      </c>
      <c r="S2759" s="25" t="s">
        <v>42</v>
      </c>
      <c r="T2759" s="25" t="s">
        <v>42</v>
      </c>
      <c r="U2759" s="25" t="s">
        <v>42</v>
      </c>
      <c r="V2759" s="25" t="s">
        <v>42</v>
      </c>
      <c r="W2759" s="25">
        <v>0</v>
      </c>
      <c r="X2759" s="25">
        <v>0</v>
      </c>
      <c r="Y2759" s="25" t="s">
        <v>42</v>
      </c>
      <c r="Z2759" s="25" t="s">
        <v>42</v>
      </c>
      <c r="AA2759" s="25">
        <v>10</v>
      </c>
      <c r="AB2759" s="25">
        <v>10</v>
      </c>
      <c r="AC2759" s="25" t="s">
        <v>7177</v>
      </c>
      <c r="AD2759" s="59" t="s">
        <v>51</v>
      </c>
      <c r="AE2759" s="59" t="s">
        <v>51</v>
      </c>
    </row>
    <row r="2760" spans="1:31" ht="94.5" x14ac:dyDescent="0.25">
      <c r="A2760" s="57" t="s">
        <v>5071</v>
      </c>
      <c r="B2760" s="24" t="s">
        <v>7964</v>
      </c>
      <c r="C2760" s="58" t="s">
        <v>7965</v>
      </c>
      <c r="D2760" s="59">
        <v>1973</v>
      </c>
      <c r="E2760" s="25">
        <v>52.77</v>
      </c>
      <c r="F2760" s="25">
        <v>0.36</v>
      </c>
      <c r="G2760" s="59">
        <v>2019</v>
      </c>
      <c r="H2760" s="25" t="s">
        <v>42</v>
      </c>
      <c r="I2760" s="25" t="s">
        <v>42</v>
      </c>
      <c r="J2760" s="25" t="s">
        <v>42</v>
      </c>
      <c r="K2760" s="25" t="s">
        <v>42</v>
      </c>
      <c r="L2760" s="59" t="s">
        <v>51</v>
      </c>
      <c r="M2760" s="59" t="s">
        <v>51</v>
      </c>
      <c r="N2760" s="59" t="s">
        <v>51</v>
      </c>
      <c r="O2760" s="59" t="s">
        <v>51</v>
      </c>
      <c r="P2760" s="59" t="s">
        <v>7966</v>
      </c>
      <c r="Q2760" s="25" t="s">
        <v>42</v>
      </c>
      <c r="R2760" s="25" t="s">
        <v>42</v>
      </c>
      <c r="S2760" s="25" t="s">
        <v>42</v>
      </c>
      <c r="T2760" s="25" t="s">
        <v>42</v>
      </c>
      <c r="U2760" s="25" t="s">
        <v>42</v>
      </c>
      <c r="V2760" s="25" t="s">
        <v>42</v>
      </c>
      <c r="W2760" s="25">
        <v>0</v>
      </c>
      <c r="X2760" s="25">
        <v>0</v>
      </c>
      <c r="Y2760" s="25" t="s">
        <v>42</v>
      </c>
      <c r="Z2760" s="25" t="s">
        <v>42</v>
      </c>
      <c r="AA2760" s="25">
        <v>0.4</v>
      </c>
      <c r="AB2760" s="25">
        <v>0.4</v>
      </c>
      <c r="AC2760" s="25" t="s">
        <v>7177</v>
      </c>
      <c r="AD2760" s="59" t="s">
        <v>51</v>
      </c>
      <c r="AE2760" s="59" t="s">
        <v>51</v>
      </c>
    </row>
    <row r="2761" spans="1:31" ht="94.5" x14ac:dyDescent="0.25">
      <c r="A2761" s="57" t="s">
        <v>5071</v>
      </c>
      <c r="B2761" s="24" t="s">
        <v>7967</v>
      </c>
      <c r="C2761" s="58" t="s">
        <v>7968</v>
      </c>
      <c r="D2761" s="59">
        <v>1990</v>
      </c>
      <c r="E2761" s="25">
        <v>42.95</v>
      </c>
      <c r="F2761" s="25">
        <v>0.11</v>
      </c>
      <c r="G2761" s="59">
        <v>2019</v>
      </c>
      <c r="H2761" s="25" t="s">
        <v>42</v>
      </c>
      <c r="I2761" s="25" t="s">
        <v>42</v>
      </c>
      <c r="J2761" s="25" t="s">
        <v>42</v>
      </c>
      <c r="K2761" s="25" t="s">
        <v>42</v>
      </c>
      <c r="L2761" s="59" t="s">
        <v>51</v>
      </c>
      <c r="M2761" s="59" t="s">
        <v>51</v>
      </c>
      <c r="N2761" s="59" t="s">
        <v>51</v>
      </c>
      <c r="O2761" s="59" t="s">
        <v>51</v>
      </c>
      <c r="P2761" s="59" t="s">
        <v>7969</v>
      </c>
      <c r="Q2761" s="25" t="s">
        <v>42</v>
      </c>
      <c r="R2761" s="25" t="s">
        <v>42</v>
      </c>
      <c r="S2761" s="25" t="s">
        <v>42</v>
      </c>
      <c r="T2761" s="25" t="s">
        <v>42</v>
      </c>
      <c r="U2761" s="25" t="s">
        <v>42</v>
      </c>
      <c r="V2761" s="25" t="s">
        <v>42</v>
      </c>
      <c r="W2761" s="25">
        <v>0</v>
      </c>
      <c r="X2761" s="25">
        <v>0</v>
      </c>
      <c r="Y2761" s="25" t="s">
        <v>42</v>
      </c>
      <c r="Z2761" s="25" t="s">
        <v>42</v>
      </c>
      <c r="AA2761" s="25">
        <v>10</v>
      </c>
      <c r="AB2761" s="25">
        <v>10</v>
      </c>
      <c r="AC2761" s="25" t="s">
        <v>7177</v>
      </c>
      <c r="AD2761" s="59" t="s">
        <v>51</v>
      </c>
      <c r="AE2761" s="59" t="s">
        <v>51</v>
      </c>
    </row>
    <row r="2762" spans="1:31" ht="94.5" x14ac:dyDescent="0.25">
      <c r="A2762" s="57" t="s">
        <v>5071</v>
      </c>
      <c r="B2762" s="24" t="s">
        <v>7970</v>
      </c>
      <c r="C2762" s="58" t="s">
        <v>7971</v>
      </c>
      <c r="D2762" s="59">
        <v>1993</v>
      </c>
      <c r="E2762" s="25" t="s">
        <v>42</v>
      </c>
      <c r="F2762" s="25" t="s">
        <v>42</v>
      </c>
      <c r="G2762" s="59" t="s">
        <v>42</v>
      </c>
      <c r="H2762" s="25" t="s">
        <v>42</v>
      </c>
      <c r="I2762" s="25" t="s">
        <v>42</v>
      </c>
      <c r="J2762" s="25" t="s">
        <v>42</v>
      </c>
      <c r="K2762" s="25" t="s">
        <v>42</v>
      </c>
      <c r="L2762" s="59" t="s">
        <v>51</v>
      </c>
      <c r="M2762" s="59" t="s">
        <v>51</v>
      </c>
      <c r="N2762" s="59" t="s">
        <v>51</v>
      </c>
      <c r="O2762" s="59" t="s">
        <v>51</v>
      </c>
      <c r="P2762" s="59" t="s">
        <v>7972</v>
      </c>
      <c r="Q2762" s="25" t="s">
        <v>42</v>
      </c>
      <c r="R2762" s="25" t="s">
        <v>42</v>
      </c>
      <c r="S2762" s="25" t="s">
        <v>42</v>
      </c>
      <c r="T2762" s="25" t="s">
        <v>42</v>
      </c>
      <c r="U2762" s="25" t="s">
        <v>42</v>
      </c>
      <c r="V2762" s="25" t="s">
        <v>42</v>
      </c>
      <c r="W2762" s="25">
        <v>0</v>
      </c>
      <c r="X2762" s="25">
        <v>0</v>
      </c>
      <c r="Y2762" s="25" t="s">
        <v>42</v>
      </c>
      <c r="Z2762" s="25" t="s">
        <v>42</v>
      </c>
      <c r="AA2762" s="25">
        <v>0.4</v>
      </c>
      <c r="AB2762" s="25">
        <v>0.4</v>
      </c>
      <c r="AC2762" s="25" t="s">
        <v>7177</v>
      </c>
      <c r="AD2762" s="59" t="s">
        <v>51</v>
      </c>
      <c r="AE2762" s="59" t="s">
        <v>51</v>
      </c>
    </row>
    <row r="2763" spans="1:31" ht="63" x14ac:dyDescent="0.25">
      <c r="A2763" s="57" t="s">
        <v>5071</v>
      </c>
      <c r="B2763" s="24" t="s">
        <v>7973</v>
      </c>
      <c r="C2763" s="58" t="s">
        <v>7974</v>
      </c>
      <c r="D2763" s="59">
        <v>1989</v>
      </c>
      <c r="E2763" s="25">
        <v>45.25</v>
      </c>
      <c r="F2763" s="25">
        <v>0.18</v>
      </c>
      <c r="G2763" s="59">
        <v>2021</v>
      </c>
      <c r="H2763" s="25" t="s">
        <v>42</v>
      </c>
      <c r="I2763" s="25" t="s">
        <v>42</v>
      </c>
      <c r="J2763" s="25" t="s">
        <v>42</v>
      </c>
      <c r="K2763" s="25" t="s">
        <v>42</v>
      </c>
      <c r="L2763" s="59" t="s">
        <v>51</v>
      </c>
      <c r="M2763" s="59" t="s">
        <v>51</v>
      </c>
      <c r="N2763" s="59" t="s">
        <v>51</v>
      </c>
      <c r="O2763" s="59" t="s">
        <v>51</v>
      </c>
      <c r="P2763" s="59" t="s">
        <v>7975</v>
      </c>
      <c r="Q2763" s="25" t="s">
        <v>42</v>
      </c>
      <c r="R2763" s="25" t="s">
        <v>42</v>
      </c>
      <c r="S2763" s="25" t="s">
        <v>42</v>
      </c>
      <c r="T2763" s="25" t="s">
        <v>42</v>
      </c>
      <c r="U2763" s="25" t="s">
        <v>42</v>
      </c>
      <c r="V2763" s="25" t="s">
        <v>42</v>
      </c>
      <c r="W2763" s="25">
        <v>0</v>
      </c>
      <c r="X2763" s="25">
        <v>0</v>
      </c>
      <c r="Y2763" s="25" t="s">
        <v>42</v>
      </c>
      <c r="Z2763" s="25" t="s">
        <v>42</v>
      </c>
      <c r="AA2763" s="25">
        <v>0</v>
      </c>
      <c r="AB2763" s="25">
        <v>0</v>
      </c>
      <c r="AC2763" s="25" t="s">
        <v>7976</v>
      </c>
      <c r="AD2763" s="59" t="s">
        <v>51</v>
      </c>
      <c r="AE2763" s="59" t="s">
        <v>51</v>
      </c>
    </row>
    <row r="2764" spans="1:31" ht="63" x14ac:dyDescent="0.25">
      <c r="A2764" s="57" t="s">
        <v>5071</v>
      </c>
      <c r="B2764" s="24" t="s">
        <v>7977</v>
      </c>
      <c r="C2764" s="58" t="s">
        <v>7978</v>
      </c>
      <c r="D2764" s="59">
        <v>1981</v>
      </c>
      <c r="E2764" s="25">
        <v>43.55</v>
      </c>
      <c r="F2764" s="25">
        <v>0.14000000000000001</v>
      </c>
      <c r="G2764" s="59">
        <v>2021</v>
      </c>
      <c r="H2764" s="25" t="s">
        <v>42</v>
      </c>
      <c r="I2764" s="25" t="s">
        <v>42</v>
      </c>
      <c r="J2764" s="25" t="s">
        <v>42</v>
      </c>
      <c r="K2764" s="25" t="s">
        <v>42</v>
      </c>
      <c r="L2764" s="59" t="s">
        <v>51</v>
      </c>
      <c r="M2764" s="59" t="s">
        <v>51</v>
      </c>
      <c r="N2764" s="59" t="s">
        <v>51</v>
      </c>
      <c r="O2764" s="59" t="s">
        <v>51</v>
      </c>
      <c r="P2764" s="59" t="s">
        <v>7979</v>
      </c>
      <c r="Q2764" s="25" t="s">
        <v>42</v>
      </c>
      <c r="R2764" s="25" t="s">
        <v>42</v>
      </c>
      <c r="S2764" s="25" t="s">
        <v>42</v>
      </c>
      <c r="T2764" s="25" t="s">
        <v>42</v>
      </c>
      <c r="U2764" s="25" t="s">
        <v>42</v>
      </c>
      <c r="V2764" s="25" t="s">
        <v>42</v>
      </c>
      <c r="W2764" s="25">
        <v>0</v>
      </c>
      <c r="X2764" s="25">
        <v>0</v>
      </c>
      <c r="Y2764" s="25" t="s">
        <v>42</v>
      </c>
      <c r="Z2764" s="25" t="s">
        <v>42</v>
      </c>
      <c r="AA2764" s="25">
        <v>0</v>
      </c>
      <c r="AB2764" s="25">
        <v>0</v>
      </c>
      <c r="AC2764" s="25" t="s">
        <v>7976</v>
      </c>
      <c r="AD2764" s="59" t="s">
        <v>51</v>
      </c>
      <c r="AE2764" s="59" t="s">
        <v>51</v>
      </c>
    </row>
    <row r="2765" spans="1:31" ht="47.25" x14ac:dyDescent="0.25">
      <c r="A2765" s="57" t="s">
        <v>5071</v>
      </c>
      <c r="B2765" s="24" t="s">
        <v>7980</v>
      </c>
      <c r="C2765" s="58" t="s">
        <v>7981</v>
      </c>
      <c r="D2765" s="59">
        <v>1987</v>
      </c>
      <c r="E2765" s="25">
        <v>47.85</v>
      </c>
      <c r="F2765" s="25">
        <v>0.12</v>
      </c>
      <c r="G2765" s="59">
        <v>2021</v>
      </c>
      <c r="H2765" s="25" t="s">
        <v>42</v>
      </c>
      <c r="I2765" s="25" t="s">
        <v>42</v>
      </c>
      <c r="J2765" s="25" t="s">
        <v>42</v>
      </c>
      <c r="K2765" s="25" t="s">
        <v>42</v>
      </c>
      <c r="L2765" s="59" t="s">
        <v>51</v>
      </c>
      <c r="M2765" s="59" t="s">
        <v>51</v>
      </c>
      <c r="N2765" s="59" t="s">
        <v>51</v>
      </c>
      <c r="O2765" s="59" t="s">
        <v>51</v>
      </c>
      <c r="P2765" s="59" t="s">
        <v>7982</v>
      </c>
      <c r="Q2765" s="25" t="s">
        <v>42</v>
      </c>
      <c r="R2765" s="25" t="s">
        <v>42</v>
      </c>
      <c r="S2765" s="25" t="s">
        <v>42</v>
      </c>
      <c r="T2765" s="25" t="s">
        <v>42</v>
      </c>
      <c r="U2765" s="25" t="s">
        <v>42</v>
      </c>
      <c r="V2765" s="25" t="s">
        <v>42</v>
      </c>
      <c r="W2765" s="25">
        <v>0</v>
      </c>
      <c r="X2765" s="25">
        <v>0</v>
      </c>
      <c r="Y2765" s="25" t="s">
        <v>42</v>
      </c>
      <c r="Z2765" s="25" t="s">
        <v>42</v>
      </c>
      <c r="AA2765" s="25">
        <v>0</v>
      </c>
      <c r="AB2765" s="25">
        <v>0</v>
      </c>
      <c r="AC2765" s="25" t="s">
        <v>7983</v>
      </c>
      <c r="AD2765" s="59" t="s">
        <v>51</v>
      </c>
      <c r="AE2765" s="59" t="s">
        <v>51</v>
      </c>
    </row>
    <row r="2766" spans="1:31" ht="47.25" x14ac:dyDescent="0.25">
      <c r="A2766" s="57" t="s">
        <v>5071</v>
      </c>
      <c r="B2766" s="24" t="s">
        <v>7984</v>
      </c>
      <c r="C2766" s="58" t="s">
        <v>7985</v>
      </c>
      <c r="D2766" s="59">
        <v>1990</v>
      </c>
      <c r="E2766" s="25">
        <v>42.95</v>
      </c>
      <c r="F2766" s="25">
        <v>0.11</v>
      </c>
      <c r="G2766" s="59">
        <v>2021</v>
      </c>
      <c r="H2766" s="25" t="s">
        <v>42</v>
      </c>
      <c r="I2766" s="25" t="s">
        <v>42</v>
      </c>
      <c r="J2766" s="25" t="s">
        <v>42</v>
      </c>
      <c r="K2766" s="25" t="s">
        <v>42</v>
      </c>
      <c r="L2766" s="59" t="s">
        <v>51</v>
      </c>
      <c r="M2766" s="59" t="s">
        <v>51</v>
      </c>
      <c r="N2766" s="59" t="s">
        <v>51</v>
      </c>
      <c r="O2766" s="59" t="s">
        <v>51</v>
      </c>
      <c r="P2766" s="59" t="s">
        <v>7986</v>
      </c>
      <c r="Q2766" s="25" t="s">
        <v>42</v>
      </c>
      <c r="R2766" s="25" t="s">
        <v>42</v>
      </c>
      <c r="S2766" s="25" t="s">
        <v>42</v>
      </c>
      <c r="T2766" s="25" t="s">
        <v>42</v>
      </c>
      <c r="U2766" s="25" t="s">
        <v>42</v>
      </c>
      <c r="V2766" s="25" t="s">
        <v>42</v>
      </c>
      <c r="W2766" s="25">
        <v>0</v>
      </c>
      <c r="X2766" s="25">
        <v>0</v>
      </c>
      <c r="Y2766" s="25" t="s">
        <v>42</v>
      </c>
      <c r="Z2766" s="25" t="s">
        <v>42</v>
      </c>
      <c r="AA2766" s="25">
        <v>0</v>
      </c>
      <c r="AB2766" s="25">
        <v>0</v>
      </c>
      <c r="AC2766" s="25" t="s">
        <v>7987</v>
      </c>
      <c r="AD2766" s="59" t="s">
        <v>51</v>
      </c>
      <c r="AE2766" s="59" t="s">
        <v>51</v>
      </c>
    </row>
    <row r="2767" spans="1:31" ht="47.25" x14ac:dyDescent="0.25">
      <c r="A2767" s="57" t="s">
        <v>5071</v>
      </c>
      <c r="B2767" s="24" t="s">
        <v>7988</v>
      </c>
      <c r="C2767" s="58" t="s">
        <v>7989</v>
      </c>
      <c r="D2767" s="59">
        <v>1991</v>
      </c>
      <c r="E2767" s="25">
        <v>46.35</v>
      </c>
      <c r="F2767" s="25">
        <v>0.16</v>
      </c>
      <c r="G2767" s="59">
        <v>2021</v>
      </c>
      <c r="H2767" s="25" t="s">
        <v>42</v>
      </c>
      <c r="I2767" s="25" t="s">
        <v>42</v>
      </c>
      <c r="J2767" s="25" t="s">
        <v>42</v>
      </c>
      <c r="K2767" s="25" t="s">
        <v>42</v>
      </c>
      <c r="L2767" s="59" t="s">
        <v>51</v>
      </c>
      <c r="M2767" s="59" t="s">
        <v>51</v>
      </c>
      <c r="N2767" s="59" t="s">
        <v>51</v>
      </c>
      <c r="O2767" s="59" t="s">
        <v>51</v>
      </c>
      <c r="P2767" s="59" t="s">
        <v>7990</v>
      </c>
      <c r="Q2767" s="25" t="s">
        <v>42</v>
      </c>
      <c r="R2767" s="25" t="s">
        <v>42</v>
      </c>
      <c r="S2767" s="25" t="s">
        <v>42</v>
      </c>
      <c r="T2767" s="25" t="s">
        <v>42</v>
      </c>
      <c r="U2767" s="25" t="s">
        <v>42</v>
      </c>
      <c r="V2767" s="25" t="s">
        <v>42</v>
      </c>
      <c r="W2767" s="25">
        <v>0</v>
      </c>
      <c r="X2767" s="25">
        <v>0</v>
      </c>
      <c r="Y2767" s="25" t="s">
        <v>42</v>
      </c>
      <c r="Z2767" s="25" t="s">
        <v>42</v>
      </c>
      <c r="AA2767" s="25">
        <v>0</v>
      </c>
      <c r="AB2767" s="25">
        <v>0</v>
      </c>
      <c r="AC2767" s="25" t="s">
        <v>7987</v>
      </c>
      <c r="AD2767" s="59" t="s">
        <v>51</v>
      </c>
      <c r="AE2767" s="59" t="s">
        <v>51</v>
      </c>
    </row>
    <row r="2768" spans="1:31" ht="47.25" x14ac:dyDescent="0.25">
      <c r="A2768" s="57" t="s">
        <v>5071</v>
      </c>
      <c r="B2768" s="24" t="s">
        <v>7991</v>
      </c>
      <c r="C2768" s="58" t="s">
        <v>7992</v>
      </c>
      <c r="D2768" s="59">
        <v>1982</v>
      </c>
      <c r="E2768" s="25">
        <v>44.15</v>
      </c>
      <c r="F2768" s="25">
        <v>0.12</v>
      </c>
      <c r="G2768" s="59">
        <v>2021</v>
      </c>
      <c r="H2768" s="25" t="s">
        <v>42</v>
      </c>
      <c r="I2768" s="25" t="s">
        <v>42</v>
      </c>
      <c r="J2768" s="25" t="s">
        <v>42</v>
      </c>
      <c r="K2768" s="25" t="s">
        <v>42</v>
      </c>
      <c r="L2768" s="59" t="s">
        <v>51</v>
      </c>
      <c r="M2768" s="59" t="s">
        <v>51</v>
      </c>
      <c r="N2768" s="59" t="s">
        <v>51</v>
      </c>
      <c r="O2768" s="59" t="s">
        <v>51</v>
      </c>
      <c r="P2768" s="59" t="s">
        <v>7993</v>
      </c>
      <c r="Q2768" s="25" t="s">
        <v>42</v>
      </c>
      <c r="R2768" s="25" t="s">
        <v>42</v>
      </c>
      <c r="S2768" s="25" t="s">
        <v>42</v>
      </c>
      <c r="T2768" s="25" t="s">
        <v>42</v>
      </c>
      <c r="U2768" s="25" t="s">
        <v>42</v>
      </c>
      <c r="V2768" s="25" t="s">
        <v>42</v>
      </c>
      <c r="W2768" s="25">
        <v>0</v>
      </c>
      <c r="X2768" s="25">
        <v>0</v>
      </c>
      <c r="Y2768" s="25" t="s">
        <v>42</v>
      </c>
      <c r="Z2768" s="25" t="s">
        <v>42</v>
      </c>
      <c r="AA2768" s="25">
        <v>0</v>
      </c>
      <c r="AB2768" s="25">
        <v>0</v>
      </c>
      <c r="AC2768" s="25" t="s">
        <v>7994</v>
      </c>
      <c r="AD2768" s="59" t="s">
        <v>51</v>
      </c>
      <c r="AE2768" s="59" t="s">
        <v>51</v>
      </c>
    </row>
    <row r="2769" spans="1:31" ht="47.25" x14ac:dyDescent="0.25">
      <c r="A2769" s="57" t="s">
        <v>5071</v>
      </c>
      <c r="B2769" s="24" t="s">
        <v>7995</v>
      </c>
      <c r="C2769" s="58" t="s">
        <v>7996</v>
      </c>
      <c r="D2769" s="59">
        <v>2015</v>
      </c>
      <c r="E2769" s="25">
        <v>48.45</v>
      </c>
      <c r="F2769" s="25">
        <v>0.15</v>
      </c>
      <c r="G2769" s="59">
        <v>2021</v>
      </c>
      <c r="H2769" s="25" t="s">
        <v>42</v>
      </c>
      <c r="I2769" s="25" t="s">
        <v>42</v>
      </c>
      <c r="J2769" s="25" t="s">
        <v>42</v>
      </c>
      <c r="K2769" s="25" t="s">
        <v>42</v>
      </c>
      <c r="L2769" s="59" t="s">
        <v>51</v>
      </c>
      <c r="M2769" s="59" t="s">
        <v>51</v>
      </c>
      <c r="N2769" s="59" t="s">
        <v>51</v>
      </c>
      <c r="O2769" s="59" t="s">
        <v>51</v>
      </c>
      <c r="P2769" s="59" t="s">
        <v>7997</v>
      </c>
      <c r="Q2769" s="25" t="s">
        <v>42</v>
      </c>
      <c r="R2769" s="25" t="s">
        <v>42</v>
      </c>
      <c r="S2769" s="25" t="s">
        <v>42</v>
      </c>
      <c r="T2769" s="25" t="s">
        <v>42</v>
      </c>
      <c r="U2769" s="25" t="s">
        <v>42</v>
      </c>
      <c r="V2769" s="25" t="s">
        <v>42</v>
      </c>
      <c r="W2769" s="25">
        <v>0</v>
      </c>
      <c r="X2769" s="25">
        <v>0</v>
      </c>
      <c r="Y2769" s="25" t="s">
        <v>42</v>
      </c>
      <c r="Z2769" s="25" t="s">
        <v>42</v>
      </c>
      <c r="AA2769" s="25">
        <v>0</v>
      </c>
      <c r="AB2769" s="25">
        <v>0</v>
      </c>
      <c r="AC2769" s="25" t="s">
        <v>7998</v>
      </c>
      <c r="AD2769" s="59" t="s">
        <v>51</v>
      </c>
      <c r="AE2769" s="59" t="s">
        <v>51</v>
      </c>
    </row>
    <row r="2770" spans="1:31" ht="47.25" x14ac:dyDescent="0.25">
      <c r="A2770" s="57" t="s">
        <v>5071</v>
      </c>
      <c r="B2770" s="24" t="s">
        <v>7999</v>
      </c>
      <c r="C2770" s="58" t="s">
        <v>8000</v>
      </c>
      <c r="D2770" s="59">
        <v>1967</v>
      </c>
      <c r="E2770" s="25">
        <v>49.75</v>
      </c>
      <c r="F2770" s="25">
        <v>0.13</v>
      </c>
      <c r="G2770" s="59">
        <v>2021</v>
      </c>
      <c r="H2770" s="25" t="s">
        <v>42</v>
      </c>
      <c r="I2770" s="25" t="s">
        <v>42</v>
      </c>
      <c r="J2770" s="25" t="s">
        <v>42</v>
      </c>
      <c r="K2770" s="25" t="s">
        <v>42</v>
      </c>
      <c r="L2770" s="59" t="s">
        <v>51</v>
      </c>
      <c r="M2770" s="59" t="s">
        <v>51</v>
      </c>
      <c r="N2770" s="59" t="s">
        <v>51</v>
      </c>
      <c r="O2770" s="59" t="s">
        <v>51</v>
      </c>
      <c r="P2770" s="59" t="s">
        <v>8001</v>
      </c>
      <c r="Q2770" s="25" t="s">
        <v>42</v>
      </c>
      <c r="R2770" s="25" t="s">
        <v>42</v>
      </c>
      <c r="S2770" s="25" t="s">
        <v>42</v>
      </c>
      <c r="T2770" s="25" t="s">
        <v>42</v>
      </c>
      <c r="U2770" s="25" t="s">
        <v>42</v>
      </c>
      <c r="V2770" s="25" t="s">
        <v>42</v>
      </c>
      <c r="W2770" s="25">
        <v>0</v>
      </c>
      <c r="X2770" s="25">
        <v>0</v>
      </c>
      <c r="Y2770" s="25" t="s">
        <v>42</v>
      </c>
      <c r="Z2770" s="25" t="s">
        <v>42</v>
      </c>
      <c r="AA2770" s="25">
        <v>0</v>
      </c>
      <c r="AB2770" s="25">
        <v>0</v>
      </c>
      <c r="AC2770" s="25" t="s">
        <v>8002</v>
      </c>
      <c r="AD2770" s="59" t="s">
        <v>51</v>
      </c>
      <c r="AE2770" s="59" t="s">
        <v>51</v>
      </c>
    </row>
    <row r="2771" spans="1:31" ht="47.25" x14ac:dyDescent="0.25">
      <c r="A2771" s="57" t="s">
        <v>5071</v>
      </c>
      <c r="B2771" s="24" t="s">
        <v>8003</v>
      </c>
      <c r="C2771" s="58" t="s">
        <v>8004</v>
      </c>
      <c r="D2771" s="59">
        <v>1994</v>
      </c>
      <c r="E2771" s="25">
        <v>44.15</v>
      </c>
      <c r="F2771" s="25">
        <v>0.12</v>
      </c>
      <c r="G2771" s="59">
        <v>2021</v>
      </c>
      <c r="H2771" s="25" t="s">
        <v>42</v>
      </c>
      <c r="I2771" s="25" t="s">
        <v>42</v>
      </c>
      <c r="J2771" s="25" t="s">
        <v>42</v>
      </c>
      <c r="K2771" s="25" t="s">
        <v>42</v>
      </c>
      <c r="L2771" s="59" t="s">
        <v>51</v>
      </c>
      <c r="M2771" s="59" t="s">
        <v>51</v>
      </c>
      <c r="N2771" s="59" t="s">
        <v>51</v>
      </c>
      <c r="O2771" s="59" t="s">
        <v>51</v>
      </c>
      <c r="P2771" s="59" t="s">
        <v>8005</v>
      </c>
      <c r="Q2771" s="25" t="s">
        <v>42</v>
      </c>
      <c r="R2771" s="25" t="s">
        <v>42</v>
      </c>
      <c r="S2771" s="25" t="s">
        <v>42</v>
      </c>
      <c r="T2771" s="25" t="s">
        <v>42</v>
      </c>
      <c r="U2771" s="25" t="s">
        <v>42</v>
      </c>
      <c r="V2771" s="25" t="s">
        <v>42</v>
      </c>
      <c r="W2771" s="25">
        <v>0</v>
      </c>
      <c r="X2771" s="25">
        <v>0</v>
      </c>
      <c r="Y2771" s="25" t="s">
        <v>42</v>
      </c>
      <c r="Z2771" s="25" t="s">
        <v>42</v>
      </c>
      <c r="AA2771" s="25">
        <v>0</v>
      </c>
      <c r="AB2771" s="25">
        <v>0</v>
      </c>
      <c r="AC2771" s="25" t="s">
        <v>8002</v>
      </c>
      <c r="AD2771" s="59" t="s">
        <v>51</v>
      </c>
      <c r="AE2771" s="59" t="s">
        <v>51</v>
      </c>
    </row>
    <row r="2772" spans="1:31" ht="47.25" x14ac:dyDescent="0.25">
      <c r="A2772" s="57" t="s">
        <v>5071</v>
      </c>
      <c r="B2772" s="24" t="s">
        <v>8006</v>
      </c>
      <c r="C2772" s="58" t="s">
        <v>8007</v>
      </c>
      <c r="D2772" s="59">
        <v>1971</v>
      </c>
      <c r="E2772" s="25">
        <v>48.44</v>
      </c>
      <c r="F2772" s="25">
        <v>0.14000000000000001</v>
      </c>
      <c r="G2772" s="59">
        <v>2021</v>
      </c>
      <c r="H2772" s="25" t="s">
        <v>42</v>
      </c>
      <c r="I2772" s="25" t="s">
        <v>42</v>
      </c>
      <c r="J2772" s="25" t="s">
        <v>42</v>
      </c>
      <c r="K2772" s="25" t="s">
        <v>42</v>
      </c>
      <c r="L2772" s="59" t="s">
        <v>51</v>
      </c>
      <c r="M2772" s="59" t="s">
        <v>51</v>
      </c>
      <c r="N2772" s="59" t="s">
        <v>51</v>
      </c>
      <c r="O2772" s="59" t="s">
        <v>51</v>
      </c>
      <c r="P2772" s="59" t="s">
        <v>8008</v>
      </c>
      <c r="Q2772" s="25" t="s">
        <v>42</v>
      </c>
      <c r="R2772" s="25" t="s">
        <v>42</v>
      </c>
      <c r="S2772" s="25" t="s">
        <v>42</v>
      </c>
      <c r="T2772" s="25" t="s">
        <v>42</v>
      </c>
      <c r="U2772" s="25" t="s">
        <v>42</v>
      </c>
      <c r="V2772" s="25" t="s">
        <v>42</v>
      </c>
      <c r="W2772" s="25">
        <v>0</v>
      </c>
      <c r="X2772" s="25">
        <v>0</v>
      </c>
      <c r="Y2772" s="25" t="s">
        <v>42</v>
      </c>
      <c r="Z2772" s="25" t="s">
        <v>42</v>
      </c>
      <c r="AA2772" s="25">
        <v>0</v>
      </c>
      <c r="AB2772" s="25">
        <v>0</v>
      </c>
      <c r="AC2772" s="25" t="s">
        <v>8002</v>
      </c>
      <c r="AD2772" s="59" t="s">
        <v>51</v>
      </c>
      <c r="AE2772" s="59" t="s">
        <v>51</v>
      </c>
    </row>
    <row r="2773" spans="1:31" ht="47.25" x14ac:dyDescent="0.25">
      <c r="A2773" s="57" t="s">
        <v>5071</v>
      </c>
      <c r="B2773" s="24" t="s">
        <v>8009</v>
      </c>
      <c r="C2773" s="58" t="s">
        <v>8010</v>
      </c>
      <c r="D2773" s="59">
        <v>2006</v>
      </c>
      <c r="E2773" s="25">
        <v>45.25</v>
      </c>
      <c r="F2773" s="25">
        <v>0.15</v>
      </c>
      <c r="G2773" s="59">
        <v>2021</v>
      </c>
      <c r="H2773" s="25" t="s">
        <v>42</v>
      </c>
      <c r="I2773" s="25" t="s">
        <v>42</v>
      </c>
      <c r="J2773" s="25" t="s">
        <v>42</v>
      </c>
      <c r="K2773" s="25" t="s">
        <v>42</v>
      </c>
      <c r="L2773" s="59" t="s">
        <v>51</v>
      </c>
      <c r="M2773" s="59" t="s">
        <v>51</v>
      </c>
      <c r="N2773" s="59" t="s">
        <v>51</v>
      </c>
      <c r="O2773" s="59" t="s">
        <v>51</v>
      </c>
      <c r="P2773" s="59" t="s">
        <v>8011</v>
      </c>
      <c r="Q2773" s="25" t="s">
        <v>42</v>
      </c>
      <c r="R2773" s="25" t="s">
        <v>42</v>
      </c>
      <c r="S2773" s="25" t="s">
        <v>42</v>
      </c>
      <c r="T2773" s="25" t="s">
        <v>42</v>
      </c>
      <c r="U2773" s="25" t="s">
        <v>42</v>
      </c>
      <c r="V2773" s="25" t="s">
        <v>42</v>
      </c>
      <c r="W2773" s="25">
        <v>0</v>
      </c>
      <c r="X2773" s="25">
        <v>0</v>
      </c>
      <c r="Y2773" s="25" t="s">
        <v>42</v>
      </c>
      <c r="Z2773" s="25" t="s">
        <v>42</v>
      </c>
      <c r="AA2773" s="25">
        <v>0</v>
      </c>
      <c r="AB2773" s="25">
        <v>0</v>
      </c>
      <c r="AC2773" s="25" t="s">
        <v>8002</v>
      </c>
      <c r="AD2773" s="59" t="s">
        <v>51</v>
      </c>
      <c r="AE2773" s="59" t="s">
        <v>51</v>
      </c>
    </row>
    <row r="2774" spans="1:31" ht="47.25" x14ac:dyDescent="0.25">
      <c r="A2774" s="57" t="s">
        <v>5071</v>
      </c>
      <c r="B2774" s="24" t="s">
        <v>8012</v>
      </c>
      <c r="C2774" s="58" t="s">
        <v>8013</v>
      </c>
      <c r="D2774" s="59">
        <v>1978</v>
      </c>
      <c r="E2774" s="25">
        <v>50.17</v>
      </c>
      <c r="F2774" s="25">
        <v>0.13</v>
      </c>
      <c r="G2774" s="59">
        <v>2021</v>
      </c>
      <c r="H2774" s="25" t="s">
        <v>42</v>
      </c>
      <c r="I2774" s="25" t="s">
        <v>42</v>
      </c>
      <c r="J2774" s="25" t="s">
        <v>42</v>
      </c>
      <c r="K2774" s="25" t="s">
        <v>42</v>
      </c>
      <c r="L2774" s="59" t="s">
        <v>51</v>
      </c>
      <c r="M2774" s="59" t="s">
        <v>51</v>
      </c>
      <c r="N2774" s="59" t="s">
        <v>51</v>
      </c>
      <c r="O2774" s="59" t="s">
        <v>51</v>
      </c>
      <c r="P2774" s="59" t="s">
        <v>8014</v>
      </c>
      <c r="Q2774" s="25" t="s">
        <v>42</v>
      </c>
      <c r="R2774" s="25" t="s">
        <v>42</v>
      </c>
      <c r="S2774" s="25" t="s">
        <v>42</v>
      </c>
      <c r="T2774" s="25" t="s">
        <v>42</v>
      </c>
      <c r="U2774" s="25" t="s">
        <v>42</v>
      </c>
      <c r="V2774" s="25" t="s">
        <v>42</v>
      </c>
      <c r="W2774" s="25">
        <v>0</v>
      </c>
      <c r="X2774" s="25">
        <v>0</v>
      </c>
      <c r="Y2774" s="25" t="s">
        <v>42</v>
      </c>
      <c r="Z2774" s="25" t="s">
        <v>42</v>
      </c>
      <c r="AA2774" s="25">
        <v>0</v>
      </c>
      <c r="AB2774" s="25">
        <v>0</v>
      </c>
      <c r="AC2774" s="25" t="s">
        <v>8002</v>
      </c>
      <c r="AD2774" s="59" t="s">
        <v>51</v>
      </c>
      <c r="AE2774" s="59" t="s">
        <v>51</v>
      </c>
    </row>
    <row r="2775" spans="1:31" ht="47.25" x14ac:dyDescent="0.25">
      <c r="A2775" s="57" t="s">
        <v>5071</v>
      </c>
      <c r="B2775" s="24" t="s">
        <v>8015</v>
      </c>
      <c r="C2775" s="58" t="s">
        <v>8016</v>
      </c>
      <c r="D2775" s="59">
        <v>1979</v>
      </c>
      <c r="E2775" s="25">
        <v>51.36</v>
      </c>
      <c r="F2775" s="25">
        <v>0.16</v>
      </c>
      <c r="G2775" s="59">
        <v>2021</v>
      </c>
      <c r="H2775" s="25" t="s">
        <v>42</v>
      </c>
      <c r="I2775" s="25" t="s">
        <v>42</v>
      </c>
      <c r="J2775" s="25" t="s">
        <v>42</v>
      </c>
      <c r="K2775" s="25" t="s">
        <v>42</v>
      </c>
      <c r="L2775" s="59" t="s">
        <v>51</v>
      </c>
      <c r="M2775" s="59" t="s">
        <v>51</v>
      </c>
      <c r="N2775" s="59" t="s">
        <v>51</v>
      </c>
      <c r="O2775" s="59" t="s">
        <v>51</v>
      </c>
      <c r="P2775" s="59" t="s">
        <v>8017</v>
      </c>
      <c r="Q2775" s="25" t="s">
        <v>42</v>
      </c>
      <c r="R2775" s="25" t="s">
        <v>42</v>
      </c>
      <c r="S2775" s="25" t="s">
        <v>42</v>
      </c>
      <c r="T2775" s="25" t="s">
        <v>42</v>
      </c>
      <c r="U2775" s="25" t="s">
        <v>42</v>
      </c>
      <c r="V2775" s="25" t="s">
        <v>42</v>
      </c>
      <c r="W2775" s="25">
        <v>0</v>
      </c>
      <c r="X2775" s="25">
        <v>0</v>
      </c>
      <c r="Y2775" s="25" t="s">
        <v>42</v>
      </c>
      <c r="Z2775" s="25" t="s">
        <v>42</v>
      </c>
      <c r="AA2775" s="25">
        <v>0</v>
      </c>
      <c r="AB2775" s="25">
        <v>0</v>
      </c>
      <c r="AC2775" s="25" t="s">
        <v>8018</v>
      </c>
      <c r="AD2775" s="59" t="s">
        <v>51</v>
      </c>
      <c r="AE2775" s="59" t="s">
        <v>51</v>
      </c>
    </row>
    <row r="2776" spans="1:31" ht="47.25" x14ac:dyDescent="0.25">
      <c r="A2776" s="57" t="s">
        <v>5071</v>
      </c>
      <c r="B2776" s="24" t="s">
        <v>8019</v>
      </c>
      <c r="C2776" s="58" t="s">
        <v>8020</v>
      </c>
      <c r="D2776" s="59">
        <v>1974</v>
      </c>
      <c r="E2776" s="25">
        <v>53.41</v>
      </c>
      <c r="F2776" s="25">
        <v>0.7</v>
      </c>
      <c r="G2776" s="59">
        <v>2021</v>
      </c>
      <c r="H2776" s="25" t="s">
        <v>42</v>
      </c>
      <c r="I2776" s="25" t="s">
        <v>42</v>
      </c>
      <c r="J2776" s="25" t="s">
        <v>42</v>
      </c>
      <c r="K2776" s="25" t="s">
        <v>42</v>
      </c>
      <c r="L2776" s="59" t="s">
        <v>51</v>
      </c>
      <c r="M2776" s="59" t="s">
        <v>51</v>
      </c>
      <c r="N2776" s="59" t="s">
        <v>51</v>
      </c>
      <c r="O2776" s="59" t="s">
        <v>51</v>
      </c>
      <c r="P2776" s="59" t="s">
        <v>8021</v>
      </c>
      <c r="Q2776" s="25" t="s">
        <v>42</v>
      </c>
      <c r="R2776" s="25" t="s">
        <v>42</v>
      </c>
      <c r="S2776" s="25" t="s">
        <v>42</v>
      </c>
      <c r="T2776" s="25" t="s">
        <v>42</v>
      </c>
      <c r="U2776" s="25" t="s">
        <v>42</v>
      </c>
      <c r="V2776" s="25" t="s">
        <v>42</v>
      </c>
      <c r="W2776" s="25">
        <v>0</v>
      </c>
      <c r="X2776" s="25">
        <v>0</v>
      </c>
      <c r="Y2776" s="25" t="s">
        <v>42</v>
      </c>
      <c r="Z2776" s="25" t="s">
        <v>42</v>
      </c>
      <c r="AA2776" s="25">
        <v>0</v>
      </c>
      <c r="AB2776" s="25">
        <v>0</v>
      </c>
      <c r="AC2776" s="25" t="s">
        <v>8018</v>
      </c>
      <c r="AD2776" s="59" t="s">
        <v>51</v>
      </c>
      <c r="AE2776" s="59" t="s">
        <v>51</v>
      </c>
    </row>
    <row r="2777" spans="1:31" ht="47.25" x14ac:dyDescent="0.25">
      <c r="A2777" s="57" t="s">
        <v>5071</v>
      </c>
      <c r="B2777" s="24" t="s">
        <v>8022</v>
      </c>
      <c r="C2777" s="58" t="s">
        <v>8023</v>
      </c>
      <c r="D2777" s="59">
        <v>1979</v>
      </c>
      <c r="E2777" s="25">
        <v>59.61</v>
      </c>
      <c r="F2777" s="25">
        <v>0.11</v>
      </c>
      <c r="G2777" s="59">
        <v>2021</v>
      </c>
      <c r="H2777" s="25" t="s">
        <v>42</v>
      </c>
      <c r="I2777" s="25" t="s">
        <v>42</v>
      </c>
      <c r="J2777" s="25" t="s">
        <v>42</v>
      </c>
      <c r="K2777" s="25" t="s">
        <v>42</v>
      </c>
      <c r="L2777" s="59" t="s">
        <v>51</v>
      </c>
      <c r="M2777" s="59" t="s">
        <v>51</v>
      </c>
      <c r="N2777" s="59" t="s">
        <v>51</v>
      </c>
      <c r="O2777" s="59" t="s">
        <v>51</v>
      </c>
      <c r="P2777" s="59" t="s">
        <v>8017</v>
      </c>
      <c r="Q2777" s="25" t="s">
        <v>42</v>
      </c>
      <c r="R2777" s="25" t="s">
        <v>42</v>
      </c>
      <c r="S2777" s="25" t="s">
        <v>42</v>
      </c>
      <c r="T2777" s="25" t="s">
        <v>42</v>
      </c>
      <c r="U2777" s="25" t="s">
        <v>42</v>
      </c>
      <c r="V2777" s="25" t="s">
        <v>42</v>
      </c>
      <c r="W2777" s="25">
        <v>0</v>
      </c>
      <c r="X2777" s="25">
        <v>0</v>
      </c>
      <c r="Y2777" s="25" t="s">
        <v>42</v>
      </c>
      <c r="Z2777" s="25" t="s">
        <v>42</v>
      </c>
      <c r="AA2777" s="25">
        <v>0</v>
      </c>
      <c r="AB2777" s="25">
        <v>0</v>
      </c>
      <c r="AC2777" s="25" t="s">
        <v>8018</v>
      </c>
      <c r="AD2777" s="59" t="s">
        <v>51</v>
      </c>
      <c r="AE2777" s="59" t="s">
        <v>51</v>
      </c>
    </row>
    <row r="2778" spans="1:31" ht="47.25" x14ac:dyDescent="0.25">
      <c r="A2778" s="57" t="s">
        <v>5071</v>
      </c>
      <c r="B2778" s="24" t="s">
        <v>8024</v>
      </c>
      <c r="C2778" s="58" t="s">
        <v>8025</v>
      </c>
      <c r="D2778" s="59">
        <v>1974</v>
      </c>
      <c r="E2778" s="25">
        <v>50.42</v>
      </c>
      <c r="F2778" s="25">
        <v>0.17</v>
      </c>
      <c r="G2778" s="59">
        <v>2021</v>
      </c>
      <c r="H2778" s="25" t="s">
        <v>42</v>
      </c>
      <c r="I2778" s="25" t="s">
        <v>42</v>
      </c>
      <c r="J2778" s="25" t="s">
        <v>42</v>
      </c>
      <c r="K2778" s="25" t="s">
        <v>42</v>
      </c>
      <c r="L2778" s="59" t="s">
        <v>51</v>
      </c>
      <c r="M2778" s="59" t="s">
        <v>51</v>
      </c>
      <c r="N2778" s="59" t="s">
        <v>51</v>
      </c>
      <c r="O2778" s="59" t="s">
        <v>51</v>
      </c>
      <c r="P2778" s="59" t="s">
        <v>8021</v>
      </c>
      <c r="Q2778" s="25" t="s">
        <v>42</v>
      </c>
      <c r="R2778" s="25" t="s">
        <v>42</v>
      </c>
      <c r="S2778" s="25" t="s">
        <v>42</v>
      </c>
      <c r="T2778" s="25" t="s">
        <v>42</v>
      </c>
      <c r="U2778" s="25" t="s">
        <v>42</v>
      </c>
      <c r="V2778" s="25" t="s">
        <v>42</v>
      </c>
      <c r="W2778" s="25">
        <v>0</v>
      </c>
      <c r="X2778" s="25">
        <v>0</v>
      </c>
      <c r="Y2778" s="25" t="s">
        <v>42</v>
      </c>
      <c r="Z2778" s="25" t="s">
        <v>42</v>
      </c>
      <c r="AA2778" s="25">
        <v>0</v>
      </c>
      <c r="AB2778" s="25">
        <v>0</v>
      </c>
      <c r="AC2778" s="25" t="s">
        <v>8018</v>
      </c>
      <c r="AD2778" s="59" t="s">
        <v>51</v>
      </c>
      <c r="AE2778" s="59" t="s">
        <v>51</v>
      </c>
    </row>
    <row r="2779" spans="1:31" ht="47.25" x14ac:dyDescent="0.25">
      <c r="A2779" s="57" t="s">
        <v>5071</v>
      </c>
      <c r="B2779" s="24" t="s">
        <v>8026</v>
      </c>
      <c r="C2779" s="58" t="s">
        <v>8027</v>
      </c>
      <c r="D2779" s="59">
        <v>1995</v>
      </c>
      <c r="E2779" s="25">
        <v>59.53</v>
      </c>
      <c r="F2779" s="25">
        <v>0.19</v>
      </c>
      <c r="G2779" s="59">
        <v>2021</v>
      </c>
      <c r="H2779" s="25" t="s">
        <v>42</v>
      </c>
      <c r="I2779" s="25" t="s">
        <v>42</v>
      </c>
      <c r="J2779" s="25" t="s">
        <v>42</v>
      </c>
      <c r="K2779" s="25" t="s">
        <v>42</v>
      </c>
      <c r="L2779" s="59" t="s">
        <v>51</v>
      </c>
      <c r="M2779" s="59" t="s">
        <v>51</v>
      </c>
      <c r="N2779" s="59" t="s">
        <v>51</v>
      </c>
      <c r="O2779" s="59" t="s">
        <v>51</v>
      </c>
      <c r="P2779" s="59" t="s">
        <v>8028</v>
      </c>
      <c r="Q2779" s="25" t="s">
        <v>42</v>
      </c>
      <c r="R2779" s="25" t="s">
        <v>42</v>
      </c>
      <c r="S2779" s="25" t="s">
        <v>42</v>
      </c>
      <c r="T2779" s="25" t="s">
        <v>42</v>
      </c>
      <c r="U2779" s="25" t="s">
        <v>42</v>
      </c>
      <c r="V2779" s="25" t="s">
        <v>42</v>
      </c>
      <c r="W2779" s="25">
        <v>0</v>
      </c>
      <c r="X2779" s="25">
        <v>0</v>
      </c>
      <c r="Y2779" s="25" t="s">
        <v>42</v>
      </c>
      <c r="Z2779" s="25" t="s">
        <v>42</v>
      </c>
      <c r="AA2779" s="25">
        <v>0</v>
      </c>
      <c r="AB2779" s="25">
        <v>0</v>
      </c>
      <c r="AC2779" s="25" t="s">
        <v>8002</v>
      </c>
      <c r="AD2779" s="59" t="s">
        <v>51</v>
      </c>
      <c r="AE2779" s="59" t="s">
        <v>51</v>
      </c>
    </row>
    <row r="2780" spans="1:31" ht="47.25" x14ac:dyDescent="0.25">
      <c r="A2780" s="57" t="s">
        <v>5071</v>
      </c>
      <c r="B2780" s="24" t="s">
        <v>8029</v>
      </c>
      <c r="C2780" s="58" t="s">
        <v>8030</v>
      </c>
      <c r="D2780" s="59">
        <v>1990</v>
      </c>
      <c r="E2780" s="25">
        <v>42.95</v>
      </c>
      <c r="F2780" s="25">
        <v>0.11</v>
      </c>
      <c r="G2780" s="59">
        <v>2021</v>
      </c>
      <c r="H2780" s="25" t="s">
        <v>42</v>
      </c>
      <c r="I2780" s="25" t="s">
        <v>42</v>
      </c>
      <c r="J2780" s="25" t="s">
        <v>42</v>
      </c>
      <c r="K2780" s="25" t="s">
        <v>42</v>
      </c>
      <c r="L2780" s="59" t="s">
        <v>51</v>
      </c>
      <c r="M2780" s="59" t="s">
        <v>51</v>
      </c>
      <c r="N2780" s="59" t="s">
        <v>51</v>
      </c>
      <c r="O2780" s="59" t="s">
        <v>51</v>
      </c>
      <c r="P2780" s="59" t="s">
        <v>7986</v>
      </c>
      <c r="Q2780" s="25" t="s">
        <v>42</v>
      </c>
      <c r="R2780" s="25" t="s">
        <v>42</v>
      </c>
      <c r="S2780" s="25" t="s">
        <v>42</v>
      </c>
      <c r="T2780" s="25" t="s">
        <v>42</v>
      </c>
      <c r="U2780" s="25" t="s">
        <v>42</v>
      </c>
      <c r="V2780" s="25" t="s">
        <v>42</v>
      </c>
      <c r="W2780" s="25">
        <v>0</v>
      </c>
      <c r="X2780" s="25">
        <v>0</v>
      </c>
      <c r="Y2780" s="25" t="s">
        <v>42</v>
      </c>
      <c r="Z2780" s="25" t="s">
        <v>42</v>
      </c>
      <c r="AA2780" s="25">
        <v>0</v>
      </c>
      <c r="AB2780" s="25">
        <v>0</v>
      </c>
      <c r="AC2780" s="25" t="s">
        <v>8002</v>
      </c>
      <c r="AD2780" s="59" t="s">
        <v>51</v>
      </c>
      <c r="AE2780" s="59" t="s">
        <v>51</v>
      </c>
    </row>
    <row r="2781" spans="1:31" ht="47.25" x14ac:dyDescent="0.25">
      <c r="A2781" s="57" t="s">
        <v>5071</v>
      </c>
      <c r="B2781" s="24" t="s">
        <v>8031</v>
      </c>
      <c r="C2781" s="58" t="s">
        <v>8032</v>
      </c>
      <c r="D2781" s="59">
        <v>1991</v>
      </c>
      <c r="E2781" s="25">
        <v>50.91</v>
      </c>
      <c r="F2781" s="25">
        <v>0.14000000000000001</v>
      </c>
      <c r="G2781" s="59">
        <v>2021</v>
      </c>
      <c r="H2781" s="25" t="s">
        <v>42</v>
      </c>
      <c r="I2781" s="25" t="s">
        <v>42</v>
      </c>
      <c r="J2781" s="25" t="s">
        <v>42</v>
      </c>
      <c r="K2781" s="25" t="s">
        <v>42</v>
      </c>
      <c r="L2781" s="59" t="s">
        <v>51</v>
      </c>
      <c r="M2781" s="59" t="s">
        <v>51</v>
      </c>
      <c r="N2781" s="59" t="s">
        <v>51</v>
      </c>
      <c r="O2781" s="59" t="s">
        <v>51</v>
      </c>
      <c r="P2781" s="59" t="s">
        <v>8033</v>
      </c>
      <c r="Q2781" s="25" t="s">
        <v>42</v>
      </c>
      <c r="R2781" s="25" t="s">
        <v>42</v>
      </c>
      <c r="S2781" s="25" t="s">
        <v>42</v>
      </c>
      <c r="T2781" s="25" t="s">
        <v>42</v>
      </c>
      <c r="U2781" s="25" t="s">
        <v>42</v>
      </c>
      <c r="V2781" s="25" t="s">
        <v>42</v>
      </c>
      <c r="W2781" s="25">
        <v>0</v>
      </c>
      <c r="X2781" s="25">
        <v>0</v>
      </c>
      <c r="Y2781" s="25" t="s">
        <v>42</v>
      </c>
      <c r="Z2781" s="25" t="s">
        <v>42</v>
      </c>
      <c r="AA2781" s="25">
        <v>0</v>
      </c>
      <c r="AB2781" s="25">
        <v>0</v>
      </c>
      <c r="AC2781" s="25" t="s">
        <v>8002</v>
      </c>
      <c r="AD2781" s="59" t="s">
        <v>51</v>
      </c>
      <c r="AE2781" s="59" t="s">
        <v>51</v>
      </c>
    </row>
    <row r="2782" spans="1:31" ht="47.25" x14ac:dyDescent="0.25">
      <c r="A2782" s="57" t="s">
        <v>5071</v>
      </c>
      <c r="B2782" s="24" t="s">
        <v>8034</v>
      </c>
      <c r="C2782" s="58" t="s">
        <v>8035</v>
      </c>
      <c r="D2782" s="59">
        <v>1987</v>
      </c>
      <c r="E2782" s="25">
        <v>55.21</v>
      </c>
      <c r="F2782" s="25">
        <v>0.16</v>
      </c>
      <c r="G2782" s="59">
        <v>2021</v>
      </c>
      <c r="H2782" s="25" t="s">
        <v>42</v>
      </c>
      <c r="I2782" s="25" t="s">
        <v>42</v>
      </c>
      <c r="J2782" s="25" t="s">
        <v>42</v>
      </c>
      <c r="K2782" s="25" t="s">
        <v>42</v>
      </c>
      <c r="L2782" s="59" t="s">
        <v>51</v>
      </c>
      <c r="M2782" s="59" t="s">
        <v>51</v>
      </c>
      <c r="N2782" s="59" t="s">
        <v>51</v>
      </c>
      <c r="O2782" s="59" t="s">
        <v>51</v>
      </c>
      <c r="P2782" s="59" t="s">
        <v>8036</v>
      </c>
      <c r="Q2782" s="25" t="s">
        <v>42</v>
      </c>
      <c r="R2782" s="25" t="s">
        <v>42</v>
      </c>
      <c r="S2782" s="25" t="s">
        <v>42</v>
      </c>
      <c r="T2782" s="25" t="s">
        <v>42</v>
      </c>
      <c r="U2782" s="25" t="s">
        <v>42</v>
      </c>
      <c r="V2782" s="25" t="s">
        <v>42</v>
      </c>
      <c r="W2782" s="25">
        <v>0</v>
      </c>
      <c r="X2782" s="25">
        <v>0</v>
      </c>
      <c r="Y2782" s="25" t="s">
        <v>42</v>
      </c>
      <c r="Z2782" s="25" t="s">
        <v>42</v>
      </c>
      <c r="AA2782" s="25">
        <v>0</v>
      </c>
      <c r="AB2782" s="25">
        <v>0</v>
      </c>
      <c r="AC2782" s="25" t="s">
        <v>8002</v>
      </c>
      <c r="AD2782" s="59" t="s">
        <v>51</v>
      </c>
      <c r="AE2782" s="59" t="s">
        <v>51</v>
      </c>
    </row>
    <row r="2783" spans="1:31" ht="47.25" x14ac:dyDescent="0.25">
      <c r="A2783" s="57" t="s">
        <v>5071</v>
      </c>
      <c r="B2783" s="24" t="s">
        <v>8037</v>
      </c>
      <c r="C2783" s="58" t="s">
        <v>8038</v>
      </c>
      <c r="D2783" s="59">
        <v>1990</v>
      </c>
      <c r="E2783" s="25">
        <v>42.95</v>
      </c>
      <c r="F2783" s="25">
        <v>0.11</v>
      </c>
      <c r="G2783" s="59">
        <v>2021</v>
      </c>
      <c r="H2783" s="25" t="s">
        <v>42</v>
      </c>
      <c r="I2783" s="25" t="s">
        <v>42</v>
      </c>
      <c r="J2783" s="25" t="s">
        <v>42</v>
      </c>
      <c r="K2783" s="25" t="s">
        <v>42</v>
      </c>
      <c r="L2783" s="59" t="s">
        <v>51</v>
      </c>
      <c r="M2783" s="59" t="s">
        <v>51</v>
      </c>
      <c r="N2783" s="59" t="s">
        <v>51</v>
      </c>
      <c r="O2783" s="59" t="s">
        <v>51</v>
      </c>
      <c r="P2783" s="59" t="s">
        <v>8039</v>
      </c>
      <c r="Q2783" s="25" t="s">
        <v>42</v>
      </c>
      <c r="R2783" s="25" t="s">
        <v>42</v>
      </c>
      <c r="S2783" s="25" t="s">
        <v>42</v>
      </c>
      <c r="T2783" s="25" t="s">
        <v>42</v>
      </c>
      <c r="U2783" s="25" t="s">
        <v>42</v>
      </c>
      <c r="V2783" s="25" t="s">
        <v>42</v>
      </c>
      <c r="W2783" s="25">
        <v>0</v>
      </c>
      <c r="X2783" s="25">
        <v>0</v>
      </c>
      <c r="Y2783" s="25" t="s">
        <v>42</v>
      </c>
      <c r="Z2783" s="25" t="s">
        <v>42</v>
      </c>
      <c r="AA2783" s="25">
        <v>0</v>
      </c>
      <c r="AB2783" s="25">
        <v>0</v>
      </c>
      <c r="AC2783" s="25" t="s">
        <v>8002</v>
      </c>
      <c r="AD2783" s="59" t="s">
        <v>51</v>
      </c>
      <c r="AE2783" s="59" t="s">
        <v>51</v>
      </c>
    </row>
    <row r="2784" spans="1:31" ht="47.25" x14ac:dyDescent="0.25">
      <c r="A2784" s="57" t="s">
        <v>5071</v>
      </c>
      <c r="B2784" s="24" t="s">
        <v>8040</v>
      </c>
      <c r="C2784" s="58" t="s">
        <v>8041</v>
      </c>
      <c r="D2784" s="59">
        <v>1980</v>
      </c>
      <c r="E2784" s="25">
        <v>39.75</v>
      </c>
      <c r="F2784" s="25">
        <v>0.15</v>
      </c>
      <c r="G2784" s="59">
        <v>2021</v>
      </c>
      <c r="H2784" s="25" t="s">
        <v>42</v>
      </c>
      <c r="I2784" s="25" t="s">
        <v>42</v>
      </c>
      <c r="J2784" s="25" t="s">
        <v>42</v>
      </c>
      <c r="K2784" s="25" t="s">
        <v>42</v>
      </c>
      <c r="L2784" s="59" t="s">
        <v>51</v>
      </c>
      <c r="M2784" s="59" t="s">
        <v>51</v>
      </c>
      <c r="N2784" s="59" t="s">
        <v>51</v>
      </c>
      <c r="O2784" s="59" t="s">
        <v>51</v>
      </c>
      <c r="P2784" s="59" t="s">
        <v>8042</v>
      </c>
      <c r="Q2784" s="25" t="s">
        <v>42</v>
      </c>
      <c r="R2784" s="25" t="s">
        <v>42</v>
      </c>
      <c r="S2784" s="25" t="s">
        <v>42</v>
      </c>
      <c r="T2784" s="25" t="s">
        <v>42</v>
      </c>
      <c r="U2784" s="25" t="s">
        <v>42</v>
      </c>
      <c r="V2784" s="25" t="s">
        <v>42</v>
      </c>
      <c r="W2784" s="25">
        <v>0</v>
      </c>
      <c r="X2784" s="25">
        <v>0</v>
      </c>
      <c r="Y2784" s="25" t="s">
        <v>42</v>
      </c>
      <c r="Z2784" s="25" t="s">
        <v>42</v>
      </c>
      <c r="AA2784" s="25">
        <v>0</v>
      </c>
      <c r="AB2784" s="25">
        <v>0</v>
      </c>
      <c r="AC2784" s="25" t="s">
        <v>8002</v>
      </c>
      <c r="AD2784" s="59" t="s">
        <v>51</v>
      </c>
      <c r="AE2784" s="59" t="s">
        <v>51</v>
      </c>
    </row>
    <row r="2785" spans="1:31" ht="47.25" x14ac:dyDescent="0.25">
      <c r="A2785" s="57" t="s">
        <v>5071</v>
      </c>
      <c r="B2785" s="24" t="s">
        <v>8043</v>
      </c>
      <c r="C2785" s="58" t="s">
        <v>8044</v>
      </c>
      <c r="D2785" s="59">
        <v>1980</v>
      </c>
      <c r="E2785" s="25">
        <v>53.66</v>
      </c>
      <c r="F2785" s="25">
        <v>0.16</v>
      </c>
      <c r="G2785" s="59">
        <v>2021</v>
      </c>
      <c r="H2785" s="25" t="s">
        <v>42</v>
      </c>
      <c r="I2785" s="25" t="s">
        <v>42</v>
      </c>
      <c r="J2785" s="25" t="s">
        <v>42</v>
      </c>
      <c r="K2785" s="25" t="s">
        <v>42</v>
      </c>
      <c r="L2785" s="59" t="s">
        <v>51</v>
      </c>
      <c r="M2785" s="59" t="s">
        <v>51</v>
      </c>
      <c r="N2785" s="59" t="s">
        <v>51</v>
      </c>
      <c r="O2785" s="59" t="s">
        <v>51</v>
      </c>
      <c r="P2785" s="59" t="s">
        <v>8045</v>
      </c>
      <c r="Q2785" s="25" t="s">
        <v>42</v>
      </c>
      <c r="R2785" s="25" t="s">
        <v>42</v>
      </c>
      <c r="S2785" s="25" t="s">
        <v>42</v>
      </c>
      <c r="T2785" s="25" t="s">
        <v>42</v>
      </c>
      <c r="U2785" s="25" t="s">
        <v>42</v>
      </c>
      <c r="V2785" s="25" t="s">
        <v>42</v>
      </c>
      <c r="W2785" s="25">
        <v>0</v>
      </c>
      <c r="X2785" s="25">
        <v>0</v>
      </c>
      <c r="Y2785" s="25" t="s">
        <v>42</v>
      </c>
      <c r="Z2785" s="25" t="s">
        <v>42</v>
      </c>
      <c r="AA2785" s="25">
        <v>0</v>
      </c>
      <c r="AB2785" s="25">
        <v>0</v>
      </c>
      <c r="AC2785" s="25" t="s">
        <v>8002</v>
      </c>
      <c r="AD2785" s="59" t="s">
        <v>51</v>
      </c>
      <c r="AE2785" s="59" t="s">
        <v>51</v>
      </c>
    </row>
    <row r="2786" spans="1:31" ht="47.25" x14ac:dyDescent="0.25">
      <c r="A2786" s="57" t="s">
        <v>5071</v>
      </c>
      <c r="B2786" s="24" t="s">
        <v>8046</v>
      </c>
      <c r="C2786" s="58" t="s">
        <v>8047</v>
      </c>
      <c r="D2786" s="59">
        <v>1988</v>
      </c>
      <c r="E2786" s="25">
        <v>52.16</v>
      </c>
      <c r="F2786" s="25">
        <v>0.13</v>
      </c>
      <c r="G2786" s="59">
        <v>2021</v>
      </c>
      <c r="H2786" s="25" t="s">
        <v>42</v>
      </c>
      <c r="I2786" s="25" t="s">
        <v>42</v>
      </c>
      <c r="J2786" s="25" t="s">
        <v>42</v>
      </c>
      <c r="K2786" s="25" t="s">
        <v>42</v>
      </c>
      <c r="L2786" s="59" t="s">
        <v>51</v>
      </c>
      <c r="M2786" s="59" t="s">
        <v>51</v>
      </c>
      <c r="N2786" s="59" t="s">
        <v>51</v>
      </c>
      <c r="O2786" s="59" t="s">
        <v>51</v>
      </c>
      <c r="P2786" s="59" t="s">
        <v>8048</v>
      </c>
      <c r="Q2786" s="25" t="s">
        <v>42</v>
      </c>
      <c r="R2786" s="25" t="s">
        <v>42</v>
      </c>
      <c r="S2786" s="25" t="s">
        <v>42</v>
      </c>
      <c r="T2786" s="25" t="s">
        <v>42</v>
      </c>
      <c r="U2786" s="25" t="s">
        <v>42</v>
      </c>
      <c r="V2786" s="25" t="s">
        <v>42</v>
      </c>
      <c r="W2786" s="25">
        <v>0</v>
      </c>
      <c r="X2786" s="25">
        <v>0</v>
      </c>
      <c r="Y2786" s="25" t="s">
        <v>42</v>
      </c>
      <c r="Z2786" s="25" t="s">
        <v>42</v>
      </c>
      <c r="AA2786" s="25">
        <v>0</v>
      </c>
      <c r="AB2786" s="25">
        <v>0</v>
      </c>
      <c r="AC2786" s="25" t="s">
        <v>8002</v>
      </c>
      <c r="AD2786" s="59" t="s">
        <v>51</v>
      </c>
      <c r="AE2786" s="59" t="s">
        <v>51</v>
      </c>
    </row>
    <row r="2787" spans="1:31" ht="47.25" x14ac:dyDescent="0.25">
      <c r="A2787" s="57" t="s">
        <v>5071</v>
      </c>
      <c r="B2787" s="24" t="s">
        <v>8049</v>
      </c>
      <c r="C2787" s="58" t="s">
        <v>8050</v>
      </c>
      <c r="D2787" s="59">
        <v>1993</v>
      </c>
      <c r="E2787" s="25">
        <v>51.87</v>
      </c>
      <c r="F2787" s="25">
        <v>0.09</v>
      </c>
      <c r="G2787" s="59">
        <v>2021</v>
      </c>
      <c r="H2787" s="25" t="s">
        <v>42</v>
      </c>
      <c r="I2787" s="25" t="s">
        <v>42</v>
      </c>
      <c r="J2787" s="25" t="s">
        <v>42</v>
      </c>
      <c r="K2787" s="25" t="s">
        <v>42</v>
      </c>
      <c r="L2787" s="59" t="s">
        <v>51</v>
      </c>
      <c r="M2787" s="59" t="s">
        <v>51</v>
      </c>
      <c r="N2787" s="59" t="s">
        <v>51</v>
      </c>
      <c r="O2787" s="59" t="s">
        <v>51</v>
      </c>
      <c r="P2787" s="59" t="s">
        <v>8051</v>
      </c>
      <c r="Q2787" s="25" t="s">
        <v>42</v>
      </c>
      <c r="R2787" s="25" t="s">
        <v>42</v>
      </c>
      <c r="S2787" s="25" t="s">
        <v>42</v>
      </c>
      <c r="T2787" s="25" t="s">
        <v>42</v>
      </c>
      <c r="U2787" s="25" t="s">
        <v>42</v>
      </c>
      <c r="V2787" s="25" t="s">
        <v>42</v>
      </c>
      <c r="W2787" s="25">
        <v>0</v>
      </c>
      <c r="X2787" s="25">
        <v>0</v>
      </c>
      <c r="Y2787" s="25" t="s">
        <v>42</v>
      </c>
      <c r="Z2787" s="25" t="s">
        <v>42</v>
      </c>
      <c r="AA2787" s="25">
        <v>0</v>
      </c>
      <c r="AB2787" s="25">
        <v>0</v>
      </c>
      <c r="AC2787" s="25" t="s">
        <v>8002</v>
      </c>
      <c r="AD2787" s="59" t="s">
        <v>51</v>
      </c>
      <c r="AE2787" s="59" t="s">
        <v>51</v>
      </c>
    </row>
    <row r="2788" spans="1:31" ht="47.25" x14ac:dyDescent="0.25">
      <c r="A2788" s="57" t="s">
        <v>5071</v>
      </c>
      <c r="B2788" s="24" t="s">
        <v>8052</v>
      </c>
      <c r="C2788" s="58" t="s">
        <v>8053</v>
      </c>
      <c r="D2788" s="59">
        <v>1994</v>
      </c>
      <c r="E2788" s="25">
        <v>56.3</v>
      </c>
      <c r="F2788" s="25">
        <v>0.17</v>
      </c>
      <c r="G2788" s="59">
        <v>2021</v>
      </c>
      <c r="H2788" s="25" t="s">
        <v>42</v>
      </c>
      <c r="I2788" s="25" t="s">
        <v>42</v>
      </c>
      <c r="J2788" s="25" t="s">
        <v>42</v>
      </c>
      <c r="K2788" s="25" t="s">
        <v>42</v>
      </c>
      <c r="L2788" s="59" t="s">
        <v>51</v>
      </c>
      <c r="M2788" s="59" t="s">
        <v>51</v>
      </c>
      <c r="N2788" s="59" t="s">
        <v>51</v>
      </c>
      <c r="O2788" s="59" t="s">
        <v>51</v>
      </c>
      <c r="P2788" s="59" t="s">
        <v>8054</v>
      </c>
      <c r="Q2788" s="25" t="s">
        <v>42</v>
      </c>
      <c r="R2788" s="25" t="s">
        <v>42</v>
      </c>
      <c r="S2788" s="25" t="s">
        <v>42</v>
      </c>
      <c r="T2788" s="25" t="s">
        <v>42</v>
      </c>
      <c r="U2788" s="25" t="s">
        <v>42</v>
      </c>
      <c r="V2788" s="25" t="s">
        <v>42</v>
      </c>
      <c r="W2788" s="25">
        <v>0</v>
      </c>
      <c r="X2788" s="25">
        <v>0</v>
      </c>
      <c r="Y2788" s="25" t="s">
        <v>42</v>
      </c>
      <c r="Z2788" s="25" t="s">
        <v>42</v>
      </c>
      <c r="AA2788" s="25">
        <v>0</v>
      </c>
      <c r="AB2788" s="25">
        <v>0</v>
      </c>
      <c r="AC2788" s="25" t="s">
        <v>8055</v>
      </c>
      <c r="AD2788" s="59" t="s">
        <v>51</v>
      </c>
      <c r="AE2788" s="59" t="s">
        <v>51</v>
      </c>
    </row>
    <row r="2789" spans="1:31" ht="47.25" x14ac:dyDescent="0.25">
      <c r="A2789" s="57" t="s">
        <v>5071</v>
      </c>
      <c r="B2789" s="24" t="s">
        <v>8056</v>
      </c>
      <c r="C2789" s="58" t="s">
        <v>8057</v>
      </c>
      <c r="D2789" s="59">
        <v>1991</v>
      </c>
      <c r="E2789" s="25">
        <v>56.69</v>
      </c>
      <c r="F2789" s="25">
        <v>0.14000000000000001</v>
      </c>
      <c r="G2789" s="59">
        <v>2021</v>
      </c>
      <c r="H2789" s="25" t="s">
        <v>42</v>
      </c>
      <c r="I2789" s="25" t="s">
        <v>42</v>
      </c>
      <c r="J2789" s="25" t="s">
        <v>42</v>
      </c>
      <c r="K2789" s="25" t="s">
        <v>42</v>
      </c>
      <c r="L2789" s="59" t="s">
        <v>51</v>
      </c>
      <c r="M2789" s="59" t="s">
        <v>51</v>
      </c>
      <c r="N2789" s="59" t="s">
        <v>51</v>
      </c>
      <c r="O2789" s="59" t="s">
        <v>51</v>
      </c>
      <c r="P2789" s="59" t="s">
        <v>8014</v>
      </c>
      <c r="Q2789" s="25" t="s">
        <v>42</v>
      </c>
      <c r="R2789" s="25" t="s">
        <v>42</v>
      </c>
      <c r="S2789" s="25" t="s">
        <v>42</v>
      </c>
      <c r="T2789" s="25" t="s">
        <v>42</v>
      </c>
      <c r="U2789" s="25" t="s">
        <v>42</v>
      </c>
      <c r="V2789" s="25" t="s">
        <v>42</v>
      </c>
      <c r="W2789" s="25">
        <v>0</v>
      </c>
      <c r="X2789" s="25">
        <v>0</v>
      </c>
      <c r="Y2789" s="25" t="s">
        <v>42</v>
      </c>
      <c r="Z2789" s="25" t="s">
        <v>42</v>
      </c>
      <c r="AA2789" s="25">
        <v>0</v>
      </c>
      <c r="AB2789" s="25">
        <v>0</v>
      </c>
      <c r="AC2789" s="25" t="s">
        <v>8055</v>
      </c>
      <c r="AD2789" s="59" t="s">
        <v>51</v>
      </c>
      <c r="AE2789" s="59" t="s">
        <v>51</v>
      </c>
    </row>
    <row r="2790" spans="1:31" ht="47.25" x14ac:dyDescent="0.25">
      <c r="A2790" s="57" t="s">
        <v>5071</v>
      </c>
      <c r="B2790" s="24" t="s">
        <v>8058</v>
      </c>
      <c r="C2790" s="58" t="s">
        <v>8059</v>
      </c>
      <c r="D2790" s="59" t="s">
        <v>42</v>
      </c>
      <c r="E2790" s="25" t="s">
        <v>42</v>
      </c>
      <c r="F2790" s="25" t="s">
        <v>42</v>
      </c>
      <c r="G2790" s="59" t="s">
        <v>42</v>
      </c>
      <c r="H2790" s="25" t="s">
        <v>42</v>
      </c>
      <c r="I2790" s="25" t="s">
        <v>42</v>
      </c>
      <c r="J2790" s="25" t="s">
        <v>42</v>
      </c>
      <c r="K2790" s="25" t="s">
        <v>42</v>
      </c>
      <c r="L2790" s="59" t="s">
        <v>51</v>
      </c>
      <c r="M2790" s="59" t="s">
        <v>51</v>
      </c>
      <c r="N2790" s="59" t="s">
        <v>51</v>
      </c>
      <c r="O2790" s="59" t="s">
        <v>51</v>
      </c>
      <c r="P2790" s="59" t="s">
        <v>42</v>
      </c>
      <c r="Q2790" s="25" t="s">
        <v>42</v>
      </c>
      <c r="R2790" s="25" t="s">
        <v>42</v>
      </c>
      <c r="S2790" s="25" t="s">
        <v>42</v>
      </c>
      <c r="T2790" s="25" t="s">
        <v>42</v>
      </c>
      <c r="U2790" s="25" t="s">
        <v>42</v>
      </c>
      <c r="V2790" s="25" t="s">
        <v>42</v>
      </c>
      <c r="W2790" s="25">
        <v>0</v>
      </c>
      <c r="X2790" s="25">
        <v>0</v>
      </c>
      <c r="Y2790" s="25" t="s">
        <v>42</v>
      </c>
      <c r="Z2790" s="25" t="s">
        <v>42</v>
      </c>
      <c r="AA2790" s="25">
        <v>0</v>
      </c>
      <c r="AB2790" s="25">
        <v>0</v>
      </c>
      <c r="AC2790" s="25" t="s">
        <v>8055</v>
      </c>
      <c r="AD2790" s="59" t="s">
        <v>51</v>
      </c>
      <c r="AE2790" s="59" t="s">
        <v>51</v>
      </c>
    </row>
    <row r="2791" spans="1:31" ht="78.75" x14ac:dyDescent="0.25">
      <c r="A2791" s="57" t="s">
        <v>5071</v>
      </c>
      <c r="B2791" s="24" t="s">
        <v>8060</v>
      </c>
      <c r="C2791" s="58" t="s">
        <v>8061</v>
      </c>
      <c r="D2791" s="59" t="s">
        <v>42</v>
      </c>
      <c r="E2791" s="25" t="s">
        <v>42</v>
      </c>
      <c r="F2791" s="25" t="s">
        <v>42</v>
      </c>
      <c r="G2791" s="59" t="s">
        <v>42</v>
      </c>
      <c r="H2791" s="25" t="s">
        <v>42</v>
      </c>
      <c r="I2791" s="25" t="s">
        <v>42</v>
      </c>
      <c r="J2791" s="25" t="s">
        <v>42</v>
      </c>
      <c r="K2791" s="25" t="s">
        <v>42</v>
      </c>
      <c r="L2791" s="59" t="s">
        <v>51</v>
      </c>
      <c r="M2791" s="59" t="s">
        <v>51</v>
      </c>
      <c r="N2791" s="59" t="s">
        <v>51</v>
      </c>
      <c r="O2791" s="59" t="s">
        <v>51</v>
      </c>
      <c r="P2791" s="59" t="s">
        <v>42</v>
      </c>
      <c r="Q2791" s="25" t="s">
        <v>42</v>
      </c>
      <c r="R2791" s="25" t="s">
        <v>42</v>
      </c>
      <c r="S2791" s="25" t="s">
        <v>42</v>
      </c>
      <c r="T2791" s="25" t="s">
        <v>42</v>
      </c>
      <c r="U2791" s="25" t="s">
        <v>42</v>
      </c>
      <c r="V2791" s="25" t="s">
        <v>42</v>
      </c>
      <c r="W2791" s="25">
        <v>0</v>
      </c>
      <c r="X2791" s="25">
        <v>0</v>
      </c>
      <c r="Y2791" s="25" t="s">
        <v>42</v>
      </c>
      <c r="Z2791" s="25" t="s">
        <v>42</v>
      </c>
      <c r="AA2791" s="25">
        <v>0</v>
      </c>
      <c r="AB2791" s="25">
        <v>0</v>
      </c>
      <c r="AC2791" s="25" t="s">
        <v>8062</v>
      </c>
      <c r="AD2791" s="59" t="s">
        <v>51</v>
      </c>
      <c r="AE2791" s="59" t="s">
        <v>51</v>
      </c>
    </row>
    <row r="2792" spans="1:31" ht="47.25" x14ac:dyDescent="0.25">
      <c r="A2792" s="57" t="s">
        <v>5071</v>
      </c>
      <c r="B2792" s="24" t="s">
        <v>8063</v>
      </c>
      <c r="C2792" s="58" t="s">
        <v>8064</v>
      </c>
      <c r="D2792" s="59" t="s">
        <v>42</v>
      </c>
      <c r="E2792" s="25" t="s">
        <v>42</v>
      </c>
      <c r="F2792" s="25" t="s">
        <v>42</v>
      </c>
      <c r="G2792" s="59" t="s">
        <v>42</v>
      </c>
      <c r="H2792" s="25" t="s">
        <v>42</v>
      </c>
      <c r="I2792" s="25" t="s">
        <v>42</v>
      </c>
      <c r="J2792" s="25" t="s">
        <v>42</v>
      </c>
      <c r="K2792" s="25" t="s">
        <v>42</v>
      </c>
      <c r="L2792" s="59" t="s">
        <v>51</v>
      </c>
      <c r="M2792" s="59" t="s">
        <v>51</v>
      </c>
      <c r="N2792" s="59" t="s">
        <v>51</v>
      </c>
      <c r="O2792" s="59" t="s">
        <v>51</v>
      </c>
      <c r="P2792" s="59" t="s">
        <v>42</v>
      </c>
      <c r="Q2792" s="25" t="s">
        <v>42</v>
      </c>
      <c r="R2792" s="25" t="s">
        <v>42</v>
      </c>
      <c r="S2792" s="25" t="s">
        <v>42</v>
      </c>
      <c r="T2792" s="25" t="s">
        <v>42</v>
      </c>
      <c r="U2792" s="25" t="s">
        <v>42</v>
      </c>
      <c r="V2792" s="25" t="s">
        <v>42</v>
      </c>
      <c r="W2792" s="25">
        <v>0</v>
      </c>
      <c r="X2792" s="25">
        <v>0</v>
      </c>
      <c r="Y2792" s="25" t="s">
        <v>42</v>
      </c>
      <c r="Z2792" s="25" t="s">
        <v>42</v>
      </c>
      <c r="AA2792" s="25">
        <v>0</v>
      </c>
      <c r="AB2792" s="25">
        <v>0</v>
      </c>
      <c r="AC2792" s="25" t="s">
        <v>8065</v>
      </c>
      <c r="AD2792" s="59" t="s">
        <v>51</v>
      </c>
      <c r="AE2792" s="59" t="s">
        <v>51</v>
      </c>
    </row>
    <row r="2793" spans="1:31" ht="63" x14ac:dyDescent="0.25">
      <c r="A2793" s="57" t="s">
        <v>5071</v>
      </c>
      <c r="B2793" s="24" t="s">
        <v>8066</v>
      </c>
      <c r="C2793" s="58" t="s">
        <v>8067</v>
      </c>
      <c r="D2793" s="59" t="s">
        <v>42</v>
      </c>
      <c r="E2793" s="25" t="s">
        <v>42</v>
      </c>
      <c r="F2793" s="25" t="s">
        <v>42</v>
      </c>
      <c r="G2793" s="59" t="s">
        <v>42</v>
      </c>
      <c r="H2793" s="25" t="s">
        <v>42</v>
      </c>
      <c r="I2793" s="25" t="s">
        <v>42</v>
      </c>
      <c r="J2793" s="25" t="s">
        <v>42</v>
      </c>
      <c r="K2793" s="25" t="s">
        <v>42</v>
      </c>
      <c r="L2793" s="59" t="s">
        <v>51</v>
      </c>
      <c r="M2793" s="59" t="s">
        <v>51</v>
      </c>
      <c r="N2793" s="59" t="s">
        <v>51</v>
      </c>
      <c r="O2793" s="59" t="s">
        <v>51</v>
      </c>
      <c r="P2793" s="59" t="s">
        <v>42</v>
      </c>
      <c r="Q2793" s="25" t="s">
        <v>42</v>
      </c>
      <c r="R2793" s="25" t="s">
        <v>42</v>
      </c>
      <c r="S2793" s="25" t="s">
        <v>42</v>
      </c>
      <c r="T2793" s="25" t="s">
        <v>42</v>
      </c>
      <c r="U2793" s="25" t="s">
        <v>42</v>
      </c>
      <c r="V2793" s="25" t="s">
        <v>42</v>
      </c>
      <c r="W2793" s="25">
        <v>0</v>
      </c>
      <c r="X2793" s="25">
        <v>0</v>
      </c>
      <c r="Y2793" s="25" t="s">
        <v>42</v>
      </c>
      <c r="Z2793" s="25" t="s">
        <v>42</v>
      </c>
      <c r="AA2793" s="25">
        <v>0</v>
      </c>
      <c r="AB2793" s="25">
        <v>0</v>
      </c>
      <c r="AC2793" s="25" t="s">
        <v>8068</v>
      </c>
      <c r="AD2793" s="59" t="s">
        <v>51</v>
      </c>
      <c r="AE2793" s="59" t="s">
        <v>51</v>
      </c>
    </row>
    <row r="2794" spans="1:31" ht="63" x14ac:dyDescent="0.25">
      <c r="A2794" s="57" t="s">
        <v>5071</v>
      </c>
      <c r="B2794" s="24" t="s">
        <v>8069</v>
      </c>
      <c r="C2794" s="58" t="s">
        <v>8070</v>
      </c>
      <c r="D2794" s="59" t="s">
        <v>42</v>
      </c>
      <c r="E2794" s="25" t="s">
        <v>42</v>
      </c>
      <c r="F2794" s="25" t="s">
        <v>42</v>
      </c>
      <c r="G2794" s="59" t="s">
        <v>42</v>
      </c>
      <c r="H2794" s="25" t="s">
        <v>42</v>
      </c>
      <c r="I2794" s="25" t="s">
        <v>42</v>
      </c>
      <c r="J2794" s="25" t="s">
        <v>42</v>
      </c>
      <c r="K2794" s="25" t="s">
        <v>42</v>
      </c>
      <c r="L2794" s="59" t="s">
        <v>51</v>
      </c>
      <c r="M2794" s="59" t="s">
        <v>51</v>
      </c>
      <c r="N2794" s="59" t="s">
        <v>51</v>
      </c>
      <c r="O2794" s="59" t="s">
        <v>51</v>
      </c>
      <c r="P2794" s="59" t="s">
        <v>42</v>
      </c>
      <c r="Q2794" s="25" t="s">
        <v>42</v>
      </c>
      <c r="R2794" s="25" t="s">
        <v>42</v>
      </c>
      <c r="S2794" s="25" t="s">
        <v>42</v>
      </c>
      <c r="T2794" s="25" t="s">
        <v>42</v>
      </c>
      <c r="U2794" s="25" t="s">
        <v>42</v>
      </c>
      <c r="V2794" s="25" t="s">
        <v>42</v>
      </c>
      <c r="W2794" s="25">
        <v>0</v>
      </c>
      <c r="X2794" s="25">
        <v>0</v>
      </c>
      <c r="Y2794" s="25" t="s">
        <v>42</v>
      </c>
      <c r="Z2794" s="25" t="s">
        <v>42</v>
      </c>
      <c r="AA2794" s="25">
        <v>0</v>
      </c>
      <c r="AB2794" s="25">
        <v>0</v>
      </c>
      <c r="AC2794" s="25" t="s">
        <v>8068</v>
      </c>
      <c r="AD2794" s="59" t="s">
        <v>51</v>
      </c>
      <c r="AE2794" s="59" t="s">
        <v>51</v>
      </c>
    </row>
    <row r="2795" spans="1:31" ht="47.25" x14ac:dyDescent="0.25">
      <c r="A2795" s="57" t="s">
        <v>5071</v>
      </c>
      <c r="B2795" s="24" t="s">
        <v>8071</v>
      </c>
      <c r="C2795" s="58" t="s">
        <v>8072</v>
      </c>
      <c r="D2795" s="59" t="s">
        <v>42</v>
      </c>
      <c r="E2795" s="25" t="s">
        <v>42</v>
      </c>
      <c r="F2795" s="25" t="s">
        <v>42</v>
      </c>
      <c r="G2795" s="59" t="s">
        <v>42</v>
      </c>
      <c r="H2795" s="25" t="s">
        <v>42</v>
      </c>
      <c r="I2795" s="25" t="s">
        <v>42</v>
      </c>
      <c r="J2795" s="25" t="s">
        <v>42</v>
      </c>
      <c r="K2795" s="25" t="s">
        <v>42</v>
      </c>
      <c r="L2795" s="59" t="s">
        <v>51</v>
      </c>
      <c r="M2795" s="59" t="s">
        <v>51</v>
      </c>
      <c r="N2795" s="59" t="s">
        <v>51</v>
      </c>
      <c r="O2795" s="59" t="s">
        <v>51</v>
      </c>
      <c r="P2795" s="59" t="s">
        <v>42</v>
      </c>
      <c r="Q2795" s="25" t="s">
        <v>42</v>
      </c>
      <c r="R2795" s="25" t="s">
        <v>42</v>
      </c>
      <c r="S2795" s="25" t="s">
        <v>42</v>
      </c>
      <c r="T2795" s="25" t="s">
        <v>42</v>
      </c>
      <c r="U2795" s="25" t="s">
        <v>42</v>
      </c>
      <c r="V2795" s="25" t="s">
        <v>42</v>
      </c>
      <c r="W2795" s="25">
        <v>0</v>
      </c>
      <c r="X2795" s="25">
        <v>0</v>
      </c>
      <c r="Y2795" s="25" t="s">
        <v>42</v>
      </c>
      <c r="Z2795" s="25" t="s">
        <v>42</v>
      </c>
      <c r="AA2795" s="25">
        <v>0</v>
      </c>
      <c r="AB2795" s="25">
        <v>0</v>
      </c>
      <c r="AC2795" s="25" t="s">
        <v>8073</v>
      </c>
      <c r="AD2795" s="59" t="s">
        <v>51</v>
      </c>
      <c r="AE2795" s="59" t="s">
        <v>51</v>
      </c>
    </row>
    <row r="2796" spans="1:31" ht="47.25" x14ac:dyDescent="0.25">
      <c r="A2796" s="57" t="s">
        <v>5071</v>
      </c>
      <c r="B2796" s="24" t="s">
        <v>8074</v>
      </c>
      <c r="C2796" s="58" t="s">
        <v>8075</v>
      </c>
      <c r="D2796" s="59" t="s">
        <v>42</v>
      </c>
      <c r="E2796" s="25" t="s">
        <v>42</v>
      </c>
      <c r="F2796" s="25" t="s">
        <v>42</v>
      </c>
      <c r="G2796" s="59" t="s">
        <v>42</v>
      </c>
      <c r="H2796" s="25" t="s">
        <v>42</v>
      </c>
      <c r="I2796" s="25" t="s">
        <v>42</v>
      </c>
      <c r="J2796" s="25" t="s">
        <v>42</v>
      </c>
      <c r="K2796" s="25" t="s">
        <v>42</v>
      </c>
      <c r="L2796" s="59" t="s">
        <v>51</v>
      </c>
      <c r="M2796" s="59" t="s">
        <v>51</v>
      </c>
      <c r="N2796" s="59" t="s">
        <v>51</v>
      </c>
      <c r="O2796" s="59" t="s">
        <v>51</v>
      </c>
      <c r="P2796" s="59" t="s">
        <v>42</v>
      </c>
      <c r="Q2796" s="25" t="s">
        <v>42</v>
      </c>
      <c r="R2796" s="25" t="s">
        <v>42</v>
      </c>
      <c r="S2796" s="25" t="s">
        <v>42</v>
      </c>
      <c r="T2796" s="25" t="s">
        <v>42</v>
      </c>
      <c r="U2796" s="25" t="s">
        <v>42</v>
      </c>
      <c r="V2796" s="25" t="s">
        <v>42</v>
      </c>
      <c r="W2796" s="25">
        <v>0</v>
      </c>
      <c r="X2796" s="25">
        <v>0</v>
      </c>
      <c r="Y2796" s="25" t="s">
        <v>42</v>
      </c>
      <c r="Z2796" s="25" t="s">
        <v>42</v>
      </c>
      <c r="AA2796" s="25">
        <v>0</v>
      </c>
      <c r="AB2796" s="25">
        <v>0</v>
      </c>
      <c r="AC2796" s="25" t="s">
        <v>8076</v>
      </c>
      <c r="AD2796" s="59" t="s">
        <v>51</v>
      </c>
      <c r="AE2796" s="59" t="s">
        <v>51</v>
      </c>
    </row>
    <row r="2797" spans="1:31" x14ac:dyDescent="0.25">
      <c r="A2797" s="57" t="s">
        <v>8077</v>
      </c>
      <c r="B2797" s="24" t="s">
        <v>2295</v>
      </c>
      <c r="C2797" s="58" t="s">
        <v>41</v>
      </c>
      <c r="D2797" s="59" t="s">
        <v>42</v>
      </c>
      <c r="E2797" s="25" t="s">
        <v>42</v>
      </c>
      <c r="F2797" s="25" t="s">
        <v>42</v>
      </c>
      <c r="G2797" s="59" t="s">
        <v>42</v>
      </c>
      <c r="H2797" s="25" t="s">
        <v>42</v>
      </c>
      <c r="I2797" s="25" t="s">
        <v>42</v>
      </c>
      <c r="J2797" s="25" t="s">
        <v>42</v>
      </c>
      <c r="K2797" s="25" t="s">
        <v>42</v>
      </c>
      <c r="L2797" s="59" t="s">
        <v>42</v>
      </c>
      <c r="M2797" s="59" t="s">
        <v>42</v>
      </c>
      <c r="N2797" s="59" t="s">
        <v>42</v>
      </c>
      <c r="O2797" s="59" t="s">
        <v>42</v>
      </c>
      <c r="P2797" s="59" t="s">
        <v>42</v>
      </c>
      <c r="Q2797" s="25">
        <f>IFERROR(SUM(Q2798:Q2971),"нд")</f>
        <v>27.59</v>
      </c>
      <c r="R2797" s="25" t="s">
        <v>42</v>
      </c>
      <c r="S2797" s="25" t="s">
        <v>42</v>
      </c>
      <c r="T2797" s="25">
        <f t="shared" ref="T2797:Z2797" si="40">IFERROR(SUM(T2798:T2971),"нд")</f>
        <v>0</v>
      </c>
      <c r="U2797" s="25">
        <f t="shared" si="40"/>
        <v>65</v>
      </c>
      <c r="V2797" s="25">
        <f t="shared" si="40"/>
        <v>65</v>
      </c>
      <c r="W2797" s="25">
        <f t="shared" si="40"/>
        <v>40</v>
      </c>
      <c r="X2797" s="25">
        <f t="shared" si="40"/>
        <v>40</v>
      </c>
      <c r="Y2797" s="25">
        <f t="shared" si="40"/>
        <v>0</v>
      </c>
      <c r="Z2797" s="25">
        <f t="shared" si="40"/>
        <v>0</v>
      </c>
      <c r="AA2797" s="25" t="s">
        <v>42</v>
      </c>
      <c r="AB2797" s="25" t="s">
        <v>42</v>
      </c>
      <c r="AC2797" s="25" t="s">
        <v>42</v>
      </c>
      <c r="AD2797" s="59" t="s">
        <v>42</v>
      </c>
      <c r="AE2797" s="59" t="s">
        <v>42</v>
      </c>
    </row>
    <row r="2798" spans="1:31" ht="47.25" x14ac:dyDescent="0.25">
      <c r="A2798" s="57" t="s">
        <v>8077</v>
      </c>
      <c r="B2798" s="24" t="s">
        <v>8078</v>
      </c>
      <c r="C2798" s="58" t="s">
        <v>8079</v>
      </c>
      <c r="D2798" s="59">
        <v>1978</v>
      </c>
      <c r="E2798" s="25">
        <v>86.51</v>
      </c>
      <c r="F2798" s="25">
        <v>0.21</v>
      </c>
      <c r="G2798" s="59">
        <v>2021</v>
      </c>
      <c r="H2798" s="25" t="s">
        <v>42</v>
      </c>
      <c r="I2798" s="25" t="s">
        <v>42</v>
      </c>
      <c r="J2798" s="25" t="s">
        <v>42</v>
      </c>
      <c r="K2798" s="25" t="s">
        <v>42</v>
      </c>
      <c r="L2798" s="59" t="s">
        <v>51</v>
      </c>
      <c r="M2798" s="59" t="s">
        <v>51</v>
      </c>
      <c r="N2798" s="59" t="s">
        <v>51</v>
      </c>
      <c r="O2798" s="59" t="s">
        <v>51</v>
      </c>
      <c r="P2798" s="59" t="s">
        <v>8080</v>
      </c>
      <c r="Q2798" s="25" t="s">
        <v>42</v>
      </c>
      <c r="R2798" s="25" t="s">
        <v>42</v>
      </c>
      <c r="S2798" s="25" t="s">
        <v>42</v>
      </c>
      <c r="T2798" s="25" t="s">
        <v>42</v>
      </c>
      <c r="U2798" s="25" t="s">
        <v>42</v>
      </c>
      <c r="V2798" s="25" t="s">
        <v>42</v>
      </c>
      <c r="W2798" s="25">
        <v>0</v>
      </c>
      <c r="X2798" s="25">
        <v>0</v>
      </c>
      <c r="Y2798" s="25" t="s">
        <v>42</v>
      </c>
      <c r="Z2798" s="25" t="s">
        <v>42</v>
      </c>
      <c r="AA2798" s="25">
        <v>10</v>
      </c>
      <c r="AB2798" s="25">
        <v>10</v>
      </c>
      <c r="AC2798" s="25" t="s">
        <v>5661</v>
      </c>
      <c r="AD2798" s="59" t="s">
        <v>147</v>
      </c>
      <c r="AE2798" s="59" t="s">
        <v>51</v>
      </c>
    </row>
    <row r="2799" spans="1:31" ht="47.25" x14ac:dyDescent="0.25">
      <c r="A2799" s="57" t="s">
        <v>8077</v>
      </c>
      <c r="B2799" s="24" t="s">
        <v>8081</v>
      </c>
      <c r="C2799" s="58" t="s">
        <v>8082</v>
      </c>
      <c r="D2799" s="59">
        <v>1972</v>
      </c>
      <c r="E2799" s="25">
        <v>84.57</v>
      </c>
      <c r="F2799" s="25">
        <v>0.03</v>
      </c>
      <c r="G2799" s="59">
        <v>2021</v>
      </c>
      <c r="H2799" s="25" t="s">
        <v>42</v>
      </c>
      <c r="I2799" s="25" t="s">
        <v>42</v>
      </c>
      <c r="J2799" s="25" t="s">
        <v>42</v>
      </c>
      <c r="K2799" s="25" t="s">
        <v>42</v>
      </c>
      <c r="L2799" s="59" t="s">
        <v>51</v>
      </c>
      <c r="M2799" s="59" t="s">
        <v>51</v>
      </c>
      <c r="N2799" s="59" t="s">
        <v>51</v>
      </c>
      <c r="O2799" s="59" t="s">
        <v>51</v>
      </c>
      <c r="P2799" s="59" t="s">
        <v>7125</v>
      </c>
      <c r="Q2799" s="25" t="s">
        <v>42</v>
      </c>
      <c r="R2799" s="25" t="s">
        <v>42</v>
      </c>
      <c r="S2799" s="25" t="s">
        <v>42</v>
      </c>
      <c r="T2799" s="25" t="s">
        <v>42</v>
      </c>
      <c r="U2799" s="25" t="s">
        <v>42</v>
      </c>
      <c r="V2799" s="25" t="s">
        <v>42</v>
      </c>
      <c r="W2799" s="25">
        <v>0</v>
      </c>
      <c r="X2799" s="25">
        <v>0</v>
      </c>
      <c r="Y2799" s="25" t="s">
        <v>42</v>
      </c>
      <c r="Z2799" s="25" t="s">
        <v>42</v>
      </c>
      <c r="AA2799" s="25">
        <v>10</v>
      </c>
      <c r="AB2799" s="25">
        <v>10</v>
      </c>
      <c r="AC2799" s="25" t="s">
        <v>5661</v>
      </c>
      <c r="AD2799" s="59" t="s">
        <v>147</v>
      </c>
      <c r="AE2799" s="59" t="s">
        <v>51</v>
      </c>
    </row>
    <row r="2800" spans="1:31" ht="47.25" x14ac:dyDescent="0.25">
      <c r="A2800" s="57" t="s">
        <v>8077</v>
      </c>
      <c r="B2800" s="24" t="s">
        <v>8083</v>
      </c>
      <c r="C2800" s="58" t="s">
        <v>8084</v>
      </c>
      <c r="D2800" s="59">
        <v>1974</v>
      </c>
      <c r="E2800" s="25">
        <v>80.89</v>
      </c>
      <c r="F2800" s="25">
        <v>0.54</v>
      </c>
      <c r="G2800" s="59">
        <v>2021</v>
      </c>
      <c r="H2800" s="25" t="s">
        <v>42</v>
      </c>
      <c r="I2800" s="25" t="s">
        <v>42</v>
      </c>
      <c r="J2800" s="25" t="s">
        <v>42</v>
      </c>
      <c r="K2800" s="25" t="s">
        <v>42</v>
      </c>
      <c r="L2800" s="59" t="s">
        <v>51</v>
      </c>
      <c r="M2800" s="59" t="s">
        <v>51</v>
      </c>
      <c r="N2800" s="59" t="s">
        <v>51</v>
      </c>
      <c r="O2800" s="59" t="s">
        <v>51</v>
      </c>
      <c r="P2800" s="59" t="s">
        <v>8085</v>
      </c>
      <c r="Q2800" s="25" t="s">
        <v>42</v>
      </c>
      <c r="R2800" s="25" t="s">
        <v>42</v>
      </c>
      <c r="S2800" s="25" t="s">
        <v>42</v>
      </c>
      <c r="T2800" s="25" t="s">
        <v>42</v>
      </c>
      <c r="U2800" s="25" t="s">
        <v>42</v>
      </c>
      <c r="V2800" s="25" t="s">
        <v>42</v>
      </c>
      <c r="W2800" s="25">
        <v>0</v>
      </c>
      <c r="X2800" s="25">
        <v>0</v>
      </c>
      <c r="Y2800" s="25" t="s">
        <v>42</v>
      </c>
      <c r="Z2800" s="25" t="s">
        <v>42</v>
      </c>
      <c r="AA2800" s="25">
        <v>10</v>
      </c>
      <c r="AB2800" s="25">
        <v>10</v>
      </c>
      <c r="AC2800" s="25" t="s">
        <v>5661</v>
      </c>
      <c r="AD2800" s="59" t="s">
        <v>147</v>
      </c>
      <c r="AE2800" s="59" t="s">
        <v>51</v>
      </c>
    </row>
    <row r="2801" spans="1:31" ht="47.25" x14ac:dyDescent="0.25">
      <c r="A2801" s="57" t="s">
        <v>8077</v>
      </c>
      <c r="B2801" s="24" t="s">
        <v>8086</v>
      </c>
      <c r="C2801" s="58" t="s">
        <v>8087</v>
      </c>
      <c r="D2801" s="59">
        <v>1972</v>
      </c>
      <c r="E2801" s="25">
        <v>81.7</v>
      </c>
      <c r="F2801" s="25">
        <v>0.16</v>
      </c>
      <c r="G2801" s="59">
        <v>2021</v>
      </c>
      <c r="H2801" s="25" t="s">
        <v>42</v>
      </c>
      <c r="I2801" s="25" t="s">
        <v>42</v>
      </c>
      <c r="J2801" s="25" t="s">
        <v>42</v>
      </c>
      <c r="K2801" s="25" t="s">
        <v>42</v>
      </c>
      <c r="L2801" s="59" t="s">
        <v>51</v>
      </c>
      <c r="M2801" s="59" t="s">
        <v>51</v>
      </c>
      <c r="N2801" s="59" t="s">
        <v>51</v>
      </c>
      <c r="O2801" s="59" t="s">
        <v>51</v>
      </c>
      <c r="P2801" s="59" t="s">
        <v>8088</v>
      </c>
      <c r="Q2801" s="25" t="s">
        <v>42</v>
      </c>
      <c r="R2801" s="25" t="s">
        <v>42</v>
      </c>
      <c r="S2801" s="25" t="s">
        <v>42</v>
      </c>
      <c r="T2801" s="25" t="s">
        <v>42</v>
      </c>
      <c r="U2801" s="25" t="s">
        <v>42</v>
      </c>
      <c r="V2801" s="25" t="s">
        <v>42</v>
      </c>
      <c r="W2801" s="25">
        <v>0</v>
      </c>
      <c r="X2801" s="25">
        <v>0</v>
      </c>
      <c r="Y2801" s="25" t="s">
        <v>42</v>
      </c>
      <c r="Z2801" s="25" t="s">
        <v>42</v>
      </c>
      <c r="AA2801" s="25">
        <v>10</v>
      </c>
      <c r="AB2801" s="25">
        <v>10</v>
      </c>
      <c r="AC2801" s="25" t="s">
        <v>5661</v>
      </c>
      <c r="AD2801" s="59" t="s">
        <v>147</v>
      </c>
      <c r="AE2801" s="59" t="s">
        <v>51</v>
      </c>
    </row>
    <row r="2802" spans="1:31" ht="47.25" x14ac:dyDescent="0.25">
      <c r="A2802" s="57" t="s">
        <v>8077</v>
      </c>
      <c r="B2802" s="24" t="s">
        <v>8089</v>
      </c>
      <c r="C2802" s="58" t="s">
        <v>8090</v>
      </c>
      <c r="D2802" s="59">
        <v>1971</v>
      </c>
      <c r="E2802" s="25">
        <v>81.709999999999994</v>
      </c>
      <c r="F2802" s="25">
        <v>0.31</v>
      </c>
      <c r="G2802" s="59">
        <v>2021</v>
      </c>
      <c r="H2802" s="25" t="s">
        <v>42</v>
      </c>
      <c r="I2802" s="25" t="s">
        <v>42</v>
      </c>
      <c r="J2802" s="25" t="s">
        <v>42</v>
      </c>
      <c r="K2802" s="25" t="s">
        <v>42</v>
      </c>
      <c r="L2802" s="59" t="s">
        <v>51</v>
      </c>
      <c r="M2802" s="59" t="s">
        <v>51</v>
      </c>
      <c r="N2802" s="59" t="s">
        <v>51</v>
      </c>
      <c r="O2802" s="59" t="s">
        <v>51</v>
      </c>
      <c r="P2802" s="59" t="s">
        <v>8091</v>
      </c>
      <c r="Q2802" s="25" t="s">
        <v>42</v>
      </c>
      <c r="R2802" s="25" t="s">
        <v>42</v>
      </c>
      <c r="S2802" s="25" t="s">
        <v>42</v>
      </c>
      <c r="T2802" s="25" t="s">
        <v>42</v>
      </c>
      <c r="U2802" s="25" t="s">
        <v>42</v>
      </c>
      <c r="V2802" s="25" t="s">
        <v>42</v>
      </c>
      <c r="W2802" s="25">
        <v>0</v>
      </c>
      <c r="X2802" s="25">
        <v>0</v>
      </c>
      <c r="Y2802" s="25" t="s">
        <v>42</v>
      </c>
      <c r="Z2802" s="25" t="s">
        <v>42</v>
      </c>
      <c r="AA2802" s="25">
        <v>10</v>
      </c>
      <c r="AB2802" s="25">
        <v>10</v>
      </c>
      <c r="AC2802" s="25" t="s">
        <v>5661</v>
      </c>
      <c r="AD2802" s="59" t="s">
        <v>147</v>
      </c>
      <c r="AE2802" s="59" t="s">
        <v>51</v>
      </c>
    </row>
    <row r="2803" spans="1:31" ht="47.25" x14ac:dyDescent="0.25">
      <c r="A2803" s="57" t="s">
        <v>8077</v>
      </c>
      <c r="B2803" s="24" t="s">
        <v>8092</v>
      </c>
      <c r="C2803" s="58" t="s">
        <v>8093</v>
      </c>
      <c r="D2803" s="59">
        <v>1973</v>
      </c>
      <c r="E2803" s="25">
        <v>89.44</v>
      </c>
      <c r="F2803" s="25">
        <v>0.74</v>
      </c>
      <c r="G2803" s="59">
        <v>2021</v>
      </c>
      <c r="H2803" s="25" t="s">
        <v>42</v>
      </c>
      <c r="I2803" s="25" t="s">
        <v>42</v>
      </c>
      <c r="J2803" s="25" t="s">
        <v>42</v>
      </c>
      <c r="K2803" s="25" t="s">
        <v>42</v>
      </c>
      <c r="L2803" s="59" t="s">
        <v>51</v>
      </c>
      <c r="M2803" s="59" t="s">
        <v>51</v>
      </c>
      <c r="N2803" s="59" t="s">
        <v>51</v>
      </c>
      <c r="O2803" s="59" t="s">
        <v>51</v>
      </c>
      <c r="P2803" s="59" t="s">
        <v>8094</v>
      </c>
      <c r="Q2803" s="25" t="s">
        <v>42</v>
      </c>
      <c r="R2803" s="25" t="s">
        <v>42</v>
      </c>
      <c r="S2803" s="25" t="s">
        <v>42</v>
      </c>
      <c r="T2803" s="25" t="s">
        <v>42</v>
      </c>
      <c r="U2803" s="25" t="s">
        <v>42</v>
      </c>
      <c r="V2803" s="25" t="s">
        <v>42</v>
      </c>
      <c r="W2803" s="25">
        <v>0</v>
      </c>
      <c r="X2803" s="25">
        <v>0</v>
      </c>
      <c r="Y2803" s="25" t="s">
        <v>42</v>
      </c>
      <c r="Z2803" s="25" t="s">
        <v>42</v>
      </c>
      <c r="AA2803" s="25">
        <v>10</v>
      </c>
      <c r="AB2803" s="25">
        <v>10</v>
      </c>
      <c r="AC2803" s="25" t="s">
        <v>5661</v>
      </c>
      <c r="AD2803" s="59" t="s">
        <v>147</v>
      </c>
      <c r="AE2803" s="59" t="s">
        <v>51</v>
      </c>
    </row>
    <row r="2804" spans="1:31" ht="47.25" x14ac:dyDescent="0.25">
      <c r="A2804" s="57" t="s">
        <v>8077</v>
      </c>
      <c r="B2804" s="24" t="s">
        <v>8095</v>
      </c>
      <c r="C2804" s="58" t="s">
        <v>8096</v>
      </c>
      <c r="D2804" s="59">
        <v>1978</v>
      </c>
      <c r="E2804" s="25">
        <v>85.03</v>
      </c>
      <c r="F2804" s="25">
        <v>4.8</v>
      </c>
      <c r="G2804" s="59">
        <v>2021</v>
      </c>
      <c r="H2804" s="25" t="s">
        <v>42</v>
      </c>
      <c r="I2804" s="25" t="s">
        <v>42</v>
      </c>
      <c r="J2804" s="25" t="s">
        <v>42</v>
      </c>
      <c r="K2804" s="25" t="s">
        <v>42</v>
      </c>
      <c r="L2804" s="59" t="s">
        <v>51</v>
      </c>
      <c r="M2804" s="59" t="s">
        <v>51</v>
      </c>
      <c r="N2804" s="59" t="s">
        <v>51</v>
      </c>
      <c r="O2804" s="59" t="s">
        <v>51</v>
      </c>
      <c r="P2804" s="59" t="s">
        <v>8097</v>
      </c>
      <c r="Q2804" s="25" t="s">
        <v>42</v>
      </c>
      <c r="R2804" s="25" t="s">
        <v>42</v>
      </c>
      <c r="S2804" s="25" t="s">
        <v>42</v>
      </c>
      <c r="T2804" s="25" t="s">
        <v>42</v>
      </c>
      <c r="U2804" s="25" t="s">
        <v>42</v>
      </c>
      <c r="V2804" s="25" t="s">
        <v>42</v>
      </c>
      <c r="W2804" s="25">
        <v>0</v>
      </c>
      <c r="X2804" s="25">
        <v>0</v>
      </c>
      <c r="Y2804" s="25" t="s">
        <v>42</v>
      </c>
      <c r="Z2804" s="25" t="s">
        <v>42</v>
      </c>
      <c r="AA2804" s="25">
        <v>10</v>
      </c>
      <c r="AB2804" s="25">
        <v>10</v>
      </c>
      <c r="AC2804" s="25" t="s">
        <v>5661</v>
      </c>
      <c r="AD2804" s="59" t="s">
        <v>147</v>
      </c>
      <c r="AE2804" s="59" t="s">
        <v>51</v>
      </c>
    </row>
    <row r="2805" spans="1:31" ht="47.25" x14ac:dyDescent="0.25">
      <c r="A2805" s="57" t="s">
        <v>8077</v>
      </c>
      <c r="B2805" s="24" t="s">
        <v>8098</v>
      </c>
      <c r="C2805" s="58" t="s">
        <v>8099</v>
      </c>
      <c r="D2805" s="59">
        <v>1968</v>
      </c>
      <c r="E2805" s="25">
        <v>86.3</v>
      </c>
      <c r="F2805" s="25">
        <v>2.34</v>
      </c>
      <c r="G2805" s="59">
        <v>2021</v>
      </c>
      <c r="H2805" s="25" t="s">
        <v>42</v>
      </c>
      <c r="I2805" s="25" t="s">
        <v>42</v>
      </c>
      <c r="J2805" s="25" t="s">
        <v>42</v>
      </c>
      <c r="K2805" s="25" t="s">
        <v>42</v>
      </c>
      <c r="L2805" s="59" t="s">
        <v>51</v>
      </c>
      <c r="M2805" s="59" t="s">
        <v>51</v>
      </c>
      <c r="N2805" s="59" t="s">
        <v>51</v>
      </c>
      <c r="O2805" s="59" t="s">
        <v>51</v>
      </c>
      <c r="P2805" s="59" t="s">
        <v>8100</v>
      </c>
      <c r="Q2805" s="25" t="s">
        <v>42</v>
      </c>
      <c r="R2805" s="25" t="s">
        <v>42</v>
      </c>
      <c r="S2805" s="25" t="s">
        <v>42</v>
      </c>
      <c r="T2805" s="25" t="s">
        <v>42</v>
      </c>
      <c r="U2805" s="25" t="s">
        <v>42</v>
      </c>
      <c r="V2805" s="25" t="s">
        <v>42</v>
      </c>
      <c r="W2805" s="25">
        <v>0</v>
      </c>
      <c r="X2805" s="25">
        <v>0</v>
      </c>
      <c r="Y2805" s="25" t="s">
        <v>42</v>
      </c>
      <c r="Z2805" s="25" t="s">
        <v>42</v>
      </c>
      <c r="AA2805" s="25">
        <v>10</v>
      </c>
      <c r="AB2805" s="25">
        <v>10</v>
      </c>
      <c r="AC2805" s="25" t="s">
        <v>5661</v>
      </c>
      <c r="AD2805" s="59" t="s">
        <v>147</v>
      </c>
      <c r="AE2805" s="59" t="s">
        <v>51</v>
      </c>
    </row>
    <row r="2806" spans="1:31" ht="47.25" x14ac:dyDescent="0.25">
      <c r="A2806" s="57" t="s">
        <v>8077</v>
      </c>
      <c r="B2806" s="24" t="s">
        <v>8101</v>
      </c>
      <c r="C2806" s="58" t="s">
        <v>8102</v>
      </c>
      <c r="D2806" s="59">
        <v>1984</v>
      </c>
      <c r="E2806" s="25">
        <v>57.56</v>
      </c>
      <c r="F2806" s="25">
        <v>1.26</v>
      </c>
      <c r="G2806" s="59">
        <v>2021</v>
      </c>
      <c r="H2806" s="25" t="s">
        <v>42</v>
      </c>
      <c r="I2806" s="25" t="s">
        <v>42</v>
      </c>
      <c r="J2806" s="25" t="s">
        <v>42</v>
      </c>
      <c r="K2806" s="25" t="s">
        <v>42</v>
      </c>
      <c r="L2806" s="59" t="s">
        <v>51</v>
      </c>
      <c r="M2806" s="59" t="s">
        <v>51</v>
      </c>
      <c r="N2806" s="59" t="s">
        <v>51</v>
      </c>
      <c r="O2806" s="59" t="s">
        <v>51</v>
      </c>
      <c r="P2806" s="59" t="s">
        <v>8103</v>
      </c>
      <c r="Q2806" s="25" t="s">
        <v>42</v>
      </c>
      <c r="R2806" s="25" t="s">
        <v>42</v>
      </c>
      <c r="S2806" s="25" t="s">
        <v>42</v>
      </c>
      <c r="T2806" s="25" t="s">
        <v>42</v>
      </c>
      <c r="U2806" s="25" t="s">
        <v>42</v>
      </c>
      <c r="V2806" s="25" t="s">
        <v>42</v>
      </c>
      <c r="W2806" s="25">
        <v>0</v>
      </c>
      <c r="X2806" s="25">
        <v>0</v>
      </c>
      <c r="Y2806" s="25" t="s">
        <v>42</v>
      </c>
      <c r="Z2806" s="25" t="s">
        <v>42</v>
      </c>
      <c r="AA2806" s="25">
        <v>10</v>
      </c>
      <c r="AB2806" s="25">
        <v>10</v>
      </c>
      <c r="AC2806" s="25" t="s">
        <v>5661</v>
      </c>
      <c r="AD2806" s="59" t="s">
        <v>147</v>
      </c>
      <c r="AE2806" s="59" t="s">
        <v>51</v>
      </c>
    </row>
    <row r="2807" spans="1:31" ht="47.25" x14ac:dyDescent="0.25">
      <c r="A2807" s="57" t="s">
        <v>8077</v>
      </c>
      <c r="B2807" s="24" t="s">
        <v>8104</v>
      </c>
      <c r="C2807" s="58" t="s">
        <v>8105</v>
      </c>
      <c r="D2807" s="59">
        <v>1972</v>
      </c>
      <c r="E2807" s="25">
        <v>52.41</v>
      </c>
      <c r="F2807" s="25">
        <v>2.29</v>
      </c>
      <c r="G2807" s="59">
        <v>2021</v>
      </c>
      <c r="H2807" s="25" t="s">
        <v>42</v>
      </c>
      <c r="I2807" s="25" t="s">
        <v>42</v>
      </c>
      <c r="J2807" s="25" t="s">
        <v>42</v>
      </c>
      <c r="K2807" s="25" t="s">
        <v>42</v>
      </c>
      <c r="L2807" s="59" t="s">
        <v>51</v>
      </c>
      <c r="M2807" s="59" t="s">
        <v>51</v>
      </c>
      <c r="N2807" s="59" t="s">
        <v>51</v>
      </c>
      <c r="O2807" s="59" t="s">
        <v>51</v>
      </c>
      <c r="P2807" s="59" t="s">
        <v>8106</v>
      </c>
      <c r="Q2807" s="25" t="s">
        <v>42</v>
      </c>
      <c r="R2807" s="25" t="s">
        <v>42</v>
      </c>
      <c r="S2807" s="25" t="s">
        <v>42</v>
      </c>
      <c r="T2807" s="25" t="s">
        <v>42</v>
      </c>
      <c r="U2807" s="25" t="s">
        <v>42</v>
      </c>
      <c r="V2807" s="25" t="s">
        <v>42</v>
      </c>
      <c r="W2807" s="25">
        <v>0</v>
      </c>
      <c r="X2807" s="25">
        <v>0</v>
      </c>
      <c r="Y2807" s="25" t="s">
        <v>42</v>
      </c>
      <c r="Z2807" s="25" t="s">
        <v>42</v>
      </c>
      <c r="AA2807" s="25">
        <v>10</v>
      </c>
      <c r="AB2807" s="25">
        <v>10</v>
      </c>
      <c r="AC2807" s="25" t="s">
        <v>5661</v>
      </c>
      <c r="AD2807" s="59" t="s">
        <v>147</v>
      </c>
      <c r="AE2807" s="59" t="s">
        <v>51</v>
      </c>
    </row>
    <row r="2808" spans="1:31" ht="47.25" x14ac:dyDescent="0.25">
      <c r="A2808" s="57" t="s">
        <v>8077</v>
      </c>
      <c r="B2808" s="24" t="s">
        <v>8107</v>
      </c>
      <c r="C2808" s="58" t="s">
        <v>8108</v>
      </c>
      <c r="D2808" s="59">
        <v>1984</v>
      </c>
      <c r="E2808" s="25">
        <v>53.67</v>
      </c>
      <c r="F2808" s="25">
        <v>0.69</v>
      </c>
      <c r="G2808" s="59">
        <v>2021</v>
      </c>
      <c r="H2808" s="25" t="s">
        <v>42</v>
      </c>
      <c r="I2808" s="25" t="s">
        <v>42</v>
      </c>
      <c r="J2808" s="25" t="s">
        <v>42</v>
      </c>
      <c r="K2808" s="25" t="s">
        <v>42</v>
      </c>
      <c r="L2808" s="59" t="s">
        <v>51</v>
      </c>
      <c r="M2808" s="59" t="s">
        <v>51</v>
      </c>
      <c r="N2808" s="59" t="s">
        <v>51</v>
      </c>
      <c r="O2808" s="59" t="s">
        <v>51</v>
      </c>
      <c r="P2808" s="59" t="s">
        <v>8109</v>
      </c>
      <c r="Q2808" s="25" t="s">
        <v>42</v>
      </c>
      <c r="R2808" s="25" t="s">
        <v>42</v>
      </c>
      <c r="S2808" s="25" t="s">
        <v>42</v>
      </c>
      <c r="T2808" s="25" t="s">
        <v>42</v>
      </c>
      <c r="U2808" s="25" t="s">
        <v>42</v>
      </c>
      <c r="V2808" s="25" t="s">
        <v>42</v>
      </c>
      <c r="W2808" s="25">
        <v>0</v>
      </c>
      <c r="X2808" s="25">
        <v>0</v>
      </c>
      <c r="Y2808" s="25" t="s">
        <v>42</v>
      </c>
      <c r="Z2808" s="25" t="s">
        <v>42</v>
      </c>
      <c r="AA2808" s="25">
        <v>10</v>
      </c>
      <c r="AB2808" s="25">
        <v>10</v>
      </c>
      <c r="AC2808" s="25" t="s">
        <v>5661</v>
      </c>
      <c r="AD2808" s="59" t="s">
        <v>147</v>
      </c>
      <c r="AE2808" s="59" t="s">
        <v>51</v>
      </c>
    </row>
    <row r="2809" spans="1:31" ht="47.25" x14ac:dyDescent="0.25">
      <c r="A2809" s="57" t="s">
        <v>8077</v>
      </c>
      <c r="B2809" s="24" t="s">
        <v>8110</v>
      </c>
      <c r="C2809" s="58" t="s">
        <v>8111</v>
      </c>
      <c r="D2809" s="59">
        <v>1973</v>
      </c>
      <c r="E2809" s="25">
        <v>50.46</v>
      </c>
      <c r="F2809" s="25">
        <v>1.06</v>
      </c>
      <c r="G2809" s="59">
        <v>2021</v>
      </c>
      <c r="H2809" s="25" t="s">
        <v>42</v>
      </c>
      <c r="I2809" s="25" t="s">
        <v>42</v>
      </c>
      <c r="J2809" s="25" t="s">
        <v>42</v>
      </c>
      <c r="K2809" s="25" t="s">
        <v>42</v>
      </c>
      <c r="L2809" s="59" t="s">
        <v>51</v>
      </c>
      <c r="M2809" s="59" t="s">
        <v>51</v>
      </c>
      <c r="N2809" s="59" t="s">
        <v>51</v>
      </c>
      <c r="O2809" s="59" t="s">
        <v>51</v>
      </c>
      <c r="P2809" s="59" t="s">
        <v>8112</v>
      </c>
      <c r="Q2809" s="25" t="s">
        <v>42</v>
      </c>
      <c r="R2809" s="25" t="s">
        <v>42</v>
      </c>
      <c r="S2809" s="25" t="s">
        <v>42</v>
      </c>
      <c r="T2809" s="25" t="s">
        <v>42</v>
      </c>
      <c r="U2809" s="25" t="s">
        <v>42</v>
      </c>
      <c r="V2809" s="25" t="s">
        <v>42</v>
      </c>
      <c r="W2809" s="25">
        <v>0</v>
      </c>
      <c r="X2809" s="25">
        <v>0</v>
      </c>
      <c r="Y2809" s="25" t="s">
        <v>42</v>
      </c>
      <c r="Z2809" s="25" t="s">
        <v>42</v>
      </c>
      <c r="AA2809" s="25">
        <v>10</v>
      </c>
      <c r="AB2809" s="25">
        <v>10</v>
      </c>
      <c r="AC2809" s="25" t="s">
        <v>5661</v>
      </c>
      <c r="AD2809" s="59" t="s">
        <v>147</v>
      </c>
      <c r="AE2809" s="59" t="s">
        <v>51</v>
      </c>
    </row>
    <row r="2810" spans="1:31" ht="47.25" x14ac:dyDescent="0.25">
      <c r="A2810" s="57" t="s">
        <v>8077</v>
      </c>
      <c r="B2810" s="24" t="s">
        <v>8113</v>
      </c>
      <c r="C2810" s="58" t="s">
        <v>8114</v>
      </c>
      <c r="D2810" s="59">
        <v>1970</v>
      </c>
      <c r="E2810" s="25">
        <v>51.33</v>
      </c>
      <c r="F2810" s="25">
        <v>8.36</v>
      </c>
      <c r="G2810" s="59">
        <v>2021</v>
      </c>
      <c r="H2810" s="25" t="s">
        <v>42</v>
      </c>
      <c r="I2810" s="25" t="s">
        <v>42</v>
      </c>
      <c r="J2810" s="25" t="s">
        <v>42</v>
      </c>
      <c r="K2810" s="25" t="s">
        <v>42</v>
      </c>
      <c r="L2810" s="59" t="s">
        <v>51</v>
      </c>
      <c r="M2810" s="59" t="s">
        <v>51</v>
      </c>
      <c r="N2810" s="59" t="s">
        <v>51</v>
      </c>
      <c r="O2810" s="59" t="s">
        <v>51</v>
      </c>
      <c r="P2810" s="59" t="s">
        <v>8115</v>
      </c>
      <c r="Q2810" s="25" t="s">
        <v>42</v>
      </c>
      <c r="R2810" s="25" t="s">
        <v>42</v>
      </c>
      <c r="S2810" s="25" t="s">
        <v>42</v>
      </c>
      <c r="T2810" s="25" t="s">
        <v>42</v>
      </c>
      <c r="U2810" s="25" t="s">
        <v>42</v>
      </c>
      <c r="V2810" s="25" t="s">
        <v>42</v>
      </c>
      <c r="W2810" s="25">
        <v>0</v>
      </c>
      <c r="X2810" s="25">
        <v>0</v>
      </c>
      <c r="Y2810" s="25" t="s">
        <v>42</v>
      </c>
      <c r="Z2810" s="25" t="s">
        <v>42</v>
      </c>
      <c r="AA2810" s="25">
        <v>10</v>
      </c>
      <c r="AB2810" s="25">
        <v>10</v>
      </c>
      <c r="AC2810" s="25" t="s">
        <v>5661</v>
      </c>
      <c r="AD2810" s="59" t="s">
        <v>147</v>
      </c>
      <c r="AE2810" s="59" t="s">
        <v>51</v>
      </c>
    </row>
    <row r="2811" spans="1:31" ht="47.25" x14ac:dyDescent="0.25">
      <c r="A2811" s="57" t="s">
        <v>8077</v>
      </c>
      <c r="B2811" s="24" t="s">
        <v>8116</v>
      </c>
      <c r="C2811" s="58" t="s">
        <v>8117</v>
      </c>
      <c r="D2811" s="59">
        <v>1970</v>
      </c>
      <c r="E2811" s="25">
        <v>56.61</v>
      </c>
      <c r="F2811" s="25">
        <v>1.02</v>
      </c>
      <c r="G2811" s="59">
        <v>2021</v>
      </c>
      <c r="H2811" s="25" t="s">
        <v>42</v>
      </c>
      <c r="I2811" s="25" t="s">
        <v>42</v>
      </c>
      <c r="J2811" s="25" t="s">
        <v>42</v>
      </c>
      <c r="K2811" s="25" t="s">
        <v>42</v>
      </c>
      <c r="L2811" s="59" t="s">
        <v>51</v>
      </c>
      <c r="M2811" s="59" t="s">
        <v>51</v>
      </c>
      <c r="N2811" s="59" t="s">
        <v>51</v>
      </c>
      <c r="O2811" s="59" t="s">
        <v>51</v>
      </c>
      <c r="P2811" s="59" t="s">
        <v>8118</v>
      </c>
      <c r="Q2811" s="25" t="s">
        <v>42</v>
      </c>
      <c r="R2811" s="25" t="s">
        <v>42</v>
      </c>
      <c r="S2811" s="25" t="s">
        <v>42</v>
      </c>
      <c r="T2811" s="25" t="s">
        <v>42</v>
      </c>
      <c r="U2811" s="25" t="s">
        <v>42</v>
      </c>
      <c r="V2811" s="25" t="s">
        <v>42</v>
      </c>
      <c r="W2811" s="25">
        <v>0</v>
      </c>
      <c r="X2811" s="25">
        <v>0</v>
      </c>
      <c r="Y2811" s="25" t="s">
        <v>42</v>
      </c>
      <c r="Z2811" s="25" t="s">
        <v>42</v>
      </c>
      <c r="AA2811" s="25">
        <v>10</v>
      </c>
      <c r="AB2811" s="25">
        <v>10</v>
      </c>
      <c r="AC2811" s="25" t="s">
        <v>5661</v>
      </c>
      <c r="AD2811" s="59" t="s">
        <v>147</v>
      </c>
      <c r="AE2811" s="59" t="s">
        <v>51</v>
      </c>
    </row>
    <row r="2812" spans="1:31" ht="47.25" x14ac:dyDescent="0.25">
      <c r="A2812" s="57" t="s">
        <v>8077</v>
      </c>
      <c r="B2812" s="24" t="s">
        <v>8119</v>
      </c>
      <c r="C2812" s="58" t="s">
        <v>8120</v>
      </c>
      <c r="D2812" s="59">
        <v>1969</v>
      </c>
      <c r="E2812" s="25">
        <v>51.55</v>
      </c>
      <c r="F2812" s="25">
        <v>1.1399999999999999</v>
      </c>
      <c r="G2812" s="59">
        <v>2021</v>
      </c>
      <c r="H2812" s="25" t="s">
        <v>42</v>
      </c>
      <c r="I2812" s="25" t="s">
        <v>42</v>
      </c>
      <c r="J2812" s="25" t="s">
        <v>42</v>
      </c>
      <c r="K2812" s="25" t="s">
        <v>42</v>
      </c>
      <c r="L2812" s="59" t="s">
        <v>51</v>
      </c>
      <c r="M2812" s="59" t="s">
        <v>51</v>
      </c>
      <c r="N2812" s="59" t="s">
        <v>51</v>
      </c>
      <c r="O2812" s="59" t="s">
        <v>51</v>
      </c>
      <c r="P2812" s="59" t="s">
        <v>8121</v>
      </c>
      <c r="Q2812" s="25" t="s">
        <v>42</v>
      </c>
      <c r="R2812" s="25" t="s">
        <v>42</v>
      </c>
      <c r="S2812" s="25" t="s">
        <v>42</v>
      </c>
      <c r="T2812" s="25" t="s">
        <v>42</v>
      </c>
      <c r="U2812" s="25" t="s">
        <v>42</v>
      </c>
      <c r="V2812" s="25" t="s">
        <v>42</v>
      </c>
      <c r="W2812" s="25">
        <v>0</v>
      </c>
      <c r="X2812" s="25">
        <v>0</v>
      </c>
      <c r="Y2812" s="25" t="s">
        <v>42</v>
      </c>
      <c r="Z2812" s="25" t="s">
        <v>42</v>
      </c>
      <c r="AA2812" s="25">
        <v>10</v>
      </c>
      <c r="AB2812" s="25">
        <v>10</v>
      </c>
      <c r="AC2812" s="25" t="s">
        <v>5661</v>
      </c>
      <c r="AD2812" s="59" t="s">
        <v>147</v>
      </c>
      <c r="AE2812" s="59" t="s">
        <v>51</v>
      </c>
    </row>
    <row r="2813" spans="1:31" ht="47.25" x14ac:dyDescent="0.25">
      <c r="A2813" s="57" t="s">
        <v>8077</v>
      </c>
      <c r="B2813" s="24" t="s">
        <v>8122</v>
      </c>
      <c r="C2813" s="58" t="s">
        <v>8123</v>
      </c>
      <c r="D2813" s="59">
        <v>1989</v>
      </c>
      <c r="E2813" s="25">
        <v>53.07</v>
      </c>
      <c r="F2813" s="25">
        <v>1.28</v>
      </c>
      <c r="G2813" s="59">
        <v>2021</v>
      </c>
      <c r="H2813" s="25" t="s">
        <v>42</v>
      </c>
      <c r="I2813" s="25" t="s">
        <v>42</v>
      </c>
      <c r="J2813" s="25" t="s">
        <v>42</v>
      </c>
      <c r="K2813" s="25" t="s">
        <v>42</v>
      </c>
      <c r="L2813" s="59" t="s">
        <v>51</v>
      </c>
      <c r="M2813" s="59" t="s">
        <v>51</v>
      </c>
      <c r="N2813" s="59" t="s">
        <v>51</v>
      </c>
      <c r="O2813" s="59" t="s">
        <v>51</v>
      </c>
      <c r="P2813" s="59" t="s">
        <v>8124</v>
      </c>
      <c r="Q2813" s="25" t="s">
        <v>42</v>
      </c>
      <c r="R2813" s="25" t="s">
        <v>42</v>
      </c>
      <c r="S2813" s="25" t="s">
        <v>42</v>
      </c>
      <c r="T2813" s="25" t="s">
        <v>42</v>
      </c>
      <c r="U2813" s="25" t="s">
        <v>42</v>
      </c>
      <c r="V2813" s="25" t="s">
        <v>42</v>
      </c>
      <c r="W2813" s="25">
        <v>0</v>
      </c>
      <c r="X2813" s="25">
        <v>0</v>
      </c>
      <c r="Y2813" s="25" t="s">
        <v>42</v>
      </c>
      <c r="Z2813" s="25" t="s">
        <v>42</v>
      </c>
      <c r="AA2813" s="25">
        <v>10</v>
      </c>
      <c r="AB2813" s="25">
        <v>10</v>
      </c>
      <c r="AC2813" s="25" t="s">
        <v>5661</v>
      </c>
      <c r="AD2813" s="59" t="s">
        <v>147</v>
      </c>
      <c r="AE2813" s="59" t="s">
        <v>51</v>
      </c>
    </row>
    <row r="2814" spans="1:31" ht="47.25" x14ac:dyDescent="0.25">
      <c r="A2814" s="57" t="s">
        <v>8077</v>
      </c>
      <c r="B2814" s="24" t="s">
        <v>8125</v>
      </c>
      <c r="C2814" s="58" t="s">
        <v>8126</v>
      </c>
      <c r="D2814" s="59">
        <v>1966</v>
      </c>
      <c r="E2814" s="25">
        <v>51.28</v>
      </c>
      <c r="F2814" s="25">
        <v>3.91</v>
      </c>
      <c r="G2814" s="59">
        <v>2021</v>
      </c>
      <c r="H2814" s="25" t="s">
        <v>42</v>
      </c>
      <c r="I2814" s="25" t="s">
        <v>42</v>
      </c>
      <c r="J2814" s="25" t="s">
        <v>42</v>
      </c>
      <c r="K2814" s="25" t="s">
        <v>42</v>
      </c>
      <c r="L2814" s="59" t="s">
        <v>51</v>
      </c>
      <c r="M2814" s="59" t="s">
        <v>51</v>
      </c>
      <c r="N2814" s="59" t="s">
        <v>51</v>
      </c>
      <c r="O2814" s="59" t="s">
        <v>51</v>
      </c>
      <c r="P2814" s="59" t="s">
        <v>8127</v>
      </c>
      <c r="Q2814" s="25" t="s">
        <v>42</v>
      </c>
      <c r="R2814" s="25" t="s">
        <v>42</v>
      </c>
      <c r="S2814" s="25" t="s">
        <v>42</v>
      </c>
      <c r="T2814" s="25" t="s">
        <v>42</v>
      </c>
      <c r="U2814" s="25" t="s">
        <v>42</v>
      </c>
      <c r="V2814" s="25" t="s">
        <v>42</v>
      </c>
      <c r="W2814" s="25">
        <v>0</v>
      </c>
      <c r="X2814" s="25">
        <v>0</v>
      </c>
      <c r="Y2814" s="25" t="s">
        <v>42</v>
      </c>
      <c r="Z2814" s="25" t="s">
        <v>42</v>
      </c>
      <c r="AA2814" s="25">
        <v>10</v>
      </c>
      <c r="AB2814" s="25">
        <v>10</v>
      </c>
      <c r="AC2814" s="25" t="s">
        <v>5661</v>
      </c>
      <c r="AD2814" s="59" t="s">
        <v>147</v>
      </c>
      <c r="AE2814" s="59" t="s">
        <v>51</v>
      </c>
    </row>
    <row r="2815" spans="1:31" ht="47.25" x14ac:dyDescent="0.25">
      <c r="A2815" s="57" t="s">
        <v>8077</v>
      </c>
      <c r="B2815" s="24" t="s">
        <v>8128</v>
      </c>
      <c r="C2815" s="58" t="s">
        <v>8129</v>
      </c>
      <c r="D2815" s="59">
        <v>1988</v>
      </c>
      <c r="E2815" s="25">
        <v>56.74</v>
      </c>
      <c r="F2815" s="25">
        <v>0.75</v>
      </c>
      <c r="G2815" s="59">
        <v>2021</v>
      </c>
      <c r="H2815" s="25" t="s">
        <v>42</v>
      </c>
      <c r="I2815" s="25" t="s">
        <v>42</v>
      </c>
      <c r="J2815" s="25" t="s">
        <v>42</v>
      </c>
      <c r="K2815" s="25" t="s">
        <v>42</v>
      </c>
      <c r="L2815" s="59" t="s">
        <v>51</v>
      </c>
      <c r="M2815" s="59" t="s">
        <v>51</v>
      </c>
      <c r="N2815" s="59" t="s">
        <v>51</v>
      </c>
      <c r="O2815" s="59" t="s">
        <v>51</v>
      </c>
      <c r="P2815" s="59" t="s">
        <v>8130</v>
      </c>
      <c r="Q2815" s="25" t="s">
        <v>42</v>
      </c>
      <c r="R2815" s="25" t="s">
        <v>42</v>
      </c>
      <c r="S2815" s="25" t="s">
        <v>42</v>
      </c>
      <c r="T2815" s="25" t="s">
        <v>42</v>
      </c>
      <c r="U2815" s="25" t="s">
        <v>42</v>
      </c>
      <c r="V2815" s="25" t="s">
        <v>42</v>
      </c>
      <c r="W2815" s="25">
        <v>0</v>
      </c>
      <c r="X2815" s="25">
        <v>0</v>
      </c>
      <c r="Y2815" s="25" t="s">
        <v>42</v>
      </c>
      <c r="Z2815" s="25" t="s">
        <v>42</v>
      </c>
      <c r="AA2815" s="25">
        <v>10</v>
      </c>
      <c r="AB2815" s="25">
        <v>10</v>
      </c>
      <c r="AC2815" s="25" t="s">
        <v>5661</v>
      </c>
      <c r="AD2815" s="59" t="s">
        <v>147</v>
      </c>
      <c r="AE2815" s="59" t="s">
        <v>51</v>
      </c>
    </row>
    <row r="2816" spans="1:31" ht="47.25" x14ac:dyDescent="0.25">
      <c r="A2816" s="57" t="s">
        <v>8077</v>
      </c>
      <c r="B2816" s="24" t="s">
        <v>8131</v>
      </c>
      <c r="C2816" s="58" t="s">
        <v>8132</v>
      </c>
      <c r="D2816" s="59">
        <v>1978</v>
      </c>
      <c r="E2816" s="25">
        <v>54.19</v>
      </c>
      <c r="F2816" s="25">
        <v>0.28000000000000003</v>
      </c>
      <c r="G2816" s="59">
        <v>2021</v>
      </c>
      <c r="H2816" s="25" t="s">
        <v>42</v>
      </c>
      <c r="I2816" s="25" t="s">
        <v>42</v>
      </c>
      <c r="J2816" s="25" t="s">
        <v>42</v>
      </c>
      <c r="K2816" s="25" t="s">
        <v>42</v>
      </c>
      <c r="L2816" s="59" t="s">
        <v>51</v>
      </c>
      <c r="M2816" s="59" t="s">
        <v>51</v>
      </c>
      <c r="N2816" s="59" t="s">
        <v>51</v>
      </c>
      <c r="O2816" s="59" t="s">
        <v>51</v>
      </c>
      <c r="P2816" s="59" t="s">
        <v>8133</v>
      </c>
      <c r="Q2816" s="25" t="s">
        <v>42</v>
      </c>
      <c r="R2816" s="25" t="s">
        <v>42</v>
      </c>
      <c r="S2816" s="25" t="s">
        <v>42</v>
      </c>
      <c r="T2816" s="25" t="s">
        <v>42</v>
      </c>
      <c r="U2816" s="25" t="s">
        <v>42</v>
      </c>
      <c r="V2816" s="25" t="s">
        <v>42</v>
      </c>
      <c r="W2816" s="25">
        <v>0</v>
      </c>
      <c r="X2816" s="25">
        <v>0</v>
      </c>
      <c r="Y2816" s="25" t="s">
        <v>42</v>
      </c>
      <c r="Z2816" s="25" t="s">
        <v>42</v>
      </c>
      <c r="AA2816" s="25">
        <v>10</v>
      </c>
      <c r="AB2816" s="25">
        <v>10</v>
      </c>
      <c r="AC2816" s="25" t="s">
        <v>5661</v>
      </c>
      <c r="AD2816" s="59" t="s">
        <v>147</v>
      </c>
      <c r="AE2816" s="59" t="s">
        <v>51</v>
      </c>
    </row>
    <row r="2817" spans="1:31" ht="47.25" x14ac:dyDescent="0.25">
      <c r="A2817" s="57" t="s">
        <v>8077</v>
      </c>
      <c r="B2817" s="24" t="s">
        <v>8134</v>
      </c>
      <c r="C2817" s="58" t="s">
        <v>8135</v>
      </c>
      <c r="D2817" s="59">
        <v>1956</v>
      </c>
      <c r="E2817" s="25">
        <v>67.41</v>
      </c>
      <c r="F2817" s="25">
        <v>81.395899999999997</v>
      </c>
      <c r="G2817" s="59">
        <v>2020</v>
      </c>
      <c r="H2817" s="25" t="s">
        <v>42</v>
      </c>
      <c r="I2817" s="25" t="s">
        <v>42</v>
      </c>
      <c r="J2817" s="25" t="s">
        <v>42</v>
      </c>
      <c r="K2817" s="25" t="s">
        <v>42</v>
      </c>
      <c r="L2817" s="59" t="s">
        <v>51</v>
      </c>
      <c r="M2817" s="59" t="s">
        <v>51</v>
      </c>
      <c r="N2817" s="59" t="s">
        <v>51</v>
      </c>
      <c r="O2817" s="59" t="s">
        <v>51</v>
      </c>
      <c r="P2817" s="59" t="s">
        <v>8136</v>
      </c>
      <c r="Q2817" s="25" t="s">
        <v>42</v>
      </c>
      <c r="R2817" s="25" t="s">
        <v>42</v>
      </c>
      <c r="S2817" s="25" t="s">
        <v>42</v>
      </c>
      <c r="T2817" s="25" t="s">
        <v>42</v>
      </c>
      <c r="U2817" s="25" t="s">
        <v>42</v>
      </c>
      <c r="V2817" s="25" t="s">
        <v>42</v>
      </c>
      <c r="W2817" s="25">
        <v>0</v>
      </c>
      <c r="X2817" s="25">
        <v>0</v>
      </c>
      <c r="Y2817" s="25" t="s">
        <v>42</v>
      </c>
      <c r="Z2817" s="25" t="s">
        <v>42</v>
      </c>
      <c r="AA2817" s="25">
        <v>110</v>
      </c>
      <c r="AB2817" s="25">
        <v>110</v>
      </c>
      <c r="AC2817" s="25" t="s">
        <v>4750</v>
      </c>
      <c r="AD2817" s="59" t="s">
        <v>51</v>
      </c>
      <c r="AE2817" s="59" t="s">
        <v>51</v>
      </c>
    </row>
    <row r="2818" spans="1:31" ht="47.25" x14ac:dyDescent="0.25">
      <c r="A2818" s="57" t="s">
        <v>8077</v>
      </c>
      <c r="B2818" s="24" t="s">
        <v>8137</v>
      </c>
      <c r="C2818" s="58" t="s">
        <v>8138</v>
      </c>
      <c r="D2818" s="59">
        <v>2015</v>
      </c>
      <c r="E2818" s="25">
        <v>84.95</v>
      </c>
      <c r="F2818" s="25" t="s">
        <v>42</v>
      </c>
      <c r="G2818" s="59">
        <v>2020</v>
      </c>
      <c r="H2818" s="25" t="s">
        <v>42</v>
      </c>
      <c r="I2818" s="25" t="s">
        <v>42</v>
      </c>
      <c r="J2818" s="25" t="s">
        <v>42</v>
      </c>
      <c r="K2818" s="25" t="s">
        <v>42</v>
      </c>
      <c r="L2818" s="59" t="s">
        <v>51</v>
      </c>
      <c r="M2818" s="59" t="s">
        <v>51</v>
      </c>
      <c r="N2818" s="59" t="s">
        <v>51</v>
      </c>
      <c r="O2818" s="59" t="s">
        <v>51</v>
      </c>
      <c r="P2818" s="59" t="s">
        <v>8139</v>
      </c>
      <c r="Q2818" s="25" t="s">
        <v>42</v>
      </c>
      <c r="R2818" s="25" t="s">
        <v>42</v>
      </c>
      <c r="S2818" s="25" t="s">
        <v>42</v>
      </c>
      <c r="T2818" s="25" t="s">
        <v>42</v>
      </c>
      <c r="U2818" s="25" t="s">
        <v>42</v>
      </c>
      <c r="V2818" s="25" t="s">
        <v>42</v>
      </c>
      <c r="W2818" s="25">
        <v>0</v>
      </c>
      <c r="X2818" s="25">
        <v>0</v>
      </c>
      <c r="Y2818" s="25" t="s">
        <v>42</v>
      </c>
      <c r="Z2818" s="25" t="s">
        <v>42</v>
      </c>
      <c r="AA2818" s="25">
        <v>0</v>
      </c>
      <c r="AB2818" s="25">
        <v>0</v>
      </c>
      <c r="AC2818" s="25" t="s">
        <v>8140</v>
      </c>
      <c r="AD2818" s="59" t="s">
        <v>51</v>
      </c>
      <c r="AE2818" s="59" t="s">
        <v>51</v>
      </c>
    </row>
    <row r="2819" spans="1:31" ht="47.25" x14ac:dyDescent="0.25">
      <c r="A2819" s="57" t="s">
        <v>8077</v>
      </c>
      <c r="B2819" s="24" t="s">
        <v>8141</v>
      </c>
      <c r="C2819" s="58" t="s">
        <v>8142</v>
      </c>
      <c r="D2819" s="59">
        <v>1976</v>
      </c>
      <c r="E2819" s="25">
        <v>57.12</v>
      </c>
      <c r="F2819" s="25">
        <v>0.14000000000000001</v>
      </c>
      <c r="G2819" s="59">
        <v>2019</v>
      </c>
      <c r="H2819" s="25" t="s">
        <v>42</v>
      </c>
      <c r="I2819" s="25" t="s">
        <v>42</v>
      </c>
      <c r="J2819" s="25" t="s">
        <v>42</v>
      </c>
      <c r="K2819" s="25" t="s">
        <v>42</v>
      </c>
      <c r="L2819" s="59" t="s">
        <v>51</v>
      </c>
      <c r="M2819" s="59" t="s">
        <v>51</v>
      </c>
      <c r="N2819" s="59" t="s">
        <v>51</v>
      </c>
      <c r="O2819" s="59" t="s">
        <v>51</v>
      </c>
      <c r="P2819" s="59" t="s">
        <v>8143</v>
      </c>
      <c r="Q2819" s="25" t="s">
        <v>42</v>
      </c>
      <c r="R2819" s="25" t="s">
        <v>42</v>
      </c>
      <c r="S2819" s="25" t="s">
        <v>42</v>
      </c>
      <c r="T2819" s="25" t="s">
        <v>42</v>
      </c>
      <c r="U2819" s="25" t="s">
        <v>42</v>
      </c>
      <c r="V2819" s="25" t="s">
        <v>42</v>
      </c>
      <c r="W2819" s="25">
        <v>0</v>
      </c>
      <c r="X2819" s="25">
        <v>0</v>
      </c>
      <c r="Y2819" s="25" t="s">
        <v>42</v>
      </c>
      <c r="Z2819" s="25" t="s">
        <v>42</v>
      </c>
      <c r="AA2819" s="25">
        <v>10</v>
      </c>
      <c r="AB2819" s="25">
        <v>10</v>
      </c>
      <c r="AC2819" s="25" t="s">
        <v>4220</v>
      </c>
      <c r="AD2819" s="59" t="s">
        <v>51</v>
      </c>
      <c r="AE2819" s="59" t="s">
        <v>51</v>
      </c>
    </row>
    <row r="2820" spans="1:31" ht="47.25" x14ac:dyDescent="0.25">
      <c r="A2820" s="57" t="s">
        <v>8077</v>
      </c>
      <c r="B2820" s="24" t="s">
        <v>8144</v>
      </c>
      <c r="C2820" s="58" t="s">
        <v>8145</v>
      </c>
      <c r="D2820" s="59">
        <v>1980</v>
      </c>
      <c r="E2820" s="25">
        <v>53.67</v>
      </c>
      <c r="F2820" s="25">
        <v>0.16</v>
      </c>
      <c r="G2820" s="59">
        <v>2019</v>
      </c>
      <c r="H2820" s="25" t="s">
        <v>42</v>
      </c>
      <c r="I2820" s="25" t="s">
        <v>42</v>
      </c>
      <c r="J2820" s="25" t="s">
        <v>42</v>
      </c>
      <c r="K2820" s="25" t="s">
        <v>42</v>
      </c>
      <c r="L2820" s="59" t="s">
        <v>51</v>
      </c>
      <c r="M2820" s="59" t="s">
        <v>51</v>
      </c>
      <c r="N2820" s="59" t="s">
        <v>51</v>
      </c>
      <c r="O2820" s="59" t="s">
        <v>51</v>
      </c>
      <c r="P2820" s="59" t="s">
        <v>8146</v>
      </c>
      <c r="Q2820" s="25" t="s">
        <v>42</v>
      </c>
      <c r="R2820" s="25" t="s">
        <v>42</v>
      </c>
      <c r="S2820" s="25" t="s">
        <v>42</v>
      </c>
      <c r="T2820" s="25" t="s">
        <v>42</v>
      </c>
      <c r="U2820" s="25" t="s">
        <v>42</v>
      </c>
      <c r="V2820" s="25" t="s">
        <v>42</v>
      </c>
      <c r="W2820" s="25">
        <v>0</v>
      </c>
      <c r="X2820" s="25">
        <v>0</v>
      </c>
      <c r="Y2820" s="25" t="s">
        <v>42</v>
      </c>
      <c r="Z2820" s="25" t="s">
        <v>42</v>
      </c>
      <c r="AA2820" s="25">
        <v>10</v>
      </c>
      <c r="AB2820" s="25">
        <v>10</v>
      </c>
      <c r="AC2820" s="25" t="s">
        <v>4220</v>
      </c>
      <c r="AD2820" s="59" t="s">
        <v>51</v>
      </c>
      <c r="AE2820" s="59" t="s">
        <v>51</v>
      </c>
    </row>
    <row r="2821" spans="1:31" ht="47.25" x14ac:dyDescent="0.25">
      <c r="A2821" s="57" t="s">
        <v>8077</v>
      </c>
      <c r="B2821" s="24" t="s">
        <v>8147</v>
      </c>
      <c r="C2821" s="58" t="s">
        <v>8148</v>
      </c>
      <c r="D2821" s="59">
        <v>1968</v>
      </c>
      <c r="E2821" s="25">
        <v>52.82</v>
      </c>
      <c r="F2821" s="25">
        <v>0.17</v>
      </c>
      <c r="G2821" s="59">
        <v>2019</v>
      </c>
      <c r="H2821" s="25" t="s">
        <v>42</v>
      </c>
      <c r="I2821" s="25" t="s">
        <v>42</v>
      </c>
      <c r="J2821" s="25" t="s">
        <v>42</v>
      </c>
      <c r="K2821" s="25" t="s">
        <v>42</v>
      </c>
      <c r="L2821" s="59" t="s">
        <v>51</v>
      </c>
      <c r="M2821" s="59" t="s">
        <v>51</v>
      </c>
      <c r="N2821" s="59" t="s">
        <v>51</v>
      </c>
      <c r="O2821" s="59" t="s">
        <v>51</v>
      </c>
      <c r="P2821" s="59" t="s">
        <v>8149</v>
      </c>
      <c r="Q2821" s="25" t="s">
        <v>42</v>
      </c>
      <c r="R2821" s="25" t="s">
        <v>42</v>
      </c>
      <c r="S2821" s="25" t="s">
        <v>42</v>
      </c>
      <c r="T2821" s="25" t="s">
        <v>42</v>
      </c>
      <c r="U2821" s="25" t="s">
        <v>42</v>
      </c>
      <c r="V2821" s="25" t="s">
        <v>42</v>
      </c>
      <c r="W2821" s="25">
        <v>0</v>
      </c>
      <c r="X2821" s="25">
        <v>0</v>
      </c>
      <c r="Y2821" s="25" t="s">
        <v>42</v>
      </c>
      <c r="Z2821" s="25" t="s">
        <v>42</v>
      </c>
      <c r="AA2821" s="25">
        <v>10</v>
      </c>
      <c r="AB2821" s="25">
        <v>10</v>
      </c>
      <c r="AC2821" s="25" t="s">
        <v>4220</v>
      </c>
      <c r="AD2821" s="59" t="s">
        <v>51</v>
      </c>
      <c r="AE2821" s="59" t="s">
        <v>51</v>
      </c>
    </row>
    <row r="2822" spans="1:31" ht="47.25" x14ac:dyDescent="0.25">
      <c r="A2822" s="57" t="s">
        <v>8077</v>
      </c>
      <c r="B2822" s="24" t="s">
        <v>8150</v>
      </c>
      <c r="C2822" s="58" t="s">
        <v>8151</v>
      </c>
      <c r="D2822" s="59">
        <v>2009</v>
      </c>
      <c r="E2822" s="25">
        <v>58</v>
      </c>
      <c r="F2822" s="25">
        <v>0.12</v>
      </c>
      <c r="G2822" s="59">
        <v>2019</v>
      </c>
      <c r="H2822" s="25" t="s">
        <v>42</v>
      </c>
      <c r="I2822" s="25" t="s">
        <v>42</v>
      </c>
      <c r="J2822" s="25" t="s">
        <v>42</v>
      </c>
      <c r="K2822" s="25" t="s">
        <v>42</v>
      </c>
      <c r="L2822" s="59" t="s">
        <v>51</v>
      </c>
      <c r="M2822" s="59" t="s">
        <v>51</v>
      </c>
      <c r="N2822" s="59" t="s">
        <v>51</v>
      </c>
      <c r="O2822" s="59" t="s">
        <v>51</v>
      </c>
      <c r="P2822" s="59" t="s">
        <v>8152</v>
      </c>
      <c r="Q2822" s="25" t="s">
        <v>42</v>
      </c>
      <c r="R2822" s="25" t="s">
        <v>42</v>
      </c>
      <c r="S2822" s="25" t="s">
        <v>42</v>
      </c>
      <c r="T2822" s="25" t="s">
        <v>42</v>
      </c>
      <c r="U2822" s="25" t="s">
        <v>42</v>
      </c>
      <c r="V2822" s="25" t="s">
        <v>42</v>
      </c>
      <c r="W2822" s="25">
        <v>0</v>
      </c>
      <c r="X2822" s="25">
        <v>0</v>
      </c>
      <c r="Y2822" s="25" t="s">
        <v>42</v>
      </c>
      <c r="Z2822" s="25" t="s">
        <v>42</v>
      </c>
      <c r="AA2822" s="25">
        <v>10</v>
      </c>
      <c r="AB2822" s="25">
        <v>10</v>
      </c>
      <c r="AC2822" s="25" t="s">
        <v>4220</v>
      </c>
      <c r="AD2822" s="59" t="s">
        <v>51</v>
      </c>
      <c r="AE2822" s="59" t="s">
        <v>51</v>
      </c>
    </row>
    <row r="2823" spans="1:31" ht="47.25" x14ac:dyDescent="0.25">
      <c r="A2823" s="57" t="s">
        <v>8077</v>
      </c>
      <c r="B2823" s="24" t="s">
        <v>8153</v>
      </c>
      <c r="C2823" s="58" t="s">
        <v>8154</v>
      </c>
      <c r="D2823" s="59">
        <v>1980</v>
      </c>
      <c r="E2823" s="25">
        <v>59.74</v>
      </c>
      <c r="F2823" s="25">
        <v>0.18</v>
      </c>
      <c r="G2823" s="59">
        <v>2019</v>
      </c>
      <c r="H2823" s="25" t="s">
        <v>42</v>
      </c>
      <c r="I2823" s="25" t="s">
        <v>42</v>
      </c>
      <c r="J2823" s="25" t="s">
        <v>42</v>
      </c>
      <c r="K2823" s="25" t="s">
        <v>42</v>
      </c>
      <c r="L2823" s="59" t="s">
        <v>51</v>
      </c>
      <c r="M2823" s="59" t="s">
        <v>51</v>
      </c>
      <c r="N2823" s="59" t="s">
        <v>51</v>
      </c>
      <c r="O2823" s="59" t="s">
        <v>51</v>
      </c>
      <c r="P2823" s="59" t="s">
        <v>8155</v>
      </c>
      <c r="Q2823" s="25" t="s">
        <v>42</v>
      </c>
      <c r="R2823" s="25" t="s">
        <v>42</v>
      </c>
      <c r="S2823" s="25" t="s">
        <v>42</v>
      </c>
      <c r="T2823" s="25" t="s">
        <v>42</v>
      </c>
      <c r="U2823" s="25" t="s">
        <v>42</v>
      </c>
      <c r="V2823" s="25" t="s">
        <v>42</v>
      </c>
      <c r="W2823" s="25">
        <v>0</v>
      </c>
      <c r="X2823" s="25">
        <v>0</v>
      </c>
      <c r="Y2823" s="25" t="s">
        <v>42</v>
      </c>
      <c r="Z2823" s="25" t="s">
        <v>42</v>
      </c>
      <c r="AA2823" s="25">
        <v>10</v>
      </c>
      <c r="AB2823" s="25">
        <v>10</v>
      </c>
      <c r="AC2823" s="25" t="s">
        <v>4220</v>
      </c>
      <c r="AD2823" s="59" t="s">
        <v>51</v>
      </c>
      <c r="AE2823" s="59" t="s">
        <v>51</v>
      </c>
    </row>
    <row r="2824" spans="1:31" ht="47.25" x14ac:dyDescent="0.25">
      <c r="A2824" s="57" t="s">
        <v>8077</v>
      </c>
      <c r="B2824" s="24" t="s">
        <v>8156</v>
      </c>
      <c r="C2824" s="58" t="s">
        <v>8157</v>
      </c>
      <c r="D2824" s="59">
        <v>1969</v>
      </c>
      <c r="E2824" s="25">
        <v>57.07</v>
      </c>
      <c r="F2824" s="25">
        <v>0.16</v>
      </c>
      <c r="G2824" s="59">
        <v>2019</v>
      </c>
      <c r="H2824" s="25" t="s">
        <v>42</v>
      </c>
      <c r="I2824" s="25" t="s">
        <v>42</v>
      </c>
      <c r="J2824" s="25" t="s">
        <v>42</v>
      </c>
      <c r="K2824" s="25" t="s">
        <v>42</v>
      </c>
      <c r="L2824" s="59" t="s">
        <v>51</v>
      </c>
      <c r="M2824" s="59" t="s">
        <v>51</v>
      </c>
      <c r="N2824" s="59" t="s">
        <v>51</v>
      </c>
      <c r="O2824" s="59" t="s">
        <v>51</v>
      </c>
      <c r="P2824" s="59" t="s">
        <v>8158</v>
      </c>
      <c r="Q2824" s="25" t="s">
        <v>42</v>
      </c>
      <c r="R2824" s="25" t="s">
        <v>42</v>
      </c>
      <c r="S2824" s="25" t="s">
        <v>42</v>
      </c>
      <c r="T2824" s="25" t="s">
        <v>42</v>
      </c>
      <c r="U2824" s="25" t="s">
        <v>42</v>
      </c>
      <c r="V2824" s="25" t="s">
        <v>42</v>
      </c>
      <c r="W2824" s="25">
        <v>0</v>
      </c>
      <c r="X2824" s="25">
        <v>0</v>
      </c>
      <c r="Y2824" s="25" t="s">
        <v>42</v>
      </c>
      <c r="Z2824" s="25" t="s">
        <v>42</v>
      </c>
      <c r="AA2824" s="25">
        <v>10</v>
      </c>
      <c r="AB2824" s="25">
        <v>10</v>
      </c>
      <c r="AC2824" s="25" t="s">
        <v>4220</v>
      </c>
      <c r="AD2824" s="59" t="s">
        <v>51</v>
      </c>
      <c r="AE2824" s="59" t="s">
        <v>51</v>
      </c>
    </row>
    <row r="2825" spans="1:31" ht="47.25" x14ac:dyDescent="0.25">
      <c r="A2825" s="57" t="s">
        <v>8077</v>
      </c>
      <c r="B2825" s="24" t="s">
        <v>8159</v>
      </c>
      <c r="C2825" s="58" t="s">
        <v>8160</v>
      </c>
      <c r="D2825" s="59">
        <v>1968</v>
      </c>
      <c r="E2825" s="25">
        <v>55.24</v>
      </c>
      <c r="F2825" s="25">
        <v>0.13</v>
      </c>
      <c r="G2825" s="59">
        <v>2019</v>
      </c>
      <c r="H2825" s="25" t="s">
        <v>42</v>
      </c>
      <c r="I2825" s="25" t="s">
        <v>42</v>
      </c>
      <c r="J2825" s="25" t="s">
        <v>42</v>
      </c>
      <c r="K2825" s="25" t="s">
        <v>42</v>
      </c>
      <c r="L2825" s="59" t="s">
        <v>51</v>
      </c>
      <c r="M2825" s="59" t="s">
        <v>51</v>
      </c>
      <c r="N2825" s="59" t="s">
        <v>51</v>
      </c>
      <c r="O2825" s="59" t="s">
        <v>51</v>
      </c>
      <c r="P2825" s="59" t="s">
        <v>8161</v>
      </c>
      <c r="Q2825" s="25" t="s">
        <v>42</v>
      </c>
      <c r="R2825" s="25" t="s">
        <v>42</v>
      </c>
      <c r="S2825" s="25" t="s">
        <v>42</v>
      </c>
      <c r="T2825" s="25" t="s">
        <v>42</v>
      </c>
      <c r="U2825" s="25" t="s">
        <v>42</v>
      </c>
      <c r="V2825" s="25" t="s">
        <v>42</v>
      </c>
      <c r="W2825" s="25">
        <v>0</v>
      </c>
      <c r="X2825" s="25">
        <v>0</v>
      </c>
      <c r="Y2825" s="25" t="s">
        <v>42</v>
      </c>
      <c r="Z2825" s="25" t="s">
        <v>42</v>
      </c>
      <c r="AA2825" s="25">
        <v>10</v>
      </c>
      <c r="AB2825" s="25">
        <v>10</v>
      </c>
      <c r="AC2825" s="25" t="s">
        <v>4220</v>
      </c>
      <c r="AD2825" s="59" t="s">
        <v>51</v>
      </c>
      <c r="AE2825" s="59" t="s">
        <v>51</v>
      </c>
    </row>
    <row r="2826" spans="1:31" ht="47.25" x14ac:dyDescent="0.25">
      <c r="A2826" s="57" t="s">
        <v>8077</v>
      </c>
      <c r="B2826" s="24" t="s">
        <v>8162</v>
      </c>
      <c r="C2826" s="58" t="s">
        <v>8163</v>
      </c>
      <c r="D2826" s="59">
        <v>1969</v>
      </c>
      <c r="E2826" s="25">
        <v>56.32</v>
      </c>
      <c r="F2826" s="25">
        <v>0.12</v>
      </c>
      <c r="G2826" s="59">
        <v>2019</v>
      </c>
      <c r="H2826" s="25" t="s">
        <v>42</v>
      </c>
      <c r="I2826" s="25" t="s">
        <v>42</v>
      </c>
      <c r="J2826" s="25" t="s">
        <v>42</v>
      </c>
      <c r="K2826" s="25" t="s">
        <v>42</v>
      </c>
      <c r="L2826" s="59" t="s">
        <v>51</v>
      </c>
      <c r="M2826" s="59" t="s">
        <v>51</v>
      </c>
      <c r="N2826" s="59" t="s">
        <v>51</v>
      </c>
      <c r="O2826" s="59" t="s">
        <v>51</v>
      </c>
      <c r="P2826" s="59" t="s">
        <v>8164</v>
      </c>
      <c r="Q2826" s="25" t="s">
        <v>42</v>
      </c>
      <c r="R2826" s="25" t="s">
        <v>42</v>
      </c>
      <c r="S2826" s="25" t="s">
        <v>42</v>
      </c>
      <c r="T2826" s="25" t="s">
        <v>42</v>
      </c>
      <c r="U2826" s="25" t="s">
        <v>42</v>
      </c>
      <c r="V2826" s="25" t="s">
        <v>42</v>
      </c>
      <c r="W2826" s="25">
        <v>0</v>
      </c>
      <c r="X2826" s="25">
        <v>0</v>
      </c>
      <c r="Y2826" s="25" t="s">
        <v>42</v>
      </c>
      <c r="Z2826" s="25" t="s">
        <v>42</v>
      </c>
      <c r="AA2826" s="25">
        <v>10</v>
      </c>
      <c r="AB2826" s="25">
        <v>10</v>
      </c>
      <c r="AC2826" s="25" t="s">
        <v>4220</v>
      </c>
      <c r="AD2826" s="59" t="s">
        <v>51</v>
      </c>
      <c r="AE2826" s="59" t="s">
        <v>51</v>
      </c>
    </row>
    <row r="2827" spans="1:31" ht="47.25" x14ac:dyDescent="0.25">
      <c r="A2827" s="57" t="s">
        <v>8077</v>
      </c>
      <c r="B2827" s="24" t="s">
        <v>8165</v>
      </c>
      <c r="C2827" s="58" t="s">
        <v>8166</v>
      </c>
      <c r="D2827" s="59">
        <v>1985</v>
      </c>
      <c r="E2827" s="25">
        <v>59.13</v>
      </c>
      <c r="F2827" s="25">
        <v>0.14000000000000001</v>
      </c>
      <c r="G2827" s="59">
        <v>2019</v>
      </c>
      <c r="H2827" s="25" t="s">
        <v>42</v>
      </c>
      <c r="I2827" s="25" t="s">
        <v>42</v>
      </c>
      <c r="J2827" s="25" t="s">
        <v>42</v>
      </c>
      <c r="K2827" s="25" t="s">
        <v>42</v>
      </c>
      <c r="L2827" s="59" t="s">
        <v>51</v>
      </c>
      <c r="M2827" s="59" t="s">
        <v>51</v>
      </c>
      <c r="N2827" s="59" t="s">
        <v>51</v>
      </c>
      <c r="O2827" s="59" t="s">
        <v>51</v>
      </c>
      <c r="P2827" s="59" t="s">
        <v>8167</v>
      </c>
      <c r="Q2827" s="25" t="s">
        <v>42</v>
      </c>
      <c r="R2827" s="25" t="s">
        <v>42</v>
      </c>
      <c r="S2827" s="25" t="s">
        <v>42</v>
      </c>
      <c r="T2827" s="25" t="s">
        <v>42</v>
      </c>
      <c r="U2827" s="25" t="s">
        <v>42</v>
      </c>
      <c r="V2827" s="25" t="s">
        <v>42</v>
      </c>
      <c r="W2827" s="25">
        <v>0</v>
      </c>
      <c r="X2827" s="25">
        <v>0</v>
      </c>
      <c r="Y2827" s="25" t="s">
        <v>42</v>
      </c>
      <c r="Z2827" s="25" t="s">
        <v>42</v>
      </c>
      <c r="AA2827" s="25">
        <v>10</v>
      </c>
      <c r="AB2827" s="25">
        <v>10</v>
      </c>
      <c r="AC2827" s="25" t="s">
        <v>4220</v>
      </c>
      <c r="AD2827" s="59" t="s">
        <v>51</v>
      </c>
      <c r="AE2827" s="59" t="s">
        <v>51</v>
      </c>
    </row>
    <row r="2828" spans="1:31" ht="47.25" x14ac:dyDescent="0.25">
      <c r="A2828" s="57" t="s">
        <v>8077</v>
      </c>
      <c r="B2828" s="24" t="s">
        <v>8168</v>
      </c>
      <c r="C2828" s="58" t="s">
        <v>8169</v>
      </c>
      <c r="D2828" s="59">
        <v>1986</v>
      </c>
      <c r="E2828" s="25">
        <v>56.89</v>
      </c>
      <c r="F2828" s="25">
        <v>0.15</v>
      </c>
      <c r="G2828" s="59">
        <v>2019</v>
      </c>
      <c r="H2828" s="25" t="s">
        <v>42</v>
      </c>
      <c r="I2828" s="25" t="s">
        <v>42</v>
      </c>
      <c r="J2828" s="25" t="s">
        <v>42</v>
      </c>
      <c r="K2828" s="25" t="s">
        <v>42</v>
      </c>
      <c r="L2828" s="59" t="s">
        <v>51</v>
      </c>
      <c r="M2828" s="59" t="s">
        <v>51</v>
      </c>
      <c r="N2828" s="59" t="s">
        <v>51</v>
      </c>
      <c r="O2828" s="59" t="s">
        <v>51</v>
      </c>
      <c r="P2828" s="59" t="s">
        <v>8170</v>
      </c>
      <c r="Q2828" s="25" t="s">
        <v>42</v>
      </c>
      <c r="R2828" s="25" t="s">
        <v>42</v>
      </c>
      <c r="S2828" s="25" t="s">
        <v>42</v>
      </c>
      <c r="T2828" s="25" t="s">
        <v>42</v>
      </c>
      <c r="U2828" s="25" t="s">
        <v>42</v>
      </c>
      <c r="V2828" s="25" t="s">
        <v>42</v>
      </c>
      <c r="W2828" s="25">
        <v>0</v>
      </c>
      <c r="X2828" s="25">
        <v>0</v>
      </c>
      <c r="Y2828" s="25" t="s">
        <v>42</v>
      </c>
      <c r="Z2828" s="25" t="s">
        <v>42</v>
      </c>
      <c r="AA2828" s="25">
        <v>10</v>
      </c>
      <c r="AB2828" s="25">
        <v>10</v>
      </c>
      <c r="AC2828" s="25" t="s">
        <v>4220</v>
      </c>
      <c r="AD2828" s="59" t="s">
        <v>51</v>
      </c>
      <c r="AE2828" s="59" t="s">
        <v>51</v>
      </c>
    </row>
    <row r="2829" spans="1:31" ht="47.25" x14ac:dyDescent="0.25">
      <c r="A2829" s="57" t="s">
        <v>8077</v>
      </c>
      <c r="B2829" s="24" t="s">
        <v>8171</v>
      </c>
      <c r="C2829" s="58" t="s">
        <v>8172</v>
      </c>
      <c r="D2829" s="59">
        <v>1968</v>
      </c>
      <c r="E2829" s="25">
        <v>54</v>
      </c>
      <c r="F2829" s="25">
        <v>0.16</v>
      </c>
      <c r="G2829" s="59">
        <v>2019</v>
      </c>
      <c r="H2829" s="25" t="s">
        <v>42</v>
      </c>
      <c r="I2829" s="25" t="s">
        <v>42</v>
      </c>
      <c r="J2829" s="25" t="s">
        <v>42</v>
      </c>
      <c r="K2829" s="25" t="s">
        <v>42</v>
      </c>
      <c r="L2829" s="59" t="s">
        <v>51</v>
      </c>
      <c r="M2829" s="59" t="s">
        <v>51</v>
      </c>
      <c r="N2829" s="59" t="s">
        <v>51</v>
      </c>
      <c r="O2829" s="59" t="s">
        <v>51</v>
      </c>
      <c r="P2829" s="59" t="s">
        <v>8173</v>
      </c>
      <c r="Q2829" s="25" t="s">
        <v>42</v>
      </c>
      <c r="R2829" s="25" t="s">
        <v>42</v>
      </c>
      <c r="S2829" s="25" t="s">
        <v>42</v>
      </c>
      <c r="T2829" s="25" t="s">
        <v>42</v>
      </c>
      <c r="U2829" s="25" t="s">
        <v>42</v>
      </c>
      <c r="V2829" s="25" t="s">
        <v>42</v>
      </c>
      <c r="W2829" s="25">
        <v>0</v>
      </c>
      <c r="X2829" s="25">
        <v>0</v>
      </c>
      <c r="Y2829" s="25" t="s">
        <v>42</v>
      </c>
      <c r="Z2829" s="25" t="s">
        <v>42</v>
      </c>
      <c r="AA2829" s="25">
        <v>10</v>
      </c>
      <c r="AB2829" s="25">
        <v>10</v>
      </c>
      <c r="AC2829" s="25" t="s">
        <v>4220</v>
      </c>
      <c r="AD2829" s="59" t="s">
        <v>51</v>
      </c>
      <c r="AE2829" s="59" t="s">
        <v>51</v>
      </c>
    </row>
    <row r="2830" spans="1:31" ht="47.25" x14ac:dyDescent="0.25">
      <c r="A2830" s="57" t="s">
        <v>8077</v>
      </c>
      <c r="B2830" s="24" t="s">
        <v>8174</v>
      </c>
      <c r="C2830" s="58" t="s">
        <v>8175</v>
      </c>
      <c r="D2830" s="59">
        <v>2012</v>
      </c>
      <c r="E2830" s="25">
        <v>54</v>
      </c>
      <c r="F2830" s="25">
        <v>0.7</v>
      </c>
      <c r="G2830" s="59">
        <v>2019</v>
      </c>
      <c r="H2830" s="25" t="s">
        <v>42</v>
      </c>
      <c r="I2830" s="25" t="s">
        <v>42</v>
      </c>
      <c r="J2830" s="25" t="s">
        <v>42</v>
      </c>
      <c r="K2830" s="25" t="s">
        <v>42</v>
      </c>
      <c r="L2830" s="59" t="s">
        <v>51</v>
      </c>
      <c r="M2830" s="59" t="s">
        <v>51</v>
      </c>
      <c r="N2830" s="59" t="s">
        <v>51</v>
      </c>
      <c r="O2830" s="59" t="s">
        <v>51</v>
      </c>
      <c r="P2830" s="59" t="s">
        <v>8176</v>
      </c>
      <c r="Q2830" s="25" t="s">
        <v>42</v>
      </c>
      <c r="R2830" s="25" t="s">
        <v>42</v>
      </c>
      <c r="S2830" s="25" t="s">
        <v>42</v>
      </c>
      <c r="T2830" s="25" t="s">
        <v>42</v>
      </c>
      <c r="U2830" s="25" t="s">
        <v>42</v>
      </c>
      <c r="V2830" s="25" t="s">
        <v>42</v>
      </c>
      <c r="W2830" s="25">
        <v>0</v>
      </c>
      <c r="X2830" s="25">
        <v>0</v>
      </c>
      <c r="Y2830" s="25" t="s">
        <v>42</v>
      </c>
      <c r="Z2830" s="25" t="s">
        <v>42</v>
      </c>
      <c r="AA2830" s="25">
        <v>10</v>
      </c>
      <c r="AB2830" s="25">
        <v>10</v>
      </c>
      <c r="AC2830" s="25" t="s">
        <v>4220</v>
      </c>
      <c r="AD2830" s="59" t="s">
        <v>51</v>
      </c>
      <c r="AE2830" s="59" t="s">
        <v>51</v>
      </c>
    </row>
    <row r="2831" spans="1:31" ht="47.25" x14ac:dyDescent="0.25">
      <c r="A2831" s="57" t="s">
        <v>8077</v>
      </c>
      <c r="B2831" s="24" t="s">
        <v>8177</v>
      </c>
      <c r="C2831" s="58" t="s">
        <v>8178</v>
      </c>
      <c r="D2831" s="59">
        <v>1968</v>
      </c>
      <c r="E2831" s="25">
        <v>54.13</v>
      </c>
      <c r="F2831" s="25">
        <v>0.11</v>
      </c>
      <c r="G2831" s="59">
        <v>2019</v>
      </c>
      <c r="H2831" s="25" t="s">
        <v>42</v>
      </c>
      <c r="I2831" s="25" t="s">
        <v>42</v>
      </c>
      <c r="J2831" s="25" t="s">
        <v>42</v>
      </c>
      <c r="K2831" s="25" t="s">
        <v>42</v>
      </c>
      <c r="L2831" s="59" t="s">
        <v>51</v>
      </c>
      <c r="M2831" s="59" t="s">
        <v>51</v>
      </c>
      <c r="N2831" s="59" t="s">
        <v>51</v>
      </c>
      <c r="O2831" s="59" t="s">
        <v>51</v>
      </c>
      <c r="P2831" s="59" t="s">
        <v>8179</v>
      </c>
      <c r="Q2831" s="25" t="s">
        <v>42</v>
      </c>
      <c r="R2831" s="25" t="s">
        <v>42</v>
      </c>
      <c r="S2831" s="25" t="s">
        <v>42</v>
      </c>
      <c r="T2831" s="25" t="s">
        <v>42</v>
      </c>
      <c r="U2831" s="25" t="s">
        <v>42</v>
      </c>
      <c r="V2831" s="25" t="s">
        <v>42</v>
      </c>
      <c r="W2831" s="25">
        <v>0</v>
      </c>
      <c r="X2831" s="25">
        <v>0</v>
      </c>
      <c r="Y2831" s="25" t="s">
        <v>42</v>
      </c>
      <c r="Z2831" s="25" t="s">
        <v>42</v>
      </c>
      <c r="AA2831" s="25">
        <v>10</v>
      </c>
      <c r="AB2831" s="25">
        <v>10</v>
      </c>
      <c r="AC2831" s="25" t="s">
        <v>4220</v>
      </c>
      <c r="AD2831" s="59" t="s">
        <v>51</v>
      </c>
      <c r="AE2831" s="59" t="s">
        <v>51</v>
      </c>
    </row>
    <row r="2832" spans="1:31" ht="47.25" x14ac:dyDescent="0.25">
      <c r="A2832" s="57" t="s">
        <v>8077</v>
      </c>
      <c r="B2832" s="24" t="s">
        <v>8180</v>
      </c>
      <c r="C2832" s="58" t="s">
        <v>8181</v>
      </c>
      <c r="D2832" s="59">
        <v>1969</v>
      </c>
      <c r="E2832" s="25">
        <v>56.24</v>
      </c>
      <c r="F2832" s="25">
        <v>0.17</v>
      </c>
      <c r="G2832" s="59">
        <v>2019</v>
      </c>
      <c r="H2832" s="25" t="s">
        <v>42</v>
      </c>
      <c r="I2832" s="25" t="s">
        <v>42</v>
      </c>
      <c r="J2832" s="25" t="s">
        <v>42</v>
      </c>
      <c r="K2832" s="25" t="s">
        <v>42</v>
      </c>
      <c r="L2832" s="59" t="s">
        <v>51</v>
      </c>
      <c r="M2832" s="59" t="s">
        <v>51</v>
      </c>
      <c r="N2832" s="59" t="s">
        <v>51</v>
      </c>
      <c r="O2832" s="59" t="s">
        <v>51</v>
      </c>
      <c r="P2832" s="59" t="s">
        <v>8182</v>
      </c>
      <c r="Q2832" s="25" t="s">
        <v>42</v>
      </c>
      <c r="R2832" s="25" t="s">
        <v>42</v>
      </c>
      <c r="S2832" s="25" t="s">
        <v>42</v>
      </c>
      <c r="T2832" s="25" t="s">
        <v>42</v>
      </c>
      <c r="U2832" s="25" t="s">
        <v>42</v>
      </c>
      <c r="V2832" s="25" t="s">
        <v>42</v>
      </c>
      <c r="W2832" s="25">
        <v>0</v>
      </c>
      <c r="X2832" s="25">
        <v>0</v>
      </c>
      <c r="Y2832" s="25" t="s">
        <v>42</v>
      </c>
      <c r="Z2832" s="25" t="s">
        <v>42</v>
      </c>
      <c r="AA2832" s="25">
        <v>10</v>
      </c>
      <c r="AB2832" s="25">
        <v>10</v>
      </c>
      <c r="AC2832" s="25" t="s">
        <v>4220</v>
      </c>
      <c r="AD2832" s="59" t="s">
        <v>51</v>
      </c>
      <c r="AE2832" s="59" t="s">
        <v>51</v>
      </c>
    </row>
    <row r="2833" spans="1:31" ht="47.25" x14ac:dyDescent="0.25">
      <c r="A2833" s="57" t="s">
        <v>8077</v>
      </c>
      <c r="B2833" s="24" t="s">
        <v>8183</v>
      </c>
      <c r="C2833" s="58" t="s">
        <v>8184</v>
      </c>
      <c r="D2833" s="59">
        <v>1968</v>
      </c>
      <c r="E2833" s="25">
        <v>53.12</v>
      </c>
      <c r="F2833" s="25">
        <v>0.19</v>
      </c>
      <c r="G2833" s="59">
        <v>2019</v>
      </c>
      <c r="H2833" s="25" t="s">
        <v>42</v>
      </c>
      <c r="I2833" s="25" t="s">
        <v>42</v>
      </c>
      <c r="J2833" s="25" t="s">
        <v>42</v>
      </c>
      <c r="K2833" s="25" t="s">
        <v>42</v>
      </c>
      <c r="L2833" s="59" t="s">
        <v>51</v>
      </c>
      <c r="M2833" s="59" t="s">
        <v>51</v>
      </c>
      <c r="N2833" s="59" t="s">
        <v>51</v>
      </c>
      <c r="O2833" s="59" t="s">
        <v>51</v>
      </c>
      <c r="P2833" s="59" t="s">
        <v>8185</v>
      </c>
      <c r="Q2833" s="25" t="s">
        <v>42</v>
      </c>
      <c r="R2833" s="25" t="s">
        <v>42</v>
      </c>
      <c r="S2833" s="25" t="s">
        <v>42</v>
      </c>
      <c r="T2833" s="25" t="s">
        <v>42</v>
      </c>
      <c r="U2833" s="25" t="s">
        <v>42</v>
      </c>
      <c r="V2833" s="25" t="s">
        <v>42</v>
      </c>
      <c r="W2833" s="25">
        <v>0</v>
      </c>
      <c r="X2833" s="25">
        <v>0</v>
      </c>
      <c r="Y2833" s="25" t="s">
        <v>42</v>
      </c>
      <c r="Z2833" s="25" t="s">
        <v>42</v>
      </c>
      <c r="AA2833" s="25">
        <v>10</v>
      </c>
      <c r="AB2833" s="25">
        <v>10</v>
      </c>
      <c r="AC2833" s="25" t="s">
        <v>4220</v>
      </c>
      <c r="AD2833" s="59" t="s">
        <v>51</v>
      </c>
      <c r="AE2833" s="59" t="s">
        <v>51</v>
      </c>
    </row>
    <row r="2834" spans="1:31" ht="47.25" x14ac:dyDescent="0.25">
      <c r="A2834" s="57" t="s">
        <v>8077</v>
      </c>
      <c r="B2834" s="24" t="s">
        <v>8186</v>
      </c>
      <c r="C2834" s="58" t="s">
        <v>8187</v>
      </c>
      <c r="D2834" s="59">
        <v>1970</v>
      </c>
      <c r="E2834" s="25">
        <v>55.65</v>
      </c>
      <c r="F2834" s="25">
        <v>0.14000000000000001</v>
      </c>
      <c r="G2834" s="59">
        <v>2019</v>
      </c>
      <c r="H2834" s="25" t="s">
        <v>42</v>
      </c>
      <c r="I2834" s="25" t="s">
        <v>42</v>
      </c>
      <c r="J2834" s="25" t="s">
        <v>42</v>
      </c>
      <c r="K2834" s="25" t="s">
        <v>42</v>
      </c>
      <c r="L2834" s="59" t="s">
        <v>51</v>
      </c>
      <c r="M2834" s="59" t="s">
        <v>51</v>
      </c>
      <c r="N2834" s="59" t="s">
        <v>51</v>
      </c>
      <c r="O2834" s="59" t="s">
        <v>51</v>
      </c>
      <c r="P2834" s="59" t="s">
        <v>8188</v>
      </c>
      <c r="Q2834" s="25" t="s">
        <v>42</v>
      </c>
      <c r="R2834" s="25" t="s">
        <v>42</v>
      </c>
      <c r="S2834" s="25" t="s">
        <v>42</v>
      </c>
      <c r="T2834" s="25" t="s">
        <v>42</v>
      </c>
      <c r="U2834" s="25" t="s">
        <v>42</v>
      </c>
      <c r="V2834" s="25" t="s">
        <v>42</v>
      </c>
      <c r="W2834" s="25">
        <v>0</v>
      </c>
      <c r="X2834" s="25">
        <v>0</v>
      </c>
      <c r="Y2834" s="25" t="s">
        <v>42</v>
      </c>
      <c r="Z2834" s="25" t="s">
        <v>42</v>
      </c>
      <c r="AA2834" s="25">
        <v>10</v>
      </c>
      <c r="AB2834" s="25">
        <v>10</v>
      </c>
      <c r="AC2834" s="25" t="s">
        <v>4220</v>
      </c>
      <c r="AD2834" s="59" t="s">
        <v>51</v>
      </c>
      <c r="AE2834" s="59" t="s">
        <v>51</v>
      </c>
    </row>
    <row r="2835" spans="1:31" ht="47.25" x14ac:dyDescent="0.25">
      <c r="A2835" s="57" t="s">
        <v>8077</v>
      </c>
      <c r="B2835" s="24" t="s">
        <v>8189</v>
      </c>
      <c r="C2835" s="58" t="s">
        <v>8190</v>
      </c>
      <c r="D2835" s="59">
        <v>1968</v>
      </c>
      <c r="E2835" s="25">
        <v>55.36</v>
      </c>
      <c r="F2835" s="25">
        <v>0.16</v>
      </c>
      <c r="G2835" s="59">
        <v>2019</v>
      </c>
      <c r="H2835" s="25" t="s">
        <v>42</v>
      </c>
      <c r="I2835" s="25" t="s">
        <v>42</v>
      </c>
      <c r="J2835" s="25" t="s">
        <v>42</v>
      </c>
      <c r="K2835" s="25" t="s">
        <v>42</v>
      </c>
      <c r="L2835" s="59" t="s">
        <v>51</v>
      </c>
      <c r="M2835" s="59" t="s">
        <v>51</v>
      </c>
      <c r="N2835" s="59" t="s">
        <v>51</v>
      </c>
      <c r="O2835" s="59" t="s">
        <v>51</v>
      </c>
      <c r="P2835" s="59" t="s">
        <v>8191</v>
      </c>
      <c r="Q2835" s="25" t="s">
        <v>42</v>
      </c>
      <c r="R2835" s="25" t="s">
        <v>42</v>
      </c>
      <c r="S2835" s="25" t="s">
        <v>42</v>
      </c>
      <c r="T2835" s="25" t="s">
        <v>42</v>
      </c>
      <c r="U2835" s="25" t="s">
        <v>42</v>
      </c>
      <c r="V2835" s="25" t="s">
        <v>42</v>
      </c>
      <c r="W2835" s="25">
        <v>0</v>
      </c>
      <c r="X2835" s="25">
        <v>0</v>
      </c>
      <c r="Y2835" s="25" t="s">
        <v>42</v>
      </c>
      <c r="Z2835" s="25" t="s">
        <v>42</v>
      </c>
      <c r="AA2835" s="25">
        <v>10</v>
      </c>
      <c r="AB2835" s="25">
        <v>10</v>
      </c>
      <c r="AC2835" s="25" t="s">
        <v>4220</v>
      </c>
      <c r="AD2835" s="59" t="s">
        <v>51</v>
      </c>
      <c r="AE2835" s="59" t="s">
        <v>51</v>
      </c>
    </row>
    <row r="2836" spans="1:31" ht="47.25" x14ac:dyDescent="0.25">
      <c r="A2836" s="57" t="s">
        <v>8077</v>
      </c>
      <c r="B2836" s="24" t="s">
        <v>8192</v>
      </c>
      <c r="C2836" s="58" t="s">
        <v>8193</v>
      </c>
      <c r="D2836" s="59">
        <v>1970</v>
      </c>
      <c r="E2836" s="25">
        <v>53.24</v>
      </c>
      <c r="F2836" s="25">
        <v>0.14000000000000001</v>
      </c>
      <c r="G2836" s="59">
        <v>2019</v>
      </c>
      <c r="H2836" s="25" t="s">
        <v>42</v>
      </c>
      <c r="I2836" s="25" t="s">
        <v>42</v>
      </c>
      <c r="J2836" s="25" t="s">
        <v>42</v>
      </c>
      <c r="K2836" s="25" t="s">
        <v>42</v>
      </c>
      <c r="L2836" s="59" t="s">
        <v>51</v>
      </c>
      <c r="M2836" s="59" t="s">
        <v>51</v>
      </c>
      <c r="N2836" s="59" t="s">
        <v>51</v>
      </c>
      <c r="O2836" s="59" t="s">
        <v>51</v>
      </c>
      <c r="P2836" s="59" t="s">
        <v>8194</v>
      </c>
      <c r="Q2836" s="25" t="s">
        <v>42</v>
      </c>
      <c r="R2836" s="25" t="s">
        <v>42</v>
      </c>
      <c r="S2836" s="25" t="s">
        <v>42</v>
      </c>
      <c r="T2836" s="25" t="s">
        <v>42</v>
      </c>
      <c r="U2836" s="25" t="s">
        <v>42</v>
      </c>
      <c r="V2836" s="25" t="s">
        <v>42</v>
      </c>
      <c r="W2836" s="25">
        <v>0</v>
      </c>
      <c r="X2836" s="25">
        <v>0</v>
      </c>
      <c r="Y2836" s="25" t="s">
        <v>42</v>
      </c>
      <c r="Z2836" s="25" t="s">
        <v>42</v>
      </c>
      <c r="AA2836" s="25">
        <v>10</v>
      </c>
      <c r="AB2836" s="25">
        <v>10</v>
      </c>
      <c r="AC2836" s="25" t="s">
        <v>4220</v>
      </c>
      <c r="AD2836" s="59" t="s">
        <v>51</v>
      </c>
      <c r="AE2836" s="59" t="s">
        <v>51</v>
      </c>
    </row>
    <row r="2837" spans="1:31" ht="47.25" x14ac:dyDescent="0.25">
      <c r="A2837" s="57" t="s">
        <v>8077</v>
      </c>
      <c r="B2837" s="24" t="s">
        <v>8195</v>
      </c>
      <c r="C2837" s="58" t="s">
        <v>8196</v>
      </c>
      <c r="D2837" s="59">
        <v>1968</v>
      </c>
      <c r="E2837" s="25">
        <v>54.54</v>
      </c>
      <c r="F2837" s="25">
        <v>0.1</v>
      </c>
      <c r="G2837" s="59">
        <v>2019</v>
      </c>
      <c r="H2837" s="25" t="s">
        <v>42</v>
      </c>
      <c r="I2837" s="25" t="s">
        <v>42</v>
      </c>
      <c r="J2837" s="25" t="s">
        <v>42</v>
      </c>
      <c r="K2837" s="25" t="s">
        <v>42</v>
      </c>
      <c r="L2837" s="59" t="s">
        <v>51</v>
      </c>
      <c r="M2837" s="59" t="s">
        <v>51</v>
      </c>
      <c r="N2837" s="59" t="s">
        <v>51</v>
      </c>
      <c r="O2837" s="59" t="s">
        <v>51</v>
      </c>
      <c r="P2837" s="59" t="s">
        <v>8197</v>
      </c>
      <c r="Q2837" s="25" t="s">
        <v>42</v>
      </c>
      <c r="R2837" s="25" t="s">
        <v>42</v>
      </c>
      <c r="S2837" s="25" t="s">
        <v>42</v>
      </c>
      <c r="T2837" s="25" t="s">
        <v>42</v>
      </c>
      <c r="U2837" s="25" t="s">
        <v>42</v>
      </c>
      <c r="V2837" s="25" t="s">
        <v>42</v>
      </c>
      <c r="W2837" s="25">
        <v>0</v>
      </c>
      <c r="X2837" s="25">
        <v>0</v>
      </c>
      <c r="Y2837" s="25" t="s">
        <v>42</v>
      </c>
      <c r="Z2837" s="25" t="s">
        <v>42</v>
      </c>
      <c r="AA2837" s="25">
        <v>10</v>
      </c>
      <c r="AB2837" s="25">
        <v>10</v>
      </c>
      <c r="AC2837" s="25" t="s">
        <v>4220</v>
      </c>
      <c r="AD2837" s="59" t="s">
        <v>51</v>
      </c>
      <c r="AE2837" s="59" t="s">
        <v>51</v>
      </c>
    </row>
    <row r="2838" spans="1:31" ht="47.25" x14ac:dyDescent="0.25">
      <c r="A2838" s="57" t="s">
        <v>8077</v>
      </c>
      <c r="B2838" s="24" t="s">
        <v>8198</v>
      </c>
      <c r="C2838" s="58" t="s">
        <v>8199</v>
      </c>
      <c r="D2838" s="59">
        <v>1980</v>
      </c>
      <c r="E2838" s="25">
        <v>56.56</v>
      </c>
      <c r="F2838" s="25">
        <v>0.13</v>
      </c>
      <c r="G2838" s="59">
        <v>2019</v>
      </c>
      <c r="H2838" s="25" t="s">
        <v>42</v>
      </c>
      <c r="I2838" s="25" t="s">
        <v>42</v>
      </c>
      <c r="J2838" s="25" t="s">
        <v>42</v>
      </c>
      <c r="K2838" s="25" t="s">
        <v>42</v>
      </c>
      <c r="L2838" s="59" t="s">
        <v>51</v>
      </c>
      <c r="M2838" s="59" t="s">
        <v>51</v>
      </c>
      <c r="N2838" s="59" t="s">
        <v>51</v>
      </c>
      <c r="O2838" s="59" t="s">
        <v>51</v>
      </c>
      <c r="P2838" s="59" t="s">
        <v>8200</v>
      </c>
      <c r="Q2838" s="25" t="s">
        <v>42</v>
      </c>
      <c r="R2838" s="25" t="s">
        <v>42</v>
      </c>
      <c r="S2838" s="25" t="s">
        <v>42</v>
      </c>
      <c r="T2838" s="25" t="s">
        <v>42</v>
      </c>
      <c r="U2838" s="25" t="s">
        <v>42</v>
      </c>
      <c r="V2838" s="25" t="s">
        <v>42</v>
      </c>
      <c r="W2838" s="25">
        <v>0</v>
      </c>
      <c r="X2838" s="25">
        <v>0</v>
      </c>
      <c r="Y2838" s="25" t="s">
        <v>42</v>
      </c>
      <c r="Z2838" s="25" t="s">
        <v>42</v>
      </c>
      <c r="AA2838" s="25">
        <v>10</v>
      </c>
      <c r="AB2838" s="25">
        <v>10</v>
      </c>
      <c r="AC2838" s="25" t="s">
        <v>4220</v>
      </c>
      <c r="AD2838" s="59" t="s">
        <v>51</v>
      </c>
      <c r="AE2838" s="59" t="s">
        <v>51</v>
      </c>
    </row>
    <row r="2839" spans="1:31" ht="47.25" x14ac:dyDescent="0.25">
      <c r="A2839" s="57" t="s">
        <v>8077</v>
      </c>
      <c r="B2839" s="24" t="s">
        <v>8201</v>
      </c>
      <c r="C2839" s="58" t="s">
        <v>8202</v>
      </c>
      <c r="D2839" s="59">
        <v>1967</v>
      </c>
      <c r="E2839" s="25">
        <v>56.17</v>
      </c>
      <c r="F2839" s="25">
        <v>0.14000000000000001</v>
      </c>
      <c r="G2839" s="59">
        <v>2019</v>
      </c>
      <c r="H2839" s="25" t="s">
        <v>42</v>
      </c>
      <c r="I2839" s="25" t="s">
        <v>42</v>
      </c>
      <c r="J2839" s="25" t="s">
        <v>42</v>
      </c>
      <c r="K2839" s="25" t="s">
        <v>42</v>
      </c>
      <c r="L2839" s="59" t="s">
        <v>51</v>
      </c>
      <c r="M2839" s="59" t="s">
        <v>51</v>
      </c>
      <c r="N2839" s="59" t="s">
        <v>51</v>
      </c>
      <c r="O2839" s="59" t="s">
        <v>51</v>
      </c>
      <c r="P2839" s="59" t="s">
        <v>8203</v>
      </c>
      <c r="Q2839" s="25" t="s">
        <v>42</v>
      </c>
      <c r="R2839" s="25" t="s">
        <v>42</v>
      </c>
      <c r="S2839" s="25" t="s">
        <v>42</v>
      </c>
      <c r="T2839" s="25" t="s">
        <v>42</v>
      </c>
      <c r="U2839" s="25" t="s">
        <v>42</v>
      </c>
      <c r="V2839" s="25" t="s">
        <v>42</v>
      </c>
      <c r="W2839" s="25">
        <v>0</v>
      </c>
      <c r="X2839" s="25">
        <v>0</v>
      </c>
      <c r="Y2839" s="25" t="s">
        <v>42</v>
      </c>
      <c r="Z2839" s="25" t="s">
        <v>42</v>
      </c>
      <c r="AA2839" s="25">
        <v>10</v>
      </c>
      <c r="AB2839" s="25">
        <v>10</v>
      </c>
      <c r="AC2839" s="25" t="s">
        <v>4220</v>
      </c>
      <c r="AD2839" s="59" t="s">
        <v>51</v>
      </c>
      <c r="AE2839" s="59" t="s">
        <v>51</v>
      </c>
    </row>
    <row r="2840" spans="1:31" ht="47.25" x14ac:dyDescent="0.25">
      <c r="A2840" s="57" t="s">
        <v>8077</v>
      </c>
      <c r="B2840" s="24" t="s">
        <v>8204</v>
      </c>
      <c r="C2840" s="58" t="s">
        <v>8205</v>
      </c>
      <c r="D2840" s="59">
        <v>1970</v>
      </c>
      <c r="E2840" s="25">
        <v>55.12</v>
      </c>
      <c r="F2840" s="25">
        <v>0.13</v>
      </c>
      <c r="G2840" s="59">
        <v>2019</v>
      </c>
      <c r="H2840" s="25" t="s">
        <v>42</v>
      </c>
      <c r="I2840" s="25" t="s">
        <v>42</v>
      </c>
      <c r="J2840" s="25" t="s">
        <v>42</v>
      </c>
      <c r="K2840" s="25" t="s">
        <v>42</v>
      </c>
      <c r="L2840" s="59" t="s">
        <v>51</v>
      </c>
      <c r="M2840" s="59" t="s">
        <v>51</v>
      </c>
      <c r="N2840" s="59" t="s">
        <v>51</v>
      </c>
      <c r="O2840" s="59" t="s">
        <v>51</v>
      </c>
      <c r="P2840" s="59" t="s">
        <v>8206</v>
      </c>
      <c r="Q2840" s="25" t="s">
        <v>42</v>
      </c>
      <c r="R2840" s="25" t="s">
        <v>42</v>
      </c>
      <c r="S2840" s="25" t="s">
        <v>42</v>
      </c>
      <c r="T2840" s="25" t="s">
        <v>42</v>
      </c>
      <c r="U2840" s="25" t="s">
        <v>42</v>
      </c>
      <c r="V2840" s="25" t="s">
        <v>42</v>
      </c>
      <c r="W2840" s="25">
        <v>0</v>
      </c>
      <c r="X2840" s="25">
        <v>0</v>
      </c>
      <c r="Y2840" s="25" t="s">
        <v>42</v>
      </c>
      <c r="Z2840" s="25" t="s">
        <v>42</v>
      </c>
      <c r="AA2840" s="25">
        <v>10</v>
      </c>
      <c r="AB2840" s="25">
        <v>10</v>
      </c>
      <c r="AC2840" s="25" t="s">
        <v>4220</v>
      </c>
      <c r="AD2840" s="59" t="s">
        <v>51</v>
      </c>
      <c r="AE2840" s="59" t="s">
        <v>51</v>
      </c>
    </row>
    <row r="2841" spans="1:31" ht="47.25" x14ac:dyDescent="0.25">
      <c r="A2841" s="57" t="s">
        <v>8077</v>
      </c>
      <c r="B2841" s="24" t="s">
        <v>8207</v>
      </c>
      <c r="C2841" s="58" t="s">
        <v>8208</v>
      </c>
      <c r="D2841" s="59">
        <v>1977</v>
      </c>
      <c r="E2841" s="25">
        <v>59.24</v>
      </c>
      <c r="F2841" s="25">
        <v>0.15</v>
      </c>
      <c r="G2841" s="59">
        <v>2019</v>
      </c>
      <c r="H2841" s="25" t="s">
        <v>42</v>
      </c>
      <c r="I2841" s="25" t="s">
        <v>42</v>
      </c>
      <c r="J2841" s="25" t="s">
        <v>42</v>
      </c>
      <c r="K2841" s="25" t="s">
        <v>42</v>
      </c>
      <c r="L2841" s="59" t="s">
        <v>51</v>
      </c>
      <c r="M2841" s="59" t="s">
        <v>51</v>
      </c>
      <c r="N2841" s="59" t="s">
        <v>51</v>
      </c>
      <c r="O2841" s="59" t="s">
        <v>51</v>
      </c>
      <c r="P2841" s="59" t="s">
        <v>8209</v>
      </c>
      <c r="Q2841" s="25" t="s">
        <v>42</v>
      </c>
      <c r="R2841" s="25" t="s">
        <v>42</v>
      </c>
      <c r="S2841" s="25" t="s">
        <v>42</v>
      </c>
      <c r="T2841" s="25" t="s">
        <v>42</v>
      </c>
      <c r="U2841" s="25" t="s">
        <v>42</v>
      </c>
      <c r="V2841" s="25" t="s">
        <v>42</v>
      </c>
      <c r="W2841" s="25">
        <v>0</v>
      </c>
      <c r="X2841" s="25">
        <v>0</v>
      </c>
      <c r="Y2841" s="25" t="s">
        <v>42</v>
      </c>
      <c r="Z2841" s="25" t="s">
        <v>42</v>
      </c>
      <c r="AA2841" s="25">
        <v>10</v>
      </c>
      <c r="AB2841" s="25">
        <v>10</v>
      </c>
      <c r="AC2841" s="25" t="s">
        <v>4220</v>
      </c>
      <c r="AD2841" s="59" t="s">
        <v>51</v>
      </c>
      <c r="AE2841" s="59" t="s">
        <v>51</v>
      </c>
    </row>
    <row r="2842" spans="1:31" ht="47.25" x14ac:dyDescent="0.25">
      <c r="A2842" s="57" t="s">
        <v>8077</v>
      </c>
      <c r="B2842" s="24" t="s">
        <v>8210</v>
      </c>
      <c r="C2842" s="58" t="s">
        <v>8211</v>
      </c>
      <c r="D2842" s="59">
        <v>2009</v>
      </c>
      <c r="E2842" s="25">
        <v>57.68</v>
      </c>
      <c r="F2842" s="25">
        <v>0.12</v>
      </c>
      <c r="G2842" s="59">
        <v>2019</v>
      </c>
      <c r="H2842" s="25" t="s">
        <v>42</v>
      </c>
      <c r="I2842" s="25" t="s">
        <v>42</v>
      </c>
      <c r="J2842" s="25" t="s">
        <v>42</v>
      </c>
      <c r="K2842" s="25" t="s">
        <v>42</v>
      </c>
      <c r="L2842" s="59" t="s">
        <v>51</v>
      </c>
      <c r="M2842" s="59" t="s">
        <v>51</v>
      </c>
      <c r="N2842" s="59" t="s">
        <v>51</v>
      </c>
      <c r="O2842" s="59" t="s">
        <v>51</v>
      </c>
      <c r="P2842" s="59" t="s">
        <v>8212</v>
      </c>
      <c r="Q2842" s="25" t="s">
        <v>42</v>
      </c>
      <c r="R2842" s="25" t="s">
        <v>42</v>
      </c>
      <c r="S2842" s="25" t="s">
        <v>42</v>
      </c>
      <c r="T2842" s="25" t="s">
        <v>42</v>
      </c>
      <c r="U2842" s="25" t="s">
        <v>42</v>
      </c>
      <c r="V2842" s="25" t="s">
        <v>42</v>
      </c>
      <c r="W2842" s="25">
        <v>0</v>
      </c>
      <c r="X2842" s="25">
        <v>0</v>
      </c>
      <c r="Y2842" s="25" t="s">
        <v>42</v>
      </c>
      <c r="Z2842" s="25" t="s">
        <v>42</v>
      </c>
      <c r="AA2842" s="25">
        <v>10</v>
      </c>
      <c r="AB2842" s="25">
        <v>10</v>
      </c>
      <c r="AC2842" s="25" t="s">
        <v>4220</v>
      </c>
      <c r="AD2842" s="59" t="s">
        <v>51</v>
      </c>
      <c r="AE2842" s="59" t="s">
        <v>51</v>
      </c>
    </row>
    <row r="2843" spans="1:31" ht="47.25" x14ac:dyDescent="0.25">
      <c r="A2843" s="57" t="s">
        <v>8077</v>
      </c>
      <c r="B2843" s="24" t="s">
        <v>8213</v>
      </c>
      <c r="C2843" s="58" t="s">
        <v>8214</v>
      </c>
      <c r="D2843" s="59">
        <v>1981</v>
      </c>
      <c r="E2843" s="25">
        <v>58.43</v>
      </c>
      <c r="F2843" s="25">
        <v>0.16</v>
      </c>
      <c r="G2843" s="59">
        <v>2019</v>
      </c>
      <c r="H2843" s="25" t="s">
        <v>42</v>
      </c>
      <c r="I2843" s="25" t="s">
        <v>42</v>
      </c>
      <c r="J2843" s="25" t="s">
        <v>42</v>
      </c>
      <c r="K2843" s="25" t="s">
        <v>42</v>
      </c>
      <c r="L2843" s="59" t="s">
        <v>51</v>
      </c>
      <c r="M2843" s="59" t="s">
        <v>51</v>
      </c>
      <c r="N2843" s="59" t="s">
        <v>51</v>
      </c>
      <c r="O2843" s="59" t="s">
        <v>51</v>
      </c>
      <c r="P2843" s="59" t="s">
        <v>8215</v>
      </c>
      <c r="Q2843" s="25" t="s">
        <v>42</v>
      </c>
      <c r="R2843" s="25" t="s">
        <v>42</v>
      </c>
      <c r="S2843" s="25" t="s">
        <v>42</v>
      </c>
      <c r="T2843" s="25" t="s">
        <v>42</v>
      </c>
      <c r="U2843" s="25" t="s">
        <v>42</v>
      </c>
      <c r="V2843" s="25" t="s">
        <v>42</v>
      </c>
      <c r="W2843" s="25">
        <v>0</v>
      </c>
      <c r="X2843" s="25">
        <v>0</v>
      </c>
      <c r="Y2843" s="25" t="s">
        <v>42</v>
      </c>
      <c r="Z2843" s="25" t="s">
        <v>42</v>
      </c>
      <c r="AA2843" s="25">
        <v>10</v>
      </c>
      <c r="AB2843" s="25">
        <v>10</v>
      </c>
      <c r="AC2843" s="25" t="s">
        <v>4220</v>
      </c>
      <c r="AD2843" s="59" t="s">
        <v>51</v>
      </c>
      <c r="AE2843" s="59" t="s">
        <v>51</v>
      </c>
    </row>
    <row r="2844" spans="1:31" ht="47.25" x14ac:dyDescent="0.25">
      <c r="A2844" s="57" t="s">
        <v>8077</v>
      </c>
      <c r="B2844" s="24" t="s">
        <v>8216</v>
      </c>
      <c r="C2844" s="58" t="s">
        <v>8217</v>
      </c>
      <c r="D2844" s="59">
        <v>1968</v>
      </c>
      <c r="E2844" s="25">
        <v>59.11</v>
      </c>
      <c r="F2844" s="25">
        <v>0.15</v>
      </c>
      <c r="G2844" s="59">
        <v>2019</v>
      </c>
      <c r="H2844" s="25" t="s">
        <v>42</v>
      </c>
      <c r="I2844" s="25" t="s">
        <v>42</v>
      </c>
      <c r="J2844" s="25" t="s">
        <v>42</v>
      </c>
      <c r="K2844" s="25" t="s">
        <v>42</v>
      </c>
      <c r="L2844" s="59" t="s">
        <v>51</v>
      </c>
      <c r="M2844" s="59" t="s">
        <v>51</v>
      </c>
      <c r="N2844" s="59" t="s">
        <v>51</v>
      </c>
      <c r="O2844" s="59" t="s">
        <v>51</v>
      </c>
      <c r="P2844" s="59" t="s">
        <v>8218</v>
      </c>
      <c r="Q2844" s="25" t="s">
        <v>42</v>
      </c>
      <c r="R2844" s="25" t="s">
        <v>42</v>
      </c>
      <c r="S2844" s="25" t="s">
        <v>42</v>
      </c>
      <c r="T2844" s="25" t="s">
        <v>42</v>
      </c>
      <c r="U2844" s="25" t="s">
        <v>42</v>
      </c>
      <c r="V2844" s="25" t="s">
        <v>42</v>
      </c>
      <c r="W2844" s="25">
        <v>0</v>
      </c>
      <c r="X2844" s="25">
        <v>0</v>
      </c>
      <c r="Y2844" s="25" t="s">
        <v>42</v>
      </c>
      <c r="Z2844" s="25" t="s">
        <v>42</v>
      </c>
      <c r="AA2844" s="25">
        <v>10</v>
      </c>
      <c r="AB2844" s="25">
        <v>10</v>
      </c>
      <c r="AC2844" s="25" t="s">
        <v>4220</v>
      </c>
      <c r="AD2844" s="59" t="s">
        <v>51</v>
      </c>
      <c r="AE2844" s="59" t="s">
        <v>51</v>
      </c>
    </row>
    <row r="2845" spans="1:31" ht="157.5" x14ac:dyDescent="0.25">
      <c r="A2845" s="57" t="s">
        <v>8077</v>
      </c>
      <c r="B2845" s="24" t="s">
        <v>8219</v>
      </c>
      <c r="C2845" s="58" t="s">
        <v>8220</v>
      </c>
      <c r="D2845" s="59">
        <v>1989</v>
      </c>
      <c r="E2845" s="25">
        <v>51.05</v>
      </c>
      <c r="F2845" s="25">
        <v>3.22</v>
      </c>
      <c r="G2845" s="59">
        <v>2021</v>
      </c>
      <c r="H2845" s="25" t="s">
        <v>42</v>
      </c>
      <c r="I2845" s="25" t="s">
        <v>42</v>
      </c>
      <c r="J2845" s="25" t="s">
        <v>42</v>
      </c>
      <c r="K2845" s="25" t="s">
        <v>42</v>
      </c>
      <c r="L2845" s="59" t="s">
        <v>51</v>
      </c>
      <c r="M2845" s="59" t="s">
        <v>51</v>
      </c>
      <c r="N2845" s="59" t="s">
        <v>51</v>
      </c>
      <c r="O2845" s="59" t="s">
        <v>51</v>
      </c>
      <c r="P2845" s="59" t="s">
        <v>8221</v>
      </c>
      <c r="Q2845" s="25" t="s">
        <v>42</v>
      </c>
      <c r="R2845" s="25" t="s">
        <v>42</v>
      </c>
      <c r="S2845" s="25" t="s">
        <v>42</v>
      </c>
      <c r="T2845" s="25" t="s">
        <v>42</v>
      </c>
      <c r="U2845" s="25" t="s">
        <v>42</v>
      </c>
      <c r="V2845" s="25" t="s">
        <v>42</v>
      </c>
      <c r="W2845" s="25">
        <v>0</v>
      </c>
      <c r="X2845" s="25">
        <v>0</v>
      </c>
      <c r="Y2845" s="25" t="s">
        <v>42</v>
      </c>
      <c r="Z2845" s="25" t="s">
        <v>42</v>
      </c>
      <c r="AA2845" s="25">
        <v>0</v>
      </c>
      <c r="AB2845" s="25">
        <v>0</v>
      </c>
      <c r="AC2845" s="25" t="s">
        <v>4354</v>
      </c>
      <c r="AD2845" s="59" t="s">
        <v>51</v>
      </c>
      <c r="AE2845" s="59" t="s">
        <v>51</v>
      </c>
    </row>
    <row r="2846" spans="1:31" ht="157.5" x14ac:dyDescent="0.25">
      <c r="A2846" s="57" t="s">
        <v>8077</v>
      </c>
      <c r="B2846" s="24" t="s">
        <v>8222</v>
      </c>
      <c r="C2846" s="58" t="s">
        <v>8223</v>
      </c>
      <c r="D2846" s="59">
        <v>1998</v>
      </c>
      <c r="E2846" s="25">
        <v>51.87</v>
      </c>
      <c r="F2846" s="25">
        <v>2.57</v>
      </c>
      <c r="G2846" s="59">
        <v>2021</v>
      </c>
      <c r="H2846" s="25" t="s">
        <v>42</v>
      </c>
      <c r="I2846" s="25" t="s">
        <v>42</v>
      </c>
      <c r="J2846" s="25" t="s">
        <v>42</v>
      </c>
      <c r="K2846" s="25" t="s">
        <v>42</v>
      </c>
      <c r="L2846" s="59" t="s">
        <v>51</v>
      </c>
      <c r="M2846" s="59" t="s">
        <v>51</v>
      </c>
      <c r="N2846" s="59" t="s">
        <v>51</v>
      </c>
      <c r="O2846" s="59" t="s">
        <v>51</v>
      </c>
      <c r="P2846" s="59" t="s">
        <v>8224</v>
      </c>
      <c r="Q2846" s="25" t="s">
        <v>42</v>
      </c>
      <c r="R2846" s="25" t="s">
        <v>42</v>
      </c>
      <c r="S2846" s="25" t="s">
        <v>42</v>
      </c>
      <c r="T2846" s="25" t="s">
        <v>42</v>
      </c>
      <c r="U2846" s="25" t="s">
        <v>42</v>
      </c>
      <c r="V2846" s="25" t="s">
        <v>42</v>
      </c>
      <c r="W2846" s="25">
        <v>0</v>
      </c>
      <c r="X2846" s="25">
        <v>0</v>
      </c>
      <c r="Y2846" s="25" t="s">
        <v>42</v>
      </c>
      <c r="Z2846" s="25" t="s">
        <v>42</v>
      </c>
      <c r="AA2846" s="25">
        <v>0</v>
      </c>
      <c r="AB2846" s="25">
        <v>0</v>
      </c>
      <c r="AC2846" s="25" t="s">
        <v>4354</v>
      </c>
      <c r="AD2846" s="59" t="s">
        <v>51</v>
      </c>
      <c r="AE2846" s="59" t="s">
        <v>51</v>
      </c>
    </row>
    <row r="2847" spans="1:31" ht="157.5" x14ac:dyDescent="0.25">
      <c r="A2847" s="57" t="s">
        <v>8077</v>
      </c>
      <c r="B2847" s="24" t="s">
        <v>8225</v>
      </c>
      <c r="C2847" s="58" t="s">
        <v>8226</v>
      </c>
      <c r="D2847" s="59">
        <v>2000</v>
      </c>
      <c r="E2847" s="25">
        <v>57.15</v>
      </c>
      <c r="F2847" s="25">
        <v>4.74</v>
      </c>
      <c r="G2847" s="59">
        <v>2021</v>
      </c>
      <c r="H2847" s="25" t="s">
        <v>42</v>
      </c>
      <c r="I2847" s="25" t="s">
        <v>42</v>
      </c>
      <c r="J2847" s="25" t="s">
        <v>42</v>
      </c>
      <c r="K2847" s="25" t="s">
        <v>42</v>
      </c>
      <c r="L2847" s="59" t="s">
        <v>51</v>
      </c>
      <c r="M2847" s="59" t="s">
        <v>51</v>
      </c>
      <c r="N2847" s="59" t="s">
        <v>51</v>
      </c>
      <c r="O2847" s="59" t="s">
        <v>51</v>
      </c>
      <c r="P2847" s="59" t="s">
        <v>8227</v>
      </c>
      <c r="Q2847" s="25" t="s">
        <v>42</v>
      </c>
      <c r="R2847" s="25" t="s">
        <v>42</v>
      </c>
      <c r="S2847" s="25" t="s">
        <v>42</v>
      </c>
      <c r="T2847" s="25" t="s">
        <v>42</v>
      </c>
      <c r="U2847" s="25" t="s">
        <v>42</v>
      </c>
      <c r="V2847" s="25" t="s">
        <v>42</v>
      </c>
      <c r="W2847" s="25">
        <v>0</v>
      </c>
      <c r="X2847" s="25">
        <v>0</v>
      </c>
      <c r="Y2847" s="25" t="s">
        <v>42</v>
      </c>
      <c r="Z2847" s="25" t="s">
        <v>42</v>
      </c>
      <c r="AA2847" s="25">
        <v>0</v>
      </c>
      <c r="AB2847" s="25">
        <v>0</v>
      </c>
      <c r="AC2847" s="25" t="s">
        <v>4354</v>
      </c>
      <c r="AD2847" s="59" t="s">
        <v>51</v>
      </c>
      <c r="AE2847" s="59" t="s">
        <v>51</v>
      </c>
    </row>
    <row r="2848" spans="1:31" ht="157.5" x14ac:dyDescent="0.25">
      <c r="A2848" s="57" t="s">
        <v>8077</v>
      </c>
      <c r="B2848" s="24" t="s">
        <v>8228</v>
      </c>
      <c r="C2848" s="58" t="s">
        <v>8229</v>
      </c>
      <c r="D2848" s="59">
        <v>2000</v>
      </c>
      <c r="E2848" s="25">
        <v>56.69</v>
      </c>
      <c r="F2848" s="25">
        <v>8.67</v>
      </c>
      <c r="G2848" s="59">
        <v>2021</v>
      </c>
      <c r="H2848" s="25" t="s">
        <v>42</v>
      </c>
      <c r="I2848" s="25" t="s">
        <v>42</v>
      </c>
      <c r="J2848" s="25" t="s">
        <v>42</v>
      </c>
      <c r="K2848" s="25" t="s">
        <v>42</v>
      </c>
      <c r="L2848" s="59" t="s">
        <v>51</v>
      </c>
      <c r="M2848" s="59" t="s">
        <v>51</v>
      </c>
      <c r="N2848" s="59" t="s">
        <v>51</v>
      </c>
      <c r="O2848" s="59" t="s">
        <v>51</v>
      </c>
      <c r="P2848" s="59" t="s">
        <v>8230</v>
      </c>
      <c r="Q2848" s="25" t="s">
        <v>42</v>
      </c>
      <c r="R2848" s="25" t="s">
        <v>42</v>
      </c>
      <c r="S2848" s="25" t="s">
        <v>42</v>
      </c>
      <c r="T2848" s="25" t="s">
        <v>42</v>
      </c>
      <c r="U2848" s="25" t="s">
        <v>42</v>
      </c>
      <c r="V2848" s="25" t="s">
        <v>42</v>
      </c>
      <c r="W2848" s="25">
        <v>0</v>
      </c>
      <c r="X2848" s="25">
        <v>0</v>
      </c>
      <c r="Y2848" s="25" t="s">
        <v>42</v>
      </c>
      <c r="Z2848" s="25" t="s">
        <v>42</v>
      </c>
      <c r="AA2848" s="25">
        <v>0</v>
      </c>
      <c r="AB2848" s="25">
        <v>0</v>
      </c>
      <c r="AC2848" s="25" t="s">
        <v>4354</v>
      </c>
      <c r="AD2848" s="59" t="s">
        <v>51</v>
      </c>
      <c r="AE2848" s="59" t="s">
        <v>51</v>
      </c>
    </row>
    <row r="2849" spans="1:31" ht="157.5" x14ac:dyDescent="0.25">
      <c r="A2849" s="57" t="s">
        <v>8077</v>
      </c>
      <c r="B2849" s="24" t="s">
        <v>8231</v>
      </c>
      <c r="C2849" s="58" t="s">
        <v>8232</v>
      </c>
      <c r="D2849" s="59">
        <v>1979</v>
      </c>
      <c r="E2849" s="25">
        <v>52.35</v>
      </c>
      <c r="F2849" s="25">
        <v>0.31</v>
      </c>
      <c r="G2849" s="59">
        <v>2021</v>
      </c>
      <c r="H2849" s="25" t="s">
        <v>42</v>
      </c>
      <c r="I2849" s="25" t="s">
        <v>42</v>
      </c>
      <c r="J2849" s="25" t="s">
        <v>42</v>
      </c>
      <c r="K2849" s="25" t="s">
        <v>42</v>
      </c>
      <c r="L2849" s="59" t="s">
        <v>51</v>
      </c>
      <c r="M2849" s="59" t="s">
        <v>51</v>
      </c>
      <c r="N2849" s="59" t="s">
        <v>51</v>
      </c>
      <c r="O2849" s="59" t="s">
        <v>51</v>
      </c>
      <c r="P2849" s="59" t="s">
        <v>8233</v>
      </c>
      <c r="Q2849" s="25" t="s">
        <v>42</v>
      </c>
      <c r="R2849" s="25" t="s">
        <v>42</v>
      </c>
      <c r="S2849" s="25" t="s">
        <v>42</v>
      </c>
      <c r="T2849" s="25" t="s">
        <v>42</v>
      </c>
      <c r="U2849" s="25" t="s">
        <v>42</v>
      </c>
      <c r="V2849" s="25" t="s">
        <v>42</v>
      </c>
      <c r="W2849" s="25">
        <v>0</v>
      </c>
      <c r="X2849" s="25">
        <v>0</v>
      </c>
      <c r="Y2849" s="25" t="s">
        <v>42</v>
      </c>
      <c r="Z2849" s="25" t="s">
        <v>42</v>
      </c>
      <c r="AA2849" s="25">
        <v>0</v>
      </c>
      <c r="AB2849" s="25">
        <v>0</v>
      </c>
      <c r="AC2849" s="25" t="s">
        <v>4354</v>
      </c>
      <c r="AD2849" s="59" t="s">
        <v>51</v>
      </c>
      <c r="AE2849" s="59" t="s">
        <v>51</v>
      </c>
    </row>
    <row r="2850" spans="1:31" ht="157.5" x14ac:dyDescent="0.25">
      <c r="A2850" s="57" t="s">
        <v>8077</v>
      </c>
      <c r="B2850" s="24" t="s">
        <v>8234</v>
      </c>
      <c r="C2850" s="58" t="s">
        <v>8235</v>
      </c>
      <c r="D2850" s="59">
        <v>1988</v>
      </c>
      <c r="E2850" s="25">
        <v>53.63</v>
      </c>
      <c r="F2850" s="25">
        <v>0.32</v>
      </c>
      <c r="G2850" s="59">
        <v>2021</v>
      </c>
      <c r="H2850" s="25" t="s">
        <v>42</v>
      </c>
      <c r="I2850" s="25" t="s">
        <v>42</v>
      </c>
      <c r="J2850" s="25" t="s">
        <v>42</v>
      </c>
      <c r="K2850" s="25" t="s">
        <v>42</v>
      </c>
      <c r="L2850" s="59" t="s">
        <v>51</v>
      </c>
      <c r="M2850" s="59" t="s">
        <v>51</v>
      </c>
      <c r="N2850" s="59" t="s">
        <v>51</v>
      </c>
      <c r="O2850" s="59" t="s">
        <v>51</v>
      </c>
      <c r="P2850" s="59" t="s">
        <v>8236</v>
      </c>
      <c r="Q2850" s="25" t="s">
        <v>42</v>
      </c>
      <c r="R2850" s="25" t="s">
        <v>42</v>
      </c>
      <c r="S2850" s="25" t="s">
        <v>42</v>
      </c>
      <c r="T2850" s="25" t="s">
        <v>42</v>
      </c>
      <c r="U2850" s="25" t="s">
        <v>42</v>
      </c>
      <c r="V2850" s="25" t="s">
        <v>42</v>
      </c>
      <c r="W2850" s="25">
        <v>0</v>
      </c>
      <c r="X2850" s="25">
        <v>0</v>
      </c>
      <c r="Y2850" s="25" t="s">
        <v>42</v>
      </c>
      <c r="Z2850" s="25" t="s">
        <v>42</v>
      </c>
      <c r="AA2850" s="25">
        <v>0</v>
      </c>
      <c r="AB2850" s="25">
        <v>0</v>
      </c>
      <c r="AC2850" s="25" t="s">
        <v>4354</v>
      </c>
      <c r="AD2850" s="59" t="s">
        <v>51</v>
      </c>
      <c r="AE2850" s="59" t="s">
        <v>51</v>
      </c>
    </row>
    <row r="2851" spans="1:31" ht="157.5" x14ac:dyDescent="0.25">
      <c r="A2851" s="57" t="s">
        <v>8077</v>
      </c>
      <c r="B2851" s="24" t="s">
        <v>8237</v>
      </c>
      <c r="C2851" s="58" t="s">
        <v>8238</v>
      </c>
      <c r="D2851" s="59">
        <v>1978</v>
      </c>
      <c r="E2851" s="25">
        <v>52.71</v>
      </c>
      <c r="F2851" s="25">
        <v>0.34</v>
      </c>
      <c r="G2851" s="59">
        <v>2021</v>
      </c>
      <c r="H2851" s="25" t="s">
        <v>42</v>
      </c>
      <c r="I2851" s="25" t="s">
        <v>42</v>
      </c>
      <c r="J2851" s="25" t="s">
        <v>42</v>
      </c>
      <c r="K2851" s="25" t="s">
        <v>42</v>
      </c>
      <c r="L2851" s="59" t="s">
        <v>51</v>
      </c>
      <c r="M2851" s="59" t="s">
        <v>51</v>
      </c>
      <c r="N2851" s="59" t="s">
        <v>51</v>
      </c>
      <c r="O2851" s="59" t="s">
        <v>51</v>
      </c>
      <c r="P2851" s="59" t="s">
        <v>8239</v>
      </c>
      <c r="Q2851" s="25" t="s">
        <v>42</v>
      </c>
      <c r="R2851" s="25" t="s">
        <v>42</v>
      </c>
      <c r="S2851" s="25" t="s">
        <v>42</v>
      </c>
      <c r="T2851" s="25" t="s">
        <v>42</v>
      </c>
      <c r="U2851" s="25" t="s">
        <v>42</v>
      </c>
      <c r="V2851" s="25" t="s">
        <v>42</v>
      </c>
      <c r="W2851" s="25">
        <v>0</v>
      </c>
      <c r="X2851" s="25">
        <v>0</v>
      </c>
      <c r="Y2851" s="25" t="s">
        <v>42</v>
      </c>
      <c r="Z2851" s="25" t="s">
        <v>42</v>
      </c>
      <c r="AA2851" s="25">
        <v>0</v>
      </c>
      <c r="AB2851" s="25">
        <v>0</v>
      </c>
      <c r="AC2851" s="25" t="s">
        <v>4354</v>
      </c>
      <c r="AD2851" s="59" t="s">
        <v>51</v>
      </c>
      <c r="AE2851" s="59" t="s">
        <v>51</v>
      </c>
    </row>
    <row r="2852" spans="1:31" ht="157.5" x14ac:dyDescent="0.25">
      <c r="A2852" s="57" t="s">
        <v>8077</v>
      </c>
      <c r="B2852" s="24" t="s">
        <v>8240</v>
      </c>
      <c r="C2852" s="58" t="s">
        <v>8241</v>
      </c>
      <c r="D2852" s="59">
        <v>2004</v>
      </c>
      <c r="E2852" s="25">
        <v>57.05</v>
      </c>
      <c r="F2852" s="25">
        <v>0.13</v>
      </c>
      <c r="G2852" s="59">
        <v>2021</v>
      </c>
      <c r="H2852" s="25" t="s">
        <v>42</v>
      </c>
      <c r="I2852" s="25" t="s">
        <v>42</v>
      </c>
      <c r="J2852" s="25" t="s">
        <v>42</v>
      </c>
      <c r="K2852" s="25" t="s">
        <v>42</v>
      </c>
      <c r="L2852" s="59" t="s">
        <v>51</v>
      </c>
      <c r="M2852" s="59" t="s">
        <v>51</v>
      </c>
      <c r="N2852" s="59" t="s">
        <v>51</v>
      </c>
      <c r="O2852" s="59" t="s">
        <v>51</v>
      </c>
      <c r="P2852" s="59" t="s">
        <v>8242</v>
      </c>
      <c r="Q2852" s="25" t="s">
        <v>42</v>
      </c>
      <c r="R2852" s="25" t="s">
        <v>42</v>
      </c>
      <c r="S2852" s="25" t="s">
        <v>42</v>
      </c>
      <c r="T2852" s="25" t="s">
        <v>42</v>
      </c>
      <c r="U2852" s="25" t="s">
        <v>42</v>
      </c>
      <c r="V2852" s="25" t="s">
        <v>42</v>
      </c>
      <c r="W2852" s="25">
        <v>0</v>
      </c>
      <c r="X2852" s="25">
        <v>0</v>
      </c>
      <c r="Y2852" s="25" t="s">
        <v>42</v>
      </c>
      <c r="Z2852" s="25" t="s">
        <v>42</v>
      </c>
      <c r="AA2852" s="25">
        <v>0</v>
      </c>
      <c r="AB2852" s="25">
        <v>0</v>
      </c>
      <c r="AC2852" s="25" t="s">
        <v>4354</v>
      </c>
      <c r="AD2852" s="59" t="s">
        <v>51</v>
      </c>
      <c r="AE2852" s="59" t="s">
        <v>51</v>
      </c>
    </row>
    <row r="2853" spans="1:31" ht="157.5" x14ac:dyDescent="0.25">
      <c r="A2853" s="57" t="s">
        <v>8077</v>
      </c>
      <c r="B2853" s="24" t="s">
        <v>8243</v>
      </c>
      <c r="C2853" s="58" t="s">
        <v>8244</v>
      </c>
      <c r="D2853" s="59">
        <v>1980</v>
      </c>
      <c r="E2853" s="25">
        <v>40.25</v>
      </c>
      <c r="F2853" s="25">
        <v>1.18</v>
      </c>
      <c r="G2853" s="59">
        <v>2021</v>
      </c>
      <c r="H2853" s="25" t="s">
        <v>42</v>
      </c>
      <c r="I2853" s="25" t="s">
        <v>42</v>
      </c>
      <c r="J2853" s="25" t="s">
        <v>42</v>
      </c>
      <c r="K2853" s="25" t="s">
        <v>42</v>
      </c>
      <c r="L2853" s="59" t="s">
        <v>51</v>
      </c>
      <c r="M2853" s="59" t="s">
        <v>51</v>
      </c>
      <c r="N2853" s="59" t="s">
        <v>51</v>
      </c>
      <c r="O2853" s="59" t="s">
        <v>51</v>
      </c>
      <c r="P2853" s="59" t="s">
        <v>8245</v>
      </c>
      <c r="Q2853" s="25" t="s">
        <v>42</v>
      </c>
      <c r="R2853" s="25" t="s">
        <v>42</v>
      </c>
      <c r="S2853" s="25" t="s">
        <v>42</v>
      </c>
      <c r="T2853" s="25" t="s">
        <v>42</v>
      </c>
      <c r="U2853" s="25" t="s">
        <v>42</v>
      </c>
      <c r="V2853" s="25" t="s">
        <v>42</v>
      </c>
      <c r="W2853" s="25">
        <v>0</v>
      </c>
      <c r="X2853" s="25">
        <v>0</v>
      </c>
      <c r="Y2853" s="25" t="s">
        <v>42</v>
      </c>
      <c r="Z2853" s="25" t="s">
        <v>42</v>
      </c>
      <c r="AA2853" s="25">
        <v>0</v>
      </c>
      <c r="AB2853" s="25">
        <v>0</v>
      </c>
      <c r="AC2853" s="25" t="s">
        <v>4354</v>
      </c>
      <c r="AD2853" s="59" t="s">
        <v>51</v>
      </c>
      <c r="AE2853" s="59" t="s">
        <v>51</v>
      </c>
    </row>
    <row r="2854" spans="1:31" ht="157.5" x14ac:dyDescent="0.25">
      <c r="A2854" s="57" t="s">
        <v>8077</v>
      </c>
      <c r="B2854" s="24" t="s">
        <v>8246</v>
      </c>
      <c r="C2854" s="58" t="s">
        <v>8247</v>
      </c>
      <c r="D2854" s="59">
        <v>1979</v>
      </c>
      <c r="E2854" s="25">
        <v>59.65</v>
      </c>
      <c r="F2854" s="25">
        <v>0.42</v>
      </c>
      <c r="G2854" s="59">
        <v>2021</v>
      </c>
      <c r="H2854" s="25" t="s">
        <v>42</v>
      </c>
      <c r="I2854" s="25" t="s">
        <v>42</v>
      </c>
      <c r="J2854" s="25" t="s">
        <v>42</v>
      </c>
      <c r="K2854" s="25" t="s">
        <v>42</v>
      </c>
      <c r="L2854" s="59" t="s">
        <v>51</v>
      </c>
      <c r="M2854" s="59" t="s">
        <v>51</v>
      </c>
      <c r="N2854" s="59" t="s">
        <v>51</v>
      </c>
      <c r="O2854" s="59" t="s">
        <v>51</v>
      </c>
      <c r="P2854" s="59" t="s">
        <v>8248</v>
      </c>
      <c r="Q2854" s="25" t="s">
        <v>42</v>
      </c>
      <c r="R2854" s="25" t="s">
        <v>42</v>
      </c>
      <c r="S2854" s="25" t="s">
        <v>42</v>
      </c>
      <c r="T2854" s="25" t="s">
        <v>42</v>
      </c>
      <c r="U2854" s="25" t="s">
        <v>42</v>
      </c>
      <c r="V2854" s="25" t="s">
        <v>42</v>
      </c>
      <c r="W2854" s="25">
        <v>0</v>
      </c>
      <c r="X2854" s="25">
        <v>0</v>
      </c>
      <c r="Y2854" s="25" t="s">
        <v>42</v>
      </c>
      <c r="Z2854" s="25" t="s">
        <v>42</v>
      </c>
      <c r="AA2854" s="25">
        <v>0</v>
      </c>
      <c r="AB2854" s="25">
        <v>0</v>
      </c>
      <c r="AC2854" s="25" t="s">
        <v>4354</v>
      </c>
      <c r="AD2854" s="59" t="s">
        <v>51</v>
      </c>
      <c r="AE2854" s="59" t="s">
        <v>51</v>
      </c>
    </row>
    <row r="2855" spans="1:31" ht="157.5" x14ac:dyDescent="0.25">
      <c r="A2855" s="57" t="s">
        <v>8077</v>
      </c>
      <c r="B2855" s="24" t="s">
        <v>8249</v>
      </c>
      <c r="C2855" s="58" t="s">
        <v>8250</v>
      </c>
      <c r="D2855" s="59">
        <v>1978</v>
      </c>
      <c r="E2855" s="25">
        <v>45.95</v>
      </c>
      <c r="F2855" s="25">
        <v>0.43</v>
      </c>
      <c r="G2855" s="59">
        <v>2021</v>
      </c>
      <c r="H2855" s="25" t="s">
        <v>42</v>
      </c>
      <c r="I2855" s="25" t="s">
        <v>42</v>
      </c>
      <c r="J2855" s="25" t="s">
        <v>42</v>
      </c>
      <c r="K2855" s="25" t="s">
        <v>42</v>
      </c>
      <c r="L2855" s="59" t="s">
        <v>51</v>
      </c>
      <c r="M2855" s="59" t="s">
        <v>51</v>
      </c>
      <c r="N2855" s="59" t="s">
        <v>51</v>
      </c>
      <c r="O2855" s="59" t="s">
        <v>51</v>
      </c>
      <c r="P2855" s="59" t="s">
        <v>8251</v>
      </c>
      <c r="Q2855" s="25" t="s">
        <v>42</v>
      </c>
      <c r="R2855" s="25" t="s">
        <v>42</v>
      </c>
      <c r="S2855" s="25" t="s">
        <v>42</v>
      </c>
      <c r="T2855" s="25" t="s">
        <v>42</v>
      </c>
      <c r="U2855" s="25" t="s">
        <v>42</v>
      </c>
      <c r="V2855" s="25" t="s">
        <v>42</v>
      </c>
      <c r="W2855" s="25">
        <v>0</v>
      </c>
      <c r="X2855" s="25">
        <v>0</v>
      </c>
      <c r="Y2855" s="25" t="s">
        <v>42</v>
      </c>
      <c r="Z2855" s="25" t="s">
        <v>42</v>
      </c>
      <c r="AA2855" s="25">
        <v>0</v>
      </c>
      <c r="AB2855" s="25">
        <v>0</v>
      </c>
      <c r="AC2855" s="25" t="s">
        <v>4354</v>
      </c>
      <c r="AD2855" s="59" t="s">
        <v>51</v>
      </c>
      <c r="AE2855" s="59" t="s">
        <v>51</v>
      </c>
    </row>
    <row r="2856" spans="1:31" ht="157.5" x14ac:dyDescent="0.25">
      <c r="A2856" s="57" t="s">
        <v>8077</v>
      </c>
      <c r="B2856" s="24" t="s">
        <v>8252</v>
      </c>
      <c r="C2856" s="58" t="s">
        <v>8253</v>
      </c>
      <c r="D2856" s="59">
        <v>1990</v>
      </c>
      <c r="E2856" s="25">
        <v>53.63</v>
      </c>
      <c r="F2856" s="25">
        <v>0.43</v>
      </c>
      <c r="G2856" s="59">
        <v>2021</v>
      </c>
      <c r="H2856" s="25" t="s">
        <v>42</v>
      </c>
      <c r="I2856" s="25" t="s">
        <v>42</v>
      </c>
      <c r="J2856" s="25" t="s">
        <v>42</v>
      </c>
      <c r="K2856" s="25" t="s">
        <v>42</v>
      </c>
      <c r="L2856" s="59" t="s">
        <v>51</v>
      </c>
      <c r="M2856" s="59" t="s">
        <v>51</v>
      </c>
      <c r="N2856" s="59" t="s">
        <v>51</v>
      </c>
      <c r="O2856" s="59" t="s">
        <v>51</v>
      </c>
      <c r="P2856" s="59" t="s">
        <v>8254</v>
      </c>
      <c r="Q2856" s="25" t="s">
        <v>42</v>
      </c>
      <c r="R2856" s="25" t="s">
        <v>42</v>
      </c>
      <c r="S2856" s="25" t="s">
        <v>42</v>
      </c>
      <c r="T2856" s="25" t="s">
        <v>42</v>
      </c>
      <c r="U2856" s="25" t="s">
        <v>42</v>
      </c>
      <c r="V2856" s="25" t="s">
        <v>42</v>
      </c>
      <c r="W2856" s="25">
        <v>0</v>
      </c>
      <c r="X2856" s="25">
        <v>0</v>
      </c>
      <c r="Y2856" s="25" t="s">
        <v>42</v>
      </c>
      <c r="Z2856" s="25" t="s">
        <v>42</v>
      </c>
      <c r="AA2856" s="25">
        <v>0</v>
      </c>
      <c r="AB2856" s="25">
        <v>0</v>
      </c>
      <c r="AC2856" s="25" t="s">
        <v>4354</v>
      </c>
      <c r="AD2856" s="59" t="s">
        <v>51</v>
      </c>
      <c r="AE2856" s="59" t="s">
        <v>51</v>
      </c>
    </row>
    <row r="2857" spans="1:31" ht="157.5" x14ac:dyDescent="0.25">
      <c r="A2857" s="57" t="s">
        <v>8077</v>
      </c>
      <c r="B2857" s="24" t="s">
        <v>8255</v>
      </c>
      <c r="C2857" s="58" t="s">
        <v>8256</v>
      </c>
      <c r="D2857" s="59">
        <v>1988</v>
      </c>
      <c r="E2857" s="25">
        <v>53.28</v>
      </c>
      <c r="F2857" s="25">
        <v>0.46</v>
      </c>
      <c r="G2857" s="59">
        <v>2021</v>
      </c>
      <c r="H2857" s="25" t="s">
        <v>42</v>
      </c>
      <c r="I2857" s="25" t="s">
        <v>42</v>
      </c>
      <c r="J2857" s="25" t="s">
        <v>42</v>
      </c>
      <c r="K2857" s="25" t="s">
        <v>42</v>
      </c>
      <c r="L2857" s="59" t="s">
        <v>51</v>
      </c>
      <c r="M2857" s="59" t="s">
        <v>51</v>
      </c>
      <c r="N2857" s="59" t="s">
        <v>51</v>
      </c>
      <c r="O2857" s="59" t="s">
        <v>51</v>
      </c>
      <c r="P2857" s="59" t="s">
        <v>8257</v>
      </c>
      <c r="Q2857" s="25" t="s">
        <v>42</v>
      </c>
      <c r="R2857" s="25" t="s">
        <v>42</v>
      </c>
      <c r="S2857" s="25" t="s">
        <v>42</v>
      </c>
      <c r="T2857" s="25" t="s">
        <v>42</v>
      </c>
      <c r="U2857" s="25" t="s">
        <v>42</v>
      </c>
      <c r="V2857" s="25" t="s">
        <v>42</v>
      </c>
      <c r="W2857" s="25">
        <v>0</v>
      </c>
      <c r="X2857" s="25">
        <v>0</v>
      </c>
      <c r="Y2857" s="25" t="s">
        <v>42</v>
      </c>
      <c r="Z2857" s="25" t="s">
        <v>42</v>
      </c>
      <c r="AA2857" s="25">
        <v>0</v>
      </c>
      <c r="AB2857" s="25">
        <v>0</v>
      </c>
      <c r="AC2857" s="25" t="s">
        <v>4354</v>
      </c>
      <c r="AD2857" s="59" t="s">
        <v>51</v>
      </c>
      <c r="AE2857" s="59" t="s">
        <v>51</v>
      </c>
    </row>
    <row r="2858" spans="1:31" ht="157.5" x14ac:dyDescent="0.25">
      <c r="A2858" s="57" t="s">
        <v>8077</v>
      </c>
      <c r="B2858" s="24" t="s">
        <v>8258</v>
      </c>
      <c r="C2858" s="58" t="s">
        <v>8259</v>
      </c>
      <c r="D2858" s="59">
        <v>1988</v>
      </c>
      <c r="E2858" s="25">
        <v>49.65</v>
      </c>
      <c r="F2858" s="25">
        <v>0.47</v>
      </c>
      <c r="G2858" s="59">
        <v>2021</v>
      </c>
      <c r="H2858" s="25" t="s">
        <v>42</v>
      </c>
      <c r="I2858" s="25" t="s">
        <v>42</v>
      </c>
      <c r="J2858" s="25" t="s">
        <v>42</v>
      </c>
      <c r="K2858" s="25" t="s">
        <v>42</v>
      </c>
      <c r="L2858" s="59" t="s">
        <v>51</v>
      </c>
      <c r="M2858" s="59" t="s">
        <v>51</v>
      </c>
      <c r="N2858" s="59" t="s">
        <v>51</v>
      </c>
      <c r="O2858" s="59" t="s">
        <v>51</v>
      </c>
      <c r="P2858" s="59" t="s">
        <v>8260</v>
      </c>
      <c r="Q2858" s="25" t="s">
        <v>42</v>
      </c>
      <c r="R2858" s="25" t="s">
        <v>42</v>
      </c>
      <c r="S2858" s="25" t="s">
        <v>42</v>
      </c>
      <c r="T2858" s="25" t="s">
        <v>42</v>
      </c>
      <c r="U2858" s="25" t="s">
        <v>42</v>
      </c>
      <c r="V2858" s="25" t="s">
        <v>42</v>
      </c>
      <c r="W2858" s="25">
        <v>0</v>
      </c>
      <c r="X2858" s="25">
        <v>0</v>
      </c>
      <c r="Y2858" s="25" t="s">
        <v>42</v>
      </c>
      <c r="Z2858" s="25" t="s">
        <v>42</v>
      </c>
      <c r="AA2858" s="25">
        <v>0</v>
      </c>
      <c r="AB2858" s="25">
        <v>0</v>
      </c>
      <c r="AC2858" s="25" t="s">
        <v>4354</v>
      </c>
      <c r="AD2858" s="59" t="s">
        <v>51</v>
      </c>
      <c r="AE2858" s="59" t="s">
        <v>51</v>
      </c>
    </row>
    <row r="2859" spans="1:31" ht="157.5" x14ac:dyDescent="0.25">
      <c r="A2859" s="57" t="s">
        <v>8077</v>
      </c>
      <c r="B2859" s="24" t="s">
        <v>8261</v>
      </c>
      <c r="C2859" s="58" t="s">
        <v>8262</v>
      </c>
      <c r="D2859" s="59">
        <v>1988</v>
      </c>
      <c r="E2859" s="25">
        <v>50.91</v>
      </c>
      <c r="F2859" s="25">
        <v>0.49</v>
      </c>
      <c r="G2859" s="59">
        <v>2021</v>
      </c>
      <c r="H2859" s="25" t="s">
        <v>42</v>
      </c>
      <c r="I2859" s="25" t="s">
        <v>42</v>
      </c>
      <c r="J2859" s="25" t="s">
        <v>42</v>
      </c>
      <c r="K2859" s="25" t="s">
        <v>42</v>
      </c>
      <c r="L2859" s="59" t="s">
        <v>51</v>
      </c>
      <c r="M2859" s="59" t="s">
        <v>51</v>
      </c>
      <c r="N2859" s="59" t="s">
        <v>51</v>
      </c>
      <c r="O2859" s="59" t="s">
        <v>51</v>
      </c>
      <c r="P2859" s="59" t="s">
        <v>8263</v>
      </c>
      <c r="Q2859" s="25" t="s">
        <v>42</v>
      </c>
      <c r="R2859" s="25" t="s">
        <v>42</v>
      </c>
      <c r="S2859" s="25" t="s">
        <v>42</v>
      </c>
      <c r="T2859" s="25" t="s">
        <v>42</v>
      </c>
      <c r="U2859" s="25" t="s">
        <v>42</v>
      </c>
      <c r="V2859" s="25" t="s">
        <v>42</v>
      </c>
      <c r="W2859" s="25">
        <v>0</v>
      </c>
      <c r="X2859" s="25">
        <v>0</v>
      </c>
      <c r="Y2859" s="25" t="s">
        <v>42</v>
      </c>
      <c r="Z2859" s="25" t="s">
        <v>42</v>
      </c>
      <c r="AA2859" s="25">
        <v>0</v>
      </c>
      <c r="AB2859" s="25">
        <v>0</v>
      </c>
      <c r="AC2859" s="25" t="s">
        <v>4354</v>
      </c>
      <c r="AD2859" s="59" t="s">
        <v>51</v>
      </c>
      <c r="AE2859" s="59" t="s">
        <v>51</v>
      </c>
    </row>
    <row r="2860" spans="1:31" ht="157.5" x14ac:dyDescent="0.25">
      <c r="A2860" s="57" t="s">
        <v>8077</v>
      </c>
      <c r="B2860" s="24" t="s">
        <v>8264</v>
      </c>
      <c r="C2860" s="58" t="s">
        <v>8265</v>
      </c>
      <c r="D2860" s="59">
        <v>1976</v>
      </c>
      <c r="E2860" s="25">
        <v>56.32</v>
      </c>
      <c r="F2860" s="25">
        <v>0.49</v>
      </c>
      <c r="G2860" s="59">
        <v>2021</v>
      </c>
      <c r="H2860" s="25" t="s">
        <v>42</v>
      </c>
      <c r="I2860" s="25" t="s">
        <v>42</v>
      </c>
      <c r="J2860" s="25" t="s">
        <v>42</v>
      </c>
      <c r="K2860" s="25" t="s">
        <v>42</v>
      </c>
      <c r="L2860" s="59" t="s">
        <v>51</v>
      </c>
      <c r="M2860" s="59" t="s">
        <v>51</v>
      </c>
      <c r="N2860" s="59" t="s">
        <v>51</v>
      </c>
      <c r="O2860" s="59" t="s">
        <v>51</v>
      </c>
      <c r="P2860" s="59" t="s">
        <v>8266</v>
      </c>
      <c r="Q2860" s="25" t="s">
        <v>42</v>
      </c>
      <c r="R2860" s="25" t="s">
        <v>42</v>
      </c>
      <c r="S2860" s="25" t="s">
        <v>42</v>
      </c>
      <c r="T2860" s="25" t="s">
        <v>42</v>
      </c>
      <c r="U2860" s="25" t="s">
        <v>42</v>
      </c>
      <c r="V2860" s="25" t="s">
        <v>42</v>
      </c>
      <c r="W2860" s="25">
        <v>0</v>
      </c>
      <c r="X2860" s="25">
        <v>0</v>
      </c>
      <c r="Y2860" s="25" t="s">
        <v>42</v>
      </c>
      <c r="Z2860" s="25" t="s">
        <v>42</v>
      </c>
      <c r="AA2860" s="25">
        <v>0</v>
      </c>
      <c r="AB2860" s="25">
        <v>0</v>
      </c>
      <c r="AC2860" s="25" t="s">
        <v>4354</v>
      </c>
      <c r="AD2860" s="59" t="s">
        <v>51</v>
      </c>
      <c r="AE2860" s="59" t="s">
        <v>51</v>
      </c>
    </row>
    <row r="2861" spans="1:31" ht="157.5" x14ac:dyDescent="0.25">
      <c r="A2861" s="57" t="s">
        <v>8077</v>
      </c>
      <c r="B2861" s="24" t="s">
        <v>8267</v>
      </c>
      <c r="C2861" s="58" t="s">
        <v>8268</v>
      </c>
      <c r="D2861" s="59">
        <v>2012</v>
      </c>
      <c r="E2861" s="25">
        <v>53.58</v>
      </c>
      <c r="F2861" s="25">
        <v>0.52</v>
      </c>
      <c r="G2861" s="59">
        <v>2021</v>
      </c>
      <c r="H2861" s="25" t="s">
        <v>42</v>
      </c>
      <c r="I2861" s="25" t="s">
        <v>42</v>
      </c>
      <c r="J2861" s="25" t="s">
        <v>42</v>
      </c>
      <c r="K2861" s="25" t="s">
        <v>42</v>
      </c>
      <c r="L2861" s="59" t="s">
        <v>51</v>
      </c>
      <c r="M2861" s="59" t="s">
        <v>51</v>
      </c>
      <c r="N2861" s="59" t="s">
        <v>51</v>
      </c>
      <c r="O2861" s="59" t="s">
        <v>51</v>
      </c>
      <c r="P2861" s="59" t="s">
        <v>8269</v>
      </c>
      <c r="Q2861" s="25" t="s">
        <v>42</v>
      </c>
      <c r="R2861" s="25" t="s">
        <v>42</v>
      </c>
      <c r="S2861" s="25" t="s">
        <v>42</v>
      </c>
      <c r="T2861" s="25" t="s">
        <v>42</v>
      </c>
      <c r="U2861" s="25" t="s">
        <v>42</v>
      </c>
      <c r="V2861" s="25" t="s">
        <v>42</v>
      </c>
      <c r="W2861" s="25">
        <v>0</v>
      </c>
      <c r="X2861" s="25">
        <v>0</v>
      </c>
      <c r="Y2861" s="25" t="s">
        <v>42</v>
      </c>
      <c r="Z2861" s="25" t="s">
        <v>42</v>
      </c>
      <c r="AA2861" s="25">
        <v>0</v>
      </c>
      <c r="AB2861" s="25">
        <v>0</v>
      </c>
      <c r="AC2861" s="25" t="s">
        <v>4354</v>
      </c>
      <c r="AD2861" s="59" t="s">
        <v>51</v>
      </c>
      <c r="AE2861" s="59" t="s">
        <v>51</v>
      </c>
    </row>
    <row r="2862" spans="1:31" ht="157.5" x14ac:dyDescent="0.25">
      <c r="A2862" s="57" t="s">
        <v>8077</v>
      </c>
      <c r="B2862" s="24" t="s">
        <v>8270</v>
      </c>
      <c r="C2862" s="58" t="s">
        <v>8271</v>
      </c>
      <c r="D2862" s="59">
        <v>1985</v>
      </c>
      <c r="E2862" s="25">
        <v>59.66</v>
      </c>
      <c r="F2862" s="25">
        <v>0.99</v>
      </c>
      <c r="G2862" s="59">
        <v>2021</v>
      </c>
      <c r="H2862" s="25" t="s">
        <v>42</v>
      </c>
      <c r="I2862" s="25" t="s">
        <v>42</v>
      </c>
      <c r="J2862" s="25" t="s">
        <v>42</v>
      </c>
      <c r="K2862" s="25" t="s">
        <v>42</v>
      </c>
      <c r="L2862" s="59" t="s">
        <v>51</v>
      </c>
      <c r="M2862" s="59" t="s">
        <v>51</v>
      </c>
      <c r="N2862" s="59" t="s">
        <v>51</v>
      </c>
      <c r="O2862" s="59" t="s">
        <v>51</v>
      </c>
      <c r="P2862" s="59" t="s">
        <v>8272</v>
      </c>
      <c r="Q2862" s="25" t="s">
        <v>42</v>
      </c>
      <c r="R2862" s="25" t="s">
        <v>42</v>
      </c>
      <c r="S2862" s="25" t="s">
        <v>42</v>
      </c>
      <c r="T2862" s="25" t="s">
        <v>42</v>
      </c>
      <c r="U2862" s="25" t="s">
        <v>42</v>
      </c>
      <c r="V2862" s="25" t="s">
        <v>42</v>
      </c>
      <c r="W2862" s="25">
        <v>0</v>
      </c>
      <c r="X2862" s="25">
        <v>0</v>
      </c>
      <c r="Y2862" s="25" t="s">
        <v>42</v>
      </c>
      <c r="Z2862" s="25" t="s">
        <v>42</v>
      </c>
      <c r="AA2862" s="25">
        <v>0</v>
      </c>
      <c r="AB2862" s="25">
        <v>0</v>
      </c>
      <c r="AC2862" s="25" t="s">
        <v>4354</v>
      </c>
      <c r="AD2862" s="59" t="s">
        <v>51</v>
      </c>
      <c r="AE2862" s="59" t="s">
        <v>51</v>
      </c>
    </row>
    <row r="2863" spans="1:31" ht="157.5" x14ac:dyDescent="0.25">
      <c r="A2863" s="57" t="s">
        <v>8077</v>
      </c>
      <c r="B2863" s="24" t="s">
        <v>8273</v>
      </c>
      <c r="C2863" s="58" t="s">
        <v>8274</v>
      </c>
      <c r="D2863" s="59">
        <v>1975</v>
      </c>
      <c r="E2863" s="25">
        <v>59.79</v>
      </c>
      <c r="F2863" s="25">
        <v>1</v>
      </c>
      <c r="G2863" s="59">
        <v>2021</v>
      </c>
      <c r="H2863" s="25" t="s">
        <v>42</v>
      </c>
      <c r="I2863" s="25" t="s">
        <v>42</v>
      </c>
      <c r="J2863" s="25" t="s">
        <v>42</v>
      </c>
      <c r="K2863" s="25" t="s">
        <v>42</v>
      </c>
      <c r="L2863" s="59" t="s">
        <v>51</v>
      </c>
      <c r="M2863" s="59" t="s">
        <v>51</v>
      </c>
      <c r="N2863" s="59" t="s">
        <v>51</v>
      </c>
      <c r="O2863" s="59" t="s">
        <v>51</v>
      </c>
      <c r="P2863" s="59" t="s">
        <v>8275</v>
      </c>
      <c r="Q2863" s="25" t="s">
        <v>42</v>
      </c>
      <c r="R2863" s="25" t="s">
        <v>42</v>
      </c>
      <c r="S2863" s="25" t="s">
        <v>42</v>
      </c>
      <c r="T2863" s="25" t="s">
        <v>42</v>
      </c>
      <c r="U2863" s="25" t="s">
        <v>42</v>
      </c>
      <c r="V2863" s="25" t="s">
        <v>42</v>
      </c>
      <c r="W2863" s="25">
        <v>0</v>
      </c>
      <c r="X2863" s="25">
        <v>0</v>
      </c>
      <c r="Y2863" s="25" t="s">
        <v>42</v>
      </c>
      <c r="Z2863" s="25" t="s">
        <v>42</v>
      </c>
      <c r="AA2863" s="25">
        <v>0</v>
      </c>
      <c r="AB2863" s="25">
        <v>0</v>
      </c>
      <c r="AC2863" s="25" t="s">
        <v>4354</v>
      </c>
      <c r="AD2863" s="59" t="s">
        <v>51</v>
      </c>
      <c r="AE2863" s="59" t="s">
        <v>51</v>
      </c>
    </row>
    <row r="2864" spans="1:31" ht="157.5" x14ac:dyDescent="0.25">
      <c r="A2864" s="57" t="s">
        <v>8077</v>
      </c>
      <c r="B2864" s="24" t="s">
        <v>8276</v>
      </c>
      <c r="C2864" s="58" t="s">
        <v>8277</v>
      </c>
      <c r="D2864" s="59">
        <v>1974</v>
      </c>
      <c r="E2864" s="25">
        <v>51.08</v>
      </c>
      <c r="F2864" s="25">
        <v>1.22</v>
      </c>
      <c r="G2864" s="59">
        <v>2021</v>
      </c>
      <c r="H2864" s="25" t="s">
        <v>42</v>
      </c>
      <c r="I2864" s="25" t="s">
        <v>42</v>
      </c>
      <c r="J2864" s="25" t="s">
        <v>42</v>
      </c>
      <c r="K2864" s="25" t="s">
        <v>42</v>
      </c>
      <c r="L2864" s="59" t="s">
        <v>51</v>
      </c>
      <c r="M2864" s="59" t="s">
        <v>51</v>
      </c>
      <c r="N2864" s="59" t="s">
        <v>51</v>
      </c>
      <c r="O2864" s="59" t="s">
        <v>51</v>
      </c>
      <c r="P2864" s="59" t="s">
        <v>8278</v>
      </c>
      <c r="Q2864" s="25" t="s">
        <v>42</v>
      </c>
      <c r="R2864" s="25" t="s">
        <v>42</v>
      </c>
      <c r="S2864" s="25" t="s">
        <v>42</v>
      </c>
      <c r="T2864" s="25" t="s">
        <v>42</v>
      </c>
      <c r="U2864" s="25" t="s">
        <v>42</v>
      </c>
      <c r="V2864" s="25" t="s">
        <v>42</v>
      </c>
      <c r="W2864" s="25">
        <v>0</v>
      </c>
      <c r="X2864" s="25">
        <v>0</v>
      </c>
      <c r="Y2864" s="25" t="s">
        <v>42</v>
      </c>
      <c r="Z2864" s="25" t="s">
        <v>42</v>
      </c>
      <c r="AA2864" s="25">
        <v>0</v>
      </c>
      <c r="AB2864" s="25">
        <v>0</v>
      </c>
      <c r="AC2864" s="25" t="s">
        <v>4354</v>
      </c>
      <c r="AD2864" s="59" t="s">
        <v>51</v>
      </c>
      <c r="AE2864" s="59" t="s">
        <v>51</v>
      </c>
    </row>
    <row r="2865" spans="1:31" ht="157.5" x14ac:dyDescent="0.25">
      <c r="A2865" s="57" t="s">
        <v>8077</v>
      </c>
      <c r="B2865" s="24" t="s">
        <v>8279</v>
      </c>
      <c r="C2865" s="58" t="s">
        <v>8280</v>
      </c>
      <c r="D2865" s="59">
        <v>1981</v>
      </c>
      <c r="E2865" s="25">
        <v>53.13</v>
      </c>
      <c r="F2865" s="25">
        <v>0.15</v>
      </c>
      <c r="G2865" s="59">
        <v>2021</v>
      </c>
      <c r="H2865" s="25" t="s">
        <v>42</v>
      </c>
      <c r="I2865" s="25" t="s">
        <v>42</v>
      </c>
      <c r="J2865" s="25" t="s">
        <v>42</v>
      </c>
      <c r="K2865" s="25" t="s">
        <v>42</v>
      </c>
      <c r="L2865" s="59" t="s">
        <v>51</v>
      </c>
      <c r="M2865" s="59" t="s">
        <v>51</v>
      </c>
      <c r="N2865" s="59" t="s">
        <v>51</v>
      </c>
      <c r="O2865" s="59" t="s">
        <v>51</v>
      </c>
      <c r="P2865" s="59" t="s">
        <v>8281</v>
      </c>
      <c r="Q2865" s="25" t="s">
        <v>42</v>
      </c>
      <c r="R2865" s="25" t="s">
        <v>42</v>
      </c>
      <c r="S2865" s="25" t="s">
        <v>42</v>
      </c>
      <c r="T2865" s="25" t="s">
        <v>42</v>
      </c>
      <c r="U2865" s="25" t="s">
        <v>42</v>
      </c>
      <c r="V2865" s="25" t="s">
        <v>42</v>
      </c>
      <c r="W2865" s="25">
        <v>0</v>
      </c>
      <c r="X2865" s="25">
        <v>0</v>
      </c>
      <c r="Y2865" s="25" t="s">
        <v>42</v>
      </c>
      <c r="Z2865" s="25" t="s">
        <v>42</v>
      </c>
      <c r="AA2865" s="25">
        <v>0</v>
      </c>
      <c r="AB2865" s="25">
        <v>0</v>
      </c>
      <c r="AC2865" s="25" t="s">
        <v>4354</v>
      </c>
      <c r="AD2865" s="59" t="s">
        <v>51</v>
      </c>
      <c r="AE2865" s="59" t="s">
        <v>51</v>
      </c>
    </row>
    <row r="2866" spans="1:31" ht="157.5" x14ac:dyDescent="0.25">
      <c r="A2866" s="57" t="s">
        <v>8077</v>
      </c>
      <c r="B2866" s="24" t="s">
        <v>8282</v>
      </c>
      <c r="C2866" s="58" t="s">
        <v>8283</v>
      </c>
      <c r="D2866" s="59">
        <v>2005</v>
      </c>
      <c r="E2866" s="25">
        <v>56.86</v>
      </c>
      <c r="F2866" s="25">
        <v>0.03</v>
      </c>
      <c r="G2866" s="59">
        <v>2021</v>
      </c>
      <c r="H2866" s="25" t="s">
        <v>42</v>
      </c>
      <c r="I2866" s="25" t="s">
        <v>42</v>
      </c>
      <c r="J2866" s="25" t="s">
        <v>42</v>
      </c>
      <c r="K2866" s="25" t="s">
        <v>42</v>
      </c>
      <c r="L2866" s="59" t="s">
        <v>51</v>
      </c>
      <c r="M2866" s="59" t="s">
        <v>51</v>
      </c>
      <c r="N2866" s="59" t="s">
        <v>51</v>
      </c>
      <c r="O2866" s="59" t="s">
        <v>51</v>
      </c>
      <c r="P2866" s="59" t="s">
        <v>8284</v>
      </c>
      <c r="Q2866" s="25" t="s">
        <v>42</v>
      </c>
      <c r="R2866" s="25" t="s">
        <v>42</v>
      </c>
      <c r="S2866" s="25" t="s">
        <v>42</v>
      </c>
      <c r="T2866" s="25" t="s">
        <v>42</v>
      </c>
      <c r="U2866" s="25" t="s">
        <v>42</v>
      </c>
      <c r="V2866" s="25" t="s">
        <v>42</v>
      </c>
      <c r="W2866" s="25">
        <v>0</v>
      </c>
      <c r="X2866" s="25">
        <v>0</v>
      </c>
      <c r="Y2866" s="25" t="s">
        <v>42</v>
      </c>
      <c r="Z2866" s="25" t="s">
        <v>42</v>
      </c>
      <c r="AA2866" s="25">
        <v>0</v>
      </c>
      <c r="AB2866" s="25">
        <v>0</v>
      </c>
      <c r="AC2866" s="25" t="s">
        <v>4354</v>
      </c>
      <c r="AD2866" s="59" t="s">
        <v>51</v>
      </c>
      <c r="AE2866" s="59" t="s">
        <v>51</v>
      </c>
    </row>
    <row r="2867" spans="1:31" ht="157.5" x14ac:dyDescent="0.25">
      <c r="A2867" s="57" t="s">
        <v>8077</v>
      </c>
      <c r="B2867" s="24" t="s">
        <v>8285</v>
      </c>
      <c r="C2867" s="58" t="s">
        <v>8286</v>
      </c>
      <c r="D2867" s="59">
        <v>1981</v>
      </c>
      <c r="E2867" s="25">
        <v>50.48</v>
      </c>
      <c r="F2867" s="25">
        <v>3.04</v>
      </c>
      <c r="G2867" s="59">
        <v>2021</v>
      </c>
      <c r="H2867" s="25" t="s">
        <v>42</v>
      </c>
      <c r="I2867" s="25" t="s">
        <v>42</v>
      </c>
      <c r="J2867" s="25" t="s">
        <v>42</v>
      </c>
      <c r="K2867" s="25" t="s">
        <v>42</v>
      </c>
      <c r="L2867" s="59" t="s">
        <v>51</v>
      </c>
      <c r="M2867" s="59" t="s">
        <v>51</v>
      </c>
      <c r="N2867" s="59" t="s">
        <v>51</v>
      </c>
      <c r="O2867" s="59" t="s">
        <v>51</v>
      </c>
      <c r="P2867" s="59" t="s">
        <v>8287</v>
      </c>
      <c r="Q2867" s="25" t="s">
        <v>42</v>
      </c>
      <c r="R2867" s="25" t="s">
        <v>42</v>
      </c>
      <c r="S2867" s="25" t="s">
        <v>42</v>
      </c>
      <c r="T2867" s="25" t="s">
        <v>42</v>
      </c>
      <c r="U2867" s="25" t="s">
        <v>42</v>
      </c>
      <c r="V2867" s="25" t="s">
        <v>42</v>
      </c>
      <c r="W2867" s="25">
        <v>0</v>
      </c>
      <c r="X2867" s="25">
        <v>0</v>
      </c>
      <c r="Y2867" s="25" t="s">
        <v>42</v>
      </c>
      <c r="Z2867" s="25" t="s">
        <v>42</v>
      </c>
      <c r="AA2867" s="25">
        <v>0</v>
      </c>
      <c r="AB2867" s="25">
        <v>0</v>
      </c>
      <c r="AC2867" s="25" t="s">
        <v>4354</v>
      </c>
      <c r="AD2867" s="59" t="s">
        <v>51</v>
      </c>
      <c r="AE2867" s="59" t="s">
        <v>51</v>
      </c>
    </row>
    <row r="2868" spans="1:31" ht="157.5" x14ac:dyDescent="0.25">
      <c r="A2868" s="57" t="s">
        <v>8077</v>
      </c>
      <c r="B2868" s="24" t="s">
        <v>8288</v>
      </c>
      <c r="C2868" s="58" t="s">
        <v>8289</v>
      </c>
      <c r="D2868" s="59">
        <v>1986</v>
      </c>
      <c r="E2868" s="25">
        <v>50.58</v>
      </c>
      <c r="F2868" s="25">
        <v>1.02</v>
      </c>
      <c r="G2868" s="59">
        <v>2021</v>
      </c>
      <c r="H2868" s="25" t="s">
        <v>42</v>
      </c>
      <c r="I2868" s="25" t="s">
        <v>42</v>
      </c>
      <c r="J2868" s="25" t="s">
        <v>42</v>
      </c>
      <c r="K2868" s="25" t="s">
        <v>42</v>
      </c>
      <c r="L2868" s="59" t="s">
        <v>51</v>
      </c>
      <c r="M2868" s="59" t="s">
        <v>51</v>
      </c>
      <c r="N2868" s="59" t="s">
        <v>51</v>
      </c>
      <c r="O2868" s="59" t="s">
        <v>51</v>
      </c>
      <c r="P2868" s="59" t="s">
        <v>8290</v>
      </c>
      <c r="Q2868" s="25" t="s">
        <v>42</v>
      </c>
      <c r="R2868" s="25" t="s">
        <v>42</v>
      </c>
      <c r="S2868" s="25" t="s">
        <v>42</v>
      </c>
      <c r="T2868" s="25" t="s">
        <v>42</v>
      </c>
      <c r="U2868" s="25" t="s">
        <v>42</v>
      </c>
      <c r="V2868" s="25" t="s">
        <v>42</v>
      </c>
      <c r="W2868" s="25">
        <v>0</v>
      </c>
      <c r="X2868" s="25">
        <v>0</v>
      </c>
      <c r="Y2868" s="25" t="s">
        <v>42</v>
      </c>
      <c r="Z2868" s="25" t="s">
        <v>42</v>
      </c>
      <c r="AA2868" s="25">
        <v>0</v>
      </c>
      <c r="AB2868" s="25">
        <v>0</v>
      </c>
      <c r="AC2868" s="25" t="s">
        <v>4354</v>
      </c>
      <c r="AD2868" s="59" t="s">
        <v>51</v>
      </c>
      <c r="AE2868" s="59" t="s">
        <v>51</v>
      </c>
    </row>
    <row r="2869" spans="1:31" ht="157.5" x14ac:dyDescent="0.25">
      <c r="A2869" s="57" t="s">
        <v>8077</v>
      </c>
      <c r="B2869" s="24" t="s">
        <v>8291</v>
      </c>
      <c r="C2869" s="58" t="s">
        <v>8292</v>
      </c>
      <c r="D2869" s="59">
        <v>1977</v>
      </c>
      <c r="E2869" s="25">
        <v>54.74</v>
      </c>
      <c r="F2869" s="25">
        <v>0.21</v>
      </c>
      <c r="G2869" s="59">
        <v>2021</v>
      </c>
      <c r="H2869" s="25" t="s">
        <v>42</v>
      </c>
      <c r="I2869" s="25" t="s">
        <v>42</v>
      </c>
      <c r="J2869" s="25" t="s">
        <v>42</v>
      </c>
      <c r="K2869" s="25" t="s">
        <v>42</v>
      </c>
      <c r="L2869" s="59" t="s">
        <v>51</v>
      </c>
      <c r="M2869" s="59" t="s">
        <v>51</v>
      </c>
      <c r="N2869" s="59" t="s">
        <v>51</v>
      </c>
      <c r="O2869" s="59" t="s">
        <v>51</v>
      </c>
      <c r="P2869" s="59" t="s">
        <v>8293</v>
      </c>
      <c r="Q2869" s="25" t="s">
        <v>42</v>
      </c>
      <c r="R2869" s="25" t="s">
        <v>42</v>
      </c>
      <c r="S2869" s="25" t="s">
        <v>42</v>
      </c>
      <c r="T2869" s="25" t="s">
        <v>42</v>
      </c>
      <c r="U2869" s="25" t="s">
        <v>42</v>
      </c>
      <c r="V2869" s="25" t="s">
        <v>42</v>
      </c>
      <c r="W2869" s="25">
        <v>0</v>
      </c>
      <c r="X2869" s="25">
        <v>0</v>
      </c>
      <c r="Y2869" s="25" t="s">
        <v>42</v>
      </c>
      <c r="Z2869" s="25" t="s">
        <v>42</v>
      </c>
      <c r="AA2869" s="25">
        <v>0</v>
      </c>
      <c r="AB2869" s="25">
        <v>0</v>
      </c>
      <c r="AC2869" s="25" t="s">
        <v>4354</v>
      </c>
      <c r="AD2869" s="59" t="s">
        <v>51</v>
      </c>
      <c r="AE2869" s="59" t="s">
        <v>51</v>
      </c>
    </row>
    <row r="2870" spans="1:31" ht="157.5" x14ac:dyDescent="0.25">
      <c r="A2870" s="57" t="s">
        <v>8077</v>
      </c>
      <c r="B2870" s="24" t="s">
        <v>8294</v>
      </c>
      <c r="C2870" s="58" t="s">
        <v>8295</v>
      </c>
      <c r="D2870" s="59">
        <v>2012</v>
      </c>
      <c r="E2870" s="25">
        <v>53.67</v>
      </c>
      <c r="F2870" s="25">
        <v>0.03</v>
      </c>
      <c r="G2870" s="59">
        <v>2021</v>
      </c>
      <c r="H2870" s="25" t="s">
        <v>42</v>
      </c>
      <c r="I2870" s="25" t="s">
        <v>42</v>
      </c>
      <c r="J2870" s="25" t="s">
        <v>42</v>
      </c>
      <c r="K2870" s="25" t="s">
        <v>42</v>
      </c>
      <c r="L2870" s="59" t="s">
        <v>51</v>
      </c>
      <c r="M2870" s="59" t="s">
        <v>51</v>
      </c>
      <c r="N2870" s="59" t="s">
        <v>51</v>
      </c>
      <c r="O2870" s="59" t="s">
        <v>51</v>
      </c>
      <c r="P2870" s="59" t="s">
        <v>8296</v>
      </c>
      <c r="Q2870" s="25" t="s">
        <v>42</v>
      </c>
      <c r="R2870" s="25" t="s">
        <v>42</v>
      </c>
      <c r="S2870" s="25" t="s">
        <v>42</v>
      </c>
      <c r="T2870" s="25" t="s">
        <v>42</v>
      </c>
      <c r="U2870" s="25" t="s">
        <v>42</v>
      </c>
      <c r="V2870" s="25" t="s">
        <v>42</v>
      </c>
      <c r="W2870" s="25">
        <v>0</v>
      </c>
      <c r="X2870" s="25">
        <v>0</v>
      </c>
      <c r="Y2870" s="25" t="s">
        <v>42</v>
      </c>
      <c r="Z2870" s="25" t="s">
        <v>42</v>
      </c>
      <c r="AA2870" s="25">
        <v>0</v>
      </c>
      <c r="AB2870" s="25">
        <v>0</v>
      </c>
      <c r="AC2870" s="25" t="s">
        <v>4354</v>
      </c>
      <c r="AD2870" s="59" t="s">
        <v>51</v>
      </c>
      <c r="AE2870" s="59" t="s">
        <v>51</v>
      </c>
    </row>
    <row r="2871" spans="1:31" ht="157.5" x14ac:dyDescent="0.25">
      <c r="A2871" s="57" t="s">
        <v>8077</v>
      </c>
      <c r="B2871" s="24" t="s">
        <v>8297</v>
      </c>
      <c r="C2871" s="58" t="s">
        <v>8298</v>
      </c>
      <c r="D2871" s="59">
        <v>1976</v>
      </c>
      <c r="E2871" s="25">
        <v>51.22</v>
      </c>
      <c r="F2871" s="25">
        <v>2.21</v>
      </c>
      <c r="G2871" s="59">
        <v>2021</v>
      </c>
      <c r="H2871" s="25" t="s">
        <v>42</v>
      </c>
      <c r="I2871" s="25" t="s">
        <v>42</v>
      </c>
      <c r="J2871" s="25" t="s">
        <v>42</v>
      </c>
      <c r="K2871" s="25" t="s">
        <v>42</v>
      </c>
      <c r="L2871" s="59" t="s">
        <v>51</v>
      </c>
      <c r="M2871" s="59" t="s">
        <v>51</v>
      </c>
      <c r="N2871" s="59" t="s">
        <v>51</v>
      </c>
      <c r="O2871" s="59" t="s">
        <v>51</v>
      </c>
      <c r="P2871" s="59" t="s">
        <v>8299</v>
      </c>
      <c r="Q2871" s="25" t="s">
        <v>42</v>
      </c>
      <c r="R2871" s="25" t="s">
        <v>42</v>
      </c>
      <c r="S2871" s="25" t="s">
        <v>42</v>
      </c>
      <c r="T2871" s="25" t="s">
        <v>42</v>
      </c>
      <c r="U2871" s="25" t="s">
        <v>42</v>
      </c>
      <c r="V2871" s="25" t="s">
        <v>42</v>
      </c>
      <c r="W2871" s="25">
        <v>0</v>
      </c>
      <c r="X2871" s="25">
        <v>0</v>
      </c>
      <c r="Y2871" s="25" t="s">
        <v>42</v>
      </c>
      <c r="Z2871" s="25" t="s">
        <v>42</v>
      </c>
      <c r="AA2871" s="25">
        <v>0</v>
      </c>
      <c r="AB2871" s="25">
        <v>0</v>
      </c>
      <c r="AC2871" s="25" t="s">
        <v>4354</v>
      </c>
      <c r="AD2871" s="59" t="s">
        <v>51</v>
      </c>
      <c r="AE2871" s="59" t="s">
        <v>51</v>
      </c>
    </row>
    <row r="2872" spans="1:31" ht="157.5" x14ac:dyDescent="0.25">
      <c r="A2872" s="57" t="s">
        <v>8077</v>
      </c>
      <c r="B2872" s="24" t="s">
        <v>8300</v>
      </c>
      <c r="C2872" s="58" t="s">
        <v>8301</v>
      </c>
      <c r="D2872" s="59">
        <v>1970</v>
      </c>
      <c r="E2872" s="25">
        <v>52.68</v>
      </c>
      <c r="F2872" s="25">
        <v>0.48</v>
      </c>
      <c r="G2872" s="59">
        <v>2021</v>
      </c>
      <c r="H2872" s="25" t="s">
        <v>42</v>
      </c>
      <c r="I2872" s="25" t="s">
        <v>42</v>
      </c>
      <c r="J2872" s="25" t="s">
        <v>42</v>
      </c>
      <c r="K2872" s="25" t="s">
        <v>42</v>
      </c>
      <c r="L2872" s="59" t="s">
        <v>51</v>
      </c>
      <c r="M2872" s="59" t="s">
        <v>51</v>
      </c>
      <c r="N2872" s="59" t="s">
        <v>51</v>
      </c>
      <c r="O2872" s="59" t="s">
        <v>51</v>
      </c>
      <c r="P2872" s="59" t="s">
        <v>8302</v>
      </c>
      <c r="Q2872" s="25" t="s">
        <v>42</v>
      </c>
      <c r="R2872" s="25" t="s">
        <v>42</v>
      </c>
      <c r="S2872" s="25" t="s">
        <v>42</v>
      </c>
      <c r="T2872" s="25" t="s">
        <v>42</v>
      </c>
      <c r="U2872" s="25" t="s">
        <v>42</v>
      </c>
      <c r="V2872" s="25" t="s">
        <v>42</v>
      </c>
      <c r="W2872" s="25">
        <v>0</v>
      </c>
      <c r="X2872" s="25">
        <v>0</v>
      </c>
      <c r="Y2872" s="25" t="s">
        <v>42</v>
      </c>
      <c r="Z2872" s="25" t="s">
        <v>42</v>
      </c>
      <c r="AA2872" s="25">
        <v>0</v>
      </c>
      <c r="AB2872" s="25">
        <v>0</v>
      </c>
      <c r="AC2872" s="25" t="s">
        <v>4354</v>
      </c>
      <c r="AD2872" s="59" t="s">
        <v>51</v>
      </c>
      <c r="AE2872" s="59" t="s">
        <v>51</v>
      </c>
    </row>
    <row r="2873" spans="1:31" ht="157.5" x14ac:dyDescent="0.25">
      <c r="A2873" s="57" t="s">
        <v>8077</v>
      </c>
      <c r="B2873" s="24" t="s">
        <v>8303</v>
      </c>
      <c r="C2873" s="58" t="s">
        <v>8304</v>
      </c>
      <c r="D2873" s="59">
        <v>1980</v>
      </c>
      <c r="E2873" s="25">
        <v>54.52</v>
      </c>
      <c r="F2873" s="25">
        <v>0.71</v>
      </c>
      <c r="G2873" s="59">
        <v>2021</v>
      </c>
      <c r="H2873" s="25" t="s">
        <v>42</v>
      </c>
      <c r="I2873" s="25" t="s">
        <v>42</v>
      </c>
      <c r="J2873" s="25" t="s">
        <v>42</v>
      </c>
      <c r="K2873" s="25" t="s">
        <v>42</v>
      </c>
      <c r="L2873" s="59" t="s">
        <v>51</v>
      </c>
      <c r="M2873" s="59" t="s">
        <v>51</v>
      </c>
      <c r="N2873" s="59" t="s">
        <v>51</v>
      </c>
      <c r="O2873" s="59" t="s">
        <v>51</v>
      </c>
      <c r="P2873" s="59" t="s">
        <v>8305</v>
      </c>
      <c r="Q2873" s="25" t="s">
        <v>42</v>
      </c>
      <c r="R2873" s="25" t="s">
        <v>42</v>
      </c>
      <c r="S2873" s="25" t="s">
        <v>42</v>
      </c>
      <c r="T2873" s="25" t="s">
        <v>42</v>
      </c>
      <c r="U2873" s="25" t="s">
        <v>42</v>
      </c>
      <c r="V2873" s="25" t="s">
        <v>42</v>
      </c>
      <c r="W2873" s="25">
        <v>0</v>
      </c>
      <c r="X2873" s="25">
        <v>0</v>
      </c>
      <c r="Y2873" s="25" t="s">
        <v>42</v>
      </c>
      <c r="Z2873" s="25" t="s">
        <v>42</v>
      </c>
      <c r="AA2873" s="25">
        <v>0</v>
      </c>
      <c r="AB2873" s="25">
        <v>0</v>
      </c>
      <c r="AC2873" s="25" t="s">
        <v>4354</v>
      </c>
      <c r="AD2873" s="59" t="s">
        <v>51</v>
      </c>
      <c r="AE2873" s="59" t="s">
        <v>51</v>
      </c>
    </row>
    <row r="2874" spans="1:31" ht="157.5" x14ac:dyDescent="0.25">
      <c r="A2874" s="57" t="s">
        <v>8077</v>
      </c>
      <c r="B2874" s="24" t="s">
        <v>8306</v>
      </c>
      <c r="C2874" s="58" t="s">
        <v>8307</v>
      </c>
      <c r="D2874" s="59">
        <v>1981</v>
      </c>
      <c r="E2874" s="25">
        <v>57.56</v>
      </c>
      <c r="F2874" s="25">
        <v>1.1299999999999999</v>
      </c>
      <c r="G2874" s="59">
        <v>2021</v>
      </c>
      <c r="H2874" s="25" t="s">
        <v>42</v>
      </c>
      <c r="I2874" s="25" t="s">
        <v>42</v>
      </c>
      <c r="J2874" s="25" t="s">
        <v>42</v>
      </c>
      <c r="K2874" s="25" t="s">
        <v>42</v>
      </c>
      <c r="L2874" s="59" t="s">
        <v>51</v>
      </c>
      <c r="M2874" s="59" t="s">
        <v>51</v>
      </c>
      <c r="N2874" s="59" t="s">
        <v>51</v>
      </c>
      <c r="O2874" s="59" t="s">
        <v>51</v>
      </c>
      <c r="P2874" s="59" t="s">
        <v>8308</v>
      </c>
      <c r="Q2874" s="25" t="s">
        <v>42</v>
      </c>
      <c r="R2874" s="25" t="s">
        <v>42</v>
      </c>
      <c r="S2874" s="25" t="s">
        <v>42</v>
      </c>
      <c r="T2874" s="25" t="s">
        <v>42</v>
      </c>
      <c r="U2874" s="25" t="s">
        <v>42</v>
      </c>
      <c r="V2874" s="25" t="s">
        <v>42</v>
      </c>
      <c r="W2874" s="25">
        <v>0</v>
      </c>
      <c r="X2874" s="25">
        <v>0</v>
      </c>
      <c r="Y2874" s="25" t="s">
        <v>42</v>
      </c>
      <c r="Z2874" s="25" t="s">
        <v>42</v>
      </c>
      <c r="AA2874" s="25">
        <v>0</v>
      </c>
      <c r="AB2874" s="25">
        <v>0</v>
      </c>
      <c r="AC2874" s="25" t="s">
        <v>4354</v>
      </c>
      <c r="AD2874" s="59" t="s">
        <v>51</v>
      </c>
      <c r="AE2874" s="59" t="s">
        <v>51</v>
      </c>
    </row>
    <row r="2875" spans="1:31" ht="157.5" x14ac:dyDescent="0.25">
      <c r="A2875" s="57" t="s">
        <v>8077</v>
      </c>
      <c r="B2875" s="24" t="s">
        <v>8309</v>
      </c>
      <c r="C2875" s="58" t="s">
        <v>8310</v>
      </c>
      <c r="D2875" s="59">
        <v>1989</v>
      </c>
      <c r="E2875" s="25">
        <v>52.41</v>
      </c>
      <c r="F2875" s="25">
        <v>1.1299999999999999</v>
      </c>
      <c r="G2875" s="59">
        <v>2021</v>
      </c>
      <c r="H2875" s="25" t="s">
        <v>42</v>
      </c>
      <c r="I2875" s="25" t="s">
        <v>42</v>
      </c>
      <c r="J2875" s="25" t="s">
        <v>42</v>
      </c>
      <c r="K2875" s="25" t="s">
        <v>42</v>
      </c>
      <c r="L2875" s="59" t="s">
        <v>51</v>
      </c>
      <c r="M2875" s="59" t="s">
        <v>51</v>
      </c>
      <c r="N2875" s="59" t="s">
        <v>51</v>
      </c>
      <c r="O2875" s="59" t="s">
        <v>51</v>
      </c>
      <c r="P2875" s="59" t="s">
        <v>8311</v>
      </c>
      <c r="Q2875" s="25" t="s">
        <v>42</v>
      </c>
      <c r="R2875" s="25" t="s">
        <v>42</v>
      </c>
      <c r="S2875" s="25" t="s">
        <v>42</v>
      </c>
      <c r="T2875" s="25" t="s">
        <v>42</v>
      </c>
      <c r="U2875" s="25" t="s">
        <v>42</v>
      </c>
      <c r="V2875" s="25" t="s">
        <v>42</v>
      </c>
      <c r="W2875" s="25">
        <v>0</v>
      </c>
      <c r="X2875" s="25">
        <v>0</v>
      </c>
      <c r="Y2875" s="25" t="s">
        <v>42</v>
      </c>
      <c r="Z2875" s="25" t="s">
        <v>42</v>
      </c>
      <c r="AA2875" s="25">
        <v>0</v>
      </c>
      <c r="AB2875" s="25">
        <v>0</v>
      </c>
      <c r="AC2875" s="25" t="s">
        <v>4354</v>
      </c>
      <c r="AD2875" s="59" t="s">
        <v>51</v>
      </c>
      <c r="AE2875" s="59" t="s">
        <v>51</v>
      </c>
    </row>
    <row r="2876" spans="1:31" ht="157.5" x14ac:dyDescent="0.25">
      <c r="A2876" s="57" t="s">
        <v>8077</v>
      </c>
      <c r="B2876" s="24" t="s">
        <v>8312</v>
      </c>
      <c r="C2876" s="58" t="s">
        <v>8313</v>
      </c>
      <c r="D2876" s="59">
        <v>1976</v>
      </c>
      <c r="E2876" s="25">
        <v>51.33</v>
      </c>
      <c r="F2876" s="25">
        <v>1.68</v>
      </c>
      <c r="G2876" s="59">
        <v>2021</v>
      </c>
      <c r="H2876" s="25" t="s">
        <v>42</v>
      </c>
      <c r="I2876" s="25" t="s">
        <v>42</v>
      </c>
      <c r="J2876" s="25" t="s">
        <v>42</v>
      </c>
      <c r="K2876" s="25" t="s">
        <v>42</v>
      </c>
      <c r="L2876" s="59" t="s">
        <v>51</v>
      </c>
      <c r="M2876" s="59" t="s">
        <v>51</v>
      </c>
      <c r="N2876" s="59" t="s">
        <v>51</v>
      </c>
      <c r="O2876" s="59" t="s">
        <v>51</v>
      </c>
      <c r="P2876" s="59" t="s">
        <v>8314</v>
      </c>
      <c r="Q2876" s="25" t="s">
        <v>42</v>
      </c>
      <c r="R2876" s="25" t="s">
        <v>42</v>
      </c>
      <c r="S2876" s="25" t="s">
        <v>42</v>
      </c>
      <c r="T2876" s="25" t="s">
        <v>42</v>
      </c>
      <c r="U2876" s="25" t="s">
        <v>42</v>
      </c>
      <c r="V2876" s="25" t="s">
        <v>42</v>
      </c>
      <c r="W2876" s="25">
        <v>0</v>
      </c>
      <c r="X2876" s="25">
        <v>0</v>
      </c>
      <c r="Y2876" s="25" t="s">
        <v>42</v>
      </c>
      <c r="Z2876" s="25" t="s">
        <v>42</v>
      </c>
      <c r="AA2876" s="25">
        <v>0</v>
      </c>
      <c r="AB2876" s="25">
        <v>0</v>
      </c>
      <c r="AC2876" s="25" t="s">
        <v>4354</v>
      </c>
      <c r="AD2876" s="59" t="s">
        <v>51</v>
      </c>
      <c r="AE2876" s="59" t="s">
        <v>51</v>
      </c>
    </row>
    <row r="2877" spans="1:31" ht="157.5" x14ac:dyDescent="0.25">
      <c r="A2877" s="57" t="s">
        <v>8077</v>
      </c>
      <c r="B2877" s="24" t="s">
        <v>8315</v>
      </c>
      <c r="C2877" s="58" t="s">
        <v>8316</v>
      </c>
      <c r="D2877" s="59">
        <v>1974</v>
      </c>
      <c r="E2877" s="25">
        <v>51.55</v>
      </c>
      <c r="F2877" s="25">
        <v>1.03</v>
      </c>
      <c r="G2877" s="59">
        <v>2021</v>
      </c>
      <c r="H2877" s="25" t="s">
        <v>42</v>
      </c>
      <c r="I2877" s="25" t="s">
        <v>42</v>
      </c>
      <c r="J2877" s="25" t="s">
        <v>42</v>
      </c>
      <c r="K2877" s="25" t="s">
        <v>42</v>
      </c>
      <c r="L2877" s="59" t="s">
        <v>51</v>
      </c>
      <c r="M2877" s="59" t="s">
        <v>51</v>
      </c>
      <c r="N2877" s="59" t="s">
        <v>51</v>
      </c>
      <c r="O2877" s="59" t="s">
        <v>51</v>
      </c>
      <c r="P2877" s="59" t="s">
        <v>8317</v>
      </c>
      <c r="Q2877" s="25" t="s">
        <v>42</v>
      </c>
      <c r="R2877" s="25" t="s">
        <v>42</v>
      </c>
      <c r="S2877" s="25" t="s">
        <v>42</v>
      </c>
      <c r="T2877" s="25" t="s">
        <v>42</v>
      </c>
      <c r="U2877" s="25" t="s">
        <v>42</v>
      </c>
      <c r="V2877" s="25" t="s">
        <v>42</v>
      </c>
      <c r="W2877" s="25">
        <v>0</v>
      </c>
      <c r="X2877" s="25">
        <v>0</v>
      </c>
      <c r="Y2877" s="25" t="s">
        <v>42</v>
      </c>
      <c r="Z2877" s="25" t="s">
        <v>42</v>
      </c>
      <c r="AA2877" s="25">
        <v>0</v>
      </c>
      <c r="AB2877" s="25">
        <v>0</v>
      </c>
      <c r="AC2877" s="25" t="s">
        <v>4354</v>
      </c>
      <c r="AD2877" s="59" t="s">
        <v>51</v>
      </c>
      <c r="AE2877" s="59" t="s">
        <v>51</v>
      </c>
    </row>
    <row r="2878" spans="1:31" ht="157.5" x14ac:dyDescent="0.25">
      <c r="A2878" s="57" t="s">
        <v>8077</v>
      </c>
      <c r="B2878" s="24" t="s">
        <v>8318</v>
      </c>
      <c r="C2878" s="58" t="s">
        <v>8319</v>
      </c>
      <c r="D2878" s="59">
        <v>1984</v>
      </c>
      <c r="E2878" s="25">
        <v>53.07</v>
      </c>
      <c r="F2878" s="25">
        <v>4.17</v>
      </c>
      <c r="G2878" s="59">
        <v>2021</v>
      </c>
      <c r="H2878" s="25" t="s">
        <v>42</v>
      </c>
      <c r="I2878" s="25" t="s">
        <v>42</v>
      </c>
      <c r="J2878" s="25" t="s">
        <v>42</v>
      </c>
      <c r="K2878" s="25" t="s">
        <v>42</v>
      </c>
      <c r="L2878" s="59" t="s">
        <v>51</v>
      </c>
      <c r="M2878" s="59" t="s">
        <v>51</v>
      </c>
      <c r="N2878" s="59" t="s">
        <v>51</v>
      </c>
      <c r="O2878" s="59" t="s">
        <v>51</v>
      </c>
      <c r="P2878" s="59" t="s">
        <v>8320</v>
      </c>
      <c r="Q2878" s="25" t="s">
        <v>42</v>
      </c>
      <c r="R2878" s="25" t="s">
        <v>42</v>
      </c>
      <c r="S2878" s="25" t="s">
        <v>42</v>
      </c>
      <c r="T2878" s="25" t="s">
        <v>42</v>
      </c>
      <c r="U2878" s="25" t="s">
        <v>42</v>
      </c>
      <c r="V2878" s="25" t="s">
        <v>42</v>
      </c>
      <c r="W2878" s="25">
        <v>0</v>
      </c>
      <c r="X2878" s="25">
        <v>0</v>
      </c>
      <c r="Y2878" s="25" t="s">
        <v>42</v>
      </c>
      <c r="Z2878" s="25" t="s">
        <v>42</v>
      </c>
      <c r="AA2878" s="25">
        <v>0</v>
      </c>
      <c r="AB2878" s="25">
        <v>0</v>
      </c>
      <c r="AC2878" s="25" t="s">
        <v>4354</v>
      </c>
      <c r="AD2878" s="59" t="s">
        <v>51</v>
      </c>
      <c r="AE2878" s="59" t="s">
        <v>51</v>
      </c>
    </row>
    <row r="2879" spans="1:31" ht="157.5" x14ac:dyDescent="0.25">
      <c r="A2879" s="57" t="s">
        <v>8077</v>
      </c>
      <c r="B2879" s="24" t="s">
        <v>8321</v>
      </c>
      <c r="C2879" s="58" t="s">
        <v>8322</v>
      </c>
      <c r="D2879" s="59">
        <v>1979</v>
      </c>
      <c r="E2879" s="25">
        <v>51.28</v>
      </c>
      <c r="F2879" s="25">
        <v>4.17</v>
      </c>
      <c r="G2879" s="59">
        <v>2021</v>
      </c>
      <c r="H2879" s="25" t="s">
        <v>42</v>
      </c>
      <c r="I2879" s="25" t="s">
        <v>42</v>
      </c>
      <c r="J2879" s="25" t="s">
        <v>42</v>
      </c>
      <c r="K2879" s="25" t="s">
        <v>42</v>
      </c>
      <c r="L2879" s="59" t="s">
        <v>51</v>
      </c>
      <c r="M2879" s="59" t="s">
        <v>51</v>
      </c>
      <c r="N2879" s="59" t="s">
        <v>51</v>
      </c>
      <c r="O2879" s="59" t="s">
        <v>51</v>
      </c>
      <c r="P2879" s="59" t="s">
        <v>8323</v>
      </c>
      <c r="Q2879" s="25" t="s">
        <v>42</v>
      </c>
      <c r="R2879" s="25" t="s">
        <v>42</v>
      </c>
      <c r="S2879" s="25" t="s">
        <v>42</v>
      </c>
      <c r="T2879" s="25" t="s">
        <v>42</v>
      </c>
      <c r="U2879" s="25" t="s">
        <v>42</v>
      </c>
      <c r="V2879" s="25" t="s">
        <v>42</v>
      </c>
      <c r="W2879" s="25">
        <v>0</v>
      </c>
      <c r="X2879" s="25">
        <v>0</v>
      </c>
      <c r="Y2879" s="25" t="s">
        <v>42</v>
      </c>
      <c r="Z2879" s="25" t="s">
        <v>42</v>
      </c>
      <c r="AA2879" s="25">
        <v>0</v>
      </c>
      <c r="AB2879" s="25">
        <v>0</v>
      </c>
      <c r="AC2879" s="25" t="s">
        <v>4354</v>
      </c>
      <c r="AD2879" s="59" t="s">
        <v>51</v>
      </c>
      <c r="AE2879" s="59" t="s">
        <v>51</v>
      </c>
    </row>
    <row r="2880" spans="1:31" ht="157.5" x14ac:dyDescent="0.25">
      <c r="A2880" s="57" t="s">
        <v>8077</v>
      </c>
      <c r="B2880" s="24" t="s">
        <v>8324</v>
      </c>
      <c r="C2880" s="58" t="s">
        <v>8325</v>
      </c>
      <c r="D2880" s="59">
        <v>1978</v>
      </c>
      <c r="E2880" s="25">
        <v>56.74</v>
      </c>
      <c r="F2880" s="25">
        <v>0.5</v>
      </c>
      <c r="G2880" s="59">
        <v>2021</v>
      </c>
      <c r="H2880" s="25" t="s">
        <v>42</v>
      </c>
      <c r="I2880" s="25" t="s">
        <v>42</v>
      </c>
      <c r="J2880" s="25" t="s">
        <v>42</v>
      </c>
      <c r="K2880" s="25" t="s">
        <v>42</v>
      </c>
      <c r="L2880" s="59" t="s">
        <v>51</v>
      </c>
      <c r="M2880" s="59" t="s">
        <v>51</v>
      </c>
      <c r="N2880" s="59" t="s">
        <v>51</v>
      </c>
      <c r="O2880" s="59" t="s">
        <v>51</v>
      </c>
      <c r="P2880" s="59" t="s">
        <v>8326</v>
      </c>
      <c r="Q2880" s="25" t="s">
        <v>42</v>
      </c>
      <c r="R2880" s="25" t="s">
        <v>42</v>
      </c>
      <c r="S2880" s="25" t="s">
        <v>42</v>
      </c>
      <c r="T2880" s="25" t="s">
        <v>42</v>
      </c>
      <c r="U2880" s="25" t="s">
        <v>42</v>
      </c>
      <c r="V2880" s="25" t="s">
        <v>42</v>
      </c>
      <c r="W2880" s="25">
        <v>0</v>
      </c>
      <c r="X2880" s="25">
        <v>0</v>
      </c>
      <c r="Y2880" s="25" t="s">
        <v>42</v>
      </c>
      <c r="Z2880" s="25" t="s">
        <v>42</v>
      </c>
      <c r="AA2880" s="25">
        <v>0</v>
      </c>
      <c r="AB2880" s="25">
        <v>0</v>
      </c>
      <c r="AC2880" s="25" t="s">
        <v>4354</v>
      </c>
      <c r="AD2880" s="59" t="s">
        <v>51</v>
      </c>
      <c r="AE2880" s="59" t="s">
        <v>51</v>
      </c>
    </row>
    <row r="2881" spans="1:31" ht="157.5" x14ac:dyDescent="0.25">
      <c r="A2881" s="57" t="s">
        <v>8077</v>
      </c>
      <c r="B2881" s="24" t="s">
        <v>8327</v>
      </c>
      <c r="C2881" s="58" t="s">
        <v>8328</v>
      </c>
      <c r="D2881" s="59">
        <v>1971</v>
      </c>
      <c r="E2881" s="25">
        <v>54.19</v>
      </c>
      <c r="F2881" s="25">
        <v>6.93</v>
      </c>
      <c r="G2881" s="59">
        <v>2021</v>
      </c>
      <c r="H2881" s="25" t="s">
        <v>42</v>
      </c>
      <c r="I2881" s="25" t="s">
        <v>42</v>
      </c>
      <c r="J2881" s="25" t="s">
        <v>42</v>
      </c>
      <c r="K2881" s="25" t="s">
        <v>42</v>
      </c>
      <c r="L2881" s="59" t="s">
        <v>51</v>
      </c>
      <c r="M2881" s="59" t="s">
        <v>51</v>
      </c>
      <c r="N2881" s="59" t="s">
        <v>51</v>
      </c>
      <c r="O2881" s="59" t="s">
        <v>51</v>
      </c>
      <c r="P2881" s="59" t="s">
        <v>8329</v>
      </c>
      <c r="Q2881" s="25" t="s">
        <v>42</v>
      </c>
      <c r="R2881" s="25" t="s">
        <v>42</v>
      </c>
      <c r="S2881" s="25" t="s">
        <v>42</v>
      </c>
      <c r="T2881" s="25" t="s">
        <v>42</v>
      </c>
      <c r="U2881" s="25" t="s">
        <v>42</v>
      </c>
      <c r="V2881" s="25" t="s">
        <v>42</v>
      </c>
      <c r="W2881" s="25">
        <v>0</v>
      </c>
      <c r="X2881" s="25">
        <v>0</v>
      </c>
      <c r="Y2881" s="25" t="s">
        <v>42</v>
      </c>
      <c r="Z2881" s="25" t="s">
        <v>42</v>
      </c>
      <c r="AA2881" s="25">
        <v>0</v>
      </c>
      <c r="AB2881" s="25">
        <v>0</v>
      </c>
      <c r="AC2881" s="25" t="s">
        <v>4354</v>
      </c>
      <c r="AD2881" s="59" t="s">
        <v>51</v>
      </c>
      <c r="AE2881" s="59" t="s">
        <v>51</v>
      </c>
    </row>
    <row r="2882" spans="1:31" ht="157.5" x14ac:dyDescent="0.25">
      <c r="A2882" s="57" t="s">
        <v>8077</v>
      </c>
      <c r="B2882" s="24" t="s">
        <v>8330</v>
      </c>
      <c r="C2882" s="58" t="s">
        <v>8331</v>
      </c>
      <c r="D2882" s="59">
        <v>1968</v>
      </c>
      <c r="E2882" s="25">
        <v>39.75</v>
      </c>
      <c r="F2882" s="25">
        <v>2.96</v>
      </c>
      <c r="G2882" s="59">
        <v>2021</v>
      </c>
      <c r="H2882" s="25" t="s">
        <v>42</v>
      </c>
      <c r="I2882" s="25" t="s">
        <v>42</v>
      </c>
      <c r="J2882" s="25" t="s">
        <v>42</v>
      </c>
      <c r="K2882" s="25" t="s">
        <v>42</v>
      </c>
      <c r="L2882" s="59" t="s">
        <v>51</v>
      </c>
      <c r="M2882" s="59" t="s">
        <v>51</v>
      </c>
      <c r="N2882" s="59" t="s">
        <v>51</v>
      </c>
      <c r="O2882" s="59" t="s">
        <v>51</v>
      </c>
      <c r="P2882" s="59" t="s">
        <v>8332</v>
      </c>
      <c r="Q2882" s="25" t="s">
        <v>42</v>
      </c>
      <c r="R2882" s="25" t="s">
        <v>42</v>
      </c>
      <c r="S2882" s="25" t="s">
        <v>42</v>
      </c>
      <c r="T2882" s="25" t="s">
        <v>42</v>
      </c>
      <c r="U2882" s="25" t="s">
        <v>42</v>
      </c>
      <c r="V2882" s="25" t="s">
        <v>42</v>
      </c>
      <c r="W2882" s="25">
        <v>0</v>
      </c>
      <c r="X2882" s="25">
        <v>0</v>
      </c>
      <c r="Y2882" s="25" t="s">
        <v>42</v>
      </c>
      <c r="Z2882" s="25" t="s">
        <v>42</v>
      </c>
      <c r="AA2882" s="25">
        <v>0</v>
      </c>
      <c r="AB2882" s="25">
        <v>0</v>
      </c>
      <c r="AC2882" s="25" t="s">
        <v>4354</v>
      </c>
      <c r="AD2882" s="59" t="s">
        <v>51</v>
      </c>
      <c r="AE2882" s="59" t="s">
        <v>51</v>
      </c>
    </row>
    <row r="2883" spans="1:31" ht="157.5" x14ac:dyDescent="0.25">
      <c r="A2883" s="57" t="s">
        <v>8077</v>
      </c>
      <c r="B2883" s="24" t="s">
        <v>8333</v>
      </c>
      <c r="C2883" s="58" t="s">
        <v>8334</v>
      </c>
      <c r="D2883" s="59">
        <v>1969</v>
      </c>
      <c r="E2883" s="25">
        <v>58.56</v>
      </c>
      <c r="F2883" s="25">
        <v>0.54</v>
      </c>
      <c r="G2883" s="59">
        <v>2021</v>
      </c>
      <c r="H2883" s="25" t="s">
        <v>42</v>
      </c>
      <c r="I2883" s="25" t="s">
        <v>42</v>
      </c>
      <c r="J2883" s="25" t="s">
        <v>42</v>
      </c>
      <c r="K2883" s="25" t="s">
        <v>42</v>
      </c>
      <c r="L2883" s="59" t="s">
        <v>51</v>
      </c>
      <c r="M2883" s="59" t="s">
        <v>51</v>
      </c>
      <c r="N2883" s="59" t="s">
        <v>51</v>
      </c>
      <c r="O2883" s="59" t="s">
        <v>51</v>
      </c>
      <c r="P2883" s="59" t="s">
        <v>8335</v>
      </c>
      <c r="Q2883" s="25" t="s">
        <v>42</v>
      </c>
      <c r="R2883" s="25" t="s">
        <v>42</v>
      </c>
      <c r="S2883" s="25" t="s">
        <v>42</v>
      </c>
      <c r="T2883" s="25" t="s">
        <v>42</v>
      </c>
      <c r="U2883" s="25" t="s">
        <v>42</v>
      </c>
      <c r="V2883" s="25" t="s">
        <v>42</v>
      </c>
      <c r="W2883" s="25">
        <v>0</v>
      </c>
      <c r="X2883" s="25">
        <v>0</v>
      </c>
      <c r="Y2883" s="25" t="s">
        <v>42</v>
      </c>
      <c r="Z2883" s="25" t="s">
        <v>42</v>
      </c>
      <c r="AA2883" s="25">
        <v>0</v>
      </c>
      <c r="AB2883" s="25">
        <v>0</v>
      </c>
      <c r="AC2883" s="25" t="s">
        <v>4354</v>
      </c>
      <c r="AD2883" s="59" t="s">
        <v>51</v>
      </c>
      <c r="AE2883" s="59" t="s">
        <v>51</v>
      </c>
    </row>
    <row r="2884" spans="1:31" ht="157.5" x14ac:dyDescent="0.25">
      <c r="A2884" s="57" t="s">
        <v>8077</v>
      </c>
      <c r="B2884" s="24" t="s">
        <v>8336</v>
      </c>
      <c r="C2884" s="58" t="s">
        <v>8337</v>
      </c>
      <c r="D2884" s="59">
        <v>1977</v>
      </c>
      <c r="E2884" s="25">
        <v>45.74</v>
      </c>
      <c r="F2884" s="25">
        <v>0.16</v>
      </c>
      <c r="G2884" s="59">
        <v>2021</v>
      </c>
      <c r="H2884" s="25" t="s">
        <v>42</v>
      </c>
      <c r="I2884" s="25" t="s">
        <v>42</v>
      </c>
      <c r="J2884" s="25" t="s">
        <v>42</v>
      </c>
      <c r="K2884" s="25" t="s">
        <v>42</v>
      </c>
      <c r="L2884" s="59" t="s">
        <v>51</v>
      </c>
      <c r="M2884" s="59" t="s">
        <v>51</v>
      </c>
      <c r="N2884" s="59" t="s">
        <v>51</v>
      </c>
      <c r="O2884" s="59" t="s">
        <v>51</v>
      </c>
      <c r="P2884" s="59" t="s">
        <v>8338</v>
      </c>
      <c r="Q2884" s="25" t="s">
        <v>42</v>
      </c>
      <c r="R2884" s="25" t="s">
        <v>42</v>
      </c>
      <c r="S2884" s="25" t="s">
        <v>42</v>
      </c>
      <c r="T2884" s="25" t="s">
        <v>42</v>
      </c>
      <c r="U2884" s="25" t="s">
        <v>42</v>
      </c>
      <c r="V2884" s="25" t="s">
        <v>42</v>
      </c>
      <c r="W2884" s="25">
        <v>0</v>
      </c>
      <c r="X2884" s="25">
        <v>0</v>
      </c>
      <c r="Y2884" s="25" t="s">
        <v>42</v>
      </c>
      <c r="Z2884" s="25" t="s">
        <v>42</v>
      </c>
      <c r="AA2884" s="25">
        <v>0</v>
      </c>
      <c r="AB2884" s="25">
        <v>0</v>
      </c>
      <c r="AC2884" s="25" t="s">
        <v>4354</v>
      </c>
      <c r="AD2884" s="59" t="s">
        <v>51</v>
      </c>
      <c r="AE2884" s="59" t="s">
        <v>51</v>
      </c>
    </row>
    <row r="2885" spans="1:31" ht="157.5" x14ac:dyDescent="0.25">
      <c r="A2885" s="57" t="s">
        <v>8077</v>
      </c>
      <c r="B2885" s="24" t="s">
        <v>8339</v>
      </c>
      <c r="C2885" s="58" t="s">
        <v>8340</v>
      </c>
      <c r="D2885" s="59">
        <v>1992</v>
      </c>
      <c r="E2885" s="25">
        <v>56.36</v>
      </c>
      <c r="F2885" s="25">
        <v>0.31</v>
      </c>
      <c r="G2885" s="59">
        <v>2021</v>
      </c>
      <c r="H2885" s="25" t="s">
        <v>42</v>
      </c>
      <c r="I2885" s="25" t="s">
        <v>42</v>
      </c>
      <c r="J2885" s="25" t="s">
        <v>42</v>
      </c>
      <c r="K2885" s="25" t="s">
        <v>42</v>
      </c>
      <c r="L2885" s="59" t="s">
        <v>51</v>
      </c>
      <c r="M2885" s="59" t="s">
        <v>51</v>
      </c>
      <c r="N2885" s="59" t="s">
        <v>51</v>
      </c>
      <c r="O2885" s="59" t="s">
        <v>51</v>
      </c>
      <c r="P2885" s="59" t="s">
        <v>8341</v>
      </c>
      <c r="Q2885" s="25" t="s">
        <v>42</v>
      </c>
      <c r="R2885" s="25" t="s">
        <v>42</v>
      </c>
      <c r="S2885" s="25" t="s">
        <v>42</v>
      </c>
      <c r="T2885" s="25" t="s">
        <v>42</v>
      </c>
      <c r="U2885" s="25" t="s">
        <v>42</v>
      </c>
      <c r="V2885" s="25" t="s">
        <v>42</v>
      </c>
      <c r="W2885" s="25">
        <v>0</v>
      </c>
      <c r="X2885" s="25">
        <v>0</v>
      </c>
      <c r="Y2885" s="25" t="s">
        <v>42</v>
      </c>
      <c r="Z2885" s="25" t="s">
        <v>42</v>
      </c>
      <c r="AA2885" s="25">
        <v>0</v>
      </c>
      <c r="AB2885" s="25">
        <v>0</v>
      </c>
      <c r="AC2885" s="25" t="s">
        <v>4354</v>
      </c>
      <c r="AD2885" s="59" t="s">
        <v>51</v>
      </c>
      <c r="AE2885" s="59" t="s">
        <v>51</v>
      </c>
    </row>
    <row r="2886" spans="1:31" ht="157.5" x14ac:dyDescent="0.25">
      <c r="A2886" s="57" t="s">
        <v>8077</v>
      </c>
      <c r="B2886" s="24" t="s">
        <v>8342</v>
      </c>
      <c r="C2886" s="58" t="s">
        <v>8343</v>
      </c>
      <c r="D2886" s="59">
        <v>2006</v>
      </c>
      <c r="E2886" s="25">
        <v>42.36</v>
      </c>
      <c r="F2886" s="25">
        <v>0.74</v>
      </c>
      <c r="G2886" s="59">
        <v>2021</v>
      </c>
      <c r="H2886" s="25" t="s">
        <v>42</v>
      </c>
      <c r="I2886" s="25" t="s">
        <v>42</v>
      </c>
      <c r="J2886" s="25" t="s">
        <v>42</v>
      </c>
      <c r="K2886" s="25" t="s">
        <v>42</v>
      </c>
      <c r="L2886" s="59" t="s">
        <v>51</v>
      </c>
      <c r="M2886" s="59" t="s">
        <v>51</v>
      </c>
      <c r="N2886" s="59" t="s">
        <v>51</v>
      </c>
      <c r="O2886" s="59" t="s">
        <v>51</v>
      </c>
      <c r="P2886" s="59" t="s">
        <v>8344</v>
      </c>
      <c r="Q2886" s="25" t="s">
        <v>42</v>
      </c>
      <c r="R2886" s="25" t="s">
        <v>42</v>
      </c>
      <c r="S2886" s="25" t="s">
        <v>42</v>
      </c>
      <c r="T2886" s="25" t="s">
        <v>42</v>
      </c>
      <c r="U2886" s="25" t="s">
        <v>42</v>
      </c>
      <c r="V2886" s="25" t="s">
        <v>42</v>
      </c>
      <c r="W2886" s="25">
        <v>0</v>
      </c>
      <c r="X2886" s="25">
        <v>0</v>
      </c>
      <c r="Y2886" s="25" t="s">
        <v>42</v>
      </c>
      <c r="Z2886" s="25" t="s">
        <v>42</v>
      </c>
      <c r="AA2886" s="25">
        <v>0</v>
      </c>
      <c r="AB2886" s="25">
        <v>0</v>
      </c>
      <c r="AC2886" s="25" t="s">
        <v>4354</v>
      </c>
      <c r="AD2886" s="59" t="s">
        <v>51</v>
      </c>
      <c r="AE2886" s="59" t="s">
        <v>51</v>
      </c>
    </row>
    <row r="2887" spans="1:31" ht="157.5" x14ac:dyDescent="0.25">
      <c r="A2887" s="57" t="s">
        <v>8077</v>
      </c>
      <c r="B2887" s="24" t="s">
        <v>8345</v>
      </c>
      <c r="C2887" s="58" t="s">
        <v>8346</v>
      </c>
      <c r="D2887" s="59">
        <v>1975</v>
      </c>
      <c r="E2887" s="25">
        <v>39.69</v>
      </c>
      <c r="F2887" s="25">
        <v>4.8</v>
      </c>
      <c r="G2887" s="59">
        <v>2021</v>
      </c>
      <c r="H2887" s="25" t="s">
        <v>42</v>
      </c>
      <c r="I2887" s="25" t="s">
        <v>42</v>
      </c>
      <c r="J2887" s="25" t="s">
        <v>42</v>
      </c>
      <c r="K2887" s="25" t="s">
        <v>42</v>
      </c>
      <c r="L2887" s="59" t="s">
        <v>51</v>
      </c>
      <c r="M2887" s="59" t="s">
        <v>51</v>
      </c>
      <c r="N2887" s="59" t="s">
        <v>51</v>
      </c>
      <c r="O2887" s="59" t="s">
        <v>51</v>
      </c>
      <c r="P2887" s="59" t="s">
        <v>8347</v>
      </c>
      <c r="Q2887" s="25" t="s">
        <v>42</v>
      </c>
      <c r="R2887" s="25" t="s">
        <v>42</v>
      </c>
      <c r="S2887" s="25" t="s">
        <v>42</v>
      </c>
      <c r="T2887" s="25" t="s">
        <v>42</v>
      </c>
      <c r="U2887" s="25" t="s">
        <v>42</v>
      </c>
      <c r="V2887" s="25" t="s">
        <v>42</v>
      </c>
      <c r="W2887" s="25">
        <v>0</v>
      </c>
      <c r="X2887" s="25">
        <v>0</v>
      </c>
      <c r="Y2887" s="25" t="s">
        <v>42</v>
      </c>
      <c r="Z2887" s="25" t="s">
        <v>42</v>
      </c>
      <c r="AA2887" s="25">
        <v>0</v>
      </c>
      <c r="AB2887" s="25">
        <v>0</v>
      </c>
      <c r="AC2887" s="25" t="s">
        <v>4354</v>
      </c>
      <c r="AD2887" s="59" t="s">
        <v>51</v>
      </c>
      <c r="AE2887" s="59" t="s">
        <v>51</v>
      </c>
    </row>
    <row r="2888" spans="1:31" ht="157.5" x14ac:dyDescent="0.25">
      <c r="A2888" s="57" t="s">
        <v>8077</v>
      </c>
      <c r="B2888" s="24" t="s">
        <v>8348</v>
      </c>
      <c r="C2888" s="58" t="s">
        <v>8349</v>
      </c>
      <c r="D2888" s="59">
        <v>1972</v>
      </c>
      <c r="E2888" s="25">
        <v>52.17</v>
      </c>
      <c r="F2888" s="25">
        <v>2.34</v>
      </c>
      <c r="G2888" s="59">
        <v>2021</v>
      </c>
      <c r="H2888" s="25" t="s">
        <v>42</v>
      </c>
      <c r="I2888" s="25" t="s">
        <v>42</v>
      </c>
      <c r="J2888" s="25" t="s">
        <v>42</v>
      </c>
      <c r="K2888" s="25" t="s">
        <v>42</v>
      </c>
      <c r="L2888" s="59" t="s">
        <v>51</v>
      </c>
      <c r="M2888" s="59" t="s">
        <v>51</v>
      </c>
      <c r="N2888" s="59" t="s">
        <v>51</v>
      </c>
      <c r="O2888" s="59" t="s">
        <v>51</v>
      </c>
      <c r="P2888" s="59" t="s">
        <v>8350</v>
      </c>
      <c r="Q2888" s="25" t="s">
        <v>42</v>
      </c>
      <c r="R2888" s="25" t="s">
        <v>42</v>
      </c>
      <c r="S2888" s="25" t="s">
        <v>42</v>
      </c>
      <c r="T2888" s="25" t="s">
        <v>42</v>
      </c>
      <c r="U2888" s="25" t="s">
        <v>42</v>
      </c>
      <c r="V2888" s="25" t="s">
        <v>42</v>
      </c>
      <c r="W2888" s="25">
        <v>0</v>
      </c>
      <c r="X2888" s="25">
        <v>0</v>
      </c>
      <c r="Y2888" s="25" t="s">
        <v>42</v>
      </c>
      <c r="Z2888" s="25" t="s">
        <v>42</v>
      </c>
      <c r="AA2888" s="25">
        <v>0</v>
      </c>
      <c r="AB2888" s="25">
        <v>0</v>
      </c>
      <c r="AC2888" s="25" t="s">
        <v>4354</v>
      </c>
      <c r="AD2888" s="59" t="s">
        <v>51</v>
      </c>
      <c r="AE2888" s="59" t="s">
        <v>51</v>
      </c>
    </row>
    <row r="2889" spans="1:31" ht="157.5" x14ac:dyDescent="0.25">
      <c r="A2889" s="57" t="s">
        <v>8077</v>
      </c>
      <c r="B2889" s="24" t="s">
        <v>8351</v>
      </c>
      <c r="C2889" s="58" t="s">
        <v>8352</v>
      </c>
      <c r="D2889" s="59">
        <v>1981</v>
      </c>
      <c r="E2889" s="25">
        <v>53.45</v>
      </c>
      <c r="F2889" s="25">
        <v>1.26</v>
      </c>
      <c r="G2889" s="59">
        <v>2021</v>
      </c>
      <c r="H2889" s="25" t="s">
        <v>42</v>
      </c>
      <c r="I2889" s="25" t="s">
        <v>42</v>
      </c>
      <c r="J2889" s="25" t="s">
        <v>42</v>
      </c>
      <c r="K2889" s="25" t="s">
        <v>42</v>
      </c>
      <c r="L2889" s="59" t="s">
        <v>51</v>
      </c>
      <c r="M2889" s="59" t="s">
        <v>51</v>
      </c>
      <c r="N2889" s="59" t="s">
        <v>51</v>
      </c>
      <c r="O2889" s="59" t="s">
        <v>51</v>
      </c>
      <c r="P2889" s="59" t="s">
        <v>8353</v>
      </c>
      <c r="Q2889" s="25" t="s">
        <v>42</v>
      </c>
      <c r="R2889" s="25" t="s">
        <v>42</v>
      </c>
      <c r="S2889" s="25" t="s">
        <v>42</v>
      </c>
      <c r="T2889" s="25" t="s">
        <v>42</v>
      </c>
      <c r="U2889" s="25" t="s">
        <v>42</v>
      </c>
      <c r="V2889" s="25" t="s">
        <v>42</v>
      </c>
      <c r="W2889" s="25">
        <v>0</v>
      </c>
      <c r="X2889" s="25">
        <v>0</v>
      </c>
      <c r="Y2889" s="25" t="s">
        <v>42</v>
      </c>
      <c r="Z2889" s="25" t="s">
        <v>42</v>
      </c>
      <c r="AA2889" s="25">
        <v>0</v>
      </c>
      <c r="AB2889" s="25">
        <v>0</v>
      </c>
      <c r="AC2889" s="25" t="s">
        <v>4354</v>
      </c>
      <c r="AD2889" s="59" t="s">
        <v>51</v>
      </c>
      <c r="AE2889" s="59" t="s">
        <v>51</v>
      </c>
    </row>
    <row r="2890" spans="1:31" ht="157.5" x14ac:dyDescent="0.25">
      <c r="A2890" s="57" t="s">
        <v>8077</v>
      </c>
      <c r="B2890" s="24" t="s">
        <v>8354</v>
      </c>
      <c r="C2890" s="58" t="s">
        <v>8355</v>
      </c>
      <c r="D2890" s="59">
        <v>1979</v>
      </c>
      <c r="E2890" s="25">
        <v>53.35</v>
      </c>
      <c r="F2890" s="25">
        <v>2.29</v>
      </c>
      <c r="G2890" s="59">
        <v>2021</v>
      </c>
      <c r="H2890" s="25" t="s">
        <v>42</v>
      </c>
      <c r="I2890" s="25" t="s">
        <v>42</v>
      </c>
      <c r="J2890" s="25" t="s">
        <v>42</v>
      </c>
      <c r="K2890" s="25" t="s">
        <v>42</v>
      </c>
      <c r="L2890" s="59" t="s">
        <v>51</v>
      </c>
      <c r="M2890" s="59" t="s">
        <v>51</v>
      </c>
      <c r="N2890" s="59" t="s">
        <v>51</v>
      </c>
      <c r="O2890" s="59" t="s">
        <v>51</v>
      </c>
      <c r="P2890" s="59" t="s">
        <v>8356</v>
      </c>
      <c r="Q2890" s="25" t="s">
        <v>42</v>
      </c>
      <c r="R2890" s="25" t="s">
        <v>42</v>
      </c>
      <c r="S2890" s="25" t="s">
        <v>42</v>
      </c>
      <c r="T2890" s="25" t="s">
        <v>42</v>
      </c>
      <c r="U2890" s="25" t="s">
        <v>42</v>
      </c>
      <c r="V2890" s="25" t="s">
        <v>42</v>
      </c>
      <c r="W2890" s="25">
        <v>0</v>
      </c>
      <c r="X2890" s="25">
        <v>0</v>
      </c>
      <c r="Y2890" s="25" t="s">
        <v>42</v>
      </c>
      <c r="Z2890" s="25" t="s">
        <v>42</v>
      </c>
      <c r="AA2890" s="25">
        <v>0</v>
      </c>
      <c r="AB2890" s="25">
        <v>0</v>
      </c>
      <c r="AC2890" s="25" t="s">
        <v>4354</v>
      </c>
      <c r="AD2890" s="59" t="s">
        <v>51</v>
      </c>
      <c r="AE2890" s="59" t="s">
        <v>51</v>
      </c>
    </row>
    <row r="2891" spans="1:31" ht="157.5" x14ac:dyDescent="0.25">
      <c r="A2891" s="57" t="s">
        <v>8077</v>
      </c>
      <c r="B2891" s="24" t="s">
        <v>8357</v>
      </c>
      <c r="C2891" s="58" t="s">
        <v>8358</v>
      </c>
      <c r="D2891" s="59">
        <v>1979</v>
      </c>
      <c r="E2891" s="25">
        <v>50.15</v>
      </c>
      <c r="F2891" s="25">
        <v>0.69</v>
      </c>
      <c r="G2891" s="59">
        <v>2021</v>
      </c>
      <c r="H2891" s="25" t="s">
        <v>42</v>
      </c>
      <c r="I2891" s="25" t="s">
        <v>42</v>
      </c>
      <c r="J2891" s="25" t="s">
        <v>42</v>
      </c>
      <c r="K2891" s="25" t="s">
        <v>42</v>
      </c>
      <c r="L2891" s="59" t="s">
        <v>51</v>
      </c>
      <c r="M2891" s="59" t="s">
        <v>51</v>
      </c>
      <c r="N2891" s="59" t="s">
        <v>51</v>
      </c>
      <c r="O2891" s="59" t="s">
        <v>51</v>
      </c>
      <c r="P2891" s="59" t="s">
        <v>8359</v>
      </c>
      <c r="Q2891" s="25" t="s">
        <v>42</v>
      </c>
      <c r="R2891" s="25" t="s">
        <v>42</v>
      </c>
      <c r="S2891" s="25" t="s">
        <v>42</v>
      </c>
      <c r="T2891" s="25" t="s">
        <v>42</v>
      </c>
      <c r="U2891" s="25" t="s">
        <v>42</v>
      </c>
      <c r="V2891" s="25" t="s">
        <v>42</v>
      </c>
      <c r="W2891" s="25">
        <v>0</v>
      </c>
      <c r="X2891" s="25">
        <v>0</v>
      </c>
      <c r="Y2891" s="25" t="s">
        <v>42</v>
      </c>
      <c r="Z2891" s="25" t="s">
        <v>42</v>
      </c>
      <c r="AA2891" s="25">
        <v>0</v>
      </c>
      <c r="AB2891" s="25">
        <v>0</v>
      </c>
      <c r="AC2891" s="25" t="s">
        <v>4354</v>
      </c>
      <c r="AD2891" s="59" t="s">
        <v>51</v>
      </c>
      <c r="AE2891" s="59" t="s">
        <v>51</v>
      </c>
    </row>
    <row r="2892" spans="1:31" ht="157.5" x14ac:dyDescent="0.25">
      <c r="A2892" s="57" t="s">
        <v>8077</v>
      </c>
      <c r="B2892" s="24" t="s">
        <v>8360</v>
      </c>
      <c r="C2892" s="58" t="s">
        <v>8361</v>
      </c>
      <c r="D2892" s="59">
        <v>1973</v>
      </c>
      <c r="E2892" s="25">
        <v>50.89</v>
      </c>
      <c r="F2892" s="25">
        <v>1.06</v>
      </c>
      <c r="G2892" s="59">
        <v>2021</v>
      </c>
      <c r="H2892" s="25" t="s">
        <v>42</v>
      </c>
      <c r="I2892" s="25" t="s">
        <v>42</v>
      </c>
      <c r="J2892" s="25" t="s">
        <v>42</v>
      </c>
      <c r="K2892" s="25" t="s">
        <v>42</v>
      </c>
      <c r="L2892" s="59" t="s">
        <v>51</v>
      </c>
      <c r="M2892" s="59" t="s">
        <v>51</v>
      </c>
      <c r="N2892" s="59" t="s">
        <v>51</v>
      </c>
      <c r="O2892" s="59" t="s">
        <v>51</v>
      </c>
      <c r="P2892" s="59" t="s">
        <v>8362</v>
      </c>
      <c r="Q2892" s="25" t="s">
        <v>42</v>
      </c>
      <c r="R2892" s="25" t="s">
        <v>42</v>
      </c>
      <c r="S2892" s="25" t="s">
        <v>42</v>
      </c>
      <c r="T2892" s="25" t="s">
        <v>42</v>
      </c>
      <c r="U2892" s="25" t="s">
        <v>42</v>
      </c>
      <c r="V2892" s="25" t="s">
        <v>42</v>
      </c>
      <c r="W2892" s="25">
        <v>0</v>
      </c>
      <c r="X2892" s="25">
        <v>0</v>
      </c>
      <c r="Y2892" s="25" t="s">
        <v>42</v>
      </c>
      <c r="Z2892" s="25" t="s">
        <v>42</v>
      </c>
      <c r="AA2892" s="25">
        <v>0</v>
      </c>
      <c r="AB2892" s="25">
        <v>0</v>
      </c>
      <c r="AC2892" s="25" t="s">
        <v>4354</v>
      </c>
      <c r="AD2892" s="59" t="s">
        <v>51</v>
      </c>
      <c r="AE2892" s="59" t="s">
        <v>51</v>
      </c>
    </row>
    <row r="2893" spans="1:31" ht="157.5" x14ac:dyDescent="0.25">
      <c r="A2893" s="57" t="s">
        <v>8077</v>
      </c>
      <c r="B2893" s="24" t="s">
        <v>8363</v>
      </c>
      <c r="C2893" s="58" t="s">
        <v>8364</v>
      </c>
      <c r="D2893" s="59">
        <v>1967</v>
      </c>
      <c r="E2893" s="25">
        <v>52.11</v>
      </c>
      <c r="F2893" s="25">
        <v>8.36</v>
      </c>
      <c r="G2893" s="59">
        <v>2021</v>
      </c>
      <c r="H2893" s="25" t="s">
        <v>42</v>
      </c>
      <c r="I2893" s="25" t="s">
        <v>42</v>
      </c>
      <c r="J2893" s="25" t="s">
        <v>42</v>
      </c>
      <c r="K2893" s="25" t="s">
        <v>42</v>
      </c>
      <c r="L2893" s="59" t="s">
        <v>51</v>
      </c>
      <c r="M2893" s="59" t="s">
        <v>51</v>
      </c>
      <c r="N2893" s="59" t="s">
        <v>51</v>
      </c>
      <c r="O2893" s="59" t="s">
        <v>51</v>
      </c>
      <c r="P2893" s="59" t="s">
        <v>8365</v>
      </c>
      <c r="Q2893" s="25" t="s">
        <v>42</v>
      </c>
      <c r="R2893" s="25" t="s">
        <v>42</v>
      </c>
      <c r="S2893" s="25" t="s">
        <v>42</v>
      </c>
      <c r="T2893" s="25" t="s">
        <v>42</v>
      </c>
      <c r="U2893" s="25" t="s">
        <v>42</v>
      </c>
      <c r="V2893" s="25" t="s">
        <v>42</v>
      </c>
      <c r="W2893" s="25">
        <v>0</v>
      </c>
      <c r="X2893" s="25">
        <v>0</v>
      </c>
      <c r="Y2893" s="25" t="s">
        <v>42</v>
      </c>
      <c r="Z2893" s="25" t="s">
        <v>42</v>
      </c>
      <c r="AA2893" s="25">
        <v>0</v>
      </c>
      <c r="AB2893" s="25">
        <v>0</v>
      </c>
      <c r="AC2893" s="25" t="s">
        <v>4354</v>
      </c>
      <c r="AD2893" s="59" t="s">
        <v>51</v>
      </c>
      <c r="AE2893" s="59" t="s">
        <v>51</v>
      </c>
    </row>
    <row r="2894" spans="1:31" ht="157.5" x14ac:dyDescent="0.25">
      <c r="A2894" s="57" t="s">
        <v>8077</v>
      </c>
      <c r="B2894" s="24" t="s">
        <v>8366</v>
      </c>
      <c r="C2894" s="58" t="s">
        <v>8367</v>
      </c>
      <c r="D2894" s="59">
        <v>1974</v>
      </c>
      <c r="E2894" s="25">
        <v>50.06</v>
      </c>
      <c r="F2894" s="25">
        <v>1.02</v>
      </c>
      <c r="G2894" s="59">
        <v>2021</v>
      </c>
      <c r="H2894" s="25" t="s">
        <v>42</v>
      </c>
      <c r="I2894" s="25" t="s">
        <v>42</v>
      </c>
      <c r="J2894" s="25" t="s">
        <v>42</v>
      </c>
      <c r="K2894" s="25" t="s">
        <v>42</v>
      </c>
      <c r="L2894" s="59" t="s">
        <v>51</v>
      </c>
      <c r="M2894" s="59" t="s">
        <v>51</v>
      </c>
      <c r="N2894" s="59" t="s">
        <v>51</v>
      </c>
      <c r="O2894" s="59" t="s">
        <v>51</v>
      </c>
      <c r="P2894" s="59" t="s">
        <v>8368</v>
      </c>
      <c r="Q2894" s="25" t="s">
        <v>42</v>
      </c>
      <c r="R2894" s="25" t="s">
        <v>42</v>
      </c>
      <c r="S2894" s="25" t="s">
        <v>42</v>
      </c>
      <c r="T2894" s="25" t="s">
        <v>42</v>
      </c>
      <c r="U2894" s="25" t="s">
        <v>42</v>
      </c>
      <c r="V2894" s="25" t="s">
        <v>42</v>
      </c>
      <c r="W2894" s="25">
        <v>0</v>
      </c>
      <c r="X2894" s="25">
        <v>0</v>
      </c>
      <c r="Y2894" s="25" t="s">
        <v>42</v>
      </c>
      <c r="Z2894" s="25" t="s">
        <v>42</v>
      </c>
      <c r="AA2894" s="25">
        <v>0</v>
      </c>
      <c r="AB2894" s="25">
        <v>0</v>
      </c>
      <c r="AC2894" s="25" t="s">
        <v>4354</v>
      </c>
      <c r="AD2894" s="59" t="s">
        <v>51</v>
      </c>
      <c r="AE2894" s="59" t="s">
        <v>51</v>
      </c>
    </row>
    <row r="2895" spans="1:31" ht="157.5" x14ac:dyDescent="0.25">
      <c r="A2895" s="57" t="s">
        <v>8077</v>
      </c>
      <c r="B2895" s="24" t="s">
        <v>8369</v>
      </c>
      <c r="C2895" s="58" t="s">
        <v>8370</v>
      </c>
      <c r="D2895" s="59">
        <v>1975</v>
      </c>
      <c r="E2895" s="25">
        <v>57.7</v>
      </c>
      <c r="F2895" s="25">
        <v>1.1399999999999999</v>
      </c>
      <c r="G2895" s="59">
        <v>2021</v>
      </c>
      <c r="H2895" s="25" t="s">
        <v>42</v>
      </c>
      <c r="I2895" s="25" t="s">
        <v>42</v>
      </c>
      <c r="J2895" s="25" t="s">
        <v>42</v>
      </c>
      <c r="K2895" s="25" t="s">
        <v>42</v>
      </c>
      <c r="L2895" s="59" t="s">
        <v>51</v>
      </c>
      <c r="M2895" s="59" t="s">
        <v>51</v>
      </c>
      <c r="N2895" s="59" t="s">
        <v>51</v>
      </c>
      <c r="O2895" s="59" t="s">
        <v>51</v>
      </c>
      <c r="P2895" s="59" t="s">
        <v>8371</v>
      </c>
      <c r="Q2895" s="25" t="s">
        <v>42</v>
      </c>
      <c r="R2895" s="25" t="s">
        <v>42</v>
      </c>
      <c r="S2895" s="25" t="s">
        <v>42</v>
      </c>
      <c r="T2895" s="25" t="s">
        <v>42</v>
      </c>
      <c r="U2895" s="25" t="s">
        <v>42</v>
      </c>
      <c r="V2895" s="25" t="s">
        <v>42</v>
      </c>
      <c r="W2895" s="25">
        <v>0</v>
      </c>
      <c r="X2895" s="25">
        <v>0</v>
      </c>
      <c r="Y2895" s="25" t="s">
        <v>42</v>
      </c>
      <c r="Z2895" s="25" t="s">
        <v>42</v>
      </c>
      <c r="AA2895" s="25">
        <v>0</v>
      </c>
      <c r="AB2895" s="25">
        <v>0</v>
      </c>
      <c r="AC2895" s="25" t="s">
        <v>4354</v>
      </c>
      <c r="AD2895" s="59" t="s">
        <v>51</v>
      </c>
      <c r="AE2895" s="59" t="s">
        <v>51</v>
      </c>
    </row>
    <row r="2896" spans="1:31" ht="157.5" x14ac:dyDescent="0.25">
      <c r="A2896" s="57" t="s">
        <v>8077</v>
      </c>
      <c r="B2896" s="24" t="s">
        <v>8372</v>
      </c>
      <c r="C2896" s="58" t="s">
        <v>8373</v>
      </c>
      <c r="D2896" s="59">
        <v>1974</v>
      </c>
      <c r="E2896" s="25">
        <v>64.75</v>
      </c>
      <c r="F2896" s="25">
        <v>1.28</v>
      </c>
      <c r="G2896" s="59">
        <v>2021</v>
      </c>
      <c r="H2896" s="25" t="s">
        <v>42</v>
      </c>
      <c r="I2896" s="25" t="s">
        <v>42</v>
      </c>
      <c r="J2896" s="25" t="s">
        <v>42</v>
      </c>
      <c r="K2896" s="25" t="s">
        <v>42</v>
      </c>
      <c r="L2896" s="59" t="s">
        <v>51</v>
      </c>
      <c r="M2896" s="59" t="s">
        <v>51</v>
      </c>
      <c r="N2896" s="59" t="s">
        <v>51</v>
      </c>
      <c r="O2896" s="59" t="s">
        <v>51</v>
      </c>
      <c r="P2896" s="59" t="s">
        <v>8374</v>
      </c>
      <c r="Q2896" s="25" t="s">
        <v>42</v>
      </c>
      <c r="R2896" s="25" t="s">
        <v>42</v>
      </c>
      <c r="S2896" s="25" t="s">
        <v>42</v>
      </c>
      <c r="T2896" s="25" t="s">
        <v>42</v>
      </c>
      <c r="U2896" s="25" t="s">
        <v>42</v>
      </c>
      <c r="V2896" s="25" t="s">
        <v>42</v>
      </c>
      <c r="W2896" s="25">
        <v>0</v>
      </c>
      <c r="X2896" s="25">
        <v>0</v>
      </c>
      <c r="Y2896" s="25" t="s">
        <v>42</v>
      </c>
      <c r="Z2896" s="25" t="s">
        <v>42</v>
      </c>
      <c r="AA2896" s="25">
        <v>0</v>
      </c>
      <c r="AB2896" s="25">
        <v>0</v>
      </c>
      <c r="AC2896" s="25" t="s">
        <v>4354</v>
      </c>
      <c r="AD2896" s="59" t="s">
        <v>51</v>
      </c>
      <c r="AE2896" s="59" t="s">
        <v>51</v>
      </c>
    </row>
    <row r="2897" spans="1:31" ht="157.5" x14ac:dyDescent="0.25">
      <c r="A2897" s="57" t="s">
        <v>8077</v>
      </c>
      <c r="B2897" s="24" t="s">
        <v>8375</v>
      </c>
      <c r="C2897" s="58" t="s">
        <v>8376</v>
      </c>
      <c r="D2897" s="59">
        <v>1975</v>
      </c>
      <c r="E2897" s="25">
        <v>65.510000000000005</v>
      </c>
      <c r="F2897" s="25">
        <v>3.91</v>
      </c>
      <c r="G2897" s="59">
        <v>2021</v>
      </c>
      <c r="H2897" s="25" t="s">
        <v>42</v>
      </c>
      <c r="I2897" s="25" t="s">
        <v>42</v>
      </c>
      <c r="J2897" s="25" t="s">
        <v>42</v>
      </c>
      <c r="K2897" s="25" t="s">
        <v>42</v>
      </c>
      <c r="L2897" s="59" t="s">
        <v>51</v>
      </c>
      <c r="M2897" s="59" t="s">
        <v>51</v>
      </c>
      <c r="N2897" s="59" t="s">
        <v>51</v>
      </c>
      <c r="O2897" s="59" t="s">
        <v>51</v>
      </c>
      <c r="P2897" s="59" t="s">
        <v>8377</v>
      </c>
      <c r="Q2897" s="25" t="s">
        <v>42</v>
      </c>
      <c r="R2897" s="25" t="s">
        <v>42</v>
      </c>
      <c r="S2897" s="25" t="s">
        <v>42</v>
      </c>
      <c r="T2897" s="25" t="s">
        <v>42</v>
      </c>
      <c r="U2897" s="25" t="s">
        <v>42</v>
      </c>
      <c r="V2897" s="25" t="s">
        <v>42</v>
      </c>
      <c r="W2897" s="25">
        <v>0</v>
      </c>
      <c r="X2897" s="25">
        <v>0</v>
      </c>
      <c r="Y2897" s="25" t="s">
        <v>42</v>
      </c>
      <c r="Z2897" s="25" t="s">
        <v>42</v>
      </c>
      <c r="AA2897" s="25">
        <v>0</v>
      </c>
      <c r="AB2897" s="25">
        <v>0</v>
      </c>
      <c r="AC2897" s="25" t="s">
        <v>4354</v>
      </c>
      <c r="AD2897" s="59" t="s">
        <v>51</v>
      </c>
      <c r="AE2897" s="59" t="s">
        <v>51</v>
      </c>
    </row>
    <row r="2898" spans="1:31" ht="157.5" x14ac:dyDescent="0.25">
      <c r="A2898" s="57" t="s">
        <v>8077</v>
      </c>
      <c r="B2898" s="24" t="s">
        <v>8378</v>
      </c>
      <c r="C2898" s="58" t="s">
        <v>8379</v>
      </c>
      <c r="D2898" s="59">
        <v>1976</v>
      </c>
      <c r="E2898" s="25">
        <v>53.85</v>
      </c>
      <c r="F2898" s="25">
        <v>0.75</v>
      </c>
      <c r="G2898" s="59">
        <v>2021</v>
      </c>
      <c r="H2898" s="25" t="s">
        <v>42</v>
      </c>
      <c r="I2898" s="25" t="s">
        <v>42</v>
      </c>
      <c r="J2898" s="25" t="s">
        <v>42</v>
      </c>
      <c r="K2898" s="25" t="s">
        <v>42</v>
      </c>
      <c r="L2898" s="59" t="s">
        <v>51</v>
      </c>
      <c r="M2898" s="59" t="s">
        <v>51</v>
      </c>
      <c r="N2898" s="59" t="s">
        <v>51</v>
      </c>
      <c r="O2898" s="59" t="s">
        <v>51</v>
      </c>
      <c r="P2898" s="59" t="s">
        <v>8380</v>
      </c>
      <c r="Q2898" s="25" t="s">
        <v>42</v>
      </c>
      <c r="R2898" s="25" t="s">
        <v>42</v>
      </c>
      <c r="S2898" s="25" t="s">
        <v>42</v>
      </c>
      <c r="T2898" s="25" t="s">
        <v>42</v>
      </c>
      <c r="U2898" s="25" t="s">
        <v>42</v>
      </c>
      <c r="V2898" s="25" t="s">
        <v>42</v>
      </c>
      <c r="W2898" s="25">
        <v>0</v>
      </c>
      <c r="X2898" s="25">
        <v>0</v>
      </c>
      <c r="Y2898" s="25" t="s">
        <v>42</v>
      </c>
      <c r="Z2898" s="25" t="s">
        <v>42</v>
      </c>
      <c r="AA2898" s="25">
        <v>0</v>
      </c>
      <c r="AB2898" s="25">
        <v>0</v>
      </c>
      <c r="AC2898" s="25" t="s">
        <v>4354</v>
      </c>
      <c r="AD2898" s="59" t="s">
        <v>51</v>
      </c>
      <c r="AE2898" s="59" t="s">
        <v>51</v>
      </c>
    </row>
    <row r="2899" spans="1:31" ht="157.5" x14ac:dyDescent="0.25">
      <c r="A2899" s="57" t="s">
        <v>8077</v>
      </c>
      <c r="B2899" s="24" t="s">
        <v>8381</v>
      </c>
      <c r="C2899" s="58" t="s">
        <v>8382</v>
      </c>
      <c r="D2899" s="59">
        <v>1974</v>
      </c>
      <c r="E2899" s="25">
        <v>40.619999999999997</v>
      </c>
      <c r="F2899" s="25">
        <v>0.28000000000000003</v>
      </c>
      <c r="G2899" s="59">
        <v>2021</v>
      </c>
      <c r="H2899" s="25" t="s">
        <v>42</v>
      </c>
      <c r="I2899" s="25" t="s">
        <v>42</v>
      </c>
      <c r="J2899" s="25" t="s">
        <v>42</v>
      </c>
      <c r="K2899" s="25" t="s">
        <v>42</v>
      </c>
      <c r="L2899" s="59" t="s">
        <v>51</v>
      </c>
      <c r="M2899" s="59" t="s">
        <v>51</v>
      </c>
      <c r="N2899" s="59" t="s">
        <v>51</v>
      </c>
      <c r="O2899" s="59" t="s">
        <v>51</v>
      </c>
      <c r="P2899" s="59" t="s">
        <v>8383</v>
      </c>
      <c r="Q2899" s="25" t="s">
        <v>42</v>
      </c>
      <c r="R2899" s="25" t="s">
        <v>42</v>
      </c>
      <c r="S2899" s="25" t="s">
        <v>42</v>
      </c>
      <c r="T2899" s="25" t="s">
        <v>42</v>
      </c>
      <c r="U2899" s="25" t="s">
        <v>42</v>
      </c>
      <c r="V2899" s="25" t="s">
        <v>42</v>
      </c>
      <c r="W2899" s="25">
        <v>0</v>
      </c>
      <c r="X2899" s="25">
        <v>0</v>
      </c>
      <c r="Y2899" s="25" t="s">
        <v>42</v>
      </c>
      <c r="Z2899" s="25" t="s">
        <v>42</v>
      </c>
      <c r="AA2899" s="25">
        <v>0</v>
      </c>
      <c r="AB2899" s="25">
        <v>0</v>
      </c>
      <c r="AC2899" s="25" t="s">
        <v>4354</v>
      </c>
      <c r="AD2899" s="59" t="s">
        <v>51</v>
      </c>
      <c r="AE2899" s="59" t="s">
        <v>51</v>
      </c>
    </row>
    <row r="2900" spans="1:31" ht="157.5" x14ac:dyDescent="0.25">
      <c r="A2900" s="57" t="s">
        <v>8077</v>
      </c>
      <c r="B2900" s="24" t="s">
        <v>8384</v>
      </c>
      <c r="C2900" s="58" t="s">
        <v>8385</v>
      </c>
      <c r="D2900" s="59">
        <v>1974</v>
      </c>
      <c r="E2900" s="25">
        <v>52.45</v>
      </c>
      <c r="F2900" s="25">
        <v>0.21</v>
      </c>
      <c r="G2900" s="59">
        <v>2021</v>
      </c>
      <c r="H2900" s="25" t="s">
        <v>42</v>
      </c>
      <c r="I2900" s="25" t="s">
        <v>42</v>
      </c>
      <c r="J2900" s="25" t="s">
        <v>42</v>
      </c>
      <c r="K2900" s="25" t="s">
        <v>42</v>
      </c>
      <c r="L2900" s="59" t="s">
        <v>51</v>
      </c>
      <c r="M2900" s="59" t="s">
        <v>51</v>
      </c>
      <c r="N2900" s="59" t="s">
        <v>51</v>
      </c>
      <c r="O2900" s="59" t="s">
        <v>51</v>
      </c>
      <c r="P2900" s="59" t="s">
        <v>8386</v>
      </c>
      <c r="Q2900" s="25" t="s">
        <v>42</v>
      </c>
      <c r="R2900" s="25" t="s">
        <v>42</v>
      </c>
      <c r="S2900" s="25" t="s">
        <v>42</v>
      </c>
      <c r="T2900" s="25" t="s">
        <v>42</v>
      </c>
      <c r="U2900" s="25" t="s">
        <v>42</v>
      </c>
      <c r="V2900" s="25" t="s">
        <v>42</v>
      </c>
      <c r="W2900" s="25">
        <v>0</v>
      </c>
      <c r="X2900" s="25">
        <v>0</v>
      </c>
      <c r="Y2900" s="25" t="s">
        <v>42</v>
      </c>
      <c r="Z2900" s="25" t="s">
        <v>42</v>
      </c>
      <c r="AA2900" s="25">
        <v>0</v>
      </c>
      <c r="AB2900" s="25">
        <v>0</v>
      </c>
      <c r="AC2900" s="25" t="s">
        <v>4354</v>
      </c>
      <c r="AD2900" s="59" t="s">
        <v>51</v>
      </c>
      <c r="AE2900" s="59" t="s">
        <v>51</v>
      </c>
    </row>
    <row r="2901" spans="1:31" ht="157.5" x14ac:dyDescent="0.25">
      <c r="A2901" s="57" t="s">
        <v>8077</v>
      </c>
      <c r="B2901" s="24" t="s">
        <v>8387</v>
      </c>
      <c r="C2901" s="58" t="s">
        <v>8388</v>
      </c>
      <c r="D2901" s="59">
        <v>1976</v>
      </c>
      <c r="E2901" s="25">
        <v>37.380000000000003</v>
      </c>
      <c r="F2901" s="25">
        <v>2.87</v>
      </c>
      <c r="G2901" s="59">
        <v>2021</v>
      </c>
      <c r="H2901" s="25" t="s">
        <v>42</v>
      </c>
      <c r="I2901" s="25" t="s">
        <v>42</v>
      </c>
      <c r="J2901" s="25" t="s">
        <v>42</v>
      </c>
      <c r="K2901" s="25" t="s">
        <v>42</v>
      </c>
      <c r="L2901" s="59" t="s">
        <v>51</v>
      </c>
      <c r="M2901" s="59" t="s">
        <v>51</v>
      </c>
      <c r="N2901" s="59" t="s">
        <v>51</v>
      </c>
      <c r="O2901" s="59" t="s">
        <v>51</v>
      </c>
      <c r="P2901" s="59" t="s">
        <v>8389</v>
      </c>
      <c r="Q2901" s="25" t="s">
        <v>42</v>
      </c>
      <c r="R2901" s="25" t="s">
        <v>42</v>
      </c>
      <c r="S2901" s="25" t="s">
        <v>42</v>
      </c>
      <c r="T2901" s="25" t="s">
        <v>42</v>
      </c>
      <c r="U2901" s="25" t="s">
        <v>42</v>
      </c>
      <c r="V2901" s="25" t="s">
        <v>42</v>
      </c>
      <c r="W2901" s="25">
        <v>0</v>
      </c>
      <c r="X2901" s="25">
        <v>0</v>
      </c>
      <c r="Y2901" s="25" t="s">
        <v>42</v>
      </c>
      <c r="Z2901" s="25" t="s">
        <v>42</v>
      </c>
      <c r="AA2901" s="25">
        <v>0</v>
      </c>
      <c r="AB2901" s="25">
        <v>0</v>
      </c>
      <c r="AC2901" s="25" t="s">
        <v>4354</v>
      </c>
      <c r="AD2901" s="59" t="s">
        <v>51</v>
      </c>
      <c r="AE2901" s="59" t="s">
        <v>51</v>
      </c>
    </row>
    <row r="2902" spans="1:31" ht="157.5" x14ac:dyDescent="0.25">
      <c r="A2902" s="57" t="s">
        <v>8077</v>
      </c>
      <c r="B2902" s="24" t="s">
        <v>8390</v>
      </c>
      <c r="C2902" s="58" t="s">
        <v>8391</v>
      </c>
      <c r="D2902" s="59">
        <v>1975</v>
      </c>
      <c r="E2902" s="25">
        <v>42.15</v>
      </c>
      <c r="F2902" s="25">
        <v>0.26</v>
      </c>
      <c r="G2902" s="59">
        <v>2021</v>
      </c>
      <c r="H2902" s="25" t="s">
        <v>42</v>
      </c>
      <c r="I2902" s="25" t="s">
        <v>42</v>
      </c>
      <c r="J2902" s="25" t="s">
        <v>42</v>
      </c>
      <c r="K2902" s="25" t="s">
        <v>42</v>
      </c>
      <c r="L2902" s="59" t="s">
        <v>51</v>
      </c>
      <c r="M2902" s="59" t="s">
        <v>51</v>
      </c>
      <c r="N2902" s="59" t="s">
        <v>51</v>
      </c>
      <c r="O2902" s="59" t="s">
        <v>51</v>
      </c>
      <c r="P2902" s="59" t="s">
        <v>8392</v>
      </c>
      <c r="Q2902" s="25" t="s">
        <v>42</v>
      </c>
      <c r="R2902" s="25" t="s">
        <v>42</v>
      </c>
      <c r="S2902" s="25" t="s">
        <v>42</v>
      </c>
      <c r="T2902" s="25" t="s">
        <v>42</v>
      </c>
      <c r="U2902" s="25" t="s">
        <v>42</v>
      </c>
      <c r="V2902" s="25" t="s">
        <v>42</v>
      </c>
      <c r="W2902" s="25">
        <v>0</v>
      </c>
      <c r="X2902" s="25">
        <v>0</v>
      </c>
      <c r="Y2902" s="25" t="s">
        <v>42</v>
      </c>
      <c r="Z2902" s="25" t="s">
        <v>42</v>
      </c>
      <c r="AA2902" s="25">
        <v>0</v>
      </c>
      <c r="AB2902" s="25">
        <v>0</v>
      </c>
      <c r="AC2902" s="25" t="s">
        <v>4354</v>
      </c>
      <c r="AD2902" s="59" t="s">
        <v>51</v>
      </c>
      <c r="AE2902" s="59" t="s">
        <v>51</v>
      </c>
    </row>
    <row r="2903" spans="1:31" ht="157.5" x14ac:dyDescent="0.25">
      <c r="A2903" s="57" t="s">
        <v>8077</v>
      </c>
      <c r="B2903" s="24" t="s">
        <v>8393</v>
      </c>
      <c r="C2903" s="58" t="s">
        <v>8394</v>
      </c>
      <c r="D2903" s="59">
        <v>1977</v>
      </c>
      <c r="E2903" s="25">
        <v>40.619999999999997</v>
      </c>
      <c r="F2903" s="25">
        <v>0.16</v>
      </c>
      <c r="G2903" s="59">
        <v>2021</v>
      </c>
      <c r="H2903" s="25" t="s">
        <v>42</v>
      </c>
      <c r="I2903" s="25" t="s">
        <v>42</v>
      </c>
      <c r="J2903" s="25" t="s">
        <v>42</v>
      </c>
      <c r="K2903" s="25" t="s">
        <v>42</v>
      </c>
      <c r="L2903" s="59" t="s">
        <v>51</v>
      </c>
      <c r="M2903" s="59" t="s">
        <v>51</v>
      </c>
      <c r="N2903" s="59" t="s">
        <v>51</v>
      </c>
      <c r="O2903" s="59" t="s">
        <v>51</v>
      </c>
      <c r="P2903" s="59" t="s">
        <v>8395</v>
      </c>
      <c r="Q2903" s="25" t="s">
        <v>42</v>
      </c>
      <c r="R2903" s="25" t="s">
        <v>42</v>
      </c>
      <c r="S2903" s="25" t="s">
        <v>42</v>
      </c>
      <c r="T2903" s="25" t="s">
        <v>42</v>
      </c>
      <c r="U2903" s="25" t="s">
        <v>42</v>
      </c>
      <c r="V2903" s="25" t="s">
        <v>42</v>
      </c>
      <c r="W2903" s="25">
        <v>0</v>
      </c>
      <c r="X2903" s="25">
        <v>0</v>
      </c>
      <c r="Y2903" s="25" t="s">
        <v>42</v>
      </c>
      <c r="Z2903" s="25" t="s">
        <v>42</v>
      </c>
      <c r="AA2903" s="25">
        <v>0</v>
      </c>
      <c r="AB2903" s="25">
        <v>0</v>
      </c>
      <c r="AC2903" s="25" t="s">
        <v>4354</v>
      </c>
      <c r="AD2903" s="59" t="s">
        <v>51</v>
      </c>
      <c r="AE2903" s="59" t="s">
        <v>51</v>
      </c>
    </row>
    <row r="2904" spans="1:31" ht="157.5" x14ac:dyDescent="0.25">
      <c r="A2904" s="57" t="s">
        <v>8077</v>
      </c>
      <c r="B2904" s="24" t="s">
        <v>8396</v>
      </c>
      <c r="C2904" s="58" t="s">
        <v>8397</v>
      </c>
      <c r="D2904" s="59">
        <v>1979</v>
      </c>
      <c r="E2904" s="25">
        <v>59.72</v>
      </c>
      <c r="F2904" s="25">
        <v>1.1399999999999999</v>
      </c>
      <c r="G2904" s="59">
        <v>2021</v>
      </c>
      <c r="H2904" s="25" t="s">
        <v>42</v>
      </c>
      <c r="I2904" s="25" t="s">
        <v>42</v>
      </c>
      <c r="J2904" s="25" t="s">
        <v>42</v>
      </c>
      <c r="K2904" s="25" t="s">
        <v>42</v>
      </c>
      <c r="L2904" s="59" t="s">
        <v>51</v>
      </c>
      <c r="M2904" s="59" t="s">
        <v>51</v>
      </c>
      <c r="N2904" s="59" t="s">
        <v>51</v>
      </c>
      <c r="O2904" s="59" t="s">
        <v>51</v>
      </c>
      <c r="P2904" s="59" t="s">
        <v>8398</v>
      </c>
      <c r="Q2904" s="25" t="s">
        <v>42</v>
      </c>
      <c r="R2904" s="25" t="s">
        <v>42</v>
      </c>
      <c r="S2904" s="25" t="s">
        <v>42</v>
      </c>
      <c r="T2904" s="25" t="s">
        <v>42</v>
      </c>
      <c r="U2904" s="25" t="s">
        <v>42</v>
      </c>
      <c r="V2904" s="25" t="s">
        <v>42</v>
      </c>
      <c r="W2904" s="25">
        <v>0</v>
      </c>
      <c r="X2904" s="25">
        <v>0</v>
      </c>
      <c r="Y2904" s="25" t="s">
        <v>42</v>
      </c>
      <c r="Z2904" s="25" t="s">
        <v>42</v>
      </c>
      <c r="AA2904" s="25">
        <v>0</v>
      </c>
      <c r="AB2904" s="25">
        <v>0</v>
      </c>
      <c r="AC2904" s="25" t="s">
        <v>4354</v>
      </c>
      <c r="AD2904" s="59" t="s">
        <v>51</v>
      </c>
      <c r="AE2904" s="59" t="s">
        <v>51</v>
      </c>
    </row>
    <row r="2905" spans="1:31" ht="157.5" x14ac:dyDescent="0.25">
      <c r="A2905" s="57" t="s">
        <v>8077</v>
      </c>
      <c r="B2905" s="24" t="s">
        <v>8399</v>
      </c>
      <c r="C2905" s="58" t="s">
        <v>8400</v>
      </c>
      <c r="D2905" s="59">
        <v>1988</v>
      </c>
      <c r="E2905" s="25">
        <v>38.56</v>
      </c>
      <c r="F2905" s="25">
        <v>3.27</v>
      </c>
      <c r="G2905" s="59">
        <v>2021</v>
      </c>
      <c r="H2905" s="25" t="s">
        <v>42</v>
      </c>
      <c r="I2905" s="25" t="s">
        <v>42</v>
      </c>
      <c r="J2905" s="25" t="s">
        <v>42</v>
      </c>
      <c r="K2905" s="25" t="s">
        <v>42</v>
      </c>
      <c r="L2905" s="59" t="s">
        <v>51</v>
      </c>
      <c r="M2905" s="59" t="s">
        <v>51</v>
      </c>
      <c r="N2905" s="59" t="s">
        <v>51</v>
      </c>
      <c r="O2905" s="59" t="s">
        <v>51</v>
      </c>
      <c r="P2905" s="59" t="s">
        <v>8401</v>
      </c>
      <c r="Q2905" s="25" t="s">
        <v>42</v>
      </c>
      <c r="R2905" s="25" t="s">
        <v>42</v>
      </c>
      <c r="S2905" s="25" t="s">
        <v>42</v>
      </c>
      <c r="T2905" s="25" t="s">
        <v>42</v>
      </c>
      <c r="U2905" s="25" t="s">
        <v>42</v>
      </c>
      <c r="V2905" s="25" t="s">
        <v>42</v>
      </c>
      <c r="W2905" s="25">
        <v>0</v>
      </c>
      <c r="X2905" s="25">
        <v>0</v>
      </c>
      <c r="Y2905" s="25" t="s">
        <v>42</v>
      </c>
      <c r="Z2905" s="25" t="s">
        <v>42</v>
      </c>
      <c r="AA2905" s="25">
        <v>0</v>
      </c>
      <c r="AB2905" s="25">
        <v>0</v>
      </c>
      <c r="AC2905" s="25" t="s">
        <v>4354</v>
      </c>
      <c r="AD2905" s="59" t="s">
        <v>51</v>
      </c>
      <c r="AE2905" s="59" t="s">
        <v>51</v>
      </c>
    </row>
    <row r="2906" spans="1:31" ht="157.5" x14ac:dyDescent="0.25">
      <c r="A2906" s="57" t="s">
        <v>8077</v>
      </c>
      <c r="B2906" s="24" t="s">
        <v>8402</v>
      </c>
      <c r="C2906" s="58" t="s">
        <v>8403</v>
      </c>
      <c r="D2906" s="59">
        <v>1992</v>
      </c>
      <c r="E2906" s="25">
        <v>45.74</v>
      </c>
      <c r="F2906" s="25">
        <v>2.56</v>
      </c>
      <c r="G2906" s="59">
        <v>2021</v>
      </c>
      <c r="H2906" s="25" t="s">
        <v>42</v>
      </c>
      <c r="I2906" s="25" t="s">
        <v>42</v>
      </c>
      <c r="J2906" s="25" t="s">
        <v>42</v>
      </c>
      <c r="K2906" s="25" t="s">
        <v>42</v>
      </c>
      <c r="L2906" s="59" t="s">
        <v>51</v>
      </c>
      <c r="M2906" s="59" t="s">
        <v>51</v>
      </c>
      <c r="N2906" s="59" t="s">
        <v>51</v>
      </c>
      <c r="O2906" s="59" t="s">
        <v>51</v>
      </c>
      <c r="P2906" s="59" t="s">
        <v>8404</v>
      </c>
      <c r="Q2906" s="25" t="s">
        <v>42</v>
      </c>
      <c r="R2906" s="25" t="s">
        <v>42</v>
      </c>
      <c r="S2906" s="25" t="s">
        <v>42</v>
      </c>
      <c r="T2906" s="25" t="s">
        <v>42</v>
      </c>
      <c r="U2906" s="25" t="s">
        <v>42</v>
      </c>
      <c r="V2906" s="25" t="s">
        <v>42</v>
      </c>
      <c r="W2906" s="25">
        <v>0</v>
      </c>
      <c r="X2906" s="25">
        <v>0</v>
      </c>
      <c r="Y2906" s="25" t="s">
        <v>42</v>
      </c>
      <c r="Z2906" s="25" t="s">
        <v>42</v>
      </c>
      <c r="AA2906" s="25">
        <v>0</v>
      </c>
      <c r="AB2906" s="25">
        <v>0</v>
      </c>
      <c r="AC2906" s="25" t="s">
        <v>4354</v>
      </c>
      <c r="AD2906" s="59" t="s">
        <v>51</v>
      </c>
      <c r="AE2906" s="59" t="s">
        <v>51</v>
      </c>
    </row>
    <row r="2907" spans="1:31" ht="157.5" x14ac:dyDescent="0.25">
      <c r="A2907" s="57" t="s">
        <v>8077</v>
      </c>
      <c r="B2907" s="24" t="s">
        <v>8405</v>
      </c>
      <c r="C2907" s="58" t="s">
        <v>8406</v>
      </c>
      <c r="D2907" s="59">
        <v>1992</v>
      </c>
      <c r="E2907" s="25">
        <v>56.36</v>
      </c>
      <c r="F2907" s="25">
        <v>3.36</v>
      </c>
      <c r="G2907" s="59">
        <v>2021</v>
      </c>
      <c r="H2907" s="25" t="s">
        <v>42</v>
      </c>
      <c r="I2907" s="25" t="s">
        <v>42</v>
      </c>
      <c r="J2907" s="25" t="s">
        <v>42</v>
      </c>
      <c r="K2907" s="25" t="s">
        <v>42</v>
      </c>
      <c r="L2907" s="59" t="s">
        <v>51</v>
      </c>
      <c r="M2907" s="59" t="s">
        <v>51</v>
      </c>
      <c r="N2907" s="59" t="s">
        <v>51</v>
      </c>
      <c r="O2907" s="59" t="s">
        <v>51</v>
      </c>
      <c r="P2907" s="59" t="s">
        <v>8407</v>
      </c>
      <c r="Q2907" s="25" t="s">
        <v>42</v>
      </c>
      <c r="R2907" s="25" t="s">
        <v>42</v>
      </c>
      <c r="S2907" s="25" t="s">
        <v>42</v>
      </c>
      <c r="T2907" s="25" t="s">
        <v>42</v>
      </c>
      <c r="U2907" s="25" t="s">
        <v>42</v>
      </c>
      <c r="V2907" s="25" t="s">
        <v>42</v>
      </c>
      <c r="W2907" s="25">
        <v>0</v>
      </c>
      <c r="X2907" s="25">
        <v>0</v>
      </c>
      <c r="Y2907" s="25" t="s">
        <v>42</v>
      </c>
      <c r="Z2907" s="25" t="s">
        <v>42</v>
      </c>
      <c r="AA2907" s="25">
        <v>0</v>
      </c>
      <c r="AB2907" s="25">
        <v>0</v>
      </c>
      <c r="AC2907" s="25" t="s">
        <v>4354</v>
      </c>
      <c r="AD2907" s="59" t="s">
        <v>51</v>
      </c>
      <c r="AE2907" s="59" t="s">
        <v>51</v>
      </c>
    </row>
    <row r="2908" spans="1:31" ht="157.5" x14ac:dyDescent="0.25">
      <c r="A2908" s="57" t="s">
        <v>8077</v>
      </c>
      <c r="B2908" s="24" t="s">
        <v>8408</v>
      </c>
      <c r="C2908" s="58" t="s">
        <v>8409</v>
      </c>
      <c r="D2908" s="59">
        <v>1978</v>
      </c>
      <c r="E2908" s="25">
        <v>50.37</v>
      </c>
      <c r="F2908" s="25">
        <v>0.77</v>
      </c>
      <c r="G2908" s="59">
        <v>2021</v>
      </c>
      <c r="H2908" s="25" t="s">
        <v>42</v>
      </c>
      <c r="I2908" s="25" t="s">
        <v>42</v>
      </c>
      <c r="J2908" s="25" t="s">
        <v>42</v>
      </c>
      <c r="K2908" s="25" t="s">
        <v>42</v>
      </c>
      <c r="L2908" s="59" t="s">
        <v>51</v>
      </c>
      <c r="M2908" s="59" t="s">
        <v>51</v>
      </c>
      <c r="N2908" s="59" t="s">
        <v>51</v>
      </c>
      <c r="O2908" s="59" t="s">
        <v>51</v>
      </c>
      <c r="P2908" s="59" t="s">
        <v>8410</v>
      </c>
      <c r="Q2908" s="25" t="s">
        <v>42</v>
      </c>
      <c r="R2908" s="25" t="s">
        <v>42</v>
      </c>
      <c r="S2908" s="25" t="s">
        <v>42</v>
      </c>
      <c r="T2908" s="25" t="s">
        <v>42</v>
      </c>
      <c r="U2908" s="25" t="s">
        <v>42</v>
      </c>
      <c r="V2908" s="25" t="s">
        <v>42</v>
      </c>
      <c r="W2908" s="25">
        <v>0</v>
      </c>
      <c r="X2908" s="25">
        <v>0</v>
      </c>
      <c r="Y2908" s="25" t="s">
        <v>42</v>
      </c>
      <c r="Z2908" s="25" t="s">
        <v>42</v>
      </c>
      <c r="AA2908" s="25">
        <v>0</v>
      </c>
      <c r="AB2908" s="25">
        <v>0</v>
      </c>
      <c r="AC2908" s="25" t="s">
        <v>4354</v>
      </c>
      <c r="AD2908" s="59" t="s">
        <v>51</v>
      </c>
      <c r="AE2908" s="59" t="s">
        <v>51</v>
      </c>
    </row>
    <row r="2909" spans="1:31" ht="157.5" x14ac:dyDescent="0.25">
      <c r="A2909" s="57" t="s">
        <v>8077</v>
      </c>
      <c r="B2909" s="24" t="s">
        <v>8411</v>
      </c>
      <c r="C2909" s="58" t="s">
        <v>8412</v>
      </c>
      <c r="D2909" s="59">
        <v>1974</v>
      </c>
      <c r="E2909" s="25">
        <v>56.35</v>
      </c>
      <c r="F2909" s="25">
        <v>0.15</v>
      </c>
      <c r="G2909" s="59">
        <v>2021</v>
      </c>
      <c r="H2909" s="25" t="s">
        <v>42</v>
      </c>
      <c r="I2909" s="25" t="s">
        <v>42</v>
      </c>
      <c r="J2909" s="25" t="s">
        <v>42</v>
      </c>
      <c r="K2909" s="25" t="s">
        <v>42</v>
      </c>
      <c r="L2909" s="59" t="s">
        <v>51</v>
      </c>
      <c r="M2909" s="59" t="s">
        <v>51</v>
      </c>
      <c r="N2909" s="59" t="s">
        <v>51</v>
      </c>
      <c r="O2909" s="59" t="s">
        <v>51</v>
      </c>
      <c r="P2909" s="59" t="s">
        <v>8413</v>
      </c>
      <c r="Q2909" s="25" t="s">
        <v>42</v>
      </c>
      <c r="R2909" s="25" t="s">
        <v>42</v>
      </c>
      <c r="S2909" s="25" t="s">
        <v>42</v>
      </c>
      <c r="T2909" s="25" t="s">
        <v>42</v>
      </c>
      <c r="U2909" s="25" t="s">
        <v>42</v>
      </c>
      <c r="V2909" s="25" t="s">
        <v>42</v>
      </c>
      <c r="W2909" s="25">
        <v>0</v>
      </c>
      <c r="X2909" s="25">
        <v>0</v>
      </c>
      <c r="Y2909" s="25" t="s">
        <v>42</v>
      </c>
      <c r="Z2909" s="25" t="s">
        <v>42</v>
      </c>
      <c r="AA2909" s="25">
        <v>0</v>
      </c>
      <c r="AB2909" s="25">
        <v>0</v>
      </c>
      <c r="AC2909" s="25" t="s">
        <v>4354</v>
      </c>
      <c r="AD2909" s="59" t="s">
        <v>51</v>
      </c>
      <c r="AE2909" s="59" t="s">
        <v>51</v>
      </c>
    </row>
    <row r="2910" spans="1:31" ht="157.5" x14ac:dyDescent="0.25">
      <c r="A2910" s="57" t="s">
        <v>8077</v>
      </c>
      <c r="B2910" s="24" t="s">
        <v>8414</v>
      </c>
      <c r="C2910" s="58" t="s">
        <v>8415</v>
      </c>
      <c r="D2910" s="59">
        <v>1976</v>
      </c>
      <c r="E2910" s="25">
        <v>63.18</v>
      </c>
      <c r="F2910" s="25">
        <v>0.15</v>
      </c>
      <c r="G2910" s="59">
        <v>2021</v>
      </c>
      <c r="H2910" s="25" t="s">
        <v>42</v>
      </c>
      <c r="I2910" s="25" t="s">
        <v>42</v>
      </c>
      <c r="J2910" s="25" t="s">
        <v>42</v>
      </c>
      <c r="K2910" s="25" t="s">
        <v>42</v>
      </c>
      <c r="L2910" s="59" t="s">
        <v>51</v>
      </c>
      <c r="M2910" s="59" t="s">
        <v>51</v>
      </c>
      <c r="N2910" s="59" t="s">
        <v>51</v>
      </c>
      <c r="O2910" s="59" t="s">
        <v>51</v>
      </c>
      <c r="P2910" s="59" t="s">
        <v>8416</v>
      </c>
      <c r="Q2910" s="25" t="s">
        <v>42</v>
      </c>
      <c r="R2910" s="25" t="s">
        <v>42</v>
      </c>
      <c r="S2910" s="25" t="s">
        <v>42</v>
      </c>
      <c r="T2910" s="25" t="s">
        <v>42</v>
      </c>
      <c r="U2910" s="25" t="s">
        <v>42</v>
      </c>
      <c r="V2910" s="25" t="s">
        <v>42</v>
      </c>
      <c r="W2910" s="25">
        <v>0</v>
      </c>
      <c r="X2910" s="25">
        <v>0</v>
      </c>
      <c r="Y2910" s="25" t="s">
        <v>42</v>
      </c>
      <c r="Z2910" s="25" t="s">
        <v>42</v>
      </c>
      <c r="AA2910" s="25">
        <v>0</v>
      </c>
      <c r="AB2910" s="25">
        <v>0</v>
      </c>
      <c r="AC2910" s="25" t="s">
        <v>4354</v>
      </c>
      <c r="AD2910" s="59" t="s">
        <v>51</v>
      </c>
      <c r="AE2910" s="59" t="s">
        <v>51</v>
      </c>
    </row>
    <row r="2911" spans="1:31" ht="157.5" x14ac:dyDescent="0.25">
      <c r="A2911" s="57" t="s">
        <v>8077</v>
      </c>
      <c r="B2911" s="24" t="s">
        <v>8417</v>
      </c>
      <c r="C2911" s="58" t="s">
        <v>8418</v>
      </c>
      <c r="D2911" s="59">
        <v>2011</v>
      </c>
      <c r="E2911" s="25">
        <v>64.77</v>
      </c>
      <c r="F2911" s="25">
        <v>0.75</v>
      </c>
      <c r="G2911" s="59">
        <v>2021</v>
      </c>
      <c r="H2911" s="25" t="s">
        <v>42</v>
      </c>
      <c r="I2911" s="25" t="s">
        <v>42</v>
      </c>
      <c r="J2911" s="25" t="s">
        <v>42</v>
      </c>
      <c r="K2911" s="25" t="s">
        <v>42</v>
      </c>
      <c r="L2911" s="59" t="s">
        <v>51</v>
      </c>
      <c r="M2911" s="59" t="s">
        <v>51</v>
      </c>
      <c r="N2911" s="59" t="s">
        <v>51</v>
      </c>
      <c r="O2911" s="59" t="s">
        <v>51</v>
      </c>
      <c r="P2911" s="59" t="s">
        <v>8419</v>
      </c>
      <c r="Q2911" s="25" t="s">
        <v>42</v>
      </c>
      <c r="R2911" s="25" t="s">
        <v>42</v>
      </c>
      <c r="S2911" s="25" t="s">
        <v>42</v>
      </c>
      <c r="T2911" s="25" t="s">
        <v>42</v>
      </c>
      <c r="U2911" s="25" t="s">
        <v>42</v>
      </c>
      <c r="V2911" s="25" t="s">
        <v>42</v>
      </c>
      <c r="W2911" s="25">
        <v>0</v>
      </c>
      <c r="X2911" s="25">
        <v>0</v>
      </c>
      <c r="Y2911" s="25" t="s">
        <v>42</v>
      </c>
      <c r="Z2911" s="25" t="s">
        <v>42</v>
      </c>
      <c r="AA2911" s="25">
        <v>0</v>
      </c>
      <c r="AB2911" s="25">
        <v>0</v>
      </c>
      <c r="AC2911" s="25" t="s">
        <v>4354</v>
      </c>
      <c r="AD2911" s="59" t="s">
        <v>51</v>
      </c>
      <c r="AE2911" s="59" t="s">
        <v>51</v>
      </c>
    </row>
    <row r="2912" spans="1:31" ht="157.5" x14ac:dyDescent="0.25">
      <c r="A2912" s="57" t="s">
        <v>8077</v>
      </c>
      <c r="B2912" s="24" t="s">
        <v>8420</v>
      </c>
      <c r="C2912" s="58" t="s">
        <v>8421</v>
      </c>
      <c r="D2912" s="59">
        <v>2011</v>
      </c>
      <c r="E2912" s="25">
        <v>64.77</v>
      </c>
      <c r="F2912" s="25">
        <v>0.15</v>
      </c>
      <c r="G2912" s="59">
        <v>2021</v>
      </c>
      <c r="H2912" s="25" t="s">
        <v>42</v>
      </c>
      <c r="I2912" s="25" t="s">
        <v>42</v>
      </c>
      <c r="J2912" s="25" t="s">
        <v>42</v>
      </c>
      <c r="K2912" s="25" t="s">
        <v>42</v>
      </c>
      <c r="L2912" s="59" t="s">
        <v>51</v>
      </c>
      <c r="M2912" s="59" t="s">
        <v>51</v>
      </c>
      <c r="N2912" s="59" t="s">
        <v>51</v>
      </c>
      <c r="O2912" s="59" t="s">
        <v>51</v>
      </c>
      <c r="P2912" s="59" t="s">
        <v>8422</v>
      </c>
      <c r="Q2912" s="25" t="s">
        <v>42</v>
      </c>
      <c r="R2912" s="25" t="s">
        <v>42</v>
      </c>
      <c r="S2912" s="25" t="s">
        <v>42</v>
      </c>
      <c r="T2912" s="25" t="s">
        <v>42</v>
      </c>
      <c r="U2912" s="25" t="s">
        <v>42</v>
      </c>
      <c r="V2912" s="25" t="s">
        <v>42</v>
      </c>
      <c r="W2912" s="25">
        <v>0</v>
      </c>
      <c r="X2912" s="25">
        <v>0</v>
      </c>
      <c r="Y2912" s="25" t="s">
        <v>42</v>
      </c>
      <c r="Z2912" s="25" t="s">
        <v>42</v>
      </c>
      <c r="AA2912" s="25">
        <v>0</v>
      </c>
      <c r="AB2912" s="25">
        <v>0</v>
      </c>
      <c r="AC2912" s="25" t="s">
        <v>4354</v>
      </c>
      <c r="AD2912" s="59" t="s">
        <v>51</v>
      </c>
      <c r="AE2912" s="59" t="s">
        <v>51</v>
      </c>
    </row>
    <row r="2913" spans="1:31" ht="157.5" x14ac:dyDescent="0.25">
      <c r="A2913" s="57" t="s">
        <v>8077</v>
      </c>
      <c r="B2913" s="24" t="s">
        <v>8423</v>
      </c>
      <c r="C2913" s="58" t="s">
        <v>8424</v>
      </c>
      <c r="D2913" s="59">
        <v>1985</v>
      </c>
      <c r="E2913" s="25">
        <v>43.15</v>
      </c>
      <c r="F2913" s="25">
        <v>0.15</v>
      </c>
      <c r="G2913" s="59">
        <v>2021</v>
      </c>
      <c r="H2913" s="25" t="s">
        <v>42</v>
      </c>
      <c r="I2913" s="25" t="s">
        <v>42</v>
      </c>
      <c r="J2913" s="25" t="s">
        <v>42</v>
      </c>
      <c r="K2913" s="25" t="s">
        <v>42</v>
      </c>
      <c r="L2913" s="59" t="s">
        <v>51</v>
      </c>
      <c r="M2913" s="59" t="s">
        <v>51</v>
      </c>
      <c r="N2913" s="59" t="s">
        <v>51</v>
      </c>
      <c r="O2913" s="59" t="s">
        <v>51</v>
      </c>
      <c r="P2913" s="59" t="s">
        <v>8425</v>
      </c>
      <c r="Q2913" s="25" t="s">
        <v>42</v>
      </c>
      <c r="R2913" s="25" t="s">
        <v>42</v>
      </c>
      <c r="S2913" s="25" t="s">
        <v>42</v>
      </c>
      <c r="T2913" s="25" t="s">
        <v>42</v>
      </c>
      <c r="U2913" s="25" t="s">
        <v>42</v>
      </c>
      <c r="V2913" s="25" t="s">
        <v>42</v>
      </c>
      <c r="W2913" s="25">
        <v>0</v>
      </c>
      <c r="X2913" s="25">
        <v>0</v>
      </c>
      <c r="Y2913" s="25" t="s">
        <v>42</v>
      </c>
      <c r="Z2913" s="25" t="s">
        <v>42</v>
      </c>
      <c r="AA2913" s="25">
        <v>0</v>
      </c>
      <c r="AB2913" s="25">
        <v>0</v>
      </c>
      <c r="AC2913" s="25" t="s">
        <v>4354</v>
      </c>
      <c r="AD2913" s="59" t="s">
        <v>51</v>
      </c>
      <c r="AE2913" s="59" t="s">
        <v>51</v>
      </c>
    </row>
    <row r="2914" spans="1:31" ht="157.5" x14ac:dyDescent="0.25">
      <c r="A2914" s="57" t="s">
        <v>8077</v>
      </c>
      <c r="B2914" s="24" t="s">
        <v>8426</v>
      </c>
      <c r="C2914" s="58" t="s">
        <v>8427</v>
      </c>
      <c r="D2914" s="59">
        <v>1985</v>
      </c>
      <c r="E2914" s="25">
        <v>40.04</v>
      </c>
      <c r="F2914" s="25">
        <v>0.15</v>
      </c>
      <c r="G2914" s="59">
        <v>2021</v>
      </c>
      <c r="H2914" s="25" t="s">
        <v>42</v>
      </c>
      <c r="I2914" s="25" t="s">
        <v>42</v>
      </c>
      <c r="J2914" s="25" t="s">
        <v>42</v>
      </c>
      <c r="K2914" s="25" t="s">
        <v>42</v>
      </c>
      <c r="L2914" s="59" t="s">
        <v>51</v>
      </c>
      <c r="M2914" s="59" t="s">
        <v>51</v>
      </c>
      <c r="N2914" s="59" t="s">
        <v>51</v>
      </c>
      <c r="O2914" s="59" t="s">
        <v>51</v>
      </c>
      <c r="P2914" s="59" t="s">
        <v>8428</v>
      </c>
      <c r="Q2914" s="25" t="s">
        <v>42</v>
      </c>
      <c r="R2914" s="25" t="s">
        <v>42</v>
      </c>
      <c r="S2914" s="25" t="s">
        <v>42</v>
      </c>
      <c r="T2914" s="25" t="s">
        <v>42</v>
      </c>
      <c r="U2914" s="25" t="s">
        <v>42</v>
      </c>
      <c r="V2914" s="25" t="s">
        <v>42</v>
      </c>
      <c r="W2914" s="25">
        <v>0</v>
      </c>
      <c r="X2914" s="25">
        <v>0</v>
      </c>
      <c r="Y2914" s="25" t="s">
        <v>42</v>
      </c>
      <c r="Z2914" s="25" t="s">
        <v>42</v>
      </c>
      <c r="AA2914" s="25">
        <v>0</v>
      </c>
      <c r="AB2914" s="25">
        <v>0</v>
      </c>
      <c r="AC2914" s="25" t="s">
        <v>4354</v>
      </c>
      <c r="AD2914" s="59" t="s">
        <v>51</v>
      </c>
      <c r="AE2914" s="59" t="s">
        <v>51</v>
      </c>
    </row>
    <row r="2915" spans="1:31" ht="157.5" x14ac:dyDescent="0.25">
      <c r="A2915" s="57" t="s">
        <v>8077</v>
      </c>
      <c r="B2915" s="24" t="s">
        <v>8429</v>
      </c>
      <c r="C2915" s="58" t="s">
        <v>8430</v>
      </c>
      <c r="D2915" s="59">
        <v>1975</v>
      </c>
      <c r="E2915" s="25">
        <v>42.18</v>
      </c>
      <c r="F2915" s="25">
        <v>0.15</v>
      </c>
      <c r="G2915" s="59">
        <v>2021</v>
      </c>
      <c r="H2915" s="25" t="s">
        <v>42</v>
      </c>
      <c r="I2915" s="25" t="s">
        <v>42</v>
      </c>
      <c r="J2915" s="25" t="s">
        <v>42</v>
      </c>
      <c r="K2915" s="25" t="s">
        <v>42</v>
      </c>
      <c r="L2915" s="59" t="s">
        <v>51</v>
      </c>
      <c r="M2915" s="59" t="s">
        <v>51</v>
      </c>
      <c r="N2915" s="59" t="s">
        <v>51</v>
      </c>
      <c r="O2915" s="59" t="s">
        <v>51</v>
      </c>
      <c r="P2915" s="59" t="s">
        <v>8431</v>
      </c>
      <c r="Q2915" s="25" t="s">
        <v>42</v>
      </c>
      <c r="R2915" s="25" t="s">
        <v>42</v>
      </c>
      <c r="S2915" s="25" t="s">
        <v>42</v>
      </c>
      <c r="T2915" s="25" t="s">
        <v>42</v>
      </c>
      <c r="U2915" s="25" t="s">
        <v>42</v>
      </c>
      <c r="V2915" s="25" t="s">
        <v>42</v>
      </c>
      <c r="W2915" s="25">
        <v>0</v>
      </c>
      <c r="X2915" s="25">
        <v>0</v>
      </c>
      <c r="Y2915" s="25" t="s">
        <v>42</v>
      </c>
      <c r="Z2915" s="25" t="s">
        <v>42</v>
      </c>
      <c r="AA2915" s="25">
        <v>0</v>
      </c>
      <c r="AB2915" s="25">
        <v>0</v>
      </c>
      <c r="AC2915" s="25" t="s">
        <v>4354</v>
      </c>
      <c r="AD2915" s="59" t="s">
        <v>51</v>
      </c>
      <c r="AE2915" s="59" t="s">
        <v>51</v>
      </c>
    </row>
    <row r="2916" spans="1:31" ht="157.5" x14ac:dyDescent="0.25">
      <c r="A2916" s="57" t="s">
        <v>8077</v>
      </c>
      <c r="B2916" s="24" t="s">
        <v>8432</v>
      </c>
      <c r="C2916" s="58" t="s">
        <v>8433</v>
      </c>
      <c r="D2916" s="59">
        <v>1978</v>
      </c>
      <c r="E2916" s="25">
        <v>69.5</v>
      </c>
      <c r="F2916" s="25">
        <v>6.61</v>
      </c>
      <c r="G2916" s="59">
        <v>2021</v>
      </c>
      <c r="H2916" s="25" t="s">
        <v>42</v>
      </c>
      <c r="I2916" s="25" t="s">
        <v>42</v>
      </c>
      <c r="J2916" s="25" t="s">
        <v>42</v>
      </c>
      <c r="K2916" s="25" t="s">
        <v>42</v>
      </c>
      <c r="L2916" s="59" t="s">
        <v>51</v>
      </c>
      <c r="M2916" s="59" t="s">
        <v>51</v>
      </c>
      <c r="N2916" s="59" t="s">
        <v>51</v>
      </c>
      <c r="O2916" s="59" t="s">
        <v>51</v>
      </c>
      <c r="P2916" s="59" t="s">
        <v>8434</v>
      </c>
      <c r="Q2916" s="25" t="s">
        <v>42</v>
      </c>
      <c r="R2916" s="25" t="s">
        <v>42</v>
      </c>
      <c r="S2916" s="25" t="s">
        <v>42</v>
      </c>
      <c r="T2916" s="25" t="s">
        <v>42</v>
      </c>
      <c r="U2916" s="25" t="s">
        <v>42</v>
      </c>
      <c r="V2916" s="25" t="s">
        <v>42</v>
      </c>
      <c r="W2916" s="25">
        <v>0</v>
      </c>
      <c r="X2916" s="25">
        <v>0</v>
      </c>
      <c r="Y2916" s="25" t="s">
        <v>42</v>
      </c>
      <c r="Z2916" s="25" t="s">
        <v>42</v>
      </c>
      <c r="AA2916" s="25">
        <v>0</v>
      </c>
      <c r="AB2916" s="25">
        <v>0</v>
      </c>
      <c r="AC2916" s="25" t="s">
        <v>4354</v>
      </c>
      <c r="AD2916" s="59" t="s">
        <v>51</v>
      </c>
      <c r="AE2916" s="59" t="s">
        <v>51</v>
      </c>
    </row>
    <row r="2917" spans="1:31" ht="157.5" x14ac:dyDescent="0.25">
      <c r="A2917" s="57" t="s">
        <v>8077</v>
      </c>
      <c r="B2917" s="24" t="s">
        <v>8435</v>
      </c>
      <c r="C2917" s="58" t="s">
        <v>8436</v>
      </c>
      <c r="D2917" s="59">
        <v>1980</v>
      </c>
      <c r="E2917" s="25">
        <v>64.489999999999995</v>
      </c>
      <c r="F2917" s="25">
        <v>5.42</v>
      </c>
      <c r="G2917" s="59">
        <v>2021</v>
      </c>
      <c r="H2917" s="25" t="s">
        <v>42</v>
      </c>
      <c r="I2917" s="25" t="s">
        <v>42</v>
      </c>
      <c r="J2917" s="25" t="s">
        <v>42</v>
      </c>
      <c r="K2917" s="25" t="s">
        <v>42</v>
      </c>
      <c r="L2917" s="59" t="s">
        <v>51</v>
      </c>
      <c r="M2917" s="59" t="s">
        <v>51</v>
      </c>
      <c r="N2917" s="59" t="s">
        <v>51</v>
      </c>
      <c r="O2917" s="59" t="s">
        <v>51</v>
      </c>
      <c r="P2917" s="59" t="s">
        <v>8437</v>
      </c>
      <c r="Q2917" s="25" t="s">
        <v>42</v>
      </c>
      <c r="R2917" s="25" t="s">
        <v>42</v>
      </c>
      <c r="S2917" s="25" t="s">
        <v>42</v>
      </c>
      <c r="T2917" s="25" t="s">
        <v>42</v>
      </c>
      <c r="U2917" s="25" t="s">
        <v>42</v>
      </c>
      <c r="V2917" s="25" t="s">
        <v>42</v>
      </c>
      <c r="W2917" s="25">
        <v>0</v>
      </c>
      <c r="X2917" s="25">
        <v>0</v>
      </c>
      <c r="Y2917" s="25" t="s">
        <v>42</v>
      </c>
      <c r="Z2917" s="25" t="s">
        <v>42</v>
      </c>
      <c r="AA2917" s="25">
        <v>0</v>
      </c>
      <c r="AB2917" s="25">
        <v>0</v>
      </c>
      <c r="AC2917" s="25" t="s">
        <v>4354</v>
      </c>
      <c r="AD2917" s="59" t="s">
        <v>51</v>
      </c>
      <c r="AE2917" s="59" t="s">
        <v>51</v>
      </c>
    </row>
    <row r="2918" spans="1:31" ht="157.5" x14ac:dyDescent="0.25">
      <c r="A2918" s="57" t="s">
        <v>8077</v>
      </c>
      <c r="B2918" s="24" t="s">
        <v>8438</v>
      </c>
      <c r="C2918" s="58" t="s">
        <v>8439</v>
      </c>
      <c r="D2918" s="59">
        <v>1979</v>
      </c>
      <c r="E2918" s="25">
        <v>61.88</v>
      </c>
      <c r="F2918" s="25">
        <v>2.94</v>
      </c>
      <c r="G2918" s="59">
        <v>2021</v>
      </c>
      <c r="H2918" s="25" t="s">
        <v>42</v>
      </c>
      <c r="I2918" s="25" t="s">
        <v>42</v>
      </c>
      <c r="J2918" s="25" t="s">
        <v>42</v>
      </c>
      <c r="K2918" s="25" t="s">
        <v>42</v>
      </c>
      <c r="L2918" s="59" t="s">
        <v>51</v>
      </c>
      <c r="M2918" s="59" t="s">
        <v>51</v>
      </c>
      <c r="N2918" s="59" t="s">
        <v>51</v>
      </c>
      <c r="O2918" s="59" t="s">
        <v>51</v>
      </c>
      <c r="P2918" s="59" t="s">
        <v>8440</v>
      </c>
      <c r="Q2918" s="25" t="s">
        <v>42</v>
      </c>
      <c r="R2918" s="25" t="s">
        <v>42</v>
      </c>
      <c r="S2918" s="25" t="s">
        <v>42</v>
      </c>
      <c r="T2918" s="25" t="s">
        <v>42</v>
      </c>
      <c r="U2918" s="25" t="s">
        <v>42</v>
      </c>
      <c r="V2918" s="25" t="s">
        <v>42</v>
      </c>
      <c r="W2918" s="25">
        <v>0</v>
      </c>
      <c r="X2918" s="25">
        <v>0</v>
      </c>
      <c r="Y2918" s="25" t="s">
        <v>42</v>
      </c>
      <c r="Z2918" s="25" t="s">
        <v>42</v>
      </c>
      <c r="AA2918" s="25">
        <v>0</v>
      </c>
      <c r="AB2918" s="25">
        <v>0</v>
      </c>
      <c r="AC2918" s="25" t="s">
        <v>4354</v>
      </c>
      <c r="AD2918" s="59" t="s">
        <v>51</v>
      </c>
      <c r="AE2918" s="59" t="s">
        <v>51</v>
      </c>
    </row>
    <row r="2919" spans="1:31" ht="157.5" x14ac:dyDescent="0.25">
      <c r="A2919" s="57" t="s">
        <v>8077</v>
      </c>
      <c r="B2919" s="24" t="s">
        <v>8441</v>
      </c>
      <c r="C2919" s="58" t="s">
        <v>8442</v>
      </c>
      <c r="D2919" s="59">
        <v>1995</v>
      </c>
      <c r="E2919" s="25">
        <v>63.79</v>
      </c>
      <c r="F2919" s="25">
        <v>9.6199999999999992</v>
      </c>
      <c r="G2919" s="59">
        <v>2021</v>
      </c>
      <c r="H2919" s="25" t="s">
        <v>42</v>
      </c>
      <c r="I2919" s="25" t="s">
        <v>42</v>
      </c>
      <c r="J2919" s="25" t="s">
        <v>42</v>
      </c>
      <c r="K2919" s="25" t="s">
        <v>42</v>
      </c>
      <c r="L2919" s="59" t="s">
        <v>51</v>
      </c>
      <c r="M2919" s="59" t="s">
        <v>51</v>
      </c>
      <c r="N2919" s="59" t="s">
        <v>51</v>
      </c>
      <c r="O2919" s="59" t="s">
        <v>51</v>
      </c>
      <c r="P2919" s="59" t="s">
        <v>8443</v>
      </c>
      <c r="Q2919" s="25" t="s">
        <v>42</v>
      </c>
      <c r="R2919" s="25" t="s">
        <v>42</v>
      </c>
      <c r="S2919" s="25" t="s">
        <v>42</v>
      </c>
      <c r="T2919" s="25" t="s">
        <v>42</v>
      </c>
      <c r="U2919" s="25" t="s">
        <v>42</v>
      </c>
      <c r="V2919" s="25" t="s">
        <v>42</v>
      </c>
      <c r="W2919" s="25">
        <v>0</v>
      </c>
      <c r="X2919" s="25">
        <v>0</v>
      </c>
      <c r="Y2919" s="25" t="s">
        <v>42</v>
      </c>
      <c r="Z2919" s="25" t="s">
        <v>42</v>
      </c>
      <c r="AA2919" s="25">
        <v>0</v>
      </c>
      <c r="AB2919" s="25">
        <v>0</v>
      </c>
      <c r="AC2919" s="25" t="s">
        <v>4354</v>
      </c>
      <c r="AD2919" s="59" t="s">
        <v>51</v>
      </c>
      <c r="AE2919" s="59" t="s">
        <v>51</v>
      </c>
    </row>
    <row r="2920" spans="1:31" ht="157.5" x14ac:dyDescent="0.25">
      <c r="A2920" s="57" t="s">
        <v>8077</v>
      </c>
      <c r="B2920" s="24" t="s">
        <v>8444</v>
      </c>
      <c r="C2920" s="58" t="s">
        <v>8445</v>
      </c>
      <c r="D2920" s="59">
        <v>1986</v>
      </c>
      <c r="E2920" s="25">
        <v>43.18</v>
      </c>
      <c r="F2920" s="25">
        <v>7.48</v>
      </c>
      <c r="G2920" s="59">
        <v>2021</v>
      </c>
      <c r="H2920" s="25" t="s">
        <v>42</v>
      </c>
      <c r="I2920" s="25" t="s">
        <v>42</v>
      </c>
      <c r="J2920" s="25" t="s">
        <v>42</v>
      </c>
      <c r="K2920" s="25" t="s">
        <v>42</v>
      </c>
      <c r="L2920" s="59" t="s">
        <v>51</v>
      </c>
      <c r="M2920" s="59" t="s">
        <v>51</v>
      </c>
      <c r="N2920" s="59" t="s">
        <v>51</v>
      </c>
      <c r="O2920" s="59" t="s">
        <v>51</v>
      </c>
      <c r="P2920" s="59" t="s">
        <v>8446</v>
      </c>
      <c r="Q2920" s="25" t="s">
        <v>42</v>
      </c>
      <c r="R2920" s="25" t="s">
        <v>42</v>
      </c>
      <c r="S2920" s="25" t="s">
        <v>42</v>
      </c>
      <c r="T2920" s="25" t="s">
        <v>42</v>
      </c>
      <c r="U2920" s="25" t="s">
        <v>42</v>
      </c>
      <c r="V2920" s="25" t="s">
        <v>42</v>
      </c>
      <c r="W2920" s="25">
        <v>0</v>
      </c>
      <c r="X2920" s="25">
        <v>0</v>
      </c>
      <c r="Y2920" s="25" t="s">
        <v>42</v>
      </c>
      <c r="Z2920" s="25" t="s">
        <v>42</v>
      </c>
      <c r="AA2920" s="25">
        <v>0</v>
      </c>
      <c r="AB2920" s="25">
        <v>0</v>
      </c>
      <c r="AC2920" s="25" t="s">
        <v>4354</v>
      </c>
      <c r="AD2920" s="59" t="s">
        <v>51</v>
      </c>
      <c r="AE2920" s="59" t="s">
        <v>51</v>
      </c>
    </row>
    <row r="2921" spans="1:31" ht="157.5" x14ac:dyDescent="0.25">
      <c r="A2921" s="57" t="s">
        <v>8077</v>
      </c>
      <c r="B2921" s="24" t="s">
        <v>8447</v>
      </c>
      <c r="C2921" s="58" t="s">
        <v>8448</v>
      </c>
      <c r="D2921" s="59">
        <v>1977</v>
      </c>
      <c r="E2921" s="25">
        <v>63.82</v>
      </c>
      <c r="F2921" s="25">
        <v>7.72</v>
      </c>
      <c r="G2921" s="59">
        <v>2021</v>
      </c>
      <c r="H2921" s="25" t="s">
        <v>42</v>
      </c>
      <c r="I2921" s="25" t="s">
        <v>42</v>
      </c>
      <c r="J2921" s="25" t="s">
        <v>42</v>
      </c>
      <c r="K2921" s="25" t="s">
        <v>42</v>
      </c>
      <c r="L2921" s="59" t="s">
        <v>51</v>
      </c>
      <c r="M2921" s="59" t="s">
        <v>51</v>
      </c>
      <c r="N2921" s="59" t="s">
        <v>51</v>
      </c>
      <c r="O2921" s="59" t="s">
        <v>51</v>
      </c>
      <c r="P2921" s="59" t="s">
        <v>8449</v>
      </c>
      <c r="Q2921" s="25" t="s">
        <v>42</v>
      </c>
      <c r="R2921" s="25" t="s">
        <v>42</v>
      </c>
      <c r="S2921" s="25" t="s">
        <v>42</v>
      </c>
      <c r="T2921" s="25" t="s">
        <v>42</v>
      </c>
      <c r="U2921" s="25" t="s">
        <v>42</v>
      </c>
      <c r="V2921" s="25" t="s">
        <v>42</v>
      </c>
      <c r="W2921" s="25">
        <v>0</v>
      </c>
      <c r="X2921" s="25">
        <v>0</v>
      </c>
      <c r="Y2921" s="25" t="s">
        <v>42</v>
      </c>
      <c r="Z2921" s="25" t="s">
        <v>42</v>
      </c>
      <c r="AA2921" s="25">
        <v>0</v>
      </c>
      <c r="AB2921" s="25">
        <v>0</v>
      </c>
      <c r="AC2921" s="25" t="s">
        <v>4354</v>
      </c>
      <c r="AD2921" s="59" t="s">
        <v>51</v>
      </c>
      <c r="AE2921" s="59" t="s">
        <v>51</v>
      </c>
    </row>
    <row r="2922" spans="1:31" ht="157.5" x14ac:dyDescent="0.25">
      <c r="A2922" s="57" t="s">
        <v>8077</v>
      </c>
      <c r="B2922" s="24" t="s">
        <v>8450</v>
      </c>
      <c r="C2922" s="58" t="s">
        <v>8451</v>
      </c>
      <c r="D2922" s="59">
        <v>1979</v>
      </c>
      <c r="E2922" s="25">
        <v>36.65</v>
      </c>
      <c r="F2922" s="25">
        <v>8.1300000000000008</v>
      </c>
      <c r="G2922" s="59">
        <v>2021</v>
      </c>
      <c r="H2922" s="25" t="s">
        <v>42</v>
      </c>
      <c r="I2922" s="25" t="s">
        <v>42</v>
      </c>
      <c r="J2922" s="25" t="s">
        <v>42</v>
      </c>
      <c r="K2922" s="25" t="s">
        <v>42</v>
      </c>
      <c r="L2922" s="59" t="s">
        <v>51</v>
      </c>
      <c r="M2922" s="59" t="s">
        <v>51</v>
      </c>
      <c r="N2922" s="59" t="s">
        <v>51</v>
      </c>
      <c r="O2922" s="59" t="s">
        <v>51</v>
      </c>
      <c r="P2922" s="59" t="s">
        <v>8452</v>
      </c>
      <c r="Q2922" s="25" t="s">
        <v>42</v>
      </c>
      <c r="R2922" s="25" t="s">
        <v>42</v>
      </c>
      <c r="S2922" s="25" t="s">
        <v>42</v>
      </c>
      <c r="T2922" s="25" t="s">
        <v>42</v>
      </c>
      <c r="U2922" s="25" t="s">
        <v>42</v>
      </c>
      <c r="V2922" s="25" t="s">
        <v>42</v>
      </c>
      <c r="W2922" s="25">
        <v>0</v>
      </c>
      <c r="X2922" s="25">
        <v>0</v>
      </c>
      <c r="Y2922" s="25" t="s">
        <v>42</v>
      </c>
      <c r="Z2922" s="25" t="s">
        <v>42</v>
      </c>
      <c r="AA2922" s="25">
        <v>0</v>
      </c>
      <c r="AB2922" s="25">
        <v>0</v>
      </c>
      <c r="AC2922" s="25" t="s">
        <v>4354</v>
      </c>
      <c r="AD2922" s="59" t="s">
        <v>51</v>
      </c>
      <c r="AE2922" s="59" t="s">
        <v>51</v>
      </c>
    </row>
    <row r="2923" spans="1:31" ht="157.5" x14ac:dyDescent="0.25">
      <c r="A2923" s="57" t="s">
        <v>8077</v>
      </c>
      <c r="B2923" s="24" t="s">
        <v>8453</v>
      </c>
      <c r="C2923" s="58" t="s">
        <v>8454</v>
      </c>
      <c r="D2923" s="59">
        <v>1976</v>
      </c>
      <c r="E2923" s="25">
        <v>63.66</v>
      </c>
      <c r="F2923" s="25">
        <v>7.48</v>
      </c>
      <c r="G2923" s="59">
        <v>2021</v>
      </c>
      <c r="H2923" s="25" t="s">
        <v>42</v>
      </c>
      <c r="I2923" s="25" t="s">
        <v>42</v>
      </c>
      <c r="J2923" s="25" t="s">
        <v>42</v>
      </c>
      <c r="K2923" s="25" t="s">
        <v>42</v>
      </c>
      <c r="L2923" s="59" t="s">
        <v>51</v>
      </c>
      <c r="M2923" s="59" t="s">
        <v>51</v>
      </c>
      <c r="N2923" s="59" t="s">
        <v>51</v>
      </c>
      <c r="O2923" s="59" t="s">
        <v>51</v>
      </c>
      <c r="P2923" s="59" t="s">
        <v>8455</v>
      </c>
      <c r="Q2923" s="25" t="s">
        <v>42</v>
      </c>
      <c r="R2923" s="25" t="s">
        <v>42</v>
      </c>
      <c r="S2923" s="25" t="s">
        <v>42</v>
      </c>
      <c r="T2923" s="25" t="s">
        <v>42</v>
      </c>
      <c r="U2923" s="25" t="s">
        <v>42</v>
      </c>
      <c r="V2923" s="25" t="s">
        <v>42</v>
      </c>
      <c r="W2923" s="25">
        <v>0</v>
      </c>
      <c r="X2923" s="25">
        <v>0</v>
      </c>
      <c r="Y2923" s="25" t="s">
        <v>42</v>
      </c>
      <c r="Z2923" s="25" t="s">
        <v>42</v>
      </c>
      <c r="AA2923" s="25">
        <v>0</v>
      </c>
      <c r="AB2923" s="25">
        <v>0</v>
      </c>
      <c r="AC2923" s="25" t="s">
        <v>4354</v>
      </c>
      <c r="AD2923" s="59" t="s">
        <v>51</v>
      </c>
      <c r="AE2923" s="59" t="s">
        <v>51</v>
      </c>
    </row>
    <row r="2924" spans="1:31" ht="157.5" x14ac:dyDescent="0.25">
      <c r="A2924" s="57" t="s">
        <v>8077</v>
      </c>
      <c r="B2924" s="24" t="s">
        <v>8456</v>
      </c>
      <c r="C2924" s="58" t="s">
        <v>8457</v>
      </c>
      <c r="D2924" s="59">
        <v>2011</v>
      </c>
      <c r="E2924" s="25">
        <v>36.369999999999997</v>
      </c>
      <c r="F2924" s="25">
        <v>4.3899999999999997</v>
      </c>
      <c r="G2924" s="59">
        <v>2021</v>
      </c>
      <c r="H2924" s="25" t="s">
        <v>42</v>
      </c>
      <c r="I2924" s="25" t="s">
        <v>42</v>
      </c>
      <c r="J2924" s="25" t="s">
        <v>42</v>
      </c>
      <c r="K2924" s="25" t="s">
        <v>42</v>
      </c>
      <c r="L2924" s="59" t="s">
        <v>51</v>
      </c>
      <c r="M2924" s="59" t="s">
        <v>51</v>
      </c>
      <c r="N2924" s="59" t="s">
        <v>51</v>
      </c>
      <c r="O2924" s="59" t="s">
        <v>51</v>
      </c>
      <c r="P2924" s="59" t="s">
        <v>8458</v>
      </c>
      <c r="Q2924" s="25" t="s">
        <v>42</v>
      </c>
      <c r="R2924" s="25" t="s">
        <v>42</v>
      </c>
      <c r="S2924" s="25" t="s">
        <v>42</v>
      </c>
      <c r="T2924" s="25" t="s">
        <v>42</v>
      </c>
      <c r="U2924" s="25" t="s">
        <v>42</v>
      </c>
      <c r="V2924" s="25" t="s">
        <v>42</v>
      </c>
      <c r="W2924" s="25">
        <v>0</v>
      </c>
      <c r="X2924" s="25">
        <v>0</v>
      </c>
      <c r="Y2924" s="25" t="s">
        <v>42</v>
      </c>
      <c r="Z2924" s="25" t="s">
        <v>42</v>
      </c>
      <c r="AA2924" s="25">
        <v>0</v>
      </c>
      <c r="AB2924" s="25">
        <v>0</v>
      </c>
      <c r="AC2924" s="25" t="s">
        <v>4354</v>
      </c>
      <c r="AD2924" s="59" t="s">
        <v>51</v>
      </c>
      <c r="AE2924" s="59" t="s">
        <v>51</v>
      </c>
    </row>
    <row r="2925" spans="1:31" ht="157.5" x14ac:dyDescent="0.25">
      <c r="A2925" s="57" t="s">
        <v>8077</v>
      </c>
      <c r="B2925" s="24" t="s">
        <v>8459</v>
      </c>
      <c r="C2925" s="58" t="s">
        <v>8460</v>
      </c>
      <c r="D2925" s="59">
        <v>2006</v>
      </c>
      <c r="E2925" s="25">
        <v>62.97</v>
      </c>
      <c r="F2925" s="25">
        <v>18.72</v>
      </c>
      <c r="G2925" s="59">
        <v>2021</v>
      </c>
      <c r="H2925" s="25" t="s">
        <v>42</v>
      </c>
      <c r="I2925" s="25" t="s">
        <v>42</v>
      </c>
      <c r="J2925" s="25" t="s">
        <v>42</v>
      </c>
      <c r="K2925" s="25" t="s">
        <v>42</v>
      </c>
      <c r="L2925" s="59" t="s">
        <v>51</v>
      </c>
      <c r="M2925" s="59" t="s">
        <v>51</v>
      </c>
      <c r="N2925" s="59" t="s">
        <v>51</v>
      </c>
      <c r="O2925" s="59" t="s">
        <v>51</v>
      </c>
      <c r="P2925" s="59" t="s">
        <v>8461</v>
      </c>
      <c r="Q2925" s="25" t="s">
        <v>42</v>
      </c>
      <c r="R2925" s="25" t="s">
        <v>42</v>
      </c>
      <c r="S2925" s="25" t="s">
        <v>42</v>
      </c>
      <c r="T2925" s="25" t="s">
        <v>42</v>
      </c>
      <c r="U2925" s="25" t="s">
        <v>42</v>
      </c>
      <c r="V2925" s="25" t="s">
        <v>42</v>
      </c>
      <c r="W2925" s="25">
        <v>0</v>
      </c>
      <c r="X2925" s="25">
        <v>0</v>
      </c>
      <c r="Y2925" s="25" t="s">
        <v>42</v>
      </c>
      <c r="Z2925" s="25" t="s">
        <v>42</v>
      </c>
      <c r="AA2925" s="25">
        <v>0</v>
      </c>
      <c r="AB2925" s="25">
        <v>0</v>
      </c>
      <c r="AC2925" s="25" t="s">
        <v>4354</v>
      </c>
      <c r="AD2925" s="59" t="s">
        <v>51</v>
      </c>
      <c r="AE2925" s="59" t="s">
        <v>51</v>
      </c>
    </row>
    <row r="2926" spans="1:31" ht="157.5" x14ac:dyDescent="0.25">
      <c r="A2926" s="57" t="s">
        <v>8077</v>
      </c>
      <c r="B2926" s="24" t="s">
        <v>8462</v>
      </c>
      <c r="C2926" s="58" t="s">
        <v>8463</v>
      </c>
      <c r="D2926" s="59">
        <v>1973</v>
      </c>
      <c r="E2926" s="25">
        <v>61.6</v>
      </c>
      <c r="F2926" s="25">
        <v>7.16</v>
      </c>
      <c r="G2926" s="59">
        <v>2021</v>
      </c>
      <c r="H2926" s="25" t="s">
        <v>42</v>
      </c>
      <c r="I2926" s="25" t="s">
        <v>42</v>
      </c>
      <c r="J2926" s="25" t="s">
        <v>42</v>
      </c>
      <c r="K2926" s="25" t="s">
        <v>42</v>
      </c>
      <c r="L2926" s="59" t="s">
        <v>51</v>
      </c>
      <c r="M2926" s="59" t="s">
        <v>51</v>
      </c>
      <c r="N2926" s="59" t="s">
        <v>51</v>
      </c>
      <c r="O2926" s="59" t="s">
        <v>51</v>
      </c>
      <c r="P2926" s="59" t="s">
        <v>8464</v>
      </c>
      <c r="Q2926" s="25" t="s">
        <v>42</v>
      </c>
      <c r="R2926" s="25" t="s">
        <v>42</v>
      </c>
      <c r="S2926" s="25" t="s">
        <v>42</v>
      </c>
      <c r="T2926" s="25" t="s">
        <v>42</v>
      </c>
      <c r="U2926" s="25" t="s">
        <v>42</v>
      </c>
      <c r="V2926" s="25" t="s">
        <v>42</v>
      </c>
      <c r="W2926" s="25">
        <v>0</v>
      </c>
      <c r="X2926" s="25">
        <v>0</v>
      </c>
      <c r="Y2926" s="25" t="s">
        <v>42</v>
      </c>
      <c r="Z2926" s="25" t="s">
        <v>42</v>
      </c>
      <c r="AA2926" s="25">
        <v>0</v>
      </c>
      <c r="AB2926" s="25">
        <v>0</v>
      </c>
      <c r="AC2926" s="25" t="s">
        <v>4354</v>
      </c>
      <c r="AD2926" s="59" t="s">
        <v>51</v>
      </c>
      <c r="AE2926" s="59" t="s">
        <v>51</v>
      </c>
    </row>
    <row r="2927" spans="1:31" ht="157.5" x14ac:dyDescent="0.25">
      <c r="A2927" s="57" t="s">
        <v>8077</v>
      </c>
      <c r="B2927" s="24" t="s">
        <v>8465</v>
      </c>
      <c r="C2927" s="58" t="s">
        <v>8466</v>
      </c>
      <c r="D2927" s="59">
        <v>1974</v>
      </c>
      <c r="E2927" s="25">
        <v>63.18</v>
      </c>
      <c r="F2927" s="25">
        <v>6.61</v>
      </c>
      <c r="G2927" s="59">
        <v>2021</v>
      </c>
      <c r="H2927" s="25" t="s">
        <v>42</v>
      </c>
      <c r="I2927" s="25" t="s">
        <v>42</v>
      </c>
      <c r="J2927" s="25" t="s">
        <v>42</v>
      </c>
      <c r="K2927" s="25" t="s">
        <v>42</v>
      </c>
      <c r="L2927" s="59" t="s">
        <v>51</v>
      </c>
      <c r="M2927" s="59" t="s">
        <v>51</v>
      </c>
      <c r="N2927" s="59" t="s">
        <v>51</v>
      </c>
      <c r="O2927" s="59" t="s">
        <v>51</v>
      </c>
      <c r="P2927" s="59" t="s">
        <v>8467</v>
      </c>
      <c r="Q2927" s="25" t="s">
        <v>42</v>
      </c>
      <c r="R2927" s="25" t="s">
        <v>42</v>
      </c>
      <c r="S2927" s="25" t="s">
        <v>42</v>
      </c>
      <c r="T2927" s="25" t="s">
        <v>42</v>
      </c>
      <c r="U2927" s="25" t="s">
        <v>42</v>
      </c>
      <c r="V2927" s="25" t="s">
        <v>42</v>
      </c>
      <c r="W2927" s="25">
        <v>0</v>
      </c>
      <c r="X2927" s="25">
        <v>0</v>
      </c>
      <c r="Y2927" s="25" t="s">
        <v>42</v>
      </c>
      <c r="Z2927" s="25" t="s">
        <v>42</v>
      </c>
      <c r="AA2927" s="25">
        <v>0</v>
      </c>
      <c r="AB2927" s="25">
        <v>0</v>
      </c>
      <c r="AC2927" s="25" t="s">
        <v>4354</v>
      </c>
      <c r="AD2927" s="59" t="s">
        <v>51</v>
      </c>
      <c r="AE2927" s="59" t="s">
        <v>51</v>
      </c>
    </row>
    <row r="2928" spans="1:31" ht="157.5" x14ac:dyDescent="0.25">
      <c r="A2928" s="57" t="s">
        <v>8077</v>
      </c>
      <c r="B2928" s="24" t="s">
        <v>8468</v>
      </c>
      <c r="C2928" s="58" t="s">
        <v>8469</v>
      </c>
      <c r="D2928" s="59">
        <v>1978</v>
      </c>
      <c r="E2928" s="25">
        <v>69.459999999999994</v>
      </c>
      <c r="F2928" s="25">
        <v>4.25</v>
      </c>
      <c r="G2928" s="59">
        <v>2021</v>
      </c>
      <c r="H2928" s="25" t="s">
        <v>42</v>
      </c>
      <c r="I2928" s="25" t="s">
        <v>42</v>
      </c>
      <c r="J2928" s="25" t="s">
        <v>42</v>
      </c>
      <c r="K2928" s="25" t="s">
        <v>42</v>
      </c>
      <c r="L2928" s="59" t="s">
        <v>51</v>
      </c>
      <c r="M2928" s="59" t="s">
        <v>51</v>
      </c>
      <c r="N2928" s="59" t="s">
        <v>51</v>
      </c>
      <c r="O2928" s="59" t="s">
        <v>51</v>
      </c>
      <c r="P2928" s="59" t="s">
        <v>8470</v>
      </c>
      <c r="Q2928" s="25" t="s">
        <v>42</v>
      </c>
      <c r="R2928" s="25" t="s">
        <v>42</v>
      </c>
      <c r="S2928" s="25" t="s">
        <v>42</v>
      </c>
      <c r="T2928" s="25" t="s">
        <v>42</v>
      </c>
      <c r="U2928" s="25" t="s">
        <v>42</v>
      </c>
      <c r="V2928" s="25" t="s">
        <v>42</v>
      </c>
      <c r="W2928" s="25">
        <v>0</v>
      </c>
      <c r="X2928" s="25">
        <v>0</v>
      </c>
      <c r="Y2928" s="25" t="s">
        <v>42</v>
      </c>
      <c r="Z2928" s="25" t="s">
        <v>42</v>
      </c>
      <c r="AA2928" s="25">
        <v>0</v>
      </c>
      <c r="AB2928" s="25">
        <v>0</v>
      </c>
      <c r="AC2928" s="25" t="s">
        <v>4354</v>
      </c>
      <c r="AD2928" s="59" t="s">
        <v>51</v>
      </c>
      <c r="AE2928" s="59" t="s">
        <v>51</v>
      </c>
    </row>
    <row r="2929" spans="1:31" ht="157.5" x14ac:dyDescent="0.25">
      <c r="A2929" s="57" t="s">
        <v>8077</v>
      </c>
      <c r="B2929" s="24" t="s">
        <v>8471</v>
      </c>
      <c r="C2929" s="58" t="s">
        <v>8472</v>
      </c>
      <c r="D2929" s="59">
        <v>1987</v>
      </c>
      <c r="E2929" s="25">
        <v>51.88</v>
      </c>
      <c r="F2929" s="25">
        <v>5.45</v>
      </c>
      <c r="G2929" s="59">
        <v>2021</v>
      </c>
      <c r="H2929" s="25" t="s">
        <v>42</v>
      </c>
      <c r="I2929" s="25" t="s">
        <v>42</v>
      </c>
      <c r="J2929" s="25" t="s">
        <v>42</v>
      </c>
      <c r="K2929" s="25" t="s">
        <v>42</v>
      </c>
      <c r="L2929" s="59" t="s">
        <v>51</v>
      </c>
      <c r="M2929" s="59" t="s">
        <v>51</v>
      </c>
      <c r="N2929" s="59" t="s">
        <v>51</v>
      </c>
      <c r="O2929" s="59" t="s">
        <v>51</v>
      </c>
      <c r="P2929" s="59" t="s">
        <v>8473</v>
      </c>
      <c r="Q2929" s="25" t="s">
        <v>42</v>
      </c>
      <c r="R2929" s="25" t="s">
        <v>42</v>
      </c>
      <c r="S2929" s="25" t="s">
        <v>42</v>
      </c>
      <c r="T2929" s="25" t="s">
        <v>42</v>
      </c>
      <c r="U2929" s="25" t="s">
        <v>42</v>
      </c>
      <c r="V2929" s="25" t="s">
        <v>42</v>
      </c>
      <c r="W2929" s="25">
        <v>0</v>
      </c>
      <c r="X2929" s="25">
        <v>0</v>
      </c>
      <c r="Y2929" s="25" t="s">
        <v>42</v>
      </c>
      <c r="Z2929" s="25" t="s">
        <v>42</v>
      </c>
      <c r="AA2929" s="25">
        <v>0</v>
      </c>
      <c r="AB2929" s="25">
        <v>0</v>
      </c>
      <c r="AC2929" s="25" t="s">
        <v>4354</v>
      </c>
      <c r="AD2929" s="59" t="s">
        <v>51</v>
      </c>
      <c r="AE2929" s="59" t="s">
        <v>51</v>
      </c>
    </row>
    <row r="2930" spans="1:31" ht="157.5" x14ac:dyDescent="0.25">
      <c r="A2930" s="57" t="s">
        <v>8077</v>
      </c>
      <c r="B2930" s="24" t="s">
        <v>8474</v>
      </c>
      <c r="C2930" s="58" t="s">
        <v>8475</v>
      </c>
      <c r="D2930" s="59">
        <v>1975</v>
      </c>
      <c r="E2930" s="25">
        <v>42.26</v>
      </c>
      <c r="F2930" s="25">
        <v>8.34</v>
      </c>
      <c r="G2930" s="59">
        <v>2021</v>
      </c>
      <c r="H2930" s="25" t="s">
        <v>42</v>
      </c>
      <c r="I2930" s="25" t="s">
        <v>42</v>
      </c>
      <c r="J2930" s="25" t="s">
        <v>42</v>
      </c>
      <c r="K2930" s="25" t="s">
        <v>42</v>
      </c>
      <c r="L2930" s="59" t="s">
        <v>51</v>
      </c>
      <c r="M2930" s="59" t="s">
        <v>51</v>
      </c>
      <c r="N2930" s="59" t="s">
        <v>51</v>
      </c>
      <c r="O2930" s="59" t="s">
        <v>51</v>
      </c>
      <c r="P2930" s="59" t="s">
        <v>8476</v>
      </c>
      <c r="Q2930" s="25" t="s">
        <v>42</v>
      </c>
      <c r="R2930" s="25" t="s">
        <v>42</v>
      </c>
      <c r="S2930" s="25" t="s">
        <v>42</v>
      </c>
      <c r="T2930" s="25" t="s">
        <v>42</v>
      </c>
      <c r="U2930" s="25" t="s">
        <v>42</v>
      </c>
      <c r="V2930" s="25" t="s">
        <v>42</v>
      </c>
      <c r="W2930" s="25">
        <v>0</v>
      </c>
      <c r="X2930" s="25">
        <v>0</v>
      </c>
      <c r="Y2930" s="25" t="s">
        <v>42</v>
      </c>
      <c r="Z2930" s="25" t="s">
        <v>42</v>
      </c>
      <c r="AA2930" s="25">
        <v>0</v>
      </c>
      <c r="AB2930" s="25">
        <v>0</v>
      </c>
      <c r="AC2930" s="25" t="s">
        <v>4354</v>
      </c>
      <c r="AD2930" s="59" t="s">
        <v>51</v>
      </c>
      <c r="AE2930" s="59" t="s">
        <v>51</v>
      </c>
    </row>
    <row r="2931" spans="1:31" ht="157.5" x14ac:dyDescent="0.25">
      <c r="A2931" s="57" t="s">
        <v>8077</v>
      </c>
      <c r="B2931" s="24" t="s">
        <v>8477</v>
      </c>
      <c r="C2931" s="58" t="s">
        <v>8478</v>
      </c>
      <c r="D2931" s="59">
        <v>1974</v>
      </c>
      <c r="E2931" s="25">
        <v>42.25</v>
      </c>
      <c r="F2931" s="25">
        <v>7.34</v>
      </c>
      <c r="G2931" s="59">
        <v>2021</v>
      </c>
      <c r="H2931" s="25" t="s">
        <v>42</v>
      </c>
      <c r="I2931" s="25" t="s">
        <v>42</v>
      </c>
      <c r="J2931" s="25" t="s">
        <v>42</v>
      </c>
      <c r="K2931" s="25" t="s">
        <v>42</v>
      </c>
      <c r="L2931" s="59" t="s">
        <v>51</v>
      </c>
      <c r="M2931" s="59" t="s">
        <v>51</v>
      </c>
      <c r="N2931" s="59" t="s">
        <v>51</v>
      </c>
      <c r="O2931" s="59" t="s">
        <v>51</v>
      </c>
      <c r="P2931" s="59" t="s">
        <v>8479</v>
      </c>
      <c r="Q2931" s="25" t="s">
        <v>42</v>
      </c>
      <c r="R2931" s="25" t="s">
        <v>42</v>
      </c>
      <c r="S2931" s="25" t="s">
        <v>42</v>
      </c>
      <c r="T2931" s="25" t="s">
        <v>42</v>
      </c>
      <c r="U2931" s="25" t="s">
        <v>42</v>
      </c>
      <c r="V2931" s="25" t="s">
        <v>42</v>
      </c>
      <c r="W2931" s="25">
        <v>0</v>
      </c>
      <c r="X2931" s="25">
        <v>0</v>
      </c>
      <c r="Y2931" s="25" t="s">
        <v>42</v>
      </c>
      <c r="Z2931" s="25" t="s">
        <v>42</v>
      </c>
      <c r="AA2931" s="25">
        <v>0</v>
      </c>
      <c r="AB2931" s="25">
        <v>0</v>
      </c>
      <c r="AC2931" s="25" t="s">
        <v>4354</v>
      </c>
      <c r="AD2931" s="59" t="s">
        <v>51</v>
      </c>
      <c r="AE2931" s="59" t="s">
        <v>51</v>
      </c>
    </row>
    <row r="2932" spans="1:31" ht="157.5" x14ac:dyDescent="0.25">
      <c r="A2932" s="57" t="s">
        <v>8077</v>
      </c>
      <c r="B2932" s="24" t="s">
        <v>8480</v>
      </c>
      <c r="C2932" s="58" t="s">
        <v>8481</v>
      </c>
      <c r="D2932" s="59">
        <v>1975</v>
      </c>
      <c r="E2932" s="25">
        <v>42.53</v>
      </c>
      <c r="F2932" s="25">
        <v>0.12</v>
      </c>
      <c r="G2932" s="59">
        <v>2021</v>
      </c>
      <c r="H2932" s="25" t="s">
        <v>42</v>
      </c>
      <c r="I2932" s="25" t="s">
        <v>42</v>
      </c>
      <c r="J2932" s="25" t="s">
        <v>42</v>
      </c>
      <c r="K2932" s="25" t="s">
        <v>42</v>
      </c>
      <c r="L2932" s="59" t="s">
        <v>51</v>
      </c>
      <c r="M2932" s="59" t="s">
        <v>51</v>
      </c>
      <c r="N2932" s="59" t="s">
        <v>51</v>
      </c>
      <c r="O2932" s="59" t="s">
        <v>51</v>
      </c>
      <c r="P2932" s="59" t="s">
        <v>8482</v>
      </c>
      <c r="Q2932" s="25" t="s">
        <v>42</v>
      </c>
      <c r="R2932" s="25" t="s">
        <v>42</v>
      </c>
      <c r="S2932" s="25" t="s">
        <v>42</v>
      </c>
      <c r="T2932" s="25" t="s">
        <v>42</v>
      </c>
      <c r="U2932" s="25" t="s">
        <v>42</v>
      </c>
      <c r="V2932" s="25" t="s">
        <v>42</v>
      </c>
      <c r="W2932" s="25">
        <v>0</v>
      </c>
      <c r="X2932" s="25">
        <v>0</v>
      </c>
      <c r="Y2932" s="25" t="s">
        <v>42</v>
      </c>
      <c r="Z2932" s="25" t="s">
        <v>42</v>
      </c>
      <c r="AA2932" s="25">
        <v>0</v>
      </c>
      <c r="AB2932" s="25">
        <v>0</v>
      </c>
      <c r="AC2932" s="25" t="s">
        <v>4354</v>
      </c>
      <c r="AD2932" s="59" t="s">
        <v>51</v>
      </c>
      <c r="AE2932" s="59" t="s">
        <v>51</v>
      </c>
    </row>
    <row r="2933" spans="1:31" ht="157.5" x14ac:dyDescent="0.25">
      <c r="A2933" s="57" t="s">
        <v>8077</v>
      </c>
      <c r="B2933" s="24" t="s">
        <v>8483</v>
      </c>
      <c r="C2933" s="58" t="s">
        <v>8484</v>
      </c>
      <c r="D2933" s="59">
        <v>1970</v>
      </c>
      <c r="E2933" s="25">
        <v>63.84</v>
      </c>
      <c r="F2933" s="25">
        <v>9.82</v>
      </c>
      <c r="G2933" s="59">
        <v>2021</v>
      </c>
      <c r="H2933" s="25" t="s">
        <v>42</v>
      </c>
      <c r="I2933" s="25" t="s">
        <v>42</v>
      </c>
      <c r="J2933" s="25" t="s">
        <v>42</v>
      </c>
      <c r="K2933" s="25" t="s">
        <v>42</v>
      </c>
      <c r="L2933" s="59" t="s">
        <v>51</v>
      </c>
      <c r="M2933" s="59" t="s">
        <v>51</v>
      </c>
      <c r="N2933" s="59" t="s">
        <v>51</v>
      </c>
      <c r="O2933" s="59" t="s">
        <v>51</v>
      </c>
      <c r="P2933" s="59" t="s">
        <v>8485</v>
      </c>
      <c r="Q2933" s="25" t="s">
        <v>42</v>
      </c>
      <c r="R2933" s="25" t="s">
        <v>42</v>
      </c>
      <c r="S2933" s="25" t="s">
        <v>42</v>
      </c>
      <c r="T2933" s="25" t="s">
        <v>42</v>
      </c>
      <c r="U2933" s="25" t="s">
        <v>42</v>
      </c>
      <c r="V2933" s="25" t="s">
        <v>42</v>
      </c>
      <c r="W2933" s="25">
        <v>0</v>
      </c>
      <c r="X2933" s="25">
        <v>0</v>
      </c>
      <c r="Y2933" s="25" t="s">
        <v>42</v>
      </c>
      <c r="Z2933" s="25" t="s">
        <v>42</v>
      </c>
      <c r="AA2933" s="25">
        <v>0</v>
      </c>
      <c r="AB2933" s="25">
        <v>0</v>
      </c>
      <c r="AC2933" s="25" t="s">
        <v>4354</v>
      </c>
      <c r="AD2933" s="59" t="s">
        <v>51</v>
      </c>
      <c r="AE2933" s="59" t="s">
        <v>51</v>
      </c>
    </row>
    <row r="2934" spans="1:31" ht="157.5" x14ac:dyDescent="0.25">
      <c r="A2934" s="57" t="s">
        <v>8077</v>
      </c>
      <c r="B2934" s="24" t="s">
        <v>8486</v>
      </c>
      <c r="C2934" s="58" t="s">
        <v>8487</v>
      </c>
      <c r="D2934" s="59">
        <v>1981</v>
      </c>
      <c r="E2934" s="25">
        <v>43.21</v>
      </c>
      <c r="F2934" s="25">
        <v>11.47</v>
      </c>
      <c r="G2934" s="59">
        <v>2021</v>
      </c>
      <c r="H2934" s="25" t="s">
        <v>42</v>
      </c>
      <c r="I2934" s="25" t="s">
        <v>42</v>
      </c>
      <c r="J2934" s="25" t="s">
        <v>42</v>
      </c>
      <c r="K2934" s="25" t="s">
        <v>42</v>
      </c>
      <c r="L2934" s="59" t="s">
        <v>51</v>
      </c>
      <c r="M2934" s="59" t="s">
        <v>51</v>
      </c>
      <c r="N2934" s="59" t="s">
        <v>51</v>
      </c>
      <c r="O2934" s="59" t="s">
        <v>51</v>
      </c>
      <c r="P2934" s="59" t="s">
        <v>8488</v>
      </c>
      <c r="Q2934" s="25" t="s">
        <v>42</v>
      </c>
      <c r="R2934" s="25" t="s">
        <v>42</v>
      </c>
      <c r="S2934" s="25" t="s">
        <v>42</v>
      </c>
      <c r="T2934" s="25" t="s">
        <v>42</v>
      </c>
      <c r="U2934" s="25" t="s">
        <v>42</v>
      </c>
      <c r="V2934" s="25" t="s">
        <v>42</v>
      </c>
      <c r="W2934" s="25">
        <v>0</v>
      </c>
      <c r="X2934" s="25">
        <v>0</v>
      </c>
      <c r="Y2934" s="25" t="s">
        <v>42</v>
      </c>
      <c r="Z2934" s="25" t="s">
        <v>42</v>
      </c>
      <c r="AA2934" s="25">
        <v>0</v>
      </c>
      <c r="AB2934" s="25">
        <v>0</v>
      </c>
      <c r="AC2934" s="25" t="s">
        <v>4354</v>
      </c>
      <c r="AD2934" s="59" t="s">
        <v>51</v>
      </c>
      <c r="AE2934" s="59" t="s">
        <v>51</v>
      </c>
    </row>
    <row r="2935" spans="1:31" ht="157.5" x14ac:dyDescent="0.25">
      <c r="A2935" s="57" t="s">
        <v>8077</v>
      </c>
      <c r="B2935" s="24" t="s">
        <v>8489</v>
      </c>
      <c r="C2935" s="58" t="s">
        <v>8490</v>
      </c>
      <c r="D2935" s="59">
        <v>1988</v>
      </c>
      <c r="E2935" s="25">
        <v>42.65</v>
      </c>
      <c r="F2935" s="25">
        <v>13.64</v>
      </c>
      <c r="G2935" s="59">
        <v>2021</v>
      </c>
      <c r="H2935" s="25" t="s">
        <v>42</v>
      </c>
      <c r="I2935" s="25" t="s">
        <v>42</v>
      </c>
      <c r="J2935" s="25" t="s">
        <v>42</v>
      </c>
      <c r="K2935" s="25" t="s">
        <v>42</v>
      </c>
      <c r="L2935" s="59" t="s">
        <v>51</v>
      </c>
      <c r="M2935" s="59" t="s">
        <v>51</v>
      </c>
      <c r="N2935" s="59" t="s">
        <v>51</v>
      </c>
      <c r="O2935" s="59" t="s">
        <v>51</v>
      </c>
      <c r="P2935" s="59" t="s">
        <v>8491</v>
      </c>
      <c r="Q2935" s="25" t="s">
        <v>42</v>
      </c>
      <c r="R2935" s="25" t="s">
        <v>42</v>
      </c>
      <c r="S2935" s="25" t="s">
        <v>42</v>
      </c>
      <c r="T2935" s="25" t="s">
        <v>42</v>
      </c>
      <c r="U2935" s="25" t="s">
        <v>42</v>
      </c>
      <c r="V2935" s="25" t="s">
        <v>42</v>
      </c>
      <c r="W2935" s="25">
        <v>0</v>
      </c>
      <c r="X2935" s="25">
        <v>0</v>
      </c>
      <c r="Y2935" s="25" t="s">
        <v>42</v>
      </c>
      <c r="Z2935" s="25" t="s">
        <v>42</v>
      </c>
      <c r="AA2935" s="25">
        <v>0</v>
      </c>
      <c r="AB2935" s="25">
        <v>0</v>
      </c>
      <c r="AC2935" s="25" t="s">
        <v>4354</v>
      </c>
      <c r="AD2935" s="59" t="s">
        <v>51</v>
      </c>
      <c r="AE2935" s="59" t="s">
        <v>51</v>
      </c>
    </row>
    <row r="2936" spans="1:31" ht="157.5" x14ac:dyDescent="0.25">
      <c r="A2936" s="57" t="s">
        <v>8077</v>
      </c>
      <c r="B2936" s="24" t="s">
        <v>8492</v>
      </c>
      <c r="C2936" s="58" t="s">
        <v>8493</v>
      </c>
      <c r="D2936" s="59">
        <v>1994</v>
      </c>
      <c r="E2936" s="25">
        <v>41.77</v>
      </c>
      <c r="F2936" s="25">
        <v>1.36</v>
      </c>
      <c r="G2936" s="59">
        <v>2021</v>
      </c>
      <c r="H2936" s="25" t="s">
        <v>42</v>
      </c>
      <c r="I2936" s="25" t="s">
        <v>42</v>
      </c>
      <c r="J2936" s="25" t="s">
        <v>42</v>
      </c>
      <c r="K2936" s="25" t="s">
        <v>42</v>
      </c>
      <c r="L2936" s="59" t="s">
        <v>51</v>
      </c>
      <c r="M2936" s="59" t="s">
        <v>51</v>
      </c>
      <c r="N2936" s="59" t="s">
        <v>51</v>
      </c>
      <c r="O2936" s="59" t="s">
        <v>51</v>
      </c>
      <c r="P2936" s="59" t="s">
        <v>8494</v>
      </c>
      <c r="Q2936" s="25" t="s">
        <v>42</v>
      </c>
      <c r="R2936" s="25" t="s">
        <v>42</v>
      </c>
      <c r="S2936" s="25" t="s">
        <v>42</v>
      </c>
      <c r="T2936" s="25" t="s">
        <v>42</v>
      </c>
      <c r="U2936" s="25" t="s">
        <v>42</v>
      </c>
      <c r="V2936" s="25" t="s">
        <v>42</v>
      </c>
      <c r="W2936" s="25">
        <v>0</v>
      </c>
      <c r="X2936" s="25">
        <v>0</v>
      </c>
      <c r="Y2936" s="25" t="s">
        <v>42</v>
      </c>
      <c r="Z2936" s="25" t="s">
        <v>42</v>
      </c>
      <c r="AA2936" s="25">
        <v>0</v>
      </c>
      <c r="AB2936" s="25">
        <v>0</v>
      </c>
      <c r="AC2936" s="25" t="s">
        <v>4354</v>
      </c>
      <c r="AD2936" s="59" t="s">
        <v>51</v>
      </c>
      <c r="AE2936" s="59" t="s">
        <v>51</v>
      </c>
    </row>
    <row r="2937" spans="1:31" ht="157.5" x14ac:dyDescent="0.25">
      <c r="A2937" s="57" t="s">
        <v>8077</v>
      </c>
      <c r="B2937" s="24" t="s">
        <v>8495</v>
      </c>
      <c r="C2937" s="58" t="s">
        <v>8496</v>
      </c>
      <c r="D2937" s="59">
        <v>1999</v>
      </c>
      <c r="E2937" s="25">
        <v>63.62</v>
      </c>
      <c r="F2937" s="25">
        <v>14.75</v>
      </c>
      <c r="G2937" s="59">
        <v>2021</v>
      </c>
      <c r="H2937" s="25" t="s">
        <v>42</v>
      </c>
      <c r="I2937" s="25" t="s">
        <v>42</v>
      </c>
      <c r="J2937" s="25" t="s">
        <v>42</v>
      </c>
      <c r="K2937" s="25" t="s">
        <v>42</v>
      </c>
      <c r="L2937" s="59" t="s">
        <v>51</v>
      </c>
      <c r="M2937" s="59" t="s">
        <v>51</v>
      </c>
      <c r="N2937" s="59" t="s">
        <v>51</v>
      </c>
      <c r="O2937" s="59" t="s">
        <v>51</v>
      </c>
      <c r="P2937" s="59" t="s">
        <v>8497</v>
      </c>
      <c r="Q2937" s="25" t="s">
        <v>42</v>
      </c>
      <c r="R2937" s="25" t="s">
        <v>42</v>
      </c>
      <c r="S2937" s="25" t="s">
        <v>42</v>
      </c>
      <c r="T2937" s="25" t="s">
        <v>42</v>
      </c>
      <c r="U2937" s="25" t="s">
        <v>42</v>
      </c>
      <c r="V2937" s="25" t="s">
        <v>42</v>
      </c>
      <c r="W2937" s="25">
        <v>0</v>
      </c>
      <c r="X2937" s="25">
        <v>0</v>
      </c>
      <c r="Y2937" s="25" t="s">
        <v>42</v>
      </c>
      <c r="Z2937" s="25" t="s">
        <v>42</v>
      </c>
      <c r="AA2937" s="25">
        <v>0</v>
      </c>
      <c r="AB2937" s="25">
        <v>0</v>
      </c>
      <c r="AC2937" s="25" t="s">
        <v>4354</v>
      </c>
      <c r="AD2937" s="59" t="s">
        <v>51</v>
      </c>
      <c r="AE2937" s="59" t="s">
        <v>51</v>
      </c>
    </row>
    <row r="2938" spans="1:31" ht="157.5" x14ac:dyDescent="0.25">
      <c r="A2938" s="57" t="s">
        <v>8077</v>
      </c>
      <c r="B2938" s="24" t="s">
        <v>8498</v>
      </c>
      <c r="C2938" s="58" t="s">
        <v>8499</v>
      </c>
      <c r="D2938" s="59">
        <v>1977</v>
      </c>
      <c r="E2938" s="25">
        <v>36.869999999999997</v>
      </c>
      <c r="F2938" s="25">
        <v>16.5</v>
      </c>
      <c r="G2938" s="59">
        <v>2021</v>
      </c>
      <c r="H2938" s="25" t="s">
        <v>42</v>
      </c>
      <c r="I2938" s="25" t="s">
        <v>42</v>
      </c>
      <c r="J2938" s="25" t="s">
        <v>42</v>
      </c>
      <c r="K2938" s="25" t="s">
        <v>42</v>
      </c>
      <c r="L2938" s="59" t="s">
        <v>51</v>
      </c>
      <c r="M2938" s="59" t="s">
        <v>51</v>
      </c>
      <c r="N2938" s="59" t="s">
        <v>51</v>
      </c>
      <c r="O2938" s="59" t="s">
        <v>51</v>
      </c>
      <c r="P2938" s="59" t="s">
        <v>8500</v>
      </c>
      <c r="Q2938" s="25" t="s">
        <v>42</v>
      </c>
      <c r="R2938" s="25" t="s">
        <v>42</v>
      </c>
      <c r="S2938" s="25" t="s">
        <v>42</v>
      </c>
      <c r="T2938" s="25" t="s">
        <v>42</v>
      </c>
      <c r="U2938" s="25" t="s">
        <v>42</v>
      </c>
      <c r="V2938" s="25" t="s">
        <v>42</v>
      </c>
      <c r="W2938" s="25">
        <v>0</v>
      </c>
      <c r="X2938" s="25">
        <v>0</v>
      </c>
      <c r="Y2938" s="25" t="s">
        <v>42</v>
      </c>
      <c r="Z2938" s="25" t="s">
        <v>42</v>
      </c>
      <c r="AA2938" s="25">
        <v>0</v>
      </c>
      <c r="AB2938" s="25">
        <v>0</v>
      </c>
      <c r="AC2938" s="25" t="s">
        <v>4354</v>
      </c>
      <c r="AD2938" s="59" t="s">
        <v>51</v>
      </c>
      <c r="AE2938" s="59" t="s">
        <v>51</v>
      </c>
    </row>
    <row r="2939" spans="1:31" ht="157.5" x14ac:dyDescent="0.25">
      <c r="A2939" s="57" t="s">
        <v>8077</v>
      </c>
      <c r="B2939" s="24" t="s">
        <v>8501</v>
      </c>
      <c r="C2939" s="58" t="s">
        <v>8502</v>
      </c>
      <c r="D2939" s="59">
        <v>1980</v>
      </c>
      <c r="E2939" s="25">
        <v>38.869999999999997</v>
      </c>
      <c r="F2939" s="25">
        <v>11.94</v>
      </c>
      <c r="G2939" s="59">
        <v>2021</v>
      </c>
      <c r="H2939" s="25" t="s">
        <v>42</v>
      </c>
      <c r="I2939" s="25" t="s">
        <v>42</v>
      </c>
      <c r="J2939" s="25" t="s">
        <v>42</v>
      </c>
      <c r="K2939" s="25" t="s">
        <v>42</v>
      </c>
      <c r="L2939" s="59" t="s">
        <v>51</v>
      </c>
      <c r="M2939" s="59" t="s">
        <v>51</v>
      </c>
      <c r="N2939" s="59" t="s">
        <v>51</v>
      </c>
      <c r="O2939" s="59" t="s">
        <v>51</v>
      </c>
      <c r="P2939" s="59" t="s">
        <v>8503</v>
      </c>
      <c r="Q2939" s="25" t="s">
        <v>42</v>
      </c>
      <c r="R2939" s="25" t="s">
        <v>42</v>
      </c>
      <c r="S2939" s="25" t="s">
        <v>42</v>
      </c>
      <c r="T2939" s="25" t="s">
        <v>42</v>
      </c>
      <c r="U2939" s="25" t="s">
        <v>42</v>
      </c>
      <c r="V2939" s="25" t="s">
        <v>42</v>
      </c>
      <c r="W2939" s="25">
        <v>0</v>
      </c>
      <c r="X2939" s="25">
        <v>0</v>
      </c>
      <c r="Y2939" s="25" t="s">
        <v>42</v>
      </c>
      <c r="Z2939" s="25" t="s">
        <v>42</v>
      </c>
      <c r="AA2939" s="25">
        <v>0</v>
      </c>
      <c r="AB2939" s="25">
        <v>0</v>
      </c>
      <c r="AC2939" s="25" t="s">
        <v>4354</v>
      </c>
      <c r="AD2939" s="59" t="s">
        <v>51</v>
      </c>
      <c r="AE2939" s="59" t="s">
        <v>51</v>
      </c>
    </row>
    <row r="2940" spans="1:31" ht="157.5" x14ac:dyDescent="0.25">
      <c r="A2940" s="57" t="s">
        <v>8077</v>
      </c>
      <c r="B2940" s="24" t="s">
        <v>8504</v>
      </c>
      <c r="C2940" s="58" t="s">
        <v>8505</v>
      </c>
      <c r="D2940" s="59">
        <v>1986</v>
      </c>
      <c r="E2940" s="25">
        <v>43.75</v>
      </c>
      <c r="F2940" s="25">
        <v>8.5399999999999991</v>
      </c>
      <c r="G2940" s="59">
        <v>2021</v>
      </c>
      <c r="H2940" s="25" t="s">
        <v>42</v>
      </c>
      <c r="I2940" s="25" t="s">
        <v>42</v>
      </c>
      <c r="J2940" s="25" t="s">
        <v>42</v>
      </c>
      <c r="K2940" s="25" t="s">
        <v>42</v>
      </c>
      <c r="L2940" s="59" t="s">
        <v>51</v>
      </c>
      <c r="M2940" s="59" t="s">
        <v>51</v>
      </c>
      <c r="N2940" s="59" t="s">
        <v>51</v>
      </c>
      <c r="O2940" s="59" t="s">
        <v>51</v>
      </c>
      <c r="P2940" s="59" t="s">
        <v>8506</v>
      </c>
      <c r="Q2940" s="25" t="s">
        <v>42</v>
      </c>
      <c r="R2940" s="25" t="s">
        <v>42</v>
      </c>
      <c r="S2940" s="25" t="s">
        <v>42</v>
      </c>
      <c r="T2940" s="25" t="s">
        <v>42</v>
      </c>
      <c r="U2940" s="25" t="s">
        <v>42</v>
      </c>
      <c r="V2940" s="25" t="s">
        <v>42</v>
      </c>
      <c r="W2940" s="25">
        <v>0</v>
      </c>
      <c r="X2940" s="25">
        <v>0</v>
      </c>
      <c r="Y2940" s="25" t="s">
        <v>42</v>
      </c>
      <c r="Z2940" s="25" t="s">
        <v>42</v>
      </c>
      <c r="AA2940" s="25">
        <v>0</v>
      </c>
      <c r="AB2940" s="25">
        <v>0</v>
      </c>
      <c r="AC2940" s="25" t="s">
        <v>4354</v>
      </c>
      <c r="AD2940" s="59" t="s">
        <v>51</v>
      </c>
      <c r="AE2940" s="59" t="s">
        <v>51</v>
      </c>
    </row>
    <row r="2941" spans="1:31" ht="157.5" x14ac:dyDescent="0.25">
      <c r="A2941" s="57" t="s">
        <v>8077</v>
      </c>
      <c r="B2941" s="24" t="s">
        <v>8507</v>
      </c>
      <c r="C2941" s="58" t="s">
        <v>8508</v>
      </c>
      <c r="D2941" s="59">
        <v>1977</v>
      </c>
      <c r="E2941" s="25">
        <v>69.989999999999995</v>
      </c>
      <c r="F2941" s="25">
        <v>0.49619999999999997</v>
      </c>
      <c r="G2941" s="59">
        <v>2021</v>
      </c>
      <c r="H2941" s="25" t="s">
        <v>42</v>
      </c>
      <c r="I2941" s="25" t="s">
        <v>42</v>
      </c>
      <c r="J2941" s="25" t="s">
        <v>42</v>
      </c>
      <c r="K2941" s="25" t="s">
        <v>42</v>
      </c>
      <c r="L2941" s="59" t="s">
        <v>51</v>
      </c>
      <c r="M2941" s="59" t="s">
        <v>51</v>
      </c>
      <c r="N2941" s="59" t="s">
        <v>51</v>
      </c>
      <c r="O2941" s="59" t="s">
        <v>51</v>
      </c>
      <c r="P2941" s="59" t="s">
        <v>8509</v>
      </c>
      <c r="Q2941" s="25" t="s">
        <v>42</v>
      </c>
      <c r="R2941" s="25" t="s">
        <v>42</v>
      </c>
      <c r="S2941" s="25" t="s">
        <v>42</v>
      </c>
      <c r="T2941" s="25" t="s">
        <v>42</v>
      </c>
      <c r="U2941" s="25" t="s">
        <v>42</v>
      </c>
      <c r="V2941" s="25" t="s">
        <v>42</v>
      </c>
      <c r="W2941" s="25">
        <v>0</v>
      </c>
      <c r="X2941" s="25">
        <v>0</v>
      </c>
      <c r="Y2941" s="25" t="s">
        <v>42</v>
      </c>
      <c r="Z2941" s="25" t="s">
        <v>42</v>
      </c>
      <c r="AA2941" s="25">
        <v>0</v>
      </c>
      <c r="AB2941" s="25">
        <v>0</v>
      </c>
      <c r="AC2941" s="25" t="s">
        <v>4354</v>
      </c>
      <c r="AD2941" s="59" t="s">
        <v>51</v>
      </c>
      <c r="AE2941" s="59" t="s">
        <v>51</v>
      </c>
    </row>
    <row r="2942" spans="1:31" ht="157.5" x14ac:dyDescent="0.25">
      <c r="A2942" s="57" t="s">
        <v>8077</v>
      </c>
      <c r="B2942" s="24" t="s">
        <v>8510</v>
      </c>
      <c r="C2942" s="58" t="s">
        <v>8511</v>
      </c>
      <c r="D2942" s="59">
        <v>1972</v>
      </c>
      <c r="E2942" s="25">
        <v>76.150000000000006</v>
      </c>
      <c r="F2942" s="25">
        <v>7.53</v>
      </c>
      <c r="G2942" s="59">
        <v>2021</v>
      </c>
      <c r="H2942" s="25" t="s">
        <v>42</v>
      </c>
      <c r="I2942" s="25" t="s">
        <v>42</v>
      </c>
      <c r="J2942" s="25" t="s">
        <v>42</v>
      </c>
      <c r="K2942" s="25" t="s">
        <v>42</v>
      </c>
      <c r="L2942" s="59" t="s">
        <v>51</v>
      </c>
      <c r="M2942" s="59" t="s">
        <v>51</v>
      </c>
      <c r="N2942" s="59" t="s">
        <v>51</v>
      </c>
      <c r="O2942" s="59" t="s">
        <v>51</v>
      </c>
      <c r="P2942" s="59" t="s">
        <v>8512</v>
      </c>
      <c r="Q2942" s="25" t="s">
        <v>42</v>
      </c>
      <c r="R2942" s="25" t="s">
        <v>42</v>
      </c>
      <c r="S2942" s="25" t="s">
        <v>42</v>
      </c>
      <c r="T2942" s="25" t="s">
        <v>42</v>
      </c>
      <c r="U2942" s="25" t="s">
        <v>42</v>
      </c>
      <c r="V2942" s="25" t="s">
        <v>42</v>
      </c>
      <c r="W2942" s="25">
        <v>0</v>
      </c>
      <c r="X2942" s="25">
        <v>0</v>
      </c>
      <c r="Y2942" s="25" t="s">
        <v>42</v>
      </c>
      <c r="Z2942" s="25" t="s">
        <v>42</v>
      </c>
      <c r="AA2942" s="25">
        <v>0</v>
      </c>
      <c r="AB2942" s="25">
        <v>0</v>
      </c>
      <c r="AC2942" s="25" t="s">
        <v>4354</v>
      </c>
      <c r="AD2942" s="59" t="s">
        <v>51</v>
      </c>
      <c r="AE2942" s="59" t="s">
        <v>51</v>
      </c>
    </row>
    <row r="2943" spans="1:31" ht="157.5" x14ac:dyDescent="0.25">
      <c r="A2943" s="57" t="s">
        <v>8077</v>
      </c>
      <c r="B2943" s="24" t="s">
        <v>8513</v>
      </c>
      <c r="C2943" s="58" t="s">
        <v>8514</v>
      </c>
      <c r="D2943" s="59">
        <v>1973</v>
      </c>
      <c r="E2943" s="25">
        <v>77.95</v>
      </c>
      <c r="F2943" s="25">
        <v>9.98</v>
      </c>
      <c r="G2943" s="59">
        <v>2021</v>
      </c>
      <c r="H2943" s="25" t="s">
        <v>42</v>
      </c>
      <c r="I2943" s="25" t="s">
        <v>42</v>
      </c>
      <c r="J2943" s="25" t="s">
        <v>42</v>
      </c>
      <c r="K2943" s="25" t="s">
        <v>42</v>
      </c>
      <c r="L2943" s="59" t="s">
        <v>51</v>
      </c>
      <c r="M2943" s="59" t="s">
        <v>51</v>
      </c>
      <c r="N2943" s="59" t="s">
        <v>51</v>
      </c>
      <c r="O2943" s="59" t="s">
        <v>51</v>
      </c>
      <c r="P2943" s="59" t="s">
        <v>8515</v>
      </c>
      <c r="Q2943" s="25" t="s">
        <v>42</v>
      </c>
      <c r="R2943" s="25" t="s">
        <v>42</v>
      </c>
      <c r="S2943" s="25" t="s">
        <v>42</v>
      </c>
      <c r="T2943" s="25" t="s">
        <v>42</v>
      </c>
      <c r="U2943" s="25" t="s">
        <v>42</v>
      </c>
      <c r="V2943" s="25" t="s">
        <v>42</v>
      </c>
      <c r="W2943" s="25">
        <v>0</v>
      </c>
      <c r="X2943" s="25">
        <v>0</v>
      </c>
      <c r="Y2943" s="25" t="s">
        <v>42</v>
      </c>
      <c r="Z2943" s="25" t="s">
        <v>42</v>
      </c>
      <c r="AA2943" s="25">
        <v>0</v>
      </c>
      <c r="AB2943" s="25">
        <v>0</v>
      </c>
      <c r="AC2943" s="25" t="s">
        <v>4354</v>
      </c>
      <c r="AD2943" s="59" t="s">
        <v>51</v>
      </c>
      <c r="AE2943" s="59" t="s">
        <v>51</v>
      </c>
    </row>
    <row r="2944" spans="1:31" ht="157.5" x14ac:dyDescent="0.25">
      <c r="A2944" s="57" t="s">
        <v>8077</v>
      </c>
      <c r="B2944" s="24" t="s">
        <v>8516</v>
      </c>
      <c r="C2944" s="58" t="s">
        <v>8517</v>
      </c>
      <c r="D2944" s="59">
        <v>1970</v>
      </c>
      <c r="E2944" s="25">
        <v>74.56</v>
      </c>
      <c r="F2944" s="25">
        <v>14.65</v>
      </c>
      <c r="G2944" s="59">
        <v>2021</v>
      </c>
      <c r="H2944" s="25" t="s">
        <v>42</v>
      </c>
      <c r="I2944" s="25" t="s">
        <v>42</v>
      </c>
      <c r="J2944" s="25" t="s">
        <v>42</v>
      </c>
      <c r="K2944" s="25" t="s">
        <v>42</v>
      </c>
      <c r="L2944" s="59" t="s">
        <v>51</v>
      </c>
      <c r="M2944" s="59" t="s">
        <v>51</v>
      </c>
      <c r="N2944" s="59" t="s">
        <v>51</v>
      </c>
      <c r="O2944" s="59" t="s">
        <v>51</v>
      </c>
      <c r="P2944" s="59" t="s">
        <v>8518</v>
      </c>
      <c r="Q2944" s="25" t="s">
        <v>42</v>
      </c>
      <c r="R2944" s="25" t="s">
        <v>42</v>
      </c>
      <c r="S2944" s="25" t="s">
        <v>42</v>
      </c>
      <c r="T2944" s="25" t="s">
        <v>42</v>
      </c>
      <c r="U2944" s="25" t="s">
        <v>42</v>
      </c>
      <c r="V2944" s="25" t="s">
        <v>42</v>
      </c>
      <c r="W2944" s="25">
        <v>0</v>
      </c>
      <c r="X2944" s="25">
        <v>0</v>
      </c>
      <c r="Y2944" s="25" t="s">
        <v>42</v>
      </c>
      <c r="Z2944" s="25" t="s">
        <v>42</v>
      </c>
      <c r="AA2944" s="25">
        <v>0</v>
      </c>
      <c r="AB2944" s="25">
        <v>0</v>
      </c>
      <c r="AC2944" s="25" t="s">
        <v>4354</v>
      </c>
      <c r="AD2944" s="59" t="s">
        <v>51</v>
      </c>
      <c r="AE2944" s="59" t="s">
        <v>51</v>
      </c>
    </row>
    <row r="2945" spans="1:31" ht="157.5" x14ac:dyDescent="0.25">
      <c r="A2945" s="57" t="s">
        <v>8077</v>
      </c>
      <c r="B2945" s="24" t="s">
        <v>8519</v>
      </c>
      <c r="C2945" s="58" t="s">
        <v>8520</v>
      </c>
      <c r="D2945" s="59">
        <v>1965</v>
      </c>
      <c r="E2945" s="25">
        <v>75.38</v>
      </c>
      <c r="F2945" s="25">
        <v>13.78</v>
      </c>
      <c r="G2945" s="59">
        <v>2021</v>
      </c>
      <c r="H2945" s="25" t="s">
        <v>42</v>
      </c>
      <c r="I2945" s="25" t="s">
        <v>42</v>
      </c>
      <c r="J2945" s="25" t="s">
        <v>42</v>
      </c>
      <c r="K2945" s="25" t="s">
        <v>42</v>
      </c>
      <c r="L2945" s="59" t="s">
        <v>51</v>
      </c>
      <c r="M2945" s="59" t="s">
        <v>51</v>
      </c>
      <c r="N2945" s="59" t="s">
        <v>51</v>
      </c>
      <c r="O2945" s="59" t="s">
        <v>51</v>
      </c>
      <c r="P2945" s="59" t="s">
        <v>8521</v>
      </c>
      <c r="Q2945" s="25" t="s">
        <v>42</v>
      </c>
      <c r="R2945" s="25" t="s">
        <v>42</v>
      </c>
      <c r="S2945" s="25" t="s">
        <v>42</v>
      </c>
      <c r="T2945" s="25" t="s">
        <v>42</v>
      </c>
      <c r="U2945" s="25" t="s">
        <v>42</v>
      </c>
      <c r="V2945" s="25" t="s">
        <v>42</v>
      </c>
      <c r="W2945" s="25">
        <v>0</v>
      </c>
      <c r="X2945" s="25">
        <v>0</v>
      </c>
      <c r="Y2945" s="25" t="s">
        <v>42</v>
      </c>
      <c r="Z2945" s="25" t="s">
        <v>42</v>
      </c>
      <c r="AA2945" s="25">
        <v>0</v>
      </c>
      <c r="AB2945" s="25">
        <v>0</v>
      </c>
      <c r="AC2945" s="25" t="s">
        <v>4354</v>
      </c>
      <c r="AD2945" s="59" t="s">
        <v>51</v>
      </c>
      <c r="AE2945" s="59" t="s">
        <v>51</v>
      </c>
    </row>
    <row r="2946" spans="1:31" ht="157.5" x14ac:dyDescent="0.25">
      <c r="A2946" s="57" t="s">
        <v>8077</v>
      </c>
      <c r="B2946" s="24" t="s">
        <v>8522</v>
      </c>
      <c r="C2946" s="58" t="s">
        <v>8523</v>
      </c>
      <c r="D2946" s="59">
        <v>1983</v>
      </c>
      <c r="E2946" s="25">
        <v>74.25</v>
      </c>
      <c r="F2946" s="25">
        <v>14.03</v>
      </c>
      <c r="G2946" s="59">
        <v>2021</v>
      </c>
      <c r="H2946" s="25" t="s">
        <v>42</v>
      </c>
      <c r="I2946" s="25" t="s">
        <v>42</v>
      </c>
      <c r="J2946" s="25" t="s">
        <v>42</v>
      </c>
      <c r="K2946" s="25" t="s">
        <v>42</v>
      </c>
      <c r="L2946" s="59" t="s">
        <v>51</v>
      </c>
      <c r="M2946" s="59" t="s">
        <v>51</v>
      </c>
      <c r="N2946" s="59" t="s">
        <v>51</v>
      </c>
      <c r="O2946" s="59" t="s">
        <v>51</v>
      </c>
      <c r="P2946" s="59" t="s">
        <v>8524</v>
      </c>
      <c r="Q2946" s="25" t="s">
        <v>42</v>
      </c>
      <c r="R2946" s="25" t="s">
        <v>42</v>
      </c>
      <c r="S2946" s="25" t="s">
        <v>42</v>
      </c>
      <c r="T2946" s="25" t="s">
        <v>42</v>
      </c>
      <c r="U2946" s="25" t="s">
        <v>42</v>
      </c>
      <c r="V2946" s="25" t="s">
        <v>42</v>
      </c>
      <c r="W2946" s="25">
        <v>0</v>
      </c>
      <c r="X2946" s="25">
        <v>0</v>
      </c>
      <c r="Y2946" s="25" t="s">
        <v>42</v>
      </c>
      <c r="Z2946" s="25" t="s">
        <v>42</v>
      </c>
      <c r="AA2946" s="25">
        <v>0</v>
      </c>
      <c r="AB2946" s="25">
        <v>0</v>
      </c>
      <c r="AC2946" s="25" t="s">
        <v>4354</v>
      </c>
      <c r="AD2946" s="59" t="s">
        <v>51</v>
      </c>
      <c r="AE2946" s="59" t="s">
        <v>51</v>
      </c>
    </row>
    <row r="2947" spans="1:31" ht="157.5" x14ac:dyDescent="0.25">
      <c r="A2947" s="57" t="s">
        <v>8077</v>
      </c>
      <c r="B2947" s="24" t="s">
        <v>8525</v>
      </c>
      <c r="C2947" s="58" t="s">
        <v>8526</v>
      </c>
      <c r="D2947" s="59">
        <v>1992</v>
      </c>
      <c r="E2947" s="25">
        <v>80.150000000000006</v>
      </c>
      <c r="F2947" s="25">
        <v>12.16</v>
      </c>
      <c r="G2947" s="59">
        <v>2021</v>
      </c>
      <c r="H2947" s="25" t="s">
        <v>42</v>
      </c>
      <c r="I2947" s="25" t="s">
        <v>42</v>
      </c>
      <c r="J2947" s="25" t="s">
        <v>42</v>
      </c>
      <c r="K2947" s="25" t="s">
        <v>42</v>
      </c>
      <c r="L2947" s="59" t="s">
        <v>51</v>
      </c>
      <c r="M2947" s="59" t="s">
        <v>51</v>
      </c>
      <c r="N2947" s="59" t="s">
        <v>51</v>
      </c>
      <c r="O2947" s="59" t="s">
        <v>51</v>
      </c>
      <c r="P2947" s="59" t="s">
        <v>8527</v>
      </c>
      <c r="Q2947" s="25" t="s">
        <v>42</v>
      </c>
      <c r="R2947" s="25" t="s">
        <v>42</v>
      </c>
      <c r="S2947" s="25" t="s">
        <v>42</v>
      </c>
      <c r="T2947" s="25" t="s">
        <v>42</v>
      </c>
      <c r="U2947" s="25" t="s">
        <v>42</v>
      </c>
      <c r="V2947" s="25" t="s">
        <v>42</v>
      </c>
      <c r="W2947" s="25">
        <v>0</v>
      </c>
      <c r="X2947" s="25">
        <v>0</v>
      </c>
      <c r="Y2947" s="25" t="s">
        <v>42</v>
      </c>
      <c r="Z2947" s="25" t="s">
        <v>42</v>
      </c>
      <c r="AA2947" s="25">
        <v>0</v>
      </c>
      <c r="AB2947" s="25">
        <v>0</v>
      </c>
      <c r="AC2947" s="25" t="s">
        <v>4354</v>
      </c>
      <c r="AD2947" s="59" t="s">
        <v>51</v>
      </c>
      <c r="AE2947" s="59" t="s">
        <v>51</v>
      </c>
    </row>
    <row r="2948" spans="1:31" ht="157.5" x14ac:dyDescent="0.25">
      <c r="A2948" s="57" t="s">
        <v>8077</v>
      </c>
      <c r="B2948" s="24" t="s">
        <v>8528</v>
      </c>
      <c r="C2948" s="58" t="s">
        <v>8529</v>
      </c>
      <c r="D2948" s="59">
        <v>1970</v>
      </c>
      <c r="E2948" s="25">
        <v>65.38</v>
      </c>
      <c r="F2948" s="25">
        <v>0.24</v>
      </c>
      <c r="G2948" s="59">
        <v>2021</v>
      </c>
      <c r="H2948" s="25" t="s">
        <v>42</v>
      </c>
      <c r="I2948" s="25" t="s">
        <v>42</v>
      </c>
      <c r="J2948" s="25" t="s">
        <v>42</v>
      </c>
      <c r="K2948" s="25" t="s">
        <v>42</v>
      </c>
      <c r="L2948" s="59" t="s">
        <v>51</v>
      </c>
      <c r="M2948" s="59" t="s">
        <v>51</v>
      </c>
      <c r="N2948" s="59" t="s">
        <v>51</v>
      </c>
      <c r="O2948" s="59" t="s">
        <v>51</v>
      </c>
      <c r="P2948" s="59" t="s">
        <v>8530</v>
      </c>
      <c r="Q2948" s="25" t="s">
        <v>42</v>
      </c>
      <c r="R2948" s="25" t="s">
        <v>42</v>
      </c>
      <c r="S2948" s="25" t="s">
        <v>42</v>
      </c>
      <c r="T2948" s="25" t="s">
        <v>42</v>
      </c>
      <c r="U2948" s="25" t="s">
        <v>42</v>
      </c>
      <c r="V2948" s="25" t="s">
        <v>42</v>
      </c>
      <c r="W2948" s="25">
        <v>0</v>
      </c>
      <c r="X2948" s="25">
        <v>0</v>
      </c>
      <c r="Y2948" s="25" t="s">
        <v>42</v>
      </c>
      <c r="Z2948" s="25" t="s">
        <v>42</v>
      </c>
      <c r="AA2948" s="25">
        <v>0</v>
      </c>
      <c r="AB2948" s="25">
        <v>0</v>
      </c>
      <c r="AC2948" s="25" t="s">
        <v>4354</v>
      </c>
      <c r="AD2948" s="59" t="s">
        <v>51</v>
      </c>
      <c r="AE2948" s="59" t="s">
        <v>51</v>
      </c>
    </row>
    <row r="2949" spans="1:31" ht="157.5" x14ac:dyDescent="0.25">
      <c r="A2949" s="57" t="s">
        <v>8077</v>
      </c>
      <c r="B2949" s="24" t="s">
        <v>8531</v>
      </c>
      <c r="C2949" s="58" t="s">
        <v>8532</v>
      </c>
      <c r="D2949" s="59">
        <v>1992</v>
      </c>
      <c r="E2949" s="25">
        <v>79.150000000000006</v>
      </c>
      <c r="F2949" s="25">
        <v>0.27</v>
      </c>
      <c r="G2949" s="59">
        <v>2021</v>
      </c>
      <c r="H2949" s="25" t="s">
        <v>42</v>
      </c>
      <c r="I2949" s="25" t="s">
        <v>42</v>
      </c>
      <c r="J2949" s="25" t="s">
        <v>42</v>
      </c>
      <c r="K2949" s="25" t="s">
        <v>42</v>
      </c>
      <c r="L2949" s="59" t="s">
        <v>51</v>
      </c>
      <c r="M2949" s="59" t="s">
        <v>51</v>
      </c>
      <c r="N2949" s="59" t="s">
        <v>51</v>
      </c>
      <c r="O2949" s="59" t="s">
        <v>51</v>
      </c>
      <c r="P2949" s="59" t="s">
        <v>8533</v>
      </c>
      <c r="Q2949" s="25" t="s">
        <v>42</v>
      </c>
      <c r="R2949" s="25" t="s">
        <v>42</v>
      </c>
      <c r="S2949" s="25" t="s">
        <v>42</v>
      </c>
      <c r="T2949" s="25" t="s">
        <v>42</v>
      </c>
      <c r="U2949" s="25" t="s">
        <v>42</v>
      </c>
      <c r="V2949" s="25" t="s">
        <v>42</v>
      </c>
      <c r="W2949" s="25">
        <v>0</v>
      </c>
      <c r="X2949" s="25">
        <v>0</v>
      </c>
      <c r="Y2949" s="25" t="s">
        <v>42</v>
      </c>
      <c r="Z2949" s="25" t="s">
        <v>42</v>
      </c>
      <c r="AA2949" s="25">
        <v>0</v>
      </c>
      <c r="AB2949" s="25">
        <v>0</v>
      </c>
      <c r="AC2949" s="25" t="s">
        <v>4354</v>
      </c>
      <c r="AD2949" s="59" t="s">
        <v>51</v>
      </c>
      <c r="AE2949" s="59" t="s">
        <v>51</v>
      </c>
    </row>
    <row r="2950" spans="1:31" ht="157.5" x14ac:dyDescent="0.25">
      <c r="A2950" s="57" t="s">
        <v>8077</v>
      </c>
      <c r="B2950" s="24" t="s">
        <v>8534</v>
      </c>
      <c r="C2950" s="58" t="s">
        <v>8535</v>
      </c>
      <c r="D2950" s="59">
        <v>1992</v>
      </c>
      <c r="E2950" s="25">
        <v>75.849999999999994</v>
      </c>
      <c r="F2950" s="25">
        <v>0.18</v>
      </c>
      <c r="G2950" s="59">
        <v>2021</v>
      </c>
      <c r="H2950" s="25" t="s">
        <v>42</v>
      </c>
      <c r="I2950" s="25" t="s">
        <v>42</v>
      </c>
      <c r="J2950" s="25" t="s">
        <v>42</v>
      </c>
      <c r="K2950" s="25" t="s">
        <v>42</v>
      </c>
      <c r="L2950" s="59" t="s">
        <v>51</v>
      </c>
      <c r="M2950" s="59" t="s">
        <v>51</v>
      </c>
      <c r="N2950" s="59" t="s">
        <v>51</v>
      </c>
      <c r="O2950" s="59" t="s">
        <v>51</v>
      </c>
      <c r="P2950" s="59" t="s">
        <v>8536</v>
      </c>
      <c r="Q2950" s="25" t="s">
        <v>42</v>
      </c>
      <c r="R2950" s="25" t="s">
        <v>42</v>
      </c>
      <c r="S2950" s="25" t="s">
        <v>42</v>
      </c>
      <c r="T2950" s="25" t="s">
        <v>42</v>
      </c>
      <c r="U2950" s="25" t="s">
        <v>42</v>
      </c>
      <c r="V2950" s="25" t="s">
        <v>42</v>
      </c>
      <c r="W2950" s="25">
        <v>0</v>
      </c>
      <c r="X2950" s="25">
        <v>0</v>
      </c>
      <c r="Y2950" s="25" t="s">
        <v>42</v>
      </c>
      <c r="Z2950" s="25" t="s">
        <v>42</v>
      </c>
      <c r="AA2950" s="25">
        <v>0</v>
      </c>
      <c r="AB2950" s="25">
        <v>0</v>
      </c>
      <c r="AC2950" s="25" t="s">
        <v>4354</v>
      </c>
      <c r="AD2950" s="59" t="s">
        <v>51</v>
      </c>
      <c r="AE2950" s="59" t="s">
        <v>51</v>
      </c>
    </row>
    <row r="2951" spans="1:31" ht="157.5" x14ac:dyDescent="0.25">
      <c r="A2951" s="57" t="s">
        <v>8077</v>
      </c>
      <c r="B2951" s="24" t="s">
        <v>8537</v>
      </c>
      <c r="C2951" s="58" t="s">
        <v>8538</v>
      </c>
      <c r="D2951" s="59">
        <v>1970</v>
      </c>
      <c r="E2951" s="25">
        <v>73.12</v>
      </c>
      <c r="F2951" s="25">
        <v>0.14000000000000001</v>
      </c>
      <c r="G2951" s="59">
        <v>2021</v>
      </c>
      <c r="H2951" s="25" t="s">
        <v>42</v>
      </c>
      <c r="I2951" s="25" t="s">
        <v>42</v>
      </c>
      <c r="J2951" s="25" t="s">
        <v>42</v>
      </c>
      <c r="K2951" s="25" t="s">
        <v>42</v>
      </c>
      <c r="L2951" s="59" t="s">
        <v>51</v>
      </c>
      <c r="M2951" s="59" t="s">
        <v>51</v>
      </c>
      <c r="N2951" s="59" t="s">
        <v>51</v>
      </c>
      <c r="O2951" s="59" t="s">
        <v>51</v>
      </c>
      <c r="P2951" s="59" t="s">
        <v>8539</v>
      </c>
      <c r="Q2951" s="25" t="s">
        <v>42</v>
      </c>
      <c r="R2951" s="25" t="s">
        <v>42</v>
      </c>
      <c r="S2951" s="25" t="s">
        <v>42</v>
      </c>
      <c r="T2951" s="25" t="s">
        <v>42</v>
      </c>
      <c r="U2951" s="25" t="s">
        <v>42</v>
      </c>
      <c r="V2951" s="25" t="s">
        <v>42</v>
      </c>
      <c r="W2951" s="25">
        <v>0</v>
      </c>
      <c r="X2951" s="25">
        <v>0</v>
      </c>
      <c r="Y2951" s="25" t="s">
        <v>42</v>
      </c>
      <c r="Z2951" s="25" t="s">
        <v>42</v>
      </c>
      <c r="AA2951" s="25">
        <v>0</v>
      </c>
      <c r="AB2951" s="25">
        <v>0</v>
      </c>
      <c r="AC2951" s="25" t="s">
        <v>4354</v>
      </c>
      <c r="AD2951" s="59" t="s">
        <v>51</v>
      </c>
      <c r="AE2951" s="59" t="s">
        <v>51</v>
      </c>
    </row>
    <row r="2952" spans="1:31" ht="157.5" x14ac:dyDescent="0.25">
      <c r="A2952" s="57" t="s">
        <v>8077</v>
      </c>
      <c r="B2952" s="24" t="s">
        <v>8540</v>
      </c>
      <c r="C2952" s="58" t="s">
        <v>8541</v>
      </c>
      <c r="D2952" s="59">
        <v>1970</v>
      </c>
      <c r="E2952" s="25">
        <v>69.989999999999995</v>
      </c>
      <c r="F2952" s="25">
        <v>0.13</v>
      </c>
      <c r="G2952" s="59">
        <v>2021</v>
      </c>
      <c r="H2952" s="25" t="s">
        <v>42</v>
      </c>
      <c r="I2952" s="25" t="s">
        <v>42</v>
      </c>
      <c r="J2952" s="25" t="s">
        <v>42</v>
      </c>
      <c r="K2952" s="25" t="s">
        <v>42</v>
      </c>
      <c r="L2952" s="59" t="s">
        <v>51</v>
      </c>
      <c r="M2952" s="59" t="s">
        <v>51</v>
      </c>
      <c r="N2952" s="59" t="s">
        <v>51</v>
      </c>
      <c r="O2952" s="59" t="s">
        <v>51</v>
      </c>
      <c r="P2952" s="59" t="s">
        <v>8542</v>
      </c>
      <c r="Q2952" s="25" t="s">
        <v>42</v>
      </c>
      <c r="R2952" s="25" t="s">
        <v>42</v>
      </c>
      <c r="S2952" s="25" t="s">
        <v>42</v>
      </c>
      <c r="T2952" s="25" t="s">
        <v>42</v>
      </c>
      <c r="U2952" s="25" t="s">
        <v>42</v>
      </c>
      <c r="V2952" s="25" t="s">
        <v>42</v>
      </c>
      <c r="W2952" s="25">
        <v>0</v>
      </c>
      <c r="X2952" s="25">
        <v>0</v>
      </c>
      <c r="Y2952" s="25" t="s">
        <v>42</v>
      </c>
      <c r="Z2952" s="25" t="s">
        <v>42</v>
      </c>
      <c r="AA2952" s="25">
        <v>0</v>
      </c>
      <c r="AB2952" s="25">
        <v>0</v>
      </c>
      <c r="AC2952" s="25" t="s">
        <v>4354</v>
      </c>
      <c r="AD2952" s="59" t="s">
        <v>51</v>
      </c>
      <c r="AE2952" s="59" t="s">
        <v>51</v>
      </c>
    </row>
    <row r="2953" spans="1:31" ht="157.5" x14ac:dyDescent="0.25">
      <c r="A2953" s="57" t="s">
        <v>8077</v>
      </c>
      <c r="B2953" s="24" t="s">
        <v>8543</v>
      </c>
      <c r="C2953" s="58" t="s">
        <v>8544</v>
      </c>
      <c r="D2953" s="59">
        <v>1972</v>
      </c>
      <c r="E2953" s="25">
        <v>54.17</v>
      </c>
      <c r="F2953" s="25">
        <v>0.09</v>
      </c>
      <c r="G2953" s="59">
        <v>2021</v>
      </c>
      <c r="H2953" s="25" t="s">
        <v>42</v>
      </c>
      <c r="I2953" s="25" t="s">
        <v>42</v>
      </c>
      <c r="J2953" s="25" t="s">
        <v>42</v>
      </c>
      <c r="K2953" s="25" t="s">
        <v>42</v>
      </c>
      <c r="L2953" s="59" t="s">
        <v>51</v>
      </c>
      <c r="M2953" s="59" t="s">
        <v>51</v>
      </c>
      <c r="N2953" s="59" t="s">
        <v>51</v>
      </c>
      <c r="O2953" s="59" t="s">
        <v>51</v>
      </c>
      <c r="P2953" s="59" t="s">
        <v>8545</v>
      </c>
      <c r="Q2953" s="25" t="s">
        <v>42</v>
      </c>
      <c r="R2953" s="25" t="s">
        <v>42</v>
      </c>
      <c r="S2953" s="25" t="s">
        <v>42</v>
      </c>
      <c r="T2953" s="25" t="s">
        <v>42</v>
      </c>
      <c r="U2953" s="25" t="s">
        <v>42</v>
      </c>
      <c r="V2953" s="25" t="s">
        <v>42</v>
      </c>
      <c r="W2953" s="25">
        <v>0</v>
      </c>
      <c r="X2953" s="25">
        <v>0</v>
      </c>
      <c r="Y2953" s="25" t="s">
        <v>42</v>
      </c>
      <c r="Z2953" s="25" t="s">
        <v>42</v>
      </c>
      <c r="AA2953" s="25">
        <v>0</v>
      </c>
      <c r="AB2953" s="25">
        <v>0</v>
      </c>
      <c r="AC2953" s="25" t="s">
        <v>4354</v>
      </c>
      <c r="AD2953" s="59" t="s">
        <v>51</v>
      </c>
      <c r="AE2953" s="59" t="s">
        <v>51</v>
      </c>
    </row>
    <row r="2954" spans="1:31" ht="157.5" x14ac:dyDescent="0.25">
      <c r="A2954" s="57" t="s">
        <v>8077</v>
      </c>
      <c r="B2954" s="24" t="s">
        <v>8546</v>
      </c>
      <c r="C2954" s="58" t="s">
        <v>8547</v>
      </c>
      <c r="D2954" s="59">
        <v>1994</v>
      </c>
      <c r="E2954" s="25">
        <v>65.180000000000007</v>
      </c>
      <c r="F2954" s="25">
        <v>0.24</v>
      </c>
      <c r="G2954" s="59">
        <v>2021</v>
      </c>
      <c r="H2954" s="25" t="s">
        <v>42</v>
      </c>
      <c r="I2954" s="25" t="s">
        <v>42</v>
      </c>
      <c r="J2954" s="25" t="s">
        <v>42</v>
      </c>
      <c r="K2954" s="25" t="s">
        <v>42</v>
      </c>
      <c r="L2954" s="59" t="s">
        <v>51</v>
      </c>
      <c r="M2954" s="59" t="s">
        <v>51</v>
      </c>
      <c r="N2954" s="59" t="s">
        <v>51</v>
      </c>
      <c r="O2954" s="59" t="s">
        <v>51</v>
      </c>
      <c r="P2954" s="59" t="s">
        <v>8548</v>
      </c>
      <c r="Q2954" s="25" t="s">
        <v>42</v>
      </c>
      <c r="R2954" s="25" t="s">
        <v>42</v>
      </c>
      <c r="S2954" s="25" t="s">
        <v>42</v>
      </c>
      <c r="T2954" s="25" t="s">
        <v>42</v>
      </c>
      <c r="U2954" s="25" t="s">
        <v>42</v>
      </c>
      <c r="V2954" s="25" t="s">
        <v>42</v>
      </c>
      <c r="W2954" s="25">
        <v>0</v>
      </c>
      <c r="X2954" s="25">
        <v>0</v>
      </c>
      <c r="Y2954" s="25" t="s">
        <v>42</v>
      </c>
      <c r="Z2954" s="25" t="s">
        <v>42</v>
      </c>
      <c r="AA2954" s="25">
        <v>0</v>
      </c>
      <c r="AB2954" s="25">
        <v>0</v>
      </c>
      <c r="AC2954" s="25" t="s">
        <v>4354</v>
      </c>
      <c r="AD2954" s="59" t="s">
        <v>51</v>
      </c>
      <c r="AE2954" s="59" t="s">
        <v>51</v>
      </c>
    </row>
    <row r="2955" spans="1:31" ht="157.5" x14ac:dyDescent="0.25">
      <c r="A2955" s="57" t="s">
        <v>8077</v>
      </c>
      <c r="B2955" s="24" t="s">
        <v>8549</v>
      </c>
      <c r="C2955" s="58" t="s">
        <v>8550</v>
      </c>
      <c r="D2955" s="59" t="s">
        <v>42</v>
      </c>
      <c r="E2955" s="25">
        <v>55.16</v>
      </c>
      <c r="F2955" s="25">
        <v>0.74</v>
      </c>
      <c r="G2955" s="59">
        <v>2021</v>
      </c>
      <c r="H2955" s="25" t="s">
        <v>42</v>
      </c>
      <c r="I2955" s="25" t="s">
        <v>42</v>
      </c>
      <c r="J2955" s="25" t="s">
        <v>42</v>
      </c>
      <c r="K2955" s="25" t="s">
        <v>42</v>
      </c>
      <c r="L2955" s="59" t="s">
        <v>51</v>
      </c>
      <c r="M2955" s="59" t="s">
        <v>51</v>
      </c>
      <c r="N2955" s="59" t="s">
        <v>51</v>
      </c>
      <c r="O2955" s="59" t="s">
        <v>51</v>
      </c>
      <c r="P2955" s="59" t="s">
        <v>8551</v>
      </c>
      <c r="Q2955" s="25" t="s">
        <v>42</v>
      </c>
      <c r="R2955" s="25" t="s">
        <v>42</v>
      </c>
      <c r="S2955" s="25" t="s">
        <v>42</v>
      </c>
      <c r="T2955" s="25" t="s">
        <v>42</v>
      </c>
      <c r="U2955" s="25" t="s">
        <v>42</v>
      </c>
      <c r="V2955" s="25" t="s">
        <v>42</v>
      </c>
      <c r="W2955" s="25">
        <v>0</v>
      </c>
      <c r="X2955" s="25">
        <v>0</v>
      </c>
      <c r="Y2955" s="25" t="s">
        <v>42</v>
      </c>
      <c r="Z2955" s="25" t="s">
        <v>42</v>
      </c>
      <c r="AA2955" s="25">
        <v>10</v>
      </c>
      <c r="AB2955" s="25">
        <v>10</v>
      </c>
      <c r="AC2955" s="25" t="s">
        <v>4354</v>
      </c>
      <c r="AD2955" s="59" t="s">
        <v>51</v>
      </c>
      <c r="AE2955" s="59" t="s">
        <v>51</v>
      </c>
    </row>
    <row r="2956" spans="1:31" ht="157.5" x14ac:dyDescent="0.25">
      <c r="A2956" s="57" t="s">
        <v>8077</v>
      </c>
      <c r="B2956" s="24" t="s">
        <v>8552</v>
      </c>
      <c r="C2956" s="58" t="s">
        <v>8553</v>
      </c>
      <c r="D2956" s="59">
        <v>1968</v>
      </c>
      <c r="E2956" s="25">
        <v>46.23</v>
      </c>
      <c r="F2956" s="25">
        <v>0.15</v>
      </c>
      <c r="G2956" s="59">
        <v>2021</v>
      </c>
      <c r="H2956" s="25" t="s">
        <v>42</v>
      </c>
      <c r="I2956" s="25" t="s">
        <v>42</v>
      </c>
      <c r="J2956" s="25" t="s">
        <v>42</v>
      </c>
      <c r="K2956" s="25" t="s">
        <v>42</v>
      </c>
      <c r="L2956" s="59" t="s">
        <v>51</v>
      </c>
      <c r="M2956" s="59" t="s">
        <v>51</v>
      </c>
      <c r="N2956" s="59" t="s">
        <v>51</v>
      </c>
      <c r="O2956" s="59" t="s">
        <v>51</v>
      </c>
      <c r="P2956" s="59" t="s">
        <v>8554</v>
      </c>
      <c r="Q2956" s="25" t="s">
        <v>42</v>
      </c>
      <c r="R2956" s="25" t="s">
        <v>42</v>
      </c>
      <c r="S2956" s="25" t="s">
        <v>42</v>
      </c>
      <c r="T2956" s="25" t="s">
        <v>42</v>
      </c>
      <c r="U2956" s="25" t="s">
        <v>42</v>
      </c>
      <c r="V2956" s="25" t="s">
        <v>42</v>
      </c>
      <c r="W2956" s="25">
        <v>0</v>
      </c>
      <c r="X2956" s="25">
        <v>0</v>
      </c>
      <c r="Y2956" s="25" t="s">
        <v>42</v>
      </c>
      <c r="Z2956" s="25" t="s">
        <v>42</v>
      </c>
      <c r="AA2956" s="25">
        <v>0</v>
      </c>
      <c r="AB2956" s="25">
        <v>0</v>
      </c>
      <c r="AC2956" s="25" t="s">
        <v>4354</v>
      </c>
      <c r="AD2956" s="59" t="s">
        <v>51</v>
      </c>
      <c r="AE2956" s="59" t="s">
        <v>51</v>
      </c>
    </row>
    <row r="2957" spans="1:31" ht="157.5" x14ac:dyDescent="0.25">
      <c r="A2957" s="57" t="s">
        <v>8077</v>
      </c>
      <c r="B2957" s="24" t="s">
        <v>8555</v>
      </c>
      <c r="C2957" s="58" t="s">
        <v>8556</v>
      </c>
      <c r="D2957" s="59">
        <v>1973</v>
      </c>
      <c r="E2957" s="25">
        <v>53.26</v>
      </c>
      <c r="F2957" s="25">
        <v>0.19</v>
      </c>
      <c r="G2957" s="59">
        <v>2021</v>
      </c>
      <c r="H2957" s="25" t="s">
        <v>42</v>
      </c>
      <c r="I2957" s="25" t="s">
        <v>42</v>
      </c>
      <c r="J2957" s="25" t="s">
        <v>42</v>
      </c>
      <c r="K2957" s="25" t="s">
        <v>42</v>
      </c>
      <c r="L2957" s="59" t="s">
        <v>51</v>
      </c>
      <c r="M2957" s="59" t="s">
        <v>51</v>
      </c>
      <c r="N2957" s="59" t="s">
        <v>51</v>
      </c>
      <c r="O2957" s="59" t="s">
        <v>51</v>
      </c>
      <c r="P2957" s="59" t="s">
        <v>8557</v>
      </c>
      <c r="Q2957" s="25" t="s">
        <v>42</v>
      </c>
      <c r="R2957" s="25" t="s">
        <v>42</v>
      </c>
      <c r="S2957" s="25" t="s">
        <v>42</v>
      </c>
      <c r="T2957" s="25" t="s">
        <v>42</v>
      </c>
      <c r="U2957" s="25" t="s">
        <v>42</v>
      </c>
      <c r="V2957" s="25" t="s">
        <v>42</v>
      </c>
      <c r="W2957" s="25">
        <v>0</v>
      </c>
      <c r="X2957" s="25">
        <v>0</v>
      </c>
      <c r="Y2957" s="25" t="s">
        <v>42</v>
      </c>
      <c r="Z2957" s="25" t="s">
        <v>42</v>
      </c>
      <c r="AA2957" s="25">
        <v>0</v>
      </c>
      <c r="AB2957" s="25">
        <v>0</v>
      </c>
      <c r="AC2957" s="25" t="s">
        <v>4354</v>
      </c>
      <c r="AD2957" s="59" t="s">
        <v>51</v>
      </c>
      <c r="AE2957" s="59" t="s">
        <v>51</v>
      </c>
    </row>
    <row r="2958" spans="1:31" ht="157.5" x14ac:dyDescent="0.25">
      <c r="A2958" s="57" t="s">
        <v>8077</v>
      </c>
      <c r="B2958" s="24" t="s">
        <v>8558</v>
      </c>
      <c r="C2958" s="58" t="s">
        <v>8559</v>
      </c>
      <c r="D2958" s="59">
        <v>1975</v>
      </c>
      <c r="E2958" s="25">
        <v>52.98</v>
      </c>
      <c r="F2958" s="25">
        <v>0.21</v>
      </c>
      <c r="G2958" s="59">
        <v>2021</v>
      </c>
      <c r="H2958" s="25" t="s">
        <v>42</v>
      </c>
      <c r="I2958" s="25" t="s">
        <v>42</v>
      </c>
      <c r="J2958" s="25" t="s">
        <v>42</v>
      </c>
      <c r="K2958" s="25" t="s">
        <v>42</v>
      </c>
      <c r="L2958" s="59" t="s">
        <v>51</v>
      </c>
      <c r="M2958" s="59" t="s">
        <v>51</v>
      </c>
      <c r="N2958" s="59" t="s">
        <v>51</v>
      </c>
      <c r="O2958" s="59" t="s">
        <v>51</v>
      </c>
      <c r="P2958" s="59" t="s">
        <v>8560</v>
      </c>
      <c r="Q2958" s="25" t="s">
        <v>42</v>
      </c>
      <c r="R2958" s="25" t="s">
        <v>42</v>
      </c>
      <c r="S2958" s="25" t="s">
        <v>42</v>
      </c>
      <c r="T2958" s="25" t="s">
        <v>42</v>
      </c>
      <c r="U2958" s="25" t="s">
        <v>42</v>
      </c>
      <c r="V2958" s="25" t="s">
        <v>42</v>
      </c>
      <c r="W2958" s="25">
        <v>0</v>
      </c>
      <c r="X2958" s="25">
        <v>0</v>
      </c>
      <c r="Y2958" s="25" t="s">
        <v>42</v>
      </c>
      <c r="Z2958" s="25" t="s">
        <v>42</v>
      </c>
      <c r="AA2958" s="25">
        <v>0</v>
      </c>
      <c r="AB2958" s="25">
        <v>0</v>
      </c>
      <c r="AC2958" s="25" t="s">
        <v>4354</v>
      </c>
      <c r="AD2958" s="59" t="s">
        <v>51</v>
      </c>
      <c r="AE2958" s="59" t="s">
        <v>51</v>
      </c>
    </row>
    <row r="2959" spans="1:31" ht="157.5" x14ac:dyDescent="0.25">
      <c r="A2959" s="57" t="s">
        <v>8077</v>
      </c>
      <c r="B2959" s="24" t="s">
        <v>8561</v>
      </c>
      <c r="C2959" s="58" t="s">
        <v>8562</v>
      </c>
      <c r="D2959" s="59">
        <v>1976</v>
      </c>
      <c r="E2959" s="25">
        <v>56.41</v>
      </c>
      <c r="F2959" s="25">
        <v>0.19</v>
      </c>
      <c r="G2959" s="59">
        <v>2021</v>
      </c>
      <c r="H2959" s="25" t="s">
        <v>42</v>
      </c>
      <c r="I2959" s="25" t="s">
        <v>42</v>
      </c>
      <c r="J2959" s="25" t="s">
        <v>42</v>
      </c>
      <c r="K2959" s="25" t="s">
        <v>42</v>
      </c>
      <c r="L2959" s="59" t="s">
        <v>51</v>
      </c>
      <c r="M2959" s="59" t="s">
        <v>51</v>
      </c>
      <c r="N2959" s="59" t="s">
        <v>51</v>
      </c>
      <c r="O2959" s="59" t="s">
        <v>51</v>
      </c>
      <c r="P2959" s="59" t="s">
        <v>8563</v>
      </c>
      <c r="Q2959" s="25" t="s">
        <v>42</v>
      </c>
      <c r="R2959" s="25" t="s">
        <v>42</v>
      </c>
      <c r="S2959" s="25" t="s">
        <v>42</v>
      </c>
      <c r="T2959" s="25" t="s">
        <v>42</v>
      </c>
      <c r="U2959" s="25" t="s">
        <v>42</v>
      </c>
      <c r="V2959" s="25" t="s">
        <v>42</v>
      </c>
      <c r="W2959" s="25">
        <v>0</v>
      </c>
      <c r="X2959" s="25">
        <v>0</v>
      </c>
      <c r="Y2959" s="25" t="s">
        <v>42</v>
      </c>
      <c r="Z2959" s="25" t="s">
        <v>42</v>
      </c>
      <c r="AA2959" s="25">
        <v>0</v>
      </c>
      <c r="AB2959" s="25">
        <v>0</v>
      </c>
      <c r="AC2959" s="25" t="s">
        <v>4354</v>
      </c>
      <c r="AD2959" s="59" t="s">
        <v>51</v>
      </c>
      <c r="AE2959" s="59" t="s">
        <v>51</v>
      </c>
    </row>
    <row r="2960" spans="1:31" ht="157.5" x14ac:dyDescent="0.25">
      <c r="A2960" s="57" t="s">
        <v>8077</v>
      </c>
      <c r="B2960" s="24" t="s">
        <v>8564</v>
      </c>
      <c r="C2960" s="58" t="s">
        <v>8565</v>
      </c>
      <c r="D2960" s="59">
        <v>1970</v>
      </c>
      <c r="E2960" s="25">
        <v>59.18</v>
      </c>
      <c r="F2960" s="25">
        <v>0.19</v>
      </c>
      <c r="G2960" s="59">
        <v>2021</v>
      </c>
      <c r="H2960" s="25" t="s">
        <v>42</v>
      </c>
      <c r="I2960" s="25" t="s">
        <v>42</v>
      </c>
      <c r="J2960" s="25" t="s">
        <v>42</v>
      </c>
      <c r="K2960" s="25" t="s">
        <v>42</v>
      </c>
      <c r="L2960" s="59" t="s">
        <v>51</v>
      </c>
      <c r="M2960" s="59" t="s">
        <v>51</v>
      </c>
      <c r="N2960" s="59" t="s">
        <v>51</v>
      </c>
      <c r="O2960" s="59" t="s">
        <v>51</v>
      </c>
      <c r="P2960" s="59" t="s">
        <v>8566</v>
      </c>
      <c r="Q2960" s="25" t="s">
        <v>42</v>
      </c>
      <c r="R2960" s="25" t="s">
        <v>42</v>
      </c>
      <c r="S2960" s="25" t="s">
        <v>42</v>
      </c>
      <c r="T2960" s="25" t="s">
        <v>42</v>
      </c>
      <c r="U2960" s="25" t="s">
        <v>42</v>
      </c>
      <c r="V2960" s="25" t="s">
        <v>42</v>
      </c>
      <c r="W2960" s="25">
        <v>0</v>
      </c>
      <c r="X2960" s="25">
        <v>0</v>
      </c>
      <c r="Y2960" s="25" t="s">
        <v>42</v>
      </c>
      <c r="Z2960" s="25" t="s">
        <v>42</v>
      </c>
      <c r="AA2960" s="25">
        <v>0</v>
      </c>
      <c r="AB2960" s="25">
        <v>0</v>
      </c>
      <c r="AC2960" s="25" t="s">
        <v>4354</v>
      </c>
      <c r="AD2960" s="59" t="s">
        <v>51</v>
      </c>
      <c r="AE2960" s="59" t="s">
        <v>51</v>
      </c>
    </row>
    <row r="2961" spans="1:31" ht="157.5" x14ac:dyDescent="0.25">
      <c r="A2961" s="57" t="s">
        <v>8077</v>
      </c>
      <c r="B2961" s="24" t="s">
        <v>8567</v>
      </c>
      <c r="C2961" s="58" t="s">
        <v>8568</v>
      </c>
      <c r="D2961" s="59">
        <v>1967</v>
      </c>
      <c r="E2961" s="25">
        <v>55.16</v>
      </c>
      <c r="F2961" s="25">
        <v>0.17</v>
      </c>
      <c r="G2961" s="59">
        <v>2021</v>
      </c>
      <c r="H2961" s="25" t="s">
        <v>42</v>
      </c>
      <c r="I2961" s="25" t="s">
        <v>42</v>
      </c>
      <c r="J2961" s="25" t="s">
        <v>42</v>
      </c>
      <c r="K2961" s="25" t="s">
        <v>42</v>
      </c>
      <c r="L2961" s="59" t="s">
        <v>51</v>
      </c>
      <c r="M2961" s="59" t="s">
        <v>51</v>
      </c>
      <c r="N2961" s="59" t="s">
        <v>51</v>
      </c>
      <c r="O2961" s="59" t="s">
        <v>51</v>
      </c>
      <c r="P2961" s="59" t="s">
        <v>8569</v>
      </c>
      <c r="Q2961" s="25" t="s">
        <v>42</v>
      </c>
      <c r="R2961" s="25" t="s">
        <v>42</v>
      </c>
      <c r="S2961" s="25" t="s">
        <v>42</v>
      </c>
      <c r="T2961" s="25" t="s">
        <v>42</v>
      </c>
      <c r="U2961" s="25" t="s">
        <v>42</v>
      </c>
      <c r="V2961" s="25" t="s">
        <v>42</v>
      </c>
      <c r="W2961" s="25">
        <v>0</v>
      </c>
      <c r="X2961" s="25">
        <v>0</v>
      </c>
      <c r="Y2961" s="25" t="s">
        <v>42</v>
      </c>
      <c r="Z2961" s="25" t="s">
        <v>42</v>
      </c>
      <c r="AA2961" s="25">
        <v>0</v>
      </c>
      <c r="AB2961" s="25">
        <v>0</v>
      </c>
      <c r="AC2961" s="25" t="s">
        <v>4354</v>
      </c>
      <c r="AD2961" s="59" t="s">
        <v>51</v>
      </c>
      <c r="AE2961" s="59" t="s">
        <v>51</v>
      </c>
    </row>
    <row r="2962" spans="1:31" ht="157.5" x14ac:dyDescent="0.25">
      <c r="A2962" s="57" t="s">
        <v>8077</v>
      </c>
      <c r="B2962" s="24" t="s">
        <v>8570</v>
      </c>
      <c r="C2962" s="58" t="s">
        <v>8571</v>
      </c>
      <c r="D2962" s="59">
        <v>1977</v>
      </c>
      <c r="E2962" s="25">
        <v>58.44</v>
      </c>
      <c r="F2962" s="25">
        <v>0.21</v>
      </c>
      <c r="G2962" s="59">
        <v>2021</v>
      </c>
      <c r="H2962" s="25" t="s">
        <v>42</v>
      </c>
      <c r="I2962" s="25" t="s">
        <v>42</v>
      </c>
      <c r="J2962" s="25" t="s">
        <v>42</v>
      </c>
      <c r="K2962" s="25" t="s">
        <v>42</v>
      </c>
      <c r="L2962" s="59" t="s">
        <v>51</v>
      </c>
      <c r="M2962" s="59" t="s">
        <v>51</v>
      </c>
      <c r="N2962" s="59" t="s">
        <v>51</v>
      </c>
      <c r="O2962" s="59" t="s">
        <v>51</v>
      </c>
      <c r="P2962" s="59" t="s">
        <v>8572</v>
      </c>
      <c r="Q2962" s="25" t="s">
        <v>42</v>
      </c>
      <c r="R2962" s="25" t="s">
        <v>42</v>
      </c>
      <c r="S2962" s="25" t="s">
        <v>42</v>
      </c>
      <c r="T2962" s="25" t="s">
        <v>42</v>
      </c>
      <c r="U2962" s="25" t="s">
        <v>42</v>
      </c>
      <c r="V2962" s="25" t="s">
        <v>42</v>
      </c>
      <c r="W2962" s="25">
        <v>0</v>
      </c>
      <c r="X2962" s="25">
        <v>0</v>
      </c>
      <c r="Y2962" s="25" t="s">
        <v>42</v>
      </c>
      <c r="Z2962" s="25" t="s">
        <v>42</v>
      </c>
      <c r="AA2962" s="25">
        <v>0</v>
      </c>
      <c r="AB2962" s="25">
        <v>0</v>
      </c>
      <c r="AC2962" s="25" t="s">
        <v>4354</v>
      </c>
      <c r="AD2962" s="59" t="s">
        <v>51</v>
      </c>
      <c r="AE2962" s="59" t="s">
        <v>51</v>
      </c>
    </row>
    <row r="2963" spans="1:31" ht="157.5" x14ac:dyDescent="0.25">
      <c r="A2963" s="57" t="s">
        <v>8077</v>
      </c>
      <c r="B2963" s="24" t="s">
        <v>8573</v>
      </c>
      <c r="C2963" s="58" t="s">
        <v>8574</v>
      </c>
      <c r="D2963" s="59">
        <v>1972</v>
      </c>
      <c r="E2963" s="25">
        <v>51.03</v>
      </c>
      <c r="F2963" s="25">
        <v>0.15</v>
      </c>
      <c r="G2963" s="59">
        <v>2021</v>
      </c>
      <c r="H2963" s="25" t="s">
        <v>42</v>
      </c>
      <c r="I2963" s="25" t="s">
        <v>42</v>
      </c>
      <c r="J2963" s="25" t="s">
        <v>42</v>
      </c>
      <c r="K2963" s="25" t="s">
        <v>42</v>
      </c>
      <c r="L2963" s="59" t="s">
        <v>51</v>
      </c>
      <c r="M2963" s="59" t="s">
        <v>51</v>
      </c>
      <c r="N2963" s="59" t="s">
        <v>51</v>
      </c>
      <c r="O2963" s="59" t="s">
        <v>51</v>
      </c>
      <c r="P2963" s="59" t="s">
        <v>8575</v>
      </c>
      <c r="Q2963" s="25" t="s">
        <v>42</v>
      </c>
      <c r="R2963" s="25" t="s">
        <v>42</v>
      </c>
      <c r="S2963" s="25" t="s">
        <v>42</v>
      </c>
      <c r="T2963" s="25" t="s">
        <v>42</v>
      </c>
      <c r="U2963" s="25" t="s">
        <v>42</v>
      </c>
      <c r="V2963" s="25" t="s">
        <v>42</v>
      </c>
      <c r="W2963" s="25">
        <v>0</v>
      </c>
      <c r="X2963" s="25">
        <v>0</v>
      </c>
      <c r="Y2963" s="25" t="s">
        <v>42</v>
      </c>
      <c r="Z2963" s="25" t="s">
        <v>42</v>
      </c>
      <c r="AA2963" s="25">
        <v>0</v>
      </c>
      <c r="AB2963" s="25">
        <v>0</v>
      </c>
      <c r="AC2963" s="25" t="s">
        <v>4354</v>
      </c>
      <c r="AD2963" s="59" t="s">
        <v>51</v>
      </c>
      <c r="AE2963" s="59" t="s">
        <v>51</v>
      </c>
    </row>
    <row r="2964" spans="1:31" ht="157.5" x14ac:dyDescent="0.25">
      <c r="A2964" s="57" t="s">
        <v>8077</v>
      </c>
      <c r="B2964" s="24" t="s">
        <v>8576</v>
      </c>
      <c r="C2964" s="58" t="s">
        <v>8577</v>
      </c>
      <c r="D2964" s="59">
        <v>1981</v>
      </c>
      <c r="E2964" s="25">
        <v>52.67</v>
      </c>
      <c r="F2964" s="25">
        <v>0.23</v>
      </c>
      <c r="G2964" s="59">
        <v>2021</v>
      </c>
      <c r="H2964" s="25" t="s">
        <v>42</v>
      </c>
      <c r="I2964" s="25" t="s">
        <v>42</v>
      </c>
      <c r="J2964" s="25" t="s">
        <v>42</v>
      </c>
      <c r="K2964" s="25" t="s">
        <v>42</v>
      </c>
      <c r="L2964" s="59" t="s">
        <v>51</v>
      </c>
      <c r="M2964" s="59" t="s">
        <v>51</v>
      </c>
      <c r="N2964" s="59" t="s">
        <v>51</v>
      </c>
      <c r="O2964" s="59" t="s">
        <v>51</v>
      </c>
      <c r="P2964" s="59" t="s">
        <v>8578</v>
      </c>
      <c r="Q2964" s="25" t="s">
        <v>42</v>
      </c>
      <c r="R2964" s="25" t="s">
        <v>42</v>
      </c>
      <c r="S2964" s="25" t="s">
        <v>42</v>
      </c>
      <c r="T2964" s="25" t="s">
        <v>42</v>
      </c>
      <c r="U2964" s="25" t="s">
        <v>42</v>
      </c>
      <c r="V2964" s="25" t="s">
        <v>42</v>
      </c>
      <c r="W2964" s="25">
        <v>0</v>
      </c>
      <c r="X2964" s="25">
        <v>0</v>
      </c>
      <c r="Y2964" s="25" t="s">
        <v>42</v>
      </c>
      <c r="Z2964" s="25" t="s">
        <v>42</v>
      </c>
      <c r="AA2964" s="25">
        <v>0</v>
      </c>
      <c r="AB2964" s="25">
        <v>0</v>
      </c>
      <c r="AC2964" s="25" t="s">
        <v>4354</v>
      </c>
      <c r="AD2964" s="59" t="s">
        <v>51</v>
      </c>
      <c r="AE2964" s="59" t="s">
        <v>51</v>
      </c>
    </row>
    <row r="2965" spans="1:31" ht="157.5" x14ac:dyDescent="0.25">
      <c r="A2965" s="57" t="s">
        <v>8077</v>
      </c>
      <c r="B2965" s="24" t="s">
        <v>8579</v>
      </c>
      <c r="C2965" s="58" t="s">
        <v>8580</v>
      </c>
      <c r="D2965" s="59">
        <v>1978</v>
      </c>
      <c r="E2965" s="25">
        <v>69.180000000000007</v>
      </c>
      <c r="F2965" s="25">
        <v>0.22</v>
      </c>
      <c r="G2965" s="59">
        <v>2021</v>
      </c>
      <c r="H2965" s="25" t="s">
        <v>42</v>
      </c>
      <c r="I2965" s="25" t="s">
        <v>42</v>
      </c>
      <c r="J2965" s="25" t="s">
        <v>42</v>
      </c>
      <c r="K2965" s="25" t="s">
        <v>42</v>
      </c>
      <c r="L2965" s="59" t="s">
        <v>51</v>
      </c>
      <c r="M2965" s="59" t="s">
        <v>51</v>
      </c>
      <c r="N2965" s="59" t="s">
        <v>51</v>
      </c>
      <c r="O2965" s="59" t="s">
        <v>51</v>
      </c>
      <c r="P2965" s="59" t="s">
        <v>8581</v>
      </c>
      <c r="Q2965" s="25" t="s">
        <v>42</v>
      </c>
      <c r="R2965" s="25" t="s">
        <v>42</v>
      </c>
      <c r="S2965" s="25" t="s">
        <v>42</v>
      </c>
      <c r="T2965" s="25" t="s">
        <v>42</v>
      </c>
      <c r="U2965" s="25" t="s">
        <v>42</v>
      </c>
      <c r="V2965" s="25" t="s">
        <v>42</v>
      </c>
      <c r="W2965" s="25">
        <v>0</v>
      </c>
      <c r="X2965" s="25">
        <v>0</v>
      </c>
      <c r="Y2965" s="25" t="s">
        <v>42</v>
      </c>
      <c r="Z2965" s="25" t="s">
        <v>42</v>
      </c>
      <c r="AA2965" s="25">
        <v>0</v>
      </c>
      <c r="AB2965" s="25">
        <v>0</v>
      </c>
      <c r="AC2965" s="25" t="s">
        <v>4354</v>
      </c>
      <c r="AD2965" s="59" t="s">
        <v>51</v>
      </c>
      <c r="AE2965" s="59" t="s">
        <v>51</v>
      </c>
    </row>
    <row r="2966" spans="1:31" ht="157.5" x14ac:dyDescent="0.25">
      <c r="A2966" s="57" t="s">
        <v>8077</v>
      </c>
      <c r="B2966" s="24" t="s">
        <v>8582</v>
      </c>
      <c r="C2966" s="58" t="s">
        <v>8583</v>
      </c>
      <c r="D2966" s="59">
        <v>1965</v>
      </c>
      <c r="E2966" s="25">
        <v>56.38</v>
      </c>
      <c r="F2966" s="25">
        <v>0.21</v>
      </c>
      <c r="G2966" s="59">
        <v>2021</v>
      </c>
      <c r="H2966" s="25" t="s">
        <v>42</v>
      </c>
      <c r="I2966" s="25" t="s">
        <v>42</v>
      </c>
      <c r="J2966" s="25" t="s">
        <v>42</v>
      </c>
      <c r="K2966" s="25" t="s">
        <v>42</v>
      </c>
      <c r="L2966" s="59" t="s">
        <v>51</v>
      </c>
      <c r="M2966" s="59" t="s">
        <v>51</v>
      </c>
      <c r="N2966" s="59" t="s">
        <v>51</v>
      </c>
      <c r="O2966" s="59" t="s">
        <v>51</v>
      </c>
      <c r="P2966" s="59" t="s">
        <v>8584</v>
      </c>
      <c r="Q2966" s="25" t="s">
        <v>42</v>
      </c>
      <c r="R2966" s="25" t="s">
        <v>42</v>
      </c>
      <c r="S2966" s="25" t="s">
        <v>42</v>
      </c>
      <c r="T2966" s="25" t="s">
        <v>42</v>
      </c>
      <c r="U2966" s="25" t="s">
        <v>42</v>
      </c>
      <c r="V2966" s="25" t="s">
        <v>42</v>
      </c>
      <c r="W2966" s="25">
        <v>0</v>
      </c>
      <c r="X2966" s="25">
        <v>0</v>
      </c>
      <c r="Y2966" s="25" t="s">
        <v>42</v>
      </c>
      <c r="Z2966" s="25" t="s">
        <v>42</v>
      </c>
      <c r="AA2966" s="25">
        <v>0</v>
      </c>
      <c r="AB2966" s="25">
        <v>0</v>
      </c>
      <c r="AC2966" s="25" t="s">
        <v>4354</v>
      </c>
      <c r="AD2966" s="59" t="s">
        <v>51</v>
      </c>
      <c r="AE2966" s="59" t="s">
        <v>51</v>
      </c>
    </row>
    <row r="2967" spans="1:31" ht="157.5" x14ac:dyDescent="0.25">
      <c r="A2967" s="57" t="s">
        <v>8077</v>
      </c>
      <c r="B2967" s="24" t="s">
        <v>8585</v>
      </c>
      <c r="C2967" s="58" t="s">
        <v>8586</v>
      </c>
      <c r="D2967" s="59" t="s">
        <v>42</v>
      </c>
      <c r="E2967" s="25" t="s">
        <v>42</v>
      </c>
      <c r="F2967" s="25" t="s">
        <v>42</v>
      </c>
      <c r="G2967" s="59" t="s">
        <v>42</v>
      </c>
      <c r="H2967" s="25" t="s">
        <v>42</v>
      </c>
      <c r="I2967" s="25" t="s">
        <v>42</v>
      </c>
      <c r="J2967" s="25" t="s">
        <v>42</v>
      </c>
      <c r="K2967" s="25" t="s">
        <v>42</v>
      </c>
      <c r="L2967" s="59" t="s">
        <v>51</v>
      </c>
      <c r="M2967" s="59" t="s">
        <v>51</v>
      </c>
      <c r="N2967" s="59" t="s">
        <v>51</v>
      </c>
      <c r="O2967" s="59" t="s">
        <v>51</v>
      </c>
      <c r="P2967" s="59" t="s">
        <v>8587</v>
      </c>
      <c r="Q2967" s="25" t="s">
        <v>42</v>
      </c>
      <c r="R2967" s="25" t="s">
        <v>42</v>
      </c>
      <c r="S2967" s="25" t="s">
        <v>42</v>
      </c>
      <c r="T2967" s="25" t="s">
        <v>42</v>
      </c>
      <c r="U2967" s="25" t="s">
        <v>42</v>
      </c>
      <c r="V2967" s="25" t="s">
        <v>42</v>
      </c>
      <c r="W2967" s="25">
        <v>0</v>
      </c>
      <c r="X2967" s="25">
        <v>0</v>
      </c>
      <c r="Y2967" s="25" t="s">
        <v>42</v>
      </c>
      <c r="Z2967" s="25" t="s">
        <v>42</v>
      </c>
      <c r="AA2967" s="25">
        <v>0</v>
      </c>
      <c r="AB2967" s="25">
        <v>0</v>
      </c>
      <c r="AC2967" s="25" t="s">
        <v>4354</v>
      </c>
      <c r="AD2967" s="59" t="s">
        <v>51</v>
      </c>
      <c r="AE2967" s="59" t="s">
        <v>51</v>
      </c>
    </row>
    <row r="2968" spans="1:31" ht="47.25" x14ac:dyDescent="0.25">
      <c r="A2968" s="57" t="s">
        <v>8077</v>
      </c>
      <c r="B2968" s="24" t="s">
        <v>8588</v>
      </c>
      <c r="C2968" s="58" t="s">
        <v>8589</v>
      </c>
      <c r="D2968" s="59">
        <v>1989</v>
      </c>
      <c r="E2968" s="25">
        <v>55.64</v>
      </c>
      <c r="F2968" s="25">
        <v>0.19</v>
      </c>
      <c r="G2968" s="59">
        <v>2021</v>
      </c>
      <c r="H2968" s="25" t="s">
        <v>42</v>
      </c>
      <c r="I2968" s="25" t="s">
        <v>42</v>
      </c>
      <c r="J2968" s="25" t="s">
        <v>42</v>
      </c>
      <c r="K2968" s="25" t="s">
        <v>42</v>
      </c>
      <c r="L2968" s="59" t="s">
        <v>51</v>
      </c>
      <c r="M2968" s="59" t="s">
        <v>51</v>
      </c>
      <c r="N2968" s="59" t="s">
        <v>51</v>
      </c>
      <c r="O2968" s="59" t="s">
        <v>51</v>
      </c>
      <c r="P2968" s="59" t="s">
        <v>42</v>
      </c>
      <c r="Q2968" s="25" t="s">
        <v>42</v>
      </c>
      <c r="R2968" s="25" t="s">
        <v>42</v>
      </c>
      <c r="S2968" s="25" t="s">
        <v>42</v>
      </c>
      <c r="T2968" s="25" t="s">
        <v>42</v>
      </c>
      <c r="U2968" s="25" t="s">
        <v>42</v>
      </c>
      <c r="V2968" s="25" t="s">
        <v>42</v>
      </c>
      <c r="W2968" s="25">
        <v>0</v>
      </c>
      <c r="X2968" s="25">
        <v>0</v>
      </c>
      <c r="Y2968" s="25" t="s">
        <v>42</v>
      </c>
      <c r="Z2968" s="25" t="s">
        <v>42</v>
      </c>
      <c r="AA2968" s="25">
        <v>0</v>
      </c>
      <c r="AB2968" s="25">
        <v>0</v>
      </c>
      <c r="AC2968" s="25" t="s">
        <v>4220</v>
      </c>
      <c r="AD2968" s="59" t="s">
        <v>51</v>
      </c>
      <c r="AE2968" s="59" t="s">
        <v>51</v>
      </c>
    </row>
    <row r="2969" spans="1:31" ht="31.5" x14ac:dyDescent="0.25">
      <c r="A2969" s="57" t="s">
        <v>8077</v>
      </c>
      <c r="B2969" s="24" t="s">
        <v>8590</v>
      </c>
      <c r="C2969" s="58" t="s">
        <v>8591</v>
      </c>
      <c r="D2969" s="59">
        <v>2005</v>
      </c>
      <c r="E2969" s="25">
        <v>89.63</v>
      </c>
      <c r="F2969" s="25">
        <v>0.14000000000000001</v>
      </c>
      <c r="G2969" s="59">
        <v>2019</v>
      </c>
      <c r="H2969" s="25" t="s">
        <v>42</v>
      </c>
      <c r="I2969" s="25" t="s">
        <v>42</v>
      </c>
      <c r="J2969" s="25" t="s">
        <v>42</v>
      </c>
      <c r="K2969" s="25" t="s">
        <v>42</v>
      </c>
      <c r="L2969" s="59" t="s">
        <v>51</v>
      </c>
      <c r="M2969" s="59" t="s">
        <v>51</v>
      </c>
      <c r="N2969" s="59" t="s">
        <v>51</v>
      </c>
      <c r="O2969" s="59" t="s">
        <v>51</v>
      </c>
      <c r="P2969" s="59" t="s">
        <v>8592</v>
      </c>
      <c r="Q2969" s="25">
        <v>27.59</v>
      </c>
      <c r="R2969" s="25" t="s">
        <v>53</v>
      </c>
      <c r="S2969" s="25">
        <v>69.400000000000006</v>
      </c>
      <c r="T2969" s="25" t="s">
        <v>42</v>
      </c>
      <c r="U2969" s="25">
        <v>65</v>
      </c>
      <c r="V2969" s="25">
        <v>65</v>
      </c>
      <c r="W2969" s="25">
        <v>40</v>
      </c>
      <c r="X2969" s="25">
        <v>40</v>
      </c>
      <c r="Y2969" s="25" t="s">
        <v>42</v>
      </c>
      <c r="Z2969" s="25" t="s">
        <v>42</v>
      </c>
      <c r="AA2969" s="25">
        <v>110</v>
      </c>
      <c r="AB2969" s="25">
        <v>110</v>
      </c>
      <c r="AC2969" s="25" t="s">
        <v>8593</v>
      </c>
      <c r="AD2969" s="59" t="s">
        <v>51</v>
      </c>
      <c r="AE2969" s="59" t="s">
        <v>51</v>
      </c>
    </row>
    <row r="2970" spans="1:31" x14ac:dyDescent="0.25">
      <c r="A2970" s="57" t="s">
        <v>8077</v>
      </c>
      <c r="B2970" s="24" t="s">
        <v>8594</v>
      </c>
      <c r="C2970" s="58" t="s">
        <v>8595</v>
      </c>
      <c r="D2970" s="59" t="s">
        <v>42</v>
      </c>
      <c r="E2970" s="25" t="s">
        <v>42</v>
      </c>
      <c r="F2970" s="25" t="s">
        <v>42</v>
      </c>
      <c r="G2970" s="59" t="s">
        <v>42</v>
      </c>
      <c r="H2970" s="25" t="s">
        <v>42</v>
      </c>
      <c r="I2970" s="25" t="s">
        <v>42</v>
      </c>
      <c r="J2970" s="25" t="s">
        <v>42</v>
      </c>
      <c r="K2970" s="25" t="s">
        <v>42</v>
      </c>
      <c r="L2970" s="59" t="s">
        <v>51</v>
      </c>
      <c r="M2970" s="59" t="s">
        <v>51</v>
      </c>
      <c r="N2970" s="59" t="s">
        <v>51</v>
      </c>
      <c r="O2970" s="59" t="s">
        <v>51</v>
      </c>
      <c r="P2970" s="59" t="s">
        <v>8596</v>
      </c>
      <c r="Q2970" s="25" t="s">
        <v>42</v>
      </c>
      <c r="R2970" s="25" t="s">
        <v>42</v>
      </c>
      <c r="S2970" s="25" t="s">
        <v>42</v>
      </c>
      <c r="T2970" s="25" t="s">
        <v>42</v>
      </c>
      <c r="U2970" s="25" t="s">
        <v>42</v>
      </c>
      <c r="V2970" s="25" t="s">
        <v>42</v>
      </c>
      <c r="W2970" s="25">
        <v>0</v>
      </c>
      <c r="X2970" s="25">
        <v>0</v>
      </c>
      <c r="Y2970" s="25" t="s">
        <v>42</v>
      </c>
      <c r="Z2970" s="25" t="s">
        <v>42</v>
      </c>
      <c r="AA2970" s="25">
        <v>0.4</v>
      </c>
      <c r="AB2970" s="25">
        <v>0.4</v>
      </c>
      <c r="AC2970" s="25" t="s">
        <v>3643</v>
      </c>
      <c r="AD2970" s="59" t="s">
        <v>51</v>
      </c>
      <c r="AE2970" s="59" t="s">
        <v>51</v>
      </c>
    </row>
    <row r="2971" spans="1:31" ht="189" x14ac:dyDescent="0.25">
      <c r="A2971" s="57" t="s">
        <v>8077</v>
      </c>
      <c r="B2971" s="24" t="s">
        <v>8597</v>
      </c>
      <c r="C2971" s="58" t="s">
        <v>8598</v>
      </c>
      <c r="D2971" s="59" t="s">
        <v>42</v>
      </c>
      <c r="E2971" s="25" t="s">
        <v>42</v>
      </c>
      <c r="F2971" s="25" t="s">
        <v>42</v>
      </c>
      <c r="G2971" s="59" t="s">
        <v>42</v>
      </c>
      <c r="H2971" s="25" t="s">
        <v>42</v>
      </c>
      <c r="I2971" s="25" t="s">
        <v>42</v>
      </c>
      <c r="J2971" s="25" t="s">
        <v>42</v>
      </c>
      <c r="K2971" s="25" t="s">
        <v>42</v>
      </c>
      <c r="L2971" s="59" t="s">
        <v>51</v>
      </c>
      <c r="M2971" s="59" t="s">
        <v>51</v>
      </c>
      <c r="N2971" s="59" t="s">
        <v>51</v>
      </c>
      <c r="O2971" s="59" t="s">
        <v>51</v>
      </c>
      <c r="P2971" s="59" t="s">
        <v>42</v>
      </c>
      <c r="Q2971" s="25" t="s">
        <v>42</v>
      </c>
      <c r="R2971" s="25" t="s">
        <v>42</v>
      </c>
      <c r="S2971" s="25" t="s">
        <v>42</v>
      </c>
      <c r="T2971" s="25" t="s">
        <v>42</v>
      </c>
      <c r="U2971" s="25" t="s">
        <v>42</v>
      </c>
      <c r="V2971" s="25" t="s">
        <v>42</v>
      </c>
      <c r="W2971" s="25">
        <v>0</v>
      </c>
      <c r="X2971" s="25">
        <v>0</v>
      </c>
      <c r="Y2971" s="25" t="s">
        <v>42</v>
      </c>
      <c r="Z2971" s="25" t="s">
        <v>42</v>
      </c>
      <c r="AA2971" s="25">
        <v>0</v>
      </c>
      <c r="AB2971" s="25">
        <v>0</v>
      </c>
      <c r="AC2971" s="25" t="s">
        <v>8599</v>
      </c>
      <c r="AD2971" s="59" t="s">
        <v>51</v>
      </c>
      <c r="AE2971" s="59" t="s">
        <v>51</v>
      </c>
    </row>
    <row r="2972" spans="1:31" x14ac:dyDescent="0.25">
      <c r="A2972" s="57" t="s">
        <v>8600</v>
      </c>
      <c r="B2972" s="24" t="s">
        <v>2613</v>
      </c>
      <c r="C2972" s="58" t="s">
        <v>41</v>
      </c>
      <c r="D2972" s="59" t="s">
        <v>42</v>
      </c>
      <c r="E2972" s="25" t="s">
        <v>42</v>
      </c>
      <c r="F2972" s="25" t="s">
        <v>42</v>
      </c>
      <c r="G2972" s="59" t="s">
        <v>42</v>
      </c>
      <c r="H2972" s="25" t="s">
        <v>42</v>
      </c>
      <c r="I2972" s="25" t="s">
        <v>42</v>
      </c>
      <c r="J2972" s="25" t="s">
        <v>42</v>
      </c>
      <c r="K2972" s="25" t="s">
        <v>42</v>
      </c>
      <c r="L2972" s="59" t="s">
        <v>42</v>
      </c>
      <c r="M2972" s="59" t="s">
        <v>42</v>
      </c>
      <c r="N2972" s="59" t="s">
        <v>42</v>
      </c>
      <c r="O2972" s="59" t="s">
        <v>42</v>
      </c>
      <c r="P2972" s="59" t="s">
        <v>42</v>
      </c>
      <c r="Q2972" s="25">
        <f>IFERROR(SUM(0,Q2973,Q2983,Q2984,Q2985,Q2986,Q2988,Q2989,Q2990),"нд")</f>
        <v>0</v>
      </c>
      <c r="R2972" s="25" t="s">
        <v>42</v>
      </c>
      <c r="S2972" s="25" t="s">
        <v>42</v>
      </c>
      <c r="T2972" s="25">
        <f t="shared" ref="T2972:Z2972" si="41">IFERROR(SUM(0,T2973,T2983,T2984,T2985,T2986,T2988,T2989,T2990),"нд")</f>
        <v>0</v>
      </c>
      <c r="U2972" s="25">
        <f t="shared" si="41"/>
        <v>0</v>
      </c>
      <c r="V2972" s="25">
        <f t="shared" si="41"/>
        <v>0</v>
      </c>
      <c r="W2972" s="25">
        <f t="shared" si="41"/>
        <v>0</v>
      </c>
      <c r="X2972" s="25">
        <f t="shared" si="41"/>
        <v>0</v>
      </c>
      <c r="Y2972" s="25">
        <f t="shared" si="41"/>
        <v>0</v>
      </c>
      <c r="Z2972" s="25">
        <f t="shared" si="41"/>
        <v>0</v>
      </c>
      <c r="AA2972" s="25" t="s">
        <v>42</v>
      </c>
      <c r="AB2972" s="25" t="s">
        <v>42</v>
      </c>
      <c r="AC2972" s="25" t="s">
        <v>42</v>
      </c>
      <c r="AD2972" s="59" t="s">
        <v>42</v>
      </c>
      <c r="AE2972" s="59" t="s">
        <v>42</v>
      </c>
    </row>
    <row r="2973" spans="1:31" x14ac:dyDescent="0.25">
      <c r="A2973" s="57" t="s">
        <v>8601</v>
      </c>
      <c r="B2973" s="24" t="s">
        <v>2615</v>
      </c>
      <c r="C2973" s="58" t="s">
        <v>41</v>
      </c>
      <c r="D2973" s="59" t="s">
        <v>42</v>
      </c>
      <c r="E2973" s="25" t="s">
        <v>42</v>
      </c>
      <c r="F2973" s="25" t="s">
        <v>42</v>
      </c>
      <c r="G2973" s="59" t="s">
        <v>42</v>
      </c>
      <c r="H2973" s="25" t="s">
        <v>42</v>
      </c>
      <c r="I2973" s="25" t="s">
        <v>42</v>
      </c>
      <c r="J2973" s="25" t="s">
        <v>42</v>
      </c>
      <c r="K2973" s="25" t="s">
        <v>42</v>
      </c>
      <c r="L2973" s="59" t="s">
        <v>42</v>
      </c>
      <c r="M2973" s="59" t="s">
        <v>42</v>
      </c>
      <c r="N2973" s="59" t="s">
        <v>42</v>
      </c>
      <c r="O2973" s="59" t="s">
        <v>42</v>
      </c>
      <c r="P2973" s="59" t="s">
        <v>42</v>
      </c>
      <c r="Q2973" s="25">
        <f>IFERROR(SUM(Q2974:Q2982),"нд")</f>
        <v>0</v>
      </c>
      <c r="R2973" s="25" t="s">
        <v>42</v>
      </c>
      <c r="S2973" s="25" t="s">
        <v>42</v>
      </c>
      <c r="T2973" s="25">
        <f t="shared" ref="T2973:Z2973" si="42">IFERROR(SUM(T2974:T2982),"нд")</f>
        <v>0</v>
      </c>
      <c r="U2973" s="25">
        <f t="shared" si="42"/>
        <v>0</v>
      </c>
      <c r="V2973" s="25">
        <f t="shared" si="42"/>
        <v>0</v>
      </c>
      <c r="W2973" s="25">
        <f t="shared" si="42"/>
        <v>0</v>
      </c>
      <c r="X2973" s="25">
        <f t="shared" si="42"/>
        <v>0</v>
      </c>
      <c r="Y2973" s="25">
        <f t="shared" si="42"/>
        <v>0</v>
      </c>
      <c r="Z2973" s="25">
        <f t="shared" si="42"/>
        <v>0</v>
      </c>
      <c r="AA2973" s="25" t="s">
        <v>42</v>
      </c>
      <c r="AB2973" s="25" t="s">
        <v>42</v>
      </c>
      <c r="AC2973" s="25" t="s">
        <v>42</v>
      </c>
      <c r="AD2973" s="59" t="s">
        <v>42</v>
      </c>
      <c r="AE2973" s="59" t="s">
        <v>42</v>
      </c>
    </row>
    <row r="2974" spans="1:31" ht="94.5" x14ac:dyDescent="0.25">
      <c r="A2974" s="57" t="s">
        <v>8601</v>
      </c>
      <c r="B2974" s="24" t="s">
        <v>8602</v>
      </c>
      <c r="C2974" s="58" t="s">
        <v>8603</v>
      </c>
      <c r="D2974" s="59" t="s">
        <v>42</v>
      </c>
      <c r="E2974" s="25" t="s">
        <v>42</v>
      </c>
      <c r="F2974" s="25" t="s">
        <v>42</v>
      </c>
      <c r="G2974" s="59" t="s">
        <v>42</v>
      </c>
      <c r="H2974" s="25" t="s">
        <v>42</v>
      </c>
      <c r="I2974" s="25" t="s">
        <v>42</v>
      </c>
      <c r="J2974" s="25" t="s">
        <v>42</v>
      </c>
      <c r="K2974" s="25" t="s">
        <v>42</v>
      </c>
      <c r="L2974" s="59" t="s">
        <v>147</v>
      </c>
      <c r="M2974" s="59" t="s">
        <v>51</v>
      </c>
      <c r="N2974" s="59" t="s">
        <v>51</v>
      </c>
      <c r="O2974" s="59" t="s">
        <v>51</v>
      </c>
      <c r="P2974" s="59" t="s">
        <v>42</v>
      </c>
      <c r="Q2974" s="25" t="s">
        <v>42</v>
      </c>
      <c r="R2974" s="25" t="s">
        <v>42</v>
      </c>
      <c r="S2974" s="25" t="s">
        <v>42</v>
      </c>
      <c r="T2974" s="25" t="s">
        <v>42</v>
      </c>
      <c r="U2974" s="25" t="s">
        <v>42</v>
      </c>
      <c r="V2974" s="25" t="s">
        <v>42</v>
      </c>
      <c r="W2974" s="25">
        <v>0</v>
      </c>
      <c r="X2974" s="25">
        <v>0</v>
      </c>
      <c r="Y2974" s="25" t="s">
        <v>42</v>
      </c>
      <c r="Z2974" s="25" t="s">
        <v>42</v>
      </c>
      <c r="AA2974" s="25">
        <v>0</v>
      </c>
      <c r="AB2974" s="25">
        <v>0</v>
      </c>
      <c r="AC2974" s="25" t="s">
        <v>8604</v>
      </c>
      <c r="AD2974" s="59" t="s">
        <v>51</v>
      </c>
      <c r="AE2974" s="59" t="s">
        <v>51</v>
      </c>
    </row>
    <row r="2975" spans="1:31" ht="94.5" x14ac:dyDescent="0.25">
      <c r="A2975" s="57" t="s">
        <v>8601</v>
      </c>
      <c r="B2975" s="24" t="s">
        <v>8605</v>
      </c>
      <c r="C2975" s="58" t="s">
        <v>8606</v>
      </c>
      <c r="D2975" s="59" t="s">
        <v>42</v>
      </c>
      <c r="E2975" s="25" t="s">
        <v>42</v>
      </c>
      <c r="F2975" s="25" t="s">
        <v>42</v>
      </c>
      <c r="G2975" s="59" t="s">
        <v>42</v>
      </c>
      <c r="H2975" s="25" t="s">
        <v>42</v>
      </c>
      <c r="I2975" s="25" t="s">
        <v>42</v>
      </c>
      <c r="J2975" s="25" t="s">
        <v>42</v>
      </c>
      <c r="K2975" s="25" t="s">
        <v>42</v>
      </c>
      <c r="L2975" s="59" t="s">
        <v>147</v>
      </c>
      <c r="M2975" s="59" t="s">
        <v>51</v>
      </c>
      <c r="N2975" s="59" t="s">
        <v>51</v>
      </c>
      <c r="O2975" s="59" t="s">
        <v>51</v>
      </c>
      <c r="P2975" s="59" t="s">
        <v>42</v>
      </c>
      <c r="Q2975" s="25" t="s">
        <v>42</v>
      </c>
      <c r="R2975" s="25" t="s">
        <v>42</v>
      </c>
      <c r="S2975" s="25" t="s">
        <v>42</v>
      </c>
      <c r="T2975" s="25" t="s">
        <v>42</v>
      </c>
      <c r="U2975" s="25" t="s">
        <v>42</v>
      </c>
      <c r="V2975" s="25" t="s">
        <v>42</v>
      </c>
      <c r="W2975" s="25">
        <v>0</v>
      </c>
      <c r="X2975" s="25">
        <v>0</v>
      </c>
      <c r="Y2975" s="25" t="s">
        <v>42</v>
      </c>
      <c r="Z2975" s="25" t="s">
        <v>42</v>
      </c>
      <c r="AA2975" s="25">
        <v>0</v>
      </c>
      <c r="AB2975" s="25">
        <v>0</v>
      </c>
      <c r="AC2975" s="25" t="s">
        <v>8607</v>
      </c>
      <c r="AD2975" s="59" t="s">
        <v>51</v>
      </c>
      <c r="AE2975" s="59" t="s">
        <v>51</v>
      </c>
    </row>
    <row r="2976" spans="1:31" ht="94.5" x14ac:dyDescent="0.25">
      <c r="A2976" s="57" t="s">
        <v>8601</v>
      </c>
      <c r="B2976" s="24" t="s">
        <v>8608</v>
      </c>
      <c r="C2976" s="58" t="s">
        <v>8609</v>
      </c>
      <c r="D2976" s="59" t="s">
        <v>42</v>
      </c>
      <c r="E2976" s="25" t="s">
        <v>42</v>
      </c>
      <c r="F2976" s="25" t="s">
        <v>42</v>
      </c>
      <c r="G2976" s="59" t="s">
        <v>42</v>
      </c>
      <c r="H2976" s="25" t="s">
        <v>42</v>
      </c>
      <c r="I2976" s="25" t="s">
        <v>42</v>
      </c>
      <c r="J2976" s="25" t="s">
        <v>42</v>
      </c>
      <c r="K2976" s="25" t="s">
        <v>42</v>
      </c>
      <c r="L2976" s="59" t="s">
        <v>147</v>
      </c>
      <c r="M2976" s="59" t="s">
        <v>51</v>
      </c>
      <c r="N2976" s="59" t="s">
        <v>51</v>
      </c>
      <c r="O2976" s="59" t="s">
        <v>51</v>
      </c>
      <c r="P2976" s="59" t="s">
        <v>42</v>
      </c>
      <c r="Q2976" s="25" t="s">
        <v>42</v>
      </c>
      <c r="R2976" s="25" t="s">
        <v>42</v>
      </c>
      <c r="S2976" s="25" t="s">
        <v>42</v>
      </c>
      <c r="T2976" s="25" t="s">
        <v>42</v>
      </c>
      <c r="U2976" s="25" t="s">
        <v>42</v>
      </c>
      <c r="V2976" s="25" t="s">
        <v>42</v>
      </c>
      <c r="W2976" s="25">
        <v>0</v>
      </c>
      <c r="X2976" s="25">
        <v>0</v>
      </c>
      <c r="Y2976" s="25" t="s">
        <v>42</v>
      </c>
      <c r="Z2976" s="25" t="s">
        <v>42</v>
      </c>
      <c r="AA2976" s="25">
        <v>0</v>
      </c>
      <c r="AB2976" s="25">
        <v>0</v>
      </c>
      <c r="AC2976" s="25" t="s">
        <v>8610</v>
      </c>
      <c r="AD2976" s="59" t="s">
        <v>51</v>
      </c>
      <c r="AE2976" s="59" t="s">
        <v>51</v>
      </c>
    </row>
    <row r="2977" spans="1:31" ht="94.5" x14ac:dyDescent="0.25">
      <c r="A2977" s="57" t="s">
        <v>8601</v>
      </c>
      <c r="B2977" s="24" t="s">
        <v>8611</v>
      </c>
      <c r="C2977" s="58" t="s">
        <v>8612</v>
      </c>
      <c r="D2977" s="59" t="s">
        <v>42</v>
      </c>
      <c r="E2977" s="25" t="s">
        <v>42</v>
      </c>
      <c r="F2977" s="25" t="s">
        <v>42</v>
      </c>
      <c r="G2977" s="59" t="s">
        <v>42</v>
      </c>
      <c r="H2977" s="25" t="s">
        <v>42</v>
      </c>
      <c r="I2977" s="25" t="s">
        <v>42</v>
      </c>
      <c r="J2977" s="25" t="s">
        <v>42</v>
      </c>
      <c r="K2977" s="25" t="s">
        <v>42</v>
      </c>
      <c r="L2977" s="59" t="s">
        <v>147</v>
      </c>
      <c r="M2977" s="59" t="s">
        <v>51</v>
      </c>
      <c r="N2977" s="59" t="s">
        <v>51</v>
      </c>
      <c r="O2977" s="59" t="s">
        <v>51</v>
      </c>
      <c r="P2977" s="59" t="s">
        <v>42</v>
      </c>
      <c r="Q2977" s="25" t="s">
        <v>42</v>
      </c>
      <c r="R2977" s="25" t="s">
        <v>42</v>
      </c>
      <c r="S2977" s="25" t="s">
        <v>42</v>
      </c>
      <c r="T2977" s="25" t="s">
        <v>42</v>
      </c>
      <c r="U2977" s="25" t="s">
        <v>42</v>
      </c>
      <c r="V2977" s="25" t="s">
        <v>42</v>
      </c>
      <c r="W2977" s="25">
        <v>0</v>
      </c>
      <c r="X2977" s="25">
        <v>0</v>
      </c>
      <c r="Y2977" s="25" t="s">
        <v>42</v>
      </c>
      <c r="Z2977" s="25" t="s">
        <v>42</v>
      </c>
      <c r="AA2977" s="25">
        <v>0</v>
      </c>
      <c r="AB2977" s="25">
        <v>0</v>
      </c>
      <c r="AC2977" s="25" t="s">
        <v>8613</v>
      </c>
      <c r="AD2977" s="59" t="s">
        <v>51</v>
      </c>
      <c r="AE2977" s="59" t="s">
        <v>51</v>
      </c>
    </row>
    <row r="2978" spans="1:31" ht="94.5" x14ac:dyDescent="0.25">
      <c r="A2978" s="57" t="s">
        <v>8601</v>
      </c>
      <c r="B2978" s="24" t="s">
        <v>8614</v>
      </c>
      <c r="C2978" s="58" t="s">
        <v>8615</v>
      </c>
      <c r="D2978" s="59" t="s">
        <v>42</v>
      </c>
      <c r="E2978" s="25" t="s">
        <v>42</v>
      </c>
      <c r="F2978" s="25" t="s">
        <v>42</v>
      </c>
      <c r="G2978" s="59" t="s">
        <v>42</v>
      </c>
      <c r="H2978" s="25" t="s">
        <v>42</v>
      </c>
      <c r="I2978" s="25" t="s">
        <v>42</v>
      </c>
      <c r="J2978" s="25" t="s">
        <v>42</v>
      </c>
      <c r="K2978" s="25" t="s">
        <v>42</v>
      </c>
      <c r="L2978" s="59" t="s">
        <v>147</v>
      </c>
      <c r="M2978" s="59" t="s">
        <v>51</v>
      </c>
      <c r="N2978" s="59" t="s">
        <v>51</v>
      </c>
      <c r="O2978" s="59" t="s">
        <v>51</v>
      </c>
      <c r="P2978" s="59" t="s">
        <v>42</v>
      </c>
      <c r="Q2978" s="25" t="s">
        <v>42</v>
      </c>
      <c r="R2978" s="25" t="s">
        <v>42</v>
      </c>
      <c r="S2978" s="25" t="s">
        <v>42</v>
      </c>
      <c r="T2978" s="25" t="s">
        <v>42</v>
      </c>
      <c r="U2978" s="25" t="s">
        <v>42</v>
      </c>
      <c r="V2978" s="25" t="s">
        <v>42</v>
      </c>
      <c r="W2978" s="25">
        <v>0</v>
      </c>
      <c r="X2978" s="25">
        <v>0</v>
      </c>
      <c r="Y2978" s="25" t="s">
        <v>42</v>
      </c>
      <c r="Z2978" s="25" t="s">
        <v>42</v>
      </c>
      <c r="AA2978" s="25">
        <v>0</v>
      </c>
      <c r="AB2978" s="25">
        <v>0</v>
      </c>
      <c r="AC2978" s="25" t="s">
        <v>8616</v>
      </c>
      <c r="AD2978" s="59" t="s">
        <v>51</v>
      </c>
      <c r="AE2978" s="59" t="s">
        <v>51</v>
      </c>
    </row>
    <row r="2979" spans="1:31" ht="94.5" x14ac:dyDescent="0.25">
      <c r="A2979" s="57" t="s">
        <v>8601</v>
      </c>
      <c r="B2979" s="24" t="s">
        <v>8617</v>
      </c>
      <c r="C2979" s="58" t="s">
        <v>8618</v>
      </c>
      <c r="D2979" s="59" t="s">
        <v>42</v>
      </c>
      <c r="E2979" s="25" t="s">
        <v>42</v>
      </c>
      <c r="F2979" s="25" t="s">
        <v>42</v>
      </c>
      <c r="G2979" s="59" t="s">
        <v>42</v>
      </c>
      <c r="H2979" s="25" t="s">
        <v>42</v>
      </c>
      <c r="I2979" s="25" t="s">
        <v>42</v>
      </c>
      <c r="J2979" s="25" t="s">
        <v>42</v>
      </c>
      <c r="K2979" s="25" t="s">
        <v>42</v>
      </c>
      <c r="L2979" s="59" t="s">
        <v>147</v>
      </c>
      <c r="M2979" s="59" t="s">
        <v>51</v>
      </c>
      <c r="N2979" s="59" t="s">
        <v>51</v>
      </c>
      <c r="O2979" s="59" t="s">
        <v>51</v>
      </c>
      <c r="P2979" s="59" t="s">
        <v>42</v>
      </c>
      <c r="Q2979" s="25" t="s">
        <v>42</v>
      </c>
      <c r="R2979" s="25" t="s">
        <v>42</v>
      </c>
      <c r="S2979" s="25" t="s">
        <v>42</v>
      </c>
      <c r="T2979" s="25" t="s">
        <v>42</v>
      </c>
      <c r="U2979" s="25" t="s">
        <v>42</v>
      </c>
      <c r="V2979" s="25" t="s">
        <v>42</v>
      </c>
      <c r="W2979" s="25">
        <v>0</v>
      </c>
      <c r="X2979" s="25">
        <v>0</v>
      </c>
      <c r="Y2979" s="25" t="s">
        <v>42</v>
      </c>
      <c r="Z2979" s="25" t="s">
        <v>42</v>
      </c>
      <c r="AA2979" s="25">
        <v>0</v>
      </c>
      <c r="AB2979" s="25">
        <v>0</v>
      </c>
      <c r="AC2979" s="25" t="s">
        <v>8619</v>
      </c>
      <c r="AD2979" s="59" t="s">
        <v>51</v>
      </c>
      <c r="AE2979" s="59" t="s">
        <v>51</v>
      </c>
    </row>
    <row r="2980" spans="1:31" ht="126" x14ac:dyDescent="0.25">
      <c r="A2980" s="57" t="s">
        <v>8601</v>
      </c>
      <c r="B2980" s="24" t="s">
        <v>8620</v>
      </c>
      <c r="C2980" s="58" t="s">
        <v>8621</v>
      </c>
      <c r="D2980" s="59" t="s">
        <v>42</v>
      </c>
      <c r="E2980" s="25" t="s">
        <v>42</v>
      </c>
      <c r="F2980" s="25" t="s">
        <v>42</v>
      </c>
      <c r="G2980" s="59" t="s">
        <v>42</v>
      </c>
      <c r="H2980" s="25" t="s">
        <v>42</v>
      </c>
      <c r="I2980" s="25" t="s">
        <v>42</v>
      </c>
      <c r="J2980" s="25" t="s">
        <v>42</v>
      </c>
      <c r="K2980" s="25" t="s">
        <v>42</v>
      </c>
      <c r="L2980" s="59" t="s">
        <v>51</v>
      </c>
      <c r="M2980" s="59" t="s">
        <v>51</v>
      </c>
      <c r="N2980" s="59" t="s">
        <v>51</v>
      </c>
      <c r="O2980" s="59" t="s">
        <v>51</v>
      </c>
      <c r="P2980" s="59" t="s">
        <v>42</v>
      </c>
      <c r="Q2980" s="25" t="s">
        <v>42</v>
      </c>
      <c r="R2980" s="25" t="s">
        <v>42</v>
      </c>
      <c r="S2980" s="25" t="s">
        <v>42</v>
      </c>
      <c r="T2980" s="25" t="s">
        <v>42</v>
      </c>
      <c r="U2980" s="25" t="s">
        <v>42</v>
      </c>
      <c r="V2980" s="25" t="s">
        <v>42</v>
      </c>
      <c r="W2980" s="25">
        <v>0</v>
      </c>
      <c r="X2980" s="25">
        <v>0</v>
      </c>
      <c r="Y2980" s="25" t="s">
        <v>42</v>
      </c>
      <c r="Z2980" s="25" t="s">
        <v>42</v>
      </c>
      <c r="AA2980" s="25">
        <v>0</v>
      </c>
      <c r="AB2980" s="25">
        <v>0</v>
      </c>
      <c r="AC2980" s="25" t="s">
        <v>8622</v>
      </c>
      <c r="AD2980" s="59" t="s">
        <v>51</v>
      </c>
      <c r="AE2980" s="59" t="s">
        <v>51</v>
      </c>
    </row>
    <row r="2981" spans="1:31" ht="94.5" x14ac:dyDescent="0.25">
      <c r="A2981" s="57" t="s">
        <v>8601</v>
      </c>
      <c r="B2981" s="24" t="s">
        <v>8623</v>
      </c>
      <c r="C2981" s="58" t="s">
        <v>8624</v>
      </c>
      <c r="D2981" s="59" t="s">
        <v>42</v>
      </c>
      <c r="E2981" s="25" t="s">
        <v>42</v>
      </c>
      <c r="F2981" s="25" t="s">
        <v>42</v>
      </c>
      <c r="G2981" s="59" t="s">
        <v>42</v>
      </c>
      <c r="H2981" s="25" t="s">
        <v>42</v>
      </c>
      <c r="I2981" s="25" t="s">
        <v>42</v>
      </c>
      <c r="J2981" s="25" t="s">
        <v>42</v>
      </c>
      <c r="K2981" s="25" t="s">
        <v>42</v>
      </c>
      <c r="L2981" s="59" t="s">
        <v>147</v>
      </c>
      <c r="M2981" s="59" t="s">
        <v>51</v>
      </c>
      <c r="N2981" s="59" t="s">
        <v>51</v>
      </c>
      <c r="O2981" s="59" t="s">
        <v>51</v>
      </c>
      <c r="P2981" s="59" t="s">
        <v>42</v>
      </c>
      <c r="Q2981" s="25" t="s">
        <v>42</v>
      </c>
      <c r="R2981" s="25" t="s">
        <v>42</v>
      </c>
      <c r="S2981" s="25" t="s">
        <v>42</v>
      </c>
      <c r="T2981" s="25" t="s">
        <v>42</v>
      </c>
      <c r="U2981" s="25" t="s">
        <v>42</v>
      </c>
      <c r="V2981" s="25" t="s">
        <v>42</v>
      </c>
      <c r="W2981" s="25">
        <v>0</v>
      </c>
      <c r="X2981" s="25">
        <v>0</v>
      </c>
      <c r="Y2981" s="25" t="s">
        <v>42</v>
      </c>
      <c r="Z2981" s="25" t="s">
        <v>42</v>
      </c>
      <c r="AA2981" s="25">
        <v>0</v>
      </c>
      <c r="AB2981" s="25">
        <v>0</v>
      </c>
      <c r="AC2981" s="25" t="s">
        <v>8625</v>
      </c>
      <c r="AD2981" s="59" t="s">
        <v>51</v>
      </c>
      <c r="AE2981" s="59" t="s">
        <v>51</v>
      </c>
    </row>
    <row r="2982" spans="1:31" ht="94.5" x14ac:dyDescent="0.25">
      <c r="A2982" s="57" t="s">
        <v>8601</v>
      </c>
      <c r="B2982" s="24" t="s">
        <v>8626</v>
      </c>
      <c r="C2982" s="58" t="s">
        <v>8627</v>
      </c>
      <c r="D2982" s="59" t="s">
        <v>42</v>
      </c>
      <c r="E2982" s="25" t="s">
        <v>42</v>
      </c>
      <c r="F2982" s="25" t="s">
        <v>42</v>
      </c>
      <c r="G2982" s="59" t="s">
        <v>42</v>
      </c>
      <c r="H2982" s="25" t="s">
        <v>42</v>
      </c>
      <c r="I2982" s="25" t="s">
        <v>42</v>
      </c>
      <c r="J2982" s="25" t="s">
        <v>42</v>
      </c>
      <c r="K2982" s="25" t="s">
        <v>42</v>
      </c>
      <c r="L2982" s="59" t="s">
        <v>147</v>
      </c>
      <c r="M2982" s="59" t="s">
        <v>51</v>
      </c>
      <c r="N2982" s="59" t="s">
        <v>51</v>
      </c>
      <c r="O2982" s="59" t="s">
        <v>51</v>
      </c>
      <c r="P2982" s="59" t="s">
        <v>42</v>
      </c>
      <c r="Q2982" s="25" t="s">
        <v>42</v>
      </c>
      <c r="R2982" s="25" t="s">
        <v>42</v>
      </c>
      <c r="S2982" s="25" t="s">
        <v>42</v>
      </c>
      <c r="T2982" s="25" t="s">
        <v>42</v>
      </c>
      <c r="U2982" s="25" t="s">
        <v>42</v>
      </c>
      <c r="V2982" s="25" t="s">
        <v>42</v>
      </c>
      <c r="W2982" s="25">
        <v>0</v>
      </c>
      <c r="X2982" s="25">
        <v>0</v>
      </c>
      <c r="Y2982" s="25" t="s">
        <v>42</v>
      </c>
      <c r="Z2982" s="25" t="s">
        <v>42</v>
      </c>
      <c r="AA2982" s="25">
        <v>0</v>
      </c>
      <c r="AB2982" s="25">
        <v>0</v>
      </c>
      <c r="AC2982" s="25" t="s">
        <v>8628</v>
      </c>
      <c r="AD2982" s="59" t="s">
        <v>51</v>
      </c>
      <c r="AE2982" s="59" t="s">
        <v>51</v>
      </c>
    </row>
    <row r="2983" spans="1:31" x14ac:dyDescent="0.25">
      <c r="A2983" s="57" t="s">
        <v>8629</v>
      </c>
      <c r="B2983" s="24" t="s">
        <v>2651</v>
      </c>
      <c r="C2983" s="58" t="s">
        <v>41</v>
      </c>
      <c r="D2983" s="59" t="s">
        <v>42</v>
      </c>
      <c r="E2983" s="25" t="s">
        <v>42</v>
      </c>
      <c r="F2983" s="25" t="s">
        <v>42</v>
      </c>
      <c r="G2983" s="59" t="s">
        <v>42</v>
      </c>
      <c r="H2983" s="25" t="s">
        <v>42</v>
      </c>
      <c r="I2983" s="25" t="s">
        <v>42</v>
      </c>
      <c r="J2983" s="25" t="s">
        <v>42</v>
      </c>
      <c r="K2983" s="25" t="s">
        <v>42</v>
      </c>
      <c r="L2983" s="59" t="s">
        <v>42</v>
      </c>
      <c r="M2983" s="59" t="s">
        <v>42</v>
      </c>
      <c r="N2983" s="59" t="s">
        <v>42</v>
      </c>
      <c r="O2983" s="59" t="s">
        <v>42</v>
      </c>
      <c r="P2983" s="59" t="s">
        <v>42</v>
      </c>
      <c r="Q2983" s="25">
        <f>IFERROR(SUM(0),"нд")</f>
        <v>0</v>
      </c>
      <c r="R2983" s="25" t="s">
        <v>42</v>
      </c>
      <c r="S2983" s="25" t="s">
        <v>42</v>
      </c>
      <c r="T2983" s="25">
        <f t="shared" ref="T2983:Z2985" si="43">IFERROR(SUM(0),"нд")</f>
        <v>0</v>
      </c>
      <c r="U2983" s="25">
        <f t="shared" si="43"/>
        <v>0</v>
      </c>
      <c r="V2983" s="25">
        <f t="shared" si="43"/>
        <v>0</v>
      </c>
      <c r="W2983" s="25">
        <f t="shared" si="43"/>
        <v>0</v>
      </c>
      <c r="X2983" s="25">
        <f t="shared" si="43"/>
        <v>0</v>
      </c>
      <c r="Y2983" s="25">
        <f t="shared" si="43"/>
        <v>0</v>
      </c>
      <c r="Z2983" s="25">
        <f t="shared" si="43"/>
        <v>0</v>
      </c>
      <c r="AA2983" s="25" t="s">
        <v>42</v>
      </c>
      <c r="AB2983" s="25" t="s">
        <v>42</v>
      </c>
      <c r="AC2983" s="25" t="s">
        <v>42</v>
      </c>
      <c r="AD2983" s="59" t="s">
        <v>42</v>
      </c>
      <c r="AE2983" s="59" t="s">
        <v>42</v>
      </c>
    </row>
    <row r="2984" spans="1:31" x14ac:dyDescent="0.25">
      <c r="A2984" s="57" t="s">
        <v>8630</v>
      </c>
      <c r="B2984" s="24" t="s">
        <v>2656</v>
      </c>
      <c r="C2984" s="58" t="s">
        <v>41</v>
      </c>
      <c r="D2984" s="59" t="s">
        <v>42</v>
      </c>
      <c r="E2984" s="25" t="s">
        <v>42</v>
      </c>
      <c r="F2984" s="25" t="s">
        <v>42</v>
      </c>
      <c r="G2984" s="59" t="s">
        <v>42</v>
      </c>
      <c r="H2984" s="25" t="s">
        <v>42</v>
      </c>
      <c r="I2984" s="25" t="s">
        <v>42</v>
      </c>
      <c r="J2984" s="25" t="s">
        <v>42</v>
      </c>
      <c r="K2984" s="25" t="s">
        <v>42</v>
      </c>
      <c r="L2984" s="59" t="s">
        <v>42</v>
      </c>
      <c r="M2984" s="59" t="s">
        <v>42</v>
      </c>
      <c r="N2984" s="59" t="s">
        <v>42</v>
      </c>
      <c r="O2984" s="59" t="s">
        <v>42</v>
      </c>
      <c r="P2984" s="59" t="s">
        <v>42</v>
      </c>
      <c r="Q2984" s="25">
        <f>IFERROR(SUM(0),"нд")</f>
        <v>0</v>
      </c>
      <c r="R2984" s="25" t="s">
        <v>42</v>
      </c>
      <c r="S2984" s="25" t="s">
        <v>42</v>
      </c>
      <c r="T2984" s="25">
        <f t="shared" si="43"/>
        <v>0</v>
      </c>
      <c r="U2984" s="25">
        <f t="shared" si="43"/>
        <v>0</v>
      </c>
      <c r="V2984" s="25">
        <f t="shared" si="43"/>
        <v>0</v>
      </c>
      <c r="W2984" s="25">
        <f t="shared" si="43"/>
        <v>0</v>
      </c>
      <c r="X2984" s="25">
        <f t="shared" si="43"/>
        <v>0</v>
      </c>
      <c r="Y2984" s="25">
        <f t="shared" si="43"/>
        <v>0</v>
      </c>
      <c r="Z2984" s="25">
        <f t="shared" si="43"/>
        <v>0</v>
      </c>
      <c r="AA2984" s="25" t="s">
        <v>42</v>
      </c>
      <c r="AB2984" s="25" t="s">
        <v>42</v>
      </c>
      <c r="AC2984" s="25" t="s">
        <v>42</v>
      </c>
      <c r="AD2984" s="59" t="s">
        <v>42</v>
      </c>
      <c r="AE2984" s="59" t="s">
        <v>42</v>
      </c>
    </row>
    <row r="2985" spans="1:31" x14ac:dyDescent="0.25">
      <c r="A2985" s="57" t="s">
        <v>8631</v>
      </c>
      <c r="B2985" s="24" t="s">
        <v>2658</v>
      </c>
      <c r="C2985" s="58" t="s">
        <v>41</v>
      </c>
      <c r="D2985" s="59" t="s">
        <v>42</v>
      </c>
      <c r="E2985" s="25" t="s">
        <v>42</v>
      </c>
      <c r="F2985" s="25" t="s">
        <v>42</v>
      </c>
      <c r="G2985" s="59" t="s">
        <v>42</v>
      </c>
      <c r="H2985" s="25" t="s">
        <v>42</v>
      </c>
      <c r="I2985" s="25" t="s">
        <v>42</v>
      </c>
      <c r="J2985" s="25" t="s">
        <v>42</v>
      </c>
      <c r="K2985" s="25" t="s">
        <v>42</v>
      </c>
      <c r="L2985" s="59" t="s">
        <v>42</v>
      </c>
      <c r="M2985" s="59" t="s">
        <v>42</v>
      </c>
      <c r="N2985" s="59" t="s">
        <v>42</v>
      </c>
      <c r="O2985" s="59" t="s">
        <v>42</v>
      </c>
      <c r="P2985" s="59" t="s">
        <v>42</v>
      </c>
      <c r="Q2985" s="25">
        <f>IFERROR(SUM(0),"нд")</f>
        <v>0</v>
      </c>
      <c r="R2985" s="25" t="s">
        <v>42</v>
      </c>
      <c r="S2985" s="25" t="s">
        <v>42</v>
      </c>
      <c r="T2985" s="25">
        <f t="shared" si="43"/>
        <v>0</v>
      </c>
      <c r="U2985" s="25">
        <f t="shared" si="43"/>
        <v>0</v>
      </c>
      <c r="V2985" s="25">
        <f t="shared" si="43"/>
        <v>0</v>
      </c>
      <c r="W2985" s="25">
        <f t="shared" si="43"/>
        <v>0</v>
      </c>
      <c r="X2985" s="25">
        <f t="shared" si="43"/>
        <v>0</v>
      </c>
      <c r="Y2985" s="25">
        <f t="shared" si="43"/>
        <v>0</v>
      </c>
      <c r="Z2985" s="25">
        <f t="shared" si="43"/>
        <v>0</v>
      </c>
      <c r="AA2985" s="25" t="s">
        <v>42</v>
      </c>
      <c r="AB2985" s="25" t="s">
        <v>42</v>
      </c>
      <c r="AC2985" s="25" t="s">
        <v>42</v>
      </c>
      <c r="AD2985" s="59" t="s">
        <v>42</v>
      </c>
      <c r="AE2985" s="59" t="s">
        <v>42</v>
      </c>
    </row>
    <row r="2986" spans="1:31" ht="31.5" x14ac:dyDescent="0.25">
      <c r="A2986" s="57" t="s">
        <v>8632</v>
      </c>
      <c r="B2986" s="24" t="s">
        <v>2660</v>
      </c>
      <c r="C2986" s="58" t="s">
        <v>41</v>
      </c>
      <c r="D2986" s="59" t="s">
        <v>42</v>
      </c>
      <c r="E2986" s="25" t="s">
        <v>42</v>
      </c>
      <c r="F2986" s="25" t="s">
        <v>42</v>
      </c>
      <c r="G2986" s="59" t="s">
        <v>42</v>
      </c>
      <c r="H2986" s="25" t="s">
        <v>42</v>
      </c>
      <c r="I2986" s="25" t="s">
        <v>42</v>
      </c>
      <c r="J2986" s="25" t="s">
        <v>42</v>
      </c>
      <c r="K2986" s="25" t="s">
        <v>42</v>
      </c>
      <c r="L2986" s="59" t="s">
        <v>42</v>
      </c>
      <c r="M2986" s="59" t="s">
        <v>42</v>
      </c>
      <c r="N2986" s="59" t="s">
        <v>42</v>
      </c>
      <c r="O2986" s="59" t="s">
        <v>42</v>
      </c>
      <c r="P2986" s="59" t="s">
        <v>42</v>
      </c>
      <c r="Q2986" s="25">
        <f>IFERROR(SUM(Q2987:Q2987),"нд")</f>
        <v>0</v>
      </c>
      <c r="R2986" s="25" t="s">
        <v>42</v>
      </c>
      <c r="S2986" s="25" t="s">
        <v>42</v>
      </c>
      <c r="T2986" s="25">
        <f t="shared" ref="T2986:Z2986" si="44">IFERROR(SUM(T2987:T2987),"нд")</f>
        <v>0</v>
      </c>
      <c r="U2986" s="25">
        <f t="shared" si="44"/>
        <v>0</v>
      </c>
      <c r="V2986" s="25">
        <f t="shared" si="44"/>
        <v>0</v>
      </c>
      <c r="W2986" s="25">
        <f t="shared" si="44"/>
        <v>0</v>
      </c>
      <c r="X2986" s="25">
        <f t="shared" si="44"/>
        <v>0</v>
      </c>
      <c r="Y2986" s="25">
        <f t="shared" si="44"/>
        <v>0</v>
      </c>
      <c r="Z2986" s="25">
        <f t="shared" si="44"/>
        <v>0</v>
      </c>
      <c r="AA2986" s="25" t="s">
        <v>42</v>
      </c>
      <c r="AB2986" s="25" t="s">
        <v>42</v>
      </c>
      <c r="AC2986" s="25" t="s">
        <v>42</v>
      </c>
      <c r="AD2986" s="59" t="s">
        <v>42</v>
      </c>
      <c r="AE2986" s="59" t="s">
        <v>42</v>
      </c>
    </row>
    <row r="2987" spans="1:31" ht="173.25" x14ac:dyDescent="0.25">
      <c r="A2987" s="57" t="s">
        <v>8632</v>
      </c>
      <c r="B2987" s="24" t="s">
        <v>8633</v>
      </c>
      <c r="C2987" s="58" t="s">
        <v>8634</v>
      </c>
      <c r="D2987" s="59" t="s">
        <v>42</v>
      </c>
      <c r="E2987" s="25" t="s">
        <v>42</v>
      </c>
      <c r="F2987" s="25" t="s">
        <v>42</v>
      </c>
      <c r="G2987" s="59" t="s">
        <v>42</v>
      </c>
      <c r="H2987" s="25" t="s">
        <v>42</v>
      </c>
      <c r="I2987" s="25" t="s">
        <v>42</v>
      </c>
      <c r="J2987" s="25" t="s">
        <v>42</v>
      </c>
      <c r="K2987" s="25" t="s">
        <v>42</v>
      </c>
      <c r="L2987" s="59" t="s">
        <v>147</v>
      </c>
      <c r="M2987" s="59" t="s">
        <v>51</v>
      </c>
      <c r="N2987" s="59" t="s">
        <v>51</v>
      </c>
      <c r="O2987" s="59" t="s">
        <v>51</v>
      </c>
      <c r="P2987" s="59" t="s">
        <v>42</v>
      </c>
      <c r="Q2987" s="25" t="s">
        <v>42</v>
      </c>
      <c r="R2987" s="25" t="s">
        <v>42</v>
      </c>
      <c r="S2987" s="25" t="s">
        <v>42</v>
      </c>
      <c r="T2987" s="25" t="s">
        <v>42</v>
      </c>
      <c r="U2987" s="25" t="s">
        <v>42</v>
      </c>
      <c r="V2987" s="25" t="s">
        <v>42</v>
      </c>
      <c r="W2987" s="25">
        <v>0</v>
      </c>
      <c r="X2987" s="25">
        <v>0</v>
      </c>
      <c r="Y2987" s="25" t="s">
        <v>42</v>
      </c>
      <c r="Z2987" s="25" t="s">
        <v>42</v>
      </c>
      <c r="AA2987" s="25">
        <v>0</v>
      </c>
      <c r="AB2987" s="25">
        <v>0</v>
      </c>
      <c r="AC2987" s="25" t="s">
        <v>8635</v>
      </c>
      <c r="AD2987" s="59" t="s">
        <v>51</v>
      </c>
      <c r="AE2987" s="59" t="s">
        <v>51</v>
      </c>
    </row>
    <row r="2988" spans="1:31" x14ac:dyDescent="0.25">
      <c r="A2988" s="57" t="s">
        <v>8636</v>
      </c>
      <c r="B2988" s="24" t="s">
        <v>2662</v>
      </c>
      <c r="C2988" s="58" t="s">
        <v>41</v>
      </c>
      <c r="D2988" s="59" t="s">
        <v>42</v>
      </c>
      <c r="E2988" s="25" t="s">
        <v>42</v>
      </c>
      <c r="F2988" s="25" t="s">
        <v>42</v>
      </c>
      <c r="G2988" s="59" t="s">
        <v>42</v>
      </c>
      <c r="H2988" s="25" t="s">
        <v>42</v>
      </c>
      <c r="I2988" s="25" t="s">
        <v>42</v>
      </c>
      <c r="J2988" s="25" t="s">
        <v>42</v>
      </c>
      <c r="K2988" s="25" t="s">
        <v>42</v>
      </c>
      <c r="L2988" s="59" t="s">
        <v>42</v>
      </c>
      <c r="M2988" s="59" t="s">
        <v>42</v>
      </c>
      <c r="N2988" s="59" t="s">
        <v>42</v>
      </c>
      <c r="O2988" s="59" t="s">
        <v>42</v>
      </c>
      <c r="P2988" s="59" t="s">
        <v>42</v>
      </c>
      <c r="Q2988" s="25">
        <f>IFERROR(SUM(0),"нд")</f>
        <v>0</v>
      </c>
      <c r="R2988" s="25" t="s">
        <v>42</v>
      </c>
      <c r="S2988" s="25" t="s">
        <v>42</v>
      </c>
      <c r="T2988" s="25">
        <f t="shared" ref="T2988:Z2990" si="45">IFERROR(SUM(0),"нд")</f>
        <v>0</v>
      </c>
      <c r="U2988" s="25">
        <f t="shared" si="45"/>
        <v>0</v>
      </c>
      <c r="V2988" s="25">
        <f t="shared" si="45"/>
        <v>0</v>
      </c>
      <c r="W2988" s="25">
        <f t="shared" si="45"/>
        <v>0</v>
      </c>
      <c r="X2988" s="25">
        <f t="shared" si="45"/>
        <v>0</v>
      </c>
      <c r="Y2988" s="25">
        <f t="shared" si="45"/>
        <v>0</v>
      </c>
      <c r="Z2988" s="25">
        <f t="shared" si="45"/>
        <v>0</v>
      </c>
      <c r="AA2988" s="25" t="s">
        <v>42</v>
      </c>
      <c r="AB2988" s="25" t="s">
        <v>42</v>
      </c>
      <c r="AC2988" s="25" t="s">
        <v>42</v>
      </c>
      <c r="AD2988" s="59" t="s">
        <v>42</v>
      </c>
      <c r="AE2988" s="59" t="s">
        <v>42</v>
      </c>
    </row>
    <row r="2989" spans="1:31" x14ac:dyDescent="0.25">
      <c r="A2989" s="57" t="s">
        <v>8637</v>
      </c>
      <c r="B2989" s="24" t="s">
        <v>2667</v>
      </c>
      <c r="C2989" s="58" t="s">
        <v>41</v>
      </c>
      <c r="D2989" s="59" t="s">
        <v>42</v>
      </c>
      <c r="E2989" s="25" t="s">
        <v>42</v>
      </c>
      <c r="F2989" s="25" t="s">
        <v>42</v>
      </c>
      <c r="G2989" s="59" t="s">
        <v>42</v>
      </c>
      <c r="H2989" s="25" t="s">
        <v>42</v>
      </c>
      <c r="I2989" s="25" t="s">
        <v>42</v>
      </c>
      <c r="J2989" s="25" t="s">
        <v>42</v>
      </c>
      <c r="K2989" s="25" t="s">
        <v>42</v>
      </c>
      <c r="L2989" s="59" t="s">
        <v>42</v>
      </c>
      <c r="M2989" s="59" t="s">
        <v>42</v>
      </c>
      <c r="N2989" s="59" t="s">
        <v>42</v>
      </c>
      <c r="O2989" s="59" t="s">
        <v>42</v>
      </c>
      <c r="P2989" s="59" t="s">
        <v>42</v>
      </c>
      <c r="Q2989" s="25">
        <f>IFERROR(SUM(0),"нд")</f>
        <v>0</v>
      </c>
      <c r="R2989" s="25" t="s">
        <v>42</v>
      </c>
      <c r="S2989" s="25" t="s">
        <v>42</v>
      </c>
      <c r="T2989" s="25">
        <f t="shared" si="45"/>
        <v>0</v>
      </c>
      <c r="U2989" s="25">
        <f t="shared" si="45"/>
        <v>0</v>
      </c>
      <c r="V2989" s="25">
        <f t="shared" si="45"/>
        <v>0</v>
      </c>
      <c r="W2989" s="25">
        <f t="shared" si="45"/>
        <v>0</v>
      </c>
      <c r="X2989" s="25">
        <f t="shared" si="45"/>
        <v>0</v>
      </c>
      <c r="Y2989" s="25">
        <f t="shared" si="45"/>
        <v>0</v>
      </c>
      <c r="Z2989" s="25">
        <f t="shared" si="45"/>
        <v>0</v>
      </c>
      <c r="AA2989" s="25" t="s">
        <v>42</v>
      </c>
      <c r="AB2989" s="25" t="s">
        <v>42</v>
      </c>
      <c r="AC2989" s="25" t="s">
        <v>42</v>
      </c>
      <c r="AD2989" s="59" t="s">
        <v>42</v>
      </c>
      <c r="AE2989" s="59" t="s">
        <v>42</v>
      </c>
    </row>
    <row r="2990" spans="1:31" ht="31.5" x14ac:dyDescent="0.25">
      <c r="A2990" s="57" t="s">
        <v>8638</v>
      </c>
      <c r="B2990" s="24" t="s">
        <v>2669</v>
      </c>
      <c r="C2990" s="58" t="s">
        <v>41</v>
      </c>
      <c r="D2990" s="59" t="s">
        <v>42</v>
      </c>
      <c r="E2990" s="25" t="s">
        <v>42</v>
      </c>
      <c r="F2990" s="25" t="s">
        <v>42</v>
      </c>
      <c r="G2990" s="59" t="s">
        <v>42</v>
      </c>
      <c r="H2990" s="25" t="s">
        <v>42</v>
      </c>
      <c r="I2990" s="25" t="s">
        <v>42</v>
      </c>
      <c r="J2990" s="25" t="s">
        <v>42</v>
      </c>
      <c r="K2990" s="25" t="s">
        <v>42</v>
      </c>
      <c r="L2990" s="59" t="s">
        <v>42</v>
      </c>
      <c r="M2990" s="59" t="s">
        <v>42</v>
      </c>
      <c r="N2990" s="59" t="s">
        <v>42</v>
      </c>
      <c r="O2990" s="59" t="s">
        <v>42</v>
      </c>
      <c r="P2990" s="59" t="s">
        <v>42</v>
      </c>
      <c r="Q2990" s="25">
        <f>IFERROR(SUM(0),"нд")</f>
        <v>0</v>
      </c>
      <c r="R2990" s="25" t="s">
        <v>42</v>
      </c>
      <c r="S2990" s="25" t="s">
        <v>42</v>
      </c>
      <c r="T2990" s="25">
        <f t="shared" si="45"/>
        <v>0</v>
      </c>
      <c r="U2990" s="25">
        <f t="shared" si="45"/>
        <v>0</v>
      </c>
      <c r="V2990" s="25">
        <f t="shared" si="45"/>
        <v>0</v>
      </c>
      <c r="W2990" s="25">
        <f t="shared" si="45"/>
        <v>0</v>
      </c>
      <c r="X2990" s="25">
        <f t="shared" si="45"/>
        <v>0</v>
      </c>
      <c r="Y2990" s="25">
        <f t="shared" si="45"/>
        <v>0</v>
      </c>
      <c r="Z2990" s="25">
        <f t="shared" si="45"/>
        <v>0</v>
      </c>
      <c r="AA2990" s="25" t="s">
        <v>42</v>
      </c>
      <c r="AB2990" s="25" t="s">
        <v>42</v>
      </c>
      <c r="AC2990" s="25" t="s">
        <v>42</v>
      </c>
      <c r="AD2990" s="59" t="s">
        <v>42</v>
      </c>
      <c r="AE2990" s="59" t="s">
        <v>42</v>
      </c>
    </row>
    <row r="2991" spans="1:31" ht="31.5" x14ac:dyDescent="0.25">
      <c r="A2991" s="57" t="s">
        <v>8639</v>
      </c>
      <c r="B2991" s="24" t="s">
        <v>2671</v>
      </c>
      <c r="C2991" s="58" t="s">
        <v>41</v>
      </c>
      <c r="D2991" s="59" t="s">
        <v>42</v>
      </c>
      <c r="E2991" s="25" t="s">
        <v>42</v>
      </c>
      <c r="F2991" s="25" t="s">
        <v>42</v>
      </c>
      <c r="G2991" s="59" t="s">
        <v>42</v>
      </c>
      <c r="H2991" s="25" t="s">
        <v>42</v>
      </c>
      <c r="I2991" s="25" t="s">
        <v>42</v>
      </c>
      <c r="J2991" s="25" t="s">
        <v>42</v>
      </c>
      <c r="K2991" s="25" t="s">
        <v>42</v>
      </c>
      <c r="L2991" s="59" t="s">
        <v>42</v>
      </c>
      <c r="M2991" s="59" t="s">
        <v>42</v>
      </c>
      <c r="N2991" s="59" t="s">
        <v>42</v>
      </c>
      <c r="O2991" s="59" t="s">
        <v>42</v>
      </c>
      <c r="P2991" s="59" t="s">
        <v>42</v>
      </c>
      <c r="Q2991" s="25">
        <f>IFERROR(SUM(0,Q2992,Q3063),"нд")</f>
        <v>199.65000000000003</v>
      </c>
      <c r="R2991" s="25" t="s">
        <v>42</v>
      </c>
      <c r="S2991" s="25" t="s">
        <v>42</v>
      </c>
      <c r="T2991" s="25">
        <f t="shared" ref="T2991:Z2991" si="46">IFERROR(SUM(0,T2992,T3063),"нд")</f>
        <v>0</v>
      </c>
      <c r="U2991" s="25">
        <f t="shared" si="46"/>
        <v>861.1</v>
      </c>
      <c r="V2991" s="25">
        <f t="shared" si="46"/>
        <v>861.1</v>
      </c>
      <c r="W2991" s="25">
        <f t="shared" si="46"/>
        <v>374.50000000000011</v>
      </c>
      <c r="X2991" s="25">
        <f t="shared" si="46"/>
        <v>374.50000000000011</v>
      </c>
      <c r="Y2991" s="25">
        <f t="shared" si="46"/>
        <v>0</v>
      </c>
      <c r="Z2991" s="25">
        <f t="shared" si="46"/>
        <v>0</v>
      </c>
      <c r="AA2991" s="25" t="s">
        <v>42</v>
      </c>
      <c r="AB2991" s="25" t="s">
        <v>42</v>
      </c>
      <c r="AC2991" s="25" t="s">
        <v>42</v>
      </c>
      <c r="AD2991" s="59" t="s">
        <v>42</v>
      </c>
      <c r="AE2991" s="59" t="s">
        <v>42</v>
      </c>
    </row>
    <row r="2992" spans="1:31" x14ac:dyDescent="0.25">
      <c r="A2992" s="57" t="s">
        <v>8640</v>
      </c>
      <c r="B2992" s="24" t="s">
        <v>2673</v>
      </c>
      <c r="C2992" s="58" t="s">
        <v>41</v>
      </c>
      <c r="D2992" s="59" t="s">
        <v>42</v>
      </c>
      <c r="E2992" s="25" t="s">
        <v>42</v>
      </c>
      <c r="F2992" s="25" t="s">
        <v>42</v>
      </c>
      <c r="G2992" s="59" t="s">
        <v>42</v>
      </c>
      <c r="H2992" s="25" t="s">
        <v>42</v>
      </c>
      <c r="I2992" s="25" t="s">
        <v>42</v>
      </c>
      <c r="J2992" s="25" t="s">
        <v>42</v>
      </c>
      <c r="K2992" s="25" t="s">
        <v>42</v>
      </c>
      <c r="L2992" s="59" t="s">
        <v>42</v>
      </c>
      <c r="M2992" s="59" t="s">
        <v>42</v>
      </c>
      <c r="N2992" s="59" t="s">
        <v>42</v>
      </c>
      <c r="O2992" s="59" t="s">
        <v>42</v>
      </c>
      <c r="P2992" s="59" t="s">
        <v>42</v>
      </c>
      <c r="Q2992" s="25">
        <f>IFERROR(SUM(Q2993:Q3062),"нд")</f>
        <v>199.65000000000003</v>
      </c>
      <c r="R2992" s="25" t="s">
        <v>42</v>
      </c>
      <c r="S2992" s="25" t="s">
        <v>42</v>
      </c>
      <c r="T2992" s="25">
        <f t="shared" ref="T2992:Z2992" si="47">IFERROR(SUM(T2993:T3062),"нд")</f>
        <v>0</v>
      </c>
      <c r="U2992" s="25">
        <f t="shared" si="47"/>
        <v>861.1</v>
      </c>
      <c r="V2992" s="25">
        <f t="shared" si="47"/>
        <v>861.1</v>
      </c>
      <c r="W2992" s="25">
        <f t="shared" si="47"/>
        <v>374.50000000000011</v>
      </c>
      <c r="X2992" s="25">
        <f t="shared" si="47"/>
        <v>374.50000000000011</v>
      </c>
      <c r="Y2992" s="25">
        <f t="shared" si="47"/>
        <v>0</v>
      </c>
      <c r="Z2992" s="25">
        <f t="shared" si="47"/>
        <v>0</v>
      </c>
      <c r="AA2992" s="25" t="s">
        <v>42</v>
      </c>
      <c r="AB2992" s="25" t="s">
        <v>42</v>
      </c>
      <c r="AC2992" s="25" t="s">
        <v>42</v>
      </c>
      <c r="AD2992" s="59" t="s">
        <v>42</v>
      </c>
      <c r="AE2992" s="59" t="s">
        <v>42</v>
      </c>
    </row>
    <row r="2993" spans="1:31" ht="47.25" x14ac:dyDescent="0.25">
      <c r="A2993" s="57" t="s">
        <v>8640</v>
      </c>
      <c r="B2993" s="24" t="s">
        <v>8641</v>
      </c>
      <c r="C2993" s="58" t="s">
        <v>8642</v>
      </c>
      <c r="D2993" s="59">
        <v>1956</v>
      </c>
      <c r="E2993" s="25">
        <v>49.82</v>
      </c>
      <c r="F2993" s="25">
        <v>44.0486</v>
      </c>
      <c r="G2993" s="59">
        <v>2014</v>
      </c>
      <c r="H2993" s="25" t="s">
        <v>42</v>
      </c>
      <c r="I2993" s="25" t="s">
        <v>42</v>
      </c>
      <c r="J2993" s="25" t="s">
        <v>42</v>
      </c>
      <c r="K2993" s="25" t="s">
        <v>42</v>
      </c>
      <c r="L2993" s="59" t="s">
        <v>51</v>
      </c>
      <c r="M2993" s="59" t="s">
        <v>51</v>
      </c>
      <c r="N2993" s="59" t="s">
        <v>51</v>
      </c>
      <c r="O2993" s="59" t="s">
        <v>51</v>
      </c>
      <c r="P2993" s="59" t="s">
        <v>4600</v>
      </c>
      <c r="Q2993" s="25">
        <v>3.39</v>
      </c>
      <c r="R2993" s="25" t="s">
        <v>53</v>
      </c>
      <c r="S2993" s="25">
        <v>21.17</v>
      </c>
      <c r="T2993" s="25" t="s">
        <v>42</v>
      </c>
      <c r="U2993" s="25">
        <v>41</v>
      </c>
      <c r="V2993" s="25">
        <v>41</v>
      </c>
      <c r="W2993" s="25">
        <v>16</v>
      </c>
      <c r="X2993" s="25">
        <v>16</v>
      </c>
      <c r="Y2993" s="25" t="s">
        <v>42</v>
      </c>
      <c r="Z2993" s="25" t="s">
        <v>42</v>
      </c>
      <c r="AA2993" s="25">
        <v>110</v>
      </c>
      <c r="AB2993" s="25">
        <v>110</v>
      </c>
      <c r="AC2993" s="25" t="s">
        <v>8643</v>
      </c>
      <c r="AD2993" s="59" t="s">
        <v>51</v>
      </c>
      <c r="AE2993" s="59" t="s">
        <v>51</v>
      </c>
    </row>
    <row r="2994" spans="1:31" ht="47.25" x14ac:dyDescent="0.25">
      <c r="A2994" s="57" t="s">
        <v>8640</v>
      </c>
      <c r="B2994" s="24" t="s">
        <v>8644</v>
      </c>
      <c r="C2994" s="58" t="s">
        <v>8645</v>
      </c>
      <c r="D2994" s="59">
        <v>1974</v>
      </c>
      <c r="E2994" s="25">
        <v>75.760000000000005</v>
      </c>
      <c r="F2994" s="25">
        <v>5.0099999999999999E-2</v>
      </c>
      <c r="G2994" s="59">
        <v>2014</v>
      </c>
      <c r="H2994" s="25" t="s">
        <v>42</v>
      </c>
      <c r="I2994" s="25" t="s">
        <v>42</v>
      </c>
      <c r="J2994" s="25" t="s">
        <v>42</v>
      </c>
      <c r="K2994" s="25" t="s">
        <v>42</v>
      </c>
      <c r="L2994" s="59" t="s">
        <v>51</v>
      </c>
      <c r="M2994" s="59" t="s">
        <v>51</v>
      </c>
      <c r="N2994" s="59" t="s">
        <v>51</v>
      </c>
      <c r="O2994" s="59" t="s">
        <v>51</v>
      </c>
      <c r="P2994" s="59" t="s">
        <v>4594</v>
      </c>
      <c r="Q2994" s="25">
        <v>11.21</v>
      </c>
      <c r="R2994" s="25" t="s">
        <v>53</v>
      </c>
      <c r="S2994" s="25">
        <v>113.06</v>
      </c>
      <c r="T2994" s="25" t="s">
        <v>42</v>
      </c>
      <c r="U2994" s="25">
        <v>20</v>
      </c>
      <c r="V2994" s="25">
        <v>20</v>
      </c>
      <c r="W2994" s="25">
        <v>10</v>
      </c>
      <c r="X2994" s="25">
        <v>10</v>
      </c>
      <c r="Y2994" s="25" t="s">
        <v>42</v>
      </c>
      <c r="Z2994" s="25" t="s">
        <v>42</v>
      </c>
      <c r="AA2994" s="25">
        <v>110</v>
      </c>
      <c r="AB2994" s="25">
        <v>110</v>
      </c>
      <c r="AC2994" s="25" t="s">
        <v>8643</v>
      </c>
      <c r="AD2994" s="59" t="s">
        <v>51</v>
      </c>
      <c r="AE2994" s="59" t="s">
        <v>51</v>
      </c>
    </row>
    <row r="2995" spans="1:31" ht="47.25" x14ac:dyDescent="0.25">
      <c r="A2995" s="57" t="s">
        <v>8640</v>
      </c>
      <c r="B2995" s="24" t="s">
        <v>8646</v>
      </c>
      <c r="C2995" s="58" t="s">
        <v>8647</v>
      </c>
      <c r="D2995" s="59">
        <v>1970</v>
      </c>
      <c r="E2995" s="25">
        <v>62.53</v>
      </c>
      <c r="F2995" s="25">
        <v>3.0146000000000002</v>
      </c>
      <c r="G2995" s="59">
        <v>2014</v>
      </c>
      <c r="H2995" s="25" t="s">
        <v>42</v>
      </c>
      <c r="I2995" s="25" t="s">
        <v>42</v>
      </c>
      <c r="J2995" s="25" t="s">
        <v>42</v>
      </c>
      <c r="K2995" s="25" t="s">
        <v>42</v>
      </c>
      <c r="L2995" s="59" t="s">
        <v>51</v>
      </c>
      <c r="M2995" s="59" t="s">
        <v>51</v>
      </c>
      <c r="N2995" s="59" t="s">
        <v>51</v>
      </c>
      <c r="O2995" s="59" t="s">
        <v>51</v>
      </c>
      <c r="P2995" s="59" t="s">
        <v>4677</v>
      </c>
      <c r="Q2995" s="25">
        <v>3.43</v>
      </c>
      <c r="R2995" s="25" t="s">
        <v>53</v>
      </c>
      <c r="S2995" s="25">
        <v>35.04</v>
      </c>
      <c r="T2995" s="25" t="s">
        <v>42</v>
      </c>
      <c r="U2995" s="25">
        <v>20</v>
      </c>
      <c r="V2995" s="25">
        <v>20</v>
      </c>
      <c r="W2995" s="25">
        <v>10</v>
      </c>
      <c r="X2995" s="25">
        <v>10</v>
      </c>
      <c r="Y2995" s="25" t="s">
        <v>42</v>
      </c>
      <c r="Z2995" s="25" t="s">
        <v>42</v>
      </c>
      <c r="AA2995" s="25">
        <v>110</v>
      </c>
      <c r="AB2995" s="25">
        <v>110</v>
      </c>
      <c r="AC2995" s="25" t="s">
        <v>8643</v>
      </c>
      <c r="AD2995" s="59" t="s">
        <v>51</v>
      </c>
      <c r="AE2995" s="59" t="s">
        <v>51</v>
      </c>
    </row>
    <row r="2996" spans="1:31" ht="47.25" x14ac:dyDescent="0.25">
      <c r="A2996" s="57" t="s">
        <v>8640</v>
      </c>
      <c r="B2996" s="24" t="s">
        <v>8648</v>
      </c>
      <c r="C2996" s="58" t="s">
        <v>8649</v>
      </c>
      <c r="D2996" s="59">
        <v>1993</v>
      </c>
      <c r="E2996" s="25">
        <v>45.18</v>
      </c>
      <c r="F2996" s="25">
        <v>0.49020000000000002</v>
      </c>
      <c r="G2996" s="59">
        <v>2020</v>
      </c>
      <c r="H2996" s="25" t="s">
        <v>42</v>
      </c>
      <c r="I2996" s="25" t="s">
        <v>42</v>
      </c>
      <c r="J2996" s="25" t="s">
        <v>42</v>
      </c>
      <c r="K2996" s="25" t="s">
        <v>42</v>
      </c>
      <c r="L2996" s="59" t="s">
        <v>51</v>
      </c>
      <c r="M2996" s="59" t="s">
        <v>51</v>
      </c>
      <c r="N2996" s="59" t="s">
        <v>51</v>
      </c>
      <c r="O2996" s="59" t="s">
        <v>51</v>
      </c>
      <c r="P2996" s="59" t="s">
        <v>4359</v>
      </c>
      <c r="Q2996" s="25">
        <v>1.87</v>
      </c>
      <c r="R2996" s="25" t="s">
        <v>53</v>
      </c>
      <c r="S2996" s="25">
        <v>11.71</v>
      </c>
      <c r="T2996" s="25" t="s">
        <v>42</v>
      </c>
      <c r="U2996" s="25">
        <v>32</v>
      </c>
      <c r="V2996" s="25">
        <v>32</v>
      </c>
      <c r="W2996" s="25">
        <v>16</v>
      </c>
      <c r="X2996" s="25">
        <v>16</v>
      </c>
      <c r="Y2996" s="25" t="s">
        <v>42</v>
      </c>
      <c r="Z2996" s="25" t="s">
        <v>42</v>
      </c>
      <c r="AA2996" s="25">
        <v>110</v>
      </c>
      <c r="AB2996" s="25">
        <v>110</v>
      </c>
      <c r="AC2996" s="25" t="s">
        <v>8643</v>
      </c>
      <c r="AD2996" s="59" t="s">
        <v>51</v>
      </c>
      <c r="AE2996" s="59" t="s">
        <v>51</v>
      </c>
    </row>
    <row r="2997" spans="1:31" ht="47.25" x14ac:dyDescent="0.25">
      <c r="A2997" s="57" t="s">
        <v>8640</v>
      </c>
      <c r="B2997" s="24" t="s">
        <v>8650</v>
      </c>
      <c r="C2997" s="58" t="s">
        <v>8651</v>
      </c>
      <c r="D2997" s="59">
        <v>1964</v>
      </c>
      <c r="E2997" s="25">
        <v>71.91</v>
      </c>
      <c r="F2997" s="25">
        <v>0.87029999999999996</v>
      </c>
      <c r="G2997" s="59">
        <v>2021</v>
      </c>
      <c r="H2997" s="25" t="s">
        <v>42</v>
      </c>
      <c r="I2997" s="25" t="s">
        <v>42</v>
      </c>
      <c r="J2997" s="25" t="s">
        <v>42</v>
      </c>
      <c r="K2997" s="25" t="s">
        <v>42</v>
      </c>
      <c r="L2997" s="59" t="s">
        <v>51</v>
      </c>
      <c r="M2997" s="59" t="s">
        <v>51</v>
      </c>
      <c r="N2997" s="59" t="s">
        <v>51</v>
      </c>
      <c r="O2997" s="59" t="s">
        <v>51</v>
      </c>
      <c r="P2997" s="59" t="s">
        <v>8652</v>
      </c>
      <c r="Q2997" s="25">
        <v>2</v>
      </c>
      <c r="R2997" s="25" t="s">
        <v>53</v>
      </c>
      <c r="S2997" s="25">
        <v>21.44</v>
      </c>
      <c r="T2997" s="25" t="s">
        <v>42</v>
      </c>
      <c r="U2997" s="25">
        <v>11.6</v>
      </c>
      <c r="V2997" s="25">
        <v>11.6</v>
      </c>
      <c r="W2997" s="25">
        <v>1.6</v>
      </c>
      <c r="X2997" s="25">
        <v>1.6</v>
      </c>
      <c r="Y2997" s="25" t="s">
        <v>42</v>
      </c>
      <c r="Z2997" s="25" t="s">
        <v>42</v>
      </c>
      <c r="AA2997" s="25">
        <v>110</v>
      </c>
      <c r="AB2997" s="25">
        <v>110</v>
      </c>
      <c r="AC2997" s="25" t="s">
        <v>8643</v>
      </c>
      <c r="AD2997" s="59" t="s">
        <v>51</v>
      </c>
      <c r="AE2997" s="59" t="s">
        <v>51</v>
      </c>
    </row>
    <row r="2998" spans="1:31" ht="47.25" x14ac:dyDescent="0.25">
      <c r="A2998" s="57" t="s">
        <v>8640</v>
      </c>
      <c r="B2998" s="24" t="s">
        <v>8653</v>
      </c>
      <c r="C2998" s="58" t="s">
        <v>8654</v>
      </c>
      <c r="D2998" s="59">
        <v>1993</v>
      </c>
      <c r="E2998" s="25">
        <v>78.03</v>
      </c>
      <c r="F2998" s="25">
        <v>7.7328000000000001</v>
      </c>
      <c r="G2998" s="59">
        <v>2021</v>
      </c>
      <c r="H2998" s="25" t="s">
        <v>42</v>
      </c>
      <c r="I2998" s="25" t="s">
        <v>42</v>
      </c>
      <c r="J2998" s="25" t="s">
        <v>42</v>
      </c>
      <c r="K2998" s="25" t="s">
        <v>42</v>
      </c>
      <c r="L2998" s="59" t="s">
        <v>51</v>
      </c>
      <c r="M2998" s="59" t="s">
        <v>51</v>
      </c>
      <c r="N2998" s="59" t="s">
        <v>51</v>
      </c>
      <c r="O2998" s="59" t="s">
        <v>51</v>
      </c>
      <c r="P2998" s="59" t="s">
        <v>4370</v>
      </c>
      <c r="Q2998" s="25">
        <v>4.58</v>
      </c>
      <c r="R2998" s="25" t="s">
        <v>53</v>
      </c>
      <c r="S2998" s="25">
        <v>27.88</v>
      </c>
      <c r="T2998" s="25" t="s">
        <v>42</v>
      </c>
      <c r="U2998" s="25">
        <v>32</v>
      </c>
      <c r="V2998" s="25">
        <v>32</v>
      </c>
      <c r="W2998" s="25">
        <v>16</v>
      </c>
      <c r="X2998" s="25">
        <v>16</v>
      </c>
      <c r="Y2998" s="25" t="s">
        <v>42</v>
      </c>
      <c r="Z2998" s="25" t="s">
        <v>42</v>
      </c>
      <c r="AA2998" s="25">
        <v>110</v>
      </c>
      <c r="AB2998" s="25">
        <v>110</v>
      </c>
      <c r="AC2998" s="25" t="s">
        <v>8643</v>
      </c>
      <c r="AD2998" s="59" t="s">
        <v>51</v>
      </c>
      <c r="AE2998" s="59" t="s">
        <v>51</v>
      </c>
    </row>
    <row r="2999" spans="1:31" ht="47.25" x14ac:dyDescent="0.25">
      <c r="A2999" s="57" t="s">
        <v>8640</v>
      </c>
      <c r="B2999" s="24" t="s">
        <v>8655</v>
      </c>
      <c r="C2999" s="58" t="s">
        <v>8656</v>
      </c>
      <c r="D2999" s="59">
        <v>1994</v>
      </c>
      <c r="E2999" s="25">
        <v>67.510000000000005</v>
      </c>
      <c r="F2999" s="25">
        <v>2.9626999999999999</v>
      </c>
      <c r="G2999" s="59">
        <v>2021</v>
      </c>
      <c r="H2999" s="25" t="s">
        <v>42</v>
      </c>
      <c r="I2999" s="25" t="s">
        <v>42</v>
      </c>
      <c r="J2999" s="25" t="s">
        <v>42</v>
      </c>
      <c r="K2999" s="25" t="s">
        <v>42</v>
      </c>
      <c r="L2999" s="59" t="s">
        <v>51</v>
      </c>
      <c r="M2999" s="59" t="s">
        <v>51</v>
      </c>
      <c r="N2999" s="59" t="s">
        <v>51</v>
      </c>
      <c r="O2999" s="59" t="s">
        <v>51</v>
      </c>
      <c r="P2999" s="59" t="s">
        <v>8657</v>
      </c>
      <c r="Q2999" s="25">
        <v>2.21</v>
      </c>
      <c r="R2999" s="25" t="s">
        <v>53</v>
      </c>
      <c r="S2999" s="25">
        <v>55.77</v>
      </c>
      <c r="T2999" s="25" t="s">
        <v>42</v>
      </c>
      <c r="U2999" s="25">
        <v>10.3</v>
      </c>
      <c r="V2999" s="25">
        <v>10.3</v>
      </c>
      <c r="W2999" s="25">
        <v>4</v>
      </c>
      <c r="X2999" s="25">
        <v>4</v>
      </c>
      <c r="Y2999" s="25" t="s">
        <v>42</v>
      </c>
      <c r="Z2999" s="25" t="s">
        <v>42</v>
      </c>
      <c r="AA2999" s="25">
        <v>35</v>
      </c>
      <c r="AB2999" s="25">
        <v>35</v>
      </c>
      <c r="AC2999" s="25" t="s">
        <v>8643</v>
      </c>
      <c r="AD2999" s="59" t="s">
        <v>51</v>
      </c>
      <c r="AE2999" s="59" t="s">
        <v>51</v>
      </c>
    </row>
    <row r="3000" spans="1:31" ht="47.25" x14ac:dyDescent="0.25">
      <c r="A3000" s="57" t="s">
        <v>8640</v>
      </c>
      <c r="B3000" s="24" t="s">
        <v>8658</v>
      </c>
      <c r="C3000" s="58" t="s">
        <v>8659</v>
      </c>
      <c r="D3000" s="59">
        <v>1984</v>
      </c>
      <c r="E3000" s="25">
        <v>57.76</v>
      </c>
      <c r="F3000" s="25">
        <v>6.7626999999999997</v>
      </c>
      <c r="G3000" s="59">
        <v>2019</v>
      </c>
      <c r="H3000" s="25" t="s">
        <v>42</v>
      </c>
      <c r="I3000" s="25" t="s">
        <v>42</v>
      </c>
      <c r="J3000" s="25" t="s">
        <v>42</v>
      </c>
      <c r="K3000" s="25" t="s">
        <v>42</v>
      </c>
      <c r="L3000" s="59" t="s">
        <v>51</v>
      </c>
      <c r="M3000" s="59" t="s">
        <v>51</v>
      </c>
      <c r="N3000" s="59" t="s">
        <v>51</v>
      </c>
      <c r="O3000" s="59" t="s">
        <v>51</v>
      </c>
      <c r="P3000" s="59" t="s">
        <v>4261</v>
      </c>
      <c r="Q3000" s="25">
        <v>1.72</v>
      </c>
      <c r="R3000" s="25" t="s">
        <v>53</v>
      </c>
      <c r="S3000" s="25">
        <v>17.170000000000002</v>
      </c>
      <c r="T3000" s="25" t="s">
        <v>42</v>
      </c>
      <c r="U3000" s="25">
        <v>10</v>
      </c>
      <c r="V3000" s="25">
        <v>10</v>
      </c>
      <c r="W3000" s="25">
        <v>0</v>
      </c>
      <c r="X3000" s="25">
        <v>0</v>
      </c>
      <c r="Y3000" s="25" t="s">
        <v>42</v>
      </c>
      <c r="Z3000" s="25" t="s">
        <v>42</v>
      </c>
      <c r="AA3000" s="25">
        <v>110</v>
      </c>
      <c r="AB3000" s="25">
        <v>110</v>
      </c>
      <c r="AC3000" s="25" t="s">
        <v>8643</v>
      </c>
      <c r="AD3000" s="59" t="s">
        <v>51</v>
      </c>
      <c r="AE3000" s="59" t="s">
        <v>51</v>
      </c>
    </row>
    <row r="3001" spans="1:31" ht="47.25" x14ac:dyDescent="0.25">
      <c r="A3001" s="57" t="s">
        <v>8640</v>
      </c>
      <c r="B3001" s="24" t="s">
        <v>8660</v>
      </c>
      <c r="C3001" s="58" t="s">
        <v>8661</v>
      </c>
      <c r="D3001" s="59">
        <v>1982</v>
      </c>
      <c r="E3001" s="25">
        <v>50.2</v>
      </c>
      <c r="F3001" s="25">
        <v>9.5105000000000004</v>
      </c>
      <c r="G3001" s="59">
        <v>2019</v>
      </c>
      <c r="H3001" s="25" t="s">
        <v>42</v>
      </c>
      <c r="I3001" s="25" t="s">
        <v>42</v>
      </c>
      <c r="J3001" s="25" t="s">
        <v>42</v>
      </c>
      <c r="K3001" s="25" t="s">
        <v>42</v>
      </c>
      <c r="L3001" s="59" t="s">
        <v>51</v>
      </c>
      <c r="M3001" s="59" t="s">
        <v>51</v>
      </c>
      <c r="N3001" s="59" t="s">
        <v>51</v>
      </c>
      <c r="O3001" s="59" t="s">
        <v>51</v>
      </c>
      <c r="P3001" s="59" t="s">
        <v>4264</v>
      </c>
      <c r="Q3001" s="25">
        <v>5.93</v>
      </c>
      <c r="R3001" s="25" t="s">
        <v>53</v>
      </c>
      <c r="S3001" s="25">
        <v>38.36</v>
      </c>
      <c r="T3001" s="25" t="s">
        <v>42</v>
      </c>
      <c r="U3001" s="25">
        <v>32</v>
      </c>
      <c r="V3001" s="25">
        <v>32</v>
      </c>
      <c r="W3001" s="25">
        <v>16</v>
      </c>
      <c r="X3001" s="25">
        <v>16</v>
      </c>
      <c r="Y3001" s="25" t="s">
        <v>42</v>
      </c>
      <c r="Z3001" s="25" t="s">
        <v>42</v>
      </c>
      <c r="AA3001" s="25">
        <v>110</v>
      </c>
      <c r="AB3001" s="25">
        <v>110</v>
      </c>
      <c r="AC3001" s="25" t="s">
        <v>8643</v>
      </c>
      <c r="AD3001" s="59" t="s">
        <v>51</v>
      </c>
      <c r="AE3001" s="59" t="s">
        <v>51</v>
      </c>
    </row>
    <row r="3002" spans="1:31" ht="47.25" x14ac:dyDescent="0.25">
      <c r="A3002" s="57" t="s">
        <v>8640</v>
      </c>
      <c r="B3002" s="24" t="s">
        <v>8662</v>
      </c>
      <c r="C3002" s="58" t="s">
        <v>8663</v>
      </c>
      <c r="D3002" s="59">
        <v>2011</v>
      </c>
      <c r="E3002" s="25">
        <v>69.97</v>
      </c>
      <c r="F3002" s="25">
        <v>8.6274999999999995</v>
      </c>
      <c r="G3002" s="59">
        <v>2021</v>
      </c>
      <c r="H3002" s="25" t="s">
        <v>42</v>
      </c>
      <c r="I3002" s="25" t="s">
        <v>42</v>
      </c>
      <c r="J3002" s="25" t="s">
        <v>42</v>
      </c>
      <c r="K3002" s="25" t="s">
        <v>42</v>
      </c>
      <c r="L3002" s="59" t="s">
        <v>51</v>
      </c>
      <c r="M3002" s="59" t="s">
        <v>51</v>
      </c>
      <c r="N3002" s="59" t="s">
        <v>51</v>
      </c>
      <c r="O3002" s="59" t="s">
        <v>51</v>
      </c>
      <c r="P3002" s="59" t="s">
        <v>5061</v>
      </c>
      <c r="Q3002" s="25">
        <v>9.82</v>
      </c>
      <c r="R3002" s="25" t="s">
        <v>53</v>
      </c>
      <c r="S3002" s="25">
        <v>30.68</v>
      </c>
      <c r="T3002" s="25" t="s">
        <v>42</v>
      </c>
      <c r="U3002" s="25">
        <v>32</v>
      </c>
      <c r="V3002" s="25">
        <v>32</v>
      </c>
      <c r="W3002" s="25">
        <v>16</v>
      </c>
      <c r="X3002" s="25">
        <v>16</v>
      </c>
      <c r="Y3002" s="25" t="s">
        <v>42</v>
      </c>
      <c r="Z3002" s="25" t="s">
        <v>42</v>
      </c>
      <c r="AA3002" s="25">
        <v>110</v>
      </c>
      <c r="AB3002" s="25">
        <v>110</v>
      </c>
      <c r="AC3002" s="25" t="s">
        <v>8643</v>
      </c>
      <c r="AD3002" s="59" t="s">
        <v>51</v>
      </c>
      <c r="AE3002" s="59" t="s">
        <v>51</v>
      </c>
    </row>
    <row r="3003" spans="1:31" ht="47.25" x14ac:dyDescent="0.25">
      <c r="A3003" s="57" t="s">
        <v>8640</v>
      </c>
      <c r="B3003" s="24" t="s">
        <v>8664</v>
      </c>
      <c r="C3003" s="58" t="s">
        <v>8665</v>
      </c>
      <c r="D3003" s="59">
        <v>1972</v>
      </c>
      <c r="E3003" s="25">
        <v>45.2</v>
      </c>
      <c r="F3003" s="25">
        <v>2.9983</v>
      </c>
      <c r="G3003" s="59">
        <v>2019</v>
      </c>
      <c r="H3003" s="25" t="s">
        <v>42</v>
      </c>
      <c r="I3003" s="25" t="s">
        <v>42</v>
      </c>
      <c r="J3003" s="25" t="s">
        <v>42</v>
      </c>
      <c r="K3003" s="25" t="s">
        <v>42</v>
      </c>
      <c r="L3003" s="59" t="s">
        <v>51</v>
      </c>
      <c r="M3003" s="59" t="s">
        <v>51</v>
      </c>
      <c r="N3003" s="59" t="s">
        <v>51</v>
      </c>
      <c r="O3003" s="59" t="s">
        <v>51</v>
      </c>
      <c r="P3003" s="59" t="s">
        <v>8666</v>
      </c>
      <c r="Q3003" s="25">
        <v>11.6</v>
      </c>
      <c r="R3003" s="25" t="s">
        <v>53</v>
      </c>
      <c r="S3003" s="25">
        <v>48.38</v>
      </c>
      <c r="T3003" s="25" t="s">
        <v>42</v>
      </c>
      <c r="U3003" s="25">
        <v>50</v>
      </c>
      <c r="V3003" s="25">
        <v>50</v>
      </c>
      <c r="W3003" s="25">
        <v>25</v>
      </c>
      <c r="X3003" s="25">
        <v>25</v>
      </c>
      <c r="Y3003" s="25" t="s">
        <v>42</v>
      </c>
      <c r="Z3003" s="25" t="s">
        <v>42</v>
      </c>
      <c r="AA3003" s="25">
        <v>110</v>
      </c>
      <c r="AB3003" s="25">
        <v>110</v>
      </c>
      <c r="AC3003" s="25" t="s">
        <v>8643</v>
      </c>
      <c r="AD3003" s="59" t="s">
        <v>51</v>
      </c>
      <c r="AE3003" s="59" t="s">
        <v>51</v>
      </c>
    </row>
    <row r="3004" spans="1:31" ht="47.25" x14ac:dyDescent="0.25">
      <c r="A3004" s="57" t="s">
        <v>8640</v>
      </c>
      <c r="B3004" s="24" t="s">
        <v>8667</v>
      </c>
      <c r="C3004" s="58" t="s">
        <v>8668</v>
      </c>
      <c r="D3004" s="59">
        <v>1990</v>
      </c>
      <c r="E3004" s="25">
        <v>69.55</v>
      </c>
      <c r="F3004" s="25">
        <v>12.5283</v>
      </c>
      <c r="G3004" s="59">
        <v>2019</v>
      </c>
      <c r="H3004" s="25" t="s">
        <v>42</v>
      </c>
      <c r="I3004" s="25" t="s">
        <v>42</v>
      </c>
      <c r="J3004" s="25" t="s">
        <v>42</v>
      </c>
      <c r="K3004" s="25" t="s">
        <v>42</v>
      </c>
      <c r="L3004" s="59" t="s">
        <v>51</v>
      </c>
      <c r="M3004" s="59" t="s">
        <v>51</v>
      </c>
      <c r="N3004" s="59" t="s">
        <v>51</v>
      </c>
      <c r="O3004" s="59" t="s">
        <v>51</v>
      </c>
      <c r="P3004" s="59" t="s">
        <v>4416</v>
      </c>
      <c r="Q3004" s="25">
        <v>3.8</v>
      </c>
      <c r="R3004" s="25" t="s">
        <v>53</v>
      </c>
      <c r="S3004" s="25">
        <v>25.19</v>
      </c>
      <c r="T3004" s="25" t="s">
        <v>42</v>
      </c>
      <c r="U3004" s="25">
        <v>32</v>
      </c>
      <c r="V3004" s="25">
        <v>32</v>
      </c>
      <c r="W3004" s="25">
        <v>16</v>
      </c>
      <c r="X3004" s="25">
        <v>16</v>
      </c>
      <c r="Y3004" s="25" t="s">
        <v>42</v>
      </c>
      <c r="Z3004" s="25" t="s">
        <v>42</v>
      </c>
      <c r="AA3004" s="25">
        <v>110</v>
      </c>
      <c r="AB3004" s="25">
        <v>110</v>
      </c>
      <c r="AC3004" s="25" t="s">
        <v>8643</v>
      </c>
      <c r="AD3004" s="59" t="s">
        <v>51</v>
      </c>
      <c r="AE3004" s="59" t="s">
        <v>51</v>
      </c>
    </row>
    <row r="3005" spans="1:31" ht="47.25" x14ac:dyDescent="0.25">
      <c r="A3005" s="57" t="s">
        <v>8640</v>
      </c>
      <c r="B3005" s="24" t="s">
        <v>8669</v>
      </c>
      <c r="C3005" s="58" t="s">
        <v>8670</v>
      </c>
      <c r="D3005" s="59">
        <v>1980</v>
      </c>
      <c r="E3005" s="25">
        <v>56.66</v>
      </c>
      <c r="F3005" s="25">
        <v>14.427099999999999</v>
      </c>
      <c r="G3005" s="59">
        <v>2019</v>
      </c>
      <c r="H3005" s="25" t="s">
        <v>42</v>
      </c>
      <c r="I3005" s="25" t="s">
        <v>42</v>
      </c>
      <c r="J3005" s="25" t="s">
        <v>42</v>
      </c>
      <c r="K3005" s="25" t="s">
        <v>42</v>
      </c>
      <c r="L3005" s="59" t="s">
        <v>51</v>
      </c>
      <c r="M3005" s="59" t="s">
        <v>51</v>
      </c>
      <c r="N3005" s="59" t="s">
        <v>51</v>
      </c>
      <c r="O3005" s="59" t="s">
        <v>51</v>
      </c>
      <c r="P3005" s="59" t="s">
        <v>4625</v>
      </c>
      <c r="Q3005" s="25">
        <v>3.4</v>
      </c>
      <c r="R3005" s="25" t="s">
        <v>53</v>
      </c>
      <c r="S3005" s="25">
        <v>13.73</v>
      </c>
      <c r="T3005" s="25" t="s">
        <v>42</v>
      </c>
      <c r="U3005" s="25">
        <v>25</v>
      </c>
      <c r="V3005" s="25">
        <v>25</v>
      </c>
      <c r="W3005" s="25">
        <v>0</v>
      </c>
      <c r="X3005" s="25">
        <v>0</v>
      </c>
      <c r="Y3005" s="25" t="s">
        <v>42</v>
      </c>
      <c r="Z3005" s="25" t="s">
        <v>42</v>
      </c>
      <c r="AA3005" s="25">
        <v>110</v>
      </c>
      <c r="AB3005" s="25">
        <v>110</v>
      </c>
      <c r="AC3005" s="25" t="s">
        <v>8643</v>
      </c>
      <c r="AD3005" s="59" t="s">
        <v>51</v>
      </c>
      <c r="AE3005" s="59" t="s">
        <v>51</v>
      </c>
    </row>
    <row r="3006" spans="1:31" ht="47.25" x14ac:dyDescent="0.25">
      <c r="A3006" s="57" t="s">
        <v>8640</v>
      </c>
      <c r="B3006" s="24" t="s">
        <v>8671</v>
      </c>
      <c r="C3006" s="58" t="s">
        <v>8672</v>
      </c>
      <c r="D3006" s="59">
        <v>1936</v>
      </c>
      <c r="E3006" s="25">
        <v>53.63</v>
      </c>
      <c r="F3006" s="25">
        <v>1.2575000000000001</v>
      </c>
      <c r="G3006" s="59">
        <v>2019</v>
      </c>
      <c r="H3006" s="25" t="s">
        <v>42</v>
      </c>
      <c r="I3006" s="25" t="s">
        <v>42</v>
      </c>
      <c r="J3006" s="25" t="s">
        <v>42</v>
      </c>
      <c r="K3006" s="25" t="s">
        <v>42</v>
      </c>
      <c r="L3006" s="59" t="s">
        <v>51</v>
      </c>
      <c r="M3006" s="59" t="s">
        <v>51</v>
      </c>
      <c r="N3006" s="59" t="s">
        <v>51</v>
      </c>
      <c r="O3006" s="59" t="s">
        <v>51</v>
      </c>
      <c r="P3006" s="59" t="s">
        <v>4674</v>
      </c>
      <c r="Q3006" s="25">
        <v>14.97</v>
      </c>
      <c r="R3006" s="25" t="s">
        <v>53</v>
      </c>
      <c r="S3006" s="25">
        <v>47.13</v>
      </c>
      <c r="T3006" s="25" t="s">
        <v>42</v>
      </c>
      <c r="U3006" s="25">
        <v>47</v>
      </c>
      <c r="V3006" s="25">
        <v>47</v>
      </c>
      <c r="W3006" s="25">
        <v>31</v>
      </c>
      <c r="X3006" s="25">
        <v>31</v>
      </c>
      <c r="Y3006" s="25" t="s">
        <v>42</v>
      </c>
      <c r="Z3006" s="25" t="s">
        <v>42</v>
      </c>
      <c r="AA3006" s="25">
        <v>110</v>
      </c>
      <c r="AB3006" s="25">
        <v>110</v>
      </c>
      <c r="AC3006" s="25" t="s">
        <v>8643</v>
      </c>
      <c r="AD3006" s="59" t="s">
        <v>51</v>
      </c>
      <c r="AE3006" s="59" t="s">
        <v>51</v>
      </c>
    </row>
    <row r="3007" spans="1:31" ht="47.25" x14ac:dyDescent="0.25">
      <c r="A3007" s="57" t="s">
        <v>8640</v>
      </c>
      <c r="B3007" s="24" t="s">
        <v>8673</v>
      </c>
      <c r="C3007" s="58" t="s">
        <v>8674</v>
      </c>
      <c r="D3007" s="59">
        <v>1966</v>
      </c>
      <c r="E3007" s="25">
        <v>68.400000000000006</v>
      </c>
      <c r="F3007" s="25">
        <v>3.9794</v>
      </c>
      <c r="G3007" s="59">
        <v>2019</v>
      </c>
      <c r="H3007" s="25" t="s">
        <v>42</v>
      </c>
      <c r="I3007" s="25" t="s">
        <v>42</v>
      </c>
      <c r="J3007" s="25" t="s">
        <v>42</v>
      </c>
      <c r="K3007" s="25" t="s">
        <v>42</v>
      </c>
      <c r="L3007" s="59" t="s">
        <v>51</v>
      </c>
      <c r="M3007" s="59" t="s">
        <v>51</v>
      </c>
      <c r="N3007" s="59" t="s">
        <v>51</v>
      </c>
      <c r="O3007" s="59" t="s">
        <v>51</v>
      </c>
      <c r="P3007" s="59" t="s">
        <v>4669</v>
      </c>
      <c r="Q3007" s="25">
        <v>25.26</v>
      </c>
      <c r="R3007" s="25" t="s">
        <v>53</v>
      </c>
      <c r="S3007" s="25">
        <v>65.849999999999994</v>
      </c>
      <c r="T3007" s="25" t="s">
        <v>42</v>
      </c>
      <c r="U3007" s="25">
        <v>80</v>
      </c>
      <c r="V3007" s="25">
        <v>80</v>
      </c>
      <c r="W3007" s="25">
        <v>40</v>
      </c>
      <c r="X3007" s="25">
        <v>40</v>
      </c>
      <c r="Y3007" s="25" t="s">
        <v>42</v>
      </c>
      <c r="Z3007" s="25" t="s">
        <v>42</v>
      </c>
      <c r="AA3007" s="25">
        <v>110</v>
      </c>
      <c r="AB3007" s="25">
        <v>110</v>
      </c>
      <c r="AC3007" s="25" t="s">
        <v>8643</v>
      </c>
      <c r="AD3007" s="59" t="s">
        <v>51</v>
      </c>
      <c r="AE3007" s="59" t="s">
        <v>51</v>
      </c>
    </row>
    <row r="3008" spans="1:31" ht="47.25" x14ac:dyDescent="0.25">
      <c r="A3008" s="57" t="s">
        <v>8640</v>
      </c>
      <c r="B3008" s="24" t="s">
        <v>8675</v>
      </c>
      <c r="C3008" s="58" t="s">
        <v>8676</v>
      </c>
      <c r="D3008" s="59">
        <v>1989</v>
      </c>
      <c r="E3008" s="25">
        <v>65.91</v>
      </c>
      <c r="F3008" s="25">
        <v>2.2269000000000001</v>
      </c>
      <c r="G3008" s="59">
        <v>2019</v>
      </c>
      <c r="H3008" s="25" t="s">
        <v>42</v>
      </c>
      <c r="I3008" s="25" t="s">
        <v>42</v>
      </c>
      <c r="J3008" s="25" t="s">
        <v>42</v>
      </c>
      <c r="K3008" s="25" t="s">
        <v>42</v>
      </c>
      <c r="L3008" s="59" t="s">
        <v>51</v>
      </c>
      <c r="M3008" s="59" t="s">
        <v>51</v>
      </c>
      <c r="N3008" s="59" t="s">
        <v>51</v>
      </c>
      <c r="O3008" s="59" t="s">
        <v>51</v>
      </c>
      <c r="P3008" s="59" t="s">
        <v>4412</v>
      </c>
      <c r="Q3008" s="25">
        <v>22.51</v>
      </c>
      <c r="R3008" s="25" t="s">
        <v>53</v>
      </c>
      <c r="S3008" s="25">
        <v>56.01</v>
      </c>
      <c r="T3008" s="25" t="s">
        <v>42</v>
      </c>
      <c r="U3008" s="25">
        <v>80</v>
      </c>
      <c r="V3008" s="25">
        <v>80</v>
      </c>
      <c r="W3008" s="25">
        <v>40</v>
      </c>
      <c r="X3008" s="25">
        <v>40</v>
      </c>
      <c r="Y3008" s="25" t="s">
        <v>42</v>
      </c>
      <c r="Z3008" s="25" t="s">
        <v>42</v>
      </c>
      <c r="AA3008" s="25">
        <v>110</v>
      </c>
      <c r="AB3008" s="25">
        <v>110</v>
      </c>
      <c r="AC3008" s="25" t="s">
        <v>8643</v>
      </c>
      <c r="AD3008" s="59" t="s">
        <v>51</v>
      </c>
      <c r="AE3008" s="59" t="s">
        <v>51</v>
      </c>
    </row>
    <row r="3009" spans="1:31" ht="47.25" x14ac:dyDescent="0.25">
      <c r="A3009" s="57" t="s">
        <v>8640</v>
      </c>
      <c r="B3009" s="24" t="s">
        <v>8677</v>
      </c>
      <c r="C3009" s="58" t="s">
        <v>8678</v>
      </c>
      <c r="D3009" s="59">
        <v>1975</v>
      </c>
      <c r="E3009" s="25">
        <v>68.38</v>
      </c>
      <c r="F3009" s="25">
        <v>0.76600000000000001</v>
      </c>
      <c r="G3009" s="59">
        <v>2019</v>
      </c>
      <c r="H3009" s="25" t="s">
        <v>42</v>
      </c>
      <c r="I3009" s="25" t="s">
        <v>42</v>
      </c>
      <c r="J3009" s="25" t="s">
        <v>42</v>
      </c>
      <c r="K3009" s="25" t="s">
        <v>42</v>
      </c>
      <c r="L3009" s="59" t="s">
        <v>51</v>
      </c>
      <c r="M3009" s="59" t="s">
        <v>51</v>
      </c>
      <c r="N3009" s="59" t="s">
        <v>51</v>
      </c>
      <c r="O3009" s="59" t="s">
        <v>51</v>
      </c>
      <c r="P3009" s="59" t="s">
        <v>8679</v>
      </c>
      <c r="Q3009" s="25">
        <v>25</v>
      </c>
      <c r="R3009" s="25" t="s">
        <v>53</v>
      </c>
      <c r="S3009" s="25">
        <v>96.81</v>
      </c>
      <c r="T3009" s="25" t="s">
        <v>42</v>
      </c>
      <c r="U3009" s="25">
        <v>65</v>
      </c>
      <c r="V3009" s="25">
        <v>65</v>
      </c>
      <c r="W3009" s="25">
        <v>25</v>
      </c>
      <c r="X3009" s="25">
        <v>25</v>
      </c>
      <c r="Y3009" s="25" t="s">
        <v>42</v>
      </c>
      <c r="Z3009" s="25" t="s">
        <v>42</v>
      </c>
      <c r="AA3009" s="25">
        <v>110</v>
      </c>
      <c r="AB3009" s="25">
        <v>110</v>
      </c>
      <c r="AC3009" s="25" t="s">
        <v>8643</v>
      </c>
      <c r="AD3009" s="59" t="s">
        <v>51</v>
      </c>
      <c r="AE3009" s="59" t="s">
        <v>51</v>
      </c>
    </row>
    <row r="3010" spans="1:31" ht="47.25" x14ac:dyDescent="0.25">
      <c r="A3010" s="57" t="s">
        <v>8640</v>
      </c>
      <c r="B3010" s="24" t="s">
        <v>8680</v>
      </c>
      <c r="C3010" s="58" t="s">
        <v>8681</v>
      </c>
      <c r="D3010" s="59">
        <v>1968</v>
      </c>
      <c r="E3010" s="25">
        <v>81.239999999999995</v>
      </c>
      <c r="F3010" s="25">
        <v>3.3574000000000002</v>
      </c>
      <c r="G3010" s="59">
        <v>2021</v>
      </c>
      <c r="H3010" s="25" t="s">
        <v>42</v>
      </c>
      <c r="I3010" s="25" t="s">
        <v>42</v>
      </c>
      <c r="J3010" s="25" t="s">
        <v>42</v>
      </c>
      <c r="K3010" s="25" t="s">
        <v>42</v>
      </c>
      <c r="L3010" s="59" t="s">
        <v>51</v>
      </c>
      <c r="M3010" s="59" t="s">
        <v>51</v>
      </c>
      <c r="N3010" s="59" t="s">
        <v>51</v>
      </c>
      <c r="O3010" s="59" t="s">
        <v>51</v>
      </c>
      <c r="P3010" s="59" t="s">
        <v>4570</v>
      </c>
      <c r="Q3010" s="25">
        <v>0.79</v>
      </c>
      <c r="R3010" s="25" t="s">
        <v>53</v>
      </c>
      <c r="S3010" s="25">
        <v>50.4</v>
      </c>
      <c r="T3010" s="25" t="s">
        <v>42</v>
      </c>
      <c r="U3010" s="25">
        <v>3.4</v>
      </c>
      <c r="V3010" s="25">
        <v>3.4</v>
      </c>
      <c r="W3010" s="25">
        <v>1.6</v>
      </c>
      <c r="X3010" s="25">
        <v>1.6</v>
      </c>
      <c r="Y3010" s="25" t="s">
        <v>42</v>
      </c>
      <c r="Z3010" s="25" t="s">
        <v>42</v>
      </c>
      <c r="AA3010" s="25">
        <v>35</v>
      </c>
      <c r="AB3010" s="25">
        <v>35</v>
      </c>
      <c r="AC3010" s="25" t="s">
        <v>8643</v>
      </c>
      <c r="AD3010" s="59" t="s">
        <v>51</v>
      </c>
      <c r="AE3010" s="59" t="s">
        <v>51</v>
      </c>
    </row>
    <row r="3011" spans="1:31" ht="47.25" x14ac:dyDescent="0.25">
      <c r="A3011" s="57" t="s">
        <v>8640</v>
      </c>
      <c r="B3011" s="24" t="s">
        <v>8682</v>
      </c>
      <c r="C3011" s="58" t="s">
        <v>8683</v>
      </c>
      <c r="D3011" s="59">
        <v>1974</v>
      </c>
      <c r="E3011" s="25">
        <v>77.39</v>
      </c>
      <c r="F3011" s="25">
        <v>0.98429999999999995</v>
      </c>
      <c r="G3011" s="59">
        <v>2021</v>
      </c>
      <c r="H3011" s="25" t="s">
        <v>42</v>
      </c>
      <c r="I3011" s="25" t="s">
        <v>42</v>
      </c>
      <c r="J3011" s="25" t="s">
        <v>42</v>
      </c>
      <c r="K3011" s="25" t="s">
        <v>42</v>
      </c>
      <c r="L3011" s="59" t="s">
        <v>51</v>
      </c>
      <c r="M3011" s="59" t="s">
        <v>51</v>
      </c>
      <c r="N3011" s="59" t="s">
        <v>51</v>
      </c>
      <c r="O3011" s="59" t="s">
        <v>51</v>
      </c>
      <c r="P3011" s="59" t="s">
        <v>8684</v>
      </c>
      <c r="Q3011" s="25">
        <v>1.34</v>
      </c>
      <c r="R3011" s="25" t="s">
        <v>53</v>
      </c>
      <c r="S3011" s="25">
        <v>53.13</v>
      </c>
      <c r="T3011" s="25" t="s">
        <v>42</v>
      </c>
      <c r="U3011" s="25">
        <v>5</v>
      </c>
      <c r="V3011" s="25">
        <v>5</v>
      </c>
      <c r="W3011" s="25">
        <v>2.5</v>
      </c>
      <c r="X3011" s="25">
        <v>2.5</v>
      </c>
      <c r="Y3011" s="25" t="s">
        <v>42</v>
      </c>
      <c r="Z3011" s="25" t="s">
        <v>42</v>
      </c>
      <c r="AA3011" s="25">
        <v>35</v>
      </c>
      <c r="AB3011" s="25">
        <v>35</v>
      </c>
      <c r="AC3011" s="25" t="s">
        <v>8643</v>
      </c>
      <c r="AD3011" s="59" t="s">
        <v>51</v>
      </c>
      <c r="AE3011" s="59" t="s">
        <v>51</v>
      </c>
    </row>
    <row r="3012" spans="1:31" ht="47.25" x14ac:dyDescent="0.25">
      <c r="A3012" s="57" t="s">
        <v>8640</v>
      </c>
      <c r="B3012" s="24" t="s">
        <v>8685</v>
      </c>
      <c r="C3012" s="58" t="s">
        <v>8686</v>
      </c>
      <c r="D3012" s="59">
        <v>1994</v>
      </c>
      <c r="E3012" s="25">
        <v>72.650000000000006</v>
      </c>
      <c r="F3012" s="25">
        <v>0.7349</v>
      </c>
      <c r="G3012" s="59">
        <v>2021</v>
      </c>
      <c r="H3012" s="25" t="s">
        <v>42</v>
      </c>
      <c r="I3012" s="25" t="s">
        <v>42</v>
      </c>
      <c r="J3012" s="25" t="s">
        <v>42</v>
      </c>
      <c r="K3012" s="25" t="s">
        <v>42</v>
      </c>
      <c r="L3012" s="59" t="s">
        <v>51</v>
      </c>
      <c r="M3012" s="59" t="s">
        <v>51</v>
      </c>
      <c r="N3012" s="59" t="s">
        <v>51</v>
      </c>
      <c r="O3012" s="59" t="s">
        <v>51</v>
      </c>
      <c r="P3012" s="59" t="s">
        <v>4552</v>
      </c>
      <c r="Q3012" s="25">
        <v>0.88</v>
      </c>
      <c r="R3012" s="25" t="s">
        <v>53</v>
      </c>
      <c r="S3012" s="25">
        <v>22.08</v>
      </c>
      <c r="T3012" s="25" t="s">
        <v>42</v>
      </c>
      <c r="U3012" s="25">
        <v>8</v>
      </c>
      <c r="V3012" s="25">
        <v>8</v>
      </c>
      <c r="W3012" s="25">
        <v>4</v>
      </c>
      <c r="X3012" s="25">
        <v>4</v>
      </c>
      <c r="Y3012" s="25" t="s">
        <v>42</v>
      </c>
      <c r="Z3012" s="25" t="s">
        <v>42</v>
      </c>
      <c r="AA3012" s="25">
        <v>35</v>
      </c>
      <c r="AB3012" s="25">
        <v>35</v>
      </c>
      <c r="AC3012" s="25" t="s">
        <v>8643</v>
      </c>
      <c r="AD3012" s="59" t="s">
        <v>51</v>
      </c>
      <c r="AE3012" s="59" t="s">
        <v>51</v>
      </c>
    </row>
    <row r="3013" spans="1:31" ht="47.25" x14ac:dyDescent="0.25">
      <c r="A3013" s="57" t="s">
        <v>8640</v>
      </c>
      <c r="B3013" s="24" t="s">
        <v>8687</v>
      </c>
      <c r="C3013" s="58" t="s">
        <v>8688</v>
      </c>
      <c r="D3013" s="59">
        <v>1984</v>
      </c>
      <c r="E3013" s="25">
        <v>75.2</v>
      </c>
      <c r="F3013" s="25">
        <v>0.48430000000000001</v>
      </c>
      <c r="G3013" s="59">
        <v>2021</v>
      </c>
      <c r="H3013" s="25" t="s">
        <v>42</v>
      </c>
      <c r="I3013" s="25" t="s">
        <v>42</v>
      </c>
      <c r="J3013" s="25" t="s">
        <v>42</v>
      </c>
      <c r="K3013" s="25" t="s">
        <v>42</v>
      </c>
      <c r="L3013" s="59" t="s">
        <v>51</v>
      </c>
      <c r="M3013" s="59" t="s">
        <v>51</v>
      </c>
      <c r="N3013" s="59" t="s">
        <v>51</v>
      </c>
      <c r="O3013" s="59" t="s">
        <v>51</v>
      </c>
      <c r="P3013" s="59" t="s">
        <v>8689</v>
      </c>
      <c r="Q3013" s="25">
        <v>0.56000000000000005</v>
      </c>
      <c r="R3013" s="25" t="s">
        <v>53</v>
      </c>
      <c r="S3013" s="25">
        <v>23.47</v>
      </c>
      <c r="T3013" s="25" t="s">
        <v>42</v>
      </c>
      <c r="U3013" s="25">
        <v>2.5</v>
      </c>
      <c r="V3013" s="25">
        <v>2.5</v>
      </c>
      <c r="W3013" s="25">
        <v>0</v>
      </c>
      <c r="X3013" s="25">
        <v>0</v>
      </c>
      <c r="Y3013" s="25" t="s">
        <v>42</v>
      </c>
      <c r="Z3013" s="25" t="s">
        <v>42</v>
      </c>
      <c r="AA3013" s="25">
        <v>35</v>
      </c>
      <c r="AB3013" s="25">
        <v>35</v>
      </c>
      <c r="AC3013" s="25" t="s">
        <v>8643</v>
      </c>
      <c r="AD3013" s="59" t="s">
        <v>51</v>
      </c>
      <c r="AE3013" s="59" t="s">
        <v>51</v>
      </c>
    </row>
    <row r="3014" spans="1:31" ht="47.25" x14ac:dyDescent="0.25">
      <c r="A3014" s="57" t="s">
        <v>8640</v>
      </c>
      <c r="B3014" s="24" t="s">
        <v>8690</v>
      </c>
      <c r="C3014" s="58" t="s">
        <v>8691</v>
      </c>
      <c r="D3014" s="59">
        <v>1991</v>
      </c>
      <c r="E3014" s="25">
        <v>84.49</v>
      </c>
      <c r="F3014" s="25">
        <v>0.63260000000000005</v>
      </c>
      <c r="G3014" s="59">
        <v>2021</v>
      </c>
      <c r="H3014" s="25" t="s">
        <v>42</v>
      </c>
      <c r="I3014" s="25" t="s">
        <v>42</v>
      </c>
      <c r="J3014" s="25" t="s">
        <v>42</v>
      </c>
      <c r="K3014" s="25" t="s">
        <v>42</v>
      </c>
      <c r="L3014" s="59" t="s">
        <v>51</v>
      </c>
      <c r="M3014" s="59" t="s">
        <v>51</v>
      </c>
      <c r="N3014" s="59" t="s">
        <v>51</v>
      </c>
      <c r="O3014" s="59" t="s">
        <v>51</v>
      </c>
      <c r="P3014" s="59" t="s">
        <v>4250</v>
      </c>
      <c r="Q3014" s="25">
        <v>4.9400000000000004</v>
      </c>
      <c r="R3014" s="25" t="s">
        <v>53</v>
      </c>
      <c r="S3014" s="25">
        <v>81.98</v>
      </c>
      <c r="T3014" s="25" t="s">
        <v>42</v>
      </c>
      <c r="U3014" s="25">
        <v>12.6</v>
      </c>
      <c r="V3014" s="25">
        <v>12.6</v>
      </c>
      <c r="W3014" s="25">
        <v>6.3</v>
      </c>
      <c r="X3014" s="25">
        <v>6.3</v>
      </c>
      <c r="Y3014" s="25" t="s">
        <v>42</v>
      </c>
      <c r="Z3014" s="25" t="s">
        <v>42</v>
      </c>
      <c r="AA3014" s="25">
        <v>35</v>
      </c>
      <c r="AB3014" s="25">
        <v>35</v>
      </c>
      <c r="AC3014" s="25" t="s">
        <v>8643</v>
      </c>
      <c r="AD3014" s="59" t="s">
        <v>51</v>
      </c>
      <c r="AE3014" s="59" t="s">
        <v>51</v>
      </c>
    </row>
    <row r="3015" spans="1:31" ht="47.25" x14ac:dyDescent="0.25">
      <c r="A3015" s="57" t="s">
        <v>8640</v>
      </c>
      <c r="B3015" s="24" t="s">
        <v>8692</v>
      </c>
      <c r="C3015" s="58" t="s">
        <v>8693</v>
      </c>
      <c r="D3015" s="59">
        <v>1988</v>
      </c>
      <c r="E3015" s="25">
        <v>79.05</v>
      </c>
      <c r="F3015" s="25">
        <v>1.9469000000000001</v>
      </c>
      <c r="G3015" s="59">
        <v>2021</v>
      </c>
      <c r="H3015" s="25" t="s">
        <v>42</v>
      </c>
      <c r="I3015" s="25" t="s">
        <v>42</v>
      </c>
      <c r="J3015" s="25" t="s">
        <v>42</v>
      </c>
      <c r="K3015" s="25" t="s">
        <v>42</v>
      </c>
      <c r="L3015" s="59" t="s">
        <v>51</v>
      </c>
      <c r="M3015" s="59" t="s">
        <v>51</v>
      </c>
      <c r="N3015" s="59" t="s">
        <v>51</v>
      </c>
      <c r="O3015" s="59" t="s">
        <v>51</v>
      </c>
      <c r="P3015" s="59" t="s">
        <v>4373</v>
      </c>
      <c r="Q3015" s="25">
        <v>2.21</v>
      </c>
      <c r="R3015" s="25" t="s">
        <v>53</v>
      </c>
      <c r="S3015" s="25">
        <v>53.93</v>
      </c>
      <c r="T3015" s="25" t="s">
        <v>42</v>
      </c>
      <c r="U3015" s="25">
        <v>8</v>
      </c>
      <c r="V3015" s="25">
        <v>8</v>
      </c>
      <c r="W3015" s="25">
        <v>4</v>
      </c>
      <c r="X3015" s="25">
        <v>4</v>
      </c>
      <c r="Y3015" s="25" t="s">
        <v>42</v>
      </c>
      <c r="Z3015" s="25" t="s">
        <v>42</v>
      </c>
      <c r="AA3015" s="25">
        <v>35</v>
      </c>
      <c r="AB3015" s="25">
        <v>35</v>
      </c>
      <c r="AC3015" s="25" t="s">
        <v>8643</v>
      </c>
      <c r="AD3015" s="59" t="s">
        <v>51</v>
      </c>
      <c r="AE3015" s="59" t="s">
        <v>51</v>
      </c>
    </row>
    <row r="3016" spans="1:31" ht="47.25" x14ac:dyDescent="0.25">
      <c r="A3016" s="57" t="s">
        <v>8640</v>
      </c>
      <c r="B3016" s="24" t="s">
        <v>8694</v>
      </c>
      <c r="C3016" s="58" t="s">
        <v>8695</v>
      </c>
      <c r="D3016" s="59">
        <v>1965</v>
      </c>
      <c r="E3016" s="25">
        <v>72.400000000000006</v>
      </c>
      <c r="F3016" s="25">
        <v>3.5708000000000002</v>
      </c>
      <c r="G3016" s="59">
        <v>2021</v>
      </c>
      <c r="H3016" s="25" t="s">
        <v>42</v>
      </c>
      <c r="I3016" s="25" t="s">
        <v>42</v>
      </c>
      <c r="J3016" s="25" t="s">
        <v>42</v>
      </c>
      <c r="K3016" s="25" t="s">
        <v>42</v>
      </c>
      <c r="L3016" s="59" t="s">
        <v>51</v>
      </c>
      <c r="M3016" s="59" t="s">
        <v>51</v>
      </c>
      <c r="N3016" s="59" t="s">
        <v>51</v>
      </c>
      <c r="O3016" s="59" t="s">
        <v>51</v>
      </c>
      <c r="P3016" s="59" t="s">
        <v>8696</v>
      </c>
      <c r="Q3016" s="25">
        <v>0.17</v>
      </c>
      <c r="R3016" s="25" t="s">
        <v>53</v>
      </c>
      <c r="S3016" s="25">
        <v>4.41</v>
      </c>
      <c r="T3016" s="25" t="s">
        <v>42</v>
      </c>
      <c r="U3016" s="25">
        <v>4</v>
      </c>
      <c r="V3016" s="25">
        <v>4</v>
      </c>
      <c r="W3016" s="25">
        <v>0</v>
      </c>
      <c r="X3016" s="25">
        <v>0</v>
      </c>
      <c r="Y3016" s="25" t="s">
        <v>42</v>
      </c>
      <c r="Z3016" s="25" t="s">
        <v>42</v>
      </c>
      <c r="AA3016" s="25">
        <v>35</v>
      </c>
      <c r="AB3016" s="25">
        <v>35</v>
      </c>
      <c r="AC3016" s="25" t="s">
        <v>8643</v>
      </c>
      <c r="AD3016" s="59" t="s">
        <v>51</v>
      </c>
      <c r="AE3016" s="59" t="s">
        <v>51</v>
      </c>
    </row>
    <row r="3017" spans="1:31" ht="47.25" x14ac:dyDescent="0.25">
      <c r="A3017" s="57" t="s">
        <v>8640</v>
      </c>
      <c r="B3017" s="24" t="s">
        <v>8697</v>
      </c>
      <c r="C3017" s="58" t="s">
        <v>8698</v>
      </c>
      <c r="D3017" s="59">
        <v>1970</v>
      </c>
      <c r="E3017" s="25">
        <v>77.55</v>
      </c>
      <c r="F3017" s="25">
        <v>3.5407000000000002</v>
      </c>
      <c r="G3017" s="59">
        <v>2021</v>
      </c>
      <c r="H3017" s="25" t="s">
        <v>42</v>
      </c>
      <c r="I3017" s="25" t="s">
        <v>42</v>
      </c>
      <c r="J3017" s="25" t="s">
        <v>42</v>
      </c>
      <c r="K3017" s="25" t="s">
        <v>42</v>
      </c>
      <c r="L3017" s="59" t="s">
        <v>51</v>
      </c>
      <c r="M3017" s="59" t="s">
        <v>51</v>
      </c>
      <c r="N3017" s="59" t="s">
        <v>51</v>
      </c>
      <c r="O3017" s="59" t="s">
        <v>51</v>
      </c>
      <c r="P3017" s="59" t="s">
        <v>4580</v>
      </c>
      <c r="Q3017" s="25">
        <v>0.81</v>
      </c>
      <c r="R3017" s="25" t="s">
        <v>53</v>
      </c>
      <c r="S3017" s="25">
        <v>35.31</v>
      </c>
      <c r="T3017" s="25" t="s">
        <v>42</v>
      </c>
      <c r="U3017" s="25">
        <v>2.5</v>
      </c>
      <c r="V3017" s="25">
        <v>2.5</v>
      </c>
      <c r="W3017" s="25">
        <v>0</v>
      </c>
      <c r="X3017" s="25">
        <v>0</v>
      </c>
      <c r="Y3017" s="25" t="s">
        <v>42</v>
      </c>
      <c r="Z3017" s="25" t="s">
        <v>42</v>
      </c>
      <c r="AA3017" s="25">
        <v>35</v>
      </c>
      <c r="AB3017" s="25">
        <v>35</v>
      </c>
      <c r="AC3017" s="25" t="s">
        <v>8643</v>
      </c>
      <c r="AD3017" s="59" t="s">
        <v>51</v>
      </c>
      <c r="AE3017" s="59" t="s">
        <v>51</v>
      </c>
    </row>
    <row r="3018" spans="1:31" ht="47.25" x14ac:dyDescent="0.25">
      <c r="A3018" s="57" t="s">
        <v>8640</v>
      </c>
      <c r="B3018" s="24" t="s">
        <v>8699</v>
      </c>
      <c r="C3018" s="58" t="s">
        <v>8700</v>
      </c>
      <c r="D3018" s="59">
        <v>1980</v>
      </c>
      <c r="E3018" s="25">
        <v>73.59</v>
      </c>
      <c r="F3018" s="25">
        <v>1.0743</v>
      </c>
      <c r="G3018" s="59">
        <v>2021</v>
      </c>
      <c r="H3018" s="25" t="s">
        <v>42</v>
      </c>
      <c r="I3018" s="25" t="s">
        <v>42</v>
      </c>
      <c r="J3018" s="25" t="s">
        <v>42</v>
      </c>
      <c r="K3018" s="25" t="s">
        <v>42</v>
      </c>
      <c r="L3018" s="59" t="s">
        <v>51</v>
      </c>
      <c r="M3018" s="59" t="s">
        <v>51</v>
      </c>
      <c r="N3018" s="59" t="s">
        <v>51</v>
      </c>
      <c r="O3018" s="59" t="s">
        <v>51</v>
      </c>
      <c r="P3018" s="59" t="s">
        <v>8701</v>
      </c>
      <c r="Q3018" s="25">
        <v>0.18</v>
      </c>
      <c r="R3018" s="25" t="s">
        <v>53</v>
      </c>
      <c r="S3018" s="25">
        <v>7.63</v>
      </c>
      <c r="T3018" s="25" t="s">
        <v>42</v>
      </c>
      <c r="U3018" s="25">
        <v>2.5</v>
      </c>
      <c r="V3018" s="25">
        <v>2.5</v>
      </c>
      <c r="W3018" s="25">
        <v>0</v>
      </c>
      <c r="X3018" s="25">
        <v>0</v>
      </c>
      <c r="Y3018" s="25" t="s">
        <v>42</v>
      </c>
      <c r="Z3018" s="25" t="s">
        <v>42</v>
      </c>
      <c r="AA3018" s="25">
        <v>35</v>
      </c>
      <c r="AB3018" s="25">
        <v>35</v>
      </c>
      <c r="AC3018" s="25" t="s">
        <v>8643</v>
      </c>
      <c r="AD3018" s="59" t="s">
        <v>51</v>
      </c>
      <c r="AE3018" s="59" t="s">
        <v>51</v>
      </c>
    </row>
    <row r="3019" spans="1:31" ht="47.25" x14ac:dyDescent="0.25">
      <c r="A3019" s="57" t="s">
        <v>8640</v>
      </c>
      <c r="B3019" s="24" t="s">
        <v>8702</v>
      </c>
      <c r="C3019" s="58" t="s">
        <v>8703</v>
      </c>
      <c r="D3019" s="59">
        <v>1981</v>
      </c>
      <c r="E3019" s="25">
        <v>77.53</v>
      </c>
      <c r="F3019" s="25">
        <v>0.15920000000000001</v>
      </c>
      <c r="G3019" s="59">
        <v>2021</v>
      </c>
      <c r="H3019" s="25" t="s">
        <v>42</v>
      </c>
      <c r="I3019" s="25" t="s">
        <v>42</v>
      </c>
      <c r="J3019" s="25" t="s">
        <v>42</v>
      </c>
      <c r="K3019" s="25" t="s">
        <v>42</v>
      </c>
      <c r="L3019" s="59" t="s">
        <v>51</v>
      </c>
      <c r="M3019" s="59" t="s">
        <v>51</v>
      </c>
      <c r="N3019" s="59" t="s">
        <v>51</v>
      </c>
      <c r="O3019" s="59" t="s">
        <v>51</v>
      </c>
      <c r="P3019" s="59" t="s">
        <v>4555</v>
      </c>
      <c r="Q3019" s="25">
        <v>0.51</v>
      </c>
      <c r="R3019" s="25" t="s">
        <v>53</v>
      </c>
      <c r="S3019" s="25">
        <v>21.35</v>
      </c>
      <c r="T3019" s="25" t="s">
        <v>42</v>
      </c>
      <c r="U3019" s="25">
        <v>2.5</v>
      </c>
      <c r="V3019" s="25">
        <v>2.5</v>
      </c>
      <c r="W3019" s="25">
        <v>0</v>
      </c>
      <c r="X3019" s="25">
        <v>0</v>
      </c>
      <c r="Y3019" s="25" t="s">
        <v>42</v>
      </c>
      <c r="Z3019" s="25" t="s">
        <v>42</v>
      </c>
      <c r="AA3019" s="25">
        <v>35</v>
      </c>
      <c r="AB3019" s="25">
        <v>35</v>
      </c>
      <c r="AC3019" s="25" t="s">
        <v>8643</v>
      </c>
      <c r="AD3019" s="59" t="s">
        <v>51</v>
      </c>
      <c r="AE3019" s="59" t="s">
        <v>51</v>
      </c>
    </row>
    <row r="3020" spans="1:31" ht="47.25" x14ac:dyDescent="0.25">
      <c r="A3020" s="57" t="s">
        <v>8640</v>
      </c>
      <c r="B3020" s="24" t="s">
        <v>8704</v>
      </c>
      <c r="C3020" s="58" t="s">
        <v>8705</v>
      </c>
      <c r="D3020" s="59">
        <v>1998</v>
      </c>
      <c r="E3020" s="25">
        <v>76.52</v>
      </c>
      <c r="F3020" s="25">
        <v>0.2336</v>
      </c>
      <c r="G3020" s="59">
        <v>2021</v>
      </c>
      <c r="H3020" s="25" t="s">
        <v>42</v>
      </c>
      <c r="I3020" s="25" t="s">
        <v>42</v>
      </c>
      <c r="J3020" s="25" t="s">
        <v>42</v>
      </c>
      <c r="K3020" s="25" t="s">
        <v>42</v>
      </c>
      <c r="L3020" s="59" t="s">
        <v>51</v>
      </c>
      <c r="M3020" s="59" t="s">
        <v>51</v>
      </c>
      <c r="N3020" s="59" t="s">
        <v>51</v>
      </c>
      <c r="O3020" s="59" t="s">
        <v>51</v>
      </c>
      <c r="P3020" s="59" t="s">
        <v>8706</v>
      </c>
      <c r="Q3020" s="25">
        <v>2.02</v>
      </c>
      <c r="R3020" s="25" t="s">
        <v>53</v>
      </c>
      <c r="S3020" s="25">
        <v>40.880000000000003</v>
      </c>
      <c r="T3020" s="25" t="s">
        <v>42</v>
      </c>
      <c r="U3020" s="25">
        <v>20</v>
      </c>
      <c r="V3020" s="25">
        <v>20</v>
      </c>
      <c r="W3020" s="25">
        <v>10</v>
      </c>
      <c r="X3020" s="25">
        <v>10</v>
      </c>
      <c r="Y3020" s="25" t="s">
        <v>42</v>
      </c>
      <c r="Z3020" s="25" t="s">
        <v>42</v>
      </c>
      <c r="AA3020" s="25">
        <v>35</v>
      </c>
      <c r="AB3020" s="25">
        <v>35</v>
      </c>
      <c r="AC3020" s="25" t="s">
        <v>8643</v>
      </c>
      <c r="AD3020" s="59" t="s">
        <v>51</v>
      </c>
      <c r="AE3020" s="59" t="s">
        <v>51</v>
      </c>
    </row>
    <row r="3021" spans="1:31" ht="47.25" x14ac:dyDescent="0.25">
      <c r="A3021" s="57" t="s">
        <v>8640</v>
      </c>
      <c r="B3021" s="24" t="s">
        <v>8707</v>
      </c>
      <c r="C3021" s="58" t="s">
        <v>8708</v>
      </c>
      <c r="D3021" s="59">
        <v>1954</v>
      </c>
      <c r="E3021" s="25">
        <v>78.08</v>
      </c>
      <c r="F3021" s="25">
        <v>2.6987999999999999</v>
      </c>
      <c r="G3021" s="59">
        <v>2021</v>
      </c>
      <c r="H3021" s="25" t="s">
        <v>42</v>
      </c>
      <c r="I3021" s="25" t="s">
        <v>42</v>
      </c>
      <c r="J3021" s="25" t="s">
        <v>42</v>
      </c>
      <c r="K3021" s="25" t="s">
        <v>42</v>
      </c>
      <c r="L3021" s="59" t="s">
        <v>51</v>
      </c>
      <c r="M3021" s="59" t="s">
        <v>51</v>
      </c>
      <c r="N3021" s="59" t="s">
        <v>51</v>
      </c>
      <c r="O3021" s="59" t="s">
        <v>51</v>
      </c>
      <c r="P3021" s="59" t="s">
        <v>8709</v>
      </c>
      <c r="Q3021" s="25">
        <v>2.62</v>
      </c>
      <c r="R3021" s="25" t="s">
        <v>53</v>
      </c>
      <c r="S3021" s="25">
        <v>79.56</v>
      </c>
      <c r="T3021" s="25" t="s">
        <v>42</v>
      </c>
      <c r="U3021" s="25">
        <v>7.2</v>
      </c>
      <c r="V3021" s="25">
        <v>7.2</v>
      </c>
      <c r="W3021" s="25">
        <v>3.2</v>
      </c>
      <c r="X3021" s="25">
        <v>3.2</v>
      </c>
      <c r="Y3021" s="25" t="s">
        <v>42</v>
      </c>
      <c r="Z3021" s="25" t="s">
        <v>42</v>
      </c>
      <c r="AA3021" s="25">
        <v>35</v>
      </c>
      <c r="AB3021" s="25">
        <v>35</v>
      </c>
      <c r="AC3021" s="25" t="s">
        <v>8643</v>
      </c>
      <c r="AD3021" s="59" t="s">
        <v>51</v>
      </c>
      <c r="AE3021" s="59" t="s">
        <v>51</v>
      </c>
    </row>
    <row r="3022" spans="1:31" ht="47.25" x14ac:dyDescent="0.25">
      <c r="A3022" s="57" t="s">
        <v>8640</v>
      </c>
      <c r="B3022" s="24" t="s">
        <v>8710</v>
      </c>
      <c r="C3022" s="58" t="s">
        <v>8711</v>
      </c>
      <c r="D3022" s="59">
        <v>1975</v>
      </c>
      <c r="E3022" s="25">
        <v>73.87</v>
      </c>
      <c r="F3022" s="25">
        <v>2.0994999999999999</v>
      </c>
      <c r="G3022" s="59">
        <v>2021</v>
      </c>
      <c r="H3022" s="25" t="s">
        <v>42</v>
      </c>
      <c r="I3022" s="25" t="s">
        <v>42</v>
      </c>
      <c r="J3022" s="25" t="s">
        <v>42</v>
      </c>
      <c r="K3022" s="25" t="s">
        <v>42</v>
      </c>
      <c r="L3022" s="59" t="s">
        <v>51</v>
      </c>
      <c r="M3022" s="59" t="s">
        <v>51</v>
      </c>
      <c r="N3022" s="59" t="s">
        <v>51</v>
      </c>
      <c r="O3022" s="59" t="s">
        <v>51</v>
      </c>
      <c r="P3022" s="59" t="s">
        <v>8712</v>
      </c>
      <c r="Q3022" s="25">
        <v>1.75</v>
      </c>
      <c r="R3022" s="25" t="s">
        <v>53</v>
      </c>
      <c r="S3022" s="25">
        <v>54.41</v>
      </c>
      <c r="T3022" s="25" t="s">
        <v>42</v>
      </c>
      <c r="U3022" s="25">
        <v>7.2</v>
      </c>
      <c r="V3022" s="25">
        <v>7.2</v>
      </c>
      <c r="W3022" s="25">
        <v>3.2</v>
      </c>
      <c r="X3022" s="25">
        <v>3.2</v>
      </c>
      <c r="Y3022" s="25" t="s">
        <v>42</v>
      </c>
      <c r="Z3022" s="25" t="s">
        <v>42</v>
      </c>
      <c r="AA3022" s="25">
        <v>35</v>
      </c>
      <c r="AB3022" s="25">
        <v>35</v>
      </c>
      <c r="AC3022" s="25" t="s">
        <v>8643</v>
      </c>
      <c r="AD3022" s="59" t="s">
        <v>51</v>
      </c>
      <c r="AE3022" s="59" t="s">
        <v>51</v>
      </c>
    </row>
    <row r="3023" spans="1:31" ht="47.25" x14ac:dyDescent="0.25">
      <c r="A3023" s="57" t="s">
        <v>8640</v>
      </c>
      <c r="B3023" s="24" t="s">
        <v>8713</v>
      </c>
      <c r="C3023" s="58" t="s">
        <v>8714</v>
      </c>
      <c r="D3023" s="59">
        <v>1982</v>
      </c>
      <c r="E3023" s="25">
        <v>80.959999999999994</v>
      </c>
      <c r="F3023" s="25">
        <v>2.0718000000000001</v>
      </c>
      <c r="G3023" s="59">
        <v>2021</v>
      </c>
      <c r="H3023" s="25" t="s">
        <v>42</v>
      </c>
      <c r="I3023" s="25" t="s">
        <v>42</v>
      </c>
      <c r="J3023" s="25" t="s">
        <v>42</v>
      </c>
      <c r="K3023" s="25" t="s">
        <v>42</v>
      </c>
      <c r="L3023" s="59" t="s">
        <v>51</v>
      </c>
      <c r="M3023" s="59" t="s">
        <v>51</v>
      </c>
      <c r="N3023" s="59" t="s">
        <v>51</v>
      </c>
      <c r="O3023" s="59" t="s">
        <v>51</v>
      </c>
      <c r="P3023" s="59" t="s">
        <v>8715</v>
      </c>
      <c r="Q3023" s="25">
        <v>1.32</v>
      </c>
      <c r="R3023" s="25" t="s">
        <v>53</v>
      </c>
      <c r="S3023" s="25">
        <v>55.5</v>
      </c>
      <c r="T3023" s="25" t="s">
        <v>42</v>
      </c>
      <c r="U3023" s="25">
        <v>8</v>
      </c>
      <c r="V3023" s="25">
        <v>8</v>
      </c>
      <c r="W3023" s="25">
        <v>4</v>
      </c>
      <c r="X3023" s="25">
        <v>4</v>
      </c>
      <c r="Y3023" s="25" t="s">
        <v>42</v>
      </c>
      <c r="Z3023" s="25" t="s">
        <v>42</v>
      </c>
      <c r="AA3023" s="25">
        <v>35</v>
      </c>
      <c r="AB3023" s="25">
        <v>35</v>
      </c>
      <c r="AC3023" s="25" t="s">
        <v>8643</v>
      </c>
      <c r="AD3023" s="59" t="s">
        <v>51</v>
      </c>
      <c r="AE3023" s="59" t="s">
        <v>51</v>
      </c>
    </row>
    <row r="3024" spans="1:31" ht="47.25" x14ac:dyDescent="0.25">
      <c r="A3024" s="57" t="s">
        <v>8640</v>
      </c>
      <c r="B3024" s="24" t="s">
        <v>8716</v>
      </c>
      <c r="C3024" s="58" t="s">
        <v>8717</v>
      </c>
      <c r="D3024" s="59">
        <v>1968</v>
      </c>
      <c r="E3024" s="25">
        <v>76.45</v>
      </c>
      <c r="F3024" s="25">
        <v>5.0727000000000002</v>
      </c>
      <c r="G3024" s="59">
        <v>2021</v>
      </c>
      <c r="H3024" s="25" t="s">
        <v>42</v>
      </c>
      <c r="I3024" s="25" t="s">
        <v>42</v>
      </c>
      <c r="J3024" s="25" t="s">
        <v>42</v>
      </c>
      <c r="K3024" s="25" t="s">
        <v>42</v>
      </c>
      <c r="L3024" s="59" t="s">
        <v>51</v>
      </c>
      <c r="M3024" s="59" t="s">
        <v>51</v>
      </c>
      <c r="N3024" s="59" t="s">
        <v>51</v>
      </c>
      <c r="O3024" s="59" t="s">
        <v>51</v>
      </c>
      <c r="P3024" s="59" t="s">
        <v>4258</v>
      </c>
      <c r="Q3024" s="25">
        <v>1.18</v>
      </c>
      <c r="R3024" s="25" t="s">
        <v>53</v>
      </c>
      <c r="S3024" s="25">
        <v>29.72</v>
      </c>
      <c r="T3024" s="25" t="s">
        <v>42</v>
      </c>
      <c r="U3024" s="25">
        <v>8</v>
      </c>
      <c r="V3024" s="25">
        <v>8</v>
      </c>
      <c r="W3024" s="25">
        <v>4</v>
      </c>
      <c r="X3024" s="25">
        <v>4</v>
      </c>
      <c r="Y3024" s="25" t="s">
        <v>42</v>
      </c>
      <c r="Z3024" s="25" t="s">
        <v>42</v>
      </c>
      <c r="AA3024" s="25">
        <v>35</v>
      </c>
      <c r="AB3024" s="25">
        <v>35</v>
      </c>
      <c r="AC3024" s="25" t="s">
        <v>8643</v>
      </c>
      <c r="AD3024" s="59" t="s">
        <v>51</v>
      </c>
      <c r="AE3024" s="59" t="s">
        <v>51</v>
      </c>
    </row>
    <row r="3025" spans="1:31" ht="47.25" x14ac:dyDescent="0.25">
      <c r="A3025" s="57" t="s">
        <v>8640</v>
      </c>
      <c r="B3025" s="24" t="s">
        <v>8718</v>
      </c>
      <c r="C3025" s="58" t="s">
        <v>8719</v>
      </c>
      <c r="D3025" s="59">
        <v>1957</v>
      </c>
      <c r="E3025" s="25">
        <v>71</v>
      </c>
      <c r="F3025" s="25">
        <v>0.27929999999999999</v>
      </c>
      <c r="G3025" s="59">
        <v>2021</v>
      </c>
      <c r="H3025" s="25" t="s">
        <v>42</v>
      </c>
      <c r="I3025" s="25" t="s">
        <v>42</v>
      </c>
      <c r="J3025" s="25" t="s">
        <v>42</v>
      </c>
      <c r="K3025" s="25" t="s">
        <v>42</v>
      </c>
      <c r="L3025" s="59" t="s">
        <v>51</v>
      </c>
      <c r="M3025" s="59" t="s">
        <v>51</v>
      </c>
      <c r="N3025" s="59" t="s">
        <v>51</v>
      </c>
      <c r="O3025" s="59" t="s">
        <v>51</v>
      </c>
      <c r="P3025" s="59" t="s">
        <v>4390</v>
      </c>
      <c r="Q3025" s="25">
        <v>1.77</v>
      </c>
      <c r="R3025" s="25" t="s">
        <v>53</v>
      </c>
      <c r="S3025" s="25">
        <v>54.39</v>
      </c>
      <c r="T3025" s="25" t="s">
        <v>42</v>
      </c>
      <c r="U3025" s="25">
        <v>6.4</v>
      </c>
      <c r="V3025" s="25">
        <v>6.4</v>
      </c>
      <c r="W3025" s="25">
        <v>3.2</v>
      </c>
      <c r="X3025" s="25">
        <v>3.2</v>
      </c>
      <c r="Y3025" s="25" t="s">
        <v>42</v>
      </c>
      <c r="Z3025" s="25" t="s">
        <v>42</v>
      </c>
      <c r="AA3025" s="25">
        <v>35</v>
      </c>
      <c r="AB3025" s="25">
        <v>35</v>
      </c>
      <c r="AC3025" s="25" t="s">
        <v>8643</v>
      </c>
      <c r="AD3025" s="59" t="s">
        <v>51</v>
      </c>
      <c r="AE3025" s="59" t="s">
        <v>51</v>
      </c>
    </row>
    <row r="3026" spans="1:31" ht="47.25" x14ac:dyDescent="0.25">
      <c r="A3026" s="57" t="s">
        <v>8640</v>
      </c>
      <c r="B3026" s="24" t="s">
        <v>8720</v>
      </c>
      <c r="C3026" s="58" t="s">
        <v>8721</v>
      </c>
      <c r="D3026" s="59">
        <v>1993</v>
      </c>
      <c r="E3026" s="25">
        <v>52.37</v>
      </c>
      <c r="F3026" s="25">
        <v>0.02</v>
      </c>
      <c r="G3026" s="59">
        <v>2020</v>
      </c>
      <c r="H3026" s="25" t="s">
        <v>42</v>
      </c>
      <c r="I3026" s="25" t="s">
        <v>42</v>
      </c>
      <c r="J3026" s="25" t="s">
        <v>42</v>
      </c>
      <c r="K3026" s="25" t="s">
        <v>42</v>
      </c>
      <c r="L3026" s="59" t="s">
        <v>51</v>
      </c>
      <c r="M3026" s="59" t="s">
        <v>51</v>
      </c>
      <c r="N3026" s="59" t="s">
        <v>51</v>
      </c>
      <c r="O3026" s="59" t="s">
        <v>51</v>
      </c>
      <c r="P3026" s="59" t="s">
        <v>8722</v>
      </c>
      <c r="Q3026" s="25">
        <v>0.89</v>
      </c>
      <c r="R3026" s="25" t="s">
        <v>53</v>
      </c>
      <c r="S3026" s="25">
        <v>21.83</v>
      </c>
      <c r="T3026" s="25" t="s">
        <v>42</v>
      </c>
      <c r="U3026" s="25">
        <v>8</v>
      </c>
      <c r="V3026" s="25">
        <v>8</v>
      </c>
      <c r="W3026" s="25">
        <v>4</v>
      </c>
      <c r="X3026" s="25">
        <v>4</v>
      </c>
      <c r="Y3026" s="25" t="s">
        <v>42</v>
      </c>
      <c r="Z3026" s="25" t="s">
        <v>42</v>
      </c>
      <c r="AA3026" s="25">
        <v>35</v>
      </c>
      <c r="AB3026" s="25">
        <v>35</v>
      </c>
      <c r="AC3026" s="25" t="s">
        <v>8643</v>
      </c>
      <c r="AD3026" s="59" t="s">
        <v>51</v>
      </c>
      <c r="AE3026" s="59" t="s">
        <v>51</v>
      </c>
    </row>
    <row r="3027" spans="1:31" ht="47.25" x14ac:dyDescent="0.25">
      <c r="A3027" s="57" t="s">
        <v>8640</v>
      </c>
      <c r="B3027" s="24" t="s">
        <v>8723</v>
      </c>
      <c r="C3027" s="58" t="s">
        <v>8724</v>
      </c>
      <c r="D3027" s="59">
        <v>1955</v>
      </c>
      <c r="E3027" s="25">
        <v>66.92</v>
      </c>
      <c r="F3027" s="25">
        <v>6.05</v>
      </c>
      <c r="G3027" s="59">
        <v>2020</v>
      </c>
      <c r="H3027" s="25" t="s">
        <v>42</v>
      </c>
      <c r="I3027" s="25" t="s">
        <v>42</v>
      </c>
      <c r="J3027" s="25" t="s">
        <v>42</v>
      </c>
      <c r="K3027" s="25" t="s">
        <v>42</v>
      </c>
      <c r="L3027" s="59" t="s">
        <v>51</v>
      </c>
      <c r="M3027" s="59" t="s">
        <v>51</v>
      </c>
      <c r="N3027" s="59" t="s">
        <v>51</v>
      </c>
      <c r="O3027" s="59" t="s">
        <v>51</v>
      </c>
      <c r="P3027" s="59" t="s">
        <v>4947</v>
      </c>
      <c r="Q3027" s="25">
        <v>2.2200000000000002</v>
      </c>
      <c r="R3027" s="25" t="s">
        <v>53</v>
      </c>
      <c r="S3027" s="25">
        <v>65.48</v>
      </c>
      <c r="T3027" s="25" t="s">
        <v>42</v>
      </c>
      <c r="U3027" s="25">
        <v>7.5</v>
      </c>
      <c r="V3027" s="25">
        <v>7.5</v>
      </c>
      <c r="W3027" s="25">
        <v>3.5</v>
      </c>
      <c r="X3027" s="25">
        <v>3.5</v>
      </c>
      <c r="Y3027" s="25" t="s">
        <v>42</v>
      </c>
      <c r="Z3027" s="25" t="s">
        <v>42</v>
      </c>
      <c r="AA3027" s="25">
        <v>35</v>
      </c>
      <c r="AB3027" s="25">
        <v>35</v>
      </c>
      <c r="AC3027" s="25" t="s">
        <v>8643</v>
      </c>
      <c r="AD3027" s="59" t="s">
        <v>51</v>
      </c>
      <c r="AE3027" s="59" t="s">
        <v>51</v>
      </c>
    </row>
    <row r="3028" spans="1:31" ht="47.25" x14ac:dyDescent="0.25">
      <c r="A3028" s="57" t="s">
        <v>8640</v>
      </c>
      <c r="B3028" s="24" t="s">
        <v>8725</v>
      </c>
      <c r="C3028" s="58" t="s">
        <v>8726</v>
      </c>
      <c r="D3028" s="59">
        <v>1968</v>
      </c>
      <c r="E3028" s="25">
        <v>59.56</v>
      </c>
      <c r="F3028" s="25">
        <v>0.95850000000000002</v>
      </c>
      <c r="G3028" s="59">
        <v>2020</v>
      </c>
      <c r="H3028" s="25" t="s">
        <v>42</v>
      </c>
      <c r="I3028" s="25" t="s">
        <v>42</v>
      </c>
      <c r="J3028" s="25" t="s">
        <v>42</v>
      </c>
      <c r="K3028" s="25" t="s">
        <v>42</v>
      </c>
      <c r="L3028" s="59" t="s">
        <v>51</v>
      </c>
      <c r="M3028" s="59" t="s">
        <v>51</v>
      </c>
      <c r="N3028" s="59" t="s">
        <v>51</v>
      </c>
      <c r="O3028" s="59" t="s">
        <v>51</v>
      </c>
      <c r="P3028" s="59" t="s">
        <v>4561</v>
      </c>
      <c r="Q3028" s="25">
        <v>1.71</v>
      </c>
      <c r="R3028" s="25" t="s">
        <v>53</v>
      </c>
      <c r="S3028" s="25">
        <v>67.069999999999993</v>
      </c>
      <c r="T3028" s="25" t="s">
        <v>42</v>
      </c>
      <c r="U3028" s="25">
        <v>2.5</v>
      </c>
      <c r="V3028" s="25">
        <v>2.5</v>
      </c>
      <c r="W3028" s="25">
        <v>0</v>
      </c>
      <c r="X3028" s="25">
        <v>0</v>
      </c>
      <c r="Y3028" s="25" t="s">
        <v>42</v>
      </c>
      <c r="Z3028" s="25" t="s">
        <v>42</v>
      </c>
      <c r="AA3028" s="25">
        <v>35</v>
      </c>
      <c r="AB3028" s="25">
        <v>35</v>
      </c>
      <c r="AC3028" s="25" t="s">
        <v>8643</v>
      </c>
      <c r="AD3028" s="59" t="s">
        <v>51</v>
      </c>
      <c r="AE3028" s="59" t="s">
        <v>51</v>
      </c>
    </row>
    <row r="3029" spans="1:31" ht="47.25" x14ac:dyDescent="0.25">
      <c r="A3029" s="57" t="s">
        <v>8640</v>
      </c>
      <c r="B3029" s="24" t="s">
        <v>8727</v>
      </c>
      <c r="C3029" s="58" t="s">
        <v>8728</v>
      </c>
      <c r="D3029" s="59">
        <v>1965</v>
      </c>
      <c r="E3029" s="25">
        <v>57.7</v>
      </c>
      <c r="F3029" s="25">
        <v>0.27</v>
      </c>
      <c r="G3029" s="59">
        <v>2020</v>
      </c>
      <c r="H3029" s="25" t="s">
        <v>42</v>
      </c>
      <c r="I3029" s="25" t="s">
        <v>42</v>
      </c>
      <c r="J3029" s="25" t="s">
        <v>42</v>
      </c>
      <c r="K3029" s="25" t="s">
        <v>42</v>
      </c>
      <c r="L3029" s="59" t="s">
        <v>51</v>
      </c>
      <c r="M3029" s="59" t="s">
        <v>51</v>
      </c>
      <c r="N3029" s="59" t="s">
        <v>51</v>
      </c>
      <c r="O3029" s="59" t="s">
        <v>51</v>
      </c>
      <c r="P3029" s="59" t="s">
        <v>8729</v>
      </c>
      <c r="Q3029" s="25">
        <v>0.87</v>
      </c>
      <c r="R3029" s="25" t="s">
        <v>53</v>
      </c>
      <c r="S3029" s="25">
        <v>47.69</v>
      </c>
      <c r="T3029" s="25" t="s">
        <v>42</v>
      </c>
      <c r="U3029" s="25">
        <v>3.6</v>
      </c>
      <c r="V3029" s="25">
        <v>3.6</v>
      </c>
      <c r="W3029" s="25">
        <v>1.8</v>
      </c>
      <c r="X3029" s="25">
        <v>1.8</v>
      </c>
      <c r="Y3029" s="25" t="s">
        <v>42</v>
      </c>
      <c r="Z3029" s="25" t="s">
        <v>42</v>
      </c>
      <c r="AA3029" s="25">
        <v>35</v>
      </c>
      <c r="AB3029" s="25">
        <v>35</v>
      </c>
      <c r="AC3029" s="25" t="s">
        <v>8643</v>
      </c>
      <c r="AD3029" s="59" t="s">
        <v>51</v>
      </c>
      <c r="AE3029" s="59" t="s">
        <v>51</v>
      </c>
    </row>
    <row r="3030" spans="1:31" ht="47.25" x14ac:dyDescent="0.25">
      <c r="A3030" s="57" t="s">
        <v>8640</v>
      </c>
      <c r="B3030" s="24" t="s">
        <v>8730</v>
      </c>
      <c r="C3030" s="58" t="s">
        <v>8731</v>
      </c>
      <c r="D3030" s="59">
        <v>1971</v>
      </c>
      <c r="E3030" s="25">
        <v>66.709999999999994</v>
      </c>
      <c r="F3030" s="25">
        <v>1.89</v>
      </c>
      <c r="G3030" s="59">
        <v>2020</v>
      </c>
      <c r="H3030" s="25" t="s">
        <v>42</v>
      </c>
      <c r="I3030" s="25" t="s">
        <v>42</v>
      </c>
      <c r="J3030" s="25" t="s">
        <v>42</v>
      </c>
      <c r="K3030" s="25" t="s">
        <v>42</v>
      </c>
      <c r="L3030" s="59" t="s">
        <v>51</v>
      </c>
      <c r="M3030" s="59" t="s">
        <v>51</v>
      </c>
      <c r="N3030" s="59" t="s">
        <v>51</v>
      </c>
      <c r="O3030" s="59" t="s">
        <v>51</v>
      </c>
      <c r="P3030" s="59" t="s">
        <v>4564</v>
      </c>
      <c r="Q3030" s="25">
        <v>0.28000000000000003</v>
      </c>
      <c r="R3030" s="25" t="s">
        <v>53</v>
      </c>
      <c r="S3030" s="25">
        <v>16.22</v>
      </c>
      <c r="T3030" s="25" t="s">
        <v>42</v>
      </c>
      <c r="U3030" s="25">
        <v>1.8</v>
      </c>
      <c r="V3030" s="25">
        <v>1.8</v>
      </c>
      <c r="W3030" s="25">
        <v>0</v>
      </c>
      <c r="X3030" s="25">
        <v>0</v>
      </c>
      <c r="Y3030" s="25" t="s">
        <v>42</v>
      </c>
      <c r="Z3030" s="25" t="s">
        <v>42</v>
      </c>
      <c r="AA3030" s="25">
        <v>35</v>
      </c>
      <c r="AB3030" s="25">
        <v>35</v>
      </c>
      <c r="AC3030" s="25" t="s">
        <v>8643</v>
      </c>
      <c r="AD3030" s="59" t="s">
        <v>51</v>
      </c>
      <c r="AE3030" s="59" t="s">
        <v>51</v>
      </c>
    </row>
    <row r="3031" spans="1:31" ht="47.25" x14ac:dyDescent="0.25">
      <c r="A3031" s="57" t="s">
        <v>8640</v>
      </c>
      <c r="B3031" s="24" t="s">
        <v>8732</v>
      </c>
      <c r="C3031" s="58" t="s">
        <v>8733</v>
      </c>
      <c r="D3031" s="59">
        <v>1977</v>
      </c>
      <c r="E3031" s="25">
        <v>55.68</v>
      </c>
      <c r="F3031" s="25">
        <v>0.73</v>
      </c>
      <c r="G3031" s="59">
        <v>2020</v>
      </c>
      <c r="H3031" s="25" t="s">
        <v>42</v>
      </c>
      <c r="I3031" s="25" t="s">
        <v>42</v>
      </c>
      <c r="J3031" s="25" t="s">
        <v>42</v>
      </c>
      <c r="K3031" s="25" t="s">
        <v>42</v>
      </c>
      <c r="L3031" s="59" t="s">
        <v>51</v>
      </c>
      <c r="M3031" s="59" t="s">
        <v>51</v>
      </c>
      <c r="N3031" s="59" t="s">
        <v>51</v>
      </c>
      <c r="O3031" s="59" t="s">
        <v>51</v>
      </c>
      <c r="P3031" s="59" t="s">
        <v>8734</v>
      </c>
      <c r="Q3031" s="25">
        <v>0.96</v>
      </c>
      <c r="R3031" s="25" t="s">
        <v>53</v>
      </c>
      <c r="S3031" s="25">
        <v>28.29</v>
      </c>
      <c r="T3031" s="25" t="s">
        <v>42</v>
      </c>
      <c r="U3031" s="25">
        <v>8</v>
      </c>
      <c r="V3031" s="25">
        <v>8</v>
      </c>
      <c r="W3031" s="25">
        <v>4</v>
      </c>
      <c r="X3031" s="25">
        <v>4</v>
      </c>
      <c r="Y3031" s="25" t="s">
        <v>42</v>
      </c>
      <c r="Z3031" s="25" t="s">
        <v>42</v>
      </c>
      <c r="AA3031" s="25">
        <v>35</v>
      </c>
      <c r="AB3031" s="25">
        <v>35</v>
      </c>
      <c r="AC3031" s="25" t="s">
        <v>8643</v>
      </c>
      <c r="AD3031" s="59" t="s">
        <v>51</v>
      </c>
      <c r="AE3031" s="59" t="s">
        <v>51</v>
      </c>
    </row>
    <row r="3032" spans="1:31" ht="47.25" x14ac:dyDescent="0.25">
      <c r="A3032" s="57" t="s">
        <v>8640</v>
      </c>
      <c r="B3032" s="24" t="s">
        <v>8735</v>
      </c>
      <c r="C3032" s="58" t="s">
        <v>8736</v>
      </c>
      <c r="D3032" s="59">
        <v>1984</v>
      </c>
      <c r="E3032" s="25">
        <v>51.88</v>
      </c>
      <c r="F3032" s="25">
        <v>1.17</v>
      </c>
      <c r="G3032" s="59">
        <v>2020</v>
      </c>
      <c r="H3032" s="25" t="s">
        <v>42</v>
      </c>
      <c r="I3032" s="25" t="s">
        <v>42</v>
      </c>
      <c r="J3032" s="25" t="s">
        <v>42</v>
      </c>
      <c r="K3032" s="25" t="s">
        <v>42</v>
      </c>
      <c r="L3032" s="59" t="s">
        <v>51</v>
      </c>
      <c r="M3032" s="59" t="s">
        <v>51</v>
      </c>
      <c r="N3032" s="59" t="s">
        <v>51</v>
      </c>
      <c r="O3032" s="59" t="s">
        <v>51</v>
      </c>
      <c r="P3032" s="59" t="s">
        <v>8737</v>
      </c>
      <c r="Q3032" s="25">
        <v>0.27</v>
      </c>
      <c r="R3032" s="25" t="s">
        <v>53</v>
      </c>
      <c r="S3032" s="25">
        <v>11.69</v>
      </c>
      <c r="T3032" s="25" t="s">
        <v>42</v>
      </c>
      <c r="U3032" s="25">
        <v>2.5</v>
      </c>
      <c r="V3032" s="25">
        <v>2.5</v>
      </c>
      <c r="W3032" s="25">
        <v>0</v>
      </c>
      <c r="X3032" s="25">
        <v>0</v>
      </c>
      <c r="Y3032" s="25" t="s">
        <v>42</v>
      </c>
      <c r="Z3032" s="25" t="s">
        <v>42</v>
      </c>
      <c r="AA3032" s="25">
        <v>35</v>
      </c>
      <c r="AB3032" s="25">
        <v>35</v>
      </c>
      <c r="AC3032" s="25" t="s">
        <v>8643</v>
      </c>
      <c r="AD3032" s="59" t="s">
        <v>51</v>
      </c>
      <c r="AE3032" s="59" t="s">
        <v>51</v>
      </c>
    </row>
    <row r="3033" spans="1:31" ht="47.25" x14ac:dyDescent="0.25">
      <c r="A3033" s="57" t="s">
        <v>8640</v>
      </c>
      <c r="B3033" s="24" t="s">
        <v>8738</v>
      </c>
      <c r="C3033" s="58" t="s">
        <v>8739</v>
      </c>
      <c r="D3033" s="59">
        <v>1985</v>
      </c>
      <c r="E3033" s="25">
        <v>62.29</v>
      </c>
      <c r="F3033" s="25">
        <v>1.3212999999999999</v>
      </c>
      <c r="G3033" s="59">
        <v>2020</v>
      </c>
      <c r="H3033" s="25" t="s">
        <v>42</v>
      </c>
      <c r="I3033" s="25" t="s">
        <v>42</v>
      </c>
      <c r="J3033" s="25" t="s">
        <v>42</v>
      </c>
      <c r="K3033" s="25" t="s">
        <v>42</v>
      </c>
      <c r="L3033" s="59" t="s">
        <v>51</v>
      </c>
      <c r="M3033" s="59" t="s">
        <v>51</v>
      </c>
      <c r="N3033" s="59" t="s">
        <v>51</v>
      </c>
      <c r="O3033" s="59" t="s">
        <v>51</v>
      </c>
      <c r="P3033" s="59" t="s">
        <v>4567</v>
      </c>
      <c r="Q3033" s="25">
        <v>0.39</v>
      </c>
      <c r="R3033" s="25" t="s">
        <v>53</v>
      </c>
      <c r="S3033" s="25">
        <v>15.84</v>
      </c>
      <c r="T3033" s="25" t="s">
        <v>42</v>
      </c>
      <c r="U3033" s="25">
        <v>2.5</v>
      </c>
      <c r="V3033" s="25">
        <v>2.5</v>
      </c>
      <c r="W3033" s="25">
        <v>0</v>
      </c>
      <c r="X3033" s="25">
        <v>0</v>
      </c>
      <c r="Y3033" s="25" t="s">
        <v>42</v>
      </c>
      <c r="Z3033" s="25" t="s">
        <v>42</v>
      </c>
      <c r="AA3033" s="25">
        <v>35</v>
      </c>
      <c r="AB3033" s="25">
        <v>35</v>
      </c>
      <c r="AC3033" s="25" t="s">
        <v>8643</v>
      </c>
      <c r="AD3033" s="59" t="s">
        <v>51</v>
      </c>
      <c r="AE3033" s="59" t="s">
        <v>51</v>
      </c>
    </row>
    <row r="3034" spans="1:31" ht="47.25" x14ac:dyDescent="0.25">
      <c r="A3034" s="57" t="s">
        <v>8640</v>
      </c>
      <c r="B3034" s="24" t="s">
        <v>8740</v>
      </c>
      <c r="C3034" s="58" t="s">
        <v>8741</v>
      </c>
      <c r="D3034" s="59">
        <v>1962</v>
      </c>
      <c r="E3034" s="25">
        <v>58.18</v>
      </c>
      <c r="F3034" s="25">
        <v>2.34</v>
      </c>
      <c r="G3034" s="59">
        <v>2020</v>
      </c>
      <c r="H3034" s="25" t="s">
        <v>42</v>
      </c>
      <c r="I3034" s="25" t="s">
        <v>42</v>
      </c>
      <c r="J3034" s="25" t="s">
        <v>42</v>
      </c>
      <c r="K3034" s="25" t="s">
        <v>42</v>
      </c>
      <c r="L3034" s="59" t="s">
        <v>51</v>
      </c>
      <c r="M3034" s="59" t="s">
        <v>51</v>
      </c>
      <c r="N3034" s="59" t="s">
        <v>51</v>
      </c>
      <c r="O3034" s="59" t="s">
        <v>51</v>
      </c>
      <c r="P3034" s="59" t="s">
        <v>8742</v>
      </c>
      <c r="Q3034" s="25">
        <v>1.89</v>
      </c>
      <c r="R3034" s="25" t="s">
        <v>53</v>
      </c>
      <c r="S3034" s="25">
        <v>31.32</v>
      </c>
      <c r="T3034" s="25" t="s">
        <v>42</v>
      </c>
      <c r="U3034" s="25">
        <v>10.3</v>
      </c>
      <c r="V3034" s="25">
        <v>10.3</v>
      </c>
      <c r="W3034" s="25">
        <v>4</v>
      </c>
      <c r="X3034" s="25">
        <v>4</v>
      </c>
      <c r="Y3034" s="25" t="s">
        <v>42</v>
      </c>
      <c r="Z3034" s="25" t="s">
        <v>42</v>
      </c>
      <c r="AA3034" s="25">
        <v>35</v>
      </c>
      <c r="AB3034" s="25">
        <v>35</v>
      </c>
      <c r="AC3034" s="25" t="s">
        <v>8643</v>
      </c>
      <c r="AD3034" s="59" t="s">
        <v>51</v>
      </c>
      <c r="AE3034" s="59" t="s">
        <v>51</v>
      </c>
    </row>
    <row r="3035" spans="1:31" ht="47.25" x14ac:dyDescent="0.25">
      <c r="A3035" s="57" t="s">
        <v>8640</v>
      </c>
      <c r="B3035" s="24" t="s">
        <v>8743</v>
      </c>
      <c r="C3035" s="58" t="s">
        <v>8744</v>
      </c>
      <c r="D3035" s="59">
        <v>1983</v>
      </c>
      <c r="E3035" s="25">
        <v>51.43</v>
      </c>
      <c r="F3035" s="25">
        <v>0.37</v>
      </c>
      <c r="G3035" s="59">
        <v>2020</v>
      </c>
      <c r="H3035" s="25" t="s">
        <v>42</v>
      </c>
      <c r="I3035" s="25" t="s">
        <v>42</v>
      </c>
      <c r="J3035" s="25" t="s">
        <v>42</v>
      </c>
      <c r="K3035" s="25" t="s">
        <v>42</v>
      </c>
      <c r="L3035" s="59" t="s">
        <v>51</v>
      </c>
      <c r="M3035" s="59" t="s">
        <v>51</v>
      </c>
      <c r="N3035" s="59" t="s">
        <v>51</v>
      </c>
      <c r="O3035" s="59" t="s">
        <v>51</v>
      </c>
      <c r="P3035" s="59" t="s">
        <v>8745</v>
      </c>
      <c r="Q3035" s="25">
        <v>1</v>
      </c>
      <c r="R3035" s="25" t="s">
        <v>53</v>
      </c>
      <c r="S3035" s="25">
        <v>31.41</v>
      </c>
      <c r="T3035" s="25" t="s">
        <v>42</v>
      </c>
      <c r="U3035" s="25">
        <v>6.4</v>
      </c>
      <c r="V3035" s="25">
        <v>6.4</v>
      </c>
      <c r="W3035" s="25">
        <v>3.2</v>
      </c>
      <c r="X3035" s="25">
        <v>3.2</v>
      </c>
      <c r="Y3035" s="25" t="s">
        <v>42</v>
      </c>
      <c r="Z3035" s="25" t="s">
        <v>42</v>
      </c>
      <c r="AA3035" s="25">
        <v>35</v>
      </c>
      <c r="AB3035" s="25">
        <v>35</v>
      </c>
      <c r="AC3035" s="25" t="s">
        <v>8643</v>
      </c>
      <c r="AD3035" s="59" t="s">
        <v>51</v>
      </c>
      <c r="AE3035" s="59" t="s">
        <v>51</v>
      </c>
    </row>
    <row r="3036" spans="1:31" ht="47.25" x14ac:dyDescent="0.25">
      <c r="A3036" s="57" t="s">
        <v>8640</v>
      </c>
      <c r="B3036" s="24" t="s">
        <v>8746</v>
      </c>
      <c r="C3036" s="58" t="s">
        <v>8747</v>
      </c>
      <c r="D3036" s="59">
        <v>1965</v>
      </c>
      <c r="E3036" s="25">
        <v>54.14</v>
      </c>
      <c r="F3036" s="25">
        <v>8.41</v>
      </c>
      <c r="G3036" s="59">
        <v>2020</v>
      </c>
      <c r="H3036" s="25" t="s">
        <v>42</v>
      </c>
      <c r="I3036" s="25" t="s">
        <v>42</v>
      </c>
      <c r="J3036" s="25" t="s">
        <v>42</v>
      </c>
      <c r="K3036" s="25" t="s">
        <v>42</v>
      </c>
      <c r="L3036" s="59" t="s">
        <v>51</v>
      </c>
      <c r="M3036" s="59" t="s">
        <v>51</v>
      </c>
      <c r="N3036" s="59" t="s">
        <v>51</v>
      </c>
      <c r="O3036" s="59" t="s">
        <v>51</v>
      </c>
      <c r="P3036" s="59" t="s">
        <v>4691</v>
      </c>
      <c r="Q3036" s="25">
        <v>0.27</v>
      </c>
      <c r="R3036" s="25" t="s">
        <v>53</v>
      </c>
      <c r="S3036" s="25">
        <v>15.02</v>
      </c>
      <c r="T3036" s="25" t="s">
        <v>42</v>
      </c>
      <c r="U3036" s="25">
        <v>3.6</v>
      </c>
      <c r="V3036" s="25">
        <v>3.6</v>
      </c>
      <c r="W3036" s="25">
        <v>1.8</v>
      </c>
      <c r="X3036" s="25">
        <v>1.8</v>
      </c>
      <c r="Y3036" s="25" t="s">
        <v>42</v>
      </c>
      <c r="Z3036" s="25" t="s">
        <v>42</v>
      </c>
      <c r="AA3036" s="25">
        <v>35</v>
      </c>
      <c r="AB3036" s="25">
        <v>35</v>
      </c>
      <c r="AC3036" s="25" t="s">
        <v>8643</v>
      </c>
      <c r="AD3036" s="59" t="s">
        <v>51</v>
      </c>
      <c r="AE3036" s="59" t="s">
        <v>51</v>
      </c>
    </row>
    <row r="3037" spans="1:31" ht="47.25" x14ac:dyDescent="0.25">
      <c r="A3037" s="57" t="s">
        <v>8640</v>
      </c>
      <c r="B3037" s="24" t="s">
        <v>8748</v>
      </c>
      <c r="C3037" s="58" t="s">
        <v>8749</v>
      </c>
      <c r="D3037" s="59">
        <v>1966</v>
      </c>
      <c r="E3037" s="25">
        <v>56</v>
      </c>
      <c r="F3037" s="25">
        <v>3.95</v>
      </c>
      <c r="G3037" s="59">
        <v>2020</v>
      </c>
      <c r="H3037" s="25" t="s">
        <v>42</v>
      </c>
      <c r="I3037" s="25" t="s">
        <v>42</v>
      </c>
      <c r="J3037" s="25" t="s">
        <v>42</v>
      </c>
      <c r="K3037" s="25" t="s">
        <v>42</v>
      </c>
      <c r="L3037" s="59" t="s">
        <v>51</v>
      </c>
      <c r="M3037" s="59" t="s">
        <v>51</v>
      </c>
      <c r="N3037" s="59" t="s">
        <v>51</v>
      </c>
      <c r="O3037" s="59" t="s">
        <v>51</v>
      </c>
      <c r="P3037" s="59" t="s">
        <v>4744</v>
      </c>
      <c r="Q3037" s="25">
        <v>1.22</v>
      </c>
      <c r="R3037" s="25" t="s">
        <v>53</v>
      </c>
      <c r="S3037" s="25">
        <v>47.91</v>
      </c>
      <c r="T3037" s="25" t="s">
        <v>42</v>
      </c>
      <c r="U3037" s="25">
        <v>5</v>
      </c>
      <c r="V3037" s="25">
        <v>5</v>
      </c>
      <c r="W3037" s="25">
        <v>2.5</v>
      </c>
      <c r="X3037" s="25">
        <v>2.5</v>
      </c>
      <c r="Y3037" s="25" t="s">
        <v>42</v>
      </c>
      <c r="Z3037" s="25" t="s">
        <v>42</v>
      </c>
      <c r="AA3037" s="25">
        <v>35</v>
      </c>
      <c r="AB3037" s="25">
        <v>35</v>
      </c>
      <c r="AC3037" s="25" t="s">
        <v>8643</v>
      </c>
      <c r="AD3037" s="59" t="s">
        <v>51</v>
      </c>
      <c r="AE3037" s="59" t="s">
        <v>51</v>
      </c>
    </row>
    <row r="3038" spans="1:31" ht="47.25" x14ac:dyDescent="0.25">
      <c r="A3038" s="57" t="s">
        <v>8640</v>
      </c>
      <c r="B3038" s="24" t="s">
        <v>8750</v>
      </c>
      <c r="C3038" s="58" t="s">
        <v>8751</v>
      </c>
      <c r="D3038" s="59">
        <v>1970</v>
      </c>
      <c r="E3038" s="25">
        <v>59.1</v>
      </c>
      <c r="F3038" s="25">
        <v>0.15</v>
      </c>
      <c r="G3038" s="59">
        <v>2020</v>
      </c>
      <c r="H3038" s="25" t="s">
        <v>42</v>
      </c>
      <c r="I3038" s="25" t="s">
        <v>42</v>
      </c>
      <c r="J3038" s="25" t="s">
        <v>42</v>
      </c>
      <c r="K3038" s="25" t="s">
        <v>42</v>
      </c>
      <c r="L3038" s="59" t="s">
        <v>51</v>
      </c>
      <c r="M3038" s="59" t="s">
        <v>51</v>
      </c>
      <c r="N3038" s="59" t="s">
        <v>51</v>
      </c>
      <c r="O3038" s="59" t="s">
        <v>51</v>
      </c>
      <c r="P3038" s="59" t="s">
        <v>8752</v>
      </c>
      <c r="Q3038" s="25">
        <v>0.6</v>
      </c>
      <c r="R3038" s="25" t="s">
        <v>53</v>
      </c>
      <c r="S3038" s="25">
        <v>34.020000000000003</v>
      </c>
      <c r="T3038" s="25" t="s">
        <v>42</v>
      </c>
      <c r="U3038" s="25">
        <v>5.8</v>
      </c>
      <c r="V3038" s="25">
        <v>5.8</v>
      </c>
      <c r="W3038" s="25">
        <v>1.8</v>
      </c>
      <c r="X3038" s="25">
        <v>1.8</v>
      </c>
      <c r="Y3038" s="25" t="s">
        <v>42</v>
      </c>
      <c r="Z3038" s="25" t="s">
        <v>42</v>
      </c>
      <c r="AA3038" s="25">
        <v>35</v>
      </c>
      <c r="AB3038" s="25">
        <v>35</v>
      </c>
      <c r="AC3038" s="25" t="s">
        <v>8643</v>
      </c>
      <c r="AD3038" s="59" t="s">
        <v>51</v>
      </c>
      <c r="AE3038" s="59" t="s">
        <v>51</v>
      </c>
    </row>
    <row r="3039" spans="1:31" ht="47.25" x14ac:dyDescent="0.25">
      <c r="A3039" s="57" t="s">
        <v>8640</v>
      </c>
      <c r="B3039" s="24" t="s">
        <v>8753</v>
      </c>
      <c r="C3039" s="58" t="s">
        <v>8754</v>
      </c>
      <c r="D3039" s="59">
        <v>1977</v>
      </c>
      <c r="E3039" s="25">
        <v>61.02</v>
      </c>
      <c r="F3039" s="25">
        <v>1.41</v>
      </c>
      <c r="G3039" s="59">
        <v>2020</v>
      </c>
      <c r="H3039" s="25" t="s">
        <v>42</v>
      </c>
      <c r="I3039" s="25" t="s">
        <v>42</v>
      </c>
      <c r="J3039" s="25" t="s">
        <v>42</v>
      </c>
      <c r="K3039" s="25" t="s">
        <v>42</v>
      </c>
      <c r="L3039" s="59" t="s">
        <v>51</v>
      </c>
      <c r="M3039" s="59" t="s">
        <v>51</v>
      </c>
      <c r="N3039" s="59" t="s">
        <v>51</v>
      </c>
      <c r="O3039" s="59" t="s">
        <v>51</v>
      </c>
      <c r="P3039" s="59" t="s">
        <v>4463</v>
      </c>
      <c r="Q3039" s="25">
        <v>0.35</v>
      </c>
      <c r="R3039" s="25" t="s">
        <v>53</v>
      </c>
      <c r="S3039" s="25">
        <v>20.27</v>
      </c>
      <c r="T3039" s="25" t="s">
        <v>42</v>
      </c>
      <c r="U3039" s="25">
        <v>1.8</v>
      </c>
      <c r="V3039" s="25">
        <v>1.8</v>
      </c>
      <c r="W3039" s="25">
        <v>0</v>
      </c>
      <c r="X3039" s="25">
        <v>0</v>
      </c>
      <c r="Y3039" s="25" t="s">
        <v>42</v>
      </c>
      <c r="Z3039" s="25" t="s">
        <v>42</v>
      </c>
      <c r="AA3039" s="25">
        <v>35</v>
      </c>
      <c r="AB3039" s="25">
        <v>35</v>
      </c>
      <c r="AC3039" s="25" t="s">
        <v>8643</v>
      </c>
      <c r="AD3039" s="59" t="s">
        <v>51</v>
      </c>
      <c r="AE3039" s="59" t="s">
        <v>51</v>
      </c>
    </row>
    <row r="3040" spans="1:31" ht="47.25" x14ac:dyDescent="0.25">
      <c r="A3040" s="57" t="s">
        <v>8640</v>
      </c>
      <c r="B3040" s="24" t="s">
        <v>8755</v>
      </c>
      <c r="C3040" s="58" t="s">
        <v>8756</v>
      </c>
      <c r="D3040" s="59">
        <v>1979</v>
      </c>
      <c r="E3040" s="25">
        <v>56.17</v>
      </c>
      <c r="F3040" s="25">
        <v>0.33</v>
      </c>
      <c r="G3040" s="59">
        <v>2020</v>
      </c>
      <c r="H3040" s="25" t="s">
        <v>42</v>
      </c>
      <c r="I3040" s="25" t="s">
        <v>42</v>
      </c>
      <c r="J3040" s="25" t="s">
        <v>42</v>
      </c>
      <c r="K3040" s="25" t="s">
        <v>42</v>
      </c>
      <c r="L3040" s="59" t="s">
        <v>51</v>
      </c>
      <c r="M3040" s="59" t="s">
        <v>51</v>
      </c>
      <c r="N3040" s="59" t="s">
        <v>51</v>
      </c>
      <c r="O3040" s="59" t="s">
        <v>51</v>
      </c>
      <c r="P3040" s="59" t="s">
        <v>4472</v>
      </c>
      <c r="Q3040" s="25">
        <v>0.14000000000000001</v>
      </c>
      <c r="R3040" s="25" t="s">
        <v>53</v>
      </c>
      <c r="S3040" s="25">
        <v>10</v>
      </c>
      <c r="T3040" s="25" t="s">
        <v>42</v>
      </c>
      <c r="U3040" s="25">
        <v>1.6</v>
      </c>
      <c r="V3040" s="25">
        <v>1.6</v>
      </c>
      <c r="W3040" s="25">
        <v>0</v>
      </c>
      <c r="X3040" s="25">
        <v>0</v>
      </c>
      <c r="Y3040" s="25" t="s">
        <v>42</v>
      </c>
      <c r="Z3040" s="25" t="s">
        <v>42</v>
      </c>
      <c r="AA3040" s="25">
        <v>35</v>
      </c>
      <c r="AB3040" s="25">
        <v>35</v>
      </c>
      <c r="AC3040" s="25" t="s">
        <v>8643</v>
      </c>
      <c r="AD3040" s="59" t="s">
        <v>51</v>
      </c>
      <c r="AE3040" s="59" t="s">
        <v>51</v>
      </c>
    </row>
    <row r="3041" spans="1:31" ht="47.25" x14ac:dyDescent="0.25">
      <c r="A3041" s="57" t="s">
        <v>8640</v>
      </c>
      <c r="B3041" s="24" t="s">
        <v>8757</v>
      </c>
      <c r="C3041" s="58" t="s">
        <v>8758</v>
      </c>
      <c r="D3041" s="59">
        <v>1980</v>
      </c>
      <c r="E3041" s="25">
        <v>58.96</v>
      </c>
      <c r="F3041" s="25">
        <v>0.6018</v>
      </c>
      <c r="G3041" s="59">
        <v>2020</v>
      </c>
      <c r="H3041" s="25" t="s">
        <v>42</v>
      </c>
      <c r="I3041" s="25" t="s">
        <v>42</v>
      </c>
      <c r="J3041" s="25" t="s">
        <v>42</v>
      </c>
      <c r="K3041" s="25" t="s">
        <v>42</v>
      </c>
      <c r="L3041" s="59" t="s">
        <v>51</v>
      </c>
      <c r="M3041" s="59" t="s">
        <v>51</v>
      </c>
      <c r="N3041" s="59" t="s">
        <v>51</v>
      </c>
      <c r="O3041" s="59" t="s">
        <v>51</v>
      </c>
      <c r="P3041" s="59" t="s">
        <v>8759</v>
      </c>
      <c r="Q3041" s="25">
        <v>0.4</v>
      </c>
      <c r="R3041" s="25" t="s">
        <v>53</v>
      </c>
      <c r="S3041" s="25">
        <v>26.72</v>
      </c>
      <c r="T3041" s="25" t="s">
        <v>42</v>
      </c>
      <c r="U3041" s="25">
        <v>4.0999999999999996</v>
      </c>
      <c r="V3041" s="25">
        <v>4.0999999999999996</v>
      </c>
      <c r="W3041" s="25">
        <v>1.6</v>
      </c>
      <c r="X3041" s="25">
        <v>1.6</v>
      </c>
      <c r="Y3041" s="25" t="s">
        <v>42</v>
      </c>
      <c r="Z3041" s="25" t="s">
        <v>42</v>
      </c>
      <c r="AA3041" s="25">
        <v>35</v>
      </c>
      <c r="AB3041" s="25">
        <v>35</v>
      </c>
      <c r="AC3041" s="25" t="s">
        <v>8643</v>
      </c>
      <c r="AD3041" s="59" t="s">
        <v>51</v>
      </c>
      <c r="AE3041" s="59" t="s">
        <v>51</v>
      </c>
    </row>
    <row r="3042" spans="1:31" ht="47.25" x14ac:dyDescent="0.25">
      <c r="A3042" s="57" t="s">
        <v>8640</v>
      </c>
      <c r="B3042" s="24" t="s">
        <v>8760</v>
      </c>
      <c r="C3042" s="58" t="s">
        <v>8761</v>
      </c>
      <c r="D3042" s="59">
        <v>1984</v>
      </c>
      <c r="E3042" s="25">
        <v>56.72</v>
      </c>
      <c r="F3042" s="25">
        <v>7.92</v>
      </c>
      <c r="G3042" s="59">
        <v>2020</v>
      </c>
      <c r="H3042" s="25" t="s">
        <v>42</v>
      </c>
      <c r="I3042" s="25" t="s">
        <v>42</v>
      </c>
      <c r="J3042" s="25" t="s">
        <v>42</v>
      </c>
      <c r="K3042" s="25" t="s">
        <v>42</v>
      </c>
      <c r="L3042" s="59" t="s">
        <v>51</v>
      </c>
      <c r="M3042" s="59" t="s">
        <v>51</v>
      </c>
      <c r="N3042" s="59" t="s">
        <v>51</v>
      </c>
      <c r="O3042" s="59" t="s">
        <v>51</v>
      </c>
      <c r="P3042" s="59" t="s">
        <v>4481</v>
      </c>
      <c r="Q3042" s="25">
        <v>0.73</v>
      </c>
      <c r="R3042" s="25" t="s">
        <v>53</v>
      </c>
      <c r="S3042" s="25">
        <v>41.84</v>
      </c>
      <c r="T3042" s="25" t="s">
        <v>42</v>
      </c>
      <c r="U3042" s="25">
        <v>1.8</v>
      </c>
      <c r="V3042" s="25">
        <v>1.8</v>
      </c>
      <c r="W3042" s="25">
        <v>0</v>
      </c>
      <c r="X3042" s="25">
        <v>0</v>
      </c>
      <c r="Y3042" s="25" t="s">
        <v>42</v>
      </c>
      <c r="Z3042" s="25" t="s">
        <v>42</v>
      </c>
      <c r="AA3042" s="25">
        <v>35</v>
      </c>
      <c r="AB3042" s="25">
        <v>35</v>
      </c>
      <c r="AC3042" s="25" t="s">
        <v>8643</v>
      </c>
      <c r="AD3042" s="59" t="s">
        <v>51</v>
      </c>
      <c r="AE3042" s="59" t="s">
        <v>51</v>
      </c>
    </row>
    <row r="3043" spans="1:31" ht="47.25" x14ac:dyDescent="0.25">
      <c r="A3043" s="57" t="s">
        <v>8640</v>
      </c>
      <c r="B3043" s="24" t="s">
        <v>8762</v>
      </c>
      <c r="C3043" s="58" t="s">
        <v>8763</v>
      </c>
      <c r="D3043" s="59">
        <v>1984</v>
      </c>
      <c r="E3043" s="25">
        <v>59.01</v>
      </c>
      <c r="F3043" s="25">
        <v>8.7799999999999994</v>
      </c>
      <c r="G3043" s="59">
        <v>2020</v>
      </c>
      <c r="H3043" s="25" t="s">
        <v>42</v>
      </c>
      <c r="I3043" s="25" t="s">
        <v>42</v>
      </c>
      <c r="J3043" s="25" t="s">
        <v>42</v>
      </c>
      <c r="K3043" s="25" t="s">
        <v>42</v>
      </c>
      <c r="L3043" s="59" t="s">
        <v>51</v>
      </c>
      <c r="M3043" s="59" t="s">
        <v>51</v>
      </c>
      <c r="N3043" s="59" t="s">
        <v>51</v>
      </c>
      <c r="O3043" s="59" t="s">
        <v>51</v>
      </c>
      <c r="P3043" s="59" t="s">
        <v>4484</v>
      </c>
      <c r="Q3043" s="25">
        <v>0.77</v>
      </c>
      <c r="R3043" s="25" t="s">
        <v>53</v>
      </c>
      <c r="S3043" s="25">
        <v>21.12</v>
      </c>
      <c r="T3043" s="25" t="s">
        <v>42</v>
      </c>
      <c r="U3043" s="25">
        <v>4</v>
      </c>
      <c r="V3043" s="25">
        <v>4</v>
      </c>
      <c r="W3043" s="25">
        <v>0</v>
      </c>
      <c r="X3043" s="25">
        <v>0</v>
      </c>
      <c r="Y3043" s="25" t="s">
        <v>42</v>
      </c>
      <c r="Z3043" s="25" t="s">
        <v>42</v>
      </c>
      <c r="AA3043" s="25">
        <v>35</v>
      </c>
      <c r="AB3043" s="25">
        <v>35</v>
      </c>
      <c r="AC3043" s="25" t="s">
        <v>8643</v>
      </c>
      <c r="AD3043" s="59" t="s">
        <v>51</v>
      </c>
      <c r="AE3043" s="59" t="s">
        <v>51</v>
      </c>
    </row>
    <row r="3044" spans="1:31" ht="47.25" x14ac:dyDescent="0.25">
      <c r="A3044" s="57" t="s">
        <v>8640</v>
      </c>
      <c r="B3044" s="24" t="s">
        <v>8764</v>
      </c>
      <c r="C3044" s="58" t="s">
        <v>8765</v>
      </c>
      <c r="D3044" s="59">
        <v>1963</v>
      </c>
      <c r="E3044" s="25">
        <v>59.44</v>
      </c>
      <c r="F3044" s="25">
        <v>6.06</v>
      </c>
      <c r="G3044" s="59">
        <v>2020</v>
      </c>
      <c r="H3044" s="25" t="s">
        <v>42</v>
      </c>
      <c r="I3044" s="25" t="s">
        <v>42</v>
      </c>
      <c r="J3044" s="25" t="s">
        <v>42</v>
      </c>
      <c r="K3044" s="25" t="s">
        <v>42</v>
      </c>
      <c r="L3044" s="59" t="s">
        <v>51</v>
      </c>
      <c r="M3044" s="59" t="s">
        <v>51</v>
      </c>
      <c r="N3044" s="59" t="s">
        <v>51</v>
      </c>
      <c r="O3044" s="59" t="s">
        <v>51</v>
      </c>
      <c r="P3044" s="59" t="s">
        <v>8766</v>
      </c>
      <c r="Q3044" s="25">
        <v>2.37</v>
      </c>
      <c r="R3044" s="25" t="s">
        <v>53</v>
      </c>
      <c r="S3044" s="25">
        <v>58.97</v>
      </c>
      <c r="T3044" s="25" t="s">
        <v>42</v>
      </c>
      <c r="U3044" s="25">
        <v>8</v>
      </c>
      <c r="V3044" s="25">
        <v>8</v>
      </c>
      <c r="W3044" s="25">
        <v>4</v>
      </c>
      <c r="X3044" s="25">
        <v>4</v>
      </c>
      <c r="Y3044" s="25" t="s">
        <v>42</v>
      </c>
      <c r="Z3044" s="25" t="s">
        <v>42</v>
      </c>
      <c r="AA3044" s="25">
        <v>35</v>
      </c>
      <c r="AB3044" s="25">
        <v>35</v>
      </c>
      <c r="AC3044" s="25" t="s">
        <v>8643</v>
      </c>
      <c r="AD3044" s="59" t="s">
        <v>51</v>
      </c>
      <c r="AE3044" s="59" t="s">
        <v>51</v>
      </c>
    </row>
    <row r="3045" spans="1:31" ht="47.25" x14ac:dyDescent="0.25">
      <c r="A3045" s="57" t="s">
        <v>8640</v>
      </c>
      <c r="B3045" s="24" t="s">
        <v>8767</v>
      </c>
      <c r="C3045" s="58" t="s">
        <v>8768</v>
      </c>
      <c r="D3045" s="59">
        <v>1960</v>
      </c>
      <c r="E3045" s="25">
        <v>54.55</v>
      </c>
      <c r="F3045" s="25">
        <v>4.84</v>
      </c>
      <c r="G3045" s="59">
        <v>2020</v>
      </c>
      <c r="H3045" s="25" t="s">
        <v>42</v>
      </c>
      <c r="I3045" s="25" t="s">
        <v>42</v>
      </c>
      <c r="J3045" s="25" t="s">
        <v>42</v>
      </c>
      <c r="K3045" s="25" t="s">
        <v>42</v>
      </c>
      <c r="L3045" s="59" t="s">
        <v>51</v>
      </c>
      <c r="M3045" s="59" t="s">
        <v>51</v>
      </c>
      <c r="N3045" s="59" t="s">
        <v>51</v>
      </c>
      <c r="O3045" s="59" t="s">
        <v>51</v>
      </c>
      <c r="P3045" s="59" t="s">
        <v>4686</v>
      </c>
      <c r="Q3045" s="25">
        <v>2.0499999999999998</v>
      </c>
      <c r="R3045" s="25" t="s">
        <v>53</v>
      </c>
      <c r="S3045" s="25">
        <v>50.84</v>
      </c>
      <c r="T3045" s="25" t="s">
        <v>42</v>
      </c>
      <c r="U3045" s="25">
        <v>8</v>
      </c>
      <c r="V3045" s="25">
        <v>8</v>
      </c>
      <c r="W3045" s="25">
        <v>4</v>
      </c>
      <c r="X3045" s="25">
        <v>4</v>
      </c>
      <c r="Y3045" s="25" t="s">
        <v>42</v>
      </c>
      <c r="Z3045" s="25" t="s">
        <v>42</v>
      </c>
      <c r="AA3045" s="25">
        <v>35</v>
      </c>
      <c r="AB3045" s="25">
        <v>35</v>
      </c>
      <c r="AC3045" s="25" t="s">
        <v>8643</v>
      </c>
      <c r="AD3045" s="59" t="s">
        <v>51</v>
      </c>
      <c r="AE3045" s="59" t="s">
        <v>51</v>
      </c>
    </row>
    <row r="3046" spans="1:31" ht="47.25" x14ac:dyDescent="0.25">
      <c r="A3046" s="57" t="s">
        <v>8640</v>
      </c>
      <c r="B3046" s="24" t="s">
        <v>8769</v>
      </c>
      <c r="C3046" s="58" t="s">
        <v>8770</v>
      </c>
      <c r="D3046" s="59">
        <v>1964</v>
      </c>
      <c r="E3046" s="25">
        <v>64.63</v>
      </c>
      <c r="F3046" s="25">
        <v>3.22</v>
      </c>
      <c r="G3046" s="59">
        <v>2020</v>
      </c>
      <c r="H3046" s="25" t="s">
        <v>42</v>
      </c>
      <c r="I3046" s="25" t="s">
        <v>42</v>
      </c>
      <c r="J3046" s="25" t="s">
        <v>42</v>
      </c>
      <c r="K3046" s="25" t="s">
        <v>42</v>
      </c>
      <c r="L3046" s="59" t="s">
        <v>51</v>
      </c>
      <c r="M3046" s="59" t="s">
        <v>51</v>
      </c>
      <c r="N3046" s="59" t="s">
        <v>51</v>
      </c>
      <c r="O3046" s="59" t="s">
        <v>51</v>
      </c>
      <c r="P3046" s="59" t="s">
        <v>4725</v>
      </c>
      <c r="Q3046" s="25">
        <v>0.81</v>
      </c>
      <c r="R3046" s="25" t="s">
        <v>53</v>
      </c>
      <c r="S3046" s="25">
        <v>19.86</v>
      </c>
      <c r="T3046" s="25" t="s">
        <v>42</v>
      </c>
      <c r="U3046" s="25">
        <v>4</v>
      </c>
      <c r="V3046" s="25">
        <v>4</v>
      </c>
      <c r="W3046" s="25">
        <v>0</v>
      </c>
      <c r="X3046" s="25">
        <v>0</v>
      </c>
      <c r="Y3046" s="25" t="s">
        <v>42</v>
      </c>
      <c r="Z3046" s="25" t="s">
        <v>42</v>
      </c>
      <c r="AA3046" s="25">
        <v>35</v>
      </c>
      <c r="AB3046" s="25">
        <v>35</v>
      </c>
      <c r="AC3046" s="25" t="s">
        <v>8643</v>
      </c>
      <c r="AD3046" s="59" t="s">
        <v>51</v>
      </c>
      <c r="AE3046" s="59" t="s">
        <v>51</v>
      </c>
    </row>
    <row r="3047" spans="1:31" ht="47.25" x14ac:dyDescent="0.25">
      <c r="A3047" s="57" t="s">
        <v>8640</v>
      </c>
      <c r="B3047" s="24" t="s">
        <v>8771</v>
      </c>
      <c r="C3047" s="58" t="s">
        <v>8772</v>
      </c>
      <c r="D3047" s="59">
        <v>1965</v>
      </c>
      <c r="E3047" s="25">
        <v>54.85</v>
      </c>
      <c r="F3047" s="25">
        <v>3.37</v>
      </c>
      <c r="G3047" s="59">
        <v>2020</v>
      </c>
      <c r="H3047" s="25" t="s">
        <v>42</v>
      </c>
      <c r="I3047" s="25" t="s">
        <v>42</v>
      </c>
      <c r="J3047" s="25" t="s">
        <v>42</v>
      </c>
      <c r="K3047" s="25" t="s">
        <v>42</v>
      </c>
      <c r="L3047" s="59" t="s">
        <v>51</v>
      </c>
      <c r="M3047" s="59" t="s">
        <v>51</v>
      </c>
      <c r="N3047" s="59" t="s">
        <v>51</v>
      </c>
      <c r="O3047" s="59" t="s">
        <v>51</v>
      </c>
      <c r="P3047" s="59" t="s">
        <v>8773</v>
      </c>
      <c r="Q3047" s="25">
        <v>0.69</v>
      </c>
      <c r="R3047" s="25" t="s">
        <v>53</v>
      </c>
      <c r="S3047" s="25">
        <v>29.1</v>
      </c>
      <c r="T3047" s="25" t="s">
        <v>42</v>
      </c>
      <c r="U3047" s="25">
        <v>2.5</v>
      </c>
      <c r="V3047" s="25">
        <v>2.5</v>
      </c>
      <c r="W3047" s="25">
        <v>0</v>
      </c>
      <c r="X3047" s="25">
        <v>0</v>
      </c>
      <c r="Y3047" s="25" t="s">
        <v>42</v>
      </c>
      <c r="Z3047" s="25" t="s">
        <v>42</v>
      </c>
      <c r="AA3047" s="25">
        <v>35</v>
      </c>
      <c r="AB3047" s="25">
        <v>35</v>
      </c>
      <c r="AC3047" s="25" t="s">
        <v>8643</v>
      </c>
      <c r="AD3047" s="59" t="s">
        <v>51</v>
      </c>
      <c r="AE3047" s="59" t="s">
        <v>51</v>
      </c>
    </row>
    <row r="3048" spans="1:31" ht="47.25" x14ac:dyDescent="0.25">
      <c r="A3048" s="57" t="s">
        <v>8640</v>
      </c>
      <c r="B3048" s="24" t="s">
        <v>8774</v>
      </c>
      <c r="C3048" s="58" t="s">
        <v>8775</v>
      </c>
      <c r="D3048" s="59">
        <v>1990</v>
      </c>
      <c r="E3048" s="25">
        <v>55.53</v>
      </c>
      <c r="F3048" s="25">
        <v>0.71</v>
      </c>
      <c r="G3048" s="59">
        <v>2020</v>
      </c>
      <c r="H3048" s="25" t="s">
        <v>42</v>
      </c>
      <c r="I3048" s="25" t="s">
        <v>42</v>
      </c>
      <c r="J3048" s="25" t="s">
        <v>42</v>
      </c>
      <c r="K3048" s="25" t="s">
        <v>42</v>
      </c>
      <c r="L3048" s="59" t="s">
        <v>51</v>
      </c>
      <c r="M3048" s="59" t="s">
        <v>51</v>
      </c>
      <c r="N3048" s="59" t="s">
        <v>51</v>
      </c>
      <c r="O3048" s="59" t="s">
        <v>51</v>
      </c>
      <c r="P3048" s="59" t="s">
        <v>8776</v>
      </c>
      <c r="Q3048" s="25">
        <v>0.21</v>
      </c>
      <c r="R3048" s="25" t="s">
        <v>53</v>
      </c>
      <c r="S3048" s="25">
        <v>13.53</v>
      </c>
      <c r="T3048" s="25" t="s">
        <v>42</v>
      </c>
      <c r="U3048" s="25">
        <v>3.2</v>
      </c>
      <c r="V3048" s="25">
        <v>3.2</v>
      </c>
      <c r="W3048" s="25">
        <v>1.6</v>
      </c>
      <c r="X3048" s="25">
        <v>1.6</v>
      </c>
      <c r="Y3048" s="25" t="s">
        <v>42</v>
      </c>
      <c r="Z3048" s="25" t="s">
        <v>42</v>
      </c>
      <c r="AA3048" s="25">
        <v>35</v>
      </c>
      <c r="AB3048" s="25">
        <v>35</v>
      </c>
      <c r="AC3048" s="25" t="s">
        <v>8643</v>
      </c>
      <c r="AD3048" s="59" t="s">
        <v>51</v>
      </c>
      <c r="AE3048" s="59" t="s">
        <v>51</v>
      </c>
    </row>
    <row r="3049" spans="1:31" ht="47.25" x14ac:dyDescent="0.25">
      <c r="A3049" s="57" t="s">
        <v>8640</v>
      </c>
      <c r="B3049" s="24" t="s">
        <v>8777</v>
      </c>
      <c r="C3049" s="58" t="s">
        <v>8778</v>
      </c>
      <c r="D3049" s="59">
        <v>1993</v>
      </c>
      <c r="E3049" s="25">
        <v>57.51</v>
      </c>
      <c r="F3049" s="25">
        <v>3.6</v>
      </c>
      <c r="G3049" s="59">
        <v>2020</v>
      </c>
      <c r="H3049" s="25" t="s">
        <v>42</v>
      </c>
      <c r="I3049" s="25" t="s">
        <v>42</v>
      </c>
      <c r="J3049" s="25" t="s">
        <v>42</v>
      </c>
      <c r="K3049" s="25" t="s">
        <v>42</v>
      </c>
      <c r="L3049" s="59" t="s">
        <v>51</v>
      </c>
      <c r="M3049" s="59" t="s">
        <v>51</v>
      </c>
      <c r="N3049" s="59" t="s">
        <v>51</v>
      </c>
      <c r="O3049" s="59" t="s">
        <v>51</v>
      </c>
      <c r="P3049" s="59" t="s">
        <v>4722</v>
      </c>
      <c r="Q3049" s="25">
        <v>0.26</v>
      </c>
      <c r="R3049" s="25" t="s">
        <v>53</v>
      </c>
      <c r="S3049" s="25">
        <v>16.899999999999999</v>
      </c>
      <c r="T3049" s="25" t="s">
        <v>42</v>
      </c>
      <c r="U3049" s="25">
        <v>1.6</v>
      </c>
      <c r="V3049" s="25">
        <v>1.6</v>
      </c>
      <c r="W3049" s="25">
        <v>0</v>
      </c>
      <c r="X3049" s="25">
        <v>0</v>
      </c>
      <c r="Y3049" s="25" t="s">
        <v>42</v>
      </c>
      <c r="Z3049" s="25" t="s">
        <v>42</v>
      </c>
      <c r="AA3049" s="25">
        <v>35</v>
      </c>
      <c r="AB3049" s="25">
        <v>35</v>
      </c>
      <c r="AC3049" s="25" t="s">
        <v>8643</v>
      </c>
      <c r="AD3049" s="59" t="s">
        <v>51</v>
      </c>
      <c r="AE3049" s="59" t="s">
        <v>51</v>
      </c>
    </row>
    <row r="3050" spans="1:31" ht="47.25" x14ac:dyDescent="0.25">
      <c r="A3050" s="57" t="s">
        <v>8640</v>
      </c>
      <c r="B3050" s="24" t="s">
        <v>8779</v>
      </c>
      <c r="C3050" s="58" t="s">
        <v>8780</v>
      </c>
      <c r="D3050" s="59">
        <v>1972</v>
      </c>
      <c r="E3050" s="25">
        <v>56.45</v>
      </c>
      <c r="F3050" s="25">
        <v>0.15</v>
      </c>
      <c r="G3050" s="59">
        <v>2020</v>
      </c>
      <c r="H3050" s="25" t="s">
        <v>42</v>
      </c>
      <c r="I3050" s="25" t="s">
        <v>42</v>
      </c>
      <c r="J3050" s="25" t="s">
        <v>42</v>
      </c>
      <c r="K3050" s="25" t="s">
        <v>42</v>
      </c>
      <c r="L3050" s="59" t="s">
        <v>51</v>
      </c>
      <c r="M3050" s="59" t="s">
        <v>51</v>
      </c>
      <c r="N3050" s="59" t="s">
        <v>51</v>
      </c>
      <c r="O3050" s="59" t="s">
        <v>51</v>
      </c>
      <c r="P3050" s="59" t="s">
        <v>4697</v>
      </c>
      <c r="Q3050" s="25">
        <v>0.42</v>
      </c>
      <c r="R3050" s="25" t="s">
        <v>53</v>
      </c>
      <c r="S3050" s="25">
        <v>27.15</v>
      </c>
      <c r="T3050" s="25" t="s">
        <v>42</v>
      </c>
      <c r="U3050" s="25">
        <v>4.0999999999999996</v>
      </c>
      <c r="V3050" s="25">
        <v>4.0999999999999996</v>
      </c>
      <c r="W3050" s="25">
        <v>1.6</v>
      </c>
      <c r="X3050" s="25">
        <v>1.6</v>
      </c>
      <c r="Y3050" s="25" t="s">
        <v>42</v>
      </c>
      <c r="Z3050" s="25" t="s">
        <v>42</v>
      </c>
      <c r="AA3050" s="25">
        <v>35</v>
      </c>
      <c r="AB3050" s="25">
        <v>35</v>
      </c>
      <c r="AC3050" s="25" t="s">
        <v>8643</v>
      </c>
      <c r="AD3050" s="59" t="s">
        <v>51</v>
      </c>
      <c r="AE3050" s="59" t="s">
        <v>51</v>
      </c>
    </row>
    <row r="3051" spans="1:31" ht="47.25" x14ac:dyDescent="0.25">
      <c r="A3051" s="57" t="s">
        <v>8640</v>
      </c>
      <c r="B3051" s="24" t="s">
        <v>8781</v>
      </c>
      <c r="C3051" s="58" t="s">
        <v>8782</v>
      </c>
      <c r="D3051" s="59">
        <v>1974</v>
      </c>
      <c r="E3051" s="25">
        <v>52.33</v>
      </c>
      <c r="F3051" s="25">
        <v>0.73</v>
      </c>
      <c r="G3051" s="59">
        <v>2020</v>
      </c>
      <c r="H3051" s="25" t="s">
        <v>42</v>
      </c>
      <c r="I3051" s="25" t="s">
        <v>42</v>
      </c>
      <c r="J3051" s="25" t="s">
        <v>42</v>
      </c>
      <c r="K3051" s="25" t="s">
        <v>42</v>
      </c>
      <c r="L3051" s="59" t="s">
        <v>51</v>
      </c>
      <c r="M3051" s="59" t="s">
        <v>51</v>
      </c>
      <c r="N3051" s="59" t="s">
        <v>51</v>
      </c>
      <c r="O3051" s="59" t="s">
        <v>51</v>
      </c>
      <c r="P3051" s="59" t="s">
        <v>4434</v>
      </c>
      <c r="Q3051" s="25">
        <v>0.16</v>
      </c>
      <c r="R3051" s="25" t="s">
        <v>53</v>
      </c>
      <c r="S3051" s="25">
        <v>10.19</v>
      </c>
      <c r="T3051" s="25" t="s">
        <v>42</v>
      </c>
      <c r="U3051" s="25">
        <v>1.6</v>
      </c>
      <c r="V3051" s="25">
        <v>1.6</v>
      </c>
      <c r="W3051" s="25">
        <v>0</v>
      </c>
      <c r="X3051" s="25">
        <v>0</v>
      </c>
      <c r="Y3051" s="25" t="s">
        <v>42</v>
      </c>
      <c r="Z3051" s="25" t="s">
        <v>42</v>
      </c>
      <c r="AA3051" s="25">
        <v>35</v>
      </c>
      <c r="AB3051" s="25">
        <v>35</v>
      </c>
      <c r="AC3051" s="25" t="s">
        <v>8643</v>
      </c>
      <c r="AD3051" s="59" t="s">
        <v>51</v>
      </c>
      <c r="AE3051" s="59" t="s">
        <v>51</v>
      </c>
    </row>
    <row r="3052" spans="1:31" ht="47.25" x14ac:dyDescent="0.25">
      <c r="A3052" s="57" t="s">
        <v>8640</v>
      </c>
      <c r="B3052" s="24" t="s">
        <v>8783</v>
      </c>
      <c r="C3052" s="58" t="s">
        <v>8784</v>
      </c>
      <c r="D3052" s="59">
        <v>1975</v>
      </c>
      <c r="E3052" s="25">
        <v>55.76</v>
      </c>
      <c r="F3052" s="25">
        <v>0.21</v>
      </c>
      <c r="G3052" s="59">
        <v>2020</v>
      </c>
      <c r="H3052" s="25" t="s">
        <v>42</v>
      </c>
      <c r="I3052" s="25" t="s">
        <v>42</v>
      </c>
      <c r="J3052" s="25" t="s">
        <v>42</v>
      </c>
      <c r="K3052" s="25" t="s">
        <v>42</v>
      </c>
      <c r="L3052" s="59" t="s">
        <v>51</v>
      </c>
      <c r="M3052" s="59" t="s">
        <v>51</v>
      </c>
      <c r="N3052" s="59" t="s">
        <v>51</v>
      </c>
      <c r="O3052" s="59" t="s">
        <v>51</v>
      </c>
      <c r="P3052" s="59" t="s">
        <v>4710</v>
      </c>
      <c r="Q3052" s="25">
        <v>0.11</v>
      </c>
      <c r="R3052" s="25" t="s">
        <v>53</v>
      </c>
      <c r="S3052" s="25">
        <v>7.04</v>
      </c>
      <c r="T3052" s="25" t="s">
        <v>42</v>
      </c>
      <c r="U3052" s="25">
        <v>1.6</v>
      </c>
      <c r="V3052" s="25">
        <v>1.6</v>
      </c>
      <c r="W3052" s="25">
        <v>0</v>
      </c>
      <c r="X3052" s="25">
        <v>0</v>
      </c>
      <c r="Y3052" s="25" t="s">
        <v>42</v>
      </c>
      <c r="Z3052" s="25" t="s">
        <v>42</v>
      </c>
      <c r="AA3052" s="25">
        <v>35</v>
      </c>
      <c r="AB3052" s="25">
        <v>35</v>
      </c>
      <c r="AC3052" s="25" t="s">
        <v>8643</v>
      </c>
      <c r="AD3052" s="59" t="s">
        <v>51</v>
      </c>
      <c r="AE3052" s="59" t="s">
        <v>51</v>
      </c>
    </row>
    <row r="3053" spans="1:31" ht="47.25" x14ac:dyDescent="0.25">
      <c r="A3053" s="57" t="s">
        <v>8640</v>
      </c>
      <c r="B3053" s="24" t="s">
        <v>8785</v>
      </c>
      <c r="C3053" s="58" t="s">
        <v>8786</v>
      </c>
      <c r="D3053" s="59">
        <v>1978</v>
      </c>
      <c r="E3053" s="25">
        <v>53.58</v>
      </c>
      <c r="F3053" s="25">
        <v>1.57</v>
      </c>
      <c r="G3053" s="59">
        <v>2020</v>
      </c>
      <c r="H3053" s="25" t="s">
        <v>42</v>
      </c>
      <c r="I3053" s="25" t="s">
        <v>42</v>
      </c>
      <c r="J3053" s="25" t="s">
        <v>42</v>
      </c>
      <c r="K3053" s="25" t="s">
        <v>42</v>
      </c>
      <c r="L3053" s="59" t="s">
        <v>51</v>
      </c>
      <c r="M3053" s="59" t="s">
        <v>51</v>
      </c>
      <c r="N3053" s="59" t="s">
        <v>51</v>
      </c>
      <c r="O3053" s="59" t="s">
        <v>51</v>
      </c>
      <c r="P3053" s="59" t="s">
        <v>4466</v>
      </c>
      <c r="Q3053" s="25">
        <v>0.05</v>
      </c>
      <c r="R3053" s="25" t="s">
        <v>53</v>
      </c>
      <c r="S3053" s="25">
        <v>1.95</v>
      </c>
      <c r="T3053" s="25" t="s">
        <v>42</v>
      </c>
      <c r="U3053" s="25">
        <v>2.5</v>
      </c>
      <c r="V3053" s="25">
        <v>2.5</v>
      </c>
      <c r="W3053" s="25">
        <v>0</v>
      </c>
      <c r="X3053" s="25">
        <v>0</v>
      </c>
      <c r="Y3053" s="25" t="s">
        <v>42</v>
      </c>
      <c r="Z3053" s="25" t="s">
        <v>42</v>
      </c>
      <c r="AA3053" s="25">
        <v>35</v>
      </c>
      <c r="AB3053" s="25">
        <v>35</v>
      </c>
      <c r="AC3053" s="25" t="s">
        <v>8643</v>
      </c>
      <c r="AD3053" s="59" t="s">
        <v>51</v>
      </c>
      <c r="AE3053" s="59" t="s">
        <v>51</v>
      </c>
    </row>
    <row r="3054" spans="1:31" ht="47.25" x14ac:dyDescent="0.25">
      <c r="A3054" s="57" t="s">
        <v>8640</v>
      </c>
      <c r="B3054" s="24" t="s">
        <v>8787</v>
      </c>
      <c r="C3054" s="58" t="s">
        <v>8788</v>
      </c>
      <c r="D3054" s="59">
        <v>1983</v>
      </c>
      <c r="E3054" s="25">
        <v>52.52</v>
      </c>
      <c r="F3054" s="25">
        <v>0.7</v>
      </c>
      <c r="G3054" s="59">
        <v>2020</v>
      </c>
      <c r="H3054" s="25" t="s">
        <v>42</v>
      </c>
      <c r="I3054" s="25" t="s">
        <v>42</v>
      </c>
      <c r="J3054" s="25" t="s">
        <v>42</v>
      </c>
      <c r="K3054" s="25" t="s">
        <v>42</v>
      </c>
      <c r="L3054" s="59" t="s">
        <v>51</v>
      </c>
      <c r="M3054" s="59" t="s">
        <v>51</v>
      </c>
      <c r="N3054" s="59" t="s">
        <v>51</v>
      </c>
      <c r="O3054" s="59" t="s">
        <v>51</v>
      </c>
      <c r="P3054" s="59" t="s">
        <v>4475</v>
      </c>
      <c r="Q3054" s="25">
        <v>0.93</v>
      </c>
      <c r="R3054" s="25" t="s">
        <v>53</v>
      </c>
      <c r="S3054" s="25">
        <v>24.53</v>
      </c>
      <c r="T3054" s="25" t="s">
        <v>42</v>
      </c>
      <c r="U3054" s="25">
        <v>8</v>
      </c>
      <c r="V3054" s="25">
        <v>8</v>
      </c>
      <c r="W3054" s="25">
        <v>4</v>
      </c>
      <c r="X3054" s="25">
        <v>4</v>
      </c>
      <c r="Y3054" s="25" t="s">
        <v>42</v>
      </c>
      <c r="Z3054" s="25" t="s">
        <v>42</v>
      </c>
      <c r="AA3054" s="25">
        <v>35</v>
      </c>
      <c r="AB3054" s="25">
        <v>35</v>
      </c>
      <c r="AC3054" s="25" t="s">
        <v>8643</v>
      </c>
      <c r="AD3054" s="59" t="s">
        <v>51</v>
      </c>
      <c r="AE3054" s="59" t="s">
        <v>51</v>
      </c>
    </row>
    <row r="3055" spans="1:31" ht="47.25" x14ac:dyDescent="0.25">
      <c r="A3055" s="57" t="s">
        <v>8640</v>
      </c>
      <c r="B3055" s="24" t="s">
        <v>8789</v>
      </c>
      <c r="C3055" s="58" t="s">
        <v>8790</v>
      </c>
      <c r="D3055" s="59">
        <v>1985</v>
      </c>
      <c r="E3055" s="25">
        <v>54.9</v>
      </c>
      <c r="F3055" s="25">
        <v>1.59</v>
      </c>
      <c r="G3055" s="59">
        <v>2020</v>
      </c>
      <c r="H3055" s="25" t="s">
        <v>42</v>
      </c>
      <c r="I3055" s="25" t="s">
        <v>42</v>
      </c>
      <c r="J3055" s="25" t="s">
        <v>42</v>
      </c>
      <c r="K3055" s="25" t="s">
        <v>42</v>
      </c>
      <c r="L3055" s="59" t="s">
        <v>51</v>
      </c>
      <c r="M3055" s="59" t="s">
        <v>51</v>
      </c>
      <c r="N3055" s="59" t="s">
        <v>51</v>
      </c>
      <c r="O3055" s="59" t="s">
        <v>51</v>
      </c>
      <c r="P3055" s="59" t="s">
        <v>4487</v>
      </c>
      <c r="Q3055" s="25">
        <v>0.35</v>
      </c>
      <c r="R3055" s="25" t="s">
        <v>53</v>
      </c>
      <c r="S3055" s="25">
        <v>14.55</v>
      </c>
      <c r="T3055" s="25" t="s">
        <v>42</v>
      </c>
      <c r="U3055" s="25">
        <v>2.5</v>
      </c>
      <c r="V3055" s="25">
        <v>2.5</v>
      </c>
      <c r="W3055" s="25">
        <v>0</v>
      </c>
      <c r="X3055" s="25">
        <v>0</v>
      </c>
      <c r="Y3055" s="25" t="s">
        <v>42</v>
      </c>
      <c r="Z3055" s="25" t="s">
        <v>42</v>
      </c>
      <c r="AA3055" s="25">
        <v>35</v>
      </c>
      <c r="AB3055" s="25">
        <v>35</v>
      </c>
      <c r="AC3055" s="25" t="s">
        <v>8643</v>
      </c>
      <c r="AD3055" s="59" t="s">
        <v>51</v>
      </c>
      <c r="AE3055" s="59" t="s">
        <v>51</v>
      </c>
    </row>
    <row r="3056" spans="1:31" ht="47.25" x14ac:dyDescent="0.25">
      <c r="A3056" s="57" t="s">
        <v>8640</v>
      </c>
      <c r="B3056" s="24" t="s">
        <v>8791</v>
      </c>
      <c r="C3056" s="58" t="s">
        <v>8792</v>
      </c>
      <c r="D3056" s="59">
        <v>1985</v>
      </c>
      <c r="E3056" s="25">
        <v>52.45</v>
      </c>
      <c r="F3056" s="25">
        <v>0.39</v>
      </c>
      <c r="G3056" s="59">
        <v>2020</v>
      </c>
      <c r="H3056" s="25" t="s">
        <v>42</v>
      </c>
      <c r="I3056" s="25" t="s">
        <v>42</v>
      </c>
      <c r="J3056" s="25" t="s">
        <v>42</v>
      </c>
      <c r="K3056" s="25" t="s">
        <v>42</v>
      </c>
      <c r="L3056" s="59" t="s">
        <v>51</v>
      </c>
      <c r="M3056" s="59" t="s">
        <v>51</v>
      </c>
      <c r="N3056" s="59" t="s">
        <v>51</v>
      </c>
      <c r="O3056" s="59" t="s">
        <v>51</v>
      </c>
      <c r="P3056" s="59" t="s">
        <v>8793</v>
      </c>
      <c r="Q3056" s="25">
        <v>0.53</v>
      </c>
      <c r="R3056" s="25" t="s">
        <v>53</v>
      </c>
      <c r="S3056" s="25">
        <v>22.76</v>
      </c>
      <c r="T3056" s="25" t="s">
        <v>42</v>
      </c>
      <c r="U3056" s="25">
        <v>5</v>
      </c>
      <c r="V3056" s="25">
        <v>5</v>
      </c>
      <c r="W3056" s="25">
        <v>2.5</v>
      </c>
      <c r="X3056" s="25">
        <v>2.5</v>
      </c>
      <c r="Y3056" s="25" t="s">
        <v>42</v>
      </c>
      <c r="Z3056" s="25" t="s">
        <v>42</v>
      </c>
      <c r="AA3056" s="25">
        <v>35</v>
      </c>
      <c r="AB3056" s="25">
        <v>35</v>
      </c>
      <c r="AC3056" s="25" t="s">
        <v>8643</v>
      </c>
      <c r="AD3056" s="59" t="s">
        <v>51</v>
      </c>
      <c r="AE3056" s="59" t="s">
        <v>51</v>
      </c>
    </row>
    <row r="3057" spans="1:31" x14ac:dyDescent="0.25">
      <c r="A3057" s="57" t="s">
        <v>8640</v>
      </c>
      <c r="B3057" s="24" t="s">
        <v>8794</v>
      </c>
      <c r="C3057" s="58" t="s">
        <v>8795</v>
      </c>
      <c r="D3057" s="59" t="s">
        <v>42</v>
      </c>
      <c r="E3057" s="25" t="s">
        <v>42</v>
      </c>
      <c r="F3057" s="25" t="s">
        <v>42</v>
      </c>
      <c r="G3057" s="59" t="s">
        <v>42</v>
      </c>
      <c r="H3057" s="25" t="s">
        <v>42</v>
      </c>
      <c r="I3057" s="25" t="s">
        <v>42</v>
      </c>
      <c r="J3057" s="25" t="s">
        <v>42</v>
      </c>
      <c r="K3057" s="25" t="s">
        <v>42</v>
      </c>
      <c r="L3057" s="59" t="s">
        <v>51</v>
      </c>
      <c r="M3057" s="59" t="s">
        <v>51</v>
      </c>
      <c r="N3057" s="59" t="s">
        <v>51</v>
      </c>
      <c r="O3057" s="59" t="s">
        <v>51</v>
      </c>
      <c r="P3057" s="59" t="s">
        <v>42</v>
      </c>
      <c r="Q3057" s="25" t="s">
        <v>42</v>
      </c>
      <c r="R3057" s="25" t="s">
        <v>42</v>
      </c>
      <c r="S3057" s="25" t="s">
        <v>42</v>
      </c>
      <c r="T3057" s="25" t="s">
        <v>42</v>
      </c>
      <c r="U3057" s="25" t="s">
        <v>42</v>
      </c>
      <c r="V3057" s="25" t="s">
        <v>42</v>
      </c>
      <c r="W3057" s="25">
        <v>0</v>
      </c>
      <c r="X3057" s="25">
        <v>0</v>
      </c>
      <c r="Y3057" s="25" t="s">
        <v>42</v>
      </c>
      <c r="Z3057" s="25" t="s">
        <v>42</v>
      </c>
      <c r="AA3057" s="25">
        <v>0</v>
      </c>
      <c r="AB3057" s="25">
        <v>0</v>
      </c>
      <c r="AC3057" s="25" t="s">
        <v>8796</v>
      </c>
      <c r="AD3057" s="59" t="s">
        <v>51</v>
      </c>
      <c r="AE3057" s="59" t="s">
        <v>147</v>
      </c>
    </row>
    <row r="3058" spans="1:31" x14ac:dyDescent="0.25">
      <c r="A3058" s="57" t="s">
        <v>8640</v>
      </c>
      <c r="B3058" s="24" t="s">
        <v>8797</v>
      </c>
      <c r="C3058" s="58" t="s">
        <v>8798</v>
      </c>
      <c r="D3058" s="59" t="s">
        <v>42</v>
      </c>
      <c r="E3058" s="25" t="s">
        <v>42</v>
      </c>
      <c r="F3058" s="25" t="s">
        <v>42</v>
      </c>
      <c r="G3058" s="59" t="s">
        <v>42</v>
      </c>
      <c r="H3058" s="25" t="s">
        <v>42</v>
      </c>
      <c r="I3058" s="25" t="s">
        <v>42</v>
      </c>
      <c r="J3058" s="25" t="s">
        <v>42</v>
      </c>
      <c r="K3058" s="25" t="s">
        <v>42</v>
      </c>
      <c r="L3058" s="59" t="s">
        <v>51</v>
      </c>
      <c r="M3058" s="59" t="s">
        <v>51</v>
      </c>
      <c r="N3058" s="59" t="s">
        <v>51</v>
      </c>
      <c r="O3058" s="59" t="s">
        <v>51</v>
      </c>
      <c r="P3058" s="59" t="s">
        <v>42</v>
      </c>
      <c r="Q3058" s="25" t="s">
        <v>42</v>
      </c>
      <c r="R3058" s="25" t="s">
        <v>42</v>
      </c>
      <c r="S3058" s="25" t="s">
        <v>42</v>
      </c>
      <c r="T3058" s="25" t="s">
        <v>42</v>
      </c>
      <c r="U3058" s="25" t="s">
        <v>42</v>
      </c>
      <c r="V3058" s="25" t="s">
        <v>42</v>
      </c>
      <c r="W3058" s="25">
        <v>0</v>
      </c>
      <c r="X3058" s="25">
        <v>0</v>
      </c>
      <c r="Y3058" s="25" t="s">
        <v>42</v>
      </c>
      <c r="Z3058" s="25" t="s">
        <v>42</v>
      </c>
      <c r="AA3058" s="25">
        <v>0</v>
      </c>
      <c r="AB3058" s="25">
        <v>0</v>
      </c>
      <c r="AC3058" s="25" t="s">
        <v>8796</v>
      </c>
      <c r="AD3058" s="59" t="s">
        <v>51</v>
      </c>
      <c r="AE3058" s="59" t="s">
        <v>51</v>
      </c>
    </row>
    <row r="3059" spans="1:31" ht="126" x14ac:dyDescent="0.25">
      <c r="A3059" s="57" t="s">
        <v>8640</v>
      </c>
      <c r="B3059" s="24" t="s">
        <v>8799</v>
      </c>
      <c r="C3059" s="58" t="s">
        <v>8800</v>
      </c>
      <c r="D3059" s="59" t="s">
        <v>42</v>
      </c>
      <c r="E3059" s="25" t="s">
        <v>42</v>
      </c>
      <c r="F3059" s="25" t="s">
        <v>42</v>
      </c>
      <c r="G3059" s="59" t="s">
        <v>42</v>
      </c>
      <c r="H3059" s="25" t="s">
        <v>42</v>
      </c>
      <c r="I3059" s="25" t="s">
        <v>42</v>
      </c>
      <c r="J3059" s="25" t="s">
        <v>42</v>
      </c>
      <c r="K3059" s="25" t="s">
        <v>42</v>
      </c>
      <c r="L3059" s="59" t="s">
        <v>51</v>
      </c>
      <c r="M3059" s="59" t="s">
        <v>51</v>
      </c>
      <c r="N3059" s="59" t="s">
        <v>51</v>
      </c>
      <c r="O3059" s="59" t="s">
        <v>51</v>
      </c>
      <c r="P3059" s="59" t="s">
        <v>42</v>
      </c>
      <c r="Q3059" s="25" t="s">
        <v>42</v>
      </c>
      <c r="R3059" s="25" t="s">
        <v>42</v>
      </c>
      <c r="S3059" s="25" t="s">
        <v>42</v>
      </c>
      <c r="T3059" s="25" t="s">
        <v>42</v>
      </c>
      <c r="U3059" s="25" t="s">
        <v>42</v>
      </c>
      <c r="V3059" s="25" t="s">
        <v>42</v>
      </c>
      <c r="W3059" s="25">
        <v>0</v>
      </c>
      <c r="X3059" s="25">
        <v>0</v>
      </c>
      <c r="Y3059" s="25" t="s">
        <v>42</v>
      </c>
      <c r="Z3059" s="25" t="s">
        <v>42</v>
      </c>
      <c r="AA3059" s="25">
        <v>0</v>
      </c>
      <c r="AB3059" s="25">
        <v>0</v>
      </c>
      <c r="AC3059" s="25" t="s">
        <v>8801</v>
      </c>
      <c r="AD3059" s="59" t="s">
        <v>51</v>
      </c>
      <c r="AE3059" s="59" t="s">
        <v>51</v>
      </c>
    </row>
    <row r="3060" spans="1:31" ht="126" x14ac:dyDescent="0.25">
      <c r="A3060" s="57" t="s">
        <v>8640</v>
      </c>
      <c r="B3060" s="24" t="s">
        <v>8802</v>
      </c>
      <c r="C3060" s="58" t="s">
        <v>8803</v>
      </c>
      <c r="D3060" s="59" t="s">
        <v>42</v>
      </c>
      <c r="E3060" s="25" t="s">
        <v>42</v>
      </c>
      <c r="F3060" s="25" t="s">
        <v>42</v>
      </c>
      <c r="G3060" s="59" t="s">
        <v>42</v>
      </c>
      <c r="H3060" s="25" t="s">
        <v>42</v>
      </c>
      <c r="I3060" s="25" t="s">
        <v>42</v>
      </c>
      <c r="J3060" s="25" t="s">
        <v>42</v>
      </c>
      <c r="K3060" s="25" t="s">
        <v>42</v>
      </c>
      <c r="L3060" s="59" t="s">
        <v>51</v>
      </c>
      <c r="M3060" s="59" t="s">
        <v>51</v>
      </c>
      <c r="N3060" s="59" t="s">
        <v>51</v>
      </c>
      <c r="O3060" s="59" t="s">
        <v>51</v>
      </c>
      <c r="P3060" s="59" t="s">
        <v>42</v>
      </c>
      <c r="Q3060" s="25" t="s">
        <v>42</v>
      </c>
      <c r="R3060" s="25" t="s">
        <v>42</v>
      </c>
      <c r="S3060" s="25" t="s">
        <v>42</v>
      </c>
      <c r="T3060" s="25" t="s">
        <v>42</v>
      </c>
      <c r="U3060" s="25" t="s">
        <v>42</v>
      </c>
      <c r="V3060" s="25" t="s">
        <v>42</v>
      </c>
      <c r="W3060" s="25">
        <v>0</v>
      </c>
      <c r="X3060" s="25">
        <v>0</v>
      </c>
      <c r="Y3060" s="25" t="s">
        <v>42</v>
      </c>
      <c r="Z3060" s="25" t="s">
        <v>42</v>
      </c>
      <c r="AA3060" s="25">
        <v>0</v>
      </c>
      <c r="AB3060" s="25">
        <v>0</v>
      </c>
      <c r="AC3060" s="25" t="s">
        <v>8801</v>
      </c>
      <c r="AD3060" s="59" t="s">
        <v>51</v>
      </c>
      <c r="AE3060" s="59" t="s">
        <v>51</v>
      </c>
    </row>
    <row r="3061" spans="1:31" ht="126" x14ac:dyDescent="0.25">
      <c r="A3061" s="57" t="s">
        <v>8640</v>
      </c>
      <c r="B3061" s="24" t="s">
        <v>8804</v>
      </c>
      <c r="C3061" s="58" t="s">
        <v>8805</v>
      </c>
      <c r="D3061" s="59" t="s">
        <v>42</v>
      </c>
      <c r="E3061" s="25" t="s">
        <v>42</v>
      </c>
      <c r="F3061" s="25" t="s">
        <v>42</v>
      </c>
      <c r="G3061" s="59" t="s">
        <v>42</v>
      </c>
      <c r="H3061" s="25" t="s">
        <v>42</v>
      </c>
      <c r="I3061" s="25" t="s">
        <v>42</v>
      </c>
      <c r="J3061" s="25" t="s">
        <v>42</v>
      </c>
      <c r="K3061" s="25" t="s">
        <v>42</v>
      </c>
      <c r="L3061" s="59" t="s">
        <v>51</v>
      </c>
      <c r="M3061" s="59" t="s">
        <v>51</v>
      </c>
      <c r="N3061" s="59" t="s">
        <v>51</v>
      </c>
      <c r="O3061" s="59" t="s">
        <v>51</v>
      </c>
      <c r="P3061" s="59" t="s">
        <v>42</v>
      </c>
      <c r="Q3061" s="25" t="s">
        <v>42</v>
      </c>
      <c r="R3061" s="25" t="s">
        <v>42</v>
      </c>
      <c r="S3061" s="25" t="s">
        <v>42</v>
      </c>
      <c r="T3061" s="25" t="s">
        <v>42</v>
      </c>
      <c r="U3061" s="25" t="s">
        <v>42</v>
      </c>
      <c r="V3061" s="25" t="s">
        <v>42</v>
      </c>
      <c r="W3061" s="25">
        <v>0</v>
      </c>
      <c r="X3061" s="25">
        <v>0</v>
      </c>
      <c r="Y3061" s="25" t="s">
        <v>42</v>
      </c>
      <c r="Z3061" s="25" t="s">
        <v>42</v>
      </c>
      <c r="AA3061" s="25">
        <v>0</v>
      </c>
      <c r="AB3061" s="25">
        <v>0</v>
      </c>
      <c r="AC3061" s="25" t="s">
        <v>8801</v>
      </c>
      <c r="AD3061" s="59" t="s">
        <v>51</v>
      </c>
      <c r="AE3061" s="59" t="s">
        <v>51</v>
      </c>
    </row>
    <row r="3062" spans="1:31" ht="126" x14ac:dyDescent="0.25">
      <c r="A3062" s="57" t="s">
        <v>8640</v>
      </c>
      <c r="B3062" s="24" t="s">
        <v>8806</v>
      </c>
      <c r="C3062" s="58" t="s">
        <v>8807</v>
      </c>
      <c r="D3062" s="59" t="s">
        <v>42</v>
      </c>
      <c r="E3062" s="25" t="s">
        <v>42</v>
      </c>
      <c r="F3062" s="25" t="s">
        <v>42</v>
      </c>
      <c r="G3062" s="59" t="s">
        <v>42</v>
      </c>
      <c r="H3062" s="25" t="s">
        <v>42</v>
      </c>
      <c r="I3062" s="25" t="s">
        <v>42</v>
      </c>
      <c r="J3062" s="25" t="s">
        <v>42</v>
      </c>
      <c r="K3062" s="25" t="s">
        <v>42</v>
      </c>
      <c r="L3062" s="59" t="s">
        <v>51</v>
      </c>
      <c r="M3062" s="59" t="s">
        <v>51</v>
      </c>
      <c r="N3062" s="59" t="s">
        <v>51</v>
      </c>
      <c r="O3062" s="59" t="s">
        <v>51</v>
      </c>
      <c r="P3062" s="59" t="s">
        <v>42</v>
      </c>
      <c r="Q3062" s="25" t="s">
        <v>42</v>
      </c>
      <c r="R3062" s="25" t="s">
        <v>42</v>
      </c>
      <c r="S3062" s="25" t="s">
        <v>42</v>
      </c>
      <c r="T3062" s="25" t="s">
        <v>42</v>
      </c>
      <c r="U3062" s="25" t="s">
        <v>42</v>
      </c>
      <c r="V3062" s="25" t="s">
        <v>42</v>
      </c>
      <c r="W3062" s="25">
        <v>0</v>
      </c>
      <c r="X3062" s="25">
        <v>0</v>
      </c>
      <c r="Y3062" s="25" t="s">
        <v>42</v>
      </c>
      <c r="Z3062" s="25" t="s">
        <v>42</v>
      </c>
      <c r="AA3062" s="25">
        <v>0</v>
      </c>
      <c r="AB3062" s="25">
        <v>0</v>
      </c>
      <c r="AC3062" s="25" t="s">
        <v>8801</v>
      </c>
      <c r="AD3062" s="59" t="s">
        <v>51</v>
      </c>
      <c r="AE3062" s="59" t="s">
        <v>51</v>
      </c>
    </row>
    <row r="3063" spans="1:31" x14ac:dyDescent="0.25">
      <c r="A3063" s="57" t="s">
        <v>8808</v>
      </c>
      <c r="B3063" s="24" t="s">
        <v>3009</v>
      </c>
      <c r="C3063" s="58" t="s">
        <v>41</v>
      </c>
      <c r="D3063" s="59" t="s">
        <v>42</v>
      </c>
      <c r="E3063" s="25" t="s">
        <v>42</v>
      </c>
      <c r="F3063" s="25" t="s">
        <v>42</v>
      </c>
      <c r="G3063" s="59" t="s">
        <v>42</v>
      </c>
      <c r="H3063" s="25" t="s">
        <v>42</v>
      </c>
      <c r="I3063" s="25" t="s">
        <v>42</v>
      </c>
      <c r="J3063" s="25" t="s">
        <v>42</v>
      </c>
      <c r="K3063" s="25" t="s">
        <v>42</v>
      </c>
      <c r="L3063" s="59" t="s">
        <v>42</v>
      </c>
      <c r="M3063" s="59" t="s">
        <v>42</v>
      </c>
      <c r="N3063" s="59" t="s">
        <v>42</v>
      </c>
      <c r="O3063" s="59" t="s">
        <v>42</v>
      </c>
      <c r="P3063" s="59" t="s">
        <v>42</v>
      </c>
      <c r="Q3063" s="25">
        <f>IFERROR(SUM(Q3064:Q3068),"нд")</f>
        <v>0</v>
      </c>
      <c r="R3063" s="25" t="s">
        <v>42</v>
      </c>
      <c r="S3063" s="25" t="s">
        <v>42</v>
      </c>
      <c r="T3063" s="25">
        <f t="shared" ref="T3063:Z3063" si="48">IFERROR(SUM(T3064:T3068),"нд")</f>
        <v>0</v>
      </c>
      <c r="U3063" s="25">
        <f t="shared" si="48"/>
        <v>0</v>
      </c>
      <c r="V3063" s="25">
        <f t="shared" si="48"/>
        <v>0</v>
      </c>
      <c r="W3063" s="25">
        <f t="shared" si="48"/>
        <v>0</v>
      </c>
      <c r="X3063" s="25">
        <f t="shared" si="48"/>
        <v>0</v>
      </c>
      <c r="Y3063" s="25">
        <f t="shared" si="48"/>
        <v>0</v>
      </c>
      <c r="Z3063" s="25">
        <f t="shared" si="48"/>
        <v>0</v>
      </c>
      <c r="AA3063" s="25" t="s">
        <v>42</v>
      </c>
      <c r="AB3063" s="25" t="s">
        <v>42</v>
      </c>
      <c r="AC3063" s="25" t="s">
        <v>42</v>
      </c>
      <c r="AD3063" s="59" t="s">
        <v>42</v>
      </c>
      <c r="AE3063" s="59" t="s">
        <v>42</v>
      </c>
    </row>
    <row r="3064" spans="1:31" ht="31.5" x14ac:dyDescent="0.25">
      <c r="A3064" s="57" t="s">
        <v>8808</v>
      </c>
      <c r="B3064" s="24" t="s">
        <v>8809</v>
      </c>
      <c r="C3064" s="58" t="s">
        <v>8810</v>
      </c>
      <c r="D3064" s="59" t="s">
        <v>42</v>
      </c>
      <c r="E3064" s="25" t="s">
        <v>42</v>
      </c>
      <c r="F3064" s="25" t="s">
        <v>42</v>
      </c>
      <c r="G3064" s="59" t="s">
        <v>42</v>
      </c>
      <c r="H3064" s="25" t="s">
        <v>42</v>
      </c>
      <c r="I3064" s="25" t="s">
        <v>42</v>
      </c>
      <c r="J3064" s="25" t="s">
        <v>42</v>
      </c>
      <c r="K3064" s="25" t="s">
        <v>42</v>
      </c>
      <c r="L3064" s="59" t="s">
        <v>51</v>
      </c>
      <c r="M3064" s="59" t="s">
        <v>51</v>
      </c>
      <c r="N3064" s="59" t="s">
        <v>51</v>
      </c>
      <c r="O3064" s="59" t="s">
        <v>51</v>
      </c>
      <c r="P3064" s="59" t="s">
        <v>42</v>
      </c>
      <c r="Q3064" s="25" t="s">
        <v>42</v>
      </c>
      <c r="R3064" s="25" t="s">
        <v>42</v>
      </c>
      <c r="S3064" s="25" t="s">
        <v>42</v>
      </c>
      <c r="T3064" s="25" t="s">
        <v>42</v>
      </c>
      <c r="U3064" s="25" t="s">
        <v>42</v>
      </c>
      <c r="V3064" s="25" t="s">
        <v>42</v>
      </c>
      <c r="W3064" s="25">
        <v>0</v>
      </c>
      <c r="X3064" s="25">
        <v>0</v>
      </c>
      <c r="Y3064" s="25" t="s">
        <v>42</v>
      </c>
      <c r="Z3064" s="25" t="s">
        <v>42</v>
      </c>
      <c r="AA3064" s="25">
        <v>0</v>
      </c>
      <c r="AB3064" s="25">
        <v>0</v>
      </c>
      <c r="AC3064" s="25" t="s">
        <v>8811</v>
      </c>
      <c r="AD3064" s="59" t="s">
        <v>51</v>
      </c>
      <c r="AE3064" s="59" t="s">
        <v>51</v>
      </c>
    </row>
    <row r="3065" spans="1:31" ht="31.5" x14ac:dyDescent="0.25">
      <c r="A3065" s="57" t="s">
        <v>8808</v>
      </c>
      <c r="B3065" s="24" t="s">
        <v>8812</v>
      </c>
      <c r="C3065" s="58" t="s">
        <v>8813</v>
      </c>
      <c r="D3065" s="59" t="s">
        <v>42</v>
      </c>
      <c r="E3065" s="25" t="s">
        <v>42</v>
      </c>
      <c r="F3065" s="25" t="s">
        <v>42</v>
      </c>
      <c r="G3065" s="59" t="s">
        <v>42</v>
      </c>
      <c r="H3065" s="25" t="s">
        <v>42</v>
      </c>
      <c r="I3065" s="25" t="s">
        <v>42</v>
      </c>
      <c r="J3065" s="25" t="s">
        <v>42</v>
      </c>
      <c r="K3065" s="25" t="s">
        <v>42</v>
      </c>
      <c r="L3065" s="59" t="s">
        <v>51</v>
      </c>
      <c r="M3065" s="59" t="s">
        <v>51</v>
      </c>
      <c r="N3065" s="59" t="s">
        <v>51</v>
      </c>
      <c r="O3065" s="59" t="s">
        <v>51</v>
      </c>
      <c r="P3065" s="59" t="s">
        <v>42</v>
      </c>
      <c r="Q3065" s="25" t="s">
        <v>42</v>
      </c>
      <c r="R3065" s="25" t="s">
        <v>42</v>
      </c>
      <c r="S3065" s="25" t="s">
        <v>42</v>
      </c>
      <c r="T3065" s="25" t="s">
        <v>42</v>
      </c>
      <c r="U3065" s="25" t="s">
        <v>42</v>
      </c>
      <c r="V3065" s="25" t="s">
        <v>42</v>
      </c>
      <c r="W3065" s="25">
        <v>0</v>
      </c>
      <c r="X3065" s="25">
        <v>0</v>
      </c>
      <c r="Y3065" s="25" t="s">
        <v>42</v>
      </c>
      <c r="Z3065" s="25" t="s">
        <v>42</v>
      </c>
      <c r="AA3065" s="25">
        <v>0</v>
      </c>
      <c r="AB3065" s="25">
        <v>0</v>
      </c>
      <c r="AC3065" s="25" t="s">
        <v>8811</v>
      </c>
      <c r="AD3065" s="59" t="s">
        <v>51</v>
      </c>
      <c r="AE3065" s="59" t="s">
        <v>51</v>
      </c>
    </row>
    <row r="3066" spans="1:31" ht="31.5" x14ac:dyDescent="0.25">
      <c r="A3066" s="57" t="s">
        <v>8808</v>
      </c>
      <c r="B3066" s="24" t="s">
        <v>8814</v>
      </c>
      <c r="C3066" s="58" t="s">
        <v>8815</v>
      </c>
      <c r="D3066" s="59" t="s">
        <v>42</v>
      </c>
      <c r="E3066" s="25" t="s">
        <v>42</v>
      </c>
      <c r="F3066" s="25" t="s">
        <v>42</v>
      </c>
      <c r="G3066" s="59" t="s">
        <v>42</v>
      </c>
      <c r="H3066" s="25" t="s">
        <v>42</v>
      </c>
      <c r="I3066" s="25" t="s">
        <v>42</v>
      </c>
      <c r="J3066" s="25" t="s">
        <v>42</v>
      </c>
      <c r="K3066" s="25" t="s">
        <v>42</v>
      </c>
      <c r="L3066" s="59" t="s">
        <v>51</v>
      </c>
      <c r="M3066" s="59" t="s">
        <v>51</v>
      </c>
      <c r="N3066" s="59" t="s">
        <v>51</v>
      </c>
      <c r="O3066" s="59" t="s">
        <v>51</v>
      </c>
      <c r="P3066" s="59" t="s">
        <v>42</v>
      </c>
      <c r="Q3066" s="25" t="s">
        <v>42</v>
      </c>
      <c r="R3066" s="25" t="s">
        <v>42</v>
      </c>
      <c r="S3066" s="25" t="s">
        <v>42</v>
      </c>
      <c r="T3066" s="25" t="s">
        <v>42</v>
      </c>
      <c r="U3066" s="25" t="s">
        <v>42</v>
      </c>
      <c r="V3066" s="25" t="s">
        <v>42</v>
      </c>
      <c r="W3066" s="25">
        <v>0</v>
      </c>
      <c r="X3066" s="25">
        <v>0</v>
      </c>
      <c r="Y3066" s="25" t="s">
        <v>42</v>
      </c>
      <c r="Z3066" s="25" t="s">
        <v>42</v>
      </c>
      <c r="AA3066" s="25">
        <v>0</v>
      </c>
      <c r="AB3066" s="25">
        <v>0</v>
      </c>
      <c r="AC3066" s="25" t="s">
        <v>8816</v>
      </c>
      <c r="AD3066" s="59" t="s">
        <v>51</v>
      </c>
      <c r="AE3066" s="59" t="s">
        <v>51</v>
      </c>
    </row>
    <row r="3067" spans="1:31" ht="31.5" x14ac:dyDescent="0.25">
      <c r="A3067" s="57" t="s">
        <v>8808</v>
      </c>
      <c r="B3067" s="24" t="s">
        <v>8817</v>
      </c>
      <c r="C3067" s="58" t="s">
        <v>8818</v>
      </c>
      <c r="D3067" s="59" t="s">
        <v>42</v>
      </c>
      <c r="E3067" s="25" t="s">
        <v>42</v>
      </c>
      <c r="F3067" s="25" t="s">
        <v>42</v>
      </c>
      <c r="G3067" s="59" t="s">
        <v>42</v>
      </c>
      <c r="H3067" s="25" t="s">
        <v>42</v>
      </c>
      <c r="I3067" s="25" t="s">
        <v>42</v>
      </c>
      <c r="J3067" s="25" t="s">
        <v>42</v>
      </c>
      <c r="K3067" s="25" t="s">
        <v>42</v>
      </c>
      <c r="L3067" s="59" t="s">
        <v>51</v>
      </c>
      <c r="M3067" s="59" t="s">
        <v>51</v>
      </c>
      <c r="N3067" s="59" t="s">
        <v>51</v>
      </c>
      <c r="O3067" s="59" t="s">
        <v>51</v>
      </c>
      <c r="P3067" s="59" t="s">
        <v>42</v>
      </c>
      <c r="Q3067" s="25" t="s">
        <v>42</v>
      </c>
      <c r="R3067" s="25" t="s">
        <v>42</v>
      </c>
      <c r="S3067" s="25" t="s">
        <v>42</v>
      </c>
      <c r="T3067" s="25" t="s">
        <v>42</v>
      </c>
      <c r="U3067" s="25" t="s">
        <v>42</v>
      </c>
      <c r="V3067" s="25" t="s">
        <v>42</v>
      </c>
      <c r="W3067" s="25">
        <v>0</v>
      </c>
      <c r="X3067" s="25">
        <v>0</v>
      </c>
      <c r="Y3067" s="25" t="s">
        <v>42</v>
      </c>
      <c r="Z3067" s="25" t="s">
        <v>42</v>
      </c>
      <c r="AA3067" s="25">
        <v>0</v>
      </c>
      <c r="AB3067" s="25">
        <v>0</v>
      </c>
      <c r="AC3067" s="25" t="s">
        <v>8819</v>
      </c>
      <c r="AD3067" s="59" t="s">
        <v>51</v>
      </c>
      <c r="AE3067" s="59" t="s">
        <v>51</v>
      </c>
    </row>
    <row r="3068" spans="1:31" ht="31.5" x14ac:dyDescent="0.25">
      <c r="A3068" s="57" t="s">
        <v>8808</v>
      </c>
      <c r="B3068" s="24" t="s">
        <v>8820</v>
      </c>
      <c r="C3068" s="58" t="s">
        <v>8821</v>
      </c>
      <c r="D3068" s="59" t="s">
        <v>42</v>
      </c>
      <c r="E3068" s="25" t="s">
        <v>42</v>
      </c>
      <c r="F3068" s="25" t="s">
        <v>42</v>
      </c>
      <c r="G3068" s="59" t="s">
        <v>42</v>
      </c>
      <c r="H3068" s="25" t="s">
        <v>42</v>
      </c>
      <c r="I3068" s="25" t="s">
        <v>42</v>
      </c>
      <c r="J3068" s="25" t="s">
        <v>42</v>
      </c>
      <c r="K3068" s="25" t="s">
        <v>42</v>
      </c>
      <c r="L3068" s="59" t="s">
        <v>51</v>
      </c>
      <c r="M3068" s="59" t="s">
        <v>51</v>
      </c>
      <c r="N3068" s="59" t="s">
        <v>51</v>
      </c>
      <c r="O3068" s="59" t="s">
        <v>51</v>
      </c>
      <c r="P3068" s="59" t="s">
        <v>42</v>
      </c>
      <c r="Q3068" s="25" t="s">
        <v>42</v>
      </c>
      <c r="R3068" s="25" t="s">
        <v>42</v>
      </c>
      <c r="S3068" s="25" t="s">
        <v>42</v>
      </c>
      <c r="T3068" s="25" t="s">
        <v>42</v>
      </c>
      <c r="U3068" s="25" t="s">
        <v>42</v>
      </c>
      <c r="V3068" s="25" t="s">
        <v>42</v>
      </c>
      <c r="W3068" s="25">
        <v>0</v>
      </c>
      <c r="X3068" s="25">
        <v>0</v>
      </c>
      <c r="Y3068" s="25" t="s">
        <v>42</v>
      </c>
      <c r="Z3068" s="25" t="s">
        <v>42</v>
      </c>
      <c r="AA3068" s="25">
        <v>0</v>
      </c>
      <c r="AB3068" s="25">
        <v>0</v>
      </c>
      <c r="AC3068" s="25" t="s">
        <v>8819</v>
      </c>
      <c r="AD3068" s="59" t="s">
        <v>51</v>
      </c>
      <c r="AE3068" s="59" t="s">
        <v>51</v>
      </c>
    </row>
    <row r="3069" spans="1:31" x14ac:dyDescent="0.25">
      <c r="A3069" s="57" t="s">
        <v>8822</v>
      </c>
      <c r="B3069" s="24" t="s">
        <v>8823</v>
      </c>
      <c r="C3069" s="58" t="s">
        <v>41</v>
      </c>
      <c r="D3069" s="59" t="s">
        <v>42</v>
      </c>
      <c r="E3069" s="25" t="s">
        <v>42</v>
      </c>
      <c r="F3069" s="25" t="s">
        <v>42</v>
      </c>
      <c r="G3069" s="59" t="s">
        <v>42</v>
      </c>
      <c r="H3069" s="25" t="s">
        <v>42</v>
      </c>
      <c r="I3069" s="25" t="s">
        <v>42</v>
      </c>
      <c r="J3069" s="25" t="s">
        <v>42</v>
      </c>
      <c r="K3069" s="25" t="s">
        <v>42</v>
      </c>
      <c r="L3069" s="59" t="s">
        <v>42</v>
      </c>
      <c r="M3069" s="59" t="s">
        <v>42</v>
      </c>
      <c r="N3069" s="59" t="s">
        <v>42</v>
      </c>
      <c r="O3069" s="59" t="s">
        <v>42</v>
      </c>
      <c r="P3069" s="59" t="s">
        <v>42</v>
      </c>
      <c r="Q3069" s="25">
        <f>IFERROR(SUM(0,Q3070),"нд")</f>
        <v>991.65300000000002</v>
      </c>
      <c r="R3069" s="25" t="s">
        <v>42</v>
      </c>
      <c r="S3069" s="25" t="s">
        <v>42</v>
      </c>
      <c r="T3069" s="25">
        <f t="shared" ref="T3069:Z3069" si="49">IFERROR(SUM(0,T3070),"нд")</f>
        <v>3397.3100000000013</v>
      </c>
      <c r="U3069" s="25">
        <f t="shared" si="49"/>
        <v>4304.8499999999995</v>
      </c>
      <c r="V3069" s="25">
        <f t="shared" si="49"/>
        <v>4304.5499999999993</v>
      </c>
      <c r="W3069" s="25">
        <f t="shared" si="49"/>
        <v>1880.6999999999998</v>
      </c>
      <c r="X3069" s="25">
        <f t="shared" si="49"/>
        <v>1880.6999999999998</v>
      </c>
      <c r="Y3069" s="25">
        <f t="shared" si="49"/>
        <v>0</v>
      </c>
      <c r="Z3069" s="25">
        <f t="shared" si="49"/>
        <v>0</v>
      </c>
      <c r="AA3069" s="25" t="s">
        <v>42</v>
      </c>
      <c r="AB3069" s="25" t="s">
        <v>42</v>
      </c>
      <c r="AC3069" s="25" t="s">
        <v>42</v>
      </c>
      <c r="AD3069" s="59" t="s">
        <v>42</v>
      </c>
      <c r="AE3069" s="59" t="s">
        <v>42</v>
      </c>
    </row>
    <row r="3070" spans="1:31" x14ac:dyDescent="0.25">
      <c r="A3070" s="57" t="s">
        <v>8824</v>
      </c>
      <c r="B3070" s="24" t="s">
        <v>44</v>
      </c>
      <c r="C3070" s="58" t="s">
        <v>41</v>
      </c>
      <c r="D3070" s="59" t="s">
        <v>42</v>
      </c>
      <c r="E3070" s="25" t="s">
        <v>42</v>
      </c>
      <c r="F3070" s="25" t="s">
        <v>42</v>
      </c>
      <c r="G3070" s="59" t="s">
        <v>42</v>
      </c>
      <c r="H3070" s="25" t="s">
        <v>42</v>
      </c>
      <c r="I3070" s="25" t="s">
        <v>42</v>
      </c>
      <c r="J3070" s="25" t="s">
        <v>42</v>
      </c>
      <c r="K3070" s="25" t="s">
        <v>42</v>
      </c>
      <c r="L3070" s="59" t="s">
        <v>42</v>
      </c>
      <c r="M3070" s="59" t="s">
        <v>42</v>
      </c>
      <c r="N3070" s="59" t="s">
        <v>42</v>
      </c>
      <c r="O3070" s="59" t="s">
        <v>42</v>
      </c>
      <c r="P3070" s="59" t="s">
        <v>42</v>
      </c>
      <c r="Q3070" s="25">
        <f>IFERROR(SUM(0,Q3071,Q3225,Q3357,Q3377),"нд")</f>
        <v>991.65300000000002</v>
      </c>
      <c r="R3070" s="25" t="s">
        <v>42</v>
      </c>
      <c r="S3070" s="25" t="s">
        <v>42</v>
      </c>
      <c r="T3070" s="25">
        <f t="shared" ref="T3070:Z3070" si="50">IFERROR(SUM(0,T3071,T3225,T3357,T3377),"нд")</f>
        <v>3397.3100000000013</v>
      </c>
      <c r="U3070" s="25">
        <f t="shared" si="50"/>
        <v>4304.8499999999995</v>
      </c>
      <c r="V3070" s="25">
        <f t="shared" si="50"/>
        <v>4304.5499999999993</v>
      </c>
      <c r="W3070" s="25">
        <f t="shared" si="50"/>
        <v>1880.6999999999998</v>
      </c>
      <c r="X3070" s="25">
        <f t="shared" si="50"/>
        <v>1880.6999999999998</v>
      </c>
      <c r="Y3070" s="25">
        <f t="shared" si="50"/>
        <v>0</v>
      </c>
      <c r="Z3070" s="25">
        <f t="shared" si="50"/>
        <v>0</v>
      </c>
      <c r="AA3070" s="25" t="s">
        <v>42</v>
      </c>
      <c r="AB3070" s="25" t="s">
        <v>42</v>
      </c>
      <c r="AC3070" s="25" t="s">
        <v>42</v>
      </c>
      <c r="AD3070" s="59" t="s">
        <v>42</v>
      </c>
      <c r="AE3070" s="59" t="s">
        <v>42</v>
      </c>
    </row>
    <row r="3071" spans="1:31" ht="31.5" x14ac:dyDescent="0.25">
      <c r="A3071" s="57" t="s">
        <v>8825</v>
      </c>
      <c r="B3071" s="24" t="s">
        <v>46</v>
      </c>
      <c r="C3071" s="58" t="s">
        <v>41</v>
      </c>
      <c r="D3071" s="59" t="s">
        <v>42</v>
      </c>
      <c r="E3071" s="25" t="s">
        <v>42</v>
      </c>
      <c r="F3071" s="25" t="s">
        <v>42</v>
      </c>
      <c r="G3071" s="59" t="s">
        <v>42</v>
      </c>
      <c r="H3071" s="25" t="s">
        <v>42</v>
      </c>
      <c r="I3071" s="25" t="s">
        <v>42</v>
      </c>
      <c r="J3071" s="25" t="s">
        <v>42</v>
      </c>
      <c r="K3071" s="25" t="s">
        <v>42</v>
      </c>
      <c r="L3071" s="59" t="s">
        <v>42</v>
      </c>
      <c r="M3071" s="59" t="s">
        <v>42</v>
      </c>
      <c r="N3071" s="59" t="s">
        <v>42</v>
      </c>
      <c r="O3071" s="59" t="s">
        <v>42</v>
      </c>
      <c r="P3071" s="59" t="s">
        <v>42</v>
      </c>
      <c r="Q3071" s="25">
        <f>IFERROR(SUM(0,Q3072,Q3077),"нд")</f>
        <v>753.37300000000005</v>
      </c>
      <c r="R3071" s="25" t="s">
        <v>42</v>
      </c>
      <c r="S3071" s="25" t="s">
        <v>42</v>
      </c>
      <c r="T3071" s="25">
        <f t="shared" ref="T3071:Z3071" si="51">IFERROR(SUM(0,T3072,T3077),"нд")</f>
        <v>2366.7440000000015</v>
      </c>
      <c r="U3071" s="25">
        <f t="shared" si="51"/>
        <v>3006.2499999999995</v>
      </c>
      <c r="V3071" s="25">
        <f t="shared" si="51"/>
        <v>3005.9499999999994</v>
      </c>
      <c r="W3071" s="25">
        <f t="shared" si="51"/>
        <v>1338.4999999999995</v>
      </c>
      <c r="X3071" s="25">
        <f t="shared" si="51"/>
        <v>1338.4999999999995</v>
      </c>
      <c r="Y3071" s="25">
        <f t="shared" si="51"/>
        <v>0</v>
      </c>
      <c r="Z3071" s="25">
        <f t="shared" si="51"/>
        <v>0</v>
      </c>
      <c r="AA3071" s="25" t="s">
        <v>42</v>
      </c>
      <c r="AB3071" s="25" t="s">
        <v>42</v>
      </c>
      <c r="AC3071" s="25" t="s">
        <v>42</v>
      </c>
      <c r="AD3071" s="59" t="s">
        <v>42</v>
      </c>
      <c r="AE3071" s="59" t="s">
        <v>42</v>
      </c>
    </row>
    <row r="3072" spans="1:31" x14ac:dyDescent="0.25">
      <c r="A3072" s="57" t="s">
        <v>8826</v>
      </c>
      <c r="B3072" s="24" t="s">
        <v>48</v>
      </c>
      <c r="C3072" s="58" t="s">
        <v>41</v>
      </c>
      <c r="D3072" s="59" t="s">
        <v>42</v>
      </c>
      <c r="E3072" s="25" t="s">
        <v>42</v>
      </c>
      <c r="F3072" s="25" t="s">
        <v>42</v>
      </c>
      <c r="G3072" s="59" t="s">
        <v>42</v>
      </c>
      <c r="H3072" s="25" t="s">
        <v>42</v>
      </c>
      <c r="I3072" s="25" t="s">
        <v>42</v>
      </c>
      <c r="J3072" s="25" t="s">
        <v>42</v>
      </c>
      <c r="K3072" s="25" t="s">
        <v>42</v>
      </c>
      <c r="L3072" s="59" t="s">
        <v>42</v>
      </c>
      <c r="M3072" s="59" t="s">
        <v>42</v>
      </c>
      <c r="N3072" s="59" t="s">
        <v>42</v>
      </c>
      <c r="O3072" s="59" t="s">
        <v>42</v>
      </c>
      <c r="P3072" s="59" t="s">
        <v>42</v>
      </c>
      <c r="Q3072" s="25">
        <f>IFERROR(SUM(Q3073:Q3076),"нд")</f>
        <v>1.379</v>
      </c>
      <c r="R3072" s="25" t="s">
        <v>42</v>
      </c>
      <c r="S3072" s="25" t="s">
        <v>42</v>
      </c>
      <c r="T3072" s="25">
        <f t="shared" ref="T3072:Z3072" si="52">IFERROR(SUM(T3073:T3076),"нд")</f>
        <v>11.885999999999999</v>
      </c>
      <c r="U3072" s="25">
        <f t="shared" si="52"/>
        <v>13.4</v>
      </c>
      <c r="V3072" s="25">
        <f t="shared" si="52"/>
        <v>13.1</v>
      </c>
      <c r="W3072" s="25">
        <f t="shared" si="52"/>
        <v>6.3</v>
      </c>
      <c r="X3072" s="25">
        <f t="shared" si="52"/>
        <v>6.3</v>
      </c>
      <c r="Y3072" s="25">
        <f t="shared" si="52"/>
        <v>0</v>
      </c>
      <c r="Z3072" s="25">
        <f t="shared" si="52"/>
        <v>0</v>
      </c>
      <c r="AA3072" s="25" t="s">
        <v>42</v>
      </c>
      <c r="AB3072" s="25" t="s">
        <v>42</v>
      </c>
      <c r="AC3072" s="25" t="s">
        <v>42</v>
      </c>
      <c r="AD3072" s="59" t="s">
        <v>42</v>
      </c>
      <c r="AE3072" s="59" t="s">
        <v>42</v>
      </c>
    </row>
    <row r="3073" spans="1:31" ht="126" x14ac:dyDescent="0.25">
      <c r="A3073" s="57" t="s">
        <v>8826</v>
      </c>
      <c r="B3073" s="24" t="s">
        <v>8827</v>
      </c>
      <c r="C3073" s="58" t="s">
        <v>8828</v>
      </c>
      <c r="D3073" s="59" t="s">
        <v>42</v>
      </c>
      <c r="E3073" s="25" t="s">
        <v>42</v>
      </c>
      <c r="F3073" s="25" t="s">
        <v>42</v>
      </c>
      <c r="G3073" s="59" t="s">
        <v>42</v>
      </c>
      <c r="H3073" s="25" t="s">
        <v>42</v>
      </c>
      <c r="I3073" s="25" t="s">
        <v>42</v>
      </c>
      <c r="J3073" s="25" t="s">
        <v>42</v>
      </c>
      <c r="K3073" s="25" t="s">
        <v>42</v>
      </c>
      <c r="L3073" s="59" t="s">
        <v>51</v>
      </c>
      <c r="M3073" s="59" t="s">
        <v>51</v>
      </c>
      <c r="N3073" s="59" t="s">
        <v>51</v>
      </c>
      <c r="O3073" s="59" t="s">
        <v>51</v>
      </c>
      <c r="P3073" s="59" t="s">
        <v>8829</v>
      </c>
      <c r="Q3073" s="25">
        <v>3.6999999999999998E-2</v>
      </c>
      <c r="R3073" s="25" t="s">
        <v>53</v>
      </c>
      <c r="S3073" s="25">
        <v>10</v>
      </c>
      <c r="T3073" s="25" t="s">
        <v>42</v>
      </c>
      <c r="U3073" s="25">
        <v>0.4</v>
      </c>
      <c r="V3073" s="25">
        <v>0.25</v>
      </c>
      <c r="W3073" s="25">
        <v>0</v>
      </c>
      <c r="X3073" s="25">
        <v>0</v>
      </c>
      <c r="Y3073" s="25" t="s">
        <v>42</v>
      </c>
      <c r="Z3073" s="25" t="s">
        <v>42</v>
      </c>
      <c r="AA3073" s="25">
        <v>10</v>
      </c>
      <c r="AB3073" s="25">
        <v>10</v>
      </c>
      <c r="AC3073" s="25" t="s">
        <v>8830</v>
      </c>
      <c r="AD3073" s="59" t="s">
        <v>51</v>
      </c>
      <c r="AE3073" s="59" t="s">
        <v>51</v>
      </c>
    </row>
    <row r="3074" spans="1:31" ht="126" x14ac:dyDescent="0.25">
      <c r="A3074" s="57" t="s">
        <v>8826</v>
      </c>
      <c r="B3074" s="24" t="s">
        <v>8831</v>
      </c>
      <c r="C3074" s="58" t="s">
        <v>8832</v>
      </c>
      <c r="D3074" s="59" t="s">
        <v>42</v>
      </c>
      <c r="E3074" s="25" t="s">
        <v>42</v>
      </c>
      <c r="F3074" s="25" t="s">
        <v>42</v>
      </c>
      <c r="G3074" s="59" t="s">
        <v>42</v>
      </c>
      <c r="H3074" s="25" t="s">
        <v>42</v>
      </c>
      <c r="I3074" s="25" t="s">
        <v>42</v>
      </c>
      <c r="J3074" s="25" t="s">
        <v>42</v>
      </c>
      <c r="K3074" s="25" t="s">
        <v>42</v>
      </c>
      <c r="L3074" s="59" t="s">
        <v>51</v>
      </c>
      <c r="M3074" s="59" t="s">
        <v>51</v>
      </c>
      <c r="N3074" s="59" t="s">
        <v>51</v>
      </c>
      <c r="O3074" s="59" t="s">
        <v>51</v>
      </c>
      <c r="P3074" s="59" t="s">
        <v>8833</v>
      </c>
      <c r="Q3074" s="25">
        <v>0.14199999999999999</v>
      </c>
      <c r="R3074" s="25" t="s">
        <v>53</v>
      </c>
      <c r="S3074" s="25">
        <v>40</v>
      </c>
      <c r="T3074" s="25" t="s">
        <v>42</v>
      </c>
      <c r="U3074" s="25">
        <v>0.4</v>
      </c>
      <c r="V3074" s="25">
        <v>0.25</v>
      </c>
      <c r="W3074" s="25">
        <v>0</v>
      </c>
      <c r="X3074" s="25">
        <v>0</v>
      </c>
      <c r="Y3074" s="25" t="s">
        <v>42</v>
      </c>
      <c r="Z3074" s="25" t="s">
        <v>42</v>
      </c>
      <c r="AA3074" s="25">
        <v>10</v>
      </c>
      <c r="AB3074" s="25">
        <v>10</v>
      </c>
      <c r="AC3074" s="25" t="s">
        <v>8830</v>
      </c>
      <c r="AD3074" s="59" t="s">
        <v>51</v>
      </c>
      <c r="AE3074" s="59" t="s">
        <v>51</v>
      </c>
    </row>
    <row r="3075" spans="1:31" ht="94.5" x14ac:dyDescent="0.25">
      <c r="A3075" s="57" t="s">
        <v>8826</v>
      </c>
      <c r="B3075" s="24" t="s">
        <v>8834</v>
      </c>
      <c r="C3075" s="58" t="s">
        <v>8835</v>
      </c>
      <c r="D3075" s="59" t="s">
        <v>42</v>
      </c>
      <c r="E3075" s="25" t="s">
        <v>42</v>
      </c>
      <c r="F3075" s="25" t="s">
        <v>42</v>
      </c>
      <c r="G3075" s="59" t="s">
        <v>42</v>
      </c>
      <c r="H3075" s="25" t="s">
        <v>42</v>
      </c>
      <c r="I3075" s="25" t="s">
        <v>42</v>
      </c>
      <c r="J3075" s="25" t="s">
        <v>42</v>
      </c>
      <c r="K3075" s="25" t="s">
        <v>42</v>
      </c>
      <c r="L3075" s="59" t="s">
        <v>51</v>
      </c>
      <c r="M3075" s="59" t="s">
        <v>51</v>
      </c>
      <c r="N3075" s="59" t="s">
        <v>51</v>
      </c>
      <c r="O3075" s="59" t="s">
        <v>51</v>
      </c>
      <c r="P3075" s="59" t="s">
        <v>42</v>
      </c>
      <c r="Q3075" s="25" t="s">
        <v>42</v>
      </c>
      <c r="R3075" s="25" t="s">
        <v>42</v>
      </c>
      <c r="S3075" s="25" t="s">
        <v>42</v>
      </c>
      <c r="T3075" s="25" t="s">
        <v>42</v>
      </c>
      <c r="U3075" s="25" t="s">
        <v>42</v>
      </c>
      <c r="V3075" s="25" t="s">
        <v>42</v>
      </c>
      <c r="W3075" s="25">
        <v>0</v>
      </c>
      <c r="X3075" s="25">
        <v>0</v>
      </c>
      <c r="Y3075" s="25" t="s">
        <v>42</v>
      </c>
      <c r="Z3075" s="25" t="s">
        <v>42</v>
      </c>
      <c r="AA3075" s="25">
        <v>0</v>
      </c>
      <c r="AB3075" s="25">
        <v>0</v>
      </c>
      <c r="AC3075" s="25" t="s">
        <v>8836</v>
      </c>
      <c r="AD3075" s="59" t="s">
        <v>51</v>
      </c>
      <c r="AE3075" s="59" t="s">
        <v>51</v>
      </c>
    </row>
    <row r="3076" spans="1:31" ht="141.75" x14ac:dyDescent="0.25">
      <c r="A3076" s="57" t="s">
        <v>8826</v>
      </c>
      <c r="B3076" s="24" t="s">
        <v>8837</v>
      </c>
      <c r="C3076" s="58" t="s">
        <v>8838</v>
      </c>
      <c r="D3076" s="59">
        <v>1991</v>
      </c>
      <c r="E3076" s="25" t="s">
        <v>42</v>
      </c>
      <c r="F3076" s="25" t="s">
        <v>42</v>
      </c>
      <c r="G3076" s="59" t="s">
        <v>42</v>
      </c>
      <c r="H3076" s="25" t="s">
        <v>42</v>
      </c>
      <c r="I3076" s="25" t="s">
        <v>42</v>
      </c>
      <c r="J3076" s="25" t="s">
        <v>42</v>
      </c>
      <c r="K3076" s="25" t="s">
        <v>42</v>
      </c>
      <c r="L3076" s="59" t="s">
        <v>51</v>
      </c>
      <c r="M3076" s="59" t="s">
        <v>51</v>
      </c>
      <c r="N3076" s="59" t="s">
        <v>147</v>
      </c>
      <c r="O3076" s="59" t="s">
        <v>147</v>
      </c>
      <c r="P3076" s="59" t="s">
        <v>8839</v>
      </c>
      <c r="Q3076" s="25">
        <v>1.2</v>
      </c>
      <c r="R3076" s="25" t="s">
        <v>53</v>
      </c>
      <c r="S3076" s="25">
        <v>12</v>
      </c>
      <c r="T3076" s="25">
        <v>11.885999999999999</v>
      </c>
      <c r="U3076" s="25">
        <v>12.6</v>
      </c>
      <c r="V3076" s="25">
        <v>12.6</v>
      </c>
      <c r="W3076" s="25">
        <v>6.3</v>
      </c>
      <c r="X3076" s="25">
        <v>6.3</v>
      </c>
      <c r="Y3076" s="25" t="s">
        <v>42</v>
      </c>
      <c r="Z3076" s="25" t="s">
        <v>42</v>
      </c>
      <c r="AA3076" s="25">
        <v>35</v>
      </c>
      <c r="AB3076" s="25">
        <v>35</v>
      </c>
      <c r="AC3076" s="25" t="s">
        <v>8840</v>
      </c>
      <c r="AD3076" s="59" t="s">
        <v>147</v>
      </c>
      <c r="AE3076" s="59" t="s">
        <v>51</v>
      </c>
    </row>
    <row r="3077" spans="1:31" ht="31.5" x14ac:dyDescent="0.25">
      <c r="A3077" s="57" t="s">
        <v>8841</v>
      </c>
      <c r="B3077" s="24" t="s">
        <v>78</v>
      </c>
      <c r="C3077" s="58" t="s">
        <v>41</v>
      </c>
      <c r="D3077" s="59" t="s">
        <v>42</v>
      </c>
      <c r="E3077" s="25" t="s">
        <v>42</v>
      </c>
      <c r="F3077" s="25" t="s">
        <v>42</v>
      </c>
      <c r="G3077" s="59" t="s">
        <v>42</v>
      </c>
      <c r="H3077" s="25" t="s">
        <v>42</v>
      </c>
      <c r="I3077" s="25" t="s">
        <v>42</v>
      </c>
      <c r="J3077" s="25" t="s">
        <v>42</v>
      </c>
      <c r="K3077" s="25" t="s">
        <v>42</v>
      </c>
      <c r="L3077" s="59" t="s">
        <v>42</v>
      </c>
      <c r="M3077" s="59" t="s">
        <v>42</v>
      </c>
      <c r="N3077" s="59" t="s">
        <v>42</v>
      </c>
      <c r="O3077" s="59" t="s">
        <v>42</v>
      </c>
      <c r="P3077" s="59" t="s">
        <v>42</v>
      </c>
      <c r="Q3077" s="25">
        <f>IFERROR(SUM(Q3078:Q3224),"нд")</f>
        <v>751.99400000000003</v>
      </c>
      <c r="R3077" s="25" t="s">
        <v>42</v>
      </c>
      <c r="S3077" s="25" t="s">
        <v>42</v>
      </c>
      <c r="T3077" s="25">
        <f t="shared" ref="T3077:Z3077" si="53">IFERROR(SUM(T3078:T3224),"нд")</f>
        <v>2354.8580000000015</v>
      </c>
      <c r="U3077" s="25">
        <f t="shared" si="53"/>
        <v>2992.8499999999995</v>
      </c>
      <c r="V3077" s="25">
        <f t="shared" si="53"/>
        <v>2992.8499999999995</v>
      </c>
      <c r="W3077" s="25">
        <f t="shared" si="53"/>
        <v>1332.1999999999996</v>
      </c>
      <c r="X3077" s="25">
        <f t="shared" si="53"/>
        <v>1332.1999999999996</v>
      </c>
      <c r="Y3077" s="25">
        <f t="shared" si="53"/>
        <v>0</v>
      </c>
      <c r="Z3077" s="25">
        <f t="shared" si="53"/>
        <v>0</v>
      </c>
      <c r="AA3077" s="25" t="s">
        <v>42</v>
      </c>
      <c r="AB3077" s="25" t="s">
        <v>42</v>
      </c>
      <c r="AC3077" s="25" t="s">
        <v>42</v>
      </c>
      <c r="AD3077" s="59" t="s">
        <v>42</v>
      </c>
      <c r="AE3077" s="59" t="s">
        <v>42</v>
      </c>
    </row>
    <row r="3078" spans="1:31" ht="346.5" x14ac:dyDescent="0.25">
      <c r="A3078" s="57" t="s">
        <v>8841</v>
      </c>
      <c r="B3078" s="24" t="s">
        <v>8842</v>
      </c>
      <c r="C3078" s="58" t="s">
        <v>8843</v>
      </c>
      <c r="D3078" s="59">
        <v>1983</v>
      </c>
      <c r="E3078" s="25">
        <v>66.44</v>
      </c>
      <c r="F3078" s="25">
        <v>25.590199999999999</v>
      </c>
      <c r="G3078" s="59">
        <v>2019</v>
      </c>
      <c r="H3078" s="25" t="s">
        <v>42</v>
      </c>
      <c r="I3078" s="25" t="s">
        <v>42</v>
      </c>
      <c r="J3078" s="25" t="s">
        <v>42</v>
      </c>
      <c r="K3078" s="25" t="s">
        <v>42</v>
      </c>
      <c r="L3078" s="59" t="s">
        <v>51</v>
      </c>
      <c r="M3078" s="59" t="s">
        <v>51</v>
      </c>
      <c r="N3078" s="59" t="s">
        <v>51</v>
      </c>
      <c r="O3078" s="59" t="s">
        <v>51</v>
      </c>
      <c r="P3078" s="59" t="s">
        <v>8844</v>
      </c>
      <c r="Q3078" s="25">
        <v>2.04</v>
      </c>
      <c r="R3078" s="25" t="s">
        <v>53</v>
      </c>
      <c r="S3078" s="25">
        <v>35</v>
      </c>
      <c r="T3078" s="25">
        <v>7.25</v>
      </c>
      <c r="U3078" s="25">
        <v>12.6</v>
      </c>
      <c r="V3078" s="25">
        <v>12.6</v>
      </c>
      <c r="W3078" s="25">
        <v>6.3</v>
      </c>
      <c r="X3078" s="25">
        <v>6.3</v>
      </c>
      <c r="Y3078" s="25" t="s">
        <v>42</v>
      </c>
      <c r="Z3078" s="25" t="s">
        <v>42</v>
      </c>
      <c r="AA3078" s="25">
        <v>110</v>
      </c>
      <c r="AB3078" s="25">
        <v>110</v>
      </c>
      <c r="AC3078" s="25" t="s">
        <v>8845</v>
      </c>
      <c r="AD3078" s="59" t="s">
        <v>147</v>
      </c>
      <c r="AE3078" s="59" t="s">
        <v>51</v>
      </c>
    </row>
    <row r="3079" spans="1:31" ht="346.5" x14ac:dyDescent="0.25">
      <c r="A3079" s="57" t="s">
        <v>8841</v>
      </c>
      <c r="B3079" s="24" t="s">
        <v>8846</v>
      </c>
      <c r="C3079" s="58" t="s">
        <v>8847</v>
      </c>
      <c r="D3079" s="59">
        <v>1982</v>
      </c>
      <c r="E3079" s="25">
        <v>66.48</v>
      </c>
      <c r="F3079" s="25">
        <v>24.674299999999999</v>
      </c>
      <c r="G3079" s="59">
        <v>2021</v>
      </c>
      <c r="H3079" s="25" t="s">
        <v>42</v>
      </c>
      <c r="I3079" s="25" t="s">
        <v>42</v>
      </c>
      <c r="J3079" s="25" t="s">
        <v>42</v>
      </c>
      <c r="K3079" s="25" t="s">
        <v>42</v>
      </c>
      <c r="L3079" s="59" t="s">
        <v>51</v>
      </c>
      <c r="M3079" s="59" t="s">
        <v>51</v>
      </c>
      <c r="N3079" s="59" t="s">
        <v>51</v>
      </c>
      <c r="O3079" s="59" t="s">
        <v>51</v>
      </c>
      <c r="P3079" s="59" t="s">
        <v>8848</v>
      </c>
      <c r="Q3079" s="25">
        <v>7.24</v>
      </c>
      <c r="R3079" s="25" t="s">
        <v>53</v>
      </c>
      <c r="S3079" s="25">
        <v>27</v>
      </c>
      <c r="T3079" s="25">
        <v>15.74</v>
      </c>
      <c r="U3079" s="25">
        <v>32</v>
      </c>
      <c r="V3079" s="25">
        <v>32</v>
      </c>
      <c r="W3079" s="25">
        <v>16</v>
      </c>
      <c r="X3079" s="25">
        <v>16</v>
      </c>
      <c r="Y3079" s="25" t="s">
        <v>42</v>
      </c>
      <c r="Z3079" s="25" t="s">
        <v>42</v>
      </c>
      <c r="AA3079" s="25">
        <v>110</v>
      </c>
      <c r="AB3079" s="25">
        <v>110</v>
      </c>
      <c r="AC3079" s="25" t="s">
        <v>8849</v>
      </c>
      <c r="AD3079" s="59" t="s">
        <v>147</v>
      </c>
      <c r="AE3079" s="59" t="s">
        <v>51</v>
      </c>
    </row>
    <row r="3080" spans="1:31" ht="204.75" x14ac:dyDescent="0.25">
      <c r="A3080" s="57" t="s">
        <v>8841</v>
      </c>
      <c r="B3080" s="24" t="s">
        <v>8850</v>
      </c>
      <c r="C3080" s="58" t="s">
        <v>8851</v>
      </c>
      <c r="D3080" s="59">
        <v>1980</v>
      </c>
      <c r="E3080" s="25">
        <v>66.209999999999994</v>
      </c>
      <c r="F3080" s="25">
        <v>7.0648</v>
      </c>
      <c r="G3080" s="59">
        <v>2021</v>
      </c>
      <c r="H3080" s="25" t="s">
        <v>42</v>
      </c>
      <c r="I3080" s="25" t="s">
        <v>42</v>
      </c>
      <c r="J3080" s="25" t="s">
        <v>42</v>
      </c>
      <c r="K3080" s="25" t="s">
        <v>42</v>
      </c>
      <c r="L3080" s="59" t="s">
        <v>51</v>
      </c>
      <c r="M3080" s="59" t="s">
        <v>51</v>
      </c>
      <c r="N3080" s="59" t="s">
        <v>51</v>
      </c>
      <c r="O3080" s="59" t="s">
        <v>51</v>
      </c>
      <c r="P3080" s="59" t="s">
        <v>8852</v>
      </c>
      <c r="Q3080" s="25">
        <v>9.1199999999999992</v>
      </c>
      <c r="R3080" s="25" t="s">
        <v>53</v>
      </c>
      <c r="S3080" s="25">
        <v>39</v>
      </c>
      <c r="T3080" s="25">
        <v>17.454999999999998</v>
      </c>
      <c r="U3080" s="25">
        <v>50</v>
      </c>
      <c r="V3080" s="25">
        <v>50</v>
      </c>
      <c r="W3080" s="25">
        <v>25</v>
      </c>
      <c r="X3080" s="25">
        <v>25</v>
      </c>
      <c r="Y3080" s="25" t="s">
        <v>42</v>
      </c>
      <c r="Z3080" s="25" t="s">
        <v>42</v>
      </c>
      <c r="AA3080" s="25">
        <v>110</v>
      </c>
      <c r="AB3080" s="25">
        <v>110</v>
      </c>
      <c r="AC3080" s="25" t="s">
        <v>8853</v>
      </c>
      <c r="AD3080" s="59" t="s">
        <v>147</v>
      </c>
      <c r="AE3080" s="59" t="s">
        <v>51</v>
      </c>
    </row>
    <row r="3081" spans="1:31" ht="189" x14ac:dyDescent="0.25">
      <c r="A3081" s="57" t="s">
        <v>8841</v>
      </c>
      <c r="B3081" s="24" t="s">
        <v>8854</v>
      </c>
      <c r="C3081" s="58" t="s">
        <v>8855</v>
      </c>
      <c r="D3081" s="59">
        <v>1982</v>
      </c>
      <c r="E3081" s="25">
        <v>53.01</v>
      </c>
      <c r="F3081" s="25">
        <v>23.679400000000001</v>
      </c>
      <c r="G3081" s="59">
        <v>2021</v>
      </c>
      <c r="H3081" s="25" t="s">
        <v>42</v>
      </c>
      <c r="I3081" s="25" t="s">
        <v>42</v>
      </c>
      <c r="J3081" s="25" t="s">
        <v>42</v>
      </c>
      <c r="K3081" s="25" t="s">
        <v>42</v>
      </c>
      <c r="L3081" s="59" t="s">
        <v>51</v>
      </c>
      <c r="M3081" s="59" t="s">
        <v>51</v>
      </c>
      <c r="N3081" s="59" t="s">
        <v>51</v>
      </c>
      <c r="O3081" s="59" t="s">
        <v>51</v>
      </c>
      <c r="P3081" s="59" t="s">
        <v>8856</v>
      </c>
      <c r="Q3081" s="25">
        <v>8.0299999999999994</v>
      </c>
      <c r="R3081" s="25" t="s">
        <v>53</v>
      </c>
      <c r="S3081" s="25">
        <v>74</v>
      </c>
      <c r="T3081" s="25">
        <v>34.009</v>
      </c>
      <c r="U3081" s="25">
        <v>20</v>
      </c>
      <c r="V3081" s="25">
        <v>20</v>
      </c>
      <c r="W3081" s="25">
        <v>10</v>
      </c>
      <c r="X3081" s="25">
        <v>10</v>
      </c>
      <c r="Y3081" s="25" t="s">
        <v>42</v>
      </c>
      <c r="Z3081" s="25" t="s">
        <v>42</v>
      </c>
      <c r="AA3081" s="25">
        <v>110</v>
      </c>
      <c r="AB3081" s="25">
        <v>110</v>
      </c>
      <c r="AC3081" s="25" t="s">
        <v>8857</v>
      </c>
      <c r="AD3081" s="59" t="s">
        <v>147</v>
      </c>
      <c r="AE3081" s="59" t="s">
        <v>51</v>
      </c>
    </row>
    <row r="3082" spans="1:31" ht="126" x14ac:dyDescent="0.25">
      <c r="A3082" s="57" t="s">
        <v>8841</v>
      </c>
      <c r="B3082" s="24" t="s">
        <v>8858</v>
      </c>
      <c r="C3082" s="58" t="s">
        <v>8859</v>
      </c>
      <c r="D3082" s="59">
        <v>1981</v>
      </c>
      <c r="E3082" s="25">
        <v>60.08</v>
      </c>
      <c r="F3082" s="25">
        <v>19.882300000000001</v>
      </c>
      <c r="G3082" s="59">
        <v>2021</v>
      </c>
      <c r="H3082" s="25" t="s">
        <v>42</v>
      </c>
      <c r="I3082" s="25" t="s">
        <v>42</v>
      </c>
      <c r="J3082" s="25" t="s">
        <v>42</v>
      </c>
      <c r="K3082" s="25" t="s">
        <v>42</v>
      </c>
      <c r="L3082" s="59" t="s">
        <v>51</v>
      </c>
      <c r="M3082" s="59" t="s">
        <v>51</v>
      </c>
      <c r="N3082" s="59" t="s">
        <v>51</v>
      </c>
      <c r="O3082" s="59" t="s">
        <v>51</v>
      </c>
      <c r="P3082" s="59" t="s">
        <v>8860</v>
      </c>
      <c r="Q3082" s="25">
        <v>8.36</v>
      </c>
      <c r="R3082" s="25" t="s">
        <v>53</v>
      </c>
      <c r="S3082" s="25">
        <v>58</v>
      </c>
      <c r="T3082" s="25">
        <v>52.741</v>
      </c>
      <c r="U3082" s="25">
        <v>26</v>
      </c>
      <c r="V3082" s="25">
        <v>26</v>
      </c>
      <c r="W3082" s="25">
        <v>10</v>
      </c>
      <c r="X3082" s="25">
        <v>10</v>
      </c>
      <c r="Y3082" s="25" t="s">
        <v>42</v>
      </c>
      <c r="Z3082" s="25" t="s">
        <v>42</v>
      </c>
      <c r="AA3082" s="25">
        <v>110</v>
      </c>
      <c r="AB3082" s="25">
        <v>110</v>
      </c>
      <c r="AC3082" s="25" t="s">
        <v>8861</v>
      </c>
      <c r="AD3082" s="59" t="s">
        <v>147</v>
      </c>
      <c r="AE3082" s="59" t="s">
        <v>51</v>
      </c>
    </row>
    <row r="3083" spans="1:31" ht="110.25" x14ac:dyDescent="0.25">
      <c r="A3083" s="57" t="s">
        <v>8841</v>
      </c>
      <c r="B3083" s="24" t="s">
        <v>8862</v>
      </c>
      <c r="C3083" s="58" t="s">
        <v>8863</v>
      </c>
      <c r="D3083" s="59">
        <v>1982</v>
      </c>
      <c r="E3083" s="25">
        <v>81</v>
      </c>
      <c r="F3083" s="25">
        <v>20.5213</v>
      </c>
      <c r="G3083" s="59">
        <v>2021</v>
      </c>
      <c r="H3083" s="25" t="s">
        <v>42</v>
      </c>
      <c r="I3083" s="25" t="s">
        <v>42</v>
      </c>
      <c r="J3083" s="25" t="s">
        <v>42</v>
      </c>
      <c r="K3083" s="25" t="s">
        <v>42</v>
      </c>
      <c r="L3083" s="59" t="s">
        <v>51</v>
      </c>
      <c r="M3083" s="59" t="s">
        <v>51</v>
      </c>
      <c r="N3083" s="59" t="s">
        <v>51</v>
      </c>
      <c r="O3083" s="59" t="s">
        <v>51</v>
      </c>
      <c r="P3083" s="59" t="s">
        <v>8864</v>
      </c>
      <c r="Q3083" s="25">
        <v>6.14</v>
      </c>
      <c r="R3083" s="25" t="s">
        <v>53</v>
      </c>
      <c r="S3083" s="25">
        <v>70</v>
      </c>
      <c r="T3083" s="25">
        <v>46.691000000000003</v>
      </c>
      <c r="U3083" s="25">
        <v>12.6</v>
      </c>
      <c r="V3083" s="25">
        <v>12.6</v>
      </c>
      <c r="W3083" s="25">
        <v>6.3</v>
      </c>
      <c r="X3083" s="25">
        <v>6.3</v>
      </c>
      <c r="Y3083" s="25" t="s">
        <v>42</v>
      </c>
      <c r="Z3083" s="25" t="s">
        <v>42</v>
      </c>
      <c r="AA3083" s="25">
        <v>110</v>
      </c>
      <c r="AB3083" s="25">
        <v>110</v>
      </c>
      <c r="AC3083" s="25" t="s">
        <v>8865</v>
      </c>
      <c r="AD3083" s="59" t="s">
        <v>147</v>
      </c>
      <c r="AE3083" s="59" t="s">
        <v>51</v>
      </c>
    </row>
    <row r="3084" spans="1:31" ht="110.25" x14ac:dyDescent="0.25">
      <c r="A3084" s="57" t="s">
        <v>8841</v>
      </c>
      <c r="B3084" s="24" t="s">
        <v>8866</v>
      </c>
      <c r="C3084" s="58" t="s">
        <v>8867</v>
      </c>
      <c r="D3084" s="59">
        <v>1976</v>
      </c>
      <c r="E3084" s="25">
        <v>46.48</v>
      </c>
      <c r="F3084" s="25">
        <v>6.6563999999999997</v>
      </c>
      <c r="G3084" s="59">
        <v>2021</v>
      </c>
      <c r="H3084" s="25" t="s">
        <v>42</v>
      </c>
      <c r="I3084" s="25" t="s">
        <v>42</v>
      </c>
      <c r="J3084" s="25" t="s">
        <v>42</v>
      </c>
      <c r="K3084" s="25" t="s">
        <v>42</v>
      </c>
      <c r="L3084" s="59" t="s">
        <v>51</v>
      </c>
      <c r="M3084" s="59" t="s">
        <v>51</v>
      </c>
      <c r="N3084" s="59" t="s">
        <v>51</v>
      </c>
      <c r="O3084" s="59" t="s">
        <v>51</v>
      </c>
      <c r="P3084" s="59" t="s">
        <v>8868</v>
      </c>
      <c r="Q3084" s="25">
        <v>1.48</v>
      </c>
      <c r="R3084" s="25" t="s">
        <v>53</v>
      </c>
      <c r="S3084" s="25">
        <v>19</v>
      </c>
      <c r="T3084" s="25">
        <v>12.974</v>
      </c>
      <c r="U3084" s="25">
        <v>8</v>
      </c>
      <c r="V3084" s="25">
        <v>8</v>
      </c>
      <c r="W3084" s="25">
        <v>4</v>
      </c>
      <c r="X3084" s="25">
        <v>4</v>
      </c>
      <c r="Y3084" s="25" t="s">
        <v>42</v>
      </c>
      <c r="Z3084" s="25" t="s">
        <v>42</v>
      </c>
      <c r="AA3084" s="25">
        <v>35</v>
      </c>
      <c r="AB3084" s="25">
        <v>35</v>
      </c>
      <c r="AC3084" s="25" t="s">
        <v>8869</v>
      </c>
      <c r="AD3084" s="59" t="s">
        <v>147</v>
      </c>
      <c r="AE3084" s="59" t="s">
        <v>51</v>
      </c>
    </row>
    <row r="3085" spans="1:31" ht="126" x14ac:dyDescent="0.25">
      <c r="A3085" s="57" t="s">
        <v>8841</v>
      </c>
      <c r="B3085" s="24" t="s">
        <v>8870</v>
      </c>
      <c r="C3085" s="58" t="s">
        <v>8871</v>
      </c>
      <c r="D3085" s="59">
        <v>1977</v>
      </c>
      <c r="E3085" s="25">
        <v>59.79</v>
      </c>
      <c r="F3085" s="25">
        <v>19.886199999999999</v>
      </c>
      <c r="G3085" s="59">
        <v>2021</v>
      </c>
      <c r="H3085" s="25" t="s">
        <v>42</v>
      </c>
      <c r="I3085" s="25" t="s">
        <v>42</v>
      </c>
      <c r="J3085" s="25" t="s">
        <v>42</v>
      </c>
      <c r="K3085" s="25" t="s">
        <v>42</v>
      </c>
      <c r="L3085" s="59" t="s">
        <v>51</v>
      </c>
      <c r="M3085" s="59" t="s">
        <v>51</v>
      </c>
      <c r="N3085" s="59" t="s">
        <v>51</v>
      </c>
      <c r="O3085" s="59" t="s">
        <v>51</v>
      </c>
      <c r="P3085" s="59" t="s">
        <v>8872</v>
      </c>
      <c r="Q3085" s="25">
        <v>1.95</v>
      </c>
      <c r="R3085" s="25" t="s">
        <v>53</v>
      </c>
      <c r="S3085" s="25">
        <v>10</v>
      </c>
      <c r="T3085" s="25">
        <v>11.384</v>
      </c>
      <c r="U3085" s="25">
        <v>10</v>
      </c>
      <c r="V3085" s="25">
        <v>10</v>
      </c>
      <c r="W3085" s="25">
        <v>0</v>
      </c>
      <c r="X3085" s="25">
        <v>0</v>
      </c>
      <c r="Y3085" s="25" t="s">
        <v>42</v>
      </c>
      <c r="Z3085" s="25" t="s">
        <v>42</v>
      </c>
      <c r="AA3085" s="25">
        <v>110</v>
      </c>
      <c r="AB3085" s="25">
        <v>110</v>
      </c>
      <c r="AC3085" s="25" t="s">
        <v>8873</v>
      </c>
      <c r="AD3085" s="59" t="s">
        <v>147</v>
      </c>
      <c r="AE3085" s="59" t="s">
        <v>51</v>
      </c>
    </row>
    <row r="3086" spans="1:31" ht="126" x14ac:dyDescent="0.25">
      <c r="A3086" s="57" t="s">
        <v>8841</v>
      </c>
      <c r="B3086" s="24" t="s">
        <v>8874</v>
      </c>
      <c r="C3086" s="58" t="s">
        <v>8875</v>
      </c>
      <c r="D3086" s="59">
        <v>1978</v>
      </c>
      <c r="E3086" s="25">
        <v>55.62</v>
      </c>
      <c r="F3086" s="25">
        <v>5.2625999999999999</v>
      </c>
      <c r="G3086" s="59">
        <v>2021</v>
      </c>
      <c r="H3086" s="25" t="s">
        <v>42</v>
      </c>
      <c r="I3086" s="25" t="s">
        <v>42</v>
      </c>
      <c r="J3086" s="25" t="s">
        <v>42</v>
      </c>
      <c r="K3086" s="25" t="s">
        <v>42</v>
      </c>
      <c r="L3086" s="59" t="s">
        <v>51</v>
      </c>
      <c r="M3086" s="59" t="s">
        <v>51</v>
      </c>
      <c r="N3086" s="59" t="s">
        <v>51</v>
      </c>
      <c r="O3086" s="59" t="s">
        <v>51</v>
      </c>
      <c r="P3086" s="59" t="s">
        <v>8876</v>
      </c>
      <c r="Q3086" s="25">
        <v>7.25</v>
      </c>
      <c r="R3086" s="25" t="s">
        <v>53</v>
      </c>
      <c r="S3086" s="25">
        <v>80</v>
      </c>
      <c r="T3086" s="25">
        <v>27.763000000000002</v>
      </c>
      <c r="U3086" s="25">
        <v>32</v>
      </c>
      <c r="V3086" s="25">
        <v>32</v>
      </c>
      <c r="W3086" s="25">
        <v>16</v>
      </c>
      <c r="X3086" s="25">
        <v>16</v>
      </c>
      <c r="Y3086" s="25" t="s">
        <v>42</v>
      </c>
      <c r="Z3086" s="25" t="s">
        <v>42</v>
      </c>
      <c r="AA3086" s="25">
        <v>110</v>
      </c>
      <c r="AB3086" s="25">
        <v>110</v>
      </c>
      <c r="AC3086" s="25" t="s">
        <v>8877</v>
      </c>
      <c r="AD3086" s="59" t="s">
        <v>147</v>
      </c>
      <c r="AE3086" s="59" t="s">
        <v>51</v>
      </c>
    </row>
    <row r="3087" spans="1:31" ht="283.5" x14ac:dyDescent="0.25">
      <c r="A3087" s="57" t="s">
        <v>8841</v>
      </c>
      <c r="B3087" s="24" t="s">
        <v>8878</v>
      </c>
      <c r="C3087" s="58" t="s">
        <v>8879</v>
      </c>
      <c r="D3087" s="59">
        <v>1989</v>
      </c>
      <c r="E3087" s="25">
        <v>60.44</v>
      </c>
      <c r="F3087" s="25">
        <v>10.3226</v>
      </c>
      <c r="G3087" s="59">
        <v>2021</v>
      </c>
      <c r="H3087" s="25" t="s">
        <v>42</v>
      </c>
      <c r="I3087" s="25" t="s">
        <v>42</v>
      </c>
      <c r="J3087" s="25" t="s">
        <v>42</v>
      </c>
      <c r="K3087" s="25" t="s">
        <v>42</v>
      </c>
      <c r="L3087" s="59" t="s">
        <v>51</v>
      </c>
      <c r="M3087" s="59" t="s">
        <v>51</v>
      </c>
      <c r="N3087" s="59" t="s">
        <v>51</v>
      </c>
      <c r="O3087" s="59" t="s">
        <v>51</v>
      </c>
      <c r="P3087" s="59" t="s">
        <v>8880</v>
      </c>
      <c r="Q3087" s="25">
        <v>0.66</v>
      </c>
      <c r="R3087" s="25" t="s">
        <v>53</v>
      </c>
      <c r="S3087" s="25">
        <v>3</v>
      </c>
      <c r="T3087" s="25">
        <v>5.9379999999999997</v>
      </c>
      <c r="U3087" s="25">
        <v>12.6</v>
      </c>
      <c r="V3087" s="25">
        <v>12.6</v>
      </c>
      <c r="W3087" s="25">
        <v>6.3</v>
      </c>
      <c r="X3087" s="25">
        <v>6.3</v>
      </c>
      <c r="Y3087" s="25" t="s">
        <v>42</v>
      </c>
      <c r="Z3087" s="25" t="s">
        <v>42</v>
      </c>
      <c r="AA3087" s="25">
        <v>110</v>
      </c>
      <c r="AB3087" s="25">
        <v>110</v>
      </c>
      <c r="AC3087" s="25" t="s">
        <v>8881</v>
      </c>
      <c r="AD3087" s="59" t="s">
        <v>147</v>
      </c>
      <c r="AE3087" s="59" t="s">
        <v>51</v>
      </c>
    </row>
    <row r="3088" spans="1:31" ht="283.5" x14ac:dyDescent="0.25">
      <c r="A3088" s="57" t="s">
        <v>8841</v>
      </c>
      <c r="B3088" s="24" t="s">
        <v>8882</v>
      </c>
      <c r="C3088" s="58" t="s">
        <v>8883</v>
      </c>
      <c r="D3088" s="59">
        <v>1983</v>
      </c>
      <c r="E3088" s="25">
        <v>61.26</v>
      </c>
      <c r="F3088" s="25">
        <v>5.4675000000000002</v>
      </c>
      <c r="G3088" s="59">
        <v>2021</v>
      </c>
      <c r="H3088" s="25" t="s">
        <v>42</v>
      </c>
      <c r="I3088" s="25" t="s">
        <v>42</v>
      </c>
      <c r="J3088" s="25" t="s">
        <v>42</v>
      </c>
      <c r="K3088" s="25" t="s">
        <v>42</v>
      </c>
      <c r="L3088" s="59" t="s">
        <v>51</v>
      </c>
      <c r="M3088" s="59" t="s">
        <v>51</v>
      </c>
      <c r="N3088" s="59" t="s">
        <v>51</v>
      </c>
      <c r="O3088" s="59" t="s">
        <v>51</v>
      </c>
      <c r="P3088" s="59" t="s">
        <v>8884</v>
      </c>
      <c r="Q3088" s="25">
        <v>0.52</v>
      </c>
      <c r="R3088" s="25" t="s">
        <v>53</v>
      </c>
      <c r="S3088" s="25">
        <v>3</v>
      </c>
      <c r="T3088" s="25">
        <v>5.3879999999999999</v>
      </c>
      <c r="U3088" s="25">
        <v>12.6</v>
      </c>
      <c r="V3088" s="25">
        <v>12.6</v>
      </c>
      <c r="W3088" s="25">
        <v>6.3</v>
      </c>
      <c r="X3088" s="25">
        <v>6.3</v>
      </c>
      <c r="Y3088" s="25" t="s">
        <v>42</v>
      </c>
      <c r="Z3088" s="25" t="s">
        <v>42</v>
      </c>
      <c r="AA3088" s="25">
        <v>110</v>
      </c>
      <c r="AB3088" s="25">
        <v>110</v>
      </c>
      <c r="AC3088" s="25" t="s">
        <v>8885</v>
      </c>
      <c r="AD3088" s="59" t="s">
        <v>147</v>
      </c>
      <c r="AE3088" s="59" t="s">
        <v>51</v>
      </c>
    </row>
    <row r="3089" spans="1:31" ht="283.5" x14ac:dyDescent="0.25">
      <c r="A3089" s="57" t="s">
        <v>8841</v>
      </c>
      <c r="B3089" s="24" t="s">
        <v>8886</v>
      </c>
      <c r="C3089" s="58" t="s">
        <v>8887</v>
      </c>
      <c r="D3089" s="59">
        <v>1993</v>
      </c>
      <c r="E3089" s="25">
        <v>60.49</v>
      </c>
      <c r="F3089" s="25">
        <v>30.0153</v>
      </c>
      <c r="G3089" s="59">
        <v>2021</v>
      </c>
      <c r="H3089" s="25" t="s">
        <v>42</v>
      </c>
      <c r="I3089" s="25" t="s">
        <v>42</v>
      </c>
      <c r="J3089" s="25" t="s">
        <v>42</v>
      </c>
      <c r="K3089" s="25" t="s">
        <v>42</v>
      </c>
      <c r="L3089" s="59" t="s">
        <v>51</v>
      </c>
      <c r="M3089" s="59" t="s">
        <v>51</v>
      </c>
      <c r="N3089" s="59" t="s">
        <v>51</v>
      </c>
      <c r="O3089" s="59" t="s">
        <v>51</v>
      </c>
      <c r="P3089" s="59" t="s">
        <v>8888</v>
      </c>
      <c r="Q3089" s="25">
        <v>0.89</v>
      </c>
      <c r="R3089" s="25" t="s">
        <v>53</v>
      </c>
      <c r="S3089" s="25">
        <v>2</v>
      </c>
      <c r="T3089" s="25">
        <v>8.5980000000000008</v>
      </c>
      <c r="U3089" s="25">
        <v>20</v>
      </c>
      <c r="V3089" s="25">
        <v>20</v>
      </c>
      <c r="W3089" s="25">
        <v>10</v>
      </c>
      <c r="X3089" s="25">
        <v>10</v>
      </c>
      <c r="Y3089" s="25" t="s">
        <v>42</v>
      </c>
      <c r="Z3089" s="25" t="s">
        <v>42</v>
      </c>
      <c r="AA3089" s="25">
        <v>110</v>
      </c>
      <c r="AB3089" s="25">
        <v>110</v>
      </c>
      <c r="AC3089" s="25" t="s">
        <v>8889</v>
      </c>
      <c r="AD3089" s="59" t="s">
        <v>147</v>
      </c>
      <c r="AE3089" s="59" t="s">
        <v>51</v>
      </c>
    </row>
    <row r="3090" spans="1:31" ht="283.5" x14ac:dyDescent="0.25">
      <c r="A3090" s="57" t="s">
        <v>8841</v>
      </c>
      <c r="B3090" s="24" t="s">
        <v>8890</v>
      </c>
      <c r="C3090" s="58" t="s">
        <v>8891</v>
      </c>
      <c r="D3090" s="59">
        <v>1979</v>
      </c>
      <c r="E3090" s="25">
        <v>62.06</v>
      </c>
      <c r="F3090" s="25">
        <v>15.4161</v>
      </c>
      <c r="G3090" s="59">
        <v>2021</v>
      </c>
      <c r="H3090" s="25" t="s">
        <v>42</v>
      </c>
      <c r="I3090" s="25" t="s">
        <v>42</v>
      </c>
      <c r="J3090" s="25" t="s">
        <v>42</v>
      </c>
      <c r="K3090" s="25" t="s">
        <v>42</v>
      </c>
      <c r="L3090" s="59" t="s">
        <v>51</v>
      </c>
      <c r="M3090" s="59" t="s">
        <v>51</v>
      </c>
      <c r="N3090" s="59" t="s">
        <v>51</v>
      </c>
      <c r="O3090" s="59" t="s">
        <v>51</v>
      </c>
      <c r="P3090" s="59" t="s">
        <v>8892</v>
      </c>
      <c r="Q3090" s="25">
        <v>7.09</v>
      </c>
      <c r="R3090" s="25" t="s">
        <v>53</v>
      </c>
      <c r="S3090" s="25">
        <v>65</v>
      </c>
      <c r="T3090" s="25">
        <v>14.083</v>
      </c>
      <c r="U3090" s="25">
        <v>20</v>
      </c>
      <c r="V3090" s="25">
        <v>20</v>
      </c>
      <c r="W3090" s="25">
        <v>10</v>
      </c>
      <c r="X3090" s="25">
        <v>10</v>
      </c>
      <c r="Y3090" s="25" t="s">
        <v>42</v>
      </c>
      <c r="Z3090" s="25" t="s">
        <v>42</v>
      </c>
      <c r="AA3090" s="25">
        <v>110</v>
      </c>
      <c r="AB3090" s="25">
        <v>110</v>
      </c>
      <c r="AC3090" s="25" t="s">
        <v>8893</v>
      </c>
      <c r="AD3090" s="59" t="s">
        <v>147</v>
      </c>
      <c r="AE3090" s="59" t="s">
        <v>51</v>
      </c>
    </row>
    <row r="3091" spans="1:31" ht="283.5" x14ac:dyDescent="0.25">
      <c r="A3091" s="57" t="s">
        <v>8841</v>
      </c>
      <c r="B3091" s="24" t="s">
        <v>8894</v>
      </c>
      <c r="C3091" s="58" t="s">
        <v>8895</v>
      </c>
      <c r="D3091" s="59">
        <v>1979</v>
      </c>
      <c r="E3091" s="25">
        <v>59.79</v>
      </c>
      <c r="F3091" s="25">
        <v>19.886199999999999</v>
      </c>
      <c r="G3091" s="59">
        <v>2021</v>
      </c>
      <c r="H3091" s="25" t="s">
        <v>42</v>
      </c>
      <c r="I3091" s="25" t="s">
        <v>42</v>
      </c>
      <c r="J3091" s="25" t="s">
        <v>42</v>
      </c>
      <c r="K3091" s="25" t="s">
        <v>42</v>
      </c>
      <c r="L3091" s="59" t="s">
        <v>51</v>
      </c>
      <c r="M3091" s="59" t="s">
        <v>51</v>
      </c>
      <c r="N3091" s="59" t="s">
        <v>51</v>
      </c>
      <c r="O3091" s="59" t="s">
        <v>51</v>
      </c>
      <c r="P3091" s="59" t="s">
        <v>8872</v>
      </c>
      <c r="Q3091" s="25">
        <v>1.95</v>
      </c>
      <c r="R3091" s="25" t="s">
        <v>53</v>
      </c>
      <c r="S3091" s="25">
        <v>10</v>
      </c>
      <c r="T3091" s="25">
        <v>11.384</v>
      </c>
      <c r="U3091" s="25">
        <v>10</v>
      </c>
      <c r="V3091" s="25">
        <v>10</v>
      </c>
      <c r="W3091" s="25">
        <v>0</v>
      </c>
      <c r="X3091" s="25">
        <v>0</v>
      </c>
      <c r="Y3091" s="25" t="s">
        <v>42</v>
      </c>
      <c r="Z3091" s="25" t="s">
        <v>42</v>
      </c>
      <c r="AA3091" s="25">
        <v>110</v>
      </c>
      <c r="AB3091" s="25">
        <v>110</v>
      </c>
      <c r="AC3091" s="25" t="s">
        <v>8896</v>
      </c>
      <c r="AD3091" s="59" t="s">
        <v>147</v>
      </c>
      <c r="AE3091" s="59" t="s">
        <v>51</v>
      </c>
    </row>
    <row r="3092" spans="1:31" ht="283.5" x14ac:dyDescent="0.25">
      <c r="A3092" s="57" t="s">
        <v>8841</v>
      </c>
      <c r="B3092" s="24" t="s">
        <v>8897</v>
      </c>
      <c r="C3092" s="58" t="s">
        <v>8898</v>
      </c>
      <c r="D3092" s="59">
        <v>1981</v>
      </c>
      <c r="E3092" s="25">
        <v>60.28</v>
      </c>
      <c r="F3092" s="25">
        <v>29.9117</v>
      </c>
      <c r="G3092" s="59">
        <v>2021</v>
      </c>
      <c r="H3092" s="25" t="s">
        <v>42</v>
      </c>
      <c r="I3092" s="25" t="s">
        <v>42</v>
      </c>
      <c r="J3092" s="25" t="s">
        <v>42</v>
      </c>
      <c r="K3092" s="25" t="s">
        <v>42</v>
      </c>
      <c r="L3092" s="59" t="s">
        <v>51</v>
      </c>
      <c r="M3092" s="59" t="s">
        <v>51</v>
      </c>
      <c r="N3092" s="59" t="s">
        <v>51</v>
      </c>
      <c r="O3092" s="59" t="s">
        <v>51</v>
      </c>
      <c r="P3092" s="59" t="s">
        <v>8899</v>
      </c>
      <c r="Q3092" s="25">
        <v>18.260000000000002</v>
      </c>
      <c r="R3092" s="25" t="s">
        <v>53</v>
      </c>
      <c r="S3092" s="25">
        <v>121</v>
      </c>
      <c r="T3092" s="25">
        <v>24.853000000000002</v>
      </c>
      <c r="U3092" s="25">
        <v>32</v>
      </c>
      <c r="V3092" s="25">
        <v>32</v>
      </c>
      <c r="W3092" s="25">
        <v>16</v>
      </c>
      <c r="X3092" s="25">
        <v>16</v>
      </c>
      <c r="Y3092" s="25" t="s">
        <v>42</v>
      </c>
      <c r="Z3092" s="25" t="s">
        <v>42</v>
      </c>
      <c r="AA3092" s="25">
        <v>110</v>
      </c>
      <c r="AB3092" s="25">
        <v>110</v>
      </c>
      <c r="AC3092" s="25" t="s">
        <v>8900</v>
      </c>
      <c r="AD3092" s="59" t="s">
        <v>147</v>
      </c>
      <c r="AE3092" s="59" t="s">
        <v>51</v>
      </c>
    </row>
    <row r="3093" spans="1:31" ht="189" x14ac:dyDescent="0.25">
      <c r="A3093" s="57" t="s">
        <v>8841</v>
      </c>
      <c r="B3093" s="24" t="s">
        <v>8901</v>
      </c>
      <c r="C3093" s="58" t="s">
        <v>8902</v>
      </c>
      <c r="D3093" s="59">
        <v>1982</v>
      </c>
      <c r="E3093" s="25">
        <v>58.25</v>
      </c>
      <c r="F3093" s="25">
        <v>16.518000000000001</v>
      </c>
      <c r="G3093" s="59">
        <v>2021</v>
      </c>
      <c r="H3093" s="25" t="s">
        <v>42</v>
      </c>
      <c r="I3093" s="25" t="s">
        <v>42</v>
      </c>
      <c r="J3093" s="25" t="s">
        <v>42</v>
      </c>
      <c r="K3093" s="25" t="s">
        <v>42</v>
      </c>
      <c r="L3093" s="59" t="s">
        <v>51</v>
      </c>
      <c r="M3093" s="59" t="s">
        <v>51</v>
      </c>
      <c r="N3093" s="59" t="s">
        <v>51</v>
      </c>
      <c r="O3093" s="59" t="s">
        <v>51</v>
      </c>
      <c r="P3093" s="59" t="s">
        <v>8903</v>
      </c>
      <c r="Q3093" s="25">
        <v>3.32</v>
      </c>
      <c r="R3093" s="25" t="s">
        <v>53</v>
      </c>
      <c r="S3093" s="25">
        <v>7</v>
      </c>
      <c r="T3093" s="25">
        <v>26.957999999999998</v>
      </c>
      <c r="U3093" s="25">
        <v>32</v>
      </c>
      <c r="V3093" s="25">
        <v>32</v>
      </c>
      <c r="W3093" s="25">
        <v>16</v>
      </c>
      <c r="X3093" s="25">
        <v>16</v>
      </c>
      <c r="Y3093" s="25" t="s">
        <v>42</v>
      </c>
      <c r="Z3093" s="25" t="s">
        <v>42</v>
      </c>
      <c r="AA3093" s="25">
        <v>110</v>
      </c>
      <c r="AB3093" s="25">
        <v>110</v>
      </c>
      <c r="AC3093" s="25" t="s">
        <v>8904</v>
      </c>
      <c r="AD3093" s="59" t="s">
        <v>147</v>
      </c>
      <c r="AE3093" s="59" t="s">
        <v>51</v>
      </c>
    </row>
    <row r="3094" spans="1:31" ht="189" x14ac:dyDescent="0.25">
      <c r="A3094" s="57" t="s">
        <v>8841</v>
      </c>
      <c r="B3094" s="24" t="s">
        <v>8905</v>
      </c>
      <c r="C3094" s="58" t="s">
        <v>8906</v>
      </c>
      <c r="D3094" s="59">
        <v>1982</v>
      </c>
      <c r="E3094" s="25">
        <v>81</v>
      </c>
      <c r="F3094" s="25">
        <v>20.5213</v>
      </c>
      <c r="G3094" s="59">
        <v>2021</v>
      </c>
      <c r="H3094" s="25" t="s">
        <v>42</v>
      </c>
      <c r="I3094" s="25" t="s">
        <v>42</v>
      </c>
      <c r="J3094" s="25" t="s">
        <v>42</v>
      </c>
      <c r="K3094" s="25" t="s">
        <v>42</v>
      </c>
      <c r="L3094" s="59" t="s">
        <v>51</v>
      </c>
      <c r="M3094" s="59" t="s">
        <v>51</v>
      </c>
      <c r="N3094" s="59" t="s">
        <v>51</v>
      </c>
      <c r="O3094" s="59" t="s">
        <v>51</v>
      </c>
      <c r="P3094" s="59" t="s">
        <v>8864</v>
      </c>
      <c r="Q3094" s="25">
        <v>6.14</v>
      </c>
      <c r="R3094" s="25" t="s">
        <v>53</v>
      </c>
      <c r="S3094" s="25">
        <v>70</v>
      </c>
      <c r="T3094" s="25">
        <v>46.691000000000003</v>
      </c>
      <c r="U3094" s="25">
        <v>12.6</v>
      </c>
      <c r="V3094" s="25">
        <v>12.6</v>
      </c>
      <c r="W3094" s="25">
        <v>6.3</v>
      </c>
      <c r="X3094" s="25">
        <v>6.3</v>
      </c>
      <c r="Y3094" s="25" t="s">
        <v>42</v>
      </c>
      <c r="Z3094" s="25" t="s">
        <v>42</v>
      </c>
      <c r="AA3094" s="25">
        <v>110</v>
      </c>
      <c r="AB3094" s="25">
        <v>110</v>
      </c>
      <c r="AC3094" s="25" t="s">
        <v>8904</v>
      </c>
      <c r="AD3094" s="59" t="s">
        <v>147</v>
      </c>
      <c r="AE3094" s="59" t="s">
        <v>51</v>
      </c>
    </row>
    <row r="3095" spans="1:31" ht="110.25" x14ac:dyDescent="0.25">
      <c r="A3095" s="57" t="s">
        <v>8841</v>
      </c>
      <c r="B3095" s="24" t="s">
        <v>8907</v>
      </c>
      <c r="C3095" s="58" t="s">
        <v>8908</v>
      </c>
      <c r="D3095" s="59">
        <v>1987</v>
      </c>
      <c r="E3095" s="25">
        <v>53.22</v>
      </c>
      <c r="F3095" s="25">
        <v>39.793700000000001</v>
      </c>
      <c r="G3095" s="59">
        <v>2021</v>
      </c>
      <c r="H3095" s="25" t="s">
        <v>42</v>
      </c>
      <c r="I3095" s="25" t="s">
        <v>42</v>
      </c>
      <c r="J3095" s="25" t="s">
        <v>42</v>
      </c>
      <c r="K3095" s="25" t="s">
        <v>42</v>
      </c>
      <c r="L3095" s="59" t="s">
        <v>51</v>
      </c>
      <c r="M3095" s="59" t="s">
        <v>51</v>
      </c>
      <c r="N3095" s="59" t="s">
        <v>51</v>
      </c>
      <c r="O3095" s="59" t="s">
        <v>51</v>
      </c>
      <c r="P3095" s="59" t="s">
        <v>8909</v>
      </c>
      <c r="Q3095" s="25">
        <v>3.51</v>
      </c>
      <c r="R3095" s="25" t="s">
        <v>53</v>
      </c>
      <c r="S3095" s="25">
        <v>99</v>
      </c>
      <c r="T3095" s="25">
        <v>16.187999999999999</v>
      </c>
      <c r="U3095" s="25">
        <v>10.3</v>
      </c>
      <c r="V3095" s="25">
        <v>10.3</v>
      </c>
      <c r="W3095" s="25">
        <v>4</v>
      </c>
      <c r="X3095" s="25">
        <v>4</v>
      </c>
      <c r="Y3095" s="25" t="s">
        <v>42</v>
      </c>
      <c r="Z3095" s="25" t="s">
        <v>42</v>
      </c>
      <c r="AA3095" s="25">
        <v>110</v>
      </c>
      <c r="AB3095" s="25">
        <v>110</v>
      </c>
      <c r="AC3095" s="25" t="s">
        <v>8910</v>
      </c>
      <c r="AD3095" s="59" t="s">
        <v>51</v>
      </c>
      <c r="AE3095" s="59" t="s">
        <v>51</v>
      </c>
    </row>
    <row r="3096" spans="1:31" ht="141.75" x14ac:dyDescent="0.25">
      <c r="A3096" s="57" t="s">
        <v>8841</v>
      </c>
      <c r="B3096" s="24" t="s">
        <v>8911</v>
      </c>
      <c r="C3096" s="58" t="s">
        <v>8912</v>
      </c>
      <c r="D3096" s="59">
        <v>1993</v>
      </c>
      <c r="E3096" s="25">
        <v>71.42</v>
      </c>
      <c r="F3096" s="25">
        <v>10.3477</v>
      </c>
      <c r="G3096" s="59">
        <v>2021</v>
      </c>
      <c r="H3096" s="25" t="s">
        <v>42</v>
      </c>
      <c r="I3096" s="25" t="s">
        <v>42</v>
      </c>
      <c r="J3096" s="25" t="s">
        <v>42</v>
      </c>
      <c r="K3096" s="25" t="s">
        <v>42</v>
      </c>
      <c r="L3096" s="59" t="s">
        <v>51</v>
      </c>
      <c r="M3096" s="59" t="s">
        <v>51</v>
      </c>
      <c r="N3096" s="59" t="s">
        <v>51</v>
      </c>
      <c r="O3096" s="59" t="s">
        <v>51</v>
      </c>
      <c r="P3096" s="59" t="s">
        <v>8913</v>
      </c>
      <c r="Q3096" s="25">
        <v>2.25</v>
      </c>
      <c r="R3096" s="25" t="s">
        <v>53</v>
      </c>
      <c r="S3096" s="25">
        <v>11</v>
      </c>
      <c r="T3096" s="25">
        <v>12.37</v>
      </c>
      <c r="U3096" s="25">
        <v>10</v>
      </c>
      <c r="V3096" s="25">
        <v>10</v>
      </c>
      <c r="W3096" s="25">
        <v>0</v>
      </c>
      <c r="X3096" s="25">
        <v>0</v>
      </c>
      <c r="Y3096" s="25" t="s">
        <v>42</v>
      </c>
      <c r="Z3096" s="25" t="s">
        <v>42</v>
      </c>
      <c r="AA3096" s="25">
        <v>110</v>
      </c>
      <c r="AB3096" s="25">
        <v>110</v>
      </c>
      <c r="AC3096" s="25" t="s">
        <v>8914</v>
      </c>
      <c r="AD3096" s="59" t="s">
        <v>147</v>
      </c>
      <c r="AE3096" s="59" t="s">
        <v>51</v>
      </c>
    </row>
    <row r="3097" spans="1:31" ht="78.75" x14ac:dyDescent="0.25">
      <c r="A3097" s="57" t="s">
        <v>8841</v>
      </c>
      <c r="B3097" s="24" t="s">
        <v>8915</v>
      </c>
      <c r="C3097" s="58" t="s">
        <v>8916</v>
      </c>
      <c r="D3097" s="59">
        <v>1978</v>
      </c>
      <c r="E3097" s="25">
        <v>55.62</v>
      </c>
      <c r="F3097" s="25">
        <v>5.2625999999999999</v>
      </c>
      <c r="G3097" s="59">
        <v>2021</v>
      </c>
      <c r="H3097" s="25" t="s">
        <v>42</v>
      </c>
      <c r="I3097" s="25" t="s">
        <v>42</v>
      </c>
      <c r="J3097" s="25" t="s">
        <v>42</v>
      </c>
      <c r="K3097" s="25" t="s">
        <v>42</v>
      </c>
      <c r="L3097" s="59" t="s">
        <v>51</v>
      </c>
      <c r="M3097" s="59" t="s">
        <v>51</v>
      </c>
      <c r="N3097" s="59" t="s">
        <v>51</v>
      </c>
      <c r="O3097" s="59" t="s">
        <v>51</v>
      </c>
      <c r="P3097" s="59" t="s">
        <v>8876</v>
      </c>
      <c r="Q3097" s="25">
        <v>7.25</v>
      </c>
      <c r="R3097" s="25" t="s">
        <v>53</v>
      </c>
      <c r="S3097" s="25">
        <v>80</v>
      </c>
      <c r="T3097" s="25">
        <v>27.763000000000002</v>
      </c>
      <c r="U3097" s="25">
        <v>32</v>
      </c>
      <c r="V3097" s="25">
        <v>32</v>
      </c>
      <c r="W3097" s="25">
        <v>16</v>
      </c>
      <c r="X3097" s="25">
        <v>16</v>
      </c>
      <c r="Y3097" s="25" t="s">
        <v>42</v>
      </c>
      <c r="Z3097" s="25" t="s">
        <v>42</v>
      </c>
      <c r="AA3097" s="25">
        <v>110</v>
      </c>
      <c r="AB3097" s="25">
        <v>110</v>
      </c>
      <c r="AC3097" s="25" t="s">
        <v>8917</v>
      </c>
      <c r="AD3097" s="59" t="s">
        <v>51</v>
      </c>
      <c r="AE3097" s="59" t="s">
        <v>51</v>
      </c>
    </row>
    <row r="3098" spans="1:31" ht="283.5" x14ac:dyDescent="0.25">
      <c r="A3098" s="57" t="s">
        <v>8841</v>
      </c>
      <c r="B3098" s="24" t="s">
        <v>8918</v>
      </c>
      <c r="C3098" s="58" t="s">
        <v>8919</v>
      </c>
      <c r="D3098" s="59">
        <v>1978</v>
      </c>
      <c r="E3098" s="25">
        <v>72.78</v>
      </c>
      <c r="F3098" s="25">
        <v>7.1837999999999997</v>
      </c>
      <c r="G3098" s="59">
        <v>2021</v>
      </c>
      <c r="H3098" s="25" t="s">
        <v>42</v>
      </c>
      <c r="I3098" s="25" t="s">
        <v>42</v>
      </c>
      <c r="J3098" s="25" t="s">
        <v>42</v>
      </c>
      <c r="K3098" s="25" t="s">
        <v>42</v>
      </c>
      <c r="L3098" s="59" t="s">
        <v>51</v>
      </c>
      <c r="M3098" s="59" t="s">
        <v>51</v>
      </c>
      <c r="N3098" s="59" t="s">
        <v>51</v>
      </c>
      <c r="O3098" s="59" t="s">
        <v>51</v>
      </c>
      <c r="P3098" s="59" t="s">
        <v>8920</v>
      </c>
      <c r="Q3098" s="25">
        <v>3.61</v>
      </c>
      <c r="R3098" s="25" t="s">
        <v>53</v>
      </c>
      <c r="S3098" s="25">
        <v>44</v>
      </c>
      <c r="T3098" s="25">
        <v>8.7460000000000004</v>
      </c>
      <c r="U3098" s="25">
        <v>16.3</v>
      </c>
      <c r="V3098" s="25">
        <v>16.3</v>
      </c>
      <c r="W3098" s="25">
        <v>6.3</v>
      </c>
      <c r="X3098" s="25">
        <v>6.3</v>
      </c>
      <c r="Y3098" s="25" t="s">
        <v>42</v>
      </c>
      <c r="Z3098" s="25" t="s">
        <v>42</v>
      </c>
      <c r="AA3098" s="25">
        <v>110</v>
      </c>
      <c r="AB3098" s="25">
        <v>110</v>
      </c>
      <c r="AC3098" s="25" t="s">
        <v>8921</v>
      </c>
      <c r="AD3098" s="59" t="s">
        <v>147</v>
      </c>
      <c r="AE3098" s="59" t="s">
        <v>51</v>
      </c>
    </row>
    <row r="3099" spans="1:31" ht="283.5" x14ac:dyDescent="0.25">
      <c r="A3099" s="57" t="s">
        <v>8841</v>
      </c>
      <c r="B3099" s="24" t="s">
        <v>8922</v>
      </c>
      <c r="C3099" s="58" t="s">
        <v>8923</v>
      </c>
      <c r="D3099" s="59">
        <v>1980</v>
      </c>
      <c r="E3099" s="25">
        <v>60.13</v>
      </c>
      <c r="F3099" s="25">
        <v>17.003499999999999</v>
      </c>
      <c r="G3099" s="59">
        <v>2021</v>
      </c>
      <c r="H3099" s="25" t="s">
        <v>42</v>
      </c>
      <c r="I3099" s="25" t="s">
        <v>42</v>
      </c>
      <c r="J3099" s="25" t="s">
        <v>42</v>
      </c>
      <c r="K3099" s="25" t="s">
        <v>42</v>
      </c>
      <c r="L3099" s="59" t="s">
        <v>51</v>
      </c>
      <c r="M3099" s="59" t="s">
        <v>51</v>
      </c>
      <c r="N3099" s="59" t="s">
        <v>51</v>
      </c>
      <c r="O3099" s="59" t="s">
        <v>51</v>
      </c>
      <c r="P3099" s="59" t="s">
        <v>8924</v>
      </c>
      <c r="Q3099" s="25">
        <v>0.48</v>
      </c>
      <c r="R3099" s="25" t="s">
        <v>53</v>
      </c>
      <c r="S3099" s="25">
        <v>8</v>
      </c>
      <c r="T3099" s="25">
        <v>4.8879999999999999</v>
      </c>
      <c r="U3099" s="25">
        <v>12.6</v>
      </c>
      <c r="V3099" s="25">
        <v>12.6</v>
      </c>
      <c r="W3099" s="25">
        <v>6.3</v>
      </c>
      <c r="X3099" s="25">
        <v>6.3</v>
      </c>
      <c r="Y3099" s="25" t="s">
        <v>42</v>
      </c>
      <c r="Z3099" s="25" t="s">
        <v>42</v>
      </c>
      <c r="AA3099" s="25">
        <v>110</v>
      </c>
      <c r="AB3099" s="25">
        <v>110</v>
      </c>
      <c r="AC3099" s="25" t="s">
        <v>8925</v>
      </c>
      <c r="AD3099" s="59" t="s">
        <v>147</v>
      </c>
      <c r="AE3099" s="59" t="s">
        <v>51</v>
      </c>
    </row>
    <row r="3100" spans="1:31" ht="346.5" x14ac:dyDescent="0.25">
      <c r="A3100" s="57" t="s">
        <v>8841</v>
      </c>
      <c r="B3100" s="24" t="s">
        <v>8926</v>
      </c>
      <c r="C3100" s="58" t="s">
        <v>8927</v>
      </c>
      <c r="D3100" s="59">
        <v>1983</v>
      </c>
      <c r="E3100" s="25">
        <v>78.48</v>
      </c>
      <c r="F3100" s="25">
        <v>11.335900000000001</v>
      </c>
      <c r="G3100" s="59">
        <v>2021</v>
      </c>
      <c r="H3100" s="25" t="s">
        <v>42</v>
      </c>
      <c r="I3100" s="25" t="s">
        <v>42</v>
      </c>
      <c r="J3100" s="25" t="s">
        <v>42</v>
      </c>
      <c r="K3100" s="25" t="s">
        <v>42</v>
      </c>
      <c r="L3100" s="59" t="s">
        <v>51</v>
      </c>
      <c r="M3100" s="59" t="s">
        <v>51</v>
      </c>
      <c r="N3100" s="59" t="s">
        <v>51</v>
      </c>
      <c r="O3100" s="59" t="s">
        <v>51</v>
      </c>
      <c r="P3100" s="59" t="s">
        <v>8928</v>
      </c>
      <c r="Q3100" s="25">
        <v>0.25</v>
      </c>
      <c r="R3100" s="25" t="s">
        <v>53</v>
      </c>
      <c r="S3100" s="25">
        <v>1</v>
      </c>
      <c r="T3100" s="25">
        <v>3.6230000000000002</v>
      </c>
      <c r="U3100" s="25">
        <v>2.5</v>
      </c>
      <c r="V3100" s="25">
        <v>2.5</v>
      </c>
      <c r="W3100" s="25">
        <v>0</v>
      </c>
      <c r="X3100" s="25">
        <v>0</v>
      </c>
      <c r="Y3100" s="25" t="s">
        <v>42</v>
      </c>
      <c r="Z3100" s="25" t="s">
        <v>42</v>
      </c>
      <c r="AA3100" s="25">
        <v>110</v>
      </c>
      <c r="AB3100" s="25">
        <v>110</v>
      </c>
      <c r="AC3100" s="25" t="s">
        <v>8929</v>
      </c>
      <c r="AD3100" s="59" t="s">
        <v>147</v>
      </c>
      <c r="AE3100" s="59" t="s">
        <v>51</v>
      </c>
    </row>
    <row r="3101" spans="1:31" ht="346.5" x14ac:dyDescent="0.25">
      <c r="A3101" s="57" t="s">
        <v>8841</v>
      </c>
      <c r="B3101" s="24" t="s">
        <v>8930</v>
      </c>
      <c r="C3101" s="58" t="s">
        <v>8931</v>
      </c>
      <c r="D3101" s="59">
        <v>1974</v>
      </c>
      <c r="E3101" s="25">
        <v>73.239999999999995</v>
      </c>
      <c r="F3101" s="25">
        <v>21.113199999999999</v>
      </c>
      <c r="G3101" s="59">
        <v>2021</v>
      </c>
      <c r="H3101" s="25" t="s">
        <v>42</v>
      </c>
      <c r="I3101" s="25" t="s">
        <v>42</v>
      </c>
      <c r="J3101" s="25" t="s">
        <v>42</v>
      </c>
      <c r="K3101" s="25" t="s">
        <v>42</v>
      </c>
      <c r="L3101" s="59" t="s">
        <v>51</v>
      </c>
      <c r="M3101" s="59" t="s">
        <v>51</v>
      </c>
      <c r="N3101" s="59" t="s">
        <v>51</v>
      </c>
      <c r="O3101" s="59" t="s">
        <v>51</v>
      </c>
      <c r="P3101" s="59" t="s">
        <v>8932</v>
      </c>
      <c r="Q3101" s="25">
        <v>2.5499999999999998</v>
      </c>
      <c r="R3101" s="25" t="s">
        <v>53</v>
      </c>
      <c r="S3101" s="25">
        <v>27</v>
      </c>
      <c r="T3101" s="25">
        <v>13.259</v>
      </c>
      <c r="U3101" s="25">
        <v>10</v>
      </c>
      <c r="V3101" s="25">
        <v>10</v>
      </c>
      <c r="W3101" s="25">
        <v>0</v>
      </c>
      <c r="X3101" s="25">
        <v>0</v>
      </c>
      <c r="Y3101" s="25" t="s">
        <v>42</v>
      </c>
      <c r="Z3101" s="25" t="s">
        <v>42</v>
      </c>
      <c r="AA3101" s="25">
        <v>110</v>
      </c>
      <c r="AB3101" s="25">
        <v>110</v>
      </c>
      <c r="AC3101" s="25" t="s">
        <v>8933</v>
      </c>
      <c r="AD3101" s="59" t="s">
        <v>147</v>
      </c>
      <c r="AE3101" s="59" t="s">
        <v>51</v>
      </c>
    </row>
    <row r="3102" spans="1:31" ht="346.5" x14ac:dyDescent="0.25">
      <c r="A3102" s="57" t="s">
        <v>8841</v>
      </c>
      <c r="B3102" s="24" t="s">
        <v>8934</v>
      </c>
      <c r="C3102" s="58" t="s">
        <v>8935</v>
      </c>
      <c r="D3102" s="59">
        <v>1970</v>
      </c>
      <c r="E3102" s="25">
        <v>56.08</v>
      </c>
      <c r="F3102" s="25">
        <v>11.3331</v>
      </c>
      <c r="G3102" s="59">
        <v>2021</v>
      </c>
      <c r="H3102" s="25" t="s">
        <v>42</v>
      </c>
      <c r="I3102" s="25" t="s">
        <v>42</v>
      </c>
      <c r="J3102" s="25" t="s">
        <v>42</v>
      </c>
      <c r="K3102" s="25" t="s">
        <v>42</v>
      </c>
      <c r="L3102" s="59" t="s">
        <v>51</v>
      </c>
      <c r="M3102" s="59" t="s">
        <v>51</v>
      </c>
      <c r="N3102" s="59" t="s">
        <v>51</v>
      </c>
      <c r="O3102" s="59" t="s">
        <v>51</v>
      </c>
      <c r="P3102" s="59" t="s">
        <v>8936</v>
      </c>
      <c r="Q3102" s="25">
        <v>10.57</v>
      </c>
      <c r="R3102" s="25" t="s">
        <v>53</v>
      </c>
      <c r="S3102" s="25">
        <v>58</v>
      </c>
      <c r="T3102" s="25">
        <v>23.597999999999999</v>
      </c>
      <c r="U3102" s="25">
        <v>32</v>
      </c>
      <c r="V3102" s="25">
        <v>32</v>
      </c>
      <c r="W3102" s="25">
        <v>16</v>
      </c>
      <c r="X3102" s="25">
        <v>16</v>
      </c>
      <c r="Y3102" s="25" t="s">
        <v>42</v>
      </c>
      <c r="Z3102" s="25" t="s">
        <v>42</v>
      </c>
      <c r="AA3102" s="25">
        <v>110</v>
      </c>
      <c r="AB3102" s="25">
        <v>110</v>
      </c>
      <c r="AC3102" s="25" t="s">
        <v>8937</v>
      </c>
      <c r="AD3102" s="59" t="s">
        <v>147</v>
      </c>
      <c r="AE3102" s="59" t="s">
        <v>51</v>
      </c>
    </row>
    <row r="3103" spans="1:31" ht="283.5" x14ac:dyDescent="0.25">
      <c r="A3103" s="57" t="s">
        <v>8841</v>
      </c>
      <c r="B3103" s="24" t="s">
        <v>8938</v>
      </c>
      <c r="C3103" s="58" t="s">
        <v>8939</v>
      </c>
      <c r="D3103" s="59">
        <v>1971</v>
      </c>
      <c r="E3103" s="25">
        <v>68.69</v>
      </c>
      <c r="F3103" s="25">
        <v>1.5337000000000001</v>
      </c>
      <c r="G3103" s="59">
        <v>2021</v>
      </c>
      <c r="H3103" s="25" t="s">
        <v>42</v>
      </c>
      <c r="I3103" s="25" t="s">
        <v>42</v>
      </c>
      <c r="J3103" s="25" t="s">
        <v>42</v>
      </c>
      <c r="K3103" s="25" t="s">
        <v>42</v>
      </c>
      <c r="L3103" s="59" t="s">
        <v>51</v>
      </c>
      <c r="M3103" s="59" t="s">
        <v>51</v>
      </c>
      <c r="N3103" s="59" t="s">
        <v>51</v>
      </c>
      <c r="O3103" s="59" t="s">
        <v>51</v>
      </c>
      <c r="P3103" s="59" t="s">
        <v>8940</v>
      </c>
      <c r="Q3103" s="25">
        <v>11.52</v>
      </c>
      <c r="R3103" s="25" t="s">
        <v>53</v>
      </c>
      <c r="S3103" s="25">
        <v>80</v>
      </c>
      <c r="T3103" s="25">
        <v>28.584</v>
      </c>
      <c r="U3103" s="25">
        <v>32</v>
      </c>
      <c r="V3103" s="25">
        <v>32</v>
      </c>
      <c r="W3103" s="25">
        <v>16</v>
      </c>
      <c r="X3103" s="25">
        <v>16</v>
      </c>
      <c r="Y3103" s="25" t="s">
        <v>42</v>
      </c>
      <c r="Z3103" s="25" t="s">
        <v>42</v>
      </c>
      <c r="AA3103" s="25">
        <v>110</v>
      </c>
      <c r="AB3103" s="25">
        <v>110</v>
      </c>
      <c r="AC3103" s="25" t="s">
        <v>8900</v>
      </c>
      <c r="AD3103" s="59" t="s">
        <v>147</v>
      </c>
      <c r="AE3103" s="59" t="s">
        <v>51</v>
      </c>
    </row>
    <row r="3104" spans="1:31" ht="299.25" x14ac:dyDescent="0.25">
      <c r="A3104" s="57" t="s">
        <v>8841</v>
      </c>
      <c r="B3104" s="24" t="s">
        <v>8941</v>
      </c>
      <c r="C3104" s="58" t="s">
        <v>8942</v>
      </c>
      <c r="D3104" s="59">
        <v>1983</v>
      </c>
      <c r="E3104" s="25">
        <v>67.489999999999995</v>
      </c>
      <c r="F3104" s="25">
        <v>20.353000000000002</v>
      </c>
      <c r="G3104" s="59">
        <v>2021</v>
      </c>
      <c r="H3104" s="25" t="s">
        <v>42</v>
      </c>
      <c r="I3104" s="25" t="s">
        <v>42</v>
      </c>
      <c r="J3104" s="25" t="s">
        <v>42</v>
      </c>
      <c r="K3104" s="25" t="s">
        <v>42</v>
      </c>
      <c r="L3104" s="59" t="s">
        <v>51</v>
      </c>
      <c r="M3104" s="59" t="s">
        <v>51</v>
      </c>
      <c r="N3104" s="59" t="s">
        <v>51</v>
      </c>
      <c r="O3104" s="59" t="s">
        <v>51</v>
      </c>
      <c r="P3104" s="59" t="s">
        <v>8844</v>
      </c>
      <c r="Q3104" s="25">
        <v>2.04</v>
      </c>
      <c r="R3104" s="25" t="s">
        <v>53</v>
      </c>
      <c r="S3104" s="25">
        <v>35</v>
      </c>
      <c r="T3104" s="25">
        <v>7.25</v>
      </c>
      <c r="U3104" s="25">
        <v>12.6</v>
      </c>
      <c r="V3104" s="25">
        <v>12.6</v>
      </c>
      <c r="W3104" s="25">
        <v>6.3</v>
      </c>
      <c r="X3104" s="25">
        <v>6.3</v>
      </c>
      <c r="Y3104" s="25" t="s">
        <v>42</v>
      </c>
      <c r="Z3104" s="25" t="s">
        <v>42</v>
      </c>
      <c r="AA3104" s="25">
        <v>110</v>
      </c>
      <c r="AB3104" s="25">
        <v>110</v>
      </c>
      <c r="AC3104" s="25" t="s">
        <v>8943</v>
      </c>
      <c r="AD3104" s="59" t="s">
        <v>147</v>
      </c>
      <c r="AE3104" s="59" t="s">
        <v>51</v>
      </c>
    </row>
    <row r="3105" spans="1:31" ht="283.5" x14ac:dyDescent="0.25">
      <c r="A3105" s="57" t="s">
        <v>8841</v>
      </c>
      <c r="B3105" s="24" t="s">
        <v>8944</v>
      </c>
      <c r="C3105" s="58" t="s">
        <v>8945</v>
      </c>
      <c r="D3105" s="59">
        <v>1980</v>
      </c>
      <c r="E3105" s="25">
        <v>80.2</v>
      </c>
      <c r="F3105" s="25">
        <v>0.15770000000000001</v>
      </c>
      <c r="G3105" s="59">
        <v>2021</v>
      </c>
      <c r="H3105" s="25" t="s">
        <v>42</v>
      </c>
      <c r="I3105" s="25" t="s">
        <v>42</v>
      </c>
      <c r="J3105" s="25" t="s">
        <v>42</v>
      </c>
      <c r="K3105" s="25" t="s">
        <v>42</v>
      </c>
      <c r="L3105" s="59" t="s">
        <v>51</v>
      </c>
      <c r="M3105" s="59" t="s">
        <v>51</v>
      </c>
      <c r="N3105" s="59" t="s">
        <v>51</v>
      </c>
      <c r="O3105" s="59" t="s">
        <v>51</v>
      </c>
      <c r="P3105" s="59" t="s">
        <v>8946</v>
      </c>
      <c r="Q3105" s="25">
        <v>4.2300000000000004</v>
      </c>
      <c r="R3105" s="25" t="s">
        <v>53</v>
      </c>
      <c r="S3105" s="25">
        <v>28</v>
      </c>
      <c r="T3105" s="25">
        <v>20.244</v>
      </c>
      <c r="U3105" s="25">
        <v>32</v>
      </c>
      <c r="V3105" s="25">
        <v>32</v>
      </c>
      <c r="W3105" s="25">
        <v>16</v>
      </c>
      <c r="X3105" s="25">
        <v>16</v>
      </c>
      <c r="Y3105" s="25" t="s">
        <v>42</v>
      </c>
      <c r="Z3105" s="25" t="s">
        <v>42</v>
      </c>
      <c r="AA3105" s="25">
        <v>110</v>
      </c>
      <c r="AB3105" s="25">
        <v>110</v>
      </c>
      <c r="AC3105" s="25" t="s">
        <v>8947</v>
      </c>
      <c r="AD3105" s="59" t="s">
        <v>147</v>
      </c>
      <c r="AE3105" s="59" t="s">
        <v>51</v>
      </c>
    </row>
    <row r="3106" spans="1:31" ht="110.25" x14ac:dyDescent="0.25">
      <c r="A3106" s="57" t="s">
        <v>8841</v>
      </c>
      <c r="B3106" s="24" t="s">
        <v>8948</v>
      </c>
      <c r="C3106" s="58" t="s">
        <v>8949</v>
      </c>
      <c r="D3106" s="59">
        <v>1978</v>
      </c>
      <c r="E3106" s="25">
        <v>58.14</v>
      </c>
      <c r="F3106" s="25">
        <v>6.9162999999999997</v>
      </c>
      <c r="G3106" s="59">
        <v>2021</v>
      </c>
      <c r="H3106" s="25" t="s">
        <v>42</v>
      </c>
      <c r="I3106" s="25" t="s">
        <v>42</v>
      </c>
      <c r="J3106" s="25" t="s">
        <v>42</v>
      </c>
      <c r="K3106" s="25" t="s">
        <v>42</v>
      </c>
      <c r="L3106" s="59" t="s">
        <v>51</v>
      </c>
      <c r="M3106" s="59" t="s">
        <v>51</v>
      </c>
      <c r="N3106" s="59" t="s">
        <v>51</v>
      </c>
      <c r="O3106" s="59" t="s">
        <v>51</v>
      </c>
      <c r="P3106" s="59" t="s">
        <v>8950</v>
      </c>
      <c r="Q3106" s="25">
        <v>1.67</v>
      </c>
      <c r="R3106" s="25" t="s">
        <v>53</v>
      </c>
      <c r="S3106" s="25">
        <v>28</v>
      </c>
      <c r="T3106" s="25">
        <v>9.4600000000000009</v>
      </c>
      <c r="U3106" s="25">
        <v>16.3</v>
      </c>
      <c r="V3106" s="25">
        <v>16.3</v>
      </c>
      <c r="W3106" s="25">
        <v>6.3</v>
      </c>
      <c r="X3106" s="25">
        <v>6.3</v>
      </c>
      <c r="Y3106" s="25" t="s">
        <v>42</v>
      </c>
      <c r="Z3106" s="25" t="s">
        <v>42</v>
      </c>
      <c r="AA3106" s="25">
        <v>110</v>
      </c>
      <c r="AB3106" s="25">
        <v>110</v>
      </c>
      <c r="AC3106" s="25" t="s">
        <v>8910</v>
      </c>
      <c r="AD3106" s="59" t="s">
        <v>51</v>
      </c>
      <c r="AE3106" s="59" t="s">
        <v>51</v>
      </c>
    </row>
    <row r="3107" spans="1:31" ht="110.25" x14ac:dyDescent="0.25">
      <c r="A3107" s="57" t="s">
        <v>8841</v>
      </c>
      <c r="B3107" s="24" t="s">
        <v>8951</v>
      </c>
      <c r="C3107" s="58" t="s">
        <v>8952</v>
      </c>
      <c r="D3107" s="59">
        <v>1993</v>
      </c>
      <c r="E3107" s="25">
        <v>60.49</v>
      </c>
      <c r="F3107" s="25">
        <v>30.0153</v>
      </c>
      <c r="G3107" s="59">
        <v>2021</v>
      </c>
      <c r="H3107" s="25" t="s">
        <v>42</v>
      </c>
      <c r="I3107" s="25" t="s">
        <v>42</v>
      </c>
      <c r="J3107" s="25" t="s">
        <v>42</v>
      </c>
      <c r="K3107" s="25" t="s">
        <v>42</v>
      </c>
      <c r="L3107" s="59" t="s">
        <v>51</v>
      </c>
      <c r="M3107" s="59" t="s">
        <v>51</v>
      </c>
      <c r="N3107" s="59" t="s">
        <v>51</v>
      </c>
      <c r="O3107" s="59" t="s">
        <v>51</v>
      </c>
      <c r="P3107" s="59" t="s">
        <v>8888</v>
      </c>
      <c r="Q3107" s="25">
        <v>0.89</v>
      </c>
      <c r="R3107" s="25" t="s">
        <v>53</v>
      </c>
      <c r="S3107" s="25">
        <v>2</v>
      </c>
      <c r="T3107" s="25">
        <v>8.5980000000000008</v>
      </c>
      <c r="U3107" s="25">
        <v>20</v>
      </c>
      <c r="V3107" s="25">
        <v>20</v>
      </c>
      <c r="W3107" s="25">
        <v>10</v>
      </c>
      <c r="X3107" s="25">
        <v>10</v>
      </c>
      <c r="Y3107" s="25" t="s">
        <v>42</v>
      </c>
      <c r="Z3107" s="25" t="s">
        <v>42</v>
      </c>
      <c r="AA3107" s="25">
        <v>110</v>
      </c>
      <c r="AB3107" s="25">
        <v>110</v>
      </c>
      <c r="AC3107" s="25" t="s">
        <v>8910</v>
      </c>
      <c r="AD3107" s="59" t="s">
        <v>51</v>
      </c>
      <c r="AE3107" s="59" t="s">
        <v>51</v>
      </c>
    </row>
    <row r="3108" spans="1:31" ht="110.25" x14ac:dyDescent="0.25">
      <c r="A3108" s="57" t="s">
        <v>8841</v>
      </c>
      <c r="B3108" s="24" t="s">
        <v>8953</v>
      </c>
      <c r="C3108" s="58" t="s">
        <v>8954</v>
      </c>
      <c r="D3108" s="59">
        <v>1971</v>
      </c>
      <c r="E3108" s="25">
        <v>45.1</v>
      </c>
      <c r="F3108" s="25">
        <v>38.468400000000003</v>
      </c>
      <c r="G3108" s="59">
        <v>2021</v>
      </c>
      <c r="H3108" s="25" t="s">
        <v>42</v>
      </c>
      <c r="I3108" s="25" t="s">
        <v>42</v>
      </c>
      <c r="J3108" s="25" t="s">
        <v>42</v>
      </c>
      <c r="K3108" s="25" t="s">
        <v>42</v>
      </c>
      <c r="L3108" s="59" t="s">
        <v>51</v>
      </c>
      <c r="M3108" s="59" t="s">
        <v>51</v>
      </c>
      <c r="N3108" s="59" t="s">
        <v>51</v>
      </c>
      <c r="O3108" s="59" t="s">
        <v>51</v>
      </c>
      <c r="P3108" s="59" t="s">
        <v>8955</v>
      </c>
      <c r="Q3108" s="25">
        <v>0.23</v>
      </c>
      <c r="R3108" s="25" t="s">
        <v>53</v>
      </c>
      <c r="S3108" s="25">
        <v>9</v>
      </c>
      <c r="T3108" s="25">
        <v>4.0140000000000002</v>
      </c>
      <c r="U3108" s="25">
        <v>2.5</v>
      </c>
      <c r="V3108" s="25">
        <v>2.5</v>
      </c>
      <c r="W3108" s="25">
        <v>0</v>
      </c>
      <c r="X3108" s="25">
        <v>0</v>
      </c>
      <c r="Y3108" s="25" t="s">
        <v>42</v>
      </c>
      <c r="Z3108" s="25" t="s">
        <v>42</v>
      </c>
      <c r="AA3108" s="25">
        <v>110</v>
      </c>
      <c r="AB3108" s="25">
        <v>110</v>
      </c>
      <c r="AC3108" s="25" t="s">
        <v>8910</v>
      </c>
      <c r="AD3108" s="59" t="s">
        <v>51</v>
      </c>
      <c r="AE3108" s="59" t="s">
        <v>51</v>
      </c>
    </row>
    <row r="3109" spans="1:31" ht="110.25" x14ac:dyDescent="0.25">
      <c r="A3109" s="57" t="s">
        <v>8841</v>
      </c>
      <c r="B3109" s="24" t="s">
        <v>8956</v>
      </c>
      <c r="C3109" s="58" t="s">
        <v>8957</v>
      </c>
      <c r="D3109" s="59">
        <v>1971</v>
      </c>
      <c r="E3109" s="25">
        <v>52.59</v>
      </c>
      <c r="F3109" s="25">
        <v>20.29</v>
      </c>
      <c r="G3109" s="59">
        <v>2021</v>
      </c>
      <c r="H3109" s="25" t="s">
        <v>42</v>
      </c>
      <c r="I3109" s="25" t="s">
        <v>42</v>
      </c>
      <c r="J3109" s="25" t="s">
        <v>42</v>
      </c>
      <c r="K3109" s="25" t="s">
        <v>42</v>
      </c>
      <c r="L3109" s="59" t="s">
        <v>51</v>
      </c>
      <c r="M3109" s="59" t="s">
        <v>51</v>
      </c>
      <c r="N3109" s="59" t="s">
        <v>51</v>
      </c>
      <c r="O3109" s="59" t="s">
        <v>51</v>
      </c>
      <c r="P3109" s="59" t="s">
        <v>8958</v>
      </c>
      <c r="Q3109" s="25">
        <v>1.1100000000000001</v>
      </c>
      <c r="R3109" s="25" t="s">
        <v>53</v>
      </c>
      <c r="S3109" s="25">
        <v>19</v>
      </c>
      <c r="T3109" s="25">
        <v>14.375</v>
      </c>
      <c r="U3109" s="25">
        <v>6.3</v>
      </c>
      <c r="V3109" s="25">
        <v>6.3</v>
      </c>
      <c r="W3109" s="25">
        <v>0</v>
      </c>
      <c r="X3109" s="25">
        <v>0</v>
      </c>
      <c r="Y3109" s="25" t="s">
        <v>42</v>
      </c>
      <c r="Z3109" s="25" t="s">
        <v>42</v>
      </c>
      <c r="AA3109" s="25">
        <v>110</v>
      </c>
      <c r="AB3109" s="25">
        <v>110</v>
      </c>
      <c r="AC3109" s="25" t="s">
        <v>8910</v>
      </c>
      <c r="AD3109" s="59" t="s">
        <v>51</v>
      </c>
      <c r="AE3109" s="59" t="s">
        <v>51</v>
      </c>
    </row>
    <row r="3110" spans="1:31" ht="110.25" x14ac:dyDescent="0.25">
      <c r="A3110" s="57" t="s">
        <v>8841</v>
      </c>
      <c r="B3110" s="24" t="s">
        <v>8959</v>
      </c>
      <c r="C3110" s="58" t="s">
        <v>8960</v>
      </c>
      <c r="D3110" s="59">
        <v>1974</v>
      </c>
      <c r="E3110" s="25">
        <v>28.78</v>
      </c>
      <c r="F3110" s="25">
        <v>15.888400000000001</v>
      </c>
      <c r="G3110" s="59">
        <v>2021</v>
      </c>
      <c r="H3110" s="25" t="s">
        <v>42</v>
      </c>
      <c r="I3110" s="25" t="s">
        <v>42</v>
      </c>
      <c r="J3110" s="25" t="s">
        <v>42</v>
      </c>
      <c r="K3110" s="25" t="s">
        <v>42</v>
      </c>
      <c r="L3110" s="59" t="s">
        <v>51</v>
      </c>
      <c r="M3110" s="59" t="s">
        <v>51</v>
      </c>
      <c r="N3110" s="59" t="s">
        <v>51</v>
      </c>
      <c r="O3110" s="59" t="s">
        <v>51</v>
      </c>
      <c r="P3110" s="59" t="s">
        <v>8961</v>
      </c>
      <c r="Q3110" s="25">
        <v>0.25</v>
      </c>
      <c r="R3110" s="25" t="s">
        <v>53</v>
      </c>
      <c r="S3110" s="25">
        <v>32</v>
      </c>
      <c r="T3110" s="25">
        <v>2.6349999999999998</v>
      </c>
      <c r="U3110" s="25">
        <v>1</v>
      </c>
      <c r="V3110" s="25">
        <v>1</v>
      </c>
      <c r="W3110" s="25">
        <v>0</v>
      </c>
      <c r="X3110" s="25">
        <v>0</v>
      </c>
      <c r="Y3110" s="25" t="s">
        <v>42</v>
      </c>
      <c r="Z3110" s="25" t="s">
        <v>42</v>
      </c>
      <c r="AA3110" s="25">
        <v>35</v>
      </c>
      <c r="AB3110" s="25">
        <v>35</v>
      </c>
      <c r="AC3110" s="25" t="s">
        <v>8910</v>
      </c>
      <c r="AD3110" s="59" t="s">
        <v>51</v>
      </c>
      <c r="AE3110" s="59" t="s">
        <v>51</v>
      </c>
    </row>
    <row r="3111" spans="1:31" ht="110.25" x14ac:dyDescent="0.25">
      <c r="A3111" s="57" t="s">
        <v>8841</v>
      </c>
      <c r="B3111" s="24" t="s">
        <v>8962</v>
      </c>
      <c r="C3111" s="58" t="s">
        <v>8963</v>
      </c>
      <c r="D3111" s="59">
        <v>1955</v>
      </c>
      <c r="E3111" s="25">
        <v>48.38</v>
      </c>
      <c r="F3111" s="25">
        <v>3.0387</v>
      </c>
      <c r="G3111" s="59">
        <v>2021</v>
      </c>
      <c r="H3111" s="25" t="s">
        <v>42</v>
      </c>
      <c r="I3111" s="25" t="s">
        <v>42</v>
      </c>
      <c r="J3111" s="25" t="s">
        <v>42</v>
      </c>
      <c r="K3111" s="25" t="s">
        <v>42</v>
      </c>
      <c r="L3111" s="59" t="s">
        <v>51</v>
      </c>
      <c r="M3111" s="59" t="s">
        <v>51</v>
      </c>
      <c r="N3111" s="59" t="s">
        <v>51</v>
      </c>
      <c r="O3111" s="59" t="s">
        <v>51</v>
      </c>
      <c r="P3111" s="59" t="s">
        <v>8964</v>
      </c>
      <c r="Q3111" s="25">
        <v>0.4</v>
      </c>
      <c r="R3111" s="25" t="s">
        <v>53</v>
      </c>
      <c r="S3111" s="25">
        <v>13</v>
      </c>
      <c r="T3111" s="25">
        <v>0.75</v>
      </c>
      <c r="U3111" s="25">
        <v>1.6</v>
      </c>
      <c r="V3111" s="25">
        <v>1.6</v>
      </c>
      <c r="W3111" s="25">
        <v>0</v>
      </c>
      <c r="X3111" s="25">
        <v>0</v>
      </c>
      <c r="Y3111" s="25" t="s">
        <v>42</v>
      </c>
      <c r="Z3111" s="25" t="s">
        <v>42</v>
      </c>
      <c r="AA3111" s="25">
        <v>35</v>
      </c>
      <c r="AB3111" s="25">
        <v>35</v>
      </c>
      <c r="AC3111" s="25" t="s">
        <v>8910</v>
      </c>
      <c r="AD3111" s="59" t="s">
        <v>51</v>
      </c>
      <c r="AE3111" s="59" t="s">
        <v>51</v>
      </c>
    </row>
    <row r="3112" spans="1:31" ht="110.25" x14ac:dyDescent="0.25">
      <c r="A3112" s="57" t="s">
        <v>8841</v>
      </c>
      <c r="B3112" s="24" t="s">
        <v>8965</v>
      </c>
      <c r="C3112" s="58" t="s">
        <v>8966</v>
      </c>
      <c r="D3112" s="59">
        <v>1977</v>
      </c>
      <c r="E3112" s="25">
        <v>47.49</v>
      </c>
      <c r="F3112" s="25">
        <v>16.641300000000001</v>
      </c>
      <c r="G3112" s="59">
        <v>2021</v>
      </c>
      <c r="H3112" s="25" t="s">
        <v>42</v>
      </c>
      <c r="I3112" s="25" t="s">
        <v>42</v>
      </c>
      <c r="J3112" s="25" t="s">
        <v>42</v>
      </c>
      <c r="K3112" s="25" t="s">
        <v>42</v>
      </c>
      <c r="L3112" s="59" t="s">
        <v>51</v>
      </c>
      <c r="M3112" s="59" t="s">
        <v>51</v>
      </c>
      <c r="N3112" s="59" t="s">
        <v>51</v>
      </c>
      <c r="O3112" s="59" t="s">
        <v>51</v>
      </c>
      <c r="P3112" s="59" t="s">
        <v>8967</v>
      </c>
      <c r="Q3112" s="25">
        <v>0.26</v>
      </c>
      <c r="R3112" s="25" t="s">
        <v>53</v>
      </c>
      <c r="S3112" s="25">
        <v>5</v>
      </c>
      <c r="T3112" s="25">
        <v>0.39700000000000002</v>
      </c>
      <c r="U3112" s="25">
        <v>6.3</v>
      </c>
      <c r="V3112" s="25">
        <v>6.3</v>
      </c>
      <c r="W3112" s="25">
        <v>0</v>
      </c>
      <c r="X3112" s="25">
        <v>0</v>
      </c>
      <c r="Y3112" s="25" t="s">
        <v>42</v>
      </c>
      <c r="Z3112" s="25" t="s">
        <v>42</v>
      </c>
      <c r="AA3112" s="25">
        <v>110</v>
      </c>
      <c r="AB3112" s="25">
        <v>110</v>
      </c>
      <c r="AC3112" s="25" t="s">
        <v>8910</v>
      </c>
      <c r="AD3112" s="59" t="s">
        <v>51</v>
      </c>
      <c r="AE3112" s="59" t="s">
        <v>51</v>
      </c>
    </row>
    <row r="3113" spans="1:31" ht="110.25" x14ac:dyDescent="0.25">
      <c r="A3113" s="57" t="s">
        <v>8841</v>
      </c>
      <c r="B3113" s="24" t="s">
        <v>8968</v>
      </c>
      <c r="C3113" s="58" t="s">
        <v>8969</v>
      </c>
      <c r="D3113" s="59">
        <v>1980</v>
      </c>
      <c r="E3113" s="25">
        <v>63.57</v>
      </c>
      <c r="F3113" s="25">
        <v>6.1912000000000003</v>
      </c>
      <c r="G3113" s="59">
        <v>2021</v>
      </c>
      <c r="H3113" s="25" t="s">
        <v>42</v>
      </c>
      <c r="I3113" s="25" t="s">
        <v>42</v>
      </c>
      <c r="J3113" s="25" t="s">
        <v>42</v>
      </c>
      <c r="K3113" s="25" t="s">
        <v>42</v>
      </c>
      <c r="L3113" s="59" t="s">
        <v>51</v>
      </c>
      <c r="M3113" s="59" t="s">
        <v>51</v>
      </c>
      <c r="N3113" s="59" t="s">
        <v>51</v>
      </c>
      <c r="O3113" s="59" t="s">
        <v>51</v>
      </c>
      <c r="P3113" s="59" t="s">
        <v>8970</v>
      </c>
      <c r="Q3113" s="25">
        <v>0.83</v>
      </c>
      <c r="R3113" s="25" t="s">
        <v>53</v>
      </c>
      <c r="S3113" s="25">
        <v>15</v>
      </c>
      <c r="T3113" s="25">
        <v>2.052</v>
      </c>
      <c r="U3113" s="25">
        <v>2.5</v>
      </c>
      <c r="V3113" s="25">
        <v>2.5</v>
      </c>
      <c r="W3113" s="25">
        <v>0</v>
      </c>
      <c r="X3113" s="25">
        <v>0</v>
      </c>
      <c r="Y3113" s="25" t="s">
        <v>42</v>
      </c>
      <c r="Z3113" s="25" t="s">
        <v>42</v>
      </c>
      <c r="AA3113" s="25">
        <v>35</v>
      </c>
      <c r="AB3113" s="25">
        <v>35</v>
      </c>
      <c r="AC3113" s="25" t="s">
        <v>8910</v>
      </c>
      <c r="AD3113" s="59" t="s">
        <v>51</v>
      </c>
      <c r="AE3113" s="59" t="s">
        <v>51</v>
      </c>
    </row>
    <row r="3114" spans="1:31" ht="110.25" x14ac:dyDescent="0.25">
      <c r="A3114" s="57" t="s">
        <v>8841</v>
      </c>
      <c r="B3114" s="24" t="s">
        <v>8971</v>
      </c>
      <c r="C3114" s="58" t="s">
        <v>8972</v>
      </c>
      <c r="D3114" s="59">
        <v>1982</v>
      </c>
      <c r="E3114" s="25">
        <v>70.61</v>
      </c>
      <c r="F3114" s="25">
        <v>18.6755</v>
      </c>
      <c r="G3114" s="59">
        <v>2021</v>
      </c>
      <c r="H3114" s="25" t="s">
        <v>42</v>
      </c>
      <c r="I3114" s="25" t="s">
        <v>42</v>
      </c>
      <c r="J3114" s="25" t="s">
        <v>42</v>
      </c>
      <c r="K3114" s="25" t="s">
        <v>42</v>
      </c>
      <c r="L3114" s="59" t="s">
        <v>51</v>
      </c>
      <c r="M3114" s="59" t="s">
        <v>51</v>
      </c>
      <c r="N3114" s="59" t="s">
        <v>51</v>
      </c>
      <c r="O3114" s="59" t="s">
        <v>51</v>
      </c>
      <c r="P3114" s="59" t="s">
        <v>8973</v>
      </c>
      <c r="Q3114" s="25">
        <v>1.81</v>
      </c>
      <c r="R3114" s="25" t="s">
        <v>53</v>
      </c>
      <c r="S3114" s="25">
        <v>49</v>
      </c>
      <c r="T3114" s="25">
        <v>12.148</v>
      </c>
      <c r="U3114" s="25">
        <v>8</v>
      </c>
      <c r="V3114" s="25">
        <v>8</v>
      </c>
      <c r="W3114" s="25">
        <v>4</v>
      </c>
      <c r="X3114" s="25">
        <v>4</v>
      </c>
      <c r="Y3114" s="25" t="s">
        <v>42</v>
      </c>
      <c r="Z3114" s="25" t="s">
        <v>42</v>
      </c>
      <c r="AA3114" s="25">
        <v>35</v>
      </c>
      <c r="AB3114" s="25">
        <v>35</v>
      </c>
      <c r="AC3114" s="25" t="s">
        <v>8910</v>
      </c>
      <c r="AD3114" s="59" t="s">
        <v>51</v>
      </c>
      <c r="AE3114" s="59" t="s">
        <v>51</v>
      </c>
    </row>
    <row r="3115" spans="1:31" ht="110.25" x14ac:dyDescent="0.25">
      <c r="A3115" s="57" t="s">
        <v>8841</v>
      </c>
      <c r="B3115" s="24" t="s">
        <v>8974</v>
      </c>
      <c r="C3115" s="58" t="s">
        <v>8975</v>
      </c>
      <c r="D3115" s="59">
        <v>1977</v>
      </c>
      <c r="E3115" s="25">
        <v>61.55</v>
      </c>
      <c r="F3115" s="25">
        <v>13.057600000000001</v>
      </c>
      <c r="G3115" s="59">
        <v>2021</v>
      </c>
      <c r="H3115" s="25" t="s">
        <v>42</v>
      </c>
      <c r="I3115" s="25" t="s">
        <v>42</v>
      </c>
      <c r="J3115" s="25" t="s">
        <v>42</v>
      </c>
      <c r="K3115" s="25" t="s">
        <v>42</v>
      </c>
      <c r="L3115" s="59" t="s">
        <v>51</v>
      </c>
      <c r="M3115" s="59" t="s">
        <v>51</v>
      </c>
      <c r="N3115" s="59" t="s">
        <v>51</v>
      </c>
      <c r="O3115" s="59" t="s">
        <v>51</v>
      </c>
      <c r="P3115" s="59" t="s">
        <v>8976</v>
      </c>
      <c r="Q3115" s="25">
        <v>0.91</v>
      </c>
      <c r="R3115" s="25" t="s">
        <v>53</v>
      </c>
      <c r="S3115" s="25">
        <v>11</v>
      </c>
      <c r="T3115" s="25">
        <v>5.3940000000000001</v>
      </c>
      <c r="U3115" s="25">
        <v>5</v>
      </c>
      <c r="V3115" s="25">
        <v>5</v>
      </c>
      <c r="W3115" s="25">
        <v>2.5</v>
      </c>
      <c r="X3115" s="25">
        <v>2.5</v>
      </c>
      <c r="Y3115" s="25" t="s">
        <v>42</v>
      </c>
      <c r="Z3115" s="25" t="s">
        <v>42</v>
      </c>
      <c r="AA3115" s="25">
        <v>35</v>
      </c>
      <c r="AB3115" s="25">
        <v>35</v>
      </c>
      <c r="AC3115" s="25" t="s">
        <v>8910</v>
      </c>
      <c r="AD3115" s="59" t="s">
        <v>51</v>
      </c>
      <c r="AE3115" s="59" t="s">
        <v>51</v>
      </c>
    </row>
    <row r="3116" spans="1:31" ht="110.25" x14ac:dyDescent="0.25">
      <c r="A3116" s="57" t="s">
        <v>8841</v>
      </c>
      <c r="B3116" s="24" t="s">
        <v>8977</v>
      </c>
      <c r="C3116" s="58" t="s">
        <v>8978</v>
      </c>
      <c r="D3116" s="59">
        <v>1976</v>
      </c>
      <c r="E3116" s="25">
        <v>46.48</v>
      </c>
      <c r="F3116" s="25">
        <v>6.6563999999999997</v>
      </c>
      <c r="G3116" s="59">
        <v>2021</v>
      </c>
      <c r="H3116" s="25" t="s">
        <v>42</v>
      </c>
      <c r="I3116" s="25" t="s">
        <v>42</v>
      </c>
      <c r="J3116" s="25" t="s">
        <v>42</v>
      </c>
      <c r="K3116" s="25" t="s">
        <v>42</v>
      </c>
      <c r="L3116" s="59" t="s">
        <v>51</v>
      </c>
      <c r="M3116" s="59" t="s">
        <v>51</v>
      </c>
      <c r="N3116" s="59" t="s">
        <v>51</v>
      </c>
      <c r="O3116" s="59" t="s">
        <v>51</v>
      </c>
      <c r="P3116" s="59" t="s">
        <v>8868</v>
      </c>
      <c r="Q3116" s="25">
        <v>1.48</v>
      </c>
      <c r="R3116" s="25" t="s">
        <v>53</v>
      </c>
      <c r="S3116" s="25">
        <v>19</v>
      </c>
      <c r="T3116" s="25">
        <v>12.974</v>
      </c>
      <c r="U3116" s="25">
        <v>8</v>
      </c>
      <c r="V3116" s="25">
        <v>8</v>
      </c>
      <c r="W3116" s="25">
        <v>4</v>
      </c>
      <c r="X3116" s="25">
        <v>4</v>
      </c>
      <c r="Y3116" s="25" t="s">
        <v>42</v>
      </c>
      <c r="Z3116" s="25" t="s">
        <v>42</v>
      </c>
      <c r="AA3116" s="25">
        <v>35</v>
      </c>
      <c r="AB3116" s="25">
        <v>35</v>
      </c>
      <c r="AC3116" s="25" t="s">
        <v>8910</v>
      </c>
      <c r="AD3116" s="59" t="s">
        <v>51</v>
      </c>
      <c r="AE3116" s="59" t="s">
        <v>51</v>
      </c>
    </row>
    <row r="3117" spans="1:31" ht="110.25" x14ac:dyDescent="0.25">
      <c r="A3117" s="57" t="s">
        <v>8841</v>
      </c>
      <c r="B3117" s="24" t="s">
        <v>8979</v>
      </c>
      <c r="C3117" s="58" t="s">
        <v>8980</v>
      </c>
      <c r="D3117" s="59">
        <v>1974</v>
      </c>
      <c r="E3117" s="25">
        <v>46.75</v>
      </c>
      <c r="F3117" s="25">
        <v>10.2538</v>
      </c>
      <c r="G3117" s="59">
        <v>2021</v>
      </c>
      <c r="H3117" s="25" t="s">
        <v>42</v>
      </c>
      <c r="I3117" s="25" t="s">
        <v>42</v>
      </c>
      <c r="J3117" s="25" t="s">
        <v>42</v>
      </c>
      <c r="K3117" s="25" t="s">
        <v>42</v>
      </c>
      <c r="L3117" s="59" t="s">
        <v>51</v>
      </c>
      <c r="M3117" s="59" t="s">
        <v>51</v>
      </c>
      <c r="N3117" s="59" t="s">
        <v>51</v>
      </c>
      <c r="O3117" s="59" t="s">
        <v>51</v>
      </c>
      <c r="P3117" s="59" t="s">
        <v>8981</v>
      </c>
      <c r="Q3117" s="25">
        <v>0.71</v>
      </c>
      <c r="R3117" s="25" t="s">
        <v>53</v>
      </c>
      <c r="S3117" s="25">
        <v>17</v>
      </c>
      <c r="T3117" s="25">
        <v>6.3769999999999998</v>
      </c>
      <c r="U3117" s="25">
        <v>5</v>
      </c>
      <c r="V3117" s="25">
        <v>5</v>
      </c>
      <c r="W3117" s="25">
        <v>2.5</v>
      </c>
      <c r="X3117" s="25">
        <v>2.5</v>
      </c>
      <c r="Y3117" s="25" t="s">
        <v>42</v>
      </c>
      <c r="Z3117" s="25" t="s">
        <v>42</v>
      </c>
      <c r="AA3117" s="25">
        <v>35</v>
      </c>
      <c r="AB3117" s="25">
        <v>35</v>
      </c>
      <c r="AC3117" s="25" t="s">
        <v>8910</v>
      </c>
      <c r="AD3117" s="59" t="s">
        <v>51</v>
      </c>
      <c r="AE3117" s="59" t="s">
        <v>51</v>
      </c>
    </row>
    <row r="3118" spans="1:31" ht="110.25" x14ac:dyDescent="0.25">
      <c r="A3118" s="57" t="s">
        <v>8841</v>
      </c>
      <c r="B3118" s="24" t="s">
        <v>8982</v>
      </c>
      <c r="C3118" s="58" t="s">
        <v>8983</v>
      </c>
      <c r="D3118" s="59">
        <v>1967</v>
      </c>
      <c r="E3118" s="25">
        <v>41.92</v>
      </c>
      <c r="F3118" s="25">
        <v>10.391999999999999</v>
      </c>
      <c r="G3118" s="59">
        <v>2021</v>
      </c>
      <c r="H3118" s="25" t="s">
        <v>42</v>
      </c>
      <c r="I3118" s="25" t="s">
        <v>42</v>
      </c>
      <c r="J3118" s="25" t="s">
        <v>42</v>
      </c>
      <c r="K3118" s="25" t="s">
        <v>42</v>
      </c>
      <c r="L3118" s="59" t="s">
        <v>51</v>
      </c>
      <c r="M3118" s="59" t="s">
        <v>51</v>
      </c>
      <c r="N3118" s="59" t="s">
        <v>51</v>
      </c>
      <c r="O3118" s="59" t="s">
        <v>51</v>
      </c>
      <c r="P3118" s="59" t="s">
        <v>8984</v>
      </c>
      <c r="Q3118" s="25">
        <v>0.22</v>
      </c>
      <c r="R3118" s="25" t="s">
        <v>53</v>
      </c>
      <c r="S3118" s="25">
        <v>9</v>
      </c>
      <c r="T3118" s="25">
        <v>2.222</v>
      </c>
      <c r="U3118" s="25">
        <v>2.5</v>
      </c>
      <c r="V3118" s="25">
        <v>2.5</v>
      </c>
      <c r="W3118" s="25">
        <v>0</v>
      </c>
      <c r="X3118" s="25">
        <v>0</v>
      </c>
      <c r="Y3118" s="25" t="s">
        <v>42</v>
      </c>
      <c r="Z3118" s="25" t="s">
        <v>42</v>
      </c>
      <c r="AA3118" s="25">
        <v>35</v>
      </c>
      <c r="AB3118" s="25">
        <v>35</v>
      </c>
      <c r="AC3118" s="25" t="s">
        <v>8910</v>
      </c>
      <c r="AD3118" s="59" t="s">
        <v>51</v>
      </c>
      <c r="AE3118" s="59" t="s">
        <v>51</v>
      </c>
    </row>
    <row r="3119" spans="1:31" ht="110.25" x14ac:dyDescent="0.25">
      <c r="A3119" s="57" t="s">
        <v>8841</v>
      </c>
      <c r="B3119" s="24" t="s">
        <v>8985</v>
      </c>
      <c r="C3119" s="58" t="s">
        <v>8986</v>
      </c>
      <c r="D3119" s="59">
        <v>1985</v>
      </c>
      <c r="E3119" s="25">
        <v>69.55</v>
      </c>
      <c r="F3119" s="25">
        <v>22.845600000000001</v>
      </c>
      <c r="G3119" s="59">
        <v>2021</v>
      </c>
      <c r="H3119" s="25" t="s">
        <v>42</v>
      </c>
      <c r="I3119" s="25" t="s">
        <v>42</v>
      </c>
      <c r="J3119" s="25" t="s">
        <v>42</v>
      </c>
      <c r="K3119" s="25" t="s">
        <v>42</v>
      </c>
      <c r="L3119" s="59" t="s">
        <v>51</v>
      </c>
      <c r="M3119" s="59" t="s">
        <v>51</v>
      </c>
      <c r="N3119" s="59" t="s">
        <v>51</v>
      </c>
      <c r="O3119" s="59" t="s">
        <v>51</v>
      </c>
      <c r="P3119" s="59" t="s">
        <v>8987</v>
      </c>
      <c r="Q3119" s="25">
        <v>2.4700000000000002</v>
      </c>
      <c r="R3119" s="25" t="s">
        <v>53</v>
      </c>
      <c r="S3119" s="25">
        <v>25</v>
      </c>
      <c r="T3119" s="25">
        <v>13.752000000000001</v>
      </c>
      <c r="U3119" s="25">
        <v>20</v>
      </c>
      <c r="V3119" s="25">
        <v>20</v>
      </c>
      <c r="W3119" s="25">
        <v>10</v>
      </c>
      <c r="X3119" s="25">
        <v>10</v>
      </c>
      <c r="Y3119" s="25" t="s">
        <v>42</v>
      </c>
      <c r="Z3119" s="25" t="s">
        <v>42</v>
      </c>
      <c r="AA3119" s="25">
        <v>110</v>
      </c>
      <c r="AB3119" s="25">
        <v>110</v>
      </c>
      <c r="AC3119" s="25" t="s">
        <v>8910</v>
      </c>
      <c r="AD3119" s="59" t="s">
        <v>51</v>
      </c>
      <c r="AE3119" s="59" t="s">
        <v>51</v>
      </c>
    </row>
    <row r="3120" spans="1:31" ht="110.25" x14ac:dyDescent="0.25">
      <c r="A3120" s="57" t="s">
        <v>8841</v>
      </c>
      <c r="B3120" s="24" t="s">
        <v>8988</v>
      </c>
      <c r="C3120" s="58" t="s">
        <v>8989</v>
      </c>
      <c r="D3120" s="59">
        <v>1997</v>
      </c>
      <c r="E3120" s="25">
        <v>77.150000000000006</v>
      </c>
      <c r="F3120" s="25">
        <v>12.946199999999999</v>
      </c>
      <c r="G3120" s="59">
        <v>2021</v>
      </c>
      <c r="H3120" s="25" t="s">
        <v>42</v>
      </c>
      <c r="I3120" s="25" t="s">
        <v>42</v>
      </c>
      <c r="J3120" s="25" t="s">
        <v>42</v>
      </c>
      <c r="K3120" s="25" t="s">
        <v>42</v>
      </c>
      <c r="L3120" s="59" t="s">
        <v>51</v>
      </c>
      <c r="M3120" s="59" t="s">
        <v>51</v>
      </c>
      <c r="N3120" s="59" t="s">
        <v>51</v>
      </c>
      <c r="O3120" s="59" t="s">
        <v>51</v>
      </c>
      <c r="P3120" s="59" t="s">
        <v>8990</v>
      </c>
      <c r="Q3120" s="25">
        <v>0.33</v>
      </c>
      <c r="R3120" s="25" t="s">
        <v>53</v>
      </c>
      <c r="S3120" s="25">
        <v>16</v>
      </c>
      <c r="T3120" s="25">
        <v>4.32</v>
      </c>
      <c r="U3120" s="25">
        <v>2.5</v>
      </c>
      <c r="V3120" s="25">
        <v>2.5</v>
      </c>
      <c r="W3120" s="25">
        <v>0</v>
      </c>
      <c r="X3120" s="25">
        <v>0</v>
      </c>
      <c r="Y3120" s="25" t="s">
        <v>42</v>
      </c>
      <c r="Z3120" s="25" t="s">
        <v>42</v>
      </c>
      <c r="AA3120" s="25">
        <v>35</v>
      </c>
      <c r="AB3120" s="25">
        <v>35</v>
      </c>
      <c r="AC3120" s="25" t="s">
        <v>8910</v>
      </c>
      <c r="AD3120" s="59" t="s">
        <v>51</v>
      </c>
      <c r="AE3120" s="59" t="s">
        <v>51</v>
      </c>
    </row>
    <row r="3121" spans="1:31" ht="110.25" x14ac:dyDescent="0.25">
      <c r="A3121" s="57" t="s">
        <v>8841</v>
      </c>
      <c r="B3121" s="24" t="s">
        <v>8991</v>
      </c>
      <c r="C3121" s="58" t="s">
        <v>8992</v>
      </c>
      <c r="D3121" s="59">
        <v>1988</v>
      </c>
      <c r="E3121" s="25">
        <v>68.459999999999994</v>
      </c>
      <c r="F3121" s="25">
        <v>3.3043999999999998</v>
      </c>
      <c r="G3121" s="59">
        <v>2021</v>
      </c>
      <c r="H3121" s="25" t="s">
        <v>42</v>
      </c>
      <c r="I3121" s="25" t="s">
        <v>42</v>
      </c>
      <c r="J3121" s="25" t="s">
        <v>42</v>
      </c>
      <c r="K3121" s="25" t="s">
        <v>42</v>
      </c>
      <c r="L3121" s="59" t="s">
        <v>51</v>
      </c>
      <c r="M3121" s="59" t="s">
        <v>51</v>
      </c>
      <c r="N3121" s="59" t="s">
        <v>51</v>
      </c>
      <c r="O3121" s="59" t="s">
        <v>51</v>
      </c>
      <c r="P3121" s="59" t="s">
        <v>8993</v>
      </c>
      <c r="Q3121" s="25">
        <v>0.15</v>
      </c>
      <c r="R3121" s="25" t="s">
        <v>53</v>
      </c>
      <c r="S3121" s="25">
        <v>7</v>
      </c>
      <c r="T3121" s="25">
        <v>1.9490000000000001</v>
      </c>
      <c r="U3121" s="25">
        <v>2.5</v>
      </c>
      <c r="V3121" s="25">
        <v>2.5</v>
      </c>
      <c r="W3121" s="25">
        <v>0</v>
      </c>
      <c r="X3121" s="25">
        <v>0</v>
      </c>
      <c r="Y3121" s="25" t="s">
        <v>42</v>
      </c>
      <c r="Z3121" s="25" t="s">
        <v>42</v>
      </c>
      <c r="AA3121" s="25">
        <v>35</v>
      </c>
      <c r="AB3121" s="25">
        <v>35</v>
      </c>
      <c r="AC3121" s="25" t="s">
        <v>8910</v>
      </c>
      <c r="AD3121" s="59" t="s">
        <v>51</v>
      </c>
      <c r="AE3121" s="59" t="s">
        <v>51</v>
      </c>
    </row>
    <row r="3122" spans="1:31" ht="110.25" x14ac:dyDescent="0.25">
      <c r="A3122" s="57" t="s">
        <v>8841</v>
      </c>
      <c r="B3122" s="24" t="s">
        <v>8994</v>
      </c>
      <c r="C3122" s="58" t="s">
        <v>8995</v>
      </c>
      <c r="D3122" s="59">
        <v>1966</v>
      </c>
      <c r="E3122" s="25">
        <v>70.23</v>
      </c>
      <c r="F3122" s="25">
        <v>19.051100000000002</v>
      </c>
      <c r="G3122" s="59">
        <v>2021</v>
      </c>
      <c r="H3122" s="25" t="s">
        <v>42</v>
      </c>
      <c r="I3122" s="25" t="s">
        <v>42</v>
      </c>
      <c r="J3122" s="25" t="s">
        <v>42</v>
      </c>
      <c r="K3122" s="25" t="s">
        <v>42</v>
      </c>
      <c r="L3122" s="59" t="s">
        <v>51</v>
      </c>
      <c r="M3122" s="59" t="s">
        <v>51</v>
      </c>
      <c r="N3122" s="59" t="s">
        <v>51</v>
      </c>
      <c r="O3122" s="59" t="s">
        <v>51</v>
      </c>
      <c r="P3122" s="59" t="s">
        <v>8996</v>
      </c>
      <c r="Q3122" s="25">
        <v>0.23</v>
      </c>
      <c r="R3122" s="25" t="s">
        <v>53</v>
      </c>
      <c r="S3122" s="25">
        <v>11</v>
      </c>
      <c r="T3122" s="25">
        <v>4.8490000000000002</v>
      </c>
      <c r="U3122" s="25">
        <v>2.5</v>
      </c>
      <c r="V3122" s="25">
        <v>2.5</v>
      </c>
      <c r="W3122" s="25">
        <v>0</v>
      </c>
      <c r="X3122" s="25">
        <v>0</v>
      </c>
      <c r="Y3122" s="25" t="s">
        <v>42</v>
      </c>
      <c r="Z3122" s="25" t="s">
        <v>42</v>
      </c>
      <c r="AA3122" s="25">
        <v>35</v>
      </c>
      <c r="AB3122" s="25">
        <v>35</v>
      </c>
      <c r="AC3122" s="25" t="s">
        <v>8910</v>
      </c>
      <c r="AD3122" s="59" t="s">
        <v>51</v>
      </c>
      <c r="AE3122" s="59" t="s">
        <v>51</v>
      </c>
    </row>
    <row r="3123" spans="1:31" ht="78.75" x14ac:dyDescent="0.25">
      <c r="A3123" s="57" t="s">
        <v>8841</v>
      </c>
      <c r="B3123" s="24" t="s">
        <v>8997</v>
      </c>
      <c r="C3123" s="58" t="s">
        <v>8998</v>
      </c>
      <c r="D3123" s="59">
        <v>1979</v>
      </c>
      <c r="E3123" s="25">
        <v>80.2</v>
      </c>
      <c r="F3123" s="25">
        <v>0.15770000000000001</v>
      </c>
      <c r="G3123" s="59">
        <v>2021</v>
      </c>
      <c r="H3123" s="25" t="s">
        <v>42</v>
      </c>
      <c r="I3123" s="25" t="s">
        <v>42</v>
      </c>
      <c r="J3123" s="25" t="s">
        <v>42</v>
      </c>
      <c r="K3123" s="25" t="s">
        <v>42</v>
      </c>
      <c r="L3123" s="59" t="s">
        <v>51</v>
      </c>
      <c r="M3123" s="59" t="s">
        <v>51</v>
      </c>
      <c r="N3123" s="59" t="s">
        <v>51</v>
      </c>
      <c r="O3123" s="59" t="s">
        <v>51</v>
      </c>
      <c r="P3123" s="59" t="s">
        <v>8946</v>
      </c>
      <c r="Q3123" s="25">
        <v>4.2300000000000004</v>
      </c>
      <c r="R3123" s="25" t="s">
        <v>53</v>
      </c>
      <c r="S3123" s="25">
        <v>28</v>
      </c>
      <c r="T3123" s="25">
        <v>20.244</v>
      </c>
      <c r="U3123" s="25">
        <v>32</v>
      </c>
      <c r="V3123" s="25">
        <v>32</v>
      </c>
      <c r="W3123" s="25">
        <v>16</v>
      </c>
      <c r="X3123" s="25">
        <v>16</v>
      </c>
      <c r="Y3123" s="25" t="s">
        <v>42</v>
      </c>
      <c r="Z3123" s="25" t="s">
        <v>42</v>
      </c>
      <c r="AA3123" s="25">
        <v>110</v>
      </c>
      <c r="AB3123" s="25">
        <v>110</v>
      </c>
      <c r="AC3123" s="25" t="s">
        <v>8999</v>
      </c>
      <c r="AD3123" s="59" t="s">
        <v>51</v>
      </c>
      <c r="AE3123" s="59" t="s">
        <v>51</v>
      </c>
    </row>
    <row r="3124" spans="1:31" ht="141.75" x14ac:dyDescent="0.25">
      <c r="A3124" s="57" t="s">
        <v>8841</v>
      </c>
      <c r="B3124" s="24" t="s">
        <v>9000</v>
      </c>
      <c r="C3124" s="58" t="s">
        <v>9001</v>
      </c>
      <c r="D3124" s="59">
        <v>1982</v>
      </c>
      <c r="E3124" s="25">
        <v>53.01</v>
      </c>
      <c r="F3124" s="25">
        <v>23.679400000000001</v>
      </c>
      <c r="G3124" s="59">
        <v>2021</v>
      </c>
      <c r="H3124" s="25" t="s">
        <v>42</v>
      </c>
      <c r="I3124" s="25" t="s">
        <v>42</v>
      </c>
      <c r="J3124" s="25" t="s">
        <v>42</v>
      </c>
      <c r="K3124" s="25" t="s">
        <v>42</v>
      </c>
      <c r="L3124" s="59" t="s">
        <v>51</v>
      </c>
      <c r="M3124" s="59" t="s">
        <v>51</v>
      </c>
      <c r="N3124" s="59" t="s">
        <v>51</v>
      </c>
      <c r="O3124" s="59" t="s">
        <v>51</v>
      </c>
      <c r="P3124" s="59" t="s">
        <v>8856</v>
      </c>
      <c r="Q3124" s="25">
        <v>8.0299999999999994</v>
      </c>
      <c r="R3124" s="25" t="s">
        <v>53</v>
      </c>
      <c r="S3124" s="25">
        <v>74</v>
      </c>
      <c r="T3124" s="25">
        <v>34.009</v>
      </c>
      <c r="U3124" s="25">
        <v>20</v>
      </c>
      <c r="V3124" s="25">
        <v>20</v>
      </c>
      <c r="W3124" s="25">
        <v>10</v>
      </c>
      <c r="X3124" s="25">
        <v>10</v>
      </c>
      <c r="Y3124" s="25" t="s">
        <v>42</v>
      </c>
      <c r="Z3124" s="25" t="s">
        <v>42</v>
      </c>
      <c r="AA3124" s="25">
        <v>110</v>
      </c>
      <c r="AB3124" s="25">
        <v>110</v>
      </c>
      <c r="AC3124" s="25" t="s">
        <v>9002</v>
      </c>
      <c r="AD3124" s="59" t="s">
        <v>51</v>
      </c>
      <c r="AE3124" s="59" t="s">
        <v>51</v>
      </c>
    </row>
    <row r="3125" spans="1:31" ht="157.5" x14ac:dyDescent="0.25">
      <c r="A3125" s="57" t="s">
        <v>8841</v>
      </c>
      <c r="B3125" s="24" t="s">
        <v>9003</v>
      </c>
      <c r="C3125" s="58" t="s">
        <v>9004</v>
      </c>
      <c r="D3125" s="59">
        <v>1978</v>
      </c>
      <c r="E3125" s="25">
        <v>58.14</v>
      </c>
      <c r="F3125" s="25">
        <v>6.9162999999999997</v>
      </c>
      <c r="G3125" s="59">
        <v>2021</v>
      </c>
      <c r="H3125" s="25" t="s">
        <v>42</v>
      </c>
      <c r="I3125" s="25" t="s">
        <v>42</v>
      </c>
      <c r="J3125" s="25" t="s">
        <v>42</v>
      </c>
      <c r="K3125" s="25" t="s">
        <v>42</v>
      </c>
      <c r="L3125" s="59" t="s">
        <v>51</v>
      </c>
      <c r="M3125" s="59" t="s">
        <v>51</v>
      </c>
      <c r="N3125" s="59" t="s">
        <v>51</v>
      </c>
      <c r="O3125" s="59" t="s">
        <v>51</v>
      </c>
      <c r="P3125" s="59" t="s">
        <v>8950</v>
      </c>
      <c r="Q3125" s="25">
        <v>1.67</v>
      </c>
      <c r="R3125" s="25" t="s">
        <v>53</v>
      </c>
      <c r="S3125" s="25">
        <v>28</v>
      </c>
      <c r="T3125" s="25">
        <v>9.4600000000000009</v>
      </c>
      <c r="U3125" s="25">
        <v>16.3</v>
      </c>
      <c r="V3125" s="25">
        <v>16.3</v>
      </c>
      <c r="W3125" s="25">
        <v>6.3</v>
      </c>
      <c r="X3125" s="25">
        <v>6.3</v>
      </c>
      <c r="Y3125" s="25" t="s">
        <v>42</v>
      </c>
      <c r="Z3125" s="25" t="s">
        <v>42</v>
      </c>
      <c r="AA3125" s="25">
        <v>110</v>
      </c>
      <c r="AB3125" s="25">
        <v>110</v>
      </c>
      <c r="AC3125" s="25" t="s">
        <v>9005</v>
      </c>
      <c r="AD3125" s="59" t="s">
        <v>51</v>
      </c>
      <c r="AE3125" s="59" t="s">
        <v>51</v>
      </c>
    </row>
    <row r="3126" spans="1:31" ht="157.5" x14ac:dyDescent="0.25">
      <c r="A3126" s="57" t="s">
        <v>8841</v>
      </c>
      <c r="B3126" s="24" t="s">
        <v>9006</v>
      </c>
      <c r="C3126" s="58" t="s">
        <v>9007</v>
      </c>
      <c r="D3126" s="59">
        <v>2004</v>
      </c>
      <c r="E3126" s="25">
        <v>61.99</v>
      </c>
      <c r="F3126" s="25">
        <v>17.928799999999999</v>
      </c>
      <c r="G3126" s="59">
        <v>2021</v>
      </c>
      <c r="H3126" s="25" t="s">
        <v>42</v>
      </c>
      <c r="I3126" s="25" t="s">
        <v>42</v>
      </c>
      <c r="J3126" s="25" t="s">
        <v>42</v>
      </c>
      <c r="K3126" s="25" t="s">
        <v>42</v>
      </c>
      <c r="L3126" s="59" t="s">
        <v>51</v>
      </c>
      <c r="M3126" s="59" t="s">
        <v>51</v>
      </c>
      <c r="N3126" s="59" t="s">
        <v>51</v>
      </c>
      <c r="O3126" s="59" t="s">
        <v>51</v>
      </c>
      <c r="P3126" s="59" t="s">
        <v>9008</v>
      </c>
      <c r="Q3126" s="25">
        <v>3.04</v>
      </c>
      <c r="R3126" s="25" t="s">
        <v>53</v>
      </c>
      <c r="S3126" s="25">
        <v>30</v>
      </c>
      <c r="T3126" s="25">
        <v>15.691000000000001</v>
      </c>
      <c r="U3126" s="25">
        <v>22.3</v>
      </c>
      <c r="V3126" s="25">
        <v>22.3</v>
      </c>
      <c r="W3126" s="25">
        <v>6.3</v>
      </c>
      <c r="X3126" s="25">
        <v>6.3</v>
      </c>
      <c r="Y3126" s="25" t="s">
        <v>42</v>
      </c>
      <c r="Z3126" s="25" t="s">
        <v>42</v>
      </c>
      <c r="AA3126" s="25">
        <v>110</v>
      </c>
      <c r="AB3126" s="25">
        <v>110</v>
      </c>
      <c r="AC3126" s="25" t="s">
        <v>9005</v>
      </c>
      <c r="AD3126" s="59" t="s">
        <v>51</v>
      </c>
      <c r="AE3126" s="59" t="s">
        <v>51</v>
      </c>
    </row>
    <row r="3127" spans="1:31" ht="157.5" x14ac:dyDescent="0.25">
      <c r="A3127" s="57" t="s">
        <v>8841</v>
      </c>
      <c r="B3127" s="24" t="s">
        <v>9009</v>
      </c>
      <c r="C3127" s="58" t="s">
        <v>9010</v>
      </c>
      <c r="D3127" s="59">
        <v>1987</v>
      </c>
      <c r="E3127" s="25">
        <v>65.349999999999994</v>
      </c>
      <c r="F3127" s="25">
        <v>51.0884</v>
      </c>
      <c r="G3127" s="59">
        <v>2021</v>
      </c>
      <c r="H3127" s="25" t="s">
        <v>42</v>
      </c>
      <c r="I3127" s="25" t="s">
        <v>42</v>
      </c>
      <c r="J3127" s="25" t="s">
        <v>42</v>
      </c>
      <c r="K3127" s="25" t="s">
        <v>42</v>
      </c>
      <c r="L3127" s="59" t="s">
        <v>51</v>
      </c>
      <c r="M3127" s="59" t="s">
        <v>51</v>
      </c>
      <c r="N3127" s="59" t="s">
        <v>51</v>
      </c>
      <c r="O3127" s="59" t="s">
        <v>51</v>
      </c>
      <c r="P3127" s="59" t="s">
        <v>9011</v>
      </c>
      <c r="Q3127" s="25">
        <v>6.34</v>
      </c>
      <c r="R3127" s="25" t="s">
        <v>53</v>
      </c>
      <c r="S3127" s="25">
        <v>68</v>
      </c>
      <c r="T3127" s="25">
        <v>28.373999999999999</v>
      </c>
      <c r="U3127" s="25">
        <v>26</v>
      </c>
      <c r="V3127" s="25">
        <v>26</v>
      </c>
      <c r="W3127" s="25">
        <v>10</v>
      </c>
      <c r="X3127" s="25">
        <v>10</v>
      </c>
      <c r="Y3127" s="25" t="s">
        <v>42</v>
      </c>
      <c r="Z3127" s="25" t="s">
        <v>42</v>
      </c>
      <c r="AA3127" s="25">
        <v>110</v>
      </c>
      <c r="AB3127" s="25">
        <v>110</v>
      </c>
      <c r="AC3127" s="25" t="s">
        <v>9005</v>
      </c>
      <c r="AD3127" s="59" t="s">
        <v>51</v>
      </c>
      <c r="AE3127" s="59" t="s">
        <v>51</v>
      </c>
    </row>
    <row r="3128" spans="1:31" ht="157.5" x14ac:dyDescent="0.25">
      <c r="A3128" s="57" t="s">
        <v>8841</v>
      </c>
      <c r="B3128" s="24" t="s">
        <v>9012</v>
      </c>
      <c r="C3128" s="58" t="s">
        <v>9013</v>
      </c>
      <c r="D3128" s="59">
        <v>1992</v>
      </c>
      <c r="E3128" s="25">
        <v>63.9</v>
      </c>
      <c r="F3128" s="25">
        <v>25.812200000000001</v>
      </c>
      <c r="G3128" s="59">
        <v>2021</v>
      </c>
      <c r="H3128" s="25" t="s">
        <v>42</v>
      </c>
      <c r="I3128" s="25" t="s">
        <v>42</v>
      </c>
      <c r="J3128" s="25" t="s">
        <v>42</v>
      </c>
      <c r="K3128" s="25" t="s">
        <v>42</v>
      </c>
      <c r="L3128" s="59" t="s">
        <v>51</v>
      </c>
      <c r="M3128" s="59" t="s">
        <v>51</v>
      </c>
      <c r="N3128" s="59" t="s">
        <v>51</v>
      </c>
      <c r="O3128" s="59" t="s">
        <v>51</v>
      </c>
      <c r="P3128" s="59" t="s">
        <v>9014</v>
      </c>
      <c r="Q3128" s="25">
        <v>5.77</v>
      </c>
      <c r="R3128" s="25" t="s">
        <v>53</v>
      </c>
      <c r="S3128" s="25">
        <v>53</v>
      </c>
      <c r="T3128" s="25">
        <v>11.137</v>
      </c>
      <c r="U3128" s="25">
        <v>20</v>
      </c>
      <c r="V3128" s="25">
        <v>20</v>
      </c>
      <c r="W3128" s="25">
        <v>10</v>
      </c>
      <c r="X3128" s="25">
        <v>10</v>
      </c>
      <c r="Y3128" s="25" t="s">
        <v>42</v>
      </c>
      <c r="Z3128" s="25" t="s">
        <v>42</v>
      </c>
      <c r="AA3128" s="25">
        <v>110</v>
      </c>
      <c r="AB3128" s="25">
        <v>110</v>
      </c>
      <c r="AC3128" s="25" t="s">
        <v>9005</v>
      </c>
      <c r="AD3128" s="59" t="s">
        <v>51</v>
      </c>
      <c r="AE3128" s="59" t="s">
        <v>51</v>
      </c>
    </row>
    <row r="3129" spans="1:31" ht="189" x14ac:dyDescent="0.25">
      <c r="A3129" s="57" t="s">
        <v>8841</v>
      </c>
      <c r="B3129" s="24" t="s">
        <v>9015</v>
      </c>
      <c r="C3129" s="58" t="s">
        <v>9016</v>
      </c>
      <c r="D3129" s="59">
        <v>1962</v>
      </c>
      <c r="E3129" s="25">
        <v>60.08</v>
      </c>
      <c r="F3129" s="25">
        <v>19.882300000000001</v>
      </c>
      <c r="G3129" s="59">
        <v>2021</v>
      </c>
      <c r="H3129" s="25" t="s">
        <v>42</v>
      </c>
      <c r="I3129" s="25" t="s">
        <v>42</v>
      </c>
      <c r="J3129" s="25" t="s">
        <v>42</v>
      </c>
      <c r="K3129" s="25" t="s">
        <v>42</v>
      </c>
      <c r="L3129" s="59" t="s">
        <v>51</v>
      </c>
      <c r="M3129" s="59" t="s">
        <v>51</v>
      </c>
      <c r="N3129" s="59" t="s">
        <v>51</v>
      </c>
      <c r="O3129" s="59" t="s">
        <v>51</v>
      </c>
      <c r="P3129" s="59" t="s">
        <v>8860</v>
      </c>
      <c r="Q3129" s="25">
        <v>8.36</v>
      </c>
      <c r="R3129" s="25" t="s">
        <v>53</v>
      </c>
      <c r="S3129" s="25">
        <v>58</v>
      </c>
      <c r="T3129" s="25">
        <v>52.741</v>
      </c>
      <c r="U3129" s="25">
        <v>26</v>
      </c>
      <c r="V3129" s="25">
        <v>26</v>
      </c>
      <c r="W3129" s="25">
        <v>10</v>
      </c>
      <c r="X3129" s="25">
        <v>10</v>
      </c>
      <c r="Y3129" s="25" t="s">
        <v>42</v>
      </c>
      <c r="Z3129" s="25" t="s">
        <v>42</v>
      </c>
      <c r="AA3129" s="25">
        <v>110</v>
      </c>
      <c r="AB3129" s="25">
        <v>110</v>
      </c>
      <c r="AC3129" s="25" t="s">
        <v>9017</v>
      </c>
      <c r="AD3129" s="59" t="s">
        <v>147</v>
      </c>
      <c r="AE3129" s="59" t="s">
        <v>51</v>
      </c>
    </row>
    <row r="3130" spans="1:31" ht="110.25" x14ac:dyDescent="0.25">
      <c r="A3130" s="57" t="s">
        <v>8841</v>
      </c>
      <c r="B3130" s="24" t="s">
        <v>9018</v>
      </c>
      <c r="C3130" s="58" t="s">
        <v>9019</v>
      </c>
      <c r="D3130" s="59">
        <v>1978</v>
      </c>
      <c r="E3130" s="25">
        <v>55.62</v>
      </c>
      <c r="F3130" s="25">
        <v>5.2625999999999999</v>
      </c>
      <c r="G3130" s="59">
        <v>2021</v>
      </c>
      <c r="H3130" s="25" t="s">
        <v>42</v>
      </c>
      <c r="I3130" s="25" t="s">
        <v>42</v>
      </c>
      <c r="J3130" s="25" t="s">
        <v>42</v>
      </c>
      <c r="K3130" s="25" t="s">
        <v>42</v>
      </c>
      <c r="L3130" s="59" t="s">
        <v>51</v>
      </c>
      <c r="M3130" s="59" t="s">
        <v>51</v>
      </c>
      <c r="N3130" s="59" t="s">
        <v>51</v>
      </c>
      <c r="O3130" s="59" t="s">
        <v>51</v>
      </c>
      <c r="P3130" s="59" t="s">
        <v>8876</v>
      </c>
      <c r="Q3130" s="25">
        <v>7.25</v>
      </c>
      <c r="R3130" s="25" t="s">
        <v>53</v>
      </c>
      <c r="S3130" s="25">
        <v>80</v>
      </c>
      <c r="T3130" s="25">
        <v>27.763000000000002</v>
      </c>
      <c r="U3130" s="25">
        <v>32</v>
      </c>
      <c r="V3130" s="25">
        <v>32</v>
      </c>
      <c r="W3130" s="25">
        <v>16</v>
      </c>
      <c r="X3130" s="25">
        <v>16</v>
      </c>
      <c r="Y3130" s="25" t="s">
        <v>42</v>
      </c>
      <c r="Z3130" s="25" t="s">
        <v>42</v>
      </c>
      <c r="AA3130" s="25">
        <v>110</v>
      </c>
      <c r="AB3130" s="25">
        <v>110</v>
      </c>
      <c r="AC3130" s="25" t="s">
        <v>8910</v>
      </c>
      <c r="AD3130" s="59" t="s">
        <v>51</v>
      </c>
      <c r="AE3130" s="59" t="s">
        <v>51</v>
      </c>
    </row>
    <row r="3131" spans="1:31" ht="78.75" x14ac:dyDescent="0.25">
      <c r="A3131" s="57" t="s">
        <v>8841</v>
      </c>
      <c r="B3131" s="24" t="s">
        <v>9020</v>
      </c>
      <c r="C3131" s="58" t="s">
        <v>9021</v>
      </c>
      <c r="D3131" s="59">
        <v>1978</v>
      </c>
      <c r="E3131" s="25">
        <v>58.91</v>
      </c>
      <c r="F3131" s="25">
        <v>0.95069999999999999</v>
      </c>
      <c r="G3131" s="59">
        <v>2021</v>
      </c>
      <c r="H3131" s="25" t="s">
        <v>42</v>
      </c>
      <c r="I3131" s="25" t="s">
        <v>42</v>
      </c>
      <c r="J3131" s="25" t="s">
        <v>42</v>
      </c>
      <c r="K3131" s="25" t="s">
        <v>42</v>
      </c>
      <c r="L3131" s="59" t="s">
        <v>51</v>
      </c>
      <c r="M3131" s="59" t="s">
        <v>51</v>
      </c>
      <c r="N3131" s="59" t="s">
        <v>51</v>
      </c>
      <c r="O3131" s="59" t="s">
        <v>51</v>
      </c>
      <c r="P3131" s="59" t="s">
        <v>9022</v>
      </c>
      <c r="Q3131" s="25">
        <v>16.82</v>
      </c>
      <c r="R3131" s="25" t="s">
        <v>53</v>
      </c>
      <c r="S3131" s="25">
        <v>69</v>
      </c>
      <c r="T3131" s="25">
        <v>34.009</v>
      </c>
      <c r="U3131" s="25">
        <v>50</v>
      </c>
      <c r="V3131" s="25">
        <v>50</v>
      </c>
      <c r="W3131" s="25">
        <v>25</v>
      </c>
      <c r="X3131" s="25">
        <v>25</v>
      </c>
      <c r="Y3131" s="25" t="s">
        <v>42</v>
      </c>
      <c r="Z3131" s="25" t="s">
        <v>42</v>
      </c>
      <c r="AA3131" s="25">
        <v>110</v>
      </c>
      <c r="AB3131" s="25">
        <v>110</v>
      </c>
      <c r="AC3131" s="25" t="s">
        <v>8917</v>
      </c>
      <c r="AD3131" s="59" t="s">
        <v>51</v>
      </c>
      <c r="AE3131" s="59" t="s">
        <v>51</v>
      </c>
    </row>
    <row r="3132" spans="1:31" ht="78.75" x14ac:dyDescent="0.25">
      <c r="A3132" s="57" t="s">
        <v>8841</v>
      </c>
      <c r="B3132" s="24" t="s">
        <v>9023</v>
      </c>
      <c r="C3132" s="58" t="s">
        <v>9024</v>
      </c>
      <c r="D3132" s="59">
        <v>1977</v>
      </c>
      <c r="E3132" s="25">
        <v>54.73</v>
      </c>
      <c r="F3132" s="25">
        <v>0.55459999999999998</v>
      </c>
      <c r="G3132" s="59">
        <v>2021</v>
      </c>
      <c r="H3132" s="25" t="s">
        <v>42</v>
      </c>
      <c r="I3132" s="25" t="s">
        <v>42</v>
      </c>
      <c r="J3132" s="25" t="s">
        <v>42</v>
      </c>
      <c r="K3132" s="25" t="s">
        <v>42</v>
      </c>
      <c r="L3132" s="59" t="s">
        <v>51</v>
      </c>
      <c r="M3132" s="59" t="s">
        <v>51</v>
      </c>
      <c r="N3132" s="59" t="s">
        <v>51</v>
      </c>
      <c r="O3132" s="59" t="s">
        <v>51</v>
      </c>
      <c r="P3132" s="59" t="s">
        <v>9025</v>
      </c>
      <c r="Q3132" s="25">
        <v>5.67</v>
      </c>
      <c r="R3132" s="25" t="s">
        <v>53</v>
      </c>
      <c r="S3132" s="25">
        <v>58</v>
      </c>
      <c r="T3132" s="25">
        <v>7.0069999999999997</v>
      </c>
      <c r="U3132" s="25">
        <v>20</v>
      </c>
      <c r="V3132" s="25">
        <v>20</v>
      </c>
      <c r="W3132" s="25">
        <v>10</v>
      </c>
      <c r="X3132" s="25">
        <v>10</v>
      </c>
      <c r="Y3132" s="25" t="s">
        <v>42</v>
      </c>
      <c r="Z3132" s="25" t="s">
        <v>42</v>
      </c>
      <c r="AA3132" s="25">
        <v>35</v>
      </c>
      <c r="AB3132" s="25">
        <v>35</v>
      </c>
      <c r="AC3132" s="25" t="s">
        <v>8917</v>
      </c>
      <c r="AD3132" s="59" t="s">
        <v>51</v>
      </c>
      <c r="AE3132" s="59" t="s">
        <v>51</v>
      </c>
    </row>
    <row r="3133" spans="1:31" ht="110.25" x14ac:dyDescent="0.25">
      <c r="A3133" s="57" t="s">
        <v>8841</v>
      </c>
      <c r="B3133" s="24" t="s">
        <v>9026</v>
      </c>
      <c r="C3133" s="58" t="s">
        <v>9027</v>
      </c>
      <c r="D3133" s="59">
        <v>1975</v>
      </c>
      <c r="E3133" s="25">
        <v>82.15</v>
      </c>
      <c r="F3133" s="25">
        <v>13.147600000000001</v>
      </c>
      <c r="G3133" s="59">
        <v>2021</v>
      </c>
      <c r="H3133" s="25" t="s">
        <v>42</v>
      </c>
      <c r="I3133" s="25" t="s">
        <v>42</v>
      </c>
      <c r="J3133" s="25" t="s">
        <v>42</v>
      </c>
      <c r="K3133" s="25" t="s">
        <v>42</v>
      </c>
      <c r="L3133" s="59" t="s">
        <v>51</v>
      </c>
      <c r="M3133" s="59" t="s">
        <v>51</v>
      </c>
      <c r="N3133" s="59" t="s">
        <v>51</v>
      </c>
      <c r="O3133" s="59" t="s">
        <v>51</v>
      </c>
      <c r="P3133" s="59" t="s">
        <v>9028</v>
      </c>
      <c r="Q3133" s="25">
        <v>10.24</v>
      </c>
      <c r="R3133" s="25" t="s">
        <v>53</v>
      </c>
      <c r="S3133" s="25">
        <v>60</v>
      </c>
      <c r="T3133" s="25">
        <v>30.599</v>
      </c>
      <c r="U3133" s="25">
        <v>32</v>
      </c>
      <c r="V3133" s="25">
        <v>32</v>
      </c>
      <c r="W3133" s="25">
        <v>16</v>
      </c>
      <c r="X3133" s="25">
        <v>16</v>
      </c>
      <c r="Y3133" s="25" t="s">
        <v>42</v>
      </c>
      <c r="Z3133" s="25" t="s">
        <v>42</v>
      </c>
      <c r="AA3133" s="25">
        <v>110</v>
      </c>
      <c r="AB3133" s="25">
        <v>110</v>
      </c>
      <c r="AC3133" s="25" t="s">
        <v>8910</v>
      </c>
      <c r="AD3133" s="59" t="s">
        <v>51</v>
      </c>
      <c r="AE3133" s="59" t="s">
        <v>51</v>
      </c>
    </row>
    <row r="3134" spans="1:31" ht="110.25" x14ac:dyDescent="0.25">
      <c r="A3134" s="57" t="s">
        <v>8841</v>
      </c>
      <c r="B3134" s="24" t="s">
        <v>9029</v>
      </c>
      <c r="C3134" s="58" t="s">
        <v>9030</v>
      </c>
      <c r="D3134" s="59">
        <v>1993</v>
      </c>
      <c r="E3134" s="25" t="s">
        <v>42</v>
      </c>
      <c r="F3134" s="25" t="s">
        <v>42</v>
      </c>
      <c r="G3134" s="59" t="s">
        <v>42</v>
      </c>
      <c r="H3134" s="25" t="s">
        <v>42</v>
      </c>
      <c r="I3134" s="25" t="s">
        <v>42</v>
      </c>
      <c r="J3134" s="25" t="s">
        <v>42</v>
      </c>
      <c r="K3134" s="25" t="s">
        <v>42</v>
      </c>
      <c r="L3134" s="59" t="s">
        <v>51</v>
      </c>
      <c r="M3134" s="59" t="s">
        <v>51</v>
      </c>
      <c r="N3134" s="59" t="s">
        <v>51</v>
      </c>
      <c r="O3134" s="59" t="s">
        <v>51</v>
      </c>
      <c r="P3134" s="59" t="s">
        <v>9031</v>
      </c>
      <c r="Q3134" s="25">
        <v>0.79</v>
      </c>
      <c r="R3134" s="25" t="s">
        <v>53</v>
      </c>
      <c r="S3134" s="25">
        <v>15</v>
      </c>
      <c r="T3134" s="25" t="s">
        <v>42</v>
      </c>
      <c r="U3134" s="25">
        <v>12.6</v>
      </c>
      <c r="V3134" s="25">
        <v>12.6</v>
      </c>
      <c r="W3134" s="25">
        <v>6.3</v>
      </c>
      <c r="X3134" s="25">
        <v>6.3</v>
      </c>
      <c r="Y3134" s="25" t="s">
        <v>42</v>
      </c>
      <c r="Z3134" s="25" t="s">
        <v>42</v>
      </c>
      <c r="AA3134" s="25">
        <v>35</v>
      </c>
      <c r="AB3134" s="25">
        <v>35</v>
      </c>
      <c r="AC3134" s="25" t="s">
        <v>8910</v>
      </c>
      <c r="AD3134" s="59" t="s">
        <v>51</v>
      </c>
      <c r="AE3134" s="59" t="s">
        <v>51</v>
      </c>
    </row>
    <row r="3135" spans="1:31" ht="157.5" x14ac:dyDescent="0.25">
      <c r="A3135" s="57" t="s">
        <v>8841</v>
      </c>
      <c r="B3135" s="24" t="s">
        <v>9032</v>
      </c>
      <c r="C3135" s="58" t="s">
        <v>9033</v>
      </c>
      <c r="D3135" s="59">
        <v>1978</v>
      </c>
      <c r="E3135" s="25">
        <v>86.91</v>
      </c>
      <c r="F3135" s="25">
        <v>6.9961000000000002</v>
      </c>
      <c r="G3135" s="59">
        <v>2021</v>
      </c>
      <c r="H3135" s="25" t="s">
        <v>42</v>
      </c>
      <c r="I3135" s="25" t="s">
        <v>42</v>
      </c>
      <c r="J3135" s="25" t="s">
        <v>42</v>
      </c>
      <c r="K3135" s="25" t="s">
        <v>42</v>
      </c>
      <c r="L3135" s="59" t="s">
        <v>51</v>
      </c>
      <c r="M3135" s="59" t="s">
        <v>51</v>
      </c>
      <c r="N3135" s="59" t="s">
        <v>51</v>
      </c>
      <c r="O3135" s="59" t="s">
        <v>51</v>
      </c>
      <c r="P3135" s="59" t="s">
        <v>9034</v>
      </c>
      <c r="Q3135" s="25">
        <v>0.76</v>
      </c>
      <c r="R3135" s="25" t="s">
        <v>53</v>
      </c>
      <c r="S3135" s="25">
        <v>32</v>
      </c>
      <c r="T3135" s="25" t="s">
        <v>42</v>
      </c>
      <c r="U3135" s="25">
        <v>8.8000000000000007</v>
      </c>
      <c r="V3135" s="25">
        <v>8.8000000000000007</v>
      </c>
      <c r="W3135" s="25">
        <v>2.5</v>
      </c>
      <c r="X3135" s="25">
        <v>2.5</v>
      </c>
      <c r="Y3135" s="25" t="s">
        <v>42</v>
      </c>
      <c r="Z3135" s="25" t="s">
        <v>42</v>
      </c>
      <c r="AA3135" s="25">
        <v>110</v>
      </c>
      <c r="AB3135" s="25">
        <v>110</v>
      </c>
      <c r="AC3135" s="25" t="s">
        <v>9035</v>
      </c>
      <c r="AD3135" s="59" t="s">
        <v>51</v>
      </c>
      <c r="AE3135" s="59" t="s">
        <v>51</v>
      </c>
    </row>
    <row r="3136" spans="1:31" ht="78.75" x14ac:dyDescent="0.25">
      <c r="A3136" s="57" t="s">
        <v>8841</v>
      </c>
      <c r="B3136" s="24" t="s">
        <v>9036</v>
      </c>
      <c r="C3136" s="58" t="s">
        <v>9037</v>
      </c>
      <c r="D3136" s="59">
        <v>1984</v>
      </c>
      <c r="E3136" s="25">
        <v>66.48</v>
      </c>
      <c r="F3136" s="25">
        <v>24.674299999999999</v>
      </c>
      <c r="G3136" s="59">
        <v>2021</v>
      </c>
      <c r="H3136" s="25" t="s">
        <v>42</v>
      </c>
      <c r="I3136" s="25" t="s">
        <v>42</v>
      </c>
      <c r="J3136" s="25" t="s">
        <v>42</v>
      </c>
      <c r="K3136" s="25" t="s">
        <v>42</v>
      </c>
      <c r="L3136" s="59" t="s">
        <v>51</v>
      </c>
      <c r="M3136" s="59" t="s">
        <v>51</v>
      </c>
      <c r="N3136" s="59" t="s">
        <v>51</v>
      </c>
      <c r="O3136" s="59" t="s">
        <v>51</v>
      </c>
      <c r="P3136" s="59" t="s">
        <v>8848</v>
      </c>
      <c r="Q3136" s="25">
        <v>7.24</v>
      </c>
      <c r="R3136" s="25" t="s">
        <v>53</v>
      </c>
      <c r="S3136" s="25">
        <v>27</v>
      </c>
      <c r="T3136" s="25">
        <v>15.74</v>
      </c>
      <c r="U3136" s="25">
        <v>32</v>
      </c>
      <c r="V3136" s="25">
        <v>32</v>
      </c>
      <c r="W3136" s="25">
        <v>16</v>
      </c>
      <c r="X3136" s="25">
        <v>16</v>
      </c>
      <c r="Y3136" s="25" t="s">
        <v>42</v>
      </c>
      <c r="Z3136" s="25" t="s">
        <v>42</v>
      </c>
      <c r="AA3136" s="25">
        <v>110</v>
      </c>
      <c r="AB3136" s="25">
        <v>110</v>
      </c>
      <c r="AC3136" s="25" t="s">
        <v>8917</v>
      </c>
      <c r="AD3136" s="59" t="s">
        <v>51</v>
      </c>
      <c r="AE3136" s="59" t="s">
        <v>51</v>
      </c>
    </row>
    <row r="3137" spans="1:31" ht="110.25" x14ac:dyDescent="0.25">
      <c r="A3137" s="57" t="s">
        <v>8841</v>
      </c>
      <c r="B3137" s="24" t="s">
        <v>9038</v>
      </c>
      <c r="C3137" s="58" t="s">
        <v>9039</v>
      </c>
      <c r="D3137" s="59">
        <v>1966</v>
      </c>
      <c r="E3137" s="25">
        <v>59.44</v>
      </c>
      <c r="F3137" s="25">
        <v>67.562799999999996</v>
      </c>
      <c r="G3137" s="59">
        <v>2021</v>
      </c>
      <c r="H3137" s="25" t="s">
        <v>42</v>
      </c>
      <c r="I3137" s="25" t="s">
        <v>42</v>
      </c>
      <c r="J3137" s="25" t="s">
        <v>42</v>
      </c>
      <c r="K3137" s="25" t="s">
        <v>42</v>
      </c>
      <c r="L3137" s="59" t="s">
        <v>51</v>
      </c>
      <c r="M3137" s="59" t="s">
        <v>51</v>
      </c>
      <c r="N3137" s="59" t="s">
        <v>51</v>
      </c>
      <c r="O3137" s="59" t="s">
        <v>51</v>
      </c>
      <c r="P3137" s="59" t="s">
        <v>9040</v>
      </c>
      <c r="Q3137" s="25">
        <v>4.79</v>
      </c>
      <c r="R3137" s="25" t="s">
        <v>53</v>
      </c>
      <c r="S3137" s="25">
        <v>51</v>
      </c>
      <c r="T3137" s="25" t="s">
        <v>42</v>
      </c>
      <c r="U3137" s="25">
        <v>26</v>
      </c>
      <c r="V3137" s="25">
        <v>26</v>
      </c>
      <c r="W3137" s="25">
        <v>10</v>
      </c>
      <c r="X3137" s="25">
        <v>10</v>
      </c>
      <c r="Y3137" s="25" t="s">
        <v>42</v>
      </c>
      <c r="Z3137" s="25" t="s">
        <v>42</v>
      </c>
      <c r="AA3137" s="25">
        <v>110</v>
      </c>
      <c r="AB3137" s="25">
        <v>110</v>
      </c>
      <c r="AC3137" s="25" t="s">
        <v>8910</v>
      </c>
      <c r="AD3137" s="59" t="s">
        <v>51</v>
      </c>
      <c r="AE3137" s="59" t="s">
        <v>51</v>
      </c>
    </row>
    <row r="3138" spans="1:31" ht="110.25" x14ac:dyDescent="0.25">
      <c r="A3138" s="57" t="s">
        <v>8841</v>
      </c>
      <c r="B3138" s="24" t="s">
        <v>9041</v>
      </c>
      <c r="C3138" s="58" t="s">
        <v>9042</v>
      </c>
      <c r="D3138" s="59">
        <v>1992</v>
      </c>
      <c r="E3138" s="25">
        <v>80.27</v>
      </c>
      <c r="F3138" s="25">
        <v>99.624300000000005</v>
      </c>
      <c r="G3138" s="59">
        <v>2021</v>
      </c>
      <c r="H3138" s="25" t="s">
        <v>42</v>
      </c>
      <c r="I3138" s="25" t="s">
        <v>42</v>
      </c>
      <c r="J3138" s="25" t="s">
        <v>42</v>
      </c>
      <c r="K3138" s="25" t="s">
        <v>42</v>
      </c>
      <c r="L3138" s="59" t="s">
        <v>51</v>
      </c>
      <c r="M3138" s="59" t="s">
        <v>51</v>
      </c>
      <c r="N3138" s="59" t="s">
        <v>51</v>
      </c>
      <c r="O3138" s="59" t="s">
        <v>51</v>
      </c>
      <c r="P3138" s="59" t="s">
        <v>9043</v>
      </c>
      <c r="Q3138" s="25">
        <v>1.69</v>
      </c>
      <c r="R3138" s="25" t="s">
        <v>53</v>
      </c>
      <c r="S3138" s="25">
        <v>3</v>
      </c>
      <c r="T3138" s="25" t="s">
        <v>42</v>
      </c>
      <c r="U3138" s="25">
        <v>25</v>
      </c>
      <c r="V3138" s="25">
        <v>25</v>
      </c>
      <c r="W3138" s="25">
        <v>10</v>
      </c>
      <c r="X3138" s="25">
        <v>10</v>
      </c>
      <c r="Y3138" s="25" t="s">
        <v>42</v>
      </c>
      <c r="Z3138" s="25" t="s">
        <v>42</v>
      </c>
      <c r="AA3138" s="25">
        <v>110</v>
      </c>
      <c r="AB3138" s="25">
        <v>110</v>
      </c>
      <c r="AC3138" s="25" t="s">
        <v>8910</v>
      </c>
      <c r="AD3138" s="59" t="s">
        <v>51</v>
      </c>
      <c r="AE3138" s="59" t="s">
        <v>51</v>
      </c>
    </row>
    <row r="3139" spans="1:31" ht="110.25" x14ac:dyDescent="0.25">
      <c r="A3139" s="57" t="s">
        <v>8841</v>
      </c>
      <c r="B3139" s="24" t="s">
        <v>9044</v>
      </c>
      <c r="C3139" s="58" t="s">
        <v>9045</v>
      </c>
      <c r="D3139" s="59">
        <v>1989</v>
      </c>
      <c r="E3139" s="25">
        <v>60.44</v>
      </c>
      <c r="F3139" s="25">
        <v>10.3226</v>
      </c>
      <c r="G3139" s="59">
        <v>2021</v>
      </c>
      <c r="H3139" s="25" t="s">
        <v>42</v>
      </c>
      <c r="I3139" s="25" t="s">
        <v>42</v>
      </c>
      <c r="J3139" s="25" t="s">
        <v>42</v>
      </c>
      <c r="K3139" s="25" t="s">
        <v>42</v>
      </c>
      <c r="L3139" s="59" t="s">
        <v>51</v>
      </c>
      <c r="M3139" s="59" t="s">
        <v>51</v>
      </c>
      <c r="N3139" s="59" t="s">
        <v>51</v>
      </c>
      <c r="O3139" s="59" t="s">
        <v>51</v>
      </c>
      <c r="P3139" s="59" t="s">
        <v>8880</v>
      </c>
      <c r="Q3139" s="25">
        <v>0.66</v>
      </c>
      <c r="R3139" s="25" t="s">
        <v>53</v>
      </c>
      <c r="S3139" s="25">
        <v>3</v>
      </c>
      <c r="T3139" s="25">
        <v>5.9379999999999997</v>
      </c>
      <c r="U3139" s="25">
        <v>12.6</v>
      </c>
      <c r="V3139" s="25">
        <v>12.6</v>
      </c>
      <c r="W3139" s="25">
        <v>6.3</v>
      </c>
      <c r="X3139" s="25">
        <v>6.3</v>
      </c>
      <c r="Y3139" s="25" t="s">
        <v>42</v>
      </c>
      <c r="Z3139" s="25" t="s">
        <v>42</v>
      </c>
      <c r="AA3139" s="25">
        <v>110</v>
      </c>
      <c r="AB3139" s="25">
        <v>110</v>
      </c>
      <c r="AC3139" s="25" t="s">
        <v>8910</v>
      </c>
      <c r="AD3139" s="59" t="s">
        <v>51</v>
      </c>
      <c r="AE3139" s="59" t="s">
        <v>51</v>
      </c>
    </row>
    <row r="3140" spans="1:31" ht="110.25" x14ac:dyDescent="0.25">
      <c r="A3140" s="57" t="s">
        <v>8841</v>
      </c>
      <c r="B3140" s="24" t="s">
        <v>9046</v>
      </c>
      <c r="C3140" s="58" t="s">
        <v>9047</v>
      </c>
      <c r="D3140" s="59">
        <v>1982</v>
      </c>
      <c r="E3140" s="25">
        <v>81</v>
      </c>
      <c r="F3140" s="25">
        <v>20.5213</v>
      </c>
      <c r="G3140" s="59">
        <v>2021</v>
      </c>
      <c r="H3140" s="25" t="s">
        <v>42</v>
      </c>
      <c r="I3140" s="25" t="s">
        <v>42</v>
      </c>
      <c r="J3140" s="25" t="s">
        <v>42</v>
      </c>
      <c r="K3140" s="25" t="s">
        <v>42</v>
      </c>
      <c r="L3140" s="59" t="s">
        <v>51</v>
      </c>
      <c r="M3140" s="59" t="s">
        <v>51</v>
      </c>
      <c r="N3140" s="59" t="s">
        <v>51</v>
      </c>
      <c r="O3140" s="59" t="s">
        <v>51</v>
      </c>
      <c r="P3140" s="59" t="s">
        <v>8864</v>
      </c>
      <c r="Q3140" s="25">
        <v>6.14</v>
      </c>
      <c r="R3140" s="25" t="s">
        <v>53</v>
      </c>
      <c r="S3140" s="25">
        <v>70</v>
      </c>
      <c r="T3140" s="25">
        <v>46.691000000000003</v>
      </c>
      <c r="U3140" s="25">
        <v>12.6</v>
      </c>
      <c r="V3140" s="25">
        <v>12.6</v>
      </c>
      <c r="W3140" s="25">
        <v>6.3</v>
      </c>
      <c r="X3140" s="25">
        <v>6.3</v>
      </c>
      <c r="Y3140" s="25" t="s">
        <v>42</v>
      </c>
      <c r="Z3140" s="25" t="s">
        <v>42</v>
      </c>
      <c r="AA3140" s="25">
        <v>110</v>
      </c>
      <c r="AB3140" s="25">
        <v>110</v>
      </c>
      <c r="AC3140" s="25" t="s">
        <v>8910</v>
      </c>
      <c r="AD3140" s="59" t="s">
        <v>51</v>
      </c>
      <c r="AE3140" s="59" t="s">
        <v>51</v>
      </c>
    </row>
    <row r="3141" spans="1:31" ht="110.25" x14ac:dyDescent="0.25">
      <c r="A3141" s="57" t="s">
        <v>8841</v>
      </c>
      <c r="B3141" s="24" t="s">
        <v>9048</v>
      </c>
      <c r="C3141" s="58" t="s">
        <v>9049</v>
      </c>
      <c r="D3141" s="59">
        <v>1978</v>
      </c>
      <c r="E3141" s="25">
        <v>48.53</v>
      </c>
      <c r="F3141" s="25">
        <v>26.046800000000001</v>
      </c>
      <c r="G3141" s="59">
        <v>2016</v>
      </c>
      <c r="H3141" s="25" t="s">
        <v>42</v>
      </c>
      <c r="I3141" s="25" t="s">
        <v>42</v>
      </c>
      <c r="J3141" s="25" t="s">
        <v>42</v>
      </c>
      <c r="K3141" s="25" t="s">
        <v>42</v>
      </c>
      <c r="L3141" s="59" t="s">
        <v>51</v>
      </c>
      <c r="M3141" s="59" t="s">
        <v>51</v>
      </c>
      <c r="N3141" s="59" t="s">
        <v>51</v>
      </c>
      <c r="O3141" s="59" t="s">
        <v>51</v>
      </c>
      <c r="P3141" s="59" t="s">
        <v>9050</v>
      </c>
      <c r="Q3141" s="25">
        <v>1.29</v>
      </c>
      <c r="R3141" s="25" t="s">
        <v>53</v>
      </c>
      <c r="S3141" s="25">
        <v>47</v>
      </c>
      <c r="T3141" s="25">
        <v>9.6289999999999996</v>
      </c>
      <c r="U3141" s="25">
        <v>5</v>
      </c>
      <c r="V3141" s="25">
        <v>5</v>
      </c>
      <c r="W3141" s="25">
        <v>2.5</v>
      </c>
      <c r="X3141" s="25">
        <v>2.5</v>
      </c>
      <c r="Y3141" s="25" t="s">
        <v>42</v>
      </c>
      <c r="Z3141" s="25" t="s">
        <v>42</v>
      </c>
      <c r="AA3141" s="25">
        <v>110</v>
      </c>
      <c r="AB3141" s="25">
        <v>110</v>
      </c>
      <c r="AC3141" s="25" t="s">
        <v>9051</v>
      </c>
      <c r="AD3141" s="59" t="s">
        <v>147</v>
      </c>
      <c r="AE3141" s="59" t="s">
        <v>51</v>
      </c>
    </row>
    <row r="3142" spans="1:31" ht="94.5" x14ac:dyDescent="0.25">
      <c r="A3142" s="57" t="s">
        <v>8841</v>
      </c>
      <c r="B3142" s="24" t="s">
        <v>9052</v>
      </c>
      <c r="C3142" s="58" t="s">
        <v>9053</v>
      </c>
      <c r="D3142" s="59">
        <v>1965</v>
      </c>
      <c r="E3142" s="25">
        <v>46.18</v>
      </c>
      <c r="F3142" s="25">
        <v>42.036999999999999</v>
      </c>
      <c r="G3142" s="59">
        <v>2020</v>
      </c>
      <c r="H3142" s="25" t="s">
        <v>42</v>
      </c>
      <c r="I3142" s="25" t="s">
        <v>42</v>
      </c>
      <c r="J3142" s="25" t="s">
        <v>42</v>
      </c>
      <c r="K3142" s="25" t="s">
        <v>42</v>
      </c>
      <c r="L3142" s="59" t="s">
        <v>51</v>
      </c>
      <c r="M3142" s="59" t="s">
        <v>51</v>
      </c>
      <c r="N3142" s="59" t="s">
        <v>51</v>
      </c>
      <c r="O3142" s="59" t="s">
        <v>51</v>
      </c>
      <c r="P3142" s="59" t="s">
        <v>9054</v>
      </c>
      <c r="Q3142" s="25">
        <v>3.02</v>
      </c>
      <c r="R3142" s="25" t="s">
        <v>53</v>
      </c>
      <c r="S3142" s="25">
        <v>40</v>
      </c>
      <c r="T3142" s="25">
        <v>4.2910000000000004</v>
      </c>
      <c r="U3142" s="25">
        <v>16.3</v>
      </c>
      <c r="V3142" s="25">
        <v>16.3</v>
      </c>
      <c r="W3142" s="25">
        <v>6.3</v>
      </c>
      <c r="X3142" s="25">
        <v>6.3</v>
      </c>
      <c r="Y3142" s="25" t="s">
        <v>42</v>
      </c>
      <c r="Z3142" s="25" t="s">
        <v>42</v>
      </c>
      <c r="AA3142" s="25">
        <v>110</v>
      </c>
      <c r="AB3142" s="25">
        <v>110</v>
      </c>
      <c r="AC3142" s="25" t="s">
        <v>9055</v>
      </c>
      <c r="AD3142" s="59" t="s">
        <v>147</v>
      </c>
      <c r="AE3142" s="59" t="s">
        <v>51</v>
      </c>
    </row>
    <row r="3143" spans="1:31" ht="94.5" x14ac:dyDescent="0.25">
      <c r="A3143" s="57" t="s">
        <v>8841</v>
      </c>
      <c r="B3143" s="24" t="s">
        <v>9056</v>
      </c>
      <c r="C3143" s="58" t="s">
        <v>9057</v>
      </c>
      <c r="D3143" s="59">
        <v>1978</v>
      </c>
      <c r="E3143" s="25">
        <v>59.05</v>
      </c>
      <c r="F3143" s="25">
        <v>14.084099999999999</v>
      </c>
      <c r="G3143" s="59">
        <v>2020</v>
      </c>
      <c r="H3143" s="25" t="s">
        <v>42</v>
      </c>
      <c r="I3143" s="25" t="s">
        <v>42</v>
      </c>
      <c r="J3143" s="25" t="s">
        <v>42</v>
      </c>
      <c r="K3143" s="25" t="s">
        <v>42</v>
      </c>
      <c r="L3143" s="59" t="s">
        <v>51</v>
      </c>
      <c r="M3143" s="59" t="s">
        <v>51</v>
      </c>
      <c r="N3143" s="59" t="s">
        <v>51</v>
      </c>
      <c r="O3143" s="59" t="s">
        <v>51</v>
      </c>
      <c r="P3143" s="59" t="s">
        <v>8950</v>
      </c>
      <c r="Q3143" s="25">
        <v>1.67</v>
      </c>
      <c r="R3143" s="25" t="s">
        <v>53</v>
      </c>
      <c r="S3143" s="25">
        <v>28</v>
      </c>
      <c r="T3143" s="25">
        <v>9.4600000000000009</v>
      </c>
      <c r="U3143" s="25">
        <v>16.3</v>
      </c>
      <c r="V3143" s="25">
        <v>16.3</v>
      </c>
      <c r="W3143" s="25">
        <v>6.3</v>
      </c>
      <c r="X3143" s="25">
        <v>6.3</v>
      </c>
      <c r="Y3143" s="25" t="s">
        <v>42</v>
      </c>
      <c r="Z3143" s="25" t="s">
        <v>42</v>
      </c>
      <c r="AA3143" s="25">
        <v>110</v>
      </c>
      <c r="AB3143" s="25">
        <v>110</v>
      </c>
      <c r="AC3143" s="25" t="s">
        <v>9055</v>
      </c>
      <c r="AD3143" s="59" t="s">
        <v>147</v>
      </c>
      <c r="AE3143" s="59" t="s">
        <v>51</v>
      </c>
    </row>
    <row r="3144" spans="1:31" ht="47.25" x14ac:dyDescent="0.25">
      <c r="A3144" s="57" t="s">
        <v>8841</v>
      </c>
      <c r="B3144" s="24" t="s">
        <v>9058</v>
      </c>
      <c r="C3144" s="58" t="s">
        <v>9059</v>
      </c>
      <c r="D3144" s="59">
        <v>1971</v>
      </c>
      <c r="E3144" s="25">
        <v>56.19</v>
      </c>
      <c r="F3144" s="25">
        <v>59.863</v>
      </c>
      <c r="G3144" s="59">
        <v>2021</v>
      </c>
      <c r="H3144" s="25" t="s">
        <v>42</v>
      </c>
      <c r="I3144" s="25" t="s">
        <v>42</v>
      </c>
      <c r="J3144" s="25" t="s">
        <v>42</v>
      </c>
      <c r="K3144" s="25" t="s">
        <v>42</v>
      </c>
      <c r="L3144" s="59" t="s">
        <v>51</v>
      </c>
      <c r="M3144" s="59" t="s">
        <v>51</v>
      </c>
      <c r="N3144" s="59" t="s">
        <v>51</v>
      </c>
      <c r="O3144" s="59" t="s">
        <v>51</v>
      </c>
      <c r="P3144" s="59" t="s">
        <v>9060</v>
      </c>
      <c r="Q3144" s="25">
        <v>7.07</v>
      </c>
      <c r="R3144" s="25" t="s">
        <v>53</v>
      </c>
      <c r="S3144" s="25">
        <v>62</v>
      </c>
      <c r="T3144" s="25">
        <v>24.068999999999999</v>
      </c>
      <c r="U3144" s="25">
        <v>26</v>
      </c>
      <c r="V3144" s="25">
        <v>26</v>
      </c>
      <c r="W3144" s="25">
        <v>10</v>
      </c>
      <c r="X3144" s="25">
        <v>10</v>
      </c>
      <c r="Y3144" s="25" t="s">
        <v>42</v>
      </c>
      <c r="Z3144" s="25" t="s">
        <v>42</v>
      </c>
      <c r="AA3144" s="25">
        <v>110</v>
      </c>
      <c r="AB3144" s="25">
        <v>110</v>
      </c>
      <c r="AC3144" s="25" t="s">
        <v>3887</v>
      </c>
      <c r="AD3144" s="59" t="s">
        <v>147</v>
      </c>
      <c r="AE3144" s="59" t="s">
        <v>51</v>
      </c>
    </row>
    <row r="3145" spans="1:31" ht="94.5" x14ac:dyDescent="0.25">
      <c r="A3145" s="57" t="s">
        <v>8841</v>
      </c>
      <c r="B3145" s="24" t="s">
        <v>9061</v>
      </c>
      <c r="C3145" s="58" t="s">
        <v>9062</v>
      </c>
      <c r="D3145" s="59">
        <v>1979</v>
      </c>
      <c r="E3145" s="25">
        <v>79.150000000000006</v>
      </c>
      <c r="F3145" s="25">
        <v>15.042</v>
      </c>
      <c r="G3145" s="59">
        <v>2021</v>
      </c>
      <c r="H3145" s="25" t="s">
        <v>42</v>
      </c>
      <c r="I3145" s="25" t="s">
        <v>42</v>
      </c>
      <c r="J3145" s="25" t="s">
        <v>42</v>
      </c>
      <c r="K3145" s="25" t="s">
        <v>42</v>
      </c>
      <c r="L3145" s="59" t="s">
        <v>51</v>
      </c>
      <c r="M3145" s="59" t="s">
        <v>51</v>
      </c>
      <c r="N3145" s="59" t="s">
        <v>51</v>
      </c>
      <c r="O3145" s="59" t="s">
        <v>51</v>
      </c>
      <c r="P3145" s="59" t="s">
        <v>9063</v>
      </c>
      <c r="Q3145" s="25">
        <v>3.67</v>
      </c>
      <c r="R3145" s="25" t="s">
        <v>53</v>
      </c>
      <c r="S3145" s="25">
        <v>43</v>
      </c>
      <c r="T3145" s="25">
        <v>10.047000000000001</v>
      </c>
      <c r="U3145" s="25">
        <v>16.3</v>
      </c>
      <c r="V3145" s="25">
        <v>16.3</v>
      </c>
      <c r="W3145" s="25">
        <v>6.3</v>
      </c>
      <c r="X3145" s="25">
        <v>6.3</v>
      </c>
      <c r="Y3145" s="25" t="s">
        <v>42</v>
      </c>
      <c r="Z3145" s="25" t="s">
        <v>42</v>
      </c>
      <c r="AA3145" s="25">
        <v>110</v>
      </c>
      <c r="AB3145" s="25">
        <v>110</v>
      </c>
      <c r="AC3145" s="25" t="s">
        <v>9055</v>
      </c>
      <c r="AD3145" s="59" t="s">
        <v>147</v>
      </c>
      <c r="AE3145" s="59" t="s">
        <v>51</v>
      </c>
    </row>
    <row r="3146" spans="1:31" ht="94.5" x14ac:dyDescent="0.25">
      <c r="A3146" s="57" t="s">
        <v>8841</v>
      </c>
      <c r="B3146" s="24" t="s">
        <v>9064</v>
      </c>
      <c r="C3146" s="58" t="s">
        <v>9065</v>
      </c>
      <c r="D3146" s="59">
        <v>1981</v>
      </c>
      <c r="E3146" s="25">
        <v>65.349999999999994</v>
      </c>
      <c r="F3146" s="25">
        <v>51.0884</v>
      </c>
      <c r="G3146" s="59">
        <v>2021</v>
      </c>
      <c r="H3146" s="25" t="s">
        <v>42</v>
      </c>
      <c r="I3146" s="25" t="s">
        <v>42</v>
      </c>
      <c r="J3146" s="25" t="s">
        <v>42</v>
      </c>
      <c r="K3146" s="25" t="s">
        <v>42</v>
      </c>
      <c r="L3146" s="59" t="s">
        <v>51</v>
      </c>
      <c r="M3146" s="59" t="s">
        <v>51</v>
      </c>
      <c r="N3146" s="59" t="s">
        <v>51</v>
      </c>
      <c r="O3146" s="59" t="s">
        <v>51</v>
      </c>
      <c r="P3146" s="59" t="s">
        <v>9011</v>
      </c>
      <c r="Q3146" s="25">
        <v>6.34</v>
      </c>
      <c r="R3146" s="25" t="s">
        <v>53</v>
      </c>
      <c r="S3146" s="25">
        <v>68</v>
      </c>
      <c r="T3146" s="25">
        <v>28.373999999999999</v>
      </c>
      <c r="U3146" s="25">
        <v>26</v>
      </c>
      <c r="V3146" s="25">
        <v>26</v>
      </c>
      <c r="W3146" s="25">
        <v>10</v>
      </c>
      <c r="X3146" s="25">
        <v>10</v>
      </c>
      <c r="Y3146" s="25" t="s">
        <v>42</v>
      </c>
      <c r="Z3146" s="25" t="s">
        <v>42</v>
      </c>
      <c r="AA3146" s="25">
        <v>110</v>
      </c>
      <c r="AB3146" s="25">
        <v>110</v>
      </c>
      <c r="AC3146" s="25" t="s">
        <v>9066</v>
      </c>
      <c r="AD3146" s="59" t="s">
        <v>147</v>
      </c>
      <c r="AE3146" s="59" t="s">
        <v>51</v>
      </c>
    </row>
    <row r="3147" spans="1:31" ht="94.5" x14ac:dyDescent="0.25">
      <c r="A3147" s="57" t="s">
        <v>8841</v>
      </c>
      <c r="B3147" s="24" t="s">
        <v>9067</v>
      </c>
      <c r="C3147" s="58" t="s">
        <v>9068</v>
      </c>
      <c r="D3147" s="59">
        <v>1973</v>
      </c>
      <c r="E3147" s="25">
        <v>61.99</v>
      </c>
      <c r="F3147" s="25">
        <v>17.928799999999999</v>
      </c>
      <c r="G3147" s="59">
        <v>2021</v>
      </c>
      <c r="H3147" s="25" t="s">
        <v>42</v>
      </c>
      <c r="I3147" s="25" t="s">
        <v>42</v>
      </c>
      <c r="J3147" s="25" t="s">
        <v>42</v>
      </c>
      <c r="K3147" s="25" t="s">
        <v>42</v>
      </c>
      <c r="L3147" s="59" t="s">
        <v>51</v>
      </c>
      <c r="M3147" s="59" t="s">
        <v>51</v>
      </c>
      <c r="N3147" s="59" t="s">
        <v>51</v>
      </c>
      <c r="O3147" s="59" t="s">
        <v>51</v>
      </c>
      <c r="P3147" s="59" t="s">
        <v>9008</v>
      </c>
      <c r="Q3147" s="25">
        <v>3.04</v>
      </c>
      <c r="R3147" s="25" t="s">
        <v>53</v>
      </c>
      <c r="S3147" s="25">
        <v>30</v>
      </c>
      <c r="T3147" s="25">
        <v>15.691000000000001</v>
      </c>
      <c r="U3147" s="25">
        <v>22.3</v>
      </c>
      <c r="V3147" s="25">
        <v>22.3</v>
      </c>
      <c r="W3147" s="25">
        <v>6.3</v>
      </c>
      <c r="X3147" s="25">
        <v>6.3</v>
      </c>
      <c r="Y3147" s="25" t="s">
        <v>42</v>
      </c>
      <c r="Z3147" s="25" t="s">
        <v>42</v>
      </c>
      <c r="AA3147" s="25">
        <v>110</v>
      </c>
      <c r="AB3147" s="25">
        <v>110</v>
      </c>
      <c r="AC3147" s="25" t="s">
        <v>9069</v>
      </c>
      <c r="AD3147" s="59" t="s">
        <v>147</v>
      </c>
      <c r="AE3147" s="59" t="s">
        <v>51</v>
      </c>
    </row>
    <row r="3148" spans="1:31" ht="126" x14ac:dyDescent="0.25">
      <c r="A3148" s="57" t="s">
        <v>8841</v>
      </c>
      <c r="B3148" s="24" t="s">
        <v>9070</v>
      </c>
      <c r="C3148" s="58" t="s">
        <v>9071</v>
      </c>
      <c r="D3148" s="59">
        <v>1982</v>
      </c>
      <c r="E3148" s="25">
        <v>77.760000000000005</v>
      </c>
      <c r="F3148" s="25">
        <v>20.094899999999999</v>
      </c>
      <c r="G3148" s="59">
        <v>2021</v>
      </c>
      <c r="H3148" s="25" t="s">
        <v>42</v>
      </c>
      <c r="I3148" s="25" t="s">
        <v>42</v>
      </c>
      <c r="J3148" s="25" t="s">
        <v>42</v>
      </c>
      <c r="K3148" s="25" t="s">
        <v>42</v>
      </c>
      <c r="L3148" s="59" t="s">
        <v>51</v>
      </c>
      <c r="M3148" s="59" t="s">
        <v>51</v>
      </c>
      <c r="N3148" s="59" t="s">
        <v>51</v>
      </c>
      <c r="O3148" s="59" t="s">
        <v>51</v>
      </c>
      <c r="P3148" s="59" t="s">
        <v>9072</v>
      </c>
      <c r="Q3148" s="25">
        <v>2.5099999999999998</v>
      </c>
      <c r="R3148" s="25" t="s">
        <v>53</v>
      </c>
      <c r="S3148" s="25">
        <v>39</v>
      </c>
      <c r="T3148" s="25">
        <v>14.468</v>
      </c>
      <c r="U3148" s="25">
        <v>12.6</v>
      </c>
      <c r="V3148" s="25">
        <v>12.6</v>
      </c>
      <c r="W3148" s="25">
        <v>6.3</v>
      </c>
      <c r="X3148" s="25">
        <v>6.3</v>
      </c>
      <c r="Y3148" s="25" t="s">
        <v>42</v>
      </c>
      <c r="Z3148" s="25" t="s">
        <v>42</v>
      </c>
      <c r="AA3148" s="25">
        <v>110</v>
      </c>
      <c r="AB3148" s="25">
        <v>110</v>
      </c>
      <c r="AC3148" s="25" t="s">
        <v>9073</v>
      </c>
      <c r="AD3148" s="59" t="s">
        <v>147</v>
      </c>
      <c r="AE3148" s="59" t="s">
        <v>51</v>
      </c>
    </row>
    <row r="3149" spans="1:31" ht="204.75" x14ac:dyDescent="0.25">
      <c r="A3149" s="57" t="s">
        <v>8841</v>
      </c>
      <c r="B3149" s="24" t="s">
        <v>9074</v>
      </c>
      <c r="C3149" s="58" t="s">
        <v>9075</v>
      </c>
      <c r="D3149" s="59">
        <v>1990</v>
      </c>
      <c r="E3149" s="25">
        <v>82.75</v>
      </c>
      <c r="F3149" s="25">
        <v>49.060099999999998</v>
      </c>
      <c r="G3149" s="59">
        <v>2021</v>
      </c>
      <c r="H3149" s="25" t="s">
        <v>42</v>
      </c>
      <c r="I3149" s="25" t="s">
        <v>42</v>
      </c>
      <c r="J3149" s="25" t="s">
        <v>42</v>
      </c>
      <c r="K3149" s="25" t="s">
        <v>42</v>
      </c>
      <c r="L3149" s="59" t="s">
        <v>51</v>
      </c>
      <c r="M3149" s="59" t="s">
        <v>51</v>
      </c>
      <c r="N3149" s="59" t="s">
        <v>51</v>
      </c>
      <c r="O3149" s="59" t="s">
        <v>51</v>
      </c>
      <c r="P3149" s="59" t="s">
        <v>9076</v>
      </c>
      <c r="Q3149" s="25">
        <v>0.62</v>
      </c>
      <c r="R3149" s="25" t="s">
        <v>53</v>
      </c>
      <c r="S3149" s="25">
        <v>27</v>
      </c>
      <c r="T3149" s="25">
        <v>6.2409999999999997</v>
      </c>
      <c r="U3149" s="25">
        <v>5</v>
      </c>
      <c r="V3149" s="25">
        <v>5</v>
      </c>
      <c r="W3149" s="25">
        <v>2.5</v>
      </c>
      <c r="X3149" s="25">
        <v>2.5</v>
      </c>
      <c r="Y3149" s="25" t="s">
        <v>42</v>
      </c>
      <c r="Z3149" s="25" t="s">
        <v>42</v>
      </c>
      <c r="AA3149" s="25">
        <v>110</v>
      </c>
      <c r="AB3149" s="25">
        <v>110</v>
      </c>
      <c r="AC3149" s="25" t="s">
        <v>9077</v>
      </c>
      <c r="AD3149" s="59" t="s">
        <v>147</v>
      </c>
      <c r="AE3149" s="59" t="s">
        <v>51</v>
      </c>
    </row>
    <row r="3150" spans="1:31" ht="157.5" x14ac:dyDescent="0.25">
      <c r="A3150" s="57" t="s">
        <v>8841</v>
      </c>
      <c r="B3150" s="24" t="s">
        <v>9078</v>
      </c>
      <c r="C3150" s="58" t="s">
        <v>9079</v>
      </c>
      <c r="D3150" s="59">
        <v>1988</v>
      </c>
      <c r="E3150" s="25">
        <v>60.17</v>
      </c>
      <c r="F3150" s="25">
        <v>33.978700000000003</v>
      </c>
      <c r="G3150" s="59">
        <v>2019</v>
      </c>
      <c r="H3150" s="25" t="s">
        <v>42</v>
      </c>
      <c r="I3150" s="25" t="s">
        <v>42</v>
      </c>
      <c r="J3150" s="25" t="s">
        <v>42</v>
      </c>
      <c r="K3150" s="25" t="s">
        <v>42</v>
      </c>
      <c r="L3150" s="59" t="s">
        <v>51</v>
      </c>
      <c r="M3150" s="59" t="s">
        <v>51</v>
      </c>
      <c r="N3150" s="59" t="s">
        <v>51</v>
      </c>
      <c r="O3150" s="59" t="s">
        <v>51</v>
      </c>
      <c r="P3150" s="59" t="s">
        <v>9080</v>
      </c>
      <c r="Q3150" s="25">
        <v>10.6</v>
      </c>
      <c r="R3150" s="25" t="s">
        <v>53</v>
      </c>
      <c r="S3150" s="25">
        <v>28</v>
      </c>
      <c r="T3150" s="25">
        <v>32.274000000000001</v>
      </c>
      <c r="U3150" s="25">
        <v>80</v>
      </c>
      <c r="V3150" s="25">
        <v>80</v>
      </c>
      <c r="W3150" s="25">
        <v>40</v>
      </c>
      <c r="X3150" s="25">
        <v>40</v>
      </c>
      <c r="Y3150" s="25" t="s">
        <v>42</v>
      </c>
      <c r="Z3150" s="25" t="s">
        <v>42</v>
      </c>
      <c r="AA3150" s="25">
        <v>110</v>
      </c>
      <c r="AB3150" s="25">
        <v>110</v>
      </c>
      <c r="AC3150" s="25" t="s">
        <v>9081</v>
      </c>
      <c r="AD3150" s="59" t="s">
        <v>147</v>
      </c>
      <c r="AE3150" s="59" t="s">
        <v>51</v>
      </c>
    </row>
    <row r="3151" spans="1:31" ht="110.25" x14ac:dyDescent="0.25">
      <c r="A3151" s="57" t="s">
        <v>8841</v>
      </c>
      <c r="B3151" s="24" t="s">
        <v>9082</v>
      </c>
      <c r="C3151" s="58" t="s">
        <v>9083</v>
      </c>
      <c r="D3151" s="59">
        <v>1966</v>
      </c>
      <c r="E3151" s="25">
        <v>45.37</v>
      </c>
      <c r="F3151" s="25">
        <v>25.776299999999999</v>
      </c>
      <c r="G3151" s="59">
        <v>2019</v>
      </c>
      <c r="H3151" s="25" t="s">
        <v>42</v>
      </c>
      <c r="I3151" s="25" t="s">
        <v>42</v>
      </c>
      <c r="J3151" s="25" t="s">
        <v>42</v>
      </c>
      <c r="K3151" s="25" t="s">
        <v>42</v>
      </c>
      <c r="L3151" s="59" t="s">
        <v>51</v>
      </c>
      <c r="M3151" s="59" t="s">
        <v>51</v>
      </c>
      <c r="N3151" s="59" t="s">
        <v>51</v>
      </c>
      <c r="O3151" s="59" t="s">
        <v>51</v>
      </c>
      <c r="P3151" s="59" t="s">
        <v>9084</v>
      </c>
      <c r="Q3151" s="25">
        <v>13.25</v>
      </c>
      <c r="R3151" s="25" t="s">
        <v>53</v>
      </c>
      <c r="S3151" s="25">
        <v>72</v>
      </c>
      <c r="T3151" s="25">
        <v>24.870999999999999</v>
      </c>
      <c r="U3151" s="25">
        <v>40</v>
      </c>
      <c r="V3151" s="25">
        <v>40</v>
      </c>
      <c r="W3151" s="25">
        <v>20</v>
      </c>
      <c r="X3151" s="25">
        <v>20</v>
      </c>
      <c r="Y3151" s="25" t="s">
        <v>42</v>
      </c>
      <c r="Z3151" s="25" t="s">
        <v>42</v>
      </c>
      <c r="AA3151" s="25">
        <v>110</v>
      </c>
      <c r="AB3151" s="25">
        <v>110</v>
      </c>
      <c r="AC3151" s="25" t="s">
        <v>9085</v>
      </c>
      <c r="AD3151" s="59" t="s">
        <v>51</v>
      </c>
      <c r="AE3151" s="59" t="s">
        <v>51</v>
      </c>
    </row>
    <row r="3152" spans="1:31" ht="157.5" x14ac:dyDescent="0.25">
      <c r="A3152" s="57" t="s">
        <v>8841</v>
      </c>
      <c r="B3152" s="24" t="s">
        <v>9086</v>
      </c>
      <c r="C3152" s="58" t="s">
        <v>9087</v>
      </c>
      <c r="D3152" s="59">
        <v>1955</v>
      </c>
      <c r="E3152" s="25">
        <v>38.619999999999997</v>
      </c>
      <c r="F3152" s="25">
        <v>5.2588999999999997</v>
      </c>
      <c r="G3152" s="59">
        <v>2019</v>
      </c>
      <c r="H3152" s="25" t="s">
        <v>42</v>
      </c>
      <c r="I3152" s="25" t="s">
        <v>42</v>
      </c>
      <c r="J3152" s="25" t="s">
        <v>42</v>
      </c>
      <c r="K3152" s="25" t="s">
        <v>42</v>
      </c>
      <c r="L3152" s="59" t="s">
        <v>51</v>
      </c>
      <c r="M3152" s="59" t="s">
        <v>51</v>
      </c>
      <c r="N3152" s="59" t="s">
        <v>51</v>
      </c>
      <c r="O3152" s="59" t="s">
        <v>51</v>
      </c>
      <c r="P3152" s="59" t="s">
        <v>9088</v>
      </c>
      <c r="Q3152" s="25">
        <v>10.58</v>
      </c>
      <c r="R3152" s="25" t="s">
        <v>53</v>
      </c>
      <c r="S3152" s="25">
        <v>117</v>
      </c>
      <c r="T3152" s="25">
        <v>38.268000000000001</v>
      </c>
      <c r="U3152" s="25">
        <v>20</v>
      </c>
      <c r="V3152" s="25">
        <v>20</v>
      </c>
      <c r="W3152" s="25">
        <v>10</v>
      </c>
      <c r="X3152" s="25">
        <v>10</v>
      </c>
      <c r="Y3152" s="25" t="s">
        <v>42</v>
      </c>
      <c r="Z3152" s="25" t="s">
        <v>42</v>
      </c>
      <c r="AA3152" s="25">
        <v>110</v>
      </c>
      <c r="AB3152" s="25">
        <v>110</v>
      </c>
      <c r="AC3152" s="25" t="s">
        <v>9081</v>
      </c>
      <c r="AD3152" s="59" t="s">
        <v>147</v>
      </c>
      <c r="AE3152" s="59" t="s">
        <v>51</v>
      </c>
    </row>
    <row r="3153" spans="1:31" ht="189" x14ac:dyDescent="0.25">
      <c r="A3153" s="57" t="s">
        <v>8841</v>
      </c>
      <c r="B3153" s="24" t="s">
        <v>9089</v>
      </c>
      <c r="C3153" s="58" t="s">
        <v>9090</v>
      </c>
      <c r="D3153" s="59">
        <v>1962</v>
      </c>
      <c r="E3153" s="25">
        <v>58.67</v>
      </c>
      <c r="F3153" s="25">
        <v>21.398599999999998</v>
      </c>
      <c r="G3153" s="59">
        <v>2021</v>
      </c>
      <c r="H3153" s="25" t="s">
        <v>42</v>
      </c>
      <c r="I3153" s="25" t="s">
        <v>42</v>
      </c>
      <c r="J3153" s="25" t="s">
        <v>42</v>
      </c>
      <c r="K3153" s="25" t="s">
        <v>42</v>
      </c>
      <c r="L3153" s="59" t="s">
        <v>51</v>
      </c>
      <c r="M3153" s="59" t="s">
        <v>51</v>
      </c>
      <c r="N3153" s="59" t="s">
        <v>51</v>
      </c>
      <c r="O3153" s="59" t="s">
        <v>51</v>
      </c>
      <c r="P3153" s="59" t="s">
        <v>9091</v>
      </c>
      <c r="Q3153" s="25">
        <v>5.33</v>
      </c>
      <c r="R3153" s="25" t="s">
        <v>53</v>
      </c>
      <c r="S3153" s="25">
        <v>50</v>
      </c>
      <c r="T3153" s="25">
        <v>17.739999999999998</v>
      </c>
      <c r="U3153" s="25">
        <v>26</v>
      </c>
      <c r="V3153" s="25">
        <v>26</v>
      </c>
      <c r="W3153" s="25">
        <v>10</v>
      </c>
      <c r="X3153" s="25">
        <v>10</v>
      </c>
      <c r="Y3153" s="25" t="s">
        <v>42</v>
      </c>
      <c r="Z3153" s="25" t="s">
        <v>42</v>
      </c>
      <c r="AA3153" s="25">
        <v>110</v>
      </c>
      <c r="AB3153" s="25">
        <v>110</v>
      </c>
      <c r="AC3153" s="25" t="s">
        <v>9092</v>
      </c>
      <c r="AD3153" s="59" t="s">
        <v>51</v>
      </c>
      <c r="AE3153" s="59" t="s">
        <v>51</v>
      </c>
    </row>
    <row r="3154" spans="1:31" ht="189" x14ac:dyDescent="0.25">
      <c r="A3154" s="57" t="s">
        <v>8841</v>
      </c>
      <c r="B3154" s="24" t="s">
        <v>9093</v>
      </c>
      <c r="C3154" s="58" t="s">
        <v>9094</v>
      </c>
      <c r="D3154" s="59">
        <v>1979</v>
      </c>
      <c r="E3154" s="25">
        <v>62.06</v>
      </c>
      <c r="F3154" s="25">
        <v>15.4161</v>
      </c>
      <c r="G3154" s="59">
        <v>2021</v>
      </c>
      <c r="H3154" s="25" t="s">
        <v>42</v>
      </c>
      <c r="I3154" s="25" t="s">
        <v>42</v>
      </c>
      <c r="J3154" s="25" t="s">
        <v>42</v>
      </c>
      <c r="K3154" s="25" t="s">
        <v>42</v>
      </c>
      <c r="L3154" s="59" t="s">
        <v>51</v>
      </c>
      <c r="M3154" s="59" t="s">
        <v>51</v>
      </c>
      <c r="N3154" s="59" t="s">
        <v>51</v>
      </c>
      <c r="O3154" s="59" t="s">
        <v>51</v>
      </c>
      <c r="P3154" s="59" t="s">
        <v>8892</v>
      </c>
      <c r="Q3154" s="25">
        <v>7.09</v>
      </c>
      <c r="R3154" s="25" t="s">
        <v>53</v>
      </c>
      <c r="S3154" s="25">
        <v>65</v>
      </c>
      <c r="T3154" s="25">
        <v>14.083</v>
      </c>
      <c r="U3154" s="25">
        <v>20</v>
      </c>
      <c r="V3154" s="25">
        <v>20</v>
      </c>
      <c r="W3154" s="25">
        <v>10</v>
      </c>
      <c r="X3154" s="25">
        <v>10</v>
      </c>
      <c r="Y3154" s="25" t="s">
        <v>42</v>
      </c>
      <c r="Z3154" s="25" t="s">
        <v>42</v>
      </c>
      <c r="AA3154" s="25">
        <v>110</v>
      </c>
      <c r="AB3154" s="25">
        <v>110</v>
      </c>
      <c r="AC3154" s="25" t="s">
        <v>9095</v>
      </c>
      <c r="AD3154" s="59" t="s">
        <v>51</v>
      </c>
      <c r="AE3154" s="59" t="s">
        <v>51</v>
      </c>
    </row>
    <row r="3155" spans="1:31" ht="189" x14ac:dyDescent="0.25">
      <c r="A3155" s="57" t="s">
        <v>8841</v>
      </c>
      <c r="B3155" s="24" t="s">
        <v>9096</v>
      </c>
      <c r="C3155" s="58" t="s">
        <v>9097</v>
      </c>
      <c r="D3155" s="59">
        <v>1962</v>
      </c>
      <c r="E3155" s="25">
        <v>58.67</v>
      </c>
      <c r="F3155" s="25">
        <v>21.398599999999998</v>
      </c>
      <c r="G3155" s="59">
        <v>2021</v>
      </c>
      <c r="H3155" s="25" t="s">
        <v>42</v>
      </c>
      <c r="I3155" s="25" t="s">
        <v>42</v>
      </c>
      <c r="J3155" s="25" t="s">
        <v>42</v>
      </c>
      <c r="K3155" s="25" t="s">
        <v>42</v>
      </c>
      <c r="L3155" s="59" t="s">
        <v>51</v>
      </c>
      <c r="M3155" s="59" t="s">
        <v>51</v>
      </c>
      <c r="N3155" s="59" t="s">
        <v>51</v>
      </c>
      <c r="O3155" s="59" t="s">
        <v>51</v>
      </c>
      <c r="P3155" s="59" t="s">
        <v>9091</v>
      </c>
      <c r="Q3155" s="25">
        <v>5.33</v>
      </c>
      <c r="R3155" s="25" t="s">
        <v>53</v>
      </c>
      <c r="S3155" s="25">
        <v>50</v>
      </c>
      <c r="T3155" s="25">
        <v>17.739999999999998</v>
      </c>
      <c r="U3155" s="25">
        <v>26</v>
      </c>
      <c r="V3155" s="25">
        <v>26</v>
      </c>
      <c r="W3155" s="25">
        <v>10</v>
      </c>
      <c r="X3155" s="25">
        <v>10</v>
      </c>
      <c r="Y3155" s="25" t="s">
        <v>42</v>
      </c>
      <c r="Z3155" s="25" t="s">
        <v>42</v>
      </c>
      <c r="AA3155" s="25">
        <v>110</v>
      </c>
      <c r="AB3155" s="25">
        <v>110</v>
      </c>
      <c r="AC3155" s="25" t="s">
        <v>9098</v>
      </c>
      <c r="AD3155" s="59" t="s">
        <v>51</v>
      </c>
      <c r="AE3155" s="59" t="s">
        <v>51</v>
      </c>
    </row>
    <row r="3156" spans="1:31" ht="204.75" x14ac:dyDescent="0.25">
      <c r="A3156" s="57" t="s">
        <v>8841</v>
      </c>
      <c r="B3156" s="24" t="s">
        <v>9099</v>
      </c>
      <c r="C3156" s="58" t="s">
        <v>9100</v>
      </c>
      <c r="D3156" s="59">
        <v>1990</v>
      </c>
      <c r="E3156" s="25">
        <v>74.13</v>
      </c>
      <c r="F3156" s="25">
        <v>5.3611000000000004</v>
      </c>
      <c r="G3156" s="59">
        <v>2021</v>
      </c>
      <c r="H3156" s="25" t="s">
        <v>42</v>
      </c>
      <c r="I3156" s="25" t="s">
        <v>42</v>
      </c>
      <c r="J3156" s="25" t="s">
        <v>42</v>
      </c>
      <c r="K3156" s="25" t="s">
        <v>42</v>
      </c>
      <c r="L3156" s="59" t="s">
        <v>51</v>
      </c>
      <c r="M3156" s="59" t="s">
        <v>51</v>
      </c>
      <c r="N3156" s="59" t="s">
        <v>51</v>
      </c>
      <c r="O3156" s="59" t="s">
        <v>51</v>
      </c>
      <c r="P3156" s="59" t="s">
        <v>9101</v>
      </c>
      <c r="Q3156" s="25">
        <v>0.15</v>
      </c>
      <c r="R3156" s="25" t="s">
        <v>53</v>
      </c>
      <c r="S3156" s="25">
        <v>3</v>
      </c>
      <c r="T3156" s="25">
        <v>2.343</v>
      </c>
      <c r="U3156" s="25">
        <v>12.6</v>
      </c>
      <c r="V3156" s="25">
        <v>12.6</v>
      </c>
      <c r="W3156" s="25">
        <v>6.3</v>
      </c>
      <c r="X3156" s="25">
        <v>6.3</v>
      </c>
      <c r="Y3156" s="25" t="s">
        <v>42</v>
      </c>
      <c r="Z3156" s="25" t="s">
        <v>42</v>
      </c>
      <c r="AA3156" s="25">
        <v>110</v>
      </c>
      <c r="AB3156" s="25">
        <v>110</v>
      </c>
      <c r="AC3156" s="25" t="s">
        <v>9102</v>
      </c>
      <c r="AD3156" s="59" t="s">
        <v>51</v>
      </c>
      <c r="AE3156" s="59" t="s">
        <v>51</v>
      </c>
    </row>
    <row r="3157" spans="1:31" ht="141.75" x14ac:dyDescent="0.25">
      <c r="A3157" s="57" t="s">
        <v>8841</v>
      </c>
      <c r="B3157" s="24" t="s">
        <v>9103</v>
      </c>
      <c r="C3157" s="58" t="s">
        <v>9104</v>
      </c>
      <c r="D3157" s="59">
        <v>1980</v>
      </c>
      <c r="E3157" s="25">
        <v>63.9</v>
      </c>
      <c r="F3157" s="25">
        <v>25.812200000000001</v>
      </c>
      <c r="G3157" s="59">
        <v>2021</v>
      </c>
      <c r="H3157" s="25" t="s">
        <v>42</v>
      </c>
      <c r="I3157" s="25" t="s">
        <v>42</v>
      </c>
      <c r="J3157" s="25" t="s">
        <v>42</v>
      </c>
      <c r="K3157" s="25" t="s">
        <v>42</v>
      </c>
      <c r="L3157" s="59" t="s">
        <v>51</v>
      </c>
      <c r="M3157" s="59" t="s">
        <v>51</v>
      </c>
      <c r="N3157" s="59" t="s">
        <v>51</v>
      </c>
      <c r="O3157" s="59" t="s">
        <v>51</v>
      </c>
      <c r="P3157" s="59" t="s">
        <v>9105</v>
      </c>
      <c r="Q3157" s="25">
        <v>5.77</v>
      </c>
      <c r="R3157" s="25" t="s">
        <v>53</v>
      </c>
      <c r="S3157" s="25">
        <v>53</v>
      </c>
      <c r="T3157" s="25">
        <v>11.137</v>
      </c>
      <c r="U3157" s="25">
        <v>20</v>
      </c>
      <c r="V3157" s="25">
        <v>20</v>
      </c>
      <c r="W3157" s="25">
        <v>10</v>
      </c>
      <c r="X3157" s="25">
        <v>10</v>
      </c>
      <c r="Y3157" s="25" t="s">
        <v>42</v>
      </c>
      <c r="Z3157" s="25" t="s">
        <v>42</v>
      </c>
      <c r="AA3157" s="25">
        <v>110</v>
      </c>
      <c r="AB3157" s="25">
        <v>110</v>
      </c>
      <c r="AC3157" s="25" t="s">
        <v>9106</v>
      </c>
      <c r="AD3157" s="59" t="s">
        <v>51</v>
      </c>
      <c r="AE3157" s="59" t="s">
        <v>51</v>
      </c>
    </row>
    <row r="3158" spans="1:31" ht="204.75" x14ac:dyDescent="0.25">
      <c r="A3158" s="57" t="s">
        <v>8841</v>
      </c>
      <c r="B3158" s="24" t="s">
        <v>9107</v>
      </c>
      <c r="C3158" s="58" t="s">
        <v>9108</v>
      </c>
      <c r="D3158" s="59">
        <v>1987</v>
      </c>
      <c r="E3158" s="25">
        <v>70.41</v>
      </c>
      <c r="F3158" s="25">
        <v>1.1414</v>
      </c>
      <c r="G3158" s="59">
        <v>2020</v>
      </c>
      <c r="H3158" s="25" t="s">
        <v>42</v>
      </c>
      <c r="I3158" s="25" t="s">
        <v>42</v>
      </c>
      <c r="J3158" s="25" t="s">
        <v>42</v>
      </c>
      <c r="K3158" s="25" t="s">
        <v>42</v>
      </c>
      <c r="L3158" s="59" t="s">
        <v>51</v>
      </c>
      <c r="M3158" s="59" t="s">
        <v>51</v>
      </c>
      <c r="N3158" s="59" t="s">
        <v>51</v>
      </c>
      <c r="O3158" s="59" t="s">
        <v>51</v>
      </c>
      <c r="P3158" s="59" t="s">
        <v>9109</v>
      </c>
      <c r="Q3158" s="25">
        <v>6.41</v>
      </c>
      <c r="R3158" s="25" t="s">
        <v>53</v>
      </c>
      <c r="S3158" s="25">
        <v>68</v>
      </c>
      <c r="T3158" s="25">
        <v>16.266999999999999</v>
      </c>
      <c r="U3158" s="25">
        <v>20</v>
      </c>
      <c r="V3158" s="25">
        <v>20</v>
      </c>
      <c r="W3158" s="25">
        <v>10</v>
      </c>
      <c r="X3158" s="25">
        <v>10</v>
      </c>
      <c r="Y3158" s="25" t="s">
        <v>42</v>
      </c>
      <c r="Z3158" s="25" t="s">
        <v>42</v>
      </c>
      <c r="AA3158" s="25">
        <v>110</v>
      </c>
      <c r="AB3158" s="25">
        <v>110</v>
      </c>
      <c r="AC3158" s="25" t="s">
        <v>9110</v>
      </c>
      <c r="AD3158" s="59" t="s">
        <v>51</v>
      </c>
      <c r="AE3158" s="59" t="s">
        <v>51</v>
      </c>
    </row>
    <row r="3159" spans="1:31" ht="189" x14ac:dyDescent="0.25">
      <c r="A3159" s="57" t="s">
        <v>8841</v>
      </c>
      <c r="B3159" s="24" t="s">
        <v>9111</v>
      </c>
      <c r="C3159" s="58" t="s">
        <v>9112</v>
      </c>
      <c r="D3159" s="59">
        <v>1989</v>
      </c>
      <c r="E3159" s="25">
        <v>55.34</v>
      </c>
      <c r="F3159" s="25">
        <v>0.27729999999999999</v>
      </c>
      <c r="G3159" s="59">
        <v>2021</v>
      </c>
      <c r="H3159" s="25" t="s">
        <v>42</v>
      </c>
      <c r="I3159" s="25" t="s">
        <v>42</v>
      </c>
      <c r="J3159" s="25" t="s">
        <v>42</v>
      </c>
      <c r="K3159" s="25" t="s">
        <v>42</v>
      </c>
      <c r="L3159" s="59" t="s">
        <v>51</v>
      </c>
      <c r="M3159" s="59" t="s">
        <v>51</v>
      </c>
      <c r="N3159" s="59" t="s">
        <v>51</v>
      </c>
      <c r="O3159" s="59" t="s">
        <v>51</v>
      </c>
      <c r="P3159" s="59" t="s">
        <v>9113</v>
      </c>
      <c r="Q3159" s="25">
        <v>0.24</v>
      </c>
      <c r="R3159" s="25" t="s">
        <v>53</v>
      </c>
      <c r="S3159" s="25">
        <v>5</v>
      </c>
      <c r="T3159" s="25">
        <v>4.2409999999999997</v>
      </c>
      <c r="U3159" s="25">
        <v>6.3</v>
      </c>
      <c r="V3159" s="25">
        <v>6.3</v>
      </c>
      <c r="W3159" s="25">
        <v>0</v>
      </c>
      <c r="X3159" s="25">
        <v>0</v>
      </c>
      <c r="Y3159" s="25" t="s">
        <v>42</v>
      </c>
      <c r="Z3159" s="25" t="s">
        <v>42</v>
      </c>
      <c r="AA3159" s="25">
        <v>110</v>
      </c>
      <c r="AB3159" s="25">
        <v>110</v>
      </c>
      <c r="AC3159" s="25" t="s">
        <v>9114</v>
      </c>
      <c r="AD3159" s="59" t="s">
        <v>51</v>
      </c>
      <c r="AE3159" s="59" t="s">
        <v>51</v>
      </c>
    </row>
    <row r="3160" spans="1:31" ht="189" x14ac:dyDescent="0.25">
      <c r="A3160" s="57" t="s">
        <v>8841</v>
      </c>
      <c r="B3160" s="24" t="s">
        <v>9115</v>
      </c>
      <c r="C3160" s="58" t="s">
        <v>9116</v>
      </c>
      <c r="D3160" s="59">
        <v>1985</v>
      </c>
      <c r="E3160" s="25">
        <v>78.94</v>
      </c>
      <c r="F3160" s="25">
        <v>9.6620000000000008</v>
      </c>
      <c r="G3160" s="59">
        <v>2021</v>
      </c>
      <c r="H3160" s="25" t="s">
        <v>42</v>
      </c>
      <c r="I3160" s="25" t="s">
        <v>42</v>
      </c>
      <c r="J3160" s="25" t="s">
        <v>42</v>
      </c>
      <c r="K3160" s="25" t="s">
        <v>42</v>
      </c>
      <c r="L3160" s="59" t="s">
        <v>51</v>
      </c>
      <c r="M3160" s="59" t="s">
        <v>51</v>
      </c>
      <c r="N3160" s="59" t="s">
        <v>51</v>
      </c>
      <c r="O3160" s="59" t="s">
        <v>51</v>
      </c>
      <c r="P3160" s="59" t="s">
        <v>9117</v>
      </c>
      <c r="Q3160" s="25">
        <v>0.43</v>
      </c>
      <c r="R3160" s="25" t="s">
        <v>53</v>
      </c>
      <c r="S3160" s="25">
        <v>7</v>
      </c>
      <c r="T3160" s="25">
        <v>2.3610000000000002</v>
      </c>
      <c r="U3160" s="25">
        <v>6.3</v>
      </c>
      <c r="V3160" s="25">
        <v>6.3</v>
      </c>
      <c r="W3160" s="25">
        <v>0</v>
      </c>
      <c r="X3160" s="25">
        <v>0</v>
      </c>
      <c r="Y3160" s="25" t="s">
        <v>42</v>
      </c>
      <c r="Z3160" s="25" t="s">
        <v>42</v>
      </c>
      <c r="AA3160" s="25">
        <v>110</v>
      </c>
      <c r="AB3160" s="25">
        <v>110</v>
      </c>
      <c r="AC3160" s="25" t="s">
        <v>9114</v>
      </c>
      <c r="AD3160" s="59" t="s">
        <v>51</v>
      </c>
      <c r="AE3160" s="59" t="s">
        <v>51</v>
      </c>
    </row>
    <row r="3161" spans="1:31" ht="94.5" x14ac:dyDescent="0.25">
      <c r="A3161" s="57" t="s">
        <v>8841</v>
      </c>
      <c r="B3161" s="24" t="s">
        <v>9118</v>
      </c>
      <c r="C3161" s="58" t="s">
        <v>9119</v>
      </c>
      <c r="D3161" s="59">
        <v>1979</v>
      </c>
      <c r="E3161" s="25">
        <v>30.94</v>
      </c>
      <c r="F3161" s="25">
        <v>21.453700000000001</v>
      </c>
      <c r="G3161" s="59">
        <v>2019</v>
      </c>
      <c r="H3161" s="25" t="s">
        <v>42</v>
      </c>
      <c r="I3161" s="25" t="s">
        <v>42</v>
      </c>
      <c r="J3161" s="25" t="s">
        <v>42</v>
      </c>
      <c r="K3161" s="25" t="s">
        <v>42</v>
      </c>
      <c r="L3161" s="59" t="s">
        <v>51</v>
      </c>
      <c r="M3161" s="59" t="s">
        <v>51</v>
      </c>
      <c r="N3161" s="59" t="s">
        <v>51</v>
      </c>
      <c r="O3161" s="59" t="s">
        <v>51</v>
      </c>
      <c r="P3161" s="59" t="s">
        <v>8844</v>
      </c>
      <c r="Q3161" s="25">
        <v>2.04</v>
      </c>
      <c r="R3161" s="25" t="s">
        <v>53</v>
      </c>
      <c r="S3161" s="25">
        <v>35</v>
      </c>
      <c r="T3161" s="25">
        <v>7.25</v>
      </c>
      <c r="U3161" s="25">
        <v>12.6</v>
      </c>
      <c r="V3161" s="25">
        <v>12.6</v>
      </c>
      <c r="W3161" s="25">
        <v>6.3</v>
      </c>
      <c r="X3161" s="25">
        <v>6.3</v>
      </c>
      <c r="Y3161" s="25" t="s">
        <v>42</v>
      </c>
      <c r="Z3161" s="25" t="s">
        <v>42</v>
      </c>
      <c r="AA3161" s="25">
        <v>110</v>
      </c>
      <c r="AB3161" s="25">
        <v>110</v>
      </c>
      <c r="AC3161" s="25" t="s">
        <v>9120</v>
      </c>
      <c r="AD3161" s="59" t="s">
        <v>147</v>
      </c>
      <c r="AE3161" s="59" t="s">
        <v>51</v>
      </c>
    </row>
    <row r="3162" spans="1:31" ht="94.5" x14ac:dyDescent="0.25">
      <c r="A3162" s="57" t="s">
        <v>8841</v>
      </c>
      <c r="B3162" s="24" t="s">
        <v>9121</v>
      </c>
      <c r="C3162" s="58" t="s">
        <v>9122</v>
      </c>
      <c r="D3162" s="59">
        <v>1979</v>
      </c>
      <c r="E3162" s="25">
        <v>60.87</v>
      </c>
      <c r="F3162" s="25">
        <v>14.578200000000001</v>
      </c>
      <c r="G3162" s="59">
        <v>2019</v>
      </c>
      <c r="H3162" s="25" t="s">
        <v>42</v>
      </c>
      <c r="I3162" s="25" t="s">
        <v>42</v>
      </c>
      <c r="J3162" s="25" t="s">
        <v>42</v>
      </c>
      <c r="K3162" s="25" t="s">
        <v>42</v>
      </c>
      <c r="L3162" s="59" t="s">
        <v>51</v>
      </c>
      <c r="M3162" s="59" t="s">
        <v>51</v>
      </c>
      <c r="N3162" s="59" t="s">
        <v>51</v>
      </c>
      <c r="O3162" s="59" t="s">
        <v>51</v>
      </c>
      <c r="P3162" s="59" t="s">
        <v>9123</v>
      </c>
      <c r="Q3162" s="25">
        <v>6.1</v>
      </c>
      <c r="R3162" s="25" t="s">
        <v>53</v>
      </c>
      <c r="S3162" s="25">
        <v>70</v>
      </c>
      <c r="T3162" s="25">
        <v>18.806000000000001</v>
      </c>
      <c r="U3162" s="25">
        <v>20</v>
      </c>
      <c r="V3162" s="25">
        <v>20</v>
      </c>
      <c r="W3162" s="25">
        <v>10</v>
      </c>
      <c r="X3162" s="25">
        <v>10</v>
      </c>
      <c r="Y3162" s="25" t="s">
        <v>42</v>
      </c>
      <c r="Z3162" s="25" t="s">
        <v>42</v>
      </c>
      <c r="AA3162" s="25">
        <v>110</v>
      </c>
      <c r="AB3162" s="25">
        <v>110</v>
      </c>
      <c r="AC3162" s="25" t="s">
        <v>9124</v>
      </c>
      <c r="AD3162" s="59" t="s">
        <v>147</v>
      </c>
      <c r="AE3162" s="59" t="s">
        <v>51</v>
      </c>
    </row>
    <row r="3163" spans="1:31" ht="94.5" x14ac:dyDescent="0.25">
      <c r="A3163" s="57" t="s">
        <v>8841</v>
      </c>
      <c r="B3163" s="24" t="s">
        <v>9125</v>
      </c>
      <c r="C3163" s="58" t="s">
        <v>9126</v>
      </c>
      <c r="D3163" s="59">
        <v>1983</v>
      </c>
      <c r="E3163" s="25">
        <v>34.53</v>
      </c>
      <c r="F3163" s="25">
        <v>23.937999999999999</v>
      </c>
      <c r="G3163" s="59">
        <v>2019</v>
      </c>
      <c r="H3163" s="25" t="s">
        <v>42</v>
      </c>
      <c r="I3163" s="25" t="s">
        <v>42</v>
      </c>
      <c r="J3163" s="25" t="s">
        <v>42</v>
      </c>
      <c r="K3163" s="25" t="s">
        <v>42</v>
      </c>
      <c r="L3163" s="59" t="s">
        <v>51</v>
      </c>
      <c r="M3163" s="59" t="s">
        <v>51</v>
      </c>
      <c r="N3163" s="59" t="s">
        <v>51</v>
      </c>
      <c r="O3163" s="59" t="s">
        <v>51</v>
      </c>
      <c r="P3163" s="59" t="s">
        <v>9127</v>
      </c>
      <c r="Q3163" s="25">
        <v>4.79</v>
      </c>
      <c r="R3163" s="25" t="s">
        <v>53</v>
      </c>
      <c r="S3163" s="25">
        <v>37</v>
      </c>
      <c r="T3163" s="25">
        <v>7.24</v>
      </c>
      <c r="U3163" s="25">
        <v>26</v>
      </c>
      <c r="V3163" s="25">
        <v>26</v>
      </c>
      <c r="W3163" s="25">
        <v>10</v>
      </c>
      <c r="X3163" s="25">
        <v>10</v>
      </c>
      <c r="Y3163" s="25" t="s">
        <v>42</v>
      </c>
      <c r="Z3163" s="25" t="s">
        <v>42</v>
      </c>
      <c r="AA3163" s="25">
        <v>110</v>
      </c>
      <c r="AB3163" s="25">
        <v>110</v>
      </c>
      <c r="AC3163" s="25" t="s">
        <v>9128</v>
      </c>
      <c r="AD3163" s="59" t="s">
        <v>147</v>
      </c>
      <c r="AE3163" s="59" t="s">
        <v>51</v>
      </c>
    </row>
    <row r="3164" spans="1:31" ht="141.75" x14ac:dyDescent="0.25">
      <c r="A3164" s="57" t="s">
        <v>8841</v>
      </c>
      <c r="B3164" s="24" t="s">
        <v>9129</v>
      </c>
      <c r="C3164" s="58" t="s">
        <v>9130</v>
      </c>
      <c r="D3164" s="59">
        <v>1984</v>
      </c>
      <c r="E3164" s="25">
        <v>66.739999999999995</v>
      </c>
      <c r="F3164" s="25">
        <v>47.701999999999998</v>
      </c>
      <c r="G3164" s="59">
        <v>2020</v>
      </c>
      <c r="H3164" s="25" t="s">
        <v>42</v>
      </c>
      <c r="I3164" s="25" t="s">
        <v>42</v>
      </c>
      <c r="J3164" s="25" t="s">
        <v>42</v>
      </c>
      <c r="K3164" s="25" t="s">
        <v>42</v>
      </c>
      <c r="L3164" s="59" t="s">
        <v>51</v>
      </c>
      <c r="M3164" s="59" t="s">
        <v>51</v>
      </c>
      <c r="N3164" s="59" t="s">
        <v>51</v>
      </c>
      <c r="O3164" s="59" t="s">
        <v>51</v>
      </c>
      <c r="P3164" s="59" t="s">
        <v>8848</v>
      </c>
      <c r="Q3164" s="25">
        <v>7.24</v>
      </c>
      <c r="R3164" s="25" t="s">
        <v>53</v>
      </c>
      <c r="S3164" s="25">
        <v>27</v>
      </c>
      <c r="T3164" s="25">
        <v>15.74</v>
      </c>
      <c r="U3164" s="25">
        <v>32</v>
      </c>
      <c r="V3164" s="25">
        <v>32</v>
      </c>
      <c r="W3164" s="25">
        <v>16</v>
      </c>
      <c r="X3164" s="25">
        <v>16</v>
      </c>
      <c r="Y3164" s="25" t="s">
        <v>42</v>
      </c>
      <c r="Z3164" s="25" t="s">
        <v>42</v>
      </c>
      <c r="AA3164" s="25">
        <v>110</v>
      </c>
      <c r="AB3164" s="25">
        <v>110</v>
      </c>
      <c r="AC3164" s="25" t="s">
        <v>9131</v>
      </c>
      <c r="AD3164" s="59" t="s">
        <v>51</v>
      </c>
      <c r="AE3164" s="59" t="s">
        <v>51</v>
      </c>
    </row>
    <row r="3165" spans="1:31" ht="141.75" x14ac:dyDescent="0.25">
      <c r="A3165" s="57" t="s">
        <v>8841</v>
      </c>
      <c r="B3165" s="24" t="s">
        <v>9132</v>
      </c>
      <c r="C3165" s="58" t="s">
        <v>9133</v>
      </c>
      <c r="D3165" s="59">
        <v>1982</v>
      </c>
      <c r="E3165" s="25">
        <v>77.760000000000005</v>
      </c>
      <c r="F3165" s="25">
        <v>20.094899999999999</v>
      </c>
      <c r="G3165" s="59">
        <v>2021</v>
      </c>
      <c r="H3165" s="25" t="s">
        <v>42</v>
      </c>
      <c r="I3165" s="25" t="s">
        <v>42</v>
      </c>
      <c r="J3165" s="25" t="s">
        <v>42</v>
      </c>
      <c r="K3165" s="25" t="s">
        <v>42</v>
      </c>
      <c r="L3165" s="59" t="s">
        <v>51</v>
      </c>
      <c r="M3165" s="59" t="s">
        <v>51</v>
      </c>
      <c r="N3165" s="59" t="s">
        <v>51</v>
      </c>
      <c r="O3165" s="59" t="s">
        <v>51</v>
      </c>
      <c r="P3165" s="59" t="s">
        <v>9072</v>
      </c>
      <c r="Q3165" s="25">
        <v>2.5099999999999998</v>
      </c>
      <c r="R3165" s="25" t="s">
        <v>53</v>
      </c>
      <c r="S3165" s="25">
        <v>39</v>
      </c>
      <c r="T3165" s="25">
        <v>14.467000000000001</v>
      </c>
      <c r="U3165" s="25">
        <v>12.6</v>
      </c>
      <c r="V3165" s="25">
        <v>12.6</v>
      </c>
      <c r="W3165" s="25">
        <v>6.3</v>
      </c>
      <c r="X3165" s="25">
        <v>6.3</v>
      </c>
      <c r="Y3165" s="25" t="s">
        <v>42</v>
      </c>
      <c r="Z3165" s="25" t="s">
        <v>42</v>
      </c>
      <c r="AA3165" s="25">
        <v>110</v>
      </c>
      <c r="AB3165" s="25">
        <v>110</v>
      </c>
      <c r="AC3165" s="25" t="s">
        <v>9134</v>
      </c>
      <c r="AD3165" s="59" t="s">
        <v>51</v>
      </c>
      <c r="AE3165" s="59" t="s">
        <v>51</v>
      </c>
    </row>
    <row r="3166" spans="1:31" ht="141.75" x14ac:dyDescent="0.25">
      <c r="A3166" s="57" t="s">
        <v>8841</v>
      </c>
      <c r="B3166" s="24" t="s">
        <v>9135</v>
      </c>
      <c r="C3166" s="58" t="s">
        <v>9136</v>
      </c>
      <c r="D3166" s="59">
        <v>1978</v>
      </c>
      <c r="E3166" s="25">
        <v>58.91</v>
      </c>
      <c r="F3166" s="25">
        <v>0.95069999999999999</v>
      </c>
      <c r="G3166" s="59">
        <v>2021</v>
      </c>
      <c r="H3166" s="25" t="s">
        <v>42</v>
      </c>
      <c r="I3166" s="25" t="s">
        <v>42</v>
      </c>
      <c r="J3166" s="25" t="s">
        <v>42</v>
      </c>
      <c r="K3166" s="25" t="s">
        <v>42</v>
      </c>
      <c r="L3166" s="59" t="s">
        <v>51</v>
      </c>
      <c r="M3166" s="59" t="s">
        <v>51</v>
      </c>
      <c r="N3166" s="59" t="s">
        <v>51</v>
      </c>
      <c r="O3166" s="59" t="s">
        <v>51</v>
      </c>
      <c r="P3166" s="59" t="s">
        <v>9137</v>
      </c>
      <c r="Q3166" s="25">
        <v>16.82</v>
      </c>
      <c r="R3166" s="25" t="s">
        <v>53</v>
      </c>
      <c r="S3166" s="25">
        <v>69</v>
      </c>
      <c r="T3166" s="25" t="s">
        <v>42</v>
      </c>
      <c r="U3166" s="25">
        <v>50</v>
      </c>
      <c r="V3166" s="25">
        <v>50</v>
      </c>
      <c r="W3166" s="25">
        <v>25</v>
      </c>
      <c r="X3166" s="25">
        <v>25</v>
      </c>
      <c r="Y3166" s="25" t="s">
        <v>42</v>
      </c>
      <c r="Z3166" s="25" t="s">
        <v>42</v>
      </c>
      <c r="AA3166" s="25">
        <v>110</v>
      </c>
      <c r="AB3166" s="25">
        <v>110</v>
      </c>
      <c r="AC3166" s="25" t="s">
        <v>9138</v>
      </c>
      <c r="AD3166" s="59" t="s">
        <v>51</v>
      </c>
      <c r="AE3166" s="59" t="s">
        <v>51</v>
      </c>
    </row>
    <row r="3167" spans="1:31" ht="141.75" x14ac:dyDescent="0.25">
      <c r="A3167" s="57" t="s">
        <v>8841</v>
      </c>
      <c r="B3167" s="24" t="s">
        <v>9139</v>
      </c>
      <c r="C3167" s="58" t="s">
        <v>9140</v>
      </c>
      <c r="D3167" s="59">
        <v>1962</v>
      </c>
      <c r="E3167" s="25">
        <v>58.67</v>
      </c>
      <c r="F3167" s="25">
        <v>21.398599999999998</v>
      </c>
      <c r="G3167" s="59">
        <v>2021</v>
      </c>
      <c r="H3167" s="25" t="s">
        <v>42</v>
      </c>
      <c r="I3167" s="25" t="s">
        <v>42</v>
      </c>
      <c r="J3167" s="25" t="s">
        <v>42</v>
      </c>
      <c r="K3167" s="25" t="s">
        <v>42</v>
      </c>
      <c r="L3167" s="59" t="s">
        <v>51</v>
      </c>
      <c r="M3167" s="59" t="s">
        <v>51</v>
      </c>
      <c r="N3167" s="59" t="s">
        <v>51</v>
      </c>
      <c r="O3167" s="59" t="s">
        <v>51</v>
      </c>
      <c r="P3167" s="59" t="s">
        <v>9141</v>
      </c>
      <c r="Q3167" s="25">
        <v>5.33</v>
      </c>
      <c r="R3167" s="25" t="s">
        <v>53</v>
      </c>
      <c r="S3167" s="25">
        <v>58</v>
      </c>
      <c r="T3167" s="25" t="s">
        <v>42</v>
      </c>
      <c r="U3167" s="25">
        <v>26</v>
      </c>
      <c r="V3167" s="25">
        <v>26</v>
      </c>
      <c r="W3167" s="25">
        <v>10</v>
      </c>
      <c r="X3167" s="25">
        <v>10</v>
      </c>
      <c r="Y3167" s="25" t="s">
        <v>42</v>
      </c>
      <c r="Z3167" s="25" t="s">
        <v>42</v>
      </c>
      <c r="AA3167" s="25">
        <v>110</v>
      </c>
      <c r="AB3167" s="25">
        <v>110</v>
      </c>
      <c r="AC3167" s="25" t="s">
        <v>9138</v>
      </c>
      <c r="AD3167" s="59" t="s">
        <v>51</v>
      </c>
      <c r="AE3167" s="59" t="s">
        <v>51</v>
      </c>
    </row>
    <row r="3168" spans="1:31" ht="141.75" x14ac:dyDescent="0.25">
      <c r="A3168" s="57" t="s">
        <v>8841</v>
      </c>
      <c r="B3168" s="24" t="s">
        <v>9142</v>
      </c>
      <c r="C3168" s="58" t="s">
        <v>9143</v>
      </c>
      <c r="D3168" s="59">
        <v>1977</v>
      </c>
      <c r="E3168" s="25">
        <v>61.55</v>
      </c>
      <c r="F3168" s="25">
        <v>13.057600000000001</v>
      </c>
      <c r="G3168" s="59">
        <v>2021</v>
      </c>
      <c r="H3168" s="25" t="s">
        <v>42</v>
      </c>
      <c r="I3168" s="25" t="s">
        <v>42</v>
      </c>
      <c r="J3168" s="25" t="s">
        <v>42</v>
      </c>
      <c r="K3168" s="25" t="s">
        <v>42</v>
      </c>
      <c r="L3168" s="59" t="s">
        <v>51</v>
      </c>
      <c r="M3168" s="59" t="s">
        <v>51</v>
      </c>
      <c r="N3168" s="59" t="s">
        <v>51</v>
      </c>
      <c r="O3168" s="59" t="s">
        <v>51</v>
      </c>
      <c r="P3168" s="59" t="s">
        <v>9144</v>
      </c>
      <c r="Q3168" s="25">
        <v>0.91</v>
      </c>
      <c r="R3168" s="25" t="s">
        <v>53</v>
      </c>
      <c r="S3168" s="25">
        <v>39</v>
      </c>
      <c r="T3168" s="25" t="s">
        <v>42</v>
      </c>
      <c r="U3168" s="25">
        <v>5</v>
      </c>
      <c r="V3168" s="25">
        <v>5</v>
      </c>
      <c r="W3168" s="25">
        <v>2.5</v>
      </c>
      <c r="X3168" s="25">
        <v>2.5</v>
      </c>
      <c r="Y3168" s="25" t="s">
        <v>42</v>
      </c>
      <c r="Z3168" s="25" t="s">
        <v>42</v>
      </c>
      <c r="AA3168" s="25">
        <v>35</v>
      </c>
      <c r="AB3168" s="25">
        <v>35</v>
      </c>
      <c r="AC3168" s="25" t="s">
        <v>9138</v>
      </c>
      <c r="AD3168" s="59" t="s">
        <v>51</v>
      </c>
      <c r="AE3168" s="59" t="s">
        <v>51</v>
      </c>
    </row>
    <row r="3169" spans="1:31" ht="141.75" x14ac:dyDescent="0.25">
      <c r="A3169" s="57" t="s">
        <v>8841</v>
      </c>
      <c r="B3169" s="24" t="s">
        <v>9145</v>
      </c>
      <c r="C3169" s="58" t="s">
        <v>9146</v>
      </c>
      <c r="D3169" s="59">
        <v>1977</v>
      </c>
      <c r="E3169" s="25" t="s">
        <v>42</v>
      </c>
      <c r="F3169" s="25" t="s">
        <v>42</v>
      </c>
      <c r="G3169" s="59" t="s">
        <v>42</v>
      </c>
      <c r="H3169" s="25" t="s">
        <v>42</v>
      </c>
      <c r="I3169" s="25" t="s">
        <v>42</v>
      </c>
      <c r="J3169" s="25" t="s">
        <v>42</v>
      </c>
      <c r="K3169" s="25" t="s">
        <v>42</v>
      </c>
      <c r="L3169" s="59" t="s">
        <v>51</v>
      </c>
      <c r="M3169" s="59" t="s">
        <v>51</v>
      </c>
      <c r="N3169" s="59" t="s">
        <v>51</v>
      </c>
      <c r="O3169" s="59" t="s">
        <v>51</v>
      </c>
      <c r="P3169" s="59" t="s">
        <v>9147</v>
      </c>
      <c r="Q3169" s="25">
        <v>1.2</v>
      </c>
      <c r="R3169" s="25" t="s">
        <v>53</v>
      </c>
      <c r="S3169" s="25">
        <v>53</v>
      </c>
      <c r="T3169" s="25" t="s">
        <v>42</v>
      </c>
      <c r="U3169" s="25">
        <v>5</v>
      </c>
      <c r="V3169" s="25">
        <v>5</v>
      </c>
      <c r="W3169" s="25">
        <v>2.5</v>
      </c>
      <c r="X3169" s="25">
        <v>2.5</v>
      </c>
      <c r="Y3169" s="25" t="s">
        <v>42</v>
      </c>
      <c r="Z3169" s="25" t="s">
        <v>42</v>
      </c>
      <c r="AA3169" s="25">
        <v>35</v>
      </c>
      <c r="AB3169" s="25">
        <v>35</v>
      </c>
      <c r="AC3169" s="25" t="s">
        <v>9138</v>
      </c>
      <c r="AD3169" s="59" t="s">
        <v>51</v>
      </c>
      <c r="AE3169" s="59" t="s">
        <v>51</v>
      </c>
    </row>
    <row r="3170" spans="1:31" ht="126" x14ac:dyDescent="0.25">
      <c r="A3170" s="57" t="s">
        <v>8841</v>
      </c>
      <c r="B3170" s="24" t="s">
        <v>9148</v>
      </c>
      <c r="C3170" s="58" t="s">
        <v>9149</v>
      </c>
      <c r="D3170" s="59">
        <v>1979</v>
      </c>
      <c r="E3170" s="25">
        <v>62.06</v>
      </c>
      <c r="F3170" s="25">
        <v>15.4161</v>
      </c>
      <c r="G3170" s="59">
        <v>2021</v>
      </c>
      <c r="H3170" s="25" t="s">
        <v>42</v>
      </c>
      <c r="I3170" s="25" t="s">
        <v>42</v>
      </c>
      <c r="J3170" s="25" t="s">
        <v>42</v>
      </c>
      <c r="K3170" s="25" t="s">
        <v>42</v>
      </c>
      <c r="L3170" s="59" t="s">
        <v>51</v>
      </c>
      <c r="M3170" s="59" t="s">
        <v>51</v>
      </c>
      <c r="N3170" s="59" t="s">
        <v>51</v>
      </c>
      <c r="O3170" s="59" t="s">
        <v>51</v>
      </c>
      <c r="P3170" s="59" t="s">
        <v>9150</v>
      </c>
      <c r="Q3170" s="25">
        <v>7.09</v>
      </c>
      <c r="R3170" s="25" t="s">
        <v>53</v>
      </c>
      <c r="S3170" s="25">
        <v>74</v>
      </c>
      <c r="T3170" s="25" t="s">
        <v>42</v>
      </c>
      <c r="U3170" s="25">
        <v>20</v>
      </c>
      <c r="V3170" s="25">
        <v>20</v>
      </c>
      <c r="W3170" s="25">
        <v>10</v>
      </c>
      <c r="X3170" s="25">
        <v>10</v>
      </c>
      <c r="Y3170" s="25" t="s">
        <v>42</v>
      </c>
      <c r="Z3170" s="25" t="s">
        <v>42</v>
      </c>
      <c r="AA3170" s="25">
        <v>110</v>
      </c>
      <c r="AB3170" s="25">
        <v>110</v>
      </c>
      <c r="AC3170" s="25" t="s">
        <v>9151</v>
      </c>
      <c r="AD3170" s="59" t="s">
        <v>51</v>
      </c>
      <c r="AE3170" s="59" t="s">
        <v>51</v>
      </c>
    </row>
    <row r="3171" spans="1:31" ht="126" x14ac:dyDescent="0.25">
      <c r="A3171" s="57" t="s">
        <v>8841</v>
      </c>
      <c r="B3171" s="24" t="s">
        <v>9152</v>
      </c>
      <c r="C3171" s="58" t="s">
        <v>9153</v>
      </c>
      <c r="D3171" s="59">
        <v>1966</v>
      </c>
      <c r="E3171" s="25">
        <v>59.44</v>
      </c>
      <c r="F3171" s="25">
        <v>67.562799999999996</v>
      </c>
      <c r="G3171" s="59">
        <v>2021</v>
      </c>
      <c r="H3171" s="25" t="s">
        <v>42</v>
      </c>
      <c r="I3171" s="25" t="s">
        <v>42</v>
      </c>
      <c r="J3171" s="25" t="s">
        <v>42</v>
      </c>
      <c r="K3171" s="25" t="s">
        <v>42</v>
      </c>
      <c r="L3171" s="59" t="s">
        <v>51</v>
      </c>
      <c r="M3171" s="59" t="s">
        <v>51</v>
      </c>
      <c r="N3171" s="59" t="s">
        <v>51</v>
      </c>
      <c r="O3171" s="59" t="s">
        <v>51</v>
      </c>
      <c r="P3171" s="59" t="s">
        <v>9154</v>
      </c>
      <c r="Q3171" s="25">
        <v>4.79</v>
      </c>
      <c r="R3171" s="25" t="s">
        <v>53</v>
      </c>
      <c r="S3171" s="25">
        <v>51</v>
      </c>
      <c r="T3171" s="25" t="s">
        <v>42</v>
      </c>
      <c r="U3171" s="25">
        <v>26</v>
      </c>
      <c r="V3171" s="25">
        <v>26</v>
      </c>
      <c r="W3171" s="25">
        <v>10</v>
      </c>
      <c r="X3171" s="25">
        <v>10</v>
      </c>
      <c r="Y3171" s="25" t="s">
        <v>42</v>
      </c>
      <c r="Z3171" s="25" t="s">
        <v>42</v>
      </c>
      <c r="AA3171" s="25">
        <v>110</v>
      </c>
      <c r="AB3171" s="25">
        <v>110</v>
      </c>
      <c r="AC3171" s="25" t="s">
        <v>9151</v>
      </c>
      <c r="AD3171" s="59" t="s">
        <v>51</v>
      </c>
      <c r="AE3171" s="59" t="s">
        <v>51</v>
      </c>
    </row>
    <row r="3172" spans="1:31" ht="47.25" x14ac:dyDescent="0.25">
      <c r="A3172" s="57" t="s">
        <v>8841</v>
      </c>
      <c r="B3172" s="24" t="s">
        <v>9155</v>
      </c>
      <c r="C3172" s="58" t="s">
        <v>9156</v>
      </c>
      <c r="D3172" s="59">
        <v>2007</v>
      </c>
      <c r="E3172" s="25">
        <v>58.77</v>
      </c>
      <c r="F3172" s="25">
        <v>13.579599999999999</v>
      </c>
      <c r="G3172" s="59">
        <v>2021</v>
      </c>
      <c r="H3172" s="25" t="s">
        <v>42</v>
      </c>
      <c r="I3172" s="25" t="s">
        <v>42</v>
      </c>
      <c r="J3172" s="25" t="s">
        <v>42</v>
      </c>
      <c r="K3172" s="25" t="s">
        <v>42</v>
      </c>
      <c r="L3172" s="59" t="s">
        <v>51</v>
      </c>
      <c r="M3172" s="59" t="s">
        <v>51</v>
      </c>
      <c r="N3172" s="59" t="s">
        <v>51</v>
      </c>
      <c r="O3172" s="59" t="s">
        <v>51</v>
      </c>
      <c r="P3172" s="59" t="s">
        <v>9157</v>
      </c>
      <c r="Q3172" s="25">
        <v>6.79</v>
      </c>
      <c r="R3172" s="25" t="s">
        <v>53</v>
      </c>
      <c r="S3172" s="25">
        <v>43</v>
      </c>
      <c r="T3172" s="25" t="s">
        <v>42</v>
      </c>
      <c r="U3172" s="25">
        <v>32</v>
      </c>
      <c r="V3172" s="25">
        <v>32</v>
      </c>
      <c r="W3172" s="25">
        <v>16</v>
      </c>
      <c r="X3172" s="25">
        <v>16</v>
      </c>
      <c r="Y3172" s="25" t="s">
        <v>42</v>
      </c>
      <c r="Z3172" s="25" t="s">
        <v>42</v>
      </c>
      <c r="AA3172" s="25">
        <v>110</v>
      </c>
      <c r="AB3172" s="25">
        <v>110</v>
      </c>
      <c r="AC3172" s="25" t="s">
        <v>9158</v>
      </c>
      <c r="AD3172" s="59" t="s">
        <v>51</v>
      </c>
      <c r="AE3172" s="59" t="s">
        <v>51</v>
      </c>
    </row>
    <row r="3173" spans="1:31" ht="47.25" x14ac:dyDescent="0.25">
      <c r="A3173" s="57" t="s">
        <v>8841</v>
      </c>
      <c r="B3173" s="24" t="s">
        <v>9159</v>
      </c>
      <c r="C3173" s="58" t="s">
        <v>9160</v>
      </c>
      <c r="D3173" s="59">
        <v>1955</v>
      </c>
      <c r="E3173" s="25">
        <v>48.38</v>
      </c>
      <c r="F3173" s="25">
        <v>3.0387</v>
      </c>
      <c r="G3173" s="59">
        <v>2021</v>
      </c>
      <c r="H3173" s="25" t="s">
        <v>42</v>
      </c>
      <c r="I3173" s="25" t="s">
        <v>42</v>
      </c>
      <c r="J3173" s="25" t="s">
        <v>42</v>
      </c>
      <c r="K3173" s="25" t="s">
        <v>42</v>
      </c>
      <c r="L3173" s="59" t="s">
        <v>51</v>
      </c>
      <c r="M3173" s="59" t="s">
        <v>51</v>
      </c>
      <c r="N3173" s="59" t="s">
        <v>51</v>
      </c>
      <c r="O3173" s="59" t="s">
        <v>51</v>
      </c>
      <c r="P3173" s="59" t="s">
        <v>8964</v>
      </c>
      <c r="Q3173" s="25">
        <v>0.4</v>
      </c>
      <c r="R3173" s="25" t="s">
        <v>53</v>
      </c>
      <c r="S3173" s="25">
        <v>28</v>
      </c>
      <c r="T3173" s="25">
        <v>0.75</v>
      </c>
      <c r="U3173" s="25">
        <v>1.6</v>
      </c>
      <c r="V3173" s="25">
        <v>1.6</v>
      </c>
      <c r="W3173" s="25">
        <v>0</v>
      </c>
      <c r="X3173" s="25">
        <v>0</v>
      </c>
      <c r="Y3173" s="25" t="s">
        <v>42</v>
      </c>
      <c r="Z3173" s="25" t="s">
        <v>42</v>
      </c>
      <c r="AA3173" s="25">
        <v>35</v>
      </c>
      <c r="AB3173" s="25">
        <v>35</v>
      </c>
      <c r="AC3173" s="25" t="s">
        <v>9161</v>
      </c>
      <c r="AD3173" s="59" t="s">
        <v>51</v>
      </c>
      <c r="AE3173" s="59" t="s">
        <v>51</v>
      </c>
    </row>
    <row r="3174" spans="1:31" ht="126" x14ac:dyDescent="0.25">
      <c r="A3174" s="57" t="s">
        <v>8841</v>
      </c>
      <c r="B3174" s="24" t="s">
        <v>9162</v>
      </c>
      <c r="C3174" s="58" t="s">
        <v>9163</v>
      </c>
      <c r="D3174" s="59">
        <v>1973</v>
      </c>
      <c r="E3174" s="25" t="s">
        <v>42</v>
      </c>
      <c r="F3174" s="25" t="s">
        <v>42</v>
      </c>
      <c r="G3174" s="59" t="s">
        <v>42</v>
      </c>
      <c r="H3174" s="25" t="s">
        <v>42</v>
      </c>
      <c r="I3174" s="25" t="s">
        <v>42</v>
      </c>
      <c r="J3174" s="25" t="s">
        <v>42</v>
      </c>
      <c r="K3174" s="25" t="s">
        <v>42</v>
      </c>
      <c r="L3174" s="59" t="s">
        <v>51</v>
      </c>
      <c r="M3174" s="59" t="s">
        <v>51</v>
      </c>
      <c r="N3174" s="59" t="s">
        <v>51</v>
      </c>
      <c r="O3174" s="59" t="s">
        <v>51</v>
      </c>
      <c r="P3174" s="59" t="s">
        <v>9164</v>
      </c>
      <c r="Q3174" s="25">
        <v>1.7999999999999999E-2</v>
      </c>
      <c r="R3174" s="25" t="s">
        <v>53</v>
      </c>
      <c r="S3174" s="25">
        <v>20</v>
      </c>
      <c r="T3174" s="25" t="s">
        <v>42</v>
      </c>
      <c r="U3174" s="25">
        <v>0.1</v>
      </c>
      <c r="V3174" s="25">
        <v>0.1</v>
      </c>
      <c r="W3174" s="25">
        <v>0</v>
      </c>
      <c r="X3174" s="25">
        <v>0</v>
      </c>
      <c r="Y3174" s="25" t="s">
        <v>42</v>
      </c>
      <c r="Z3174" s="25" t="s">
        <v>42</v>
      </c>
      <c r="AA3174" s="25">
        <v>10</v>
      </c>
      <c r="AB3174" s="25">
        <v>10</v>
      </c>
      <c r="AC3174" s="25" t="s">
        <v>8830</v>
      </c>
      <c r="AD3174" s="59" t="s">
        <v>147</v>
      </c>
      <c r="AE3174" s="59" t="s">
        <v>51</v>
      </c>
    </row>
    <row r="3175" spans="1:31" ht="126" x14ac:dyDescent="0.25">
      <c r="A3175" s="57" t="s">
        <v>8841</v>
      </c>
      <c r="B3175" s="24" t="s">
        <v>9165</v>
      </c>
      <c r="C3175" s="58" t="s">
        <v>9166</v>
      </c>
      <c r="D3175" s="59">
        <v>1973</v>
      </c>
      <c r="E3175" s="25" t="s">
        <v>42</v>
      </c>
      <c r="F3175" s="25" t="s">
        <v>42</v>
      </c>
      <c r="G3175" s="59" t="s">
        <v>42</v>
      </c>
      <c r="H3175" s="25" t="s">
        <v>42</v>
      </c>
      <c r="I3175" s="25" t="s">
        <v>42</v>
      </c>
      <c r="J3175" s="25" t="s">
        <v>42</v>
      </c>
      <c r="K3175" s="25" t="s">
        <v>42</v>
      </c>
      <c r="L3175" s="59" t="s">
        <v>51</v>
      </c>
      <c r="M3175" s="59" t="s">
        <v>51</v>
      </c>
      <c r="N3175" s="59" t="s">
        <v>51</v>
      </c>
      <c r="O3175" s="59" t="s">
        <v>51</v>
      </c>
      <c r="P3175" s="59" t="s">
        <v>9167</v>
      </c>
      <c r="Q3175" s="25">
        <v>1.7999999999999999E-2</v>
      </c>
      <c r="R3175" s="25" t="s">
        <v>53</v>
      </c>
      <c r="S3175" s="25">
        <v>20</v>
      </c>
      <c r="T3175" s="25" t="s">
        <v>42</v>
      </c>
      <c r="U3175" s="25">
        <v>0.1</v>
      </c>
      <c r="V3175" s="25">
        <v>0.1</v>
      </c>
      <c r="W3175" s="25">
        <v>0</v>
      </c>
      <c r="X3175" s="25">
        <v>0</v>
      </c>
      <c r="Y3175" s="25" t="s">
        <v>42</v>
      </c>
      <c r="Z3175" s="25" t="s">
        <v>42</v>
      </c>
      <c r="AA3175" s="25">
        <v>10</v>
      </c>
      <c r="AB3175" s="25">
        <v>10</v>
      </c>
      <c r="AC3175" s="25" t="s">
        <v>9168</v>
      </c>
      <c r="AD3175" s="59" t="s">
        <v>147</v>
      </c>
      <c r="AE3175" s="59" t="s">
        <v>51</v>
      </c>
    </row>
    <row r="3176" spans="1:31" ht="78.75" x14ac:dyDescent="0.25">
      <c r="A3176" s="57" t="s">
        <v>8841</v>
      </c>
      <c r="B3176" s="24" t="s">
        <v>9169</v>
      </c>
      <c r="C3176" s="58" t="s">
        <v>9170</v>
      </c>
      <c r="D3176" s="59">
        <v>1971</v>
      </c>
      <c r="E3176" s="25">
        <v>38.35</v>
      </c>
      <c r="F3176" s="25">
        <v>1.4803999999999999</v>
      </c>
      <c r="G3176" s="59">
        <v>2021</v>
      </c>
      <c r="H3176" s="25" t="s">
        <v>42</v>
      </c>
      <c r="I3176" s="25" t="s">
        <v>42</v>
      </c>
      <c r="J3176" s="25" t="s">
        <v>42</v>
      </c>
      <c r="K3176" s="25" t="s">
        <v>42</v>
      </c>
      <c r="L3176" s="59" t="s">
        <v>51</v>
      </c>
      <c r="M3176" s="59" t="s">
        <v>51</v>
      </c>
      <c r="N3176" s="59" t="s">
        <v>51</v>
      </c>
      <c r="O3176" s="59" t="s">
        <v>51</v>
      </c>
      <c r="P3176" s="59" t="s">
        <v>9171</v>
      </c>
      <c r="Q3176" s="25">
        <v>11.2</v>
      </c>
      <c r="R3176" s="25" t="s">
        <v>53</v>
      </c>
      <c r="S3176" s="25">
        <v>71</v>
      </c>
      <c r="T3176" s="25">
        <v>18.54</v>
      </c>
      <c r="U3176" s="25">
        <v>32</v>
      </c>
      <c r="V3176" s="25">
        <v>32</v>
      </c>
      <c r="W3176" s="25">
        <v>16</v>
      </c>
      <c r="X3176" s="25">
        <v>16</v>
      </c>
      <c r="Y3176" s="25" t="s">
        <v>42</v>
      </c>
      <c r="Z3176" s="25" t="s">
        <v>42</v>
      </c>
      <c r="AA3176" s="25">
        <v>35</v>
      </c>
      <c r="AB3176" s="25">
        <v>35</v>
      </c>
      <c r="AC3176" s="25" t="s">
        <v>9172</v>
      </c>
      <c r="AD3176" s="59" t="s">
        <v>51</v>
      </c>
      <c r="AE3176" s="59" t="s">
        <v>51</v>
      </c>
    </row>
    <row r="3177" spans="1:31" ht="141.75" x14ac:dyDescent="0.25">
      <c r="A3177" s="57" t="s">
        <v>8841</v>
      </c>
      <c r="B3177" s="24" t="s">
        <v>9173</v>
      </c>
      <c r="C3177" s="58" t="s">
        <v>9174</v>
      </c>
      <c r="D3177" s="59">
        <v>1975</v>
      </c>
      <c r="E3177" s="25">
        <v>79.39</v>
      </c>
      <c r="F3177" s="25">
        <v>13.8024</v>
      </c>
      <c r="G3177" s="59">
        <v>2019</v>
      </c>
      <c r="H3177" s="25" t="s">
        <v>42</v>
      </c>
      <c r="I3177" s="25" t="s">
        <v>42</v>
      </c>
      <c r="J3177" s="25" t="s">
        <v>42</v>
      </c>
      <c r="K3177" s="25" t="s">
        <v>42</v>
      </c>
      <c r="L3177" s="59" t="s">
        <v>51</v>
      </c>
      <c r="M3177" s="59" t="s">
        <v>51</v>
      </c>
      <c r="N3177" s="59" t="s">
        <v>51</v>
      </c>
      <c r="O3177" s="59" t="s">
        <v>51</v>
      </c>
      <c r="P3177" s="59" t="s">
        <v>9028</v>
      </c>
      <c r="Q3177" s="25">
        <v>10.24</v>
      </c>
      <c r="R3177" s="25" t="s">
        <v>53</v>
      </c>
      <c r="S3177" s="25">
        <v>60</v>
      </c>
      <c r="T3177" s="25">
        <v>42.963000000000001</v>
      </c>
      <c r="U3177" s="25">
        <v>32</v>
      </c>
      <c r="V3177" s="25">
        <v>32</v>
      </c>
      <c r="W3177" s="25">
        <v>16</v>
      </c>
      <c r="X3177" s="25">
        <v>16</v>
      </c>
      <c r="Y3177" s="25" t="s">
        <v>42</v>
      </c>
      <c r="Z3177" s="25" t="s">
        <v>42</v>
      </c>
      <c r="AA3177" s="25">
        <v>110</v>
      </c>
      <c r="AB3177" s="25">
        <v>110</v>
      </c>
      <c r="AC3177" s="25" t="s">
        <v>9175</v>
      </c>
      <c r="AD3177" s="59" t="s">
        <v>51</v>
      </c>
      <c r="AE3177" s="59" t="s">
        <v>51</v>
      </c>
    </row>
    <row r="3178" spans="1:31" ht="78.75" x14ac:dyDescent="0.25">
      <c r="A3178" s="57" t="s">
        <v>8841</v>
      </c>
      <c r="B3178" s="24" t="s">
        <v>9176</v>
      </c>
      <c r="C3178" s="58" t="s">
        <v>9177</v>
      </c>
      <c r="D3178" s="59">
        <v>1988</v>
      </c>
      <c r="E3178" s="25">
        <v>81.64</v>
      </c>
      <c r="F3178" s="25">
        <v>3.923</v>
      </c>
      <c r="G3178" s="59">
        <v>2021</v>
      </c>
      <c r="H3178" s="25" t="s">
        <v>42</v>
      </c>
      <c r="I3178" s="25" t="s">
        <v>42</v>
      </c>
      <c r="J3178" s="25" t="s">
        <v>42</v>
      </c>
      <c r="K3178" s="25" t="s">
        <v>42</v>
      </c>
      <c r="L3178" s="59" t="s">
        <v>51</v>
      </c>
      <c r="M3178" s="59" t="s">
        <v>51</v>
      </c>
      <c r="N3178" s="59" t="s">
        <v>51</v>
      </c>
      <c r="O3178" s="59" t="s">
        <v>51</v>
      </c>
      <c r="P3178" s="59" t="s">
        <v>9178</v>
      </c>
      <c r="Q3178" s="25">
        <v>3.61</v>
      </c>
      <c r="R3178" s="25" t="s">
        <v>53</v>
      </c>
      <c r="S3178" s="25">
        <v>48</v>
      </c>
      <c r="T3178" s="25">
        <v>19.585000000000001</v>
      </c>
      <c r="U3178" s="25">
        <v>12.6</v>
      </c>
      <c r="V3178" s="25">
        <v>12.6</v>
      </c>
      <c r="W3178" s="25">
        <v>6.3</v>
      </c>
      <c r="X3178" s="25">
        <v>6.3</v>
      </c>
      <c r="Y3178" s="25" t="s">
        <v>42</v>
      </c>
      <c r="Z3178" s="25" t="s">
        <v>42</v>
      </c>
      <c r="AA3178" s="25">
        <v>110</v>
      </c>
      <c r="AB3178" s="25">
        <v>110</v>
      </c>
      <c r="AC3178" s="25" t="s">
        <v>9172</v>
      </c>
      <c r="AD3178" s="59" t="s">
        <v>51</v>
      </c>
      <c r="AE3178" s="59" t="s">
        <v>51</v>
      </c>
    </row>
    <row r="3179" spans="1:31" ht="78.75" x14ac:dyDescent="0.25">
      <c r="A3179" s="57" t="s">
        <v>8841</v>
      </c>
      <c r="B3179" s="24" t="s">
        <v>9179</v>
      </c>
      <c r="C3179" s="58" t="s">
        <v>9180</v>
      </c>
      <c r="D3179" s="59">
        <v>1977</v>
      </c>
      <c r="E3179" s="25">
        <v>71.540000000000006</v>
      </c>
      <c r="F3179" s="25">
        <v>29.702300000000001</v>
      </c>
      <c r="G3179" s="59">
        <v>2021</v>
      </c>
      <c r="H3179" s="25" t="s">
        <v>42</v>
      </c>
      <c r="I3179" s="25" t="s">
        <v>42</v>
      </c>
      <c r="J3179" s="25" t="s">
        <v>42</v>
      </c>
      <c r="K3179" s="25" t="s">
        <v>42</v>
      </c>
      <c r="L3179" s="59" t="s">
        <v>51</v>
      </c>
      <c r="M3179" s="59" t="s">
        <v>51</v>
      </c>
      <c r="N3179" s="59" t="s">
        <v>51</v>
      </c>
      <c r="O3179" s="59" t="s">
        <v>51</v>
      </c>
      <c r="P3179" s="59" t="s">
        <v>9181</v>
      </c>
      <c r="Q3179" s="25">
        <v>11.74</v>
      </c>
      <c r="R3179" s="25" t="s">
        <v>53</v>
      </c>
      <c r="S3179" s="25">
        <v>120</v>
      </c>
      <c r="T3179" s="25">
        <v>46.973999999999997</v>
      </c>
      <c r="U3179" s="25">
        <v>20</v>
      </c>
      <c r="V3179" s="25">
        <v>20</v>
      </c>
      <c r="W3179" s="25">
        <v>10</v>
      </c>
      <c r="X3179" s="25">
        <v>10</v>
      </c>
      <c r="Y3179" s="25" t="s">
        <v>42</v>
      </c>
      <c r="Z3179" s="25" t="s">
        <v>42</v>
      </c>
      <c r="AA3179" s="25">
        <v>110</v>
      </c>
      <c r="AB3179" s="25">
        <v>110</v>
      </c>
      <c r="AC3179" s="25" t="s">
        <v>9172</v>
      </c>
      <c r="AD3179" s="59" t="s">
        <v>51</v>
      </c>
      <c r="AE3179" s="59" t="s">
        <v>51</v>
      </c>
    </row>
    <row r="3180" spans="1:31" ht="94.5" x14ac:dyDescent="0.25">
      <c r="A3180" s="57" t="s">
        <v>8841</v>
      </c>
      <c r="B3180" s="24" t="s">
        <v>9182</v>
      </c>
      <c r="C3180" s="58" t="s">
        <v>9183</v>
      </c>
      <c r="D3180" s="59">
        <v>1980</v>
      </c>
      <c r="E3180" s="25">
        <v>63.99</v>
      </c>
      <c r="F3180" s="25">
        <v>0.23899999999999999</v>
      </c>
      <c r="G3180" s="59">
        <v>2019</v>
      </c>
      <c r="H3180" s="25" t="s">
        <v>42</v>
      </c>
      <c r="I3180" s="25" t="s">
        <v>42</v>
      </c>
      <c r="J3180" s="25" t="s">
        <v>42</v>
      </c>
      <c r="K3180" s="25" t="s">
        <v>42</v>
      </c>
      <c r="L3180" s="59" t="s">
        <v>51</v>
      </c>
      <c r="M3180" s="59" t="s">
        <v>51</v>
      </c>
      <c r="N3180" s="59" t="s">
        <v>51</v>
      </c>
      <c r="O3180" s="59" t="s">
        <v>51</v>
      </c>
      <c r="P3180" s="59" t="s">
        <v>9184</v>
      </c>
      <c r="Q3180" s="25">
        <v>9.1199999999999992</v>
      </c>
      <c r="R3180" s="25" t="s">
        <v>53</v>
      </c>
      <c r="S3180" s="25">
        <v>39</v>
      </c>
      <c r="T3180" s="25">
        <v>17.454999999999998</v>
      </c>
      <c r="U3180" s="25">
        <v>50</v>
      </c>
      <c r="V3180" s="25">
        <v>50</v>
      </c>
      <c r="W3180" s="25">
        <v>25</v>
      </c>
      <c r="X3180" s="25">
        <v>25</v>
      </c>
      <c r="Y3180" s="25" t="s">
        <v>42</v>
      </c>
      <c r="Z3180" s="25" t="s">
        <v>42</v>
      </c>
      <c r="AA3180" s="25">
        <v>110</v>
      </c>
      <c r="AB3180" s="25">
        <v>110</v>
      </c>
      <c r="AC3180" s="25" t="s">
        <v>9185</v>
      </c>
      <c r="AD3180" s="59" t="s">
        <v>147</v>
      </c>
      <c r="AE3180" s="59" t="s">
        <v>51</v>
      </c>
    </row>
    <row r="3181" spans="1:31" ht="94.5" x14ac:dyDescent="0.25">
      <c r="A3181" s="57" t="s">
        <v>8841</v>
      </c>
      <c r="B3181" s="24" t="s">
        <v>9186</v>
      </c>
      <c r="C3181" s="58" t="s">
        <v>9187</v>
      </c>
      <c r="D3181" s="59">
        <v>1962</v>
      </c>
      <c r="E3181" s="25">
        <v>60.08</v>
      </c>
      <c r="F3181" s="25">
        <v>19.882300000000001</v>
      </c>
      <c r="G3181" s="59">
        <v>2021</v>
      </c>
      <c r="H3181" s="25" t="s">
        <v>42</v>
      </c>
      <c r="I3181" s="25" t="s">
        <v>42</v>
      </c>
      <c r="J3181" s="25" t="s">
        <v>42</v>
      </c>
      <c r="K3181" s="25" t="s">
        <v>42</v>
      </c>
      <c r="L3181" s="59" t="s">
        <v>51</v>
      </c>
      <c r="M3181" s="59" t="s">
        <v>51</v>
      </c>
      <c r="N3181" s="59" t="s">
        <v>51</v>
      </c>
      <c r="O3181" s="59" t="s">
        <v>51</v>
      </c>
      <c r="P3181" s="59" t="s">
        <v>8860</v>
      </c>
      <c r="Q3181" s="25">
        <v>8.36</v>
      </c>
      <c r="R3181" s="25" t="s">
        <v>53</v>
      </c>
      <c r="S3181" s="25">
        <v>58</v>
      </c>
      <c r="T3181" s="25">
        <v>52.741</v>
      </c>
      <c r="U3181" s="25">
        <v>26</v>
      </c>
      <c r="V3181" s="25">
        <v>26</v>
      </c>
      <c r="W3181" s="25">
        <v>10</v>
      </c>
      <c r="X3181" s="25">
        <v>10</v>
      </c>
      <c r="Y3181" s="25" t="s">
        <v>42</v>
      </c>
      <c r="Z3181" s="25" t="s">
        <v>42</v>
      </c>
      <c r="AA3181" s="25">
        <v>110</v>
      </c>
      <c r="AB3181" s="25">
        <v>110</v>
      </c>
      <c r="AC3181" s="25" t="s">
        <v>9188</v>
      </c>
      <c r="AD3181" s="59" t="s">
        <v>147</v>
      </c>
      <c r="AE3181" s="59" t="s">
        <v>51</v>
      </c>
    </row>
    <row r="3182" spans="1:31" ht="94.5" x14ac:dyDescent="0.25">
      <c r="A3182" s="57" t="s">
        <v>8841</v>
      </c>
      <c r="B3182" s="24" t="s">
        <v>9189</v>
      </c>
      <c r="C3182" s="58" t="s">
        <v>9190</v>
      </c>
      <c r="D3182" s="59">
        <v>1955</v>
      </c>
      <c r="E3182" s="25">
        <v>37.79</v>
      </c>
      <c r="F3182" s="25">
        <v>4.2016999999999998</v>
      </c>
      <c r="G3182" s="59">
        <v>2021</v>
      </c>
      <c r="H3182" s="25" t="s">
        <v>42</v>
      </c>
      <c r="I3182" s="25" t="s">
        <v>42</v>
      </c>
      <c r="J3182" s="25" t="s">
        <v>42</v>
      </c>
      <c r="K3182" s="25" t="s">
        <v>42</v>
      </c>
      <c r="L3182" s="59" t="s">
        <v>51</v>
      </c>
      <c r="M3182" s="59" t="s">
        <v>51</v>
      </c>
      <c r="N3182" s="59" t="s">
        <v>51</v>
      </c>
      <c r="O3182" s="59" t="s">
        <v>51</v>
      </c>
      <c r="P3182" s="59" t="s">
        <v>9088</v>
      </c>
      <c r="Q3182" s="25">
        <v>10.58</v>
      </c>
      <c r="R3182" s="25" t="s">
        <v>53</v>
      </c>
      <c r="S3182" s="25">
        <v>117</v>
      </c>
      <c r="T3182" s="25">
        <v>38.268000000000001</v>
      </c>
      <c r="U3182" s="25">
        <v>20</v>
      </c>
      <c r="V3182" s="25">
        <v>20</v>
      </c>
      <c r="W3182" s="25">
        <v>10</v>
      </c>
      <c r="X3182" s="25">
        <v>10</v>
      </c>
      <c r="Y3182" s="25" t="s">
        <v>42</v>
      </c>
      <c r="Z3182" s="25" t="s">
        <v>42</v>
      </c>
      <c r="AA3182" s="25">
        <v>110</v>
      </c>
      <c r="AB3182" s="25">
        <v>110</v>
      </c>
      <c r="AC3182" s="25" t="s">
        <v>9191</v>
      </c>
      <c r="AD3182" s="59" t="s">
        <v>147</v>
      </c>
      <c r="AE3182" s="59" t="s">
        <v>51</v>
      </c>
    </row>
    <row r="3183" spans="1:31" ht="94.5" x14ac:dyDescent="0.25">
      <c r="A3183" s="57" t="s">
        <v>8841</v>
      </c>
      <c r="B3183" s="24" t="s">
        <v>9192</v>
      </c>
      <c r="C3183" s="58" t="s">
        <v>9193</v>
      </c>
      <c r="D3183" s="59">
        <v>1975</v>
      </c>
      <c r="E3183" s="25">
        <v>82.15</v>
      </c>
      <c r="F3183" s="25">
        <v>13.147600000000001</v>
      </c>
      <c r="G3183" s="59">
        <v>2021</v>
      </c>
      <c r="H3183" s="25" t="s">
        <v>42</v>
      </c>
      <c r="I3183" s="25" t="s">
        <v>42</v>
      </c>
      <c r="J3183" s="25" t="s">
        <v>42</v>
      </c>
      <c r="K3183" s="25" t="s">
        <v>42</v>
      </c>
      <c r="L3183" s="59" t="s">
        <v>51</v>
      </c>
      <c r="M3183" s="59" t="s">
        <v>51</v>
      </c>
      <c r="N3183" s="59" t="s">
        <v>51</v>
      </c>
      <c r="O3183" s="59" t="s">
        <v>51</v>
      </c>
      <c r="P3183" s="59" t="s">
        <v>9028</v>
      </c>
      <c r="Q3183" s="25">
        <v>10.24</v>
      </c>
      <c r="R3183" s="25" t="s">
        <v>53</v>
      </c>
      <c r="S3183" s="25">
        <v>60</v>
      </c>
      <c r="T3183" s="25">
        <v>30.599</v>
      </c>
      <c r="U3183" s="25">
        <v>32</v>
      </c>
      <c r="V3183" s="25">
        <v>32</v>
      </c>
      <c r="W3183" s="25">
        <v>16</v>
      </c>
      <c r="X3183" s="25">
        <v>16</v>
      </c>
      <c r="Y3183" s="25" t="s">
        <v>42</v>
      </c>
      <c r="Z3183" s="25" t="s">
        <v>42</v>
      </c>
      <c r="AA3183" s="25">
        <v>110</v>
      </c>
      <c r="AB3183" s="25">
        <v>110</v>
      </c>
      <c r="AC3183" s="25" t="s">
        <v>9194</v>
      </c>
      <c r="AD3183" s="59" t="s">
        <v>147</v>
      </c>
      <c r="AE3183" s="59" t="s">
        <v>51</v>
      </c>
    </row>
    <row r="3184" spans="1:31" ht="78.75" x14ac:dyDescent="0.25">
      <c r="A3184" s="57" t="s">
        <v>8841</v>
      </c>
      <c r="B3184" s="24" t="s">
        <v>9195</v>
      </c>
      <c r="C3184" s="58" t="s">
        <v>9196</v>
      </c>
      <c r="D3184" s="59">
        <v>2006</v>
      </c>
      <c r="E3184" s="25">
        <v>33.93</v>
      </c>
      <c r="F3184" s="25">
        <v>0.15840000000000001</v>
      </c>
      <c r="G3184" s="59">
        <v>2021</v>
      </c>
      <c r="H3184" s="25" t="s">
        <v>42</v>
      </c>
      <c r="I3184" s="25" t="s">
        <v>42</v>
      </c>
      <c r="J3184" s="25" t="s">
        <v>42</v>
      </c>
      <c r="K3184" s="25" t="s">
        <v>42</v>
      </c>
      <c r="L3184" s="59" t="s">
        <v>51</v>
      </c>
      <c r="M3184" s="59" t="s">
        <v>51</v>
      </c>
      <c r="N3184" s="59" t="s">
        <v>51</v>
      </c>
      <c r="O3184" s="59" t="s">
        <v>51</v>
      </c>
      <c r="P3184" s="59" t="s">
        <v>9197</v>
      </c>
      <c r="Q3184" s="25">
        <v>8.0500000000000007</v>
      </c>
      <c r="R3184" s="25" t="s">
        <v>53</v>
      </c>
      <c r="S3184" s="25">
        <v>81</v>
      </c>
      <c r="T3184" s="25">
        <v>9.4730000000000008</v>
      </c>
      <c r="U3184" s="25">
        <v>20</v>
      </c>
      <c r="V3184" s="25">
        <v>20</v>
      </c>
      <c r="W3184" s="25">
        <v>10</v>
      </c>
      <c r="X3184" s="25">
        <v>10</v>
      </c>
      <c r="Y3184" s="25" t="s">
        <v>42</v>
      </c>
      <c r="Z3184" s="25" t="s">
        <v>42</v>
      </c>
      <c r="AA3184" s="25">
        <v>35</v>
      </c>
      <c r="AB3184" s="25">
        <v>35</v>
      </c>
      <c r="AC3184" s="25" t="s">
        <v>9198</v>
      </c>
      <c r="AD3184" s="59" t="s">
        <v>147</v>
      </c>
      <c r="AE3184" s="59" t="s">
        <v>51</v>
      </c>
    </row>
    <row r="3185" spans="1:31" ht="78.75" x14ac:dyDescent="0.25">
      <c r="A3185" s="57" t="s">
        <v>8841</v>
      </c>
      <c r="B3185" s="24" t="s">
        <v>9199</v>
      </c>
      <c r="C3185" s="58" t="s">
        <v>9200</v>
      </c>
      <c r="D3185" s="59">
        <v>2007</v>
      </c>
      <c r="E3185" s="25">
        <v>58.77</v>
      </c>
      <c r="F3185" s="25">
        <v>13.579599999999999</v>
      </c>
      <c r="G3185" s="59">
        <v>2021</v>
      </c>
      <c r="H3185" s="25" t="s">
        <v>42</v>
      </c>
      <c r="I3185" s="25" t="s">
        <v>42</v>
      </c>
      <c r="J3185" s="25" t="s">
        <v>42</v>
      </c>
      <c r="K3185" s="25" t="s">
        <v>42</v>
      </c>
      <c r="L3185" s="59" t="s">
        <v>51</v>
      </c>
      <c r="M3185" s="59" t="s">
        <v>51</v>
      </c>
      <c r="N3185" s="59" t="s">
        <v>51</v>
      </c>
      <c r="O3185" s="59" t="s">
        <v>51</v>
      </c>
      <c r="P3185" s="59" t="s">
        <v>9157</v>
      </c>
      <c r="Q3185" s="25">
        <v>6.79</v>
      </c>
      <c r="R3185" s="25" t="s">
        <v>53</v>
      </c>
      <c r="S3185" s="25">
        <v>43</v>
      </c>
      <c r="T3185" s="25">
        <v>13.47</v>
      </c>
      <c r="U3185" s="25">
        <v>32</v>
      </c>
      <c r="V3185" s="25">
        <v>32</v>
      </c>
      <c r="W3185" s="25">
        <v>16</v>
      </c>
      <c r="X3185" s="25">
        <v>16</v>
      </c>
      <c r="Y3185" s="25" t="s">
        <v>42</v>
      </c>
      <c r="Z3185" s="25" t="s">
        <v>42</v>
      </c>
      <c r="AA3185" s="25">
        <v>110</v>
      </c>
      <c r="AB3185" s="25">
        <v>110</v>
      </c>
      <c r="AC3185" s="25" t="s">
        <v>9201</v>
      </c>
      <c r="AD3185" s="59" t="s">
        <v>147</v>
      </c>
      <c r="AE3185" s="59" t="s">
        <v>51</v>
      </c>
    </row>
    <row r="3186" spans="1:31" ht="78.75" x14ac:dyDescent="0.25">
      <c r="A3186" s="57" t="s">
        <v>8841</v>
      </c>
      <c r="B3186" s="24" t="s">
        <v>9202</v>
      </c>
      <c r="C3186" s="58" t="s">
        <v>9203</v>
      </c>
      <c r="D3186" s="59">
        <v>1970</v>
      </c>
      <c r="E3186" s="25">
        <v>50</v>
      </c>
      <c r="F3186" s="25">
        <v>25.357299999999999</v>
      </c>
      <c r="G3186" s="59">
        <v>2016</v>
      </c>
      <c r="H3186" s="25" t="s">
        <v>42</v>
      </c>
      <c r="I3186" s="25" t="s">
        <v>42</v>
      </c>
      <c r="J3186" s="25" t="s">
        <v>42</v>
      </c>
      <c r="K3186" s="25" t="s">
        <v>42</v>
      </c>
      <c r="L3186" s="59" t="s">
        <v>51</v>
      </c>
      <c r="M3186" s="59" t="s">
        <v>51</v>
      </c>
      <c r="N3186" s="59" t="s">
        <v>51</v>
      </c>
      <c r="O3186" s="59" t="s">
        <v>51</v>
      </c>
      <c r="P3186" s="59" t="s">
        <v>9204</v>
      </c>
      <c r="Q3186" s="25">
        <v>19.95</v>
      </c>
      <c r="R3186" s="25" t="s">
        <v>53</v>
      </c>
      <c r="S3186" s="25">
        <v>78</v>
      </c>
      <c r="T3186" s="25">
        <v>32.179000000000002</v>
      </c>
      <c r="U3186" s="25">
        <v>50</v>
      </c>
      <c r="V3186" s="25">
        <v>50</v>
      </c>
      <c r="W3186" s="25">
        <v>25</v>
      </c>
      <c r="X3186" s="25">
        <v>25</v>
      </c>
      <c r="Y3186" s="25" t="s">
        <v>42</v>
      </c>
      <c r="Z3186" s="25" t="s">
        <v>42</v>
      </c>
      <c r="AA3186" s="25">
        <v>110</v>
      </c>
      <c r="AB3186" s="25">
        <v>110</v>
      </c>
      <c r="AC3186" s="25" t="s">
        <v>9205</v>
      </c>
      <c r="AD3186" s="59" t="s">
        <v>147</v>
      </c>
      <c r="AE3186" s="59" t="s">
        <v>51</v>
      </c>
    </row>
    <row r="3187" spans="1:31" ht="78.75" x14ac:dyDescent="0.25">
      <c r="A3187" s="57" t="s">
        <v>8841</v>
      </c>
      <c r="B3187" s="24" t="s">
        <v>9206</v>
      </c>
      <c r="C3187" s="58" t="s">
        <v>9207</v>
      </c>
      <c r="D3187" s="59">
        <v>1976</v>
      </c>
      <c r="E3187" s="25">
        <v>61.19</v>
      </c>
      <c r="F3187" s="25">
        <v>29.6328</v>
      </c>
      <c r="G3187" s="59">
        <v>2021</v>
      </c>
      <c r="H3187" s="25" t="s">
        <v>42</v>
      </c>
      <c r="I3187" s="25" t="s">
        <v>42</v>
      </c>
      <c r="J3187" s="25" t="s">
        <v>42</v>
      </c>
      <c r="K3187" s="25" t="s">
        <v>42</v>
      </c>
      <c r="L3187" s="59" t="s">
        <v>51</v>
      </c>
      <c r="M3187" s="59" t="s">
        <v>51</v>
      </c>
      <c r="N3187" s="59" t="s">
        <v>51</v>
      </c>
      <c r="O3187" s="59" t="s">
        <v>51</v>
      </c>
      <c r="P3187" s="59" t="s">
        <v>9208</v>
      </c>
      <c r="Q3187" s="25">
        <v>4.21</v>
      </c>
      <c r="R3187" s="25" t="s">
        <v>53</v>
      </c>
      <c r="S3187" s="25">
        <v>43</v>
      </c>
      <c r="T3187" s="25">
        <v>12.428000000000001</v>
      </c>
      <c r="U3187" s="25">
        <v>20</v>
      </c>
      <c r="V3187" s="25">
        <v>20</v>
      </c>
      <c r="W3187" s="25">
        <v>10</v>
      </c>
      <c r="X3187" s="25">
        <v>10</v>
      </c>
      <c r="Y3187" s="25" t="s">
        <v>42</v>
      </c>
      <c r="Z3187" s="25" t="s">
        <v>42</v>
      </c>
      <c r="AA3187" s="25">
        <v>110</v>
      </c>
      <c r="AB3187" s="25">
        <v>110</v>
      </c>
      <c r="AC3187" s="25" t="s">
        <v>9209</v>
      </c>
      <c r="AD3187" s="59" t="s">
        <v>147</v>
      </c>
      <c r="AE3187" s="59" t="s">
        <v>51</v>
      </c>
    </row>
    <row r="3188" spans="1:31" ht="78.75" x14ac:dyDescent="0.25">
      <c r="A3188" s="57" t="s">
        <v>8841</v>
      </c>
      <c r="B3188" s="24" t="s">
        <v>9210</v>
      </c>
      <c r="C3188" s="58" t="s">
        <v>9211</v>
      </c>
      <c r="D3188" s="59">
        <v>1969</v>
      </c>
      <c r="E3188" s="25">
        <v>61.91</v>
      </c>
      <c r="F3188" s="25">
        <v>18.478300000000001</v>
      </c>
      <c r="G3188" s="59">
        <v>2021</v>
      </c>
      <c r="H3188" s="25" t="s">
        <v>42</v>
      </c>
      <c r="I3188" s="25" t="s">
        <v>42</v>
      </c>
      <c r="J3188" s="25" t="s">
        <v>42</v>
      </c>
      <c r="K3188" s="25" t="s">
        <v>42</v>
      </c>
      <c r="L3188" s="59" t="s">
        <v>51</v>
      </c>
      <c r="M3188" s="59" t="s">
        <v>51</v>
      </c>
      <c r="N3188" s="59" t="s">
        <v>51</v>
      </c>
      <c r="O3188" s="59" t="s">
        <v>51</v>
      </c>
      <c r="P3188" s="59" t="s">
        <v>9212</v>
      </c>
      <c r="Q3188" s="25">
        <v>11.37</v>
      </c>
      <c r="R3188" s="25" t="s">
        <v>53</v>
      </c>
      <c r="S3188" s="25">
        <v>78</v>
      </c>
      <c r="T3188" s="25">
        <v>14.153</v>
      </c>
      <c r="U3188" s="25">
        <v>31</v>
      </c>
      <c r="V3188" s="25">
        <v>31</v>
      </c>
      <c r="W3188" s="25">
        <v>15</v>
      </c>
      <c r="X3188" s="25">
        <v>15</v>
      </c>
      <c r="Y3188" s="25" t="s">
        <v>42</v>
      </c>
      <c r="Z3188" s="25" t="s">
        <v>42</v>
      </c>
      <c r="AA3188" s="25">
        <v>110</v>
      </c>
      <c r="AB3188" s="25">
        <v>110</v>
      </c>
      <c r="AC3188" s="25" t="s">
        <v>9213</v>
      </c>
      <c r="AD3188" s="59" t="s">
        <v>147</v>
      </c>
      <c r="AE3188" s="59" t="s">
        <v>51</v>
      </c>
    </row>
    <row r="3189" spans="1:31" ht="78.75" x14ac:dyDescent="0.25">
      <c r="A3189" s="57" t="s">
        <v>8841</v>
      </c>
      <c r="B3189" s="24" t="s">
        <v>9214</v>
      </c>
      <c r="C3189" s="58" t="s">
        <v>9215</v>
      </c>
      <c r="D3189" s="59">
        <v>1969</v>
      </c>
      <c r="E3189" s="25">
        <v>45.24</v>
      </c>
      <c r="F3189" s="25">
        <v>18.317399999999999</v>
      </c>
      <c r="G3189" s="59">
        <v>2021</v>
      </c>
      <c r="H3189" s="25" t="s">
        <v>42</v>
      </c>
      <c r="I3189" s="25" t="s">
        <v>42</v>
      </c>
      <c r="J3189" s="25" t="s">
        <v>42</v>
      </c>
      <c r="K3189" s="25" t="s">
        <v>42</v>
      </c>
      <c r="L3189" s="59" t="s">
        <v>51</v>
      </c>
      <c r="M3189" s="59" t="s">
        <v>51</v>
      </c>
      <c r="N3189" s="59" t="s">
        <v>51</v>
      </c>
      <c r="O3189" s="59" t="s">
        <v>51</v>
      </c>
      <c r="P3189" s="59" t="s">
        <v>9216</v>
      </c>
      <c r="Q3189" s="25">
        <v>11.32</v>
      </c>
      <c r="R3189" s="25" t="s">
        <v>53</v>
      </c>
      <c r="S3189" s="25">
        <v>72</v>
      </c>
      <c r="T3189" s="25">
        <v>23.632999999999999</v>
      </c>
      <c r="U3189" s="25">
        <v>32</v>
      </c>
      <c r="V3189" s="25">
        <v>32</v>
      </c>
      <c r="W3189" s="25">
        <v>16</v>
      </c>
      <c r="X3189" s="25">
        <v>16</v>
      </c>
      <c r="Y3189" s="25" t="s">
        <v>42</v>
      </c>
      <c r="Z3189" s="25" t="s">
        <v>42</v>
      </c>
      <c r="AA3189" s="25">
        <v>110</v>
      </c>
      <c r="AB3189" s="25">
        <v>110</v>
      </c>
      <c r="AC3189" s="25" t="s">
        <v>9217</v>
      </c>
      <c r="AD3189" s="59" t="s">
        <v>147</v>
      </c>
      <c r="AE3189" s="59" t="s">
        <v>51</v>
      </c>
    </row>
    <row r="3190" spans="1:31" ht="110.25" x14ac:dyDescent="0.25">
      <c r="A3190" s="57" t="s">
        <v>8841</v>
      </c>
      <c r="B3190" s="24" t="s">
        <v>9218</v>
      </c>
      <c r="C3190" s="58" t="s">
        <v>9219</v>
      </c>
      <c r="D3190" s="59">
        <v>1981</v>
      </c>
      <c r="E3190" s="25">
        <v>60.28</v>
      </c>
      <c r="F3190" s="25">
        <v>29.9117</v>
      </c>
      <c r="G3190" s="59">
        <v>2021</v>
      </c>
      <c r="H3190" s="25" t="s">
        <v>42</v>
      </c>
      <c r="I3190" s="25" t="s">
        <v>42</v>
      </c>
      <c r="J3190" s="25" t="s">
        <v>42</v>
      </c>
      <c r="K3190" s="25" t="s">
        <v>42</v>
      </c>
      <c r="L3190" s="59" t="s">
        <v>51</v>
      </c>
      <c r="M3190" s="59" t="s">
        <v>51</v>
      </c>
      <c r="N3190" s="59" t="s">
        <v>51</v>
      </c>
      <c r="O3190" s="59" t="s">
        <v>51</v>
      </c>
      <c r="P3190" s="59" t="s">
        <v>9220</v>
      </c>
      <c r="Q3190" s="25">
        <v>18.260000000000002</v>
      </c>
      <c r="R3190" s="25" t="s">
        <v>53</v>
      </c>
      <c r="S3190" s="25">
        <v>121</v>
      </c>
      <c r="T3190" s="25">
        <v>24.853000000000002</v>
      </c>
      <c r="U3190" s="25">
        <v>32</v>
      </c>
      <c r="V3190" s="25">
        <v>32</v>
      </c>
      <c r="W3190" s="25">
        <v>16</v>
      </c>
      <c r="X3190" s="25">
        <v>16</v>
      </c>
      <c r="Y3190" s="25" t="s">
        <v>42</v>
      </c>
      <c r="Z3190" s="25" t="s">
        <v>42</v>
      </c>
      <c r="AA3190" s="25">
        <v>110</v>
      </c>
      <c r="AB3190" s="25">
        <v>110</v>
      </c>
      <c r="AC3190" s="25" t="s">
        <v>9221</v>
      </c>
      <c r="AD3190" s="59" t="s">
        <v>147</v>
      </c>
      <c r="AE3190" s="59" t="s">
        <v>51</v>
      </c>
    </row>
    <row r="3191" spans="1:31" ht="78.75" x14ac:dyDescent="0.25">
      <c r="A3191" s="57" t="s">
        <v>8841</v>
      </c>
      <c r="B3191" s="24" t="s">
        <v>9222</v>
      </c>
      <c r="C3191" s="58" t="s">
        <v>9223</v>
      </c>
      <c r="D3191" s="59">
        <v>1978</v>
      </c>
      <c r="E3191" s="25">
        <v>58.91</v>
      </c>
      <c r="F3191" s="25">
        <v>0.95069999999999999</v>
      </c>
      <c r="G3191" s="59">
        <v>2021</v>
      </c>
      <c r="H3191" s="25" t="s">
        <v>42</v>
      </c>
      <c r="I3191" s="25" t="s">
        <v>42</v>
      </c>
      <c r="J3191" s="25" t="s">
        <v>42</v>
      </c>
      <c r="K3191" s="25" t="s">
        <v>42</v>
      </c>
      <c r="L3191" s="59" t="s">
        <v>51</v>
      </c>
      <c r="M3191" s="59" t="s">
        <v>51</v>
      </c>
      <c r="N3191" s="59" t="s">
        <v>51</v>
      </c>
      <c r="O3191" s="59" t="s">
        <v>51</v>
      </c>
      <c r="P3191" s="59" t="s">
        <v>9022</v>
      </c>
      <c r="Q3191" s="25">
        <v>16.82</v>
      </c>
      <c r="R3191" s="25" t="s">
        <v>53</v>
      </c>
      <c r="S3191" s="25">
        <v>69</v>
      </c>
      <c r="T3191" s="25">
        <v>34.009</v>
      </c>
      <c r="U3191" s="25">
        <v>50</v>
      </c>
      <c r="V3191" s="25">
        <v>50</v>
      </c>
      <c r="W3191" s="25">
        <v>25</v>
      </c>
      <c r="X3191" s="25">
        <v>25</v>
      </c>
      <c r="Y3191" s="25" t="s">
        <v>42</v>
      </c>
      <c r="Z3191" s="25" t="s">
        <v>42</v>
      </c>
      <c r="AA3191" s="25">
        <v>110</v>
      </c>
      <c r="AB3191" s="25">
        <v>110</v>
      </c>
      <c r="AC3191" s="25" t="s">
        <v>9224</v>
      </c>
      <c r="AD3191" s="59" t="s">
        <v>147</v>
      </c>
      <c r="AE3191" s="59" t="s">
        <v>51</v>
      </c>
    </row>
    <row r="3192" spans="1:31" ht="157.5" x14ac:dyDescent="0.25">
      <c r="A3192" s="57" t="s">
        <v>8841</v>
      </c>
      <c r="B3192" s="24" t="s">
        <v>9225</v>
      </c>
      <c r="C3192" s="58" t="s">
        <v>9226</v>
      </c>
      <c r="D3192" s="59">
        <v>1970</v>
      </c>
      <c r="E3192" s="25">
        <v>65.349999999999994</v>
      </c>
      <c r="F3192" s="25">
        <v>51.0884</v>
      </c>
      <c r="G3192" s="59">
        <v>2021</v>
      </c>
      <c r="H3192" s="25" t="s">
        <v>42</v>
      </c>
      <c r="I3192" s="25" t="s">
        <v>42</v>
      </c>
      <c r="J3192" s="25" t="s">
        <v>42</v>
      </c>
      <c r="K3192" s="25" t="s">
        <v>42</v>
      </c>
      <c r="L3192" s="59" t="s">
        <v>51</v>
      </c>
      <c r="M3192" s="59" t="s">
        <v>51</v>
      </c>
      <c r="N3192" s="59" t="s">
        <v>51</v>
      </c>
      <c r="O3192" s="59" t="s">
        <v>51</v>
      </c>
      <c r="P3192" s="59" t="s">
        <v>9227</v>
      </c>
      <c r="Q3192" s="25">
        <v>6.34</v>
      </c>
      <c r="R3192" s="25" t="s">
        <v>53</v>
      </c>
      <c r="S3192" s="25">
        <v>68</v>
      </c>
      <c r="T3192" s="25">
        <v>28.373999999999999</v>
      </c>
      <c r="U3192" s="25">
        <v>26</v>
      </c>
      <c r="V3192" s="25">
        <v>26</v>
      </c>
      <c r="W3192" s="25">
        <v>10</v>
      </c>
      <c r="X3192" s="25">
        <v>10</v>
      </c>
      <c r="Y3192" s="25" t="s">
        <v>42</v>
      </c>
      <c r="Z3192" s="25" t="s">
        <v>42</v>
      </c>
      <c r="AA3192" s="25">
        <v>110</v>
      </c>
      <c r="AB3192" s="25">
        <v>110</v>
      </c>
      <c r="AC3192" s="25" t="s">
        <v>9228</v>
      </c>
      <c r="AD3192" s="59" t="s">
        <v>147</v>
      </c>
      <c r="AE3192" s="59" t="s">
        <v>51</v>
      </c>
    </row>
    <row r="3193" spans="1:31" ht="94.5" x14ac:dyDescent="0.25">
      <c r="A3193" s="57" t="s">
        <v>8841</v>
      </c>
      <c r="B3193" s="24" t="s">
        <v>9229</v>
      </c>
      <c r="C3193" s="58" t="s">
        <v>9230</v>
      </c>
      <c r="D3193" s="59">
        <v>1963</v>
      </c>
      <c r="E3193" s="25">
        <v>79.150000000000006</v>
      </c>
      <c r="F3193" s="25">
        <v>15.042</v>
      </c>
      <c r="G3193" s="59">
        <v>2021</v>
      </c>
      <c r="H3193" s="25" t="s">
        <v>42</v>
      </c>
      <c r="I3193" s="25" t="s">
        <v>42</v>
      </c>
      <c r="J3193" s="25" t="s">
        <v>42</v>
      </c>
      <c r="K3193" s="25" t="s">
        <v>42</v>
      </c>
      <c r="L3193" s="59" t="s">
        <v>51</v>
      </c>
      <c r="M3193" s="59" t="s">
        <v>51</v>
      </c>
      <c r="N3193" s="59" t="s">
        <v>51</v>
      </c>
      <c r="O3193" s="59" t="s">
        <v>51</v>
      </c>
      <c r="P3193" s="59" t="s">
        <v>9063</v>
      </c>
      <c r="Q3193" s="25">
        <v>3.67</v>
      </c>
      <c r="R3193" s="25" t="s">
        <v>53</v>
      </c>
      <c r="S3193" s="25">
        <v>43</v>
      </c>
      <c r="T3193" s="25">
        <v>10.047000000000001</v>
      </c>
      <c r="U3193" s="25">
        <v>16.3</v>
      </c>
      <c r="V3193" s="25">
        <v>16.3</v>
      </c>
      <c r="W3193" s="25">
        <v>6.3</v>
      </c>
      <c r="X3193" s="25">
        <v>6.3</v>
      </c>
      <c r="Y3193" s="25" t="s">
        <v>42</v>
      </c>
      <c r="Z3193" s="25" t="s">
        <v>42</v>
      </c>
      <c r="AA3193" s="25">
        <v>110</v>
      </c>
      <c r="AB3193" s="25">
        <v>110</v>
      </c>
      <c r="AC3193" s="25" t="s">
        <v>9231</v>
      </c>
      <c r="AD3193" s="59" t="s">
        <v>147</v>
      </c>
      <c r="AE3193" s="59" t="s">
        <v>51</v>
      </c>
    </row>
    <row r="3194" spans="1:31" ht="94.5" x14ac:dyDescent="0.25">
      <c r="A3194" s="57" t="s">
        <v>8841</v>
      </c>
      <c r="B3194" s="24" t="s">
        <v>9232</v>
      </c>
      <c r="C3194" s="58" t="s">
        <v>9233</v>
      </c>
      <c r="D3194" s="59">
        <v>1984</v>
      </c>
      <c r="E3194" s="25">
        <v>45.28</v>
      </c>
      <c r="F3194" s="25">
        <v>20.702500000000001</v>
      </c>
      <c r="G3194" s="59">
        <v>2021</v>
      </c>
      <c r="H3194" s="25" t="s">
        <v>42</v>
      </c>
      <c r="I3194" s="25" t="s">
        <v>42</v>
      </c>
      <c r="J3194" s="25" t="s">
        <v>42</v>
      </c>
      <c r="K3194" s="25" t="s">
        <v>42</v>
      </c>
      <c r="L3194" s="59" t="s">
        <v>51</v>
      </c>
      <c r="M3194" s="59" t="s">
        <v>51</v>
      </c>
      <c r="N3194" s="59" t="s">
        <v>51</v>
      </c>
      <c r="O3194" s="59" t="s">
        <v>51</v>
      </c>
      <c r="P3194" s="59" t="s">
        <v>9234</v>
      </c>
      <c r="Q3194" s="25">
        <v>0.67</v>
      </c>
      <c r="R3194" s="25" t="s">
        <v>53</v>
      </c>
      <c r="S3194" s="25">
        <v>29</v>
      </c>
      <c r="T3194" s="25">
        <v>6.335</v>
      </c>
      <c r="U3194" s="25">
        <v>6.5</v>
      </c>
      <c r="V3194" s="25">
        <v>6.5</v>
      </c>
      <c r="W3194" s="25">
        <v>2.5</v>
      </c>
      <c r="X3194" s="25">
        <v>2.5</v>
      </c>
      <c r="Y3194" s="25" t="s">
        <v>42</v>
      </c>
      <c r="Z3194" s="25" t="s">
        <v>42</v>
      </c>
      <c r="AA3194" s="25">
        <v>35</v>
      </c>
      <c r="AB3194" s="25">
        <v>35</v>
      </c>
      <c r="AC3194" s="25" t="s">
        <v>9235</v>
      </c>
      <c r="AD3194" s="59" t="s">
        <v>147</v>
      </c>
      <c r="AE3194" s="59" t="s">
        <v>51</v>
      </c>
    </row>
    <row r="3195" spans="1:31" ht="94.5" x14ac:dyDescent="0.25">
      <c r="A3195" s="57" t="s">
        <v>8841</v>
      </c>
      <c r="B3195" s="24" t="s">
        <v>9236</v>
      </c>
      <c r="C3195" s="58" t="s">
        <v>9237</v>
      </c>
      <c r="D3195" s="59">
        <v>1962</v>
      </c>
      <c r="E3195" s="25">
        <v>52.59</v>
      </c>
      <c r="F3195" s="25">
        <v>20.29</v>
      </c>
      <c r="G3195" s="59">
        <v>2021</v>
      </c>
      <c r="H3195" s="25" t="s">
        <v>42</v>
      </c>
      <c r="I3195" s="25" t="s">
        <v>42</v>
      </c>
      <c r="J3195" s="25" t="s">
        <v>42</v>
      </c>
      <c r="K3195" s="25" t="s">
        <v>42</v>
      </c>
      <c r="L3195" s="59" t="s">
        <v>51</v>
      </c>
      <c r="M3195" s="59" t="s">
        <v>51</v>
      </c>
      <c r="N3195" s="59" t="s">
        <v>51</v>
      </c>
      <c r="O3195" s="59" t="s">
        <v>51</v>
      </c>
      <c r="P3195" s="59" t="s">
        <v>9238</v>
      </c>
      <c r="Q3195" s="25">
        <v>1.1100000000000001</v>
      </c>
      <c r="R3195" s="25" t="s">
        <v>53</v>
      </c>
      <c r="S3195" s="25">
        <v>19</v>
      </c>
      <c r="T3195" s="25">
        <v>14.375</v>
      </c>
      <c r="U3195" s="25">
        <v>6.3</v>
      </c>
      <c r="V3195" s="25">
        <v>6.3</v>
      </c>
      <c r="W3195" s="25">
        <v>0</v>
      </c>
      <c r="X3195" s="25">
        <v>0</v>
      </c>
      <c r="Y3195" s="25" t="s">
        <v>42</v>
      </c>
      <c r="Z3195" s="25" t="s">
        <v>42</v>
      </c>
      <c r="AA3195" s="25">
        <v>110</v>
      </c>
      <c r="AB3195" s="25">
        <v>110</v>
      </c>
      <c r="AC3195" s="25" t="s">
        <v>9239</v>
      </c>
      <c r="AD3195" s="59" t="s">
        <v>147</v>
      </c>
      <c r="AE3195" s="59" t="s">
        <v>51</v>
      </c>
    </row>
    <row r="3196" spans="1:31" ht="110.25" x14ac:dyDescent="0.25">
      <c r="A3196" s="57" t="s">
        <v>8841</v>
      </c>
      <c r="B3196" s="24" t="s">
        <v>9240</v>
      </c>
      <c r="C3196" s="58" t="s">
        <v>9241</v>
      </c>
      <c r="D3196" s="59">
        <v>1982</v>
      </c>
      <c r="E3196" s="25">
        <v>59.88</v>
      </c>
      <c r="F3196" s="25">
        <v>9.84</v>
      </c>
      <c r="G3196" s="59">
        <v>2021</v>
      </c>
      <c r="H3196" s="25" t="s">
        <v>42</v>
      </c>
      <c r="I3196" s="25" t="s">
        <v>42</v>
      </c>
      <c r="J3196" s="25" t="s">
        <v>42</v>
      </c>
      <c r="K3196" s="25" t="s">
        <v>42</v>
      </c>
      <c r="L3196" s="59" t="s">
        <v>51</v>
      </c>
      <c r="M3196" s="59" t="s">
        <v>51</v>
      </c>
      <c r="N3196" s="59" t="s">
        <v>51</v>
      </c>
      <c r="O3196" s="59" t="s">
        <v>51</v>
      </c>
      <c r="P3196" s="59" t="s">
        <v>9242</v>
      </c>
      <c r="Q3196" s="25">
        <v>2.9</v>
      </c>
      <c r="R3196" s="25" t="s">
        <v>53</v>
      </c>
      <c r="S3196" s="25">
        <v>13</v>
      </c>
      <c r="T3196" s="25">
        <v>19.975000000000001</v>
      </c>
      <c r="U3196" s="25">
        <v>26</v>
      </c>
      <c r="V3196" s="25">
        <v>26</v>
      </c>
      <c r="W3196" s="25">
        <v>10</v>
      </c>
      <c r="X3196" s="25">
        <v>10</v>
      </c>
      <c r="Y3196" s="25" t="s">
        <v>42</v>
      </c>
      <c r="Z3196" s="25" t="s">
        <v>42</v>
      </c>
      <c r="AA3196" s="25">
        <v>110</v>
      </c>
      <c r="AB3196" s="25">
        <v>110</v>
      </c>
      <c r="AC3196" s="25" t="s">
        <v>9243</v>
      </c>
      <c r="AD3196" s="59" t="s">
        <v>147</v>
      </c>
      <c r="AE3196" s="59" t="s">
        <v>51</v>
      </c>
    </row>
    <row r="3197" spans="1:31" ht="126" x14ac:dyDescent="0.25">
      <c r="A3197" s="57" t="s">
        <v>8841</v>
      </c>
      <c r="B3197" s="24" t="s">
        <v>9244</v>
      </c>
      <c r="C3197" s="58" t="s">
        <v>9245</v>
      </c>
      <c r="D3197" s="59">
        <v>1985</v>
      </c>
      <c r="E3197" s="25">
        <v>75.16</v>
      </c>
      <c r="F3197" s="25">
        <v>17.749099999999999</v>
      </c>
      <c r="G3197" s="59">
        <v>2021</v>
      </c>
      <c r="H3197" s="25" t="s">
        <v>42</v>
      </c>
      <c r="I3197" s="25" t="s">
        <v>42</v>
      </c>
      <c r="J3197" s="25" t="s">
        <v>42</v>
      </c>
      <c r="K3197" s="25" t="s">
        <v>42</v>
      </c>
      <c r="L3197" s="59" t="s">
        <v>51</v>
      </c>
      <c r="M3197" s="59" t="s">
        <v>51</v>
      </c>
      <c r="N3197" s="59" t="s">
        <v>51</v>
      </c>
      <c r="O3197" s="59" t="s">
        <v>51</v>
      </c>
      <c r="P3197" s="59" t="s">
        <v>9246</v>
      </c>
      <c r="Q3197" s="25">
        <v>5.13</v>
      </c>
      <c r="R3197" s="25" t="s">
        <v>53</v>
      </c>
      <c r="S3197" s="25">
        <v>64</v>
      </c>
      <c r="T3197" s="25">
        <v>31.361000000000001</v>
      </c>
      <c r="U3197" s="25">
        <v>16.3</v>
      </c>
      <c r="V3197" s="25">
        <v>16.3</v>
      </c>
      <c r="W3197" s="25">
        <v>6.3</v>
      </c>
      <c r="X3197" s="25">
        <v>6.3</v>
      </c>
      <c r="Y3197" s="25" t="s">
        <v>42</v>
      </c>
      <c r="Z3197" s="25" t="s">
        <v>42</v>
      </c>
      <c r="AA3197" s="25">
        <v>110</v>
      </c>
      <c r="AB3197" s="25">
        <v>110</v>
      </c>
      <c r="AC3197" s="25" t="s">
        <v>9247</v>
      </c>
      <c r="AD3197" s="59" t="s">
        <v>147</v>
      </c>
      <c r="AE3197" s="59" t="s">
        <v>51</v>
      </c>
    </row>
    <row r="3198" spans="1:31" ht="173.25" x14ac:dyDescent="0.25">
      <c r="A3198" s="57" t="s">
        <v>8841</v>
      </c>
      <c r="B3198" s="24" t="s">
        <v>9248</v>
      </c>
      <c r="C3198" s="58" t="s">
        <v>9249</v>
      </c>
      <c r="D3198" s="59">
        <v>1988</v>
      </c>
      <c r="E3198" s="25">
        <v>68.86</v>
      </c>
      <c r="F3198" s="25">
        <v>18.185400000000001</v>
      </c>
      <c r="G3198" s="59">
        <v>2021</v>
      </c>
      <c r="H3198" s="25" t="s">
        <v>42</v>
      </c>
      <c r="I3198" s="25" t="s">
        <v>42</v>
      </c>
      <c r="J3198" s="25" t="s">
        <v>42</v>
      </c>
      <c r="K3198" s="25" t="s">
        <v>42</v>
      </c>
      <c r="L3198" s="59" t="s">
        <v>51</v>
      </c>
      <c r="M3198" s="59" t="s">
        <v>51</v>
      </c>
      <c r="N3198" s="59" t="s">
        <v>51</v>
      </c>
      <c r="O3198" s="59" t="s">
        <v>51</v>
      </c>
      <c r="P3198" s="59" t="s">
        <v>9080</v>
      </c>
      <c r="Q3198" s="25">
        <v>10.6</v>
      </c>
      <c r="R3198" s="25" t="s">
        <v>53</v>
      </c>
      <c r="S3198" s="25">
        <v>28</v>
      </c>
      <c r="T3198" s="25">
        <v>32.274000000000001</v>
      </c>
      <c r="U3198" s="25">
        <v>80</v>
      </c>
      <c r="V3198" s="25">
        <v>80</v>
      </c>
      <c r="W3198" s="25">
        <v>40</v>
      </c>
      <c r="X3198" s="25">
        <v>40</v>
      </c>
      <c r="Y3198" s="25" t="s">
        <v>42</v>
      </c>
      <c r="Z3198" s="25" t="s">
        <v>42</v>
      </c>
      <c r="AA3198" s="25">
        <v>110</v>
      </c>
      <c r="AB3198" s="25">
        <v>110</v>
      </c>
      <c r="AC3198" s="25" t="s">
        <v>9250</v>
      </c>
      <c r="AD3198" s="59" t="s">
        <v>147</v>
      </c>
      <c r="AE3198" s="59" t="s">
        <v>51</v>
      </c>
    </row>
    <row r="3199" spans="1:31" ht="126" x14ac:dyDescent="0.25">
      <c r="A3199" s="57" t="s">
        <v>8841</v>
      </c>
      <c r="B3199" s="24" t="s">
        <v>9251</v>
      </c>
      <c r="C3199" s="58" t="s">
        <v>9252</v>
      </c>
      <c r="D3199" s="59">
        <v>1992</v>
      </c>
      <c r="E3199" s="25">
        <v>71.42</v>
      </c>
      <c r="F3199" s="25">
        <v>10.3477</v>
      </c>
      <c r="G3199" s="59">
        <v>2021</v>
      </c>
      <c r="H3199" s="25" t="s">
        <v>42</v>
      </c>
      <c r="I3199" s="25" t="s">
        <v>42</v>
      </c>
      <c r="J3199" s="25" t="s">
        <v>42</v>
      </c>
      <c r="K3199" s="25" t="s">
        <v>42</v>
      </c>
      <c r="L3199" s="59" t="s">
        <v>51</v>
      </c>
      <c r="M3199" s="59" t="s">
        <v>51</v>
      </c>
      <c r="N3199" s="59" t="s">
        <v>51</v>
      </c>
      <c r="O3199" s="59" t="s">
        <v>51</v>
      </c>
      <c r="P3199" s="59" t="s">
        <v>9253</v>
      </c>
      <c r="Q3199" s="25">
        <v>2.25</v>
      </c>
      <c r="R3199" s="25" t="s">
        <v>53</v>
      </c>
      <c r="S3199" s="25">
        <v>11</v>
      </c>
      <c r="T3199" s="25">
        <v>11.939</v>
      </c>
      <c r="U3199" s="25">
        <v>10</v>
      </c>
      <c r="V3199" s="25">
        <v>10</v>
      </c>
      <c r="W3199" s="25">
        <v>0</v>
      </c>
      <c r="X3199" s="25">
        <v>0</v>
      </c>
      <c r="Y3199" s="25" t="s">
        <v>42</v>
      </c>
      <c r="Z3199" s="25" t="s">
        <v>42</v>
      </c>
      <c r="AA3199" s="25">
        <v>110</v>
      </c>
      <c r="AB3199" s="25">
        <v>110</v>
      </c>
      <c r="AC3199" s="25" t="s">
        <v>9254</v>
      </c>
      <c r="AD3199" s="59" t="s">
        <v>147</v>
      </c>
      <c r="AE3199" s="59" t="s">
        <v>51</v>
      </c>
    </row>
    <row r="3200" spans="1:31" ht="94.5" x14ac:dyDescent="0.25">
      <c r="A3200" s="57" t="s">
        <v>8841</v>
      </c>
      <c r="B3200" s="24" t="s">
        <v>9255</v>
      </c>
      <c r="C3200" s="58" t="s">
        <v>9256</v>
      </c>
      <c r="D3200" s="59">
        <v>1978</v>
      </c>
      <c r="E3200" s="25">
        <v>58.91</v>
      </c>
      <c r="F3200" s="25">
        <v>0.95069999999999999</v>
      </c>
      <c r="G3200" s="59">
        <v>2021</v>
      </c>
      <c r="H3200" s="25" t="s">
        <v>42</v>
      </c>
      <c r="I3200" s="25" t="s">
        <v>42</v>
      </c>
      <c r="J3200" s="25" t="s">
        <v>42</v>
      </c>
      <c r="K3200" s="25" t="s">
        <v>42</v>
      </c>
      <c r="L3200" s="59" t="s">
        <v>51</v>
      </c>
      <c r="M3200" s="59" t="s">
        <v>51</v>
      </c>
      <c r="N3200" s="59" t="s">
        <v>147</v>
      </c>
      <c r="O3200" s="59" t="s">
        <v>147</v>
      </c>
      <c r="P3200" s="59" t="s">
        <v>9022</v>
      </c>
      <c r="Q3200" s="25">
        <v>16.82</v>
      </c>
      <c r="R3200" s="25" t="s">
        <v>53</v>
      </c>
      <c r="S3200" s="25">
        <v>69</v>
      </c>
      <c r="T3200" s="25">
        <v>34.009</v>
      </c>
      <c r="U3200" s="25">
        <v>50</v>
      </c>
      <c r="V3200" s="25">
        <v>50</v>
      </c>
      <c r="W3200" s="25">
        <v>25</v>
      </c>
      <c r="X3200" s="25">
        <v>25</v>
      </c>
      <c r="Y3200" s="25" t="s">
        <v>42</v>
      </c>
      <c r="Z3200" s="25" t="s">
        <v>42</v>
      </c>
      <c r="AA3200" s="25">
        <v>110</v>
      </c>
      <c r="AB3200" s="25">
        <v>110</v>
      </c>
      <c r="AC3200" s="25" t="s">
        <v>9257</v>
      </c>
      <c r="AD3200" s="59" t="s">
        <v>147</v>
      </c>
      <c r="AE3200" s="59" t="s">
        <v>51</v>
      </c>
    </row>
    <row r="3201" spans="1:31" ht="94.5" x14ac:dyDescent="0.25">
      <c r="A3201" s="57" t="s">
        <v>8841</v>
      </c>
      <c r="B3201" s="24" t="s">
        <v>9258</v>
      </c>
      <c r="C3201" s="58" t="s">
        <v>9259</v>
      </c>
      <c r="D3201" s="59">
        <v>1952</v>
      </c>
      <c r="E3201" s="25">
        <v>64.23</v>
      </c>
      <c r="F3201" s="25">
        <v>7.1463000000000001</v>
      </c>
      <c r="G3201" s="59">
        <v>2021</v>
      </c>
      <c r="H3201" s="25" t="s">
        <v>42</v>
      </c>
      <c r="I3201" s="25" t="s">
        <v>42</v>
      </c>
      <c r="J3201" s="25" t="s">
        <v>42</v>
      </c>
      <c r="K3201" s="25" t="s">
        <v>42</v>
      </c>
      <c r="L3201" s="59" t="s">
        <v>51</v>
      </c>
      <c r="M3201" s="59" t="s">
        <v>51</v>
      </c>
      <c r="N3201" s="59" t="s">
        <v>147</v>
      </c>
      <c r="O3201" s="59" t="s">
        <v>147</v>
      </c>
      <c r="P3201" s="59" t="s">
        <v>9260</v>
      </c>
      <c r="Q3201" s="25">
        <v>17.28</v>
      </c>
      <c r="R3201" s="25" t="s">
        <v>53</v>
      </c>
      <c r="S3201" s="25">
        <v>56</v>
      </c>
      <c r="T3201" s="25">
        <v>23.652999999999999</v>
      </c>
      <c r="U3201" s="25">
        <v>71.5</v>
      </c>
      <c r="V3201" s="25">
        <v>71.5</v>
      </c>
      <c r="W3201" s="25">
        <v>31.5</v>
      </c>
      <c r="X3201" s="25">
        <v>31.5</v>
      </c>
      <c r="Y3201" s="25" t="s">
        <v>42</v>
      </c>
      <c r="Z3201" s="25" t="s">
        <v>42</v>
      </c>
      <c r="AA3201" s="25">
        <v>110</v>
      </c>
      <c r="AB3201" s="25">
        <v>110</v>
      </c>
      <c r="AC3201" s="25" t="s">
        <v>9261</v>
      </c>
      <c r="AD3201" s="59" t="s">
        <v>147</v>
      </c>
      <c r="AE3201" s="59" t="s">
        <v>51</v>
      </c>
    </row>
    <row r="3202" spans="1:31" ht="94.5" x14ac:dyDescent="0.25">
      <c r="A3202" s="57" t="s">
        <v>8841</v>
      </c>
      <c r="B3202" s="24" t="s">
        <v>9262</v>
      </c>
      <c r="C3202" s="58" t="s">
        <v>9263</v>
      </c>
      <c r="D3202" s="59">
        <v>1989</v>
      </c>
      <c r="E3202" s="25">
        <v>66.180000000000007</v>
      </c>
      <c r="F3202" s="25">
        <v>0.89790000000000003</v>
      </c>
      <c r="G3202" s="59">
        <v>2021</v>
      </c>
      <c r="H3202" s="25" t="s">
        <v>42</v>
      </c>
      <c r="I3202" s="25" t="s">
        <v>42</v>
      </c>
      <c r="J3202" s="25" t="s">
        <v>42</v>
      </c>
      <c r="K3202" s="25" t="s">
        <v>42</v>
      </c>
      <c r="L3202" s="59" t="s">
        <v>51</v>
      </c>
      <c r="M3202" s="59" t="s">
        <v>51</v>
      </c>
      <c r="N3202" s="59" t="s">
        <v>147</v>
      </c>
      <c r="O3202" s="59" t="s">
        <v>147</v>
      </c>
      <c r="P3202" s="59" t="s">
        <v>9264</v>
      </c>
      <c r="Q3202" s="25">
        <v>4.8899999999999997</v>
      </c>
      <c r="R3202" s="25" t="s">
        <v>53</v>
      </c>
      <c r="S3202" s="25">
        <v>54</v>
      </c>
      <c r="T3202" s="25">
        <v>3.99</v>
      </c>
      <c r="U3202" s="25">
        <v>20</v>
      </c>
      <c r="V3202" s="25">
        <v>20</v>
      </c>
      <c r="W3202" s="25">
        <v>10</v>
      </c>
      <c r="X3202" s="25">
        <v>10</v>
      </c>
      <c r="Y3202" s="25" t="s">
        <v>42</v>
      </c>
      <c r="Z3202" s="25" t="s">
        <v>42</v>
      </c>
      <c r="AA3202" s="25">
        <v>35</v>
      </c>
      <c r="AB3202" s="25">
        <v>35</v>
      </c>
      <c r="AC3202" s="25" t="s">
        <v>9265</v>
      </c>
      <c r="AD3202" s="59" t="s">
        <v>147</v>
      </c>
      <c r="AE3202" s="59" t="s">
        <v>51</v>
      </c>
    </row>
    <row r="3203" spans="1:31" ht="94.5" x14ac:dyDescent="0.25">
      <c r="A3203" s="57" t="s">
        <v>8841</v>
      </c>
      <c r="B3203" s="24" t="s">
        <v>9266</v>
      </c>
      <c r="C3203" s="58" t="s">
        <v>9267</v>
      </c>
      <c r="D3203" s="59">
        <v>1977</v>
      </c>
      <c r="E3203" s="25">
        <v>54.73</v>
      </c>
      <c r="F3203" s="25">
        <v>0.55459999999999998</v>
      </c>
      <c r="G3203" s="59">
        <v>2021</v>
      </c>
      <c r="H3203" s="25" t="s">
        <v>42</v>
      </c>
      <c r="I3203" s="25" t="s">
        <v>42</v>
      </c>
      <c r="J3203" s="25" t="s">
        <v>42</v>
      </c>
      <c r="K3203" s="25" t="s">
        <v>42</v>
      </c>
      <c r="L3203" s="59" t="s">
        <v>51</v>
      </c>
      <c r="M3203" s="59" t="s">
        <v>51</v>
      </c>
      <c r="N3203" s="59" t="s">
        <v>147</v>
      </c>
      <c r="O3203" s="59" t="s">
        <v>147</v>
      </c>
      <c r="P3203" s="59" t="s">
        <v>9025</v>
      </c>
      <c r="Q3203" s="25">
        <v>5.67</v>
      </c>
      <c r="R3203" s="25" t="s">
        <v>53</v>
      </c>
      <c r="S3203" s="25">
        <v>58</v>
      </c>
      <c r="T3203" s="25">
        <v>7.0069999999999997</v>
      </c>
      <c r="U3203" s="25">
        <v>20</v>
      </c>
      <c r="V3203" s="25">
        <v>20</v>
      </c>
      <c r="W3203" s="25">
        <v>10</v>
      </c>
      <c r="X3203" s="25">
        <v>10</v>
      </c>
      <c r="Y3203" s="25" t="s">
        <v>42</v>
      </c>
      <c r="Z3203" s="25" t="s">
        <v>42</v>
      </c>
      <c r="AA3203" s="25">
        <v>35</v>
      </c>
      <c r="AB3203" s="25">
        <v>35</v>
      </c>
      <c r="AC3203" s="25" t="s">
        <v>9268</v>
      </c>
      <c r="AD3203" s="59" t="s">
        <v>147</v>
      </c>
      <c r="AE3203" s="59" t="s">
        <v>51</v>
      </c>
    </row>
    <row r="3204" spans="1:31" ht="94.5" x14ac:dyDescent="0.25">
      <c r="A3204" s="57" t="s">
        <v>8841</v>
      </c>
      <c r="B3204" s="24" t="s">
        <v>9269</v>
      </c>
      <c r="C3204" s="58" t="s">
        <v>9270</v>
      </c>
      <c r="D3204" s="59">
        <v>1971</v>
      </c>
      <c r="E3204" s="25">
        <v>38.35</v>
      </c>
      <c r="F3204" s="25">
        <v>1.4803999999999999</v>
      </c>
      <c r="G3204" s="59">
        <v>2021</v>
      </c>
      <c r="H3204" s="25" t="s">
        <v>42</v>
      </c>
      <c r="I3204" s="25" t="s">
        <v>42</v>
      </c>
      <c r="J3204" s="25" t="s">
        <v>42</v>
      </c>
      <c r="K3204" s="25" t="s">
        <v>42</v>
      </c>
      <c r="L3204" s="59" t="s">
        <v>51</v>
      </c>
      <c r="M3204" s="59" t="s">
        <v>51</v>
      </c>
      <c r="N3204" s="59" t="s">
        <v>147</v>
      </c>
      <c r="O3204" s="59" t="s">
        <v>147</v>
      </c>
      <c r="P3204" s="59" t="s">
        <v>9171</v>
      </c>
      <c r="Q3204" s="25">
        <v>11.2</v>
      </c>
      <c r="R3204" s="25" t="s">
        <v>53</v>
      </c>
      <c r="S3204" s="25">
        <v>71</v>
      </c>
      <c r="T3204" s="25">
        <v>18.54</v>
      </c>
      <c r="U3204" s="25">
        <v>32</v>
      </c>
      <c r="V3204" s="25">
        <v>32</v>
      </c>
      <c r="W3204" s="25">
        <v>16</v>
      </c>
      <c r="X3204" s="25">
        <v>16</v>
      </c>
      <c r="Y3204" s="25" t="s">
        <v>42</v>
      </c>
      <c r="Z3204" s="25" t="s">
        <v>42</v>
      </c>
      <c r="AA3204" s="25">
        <v>35</v>
      </c>
      <c r="AB3204" s="25">
        <v>35</v>
      </c>
      <c r="AC3204" s="25" t="s">
        <v>9271</v>
      </c>
      <c r="AD3204" s="59" t="s">
        <v>147</v>
      </c>
      <c r="AE3204" s="59" t="s">
        <v>51</v>
      </c>
    </row>
    <row r="3205" spans="1:31" ht="94.5" x14ac:dyDescent="0.25">
      <c r="A3205" s="57" t="s">
        <v>8841</v>
      </c>
      <c r="B3205" s="24" t="s">
        <v>9272</v>
      </c>
      <c r="C3205" s="58" t="s">
        <v>9273</v>
      </c>
      <c r="D3205" s="59">
        <v>1962</v>
      </c>
      <c r="E3205" s="25">
        <v>63.54</v>
      </c>
      <c r="F3205" s="25">
        <v>27.009699999999999</v>
      </c>
      <c r="G3205" s="59">
        <v>2021</v>
      </c>
      <c r="H3205" s="25" t="s">
        <v>42</v>
      </c>
      <c r="I3205" s="25" t="s">
        <v>42</v>
      </c>
      <c r="J3205" s="25" t="s">
        <v>42</v>
      </c>
      <c r="K3205" s="25" t="s">
        <v>42</v>
      </c>
      <c r="L3205" s="59" t="s">
        <v>51</v>
      </c>
      <c r="M3205" s="59" t="s">
        <v>51</v>
      </c>
      <c r="N3205" s="59" t="s">
        <v>147</v>
      </c>
      <c r="O3205" s="59" t="s">
        <v>147</v>
      </c>
      <c r="P3205" s="59" t="s">
        <v>9274</v>
      </c>
      <c r="Q3205" s="25">
        <v>8.5399999999999991</v>
      </c>
      <c r="R3205" s="25" t="s">
        <v>53</v>
      </c>
      <c r="S3205" s="25">
        <v>99</v>
      </c>
      <c r="T3205" s="25">
        <v>41.518000000000001</v>
      </c>
      <c r="U3205" s="25">
        <v>26</v>
      </c>
      <c r="V3205" s="25">
        <v>26</v>
      </c>
      <c r="W3205" s="25">
        <v>10</v>
      </c>
      <c r="X3205" s="25">
        <v>10</v>
      </c>
      <c r="Y3205" s="25" t="s">
        <v>42</v>
      </c>
      <c r="Z3205" s="25" t="s">
        <v>42</v>
      </c>
      <c r="AA3205" s="25">
        <v>110</v>
      </c>
      <c r="AB3205" s="25">
        <v>110</v>
      </c>
      <c r="AC3205" s="25" t="s">
        <v>9275</v>
      </c>
      <c r="AD3205" s="59" t="s">
        <v>147</v>
      </c>
      <c r="AE3205" s="59" t="s">
        <v>51</v>
      </c>
    </row>
    <row r="3206" spans="1:31" ht="63" x14ac:dyDescent="0.25">
      <c r="A3206" s="57" t="s">
        <v>8841</v>
      </c>
      <c r="B3206" s="24" t="s">
        <v>9276</v>
      </c>
      <c r="C3206" s="58" t="s">
        <v>9277</v>
      </c>
      <c r="D3206" s="59">
        <v>1962</v>
      </c>
      <c r="E3206" s="25">
        <v>31.25</v>
      </c>
      <c r="F3206" s="25">
        <v>33.261099999999999</v>
      </c>
      <c r="G3206" s="59">
        <v>2017</v>
      </c>
      <c r="H3206" s="25" t="s">
        <v>42</v>
      </c>
      <c r="I3206" s="25" t="s">
        <v>42</v>
      </c>
      <c r="J3206" s="25" t="s">
        <v>42</v>
      </c>
      <c r="K3206" s="25" t="s">
        <v>42</v>
      </c>
      <c r="L3206" s="59" t="s">
        <v>51</v>
      </c>
      <c r="M3206" s="59" t="s">
        <v>51</v>
      </c>
      <c r="N3206" s="59" t="s">
        <v>51</v>
      </c>
      <c r="O3206" s="59" t="s">
        <v>51</v>
      </c>
      <c r="P3206" s="59" t="s">
        <v>8860</v>
      </c>
      <c r="Q3206" s="25">
        <v>8.36</v>
      </c>
      <c r="R3206" s="25" t="s">
        <v>53</v>
      </c>
      <c r="S3206" s="25">
        <v>58</v>
      </c>
      <c r="T3206" s="25">
        <v>52.741</v>
      </c>
      <c r="U3206" s="25">
        <v>26</v>
      </c>
      <c r="V3206" s="25">
        <v>26</v>
      </c>
      <c r="W3206" s="25">
        <v>10</v>
      </c>
      <c r="X3206" s="25">
        <v>10</v>
      </c>
      <c r="Y3206" s="25" t="s">
        <v>42</v>
      </c>
      <c r="Z3206" s="25" t="s">
        <v>42</v>
      </c>
      <c r="AA3206" s="25">
        <v>110</v>
      </c>
      <c r="AB3206" s="25">
        <v>110</v>
      </c>
      <c r="AC3206" s="25" t="s">
        <v>9278</v>
      </c>
      <c r="AD3206" s="59" t="s">
        <v>147</v>
      </c>
      <c r="AE3206" s="59" t="s">
        <v>51</v>
      </c>
    </row>
    <row r="3207" spans="1:31" ht="78.75" x14ac:dyDescent="0.25">
      <c r="A3207" s="57" t="s">
        <v>8841</v>
      </c>
      <c r="B3207" s="24" t="s">
        <v>9279</v>
      </c>
      <c r="C3207" s="58" t="s">
        <v>9280</v>
      </c>
      <c r="D3207" s="59">
        <v>1965</v>
      </c>
      <c r="E3207" s="25">
        <v>64.599999999999994</v>
      </c>
      <c r="F3207" s="25">
        <v>23.447500000000002</v>
      </c>
      <c r="G3207" s="59">
        <v>2021</v>
      </c>
      <c r="H3207" s="25" t="s">
        <v>42</v>
      </c>
      <c r="I3207" s="25" t="s">
        <v>42</v>
      </c>
      <c r="J3207" s="25" t="s">
        <v>42</v>
      </c>
      <c r="K3207" s="25" t="s">
        <v>42</v>
      </c>
      <c r="L3207" s="59" t="s">
        <v>51</v>
      </c>
      <c r="M3207" s="59" t="s">
        <v>51</v>
      </c>
      <c r="N3207" s="59" t="s">
        <v>147</v>
      </c>
      <c r="O3207" s="59" t="s">
        <v>147</v>
      </c>
      <c r="P3207" s="59" t="s">
        <v>9281</v>
      </c>
      <c r="Q3207" s="25">
        <v>4.79</v>
      </c>
      <c r="R3207" s="25" t="s">
        <v>53</v>
      </c>
      <c r="S3207" s="25">
        <v>37</v>
      </c>
      <c r="T3207" s="25">
        <v>27.373999999999999</v>
      </c>
      <c r="U3207" s="25">
        <v>26</v>
      </c>
      <c r="V3207" s="25">
        <v>26</v>
      </c>
      <c r="W3207" s="25">
        <v>10</v>
      </c>
      <c r="X3207" s="25">
        <v>10</v>
      </c>
      <c r="Y3207" s="25" t="s">
        <v>42</v>
      </c>
      <c r="Z3207" s="25" t="s">
        <v>42</v>
      </c>
      <c r="AA3207" s="25">
        <v>110</v>
      </c>
      <c r="AB3207" s="25">
        <v>110</v>
      </c>
      <c r="AC3207" s="25" t="s">
        <v>9282</v>
      </c>
      <c r="AD3207" s="59" t="s">
        <v>147</v>
      </c>
      <c r="AE3207" s="59" t="s">
        <v>51</v>
      </c>
    </row>
    <row r="3208" spans="1:31" ht="63" x14ac:dyDescent="0.25">
      <c r="A3208" s="57" t="s">
        <v>8841</v>
      </c>
      <c r="B3208" s="24" t="s">
        <v>9283</v>
      </c>
      <c r="C3208" s="58" t="s">
        <v>9284</v>
      </c>
      <c r="D3208" s="59">
        <v>1980</v>
      </c>
      <c r="E3208" s="25">
        <v>71.14</v>
      </c>
      <c r="F3208" s="25">
        <v>26.406300000000002</v>
      </c>
      <c r="G3208" s="59">
        <v>2021</v>
      </c>
      <c r="H3208" s="25" t="s">
        <v>42</v>
      </c>
      <c r="I3208" s="25" t="s">
        <v>42</v>
      </c>
      <c r="J3208" s="25" t="s">
        <v>42</v>
      </c>
      <c r="K3208" s="25" t="s">
        <v>42</v>
      </c>
      <c r="L3208" s="59" t="s">
        <v>51</v>
      </c>
      <c r="M3208" s="59" t="s">
        <v>51</v>
      </c>
      <c r="N3208" s="59" t="s">
        <v>147</v>
      </c>
      <c r="O3208" s="59" t="s">
        <v>147</v>
      </c>
      <c r="P3208" s="59" t="s">
        <v>9285</v>
      </c>
      <c r="Q3208" s="25">
        <v>4.5</v>
      </c>
      <c r="R3208" s="25" t="s">
        <v>53</v>
      </c>
      <c r="S3208" s="25">
        <v>61</v>
      </c>
      <c r="T3208" s="25">
        <v>18.724</v>
      </c>
      <c r="U3208" s="25">
        <v>16.3</v>
      </c>
      <c r="V3208" s="25">
        <v>16.3</v>
      </c>
      <c r="W3208" s="25">
        <v>6.3</v>
      </c>
      <c r="X3208" s="25">
        <v>6.3</v>
      </c>
      <c r="Y3208" s="25" t="s">
        <v>42</v>
      </c>
      <c r="Z3208" s="25" t="s">
        <v>42</v>
      </c>
      <c r="AA3208" s="25">
        <v>110</v>
      </c>
      <c r="AB3208" s="25">
        <v>110</v>
      </c>
      <c r="AC3208" s="25" t="s">
        <v>9286</v>
      </c>
      <c r="AD3208" s="59" t="s">
        <v>147</v>
      </c>
      <c r="AE3208" s="59" t="s">
        <v>51</v>
      </c>
    </row>
    <row r="3209" spans="1:31" ht="63" x14ac:dyDescent="0.25">
      <c r="A3209" s="57" t="s">
        <v>8841</v>
      </c>
      <c r="B3209" s="24" t="s">
        <v>9287</v>
      </c>
      <c r="C3209" s="58" t="s">
        <v>9288</v>
      </c>
      <c r="D3209" s="59">
        <v>1986</v>
      </c>
      <c r="E3209" s="25">
        <v>66.989999999999995</v>
      </c>
      <c r="F3209" s="25">
        <v>16.4316</v>
      </c>
      <c r="G3209" s="59">
        <v>2021</v>
      </c>
      <c r="H3209" s="25" t="s">
        <v>42</v>
      </c>
      <c r="I3209" s="25" t="s">
        <v>42</v>
      </c>
      <c r="J3209" s="25" t="s">
        <v>42</v>
      </c>
      <c r="K3209" s="25" t="s">
        <v>42</v>
      </c>
      <c r="L3209" s="59" t="s">
        <v>51</v>
      </c>
      <c r="M3209" s="59" t="s">
        <v>51</v>
      </c>
      <c r="N3209" s="59" t="s">
        <v>147</v>
      </c>
      <c r="O3209" s="59" t="s">
        <v>147</v>
      </c>
      <c r="P3209" s="59" t="s">
        <v>9289</v>
      </c>
      <c r="Q3209" s="25">
        <v>0.77</v>
      </c>
      <c r="R3209" s="25" t="s">
        <v>53</v>
      </c>
      <c r="S3209" s="25">
        <v>5</v>
      </c>
      <c r="T3209" s="25">
        <v>3.43</v>
      </c>
      <c r="U3209" s="25">
        <v>10</v>
      </c>
      <c r="V3209" s="25">
        <v>10</v>
      </c>
      <c r="W3209" s="25">
        <v>0</v>
      </c>
      <c r="X3209" s="25">
        <v>0</v>
      </c>
      <c r="Y3209" s="25" t="s">
        <v>42</v>
      </c>
      <c r="Z3209" s="25" t="s">
        <v>42</v>
      </c>
      <c r="AA3209" s="25">
        <v>110</v>
      </c>
      <c r="AB3209" s="25">
        <v>110</v>
      </c>
      <c r="AC3209" s="25" t="s">
        <v>9286</v>
      </c>
      <c r="AD3209" s="59" t="s">
        <v>147</v>
      </c>
      <c r="AE3209" s="59" t="s">
        <v>51</v>
      </c>
    </row>
    <row r="3210" spans="1:31" ht="94.5" x14ac:dyDescent="0.25">
      <c r="A3210" s="57" t="s">
        <v>8841</v>
      </c>
      <c r="B3210" s="24" t="s">
        <v>9290</v>
      </c>
      <c r="C3210" s="58" t="s">
        <v>9291</v>
      </c>
      <c r="D3210" s="59">
        <v>1984</v>
      </c>
      <c r="E3210" s="25">
        <v>66.48</v>
      </c>
      <c r="F3210" s="25">
        <v>24.674299999999999</v>
      </c>
      <c r="G3210" s="59">
        <v>2021</v>
      </c>
      <c r="H3210" s="25" t="s">
        <v>42</v>
      </c>
      <c r="I3210" s="25" t="s">
        <v>42</v>
      </c>
      <c r="J3210" s="25" t="s">
        <v>42</v>
      </c>
      <c r="K3210" s="25" t="s">
        <v>42</v>
      </c>
      <c r="L3210" s="59" t="s">
        <v>51</v>
      </c>
      <c r="M3210" s="59" t="s">
        <v>51</v>
      </c>
      <c r="N3210" s="59" t="s">
        <v>147</v>
      </c>
      <c r="O3210" s="59" t="s">
        <v>147</v>
      </c>
      <c r="P3210" s="59" t="s">
        <v>9292</v>
      </c>
      <c r="Q3210" s="25">
        <v>7.24</v>
      </c>
      <c r="R3210" s="25" t="s">
        <v>53</v>
      </c>
      <c r="S3210" s="25">
        <v>27</v>
      </c>
      <c r="T3210" s="25">
        <v>15.74</v>
      </c>
      <c r="U3210" s="25">
        <v>32</v>
      </c>
      <c r="V3210" s="25">
        <v>32</v>
      </c>
      <c r="W3210" s="25">
        <v>16</v>
      </c>
      <c r="X3210" s="25">
        <v>16</v>
      </c>
      <c r="Y3210" s="25" t="s">
        <v>42</v>
      </c>
      <c r="Z3210" s="25" t="s">
        <v>42</v>
      </c>
      <c r="AA3210" s="25">
        <v>110</v>
      </c>
      <c r="AB3210" s="25">
        <v>110</v>
      </c>
      <c r="AC3210" s="25" t="s">
        <v>9293</v>
      </c>
      <c r="AD3210" s="59" t="s">
        <v>147</v>
      </c>
      <c r="AE3210" s="59" t="s">
        <v>51</v>
      </c>
    </row>
    <row r="3211" spans="1:31" ht="94.5" x14ac:dyDescent="0.25">
      <c r="A3211" s="57" t="s">
        <v>8841</v>
      </c>
      <c r="B3211" s="24" t="s">
        <v>9294</v>
      </c>
      <c r="C3211" s="58" t="s">
        <v>9295</v>
      </c>
      <c r="D3211" s="59">
        <v>1992</v>
      </c>
      <c r="E3211" s="25">
        <v>71.42</v>
      </c>
      <c r="F3211" s="25">
        <v>10.3477</v>
      </c>
      <c r="G3211" s="59">
        <v>2021</v>
      </c>
      <c r="H3211" s="25" t="s">
        <v>42</v>
      </c>
      <c r="I3211" s="25" t="s">
        <v>42</v>
      </c>
      <c r="J3211" s="25" t="s">
        <v>42</v>
      </c>
      <c r="K3211" s="25" t="s">
        <v>42</v>
      </c>
      <c r="L3211" s="59" t="s">
        <v>51</v>
      </c>
      <c r="M3211" s="59" t="s">
        <v>51</v>
      </c>
      <c r="N3211" s="59" t="s">
        <v>147</v>
      </c>
      <c r="O3211" s="59" t="s">
        <v>147</v>
      </c>
      <c r="P3211" s="59" t="s">
        <v>9296</v>
      </c>
      <c r="Q3211" s="25">
        <v>2.25</v>
      </c>
      <c r="R3211" s="25" t="s">
        <v>53</v>
      </c>
      <c r="S3211" s="25">
        <v>11</v>
      </c>
      <c r="T3211" s="25">
        <v>12.37</v>
      </c>
      <c r="U3211" s="25">
        <v>10</v>
      </c>
      <c r="V3211" s="25">
        <v>10</v>
      </c>
      <c r="W3211" s="25">
        <v>0</v>
      </c>
      <c r="X3211" s="25">
        <v>0</v>
      </c>
      <c r="Y3211" s="25" t="s">
        <v>42</v>
      </c>
      <c r="Z3211" s="25" t="s">
        <v>42</v>
      </c>
      <c r="AA3211" s="25">
        <v>110</v>
      </c>
      <c r="AB3211" s="25">
        <v>110</v>
      </c>
      <c r="AC3211" s="25" t="s">
        <v>9297</v>
      </c>
      <c r="AD3211" s="59" t="s">
        <v>147</v>
      </c>
      <c r="AE3211" s="59" t="s">
        <v>51</v>
      </c>
    </row>
    <row r="3212" spans="1:31" ht="94.5" x14ac:dyDescent="0.25">
      <c r="A3212" s="57" t="s">
        <v>8841</v>
      </c>
      <c r="B3212" s="24" t="s">
        <v>9298</v>
      </c>
      <c r="C3212" s="58" t="s">
        <v>9299</v>
      </c>
      <c r="D3212" s="59">
        <v>1979</v>
      </c>
      <c r="E3212" s="25">
        <v>79.150000000000006</v>
      </c>
      <c r="F3212" s="25">
        <v>15.042</v>
      </c>
      <c r="G3212" s="59">
        <v>2021</v>
      </c>
      <c r="H3212" s="25" t="s">
        <v>42</v>
      </c>
      <c r="I3212" s="25" t="s">
        <v>42</v>
      </c>
      <c r="J3212" s="25" t="s">
        <v>42</v>
      </c>
      <c r="K3212" s="25" t="s">
        <v>42</v>
      </c>
      <c r="L3212" s="59" t="s">
        <v>51</v>
      </c>
      <c r="M3212" s="59" t="s">
        <v>51</v>
      </c>
      <c r="N3212" s="59" t="s">
        <v>147</v>
      </c>
      <c r="O3212" s="59" t="s">
        <v>147</v>
      </c>
      <c r="P3212" s="59" t="s">
        <v>9300</v>
      </c>
      <c r="Q3212" s="25">
        <v>3.67</v>
      </c>
      <c r="R3212" s="25" t="s">
        <v>53</v>
      </c>
      <c r="S3212" s="25">
        <v>43</v>
      </c>
      <c r="T3212" s="25">
        <v>10.047000000000001</v>
      </c>
      <c r="U3212" s="25">
        <v>16.3</v>
      </c>
      <c r="V3212" s="25">
        <v>16.3</v>
      </c>
      <c r="W3212" s="25">
        <v>6.3</v>
      </c>
      <c r="X3212" s="25">
        <v>6.3</v>
      </c>
      <c r="Y3212" s="25" t="s">
        <v>42</v>
      </c>
      <c r="Z3212" s="25" t="s">
        <v>42</v>
      </c>
      <c r="AA3212" s="25">
        <v>110</v>
      </c>
      <c r="AB3212" s="25">
        <v>110</v>
      </c>
      <c r="AC3212" s="25" t="s">
        <v>9301</v>
      </c>
      <c r="AD3212" s="59" t="s">
        <v>147</v>
      </c>
      <c r="AE3212" s="59" t="s">
        <v>51</v>
      </c>
    </row>
    <row r="3213" spans="1:31" ht="94.5" x14ac:dyDescent="0.25">
      <c r="A3213" s="57" t="s">
        <v>8841</v>
      </c>
      <c r="B3213" s="24" t="s">
        <v>9302</v>
      </c>
      <c r="C3213" s="58" t="s">
        <v>9303</v>
      </c>
      <c r="D3213" s="59">
        <v>1989</v>
      </c>
      <c r="E3213" s="25">
        <v>60.44</v>
      </c>
      <c r="F3213" s="25">
        <v>10.3226</v>
      </c>
      <c r="G3213" s="59">
        <v>2021</v>
      </c>
      <c r="H3213" s="25" t="s">
        <v>42</v>
      </c>
      <c r="I3213" s="25" t="s">
        <v>42</v>
      </c>
      <c r="J3213" s="25" t="s">
        <v>42</v>
      </c>
      <c r="K3213" s="25" t="s">
        <v>42</v>
      </c>
      <c r="L3213" s="59" t="s">
        <v>51</v>
      </c>
      <c r="M3213" s="59" t="s">
        <v>51</v>
      </c>
      <c r="N3213" s="59" t="s">
        <v>147</v>
      </c>
      <c r="O3213" s="59" t="s">
        <v>147</v>
      </c>
      <c r="P3213" s="59" t="s">
        <v>9304</v>
      </c>
      <c r="Q3213" s="25">
        <v>0.66</v>
      </c>
      <c r="R3213" s="25" t="s">
        <v>53</v>
      </c>
      <c r="S3213" s="25">
        <v>3</v>
      </c>
      <c r="T3213" s="25">
        <v>5.9379999999999997</v>
      </c>
      <c r="U3213" s="25">
        <v>12.6</v>
      </c>
      <c r="V3213" s="25">
        <v>12.6</v>
      </c>
      <c r="W3213" s="25">
        <v>6.3</v>
      </c>
      <c r="X3213" s="25">
        <v>6.3</v>
      </c>
      <c r="Y3213" s="25" t="s">
        <v>42</v>
      </c>
      <c r="Z3213" s="25" t="s">
        <v>42</v>
      </c>
      <c r="AA3213" s="25">
        <v>110</v>
      </c>
      <c r="AB3213" s="25">
        <v>110</v>
      </c>
      <c r="AC3213" s="25" t="s">
        <v>9305</v>
      </c>
      <c r="AD3213" s="59" t="s">
        <v>147</v>
      </c>
      <c r="AE3213" s="59" t="s">
        <v>51</v>
      </c>
    </row>
    <row r="3214" spans="1:31" ht="94.5" x14ac:dyDescent="0.25">
      <c r="A3214" s="57" t="s">
        <v>8841</v>
      </c>
      <c r="B3214" s="24" t="s">
        <v>9306</v>
      </c>
      <c r="C3214" s="58" t="s">
        <v>9307</v>
      </c>
      <c r="D3214" s="59">
        <v>1985</v>
      </c>
      <c r="E3214" s="25">
        <v>58.39</v>
      </c>
      <c r="F3214" s="25">
        <v>21.390899999999998</v>
      </c>
      <c r="G3214" s="59">
        <v>2021</v>
      </c>
      <c r="H3214" s="25" t="s">
        <v>42</v>
      </c>
      <c r="I3214" s="25" t="s">
        <v>42</v>
      </c>
      <c r="J3214" s="25" t="s">
        <v>42</v>
      </c>
      <c r="K3214" s="25" t="s">
        <v>42</v>
      </c>
      <c r="L3214" s="59" t="s">
        <v>51</v>
      </c>
      <c r="M3214" s="59" t="s">
        <v>51</v>
      </c>
      <c r="N3214" s="59" t="s">
        <v>147</v>
      </c>
      <c r="O3214" s="59" t="s">
        <v>147</v>
      </c>
      <c r="P3214" s="59" t="s">
        <v>9308</v>
      </c>
      <c r="Q3214" s="25">
        <v>2.13</v>
      </c>
      <c r="R3214" s="25" t="s">
        <v>53</v>
      </c>
      <c r="S3214" s="25">
        <v>22</v>
      </c>
      <c r="T3214" s="25">
        <v>11.393000000000001</v>
      </c>
      <c r="U3214" s="25">
        <v>12.6</v>
      </c>
      <c r="V3214" s="25">
        <v>12.6</v>
      </c>
      <c r="W3214" s="25">
        <v>6.3</v>
      </c>
      <c r="X3214" s="25">
        <v>6.3</v>
      </c>
      <c r="Y3214" s="25" t="s">
        <v>42</v>
      </c>
      <c r="Z3214" s="25" t="s">
        <v>42</v>
      </c>
      <c r="AA3214" s="25">
        <v>110</v>
      </c>
      <c r="AB3214" s="25">
        <v>110</v>
      </c>
      <c r="AC3214" s="25" t="s">
        <v>9309</v>
      </c>
      <c r="AD3214" s="59" t="s">
        <v>147</v>
      </c>
      <c r="AE3214" s="59" t="s">
        <v>51</v>
      </c>
    </row>
    <row r="3215" spans="1:31" ht="94.5" x14ac:dyDescent="0.25">
      <c r="A3215" s="57" t="s">
        <v>8841</v>
      </c>
      <c r="B3215" s="24" t="s">
        <v>9310</v>
      </c>
      <c r="C3215" s="58" t="s">
        <v>9311</v>
      </c>
      <c r="D3215" s="59">
        <v>1992</v>
      </c>
      <c r="E3215" s="25">
        <v>63.9</v>
      </c>
      <c r="F3215" s="25">
        <v>25.812200000000001</v>
      </c>
      <c r="G3215" s="59">
        <v>2021</v>
      </c>
      <c r="H3215" s="25" t="s">
        <v>42</v>
      </c>
      <c r="I3215" s="25" t="s">
        <v>42</v>
      </c>
      <c r="J3215" s="25" t="s">
        <v>42</v>
      </c>
      <c r="K3215" s="25" t="s">
        <v>42</v>
      </c>
      <c r="L3215" s="59" t="s">
        <v>51</v>
      </c>
      <c r="M3215" s="59" t="s">
        <v>51</v>
      </c>
      <c r="N3215" s="59" t="s">
        <v>147</v>
      </c>
      <c r="O3215" s="59" t="s">
        <v>147</v>
      </c>
      <c r="P3215" s="59" t="s">
        <v>9312</v>
      </c>
      <c r="Q3215" s="25">
        <v>5.77</v>
      </c>
      <c r="R3215" s="25" t="s">
        <v>53</v>
      </c>
      <c r="S3215" s="25">
        <v>53</v>
      </c>
      <c r="T3215" s="25">
        <v>11.137</v>
      </c>
      <c r="U3215" s="25">
        <v>20</v>
      </c>
      <c r="V3215" s="25">
        <v>20</v>
      </c>
      <c r="W3215" s="25">
        <v>10</v>
      </c>
      <c r="X3215" s="25">
        <v>10</v>
      </c>
      <c r="Y3215" s="25" t="s">
        <v>42</v>
      </c>
      <c r="Z3215" s="25" t="s">
        <v>42</v>
      </c>
      <c r="AA3215" s="25">
        <v>110</v>
      </c>
      <c r="AB3215" s="25">
        <v>110</v>
      </c>
      <c r="AC3215" s="25" t="s">
        <v>9313</v>
      </c>
      <c r="AD3215" s="59" t="s">
        <v>147</v>
      </c>
      <c r="AE3215" s="59" t="s">
        <v>51</v>
      </c>
    </row>
    <row r="3216" spans="1:31" ht="94.5" x14ac:dyDescent="0.25">
      <c r="A3216" s="57" t="s">
        <v>8841</v>
      </c>
      <c r="B3216" s="24" t="s">
        <v>9314</v>
      </c>
      <c r="C3216" s="58" t="s">
        <v>9315</v>
      </c>
      <c r="D3216" s="59">
        <v>1990</v>
      </c>
      <c r="E3216" s="25">
        <v>84.45</v>
      </c>
      <c r="F3216" s="25">
        <v>52.167700000000004</v>
      </c>
      <c r="G3216" s="59">
        <v>2021</v>
      </c>
      <c r="H3216" s="25" t="s">
        <v>42</v>
      </c>
      <c r="I3216" s="25" t="s">
        <v>42</v>
      </c>
      <c r="J3216" s="25" t="s">
        <v>42</v>
      </c>
      <c r="K3216" s="25" t="s">
        <v>42</v>
      </c>
      <c r="L3216" s="59" t="s">
        <v>51</v>
      </c>
      <c r="M3216" s="59" t="s">
        <v>51</v>
      </c>
      <c r="N3216" s="59" t="s">
        <v>147</v>
      </c>
      <c r="O3216" s="59" t="s">
        <v>147</v>
      </c>
      <c r="P3216" s="59" t="s">
        <v>9316</v>
      </c>
      <c r="Q3216" s="25">
        <v>0.64</v>
      </c>
      <c r="R3216" s="25" t="s">
        <v>53</v>
      </c>
      <c r="S3216" s="25">
        <v>11</v>
      </c>
      <c r="T3216" s="25">
        <v>6.28</v>
      </c>
      <c r="U3216" s="25">
        <v>6.3</v>
      </c>
      <c r="V3216" s="25">
        <v>6.3</v>
      </c>
      <c r="W3216" s="25">
        <v>0</v>
      </c>
      <c r="X3216" s="25">
        <v>0</v>
      </c>
      <c r="Y3216" s="25" t="s">
        <v>42</v>
      </c>
      <c r="Z3216" s="25" t="s">
        <v>42</v>
      </c>
      <c r="AA3216" s="25">
        <v>110</v>
      </c>
      <c r="AB3216" s="25">
        <v>110</v>
      </c>
      <c r="AC3216" s="25" t="s">
        <v>9317</v>
      </c>
      <c r="AD3216" s="59" t="s">
        <v>147</v>
      </c>
      <c r="AE3216" s="59" t="s">
        <v>51</v>
      </c>
    </row>
    <row r="3217" spans="1:31" ht="141.75" x14ac:dyDescent="0.25">
      <c r="A3217" s="57" t="s">
        <v>8841</v>
      </c>
      <c r="B3217" s="24" t="s">
        <v>9318</v>
      </c>
      <c r="C3217" s="58" t="s">
        <v>9319</v>
      </c>
      <c r="D3217" s="59">
        <v>1980</v>
      </c>
      <c r="E3217" s="25" t="s">
        <v>42</v>
      </c>
      <c r="F3217" s="25" t="s">
        <v>42</v>
      </c>
      <c r="G3217" s="59" t="s">
        <v>42</v>
      </c>
      <c r="H3217" s="25" t="s">
        <v>42</v>
      </c>
      <c r="I3217" s="25" t="s">
        <v>42</v>
      </c>
      <c r="J3217" s="25" t="s">
        <v>42</v>
      </c>
      <c r="K3217" s="25" t="s">
        <v>42</v>
      </c>
      <c r="L3217" s="59" t="s">
        <v>51</v>
      </c>
      <c r="M3217" s="59" t="s">
        <v>51</v>
      </c>
      <c r="N3217" s="59" t="s">
        <v>51</v>
      </c>
      <c r="O3217" s="59" t="s">
        <v>51</v>
      </c>
      <c r="P3217" s="59" t="s">
        <v>9320</v>
      </c>
      <c r="Q3217" s="25">
        <v>4.8000000000000001E-2</v>
      </c>
      <c r="R3217" s="25" t="s">
        <v>53</v>
      </c>
      <c r="S3217" s="25">
        <v>22</v>
      </c>
      <c r="T3217" s="25" t="s">
        <v>42</v>
      </c>
      <c r="U3217" s="25">
        <v>0.25</v>
      </c>
      <c r="V3217" s="25">
        <v>0.25</v>
      </c>
      <c r="W3217" s="25">
        <v>0</v>
      </c>
      <c r="X3217" s="25">
        <v>0</v>
      </c>
      <c r="Y3217" s="25" t="s">
        <v>42</v>
      </c>
      <c r="Z3217" s="25" t="s">
        <v>42</v>
      </c>
      <c r="AA3217" s="25">
        <v>10</v>
      </c>
      <c r="AB3217" s="25">
        <v>10</v>
      </c>
      <c r="AC3217" s="25" t="s">
        <v>9321</v>
      </c>
      <c r="AD3217" s="59" t="s">
        <v>147</v>
      </c>
      <c r="AE3217" s="59" t="s">
        <v>51</v>
      </c>
    </row>
    <row r="3218" spans="1:31" ht="63" x14ac:dyDescent="0.25">
      <c r="A3218" s="57" t="s">
        <v>8841</v>
      </c>
      <c r="B3218" s="24" t="s">
        <v>9322</v>
      </c>
      <c r="C3218" s="58" t="s">
        <v>9323</v>
      </c>
      <c r="D3218" s="59">
        <v>1967</v>
      </c>
      <c r="E3218" s="25">
        <v>50.67</v>
      </c>
      <c r="F3218" s="25">
        <v>32.220999999999997</v>
      </c>
      <c r="G3218" s="59">
        <v>2021</v>
      </c>
      <c r="H3218" s="25" t="s">
        <v>42</v>
      </c>
      <c r="I3218" s="25" t="s">
        <v>42</v>
      </c>
      <c r="J3218" s="25" t="s">
        <v>42</v>
      </c>
      <c r="K3218" s="25" t="s">
        <v>42</v>
      </c>
      <c r="L3218" s="59" t="s">
        <v>51</v>
      </c>
      <c r="M3218" s="59" t="s">
        <v>51</v>
      </c>
      <c r="N3218" s="59" t="s">
        <v>51</v>
      </c>
      <c r="O3218" s="59" t="s">
        <v>51</v>
      </c>
      <c r="P3218" s="59" t="s">
        <v>9324</v>
      </c>
      <c r="Q3218" s="25">
        <v>4.4800000000000004</v>
      </c>
      <c r="R3218" s="25" t="s">
        <v>53</v>
      </c>
      <c r="S3218" s="25">
        <v>52</v>
      </c>
      <c r="T3218" s="25">
        <v>15.031000000000001</v>
      </c>
      <c r="U3218" s="25">
        <v>20</v>
      </c>
      <c r="V3218" s="25">
        <v>20</v>
      </c>
      <c r="W3218" s="25">
        <v>10</v>
      </c>
      <c r="X3218" s="25">
        <v>10</v>
      </c>
      <c r="Y3218" s="25" t="s">
        <v>42</v>
      </c>
      <c r="Z3218" s="25" t="s">
        <v>42</v>
      </c>
      <c r="AA3218" s="25">
        <v>110</v>
      </c>
      <c r="AB3218" s="25">
        <v>110</v>
      </c>
      <c r="AC3218" s="25" t="s">
        <v>9325</v>
      </c>
      <c r="AD3218" s="59" t="s">
        <v>51</v>
      </c>
      <c r="AE3218" s="59" t="s">
        <v>51</v>
      </c>
    </row>
    <row r="3219" spans="1:31" ht="63" x14ac:dyDescent="0.25">
      <c r="A3219" s="57" t="s">
        <v>8841</v>
      </c>
      <c r="B3219" s="24" t="s">
        <v>9326</v>
      </c>
      <c r="C3219" s="58" t="s">
        <v>9327</v>
      </c>
      <c r="D3219" s="59">
        <v>1979</v>
      </c>
      <c r="E3219" s="25">
        <v>50.38</v>
      </c>
      <c r="F3219" s="25">
        <v>14.2662</v>
      </c>
      <c r="G3219" s="59">
        <v>2021</v>
      </c>
      <c r="H3219" s="25" t="s">
        <v>42</v>
      </c>
      <c r="I3219" s="25" t="s">
        <v>42</v>
      </c>
      <c r="J3219" s="25" t="s">
        <v>42</v>
      </c>
      <c r="K3219" s="25" t="s">
        <v>42</v>
      </c>
      <c r="L3219" s="59" t="s">
        <v>51</v>
      </c>
      <c r="M3219" s="59" t="s">
        <v>51</v>
      </c>
      <c r="N3219" s="59" t="s">
        <v>51</v>
      </c>
      <c r="O3219" s="59" t="s">
        <v>51</v>
      </c>
      <c r="P3219" s="59" t="s">
        <v>9328</v>
      </c>
      <c r="Q3219" s="25">
        <v>6.1</v>
      </c>
      <c r="R3219" s="25" t="s">
        <v>53</v>
      </c>
      <c r="S3219" s="25">
        <v>70</v>
      </c>
      <c r="T3219" s="25">
        <v>18.806000000000001</v>
      </c>
      <c r="U3219" s="25">
        <v>20</v>
      </c>
      <c r="V3219" s="25">
        <v>20</v>
      </c>
      <c r="W3219" s="25">
        <v>10</v>
      </c>
      <c r="X3219" s="25">
        <v>10</v>
      </c>
      <c r="Y3219" s="25" t="s">
        <v>42</v>
      </c>
      <c r="Z3219" s="25" t="s">
        <v>42</v>
      </c>
      <c r="AA3219" s="25">
        <v>110</v>
      </c>
      <c r="AB3219" s="25">
        <v>110</v>
      </c>
      <c r="AC3219" s="25" t="s">
        <v>9325</v>
      </c>
      <c r="AD3219" s="59" t="s">
        <v>51</v>
      </c>
      <c r="AE3219" s="59" t="s">
        <v>51</v>
      </c>
    </row>
    <row r="3220" spans="1:31" ht="63" x14ac:dyDescent="0.25">
      <c r="A3220" s="57" t="s">
        <v>8841</v>
      </c>
      <c r="B3220" s="24" t="s">
        <v>9329</v>
      </c>
      <c r="C3220" s="58" t="s">
        <v>9330</v>
      </c>
      <c r="D3220" s="59">
        <v>1962</v>
      </c>
      <c r="E3220" s="25">
        <v>63.54</v>
      </c>
      <c r="F3220" s="25">
        <v>27.009699999999999</v>
      </c>
      <c r="G3220" s="59">
        <v>2021</v>
      </c>
      <c r="H3220" s="25" t="s">
        <v>42</v>
      </c>
      <c r="I3220" s="25" t="s">
        <v>42</v>
      </c>
      <c r="J3220" s="25" t="s">
        <v>42</v>
      </c>
      <c r="K3220" s="25" t="s">
        <v>42</v>
      </c>
      <c r="L3220" s="59" t="s">
        <v>51</v>
      </c>
      <c r="M3220" s="59" t="s">
        <v>51</v>
      </c>
      <c r="N3220" s="59" t="s">
        <v>51</v>
      </c>
      <c r="O3220" s="59" t="s">
        <v>51</v>
      </c>
      <c r="P3220" s="59" t="s">
        <v>9274</v>
      </c>
      <c r="Q3220" s="25">
        <v>8.5399999999999991</v>
      </c>
      <c r="R3220" s="25" t="s">
        <v>53</v>
      </c>
      <c r="S3220" s="25">
        <v>99</v>
      </c>
      <c r="T3220" s="25">
        <v>41.518000000000001</v>
      </c>
      <c r="U3220" s="25">
        <v>26</v>
      </c>
      <c r="V3220" s="25">
        <v>26</v>
      </c>
      <c r="W3220" s="25">
        <v>10</v>
      </c>
      <c r="X3220" s="25">
        <v>10</v>
      </c>
      <c r="Y3220" s="25" t="s">
        <v>42</v>
      </c>
      <c r="Z3220" s="25" t="s">
        <v>42</v>
      </c>
      <c r="AA3220" s="25">
        <v>110</v>
      </c>
      <c r="AB3220" s="25">
        <v>110</v>
      </c>
      <c r="AC3220" s="25" t="s">
        <v>9325</v>
      </c>
      <c r="AD3220" s="59" t="s">
        <v>51</v>
      </c>
      <c r="AE3220" s="59" t="s">
        <v>51</v>
      </c>
    </row>
    <row r="3221" spans="1:31" ht="63" x14ac:dyDescent="0.25">
      <c r="A3221" s="57" t="s">
        <v>8841</v>
      </c>
      <c r="B3221" s="24" t="s">
        <v>9331</v>
      </c>
      <c r="C3221" s="58" t="s">
        <v>9332</v>
      </c>
      <c r="D3221" s="59">
        <v>1965</v>
      </c>
      <c r="E3221" s="25">
        <v>51.55</v>
      </c>
      <c r="F3221" s="25">
        <v>18.6035</v>
      </c>
      <c r="G3221" s="59">
        <v>2021</v>
      </c>
      <c r="H3221" s="25" t="s">
        <v>42</v>
      </c>
      <c r="I3221" s="25" t="s">
        <v>42</v>
      </c>
      <c r="J3221" s="25" t="s">
        <v>42</v>
      </c>
      <c r="K3221" s="25" t="s">
        <v>42</v>
      </c>
      <c r="L3221" s="59" t="s">
        <v>51</v>
      </c>
      <c r="M3221" s="59" t="s">
        <v>51</v>
      </c>
      <c r="N3221" s="59" t="s">
        <v>51</v>
      </c>
      <c r="O3221" s="59" t="s">
        <v>51</v>
      </c>
      <c r="P3221" s="59" t="s">
        <v>9333</v>
      </c>
      <c r="Q3221" s="25">
        <v>3.45</v>
      </c>
      <c r="R3221" s="25" t="s">
        <v>53</v>
      </c>
      <c r="S3221" s="25">
        <v>30</v>
      </c>
      <c r="T3221" s="25">
        <v>15.61</v>
      </c>
      <c r="U3221" s="25">
        <v>26</v>
      </c>
      <c r="V3221" s="25">
        <v>26</v>
      </c>
      <c r="W3221" s="25">
        <v>10</v>
      </c>
      <c r="X3221" s="25">
        <v>10</v>
      </c>
      <c r="Y3221" s="25" t="s">
        <v>42</v>
      </c>
      <c r="Z3221" s="25" t="s">
        <v>42</v>
      </c>
      <c r="AA3221" s="25">
        <v>110</v>
      </c>
      <c r="AB3221" s="25">
        <v>110</v>
      </c>
      <c r="AC3221" s="25" t="s">
        <v>9325</v>
      </c>
      <c r="AD3221" s="59" t="s">
        <v>51</v>
      </c>
      <c r="AE3221" s="59" t="s">
        <v>51</v>
      </c>
    </row>
    <row r="3222" spans="1:31" ht="63" x14ac:dyDescent="0.25">
      <c r="A3222" s="57" t="s">
        <v>8841</v>
      </c>
      <c r="B3222" s="24" t="s">
        <v>9334</v>
      </c>
      <c r="C3222" s="58" t="s">
        <v>9335</v>
      </c>
      <c r="D3222" s="59">
        <v>1971</v>
      </c>
      <c r="E3222" s="25">
        <v>56.19</v>
      </c>
      <c r="F3222" s="25">
        <v>59.863</v>
      </c>
      <c r="G3222" s="59">
        <v>2021</v>
      </c>
      <c r="H3222" s="25" t="s">
        <v>42</v>
      </c>
      <c r="I3222" s="25" t="s">
        <v>42</v>
      </c>
      <c r="J3222" s="25" t="s">
        <v>42</v>
      </c>
      <c r="K3222" s="25" t="s">
        <v>42</v>
      </c>
      <c r="L3222" s="59" t="s">
        <v>51</v>
      </c>
      <c r="M3222" s="59" t="s">
        <v>51</v>
      </c>
      <c r="N3222" s="59" t="s">
        <v>51</v>
      </c>
      <c r="O3222" s="59" t="s">
        <v>51</v>
      </c>
      <c r="P3222" s="59" t="s">
        <v>9336</v>
      </c>
      <c r="Q3222" s="25">
        <v>7.07</v>
      </c>
      <c r="R3222" s="25" t="s">
        <v>53</v>
      </c>
      <c r="S3222" s="25">
        <v>62</v>
      </c>
      <c r="T3222" s="25">
        <v>24.068999999999999</v>
      </c>
      <c r="U3222" s="25">
        <v>26</v>
      </c>
      <c r="V3222" s="25">
        <v>26</v>
      </c>
      <c r="W3222" s="25">
        <v>10</v>
      </c>
      <c r="X3222" s="25">
        <v>10</v>
      </c>
      <c r="Y3222" s="25" t="s">
        <v>42</v>
      </c>
      <c r="Z3222" s="25" t="s">
        <v>42</v>
      </c>
      <c r="AA3222" s="25">
        <v>110</v>
      </c>
      <c r="AB3222" s="25">
        <v>110</v>
      </c>
      <c r="AC3222" s="25" t="s">
        <v>9325</v>
      </c>
      <c r="AD3222" s="59" t="s">
        <v>51</v>
      </c>
      <c r="AE3222" s="59" t="s">
        <v>51</v>
      </c>
    </row>
    <row r="3223" spans="1:31" ht="236.25" x14ac:dyDescent="0.25">
      <c r="A3223" s="57" t="s">
        <v>8841</v>
      </c>
      <c r="B3223" s="24" t="s">
        <v>9337</v>
      </c>
      <c r="C3223" s="58" t="s">
        <v>9338</v>
      </c>
      <c r="D3223" s="59" t="s">
        <v>42</v>
      </c>
      <c r="E3223" s="25" t="s">
        <v>42</v>
      </c>
      <c r="F3223" s="25" t="s">
        <v>42</v>
      </c>
      <c r="G3223" s="59" t="s">
        <v>42</v>
      </c>
      <c r="H3223" s="25" t="s">
        <v>42</v>
      </c>
      <c r="I3223" s="25" t="s">
        <v>42</v>
      </c>
      <c r="J3223" s="25" t="s">
        <v>42</v>
      </c>
      <c r="K3223" s="25" t="s">
        <v>42</v>
      </c>
      <c r="L3223" s="59" t="s">
        <v>51</v>
      </c>
      <c r="M3223" s="59" t="s">
        <v>51</v>
      </c>
      <c r="N3223" s="59" t="s">
        <v>51</v>
      </c>
      <c r="O3223" s="59" t="s">
        <v>51</v>
      </c>
      <c r="P3223" s="59" t="s">
        <v>42</v>
      </c>
      <c r="Q3223" s="25" t="s">
        <v>42</v>
      </c>
      <c r="R3223" s="25" t="s">
        <v>42</v>
      </c>
      <c r="S3223" s="25" t="s">
        <v>42</v>
      </c>
      <c r="T3223" s="25" t="s">
        <v>42</v>
      </c>
      <c r="U3223" s="25" t="s">
        <v>42</v>
      </c>
      <c r="V3223" s="25" t="s">
        <v>42</v>
      </c>
      <c r="W3223" s="25">
        <v>0</v>
      </c>
      <c r="X3223" s="25">
        <v>0</v>
      </c>
      <c r="Y3223" s="25" t="s">
        <v>42</v>
      </c>
      <c r="Z3223" s="25" t="s">
        <v>42</v>
      </c>
      <c r="AA3223" s="25">
        <v>0</v>
      </c>
      <c r="AB3223" s="25">
        <v>0</v>
      </c>
      <c r="AC3223" s="25" t="s">
        <v>9339</v>
      </c>
      <c r="AD3223" s="59" t="s">
        <v>51</v>
      </c>
      <c r="AE3223" s="59" t="s">
        <v>51</v>
      </c>
    </row>
    <row r="3224" spans="1:31" ht="236.25" x14ac:dyDescent="0.25">
      <c r="A3224" s="57" t="s">
        <v>8841</v>
      </c>
      <c r="B3224" s="24" t="s">
        <v>9340</v>
      </c>
      <c r="C3224" s="58" t="s">
        <v>9341</v>
      </c>
      <c r="D3224" s="59" t="s">
        <v>42</v>
      </c>
      <c r="E3224" s="25" t="s">
        <v>42</v>
      </c>
      <c r="F3224" s="25" t="s">
        <v>42</v>
      </c>
      <c r="G3224" s="59" t="s">
        <v>42</v>
      </c>
      <c r="H3224" s="25" t="s">
        <v>42</v>
      </c>
      <c r="I3224" s="25" t="s">
        <v>42</v>
      </c>
      <c r="J3224" s="25" t="s">
        <v>42</v>
      </c>
      <c r="K3224" s="25" t="s">
        <v>42</v>
      </c>
      <c r="L3224" s="59" t="s">
        <v>51</v>
      </c>
      <c r="M3224" s="59" t="s">
        <v>51</v>
      </c>
      <c r="N3224" s="59" t="s">
        <v>51</v>
      </c>
      <c r="O3224" s="59" t="s">
        <v>51</v>
      </c>
      <c r="P3224" s="59" t="s">
        <v>42</v>
      </c>
      <c r="Q3224" s="25" t="s">
        <v>42</v>
      </c>
      <c r="R3224" s="25" t="s">
        <v>42</v>
      </c>
      <c r="S3224" s="25" t="s">
        <v>42</v>
      </c>
      <c r="T3224" s="25" t="s">
        <v>42</v>
      </c>
      <c r="U3224" s="25" t="s">
        <v>42</v>
      </c>
      <c r="V3224" s="25" t="s">
        <v>42</v>
      </c>
      <c r="W3224" s="25">
        <v>0</v>
      </c>
      <c r="X3224" s="25">
        <v>0</v>
      </c>
      <c r="Y3224" s="25" t="s">
        <v>42</v>
      </c>
      <c r="Z3224" s="25" t="s">
        <v>42</v>
      </c>
      <c r="AA3224" s="25">
        <v>0</v>
      </c>
      <c r="AB3224" s="25">
        <v>0</v>
      </c>
      <c r="AC3224" s="25" t="s">
        <v>9342</v>
      </c>
      <c r="AD3224" s="59" t="s">
        <v>51</v>
      </c>
      <c r="AE3224" s="59" t="s">
        <v>51</v>
      </c>
    </row>
    <row r="3225" spans="1:31" x14ac:dyDescent="0.25">
      <c r="A3225" s="57" t="s">
        <v>9343</v>
      </c>
      <c r="B3225" s="24" t="s">
        <v>738</v>
      </c>
      <c r="C3225" s="58" t="s">
        <v>41</v>
      </c>
      <c r="D3225" s="59" t="s">
        <v>42</v>
      </c>
      <c r="E3225" s="25" t="s">
        <v>42</v>
      </c>
      <c r="F3225" s="25" t="s">
        <v>42</v>
      </c>
      <c r="G3225" s="59" t="s">
        <v>42</v>
      </c>
      <c r="H3225" s="25" t="s">
        <v>42</v>
      </c>
      <c r="I3225" s="25" t="s">
        <v>42</v>
      </c>
      <c r="J3225" s="25" t="s">
        <v>42</v>
      </c>
      <c r="K3225" s="25" t="s">
        <v>42</v>
      </c>
      <c r="L3225" s="59" t="s">
        <v>42</v>
      </c>
      <c r="M3225" s="59" t="s">
        <v>42</v>
      </c>
      <c r="N3225" s="59" t="s">
        <v>42</v>
      </c>
      <c r="O3225" s="59" t="s">
        <v>42</v>
      </c>
      <c r="P3225" s="59" t="s">
        <v>42</v>
      </c>
      <c r="Q3225" s="25">
        <f>IFERROR(SUM(0,Q3226,Q3275),"нд")</f>
        <v>0</v>
      </c>
      <c r="R3225" s="25" t="s">
        <v>42</v>
      </c>
      <c r="S3225" s="25" t="s">
        <v>42</v>
      </c>
      <c r="T3225" s="25">
        <f t="shared" ref="T3225:Z3225" si="54">IFERROR(SUM(0,T3226,T3275),"нд")</f>
        <v>0</v>
      </c>
      <c r="U3225" s="25">
        <f t="shared" si="54"/>
        <v>0</v>
      </c>
      <c r="V3225" s="25">
        <f t="shared" si="54"/>
        <v>0</v>
      </c>
      <c r="W3225" s="25">
        <f t="shared" si="54"/>
        <v>0</v>
      </c>
      <c r="X3225" s="25">
        <f t="shared" si="54"/>
        <v>0</v>
      </c>
      <c r="Y3225" s="25">
        <f t="shared" si="54"/>
        <v>0</v>
      </c>
      <c r="Z3225" s="25">
        <f t="shared" si="54"/>
        <v>0</v>
      </c>
      <c r="AA3225" s="25" t="s">
        <v>42</v>
      </c>
      <c r="AB3225" s="25" t="s">
        <v>42</v>
      </c>
      <c r="AC3225" s="25" t="s">
        <v>42</v>
      </c>
      <c r="AD3225" s="59" t="s">
        <v>42</v>
      </c>
      <c r="AE3225" s="59" t="s">
        <v>42</v>
      </c>
    </row>
    <row r="3226" spans="1:31" x14ac:dyDescent="0.25">
      <c r="A3226" s="57" t="s">
        <v>9344</v>
      </c>
      <c r="B3226" s="24" t="s">
        <v>740</v>
      </c>
      <c r="C3226" s="58" t="s">
        <v>41</v>
      </c>
      <c r="D3226" s="59" t="s">
        <v>42</v>
      </c>
      <c r="E3226" s="25" t="s">
        <v>42</v>
      </c>
      <c r="F3226" s="25" t="s">
        <v>42</v>
      </c>
      <c r="G3226" s="59" t="s">
        <v>42</v>
      </c>
      <c r="H3226" s="25" t="s">
        <v>42</v>
      </c>
      <c r="I3226" s="25" t="s">
        <v>42</v>
      </c>
      <c r="J3226" s="25" t="s">
        <v>42</v>
      </c>
      <c r="K3226" s="25" t="s">
        <v>42</v>
      </c>
      <c r="L3226" s="59" t="s">
        <v>42</v>
      </c>
      <c r="M3226" s="59" t="s">
        <v>42</v>
      </c>
      <c r="N3226" s="59" t="s">
        <v>42</v>
      </c>
      <c r="O3226" s="59" t="s">
        <v>42</v>
      </c>
      <c r="P3226" s="59" t="s">
        <v>42</v>
      </c>
      <c r="Q3226" s="25">
        <f>IFERROR(SUM(Q3227:Q3274),"нд")</f>
        <v>0</v>
      </c>
      <c r="R3226" s="25" t="s">
        <v>42</v>
      </c>
      <c r="S3226" s="25" t="s">
        <v>42</v>
      </c>
      <c r="T3226" s="25">
        <f t="shared" ref="T3226:Z3226" si="55">IFERROR(SUM(T3227:T3274),"нд")</f>
        <v>0</v>
      </c>
      <c r="U3226" s="25">
        <f t="shared" si="55"/>
        <v>0</v>
      </c>
      <c r="V3226" s="25">
        <f t="shared" si="55"/>
        <v>0</v>
      </c>
      <c r="W3226" s="25">
        <f t="shared" si="55"/>
        <v>0</v>
      </c>
      <c r="X3226" s="25">
        <f t="shared" si="55"/>
        <v>0</v>
      </c>
      <c r="Y3226" s="25">
        <f t="shared" si="55"/>
        <v>0</v>
      </c>
      <c r="Z3226" s="25">
        <f t="shared" si="55"/>
        <v>0</v>
      </c>
      <c r="AA3226" s="25" t="s">
        <v>42</v>
      </c>
      <c r="AB3226" s="25" t="s">
        <v>42</v>
      </c>
      <c r="AC3226" s="25" t="s">
        <v>42</v>
      </c>
      <c r="AD3226" s="59" t="s">
        <v>42</v>
      </c>
      <c r="AE3226" s="59" t="s">
        <v>42</v>
      </c>
    </row>
    <row r="3227" spans="1:31" ht="31.5" x14ac:dyDescent="0.25">
      <c r="A3227" s="57" t="s">
        <v>9344</v>
      </c>
      <c r="B3227" s="24" t="s">
        <v>9345</v>
      </c>
      <c r="C3227" s="58" t="s">
        <v>9346</v>
      </c>
      <c r="D3227" s="59">
        <v>1980</v>
      </c>
      <c r="E3227" s="25" t="s">
        <v>42</v>
      </c>
      <c r="F3227" s="25" t="s">
        <v>42</v>
      </c>
      <c r="G3227" s="59" t="s">
        <v>42</v>
      </c>
      <c r="H3227" s="25" t="s">
        <v>42</v>
      </c>
      <c r="I3227" s="25" t="s">
        <v>42</v>
      </c>
      <c r="J3227" s="25" t="s">
        <v>42</v>
      </c>
      <c r="K3227" s="25" t="s">
        <v>42</v>
      </c>
      <c r="L3227" s="59" t="s">
        <v>51</v>
      </c>
      <c r="M3227" s="59" t="s">
        <v>51</v>
      </c>
      <c r="N3227" s="59" t="s">
        <v>51</v>
      </c>
      <c r="O3227" s="59" t="s">
        <v>51</v>
      </c>
      <c r="P3227" s="59" t="s">
        <v>9347</v>
      </c>
      <c r="Q3227" s="25" t="s">
        <v>42</v>
      </c>
      <c r="R3227" s="25" t="s">
        <v>42</v>
      </c>
      <c r="S3227" s="25" t="s">
        <v>42</v>
      </c>
      <c r="T3227" s="25" t="s">
        <v>42</v>
      </c>
      <c r="U3227" s="25" t="s">
        <v>42</v>
      </c>
      <c r="V3227" s="25" t="s">
        <v>42</v>
      </c>
      <c r="W3227" s="25">
        <v>0</v>
      </c>
      <c r="X3227" s="25">
        <v>0</v>
      </c>
      <c r="Y3227" s="25" t="s">
        <v>42</v>
      </c>
      <c r="Z3227" s="25" t="s">
        <v>42</v>
      </c>
      <c r="AA3227" s="25">
        <v>0.4</v>
      </c>
      <c r="AB3227" s="25">
        <v>0.4</v>
      </c>
      <c r="AC3227" s="25" t="s">
        <v>3643</v>
      </c>
      <c r="AD3227" s="59" t="s">
        <v>51</v>
      </c>
      <c r="AE3227" s="59" t="s">
        <v>51</v>
      </c>
    </row>
    <row r="3228" spans="1:31" ht="110.25" x14ac:dyDescent="0.25">
      <c r="A3228" s="57" t="s">
        <v>9344</v>
      </c>
      <c r="B3228" s="24" t="s">
        <v>9348</v>
      </c>
      <c r="C3228" s="58" t="s">
        <v>9349</v>
      </c>
      <c r="D3228" s="59">
        <v>1980</v>
      </c>
      <c r="E3228" s="25" t="s">
        <v>42</v>
      </c>
      <c r="F3228" s="25" t="s">
        <v>42</v>
      </c>
      <c r="G3228" s="59" t="s">
        <v>42</v>
      </c>
      <c r="H3228" s="25" t="s">
        <v>42</v>
      </c>
      <c r="I3228" s="25" t="s">
        <v>42</v>
      </c>
      <c r="J3228" s="25" t="s">
        <v>42</v>
      </c>
      <c r="K3228" s="25" t="s">
        <v>42</v>
      </c>
      <c r="L3228" s="59" t="s">
        <v>51</v>
      </c>
      <c r="M3228" s="59" t="s">
        <v>51</v>
      </c>
      <c r="N3228" s="59" t="s">
        <v>147</v>
      </c>
      <c r="O3228" s="59" t="s">
        <v>147</v>
      </c>
      <c r="P3228" s="59" t="s">
        <v>9350</v>
      </c>
      <c r="Q3228" s="25" t="s">
        <v>42</v>
      </c>
      <c r="R3228" s="25" t="s">
        <v>42</v>
      </c>
      <c r="S3228" s="25" t="s">
        <v>42</v>
      </c>
      <c r="T3228" s="25" t="s">
        <v>42</v>
      </c>
      <c r="U3228" s="25" t="s">
        <v>42</v>
      </c>
      <c r="V3228" s="25" t="s">
        <v>42</v>
      </c>
      <c r="W3228" s="25">
        <v>0</v>
      </c>
      <c r="X3228" s="25">
        <v>0</v>
      </c>
      <c r="Y3228" s="25" t="s">
        <v>42</v>
      </c>
      <c r="Z3228" s="25" t="s">
        <v>42</v>
      </c>
      <c r="AA3228" s="25">
        <v>0.4</v>
      </c>
      <c r="AB3228" s="25">
        <v>0.4</v>
      </c>
      <c r="AC3228" s="25" t="s">
        <v>9351</v>
      </c>
      <c r="AD3228" s="59" t="s">
        <v>147</v>
      </c>
      <c r="AE3228" s="59" t="s">
        <v>51</v>
      </c>
    </row>
    <row r="3229" spans="1:31" ht="94.5" x14ac:dyDescent="0.25">
      <c r="A3229" s="57" t="s">
        <v>9344</v>
      </c>
      <c r="B3229" s="24" t="s">
        <v>9352</v>
      </c>
      <c r="C3229" s="58" t="s">
        <v>9353</v>
      </c>
      <c r="D3229" s="59" t="s">
        <v>42</v>
      </c>
      <c r="E3229" s="25" t="s">
        <v>42</v>
      </c>
      <c r="F3229" s="25" t="s">
        <v>42</v>
      </c>
      <c r="G3229" s="59" t="s">
        <v>42</v>
      </c>
      <c r="H3229" s="25" t="s">
        <v>42</v>
      </c>
      <c r="I3229" s="25" t="s">
        <v>42</v>
      </c>
      <c r="J3229" s="25" t="s">
        <v>42</v>
      </c>
      <c r="K3229" s="25" t="s">
        <v>42</v>
      </c>
      <c r="L3229" s="59" t="s">
        <v>147</v>
      </c>
      <c r="M3229" s="59" t="s">
        <v>51</v>
      </c>
      <c r="N3229" s="59" t="s">
        <v>51</v>
      </c>
      <c r="O3229" s="59" t="s">
        <v>51</v>
      </c>
      <c r="P3229" s="59" t="s">
        <v>42</v>
      </c>
      <c r="Q3229" s="25" t="s">
        <v>42</v>
      </c>
      <c r="R3229" s="25" t="s">
        <v>42</v>
      </c>
      <c r="S3229" s="25" t="s">
        <v>42</v>
      </c>
      <c r="T3229" s="25" t="s">
        <v>42</v>
      </c>
      <c r="U3229" s="25" t="s">
        <v>42</v>
      </c>
      <c r="V3229" s="25" t="s">
        <v>42</v>
      </c>
      <c r="W3229" s="25">
        <v>0</v>
      </c>
      <c r="X3229" s="25">
        <v>0</v>
      </c>
      <c r="Y3229" s="25" t="s">
        <v>42</v>
      </c>
      <c r="Z3229" s="25" t="s">
        <v>42</v>
      </c>
      <c r="AA3229" s="25">
        <v>0</v>
      </c>
      <c r="AB3229" s="25">
        <v>0</v>
      </c>
      <c r="AC3229" s="25" t="s">
        <v>9354</v>
      </c>
      <c r="AD3229" s="59" t="s">
        <v>51</v>
      </c>
      <c r="AE3229" s="59" t="s">
        <v>51</v>
      </c>
    </row>
    <row r="3230" spans="1:31" ht="110.25" x14ac:dyDescent="0.25">
      <c r="A3230" s="57" t="s">
        <v>9344</v>
      </c>
      <c r="B3230" s="24" t="s">
        <v>9355</v>
      </c>
      <c r="C3230" s="58" t="s">
        <v>9356</v>
      </c>
      <c r="D3230" s="59">
        <v>1979</v>
      </c>
      <c r="E3230" s="25" t="s">
        <v>42</v>
      </c>
      <c r="F3230" s="25" t="s">
        <v>42</v>
      </c>
      <c r="G3230" s="59" t="s">
        <v>42</v>
      </c>
      <c r="H3230" s="25" t="s">
        <v>42</v>
      </c>
      <c r="I3230" s="25" t="s">
        <v>42</v>
      </c>
      <c r="J3230" s="25" t="s">
        <v>42</v>
      </c>
      <c r="K3230" s="25" t="s">
        <v>42</v>
      </c>
      <c r="L3230" s="59" t="s">
        <v>51</v>
      </c>
      <c r="M3230" s="59" t="s">
        <v>51</v>
      </c>
      <c r="N3230" s="59" t="s">
        <v>51</v>
      </c>
      <c r="O3230" s="59" t="s">
        <v>51</v>
      </c>
      <c r="P3230" s="59" t="s">
        <v>9357</v>
      </c>
      <c r="Q3230" s="25" t="s">
        <v>42</v>
      </c>
      <c r="R3230" s="25" t="s">
        <v>42</v>
      </c>
      <c r="S3230" s="25" t="s">
        <v>42</v>
      </c>
      <c r="T3230" s="25" t="s">
        <v>42</v>
      </c>
      <c r="U3230" s="25" t="s">
        <v>42</v>
      </c>
      <c r="V3230" s="25" t="s">
        <v>42</v>
      </c>
      <c r="W3230" s="25">
        <v>0</v>
      </c>
      <c r="X3230" s="25">
        <v>0</v>
      </c>
      <c r="Y3230" s="25" t="s">
        <v>42</v>
      </c>
      <c r="Z3230" s="25" t="s">
        <v>42</v>
      </c>
      <c r="AA3230" s="25">
        <v>0.4</v>
      </c>
      <c r="AB3230" s="25">
        <v>0.4</v>
      </c>
      <c r="AC3230" s="25" t="s">
        <v>9358</v>
      </c>
      <c r="AD3230" s="59" t="s">
        <v>51</v>
      </c>
      <c r="AE3230" s="59" t="s">
        <v>51</v>
      </c>
    </row>
    <row r="3231" spans="1:31" ht="126" x14ac:dyDescent="0.25">
      <c r="A3231" s="57" t="s">
        <v>9344</v>
      </c>
      <c r="B3231" s="24" t="s">
        <v>9359</v>
      </c>
      <c r="C3231" s="58" t="s">
        <v>9360</v>
      </c>
      <c r="D3231" s="59">
        <v>1973</v>
      </c>
      <c r="E3231" s="25" t="s">
        <v>42</v>
      </c>
      <c r="F3231" s="25" t="s">
        <v>42</v>
      </c>
      <c r="G3231" s="59" t="s">
        <v>42</v>
      </c>
      <c r="H3231" s="25" t="s">
        <v>42</v>
      </c>
      <c r="I3231" s="25" t="s">
        <v>42</v>
      </c>
      <c r="J3231" s="25" t="s">
        <v>42</v>
      </c>
      <c r="K3231" s="25" t="s">
        <v>42</v>
      </c>
      <c r="L3231" s="59" t="s">
        <v>51</v>
      </c>
      <c r="M3231" s="59" t="s">
        <v>51</v>
      </c>
      <c r="N3231" s="59" t="s">
        <v>51</v>
      </c>
      <c r="O3231" s="59" t="s">
        <v>51</v>
      </c>
      <c r="P3231" s="59" t="s">
        <v>9361</v>
      </c>
      <c r="Q3231" s="25" t="s">
        <v>42</v>
      </c>
      <c r="R3231" s="25" t="s">
        <v>42</v>
      </c>
      <c r="S3231" s="25" t="s">
        <v>42</v>
      </c>
      <c r="T3231" s="25" t="s">
        <v>42</v>
      </c>
      <c r="U3231" s="25" t="s">
        <v>42</v>
      </c>
      <c r="V3231" s="25" t="s">
        <v>42</v>
      </c>
      <c r="W3231" s="25">
        <v>0</v>
      </c>
      <c r="X3231" s="25">
        <v>0</v>
      </c>
      <c r="Y3231" s="25" t="s">
        <v>42</v>
      </c>
      <c r="Z3231" s="25" t="s">
        <v>42</v>
      </c>
      <c r="AA3231" s="25">
        <v>0.4</v>
      </c>
      <c r="AB3231" s="25">
        <v>0.4</v>
      </c>
      <c r="AC3231" s="25" t="s">
        <v>9362</v>
      </c>
      <c r="AD3231" s="59" t="s">
        <v>51</v>
      </c>
      <c r="AE3231" s="59" t="s">
        <v>51</v>
      </c>
    </row>
    <row r="3232" spans="1:31" ht="78.75" x14ac:dyDescent="0.25">
      <c r="A3232" s="57" t="s">
        <v>9344</v>
      </c>
      <c r="B3232" s="24" t="s">
        <v>9363</v>
      </c>
      <c r="C3232" s="58" t="s">
        <v>9364</v>
      </c>
      <c r="D3232" s="59">
        <v>1974</v>
      </c>
      <c r="E3232" s="25" t="s">
        <v>42</v>
      </c>
      <c r="F3232" s="25" t="s">
        <v>42</v>
      </c>
      <c r="G3232" s="59" t="s">
        <v>42</v>
      </c>
      <c r="H3232" s="25" t="s">
        <v>42</v>
      </c>
      <c r="I3232" s="25" t="s">
        <v>42</v>
      </c>
      <c r="J3232" s="25" t="s">
        <v>42</v>
      </c>
      <c r="K3232" s="25" t="s">
        <v>42</v>
      </c>
      <c r="L3232" s="59" t="s">
        <v>51</v>
      </c>
      <c r="M3232" s="59" t="s">
        <v>51</v>
      </c>
      <c r="N3232" s="59" t="s">
        <v>51</v>
      </c>
      <c r="O3232" s="59" t="s">
        <v>51</v>
      </c>
      <c r="P3232" s="59" t="s">
        <v>9365</v>
      </c>
      <c r="Q3232" s="25" t="s">
        <v>42</v>
      </c>
      <c r="R3232" s="25" t="s">
        <v>42</v>
      </c>
      <c r="S3232" s="25" t="s">
        <v>42</v>
      </c>
      <c r="T3232" s="25" t="s">
        <v>42</v>
      </c>
      <c r="U3232" s="25" t="s">
        <v>42</v>
      </c>
      <c r="V3232" s="25" t="s">
        <v>42</v>
      </c>
      <c r="W3232" s="25">
        <v>0</v>
      </c>
      <c r="X3232" s="25">
        <v>0</v>
      </c>
      <c r="Y3232" s="25" t="s">
        <v>42</v>
      </c>
      <c r="Z3232" s="25" t="s">
        <v>42</v>
      </c>
      <c r="AA3232" s="25">
        <v>0.4</v>
      </c>
      <c r="AB3232" s="25">
        <v>0.4</v>
      </c>
      <c r="AC3232" s="25" t="s">
        <v>9366</v>
      </c>
      <c r="AD3232" s="59" t="s">
        <v>51</v>
      </c>
      <c r="AE3232" s="59" t="s">
        <v>51</v>
      </c>
    </row>
    <row r="3233" spans="1:31" ht="31.5" x14ac:dyDescent="0.25">
      <c r="A3233" s="57" t="s">
        <v>9344</v>
      </c>
      <c r="B3233" s="24" t="s">
        <v>9367</v>
      </c>
      <c r="C3233" s="58" t="s">
        <v>9368</v>
      </c>
      <c r="D3233" s="59">
        <v>1990</v>
      </c>
      <c r="E3233" s="25" t="s">
        <v>42</v>
      </c>
      <c r="F3233" s="25" t="s">
        <v>42</v>
      </c>
      <c r="G3233" s="59" t="s">
        <v>42</v>
      </c>
      <c r="H3233" s="25" t="s">
        <v>42</v>
      </c>
      <c r="I3233" s="25" t="s">
        <v>42</v>
      </c>
      <c r="J3233" s="25" t="s">
        <v>42</v>
      </c>
      <c r="K3233" s="25" t="s">
        <v>42</v>
      </c>
      <c r="L3233" s="59" t="s">
        <v>51</v>
      </c>
      <c r="M3233" s="59" t="s">
        <v>51</v>
      </c>
      <c r="N3233" s="59" t="s">
        <v>51</v>
      </c>
      <c r="O3233" s="59" t="s">
        <v>51</v>
      </c>
      <c r="P3233" s="59" t="s">
        <v>9369</v>
      </c>
      <c r="Q3233" s="25" t="s">
        <v>42</v>
      </c>
      <c r="R3233" s="25" t="s">
        <v>42</v>
      </c>
      <c r="S3233" s="25" t="s">
        <v>42</v>
      </c>
      <c r="T3233" s="25" t="s">
        <v>42</v>
      </c>
      <c r="U3233" s="25" t="s">
        <v>42</v>
      </c>
      <c r="V3233" s="25" t="s">
        <v>42</v>
      </c>
      <c r="W3233" s="25">
        <v>0</v>
      </c>
      <c r="X3233" s="25">
        <v>0</v>
      </c>
      <c r="Y3233" s="25" t="s">
        <v>42</v>
      </c>
      <c r="Z3233" s="25" t="s">
        <v>42</v>
      </c>
      <c r="AA3233" s="25">
        <v>0.4</v>
      </c>
      <c r="AB3233" s="25">
        <v>0.4</v>
      </c>
      <c r="AC3233" s="25" t="s">
        <v>3643</v>
      </c>
      <c r="AD3233" s="59" t="s">
        <v>51</v>
      </c>
      <c r="AE3233" s="59" t="s">
        <v>51</v>
      </c>
    </row>
    <row r="3234" spans="1:31" ht="141.75" x14ac:dyDescent="0.25">
      <c r="A3234" s="57" t="s">
        <v>9344</v>
      </c>
      <c r="B3234" s="24" t="s">
        <v>9370</v>
      </c>
      <c r="C3234" s="58" t="s">
        <v>9371</v>
      </c>
      <c r="D3234" s="59" t="s">
        <v>42</v>
      </c>
      <c r="E3234" s="25" t="s">
        <v>42</v>
      </c>
      <c r="F3234" s="25" t="s">
        <v>42</v>
      </c>
      <c r="G3234" s="59" t="s">
        <v>42</v>
      </c>
      <c r="H3234" s="25" t="s">
        <v>42</v>
      </c>
      <c r="I3234" s="25" t="s">
        <v>42</v>
      </c>
      <c r="J3234" s="25" t="s">
        <v>42</v>
      </c>
      <c r="K3234" s="25" t="s">
        <v>42</v>
      </c>
      <c r="L3234" s="59" t="s">
        <v>51</v>
      </c>
      <c r="M3234" s="59" t="s">
        <v>51</v>
      </c>
      <c r="N3234" s="59" t="s">
        <v>147</v>
      </c>
      <c r="O3234" s="59" t="s">
        <v>147</v>
      </c>
      <c r="P3234" s="59" t="s">
        <v>9372</v>
      </c>
      <c r="Q3234" s="25" t="s">
        <v>42</v>
      </c>
      <c r="R3234" s="25" t="s">
        <v>42</v>
      </c>
      <c r="S3234" s="25" t="s">
        <v>42</v>
      </c>
      <c r="T3234" s="25" t="s">
        <v>42</v>
      </c>
      <c r="U3234" s="25" t="s">
        <v>42</v>
      </c>
      <c r="V3234" s="25" t="s">
        <v>42</v>
      </c>
      <c r="W3234" s="25">
        <v>0</v>
      </c>
      <c r="X3234" s="25">
        <v>0</v>
      </c>
      <c r="Y3234" s="25" t="s">
        <v>42</v>
      </c>
      <c r="Z3234" s="25" t="s">
        <v>42</v>
      </c>
      <c r="AA3234" s="25">
        <v>0.4</v>
      </c>
      <c r="AB3234" s="25">
        <v>0.4</v>
      </c>
      <c r="AC3234" s="25" t="s">
        <v>9373</v>
      </c>
      <c r="AD3234" s="59" t="s">
        <v>147</v>
      </c>
      <c r="AE3234" s="59" t="s">
        <v>51</v>
      </c>
    </row>
    <row r="3235" spans="1:31" ht="141.75" x14ac:dyDescent="0.25">
      <c r="A3235" s="57" t="s">
        <v>9344</v>
      </c>
      <c r="B3235" s="24" t="s">
        <v>9374</v>
      </c>
      <c r="C3235" s="58" t="s">
        <v>9375</v>
      </c>
      <c r="D3235" s="59" t="s">
        <v>42</v>
      </c>
      <c r="E3235" s="25" t="s">
        <v>42</v>
      </c>
      <c r="F3235" s="25" t="s">
        <v>42</v>
      </c>
      <c r="G3235" s="59" t="s">
        <v>42</v>
      </c>
      <c r="H3235" s="25" t="s">
        <v>42</v>
      </c>
      <c r="I3235" s="25" t="s">
        <v>42</v>
      </c>
      <c r="J3235" s="25" t="s">
        <v>42</v>
      </c>
      <c r="K3235" s="25" t="s">
        <v>42</v>
      </c>
      <c r="L3235" s="59" t="s">
        <v>51</v>
      </c>
      <c r="M3235" s="59" t="s">
        <v>51</v>
      </c>
      <c r="N3235" s="59" t="s">
        <v>147</v>
      </c>
      <c r="O3235" s="59" t="s">
        <v>147</v>
      </c>
      <c r="P3235" s="59" t="s">
        <v>9376</v>
      </c>
      <c r="Q3235" s="25" t="s">
        <v>42</v>
      </c>
      <c r="R3235" s="25" t="s">
        <v>42</v>
      </c>
      <c r="S3235" s="25" t="s">
        <v>42</v>
      </c>
      <c r="T3235" s="25" t="s">
        <v>42</v>
      </c>
      <c r="U3235" s="25" t="s">
        <v>42</v>
      </c>
      <c r="V3235" s="25" t="s">
        <v>42</v>
      </c>
      <c r="W3235" s="25">
        <v>0</v>
      </c>
      <c r="X3235" s="25">
        <v>0</v>
      </c>
      <c r="Y3235" s="25" t="s">
        <v>42</v>
      </c>
      <c r="Z3235" s="25" t="s">
        <v>42</v>
      </c>
      <c r="AA3235" s="25">
        <v>0.4</v>
      </c>
      <c r="AB3235" s="25">
        <v>0.4</v>
      </c>
      <c r="AC3235" s="25" t="s">
        <v>9377</v>
      </c>
      <c r="AD3235" s="59" t="s">
        <v>147</v>
      </c>
      <c r="AE3235" s="59" t="s">
        <v>51</v>
      </c>
    </row>
    <row r="3236" spans="1:31" ht="173.25" x14ac:dyDescent="0.25">
      <c r="A3236" s="57" t="s">
        <v>9344</v>
      </c>
      <c r="B3236" s="24" t="s">
        <v>9378</v>
      </c>
      <c r="C3236" s="58" t="s">
        <v>9379</v>
      </c>
      <c r="D3236" s="59" t="s">
        <v>42</v>
      </c>
      <c r="E3236" s="25" t="s">
        <v>42</v>
      </c>
      <c r="F3236" s="25" t="s">
        <v>42</v>
      </c>
      <c r="G3236" s="59" t="s">
        <v>42</v>
      </c>
      <c r="H3236" s="25" t="s">
        <v>42</v>
      </c>
      <c r="I3236" s="25" t="s">
        <v>42</v>
      </c>
      <c r="J3236" s="25" t="s">
        <v>42</v>
      </c>
      <c r="K3236" s="25" t="s">
        <v>42</v>
      </c>
      <c r="L3236" s="59" t="s">
        <v>51</v>
      </c>
      <c r="M3236" s="59" t="s">
        <v>51</v>
      </c>
      <c r="N3236" s="59" t="s">
        <v>51</v>
      </c>
      <c r="O3236" s="59" t="s">
        <v>51</v>
      </c>
      <c r="P3236" s="59" t="s">
        <v>9380</v>
      </c>
      <c r="Q3236" s="25" t="s">
        <v>42</v>
      </c>
      <c r="R3236" s="25" t="s">
        <v>42</v>
      </c>
      <c r="S3236" s="25" t="s">
        <v>42</v>
      </c>
      <c r="T3236" s="25" t="s">
        <v>42</v>
      </c>
      <c r="U3236" s="25" t="s">
        <v>42</v>
      </c>
      <c r="V3236" s="25" t="s">
        <v>42</v>
      </c>
      <c r="W3236" s="25">
        <v>0</v>
      </c>
      <c r="X3236" s="25">
        <v>0</v>
      </c>
      <c r="Y3236" s="25" t="s">
        <v>42</v>
      </c>
      <c r="Z3236" s="25" t="s">
        <v>42</v>
      </c>
      <c r="AA3236" s="25">
        <v>0.4</v>
      </c>
      <c r="AB3236" s="25">
        <v>0.4</v>
      </c>
      <c r="AC3236" s="25" t="s">
        <v>9381</v>
      </c>
      <c r="AD3236" s="59" t="s">
        <v>147</v>
      </c>
      <c r="AE3236" s="59" t="s">
        <v>51</v>
      </c>
    </row>
    <row r="3237" spans="1:31" ht="94.5" x14ac:dyDescent="0.25">
      <c r="A3237" s="57" t="s">
        <v>9344</v>
      </c>
      <c r="B3237" s="24" t="s">
        <v>9382</v>
      </c>
      <c r="C3237" s="58" t="s">
        <v>9383</v>
      </c>
      <c r="D3237" s="59">
        <v>1975</v>
      </c>
      <c r="E3237" s="25" t="s">
        <v>42</v>
      </c>
      <c r="F3237" s="25" t="s">
        <v>42</v>
      </c>
      <c r="G3237" s="59" t="s">
        <v>42</v>
      </c>
      <c r="H3237" s="25" t="s">
        <v>42</v>
      </c>
      <c r="I3237" s="25" t="s">
        <v>42</v>
      </c>
      <c r="J3237" s="25" t="s">
        <v>42</v>
      </c>
      <c r="K3237" s="25" t="s">
        <v>42</v>
      </c>
      <c r="L3237" s="59" t="s">
        <v>51</v>
      </c>
      <c r="M3237" s="59" t="s">
        <v>51</v>
      </c>
      <c r="N3237" s="59" t="s">
        <v>147</v>
      </c>
      <c r="O3237" s="59" t="s">
        <v>147</v>
      </c>
      <c r="P3237" s="59" t="s">
        <v>9384</v>
      </c>
      <c r="Q3237" s="25" t="s">
        <v>42</v>
      </c>
      <c r="R3237" s="25" t="s">
        <v>42</v>
      </c>
      <c r="S3237" s="25" t="s">
        <v>42</v>
      </c>
      <c r="T3237" s="25" t="s">
        <v>42</v>
      </c>
      <c r="U3237" s="25" t="s">
        <v>42</v>
      </c>
      <c r="V3237" s="25" t="s">
        <v>42</v>
      </c>
      <c r="W3237" s="25">
        <v>0</v>
      </c>
      <c r="X3237" s="25">
        <v>0</v>
      </c>
      <c r="Y3237" s="25" t="s">
        <v>42</v>
      </c>
      <c r="Z3237" s="25" t="s">
        <v>42</v>
      </c>
      <c r="AA3237" s="25">
        <v>10</v>
      </c>
      <c r="AB3237" s="25">
        <v>10</v>
      </c>
      <c r="AC3237" s="25" t="s">
        <v>9385</v>
      </c>
      <c r="AD3237" s="59" t="s">
        <v>147</v>
      </c>
      <c r="AE3237" s="59" t="s">
        <v>51</v>
      </c>
    </row>
    <row r="3238" spans="1:31" ht="94.5" x14ac:dyDescent="0.25">
      <c r="A3238" s="57" t="s">
        <v>9344</v>
      </c>
      <c r="B3238" s="24" t="s">
        <v>9386</v>
      </c>
      <c r="C3238" s="58" t="s">
        <v>9387</v>
      </c>
      <c r="D3238" s="59">
        <v>1976</v>
      </c>
      <c r="E3238" s="25" t="s">
        <v>42</v>
      </c>
      <c r="F3238" s="25" t="s">
        <v>42</v>
      </c>
      <c r="G3238" s="59" t="s">
        <v>42</v>
      </c>
      <c r="H3238" s="25" t="s">
        <v>42</v>
      </c>
      <c r="I3238" s="25" t="s">
        <v>42</v>
      </c>
      <c r="J3238" s="25" t="s">
        <v>42</v>
      </c>
      <c r="K3238" s="25" t="s">
        <v>42</v>
      </c>
      <c r="L3238" s="59" t="s">
        <v>51</v>
      </c>
      <c r="M3238" s="59" t="s">
        <v>51</v>
      </c>
      <c r="N3238" s="59" t="s">
        <v>147</v>
      </c>
      <c r="O3238" s="59" t="s">
        <v>147</v>
      </c>
      <c r="P3238" s="59" t="s">
        <v>9388</v>
      </c>
      <c r="Q3238" s="25" t="s">
        <v>42</v>
      </c>
      <c r="R3238" s="25" t="s">
        <v>42</v>
      </c>
      <c r="S3238" s="25" t="s">
        <v>42</v>
      </c>
      <c r="T3238" s="25" t="s">
        <v>42</v>
      </c>
      <c r="U3238" s="25" t="s">
        <v>42</v>
      </c>
      <c r="V3238" s="25" t="s">
        <v>42</v>
      </c>
      <c r="W3238" s="25">
        <v>0</v>
      </c>
      <c r="X3238" s="25">
        <v>0</v>
      </c>
      <c r="Y3238" s="25" t="s">
        <v>42</v>
      </c>
      <c r="Z3238" s="25" t="s">
        <v>42</v>
      </c>
      <c r="AA3238" s="25">
        <v>10</v>
      </c>
      <c r="AB3238" s="25">
        <v>10</v>
      </c>
      <c r="AC3238" s="25" t="s">
        <v>9389</v>
      </c>
      <c r="AD3238" s="59" t="s">
        <v>147</v>
      </c>
      <c r="AE3238" s="59" t="s">
        <v>51</v>
      </c>
    </row>
    <row r="3239" spans="1:31" ht="94.5" x14ac:dyDescent="0.25">
      <c r="A3239" s="57" t="s">
        <v>9344</v>
      </c>
      <c r="B3239" s="24" t="s">
        <v>9390</v>
      </c>
      <c r="C3239" s="58" t="s">
        <v>9391</v>
      </c>
      <c r="D3239" s="59">
        <v>1971</v>
      </c>
      <c r="E3239" s="25" t="s">
        <v>42</v>
      </c>
      <c r="F3239" s="25" t="s">
        <v>42</v>
      </c>
      <c r="G3239" s="59" t="s">
        <v>42</v>
      </c>
      <c r="H3239" s="25" t="s">
        <v>42</v>
      </c>
      <c r="I3239" s="25" t="s">
        <v>42</v>
      </c>
      <c r="J3239" s="25" t="s">
        <v>42</v>
      </c>
      <c r="K3239" s="25" t="s">
        <v>42</v>
      </c>
      <c r="L3239" s="59" t="s">
        <v>51</v>
      </c>
      <c r="M3239" s="59" t="s">
        <v>51</v>
      </c>
      <c r="N3239" s="59" t="s">
        <v>147</v>
      </c>
      <c r="O3239" s="59" t="s">
        <v>147</v>
      </c>
      <c r="P3239" s="59" t="s">
        <v>9392</v>
      </c>
      <c r="Q3239" s="25" t="s">
        <v>42</v>
      </c>
      <c r="R3239" s="25" t="s">
        <v>42</v>
      </c>
      <c r="S3239" s="25" t="s">
        <v>42</v>
      </c>
      <c r="T3239" s="25" t="s">
        <v>42</v>
      </c>
      <c r="U3239" s="25" t="s">
        <v>42</v>
      </c>
      <c r="V3239" s="25" t="s">
        <v>42</v>
      </c>
      <c r="W3239" s="25">
        <v>0</v>
      </c>
      <c r="X3239" s="25">
        <v>0</v>
      </c>
      <c r="Y3239" s="25" t="s">
        <v>42</v>
      </c>
      <c r="Z3239" s="25" t="s">
        <v>42</v>
      </c>
      <c r="AA3239" s="25">
        <v>10</v>
      </c>
      <c r="AB3239" s="25">
        <v>10</v>
      </c>
      <c r="AC3239" s="25" t="s">
        <v>9393</v>
      </c>
      <c r="AD3239" s="59" t="s">
        <v>147</v>
      </c>
      <c r="AE3239" s="59" t="s">
        <v>51</v>
      </c>
    </row>
    <row r="3240" spans="1:31" ht="94.5" x14ac:dyDescent="0.25">
      <c r="A3240" s="57" t="s">
        <v>9344</v>
      </c>
      <c r="B3240" s="24" t="s">
        <v>9394</v>
      </c>
      <c r="C3240" s="58" t="s">
        <v>9395</v>
      </c>
      <c r="D3240" s="59">
        <v>1979</v>
      </c>
      <c r="E3240" s="25" t="s">
        <v>42</v>
      </c>
      <c r="F3240" s="25" t="s">
        <v>42</v>
      </c>
      <c r="G3240" s="59" t="s">
        <v>42</v>
      </c>
      <c r="H3240" s="25" t="s">
        <v>42</v>
      </c>
      <c r="I3240" s="25" t="s">
        <v>42</v>
      </c>
      <c r="J3240" s="25" t="s">
        <v>42</v>
      </c>
      <c r="K3240" s="25" t="s">
        <v>42</v>
      </c>
      <c r="L3240" s="59" t="s">
        <v>51</v>
      </c>
      <c r="M3240" s="59" t="s">
        <v>51</v>
      </c>
      <c r="N3240" s="59" t="s">
        <v>147</v>
      </c>
      <c r="O3240" s="59" t="s">
        <v>147</v>
      </c>
      <c r="P3240" s="59" t="s">
        <v>9396</v>
      </c>
      <c r="Q3240" s="25" t="s">
        <v>42</v>
      </c>
      <c r="R3240" s="25" t="s">
        <v>42</v>
      </c>
      <c r="S3240" s="25" t="s">
        <v>42</v>
      </c>
      <c r="T3240" s="25" t="s">
        <v>42</v>
      </c>
      <c r="U3240" s="25" t="s">
        <v>42</v>
      </c>
      <c r="V3240" s="25" t="s">
        <v>42</v>
      </c>
      <c r="W3240" s="25">
        <v>0</v>
      </c>
      <c r="X3240" s="25">
        <v>0</v>
      </c>
      <c r="Y3240" s="25" t="s">
        <v>42</v>
      </c>
      <c r="Z3240" s="25" t="s">
        <v>42</v>
      </c>
      <c r="AA3240" s="25">
        <v>10</v>
      </c>
      <c r="AB3240" s="25">
        <v>10</v>
      </c>
      <c r="AC3240" s="25" t="s">
        <v>9397</v>
      </c>
      <c r="AD3240" s="59" t="s">
        <v>147</v>
      </c>
      <c r="AE3240" s="59" t="s">
        <v>51</v>
      </c>
    </row>
    <row r="3241" spans="1:31" ht="94.5" x14ac:dyDescent="0.25">
      <c r="A3241" s="57" t="s">
        <v>9344</v>
      </c>
      <c r="B3241" s="24" t="s">
        <v>9398</v>
      </c>
      <c r="C3241" s="58" t="s">
        <v>9399</v>
      </c>
      <c r="D3241" s="59">
        <v>1992</v>
      </c>
      <c r="E3241" s="25" t="s">
        <v>42</v>
      </c>
      <c r="F3241" s="25" t="s">
        <v>42</v>
      </c>
      <c r="G3241" s="59" t="s">
        <v>42</v>
      </c>
      <c r="H3241" s="25" t="s">
        <v>42</v>
      </c>
      <c r="I3241" s="25" t="s">
        <v>42</v>
      </c>
      <c r="J3241" s="25" t="s">
        <v>42</v>
      </c>
      <c r="K3241" s="25" t="s">
        <v>42</v>
      </c>
      <c r="L3241" s="59" t="s">
        <v>51</v>
      </c>
      <c r="M3241" s="59" t="s">
        <v>51</v>
      </c>
      <c r="N3241" s="59" t="s">
        <v>147</v>
      </c>
      <c r="O3241" s="59" t="s">
        <v>147</v>
      </c>
      <c r="P3241" s="59" t="s">
        <v>9400</v>
      </c>
      <c r="Q3241" s="25" t="s">
        <v>42</v>
      </c>
      <c r="R3241" s="25" t="s">
        <v>42</v>
      </c>
      <c r="S3241" s="25" t="s">
        <v>42</v>
      </c>
      <c r="T3241" s="25" t="s">
        <v>42</v>
      </c>
      <c r="U3241" s="25" t="s">
        <v>42</v>
      </c>
      <c r="V3241" s="25" t="s">
        <v>42</v>
      </c>
      <c r="W3241" s="25">
        <v>0</v>
      </c>
      <c r="X3241" s="25">
        <v>0</v>
      </c>
      <c r="Y3241" s="25" t="s">
        <v>42</v>
      </c>
      <c r="Z3241" s="25" t="s">
        <v>42</v>
      </c>
      <c r="AA3241" s="25">
        <v>10</v>
      </c>
      <c r="AB3241" s="25">
        <v>10</v>
      </c>
      <c r="AC3241" s="25" t="s">
        <v>9397</v>
      </c>
      <c r="AD3241" s="59" t="s">
        <v>147</v>
      </c>
      <c r="AE3241" s="59" t="s">
        <v>51</v>
      </c>
    </row>
    <row r="3242" spans="1:31" ht="94.5" x14ac:dyDescent="0.25">
      <c r="A3242" s="57" t="s">
        <v>9344</v>
      </c>
      <c r="B3242" s="24" t="s">
        <v>9401</v>
      </c>
      <c r="C3242" s="58" t="s">
        <v>9402</v>
      </c>
      <c r="D3242" s="59">
        <v>1981</v>
      </c>
      <c r="E3242" s="25" t="s">
        <v>42</v>
      </c>
      <c r="F3242" s="25" t="s">
        <v>42</v>
      </c>
      <c r="G3242" s="59" t="s">
        <v>42</v>
      </c>
      <c r="H3242" s="25" t="s">
        <v>42</v>
      </c>
      <c r="I3242" s="25" t="s">
        <v>42</v>
      </c>
      <c r="J3242" s="25" t="s">
        <v>42</v>
      </c>
      <c r="K3242" s="25" t="s">
        <v>42</v>
      </c>
      <c r="L3242" s="59" t="s">
        <v>51</v>
      </c>
      <c r="M3242" s="59" t="s">
        <v>51</v>
      </c>
      <c r="N3242" s="59" t="s">
        <v>147</v>
      </c>
      <c r="O3242" s="59" t="s">
        <v>147</v>
      </c>
      <c r="P3242" s="59" t="s">
        <v>9403</v>
      </c>
      <c r="Q3242" s="25" t="s">
        <v>42</v>
      </c>
      <c r="R3242" s="25" t="s">
        <v>42</v>
      </c>
      <c r="S3242" s="25" t="s">
        <v>42</v>
      </c>
      <c r="T3242" s="25" t="s">
        <v>42</v>
      </c>
      <c r="U3242" s="25" t="s">
        <v>42</v>
      </c>
      <c r="V3242" s="25" t="s">
        <v>42</v>
      </c>
      <c r="W3242" s="25">
        <v>0</v>
      </c>
      <c r="X3242" s="25">
        <v>0</v>
      </c>
      <c r="Y3242" s="25" t="s">
        <v>42</v>
      </c>
      <c r="Z3242" s="25" t="s">
        <v>42</v>
      </c>
      <c r="AA3242" s="25">
        <v>10</v>
      </c>
      <c r="AB3242" s="25">
        <v>10</v>
      </c>
      <c r="AC3242" s="25" t="s">
        <v>9404</v>
      </c>
      <c r="AD3242" s="59" t="s">
        <v>147</v>
      </c>
      <c r="AE3242" s="59" t="s">
        <v>51</v>
      </c>
    </row>
    <row r="3243" spans="1:31" ht="94.5" x14ac:dyDescent="0.25">
      <c r="A3243" s="57" t="s">
        <v>9344</v>
      </c>
      <c r="B3243" s="24" t="s">
        <v>9405</v>
      </c>
      <c r="C3243" s="58" t="s">
        <v>9406</v>
      </c>
      <c r="D3243" s="59">
        <v>1985</v>
      </c>
      <c r="E3243" s="25" t="s">
        <v>42</v>
      </c>
      <c r="F3243" s="25" t="s">
        <v>42</v>
      </c>
      <c r="G3243" s="59" t="s">
        <v>42</v>
      </c>
      <c r="H3243" s="25" t="s">
        <v>42</v>
      </c>
      <c r="I3243" s="25" t="s">
        <v>42</v>
      </c>
      <c r="J3243" s="25" t="s">
        <v>42</v>
      </c>
      <c r="K3243" s="25" t="s">
        <v>42</v>
      </c>
      <c r="L3243" s="59" t="s">
        <v>51</v>
      </c>
      <c r="M3243" s="59" t="s">
        <v>51</v>
      </c>
      <c r="N3243" s="59" t="s">
        <v>147</v>
      </c>
      <c r="O3243" s="59" t="s">
        <v>147</v>
      </c>
      <c r="P3243" s="59" t="s">
        <v>9407</v>
      </c>
      <c r="Q3243" s="25" t="s">
        <v>42</v>
      </c>
      <c r="R3243" s="25" t="s">
        <v>42</v>
      </c>
      <c r="S3243" s="25" t="s">
        <v>42</v>
      </c>
      <c r="T3243" s="25" t="s">
        <v>42</v>
      </c>
      <c r="U3243" s="25" t="s">
        <v>42</v>
      </c>
      <c r="V3243" s="25" t="s">
        <v>42</v>
      </c>
      <c r="W3243" s="25">
        <v>0</v>
      </c>
      <c r="X3243" s="25">
        <v>0</v>
      </c>
      <c r="Y3243" s="25" t="s">
        <v>42</v>
      </c>
      <c r="Z3243" s="25" t="s">
        <v>42</v>
      </c>
      <c r="AA3243" s="25">
        <v>10</v>
      </c>
      <c r="AB3243" s="25">
        <v>10</v>
      </c>
      <c r="AC3243" s="25" t="s">
        <v>9408</v>
      </c>
      <c r="AD3243" s="59" t="s">
        <v>147</v>
      </c>
      <c r="AE3243" s="59" t="s">
        <v>51</v>
      </c>
    </row>
    <row r="3244" spans="1:31" ht="94.5" x14ac:dyDescent="0.25">
      <c r="A3244" s="57" t="s">
        <v>9344</v>
      </c>
      <c r="B3244" s="24" t="s">
        <v>9409</v>
      </c>
      <c r="C3244" s="58" t="s">
        <v>9410</v>
      </c>
      <c r="D3244" s="59">
        <v>1979</v>
      </c>
      <c r="E3244" s="25" t="s">
        <v>42</v>
      </c>
      <c r="F3244" s="25" t="s">
        <v>42</v>
      </c>
      <c r="G3244" s="59" t="s">
        <v>42</v>
      </c>
      <c r="H3244" s="25" t="s">
        <v>42</v>
      </c>
      <c r="I3244" s="25" t="s">
        <v>42</v>
      </c>
      <c r="J3244" s="25" t="s">
        <v>42</v>
      </c>
      <c r="K3244" s="25" t="s">
        <v>42</v>
      </c>
      <c r="L3244" s="59" t="s">
        <v>51</v>
      </c>
      <c r="M3244" s="59" t="s">
        <v>51</v>
      </c>
      <c r="N3244" s="59" t="s">
        <v>147</v>
      </c>
      <c r="O3244" s="59" t="s">
        <v>147</v>
      </c>
      <c r="P3244" s="59" t="s">
        <v>9411</v>
      </c>
      <c r="Q3244" s="25" t="s">
        <v>42</v>
      </c>
      <c r="R3244" s="25" t="s">
        <v>42</v>
      </c>
      <c r="S3244" s="25" t="s">
        <v>42</v>
      </c>
      <c r="T3244" s="25" t="s">
        <v>42</v>
      </c>
      <c r="U3244" s="25" t="s">
        <v>42</v>
      </c>
      <c r="V3244" s="25" t="s">
        <v>42</v>
      </c>
      <c r="W3244" s="25">
        <v>0</v>
      </c>
      <c r="X3244" s="25">
        <v>0</v>
      </c>
      <c r="Y3244" s="25" t="s">
        <v>42</v>
      </c>
      <c r="Z3244" s="25" t="s">
        <v>42</v>
      </c>
      <c r="AA3244" s="25">
        <v>10</v>
      </c>
      <c r="AB3244" s="25">
        <v>10</v>
      </c>
      <c r="AC3244" s="25" t="s">
        <v>9412</v>
      </c>
      <c r="AD3244" s="59" t="s">
        <v>147</v>
      </c>
      <c r="AE3244" s="59" t="s">
        <v>51</v>
      </c>
    </row>
    <row r="3245" spans="1:31" ht="94.5" x14ac:dyDescent="0.25">
      <c r="A3245" s="57" t="s">
        <v>9344</v>
      </c>
      <c r="B3245" s="24" t="s">
        <v>9413</v>
      </c>
      <c r="C3245" s="58" t="s">
        <v>9414</v>
      </c>
      <c r="D3245" s="59">
        <v>1974</v>
      </c>
      <c r="E3245" s="25" t="s">
        <v>42</v>
      </c>
      <c r="F3245" s="25" t="s">
        <v>42</v>
      </c>
      <c r="G3245" s="59" t="s">
        <v>42</v>
      </c>
      <c r="H3245" s="25" t="s">
        <v>42</v>
      </c>
      <c r="I3245" s="25" t="s">
        <v>42</v>
      </c>
      <c r="J3245" s="25" t="s">
        <v>42</v>
      </c>
      <c r="K3245" s="25" t="s">
        <v>42</v>
      </c>
      <c r="L3245" s="59" t="s">
        <v>51</v>
      </c>
      <c r="M3245" s="59" t="s">
        <v>51</v>
      </c>
      <c r="N3245" s="59" t="s">
        <v>147</v>
      </c>
      <c r="O3245" s="59" t="s">
        <v>147</v>
      </c>
      <c r="P3245" s="59" t="s">
        <v>9415</v>
      </c>
      <c r="Q3245" s="25" t="s">
        <v>42</v>
      </c>
      <c r="R3245" s="25" t="s">
        <v>42</v>
      </c>
      <c r="S3245" s="25" t="s">
        <v>42</v>
      </c>
      <c r="T3245" s="25" t="s">
        <v>42</v>
      </c>
      <c r="U3245" s="25" t="s">
        <v>42</v>
      </c>
      <c r="V3245" s="25" t="s">
        <v>42</v>
      </c>
      <c r="W3245" s="25">
        <v>0</v>
      </c>
      <c r="X3245" s="25">
        <v>0</v>
      </c>
      <c r="Y3245" s="25" t="s">
        <v>42</v>
      </c>
      <c r="Z3245" s="25" t="s">
        <v>42</v>
      </c>
      <c r="AA3245" s="25">
        <v>10</v>
      </c>
      <c r="AB3245" s="25">
        <v>10</v>
      </c>
      <c r="AC3245" s="25" t="s">
        <v>9416</v>
      </c>
      <c r="AD3245" s="59" t="s">
        <v>147</v>
      </c>
      <c r="AE3245" s="59" t="s">
        <v>51</v>
      </c>
    </row>
    <row r="3246" spans="1:31" ht="94.5" x14ac:dyDescent="0.25">
      <c r="A3246" s="57" t="s">
        <v>9344</v>
      </c>
      <c r="B3246" s="24" t="s">
        <v>9417</v>
      </c>
      <c r="C3246" s="58" t="s">
        <v>9418</v>
      </c>
      <c r="D3246" s="59">
        <v>1981</v>
      </c>
      <c r="E3246" s="25" t="s">
        <v>42</v>
      </c>
      <c r="F3246" s="25" t="s">
        <v>42</v>
      </c>
      <c r="G3246" s="59" t="s">
        <v>42</v>
      </c>
      <c r="H3246" s="25" t="s">
        <v>42</v>
      </c>
      <c r="I3246" s="25" t="s">
        <v>42</v>
      </c>
      <c r="J3246" s="25" t="s">
        <v>42</v>
      </c>
      <c r="K3246" s="25" t="s">
        <v>42</v>
      </c>
      <c r="L3246" s="59" t="s">
        <v>51</v>
      </c>
      <c r="M3246" s="59" t="s">
        <v>51</v>
      </c>
      <c r="N3246" s="59" t="s">
        <v>147</v>
      </c>
      <c r="O3246" s="59" t="s">
        <v>147</v>
      </c>
      <c r="P3246" s="59" t="s">
        <v>9419</v>
      </c>
      <c r="Q3246" s="25" t="s">
        <v>42</v>
      </c>
      <c r="R3246" s="25" t="s">
        <v>42</v>
      </c>
      <c r="S3246" s="25" t="s">
        <v>42</v>
      </c>
      <c r="T3246" s="25" t="s">
        <v>42</v>
      </c>
      <c r="U3246" s="25" t="s">
        <v>42</v>
      </c>
      <c r="V3246" s="25" t="s">
        <v>42</v>
      </c>
      <c r="W3246" s="25">
        <v>0</v>
      </c>
      <c r="X3246" s="25">
        <v>0</v>
      </c>
      <c r="Y3246" s="25" t="s">
        <v>42</v>
      </c>
      <c r="Z3246" s="25" t="s">
        <v>42</v>
      </c>
      <c r="AA3246" s="25">
        <v>10</v>
      </c>
      <c r="AB3246" s="25">
        <v>10</v>
      </c>
      <c r="AC3246" s="25" t="s">
        <v>9420</v>
      </c>
      <c r="AD3246" s="59" t="s">
        <v>147</v>
      </c>
      <c r="AE3246" s="59" t="s">
        <v>51</v>
      </c>
    </row>
    <row r="3247" spans="1:31" ht="110.25" x14ac:dyDescent="0.25">
      <c r="A3247" s="57" t="s">
        <v>9344</v>
      </c>
      <c r="B3247" s="24" t="s">
        <v>9421</v>
      </c>
      <c r="C3247" s="58" t="s">
        <v>9422</v>
      </c>
      <c r="D3247" s="59">
        <v>1977</v>
      </c>
      <c r="E3247" s="25" t="s">
        <v>42</v>
      </c>
      <c r="F3247" s="25" t="s">
        <v>42</v>
      </c>
      <c r="G3247" s="59" t="s">
        <v>42</v>
      </c>
      <c r="H3247" s="25" t="s">
        <v>42</v>
      </c>
      <c r="I3247" s="25" t="s">
        <v>42</v>
      </c>
      <c r="J3247" s="25" t="s">
        <v>42</v>
      </c>
      <c r="K3247" s="25" t="s">
        <v>42</v>
      </c>
      <c r="L3247" s="59" t="s">
        <v>51</v>
      </c>
      <c r="M3247" s="59" t="s">
        <v>51</v>
      </c>
      <c r="N3247" s="59" t="s">
        <v>147</v>
      </c>
      <c r="O3247" s="59" t="s">
        <v>147</v>
      </c>
      <c r="P3247" s="59" t="s">
        <v>9423</v>
      </c>
      <c r="Q3247" s="25" t="s">
        <v>42</v>
      </c>
      <c r="R3247" s="25" t="s">
        <v>42</v>
      </c>
      <c r="S3247" s="25" t="s">
        <v>42</v>
      </c>
      <c r="T3247" s="25" t="s">
        <v>42</v>
      </c>
      <c r="U3247" s="25" t="s">
        <v>42</v>
      </c>
      <c r="V3247" s="25" t="s">
        <v>42</v>
      </c>
      <c r="W3247" s="25">
        <v>0</v>
      </c>
      <c r="X3247" s="25">
        <v>0</v>
      </c>
      <c r="Y3247" s="25" t="s">
        <v>42</v>
      </c>
      <c r="Z3247" s="25" t="s">
        <v>42</v>
      </c>
      <c r="AA3247" s="25">
        <v>10</v>
      </c>
      <c r="AB3247" s="25">
        <v>10</v>
      </c>
      <c r="AC3247" s="25" t="s">
        <v>9424</v>
      </c>
      <c r="AD3247" s="59" t="s">
        <v>147</v>
      </c>
      <c r="AE3247" s="59" t="s">
        <v>51</v>
      </c>
    </row>
    <row r="3248" spans="1:31" ht="94.5" x14ac:dyDescent="0.25">
      <c r="A3248" s="57" t="s">
        <v>9344</v>
      </c>
      <c r="B3248" s="24" t="s">
        <v>9425</v>
      </c>
      <c r="C3248" s="58" t="s">
        <v>9426</v>
      </c>
      <c r="D3248" s="59">
        <v>1979</v>
      </c>
      <c r="E3248" s="25" t="s">
        <v>42</v>
      </c>
      <c r="F3248" s="25" t="s">
        <v>42</v>
      </c>
      <c r="G3248" s="59" t="s">
        <v>42</v>
      </c>
      <c r="H3248" s="25" t="s">
        <v>42</v>
      </c>
      <c r="I3248" s="25" t="s">
        <v>42</v>
      </c>
      <c r="J3248" s="25" t="s">
        <v>42</v>
      </c>
      <c r="K3248" s="25" t="s">
        <v>42</v>
      </c>
      <c r="L3248" s="59" t="s">
        <v>51</v>
      </c>
      <c r="M3248" s="59" t="s">
        <v>51</v>
      </c>
      <c r="N3248" s="59" t="s">
        <v>147</v>
      </c>
      <c r="O3248" s="59" t="s">
        <v>147</v>
      </c>
      <c r="P3248" s="59" t="s">
        <v>9427</v>
      </c>
      <c r="Q3248" s="25" t="s">
        <v>42</v>
      </c>
      <c r="R3248" s="25" t="s">
        <v>42</v>
      </c>
      <c r="S3248" s="25" t="s">
        <v>42</v>
      </c>
      <c r="T3248" s="25" t="s">
        <v>42</v>
      </c>
      <c r="U3248" s="25" t="s">
        <v>42</v>
      </c>
      <c r="V3248" s="25" t="s">
        <v>42</v>
      </c>
      <c r="W3248" s="25">
        <v>0</v>
      </c>
      <c r="X3248" s="25">
        <v>0</v>
      </c>
      <c r="Y3248" s="25" t="s">
        <v>42</v>
      </c>
      <c r="Z3248" s="25" t="s">
        <v>42</v>
      </c>
      <c r="AA3248" s="25">
        <v>10</v>
      </c>
      <c r="AB3248" s="25">
        <v>10</v>
      </c>
      <c r="AC3248" s="25" t="s">
        <v>9397</v>
      </c>
      <c r="AD3248" s="59" t="s">
        <v>147</v>
      </c>
      <c r="AE3248" s="59" t="s">
        <v>51</v>
      </c>
    </row>
    <row r="3249" spans="1:31" ht="94.5" x14ac:dyDescent="0.25">
      <c r="A3249" s="57" t="s">
        <v>9344</v>
      </c>
      <c r="B3249" s="24" t="s">
        <v>9428</v>
      </c>
      <c r="C3249" s="58" t="s">
        <v>9429</v>
      </c>
      <c r="D3249" s="59">
        <v>1991</v>
      </c>
      <c r="E3249" s="25" t="s">
        <v>42</v>
      </c>
      <c r="F3249" s="25" t="s">
        <v>42</v>
      </c>
      <c r="G3249" s="59" t="s">
        <v>42</v>
      </c>
      <c r="H3249" s="25" t="s">
        <v>42</v>
      </c>
      <c r="I3249" s="25" t="s">
        <v>42</v>
      </c>
      <c r="J3249" s="25" t="s">
        <v>42</v>
      </c>
      <c r="K3249" s="25" t="s">
        <v>42</v>
      </c>
      <c r="L3249" s="59" t="s">
        <v>51</v>
      </c>
      <c r="M3249" s="59" t="s">
        <v>51</v>
      </c>
      <c r="N3249" s="59" t="s">
        <v>147</v>
      </c>
      <c r="O3249" s="59" t="s">
        <v>147</v>
      </c>
      <c r="P3249" s="59" t="s">
        <v>9430</v>
      </c>
      <c r="Q3249" s="25" t="s">
        <v>42</v>
      </c>
      <c r="R3249" s="25" t="s">
        <v>42</v>
      </c>
      <c r="S3249" s="25" t="s">
        <v>42</v>
      </c>
      <c r="T3249" s="25" t="s">
        <v>42</v>
      </c>
      <c r="U3249" s="25" t="s">
        <v>42</v>
      </c>
      <c r="V3249" s="25" t="s">
        <v>42</v>
      </c>
      <c r="W3249" s="25">
        <v>0</v>
      </c>
      <c r="X3249" s="25">
        <v>0</v>
      </c>
      <c r="Y3249" s="25" t="s">
        <v>42</v>
      </c>
      <c r="Z3249" s="25" t="s">
        <v>42</v>
      </c>
      <c r="AA3249" s="25">
        <v>10</v>
      </c>
      <c r="AB3249" s="25">
        <v>10</v>
      </c>
      <c r="AC3249" s="25" t="s">
        <v>9431</v>
      </c>
      <c r="AD3249" s="59" t="s">
        <v>147</v>
      </c>
      <c r="AE3249" s="59" t="s">
        <v>51</v>
      </c>
    </row>
    <row r="3250" spans="1:31" ht="94.5" x14ac:dyDescent="0.25">
      <c r="A3250" s="57" t="s">
        <v>9344</v>
      </c>
      <c r="B3250" s="24" t="s">
        <v>9432</v>
      </c>
      <c r="C3250" s="58" t="s">
        <v>9433</v>
      </c>
      <c r="D3250" s="59">
        <v>1980</v>
      </c>
      <c r="E3250" s="25" t="s">
        <v>42</v>
      </c>
      <c r="F3250" s="25" t="s">
        <v>42</v>
      </c>
      <c r="G3250" s="59" t="s">
        <v>42</v>
      </c>
      <c r="H3250" s="25" t="s">
        <v>42</v>
      </c>
      <c r="I3250" s="25" t="s">
        <v>42</v>
      </c>
      <c r="J3250" s="25" t="s">
        <v>42</v>
      </c>
      <c r="K3250" s="25" t="s">
        <v>42</v>
      </c>
      <c r="L3250" s="59" t="s">
        <v>51</v>
      </c>
      <c r="M3250" s="59" t="s">
        <v>51</v>
      </c>
      <c r="N3250" s="59" t="s">
        <v>147</v>
      </c>
      <c r="O3250" s="59" t="s">
        <v>147</v>
      </c>
      <c r="P3250" s="59" t="s">
        <v>9434</v>
      </c>
      <c r="Q3250" s="25" t="s">
        <v>42</v>
      </c>
      <c r="R3250" s="25" t="s">
        <v>42</v>
      </c>
      <c r="S3250" s="25" t="s">
        <v>42</v>
      </c>
      <c r="T3250" s="25" t="s">
        <v>42</v>
      </c>
      <c r="U3250" s="25" t="s">
        <v>42</v>
      </c>
      <c r="V3250" s="25" t="s">
        <v>42</v>
      </c>
      <c r="W3250" s="25">
        <v>0</v>
      </c>
      <c r="X3250" s="25">
        <v>0</v>
      </c>
      <c r="Y3250" s="25" t="s">
        <v>42</v>
      </c>
      <c r="Z3250" s="25" t="s">
        <v>42</v>
      </c>
      <c r="AA3250" s="25">
        <v>10</v>
      </c>
      <c r="AB3250" s="25">
        <v>10</v>
      </c>
      <c r="AC3250" s="25" t="s">
        <v>9431</v>
      </c>
      <c r="AD3250" s="59" t="s">
        <v>147</v>
      </c>
      <c r="AE3250" s="59" t="s">
        <v>51</v>
      </c>
    </row>
    <row r="3251" spans="1:31" ht="78.75" x14ac:dyDescent="0.25">
      <c r="A3251" s="57" t="s">
        <v>9344</v>
      </c>
      <c r="B3251" s="24" t="s">
        <v>9435</v>
      </c>
      <c r="C3251" s="58" t="s">
        <v>9436</v>
      </c>
      <c r="D3251" s="59">
        <v>1972</v>
      </c>
      <c r="E3251" s="25" t="s">
        <v>42</v>
      </c>
      <c r="F3251" s="25" t="s">
        <v>42</v>
      </c>
      <c r="G3251" s="59" t="s">
        <v>42</v>
      </c>
      <c r="H3251" s="25" t="s">
        <v>42</v>
      </c>
      <c r="I3251" s="25" t="s">
        <v>42</v>
      </c>
      <c r="J3251" s="25" t="s">
        <v>42</v>
      </c>
      <c r="K3251" s="25" t="s">
        <v>42</v>
      </c>
      <c r="L3251" s="59" t="s">
        <v>51</v>
      </c>
      <c r="M3251" s="59" t="s">
        <v>51</v>
      </c>
      <c r="N3251" s="59" t="s">
        <v>147</v>
      </c>
      <c r="O3251" s="59" t="s">
        <v>147</v>
      </c>
      <c r="P3251" s="59" t="s">
        <v>9437</v>
      </c>
      <c r="Q3251" s="25" t="s">
        <v>42</v>
      </c>
      <c r="R3251" s="25" t="s">
        <v>42</v>
      </c>
      <c r="S3251" s="25" t="s">
        <v>42</v>
      </c>
      <c r="T3251" s="25" t="s">
        <v>42</v>
      </c>
      <c r="U3251" s="25" t="s">
        <v>42</v>
      </c>
      <c r="V3251" s="25" t="s">
        <v>42</v>
      </c>
      <c r="W3251" s="25">
        <v>0</v>
      </c>
      <c r="X3251" s="25">
        <v>0</v>
      </c>
      <c r="Y3251" s="25" t="s">
        <v>42</v>
      </c>
      <c r="Z3251" s="25" t="s">
        <v>42</v>
      </c>
      <c r="AA3251" s="25">
        <v>10</v>
      </c>
      <c r="AB3251" s="25">
        <v>10</v>
      </c>
      <c r="AC3251" s="25" t="s">
        <v>9438</v>
      </c>
      <c r="AD3251" s="59" t="s">
        <v>147</v>
      </c>
      <c r="AE3251" s="59" t="s">
        <v>51</v>
      </c>
    </row>
    <row r="3252" spans="1:31" ht="110.25" x14ac:dyDescent="0.25">
      <c r="A3252" s="57" t="s">
        <v>9344</v>
      </c>
      <c r="B3252" s="24" t="s">
        <v>9439</v>
      </c>
      <c r="C3252" s="58" t="s">
        <v>9440</v>
      </c>
      <c r="D3252" s="59">
        <v>1980</v>
      </c>
      <c r="E3252" s="25" t="s">
        <v>42</v>
      </c>
      <c r="F3252" s="25" t="s">
        <v>42</v>
      </c>
      <c r="G3252" s="59" t="s">
        <v>42</v>
      </c>
      <c r="H3252" s="25" t="s">
        <v>42</v>
      </c>
      <c r="I3252" s="25" t="s">
        <v>42</v>
      </c>
      <c r="J3252" s="25" t="s">
        <v>42</v>
      </c>
      <c r="K3252" s="25" t="s">
        <v>42</v>
      </c>
      <c r="L3252" s="59" t="s">
        <v>51</v>
      </c>
      <c r="M3252" s="59" t="s">
        <v>51</v>
      </c>
      <c r="N3252" s="59" t="s">
        <v>147</v>
      </c>
      <c r="O3252" s="59" t="s">
        <v>147</v>
      </c>
      <c r="P3252" s="59" t="s">
        <v>9441</v>
      </c>
      <c r="Q3252" s="25" t="s">
        <v>42</v>
      </c>
      <c r="R3252" s="25" t="s">
        <v>42</v>
      </c>
      <c r="S3252" s="25" t="s">
        <v>42</v>
      </c>
      <c r="T3252" s="25" t="s">
        <v>42</v>
      </c>
      <c r="U3252" s="25" t="s">
        <v>42</v>
      </c>
      <c r="V3252" s="25" t="s">
        <v>42</v>
      </c>
      <c r="W3252" s="25">
        <v>0</v>
      </c>
      <c r="X3252" s="25">
        <v>0</v>
      </c>
      <c r="Y3252" s="25" t="s">
        <v>42</v>
      </c>
      <c r="Z3252" s="25" t="s">
        <v>42</v>
      </c>
      <c r="AA3252" s="25">
        <v>10</v>
      </c>
      <c r="AB3252" s="25">
        <v>10</v>
      </c>
      <c r="AC3252" s="25" t="s">
        <v>9442</v>
      </c>
      <c r="AD3252" s="59" t="s">
        <v>147</v>
      </c>
      <c r="AE3252" s="59" t="s">
        <v>51</v>
      </c>
    </row>
    <row r="3253" spans="1:31" ht="94.5" x14ac:dyDescent="0.25">
      <c r="A3253" s="57" t="s">
        <v>9344</v>
      </c>
      <c r="B3253" s="24" t="s">
        <v>9443</v>
      </c>
      <c r="C3253" s="58" t="s">
        <v>9444</v>
      </c>
      <c r="D3253" s="59">
        <v>1968</v>
      </c>
      <c r="E3253" s="25" t="s">
        <v>42</v>
      </c>
      <c r="F3253" s="25" t="s">
        <v>42</v>
      </c>
      <c r="G3253" s="59" t="s">
        <v>42</v>
      </c>
      <c r="H3253" s="25" t="s">
        <v>42</v>
      </c>
      <c r="I3253" s="25" t="s">
        <v>42</v>
      </c>
      <c r="J3253" s="25" t="s">
        <v>42</v>
      </c>
      <c r="K3253" s="25" t="s">
        <v>42</v>
      </c>
      <c r="L3253" s="59" t="s">
        <v>51</v>
      </c>
      <c r="M3253" s="59" t="s">
        <v>51</v>
      </c>
      <c r="N3253" s="59" t="s">
        <v>51</v>
      </c>
      <c r="O3253" s="59" t="s">
        <v>51</v>
      </c>
      <c r="P3253" s="59" t="s">
        <v>9445</v>
      </c>
      <c r="Q3253" s="25" t="s">
        <v>42</v>
      </c>
      <c r="R3253" s="25" t="s">
        <v>42</v>
      </c>
      <c r="S3253" s="25" t="s">
        <v>42</v>
      </c>
      <c r="T3253" s="25" t="s">
        <v>42</v>
      </c>
      <c r="U3253" s="25" t="s">
        <v>42</v>
      </c>
      <c r="V3253" s="25" t="s">
        <v>42</v>
      </c>
      <c r="W3253" s="25">
        <v>0</v>
      </c>
      <c r="X3253" s="25">
        <v>0</v>
      </c>
      <c r="Y3253" s="25" t="s">
        <v>42</v>
      </c>
      <c r="Z3253" s="25" t="s">
        <v>42</v>
      </c>
      <c r="AA3253" s="25">
        <v>10</v>
      </c>
      <c r="AB3253" s="25">
        <v>10</v>
      </c>
      <c r="AC3253" s="25" t="s">
        <v>9446</v>
      </c>
      <c r="AD3253" s="59" t="s">
        <v>147</v>
      </c>
      <c r="AE3253" s="59" t="s">
        <v>51</v>
      </c>
    </row>
    <row r="3254" spans="1:31" ht="94.5" x14ac:dyDescent="0.25">
      <c r="A3254" s="57" t="s">
        <v>9344</v>
      </c>
      <c r="B3254" s="24" t="s">
        <v>9447</v>
      </c>
      <c r="C3254" s="58" t="s">
        <v>9448</v>
      </c>
      <c r="D3254" s="59">
        <v>1972</v>
      </c>
      <c r="E3254" s="25" t="s">
        <v>42</v>
      </c>
      <c r="F3254" s="25" t="s">
        <v>42</v>
      </c>
      <c r="G3254" s="59" t="s">
        <v>42</v>
      </c>
      <c r="H3254" s="25" t="s">
        <v>42</v>
      </c>
      <c r="I3254" s="25" t="s">
        <v>42</v>
      </c>
      <c r="J3254" s="25" t="s">
        <v>42</v>
      </c>
      <c r="K3254" s="25" t="s">
        <v>42</v>
      </c>
      <c r="L3254" s="59" t="s">
        <v>51</v>
      </c>
      <c r="M3254" s="59" t="s">
        <v>51</v>
      </c>
      <c r="N3254" s="59" t="s">
        <v>51</v>
      </c>
      <c r="O3254" s="59" t="s">
        <v>51</v>
      </c>
      <c r="P3254" s="59" t="s">
        <v>9449</v>
      </c>
      <c r="Q3254" s="25" t="s">
        <v>42</v>
      </c>
      <c r="R3254" s="25" t="s">
        <v>42</v>
      </c>
      <c r="S3254" s="25" t="s">
        <v>42</v>
      </c>
      <c r="T3254" s="25" t="s">
        <v>42</v>
      </c>
      <c r="U3254" s="25" t="s">
        <v>42</v>
      </c>
      <c r="V3254" s="25" t="s">
        <v>42</v>
      </c>
      <c r="W3254" s="25">
        <v>0</v>
      </c>
      <c r="X3254" s="25">
        <v>0</v>
      </c>
      <c r="Y3254" s="25" t="s">
        <v>42</v>
      </c>
      <c r="Z3254" s="25" t="s">
        <v>42</v>
      </c>
      <c r="AA3254" s="25">
        <v>10</v>
      </c>
      <c r="AB3254" s="25">
        <v>10</v>
      </c>
      <c r="AC3254" s="25" t="s">
        <v>9450</v>
      </c>
      <c r="AD3254" s="59" t="s">
        <v>147</v>
      </c>
      <c r="AE3254" s="59" t="s">
        <v>51</v>
      </c>
    </row>
    <row r="3255" spans="1:31" ht="94.5" x14ac:dyDescent="0.25">
      <c r="A3255" s="57" t="s">
        <v>9344</v>
      </c>
      <c r="B3255" s="24" t="s">
        <v>9451</v>
      </c>
      <c r="C3255" s="58" t="s">
        <v>9452</v>
      </c>
      <c r="D3255" s="59">
        <v>1985</v>
      </c>
      <c r="E3255" s="25" t="s">
        <v>42</v>
      </c>
      <c r="F3255" s="25" t="s">
        <v>42</v>
      </c>
      <c r="G3255" s="59" t="s">
        <v>42</v>
      </c>
      <c r="H3255" s="25" t="s">
        <v>42</v>
      </c>
      <c r="I3255" s="25" t="s">
        <v>42</v>
      </c>
      <c r="J3255" s="25" t="s">
        <v>42</v>
      </c>
      <c r="K3255" s="25" t="s">
        <v>42</v>
      </c>
      <c r="L3255" s="59" t="s">
        <v>51</v>
      </c>
      <c r="M3255" s="59" t="s">
        <v>51</v>
      </c>
      <c r="N3255" s="59" t="s">
        <v>51</v>
      </c>
      <c r="O3255" s="59" t="s">
        <v>51</v>
      </c>
      <c r="P3255" s="59" t="s">
        <v>9453</v>
      </c>
      <c r="Q3255" s="25" t="s">
        <v>42</v>
      </c>
      <c r="R3255" s="25" t="s">
        <v>42</v>
      </c>
      <c r="S3255" s="25" t="s">
        <v>42</v>
      </c>
      <c r="T3255" s="25" t="s">
        <v>42</v>
      </c>
      <c r="U3255" s="25" t="s">
        <v>42</v>
      </c>
      <c r="V3255" s="25" t="s">
        <v>42</v>
      </c>
      <c r="W3255" s="25">
        <v>0</v>
      </c>
      <c r="X3255" s="25">
        <v>0</v>
      </c>
      <c r="Y3255" s="25" t="s">
        <v>42</v>
      </c>
      <c r="Z3255" s="25" t="s">
        <v>42</v>
      </c>
      <c r="AA3255" s="25">
        <v>10</v>
      </c>
      <c r="AB3255" s="25">
        <v>10</v>
      </c>
      <c r="AC3255" s="25" t="s">
        <v>9454</v>
      </c>
      <c r="AD3255" s="59" t="s">
        <v>147</v>
      </c>
      <c r="AE3255" s="59" t="s">
        <v>51</v>
      </c>
    </row>
    <row r="3256" spans="1:31" ht="94.5" x14ac:dyDescent="0.25">
      <c r="A3256" s="57" t="s">
        <v>9344</v>
      </c>
      <c r="B3256" s="24" t="s">
        <v>9455</v>
      </c>
      <c r="C3256" s="58" t="s">
        <v>9456</v>
      </c>
      <c r="D3256" s="59">
        <v>1983</v>
      </c>
      <c r="E3256" s="25" t="s">
        <v>42</v>
      </c>
      <c r="F3256" s="25" t="s">
        <v>42</v>
      </c>
      <c r="G3256" s="59" t="s">
        <v>42</v>
      </c>
      <c r="H3256" s="25" t="s">
        <v>42</v>
      </c>
      <c r="I3256" s="25" t="s">
        <v>42</v>
      </c>
      <c r="J3256" s="25" t="s">
        <v>42</v>
      </c>
      <c r="K3256" s="25" t="s">
        <v>42</v>
      </c>
      <c r="L3256" s="59" t="s">
        <v>51</v>
      </c>
      <c r="M3256" s="59" t="s">
        <v>51</v>
      </c>
      <c r="N3256" s="59" t="s">
        <v>51</v>
      </c>
      <c r="O3256" s="59" t="s">
        <v>51</v>
      </c>
      <c r="P3256" s="59" t="s">
        <v>9457</v>
      </c>
      <c r="Q3256" s="25" t="s">
        <v>42</v>
      </c>
      <c r="R3256" s="25" t="s">
        <v>42</v>
      </c>
      <c r="S3256" s="25" t="s">
        <v>42</v>
      </c>
      <c r="T3256" s="25" t="s">
        <v>42</v>
      </c>
      <c r="U3256" s="25" t="s">
        <v>42</v>
      </c>
      <c r="V3256" s="25" t="s">
        <v>42</v>
      </c>
      <c r="W3256" s="25">
        <v>0</v>
      </c>
      <c r="X3256" s="25">
        <v>0</v>
      </c>
      <c r="Y3256" s="25" t="s">
        <v>42</v>
      </c>
      <c r="Z3256" s="25" t="s">
        <v>42</v>
      </c>
      <c r="AA3256" s="25">
        <v>10</v>
      </c>
      <c r="AB3256" s="25">
        <v>10</v>
      </c>
      <c r="AC3256" s="25" t="s">
        <v>9458</v>
      </c>
      <c r="AD3256" s="59" t="s">
        <v>147</v>
      </c>
      <c r="AE3256" s="59" t="s">
        <v>51</v>
      </c>
    </row>
    <row r="3257" spans="1:31" ht="94.5" x14ac:dyDescent="0.25">
      <c r="A3257" s="57" t="s">
        <v>9344</v>
      </c>
      <c r="B3257" s="24" t="s">
        <v>9459</v>
      </c>
      <c r="C3257" s="58" t="s">
        <v>9460</v>
      </c>
      <c r="D3257" s="59">
        <v>1974</v>
      </c>
      <c r="E3257" s="25" t="s">
        <v>42</v>
      </c>
      <c r="F3257" s="25" t="s">
        <v>42</v>
      </c>
      <c r="G3257" s="59" t="s">
        <v>42</v>
      </c>
      <c r="H3257" s="25" t="s">
        <v>42</v>
      </c>
      <c r="I3257" s="25" t="s">
        <v>42</v>
      </c>
      <c r="J3257" s="25" t="s">
        <v>42</v>
      </c>
      <c r="K3257" s="25" t="s">
        <v>42</v>
      </c>
      <c r="L3257" s="59" t="s">
        <v>51</v>
      </c>
      <c r="M3257" s="59" t="s">
        <v>51</v>
      </c>
      <c r="N3257" s="59" t="s">
        <v>51</v>
      </c>
      <c r="O3257" s="59" t="s">
        <v>51</v>
      </c>
      <c r="P3257" s="59" t="s">
        <v>9461</v>
      </c>
      <c r="Q3257" s="25" t="s">
        <v>42</v>
      </c>
      <c r="R3257" s="25" t="s">
        <v>42</v>
      </c>
      <c r="S3257" s="25" t="s">
        <v>42</v>
      </c>
      <c r="T3257" s="25" t="s">
        <v>42</v>
      </c>
      <c r="U3257" s="25" t="s">
        <v>42</v>
      </c>
      <c r="V3257" s="25" t="s">
        <v>42</v>
      </c>
      <c r="W3257" s="25">
        <v>0</v>
      </c>
      <c r="X3257" s="25">
        <v>0</v>
      </c>
      <c r="Y3257" s="25" t="s">
        <v>42</v>
      </c>
      <c r="Z3257" s="25" t="s">
        <v>42</v>
      </c>
      <c r="AA3257" s="25">
        <v>10</v>
      </c>
      <c r="AB3257" s="25">
        <v>10</v>
      </c>
      <c r="AC3257" s="25" t="s">
        <v>9462</v>
      </c>
      <c r="AD3257" s="59" t="s">
        <v>147</v>
      </c>
      <c r="AE3257" s="59" t="s">
        <v>51</v>
      </c>
    </row>
    <row r="3258" spans="1:31" ht="94.5" x14ac:dyDescent="0.25">
      <c r="A3258" s="57" t="s">
        <v>9344</v>
      </c>
      <c r="B3258" s="24" t="s">
        <v>9463</v>
      </c>
      <c r="C3258" s="58" t="s">
        <v>9464</v>
      </c>
      <c r="D3258" s="59">
        <v>1978</v>
      </c>
      <c r="E3258" s="25" t="s">
        <v>42</v>
      </c>
      <c r="F3258" s="25" t="s">
        <v>42</v>
      </c>
      <c r="G3258" s="59" t="s">
        <v>42</v>
      </c>
      <c r="H3258" s="25" t="s">
        <v>42</v>
      </c>
      <c r="I3258" s="25" t="s">
        <v>42</v>
      </c>
      <c r="J3258" s="25" t="s">
        <v>42</v>
      </c>
      <c r="K3258" s="25" t="s">
        <v>42</v>
      </c>
      <c r="L3258" s="59" t="s">
        <v>51</v>
      </c>
      <c r="M3258" s="59" t="s">
        <v>51</v>
      </c>
      <c r="N3258" s="59" t="s">
        <v>51</v>
      </c>
      <c r="O3258" s="59" t="s">
        <v>51</v>
      </c>
      <c r="P3258" s="59" t="s">
        <v>9465</v>
      </c>
      <c r="Q3258" s="25" t="s">
        <v>42</v>
      </c>
      <c r="R3258" s="25" t="s">
        <v>42</v>
      </c>
      <c r="S3258" s="25" t="s">
        <v>42</v>
      </c>
      <c r="T3258" s="25" t="s">
        <v>42</v>
      </c>
      <c r="U3258" s="25" t="s">
        <v>42</v>
      </c>
      <c r="V3258" s="25" t="s">
        <v>42</v>
      </c>
      <c r="W3258" s="25">
        <v>0</v>
      </c>
      <c r="X3258" s="25">
        <v>0</v>
      </c>
      <c r="Y3258" s="25" t="s">
        <v>42</v>
      </c>
      <c r="Z3258" s="25" t="s">
        <v>42</v>
      </c>
      <c r="AA3258" s="25">
        <v>10</v>
      </c>
      <c r="AB3258" s="25">
        <v>10</v>
      </c>
      <c r="AC3258" s="25" t="s">
        <v>9466</v>
      </c>
      <c r="AD3258" s="59" t="s">
        <v>147</v>
      </c>
      <c r="AE3258" s="59" t="s">
        <v>51</v>
      </c>
    </row>
    <row r="3259" spans="1:31" ht="94.5" x14ac:dyDescent="0.25">
      <c r="A3259" s="57" t="s">
        <v>9344</v>
      </c>
      <c r="B3259" s="24" t="s">
        <v>9467</v>
      </c>
      <c r="C3259" s="58" t="s">
        <v>9468</v>
      </c>
      <c r="D3259" s="59">
        <v>1975</v>
      </c>
      <c r="E3259" s="25" t="s">
        <v>42</v>
      </c>
      <c r="F3259" s="25" t="s">
        <v>42</v>
      </c>
      <c r="G3259" s="59" t="s">
        <v>42</v>
      </c>
      <c r="H3259" s="25" t="s">
        <v>42</v>
      </c>
      <c r="I3259" s="25" t="s">
        <v>42</v>
      </c>
      <c r="J3259" s="25" t="s">
        <v>42</v>
      </c>
      <c r="K3259" s="25" t="s">
        <v>42</v>
      </c>
      <c r="L3259" s="59" t="s">
        <v>51</v>
      </c>
      <c r="M3259" s="59" t="s">
        <v>51</v>
      </c>
      <c r="N3259" s="59" t="s">
        <v>51</v>
      </c>
      <c r="O3259" s="59" t="s">
        <v>51</v>
      </c>
      <c r="P3259" s="59" t="s">
        <v>9469</v>
      </c>
      <c r="Q3259" s="25" t="s">
        <v>42</v>
      </c>
      <c r="R3259" s="25" t="s">
        <v>42</v>
      </c>
      <c r="S3259" s="25" t="s">
        <v>42</v>
      </c>
      <c r="T3259" s="25" t="s">
        <v>42</v>
      </c>
      <c r="U3259" s="25" t="s">
        <v>42</v>
      </c>
      <c r="V3259" s="25" t="s">
        <v>42</v>
      </c>
      <c r="W3259" s="25">
        <v>0</v>
      </c>
      <c r="X3259" s="25">
        <v>0</v>
      </c>
      <c r="Y3259" s="25" t="s">
        <v>42</v>
      </c>
      <c r="Z3259" s="25" t="s">
        <v>42</v>
      </c>
      <c r="AA3259" s="25">
        <v>10</v>
      </c>
      <c r="AB3259" s="25">
        <v>10</v>
      </c>
      <c r="AC3259" s="25" t="s">
        <v>9470</v>
      </c>
      <c r="AD3259" s="59" t="s">
        <v>147</v>
      </c>
      <c r="AE3259" s="59" t="s">
        <v>51</v>
      </c>
    </row>
    <row r="3260" spans="1:31" ht="94.5" x14ac:dyDescent="0.25">
      <c r="A3260" s="57" t="s">
        <v>9344</v>
      </c>
      <c r="B3260" s="24" t="s">
        <v>9471</v>
      </c>
      <c r="C3260" s="58" t="s">
        <v>9472</v>
      </c>
      <c r="D3260" s="59">
        <v>1972</v>
      </c>
      <c r="E3260" s="25" t="s">
        <v>42</v>
      </c>
      <c r="F3260" s="25" t="s">
        <v>42</v>
      </c>
      <c r="G3260" s="59" t="s">
        <v>42</v>
      </c>
      <c r="H3260" s="25" t="s">
        <v>42</v>
      </c>
      <c r="I3260" s="25" t="s">
        <v>42</v>
      </c>
      <c r="J3260" s="25" t="s">
        <v>42</v>
      </c>
      <c r="K3260" s="25" t="s">
        <v>42</v>
      </c>
      <c r="L3260" s="59" t="s">
        <v>51</v>
      </c>
      <c r="M3260" s="59" t="s">
        <v>51</v>
      </c>
      <c r="N3260" s="59" t="s">
        <v>147</v>
      </c>
      <c r="O3260" s="59" t="s">
        <v>147</v>
      </c>
      <c r="P3260" s="59" t="s">
        <v>9473</v>
      </c>
      <c r="Q3260" s="25" t="s">
        <v>42</v>
      </c>
      <c r="R3260" s="25" t="s">
        <v>42</v>
      </c>
      <c r="S3260" s="25" t="s">
        <v>42</v>
      </c>
      <c r="T3260" s="25" t="s">
        <v>42</v>
      </c>
      <c r="U3260" s="25" t="s">
        <v>42</v>
      </c>
      <c r="V3260" s="25" t="s">
        <v>42</v>
      </c>
      <c r="W3260" s="25">
        <v>0</v>
      </c>
      <c r="X3260" s="25">
        <v>0</v>
      </c>
      <c r="Y3260" s="25" t="s">
        <v>42</v>
      </c>
      <c r="Z3260" s="25" t="s">
        <v>42</v>
      </c>
      <c r="AA3260" s="25">
        <v>10</v>
      </c>
      <c r="AB3260" s="25">
        <v>10</v>
      </c>
      <c r="AC3260" s="25" t="s">
        <v>9474</v>
      </c>
      <c r="AD3260" s="59" t="s">
        <v>147</v>
      </c>
      <c r="AE3260" s="59" t="s">
        <v>51</v>
      </c>
    </row>
    <row r="3261" spans="1:31" ht="94.5" x14ac:dyDescent="0.25">
      <c r="A3261" s="57" t="s">
        <v>9344</v>
      </c>
      <c r="B3261" s="24" t="s">
        <v>9475</v>
      </c>
      <c r="C3261" s="58" t="s">
        <v>9476</v>
      </c>
      <c r="D3261" s="59">
        <v>1975</v>
      </c>
      <c r="E3261" s="25" t="s">
        <v>42</v>
      </c>
      <c r="F3261" s="25" t="s">
        <v>42</v>
      </c>
      <c r="G3261" s="59" t="s">
        <v>42</v>
      </c>
      <c r="H3261" s="25" t="s">
        <v>42</v>
      </c>
      <c r="I3261" s="25" t="s">
        <v>42</v>
      </c>
      <c r="J3261" s="25" t="s">
        <v>42</v>
      </c>
      <c r="K3261" s="25" t="s">
        <v>42</v>
      </c>
      <c r="L3261" s="59" t="s">
        <v>51</v>
      </c>
      <c r="M3261" s="59" t="s">
        <v>51</v>
      </c>
      <c r="N3261" s="59" t="s">
        <v>147</v>
      </c>
      <c r="O3261" s="59" t="s">
        <v>147</v>
      </c>
      <c r="P3261" s="59" t="s">
        <v>9477</v>
      </c>
      <c r="Q3261" s="25" t="s">
        <v>42</v>
      </c>
      <c r="R3261" s="25" t="s">
        <v>42</v>
      </c>
      <c r="S3261" s="25" t="s">
        <v>42</v>
      </c>
      <c r="T3261" s="25" t="s">
        <v>42</v>
      </c>
      <c r="U3261" s="25" t="s">
        <v>42</v>
      </c>
      <c r="V3261" s="25" t="s">
        <v>42</v>
      </c>
      <c r="W3261" s="25">
        <v>0</v>
      </c>
      <c r="X3261" s="25">
        <v>0</v>
      </c>
      <c r="Y3261" s="25" t="s">
        <v>42</v>
      </c>
      <c r="Z3261" s="25" t="s">
        <v>42</v>
      </c>
      <c r="AA3261" s="25">
        <v>10</v>
      </c>
      <c r="AB3261" s="25">
        <v>10</v>
      </c>
      <c r="AC3261" s="25" t="s">
        <v>9478</v>
      </c>
      <c r="AD3261" s="59" t="s">
        <v>147</v>
      </c>
      <c r="AE3261" s="59" t="s">
        <v>51</v>
      </c>
    </row>
    <row r="3262" spans="1:31" ht="78.75" x14ac:dyDescent="0.25">
      <c r="A3262" s="57" t="s">
        <v>9344</v>
      </c>
      <c r="B3262" s="24" t="s">
        <v>9479</v>
      </c>
      <c r="C3262" s="58" t="s">
        <v>9480</v>
      </c>
      <c r="D3262" s="59">
        <v>1973</v>
      </c>
      <c r="E3262" s="25" t="s">
        <v>42</v>
      </c>
      <c r="F3262" s="25" t="s">
        <v>42</v>
      </c>
      <c r="G3262" s="59" t="s">
        <v>42</v>
      </c>
      <c r="H3262" s="25" t="s">
        <v>42</v>
      </c>
      <c r="I3262" s="25" t="s">
        <v>42</v>
      </c>
      <c r="J3262" s="25" t="s">
        <v>42</v>
      </c>
      <c r="K3262" s="25" t="s">
        <v>42</v>
      </c>
      <c r="L3262" s="59" t="s">
        <v>51</v>
      </c>
      <c r="M3262" s="59" t="s">
        <v>51</v>
      </c>
      <c r="N3262" s="59" t="s">
        <v>147</v>
      </c>
      <c r="O3262" s="59" t="s">
        <v>147</v>
      </c>
      <c r="P3262" s="59" t="s">
        <v>9481</v>
      </c>
      <c r="Q3262" s="25" t="s">
        <v>42</v>
      </c>
      <c r="R3262" s="25" t="s">
        <v>42</v>
      </c>
      <c r="S3262" s="25" t="s">
        <v>42</v>
      </c>
      <c r="T3262" s="25" t="s">
        <v>42</v>
      </c>
      <c r="U3262" s="25" t="s">
        <v>42</v>
      </c>
      <c r="V3262" s="25" t="s">
        <v>42</v>
      </c>
      <c r="W3262" s="25">
        <v>0</v>
      </c>
      <c r="X3262" s="25">
        <v>0</v>
      </c>
      <c r="Y3262" s="25" t="s">
        <v>42</v>
      </c>
      <c r="Z3262" s="25" t="s">
        <v>42</v>
      </c>
      <c r="AA3262" s="25">
        <v>10</v>
      </c>
      <c r="AB3262" s="25">
        <v>10</v>
      </c>
      <c r="AC3262" s="25" t="s">
        <v>9482</v>
      </c>
      <c r="AD3262" s="59" t="s">
        <v>147</v>
      </c>
      <c r="AE3262" s="59" t="s">
        <v>51</v>
      </c>
    </row>
    <row r="3263" spans="1:31" ht="110.25" x14ac:dyDescent="0.25">
      <c r="A3263" s="57" t="s">
        <v>9344</v>
      </c>
      <c r="B3263" s="24" t="s">
        <v>9483</v>
      </c>
      <c r="C3263" s="58" t="s">
        <v>9484</v>
      </c>
      <c r="D3263" s="59">
        <v>1972</v>
      </c>
      <c r="E3263" s="25" t="s">
        <v>42</v>
      </c>
      <c r="F3263" s="25" t="s">
        <v>42</v>
      </c>
      <c r="G3263" s="59" t="s">
        <v>42</v>
      </c>
      <c r="H3263" s="25" t="s">
        <v>42</v>
      </c>
      <c r="I3263" s="25" t="s">
        <v>42</v>
      </c>
      <c r="J3263" s="25" t="s">
        <v>42</v>
      </c>
      <c r="K3263" s="25" t="s">
        <v>42</v>
      </c>
      <c r="L3263" s="59" t="s">
        <v>51</v>
      </c>
      <c r="M3263" s="59" t="s">
        <v>51</v>
      </c>
      <c r="N3263" s="59" t="s">
        <v>147</v>
      </c>
      <c r="O3263" s="59" t="s">
        <v>147</v>
      </c>
      <c r="P3263" s="59" t="s">
        <v>9485</v>
      </c>
      <c r="Q3263" s="25" t="s">
        <v>42</v>
      </c>
      <c r="R3263" s="25" t="s">
        <v>42</v>
      </c>
      <c r="S3263" s="25" t="s">
        <v>42</v>
      </c>
      <c r="T3263" s="25" t="s">
        <v>42</v>
      </c>
      <c r="U3263" s="25" t="s">
        <v>42</v>
      </c>
      <c r="V3263" s="25" t="s">
        <v>42</v>
      </c>
      <c r="W3263" s="25">
        <v>0</v>
      </c>
      <c r="X3263" s="25">
        <v>0</v>
      </c>
      <c r="Y3263" s="25" t="s">
        <v>42</v>
      </c>
      <c r="Z3263" s="25" t="s">
        <v>42</v>
      </c>
      <c r="AA3263" s="25">
        <v>10</v>
      </c>
      <c r="AB3263" s="25">
        <v>10</v>
      </c>
      <c r="AC3263" s="25" t="s">
        <v>9486</v>
      </c>
      <c r="AD3263" s="59" t="s">
        <v>147</v>
      </c>
      <c r="AE3263" s="59" t="s">
        <v>51</v>
      </c>
    </row>
    <row r="3264" spans="1:31" ht="78.75" x14ac:dyDescent="0.25">
      <c r="A3264" s="57" t="s">
        <v>9344</v>
      </c>
      <c r="B3264" s="24" t="s">
        <v>9487</v>
      </c>
      <c r="C3264" s="58" t="s">
        <v>9488</v>
      </c>
      <c r="D3264" s="59">
        <v>2002</v>
      </c>
      <c r="E3264" s="25" t="s">
        <v>42</v>
      </c>
      <c r="F3264" s="25" t="s">
        <v>42</v>
      </c>
      <c r="G3264" s="59" t="s">
        <v>42</v>
      </c>
      <c r="H3264" s="25" t="s">
        <v>42</v>
      </c>
      <c r="I3264" s="25" t="s">
        <v>42</v>
      </c>
      <c r="J3264" s="25" t="s">
        <v>42</v>
      </c>
      <c r="K3264" s="25" t="s">
        <v>42</v>
      </c>
      <c r="L3264" s="59" t="s">
        <v>51</v>
      </c>
      <c r="M3264" s="59" t="s">
        <v>51</v>
      </c>
      <c r="N3264" s="59" t="s">
        <v>147</v>
      </c>
      <c r="O3264" s="59" t="s">
        <v>147</v>
      </c>
      <c r="P3264" s="59" t="s">
        <v>9489</v>
      </c>
      <c r="Q3264" s="25" t="s">
        <v>42</v>
      </c>
      <c r="R3264" s="25" t="s">
        <v>42</v>
      </c>
      <c r="S3264" s="25" t="s">
        <v>42</v>
      </c>
      <c r="T3264" s="25" t="s">
        <v>42</v>
      </c>
      <c r="U3264" s="25" t="s">
        <v>42</v>
      </c>
      <c r="V3264" s="25" t="s">
        <v>42</v>
      </c>
      <c r="W3264" s="25">
        <v>0</v>
      </c>
      <c r="X3264" s="25">
        <v>0</v>
      </c>
      <c r="Y3264" s="25" t="s">
        <v>42</v>
      </c>
      <c r="Z3264" s="25" t="s">
        <v>42</v>
      </c>
      <c r="AA3264" s="25">
        <v>10</v>
      </c>
      <c r="AB3264" s="25">
        <v>10</v>
      </c>
      <c r="AC3264" s="25" t="s">
        <v>9490</v>
      </c>
      <c r="AD3264" s="59" t="s">
        <v>147</v>
      </c>
      <c r="AE3264" s="59" t="s">
        <v>51</v>
      </c>
    </row>
    <row r="3265" spans="1:31" ht="78.75" x14ac:dyDescent="0.25">
      <c r="A3265" s="57" t="s">
        <v>9344</v>
      </c>
      <c r="B3265" s="24" t="s">
        <v>9491</v>
      </c>
      <c r="C3265" s="58" t="s">
        <v>9492</v>
      </c>
      <c r="D3265" s="59">
        <v>1965</v>
      </c>
      <c r="E3265" s="25" t="s">
        <v>42</v>
      </c>
      <c r="F3265" s="25" t="s">
        <v>42</v>
      </c>
      <c r="G3265" s="59" t="s">
        <v>42</v>
      </c>
      <c r="H3265" s="25" t="s">
        <v>42</v>
      </c>
      <c r="I3265" s="25" t="s">
        <v>42</v>
      </c>
      <c r="J3265" s="25" t="s">
        <v>42</v>
      </c>
      <c r="K3265" s="25" t="s">
        <v>42</v>
      </c>
      <c r="L3265" s="59" t="s">
        <v>51</v>
      </c>
      <c r="M3265" s="59" t="s">
        <v>51</v>
      </c>
      <c r="N3265" s="59" t="s">
        <v>147</v>
      </c>
      <c r="O3265" s="59" t="s">
        <v>147</v>
      </c>
      <c r="P3265" s="59" t="s">
        <v>9493</v>
      </c>
      <c r="Q3265" s="25" t="s">
        <v>42</v>
      </c>
      <c r="R3265" s="25" t="s">
        <v>42</v>
      </c>
      <c r="S3265" s="25" t="s">
        <v>42</v>
      </c>
      <c r="T3265" s="25" t="s">
        <v>42</v>
      </c>
      <c r="U3265" s="25" t="s">
        <v>42</v>
      </c>
      <c r="V3265" s="25" t="s">
        <v>42</v>
      </c>
      <c r="W3265" s="25">
        <v>0</v>
      </c>
      <c r="X3265" s="25">
        <v>0</v>
      </c>
      <c r="Y3265" s="25" t="s">
        <v>42</v>
      </c>
      <c r="Z3265" s="25" t="s">
        <v>42</v>
      </c>
      <c r="AA3265" s="25">
        <v>10</v>
      </c>
      <c r="AB3265" s="25">
        <v>10</v>
      </c>
      <c r="AC3265" s="25" t="s">
        <v>9490</v>
      </c>
      <c r="AD3265" s="59" t="s">
        <v>147</v>
      </c>
      <c r="AE3265" s="59" t="s">
        <v>51</v>
      </c>
    </row>
    <row r="3266" spans="1:31" ht="110.25" x14ac:dyDescent="0.25">
      <c r="A3266" s="57" t="s">
        <v>9344</v>
      </c>
      <c r="B3266" s="24" t="s">
        <v>9494</v>
      </c>
      <c r="C3266" s="58" t="s">
        <v>9495</v>
      </c>
      <c r="D3266" s="59">
        <v>2008</v>
      </c>
      <c r="E3266" s="25" t="s">
        <v>42</v>
      </c>
      <c r="F3266" s="25" t="s">
        <v>42</v>
      </c>
      <c r="G3266" s="59" t="s">
        <v>42</v>
      </c>
      <c r="H3266" s="25" t="s">
        <v>42</v>
      </c>
      <c r="I3266" s="25" t="s">
        <v>42</v>
      </c>
      <c r="J3266" s="25" t="s">
        <v>42</v>
      </c>
      <c r="K3266" s="25" t="s">
        <v>42</v>
      </c>
      <c r="L3266" s="59" t="s">
        <v>51</v>
      </c>
      <c r="M3266" s="59" t="s">
        <v>51</v>
      </c>
      <c r="N3266" s="59" t="s">
        <v>51</v>
      </c>
      <c r="O3266" s="59" t="s">
        <v>51</v>
      </c>
      <c r="P3266" s="59" t="s">
        <v>9496</v>
      </c>
      <c r="Q3266" s="25" t="s">
        <v>42</v>
      </c>
      <c r="R3266" s="25" t="s">
        <v>42</v>
      </c>
      <c r="S3266" s="25" t="s">
        <v>42</v>
      </c>
      <c r="T3266" s="25" t="s">
        <v>42</v>
      </c>
      <c r="U3266" s="25" t="s">
        <v>42</v>
      </c>
      <c r="V3266" s="25" t="s">
        <v>42</v>
      </c>
      <c r="W3266" s="25">
        <v>0</v>
      </c>
      <c r="X3266" s="25">
        <v>0</v>
      </c>
      <c r="Y3266" s="25" t="s">
        <v>42</v>
      </c>
      <c r="Z3266" s="25" t="s">
        <v>42</v>
      </c>
      <c r="AA3266" s="25">
        <v>10</v>
      </c>
      <c r="AB3266" s="25">
        <v>10</v>
      </c>
      <c r="AC3266" s="25" t="s">
        <v>9497</v>
      </c>
      <c r="AD3266" s="59" t="s">
        <v>147</v>
      </c>
      <c r="AE3266" s="59" t="s">
        <v>51</v>
      </c>
    </row>
    <row r="3267" spans="1:31" ht="110.25" x14ac:dyDescent="0.25">
      <c r="A3267" s="57" t="s">
        <v>9344</v>
      </c>
      <c r="B3267" s="24" t="s">
        <v>9498</v>
      </c>
      <c r="C3267" s="58" t="s">
        <v>9499</v>
      </c>
      <c r="D3267" s="59">
        <v>1987</v>
      </c>
      <c r="E3267" s="25" t="s">
        <v>42</v>
      </c>
      <c r="F3267" s="25" t="s">
        <v>42</v>
      </c>
      <c r="G3267" s="59" t="s">
        <v>42</v>
      </c>
      <c r="H3267" s="25" t="s">
        <v>42</v>
      </c>
      <c r="I3267" s="25" t="s">
        <v>42</v>
      </c>
      <c r="J3267" s="25" t="s">
        <v>42</v>
      </c>
      <c r="K3267" s="25" t="s">
        <v>42</v>
      </c>
      <c r="L3267" s="59" t="s">
        <v>51</v>
      </c>
      <c r="M3267" s="59" t="s">
        <v>51</v>
      </c>
      <c r="N3267" s="59" t="s">
        <v>51</v>
      </c>
      <c r="O3267" s="59" t="s">
        <v>51</v>
      </c>
      <c r="P3267" s="59" t="s">
        <v>9500</v>
      </c>
      <c r="Q3267" s="25" t="s">
        <v>42</v>
      </c>
      <c r="R3267" s="25" t="s">
        <v>42</v>
      </c>
      <c r="S3267" s="25" t="s">
        <v>42</v>
      </c>
      <c r="T3267" s="25" t="s">
        <v>42</v>
      </c>
      <c r="U3267" s="25" t="s">
        <v>42</v>
      </c>
      <c r="V3267" s="25" t="s">
        <v>42</v>
      </c>
      <c r="W3267" s="25">
        <v>0</v>
      </c>
      <c r="X3267" s="25">
        <v>0</v>
      </c>
      <c r="Y3267" s="25" t="s">
        <v>42</v>
      </c>
      <c r="Z3267" s="25" t="s">
        <v>42</v>
      </c>
      <c r="AA3267" s="25">
        <v>10</v>
      </c>
      <c r="AB3267" s="25">
        <v>10</v>
      </c>
      <c r="AC3267" s="25" t="s">
        <v>9501</v>
      </c>
      <c r="AD3267" s="59" t="s">
        <v>147</v>
      </c>
      <c r="AE3267" s="59" t="s">
        <v>51</v>
      </c>
    </row>
    <row r="3268" spans="1:31" ht="110.25" x14ac:dyDescent="0.25">
      <c r="A3268" s="57" t="s">
        <v>9344</v>
      </c>
      <c r="B3268" s="24" t="s">
        <v>9502</v>
      </c>
      <c r="C3268" s="58" t="s">
        <v>9503</v>
      </c>
      <c r="D3268" s="59">
        <v>1985</v>
      </c>
      <c r="E3268" s="25" t="s">
        <v>42</v>
      </c>
      <c r="F3268" s="25" t="s">
        <v>42</v>
      </c>
      <c r="G3268" s="59" t="s">
        <v>42</v>
      </c>
      <c r="H3268" s="25" t="s">
        <v>42</v>
      </c>
      <c r="I3268" s="25" t="s">
        <v>42</v>
      </c>
      <c r="J3268" s="25" t="s">
        <v>42</v>
      </c>
      <c r="K3268" s="25" t="s">
        <v>42</v>
      </c>
      <c r="L3268" s="59" t="s">
        <v>51</v>
      </c>
      <c r="M3268" s="59" t="s">
        <v>51</v>
      </c>
      <c r="N3268" s="59" t="s">
        <v>51</v>
      </c>
      <c r="O3268" s="59" t="s">
        <v>51</v>
      </c>
      <c r="P3268" s="59" t="s">
        <v>9504</v>
      </c>
      <c r="Q3268" s="25" t="s">
        <v>42</v>
      </c>
      <c r="R3268" s="25" t="s">
        <v>42</v>
      </c>
      <c r="S3268" s="25" t="s">
        <v>42</v>
      </c>
      <c r="T3268" s="25" t="s">
        <v>42</v>
      </c>
      <c r="U3268" s="25" t="s">
        <v>42</v>
      </c>
      <c r="V3268" s="25" t="s">
        <v>42</v>
      </c>
      <c r="W3268" s="25">
        <v>0</v>
      </c>
      <c r="X3268" s="25">
        <v>0</v>
      </c>
      <c r="Y3268" s="25" t="s">
        <v>42</v>
      </c>
      <c r="Z3268" s="25" t="s">
        <v>42</v>
      </c>
      <c r="AA3268" s="25">
        <v>10</v>
      </c>
      <c r="AB3268" s="25">
        <v>10</v>
      </c>
      <c r="AC3268" s="25" t="s">
        <v>9501</v>
      </c>
      <c r="AD3268" s="59" t="s">
        <v>147</v>
      </c>
      <c r="AE3268" s="59" t="s">
        <v>51</v>
      </c>
    </row>
    <row r="3269" spans="1:31" ht="110.25" x14ac:dyDescent="0.25">
      <c r="A3269" s="57" t="s">
        <v>9344</v>
      </c>
      <c r="B3269" s="24" t="s">
        <v>9505</v>
      </c>
      <c r="C3269" s="58" t="s">
        <v>9506</v>
      </c>
      <c r="D3269" s="59">
        <v>1975</v>
      </c>
      <c r="E3269" s="25" t="s">
        <v>42</v>
      </c>
      <c r="F3269" s="25" t="s">
        <v>42</v>
      </c>
      <c r="G3269" s="59" t="s">
        <v>42</v>
      </c>
      <c r="H3269" s="25" t="s">
        <v>42</v>
      </c>
      <c r="I3269" s="25" t="s">
        <v>42</v>
      </c>
      <c r="J3269" s="25" t="s">
        <v>42</v>
      </c>
      <c r="K3269" s="25" t="s">
        <v>42</v>
      </c>
      <c r="L3269" s="59" t="s">
        <v>51</v>
      </c>
      <c r="M3269" s="59" t="s">
        <v>51</v>
      </c>
      <c r="N3269" s="59" t="s">
        <v>51</v>
      </c>
      <c r="O3269" s="59" t="s">
        <v>51</v>
      </c>
      <c r="P3269" s="59" t="s">
        <v>9507</v>
      </c>
      <c r="Q3269" s="25" t="s">
        <v>42</v>
      </c>
      <c r="R3269" s="25" t="s">
        <v>42</v>
      </c>
      <c r="S3269" s="25" t="s">
        <v>42</v>
      </c>
      <c r="T3269" s="25" t="s">
        <v>42</v>
      </c>
      <c r="U3269" s="25" t="s">
        <v>42</v>
      </c>
      <c r="V3269" s="25" t="s">
        <v>42</v>
      </c>
      <c r="W3269" s="25">
        <v>0</v>
      </c>
      <c r="X3269" s="25">
        <v>0</v>
      </c>
      <c r="Y3269" s="25" t="s">
        <v>42</v>
      </c>
      <c r="Z3269" s="25" t="s">
        <v>42</v>
      </c>
      <c r="AA3269" s="25">
        <v>10</v>
      </c>
      <c r="AB3269" s="25">
        <v>10</v>
      </c>
      <c r="AC3269" s="25" t="s">
        <v>9508</v>
      </c>
      <c r="AD3269" s="59" t="s">
        <v>147</v>
      </c>
      <c r="AE3269" s="59" t="s">
        <v>51</v>
      </c>
    </row>
    <row r="3270" spans="1:31" ht="110.25" x14ac:dyDescent="0.25">
      <c r="A3270" s="57" t="s">
        <v>9344</v>
      </c>
      <c r="B3270" s="24" t="s">
        <v>9509</v>
      </c>
      <c r="C3270" s="58" t="s">
        <v>9510</v>
      </c>
      <c r="D3270" s="59">
        <v>1992</v>
      </c>
      <c r="E3270" s="25" t="s">
        <v>42</v>
      </c>
      <c r="F3270" s="25" t="s">
        <v>42</v>
      </c>
      <c r="G3270" s="59" t="s">
        <v>42</v>
      </c>
      <c r="H3270" s="25" t="s">
        <v>42</v>
      </c>
      <c r="I3270" s="25" t="s">
        <v>42</v>
      </c>
      <c r="J3270" s="25" t="s">
        <v>42</v>
      </c>
      <c r="K3270" s="25" t="s">
        <v>42</v>
      </c>
      <c r="L3270" s="59" t="s">
        <v>51</v>
      </c>
      <c r="M3270" s="59" t="s">
        <v>51</v>
      </c>
      <c r="N3270" s="59" t="s">
        <v>51</v>
      </c>
      <c r="O3270" s="59" t="s">
        <v>51</v>
      </c>
      <c r="P3270" s="59" t="s">
        <v>9511</v>
      </c>
      <c r="Q3270" s="25" t="s">
        <v>42</v>
      </c>
      <c r="R3270" s="25" t="s">
        <v>42</v>
      </c>
      <c r="S3270" s="25" t="s">
        <v>42</v>
      </c>
      <c r="T3270" s="25" t="s">
        <v>42</v>
      </c>
      <c r="U3270" s="25" t="s">
        <v>42</v>
      </c>
      <c r="V3270" s="25" t="s">
        <v>42</v>
      </c>
      <c r="W3270" s="25">
        <v>0</v>
      </c>
      <c r="X3270" s="25">
        <v>0</v>
      </c>
      <c r="Y3270" s="25" t="s">
        <v>42</v>
      </c>
      <c r="Z3270" s="25" t="s">
        <v>42</v>
      </c>
      <c r="AA3270" s="25">
        <v>10</v>
      </c>
      <c r="AB3270" s="25">
        <v>10</v>
      </c>
      <c r="AC3270" s="25" t="s">
        <v>9512</v>
      </c>
      <c r="AD3270" s="59" t="s">
        <v>147</v>
      </c>
      <c r="AE3270" s="59" t="s">
        <v>51</v>
      </c>
    </row>
    <row r="3271" spans="1:31" ht="110.25" x14ac:dyDescent="0.25">
      <c r="A3271" s="57" t="s">
        <v>9344</v>
      </c>
      <c r="B3271" s="24" t="s">
        <v>9513</v>
      </c>
      <c r="C3271" s="58" t="s">
        <v>9514</v>
      </c>
      <c r="D3271" s="59">
        <v>1983</v>
      </c>
      <c r="E3271" s="25" t="s">
        <v>42</v>
      </c>
      <c r="F3271" s="25" t="s">
        <v>42</v>
      </c>
      <c r="G3271" s="59" t="s">
        <v>42</v>
      </c>
      <c r="H3271" s="25" t="s">
        <v>42</v>
      </c>
      <c r="I3271" s="25" t="s">
        <v>42</v>
      </c>
      <c r="J3271" s="25" t="s">
        <v>42</v>
      </c>
      <c r="K3271" s="25" t="s">
        <v>42</v>
      </c>
      <c r="L3271" s="59" t="s">
        <v>51</v>
      </c>
      <c r="M3271" s="59" t="s">
        <v>51</v>
      </c>
      <c r="N3271" s="59" t="s">
        <v>147</v>
      </c>
      <c r="O3271" s="59" t="s">
        <v>147</v>
      </c>
      <c r="P3271" s="59" t="s">
        <v>9515</v>
      </c>
      <c r="Q3271" s="25" t="s">
        <v>42</v>
      </c>
      <c r="R3271" s="25" t="s">
        <v>42</v>
      </c>
      <c r="S3271" s="25" t="s">
        <v>42</v>
      </c>
      <c r="T3271" s="25" t="s">
        <v>42</v>
      </c>
      <c r="U3271" s="25" t="s">
        <v>42</v>
      </c>
      <c r="V3271" s="25" t="s">
        <v>42</v>
      </c>
      <c r="W3271" s="25">
        <v>0</v>
      </c>
      <c r="X3271" s="25">
        <v>0</v>
      </c>
      <c r="Y3271" s="25" t="s">
        <v>42</v>
      </c>
      <c r="Z3271" s="25" t="s">
        <v>42</v>
      </c>
      <c r="AA3271" s="25">
        <v>10</v>
      </c>
      <c r="AB3271" s="25">
        <v>10</v>
      </c>
      <c r="AC3271" s="25" t="s">
        <v>9516</v>
      </c>
      <c r="AD3271" s="59" t="s">
        <v>147</v>
      </c>
      <c r="AE3271" s="59" t="s">
        <v>51</v>
      </c>
    </row>
    <row r="3272" spans="1:31" ht="110.25" x14ac:dyDescent="0.25">
      <c r="A3272" s="57" t="s">
        <v>9344</v>
      </c>
      <c r="B3272" s="24" t="s">
        <v>9517</v>
      </c>
      <c r="C3272" s="58" t="s">
        <v>9518</v>
      </c>
      <c r="D3272" s="59">
        <v>1970</v>
      </c>
      <c r="E3272" s="25" t="s">
        <v>42</v>
      </c>
      <c r="F3272" s="25" t="s">
        <v>42</v>
      </c>
      <c r="G3272" s="59" t="s">
        <v>42</v>
      </c>
      <c r="H3272" s="25" t="s">
        <v>42</v>
      </c>
      <c r="I3272" s="25" t="s">
        <v>42</v>
      </c>
      <c r="J3272" s="25" t="s">
        <v>42</v>
      </c>
      <c r="K3272" s="25" t="s">
        <v>42</v>
      </c>
      <c r="L3272" s="59" t="s">
        <v>51</v>
      </c>
      <c r="M3272" s="59" t="s">
        <v>51</v>
      </c>
      <c r="N3272" s="59" t="s">
        <v>147</v>
      </c>
      <c r="O3272" s="59" t="s">
        <v>147</v>
      </c>
      <c r="P3272" s="59" t="s">
        <v>9519</v>
      </c>
      <c r="Q3272" s="25" t="s">
        <v>42</v>
      </c>
      <c r="R3272" s="25" t="s">
        <v>42</v>
      </c>
      <c r="S3272" s="25" t="s">
        <v>42</v>
      </c>
      <c r="T3272" s="25" t="s">
        <v>42</v>
      </c>
      <c r="U3272" s="25" t="s">
        <v>42</v>
      </c>
      <c r="V3272" s="25" t="s">
        <v>42</v>
      </c>
      <c r="W3272" s="25">
        <v>0</v>
      </c>
      <c r="X3272" s="25">
        <v>0</v>
      </c>
      <c r="Y3272" s="25" t="s">
        <v>42</v>
      </c>
      <c r="Z3272" s="25" t="s">
        <v>42</v>
      </c>
      <c r="AA3272" s="25">
        <v>10</v>
      </c>
      <c r="AB3272" s="25">
        <v>10</v>
      </c>
      <c r="AC3272" s="25" t="s">
        <v>9520</v>
      </c>
      <c r="AD3272" s="59" t="s">
        <v>147</v>
      </c>
      <c r="AE3272" s="59" t="s">
        <v>51</v>
      </c>
    </row>
    <row r="3273" spans="1:31" ht="141.75" x14ac:dyDescent="0.25">
      <c r="A3273" s="57" t="s">
        <v>9344</v>
      </c>
      <c r="B3273" s="24" t="s">
        <v>9521</v>
      </c>
      <c r="C3273" s="58" t="s">
        <v>9522</v>
      </c>
      <c r="D3273" s="59">
        <v>1980</v>
      </c>
      <c r="E3273" s="25" t="s">
        <v>42</v>
      </c>
      <c r="F3273" s="25" t="s">
        <v>42</v>
      </c>
      <c r="G3273" s="59" t="s">
        <v>42</v>
      </c>
      <c r="H3273" s="25" t="s">
        <v>42</v>
      </c>
      <c r="I3273" s="25" t="s">
        <v>42</v>
      </c>
      <c r="J3273" s="25" t="s">
        <v>42</v>
      </c>
      <c r="K3273" s="25" t="s">
        <v>42</v>
      </c>
      <c r="L3273" s="59" t="s">
        <v>51</v>
      </c>
      <c r="M3273" s="59" t="s">
        <v>51</v>
      </c>
      <c r="N3273" s="59" t="s">
        <v>51</v>
      </c>
      <c r="O3273" s="59" t="s">
        <v>51</v>
      </c>
      <c r="P3273" s="59" t="s">
        <v>9523</v>
      </c>
      <c r="Q3273" s="25" t="s">
        <v>42</v>
      </c>
      <c r="R3273" s="25" t="s">
        <v>42</v>
      </c>
      <c r="S3273" s="25" t="s">
        <v>42</v>
      </c>
      <c r="T3273" s="25" t="s">
        <v>42</v>
      </c>
      <c r="U3273" s="25" t="s">
        <v>42</v>
      </c>
      <c r="V3273" s="25" t="s">
        <v>42</v>
      </c>
      <c r="W3273" s="25">
        <v>0</v>
      </c>
      <c r="X3273" s="25">
        <v>0</v>
      </c>
      <c r="Y3273" s="25" t="s">
        <v>42</v>
      </c>
      <c r="Z3273" s="25" t="s">
        <v>42</v>
      </c>
      <c r="AA3273" s="25">
        <v>10</v>
      </c>
      <c r="AB3273" s="25">
        <v>10</v>
      </c>
      <c r="AC3273" s="25" t="s">
        <v>9321</v>
      </c>
      <c r="AD3273" s="59" t="s">
        <v>147</v>
      </c>
      <c r="AE3273" s="59" t="s">
        <v>51</v>
      </c>
    </row>
    <row r="3274" spans="1:31" ht="141.75" x14ac:dyDescent="0.25">
      <c r="A3274" s="57" t="s">
        <v>9344</v>
      </c>
      <c r="B3274" s="24" t="s">
        <v>9524</v>
      </c>
      <c r="C3274" s="58" t="s">
        <v>9525</v>
      </c>
      <c r="D3274" s="59">
        <v>1985</v>
      </c>
      <c r="E3274" s="25" t="s">
        <v>42</v>
      </c>
      <c r="F3274" s="25" t="s">
        <v>42</v>
      </c>
      <c r="G3274" s="59" t="s">
        <v>42</v>
      </c>
      <c r="H3274" s="25" t="s">
        <v>42</v>
      </c>
      <c r="I3274" s="25" t="s">
        <v>42</v>
      </c>
      <c r="J3274" s="25" t="s">
        <v>42</v>
      </c>
      <c r="K3274" s="25" t="s">
        <v>42</v>
      </c>
      <c r="L3274" s="59" t="s">
        <v>51</v>
      </c>
      <c r="M3274" s="59" t="s">
        <v>51</v>
      </c>
      <c r="N3274" s="59" t="s">
        <v>51</v>
      </c>
      <c r="O3274" s="59" t="s">
        <v>51</v>
      </c>
      <c r="P3274" s="59" t="s">
        <v>9526</v>
      </c>
      <c r="Q3274" s="25" t="s">
        <v>42</v>
      </c>
      <c r="R3274" s="25" t="s">
        <v>42</v>
      </c>
      <c r="S3274" s="25" t="s">
        <v>42</v>
      </c>
      <c r="T3274" s="25" t="s">
        <v>42</v>
      </c>
      <c r="U3274" s="25" t="s">
        <v>42</v>
      </c>
      <c r="V3274" s="25" t="s">
        <v>42</v>
      </c>
      <c r="W3274" s="25">
        <v>0</v>
      </c>
      <c r="X3274" s="25">
        <v>0</v>
      </c>
      <c r="Y3274" s="25" t="s">
        <v>42</v>
      </c>
      <c r="Z3274" s="25" t="s">
        <v>42</v>
      </c>
      <c r="AA3274" s="25">
        <v>10</v>
      </c>
      <c r="AB3274" s="25">
        <v>10</v>
      </c>
      <c r="AC3274" s="25" t="s">
        <v>9527</v>
      </c>
      <c r="AD3274" s="59" t="s">
        <v>147</v>
      </c>
      <c r="AE3274" s="59" t="s">
        <v>51</v>
      </c>
    </row>
    <row r="3275" spans="1:31" x14ac:dyDescent="0.25">
      <c r="A3275" s="57" t="s">
        <v>9528</v>
      </c>
      <c r="B3275" s="24" t="s">
        <v>2295</v>
      </c>
      <c r="C3275" s="58" t="s">
        <v>41</v>
      </c>
      <c r="D3275" s="59" t="s">
        <v>42</v>
      </c>
      <c r="E3275" s="25" t="s">
        <v>42</v>
      </c>
      <c r="F3275" s="25" t="s">
        <v>42</v>
      </c>
      <c r="G3275" s="59" t="s">
        <v>42</v>
      </c>
      <c r="H3275" s="25" t="s">
        <v>42</v>
      </c>
      <c r="I3275" s="25" t="s">
        <v>42</v>
      </c>
      <c r="J3275" s="25" t="s">
        <v>42</v>
      </c>
      <c r="K3275" s="25" t="s">
        <v>42</v>
      </c>
      <c r="L3275" s="59" t="s">
        <v>42</v>
      </c>
      <c r="M3275" s="59" t="s">
        <v>42</v>
      </c>
      <c r="N3275" s="59" t="s">
        <v>42</v>
      </c>
      <c r="O3275" s="59" t="s">
        <v>42</v>
      </c>
      <c r="P3275" s="59" t="s">
        <v>42</v>
      </c>
      <c r="Q3275" s="25">
        <f>IFERROR(SUM(Q3276:Q3356),"нд")</f>
        <v>0</v>
      </c>
      <c r="R3275" s="25" t="s">
        <v>42</v>
      </c>
      <c r="S3275" s="25" t="s">
        <v>42</v>
      </c>
      <c r="T3275" s="25">
        <f t="shared" ref="T3275:Z3275" si="56">IFERROR(SUM(T3276:T3356),"нд")</f>
        <v>0</v>
      </c>
      <c r="U3275" s="25">
        <f t="shared" si="56"/>
        <v>0</v>
      </c>
      <c r="V3275" s="25">
        <f t="shared" si="56"/>
        <v>0</v>
      </c>
      <c r="W3275" s="25">
        <f t="shared" si="56"/>
        <v>0</v>
      </c>
      <c r="X3275" s="25">
        <f t="shared" si="56"/>
        <v>0</v>
      </c>
      <c r="Y3275" s="25">
        <f t="shared" si="56"/>
        <v>0</v>
      </c>
      <c r="Z3275" s="25">
        <f t="shared" si="56"/>
        <v>0</v>
      </c>
      <c r="AA3275" s="25" t="s">
        <v>42</v>
      </c>
      <c r="AB3275" s="25" t="s">
        <v>42</v>
      </c>
      <c r="AC3275" s="25" t="s">
        <v>42</v>
      </c>
      <c r="AD3275" s="59" t="s">
        <v>42</v>
      </c>
      <c r="AE3275" s="59" t="s">
        <v>42</v>
      </c>
    </row>
    <row r="3276" spans="1:31" ht="126" x14ac:dyDescent="0.25">
      <c r="A3276" s="57" t="s">
        <v>9528</v>
      </c>
      <c r="B3276" s="24" t="s">
        <v>9529</v>
      </c>
      <c r="C3276" s="58" t="s">
        <v>9530</v>
      </c>
      <c r="D3276" s="59">
        <v>1970</v>
      </c>
      <c r="E3276" s="25">
        <v>74.02</v>
      </c>
      <c r="F3276" s="25">
        <v>8.5500000000000007</v>
      </c>
      <c r="G3276" s="59">
        <v>2017</v>
      </c>
      <c r="H3276" s="25" t="s">
        <v>42</v>
      </c>
      <c r="I3276" s="25" t="s">
        <v>42</v>
      </c>
      <c r="J3276" s="25" t="s">
        <v>42</v>
      </c>
      <c r="K3276" s="25" t="s">
        <v>42</v>
      </c>
      <c r="L3276" s="59" t="s">
        <v>51</v>
      </c>
      <c r="M3276" s="59" t="s">
        <v>51</v>
      </c>
      <c r="N3276" s="59" t="s">
        <v>51</v>
      </c>
      <c r="O3276" s="59" t="s">
        <v>51</v>
      </c>
      <c r="P3276" s="59" t="s">
        <v>9531</v>
      </c>
      <c r="Q3276" s="25" t="s">
        <v>42</v>
      </c>
      <c r="R3276" s="25" t="s">
        <v>42</v>
      </c>
      <c r="S3276" s="25" t="s">
        <v>42</v>
      </c>
      <c r="T3276" s="25" t="s">
        <v>42</v>
      </c>
      <c r="U3276" s="25" t="s">
        <v>42</v>
      </c>
      <c r="V3276" s="25" t="s">
        <v>42</v>
      </c>
      <c r="W3276" s="25">
        <v>0</v>
      </c>
      <c r="X3276" s="25">
        <v>0</v>
      </c>
      <c r="Y3276" s="25" t="s">
        <v>42</v>
      </c>
      <c r="Z3276" s="25" t="s">
        <v>42</v>
      </c>
      <c r="AA3276" s="25">
        <v>110</v>
      </c>
      <c r="AB3276" s="25">
        <v>110</v>
      </c>
      <c r="AC3276" s="25" t="s">
        <v>9532</v>
      </c>
      <c r="AD3276" s="59" t="s">
        <v>147</v>
      </c>
      <c r="AE3276" s="59" t="s">
        <v>51</v>
      </c>
    </row>
    <row r="3277" spans="1:31" ht="126" x14ac:dyDescent="0.25">
      <c r="A3277" s="57" t="s">
        <v>9528</v>
      </c>
      <c r="B3277" s="24" t="s">
        <v>9533</v>
      </c>
      <c r="C3277" s="58" t="s">
        <v>9534</v>
      </c>
      <c r="D3277" s="59">
        <v>1967</v>
      </c>
      <c r="E3277" s="25">
        <v>64.38</v>
      </c>
      <c r="F3277" s="25">
        <v>6.96</v>
      </c>
      <c r="G3277" s="59">
        <v>2016</v>
      </c>
      <c r="H3277" s="25" t="s">
        <v>42</v>
      </c>
      <c r="I3277" s="25" t="s">
        <v>42</v>
      </c>
      <c r="J3277" s="25" t="s">
        <v>42</v>
      </c>
      <c r="K3277" s="25" t="s">
        <v>42</v>
      </c>
      <c r="L3277" s="59" t="s">
        <v>51</v>
      </c>
      <c r="M3277" s="59" t="s">
        <v>51</v>
      </c>
      <c r="N3277" s="59" t="s">
        <v>51</v>
      </c>
      <c r="O3277" s="59" t="s">
        <v>51</v>
      </c>
      <c r="P3277" s="59" t="s">
        <v>9535</v>
      </c>
      <c r="Q3277" s="25" t="s">
        <v>42</v>
      </c>
      <c r="R3277" s="25" t="s">
        <v>42</v>
      </c>
      <c r="S3277" s="25" t="s">
        <v>42</v>
      </c>
      <c r="T3277" s="25" t="s">
        <v>42</v>
      </c>
      <c r="U3277" s="25" t="s">
        <v>42</v>
      </c>
      <c r="V3277" s="25" t="s">
        <v>42</v>
      </c>
      <c r="W3277" s="25">
        <v>0</v>
      </c>
      <c r="X3277" s="25">
        <v>0</v>
      </c>
      <c r="Y3277" s="25" t="s">
        <v>42</v>
      </c>
      <c r="Z3277" s="25" t="s">
        <v>42</v>
      </c>
      <c r="AA3277" s="25">
        <v>35</v>
      </c>
      <c r="AB3277" s="25">
        <v>35</v>
      </c>
      <c r="AC3277" s="25" t="s">
        <v>9536</v>
      </c>
      <c r="AD3277" s="59" t="s">
        <v>147</v>
      </c>
      <c r="AE3277" s="59" t="s">
        <v>51</v>
      </c>
    </row>
    <row r="3278" spans="1:31" ht="126" x14ac:dyDescent="0.25">
      <c r="A3278" s="57" t="s">
        <v>9528</v>
      </c>
      <c r="B3278" s="24" t="s">
        <v>9537</v>
      </c>
      <c r="C3278" s="58" t="s">
        <v>9538</v>
      </c>
      <c r="D3278" s="59">
        <v>1970</v>
      </c>
      <c r="E3278" s="25">
        <v>84.12</v>
      </c>
      <c r="F3278" s="25">
        <v>7.2755999999999998</v>
      </c>
      <c r="G3278" s="59">
        <v>2021</v>
      </c>
      <c r="H3278" s="25" t="s">
        <v>42</v>
      </c>
      <c r="I3278" s="25" t="s">
        <v>42</v>
      </c>
      <c r="J3278" s="25" t="s">
        <v>42</v>
      </c>
      <c r="K3278" s="25" t="s">
        <v>42</v>
      </c>
      <c r="L3278" s="59" t="s">
        <v>51</v>
      </c>
      <c r="M3278" s="59" t="s">
        <v>51</v>
      </c>
      <c r="N3278" s="59" t="s">
        <v>51</v>
      </c>
      <c r="O3278" s="59" t="s">
        <v>51</v>
      </c>
      <c r="P3278" s="59" t="s">
        <v>9539</v>
      </c>
      <c r="Q3278" s="25" t="s">
        <v>42</v>
      </c>
      <c r="R3278" s="25" t="s">
        <v>42</v>
      </c>
      <c r="S3278" s="25" t="s">
        <v>42</v>
      </c>
      <c r="T3278" s="25" t="s">
        <v>42</v>
      </c>
      <c r="U3278" s="25" t="s">
        <v>42</v>
      </c>
      <c r="V3278" s="25" t="s">
        <v>42</v>
      </c>
      <c r="W3278" s="25">
        <v>0</v>
      </c>
      <c r="X3278" s="25">
        <v>0</v>
      </c>
      <c r="Y3278" s="25" t="s">
        <v>42</v>
      </c>
      <c r="Z3278" s="25" t="s">
        <v>42</v>
      </c>
      <c r="AA3278" s="25">
        <v>110</v>
      </c>
      <c r="AB3278" s="25">
        <v>110</v>
      </c>
      <c r="AC3278" s="25" t="s">
        <v>9540</v>
      </c>
      <c r="AD3278" s="59" t="s">
        <v>147</v>
      </c>
      <c r="AE3278" s="59" t="s">
        <v>51</v>
      </c>
    </row>
    <row r="3279" spans="1:31" ht="94.5" x14ac:dyDescent="0.25">
      <c r="A3279" s="57" t="s">
        <v>9528</v>
      </c>
      <c r="B3279" s="24" t="s">
        <v>9541</v>
      </c>
      <c r="C3279" s="58" t="s">
        <v>9542</v>
      </c>
      <c r="D3279" s="59">
        <v>1980</v>
      </c>
      <c r="E3279" s="25">
        <v>75</v>
      </c>
      <c r="F3279" s="25">
        <v>6.7415000000000003</v>
      </c>
      <c r="G3279" s="59">
        <v>2019</v>
      </c>
      <c r="H3279" s="25" t="s">
        <v>42</v>
      </c>
      <c r="I3279" s="25" t="s">
        <v>42</v>
      </c>
      <c r="J3279" s="25" t="s">
        <v>42</v>
      </c>
      <c r="K3279" s="25" t="s">
        <v>42</v>
      </c>
      <c r="L3279" s="59" t="s">
        <v>51</v>
      </c>
      <c r="M3279" s="59" t="s">
        <v>51</v>
      </c>
      <c r="N3279" s="59" t="s">
        <v>51</v>
      </c>
      <c r="O3279" s="59" t="s">
        <v>51</v>
      </c>
      <c r="P3279" s="59" t="s">
        <v>9543</v>
      </c>
      <c r="Q3279" s="25" t="s">
        <v>42</v>
      </c>
      <c r="R3279" s="25" t="s">
        <v>42</v>
      </c>
      <c r="S3279" s="25" t="s">
        <v>42</v>
      </c>
      <c r="T3279" s="25" t="s">
        <v>42</v>
      </c>
      <c r="U3279" s="25" t="s">
        <v>42</v>
      </c>
      <c r="V3279" s="25" t="s">
        <v>42</v>
      </c>
      <c r="W3279" s="25">
        <v>0</v>
      </c>
      <c r="X3279" s="25">
        <v>0</v>
      </c>
      <c r="Y3279" s="25" t="s">
        <v>42</v>
      </c>
      <c r="Z3279" s="25" t="s">
        <v>42</v>
      </c>
      <c r="AA3279" s="25">
        <v>110</v>
      </c>
      <c r="AB3279" s="25">
        <v>110</v>
      </c>
      <c r="AC3279" s="25" t="s">
        <v>9544</v>
      </c>
      <c r="AD3279" s="59" t="s">
        <v>147</v>
      </c>
      <c r="AE3279" s="59" t="s">
        <v>51</v>
      </c>
    </row>
    <row r="3280" spans="1:31" ht="157.5" x14ac:dyDescent="0.25">
      <c r="A3280" s="57" t="s">
        <v>9528</v>
      </c>
      <c r="B3280" s="24" t="s">
        <v>9545</v>
      </c>
      <c r="C3280" s="58" t="s">
        <v>9546</v>
      </c>
      <c r="D3280" s="59" t="s">
        <v>42</v>
      </c>
      <c r="E3280" s="25" t="s">
        <v>42</v>
      </c>
      <c r="F3280" s="25" t="s">
        <v>42</v>
      </c>
      <c r="G3280" s="59" t="s">
        <v>42</v>
      </c>
      <c r="H3280" s="25" t="s">
        <v>42</v>
      </c>
      <c r="I3280" s="25" t="s">
        <v>42</v>
      </c>
      <c r="J3280" s="25" t="s">
        <v>42</v>
      </c>
      <c r="K3280" s="25" t="s">
        <v>42</v>
      </c>
      <c r="L3280" s="59" t="s">
        <v>51</v>
      </c>
      <c r="M3280" s="59" t="s">
        <v>51</v>
      </c>
      <c r="N3280" s="59" t="s">
        <v>51</v>
      </c>
      <c r="O3280" s="59" t="s">
        <v>51</v>
      </c>
      <c r="P3280" s="59" t="s">
        <v>42</v>
      </c>
      <c r="Q3280" s="25" t="s">
        <v>42</v>
      </c>
      <c r="R3280" s="25" t="s">
        <v>42</v>
      </c>
      <c r="S3280" s="25" t="s">
        <v>42</v>
      </c>
      <c r="T3280" s="25" t="s">
        <v>42</v>
      </c>
      <c r="U3280" s="25" t="s">
        <v>42</v>
      </c>
      <c r="V3280" s="25" t="s">
        <v>42</v>
      </c>
      <c r="W3280" s="25">
        <v>0</v>
      </c>
      <c r="X3280" s="25">
        <v>0</v>
      </c>
      <c r="Y3280" s="25" t="s">
        <v>42</v>
      </c>
      <c r="Z3280" s="25" t="s">
        <v>42</v>
      </c>
      <c r="AA3280" s="25">
        <v>35</v>
      </c>
      <c r="AB3280" s="25">
        <v>35</v>
      </c>
      <c r="AC3280" s="25" t="s">
        <v>9547</v>
      </c>
      <c r="AD3280" s="59" t="s">
        <v>147</v>
      </c>
      <c r="AE3280" s="59" t="s">
        <v>51</v>
      </c>
    </row>
    <row r="3281" spans="1:31" ht="141.75" x14ac:dyDescent="0.25">
      <c r="A3281" s="57" t="s">
        <v>9528</v>
      </c>
      <c r="B3281" s="24" t="s">
        <v>9548</v>
      </c>
      <c r="C3281" s="58" t="s">
        <v>9549</v>
      </c>
      <c r="D3281" s="59" t="s">
        <v>42</v>
      </c>
      <c r="E3281" s="25" t="s">
        <v>42</v>
      </c>
      <c r="F3281" s="25" t="s">
        <v>42</v>
      </c>
      <c r="G3281" s="59" t="s">
        <v>42</v>
      </c>
      <c r="H3281" s="25" t="s">
        <v>42</v>
      </c>
      <c r="I3281" s="25" t="s">
        <v>42</v>
      </c>
      <c r="J3281" s="25" t="s">
        <v>42</v>
      </c>
      <c r="K3281" s="25" t="s">
        <v>42</v>
      </c>
      <c r="L3281" s="59" t="s">
        <v>51</v>
      </c>
      <c r="M3281" s="59" t="s">
        <v>51</v>
      </c>
      <c r="N3281" s="59" t="s">
        <v>51</v>
      </c>
      <c r="O3281" s="59" t="s">
        <v>51</v>
      </c>
      <c r="P3281" s="59" t="s">
        <v>42</v>
      </c>
      <c r="Q3281" s="25" t="s">
        <v>42</v>
      </c>
      <c r="R3281" s="25" t="s">
        <v>42</v>
      </c>
      <c r="S3281" s="25" t="s">
        <v>42</v>
      </c>
      <c r="T3281" s="25" t="s">
        <v>42</v>
      </c>
      <c r="U3281" s="25" t="s">
        <v>42</v>
      </c>
      <c r="V3281" s="25" t="s">
        <v>42</v>
      </c>
      <c r="W3281" s="25">
        <v>0</v>
      </c>
      <c r="X3281" s="25">
        <v>0</v>
      </c>
      <c r="Y3281" s="25" t="s">
        <v>42</v>
      </c>
      <c r="Z3281" s="25" t="s">
        <v>42</v>
      </c>
      <c r="AA3281" s="25">
        <v>110</v>
      </c>
      <c r="AB3281" s="25">
        <v>110</v>
      </c>
      <c r="AC3281" s="25" t="s">
        <v>9550</v>
      </c>
      <c r="AD3281" s="59" t="s">
        <v>147</v>
      </c>
      <c r="AE3281" s="59" t="s">
        <v>51</v>
      </c>
    </row>
    <row r="3282" spans="1:31" ht="157.5" x14ac:dyDescent="0.25">
      <c r="A3282" s="57" t="s">
        <v>9528</v>
      </c>
      <c r="B3282" s="24" t="s">
        <v>9551</v>
      </c>
      <c r="C3282" s="58" t="s">
        <v>9552</v>
      </c>
      <c r="D3282" s="59" t="s">
        <v>42</v>
      </c>
      <c r="E3282" s="25" t="s">
        <v>42</v>
      </c>
      <c r="F3282" s="25" t="s">
        <v>42</v>
      </c>
      <c r="G3282" s="59" t="s">
        <v>42</v>
      </c>
      <c r="H3282" s="25" t="s">
        <v>42</v>
      </c>
      <c r="I3282" s="25" t="s">
        <v>42</v>
      </c>
      <c r="J3282" s="25" t="s">
        <v>42</v>
      </c>
      <c r="K3282" s="25" t="s">
        <v>42</v>
      </c>
      <c r="L3282" s="59" t="s">
        <v>51</v>
      </c>
      <c r="M3282" s="59" t="s">
        <v>51</v>
      </c>
      <c r="N3282" s="59" t="s">
        <v>51</v>
      </c>
      <c r="O3282" s="59" t="s">
        <v>51</v>
      </c>
      <c r="P3282" s="59" t="s">
        <v>42</v>
      </c>
      <c r="Q3282" s="25" t="s">
        <v>42</v>
      </c>
      <c r="R3282" s="25" t="s">
        <v>42</v>
      </c>
      <c r="S3282" s="25" t="s">
        <v>42</v>
      </c>
      <c r="T3282" s="25" t="s">
        <v>42</v>
      </c>
      <c r="U3282" s="25" t="s">
        <v>42</v>
      </c>
      <c r="V3282" s="25" t="s">
        <v>42</v>
      </c>
      <c r="W3282" s="25">
        <v>0</v>
      </c>
      <c r="X3282" s="25">
        <v>0</v>
      </c>
      <c r="Y3282" s="25" t="s">
        <v>42</v>
      </c>
      <c r="Z3282" s="25" t="s">
        <v>42</v>
      </c>
      <c r="AA3282" s="25">
        <v>35</v>
      </c>
      <c r="AB3282" s="25">
        <v>35</v>
      </c>
      <c r="AC3282" s="25" t="s">
        <v>9553</v>
      </c>
      <c r="AD3282" s="59" t="s">
        <v>147</v>
      </c>
      <c r="AE3282" s="59" t="s">
        <v>51</v>
      </c>
    </row>
    <row r="3283" spans="1:31" ht="78.75" x14ac:dyDescent="0.25">
      <c r="A3283" s="57" t="s">
        <v>9528</v>
      </c>
      <c r="B3283" s="24" t="s">
        <v>9554</v>
      </c>
      <c r="C3283" s="58" t="s">
        <v>9555</v>
      </c>
      <c r="D3283" s="59">
        <v>2008</v>
      </c>
      <c r="E3283" s="25" t="s">
        <v>42</v>
      </c>
      <c r="F3283" s="25" t="s">
        <v>42</v>
      </c>
      <c r="G3283" s="59" t="s">
        <v>42</v>
      </c>
      <c r="H3283" s="25" t="s">
        <v>42</v>
      </c>
      <c r="I3283" s="25" t="s">
        <v>42</v>
      </c>
      <c r="J3283" s="25" t="s">
        <v>42</v>
      </c>
      <c r="K3283" s="25" t="s">
        <v>42</v>
      </c>
      <c r="L3283" s="59" t="s">
        <v>51</v>
      </c>
      <c r="M3283" s="59" t="s">
        <v>51</v>
      </c>
      <c r="N3283" s="59" t="s">
        <v>51</v>
      </c>
      <c r="O3283" s="59" t="s">
        <v>51</v>
      </c>
      <c r="P3283" s="59" t="s">
        <v>9556</v>
      </c>
      <c r="Q3283" s="25" t="s">
        <v>42</v>
      </c>
      <c r="R3283" s="25" t="s">
        <v>42</v>
      </c>
      <c r="S3283" s="25" t="s">
        <v>42</v>
      </c>
      <c r="T3283" s="25" t="s">
        <v>42</v>
      </c>
      <c r="U3283" s="25" t="s">
        <v>42</v>
      </c>
      <c r="V3283" s="25" t="s">
        <v>42</v>
      </c>
      <c r="W3283" s="25">
        <v>0</v>
      </c>
      <c r="X3283" s="25">
        <v>0</v>
      </c>
      <c r="Y3283" s="25" t="s">
        <v>42</v>
      </c>
      <c r="Z3283" s="25" t="s">
        <v>42</v>
      </c>
      <c r="AA3283" s="25">
        <v>6</v>
      </c>
      <c r="AB3283" s="25">
        <v>6</v>
      </c>
      <c r="AC3283" s="25" t="s">
        <v>9557</v>
      </c>
      <c r="AD3283" s="59" t="s">
        <v>51</v>
      </c>
      <c r="AE3283" s="59" t="s">
        <v>51</v>
      </c>
    </row>
    <row r="3284" spans="1:31" ht="189" x14ac:dyDescent="0.25">
      <c r="A3284" s="57" t="s">
        <v>9528</v>
      </c>
      <c r="B3284" s="24" t="s">
        <v>9558</v>
      </c>
      <c r="C3284" s="58" t="s">
        <v>9559</v>
      </c>
      <c r="D3284" s="59" t="s">
        <v>42</v>
      </c>
      <c r="E3284" s="25" t="s">
        <v>42</v>
      </c>
      <c r="F3284" s="25" t="s">
        <v>42</v>
      </c>
      <c r="G3284" s="59" t="s">
        <v>42</v>
      </c>
      <c r="H3284" s="25" t="s">
        <v>42</v>
      </c>
      <c r="I3284" s="25" t="s">
        <v>42</v>
      </c>
      <c r="J3284" s="25" t="s">
        <v>42</v>
      </c>
      <c r="K3284" s="25" t="s">
        <v>42</v>
      </c>
      <c r="L3284" s="59" t="s">
        <v>51</v>
      </c>
      <c r="M3284" s="59" t="s">
        <v>51</v>
      </c>
      <c r="N3284" s="59" t="s">
        <v>51</v>
      </c>
      <c r="O3284" s="59" t="s">
        <v>51</v>
      </c>
      <c r="P3284" s="59" t="s">
        <v>9560</v>
      </c>
      <c r="Q3284" s="25" t="s">
        <v>42</v>
      </c>
      <c r="R3284" s="25" t="s">
        <v>42</v>
      </c>
      <c r="S3284" s="25" t="s">
        <v>42</v>
      </c>
      <c r="T3284" s="25" t="s">
        <v>42</v>
      </c>
      <c r="U3284" s="25" t="s">
        <v>42</v>
      </c>
      <c r="V3284" s="25" t="s">
        <v>42</v>
      </c>
      <c r="W3284" s="25">
        <v>0</v>
      </c>
      <c r="X3284" s="25">
        <v>0</v>
      </c>
      <c r="Y3284" s="25" t="s">
        <v>42</v>
      </c>
      <c r="Z3284" s="25" t="s">
        <v>42</v>
      </c>
      <c r="AA3284" s="25">
        <v>0.4</v>
      </c>
      <c r="AB3284" s="25">
        <v>0.4</v>
      </c>
      <c r="AC3284" s="25" t="s">
        <v>9561</v>
      </c>
      <c r="AD3284" s="59" t="s">
        <v>51</v>
      </c>
      <c r="AE3284" s="59" t="s">
        <v>51</v>
      </c>
    </row>
    <row r="3285" spans="1:31" ht="189" x14ac:dyDescent="0.25">
      <c r="A3285" s="57" t="s">
        <v>9528</v>
      </c>
      <c r="B3285" s="24" t="s">
        <v>9562</v>
      </c>
      <c r="C3285" s="58" t="s">
        <v>9563</v>
      </c>
      <c r="D3285" s="59" t="s">
        <v>42</v>
      </c>
      <c r="E3285" s="25" t="s">
        <v>42</v>
      </c>
      <c r="F3285" s="25" t="s">
        <v>42</v>
      </c>
      <c r="G3285" s="59" t="s">
        <v>42</v>
      </c>
      <c r="H3285" s="25" t="s">
        <v>42</v>
      </c>
      <c r="I3285" s="25" t="s">
        <v>42</v>
      </c>
      <c r="J3285" s="25" t="s">
        <v>42</v>
      </c>
      <c r="K3285" s="25" t="s">
        <v>42</v>
      </c>
      <c r="L3285" s="59" t="s">
        <v>51</v>
      </c>
      <c r="M3285" s="59" t="s">
        <v>51</v>
      </c>
      <c r="N3285" s="59" t="s">
        <v>51</v>
      </c>
      <c r="O3285" s="59" t="s">
        <v>51</v>
      </c>
      <c r="P3285" s="59" t="s">
        <v>9564</v>
      </c>
      <c r="Q3285" s="25" t="s">
        <v>42</v>
      </c>
      <c r="R3285" s="25" t="s">
        <v>42</v>
      </c>
      <c r="S3285" s="25" t="s">
        <v>42</v>
      </c>
      <c r="T3285" s="25" t="s">
        <v>42</v>
      </c>
      <c r="U3285" s="25" t="s">
        <v>42</v>
      </c>
      <c r="V3285" s="25" t="s">
        <v>42</v>
      </c>
      <c r="W3285" s="25">
        <v>0</v>
      </c>
      <c r="X3285" s="25">
        <v>0</v>
      </c>
      <c r="Y3285" s="25" t="s">
        <v>42</v>
      </c>
      <c r="Z3285" s="25" t="s">
        <v>42</v>
      </c>
      <c r="AA3285" s="25">
        <v>0.4</v>
      </c>
      <c r="AB3285" s="25">
        <v>0.4</v>
      </c>
      <c r="AC3285" s="25" t="s">
        <v>9565</v>
      </c>
      <c r="AD3285" s="59" t="s">
        <v>51</v>
      </c>
      <c r="AE3285" s="59" t="s">
        <v>51</v>
      </c>
    </row>
    <row r="3286" spans="1:31" ht="189" x14ac:dyDescent="0.25">
      <c r="A3286" s="57" t="s">
        <v>9528</v>
      </c>
      <c r="B3286" s="24" t="s">
        <v>9566</v>
      </c>
      <c r="C3286" s="58" t="s">
        <v>9567</v>
      </c>
      <c r="D3286" s="59" t="s">
        <v>42</v>
      </c>
      <c r="E3286" s="25" t="s">
        <v>42</v>
      </c>
      <c r="F3286" s="25" t="s">
        <v>42</v>
      </c>
      <c r="G3286" s="59" t="s">
        <v>42</v>
      </c>
      <c r="H3286" s="25" t="s">
        <v>42</v>
      </c>
      <c r="I3286" s="25" t="s">
        <v>42</v>
      </c>
      <c r="J3286" s="25" t="s">
        <v>42</v>
      </c>
      <c r="K3286" s="25" t="s">
        <v>42</v>
      </c>
      <c r="L3286" s="59" t="s">
        <v>51</v>
      </c>
      <c r="M3286" s="59" t="s">
        <v>51</v>
      </c>
      <c r="N3286" s="59" t="s">
        <v>51</v>
      </c>
      <c r="O3286" s="59" t="s">
        <v>51</v>
      </c>
      <c r="P3286" s="59" t="s">
        <v>9568</v>
      </c>
      <c r="Q3286" s="25" t="s">
        <v>42</v>
      </c>
      <c r="R3286" s="25" t="s">
        <v>42</v>
      </c>
      <c r="S3286" s="25" t="s">
        <v>42</v>
      </c>
      <c r="T3286" s="25" t="s">
        <v>42</v>
      </c>
      <c r="U3286" s="25" t="s">
        <v>42</v>
      </c>
      <c r="V3286" s="25" t="s">
        <v>42</v>
      </c>
      <c r="W3286" s="25">
        <v>0</v>
      </c>
      <c r="X3286" s="25">
        <v>0</v>
      </c>
      <c r="Y3286" s="25" t="s">
        <v>42</v>
      </c>
      <c r="Z3286" s="25" t="s">
        <v>42</v>
      </c>
      <c r="AA3286" s="25">
        <v>0.4</v>
      </c>
      <c r="AB3286" s="25">
        <v>0.4</v>
      </c>
      <c r="AC3286" s="25" t="s">
        <v>9569</v>
      </c>
      <c r="AD3286" s="59" t="s">
        <v>51</v>
      </c>
      <c r="AE3286" s="59" t="s">
        <v>51</v>
      </c>
    </row>
    <row r="3287" spans="1:31" ht="141.75" x14ac:dyDescent="0.25">
      <c r="A3287" s="57" t="s">
        <v>9528</v>
      </c>
      <c r="B3287" s="24" t="s">
        <v>9570</v>
      </c>
      <c r="C3287" s="58" t="s">
        <v>9571</v>
      </c>
      <c r="D3287" s="59" t="s">
        <v>42</v>
      </c>
      <c r="E3287" s="25" t="s">
        <v>42</v>
      </c>
      <c r="F3287" s="25" t="s">
        <v>42</v>
      </c>
      <c r="G3287" s="59" t="s">
        <v>42</v>
      </c>
      <c r="H3287" s="25" t="s">
        <v>42</v>
      </c>
      <c r="I3287" s="25" t="s">
        <v>42</v>
      </c>
      <c r="J3287" s="25" t="s">
        <v>42</v>
      </c>
      <c r="K3287" s="25" t="s">
        <v>42</v>
      </c>
      <c r="L3287" s="59" t="s">
        <v>51</v>
      </c>
      <c r="M3287" s="59" t="s">
        <v>51</v>
      </c>
      <c r="N3287" s="59" t="s">
        <v>51</v>
      </c>
      <c r="O3287" s="59" t="s">
        <v>51</v>
      </c>
      <c r="P3287" s="59" t="s">
        <v>9572</v>
      </c>
      <c r="Q3287" s="25" t="s">
        <v>42</v>
      </c>
      <c r="R3287" s="25" t="s">
        <v>42</v>
      </c>
      <c r="S3287" s="25" t="s">
        <v>42</v>
      </c>
      <c r="T3287" s="25" t="s">
        <v>42</v>
      </c>
      <c r="U3287" s="25" t="s">
        <v>42</v>
      </c>
      <c r="V3287" s="25" t="s">
        <v>42</v>
      </c>
      <c r="W3287" s="25">
        <v>0</v>
      </c>
      <c r="X3287" s="25">
        <v>0</v>
      </c>
      <c r="Y3287" s="25" t="s">
        <v>42</v>
      </c>
      <c r="Z3287" s="25" t="s">
        <v>42</v>
      </c>
      <c r="AA3287" s="25">
        <v>0.4</v>
      </c>
      <c r="AB3287" s="25">
        <v>0.4</v>
      </c>
      <c r="AC3287" s="25" t="s">
        <v>9573</v>
      </c>
      <c r="AD3287" s="59" t="s">
        <v>51</v>
      </c>
      <c r="AE3287" s="59" t="s">
        <v>51</v>
      </c>
    </row>
    <row r="3288" spans="1:31" ht="204.75" x14ac:dyDescent="0.25">
      <c r="A3288" s="57" t="s">
        <v>9528</v>
      </c>
      <c r="B3288" s="24" t="s">
        <v>9574</v>
      </c>
      <c r="C3288" s="58" t="s">
        <v>9575</v>
      </c>
      <c r="D3288" s="59">
        <v>1964</v>
      </c>
      <c r="E3288" s="25">
        <v>77.23</v>
      </c>
      <c r="F3288" s="25">
        <v>16.749700000000001</v>
      </c>
      <c r="G3288" s="59">
        <v>2021</v>
      </c>
      <c r="H3288" s="25" t="s">
        <v>42</v>
      </c>
      <c r="I3288" s="25" t="s">
        <v>42</v>
      </c>
      <c r="J3288" s="25" t="s">
        <v>42</v>
      </c>
      <c r="K3288" s="25" t="s">
        <v>42</v>
      </c>
      <c r="L3288" s="59" t="s">
        <v>51</v>
      </c>
      <c r="M3288" s="59" t="s">
        <v>51</v>
      </c>
      <c r="N3288" s="59" t="s">
        <v>51</v>
      </c>
      <c r="O3288" s="59" t="s">
        <v>51</v>
      </c>
      <c r="P3288" s="59" t="s">
        <v>9576</v>
      </c>
      <c r="Q3288" s="25" t="s">
        <v>42</v>
      </c>
      <c r="R3288" s="25" t="s">
        <v>42</v>
      </c>
      <c r="S3288" s="25" t="s">
        <v>42</v>
      </c>
      <c r="T3288" s="25" t="s">
        <v>42</v>
      </c>
      <c r="U3288" s="25" t="s">
        <v>42</v>
      </c>
      <c r="V3288" s="25" t="s">
        <v>42</v>
      </c>
      <c r="W3288" s="25">
        <v>0</v>
      </c>
      <c r="X3288" s="25">
        <v>0</v>
      </c>
      <c r="Y3288" s="25" t="s">
        <v>42</v>
      </c>
      <c r="Z3288" s="25" t="s">
        <v>42</v>
      </c>
      <c r="AA3288" s="25">
        <v>110</v>
      </c>
      <c r="AB3288" s="25">
        <v>110</v>
      </c>
      <c r="AC3288" s="25" t="s">
        <v>9077</v>
      </c>
      <c r="AD3288" s="59" t="s">
        <v>147</v>
      </c>
      <c r="AE3288" s="59" t="s">
        <v>51</v>
      </c>
    </row>
    <row r="3289" spans="1:31" ht="63" x14ac:dyDescent="0.25">
      <c r="A3289" s="57" t="s">
        <v>9528</v>
      </c>
      <c r="B3289" s="24" t="s">
        <v>9577</v>
      </c>
      <c r="C3289" s="58" t="s">
        <v>9578</v>
      </c>
      <c r="D3289" s="59">
        <v>1978</v>
      </c>
      <c r="E3289" s="25" t="s">
        <v>42</v>
      </c>
      <c r="F3289" s="25" t="s">
        <v>42</v>
      </c>
      <c r="G3289" s="59" t="s">
        <v>42</v>
      </c>
      <c r="H3289" s="25" t="s">
        <v>42</v>
      </c>
      <c r="I3289" s="25" t="s">
        <v>42</v>
      </c>
      <c r="J3289" s="25" t="s">
        <v>42</v>
      </c>
      <c r="K3289" s="25" t="s">
        <v>42</v>
      </c>
      <c r="L3289" s="59" t="s">
        <v>51</v>
      </c>
      <c r="M3289" s="59" t="s">
        <v>51</v>
      </c>
      <c r="N3289" s="59" t="s">
        <v>51</v>
      </c>
      <c r="O3289" s="59" t="s">
        <v>51</v>
      </c>
      <c r="P3289" s="59" t="s">
        <v>9579</v>
      </c>
      <c r="Q3289" s="25" t="s">
        <v>42</v>
      </c>
      <c r="R3289" s="25" t="s">
        <v>42</v>
      </c>
      <c r="S3289" s="25" t="s">
        <v>42</v>
      </c>
      <c r="T3289" s="25" t="s">
        <v>42</v>
      </c>
      <c r="U3289" s="25" t="s">
        <v>42</v>
      </c>
      <c r="V3289" s="25" t="s">
        <v>42</v>
      </c>
      <c r="W3289" s="25">
        <v>0</v>
      </c>
      <c r="X3289" s="25">
        <v>0</v>
      </c>
      <c r="Y3289" s="25" t="s">
        <v>42</v>
      </c>
      <c r="Z3289" s="25" t="s">
        <v>42</v>
      </c>
      <c r="AA3289" s="25">
        <v>10</v>
      </c>
      <c r="AB3289" s="25">
        <v>10</v>
      </c>
      <c r="AC3289" s="25" t="s">
        <v>9580</v>
      </c>
      <c r="AD3289" s="59" t="s">
        <v>51</v>
      </c>
      <c r="AE3289" s="59" t="s">
        <v>51</v>
      </c>
    </row>
    <row r="3290" spans="1:31" ht="63" x14ac:dyDescent="0.25">
      <c r="A3290" s="57" t="s">
        <v>9528</v>
      </c>
      <c r="B3290" s="24" t="s">
        <v>9581</v>
      </c>
      <c r="C3290" s="58" t="s">
        <v>9582</v>
      </c>
      <c r="D3290" s="59">
        <v>1974</v>
      </c>
      <c r="E3290" s="25" t="s">
        <v>42</v>
      </c>
      <c r="F3290" s="25" t="s">
        <v>42</v>
      </c>
      <c r="G3290" s="59" t="s">
        <v>42</v>
      </c>
      <c r="H3290" s="25" t="s">
        <v>42</v>
      </c>
      <c r="I3290" s="25" t="s">
        <v>42</v>
      </c>
      <c r="J3290" s="25" t="s">
        <v>42</v>
      </c>
      <c r="K3290" s="25" t="s">
        <v>42</v>
      </c>
      <c r="L3290" s="59" t="s">
        <v>51</v>
      </c>
      <c r="M3290" s="59" t="s">
        <v>51</v>
      </c>
      <c r="N3290" s="59" t="s">
        <v>51</v>
      </c>
      <c r="O3290" s="59" t="s">
        <v>51</v>
      </c>
      <c r="P3290" s="59" t="s">
        <v>9583</v>
      </c>
      <c r="Q3290" s="25" t="s">
        <v>42</v>
      </c>
      <c r="R3290" s="25" t="s">
        <v>42</v>
      </c>
      <c r="S3290" s="25" t="s">
        <v>42</v>
      </c>
      <c r="T3290" s="25" t="s">
        <v>42</v>
      </c>
      <c r="U3290" s="25" t="s">
        <v>42</v>
      </c>
      <c r="V3290" s="25" t="s">
        <v>42</v>
      </c>
      <c r="W3290" s="25">
        <v>0</v>
      </c>
      <c r="X3290" s="25">
        <v>0</v>
      </c>
      <c r="Y3290" s="25" t="s">
        <v>42</v>
      </c>
      <c r="Z3290" s="25" t="s">
        <v>42</v>
      </c>
      <c r="AA3290" s="25">
        <v>10</v>
      </c>
      <c r="AB3290" s="25">
        <v>10</v>
      </c>
      <c r="AC3290" s="25" t="s">
        <v>9580</v>
      </c>
      <c r="AD3290" s="59" t="s">
        <v>51</v>
      </c>
      <c r="AE3290" s="59" t="s">
        <v>51</v>
      </c>
    </row>
    <row r="3291" spans="1:31" ht="63" x14ac:dyDescent="0.25">
      <c r="A3291" s="57" t="s">
        <v>9528</v>
      </c>
      <c r="B3291" s="24" t="s">
        <v>9584</v>
      </c>
      <c r="C3291" s="58" t="s">
        <v>9585</v>
      </c>
      <c r="D3291" s="59">
        <v>1972</v>
      </c>
      <c r="E3291" s="25" t="s">
        <v>42</v>
      </c>
      <c r="F3291" s="25" t="s">
        <v>42</v>
      </c>
      <c r="G3291" s="59" t="s">
        <v>42</v>
      </c>
      <c r="H3291" s="25" t="s">
        <v>42</v>
      </c>
      <c r="I3291" s="25" t="s">
        <v>42</v>
      </c>
      <c r="J3291" s="25" t="s">
        <v>42</v>
      </c>
      <c r="K3291" s="25" t="s">
        <v>42</v>
      </c>
      <c r="L3291" s="59" t="s">
        <v>51</v>
      </c>
      <c r="M3291" s="59" t="s">
        <v>51</v>
      </c>
      <c r="N3291" s="59" t="s">
        <v>51</v>
      </c>
      <c r="O3291" s="59" t="s">
        <v>51</v>
      </c>
      <c r="P3291" s="59" t="s">
        <v>9586</v>
      </c>
      <c r="Q3291" s="25" t="s">
        <v>42</v>
      </c>
      <c r="R3291" s="25" t="s">
        <v>42</v>
      </c>
      <c r="S3291" s="25" t="s">
        <v>42</v>
      </c>
      <c r="T3291" s="25" t="s">
        <v>42</v>
      </c>
      <c r="U3291" s="25" t="s">
        <v>42</v>
      </c>
      <c r="V3291" s="25" t="s">
        <v>42</v>
      </c>
      <c r="W3291" s="25">
        <v>0</v>
      </c>
      <c r="X3291" s="25">
        <v>0</v>
      </c>
      <c r="Y3291" s="25" t="s">
        <v>42</v>
      </c>
      <c r="Z3291" s="25" t="s">
        <v>42</v>
      </c>
      <c r="AA3291" s="25">
        <v>10</v>
      </c>
      <c r="AB3291" s="25">
        <v>10</v>
      </c>
      <c r="AC3291" s="25" t="s">
        <v>9580</v>
      </c>
      <c r="AD3291" s="59" t="s">
        <v>51</v>
      </c>
      <c r="AE3291" s="59" t="s">
        <v>51</v>
      </c>
    </row>
    <row r="3292" spans="1:31" ht="94.5" x14ac:dyDescent="0.25">
      <c r="A3292" s="57" t="s">
        <v>9528</v>
      </c>
      <c r="B3292" s="24" t="s">
        <v>9587</v>
      </c>
      <c r="C3292" s="58" t="s">
        <v>9588</v>
      </c>
      <c r="D3292" s="59" t="s">
        <v>42</v>
      </c>
      <c r="E3292" s="25" t="s">
        <v>42</v>
      </c>
      <c r="F3292" s="25" t="s">
        <v>42</v>
      </c>
      <c r="G3292" s="59" t="s">
        <v>42</v>
      </c>
      <c r="H3292" s="25" t="s">
        <v>42</v>
      </c>
      <c r="I3292" s="25" t="s">
        <v>42</v>
      </c>
      <c r="J3292" s="25" t="s">
        <v>42</v>
      </c>
      <c r="K3292" s="25" t="s">
        <v>42</v>
      </c>
      <c r="L3292" s="59" t="s">
        <v>51</v>
      </c>
      <c r="M3292" s="59" t="s">
        <v>51</v>
      </c>
      <c r="N3292" s="59" t="s">
        <v>51</v>
      </c>
      <c r="O3292" s="59" t="s">
        <v>51</v>
      </c>
      <c r="P3292" s="59" t="s">
        <v>42</v>
      </c>
      <c r="Q3292" s="25" t="s">
        <v>42</v>
      </c>
      <c r="R3292" s="25" t="s">
        <v>42</v>
      </c>
      <c r="S3292" s="25" t="s">
        <v>42</v>
      </c>
      <c r="T3292" s="25" t="s">
        <v>42</v>
      </c>
      <c r="U3292" s="25" t="s">
        <v>42</v>
      </c>
      <c r="V3292" s="25" t="s">
        <v>42</v>
      </c>
      <c r="W3292" s="25">
        <v>0</v>
      </c>
      <c r="X3292" s="25">
        <v>0</v>
      </c>
      <c r="Y3292" s="25" t="s">
        <v>42</v>
      </c>
      <c r="Z3292" s="25" t="s">
        <v>42</v>
      </c>
      <c r="AA3292" s="25">
        <v>10</v>
      </c>
      <c r="AB3292" s="25">
        <v>10</v>
      </c>
      <c r="AC3292" s="25" t="s">
        <v>9589</v>
      </c>
      <c r="AD3292" s="59" t="s">
        <v>51</v>
      </c>
      <c r="AE3292" s="59" t="s">
        <v>51</v>
      </c>
    </row>
    <row r="3293" spans="1:31" ht="63" x14ac:dyDescent="0.25">
      <c r="A3293" s="57" t="s">
        <v>9528</v>
      </c>
      <c r="B3293" s="24" t="s">
        <v>9590</v>
      </c>
      <c r="C3293" s="58" t="s">
        <v>9591</v>
      </c>
      <c r="D3293" s="59">
        <v>1972</v>
      </c>
      <c r="E3293" s="25" t="s">
        <v>42</v>
      </c>
      <c r="F3293" s="25" t="s">
        <v>42</v>
      </c>
      <c r="G3293" s="59" t="s">
        <v>42</v>
      </c>
      <c r="H3293" s="25" t="s">
        <v>42</v>
      </c>
      <c r="I3293" s="25" t="s">
        <v>42</v>
      </c>
      <c r="J3293" s="25" t="s">
        <v>42</v>
      </c>
      <c r="K3293" s="25" t="s">
        <v>42</v>
      </c>
      <c r="L3293" s="59" t="s">
        <v>51</v>
      </c>
      <c r="M3293" s="59" t="s">
        <v>51</v>
      </c>
      <c r="N3293" s="59" t="s">
        <v>51</v>
      </c>
      <c r="O3293" s="59" t="s">
        <v>51</v>
      </c>
      <c r="P3293" s="59" t="s">
        <v>9592</v>
      </c>
      <c r="Q3293" s="25" t="s">
        <v>42</v>
      </c>
      <c r="R3293" s="25" t="s">
        <v>42</v>
      </c>
      <c r="S3293" s="25" t="s">
        <v>42</v>
      </c>
      <c r="T3293" s="25" t="s">
        <v>42</v>
      </c>
      <c r="U3293" s="25" t="s">
        <v>42</v>
      </c>
      <c r="V3293" s="25" t="s">
        <v>42</v>
      </c>
      <c r="W3293" s="25">
        <v>0</v>
      </c>
      <c r="X3293" s="25">
        <v>0</v>
      </c>
      <c r="Y3293" s="25" t="s">
        <v>42</v>
      </c>
      <c r="Z3293" s="25" t="s">
        <v>42</v>
      </c>
      <c r="AA3293" s="25">
        <v>10</v>
      </c>
      <c r="AB3293" s="25">
        <v>10</v>
      </c>
      <c r="AC3293" s="25" t="s">
        <v>9593</v>
      </c>
      <c r="AD3293" s="59" t="s">
        <v>147</v>
      </c>
      <c r="AE3293" s="59" t="s">
        <v>51</v>
      </c>
    </row>
    <row r="3294" spans="1:31" ht="141.75" x14ac:dyDescent="0.25">
      <c r="A3294" s="57" t="s">
        <v>9528</v>
      </c>
      <c r="B3294" s="24" t="s">
        <v>9594</v>
      </c>
      <c r="C3294" s="58" t="s">
        <v>9595</v>
      </c>
      <c r="D3294" s="59">
        <v>1963</v>
      </c>
      <c r="E3294" s="25">
        <v>53.01</v>
      </c>
      <c r="F3294" s="25">
        <v>2.5764999999999998</v>
      </c>
      <c r="G3294" s="59">
        <v>2021</v>
      </c>
      <c r="H3294" s="25" t="s">
        <v>42</v>
      </c>
      <c r="I3294" s="25" t="s">
        <v>42</v>
      </c>
      <c r="J3294" s="25" t="s">
        <v>42</v>
      </c>
      <c r="K3294" s="25" t="s">
        <v>42</v>
      </c>
      <c r="L3294" s="59" t="s">
        <v>51</v>
      </c>
      <c r="M3294" s="59" t="s">
        <v>51</v>
      </c>
      <c r="N3294" s="59" t="s">
        <v>51</v>
      </c>
      <c r="O3294" s="59" t="s">
        <v>51</v>
      </c>
      <c r="P3294" s="59" t="s">
        <v>9596</v>
      </c>
      <c r="Q3294" s="25" t="s">
        <v>42</v>
      </c>
      <c r="R3294" s="25" t="s">
        <v>42</v>
      </c>
      <c r="S3294" s="25" t="s">
        <v>42</v>
      </c>
      <c r="T3294" s="25" t="s">
        <v>42</v>
      </c>
      <c r="U3294" s="25" t="s">
        <v>42</v>
      </c>
      <c r="V3294" s="25" t="s">
        <v>42</v>
      </c>
      <c r="W3294" s="25">
        <v>0</v>
      </c>
      <c r="X3294" s="25">
        <v>0</v>
      </c>
      <c r="Y3294" s="25" t="s">
        <v>42</v>
      </c>
      <c r="Z3294" s="25" t="s">
        <v>42</v>
      </c>
      <c r="AA3294" s="25">
        <v>110</v>
      </c>
      <c r="AB3294" s="25">
        <v>110</v>
      </c>
      <c r="AC3294" s="25" t="s">
        <v>9597</v>
      </c>
      <c r="AD3294" s="59" t="s">
        <v>147</v>
      </c>
      <c r="AE3294" s="59" t="s">
        <v>51</v>
      </c>
    </row>
    <row r="3295" spans="1:31" ht="141.75" x14ac:dyDescent="0.25">
      <c r="A3295" s="57" t="s">
        <v>9528</v>
      </c>
      <c r="B3295" s="24" t="s">
        <v>9598</v>
      </c>
      <c r="C3295" s="58" t="s">
        <v>9599</v>
      </c>
      <c r="D3295" s="59">
        <v>1962</v>
      </c>
      <c r="E3295" s="25">
        <v>93</v>
      </c>
      <c r="F3295" s="25">
        <v>4.4108000000000001</v>
      </c>
      <c r="G3295" s="59">
        <v>2021</v>
      </c>
      <c r="H3295" s="25" t="s">
        <v>42</v>
      </c>
      <c r="I3295" s="25" t="s">
        <v>42</v>
      </c>
      <c r="J3295" s="25" t="s">
        <v>42</v>
      </c>
      <c r="K3295" s="25" t="s">
        <v>42</v>
      </c>
      <c r="L3295" s="59" t="s">
        <v>51</v>
      </c>
      <c r="M3295" s="59" t="s">
        <v>51</v>
      </c>
      <c r="N3295" s="59" t="s">
        <v>51</v>
      </c>
      <c r="O3295" s="59" t="s">
        <v>51</v>
      </c>
      <c r="P3295" s="59" t="s">
        <v>9600</v>
      </c>
      <c r="Q3295" s="25" t="s">
        <v>42</v>
      </c>
      <c r="R3295" s="25" t="s">
        <v>42</v>
      </c>
      <c r="S3295" s="25" t="s">
        <v>42</v>
      </c>
      <c r="T3295" s="25" t="s">
        <v>42</v>
      </c>
      <c r="U3295" s="25" t="s">
        <v>42</v>
      </c>
      <c r="V3295" s="25" t="s">
        <v>42</v>
      </c>
      <c r="W3295" s="25">
        <v>0</v>
      </c>
      <c r="X3295" s="25">
        <v>0</v>
      </c>
      <c r="Y3295" s="25" t="s">
        <v>42</v>
      </c>
      <c r="Z3295" s="25" t="s">
        <v>42</v>
      </c>
      <c r="AA3295" s="25">
        <v>110</v>
      </c>
      <c r="AB3295" s="25">
        <v>110</v>
      </c>
      <c r="AC3295" s="25" t="s">
        <v>9601</v>
      </c>
      <c r="AD3295" s="59" t="s">
        <v>147</v>
      </c>
      <c r="AE3295" s="59" t="s">
        <v>51</v>
      </c>
    </row>
    <row r="3296" spans="1:31" ht="141.75" x14ac:dyDescent="0.25">
      <c r="A3296" s="57" t="s">
        <v>9528</v>
      </c>
      <c r="B3296" s="24" t="s">
        <v>9602</v>
      </c>
      <c r="C3296" s="58" t="s">
        <v>9603</v>
      </c>
      <c r="D3296" s="59">
        <v>1963</v>
      </c>
      <c r="E3296" s="25">
        <v>77.23</v>
      </c>
      <c r="F3296" s="25">
        <v>1.4774</v>
      </c>
      <c r="G3296" s="59">
        <v>2021</v>
      </c>
      <c r="H3296" s="25" t="s">
        <v>42</v>
      </c>
      <c r="I3296" s="25" t="s">
        <v>42</v>
      </c>
      <c r="J3296" s="25" t="s">
        <v>42</v>
      </c>
      <c r="K3296" s="25" t="s">
        <v>42</v>
      </c>
      <c r="L3296" s="59" t="s">
        <v>51</v>
      </c>
      <c r="M3296" s="59" t="s">
        <v>51</v>
      </c>
      <c r="N3296" s="59" t="s">
        <v>51</v>
      </c>
      <c r="O3296" s="59" t="s">
        <v>51</v>
      </c>
      <c r="P3296" s="59" t="s">
        <v>9604</v>
      </c>
      <c r="Q3296" s="25" t="s">
        <v>42</v>
      </c>
      <c r="R3296" s="25" t="s">
        <v>42</v>
      </c>
      <c r="S3296" s="25" t="s">
        <v>42</v>
      </c>
      <c r="T3296" s="25" t="s">
        <v>42</v>
      </c>
      <c r="U3296" s="25" t="s">
        <v>42</v>
      </c>
      <c r="V3296" s="25" t="s">
        <v>42</v>
      </c>
      <c r="W3296" s="25">
        <v>0</v>
      </c>
      <c r="X3296" s="25">
        <v>0</v>
      </c>
      <c r="Y3296" s="25" t="s">
        <v>42</v>
      </c>
      <c r="Z3296" s="25" t="s">
        <v>42</v>
      </c>
      <c r="AA3296" s="25">
        <v>110</v>
      </c>
      <c r="AB3296" s="25">
        <v>110</v>
      </c>
      <c r="AC3296" s="25" t="s">
        <v>9605</v>
      </c>
      <c r="AD3296" s="59" t="s">
        <v>147</v>
      </c>
      <c r="AE3296" s="59" t="s">
        <v>51</v>
      </c>
    </row>
    <row r="3297" spans="1:31" ht="141.75" x14ac:dyDescent="0.25">
      <c r="A3297" s="57" t="s">
        <v>9528</v>
      </c>
      <c r="B3297" s="24" t="s">
        <v>9606</v>
      </c>
      <c r="C3297" s="58" t="s">
        <v>9607</v>
      </c>
      <c r="D3297" s="59">
        <v>1963</v>
      </c>
      <c r="E3297" s="25">
        <v>77.23</v>
      </c>
      <c r="F3297" s="25">
        <v>3.0680000000000001</v>
      </c>
      <c r="G3297" s="59">
        <v>2021</v>
      </c>
      <c r="H3297" s="25" t="s">
        <v>42</v>
      </c>
      <c r="I3297" s="25" t="s">
        <v>42</v>
      </c>
      <c r="J3297" s="25" t="s">
        <v>42</v>
      </c>
      <c r="K3297" s="25" t="s">
        <v>42</v>
      </c>
      <c r="L3297" s="59" t="s">
        <v>51</v>
      </c>
      <c r="M3297" s="59" t="s">
        <v>51</v>
      </c>
      <c r="N3297" s="59" t="s">
        <v>51</v>
      </c>
      <c r="O3297" s="59" t="s">
        <v>51</v>
      </c>
      <c r="P3297" s="59" t="s">
        <v>9608</v>
      </c>
      <c r="Q3297" s="25" t="s">
        <v>42</v>
      </c>
      <c r="R3297" s="25" t="s">
        <v>42</v>
      </c>
      <c r="S3297" s="25" t="s">
        <v>42</v>
      </c>
      <c r="T3297" s="25" t="s">
        <v>42</v>
      </c>
      <c r="U3297" s="25" t="s">
        <v>42</v>
      </c>
      <c r="V3297" s="25" t="s">
        <v>42</v>
      </c>
      <c r="W3297" s="25">
        <v>0</v>
      </c>
      <c r="X3297" s="25">
        <v>0</v>
      </c>
      <c r="Y3297" s="25" t="s">
        <v>42</v>
      </c>
      <c r="Z3297" s="25" t="s">
        <v>42</v>
      </c>
      <c r="AA3297" s="25">
        <v>110</v>
      </c>
      <c r="AB3297" s="25">
        <v>110</v>
      </c>
      <c r="AC3297" s="25" t="s">
        <v>9609</v>
      </c>
      <c r="AD3297" s="59" t="s">
        <v>147</v>
      </c>
      <c r="AE3297" s="59" t="s">
        <v>51</v>
      </c>
    </row>
    <row r="3298" spans="1:31" ht="220.5" x14ac:dyDescent="0.25">
      <c r="A3298" s="57" t="s">
        <v>9528</v>
      </c>
      <c r="B3298" s="24" t="s">
        <v>9610</v>
      </c>
      <c r="C3298" s="58" t="s">
        <v>9611</v>
      </c>
      <c r="D3298" s="59">
        <v>1962</v>
      </c>
      <c r="E3298" s="25">
        <v>75.03</v>
      </c>
      <c r="F3298" s="25">
        <v>49.466200000000001</v>
      </c>
      <c r="G3298" s="59">
        <v>2021</v>
      </c>
      <c r="H3298" s="25" t="s">
        <v>42</v>
      </c>
      <c r="I3298" s="25" t="s">
        <v>42</v>
      </c>
      <c r="J3298" s="25" t="s">
        <v>42</v>
      </c>
      <c r="K3298" s="25" t="s">
        <v>42</v>
      </c>
      <c r="L3298" s="59" t="s">
        <v>51</v>
      </c>
      <c r="M3298" s="59" t="s">
        <v>51</v>
      </c>
      <c r="N3298" s="59" t="s">
        <v>51</v>
      </c>
      <c r="O3298" s="59" t="s">
        <v>51</v>
      </c>
      <c r="P3298" s="59" t="s">
        <v>9612</v>
      </c>
      <c r="Q3298" s="25" t="s">
        <v>42</v>
      </c>
      <c r="R3298" s="25" t="s">
        <v>42</v>
      </c>
      <c r="S3298" s="25" t="s">
        <v>42</v>
      </c>
      <c r="T3298" s="25" t="s">
        <v>42</v>
      </c>
      <c r="U3298" s="25" t="s">
        <v>42</v>
      </c>
      <c r="V3298" s="25" t="s">
        <v>42</v>
      </c>
      <c r="W3298" s="25">
        <v>0</v>
      </c>
      <c r="X3298" s="25">
        <v>0</v>
      </c>
      <c r="Y3298" s="25" t="s">
        <v>42</v>
      </c>
      <c r="Z3298" s="25" t="s">
        <v>42</v>
      </c>
      <c r="AA3298" s="25">
        <v>110</v>
      </c>
      <c r="AB3298" s="25">
        <v>110</v>
      </c>
      <c r="AC3298" s="25" t="s">
        <v>9613</v>
      </c>
      <c r="AD3298" s="59" t="s">
        <v>147</v>
      </c>
      <c r="AE3298" s="59" t="s">
        <v>51</v>
      </c>
    </row>
    <row r="3299" spans="1:31" ht="220.5" x14ac:dyDescent="0.25">
      <c r="A3299" s="57" t="s">
        <v>9528</v>
      </c>
      <c r="B3299" s="24" t="s">
        <v>9614</v>
      </c>
      <c r="C3299" s="58" t="s">
        <v>9615</v>
      </c>
      <c r="D3299" s="59">
        <v>1962</v>
      </c>
      <c r="E3299" s="25">
        <v>75.03</v>
      </c>
      <c r="F3299" s="25">
        <v>49.466200000000001</v>
      </c>
      <c r="G3299" s="59">
        <v>2021</v>
      </c>
      <c r="H3299" s="25" t="s">
        <v>42</v>
      </c>
      <c r="I3299" s="25" t="s">
        <v>42</v>
      </c>
      <c r="J3299" s="25" t="s">
        <v>42</v>
      </c>
      <c r="K3299" s="25" t="s">
        <v>42</v>
      </c>
      <c r="L3299" s="59" t="s">
        <v>51</v>
      </c>
      <c r="M3299" s="59" t="s">
        <v>51</v>
      </c>
      <c r="N3299" s="59" t="s">
        <v>51</v>
      </c>
      <c r="O3299" s="59" t="s">
        <v>51</v>
      </c>
      <c r="P3299" s="59" t="s">
        <v>9616</v>
      </c>
      <c r="Q3299" s="25" t="s">
        <v>42</v>
      </c>
      <c r="R3299" s="25" t="s">
        <v>42</v>
      </c>
      <c r="S3299" s="25" t="s">
        <v>42</v>
      </c>
      <c r="T3299" s="25" t="s">
        <v>42</v>
      </c>
      <c r="U3299" s="25" t="s">
        <v>42</v>
      </c>
      <c r="V3299" s="25" t="s">
        <v>42</v>
      </c>
      <c r="W3299" s="25">
        <v>0</v>
      </c>
      <c r="X3299" s="25">
        <v>0</v>
      </c>
      <c r="Y3299" s="25" t="s">
        <v>42</v>
      </c>
      <c r="Z3299" s="25" t="s">
        <v>42</v>
      </c>
      <c r="AA3299" s="25">
        <v>110</v>
      </c>
      <c r="AB3299" s="25">
        <v>110</v>
      </c>
      <c r="AC3299" s="25" t="s">
        <v>9617</v>
      </c>
      <c r="AD3299" s="59" t="s">
        <v>147</v>
      </c>
      <c r="AE3299" s="59" t="s">
        <v>51</v>
      </c>
    </row>
    <row r="3300" spans="1:31" ht="141.75" x14ac:dyDescent="0.25">
      <c r="A3300" s="57" t="s">
        <v>9528</v>
      </c>
      <c r="B3300" s="24" t="s">
        <v>9618</v>
      </c>
      <c r="C3300" s="58" t="s">
        <v>9619</v>
      </c>
      <c r="D3300" s="59">
        <v>1986</v>
      </c>
      <c r="E3300" s="25">
        <v>85.62</v>
      </c>
      <c r="F3300" s="25">
        <v>0.23330000000000001</v>
      </c>
      <c r="G3300" s="59">
        <v>2021</v>
      </c>
      <c r="H3300" s="25" t="s">
        <v>42</v>
      </c>
      <c r="I3300" s="25" t="s">
        <v>42</v>
      </c>
      <c r="J3300" s="25" t="s">
        <v>42</v>
      </c>
      <c r="K3300" s="25" t="s">
        <v>42</v>
      </c>
      <c r="L3300" s="59" t="s">
        <v>51</v>
      </c>
      <c r="M3300" s="59" t="s">
        <v>51</v>
      </c>
      <c r="N3300" s="59" t="s">
        <v>51</v>
      </c>
      <c r="O3300" s="59" t="s">
        <v>51</v>
      </c>
      <c r="P3300" s="59" t="s">
        <v>9620</v>
      </c>
      <c r="Q3300" s="25" t="s">
        <v>42</v>
      </c>
      <c r="R3300" s="25" t="s">
        <v>42</v>
      </c>
      <c r="S3300" s="25" t="s">
        <v>42</v>
      </c>
      <c r="T3300" s="25" t="s">
        <v>42</v>
      </c>
      <c r="U3300" s="25" t="s">
        <v>42</v>
      </c>
      <c r="V3300" s="25" t="s">
        <v>42</v>
      </c>
      <c r="W3300" s="25">
        <v>0</v>
      </c>
      <c r="X3300" s="25">
        <v>0</v>
      </c>
      <c r="Y3300" s="25" t="s">
        <v>42</v>
      </c>
      <c r="Z3300" s="25" t="s">
        <v>42</v>
      </c>
      <c r="AA3300" s="25">
        <v>110</v>
      </c>
      <c r="AB3300" s="25">
        <v>110</v>
      </c>
      <c r="AC3300" s="25" t="s">
        <v>9621</v>
      </c>
      <c r="AD3300" s="59" t="s">
        <v>147</v>
      </c>
      <c r="AE3300" s="59" t="s">
        <v>51</v>
      </c>
    </row>
    <row r="3301" spans="1:31" ht="141.75" x14ac:dyDescent="0.25">
      <c r="A3301" s="57" t="s">
        <v>9528</v>
      </c>
      <c r="B3301" s="24" t="s">
        <v>9622</v>
      </c>
      <c r="C3301" s="58" t="s">
        <v>9623</v>
      </c>
      <c r="D3301" s="59">
        <v>1988</v>
      </c>
      <c r="E3301" s="25">
        <v>78.06</v>
      </c>
      <c r="F3301" s="25">
        <v>14.096500000000001</v>
      </c>
      <c r="G3301" s="59">
        <v>2021</v>
      </c>
      <c r="H3301" s="25" t="s">
        <v>42</v>
      </c>
      <c r="I3301" s="25" t="s">
        <v>42</v>
      </c>
      <c r="J3301" s="25" t="s">
        <v>42</v>
      </c>
      <c r="K3301" s="25" t="s">
        <v>42</v>
      </c>
      <c r="L3301" s="59" t="s">
        <v>51</v>
      </c>
      <c r="M3301" s="59" t="s">
        <v>51</v>
      </c>
      <c r="N3301" s="59" t="s">
        <v>51</v>
      </c>
      <c r="O3301" s="59" t="s">
        <v>51</v>
      </c>
      <c r="P3301" s="59" t="s">
        <v>9624</v>
      </c>
      <c r="Q3301" s="25" t="s">
        <v>42</v>
      </c>
      <c r="R3301" s="25" t="s">
        <v>42</v>
      </c>
      <c r="S3301" s="25" t="s">
        <v>42</v>
      </c>
      <c r="T3301" s="25" t="s">
        <v>42</v>
      </c>
      <c r="U3301" s="25" t="s">
        <v>42</v>
      </c>
      <c r="V3301" s="25" t="s">
        <v>42</v>
      </c>
      <c r="W3301" s="25">
        <v>0</v>
      </c>
      <c r="X3301" s="25">
        <v>0</v>
      </c>
      <c r="Y3301" s="25" t="s">
        <v>42</v>
      </c>
      <c r="Z3301" s="25" t="s">
        <v>42</v>
      </c>
      <c r="AA3301" s="25">
        <v>110</v>
      </c>
      <c r="AB3301" s="25">
        <v>110</v>
      </c>
      <c r="AC3301" s="25" t="s">
        <v>9625</v>
      </c>
      <c r="AD3301" s="59" t="s">
        <v>147</v>
      </c>
      <c r="AE3301" s="59" t="s">
        <v>51</v>
      </c>
    </row>
    <row r="3302" spans="1:31" ht="141.75" x14ac:dyDescent="0.25">
      <c r="A3302" s="57" t="s">
        <v>9528</v>
      </c>
      <c r="B3302" s="24" t="s">
        <v>9626</v>
      </c>
      <c r="C3302" s="58" t="s">
        <v>9627</v>
      </c>
      <c r="D3302" s="59">
        <v>1973</v>
      </c>
      <c r="E3302" s="25">
        <v>72</v>
      </c>
      <c r="F3302" s="25">
        <v>17.552600000000002</v>
      </c>
      <c r="G3302" s="59">
        <v>2021</v>
      </c>
      <c r="H3302" s="25" t="s">
        <v>42</v>
      </c>
      <c r="I3302" s="25" t="s">
        <v>42</v>
      </c>
      <c r="J3302" s="25" t="s">
        <v>42</v>
      </c>
      <c r="K3302" s="25" t="s">
        <v>42</v>
      </c>
      <c r="L3302" s="59" t="s">
        <v>51</v>
      </c>
      <c r="M3302" s="59" t="s">
        <v>51</v>
      </c>
      <c r="N3302" s="59" t="s">
        <v>51</v>
      </c>
      <c r="O3302" s="59" t="s">
        <v>51</v>
      </c>
      <c r="P3302" s="59" t="s">
        <v>9628</v>
      </c>
      <c r="Q3302" s="25" t="s">
        <v>42</v>
      </c>
      <c r="R3302" s="25" t="s">
        <v>42</v>
      </c>
      <c r="S3302" s="25" t="s">
        <v>42</v>
      </c>
      <c r="T3302" s="25" t="s">
        <v>42</v>
      </c>
      <c r="U3302" s="25" t="s">
        <v>42</v>
      </c>
      <c r="V3302" s="25" t="s">
        <v>42</v>
      </c>
      <c r="W3302" s="25">
        <v>0</v>
      </c>
      <c r="X3302" s="25">
        <v>0</v>
      </c>
      <c r="Y3302" s="25" t="s">
        <v>42</v>
      </c>
      <c r="Z3302" s="25" t="s">
        <v>42</v>
      </c>
      <c r="AA3302" s="25">
        <v>110</v>
      </c>
      <c r="AB3302" s="25">
        <v>110</v>
      </c>
      <c r="AC3302" s="25" t="s">
        <v>9629</v>
      </c>
      <c r="AD3302" s="59" t="s">
        <v>147</v>
      </c>
      <c r="AE3302" s="59" t="s">
        <v>51</v>
      </c>
    </row>
    <row r="3303" spans="1:31" ht="220.5" x14ac:dyDescent="0.25">
      <c r="A3303" s="57" t="s">
        <v>9528</v>
      </c>
      <c r="B3303" s="24" t="s">
        <v>9630</v>
      </c>
      <c r="C3303" s="58" t="s">
        <v>9631</v>
      </c>
      <c r="D3303" s="59">
        <v>1989</v>
      </c>
      <c r="E3303" s="25">
        <v>83.21</v>
      </c>
      <c r="F3303" s="25">
        <v>5.8478000000000003</v>
      </c>
      <c r="G3303" s="59">
        <v>2021</v>
      </c>
      <c r="H3303" s="25" t="s">
        <v>42</v>
      </c>
      <c r="I3303" s="25" t="s">
        <v>42</v>
      </c>
      <c r="J3303" s="25" t="s">
        <v>42</v>
      </c>
      <c r="K3303" s="25" t="s">
        <v>42</v>
      </c>
      <c r="L3303" s="59" t="s">
        <v>51</v>
      </c>
      <c r="M3303" s="59" t="s">
        <v>51</v>
      </c>
      <c r="N3303" s="59" t="s">
        <v>51</v>
      </c>
      <c r="O3303" s="59" t="s">
        <v>51</v>
      </c>
      <c r="P3303" s="59" t="s">
        <v>9632</v>
      </c>
      <c r="Q3303" s="25" t="s">
        <v>42</v>
      </c>
      <c r="R3303" s="25" t="s">
        <v>42</v>
      </c>
      <c r="S3303" s="25" t="s">
        <v>42</v>
      </c>
      <c r="T3303" s="25" t="s">
        <v>42</v>
      </c>
      <c r="U3303" s="25" t="s">
        <v>42</v>
      </c>
      <c r="V3303" s="25" t="s">
        <v>42</v>
      </c>
      <c r="W3303" s="25">
        <v>0</v>
      </c>
      <c r="X3303" s="25">
        <v>0</v>
      </c>
      <c r="Y3303" s="25" t="s">
        <v>42</v>
      </c>
      <c r="Z3303" s="25" t="s">
        <v>42</v>
      </c>
      <c r="AA3303" s="25">
        <v>110</v>
      </c>
      <c r="AB3303" s="25">
        <v>110</v>
      </c>
      <c r="AC3303" s="25" t="s">
        <v>9633</v>
      </c>
      <c r="AD3303" s="59" t="s">
        <v>147</v>
      </c>
      <c r="AE3303" s="59" t="s">
        <v>51</v>
      </c>
    </row>
    <row r="3304" spans="1:31" ht="220.5" x14ac:dyDescent="0.25">
      <c r="A3304" s="57" t="s">
        <v>9528</v>
      </c>
      <c r="B3304" s="24" t="s">
        <v>9634</v>
      </c>
      <c r="C3304" s="58" t="s">
        <v>9635</v>
      </c>
      <c r="D3304" s="59">
        <v>1963</v>
      </c>
      <c r="E3304" s="25">
        <v>53.01</v>
      </c>
      <c r="F3304" s="25">
        <v>2.5764999999999998</v>
      </c>
      <c r="G3304" s="59">
        <v>2021</v>
      </c>
      <c r="H3304" s="25" t="s">
        <v>42</v>
      </c>
      <c r="I3304" s="25" t="s">
        <v>42</v>
      </c>
      <c r="J3304" s="25" t="s">
        <v>42</v>
      </c>
      <c r="K3304" s="25" t="s">
        <v>42</v>
      </c>
      <c r="L3304" s="59" t="s">
        <v>51</v>
      </c>
      <c r="M3304" s="59" t="s">
        <v>51</v>
      </c>
      <c r="N3304" s="59" t="s">
        <v>51</v>
      </c>
      <c r="O3304" s="59" t="s">
        <v>51</v>
      </c>
      <c r="P3304" s="59" t="s">
        <v>9596</v>
      </c>
      <c r="Q3304" s="25" t="s">
        <v>42</v>
      </c>
      <c r="R3304" s="25" t="s">
        <v>42</v>
      </c>
      <c r="S3304" s="25" t="s">
        <v>42</v>
      </c>
      <c r="T3304" s="25" t="s">
        <v>42</v>
      </c>
      <c r="U3304" s="25" t="s">
        <v>42</v>
      </c>
      <c r="V3304" s="25" t="s">
        <v>42</v>
      </c>
      <c r="W3304" s="25">
        <v>0</v>
      </c>
      <c r="X3304" s="25">
        <v>0</v>
      </c>
      <c r="Y3304" s="25" t="s">
        <v>42</v>
      </c>
      <c r="Z3304" s="25" t="s">
        <v>42</v>
      </c>
      <c r="AA3304" s="25">
        <v>110</v>
      </c>
      <c r="AB3304" s="25">
        <v>110</v>
      </c>
      <c r="AC3304" s="25" t="s">
        <v>9633</v>
      </c>
      <c r="AD3304" s="59" t="s">
        <v>147</v>
      </c>
      <c r="AE3304" s="59" t="s">
        <v>51</v>
      </c>
    </row>
    <row r="3305" spans="1:31" ht="141.75" x14ac:dyDescent="0.25">
      <c r="A3305" s="57" t="s">
        <v>9528</v>
      </c>
      <c r="B3305" s="24" t="s">
        <v>9636</v>
      </c>
      <c r="C3305" s="58" t="s">
        <v>9637</v>
      </c>
      <c r="D3305" s="59">
        <v>1979</v>
      </c>
      <c r="E3305" s="25">
        <v>92.3</v>
      </c>
      <c r="F3305" s="25">
        <v>5.3544</v>
      </c>
      <c r="G3305" s="59">
        <v>2021</v>
      </c>
      <c r="H3305" s="25" t="s">
        <v>42</v>
      </c>
      <c r="I3305" s="25" t="s">
        <v>42</v>
      </c>
      <c r="J3305" s="25" t="s">
        <v>42</v>
      </c>
      <c r="K3305" s="25" t="s">
        <v>42</v>
      </c>
      <c r="L3305" s="59" t="s">
        <v>51</v>
      </c>
      <c r="M3305" s="59" t="s">
        <v>51</v>
      </c>
      <c r="N3305" s="59" t="s">
        <v>51</v>
      </c>
      <c r="O3305" s="59" t="s">
        <v>51</v>
      </c>
      <c r="P3305" s="59" t="s">
        <v>9638</v>
      </c>
      <c r="Q3305" s="25" t="s">
        <v>42</v>
      </c>
      <c r="R3305" s="25" t="s">
        <v>42</v>
      </c>
      <c r="S3305" s="25" t="s">
        <v>42</v>
      </c>
      <c r="T3305" s="25" t="s">
        <v>42</v>
      </c>
      <c r="U3305" s="25" t="s">
        <v>42</v>
      </c>
      <c r="V3305" s="25" t="s">
        <v>42</v>
      </c>
      <c r="W3305" s="25">
        <v>0</v>
      </c>
      <c r="X3305" s="25">
        <v>0</v>
      </c>
      <c r="Y3305" s="25" t="s">
        <v>42</v>
      </c>
      <c r="Z3305" s="25" t="s">
        <v>42</v>
      </c>
      <c r="AA3305" s="25">
        <v>110</v>
      </c>
      <c r="AB3305" s="25">
        <v>110</v>
      </c>
      <c r="AC3305" s="25" t="s">
        <v>9639</v>
      </c>
      <c r="AD3305" s="59" t="s">
        <v>147</v>
      </c>
      <c r="AE3305" s="59" t="s">
        <v>51</v>
      </c>
    </row>
    <row r="3306" spans="1:31" ht="141.75" x14ac:dyDescent="0.25">
      <c r="A3306" s="57" t="s">
        <v>9528</v>
      </c>
      <c r="B3306" s="24" t="s">
        <v>9640</v>
      </c>
      <c r="C3306" s="58" t="s">
        <v>9641</v>
      </c>
      <c r="D3306" s="59">
        <v>1963</v>
      </c>
      <c r="E3306" s="25">
        <v>77.23</v>
      </c>
      <c r="F3306" s="25">
        <v>57.158299999999997</v>
      </c>
      <c r="G3306" s="59">
        <v>2021</v>
      </c>
      <c r="H3306" s="25" t="s">
        <v>42</v>
      </c>
      <c r="I3306" s="25" t="s">
        <v>42</v>
      </c>
      <c r="J3306" s="25" t="s">
        <v>42</v>
      </c>
      <c r="K3306" s="25" t="s">
        <v>42</v>
      </c>
      <c r="L3306" s="59" t="s">
        <v>51</v>
      </c>
      <c r="M3306" s="59" t="s">
        <v>51</v>
      </c>
      <c r="N3306" s="59" t="s">
        <v>51</v>
      </c>
      <c r="O3306" s="59" t="s">
        <v>51</v>
      </c>
      <c r="P3306" s="59" t="s">
        <v>9642</v>
      </c>
      <c r="Q3306" s="25" t="s">
        <v>42</v>
      </c>
      <c r="R3306" s="25" t="s">
        <v>42</v>
      </c>
      <c r="S3306" s="25" t="s">
        <v>42</v>
      </c>
      <c r="T3306" s="25" t="s">
        <v>42</v>
      </c>
      <c r="U3306" s="25" t="s">
        <v>42</v>
      </c>
      <c r="V3306" s="25" t="s">
        <v>42</v>
      </c>
      <c r="W3306" s="25">
        <v>0</v>
      </c>
      <c r="X3306" s="25">
        <v>0</v>
      </c>
      <c r="Y3306" s="25" t="s">
        <v>42</v>
      </c>
      <c r="Z3306" s="25" t="s">
        <v>42</v>
      </c>
      <c r="AA3306" s="25">
        <v>110</v>
      </c>
      <c r="AB3306" s="25">
        <v>110</v>
      </c>
      <c r="AC3306" s="25" t="s">
        <v>9643</v>
      </c>
      <c r="AD3306" s="59" t="s">
        <v>147</v>
      </c>
      <c r="AE3306" s="59" t="s">
        <v>51</v>
      </c>
    </row>
    <row r="3307" spans="1:31" ht="220.5" x14ac:dyDescent="0.25">
      <c r="A3307" s="57" t="s">
        <v>9528</v>
      </c>
      <c r="B3307" s="24" t="s">
        <v>9644</v>
      </c>
      <c r="C3307" s="58" t="s">
        <v>9645</v>
      </c>
      <c r="D3307" s="59">
        <v>1986</v>
      </c>
      <c r="E3307" s="25">
        <v>88.65</v>
      </c>
      <c r="F3307" s="25">
        <v>6.5324</v>
      </c>
      <c r="G3307" s="59">
        <v>2021</v>
      </c>
      <c r="H3307" s="25" t="s">
        <v>42</v>
      </c>
      <c r="I3307" s="25" t="s">
        <v>42</v>
      </c>
      <c r="J3307" s="25" t="s">
        <v>42</v>
      </c>
      <c r="K3307" s="25" t="s">
        <v>42</v>
      </c>
      <c r="L3307" s="59" t="s">
        <v>51</v>
      </c>
      <c r="M3307" s="59" t="s">
        <v>51</v>
      </c>
      <c r="N3307" s="59" t="s">
        <v>51</v>
      </c>
      <c r="O3307" s="59" t="s">
        <v>51</v>
      </c>
      <c r="P3307" s="59" t="s">
        <v>9646</v>
      </c>
      <c r="Q3307" s="25" t="s">
        <v>42</v>
      </c>
      <c r="R3307" s="25" t="s">
        <v>42</v>
      </c>
      <c r="S3307" s="25" t="s">
        <v>42</v>
      </c>
      <c r="T3307" s="25" t="s">
        <v>42</v>
      </c>
      <c r="U3307" s="25" t="s">
        <v>42</v>
      </c>
      <c r="V3307" s="25" t="s">
        <v>42</v>
      </c>
      <c r="W3307" s="25">
        <v>0</v>
      </c>
      <c r="X3307" s="25">
        <v>0</v>
      </c>
      <c r="Y3307" s="25" t="s">
        <v>42</v>
      </c>
      <c r="Z3307" s="25" t="s">
        <v>42</v>
      </c>
      <c r="AA3307" s="25">
        <v>110</v>
      </c>
      <c r="AB3307" s="25">
        <v>110</v>
      </c>
      <c r="AC3307" s="25" t="s">
        <v>9647</v>
      </c>
      <c r="AD3307" s="59" t="s">
        <v>147</v>
      </c>
      <c r="AE3307" s="59" t="s">
        <v>51</v>
      </c>
    </row>
    <row r="3308" spans="1:31" ht="220.5" x14ac:dyDescent="0.25">
      <c r="A3308" s="57" t="s">
        <v>9528</v>
      </c>
      <c r="B3308" s="24" t="s">
        <v>9648</v>
      </c>
      <c r="C3308" s="58" t="s">
        <v>9649</v>
      </c>
      <c r="D3308" s="59">
        <v>1990</v>
      </c>
      <c r="E3308" s="25">
        <v>83.43</v>
      </c>
      <c r="F3308" s="25">
        <v>4.5381</v>
      </c>
      <c r="G3308" s="59">
        <v>2021</v>
      </c>
      <c r="H3308" s="25" t="s">
        <v>42</v>
      </c>
      <c r="I3308" s="25" t="s">
        <v>42</v>
      </c>
      <c r="J3308" s="25" t="s">
        <v>42</v>
      </c>
      <c r="K3308" s="25" t="s">
        <v>42</v>
      </c>
      <c r="L3308" s="59" t="s">
        <v>51</v>
      </c>
      <c r="M3308" s="59" t="s">
        <v>51</v>
      </c>
      <c r="N3308" s="59" t="s">
        <v>51</v>
      </c>
      <c r="O3308" s="59" t="s">
        <v>51</v>
      </c>
      <c r="P3308" s="59" t="s">
        <v>9650</v>
      </c>
      <c r="Q3308" s="25" t="s">
        <v>42</v>
      </c>
      <c r="R3308" s="25" t="s">
        <v>42</v>
      </c>
      <c r="S3308" s="25" t="s">
        <v>42</v>
      </c>
      <c r="T3308" s="25" t="s">
        <v>42</v>
      </c>
      <c r="U3308" s="25" t="s">
        <v>42</v>
      </c>
      <c r="V3308" s="25" t="s">
        <v>42</v>
      </c>
      <c r="W3308" s="25">
        <v>0</v>
      </c>
      <c r="X3308" s="25">
        <v>0</v>
      </c>
      <c r="Y3308" s="25" t="s">
        <v>42</v>
      </c>
      <c r="Z3308" s="25" t="s">
        <v>42</v>
      </c>
      <c r="AA3308" s="25">
        <v>110</v>
      </c>
      <c r="AB3308" s="25">
        <v>110</v>
      </c>
      <c r="AC3308" s="25" t="s">
        <v>9651</v>
      </c>
      <c r="AD3308" s="59" t="s">
        <v>147</v>
      </c>
      <c r="AE3308" s="59" t="s">
        <v>51</v>
      </c>
    </row>
    <row r="3309" spans="1:31" ht="220.5" x14ac:dyDescent="0.25">
      <c r="A3309" s="57" t="s">
        <v>9528</v>
      </c>
      <c r="B3309" s="24" t="s">
        <v>9652</v>
      </c>
      <c r="C3309" s="58" t="s">
        <v>9653</v>
      </c>
      <c r="D3309" s="59">
        <v>1987</v>
      </c>
      <c r="E3309" s="25">
        <v>76.53</v>
      </c>
      <c r="F3309" s="25">
        <v>15.7438</v>
      </c>
      <c r="G3309" s="59">
        <v>2021</v>
      </c>
      <c r="H3309" s="25" t="s">
        <v>42</v>
      </c>
      <c r="I3309" s="25" t="s">
        <v>42</v>
      </c>
      <c r="J3309" s="25" t="s">
        <v>42</v>
      </c>
      <c r="K3309" s="25" t="s">
        <v>42</v>
      </c>
      <c r="L3309" s="59" t="s">
        <v>51</v>
      </c>
      <c r="M3309" s="59" t="s">
        <v>51</v>
      </c>
      <c r="N3309" s="59" t="s">
        <v>51</v>
      </c>
      <c r="O3309" s="59" t="s">
        <v>51</v>
      </c>
      <c r="P3309" s="59" t="s">
        <v>9654</v>
      </c>
      <c r="Q3309" s="25" t="s">
        <v>42</v>
      </c>
      <c r="R3309" s="25" t="s">
        <v>42</v>
      </c>
      <c r="S3309" s="25" t="s">
        <v>42</v>
      </c>
      <c r="T3309" s="25" t="s">
        <v>42</v>
      </c>
      <c r="U3309" s="25" t="s">
        <v>42</v>
      </c>
      <c r="V3309" s="25" t="s">
        <v>42</v>
      </c>
      <c r="W3309" s="25">
        <v>0</v>
      </c>
      <c r="X3309" s="25">
        <v>0</v>
      </c>
      <c r="Y3309" s="25" t="s">
        <v>42</v>
      </c>
      <c r="Z3309" s="25" t="s">
        <v>42</v>
      </c>
      <c r="AA3309" s="25">
        <v>110</v>
      </c>
      <c r="AB3309" s="25">
        <v>110</v>
      </c>
      <c r="AC3309" s="25" t="s">
        <v>9655</v>
      </c>
      <c r="AD3309" s="59" t="s">
        <v>147</v>
      </c>
      <c r="AE3309" s="59" t="s">
        <v>51</v>
      </c>
    </row>
    <row r="3310" spans="1:31" ht="220.5" x14ac:dyDescent="0.25">
      <c r="A3310" s="57" t="s">
        <v>9528</v>
      </c>
      <c r="B3310" s="24" t="s">
        <v>9656</v>
      </c>
      <c r="C3310" s="58" t="s">
        <v>9657</v>
      </c>
      <c r="D3310" s="59">
        <v>1973</v>
      </c>
      <c r="E3310" s="25">
        <v>84.12</v>
      </c>
      <c r="F3310" s="25">
        <v>2.8700999999999999</v>
      </c>
      <c r="G3310" s="59">
        <v>2021</v>
      </c>
      <c r="H3310" s="25" t="s">
        <v>42</v>
      </c>
      <c r="I3310" s="25" t="s">
        <v>42</v>
      </c>
      <c r="J3310" s="25" t="s">
        <v>42</v>
      </c>
      <c r="K3310" s="25" t="s">
        <v>42</v>
      </c>
      <c r="L3310" s="59" t="s">
        <v>51</v>
      </c>
      <c r="M3310" s="59" t="s">
        <v>51</v>
      </c>
      <c r="N3310" s="59" t="s">
        <v>51</v>
      </c>
      <c r="O3310" s="59" t="s">
        <v>51</v>
      </c>
      <c r="P3310" s="59" t="s">
        <v>9658</v>
      </c>
      <c r="Q3310" s="25" t="s">
        <v>42</v>
      </c>
      <c r="R3310" s="25" t="s">
        <v>42</v>
      </c>
      <c r="S3310" s="25" t="s">
        <v>42</v>
      </c>
      <c r="T3310" s="25" t="s">
        <v>42</v>
      </c>
      <c r="U3310" s="25" t="s">
        <v>42</v>
      </c>
      <c r="V3310" s="25" t="s">
        <v>42</v>
      </c>
      <c r="W3310" s="25">
        <v>0</v>
      </c>
      <c r="X3310" s="25">
        <v>0</v>
      </c>
      <c r="Y3310" s="25" t="s">
        <v>42</v>
      </c>
      <c r="Z3310" s="25" t="s">
        <v>42</v>
      </c>
      <c r="AA3310" s="25">
        <v>110</v>
      </c>
      <c r="AB3310" s="25">
        <v>110</v>
      </c>
      <c r="AC3310" s="25" t="s">
        <v>9659</v>
      </c>
      <c r="AD3310" s="59" t="s">
        <v>147</v>
      </c>
      <c r="AE3310" s="59" t="s">
        <v>51</v>
      </c>
    </row>
    <row r="3311" spans="1:31" ht="220.5" x14ac:dyDescent="0.25">
      <c r="A3311" s="57" t="s">
        <v>9528</v>
      </c>
      <c r="B3311" s="24" t="s">
        <v>9660</v>
      </c>
      <c r="C3311" s="58" t="s">
        <v>9661</v>
      </c>
      <c r="D3311" s="59">
        <v>1982</v>
      </c>
      <c r="E3311" s="25">
        <v>73.5</v>
      </c>
      <c r="F3311" s="25">
        <v>3.3308</v>
      </c>
      <c r="G3311" s="59">
        <v>2021</v>
      </c>
      <c r="H3311" s="25" t="s">
        <v>42</v>
      </c>
      <c r="I3311" s="25" t="s">
        <v>42</v>
      </c>
      <c r="J3311" s="25" t="s">
        <v>42</v>
      </c>
      <c r="K3311" s="25" t="s">
        <v>42</v>
      </c>
      <c r="L3311" s="59" t="s">
        <v>51</v>
      </c>
      <c r="M3311" s="59" t="s">
        <v>51</v>
      </c>
      <c r="N3311" s="59" t="s">
        <v>51</v>
      </c>
      <c r="O3311" s="59" t="s">
        <v>51</v>
      </c>
      <c r="P3311" s="59" t="s">
        <v>9662</v>
      </c>
      <c r="Q3311" s="25" t="s">
        <v>42</v>
      </c>
      <c r="R3311" s="25" t="s">
        <v>42</v>
      </c>
      <c r="S3311" s="25" t="s">
        <v>42</v>
      </c>
      <c r="T3311" s="25" t="s">
        <v>42</v>
      </c>
      <c r="U3311" s="25" t="s">
        <v>42</v>
      </c>
      <c r="V3311" s="25" t="s">
        <v>42</v>
      </c>
      <c r="W3311" s="25">
        <v>0</v>
      </c>
      <c r="X3311" s="25">
        <v>0</v>
      </c>
      <c r="Y3311" s="25" t="s">
        <v>42</v>
      </c>
      <c r="Z3311" s="25" t="s">
        <v>42</v>
      </c>
      <c r="AA3311" s="25">
        <v>110</v>
      </c>
      <c r="AB3311" s="25">
        <v>110</v>
      </c>
      <c r="AC3311" s="25" t="s">
        <v>9663</v>
      </c>
      <c r="AD3311" s="59" t="s">
        <v>147</v>
      </c>
      <c r="AE3311" s="59" t="s">
        <v>51</v>
      </c>
    </row>
    <row r="3312" spans="1:31" ht="63" x14ac:dyDescent="0.25">
      <c r="A3312" s="57" t="s">
        <v>9528</v>
      </c>
      <c r="B3312" s="24" t="s">
        <v>9664</v>
      </c>
      <c r="C3312" s="58" t="s">
        <v>9665</v>
      </c>
      <c r="D3312" s="59">
        <v>1971</v>
      </c>
      <c r="E3312" s="25">
        <v>68.14</v>
      </c>
      <c r="F3312" s="25">
        <v>10.439</v>
      </c>
      <c r="G3312" s="59">
        <v>2021</v>
      </c>
      <c r="H3312" s="25" t="s">
        <v>42</v>
      </c>
      <c r="I3312" s="25" t="s">
        <v>42</v>
      </c>
      <c r="J3312" s="25" t="s">
        <v>42</v>
      </c>
      <c r="K3312" s="25" t="s">
        <v>42</v>
      </c>
      <c r="L3312" s="59" t="s">
        <v>51</v>
      </c>
      <c r="M3312" s="59" t="s">
        <v>51</v>
      </c>
      <c r="N3312" s="59" t="s">
        <v>147</v>
      </c>
      <c r="O3312" s="59" t="s">
        <v>147</v>
      </c>
      <c r="P3312" s="59" t="s">
        <v>9666</v>
      </c>
      <c r="Q3312" s="25" t="s">
        <v>42</v>
      </c>
      <c r="R3312" s="25" t="s">
        <v>42</v>
      </c>
      <c r="S3312" s="25" t="s">
        <v>42</v>
      </c>
      <c r="T3312" s="25" t="s">
        <v>42</v>
      </c>
      <c r="U3312" s="25" t="s">
        <v>42</v>
      </c>
      <c r="V3312" s="25" t="s">
        <v>42</v>
      </c>
      <c r="W3312" s="25">
        <v>0</v>
      </c>
      <c r="X3312" s="25">
        <v>0</v>
      </c>
      <c r="Y3312" s="25" t="s">
        <v>42</v>
      </c>
      <c r="Z3312" s="25" t="s">
        <v>42</v>
      </c>
      <c r="AA3312" s="25">
        <v>35</v>
      </c>
      <c r="AB3312" s="25">
        <v>35</v>
      </c>
      <c r="AC3312" s="25" t="s">
        <v>9667</v>
      </c>
      <c r="AD3312" s="59" t="s">
        <v>147</v>
      </c>
      <c r="AE3312" s="59" t="s">
        <v>51</v>
      </c>
    </row>
    <row r="3313" spans="1:31" ht="63" x14ac:dyDescent="0.25">
      <c r="A3313" s="57" t="s">
        <v>9528</v>
      </c>
      <c r="B3313" s="24" t="s">
        <v>9668</v>
      </c>
      <c r="C3313" s="58" t="s">
        <v>9669</v>
      </c>
      <c r="D3313" s="59">
        <v>1955</v>
      </c>
      <c r="E3313" s="25">
        <v>66.61</v>
      </c>
      <c r="F3313" s="25">
        <v>5.7359</v>
      </c>
      <c r="G3313" s="59">
        <v>2021</v>
      </c>
      <c r="H3313" s="25" t="s">
        <v>42</v>
      </c>
      <c r="I3313" s="25" t="s">
        <v>42</v>
      </c>
      <c r="J3313" s="25" t="s">
        <v>42</v>
      </c>
      <c r="K3313" s="25" t="s">
        <v>42</v>
      </c>
      <c r="L3313" s="59" t="s">
        <v>51</v>
      </c>
      <c r="M3313" s="59" t="s">
        <v>51</v>
      </c>
      <c r="N3313" s="59" t="s">
        <v>147</v>
      </c>
      <c r="O3313" s="59" t="s">
        <v>147</v>
      </c>
      <c r="P3313" s="59" t="s">
        <v>9670</v>
      </c>
      <c r="Q3313" s="25" t="s">
        <v>42</v>
      </c>
      <c r="R3313" s="25" t="s">
        <v>42</v>
      </c>
      <c r="S3313" s="25" t="s">
        <v>42</v>
      </c>
      <c r="T3313" s="25" t="s">
        <v>42</v>
      </c>
      <c r="U3313" s="25" t="s">
        <v>42</v>
      </c>
      <c r="V3313" s="25" t="s">
        <v>42</v>
      </c>
      <c r="W3313" s="25">
        <v>0</v>
      </c>
      <c r="X3313" s="25">
        <v>0</v>
      </c>
      <c r="Y3313" s="25" t="s">
        <v>42</v>
      </c>
      <c r="Z3313" s="25" t="s">
        <v>42</v>
      </c>
      <c r="AA3313" s="25">
        <v>35</v>
      </c>
      <c r="AB3313" s="25">
        <v>35</v>
      </c>
      <c r="AC3313" s="25" t="s">
        <v>9671</v>
      </c>
      <c r="AD3313" s="59" t="s">
        <v>147</v>
      </c>
      <c r="AE3313" s="59" t="s">
        <v>51</v>
      </c>
    </row>
    <row r="3314" spans="1:31" ht="141.75" x14ac:dyDescent="0.25">
      <c r="A3314" s="57" t="s">
        <v>9528</v>
      </c>
      <c r="B3314" s="24" t="s">
        <v>9672</v>
      </c>
      <c r="C3314" s="58" t="s">
        <v>9673</v>
      </c>
      <c r="D3314" s="59">
        <v>1980</v>
      </c>
      <c r="E3314" s="25" t="s">
        <v>42</v>
      </c>
      <c r="F3314" s="25" t="s">
        <v>42</v>
      </c>
      <c r="G3314" s="59" t="s">
        <v>42</v>
      </c>
      <c r="H3314" s="25" t="s">
        <v>42</v>
      </c>
      <c r="I3314" s="25" t="s">
        <v>42</v>
      </c>
      <c r="J3314" s="25" t="s">
        <v>42</v>
      </c>
      <c r="K3314" s="25" t="s">
        <v>42</v>
      </c>
      <c r="L3314" s="59" t="s">
        <v>51</v>
      </c>
      <c r="M3314" s="59" t="s">
        <v>51</v>
      </c>
      <c r="N3314" s="59" t="s">
        <v>51</v>
      </c>
      <c r="O3314" s="59" t="s">
        <v>51</v>
      </c>
      <c r="P3314" s="59" t="s">
        <v>9674</v>
      </c>
      <c r="Q3314" s="25" t="s">
        <v>42</v>
      </c>
      <c r="R3314" s="25" t="s">
        <v>42</v>
      </c>
      <c r="S3314" s="25" t="s">
        <v>42</v>
      </c>
      <c r="T3314" s="25" t="s">
        <v>42</v>
      </c>
      <c r="U3314" s="25" t="s">
        <v>42</v>
      </c>
      <c r="V3314" s="25" t="s">
        <v>42</v>
      </c>
      <c r="W3314" s="25">
        <v>0</v>
      </c>
      <c r="X3314" s="25">
        <v>0</v>
      </c>
      <c r="Y3314" s="25" t="s">
        <v>42</v>
      </c>
      <c r="Z3314" s="25" t="s">
        <v>42</v>
      </c>
      <c r="AA3314" s="25">
        <v>0.4</v>
      </c>
      <c r="AB3314" s="25">
        <v>0.4</v>
      </c>
      <c r="AC3314" s="25" t="s">
        <v>9321</v>
      </c>
      <c r="AD3314" s="59" t="s">
        <v>147</v>
      </c>
      <c r="AE3314" s="59" t="s">
        <v>51</v>
      </c>
    </row>
    <row r="3315" spans="1:31" ht="252" x14ac:dyDescent="0.25">
      <c r="A3315" s="57" t="s">
        <v>9528</v>
      </c>
      <c r="B3315" s="24" t="s">
        <v>9675</v>
      </c>
      <c r="C3315" s="58" t="s">
        <v>9676</v>
      </c>
      <c r="D3315" s="59">
        <v>1976</v>
      </c>
      <c r="E3315" s="25" t="s">
        <v>42</v>
      </c>
      <c r="F3315" s="25" t="s">
        <v>42</v>
      </c>
      <c r="G3315" s="59" t="s">
        <v>42</v>
      </c>
      <c r="H3315" s="25" t="s">
        <v>42</v>
      </c>
      <c r="I3315" s="25" t="s">
        <v>42</v>
      </c>
      <c r="J3315" s="25" t="s">
        <v>42</v>
      </c>
      <c r="K3315" s="25" t="s">
        <v>42</v>
      </c>
      <c r="L3315" s="59" t="s">
        <v>51</v>
      </c>
      <c r="M3315" s="59" t="s">
        <v>51</v>
      </c>
      <c r="N3315" s="59" t="s">
        <v>51</v>
      </c>
      <c r="O3315" s="59" t="s">
        <v>51</v>
      </c>
      <c r="P3315" s="59" t="s">
        <v>9677</v>
      </c>
      <c r="Q3315" s="25" t="s">
        <v>42</v>
      </c>
      <c r="R3315" s="25" t="s">
        <v>42</v>
      </c>
      <c r="S3315" s="25" t="s">
        <v>42</v>
      </c>
      <c r="T3315" s="25" t="s">
        <v>42</v>
      </c>
      <c r="U3315" s="25" t="s">
        <v>42</v>
      </c>
      <c r="V3315" s="25" t="s">
        <v>42</v>
      </c>
      <c r="W3315" s="25">
        <v>0</v>
      </c>
      <c r="X3315" s="25">
        <v>0</v>
      </c>
      <c r="Y3315" s="25" t="s">
        <v>42</v>
      </c>
      <c r="Z3315" s="25" t="s">
        <v>42</v>
      </c>
      <c r="AA3315" s="25">
        <v>10</v>
      </c>
      <c r="AB3315" s="25">
        <v>10</v>
      </c>
      <c r="AC3315" s="25" t="s">
        <v>9678</v>
      </c>
      <c r="AD3315" s="59" t="s">
        <v>51</v>
      </c>
      <c r="AE3315" s="59" t="s">
        <v>51</v>
      </c>
    </row>
    <row r="3316" spans="1:31" ht="252" x14ac:dyDescent="0.25">
      <c r="A3316" s="57" t="s">
        <v>9528</v>
      </c>
      <c r="B3316" s="24" t="s">
        <v>9679</v>
      </c>
      <c r="C3316" s="58" t="s">
        <v>9680</v>
      </c>
      <c r="D3316" s="59">
        <v>1987</v>
      </c>
      <c r="E3316" s="25" t="s">
        <v>42</v>
      </c>
      <c r="F3316" s="25" t="s">
        <v>42</v>
      </c>
      <c r="G3316" s="59" t="s">
        <v>42</v>
      </c>
      <c r="H3316" s="25" t="s">
        <v>42</v>
      </c>
      <c r="I3316" s="25" t="s">
        <v>42</v>
      </c>
      <c r="J3316" s="25" t="s">
        <v>42</v>
      </c>
      <c r="K3316" s="25" t="s">
        <v>42</v>
      </c>
      <c r="L3316" s="59" t="s">
        <v>51</v>
      </c>
      <c r="M3316" s="59" t="s">
        <v>51</v>
      </c>
      <c r="N3316" s="59" t="s">
        <v>51</v>
      </c>
      <c r="O3316" s="59" t="s">
        <v>51</v>
      </c>
      <c r="P3316" s="59" t="s">
        <v>9681</v>
      </c>
      <c r="Q3316" s="25" t="s">
        <v>42</v>
      </c>
      <c r="R3316" s="25" t="s">
        <v>42</v>
      </c>
      <c r="S3316" s="25" t="s">
        <v>42</v>
      </c>
      <c r="T3316" s="25" t="s">
        <v>42</v>
      </c>
      <c r="U3316" s="25" t="s">
        <v>42</v>
      </c>
      <c r="V3316" s="25" t="s">
        <v>42</v>
      </c>
      <c r="W3316" s="25">
        <v>0</v>
      </c>
      <c r="X3316" s="25">
        <v>0</v>
      </c>
      <c r="Y3316" s="25" t="s">
        <v>42</v>
      </c>
      <c r="Z3316" s="25" t="s">
        <v>42</v>
      </c>
      <c r="AA3316" s="25">
        <v>10</v>
      </c>
      <c r="AB3316" s="25">
        <v>10</v>
      </c>
      <c r="AC3316" s="25" t="s">
        <v>9678</v>
      </c>
      <c r="AD3316" s="59" t="s">
        <v>51</v>
      </c>
      <c r="AE3316" s="59" t="s">
        <v>51</v>
      </c>
    </row>
    <row r="3317" spans="1:31" ht="252" x14ac:dyDescent="0.25">
      <c r="A3317" s="57" t="s">
        <v>9528</v>
      </c>
      <c r="B3317" s="24" t="s">
        <v>9682</v>
      </c>
      <c r="C3317" s="58" t="s">
        <v>9683</v>
      </c>
      <c r="D3317" s="59">
        <v>1972</v>
      </c>
      <c r="E3317" s="25" t="s">
        <v>42</v>
      </c>
      <c r="F3317" s="25" t="s">
        <v>42</v>
      </c>
      <c r="G3317" s="59" t="s">
        <v>42</v>
      </c>
      <c r="H3317" s="25" t="s">
        <v>42</v>
      </c>
      <c r="I3317" s="25" t="s">
        <v>42</v>
      </c>
      <c r="J3317" s="25" t="s">
        <v>42</v>
      </c>
      <c r="K3317" s="25" t="s">
        <v>42</v>
      </c>
      <c r="L3317" s="59" t="s">
        <v>51</v>
      </c>
      <c r="M3317" s="59" t="s">
        <v>51</v>
      </c>
      <c r="N3317" s="59" t="s">
        <v>51</v>
      </c>
      <c r="O3317" s="59" t="s">
        <v>51</v>
      </c>
      <c r="P3317" s="59" t="s">
        <v>9684</v>
      </c>
      <c r="Q3317" s="25" t="s">
        <v>42</v>
      </c>
      <c r="R3317" s="25" t="s">
        <v>42</v>
      </c>
      <c r="S3317" s="25" t="s">
        <v>42</v>
      </c>
      <c r="T3317" s="25" t="s">
        <v>42</v>
      </c>
      <c r="U3317" s="25" t="s">
        <v>42</v>
      </c>
      <c r="V3317" s="25" t="s">
        <v>42</v>
      </c>
      <c r="W3317" s="25">
        <v>0</v>
      </c>
      <c r="X3317" s="25">
        <v>0</v>
      </c>
      <c r="Y3317" s="25" t="s">
        <v>42</v>
      </c>
      <c r="Z3317" s="25" t="s">
        <v>42</v>
      </c>
      <c r="AA3317" s="25">
        <v>10</v>
      </c>
      <c r="AB3317" s="25">
        <v>10</v>
      </c>
      <c r="AC3317" s="25" t="s">
        <v>9678</v>
      </c>
      <c r="AD3317" s="59" t="s">
        <v>51</v>
      </c>
      <c r="AE3317" s="59" t="s">
        <v>51</v>
      </c>
    </row>
    <row r="3318" spans="1:31" ht="252" x14ac:dyDescent="0.25">
      <c r="A3318" s="57" t="s">
        <v>9528</v>
      </c>
      <c r="B3318" s="24" t="s">
        <v>9685</v>
      </c>
      <c r="C3318" s="58" t="s">
        <v>9686</v>
      </c>
      <c r="D3318" s="59">
        <v>1972</v>
      </c>
      <c r="E3318" s="25" t="s">
        <v>42</v>
      </c>
      <c r="F3318" s="25" t="s">
        <v>42</v>
      </c>
      <c r="G3318" s="59" t="s">
        <v>42</v>
      </c>
      <c r="H3318" s="25" t="s">
        <v>42</v>
      </c>
      <c r="I3318" s="25" t="s">
        <v>42</v>
      </c>
      <c r="J3318" s="25" t="s">
        <v>42</v>
      </c>
      <c r="K3318" s="25" t="s">
        <v>42</v>
      </c>
      <c r="L3318" s="59" t="s">
        <v>51</v>
      </c>
      <c r="M3318" s="59" t="s">
        <v>51</v>
      </c>
      <c r="N3318" s="59" t="s">
        <v>51</v>
      </c>
      <c r="O3318" s="59" t="s">
        <v>51</v>
      </c>
      <c r="P3318" s="59" t="s">
        <v>9687</v>
      </c>
      <c r="Q3318" s="25" t="s">
        <v>42</v>
      </c>
      <c r="R3318" s="25" t="s">
        <v>42</v>
      </c>
      <c r="S3318" s="25" t="s">
        <v>42</v>
      </c>
      <c r="T3318" s="25" t="s">
        <v>42</v>
      </c>
      <c r="U3318" s="25" t="s">
        <v>42</v>
      </c>
      <c r="V3318" s="25" t="s">
        <v>42</v>
      </c>
      <c r="W3318" s="25">
        <v>0</v>
      </c>
      <c r="X3318" s="25">
        <v>0</v>
      </c>
      <c r="Y3318" s="25" t="s">
        <v>42</v>
      </c>
      <c r="Z3318" s="25" t="s">
        <v>42</v>
      </c>
      <c r="AA3318" s="25">
        <v>10</v>
      </c>
      <c r="AB3318" s="25">
        <v>10</v>
      </c>
      <c r="AC3318" s="25" t="s">
        <v>9678</v>
      </c>
      <c r="AD3318" s="59" t="s">
        <v>51</v>
      </c>
      <c r="AE3318" s="59" t="s">
        <v>51</v>
      </c>
    </row>
    <row r="3319" spans="1:31" ht="252" x14ac:dyDescent="0.25">
      <c r="A3319" s="57" t="s">
        <v>9528</v>
      </c>
      <c r="B3319" s="24" t="s">
        <v>9688</v>
      </c>
      <c r="C3319" s="58" t="s">
        <v>9689</v>
      </c>
      <c r="D3319" s="59">
        <v>1971</v>
      </c>
      <c r="E3319" s="25" t="s">
        <v>42</v>
      </c>
      <c r="F3319" s="25" t="s">
        <v>42</v>
      </c>
      <c r="G3319" s="59" t="s">
        <v>42</v>
      </c>
      <c r="H3319" s="25" t="s">
        <v>42</v>
      </c>
      <c r="I3319" s="25" t="s">
        <v>42</v>
      </c>
      <c r="J3319" s="25" t="s">
        <v>42</v>
      </c>
      <c r="K3319" s="25" t="s">
        <v>42</v>
      </c>
      <c r="L3319" s="59" t="s">
        <v>51</v>
      </c>
      <c r="M3319" s="59" t="s">
        <v>51</v>
      </c>
      <c r="N3319" s="59" t="s">
        <v>51</v>
      </c>
      <c r="O3319" s="59" t="s">
        <v>51</v>
      </c>
      <c r="P3319" s="59" t="s">
        <v>9690</v>
      </c>
      <c r="Q3319" s="25" t="s">
        <v>42</v>
      </c>
      <c r="R3319" s="25" t="s">
        <v>42</v>
      </c>
      <c r="S3319" s="25" t="s">
        <v>42</v>
      </c>
      <c r="T3319" s="25" t="s">
        <v>42</v>
      </c>
      <c r="U3319" s="25" t="s">
        <v>42</v>
      </c>
      <c r="V3319" s="25" t="s">
        <v>42</v>
      </c>
      <c r="W3319" s="25">
        <v>0</v>
      </c>
      <c r="X3319" s="25">
        <v>0</v>
      </c>
      <c r="Y3319" s="25" t="s">
        <v>42</v>
      </c>
      <c r="Z3319" s="25" t="s">
        <v>42</v>
      </c>
      <c r="AA3319" s="25">
        <v>10</v>
      </c>
      <c r="AB3319" s="25">
        <v>10</v>
      </c>
      <c r="AC3319" s="25" t="s">
        <v>9678</v>
      </c>
      <c r="AD3319" s="59" t="s">
        <v>51</v>
      </c>
      <c r="AE3319" s="59" t="s">
        <v>51</v>
      </c>
    </row>
    <row r="3320" spans="1:31" ht="252" x14ac:dyDescent="0.25">
      <c r="A3320" s="57" t="s">
        <v>9528</v>
      </c>
      <c r="B3320" s="24" t="s">
        <v>9691</v>
      </c>
      <c r="C3320" s="58" t="s">
        <v>9692</v>
      </c>
      <c r="D3320" s="59">
        <v>1984</v>
      </c>
      <c r="E3320" s="25" t="s">
        <v>42</v>
      </c>
      <c r="F3320" s="25" t="s">
        <v>42</v>
      </c>
      <c r="G3320" s="59" t="s">
        <v>42</v>
      </c>
      <c r="H3320" s="25" t="s">
        <v>42</v>
      </c>
      <c r="I3320" s="25" t="s">
        <v>42</v>
      </c>
      <c r="J3320" s="25" t="s">
        <v>42</v>
      </c>
      <c r="K3320" s="25" t="s">
        <v>42</v>
      </c>
      <c r="L3320" s="59" t="s">
        <v>51</v>
      </c>
      <c r="M3320" s="59" t="s">
        <v>51</v>
      </c>
      <c r="N3320" s="59" t="s">
        <v>51</v>
      </c>
      <c r="O3320" s="59" t="s">
        <v>51</v>
      </c>
      <c r="P3320" s="59" t="s">
        <v>9693</v>
      </c>
      <c r="Q3320" s="25" t="s">
        <v>42</v>
      </c>
      <c r="R3320" s="25" t="s">
        <v>42</v>
      </c>
      <c r="S3320" s="25" t="s">
        <v>42</v>
      </c>
      <c r="T3320" s="25" t="s">
        <v>42</v>
      </c>
      <c r="U3320" s="25" t="s">
        <v>42</v>
      </c>
      <c r="V3320" s="25" t="s">
        <v>42</v>
      </c>
      <c r="W3320" s="25">
        <v>0</v>
      </c>
      <c r="X3320" s="25">
        <v>0</v>
      </c>
      <c r="Y3320" s="25" t="s">
        <v>42</v>
      </c>
      <c r="Z3320" s="25" t="s">
        <v>42</v>
      </c>
      <c r="AA3320" s="25">
        <v>10</v>
      </c>
      <c r="AB3320" s="25">
        <v>10</v>
      </c>
      <c r="AC3320" s="25" t="s">
        <v>9678</v>
      </c>
      <c r="AD3320" s="59" t="s">
        <v>51</v>
      </c>
      <c r="AE3320" s="59" t="s">
        <v>51</v>
      </c>
    </row>
    <row r="3321" spans="1:31" ht="252" x14ac:dyDescent="0.25">
      <c r="A3321" s="57" t="s">
        <v>9528</v>
      </c>
      <c r="B3321" s="24" t="s">
        <v>9694</v>
      </c>
      <c r="C3321" s="58" t="s">
        <v>9695</v>
      </c>
      <c r="D3321" s="59">
        <v>1992</v>
      </c>
      <c r="E3321" s="25" t="s">
        <v>42</v>
      </c>
      <c r="F3321" s="25" t="s">
        <v>42</v>
      </c>
      <c r="G3321" s="59" t="s">
        <v>42</v>
      </c>
      <c r="H3321" s="25" t="s">
        <v>42</v>
      </c>
      <c r="I3321" s="25" t="s">
        <v>42</v>
      </c>
      <c r="J3321" s="25" t="s">
        <v>42</v>
      </c>
      <c r="K3321" s="25" t="s">
        <v>42</v>
      </c>
      <c r="L3321" s="59" t="s">
        <v>51</v>
      </c>
      <c r="M3321" s="59" t="s">
        <v>51</v>
      </c>
      <c r="N3321" s="59" t="s">
        <v>51</v>
      </c>
      <c r="O3321" s="59" t="s">
        <v>51</v>
      </c>
      <c r="P3321" s="59" t="s">
        <v>9696</v>
      </c>
      <c r="Q3321" s="25" t="s">
        <v>42</v>
      </c>
      <c r="R3321" s="25" t="s">
        <v>42</v>
      </c>
      <c r="S3321" s="25" t="s">
        <v>42</v>
      </c>
      <c r="T3321" s="25" t="s">
        <v>42</v>
      </c>
      <c r="U3321" s="25" t="s">
        <v>42</v>
      </c>
      <c r="V3321" s="25" t="s">
        <v>42</v>
      </c>
      <c r="W3321" s="25">
        <v>0</v>
      </c>
      <c r="X3321" s="25">
        <v>0</v>
      </c>
      <c r="Y3321" s="25" t="s">
        <v>42</v>
      </c>
      <c r="Z3321" s="25" t="s">
        <v>42</v>
      </c>
      <c r="AA3321" s="25">
        <v>10</v>
      </c>
      <c r="AB3321" s="25">
        <v>10</v>
      </c>
      <c r="AC3321" s="25" t="s">
        <v>9678</v>
      </c>
      <c r="AD3321" s="59" t="s">
        <v>51</v>
      </c>
      <c r="AE3321" s="59" t="s">
        <v>51</v>
      </c>
    </row>
    <row r="3322" spans="1:31" ht="252" x14ac:dyDescent="0.25">
      <c r="A3322" s="57" t="s">
        <v>9528</v>
      </c>
      <c r="B3322" s="24" t="s">
        <v>9697</v>
      </c>
      <c r="C3322" s="58" t="s">
        <v>9698</v>
      </c>
      <c r="D3322" s="59">
        <v>1976</v>
      </c>
      <c r="E3322" s="25" t="s">
        <v>42</v>
      </c>
      <c r="F3322" s="25" t="s">
        <v>42</v>
      </c>
      <c r="G3322" s="59" t="s">
        <v>42</v>
      </c>
      <c r="H3322" s="25" t="s">
        <v>42</v>
      </c>
      <c r="I3322" s="25" t="s">
        <v>42</v>
      </c>
      <c r="J3322" s="25" t="s">
        <v>42</v>
      </c>
      <c r="K3322" s="25" t="s">
        <v>42</v>
      </c>
      <c r="L3322" s="59" t="s">
        <v>51</v>
      </c>
      <c r="M3322" s="59" t="s">
        <v>51</v>
      </c>
      <c r="N3322" s="59" t="s">
        <v>51</v>
      </c>
      <c r="O3322" s="59" t="s">
        <v>51</v>
      </c>
      <c r="P3322" s="59" t="s">
        <v>9699</v>
      </c>
      <c r="Q3322" s="25" t="s">
        <v>42</v>
      </c>
      <c r="R3322" s="25" t="s">
        <v>42</v>
      </c>
      <c r="S3322" s="25" t="s">
        <v>42</v>
      </c>
      <c r="T3322" s="25" t="s">
        <v>42</v>
      </c>
      <c r="U3322" s="25" t="s">
        <v>42</v>
      </c>
      <c r="V3322" s="25" t="s">
        <v>42</v>
      </c>
      <c r="W3322" s="25">
        <v>0</v>
      </c>
      <c r="X3322" s="25">
        <v>0</v>
      </c>
      <c r="Y3322" s="25" t="s">
        <v>42</v>
      </c>
      <c r="Z3322" s="25" t="s">
        <v>42</v>
      </c>
      <c r="AA3322" s="25">
        <v>10</v>
      </c>
      <c r="AB3322" s="25">
        <v>10</v>
      </c>
      <c r="AC3322" s="25" t="s">
        <v>9678</v>
      </c>
      <c r="AD3322" s="59" t="s">
        <v>51</v>
      </c>
      <c r="AE3322" s="59" t="s">
        <v>51</v>
      </c>
    </row>
    <row r="3323" spans="1:31" ht="252" x14ac:dyDescent="0.25">
      <c r="A3323" s="57" t="s">
        <v>9528</v>
      </c>
      <c r="B3323" s="24" t="s">
        <v>9700</v>
      </c>
      <c r="C3323" s="58" t="s">
        <v>9701</v>
      </c>
      <c r="D3323" s="59">
        <v>2008</v>
      </c>
      <c r="E3323" s="25" t="s">
        <v>42</v>
      </c>
      <c r="F3323" s="25" t="s">
        <v>42</v>
      </c>
      <c r="G3323" s="59" t="s">
        <v>42</v>
      </c>
      <c r="H3323" s="25" t="s">
        <v>42</v>
      </c>
      <c r="I3323" s="25" t="s">
        <v>42</v>
      </c>
      <c r="J3323" s="25" t="s">
        <v>42</v>
      </c>
      <c r="K3323" s="25" t="s">
        <v>42</v>
      </c>
      <c r="L3323" s="59" t="s">
        <v>51</v>
      </c>
      <c r="M3323" s="59" t="s">
        <v>51</v>
      </c>
      <c r="N3323" s="59" t="s">
        <v>51</v>
      </c>
      <c r="O3323" s="59" t="s">
        <v>51</v>
      </c>
      <c r="P3323" s="59" t="s">
        <v>9702</v>
      </c>
      <c r="Q3323" s="25" t="s">
        <v>42</v>
      </c>
      <c r="R3323" s="25" t="s">
        <v>42</v>
      </c>
      <c r="S3323" s="25" t="s">
        <v>42</v>
      </c>
      <c r="T3323" s="25" t="s">
        <v>42</v>
      </c>
      <c r="U3323" s="25" t="s">
        <v>42</v>
      </c>
      <c r="V3323" s="25" t="s">
        <v>42</v>
      </c>
      <c r="W3323" s="25">
        <v>0</v>
      </c>
      <c r="X3323" s="25">
        <v>0</v>
      </c>
      <c r="Y3323" s="25" t="s">
        <v>42</v>
      </c>
      <c r="Z3323" s="25" t="s">
        <v>42</v>
      </c>
      <c r="AA3323" s="25">
        <v>10</v>
      </c>
      <c r="AB3323" s="25">
        <v>10</v>
      </c>
      <c r="AC3323" s="25" t="s">
        <v>9678</v>
      </c>
      <c r="AD3323" s="59" t="s">
        <v>51</v>
      </c>
      <c r="AE3323" s="59" t="s">
        <v>51</v>
      </c>
    </row>
    <row r="3324" spans="1:31" ht="252" x14ac:dyDescent="0.25">
      <c r="A3324" s="57" t="s">
        <v>9528</v>
      </c>
      <c r="B3324" s="24" t="s">
        <v>9703</v>
      </c>
      <c r="C3324" s="58" t="s">
        <v>9704</v>
      </c>
      <c r="D3324" s="59">
        <v>1970</v>
      </c>
      <c r="E3324" s="25" t="s">
        <v>42</v>
      </c>
      <c r="F3324" s="25" t="s">
        <v>42</v>
      </c>
      <c r="G3324" s="59" t="s">
        <v>42</v>
      </c>
      <c r="H3324" s="25" t="s">
        <v>42</v>
      </c>
      <c r="I3324" s="25" t="s">
        <v>42</v>
      </c>
      <c r="J3324" s="25" t="s">
        <v>42</v>
      </c>
      <c r="K3324" s="25" t="s">
        <v>42</v>
      </c>
      <c r="L3324" s="59" t="s">
        <v>51</v>
      </c>
      <c r="M3324" s="59" t="s">
        <v>51</v>
      </c>
      <c r="N3324" s="59" t="s">
        <v>51</v>
      </c>
      <c r="O3324" s="59" t="s">
        <v>51</v>
      </c>
      <c r="P3324" s="59" t="s">
        <v>9705</v>
      </c>
      <c r="Q3324" s="25" t="s">
        <v>42</v>
      </c>
      <c r="R3324" s="25" t="s">
        <v>42</v>
      </c>
      <c r="S3324" s="25" t="s">
        <v>42</v>
      </c>
      <c r="T3324" s="25" t="s">
        <v>42</v>
      </c>
      <c r="U3324" s="25" t="s">
        <v>42</v>
      </c>
      <c r="V3324" s="25" t="s">
        <v>42</v>
      </c>
      <c r="W3324" s="25">
        <v>0</v>
      </c>
      <c r="X3324" s="25">
        <v>0</v>
      </c>
      <c r="Y3324" s="25" t="s">
        <v>42</v>
      </c>
      <c r="Z3324" s="25" t="s">
        <v>42</v>
      </c>
      <c r="AA3324" s="25">
        <v>10</v>
      </c>
      <c r="AB3324" s="25">
        <v>10</v>
      </c>
      <c r="AC3324" s="25" t="s">
        <v>9706</v>
      </c>
      <c r="AD3324" s="59" t="s">
        <v>51</v>
      </c>
      <c r="AE3324" s="59" t="s">
        <v>51</v>
      </c>
    </row>
    <row r="3325" spans="1:31" ht="252" x14ac:dyDescent="0.25">
      <c r="A3325" s="57" t="s">
        <v>9528</v>
      </c>
      <c r="B3325" s="24" t="s">
        <v>9707</v>
      </c>
      <c r="C3325" s="58" t="s">
        <v>9708</v>
      </c>
      <c r="D3325" s="59">
        <v>1972</v>
      </c>
      <c r="E3325" s="25" t="s">
        <v>42</v>
      </c>
      <c r="F3325" s="25" t="s">
        <v>42</v>
      </c>
      <c r="G3325" s="59" t="s">
        <v>42</v>
      </c>
      <c r="H3325" s="25" t="s">
        <v>42</v>
      </c>
      <c r="I3325" s="25" t="s">
        <v>42</v>
      </c>
      <c r="J3325" s="25" t="s">
        <v>42</v>
      </c>
      <c r="K3325" s="25" t="s">
        <v>42</v>
      </c>
      <c r="L3325" s="59" t="s">
        <v>51</v>
      </c>
      <c r="M3325" s="59" t="s">
        <v>51</v>
      </c>
      <c r="N3325" s="59" t="s">
        <v>51</v>
      </c>
      <c r="O3325" s="59" t="s">
        <v>51</v>
      </c>
      <c r="P3325" s="59" t="s">
        <v>9709</v>
      </c>
      <c r="Q3325" s="25" t="s">
        <v>42</v>
      </c>
      <c r="R3325" s="25" t="s">
        <v>42</v>
      </c>
      <c r="S3325" s="25" t="s">
        <v>42</v>
      </c>
      <c r="T3325" s="25" t="s">
        <v>42</v>
      </c>
      <c r="U3325" s="25" t="s">
        <v>42</v>
      </c>
      <c r="V3325" s="25" t="s">
        <v>42</v>
      </c>
      <c r="W3325" s="25">
        <v>0</v>
      </c>
      <c r="X3325" s="25">
        <v>0</v>
      </c>
      <c r="Y3325" s="25" t="s">
        <v>42</v>
      </c>
      <c r="Z3325" s="25" t="s">
        <v>42</v>
      </c>
      <c r="AA3325" s="25">
        <v>10</v>
      </c>
      <c r="AB3325" s="25">
        <v>10</v>
      </c>
      <c r="AC3325" s="25" t="s">
        <v>9710</v>
      </c>
      <c r="AD3325" s="59" t="s">
        <v>51</v>
      </c>
      <c r="AE3325" s="59" t="s">
        <v>51</v>
      </c>
    </row>
    <row r="3326" spans="1:31" ht="252" x14ac:dyDescent="0.25">
      <c r="A3326" s="57" t="s">
        <v>9528</v>
      </c>
      <c r="B3326" s="24" t="s">
        <v>9711</v>
      </c>
      <c r="C3326" s="58" t="s">
        <v>9712</v>
      </c>
      <c r="D3326" s="59">
        <v>1971</v>
      </c>
      <c r="E3326" s="25" t="s">
        <v>42</v>
      </c>
      <c r="F3326" s="25" t="s">
        <v>42</v>
      </c>
      <c r="G3326" s="59" t="s">
        <v>42</v>
      </c>
      <c r="H3326" s="25" t="s">
        <v>42</v>
      </c>
      <c r="I3326" s="25" t="s">
        <v>42</v>
      </c>
      <c r="J3326" s="25" t="s">
        <v>42</v>
      </c>
      <c r="K3326" s="25" t="s">
        <v>42</v>
      </c>
      <c r="L3326" s="59" t="s">
        <v>51</v>
      </c>
      <c r="M3326" s="59" t="s">
        <v>51</v>
      </c>
      <c r="N3326" s="59" t="s">
        <v>51</v>
      </c>
      <c r="O3326" s="59" t="s">
        <v>51</v>
      </c>
      <c r="P3326" s="59" t="s">
        <v>9713</v>
      </c>
      <c r="Q3326" s="25" t="s">
        <v>42</v>
      </c>
      <c r="R3326" s="25" t="s">
        <v>42</v>
      </c>
      <c r="S3326" s="25" t="s">
        <v>42</v>
      </c>
      <c r="T3326" s="25" t="s">
        <v>42</v>
      </c>
      <c r="U3326" s="25" t="s">
        <v>42</v>
      </c>
      <c r="V3326" s="25" t="s">
        <v>42</v>
      </c>
      <c r="W3326" s="25">
        <v>0</v>
      </c>
      <c r="X3326" s="25">
        <v>0</v>
      </c>
      <c r="Y3326" s="25" t="s">
        <v>42</v>
      </c>
      <c r="Z3326" s="25" t="s">
        <v>42</v>
      </c>
      <c r="AA3326" s="25">
        <v>10</v>
      </c>
      <c r="AB3326" s="25">
        <v>10</v>
      </c>
      <c r="AC3326" s="25" t="s">
        <v>9714</v>
      </c>
      <c r="AD3326" s="59" t="s">
        <v>51</v>
      </c>
      <c r="AE3326" s="59" t="s">
        <v>51</v>
      </c>
    </row>
    <row r="3327" spans="1:31" ht="252" x14ac:dyDescent="0.25">
      <c r="A3327" s="57" t="s">
        <v>9528</v>
      </c>
      <c r="B3327" s="24" t="s">
        <v>9715</v>
      </c>
      <c r="C3327" s="58" t="s">
        <v>9716</v>
      </c>
      <c r="D3327" s="59">
        <v>1972</v>
      </c>
      <c r="E3327" s="25" t="s">
        <v>42</v>
      </c>
      <c r="F3327" s="25" t="s">
        <v>42</v>
      </c>
      <c r="G3327" s="59" t="s">
        <v>42</v>
      </c>
      <c r="H3327" s="25" t="s">
        <v>42</v>
      </c>
      <c r="I3327" s="25" t="s">
        <v>42</v>
      </c>
      <c r="J3327" s="25" t="s">
        <v>42</v>
      </c>
      <c r="K3327" s="25" t="s">
        <v>42</v>
      </c>
      <c r="L3327" s="59" t="s">
        <v>51</v>
      </c>
      <c r="M3327" s="59" t="s">
        <v>51</v>
      </c>
      <c r="N3327" s="59" t="s">
        <v>51</v>
      </c>
      <c r="O3327" s="59" t="s">
        <v>51</v>
      </c>
      <c r="P3327" s="59" t="s">
        <v>9717</v>
      </c>
      <c r="Q3327" s="25" t="s">
        <v>42</v>
      </c>
      <c r="R3327" s="25" t="s">
        <v>42</v>
      </c>
      <c r="S3327" s="25" t="s">
        <v>42</v>
      </c>
      <c r="T3327" s="25" t="s">
        <v>42</v>
      </c>
      <c r="U3327" s="25" t="s">
        <v>42</v>
      </c>
      <c r="V3327" s="25" t="s">
        <v>42</v>
      </c>
      <c r="W3327" s="25">
        <v>0</v>
      </c>
      <c r="X3327" s="25">
        <v>0</v>
      </c>
      <c r="Y3327" s="25" t="s">
        <v>42</v>
      </c>
      <c r="Z3327" s="25" t="s">
        <v>42</v>
      </c>
      <c r="AA3327" s="25">
        <v>10</v>
      </c>
      <c r="AB3327" s="25">
        <v>10</v>
      </c>
      <c r="AC3327" s="25" t="s">
        <v>9678</v>
      </c>
      <c r="AD3327" s="59" t="s">
        <v>51</v>
      </c>
      <c r="AE3327" s="59" t="s">
        <v>51</v>
      </c>
    </row>
    <row r="3328" spans="1:31" ht="252" x14ac:dyDescent="0.25">
      <c r="A3328" s="57" t="s">
        <v>9528</v>
      </c>
      <c r="B3328" s="24" t="s">
        <v>9718</v>
      </c>
      <c r="C3328" s="58" t="s">
        <v>9719</v>
      </c>
      <c r="D3328" s="59">
        <v>1973</v>
      </c>
      <c r="E3328" s="25" t="s">
        <v>42</v>
      </c>
      <c r="F3328" s="25" t="s">
        <v>42</v>
      </c>
      <c r="G3328" s="59" t="s">
        <v>42</v>
      </c>
      <c r="H3328" s="25" t="s">
        <v>42</v>
      </c>
      <c r="I3328" s="25" t="s">
        <v>42</v>
      </c>
      <c r="J3328" s="25" t="s">
        <v>42</v>
      </c>
      <c r="K3328" s="25" t="s">
        <v>42</v>
      </c>
      <c r="L3328" s="59" t="s">
        <v>51</v>
      </c>
      <c r="M3328" s="59" t="s">
        <v>51</v>
      </c>
      <c r="N3328" s="59" t="s">
        <v>51</v>
      </c>
      <c r="O3328" s="59" t="s">
        <v>51</v>
      </c>
      <c r="P3328" s="59" t="s">
        <v>9720</v>
      </c>
      <c r="Q3328" s="25" t="s">
        <v>42</v>
      </c>
      <c r="R3328" s="25" t="s">
        <v>42</v>
      </c>
      <c r="S3328" s="25" t="s">
        <v>42</v>
      </c>
      <c r="T3328" s="25" t="s">
        <v>42</v>
      </c>
      <c r="U3328" s="25" t="s">
        <v>42</v>
      </c>
      <c r="V3328" s="25" t="s">
        <v>42</v>
      </c>
      <c r="W3328" s="25">
        <v>0</v>
      </c>
      <c r="X3328" s="25">
        <v>0</v>
      </c>
      <c r="Y3328" s="25" t="s">
        <v>42</v>
      </c>
      <c r="Z3328" s="25" t="s">
        <v>42</v>
      </c>
      <c r="AA3328" s="25">
        <v>10</v>
      </c>
      <c r="AB3328" s="25">
        <v>10</v>
      </c>
      <c r="AC3328" s="25" t="s">
        <v>9678</v>
      </c>
      <c r="AD3328" s="59" t="s">
        <v>51</v>
      </c>
      <c r="AE3328" s="59" t="s">
        <v>51</v>
      </c>
    </row>
    <row r="3329" spans="1:31" ht="252" x14ac:dyDescent="0.25">
      <c r="A3329" s="57" t="s">
        <v>9528</v>
      </c>
      <c r="B3329" s="24" t="s">
        <v>9721</v>
      </c>
      <c r="C3329" s="58" t="s">
        <v>9722</v>
      </c>
      <c r="D3329" s="59">
        <v>1976</v>
      </c>
      <c r="E3329" s="25" t="s">
        <v>42</v>
      </c>
      <c r="F3329" s="25" t="s">
        <v>42</v>
      </c>
      <c r="G3329" s="59" t="s">
        <v>42</v>
      </c>
      <c r="H3329" s="25" t="s">
        <v>42</v>
      </c>
      <c r="I3329" s="25" t="s">
        <v>42</v>
      </c>
      <c r="J3329" s="25" t="s">
        <v>42</v>
      </c>
      <c r="K3329" s="25" t="s">
        <v>42</v>
      </c>
      <c r="L3329" s="59" t="s">
        <v>51</v>
      </c>
      <c r="M3329" s="59" t="s">
        <v>51</v>
      </c>
      <c r="N3329" s="59" t="s">
        <v>51</v>
      </c>
      <c r="O3329" s="59" t="s">
        <v>51</v>
      </c>
      <c r="P3329" s="59" t="s">
        <v>9723</v>
      </c>
      <c r="Q3329" s="25" t="s">
        <v>42</v>
      </c>
      <c r="R3329" s="25" t="s">
        <v>42</v>
      </c>
      <c r="S3329" s="25" t="s">
        <v>42</v>
      </c>
      <c r="T3329" s="25" t="s">
        <v>42</v>
      </c>
      <c r="U3329" s="25" t="s">
        <v>42</v>
      </c>
      <c r="V3329" s="25" t="s">
        <v>42</v>
      </c>
      <c r="W3329" s="25">
        <v>0</v>
      </c>
      <c r="X3329" s="25">
        <v>0</v>
      </c>
      <c r="Y3329" s="25" t="s">
        <v>42</v>
      </c>
      <c r="Z3329" s="25" t="s">
        <v>42</v>
      </c>
      <c r="AA3329" s="25">
        <v>10</v>
      </c>
      <c r="AB3329" s="25">
        <v>10</v>
      </c>
      <c r="AC3329" s="25" t="s">
        <v>9706</v>
      </c>
      <c r="AD3329" s="59" t="s">
        <v>51</v>
      </c>
      <c r="AE3329" s="59" t="s">
        <v>51</v>
      </c>
    </row>
    <row r="3330" spans="1:31" ht="252" x14ac:dyDescent="0.25">
      <c r="A3330" s="57" t="s">
        <v>9528</v>
      </c>
      <c r="B3330" s="24" t="s">
        <v>9724</v>
      </c>
      <c r="C3330" s="58" t="s">
        <v>9725</v>
      </c>
      <c r="D3330" s="59">
        <v>1971</v>
      </c>
      <c r="E3330" s="25" t="s">
        <v>42</v>
      </c>
      <c r="F3330" s="25" t="s">
        <v>42</v>
      </c>
      <c r="G3330" s="59" t="s">
        <v>42</v>
      </c>
      <c r="H3330" s="25" t="s">
        <v>42</v>
      </c>
      <c r="I3330" s="25" t="s">
        <v>42</v>
      </c>
      <c r="J3330" s="25" t="s">
        <v>42</v>
      </c>
      <c r="K3330" s="25" t="s">
        <v>42</v>
      </c>
      <c r="L3330" s="59" t="s">
        <v>51</v>
      </c>
      <c r="M3330" s="59" t="s">
        <v>51</v>
      </c>
      <c r="N3330" s="59" t="s">
        <v>51</v>
      </c>
      <c r="O3330" s="59" t="s">
        <v>51</v>
      </c>
      <c r="P3330" s="59" t="s">
        <v>9726</v>
      </c>
      <c r="Q3330" s="25" t="s">
        <v>42</v>
      </c>
      <c r="R3330" s="25" t="s">
        <v>42</v>
      </c>
      <c r="S3330" s="25" t="s">
        <v>42</v>
      </c>
      <c r="T3330" s="25" t="s">
        <v>42</v>
      </c>
      <c r="U3330" s="25" t="s">
        <v>42</v>
      </c>
      <c r="V3330" s="25" t="s">
        <v>42</v>
      </c>
      <c r="W3330" s="25">
        <v>0</v>
      </c>
      <c r="X3330" s="25">
        <v>0</v>
      </c>
      <c r="Y3330" s="25" t="s">
        <v>42</v>
      </c>
      <c r="Z3330" s="25" t="s">
        <v>42</v>
      </c>
      <c r="AA3330" s="25">
        <v>10</v>
      </c>
      <c r="AB3330" s="25">
        <v>10</v>
      </c>
      <c r="AC3330" s="25" t="s">
        <v>9678</v>
      </c>
      <c r="AD3330" s="59" t="s">
        <v>51</v>
      </c>
      <c r="AE3330" s="59" t="s">
        <v>51</v>
      </c>
    </row>
    <row r="3331" spans="1:31" ht="252" x14ac:dyDescent="0.25">
      <c r="A3331" s="57" t="s">
        <v>9528</v>
      </c>
      <c r="B3331" s="24" t="s">
        <v>9727</v>
      </c>
      <c r="C3331" s="58" t="s">
        <v>9728</v>
      </c>
      <c r="D3331" s="59">
        <v>1977</v>
      </c>
      <c r="E3331" s="25" t="s">
        <v>42</v>
      </c>
      <c r="F3331" s="25" t="s">
        <v>42</v>
      </c>
      <c r="G3331" s="59" t="s">
        <v>42</v>
      </c>
      <c r="H3331" s="25" t="s">
        <v>42</v>
      </c>
      <c r="I3331" s="25" t="s">
        <v>42</v>
      </c>
      <c r="J3331" s="25" t="s">
        <v>42</v>
      </c>
      <c r="K3331" s="25" t="s">
        <v>42</v>
      </c>
      <c r="L3331" s="59" t="s">
        <v>51</v>
      </c>
      <c r="M3331" s="59" t="s">
        <v>51</v>
      </c>
      <c r="N3331" s="59" t="s">
        <v>51</v>
      </c>
      <c r="O3331" s="59" t="s">
        <v>51</v>
      </c>
      <c r="P3331" s="59" t="s">
        <v>9729</v>
      </c>
      <c r="Q3331" s="25" t="s">
        <v>42</v>
      </c>
      <c r="R3331" s="25" t="s">
        <v>42</v>
      </c>
      <c r="S3331" s="25" t="s">
        <v>42</v>
      </c>
      <c r="T3331" s="25" t="s">
        <v>42</v>
      </c>
      <c r="U3331" s="25" t="s">
        <v>42</v>
      </c>
      <c r="V3331" s="25" t="s">
        <v>42</v>
      </c>
      <c r="W3331" s="25">
        <v>0</v>
      </c>
      <c r="X3331" s="25">
        <v>0</v>
      </c>
      <c r="Y3331" s="25" t="s">
        <v>42</v>
      </c>
      <c r="Z3331" s="25" t="s">
        <v>42</v>
      </c>
      <c r="AA3331" s="25">
        <v>10</v>
      </c>
      <c r="AB3331" s="25">
        <v>10</v>
      </c>
      <c r="AC3331" s="25" t="s">
        <v>9706</v>
      </c>
      <c r="AD3331" s="59" t="s">
        <v>51</v>
      </c>
      <c r="AE3331" s="59" t="s">
        <v>51</v>
      </c>
    </row>
    <row r="3332" spans="1:31" ht="252" x14ac:dyDescent="0.25">
      <c r="A3332" s="57" t="s">
        <v>9528</v>
      </c>
      <c r="B3332" s="24" t="s">
        <v>9730</v>
      </c>
      <c r="C3332" s="58" t="s">
        <v>9731</v>
      </c>
      <c r="D3332" s="59">
        <v>1977</v>
      </c>
      <c r="E3332" s="25" t="s">
        <v>42</v>
      </c>
      <c r="F3332" s="25" t="s">
        <v>42</v>
      </c>
      <c r="G3332" s="59" t="s">
        <v>42</v>
      </c>
      <c r="H3332" s="25" t="s">
        <v>42</v>
      </c>
      <c r="I3332" s="25" t="s">
        <v>42</v>
      </c>
      <c r="J3332" s="25" t="s">
        <v>42</v>
      </c>
      <c r="K3332" s="25" t="s">
        <v>42</v>
      </c>
      <c r="L3332" s="59" t="s">
        <v>51</v>
      </c>
      <c r="M3332" s="59" t="s">
        <v>51</v>
      </c>
      <c r="N3332" s="59" t="s">
        <v>51</v>
      </c>
      <c r="O3332" s="59" t="s">
        <v>51</v>
      </c>
      <c r="P3332" s="59" t="s">
        <v>9732</v>
      </c>
      <c r="Q3332" s="25" t="s">
        <v>42</v>
      </c>
      <c r="R3332" s="25" t="s">
        <v>42</v>
      </c>
      <c r="S3332" s="25" t="s">
        <v>42</v>
      </c>
      <c r="T3332" s="25" t="s">
        <v>42</v>
      </c>
      <c r="U3332" s="25" t="s">
        <v>42</v>
      </c>
      <c r="V3332" s="25" t="s">
        <v>42</v>
      </c>
      <c r="W3332" s="25">
        <v>0</v>
      </c>
      <c r="X3332" s="25">
        <v>0</v>
      </c>
      <c r="Y3332" s="25" t="s">
        <v>42</v>
      </c>
      <c r="Z3332" s="25" t="s">
        <v>42</v>
      </c>
      <c r="AA3332" s="25">
        <v>10</v>
      </c>
      <c r="AB3332" s="25">
        <v>10</v>
      </c>
      <c r="AC3332" s="25" t="s">
        <v>9706</v>
      </c>
      <c r="AD3332" s="59" t="s">
        <v>51</v>
      </c>
      <c r="AE3332" s="59" t="s">
        <v>51</v>
      </c>
    </row>
    <row r="3333" spans="1:31" ht="252" x14ac:dyDescent="0.25">
      <c r="A3333" s="57" t="s">
        <v>9528</v>
      </c>
      <c r="B3333" s="24" t="s">
        <v>9733</v>
      </c>
      <c r="C3333" s="58" t="s">
        <v>9734</v>
      </c>
      <c r="D3333" s="59">
        <v>1979</v>
      </c>
      <c r="E3333" s="25" t="s">
        <v>42</v>
      </c>
      <c r="F3333" s="25" t="s">
        <v>42</v>
      </c>
      <c r="G3333" s="59" t="s">
        <v>42</v>
      </c>
      <c r="H3333" s="25" t="s">
        <v>42</v>
      </c>
      <c r="I3333" s="25" t="s">
        <v>42</v>
      </c>
      <c r="J3333" s="25" t="s">
        <v>42</v>
      </c>
      <c r="K3333" s="25" t="s">
        <v>42</v>
      </c>
      <c r="L3333" s="59" t="s">
        <v>51</v>
      </c>
      <c r="M3333" s="59" t="s">
        <v>51</v>
      </c>
      <c r="N3333" s="59" t="s">
        <v>51</v>
      </c>
      <c r="O3333" s="59" t="s">
        <v>51</v>
      </c>
      <c r="P3333" s="59" t="s">
        <v>9735</v>
      </c>
      <c r="Q3333" s="25" t="s">
        <v>42</v>
      </c>
      <c r="R3333" s="25" t="s">
        <v>42</v>
      </c>
      <c r="S3333" s="25" t="s">
        <v>42</v>
      </c>
      <c r="T3333" s="25" t="s">
        <v>42</v>
      </c>
      <c r="U3333" s="25" t="s">
        <v>42</v>
      </c>
      <c r="V3333" s="25" t="s">
        <v>42</v>
      </c>
      <c r="W3333" s="25">
        <v>0</v>
      </c>
      <c r="X3333" s="25">
        <v>0</v>
      </c>
      <c r="Y3333" s="25" t="s">
        <v>42</v>
      </c>
      <c r="Z3333" s="25" t="s">
        <v>42</v>
      </c>
      <c r="AA3333" s="25">
        <v>10</v>
      </c>
      <c r="AB3333" s="25">
        <v>10</v>
      </c>
      <c r="AC3333" s="25" t="s">
        <v>9736</v>
      </c>
      <c r="AD3333" s="59" t="s">
        <v>51</v>
      </c>
      <c r="AE3333" s="59" t="s">
        <v>51</v>
      </c>
    </row>
    <row r="3334" spans="1:31" ht="252" x14ac:dyDescent="0.25">
      <c r="A3334" s="57" t="s">
        <v>9528</v>
      </c>
      <c r="B3334" s="24" t="s">
        <v>9737</v>
      </c>
      <c r="C3334" s="58" t="s">
        <v>9738</v>
      </c>
      <c r="D3334" s="59">
        <v>1979</v>
      </c>
      <c r="E3334" s="25" t="s">
        <v>42</v>
      </c>
      <c r="F3334" s="25" t="s">
        <v>42</v>
      </c>
      <c r="G3334" s="59" t="s">
        <v>42</v>
      </c>
      <c r="H3334" s="25" t="s">
        <v>42</v>
      </c>
      <c r="I3334" s="25" t="s">
        <v>42</v>
      </c>
      <c r="J3334" s="25" t="s">
        <v>42</v>
      </c>
      <c r="K3334" s="25" t="s">
        <v>42</v>
      </c>
      <c r="L3334" s="59" t="s">
        <v>51</v>
      </c>
      <c r="M3334" s="59" t="s">
        <v>51</v>
      </c>
      <c r="N3334" s="59" t="s">
        <v>51</v>
      </c>
      <c r="O3334" s="59" t="s">
        <v>51</v>
      </c>
      <c r="P3334" s="59" t="s">
        <v>9739</v>
      </c>
      <c r="Q3334" s="25" t="s">
        <v>42</v>
      </c>
      <c r="R3334" s="25" t="s">
        <v>42</v>
      </c>
      <c r="S3334" s="25" t="s">
        <v>42</v>
      </c>
      <c r="T3334" s="25" t="s">
        <v>42</v>
      </c>
      <c r="U3334" s="25" t="s">
        <v>42</v>
      </c>
      <c r="V3334" s="25" t="s">
        <v>42</v>
      </c>
      <c r="W3334" s="25">
        <v>0</v>
      </c>
      <c r="X3334" s="25">
        <v>0</v>
      </c>
      <c r="Y3334" s="25" t="s">
        <v>42</v>
      </c>
      <c r="Z3334" s="25" t="s">
        <v>42</v>
      </c>
      <c r="AA3334" s="25">
        <v>10</v>
      </c>
      <c r="AB3334" s="25">
        <v>10</v>
      </c>
      <c r="AC3334" s="25" t="s">
        <v>9706</v>
      </c>
      <c r="AD3334" s="59" t="s">
        <v>51</v>
      </c>
      <c r="AE3334" s="59" t="s">
        <v>51</v>
      </c>
    </row>
    <row r="3335" spans="1:31" ht="236.25" x14ac:dyDescent="0.25">
      <c r="A3335" s="57" t="s">
        <v>9528</v>
      </c>
      <c r="B3335" s="24" t="s">
        <v>9740</v>
      </c>
      <c r="C3335" s="58" t="s">
        <v>9741</v>
      </c>
      <c r="D3335" s="59">
        <v>1977</v>
      </c>
      <c r="E3335" s="25" t="s">
        <v>42</v>
      </c>
      <c r="F3335" s="25" t="s">
        <v>42</v>
      </c>
      <c r="G3335" s="59" t="s">
        <v>42</v>
      </c>
      <c r="H3335" s="25" t="s">
        <v>42</v>
      </c>
      <c r="I3335" s="25" t="s">
        <v>42</v>
      </c>
      <c r="J3335" s="25" t="s">
        <v>42</v>
      </c>
      <c r="K3335" s="25" t="s">
        <v>42</v>
      </c>
      <c r="L3335" s="59" t="s">
        <v>51</v>
      </c>
      <c r="M3335" s="59" t="s">
        <v>51</v>
      </c>
      <c r="N3335" s="59" t="s">
        <v>51</v>
      </c>
      <c r="O3335" s="59" t="s">
        <v>51</v>
      </c>
      <c r="P3335" s="59" t="s">
        <v>9742</v>
      </c>
      <c r="Q3335" s="25" t="s">
        <v>42</v>
      </c>
      <c r="R3335" s="25" t="s">
        <v>42</v>
      </c>
      <c r="S3335" s="25" t="s">
        <v>42</v>
      </c>
      <c r="T3335" s="25" t="s">
        <v>42</v>
      </c>
      <c r="U3335" s="25" t="s">
        <v>42</v>
      </c>
      <c r="V3335" s="25" t="s">
        <v>42</v>
      </c>
      <c r="W3335" s="25">
        <v>0</v>
      </c>
      <c r="X3335" s="25">
        <v>0</v>
      </c>
      <c r="Y3335" s="25" t="s">
        <v>42</v>
      </c>
      <c r="Z3335" s="25" t="s">
        <v>42</v>
      </c>
      <c r="AA3335" s="25">
        <v>10</v>
      </c>
      <c r="AB3335" s="25">
        <v>10</v>
      </c>
      <c r="AC3335" s="25" t="s">
        <v>9743</v>
      </c>
      <c r="AD3335" s="59" t="s">
        <v>51</v>
      </c>
      <c r="AE3335" s="59" t="s">
        <v>51</v>
      </c>
    </row>
    <row r="3336" spans="1:31" ht="236.25" x14ac:dyDescent="0.25">
      <c r="A3336" s="57" t="s">
        <v>9528</v>
      </c>
      <c r="B3336" s="24" t="s">
        <v>9744</v>
      </c>
      <c r="C3336" s="58" t="s">
        <v>9745</v>
      </c>
      <c r="D3336" s="59">
        <v>1982</v>
      </c>
      <c r="E3336" s="25" t="s">
        <v>42</v>
      </c>
      <c r="F3336" s="25" t="s">
        <v>42</v>
      </c>
      <c r="G3336" s="59" t="s">
        <v>42</v>
      </c>
      <c r="H3336" s="25" t="s">
        <v>42</v>
      </c>
      <c r="I3336" s="25" t="s">
        <v>42</v>
      </c>
      <c r="J3336" s="25" t="s">
        <v>42</v>
      </c>
      <c r="K3336" s="25" t="s">
        <v>42</v>
      </c>
      <c r="L3336" s="59" t="s">
        <v>51</v>
      </c>
      <c r="M3336" s="59" t="s">
        <v>51</v>
      </c>
      <c r="N3336" s="59" t="s">
        <v>51</v>
      </c>
      <c r="O3336" s="59" t="s">
        <v>51</v>
      </c>
      <c r="P3336" s="59" t="s">
        <v>9746</v>
      </c>
      <c r="Q3336" s="25" t="s">
        <v>42</v>
      </c>
      <c r="R3336" s="25" t="s">
        <v>42</v>
      </c>
      <c r="S3336" s="25" t="s">
        <v>42</v>
      </c>
      <c r="T3336" s="25" t="s">
        <v>42</v>
      </c>
      <c r="U3336" s="25" t="s">
        <v>42</v>
      </c>
      <c r="V3336" s="25" t="s">
        <v>42</v>
      </c>
      <c r="W3336" s="25">
        <v>0</v>
      </c>
      <c r="X3336" s="25">
        <v>0</v>
      </c>
      <c r="Y3336" s="25" t="s">
        <v>42</v>
      </c>
      <c r="Z3336" s="25" t="s">
        <v>42</v>
      </c>
      <c r="AA3336" s="25">
        <v>10</v>
      </c>
      <c r="AB3336" s="25">
        <v>10</v>
      </c>
      <c r="AC3336" s="25" t="s">
        <v>9743</v>
      </c>
      <c r="AD3336" s="59" t="s">
        <v>51</v>
      </c>
      <c r="AE3336" s="59" t="s">
        <v>51</v>
      </c>
    </row>
    <row r="3337" spans="1:31" ht="236.25" x14ac:dyDescent="0.25">
      <c r="A3337" s="57" t="s">
        <v>9528</v>
      </c>
      <c r="B3337" s="24" t="s">
        <v>9747</v>
      </c>
      <c r="C3337" s="58" t="s">
        <v>9748</v>
      </c>
      <c r="D3337" s="59">
        <v>1978</v>
      </c>
      <c r="E3337" s="25" t="s">
        <v>42</v>
      </c>
      <c r="F3337" s="25" t="s">
        <v>42</v>
      </c>
      <c r="G3337" s="59" t="s">
        <v>42</v>
      </c>
      <c r="H3337" s="25" t="s">
        <v>42</v>
      </c>
      <c r="I3337" s="25" t="s">
        <v>42</v>
      </c>
      <c r="J3337" s="25" t="s">
        <v>42</v>
      </c>
      <c r="K3337" s="25" t="s">
        <v>42</v>
      </c>
      <c r="L3337" s="59" t="s">
        <v>51</v>
      </c>
      <c r="M3337" s="59" t="s">
        <v>51</v>
      </c>
      <c r="N3337" s="59" t="s">
        <v>51</v>
      </c>
      <c r="O3337" s="59" t="s">
        <v>51</v>
      </c>
      <c r="P3337" s="59" t="s">
        <v>9749</v>
      </c>
      <c r="Q3337" s="25" t="s">
        <v>42</v>
      </c>
      <c r="R3337" s="25" t="s">
        <v>42</v>
      </c>
      <c r="S3337" s="25" t="s">
        <v>42</v>
      </c>
      <c r="T3337" s="25" t="s">
        <v>42</v>
      </c>
      <c r="U3337" s="25" t="s">
        <v>42</v>
      </c>
      <c r="V3337" s="25" t="s">
        <v>42</v>
      </c>
      <c r="W3337" s="25">
        <v>0</v>
      </c>
      <c r="X3337" s="25">
        <v>0</v>
      </c>
      <c r="Y3337" s="25" t="s">
        <v>42</v>
      </c>
      <c r="Z3337" s="25" t="s">
        <v>42</v>
      </c>
      <c r="AA3337" s="25">
        <v>10</v>
      </c>
      <c r="AB3337" s="25">
        <v>10</v>
      </c>
      <c r="AC3337" s="25" t="s">
        <v>9750</v>
      </c>
      <c r="AD3337" s="59" t="s">
        <v>51</v>
      </c>
      <c r="AE3337" s="59" t="s">
        <v>51</v>
      </c>
    </row>
    <row r="3338" spans="1:31" ht="236.25" x14ac:dyDescent="0.25">
      <c r="A3338" s="57" t="s">
        <v>9528</v>
      </c>
      <c r="B3338" s="24" t="s">
        <v>9751</v>
      </c>
      <c r="C3338" s="58" t="s">
        <v>9752</v>
      </c>
      <c r="D3338" s="59">
        <v>1977</v>
      </c>
      <c r="E3338" s="25" t="s">
        <v>42</v>
      </c>
      <c r="F3338" s="25" t="s">
        <v>42</v>
      </c>
      <c r="G3338" s="59" t="s">
        <v>42</v>
      </c>
      <c r="H3338" s="25" t="s">
        <v>42</v>
      </c>
      <c r="I3338" s="25" t="s">
        <v>42</v>
      </c>
      <c r="J3338" s="25" t="s">
        <v>42</v>
      </c>
      <c r="K3338" s="25" t="s">
        <v>42</v>
      </c>
      <c r="L3338" s="59" t="s">
        <v>51</v>
      </c>
      <c r="M3338" s="59" t="s">
        <v>51</v>
      </c>
      <c r="N3338" s="59" t="s">
        <v>51</v>
      </c>
      <c r="O3338" s="59" t="s">
        <v>51</v>
      </c>
      <c r="P3338" s="59" t="s">
        <v>9753</v>
      </c>
      <c r="Q3338" s="25" t="s">
        <v>42</v>
      </c>
      <c r="R3338" s="25" t="s">
        <v>42</v>
      </c>
      <c r="S3338" s="25" t="s">
        <v>42</v>
      </c>
      <c r="T3338" s="25" t="s">
        <v>42</v>
      </c>
      <c r="U3338" s="25" t="s">
        <v>42</v>
      </c>
      <c r="V3338" s="25" t="s">
        <v>42</v>
      </c>
      <c r="W3338" s="25">
        <v>0</v>
      </c>
      <c r="X3338" s="25">
        <v>0</v>
      </c>
      <c r="Y3338" s="25" t="s">
        <v>42</v>
      </c>
      <c r="Z3338" s="25" t="s">
        <v>42</v>
      </c>
      <c r="AA3338" s="25">
        <v>10</v>
      </c>
      <c r="AB3338" s="25">
        <v>10</v>
      </c>
      <c r="AC3338" s="25" t="s">
        <v>9743</v>
      </c>
      <c r="AD3338" s="59" t="s">
        <v>51</v>
      </c>
      <c r="AE3338" s="59" t="s">
        <v>51</v>
      </c>
    </row>
    <row r="3339" spans="1:31" ht="236.25" x14ac:dyDescent="0.25">
      <c r="A3339" s="57" t="s">
        <v>9528</v>
      </c>
      <c r="B3339" s="24" t="s">
        <v>9754</v>
      </c>
      <c r="C3339" s="58" t="s">
        <v>9755</v>
      </c>
      <c r="D3339" s="59">
        <v>1978</v>
      </c>
      <c r="E3339" s="25" t="s">
        <v>42</v>
      </c>
      <c r="F3339" s="25" t="s">
        <v>42</v>
      </c>
      <c r="G3339" s="59" t="s">
        <v>42</v>
      </c>
      <c r="H3339" s="25" t="s">
        <v>42</v>
      </c>
      <c r="I3339" s="25" t="s">
        <v>42</v>
      </c>
      <c r="J3339" s="25" t="s">
        <v>42</v>
      </c>
      <c r="K3339" s="25" t="s">
        <v>42</v>
      </c>
      <c r="L3339" s="59" t="s">
        <v>51</v>
      </c>
      <c r="M3339" s="59" t="s">
        <v>51</v>
      </c>
      <c r="N3339" s="59" t="s">
        <v>51</v>
      </c>
      <c r="O3339" s="59" t="s">
        <v>51</v>
      </c>
      <c r="P3339" s="59" t="s">
        <v>9756</v>
      </c>
      <c r="Q3339" s="25" t="s">
        <v>42</v>
      </c>
      <c r="R3339" s="25" t="s">
        <v>42</v>
      </c>
      <c r="S3339" s="25" t="s">
        <v>42</v>
      </c>
      <c r="T3339" s="25" t="s">
        <v>42</v>
      </c>
      <c r="U3339" s="25" t="s">
        <v>42</v>
      </c>
      <c r="V3339" s="25" t="s">
        <v>42</v>
      </c>
      <c r="W3339" s="25">
        <v>0</v>
      </c>
      <c r="X3339" s="25">
        <v>0</v>
      </c>
      <c r="Y3339" s="25" t="s">
        <v>42</v>
      </c>
      <c r="Z3339" s="25" t="s">
        <v>42</v>
      </c>
      <c r="AA3339" s="25">
        <v>10</v>
      </c>
      <c r="AB3339" s="25">
        <v>10</v>
      </c>
      <c r="AC3339" s="25" t="s">
        <v>9750</v>
      </c>
      <c r="AD3339" s="59" t="s">
        <v>51</v>
      </c>
      <c r="AE3339" s="59" t="s">
        <v>51</v>
      </c>
    </row>
    <row r="3340" spans="1:31" ht="236.25" x14ac:dyDescent="0.25">
      <c r="A3340" s="57" t="s">
        <v>9528</v>
      </c>
      <c r="B3340" s="24" t="s">
        <v>9757</v>
      </c>
      <c r="C3340" s="58" t="s">
        <v>9758</v>
      </c>
      <c r="D3340" s="59">
        <v>1977</v>
      </c>
      <c r="E3340" s="25" t="s">
        <v>42</v>
      </c>
      <c r="F3340" s="25" t="s">
        <v>42</v>
      </c>
      <c r="G3340" s="59" t="s">
        <v>42</v>
      </c>
      <c r="H3340" s="25" t="s">
        <v>42</v>
      </c>
      <c r="I3340" s="25" t="s">
        <v>42</v>
      </c>
      <c r="J3340" s="25" t="s">
        <v>42</v>
      </c>
      <c r="K3340" s="25" t="s">
        <v>42</v>
      </c>
      <c r="L3340" s="59" t="s">
        <v>51</v>
      </c>
      <c r="M3340" s="59" t="s">
        <v>51</v>
      </c>
      <c r="N3340" s="59" t="s">
        <v>51</v>
      </c>
      <c r="O3340" s="59" t="s">
        <v>51</v>
      </c>
      <c r="P3340" s="59" t="s">
        <v>9759</v>
      </c>
      <c r="Q3340" s="25" t="s">
        <v>42</v>
      </c>
      <c r="R3340" s="25" t="s">
        <v>42</v>
      </c>
      <c r="S3340" s="25" t="s">
        <v>42</v>
      </c>
      <c r="T3340" s="25" t="s">
        <v>42</v>
      </c>
      <c r="U3340" s="25" t="s">
        <v>42</v>
      </c>
      <c r="V3340" s="25" t="s">
        <v>42</v>
      </c>
      <c r="W3340" s="25">
        <v>0</v>
      </c>
      <c r="X3340" s="25">
        <v>0</v>
      </c>
      <c r="Y3340" s="25" t="s">
        <v>42</v>
      </c>
      <c r="Z3340" s="25" t="s">
        <v>42</v>
      </c>
      <c r="AA3340" s="25">
        <v>10</v>
      </c>
      <c r="AB3340" s="25">
        <v>10</v>
      </c>
      <c r="AC3340" s="25" t="s">
        <v>9743</v>
      </c>
      <c r="AD3340" s="59" t="s">
        <v>51</v>
      </c>
      <c r="AE3340" s="59" t="s">
        <v>51</v>
      </c>
    </row>
    <row r="3341" spans="1:31" ht="236.25" x14ac:dyDescent="0.25">
      <c r="A3341" s="57" t="s">
        <v>9528</v>
      </c>
      <c r="B3341" s="24" t="s">
        <v>9760</v>
      </c>
      <c r="C3341" s="58" t="s">
        <v>9761</v>
      </c>
      <c r="D3341" s="59">
        <v>1976</v>
      </c>
      <c r="E3341" s="25" t="s">
        <v>42</v>
      </c>
      <c r="F3341" s="25" t="s">
        <v>42</v>
      </c>
      <c r="G3341" s="59" t="s">
        <v>42</v>
      </c>
      <c r="H3341" s="25" t="s">
        <v>42</v>
      </c>
      <c r="I3341" s="25" t="s">
        <v>42</v>
      </c>
      <c r="J3341" s="25" t="s">
        <v>42</v>
      </c>
      <c r="K3341" s="25" t="s">
        <v>42</v>
      </c>
      <c r="L3341" s="59" t="s">
        <v>51</v>
      </c>
      <c r="M3341" s="59" t="s">
        <v>51</v>
      </c>
      <c r="N3341" s="59" t="s">
        <v>51</v>
      </c>
      <c r="O3341" s="59" t="s">
        <v>51</v>
      </c>
      <c r="P3341" s="59" t="s">
        <v>9762</v>
      </c>
      <c r="Q3341" s="25" t="s">
        <v>42</v>
      </c>
      <c r="R3341" s="25" t="s">
        <v>42</v>
      </c>
      <c r="S3341" s="25" t="s">
        <v>42</v>
      </c>
      <c r="T3341" s="25" t="s">
        <v>42</v>
      </c>
      <c r="U3341" s="25" t="s">
        <v>42</v>
      </c>
      <c r="V3341" s="25" t="s">
        <v>42</v>
      </c>
      <c r="W3341" s="25">
        <v>0</v>
      </c>
      <c r="X3341" s="25">
        <v>0</v>
      </c>
      <c r="Y3341" s="25" t="s">
        <v>42</v>
      </c>
      <c r="Z3341" s="25" t="s">
        <v>42</v>
      </c>
      <c r="AA3341" s="25">
        <v>10</v>
      </c>
      <c r="AB3341" s="25">
        <v>10</v>
      </c>
      <c r="AC3341" s="25" t="s">
        <v>9763</v>
      </c>
      <c r="AD3341" s="59" t="s">
        <v>51</v>
      </c>
      <c r="AE3341" s="59" t="s">
        <v>51</v>
      </c>
    </row>
    <row r="3342" spans="1:31" ht="236.25" x14ac:dyDescent="0.25">
      <c r="A3342" s="57" t="s">
        <v>9528</v>
      </c>
      <c r="B3342" s="24" t="s">
        <v>9764</v>
      </c>
      <c r="C3342" s="58" t="s">
        <v>9765</v>
      </c>
      <c r="D3342" s="59">
        <v>1991</v>
      </c>
      <c r="E3342" s="25" t="s">
        <v>42</v>
      </c>
      <c r="F3342" s="25" t="s">
        <v>42</v>
      </c>
      <c r="G3342" s="59" t="s">
        <v>42</v>
      </c>
      <c r="H3342" s="25" t="s">
        <v>42</v>
      </c>
      <c r="I3342" s="25" t="s">
        <v>42</v>
      </c>
      <c r="J3342" s="25" t="s">
        <v>42</v>
      </c>
      <c r="K3342" s="25" t="s">
        <v>42</v>
      </c>
      <c r="L3342" s="59" t="s">
        <v>51</v>
      </c>
      <c r="M3342" s="59" t="s">
        <v>51</v>
      </c>
      <c r="N3342" s="59" t="s">
        <v>51</v>
      </c>
      <c r="O3342" s="59" t="s">
        <v>51</v>
      </c>
      <c r="P3342" s="59" t="s">
        <v>9766</v>
      </c>
      <c r="Q3342" s="25" t="s">
        <v>42</v>
      </c>
      <c r="R3342" s="25" t="s">
        <v>42</v>
      </c>
      <c r="S3342" s="25" t="s">
        <v>42</v>
      </c>
      <c r="T3342" s="25" t="s">
        <v>42</v>
      </c>
      <c r="U3342" s="25" t="s">
        <v>42</v>
      </c>
      <c r="V3342" s="25" t="s">
        <v>42</v>
      </c>
      <c r="W3342" s="25">
        <v>0</v>
      </c>
      <c r="X3342" s="25">
        <v>0</v>
      </c>
      <c r="Y3342" s="25" t="s">
        <v>42</v>
      </c>
      <c r="Z3342" s="25" t="s">
        <v>42</v>
      </c>
      <c r="AA3342" s="25">
        <v>10</v>
      </c>
      <c r="AB3342" s="25">
        <v>10</v>
      </c>
      <c r="AC3342" s="25" t="s">
        <v>9763</v>
      </c>
      <c r="AD3342" s="59" t="s">
        <v>51</v>
      </c>
      <c r="AE3342" s="59" t="s">
        <v>51</v>
      </c>
    </row>
    <row r="3343" spans="1:31" ht="236.25" x14ac:dyDescent="0.25">
      <c r="A3343" s="57" t="s">
        <v>9528</v>
      </c>
      <c r="B3343" s="24" t="s">
        <v>9767</v>
      </c>
      <c r="C3343" s="58" t="s">
        <v>9768</v>
      </c>
      <c r="D3343" s="59">
        <v>1970</v>
      </c>
      <c r="E3343" s="25" t="s">
        <v>42</v>
      </c>
      <c r="F3343" s="25" t="s">
        <v>42</v>
      </c>
      <c r="G3343" s="59" t="s">
        <v>42</v>
      </c>
      <c r="H3343" s="25" t="s">
        <v>42</v>
      </c>
      <c r="I3343" s="25" t="s">
        <v>42</v>
      </c>
      <c r="J3343" s="25" t="s">
        <v>42</v>
      </c>
      <c r="K3343" s="25" t="s">
        <v>42</v>
      </c>
      <c r="L3343" s="59" t="s">
        <v>51</v>
      </c>
      <c r="M3343" s="59" t="s">
        <v>51</v>
      </c>
      <c r="N3343" s="59" t="s">
        <v>51</v>
      </c>
      <c r="O3343" s="59" t="s">
        <v>51</v>
      </c>
      <c r="P3343" s="59" t="s">
        <v>9769</v>
      </c>
      <c r="Q3343" s="25" t="s">
        <v>42</v>
      </c>
      <c r="R3343" s="25" t="s">
        <v>42</v>
      </c>
      <c r="S3343" s="25" t="s">
        <v>42</v>
      </c>
      <c r="T3343" s="25" t="s">
        <v>42</v>
      </c>
      <c r="U3343" s="25" t="s">
        <v>42</v>
      </c>
      <c r="V3343" s="25" t="s">
        <v>42</v>
      </c>
      <c r="W3343" s="25">
        <v>0</v>
      </c>
      <c r="X3343" s="25">
        <v>0</v>
      </c>
      <c r="Y3343" s="25" t="s">
        <v>42</v>
      </c>
      <c r="Z3343" s="25" t="s">
        <v>42</v>
      </c>
      <c r="AA3343" s="25">
        <v>10</v>
      </c>
      <c r="AB3343" s="25">
        <v>10</v>
      </c>
      <c r="AC3343" s="25" t="s">
        <v>9763</v>
      </c>
      <c r="AD3343" s="59" t="s">
        <v>51</v>
      </c>
      <c r="AE3343" s="59" t="s">
        <v>51</v>
      </c>
    </row>
    <row r="3344" spans="1:31" ht="236.25" x14ac:dyDescent="0.25">
      <c r="A3344" s="57" t="s">
        <v>9528</v>
      </c>
      <c r="B3344" s="24" t="s">
        <v>9770</v>
      </c>
      <c r="C3344" s="58" t="s">
        <v>9771</v>
      </c>
      <c r="D3344" s="59">
        <v>1970</v>
      </c>
      <c r="E3344" s="25" t="s">
        <v>42</v>
      </c>
      <c r="F3344" s="25" t="s">
        <v>42</v>
      </c>
      <c r="G3344" s="59" t="s">
        <v>42</v>
      </c>
      <c r="H3344" s="25" t="s">
        <v>42</v>
      </c>
      <c r="I3344" s="25" t="s">
        <v>42</v>
      </c>
      <c r="J3344" s="25" t="s">
        <v>42</v>
      </c>
      <c r="K3344" s="25" t="s">
        <v>42</v>
      </c>
      <c r="L3344" s="59" t="s">
        <v>51</v>
      </c>
      <c r="M3344" s="59" t="s">
        <v>51</v>
      </c>
      <c r="N3344" s="59" t="s">
        <v>51</v>
      </c>
      <c r="O3344" s="59" t="s">
        <v>51</v>
      </c>
      <c r="P3344" s="59" t="s">
        <v>9772</v>
      </c>
      <c r="Q3344" s="25" t="s">
        <v>42</v>
      </c>
      <c r="R3344" s="25" t="s">
        <v>42</v>
      </c>
      <c r="S3344" s="25" t="s">
        <v>42</v>
      </c>
      <c r="T3344" s="25" t="s">
        <v>42</v>
      </c>
      <c r="U3344" s="25" t="s">
        <v>42</v>
      </c>
      <c r="V3344" s="25" t="s">
        <v>42</v>
      </c>
      <c r="W3344" s="25">
        <v>0</v>
      </c>
      <c r="X3344" s="25">
        <v>0</v>
      </c>
      <c r="Y3344" s="25" t="s">
        <v>42</v>
      </c>
      <c r="Z3344" s="25" t="s">
        <v>42</v>
      </c>
      <c r="AA3344" s="25">
        <v>10</v>
      </c>
      <c r="AB3344" s="25">
        <v>10</v>
      </c>
      <c r="AC3344" s="25" t="s">
        <v>9763</v>
      </c>
      <c r="AD3344" s="59" t="s">
        <v>51</v>
      </c>
      <c r="AE3344" s="59" t="s">
        <v>51</v>
      </c>
    </row>
    <row r="3345" spans="1:31" ht="236.25" x14ac:dyDescent="0.25">
      <c r="A3345" s="57" t="s">
        <v>9528</v>
      </c>
      <c r="B3345" s="24" t="s">
        <v>9773</v>
      </c>
      <c r="C3345" s="58" t="s">
        <v>9774</v>
      </c>
      <c r="D3345" s="59">
        <v>1971</v>
      </c>
      <c r="E3345" s="25" t="s">
        <v>42</v>
      </c>
      <c r="F3345" s="25" t="s">
        <v>42</v>
      </c>
      <c r="G3345" s="59" t="s">
        <v>42</v>
      </c>
      <c r="H3345" s="25" t="s">
        <v>42</v>
      </c>
      <c r="I3345" s="25" t="s">
        <v>42</v>
      </c>
      <c r="J3345" s="25" t="s">
        <v>42</v>
      </c>
      <c r="K3345" s="25" t="s">
        <v>42</v>
      </c>
      <c r="L3345" s="59" t="s">
        <v>51</v>
      </c>
      <c r="M3345" s="59" t="s">
        <v>51</v>
      </c>
      <c r="N3345" s="59" t="s">
        <v>51</v>
      </c>
      <c r="O3345" s="59" t="s">
        <v>51</v>
      </c>
      <c r="P3345" s="59" t="s">
        <v>9775</v>
      </c>
      <c r="Q3345" s="25" t="s">
        <v>42</v>
      </c>
      <c r="R3345" s="25" t="s">
        <v>42</v>
      </c>
      <c r="S3345" s="25" t="s">
        <v>42</v>
      </c>
      <c r="T3345" s="25" t="s">
        <v>42</v>
      </c>
      <c r="U3345" s="25" t="s">
        <v>42</v>
      </c>
      <c r="V3345" s="25" t="s">
        <v>42</v>
      </c>
      <c r="W3345" s="25">
        <v>0</v>
      </c>
      <c r="X3345" s="25">
        <v>0</v>
      </c>
      <c r="Y3345" s="25" t="s">
        <v>42</v>
      </c>
      <c r="Z3345" s="25" t="s">
        <v>42</v>
      </c>
      <c r="AA3345" s="25">
        <v>10</v>
      </c>
      <c r="AB3345" s="25">
        <v>10</v>
      </c>
      <c r="AC3345" s="25" t="s">
        <v>9763</v>
      </c>
      <c r="AD3345" s="59" t="s">
        <v>51</v>
      </c>
      <c r="AE3345" s="59" t="s">
        <v>51</v>
      </c>
    </row>
    <row r="3346" spans="1:31" ht="236.25" x14ac:dyDescent="0.25">
      <c r="A3346" s="57" t="s">
        <v>9528</v>
      </c>
      <c r="B3346" s="24" t="s">
        <v>9776</v>
      </c>
      <c r="C3346" s="58" t="s">
        <v>9777</v>
      </c>
      <c r="D3346" s="59">
        <v>1984</v>
      </c>
      <c r="E3346" s="25" t="s">
        <v>42</v>
      </c>
      <c r="F3346" s="25" t="s">
        <v>42</v>
      </c>
      <c r="G3346" s="59" t="s">
        <v>42</v>
      </c>
      <c r="H3346" s="25" t="s">
        <v>42</v>
      </c>
      <c r="I3346" s="25" t="s">
        <v>42</v>
      </c>
      <c r="J3346" s="25" t="s">
        <v>42</v>
      </c>
      <c r="K3346" s="25" t="s">
        <v>42</v>
      </c>
      <c r="L3346" s="59" t="s">
        <v>51</v>
      </c>
      <c r="M3346" s="59" t="s">
        <v>51</v>
      </c>
      <c r="N3346" s="59" t="s">
        <v>51</v>
      </c>
      <c r="O3346" s="59" t="s">
        <v>51</v>
      </c>
      <c r="P3346" s="59" t="s">
        <v>9778</v>
      </c>
      <c r="Q3346" s="25" t="s">
        <v>42</v>
      </c>
      <c r="R3346" s="25" t="s">
        <v>42</v>
      </c>
      <c r="S3346" s="25" t="s">
        <v>42</v>
      </c>
      <c r="T3346" s="25" t="s">
        <v>42</v>
      </c>
      <c r="U3346" s="25" t="s">
        <v>42</v>
      </c>
      <c r="V3346" s="25" t="s">
        <v>42</v>
      </c>
      <c r="W3346" s="25">
        <v>0</v>
      </c>
      <c r="X3346" s="25">
        <v>0</v>
      </c>
      <c r="Y3346" s="25" t="s">
        <v>42</v>
      </c>
      <c r="Z3346" s="25" t="s">
        <v>42</v>
      </c>
      <c r="AA3346" s="25">
        <v>10</v>
      </c>
      <c r="AB3346" s="25">
        <v>10</v>
      </c>
      <c r="AC3346" s="25" t="s">
        <v>9763</v>
      </c>
      <c r="AD3346" s="59" t="s">
        <v>51</v>
      </c>
      <c r="AE3346" s="59" t="s">
        <v>51</v>
      </c>
    </row>
    <row r="3347" spans="1:31" ht="63" x14ac:dyDescent="0.25">
      <c r="A3347" s="57" t="s">
        <v>9528</v>
      </c>
      <c r="B3347" s="24" t="s">
        <v>9779</v>
      </c>
      <c r="C3347" s="58" t="s">
        <v>9780</v>
      </c>
      <c r="D3347" s="59">
        <v>1979</v>
      </c>
      <c r="E3347" s="25" t="s">
        <v>42</v>
      </c>
      <c r="F3347" s="25" t="s">
        <v>42</v>
      </c>
      <c r="G3347" s="59" t="s">
        <v>42</v>
      </c>
      <c r="H3347" s="25" t="s">
        <v>42</v>
      </c>
      <c r="I3347" s="25" t="s">
        <v>42</v>
      </c>
      <c r="J3347" s="25" t="s">
        <v>42</v>
      </c>
      <c r="K3347" s="25" t="s">
        <v>42</v>
      </c>
      <c r="L3347" s="59" t="s">
        <v>51</v>
      </c>
      <c r="M3347" s="59" t="s">
        <v>51</v>
      </c>
      <c r="N3347" s="59" t="s">
        <v>51</v>
      </c>
      <c r="O3347" s="59" t="s">
        <v>51</v>
      </c>
      <c r="P3347" s="59" t="s">
        <v>9781</v>
      </c>
      <c r="Q3347" s="25" t="s">
        <v>42</v>
      </c>
      <c r="R3347" s="25" t="s">
        <v>42</v>
      </c>
      <c r="S3347" s="25" t="s">
        <v>42</v>
      </c>
      <c r="T3347" s="25" t="s">
        <v>42</v>
      </c>
      <c r="U3347" s="25" t="s">
        <v>42</v>
      </c>
      <c r="V3347" s="25" t="s">
        <v>42</v>
      </c>
      <c r="W3347" s="25">
        <v>0</v>
      </c>
      <c r="X3347" s="25">
        <v>0</v>
      </c>
      <c r="Y3347" s="25" t="s">
        <v>42</v>
      </c>
      <c r="Z3347" s="25" t="s">
        <v>42</v>
      </c>
      <c r="AA3347" s="25">
        <v>10</v>
      </c>
      <c r="AB3347" s="25">
        <v>10</v>
      </c>
      <c r="AC3347" s="25" t="s">
        <v>9782</v>
      </c>
      <c r="AD3347" s="59" t="s">
        <v>51</v>
      </c>
      <c r="AE3347" s="59" t="s">
        <v>51</v>
      </c>
    </row>
    <row r="3348" spans="1:31" ht="63" x14ac:dyDescent="0.25">
      <c r="A3348" s="57" t="s">
        <v>9528</v>
      </c>
      <c r="B3348" s="24" t="s">
        <v>9783</v>
      </c>
      <c r="C3348" s="58" t="s">
        <v>9784</v>
      </c>
      <c r="D3348" s="59">
        <v>2001</v>
      </c>
      <c r="E3348" s="25" t="s">
        <v>42</v>
      </c>
      <c r="F3348" s="25" t="s">
        <v>42</v>
      </c>
      <c r="G3348" s="59" t="s">
        <v>42</v>
      </c>
      <c r="H3348" s="25" t="s">
        <v>42</v>
      </c>
      <c r="I3348" s="25" t="s">
        <v>42</v>
      </c>
      <c r="J3348" s="25" t="s">
        <v>42</v>
      </c>
      <c r="K3348" s="25" t="s">
        <v>42</v>
      </c>
      <c r="L3348" s="59" t="s">
        <v>51</v>
      </c>
      <c r="M3348" s="59" t="s">
        <v>51</v>
      </c>
      <c r="N3348" s="59" t="s">
        <v>51</v>
      </c>
      <c r="O3348" s="59" t="s">
        <v>51</v>
      </c>
      <c r="P3348" s="59" t="s">
        <v>9785</v>
      </c>
      <c r="Q3348" s="25" t="s">
        <v>42</v>
      </c>
      <c r="R3348" s="25" t="s">
        <v>42</v>
      </c>
      <c r="S3348" s="25" t="s">
        <v>42</v>
      </c>
      <c r="T3348" s="25" t="s">
        <v>42</v>
      </c>
      <c r="U3348" s="25" t="s">
        <v>42</v>
      </c>
      <c r="V3348" s="25" t="s">
        <v>42</v>
      </c>
      <c r="W3348" s="25">
        <v>0</v>
      </c>
      <c r="X3348" s="25">
        <v>0</v>
      </c>
      <c r="Y3348" s="25" t="s">
        <v>42</v>
      </c>
      <c r="Z3348" s="25" t="s">
        <v>42</v>
      </c>
      <c r="AA3348" s="25">
        <v>0.4</v>
      </c>
      <c r="AB3348" s="25">
        <v>0.4</v>
      </c>
      <c r="AC3348" s="25" t="s">
        <v>9786</v>
      </c>
      <c r="AD3348" s="59" t="s">
        <v>51</v>
      </c>
      <c r="AE3348" s="59" t="s">
        <v>51</v>
      </c>
    </row>
    <row r="3349" spans="1:31" ht="63" x14ac:dyDescent="0.25">
      <c r="A3349" s="57" t="s">
        <v>9528</v>
      </c>
      <c r="B3349" s="24" t="s">
        <v>9787</v>
      </c>
      <c r="C3349" s="58" t="s">
        <v>9788</v>
      </c>
      <c r="D3349" s="59">
        <v>1996</v>
      </c>
      <c r="E3349" s="25" t="s">
        <v>42</v>
      </c>
      <c r="F3349" s="25" t="s">
        <v>42</v>
      </c>
      <c r="G3349" s="59" t="s">
        <v>42</v>
      </c>
      <c r="H3349" s="25" t="s">
        <v>42</v>
      </c>
      <c r="I3349" s="25" t="s">
        <v>42</v>
      </c>
      <c r="J3349" s="25" t="s">
        <v>42</v>
      </c>
      <c r="K3349" s="25" t="s">
        <v>42</v>
      </c>
      <c r="L3349" s="59" t="s">
        <v>51</v>
      </c>
      <c r="M3349" s="59" t="s">
        <v>51</v>
      </c>
      <c r="N3349" s="59" t="s">
        <v>51</v>
      </c>
      <c r="O3349" s="59" t="s">
        <v>51</v>
      </c>
      <c r="P3349" s="59" t="s">
        <v>9789</v>
      </c>
      <c r="Q3349" s="25" t="s">
        <v>42</v>
      </c>
      <c r="R3349" s="25" t="s">
        <v>42</v>
      </c>
      <c r="S3349" s="25" t="s">
        <v>42</v>
      </c>
      <c r="T3349" s="25" t="s">
        <v>42</v>
      </c>
      <c r="U3349" s="25" t="s">
        <v>42</v>
      </c>
      <c r="V3349" s="25" t="s">
        <v>42</v>
      </c>
      <c r="W3349" s="25">
        <v>0</v>
      </c>
      <c r="X3349" s="25">
        <v>0</v>
      </c>
      <c r="Y3349" s="25" t="s">
        <v>42</v>
      </c>
      <c r="Z3349" s="25" t="s">
        <v>42</v>
      </c>
      <c r="AA3349" s="25">
        <v>10</v>
      </c>
      <c r="AB3349" s="25">
        <v>10</v>
      </c>
      <c r="AC3349" s="25" t="s">
        <v>9790</v>
      </c>
      <c r="AD3349" s="59" t="s">
        <v>51</v>
      </c>
      <c r="AE3349" s="59" t="s">
        <v>51</v>
      </c>
    </row>
    <row r="3350" spans="1:31" ht="47.25" x14ac:dyDescent="0.25">
      <c r="A3350" s="57" t="s">
        <v>9528</v>
      </c>
      <c r="B3350" s="24" t="s">
        <v>9791</v>
      </c>
      <c r="C3350" s="58" t="s">
        <v>9792</v>
      </c>
      <c r="D3350" s="59">
        <v>2014</v>
      </c>
      <c r="E3350" s="25" t="s">
        <v>42</v>
      </c>
      <c r="F3350" s="25" t="s">
        <v>42</v>
      </c>
      <c r="G3350" s="59" t="s">
        <v>42</v>
      </c>
      <c r="H3350" s="25" t="s">
        <v>42</v>
      </c>
      <c r="I3350" s="25" t="s">
        <v>42</v>
      </c>
      <c r="J3350" s="25" t="s">
        <v>42</v>
      </c>
      <c r="K3350" s="25" t="s">
        <v>42</v>
      </c>
      <c r="L3350" s="59" t="s">
        <v>51</v>
      </c>
      <c r="M3350" s="59" t="s">
        <v>51</v>
      </c>
      <c r="N3350" s="59" t="s">
        <v>51</v>
      </c>
      <c r="O3350" s="59" t="s">
        <v>51</v>
      </c>
      <c r="P3350" s="59" t="s">
        <v>9793</v>
      </c>
      <c r="Q3350" s="25" t="s">
        <v>42</v>
      </c>
      <c r="R3350" s="25" t="s">
        <v>42</v>
      </c>
      <c r="S3350" s="25" t="s">
        <v>42</v>
      </c>
      <c r="T3350" s="25" t="s">
        <v>42</v>
      </c>
      <c r="U3350" s="25" t="s">
        <v>42</v>
      </c>
      <c r="V3350" s="25" t="s">
        <v>42</v>
      </c>
      <c r="W3350" s="25">
        <v>0</v>
      </c>
      <c r="X3350" s="25">
        <v>0</v>
      </c>
      <c r="Y3350" s="25" t="s">
        <v>42</v>
      </c>
      <c r="Z3350" s="25" t="s">
        <v>42</v>
      </c>
      <c r="AA3350" s="25">
        <v>0.4</v>
      </c>
      <c r="AB3350" s="25">
        <v>0.4</v>
      </c>
      <c r="AC3350" s="25" t="s">
        <v>9794</v>
      </c>
      <c r="AD3350" s="59" t="s">
        <v>51</v>
      </c>
      <c r="AE3350" s="59" t="s">
        <v>51</v>
      </c>
    </row>
    <row r="3351" spans="1:31" ht="47.25" x14ac:dyDescent="0.25">
      <c r="A3351" s="57" t="s">
        <v>9528</v>
      </c>
      <c r="B3351" s="24" t="s">
        <v>9795</v>
      </c>
      <c r="C3351" s="58" t="s">
        <v>9796</v>
      </c>
      <c r="D3351" s="59" t="s">
        <v>42</v>
      </c>
      <c r="E3351" s="25" t="s">
        <v>42</v>
      </c>
      <c r="F3351" s="25" t="s">
        <v>42</v>
      </c>
      <c r="G3351" s="59" t="s">
        <v>42</v>
      </c>
      <c r="H3351" s="25" t="s">
        <v>42</v>
      </c>
      <c r="I3351" s="25" t="s">
        <v>42</v>
      </c>
      <c r="J3351" s="25" t="s">
        <v>42</v>
      </c>
      <c r="K3351" s="25" t="s">
        <v>42</v>
      </c>
      <c r="L3351" s="59" t="s">
        <v>51</v>
      </c>
      <c r="M3351" s="59" t="s">
        <v>51</v>
      </c>
      <c r="N3351" s="59" t="s">
        <v>51</v>
      </c>
      <c r="O3351" s="59" t="s">
        <v>51</v>
      </c>
      <c r="P3351" s="59" t="s">
        <v>9797</v>
      </c>
      <c r="Q3351" s="25" t="s">
        <v>42</v>
      </c>
      <c r="R3351" s="25" t="s">
        <v>42</v>
      </c>
      <c r="S3351" s="25" t="s">
        <v>42</v>
      </c>
      <c r="T3351" s="25" t="s">
        <v>42</v>
      </c>
      <c r="U3351" s="25" t="s">
        <v>42</v>
      </c>
      <c r="V3351" s="25" t="s">
        <v>42</v>
      </c>
      <c r="W3351" s="25">
        <v>0</v>
      </c>
      <c r="X3351" s="25">
        <v>0</v>
      </c>
      <c r="Y3351" s="25" t="s">
        <v>42</v>
      </c>
      <c r="Z3351" s="25" t="s">
        <v>42</v>
      </c>
      <c r="AA3351" s="25">
        <v>0.4</v>
      </c>
      <c r="AB3351" s="25">
        <v>0.4</v>
      </c>
      <c r="AC3351" s="25" t="s">
        <v>9798</v>
      </c>
      <c r="AD3351" s="59" t="s">
        <v>51</v>
      </c>
      <c r="AE3351" s="59" t="s">
        <v>51</v>
      </c>
    </row>
    <row r="3352" spans="1:31" ht="63" x14ac:dyDescent="0.25">
      <c r="A3352" s="57" t="s">
        <v>9528</v>
      </c>
      <c r="B3352" s="24" t="s">
        <v>9799</v>
      </c>
      <c r="C3352" s="58" t="s">
        <v>9800</v>
      </c>
      <c r="D3352" s="59" t="s">
        <v>42</v>
      </c>
      <c r="E3352" s="25" t="s">
        <v>42</v>
      </c>
      <c r="F3352" s="25" t="s">
        <v>42</v>
      </c>
      <c r="G3352" s="59" t="s">
        <v>42</v>
      </c>
      <c r="H3352" s="25" t="s">
        <v>42</v>
      </c>
      <c r="I3352" s="25" t="s">
        <v>42</v>
      </c>
      <c r="J3352" s="25" t="s">
        <v>42</v>
      </c>
      <c r="K3352" s="25" t="s">
        <v>42</v>
      </c>
      <c r="L3352" s="59" t="s">
        <v>51</v>
      </c>
      <c r="M3352" s="59" t="s">
        <v>51</v>
      </c>
      <c r="N3352" s="59" t="s">
        <v>51</v>
      </c>
      <c r="O3352" s="59" t="s">
        <v>51</v>
      </c>
      <c r="P3352" s="59" t="s">
        <v>9801</v>
      </c>
      <c r="Q3352" s="25" t="s">
        <v>42</v>
      </c>
      <c r="R3352" s="25" t="s">
        <v>42</v>
      </c>
      <c r="S3352" s="25" t="s">
        <v>42</v>
      </c>
      <c r="T3352" s="25" t="s">
        <v>42</v>
      </c>
      <c r="U3352" s="25" t="s">
        <v>42</v>
      </c>
      <c r="V3352" s="25" t="s">
        <v>42</v>
      </c>
      <c r="W3352" s="25">
        <v>0</v>
      </c>
      <c r="X3352" s="25">
        <v>0</v>
      </c>
      <c r="Y3352" s="25" t="s">
        <v>42</v>
      </c>
      <c r="Z3352" s="25" t="s">
        <v>42</v>
      </c>
      <c r="AA3352" s="25">
        <v>10</v>
      </c>
      <c r="AB3352" s="25">
        <v>10</v>
      </c>
      <c r="AC3352" s="25" t="s">
        <v>9802</v>
      </c>
      <c r="AD3352" s="59" t="s">
        <v>51</v>
      </c>
      <c r="AE3352" s="59" t="s">
        <v>51</v>
      </c>
    </row>
    <row r="3353" spans="1:31" ht="47.25" x14ac:dyDescent="0.25">
      <c r="A3353" s="57" t="s">
        <v>9528</v>
      </c>
      <c r="B3353" s="24" t="s">
        <v>9803</v>
      </c>
      <c r="C3353" s="58" t="s">
        <v>9804</v>
      </c>
      <c r="D3353" s="59" t="s">
        <v>42</v>
      </c>
      <c r="E3353" s="25" t="s">
        <v>42</v>
      </c>
      <c r="F3353" s="25" t="s">
        <v>42</v>
      </c>
      <c r="G3353" s="59" t="s">
        <v>42</v>
      </c>
      <c r="H3353" s="25" t="s">
        <v>42</v>
      </c>
      <c r="I3353" s="25" t="s">
        <v>42</v>
      </c>
      <c r="J3353" s="25" t="s">
        <v>42</v>
      </c>
      <c r="K3353" s="25" t="s">
        <v>42</v>
      </c>
      <c r="L3353" s="59" t="s">
        <v>51</v>
      </c>
      <c r="M3353" s="59" t="s">
        <v>51</v>
      </c>
      <c r="N3353" s="59" t="s">
        <v>51</v>
      </c>
      <c r="O3353" s="59" t="s">
        <v>51</v>
      </c>
      <c r="P3353" s="59" t="s">
        <v>9805</v>
      </c>
      <c r="Q3353" s="25" t="s">
        <v>42</v>
      </c>
      <c r="R3353" s="25" t="s">
        <v>42</v>
      </c>
      <c r="S3353" s="25" t="s">
        <v>42</v>
      </c>
      <c r="T3353" s="25" t="s">
        <v>42</v>
      </c>
      <c r="U3353" s="25" t="s">
        <v>42</v>
      </c>
      <c r="V3353" s="25" t="s">
        <v>42</v>
      </c>
      <c r="W3353" s="25">
        <v>0</v>
      </c>
      <c r="X3353" s="25">
        <v>0</v>
      </c>
      <c r="Y3353" s="25" t="s">
        <v>42</v>
      </c>
      <c r="Z3353" s="25" t="s">
        <v>42</v>
      </c>
      <c r="AA3353" s="25">
        <v>10</v>
      </c>
      <c r="AB3353" s="25">
        <v>10</v>
      </c>
      <c r="AC3353" s="25" t="s">
        <v>9806</v>
      </c>
      <c r="AD3353" s="59" t="s">
        <v>51</v>
      </c>
      <c r="AE3353" s="59" t="s">
        <v>51</v>
      </c>
    </row>
    <row r="3354" spans="1:31" ht="47.25" x14ac:dyDescent="0.25">
      <c r="A3354" s="57" t="s">
        <v>9528</v>
      </c>
      <c r="B3354" s="24" t="s">
        <v>9807</v>
      </c>
      <c r="C3354" s="58" t="s">
        <v>9808</v>
      </c>
      <c r="D3354" s="59" t="s">
        <v>42</v>
      </c>
      <c r="E3354" s="25" t="s">
        <v>42</v>
      </c>
      <c r="F3354" s="25" t="s">
        <v>42</v>
      </c>
      <c r="G3354" s="59" t="s">
        <v>42</v>
      </c>
      <c r="H3354" s="25" t="s">
        <v>42</v>
      </c>
      <c r="I3354" s="25" t="s">
        <v>42</v>
      </c>
      <c r="J3354" s="25" t="s">
        <v>42</v>
      </c>
      <c r="K3354" s="25" t="s">
        <v>42</v>
      </c>
      <c r="L3354" s="59" t="s">
        <v>51</v>
      </c>
      <c r="M3354" s="59" t="s">
        <v>51</v>
      </c>
      <c r="N3354" s="59" t="s">
        <v>51</v>
      </c>
      <c r="O3354" s="59" t="s">
        <v>51</v>
      </c>
      <c r="P3354" s="59" t="s">
        <v>9809</v>
      </c>
      <c r="Q3354" s="25" t="s">
        <v>42</v>
      </c>
      <c r="R3354" s="25" t="s">
        <v>42</v>
      </c>
      <c r="S3354" s="25" t="s">
        <v>42</v>
      </c>
      <c r="T3354" s="25" t="s">
        <v>42</v>
      </c>
      <c r="U3354" s="25" t="s">
        <v>42</v>
      </c>
      <c r="V3354" s="25" t="s">
        <v>42</v>
      </c>
      <c r="W3354" s="25">
        <v>0</v>
      </c>
      <c r="X3354" s="25">
        <v>0</v>
      </c>
      <c r="Y3354" s="25" t="s">
        <v>42</v>
      </c>
      <c r="Z3354" s="25" t="s">
        <v>42</v>
      </c>
      <c r="AA3354" s="25">
        <v>0.4</v>
      </c>
      <c r="AB3354" s="25">
        <v>0.4</v>
      </c>
      <c r="AC3354" s="25" t="s">
        <v>9810</v>
      </c>
      <c r="AD3354" s="59" t="s">
        <v>51</v>
      </c>
      <c r="AE3354" s="59" t="s">
        <v>51</v>
      </c>
    </row>
    <row r="3355" spans="1:31" ht="47.25" x14ac:dyDescent="0.25">
      <c r="A3355" s="57" t="s">
        <v>9528</v>
      </c>
      <c r="B3355" s="24" t="s">
        <v>9811</v>
      </c>
      <c r="C3355" s="58" t="s">
        <v>9812</v>
      </c>
      <c r="D3355" s="59" t="s">
        <v>42</v>
      </c>
      <c r="E3355" s="25" t="s">
        <v>42</v>
      </c>
      <c r="F3355" s="25" t="s">
        <v>42</v>
      </c>
      <c r="G3355" s="59" t="s">
        <v>42</v>
      </c>
      <c r="H3355" s="25" t="s">
        <v>42</v>
      </c>
      <c r="I3355" s="25" t="s">
        <v>42</v>
      </c>
      <c r="J3355" s="25" t="s">
        <v>42</v>
      </c>
      <c r="K3355" s="25" t="s">
        <v>42</v>
      </c>
      <c r="L3355" s="59" t="s">
        <v>51</v>
      </c>
      <c r="M3355" s="59" t="s">
        <v>51</v>
      </c>
      <c r="N3355" s="59" t="s">
        <v>51</v>
      </c>
      <c r="O3355" s="59" t="s">
        <v>51</v>
      </c>
      <c r="P3355" s="59" t="s">
        <v>9813</v>
      </c>
      <c r="Q3355" s="25" t="s">
        <v>42</v>
      </c>
      <c r="R3355" s="25" t="s">
        <v>42</v>
      </c>
      <c r="S3355" s="25" t="s">
        <v>42</v>
      </c>
      <c r="T3355" s="25" t="s">
        <v>42</v>
      </c>
      <c r="U3355" s="25" t="s">
        <v>42</v>
      </c>
      <c r="V3355" s="25" t="s">
        <v>42</v>
      </c>
      <c r="W3355" s="25">
        <v>0</v>
      </c>
      <c r="X3355" s="25">
        <v>0</v>
      </c>
      <c r="Y3355" s="25" t="s">
        <v>42</v>
      </c>
      <c r="Z3355" s="25" t="s">
        <v>42</v>
      </c>
      <c r="AA3355" s="25">
        <v>10</v>
      </c>
      <c r="AB3355" s="25">
        <v>10</v>
      </c>
      <c r="AC3355" s="25" t="s">
        <v>9814</v>
      </c>
      <c r="AD3355" s="59" t="s">
        <v>51</v>
      </c>
      <c r="AE3355" s="59" t="s">
        <v>51</v>
      </c>
    </row>
    <row r="3356" spans="1:31" ht="63" x14ac:dyDescent="0.25">
      <c r="A3356" s="57" t="s">
        <v>9528</v>
      </c>
      <c r="B3356" s="24" t="s">
        <v>9815</v>
      </c>
      <c r="C3356" s="58" t="s">
        <v>9816</v>
      </c>
      <c r="D3356" s="59" t="s">
        <v>42</v>
      </c>
      <c r="E3356" s="25" t="s">
        <v>42</v>
      </c>
      <c r="F3356" s="25" t="s">
        <v>42</v>
      </c>
      <c r="G3356" s="59" t="s">
        <v>42</v>
      </c>
      <c r="H3356" s="25" t="s">
        <v>42</v>
      </c>
      <c r="I3356" s="25" t="s">
        <v>42</v>
      </c>
      <c r="J3356" s="25" t="s">
        <v>42</v>
      </c>
      <c r="K3356" s="25" t="s">
        <v>42</v>
      </c>
      <c r="L3356" s="59" t="s">
        <v>51</v>
      </c>
      <c r="M3356" s="59" t="s">
        <v>51</v>
      </c>
      <c r="N3356" s="59" t="s">
        <v>51</v>
      </c>
      <c r="O3356" s="59" t="s">
        <v>51</v>
      </c>
      <c r="P3356" s="59" t="s">
        <v>9817</v>
      </c>
      <c r="Q3356" s="25" t="s">
        <v>42</v>
      </c>
      <c r="R3356" s="25" t="s">
        <v>42</v>
      </c>
      <c r="S3356" s="25" t="s">
        <v>42</v>
      </c>
      <c r="T3356" s="25" t="s">
        <v>42</v>
      </c>
      <c r="U3356" s="25" t="s">
        <v>42</v>
      </c>
      <c r="V3356" s="25" t="s">
        <v>42</v>
      </c>
      <c r="W3356" s="25">
        <v>0</v>
      </c>
      <c r="X3356" s="25">
        <v>0</v>
      </c>
      <c r="Y3356" s="25" t="s">
        <v>42</v>
      </c>
      <c r="Z3356" s="25" t="s">
        <v>42</v>
      </c>
      <c r="AA3356" s="25">
        <v>10</v>
      </c>
      <c r="AB3356" s="25">
        <v>10</v>
      </c>
      <c r="AC3356" s="25" t="s">
        <v>9818</v>
      </c>
      <c r="AD3356" s="59" t="s">
        <v>51</v>
      </c>
      <c r="AE3356" s="59" t="s">
        <v>51</v>
      </c>
    </row>
    <row r="3357" spans="1:31" x14ac:dyDescent="0.25">
      <c r="A3357" s="57" t="s">
        <v>9819</v>
      </c>
      <c r="B3357" s="24" t="s">
        <v>2613</v>
      </c>
      <c r="C3357" s="58" t="s">
        <v>41</v>
      </c>
      <c r="D3357" s="59" t="s">
        <v>42</v>
      </c>
      <c r="E3357" s="25" t="s">
        <v>42</v>
      </c>
      <c r="F3357" s="25" t="s">
        <v>42</v>
      </c>
      <c r="G3357" s="59" t="s">
        <v>42</v>
      </c>
      <c r="H3357" s="25" t="s">
        <v>42</v>
      </c>
      <c r="I3357" s="25" t="s">
        <v>42</v>
      </c>
      <c r="J3357" s="25" t="s">
        <v>42</v>
      </c>
      <c r="K3357" s="25" t="s">
        <v>42</v>
      </c>
      <c r="L3357" s="59" t="s">
        <v>42</v>
      </c>
      <c r="M3357" s="59" t="s">
        <v>42</v>
      </c>
      <c r="N3357" s="59" t="s">
        <v>42</v>
      </c>
      <c r="O3357" s="59" t="s">
        <v>42</v>
      </c>
      <c r="P3357" s="59" t="s">
        <v>42</v>
      </c>
      <c r="Q3357" s="25">
        <f>IFERROR(SUM(0,Q3358,Q3366,Q3370,Q3371,Q3372,Q3374,Q3375,Q3376),"нд")</f>
        <v>0</v>
      </c>
      <c r="R3357" s="25" t="s">
        <v>42</v>
      </c>
      <c r="S3357" s="25" t="s">
        <v>42</v>
      </c>
      <c r="T3357" s="25">
        <f t="shared" ref="T3357:Z3357" si="57">IFERROR(SUM(0,T3358,T3366,T3370,T3371,T3372,T3374,T3375,T3376),"нд")</f>
        <v>0</v>
      </c>
      <c r="U3357" s="25">
        <f t="shared" si="57"/>
        <v>0</v>
      </c>
      <c r="V3357" s="25">
        <f t="shared" si="57"/>
        <v>0</v>
      </c>
      <c r="W3357" s="25">
        <f t="shared" si="57"/>
        <v>0</v>
      </c>
      <c r="X3357" s="25">
        <f t="shared" si="57"/>
        <v>0</v>
      </c>
      <c r="Y3357" s="25">
        <f t="shared" si="57"/>
        <v>0</v>
      </c>
      <c r="Z3357" s="25">
        <f t="shared" si="57"/>
        <v>0</v>
      </c>
      <c r="AA3357" s="25" t="s">
        <v>42</v>
      </c>
      <c r="AB3357" s="25" t="s">
        <v>42</v>
      </c>
      <c r="AC3357" s="25" t="s">
        <v>42</v>
      </c>
      <c r="AD3357" s="59" t="s">
        <v>42</v>
      </c>
      <c r="AE3357" s="59" t="s">
        <v>42</v>
      </c>
    </row>
    <row r="3358" spans="1:31" x14ac:dyDescent="0.25">
      <c r="A3358" s="57" t="s">
        <v>9820</v>
      </c>
      <c r="B3358" s="24" t="s">
        <v>2615</v>
      </c>
      <c r="C3358" s="58" t="s">
        <v>41</v>
      </c>
      <c r="D3358" s="59" t="s">
        <v>42</v>
      </c>
      <c r="E3358" s="25" t="s">
        <v>42</v>
      </c>
      <c r="F3358" s="25" t="s">
        <v>42</v>
      </c>
      <c r="G3358" s="59" t="s">
        <v>42</v>
      </c>
      <c r="H3358" s="25" t="s">
        <v>42</v>
      </c>
      <c r="I3358" s="25" t="s">
        <v>42</v>
      </c>
      <c r="J3358" s="25" t="s">
        <v>42</v>
      </c>
      <c r="K3358" s="25" t="s">
        <v>42</v>
      </c>
      <c r="L3358" s="59" t="s">
        <v>42</v>
      </c>
      <c r="M3358" s="59" t="s">
        <v>42</v>
      </c>
      <c r="N3358" s="59" t="s">
        <v>42</v>
      </c>
      <c r="O3358" s="59" t="s">
        <v>42</v>
      </c>
      <c r="P3358" s="59" t="s">
        <v>42</v>
      </c>
      <c r="Q3358" s="25">
        <f>IFERROR(SUM(Q3359:Q3365),"нд")</f>
        <v>0</v>
      </c>
      <c r="R3358" s="25" t="s">
        <v>42</v>
      </c>
      <c r="S3358" s="25" t="s">
        <v>42</v>
      </c>
      <c r="T3358" s="25">
        <f t="shared" ref="T3358:Z3358" si="58">IFERROR(SUM(T3359:T3365),"нд")</f>
        <v>0</v>
      </c>
      <c r="U3358" s="25">
        <f t="shared" si="58"/>
        <v>0</v>
      </c>
      <c r="V3358" s="25">
        <f t="shared" si="58"/>
        <v>0</v>
      </c>
      <c r="W3358" s="25">
        <f t="shared" si="58"/>
        <v>0</v>
      </c>
      <c r="X3358" s="25">
        <f t="shared" si="58"/>
        <v>0</v>
      </c>
      <c r="Y3358" s="25">
        <f t="shared" si="58"/>
        <v>0</v>
      </c>
      <c r="Z3358" s="25">
        <f t="shared" si="58"/>
        <v>0</v>
      </c>
      <c r="AA3358" s="25" t="s">
        <v>42</v>
      </c>
      <c r="AB3358" s="25" t="s">
        <v>42</v>
      </c>
      <c r="AC3358" s="25" t="s">
        <v>42</v>
      </c>
      <c r="AD3358" s="59" t="s">
        <v>42</v>
      </c>
      <c r="AE3358" s="59" t="s">
        <v>42</v>
      </c>
    </row>
    <row r="3359" spans="1:31" ht="173.25" x14ac:dyDescent="0.25">
      <c r="A3359" s="57" t="s">
        <v>9820</v>
      </c>
      <c r="B3359" s="24" t="s">
        <v>9821</v>
      </c>
      <c r="C3359" s="58" t="s">
        <v>9822</v>
      </c>
      <c r="D3359" s="59" t="s">
        <v>42</v>
      </c>
      <c r="E3359" s="25" t="s">
        <v>42</v>
      </c>
      <c r="F3359" s="25" t="s">
        <v>42</v>
      </c>
      <c r="G3359" s="59" t="s">
        <v>42</v>
      </c>
      <c r="H3359" s="25" t="s">
        <v>42</v>
      </c>
      <c r="I3359" s="25" t="s">
        <v>42</v>
      </c>
      <c r="J3359" s="25" t="s">
        <v>42</v>
      </c>
      <c r="K3359" s="25" t="s">
        <v>42</v>
      </c>
      <c r="L3359" s="59" t="s">
        <v>147</v>
      </c>
      <c r="M3359" s="59" t="s">
        <v>51</v>
      </c>
      <c r="N3359" s="59" t="s">
        <v>51</v>
      </c>
      <c r="O3359" s="59" t="s">
        <v>51</v>
      </c>
      <c r="P3359" s="59" t="s">
        <v>42</v>
      </c>
      <c r="Q3359" s="25" t="s">
        <v>42</v>
      </c>
      <c r="R3359" s="25" t="s">
        <v>42</v>
      </c>
      <c r="S3359" s="25" t="s">
        <v>42</v>
      </c>
      <c r="T3359" s="25" t="s">
        <v>42</v>
      </c>
      <c r="U3359" s="25" t="s">
        <v>42</v>
      </c>
      <c r="V3359" s="25" t="s">
        <v>42</v>
      </c>
      <c r="W3359" s="25">
        <v>0</v>
      </c>
      <c r="X3359" s="25">
        <v>0</v>
      </c>
      <c r="Y3359" s="25" t="s">
        <v>42</v>
      </c>
      <c r="Z3359" s="25" t="s">
        <v>42</v>
      </c>
      <c r="AA3359" s="25">
        <v>0</v>
      </c>
      <c r="AB3359" s="25">
        <v>0</v>
      </c>
      <c r="AC3359" s="25" t="s">
        <v>9823</v>
      </c>
      <c r="AD3359" s="59" t="s">
        <v>51</v>
      </c>
      <c r="AE3359" s="59" t="s">
        <v>51</v>
      </c>
    </row>
    <row r="3360" spans="1:31" ht="141.75" x14ac:dyDescent="0.25">
      <c r="A3360" s="57" t="s">
        <v>9820</v>
      </c>
      <c r="B3360" s="24" t="s">
        <v>9824</v>
      </c>
      <c r="C3360" s="58" t="s">
        <v>9825</v>
      </c>
      <c r="D3360" s="59" t="s">
        <v>42</v>
      </c>
      <c r="E3360" s="25" t="s">
        <v>42</v>
      </c>
      <c r="F3360" s="25" t="s">
        <v>42</v>
      </c>
      <c r="G3360" s="59" t="s">
        <v>42</v>
      </c>
      <c r="H3360" s="25" t="s">
        <v>42</v>
      </c>
      <c r="I3360" s="25" t="s">
        <v>42</v>
      </c>
      <c r="J3360" s="25" t="s">
        <v>42</v>
      </c>
      <c r="K3360" s="25" t="s">
        <v>42</v>
      </c>
      <c r="L3360" s="59" t="s">
        <v>147</v>
      </c>
      <c r="M3360" s="59" t="s">
        <v>51</v>
      </c>
      <c r="N3360" s="59" t="s">
        <v>51</v>
      </c>
      <c r="O3360" s="59" t="s">
        <v>51</v>
      </c>
      <c r="P3360" s="59" t="s">
        <v>42</v>
      </c>
      <c r="Q3360" s="25" t="s">
        <v>42</v>
      </c>
      <c r="R3360" s="25" t="s">
        <v>42</v>
      </c>
      <c r="S3360" s="25" t="s">
        <v>42</v>
      </c>
      <c r="T3360" s="25" t="s">
        <v>42</v>
      </c>
      <c r="U3360" s="25" t="s">
        <v>42</v>
      </c>
      <c r="V3360" s="25" t="s">
        <v>42</v>
      </c>
      <c r="W3360" s="25">
        <v>0</v>
      </c>
      <c r="X3360" s="25">
        <v>0</v>
      </c>
      <c r="Y3360" s="25" t="s">
        <v>42</v>
      </c>
      <c r="Z3360" s="25" t="s">
        <v>42</v>
      </c>
      <c r="AA3360" s="25">
        <v>0</v>
      </c>
      <c r="AB3360" s="25">
        <v>0</v>
      </c>
      <c r="AC3360" s="25" t="s">
        <v>9826</v>
      </c>
      <c r="AD3360" s="59" t="s">
        <v>51</v>
      </c>
      <c r="AE3360" s="59" t="s">
        <v>51</v>
      </c>
    </row>
    <row r="3361" spans="1:31" ht="173.25" x14ac:dyDescent="0.25">
      <c r="A3361" s="57" t="s">
        <v>9820</v>
      </c>
      <c r="B3361" s="24" t="s">
        <v>9827</v>
      </c>
      <c r="C3361" s="58" t="s">
        <v>9828</v>
      </c>
      <c r="D3361" s="59" t="s">
        <v>42</v>
      </c>
      <c r="E3361" s="25" t="s">
        <v>42</v>
      </c>
      <c r="F3361" s="25" t="s">
        <v>42</v>
      </c>
      <c r="G3361" s="59" t="s">
        <v>42</v>
      </c>
      <c r="H3361" s="25" t="s">
        <v>42</v>
      </c>
      <c r="I3361" s="25" t="s">
        <v>42</v>
      </c>
      <c r="J3361" s="25" t="s">
        <v>42</v>
      </c>
      <c r="K3361" s="25" t="s">
        <v>42</v>
      </c>
      <c r="L3361" s="59" t="s">
        <v>147</v>
      </c>
      <c r="M3361" s="59" t="s">
        <v>51</v>
      </c>
      <c r="N3361" s="59" t="s">
        <v>51</v>
      </c>
      <c r="O3361" s="59" t="s">
        <v>51</v>
      </c>
      <c r="P3361" s="59" t="s">
        <v>42</v>
      </c>
      <c r="Q3361" s="25" t="s">
        <v>42</v>
      </c>
      <c r="R3361" s="25" t="s">
        <v>42</v>
      </c>
      <c r="S3361" s="25" t="s">
        <v>42</v>
      </c>
      <c r="T3361" s="25" t="s">
        <v>42</v>
      </c>
      <c r="U3361" s="25" t="s">
        <v>42</v>
      </c>
      <c r="V3361" s="25" t="s">
        <v>42</v>
      </c>
      <c r="W3361" s="25">
        <v>0</v>
      </c>
      <c r="X3361" s="25">
        <v>0</v>
      </c>
      <c r="Y3361" s="25" t="s">
        <v>42</v>
      </c>
      <c r="Z3361" s="25" t="s">
        <v>42</v>
      </c>
      <c r="AA3361" s="25">
        <v>0</v>
      </c>
      <c r="AB3361" s="25">
        <v>0</v>
      </c>
      <c r="AC3361" s="25" t="s">
        <v>9829</v>
      </c>
      <c r="AD3361" s="59" t="s">
        <v>51</v>
      </c>
      <c r="AE3361" s="59" t="s">
        <v>51</v>
      </c>
    </row>
    <row r="3362" spans="1:31" ht="141.75" x14ac:dyDescent="0.25">
      <c r="A3362" s="57" t="s">
        <v>9820</v>
      </c>
      <c r="B3362" s="24" t="s">
        <v>9830</v>
      </c>
      <c r="C3362" s="58" t="s">
        <v>9831</v>
      </c>
      <c r="D3362" s="59" t="s">
        <v>42</v>
      </c>
      <c r="E3362" s="25" t="s">
        <v>42</v>
      </c>
      <c r="F3362" s="25" t="s">
        <v>42</v>
      </c>
      <c r="G3362" s="59" t="s">
        <v>42</v>
      </c>
      <c r="H3362" s="25" t="s">
        <v>42</v>
      </c>
      <c r="I3362" s="25" t="s">
        <v>42</v>
      </c>
      <c r="J3362" s="25" t="s">
        <v>42</v>
      </c>
      <c r="K3362" s="25" t="s">
        <v>42</v>
      </c>
      <c r="L3362" s="59" t="s">
        <v>147</v>
      </c>
      <c r="M3362" s="59" t="s">
        <v>51</v>
      </c>
      <c r="N3362" s="59" t="s">
        <v>51</v>
      </c>
      <c r="O3362" s="59" t="s">
        <v>51</v>
      </c>
      <c r="P3362" s="59" t="s">
        <v>42</v>
      </c>
      <c r="Q3362" s="25" t="s">
        <v>42</v>
      </c>
      <c r="R3362" s="25" t="s">
        <v>42</v>
      </c>
      <c r="S3362" s="25" t="s">
        <v>42</v>
      </c>
      <c r="T3362" s="25" t="s">
        <v>42</v>
      </c>
      <c r="U3362" s="25" t="s">
        <v>42</v>
      </c>
      <c r="V3362" s="25" t="s">
        <v>42</v>
      </c>
      <c r="W3362" s="25">
        <v>0</v>
      </c>
      <c r="X3362" s="25">
        <v>0</v>
      </c>
      <c r="Y3362" s="25" t="s">
        <v>42</v>
      </c>
      <c r="Z3362" s="25" t="s">
        <v>42</v>
      </c>
      <c r="AA3362" s="25">
        <v>0</v>
      </c>
      <c r="AB3362" s="25">
        <v>0</v>
      </c>
      <c r="AC3362" s="25" t="s">
        <v>9826</v>
      </c>
      <c r="AD3362" s="59" t="s">
        <v>51</v>
      </c>
      <c r="AE3362" s="59" t="s">
        <v>51</v>
      </c>
    </row>
    <row r="3363" spans="1:31" ht="141.75" x14ac:dyDescent="0.25">
      <c r="A3363" s="57" t="s">
        <v>9820</v>
      </c>
      <c r="B3363" s="24" t="s">
        <v>9832</v>
      </c>
      <c r="C3363" s="58" t="s">
        <v>9833</v>
      </c>
      <c r="D3363" s="59" t="s">
        <v>42</v>
      </c>
      <c r="E3363" s="25" t="s">
        <v>42</v>
      </c>
      <c r="F3363" s="25" t="s">
        <v>42</v>
      </c>
      <c r="G3363" s="59" t="s">
        <v>42</v>
      </c>
      <c r="H3363" s="25" t="s">
        <v>42</v>
      </c>
      <c r="I3363" s="25" t="s">
        <v>42</v>
      </c>
      <c r="J3363" s="25" t="s">
        <v>42</v>
      </c>
      <c r="K3363" s="25" t="s">
        <v>42</v>
      </c>
      <c r="L3363" s="59" t="s">
        <v>147</v>
      </c>
      <c r="M3363" s="59" t="s">
        <v>51</v>
      </c>
      <c r="N3363" s="59" t="s">
        <v>51</v>
      </c>
      <c r="O3363" s="59" t="s">
        <v>51</v>
      </c>
      <c r="P3363" s="59" t="s">
        <v>42</v>
      </c>
      <c r="Q3363" s="25" t="s">
        <v>42</v>
      </c>
      <c r="R3363" s="25" t="s">
        <v>42</v>
      </c>
      <c r="S3363" s="25" t="s">
        <v>42</v>
      </c>
      <c r="T3363" s="25" t="s">
        <v>42</v>
      </c>
      <c r="U3363" s="25" t="s">
        <v>42</v>
      </c>
      <c r="V3363" s="25" t="s">
        <v>42</v>
      </c>
      <c r="W3363" s="25">
        <v>0</v>
      </c>
      <c r="X3363" s="25">
        <v>0</v>
      </c>
      <c r="Y3363" s="25" t="s">
        <v>42</v>
      </c>
      <c r="Z3363" s="25" t="s">
        <v>42</v>
      </c>
      <c r="AA3363" s="25">
        <v>0</v>
      </c>
      <c r="AB3363" s="25">
        <v>0</v>
      </c>
      <c r="AC3363" s="25" t="s">
        <v>9826</v>
      </c>
      <c r="AD3363" s="59" t="s">
        <v>51</v>
      </c>
      <c r="AE3363" s="59" t="s">
        <v>51</v>
      </c>
    </row>
    <row r="3364" spans="1:31" ht="141.75" x14ac:dyDescent="0.25">
      <c r="A3364" s="57" t="s">
        <v>9820</v>
      </c>
      <c r="B3364" s="24" t="s">
        <v>9834</v>
      </c>
      <c r="C3364" s="58" t="s">
        <v>9835</v>
      </c>
      <c r="D3364" s="59" t="s">
        <v>42</v>
      </c>
      <c r="E3364" s="25" t="s">
        <v>42</v>
      </c>
      <c r="F3364" s="25" t="s">
        <v>42</v>
      </c>
      <c r="G3364" s="59" t="s">
        <v>42</v>
      </c>
      <c r="H3364" s="25" t="s">
        <v>42</v>
      </c>
      <c r="I3364" s="25" t="s">
        <v>42</v>
      </c>
      <c r="J3364" s="25" t="s">
        <v>42</v>
      </c>
      <c r="K3364" s="25" t="s">
        <v>42</v>
      </c>
      <c r="L3364" s="59" t="s">
        <v>147</v>
      </c>
      <c r="M3364" s="59" t="s">
        <v>51</v>
      </c>
      <c r="N3364" s="59" t="s">
        <v>51</v>
      </c>
      <c r="O3364" s="59" t="s">
        <v>51</v>
      </c>
      <c r="P3364" s="59" t="s">
        <v>42</v>
      </c>
      <c r="Q3364" s="25" t="s">
        <v>42</v>
      </c>
      <c r="R3364" s="25" t="s">
        <v>42</v>
      </c>
      <c r="S3364" s="25" t="s">
        <v>42</v>
      </c>
      <c r="T3364" s="25" t="s">
        <v>42</v>
      </c>
      <c r="U3364" s="25" t="s">
        <v>42</v>
      </c>
      <c r="V3364" s="25" t="s">
        <v>42</v>
      </c>
      <c r="W3364" s="25">
        <v>0</v>
      </c>
      <c r="X3364" s="25">
        <v>0</v>
      </c>
      <c r="Y3364" s="25" t="s">
        <v>42</v>
      </c>
      <c r="Z3364" s="25" t="s">
        <v>42</v>
      </c>
      <c r="AA3364" s="25">
        <v>0</v>
      </c>
      <c r="AB3364" s="25">
        <v>0</v>
      </c>
      <c r="AC3364" s="25" t="s">
        <v>9826</v>
      </c>
      <c r="AD3364" s="59" t="s">
        <v>51</v>
      </c>
      <c r="AE3364" s="59" t="s">
        <v>51</v>
      </c>
    </row>
    <row r="3365" spans="1:31" ht="94.5" x14ac:dyDescent="0.25">
      <c r="A3365" s="57" t="s">
        <v>9820</v>
      </c>
      <c r="B3365" s="24" t="s">
        <v>9836</v>
      </c>
      <c r="C3365" s="58" t="s">
        <v>9837</v>
      </c>
      <c r="D3365" s="59" t="s">
        <v>42</v>
      </c>
      <c r="E3365" s="25" t="s">
        <v>42</v>
      </c>
      <c r="F3365" s="25" t="s">
        <v>42</v>
      </c>
      <c r="G3365" s="59" t="s">
        <v>42</v>
      </c>
      <c r="H3365" s="25" t="s">
        <v>42</v>
      </c>
      <c r="I3365" s="25" t="s">
        <v>42</v>
      </c>
      <c r="J3365" s="25" t="s">
        <v>42</v>
      </c>
      <c r="K3365" s="25" t="s">
        <v>42</v>
      </c>
      <c r="L3365" s="59" t="s">
        <v>51</v>
      </c>
      <c r="M3365" s="59" t="s">
        <v>51</v>
      </c>
      <c r="N3365" s="59" t="s">
        <v>51</v>
      </c>
      <c r="O3365" s="59" t="s">
        <v>51</v>
      </c>
      <c r="P3365" s="59" t="s">
        <v>42</v>
      </c>
      <c r="Q3365" s="25" t="s">
        <v>42</v>
      </c>
      <c r="R3365" s="25" t="s">
        <v>42</v>
      </c>
      <c r="S3365" s="25" t="s">
        <v>42</v>
      </c>
      <c r="T3365" s="25" t="s">
        <v>42</v>
      </c>
      <c r="U3365" s="25" t="s">
        <v>42</v>
      </c>
      <c r="V3365" s="25" t="s">
        <v>42</v>
      </c>
      <c r="W3365" s="25">
        <v>0</v>
      </c>
      <c r="X3365" s="25">
        <v>0</v>
      </c>
      <c r="Y3365" s="25" t="s">
        <v>42</v>
      </c>
      <c r="Z3365" s="25" t="s">
        <v>42</v>
      </c>
      <c r="AA3365" s="25">
        <v>0</v>
      </c>
      <c r="AB3365" s="25">
        <v>0</v>
      </c>
      <c r="AC3365" s="25" t="s">
        <v>2629</v>
      </c>
      <c r="AD3365" s="59" t="s">
        <v>51</v>
      </c>
      <c r="AE3365" s="59" t="s">
        <v>51</v>
      </c>
    </row>
    <row r="3366" spans="1:31" x14ac:dyDescent="0.25">
      <c r="A3366" s="57" t="s">
        <v>9838</v>
      </c>
      <c r="B3366" s="24" t="s">
        <v>2651</v>
      </c>
      <c r="C3366" s="58" t="s">
        <v>41</v>
      </c>
      <c r="D3366" s="59" t="s">
        <v>42</v>
      </c>
      <c r="E3366" s="25" t="s">
        <v>42</v>
      </c>
      <c r="F3366" s="25" t="s">
        <v>42</v>
      </c>
      <c r="G3366" s="59" t="s">
        <v>42</v>
      </c>
      <c r="H3366" s="25" t="s">
        <v>42</v>
      </c>
      <c r="I3366" s="25" t="s">
        <v>42</v>
      </c>
      <c r="J3366" s="25" t="s">
        <v>42</v>
      </c>
      <c r="K3366" s="25" t="s">
        <v>42</v>
      </c>
      <c r="L3366" s="59" t="s">
        <v>42</v>
      </c>
      <c r="M3366" s="59" t="s">
        <v>42</v>
      </c>
      <c r="N3366" s="59" t="s">
        <v>42</v>
      </c>
      <c r="O3366" s="59" t="s">
        <v>42</v>
      </c>
      <c r="P3366" s="59" t="s">
        <v>42</v>
      </c>
      <c r="Q3366" s="25">
        <f>IFERROR(SUM(Q3367:Q3369),"нд")</f>
        <v>0</v>
      </c>
      <c r="R3366" s="25" t="s">
        <v>42</v>
      </c>
      <c r="S3366" s="25" t="s">
        <v>42</v>
      </c>
      <c r="T3366" s="25">
        <f t="shared" ref="T3366:Z3366" si="59">IFERROR(SUM(T3367:T3369),"нд")</f>
        <v>0</v>
      </c>
      <c r="U3366" s="25">
        <f t="shared" si="59"/>
        <v>0</v>
      </c>
      <c r="V3366" s="25">
        <f t="shared" si="59"/>
        <v>0</v>
      </c>
      <c r="W3366" s="25">
        <f t="shared" si="59"/>
        <v>0</v>
      </c>
      <c r="X3366" s="25">
        <f t="shared" si="59"/>
        <v>0</v>
      </c>
      <c r="Y3366" s="25">
        <f t="shared" si="59"/>
        <v>0</v>
      </c>
      <c r="Z3366" s="25">
        <f t="shared" si="59"/>
        <v>0</v>
      </c>
      <c r="AA3366" s="25" t="s">
        <v>42</v>
      </c>
      <c r="AB3366" s="25" t="s">
        <v>42</v>
      </c>
      <c r="AC3366" s="25" t="s">
        <v>42</v>
      </c>
      <c r="AD3366" s="59" t="s">
        <v>42</v>
      </c>
      <c r="AE3366" s="59" t="s">
        <v>42</v>
      </c>
    </row>
    <row r="3367" spans="1:31" ht="141.75" x14ac:dyDescent="0.25">
      <c r="A3367" s="57" t="s">
        <v>9838</v>
      </c>
      <c r="B3367" s="24" t="s">
        <v>9839</v>
      </c>
      <c r="C3367" s="58" t="s">
        <v>9840</v>
      </c>
      <c r="D3367" s="59" t="s">
        <v>42</v>
      </c>
      <c r="E3367" s="25" t="s">
        <v>42</v>
      </c>
      <c r="F3367" s="25" t="s">
        <v>42</v>
      </c>
      <c r="G3367" s="59" t="s">
        <v>42</v>
      </c>
      <c r="H3367" s="25" t="s">
        <v>42</v>
      </c>
      <c r="I3367" s="25" t="s">
        <v>42</v>
      </c>
      <c r="J3367" s="25" t="s">
        <v>42</v>
      </c>
      <c r="K3367" s="25" t="s">
        <v>42</v>
      </c>
      <c r="L3367" s="59" t="s">
        <v>147</v>
      </c>
      <c r="M3367" s="59" t="s">
        <v>51</v>
      </c>
      <c r="N3367" s="59" t="s">
        <v>51</v>
      </c>
      <c r="O3367" s="59" t="s">
        <v>51</v>
      </c>
      <c r="P3367" s="59" t="s">
        <v>42</v>
      </c>
      <c r="Q3367" s="25" t="s">
        <v>42</v>
      </c>
      <c r="R3367" s="25" t="s">
        <v>42</v>
      </c>
      <c r="S3367" s="25" t="s">
        <v>42</v>
      </c>
      <c r="T3367" s="25" t="s">
        <v>42</v>
      </c>
      <c r="U3367" s="25" t="s">
        <v>42</v>
      </c>
      <c r="V3367" s="25" t="s">
        <v>42</v>
      </c>
      <c r="W3367" s="25">
        <v>0</v>
      </c>
      <c r="X3367" s="25">
        <v>0</v>
      </c>
      <c r="Y3367" s="25" t="s">
        <v>42</v>
      </c>
      <c r="Z3367" s="25" t="s">
        <v>42</v>
      </c>
      <c r="AA3367" s="25">
        <v>0</v>
      </c>
      <c r="AB3367" s="25">
        <v>0</v>
      </c>
      <c r="AC3367" s="25" t="s">
        <v>9826</v>
      </c>
      <c r="AD3367" s="59" t="s">
        <v>51</v>
      </c>
      <c r="AE3367" s="59" t="s">
        <v>51</v>
      </c>
    </row>
    <row r="3368" spans="1:31" ht="141.75" x14ac:dyDescent="0.25">
      <c r="A3368" s="57" t="s">
        <v>9838</v>
      </c>
      <c r="B3368" s="24" t="s">
        <v>9841</v>
      </c>
      <c r="C3368" s="58" t="s">
        <v>9842</v>
      </c>
      <c r="D3368" s="59" t="s">
        <v>42</v>
      </c>
      <c r="E3368" s="25" t="s">
        <v>42</v>
      </c>
      <c r="F3368" s="25" t="s">
        <v>42</v>
      </c>
      <c r="G3368" s="59" t="s">
        <v>42</v>
      </c>
      <c r="H3368" s="25" t="s">
        <v>42</v>
      </c>
      <c r="I3368" s="25" t="s">
        <v>42</v>
      </c>
      <c r="J3368" s="25" t="s">
        <v>42</v>
      </c>
      <c r="K3368" s="25" t="s">
        <v>42</v>
      </c>
      <c r="L3368" s="59" t="s">
        <v>147</v>
      </c>
      <c r="M3368" s="59" t="s">
        <v>51</v>
      </c>
      <c r="N3368" s="59" t="s">
        <v>51</v>
      </c>
      <c r="O3368" s="59" t="s">
        <v>51</v>
      </c>
      <c r="P3368" s="59" t="s">
        <v>42</v>
      </c>
      <c r="Q3368" s="25" t="s">
        <v>42</v>
      </c>
      <c r="R3368" s="25" t="s">
        <v>42</v>
      </c>
      <c r="S3368" s="25" t="s">
        <v>42</v>
      </c>
      <c r="T3368" s="25" t="s">
        <v>42</v>
      </c>
      <c r="U3368" s="25" t="s">
        <v>42</v>
      </c>
      <c r="V3368" s="25" t="s">
        <v>42</v>
      </c>
      <c r="W3368" s="25">
        <v>0</v>
      </c>
      <c r="X3368" s="25">
        <v>0</v>
      </c>
      <c r="Y3368" s="25" t="s">
        <v>42</v>
      </c>
      <c r="Z3368" s="25" t="s">
        <v>42</v>
      </c>
      <c r="AA3368" s="25">
        <v>0</v>
      </c>
      <c r="AB3368" s="25">
        <v>0</v>
      </c>
      <c r="AC3368" s="25" t="s">
        <v>9826</v>
      </c>
      <c r="AD3368" s="59" t="s">
        <v>51</v>
      </c>
      <c r="AE3368" s="59" t="s">
        <v>51</v>
      </c>
    </row>
    <row r="3369" spans="1:31" ht="141.75" x14ac:dyDescent="0.25">
      <c r="A3369" s="57" t="s">
        <v>9838</v>
      </c>
      <c r="B3369" s="24" t="s">
        <v>9843</v>
      </c>
      <c r="C3369" s="58" t="s">
        <v>9844</v>
      </c>
      <c r="D3369" s="59" t="s">
        <v>42</v>
      </c>
      <c r="E3369" s="25" t="s">
        <v>42</v>
      </c>
      <c r="F3369" s="25" t="s">
        <v>42</v>
      </c>
      <c r="G3369" s="59" t="s">
        <v>42</v>
      </c>
      <c r="H3369" s="25" t="s">
        <v>42</v>
      </c>
      <c r="I3369" s="25" t="s">
        <v>42</v>
      </c>
      <c r="J3369" s="25" t="s">
        <v>42</v>
      </c>
      <c r="K3369" s="25" t="s">
        <v>42</v>
      </c>
      <c r="L3369" s="59" t="s">
        <v>147</v>
      </c>
      <c r="M3369" s="59" t="s">
        <v>51</v>
      </c>
      <c r="N3369" s="59" t="s">
        <v>51</v>
      </c>
      <c r="O3369" s="59" t="s">
        <v>51</v>
      </c>
      <c r="P3369" s="59" t="s">
        <v>42</v>
      </c>
      <c r="Q3369" s="25" t="s">
        <v>42</v>
      </c>
      <c r="R3369" s="25" t="s">
        <v>42</v>
      </c>
      <c r="S3369" s="25" t="s">
        <v>42</v>
      </c>
      <c r="T3369" s="25" t="s">
        <v>42</v>
      </c>
      <c r="U3369" s="25" t="s">
        <v>42</v>
      </c>
      <c r="V3369" s="25" t="s">
        <v>42</v>
      </c>
      <c r="W3369" s="25">
        <v>0</v>
      </c>
      <c r="X3369" s="25">
        <v>0</v>
      </c>
      <c r="Y3369" s="25" t="s">
        <v>42</v>
      </c>
      <c r="Z3369" s="25" t="s">
        <v>42</v>
      </c>
      <c r="AA3369" s="25">
        <v>0</v>
      </c>
      <c r="AB3369" s="25">
        <v>0</v>
      </c>
      <c r="AC3369" s="25" t="s">
        <v>9826</v>
      </c>
      <c r="AD3369" s="59" t="s">
        <v>51</v>
      </c>
      <c r="AE3369" s="59" t="s">
        <v>51</v>
      </c>
    </row>
    <row r="3370" spans="1:31" x14ac:dyDescent="0.25">
      <c r="A3370" s="57" t="s">
        <v>9845</v>
      </c>
      <c r="B3370" s="24" t="s">
        <v>2656</v>
      </c>
      <c r="C3370" s="58" t="s">
        <v>41</v>
      </c>
      <c r="D3370" s="59" t="s">
        <v>42</v>
      </c>
      <c r="E3370" s="25" t="s">
        <v>42</v>
      </c>
      <c r="F3370" s="25" t="s">
        <v>42</v>
      </c>
      <c r="G3370" s="59" t="s">
        <v>42</v>
      </c>
      <c r="H3370" s="25" t="s">
        <v>42</v>
      </c>
      <c r="I3370" s="25" t="s">
        <v>42</v>
      </c>
      <c r="J3370" s="25" t="s">
        <v>42</v>
      </c>
      <c r="K3370" s="25" t="s">
        <v>42</v>
      </c>
      <c r="L3370" s="59" t="s">
        <v>42</v>
      </c>
      <c r="M3370" s="59" t="s">
        <v>42</v>
      </c>
      <c r="N3370" s="59" t="s">
        <v>42</v>
      </c>
      <c r="O3370" s="59" t="s">
        <v>42</v>
      </c>
      <c r="P3370" s="59" t="s">
        <v>42</v>
      </c>
      <c r="Q3370" s="25">
        <f>IFERROR(SUM(0),"нд")</f>
        <v>0</v>
      </c>
      <c r="R3370" s="25" t="s">
        <v>42</v>
      </c>
      <c r="S3370" s="25" t="s">
        <v>42</v>
      </c>
      <c r="T3370" s="25">
        <f t="shared" ref="T3370:Z3371" si="60">IFERROR(SUM(0),"нд")</f>
        <v>0</v>
      </c>
      <c r="U3370" s="25">
        <f t="shared" si="60"/>
        <v>0</v>
      </c>
      <c r="V3370" s="25">
        <f t="shared" si="60"/>
        <v>0</v>
      </c>
      <c r="W3370" s="25">
        <f t="shared" si="60"/>
        <v>0</v>
      </c>
      <c r="X3370" s="25">
        <f t="shared" si="60"/>
        <v>0</v>
      </c>
      <c r="Y3370" s="25">
        <f t="shared" si="60"/>
        <v>0</v>
      </c>
      <c r="Z3370" s="25">
        <f t="shared" si="60"/>
        <v>0</v>
      </c>
      <c r="AA3370" s="25" t="s">
        <v>42</v>
      </c>
      <c r="AB3370" s="25" t="s">
        <v>42</v>
      </c>
      <c r="AC3370" s="25" t="s">
        <v>42</v>
      </c>
      <c r="AD3370" s="59" t="s">
        <v>42</v>
      </c>
      <c r="AE3370" s="59" t="s">
        <v>42</v>
      </c>
    </row>
    <row r="3371" spans="1:31" x14ac:dyDescent="0.25">
      <c r="A3371" s="57" t="s">
        <v>9846</v>
      </c>
      <c r="B3371" s="24" t="s">
        <v>2658</v>
      </c>
      <c r="C3371" s="58" t="s">
        <v>41</v>
      </c>
      <c r="D3371" s="59" t="s">
        <v>42</v>
      </c>
      <c r="E3371" s="25" t="s">
        <v>42</v>
      </c>
      <c r="F3371" s="25" t="s">
        <v>42</v>
      </c>
      <c r="G3371" s="59" t="s">
        <v>42</v>
      </c>
      <c r="H3371" s="25" t="s">
        <v>42</v>
      </c>
      <c r="I3371" s="25" t="s">
        <v>42</v>
      </c>
      <c r="J3371" s="25" t="s">
        <v>42</v>
      </c>
      <c r="K3371" s="25" t="s">
        <v>42</v>
      </c>
      <c r="L3371" s="59" t="s">
        <v>42</v>
      </c>
      <c r="M3371" s="59" t="s">
        <v>42</v>
      </c>
      <c r="N3371" s="59" t="s">
        <v>42</v>
      </c>
      <c r="O3371" s="59" t="s">
        <v>42</v>
      </c>
      <c r="P3371" s="59" t="s">
        <v>42</v>
      </c>
      <c r="Q3371" s="25">
        <f>IFERROR(SUM(0),"нд")</f>
        <v>0</v>
      </c>
      <c r="R3371" s="25" t="s">
        <v>42</v>
      </c>
      <c r="S3371" s="25" t="s">
        <v>42</v>
      </c>
      <c r="T3371" s="25">
        <f t="shared" si="60"/>
        <v>0</v>
      </c>
      <c r="U3371" s="25">
        <f t="shared" si="60"/>
        <v>0</v>
      </c>
      <c r="V3371" s="25">
        <f t="shared" si="60"/>
        <v>0</v>
      </c>
      <c r="W3371" s="25">
        <f t="shared" si="60"/>
        <v>0</v>
      </c>
      <c r="X3371" s="25">
        <f t="shared" si="60"/>
        <v>0</v>
      </c>
      <c r="Y3371" s="25">
        <f t="shared" si="60"/>
        <v>0</v>
      </c>
      <c r="Z3371" s="25">
        <f t="shared" si="60"/>
        <v>0</v>
      </c>
      <c r="AA3371" s="25" t="s">
        <v>42</v>
      </c>
      <c r="AB3371" s="25" t="s">
        <v>42</v>
      </c>
      <c r="AC3371" s="25" t="s">
        <v>42</v>
      </c>
      <c r="AD3371" s="59" t="s">
        <v>42</v>
      </c>
      <c r="AE3371" s="59" t="s">
        <v>42</v>
      </c>
    </row>
    <row r="3372" spans="1:31" ht="31.5" x14ac:dyDescent="0.25">
      <c r="A3372" s="57" t="s">
        <v>9847</v>
      </c>
      <c r="B3372" s="24" t="s">
        <v>2660</v>
      </c>
      <c r="C3372" s="58" t="s">
        <v>41</v>
      </c>
      <c r="D3372" s="59" t="s">
        <v>42</v>
      </c>
      <c r="E3372" s="25" t="s">
        <v>42</v>
      </c>
      <c r="F3372" s="25" t="s">
        <v>42</v>
      </c>
      <c r="G3372" s="59" t="s">
        <v>42</v>
      </c>
      <c r="H3372" s="25" t="s">
        <v>42</v>
      </c>
      <c r="I3372" s="25" t="s">
        <v>42</v>
      </c>
      <c r="J3372" s="25" t="s">
        <v>42</v>
      </c>
      <c r="K3372" s="25" t="s">
        <v>42</v>
      </c>
      <c r="L3372" s="59" t="s">
        <v>42</v>
      </c>
      <c r="M3372" s="59" t="s">
        <v>42</v>
      </c>
      <c r="N3372" s="59" t="s">
        <v>42</v>
      </c>
      <c r="O3372" s="59" t="s">
        <v>42</v>
      </c>
      <c r="P3372" s="59" t="s">
        <v>42</v>
      </c>
      <c r="Q3372" s="25">
        <f>IFERROR(SUM(Q3373:Q3373),"нд")</f>
        <v>0</v>
      </c>
      <c r="R3372" s="25" t="s">
        <v>42</v>
      </c>
      <c r="S3372" s="25" t="s">
        <v>42</v>
      </c>
      <c r="T3372" s="25">
        <f t="shared" ref="T3372:Z3372" si="61">IFERROR(SUM(T3373:T3373),"нд")</f>
        <v>0</v>
      </c>
      <c r="U3372" s="25">
        <f t="shared" si="61"/>
        <v>0</v>
      </c>
      <c r="V3372" s="25">
        <f t="shared" si="61"/>
        <v>0</v>
      </c>
      <c r="W3372" s="25">
        <f t="shared" si="61"/>
        <v>0</v>
      </c>
      <c r="X3372" s="25">
        <f t="shared" si="61"/>
        <v>0</v>
      </c>
      <c r="Y3372" s="25">
        <f t="shared" si="61"/>
        <v>0</v>
      </c>
      <c r="Z3372" s="25">
        <f t="shared" si="61"/>
        <v>0</v>
      </c>
      <c r="AA3372" s="25" t="s">
        <v>42</v>
      </c>
      <c r="AB3372" s="25" t="s">
        <v>42</v>
      </c>
      <c r="AC3372" s="25" t="s">
        <v>42</v>
      </c>
      <c r="AD3372" s="59" t="s">
        <v>42</v>
      </c>
      <c r="AE3372" s="59" t="s">
        <v>42</v>
      </c>
    </row>
    <row r="3373" spans="1:31" ht="204.75" x14ac:dyDescent="0.25">
      <c r="A3373" s="57" t="s">
        <v>9847</v>
      </c>
      <c r="B3373" s="24" t="s">
        <v>9848</v>
      </c>
      <c r="C3373" s="58" t="s">
        <v>9849</v>
      </c>
      <c r="D3373" s="59" t="s">
        <v>42</v>
      </c>
      <c r="E3373" s="25" t="s">
        <v>42</v>
      </c>
      <c r="F3373" s="25" t="s">
        <v>42</v>
      </c>
      <c r="G3373" s="59" t="s">
        <v>42</v>
      </c>
      <c r="H3373" s="25" t="s">
        <v>42</v>
      </c>
      <c r="I3373" s="25" t="s">
        <v>42</v>
      </c>
      <c r="J3373" s="25" t="s">
        <v>42</v>
      </c>
      <c r="K3373" s="25" t="s">
        <v>42</v>
      </c>
      <c r="L3373" s="59" t="s">
        <v>147</v>
      </c>
      <c r="M3373" s="59" t="s">
        <v>51</v>
      </c>
      <c r="N3373" s="59" t="s">
        <v>51</v>
      </c>
      <c r="O3373" s="59" t="s">
        <v>51</v>
      </c>
      <c r="P3373" s="59" t="s">
        <v>42</v>
      </c>
      <c r="Q3373" s="25" t="s">
        <v>42</v>
      </c>
      <c r="R3373" s="25" t="s">
        <v>42</v>
      </c>
      <c r="S3373" s="25" t="s">
        <v>42</v>
      </c>
      <c r="T3373" s="25" t="s">
        <v>42</v>
      </c>
      <c r="U3373" s="25" t="s">
        <v>42</v>
      </c>
      <c r="V3373" s="25" t="s">
        <v>42</v>
      </c>
      <c r="W3373" s="25">
        <v>0</v>
      </c>
      <c r="X3373" s="25">
        <v>0</v>
      </c>
      <c r="Y3373" s="25" t="s">
        <v>42</v>
      </c>
      <c r="Z3373" s="25" t="s">
        <v>42</v>
      </c>
      <c r="AA3373" s="25">
        <v>0</v>
      </c>
      <c r="AB3373" s="25">
        <v>0</v>
      </c>
      <c r="AC3373" s="25" t="s">
        <v>9850</v>
      </c>
      <c r="AD3373" s="59" t="s">
        <v>51</v>
      </c>
      <c r="AE3373" s="59" t="s">
        <v>51</v>
      </c>
    </row>
    <row r="3374" spans="1:31" x14ac:dyDescent="0.25">
      <c r="A3374" s="57" t="s">
        <v>9851</v>
      </c>
      <c r="B3374" s="24" t="s">
        <v>2662</v>
      </c>
      <c r="C3374" s="58" t="s">
        <v>41</v>
      </c>
      <c r="D3374" s="59" t="s">
        <v>42</v>
      </c>
      <c r="E3374" s="25" t="s">
        <v>42</v>
      </c>
      <c r="F3374" s="25" t="s">
        <v>42</v>
      </c>
      <c r="G3374" s="59" t="s">
        <v>42</v>
      </c>
      <c r="H3374" s="25" t="s">
        <v>42</v>
      </c>
      <c r="I3374" s="25" t="s">
        <v>42</v>
      </c>
      <c r="J3374" s="25" t="s">
        <v>42</v>
      </c>
      <c r="K3374" s="25" t="s">
        <v>42</v>
      </c>
      <c r="L3374" s="59" t="s">
        <v>42</v>
      </c>
      <c r="M3374" s="59" t="s">
        <v>42</v>
      </c>
      <c r="N3374" s="59" t="s">
        <v>42</v>
      </c>
      <c r="O3374" s="59" t="s">
        <v>42</v>
      </c>
      <c r="P3374" s="59" t="s">
        <v>42</v>
      </c>
      <c r="Q3374" s="25">
        <f>IFERROR(SUM(0),"нд")</f>
        <v>0</v>
      </c>
      <c r="R3374" s="25" t="s">
        <v>42</v>
      </c>
      <c r="S3374" s="25" t="s">
        <v>42</v>
      </c>
      <c r="T3374" s="25">
        <f t="shared" ref="T3374:Z3376" si="62">IFERROR(SUM(0),"нд")</f>
        <v>0</v>
      </c>
      <c r="U3374" s="25">
        <f t="shared" si="62"/>
        <v>0</v>
      </c>
      <c r="V3374" s="25">
        <f t="shared" si="62"/>
        <v>0</v>
      </c>
      <c r="W3374" s="25">
        <f t="shared" si="62"/>
        <v>0</v>
      </c>
      <c r="X3374" s="25">
        <f t="shared" si="62"/>
        <v>0</v>
      </c>
      <c r="Y3374" s="25">
        <f t="shared" si="62"/>
        <v>0</v>
      </c>
      <c r="Z3374" s="25">
        <f t="shared" si="62"/>
        <v>0</v>
      </c>
      <c r="AA3374" s="25" t="s">
        <v>42</v>
      </c>
      <c r="AB3374" s="25" t="s">
        <v>42</v>
      </c>
      <c r="AC3374" s="25" t="s">
        <v>42</v>
      </c>
      <c r="AD3374" s="59" t="s">
        <v>42</v>
      </c>
      <c r="AE3374" s="59" t="s">
        <v>42</v>
      </c>
    </row>
    <row r="3375" spans="1:31" x14ac:dyDescent="0.25">
      <c r="A3375" s="57" t="s">
        <v>9852</v>
      </c>
      <c r="B3375" s="24" t="s">
        <v>2667</v>
      </c>
      <c r="C3375" s="58" t="s">
        <v>41</v>
      </c>
      <c r="D3375" s="59" t="s">
        <v>42</v>
      </c>
      <c r="E3375" s="25" t="s">
        <v>42</v>
      </c>
      <c r="F3375" s="25" t="s">
        <v>42</v>
      </c>
      <c r="G3375" s="59" t="s">
        <v>42</v>
      </c>
      <c r="H3375" s="25" t="s">
        <v>42</v>
      </c>
      <c r="I3375" s="25" t="s">
        <v>42</v>
      </c>
      <c r="J3375" s="25" t="s">
        <v>42</v>
      </c>
      <c r="K3375" s="25" t="s">
        <v>42</v>
      </c>
      <c r="L3375" s="59" t="s">
        <v>42</v>
      </c>
      <c r="M3375" s="59" t="s">
        <v>42</v>
      </c>
      <c r="N3375" s="59" t="s">
        <v>42</v>
      </c>
      <c r="O3375" s="59" t="s">
        <v>42</v>
      </c>
      <c r="P3375" s="59" t="s">
        <v>42</v>
      </c>
      <c r="Q3375" s="25">
        <f>IFERROR(SUM(0),"нд")</f>
        <v>0</v>
      </c>
      <c r="R3375" s="25" t="s">
        <v>42</v>
      </c>
      <c r="S3375" s="25" t="s">
        <v>42</v>
      </c>
      <c r="T3375" s="25">
        <f t="shared" si="62"/>
        <v>0</v>
      </c>
      <c r="U3375" s="25">
        <f t="shared" si="62"/>
        <v>0</v>
      </c>
      <c r="V3375" s="25">
        <f t="shared" si="62"/>
        <v>0</v>
      </c>
      <c r="W3375" s="25">
        <f t="shared" si="62"/>
        <v>0</v>
      </c>
      <c r="X3375" s="25">
        <f t="shared" si="62"/>
        <v>0</v>
      </c>
      <c r="Y3375" s="25">
        <f t="shared" si="62"/>
        <v>0</v>
      </c>
      <c r="Z3375" s="25">
        <f t="shared" si="62"/>
        <v>0</v>
      </c>
      <c r="AA3375" s="25" t="s">
        <v>42</v>
      </c>
      <c r="AB3375" s="25" t="s">
        <v>42</v>
      </c>
      <c r="AC3375" s="25" t="s">
        <v>42</v>
      </c>
      <c r="AD3375" s="59" t="s">
        <v>42</v>
      </c>
      <c r="AE3375" s="59" t="s">
        <v>42</v>
      </c>
    </row>
    <row r="3376" spans="1:31" ht="31.5" x14ac:dyDescent="0.25">
      <c r="A3376" s="57" t="s">
        <v>9853</v>
      </c>
      <c r="B3376" s="24" t="s">
        <v>2669</v>
      </c>
      <c r="C3376" s="58" t="s">
        <v>41</v>
      </c>
      <c r="D3376" s="59" t="s">
        <v>42</v>
      </c>
      <c r="E3376" s="25" t="s">
        <v>42</v>
      </c>
      <c r="F3376" s="25" t="s">
        <v>42</v>
      </c>
      <c r="G3376" s="59" t="s">
        <v>42</v>
      </c>
      <c r="H3376" s="25" t="s">
        <v>42</v>
      </c>
      <c r="I3376" s="25" t="s">
        <v>42</v>
      </c>
      <c r="J3376" s="25" t="s">
        <v>42</v>
      </c>
      <c r="K3376" s="25" t="s">
        <v>42</v>
      </c>
      <c r="L3376" s="59" t="s">
        <v>42</v>
      </c>
      <c r="M3376" s="59" t="s">
        <v>42</v>
      </c>
      <c r="N3376" s="59" t="s">
        <v>42</v>
      </c>
      <c r="O3376" s="59" t="s">
        <v>42</v>
      </c>
      <c r="P3376" s="59" t="s">
        <v>42</v>
      </c>
      <c r="Q3376" s="25">
        <f>IFERROR(SUM(0),"нд")</f>
        <v>0</v>
      </c>
      <c r="R3376" s="25" t="s">
        <v>42</v>
      </c>
      <c r="S3376" s="25" t="s">
        <v>42</v>
      </c>
      <c r="T3376" s="25">
        <f t="shared" si="62"/>
        <v>0</v>
      </c>
      <c r="U3376" s="25">
        <f t="shared" si="62"/>
        <v>0</v>
      </c>
      <c r="V3376" s="25">
        <f t="shared" si="62"/>
        <v>0</v>
      </c>
      <c r="W3376" s="25">
        <f t="shared" si="62"/>
        <v>0</v>
      </c>
      <c r="X3376" s="25">
        <f t="shared" si="62"/>
        <v>0</v>
      </c>
      <c r="Y3376" s="25">
        <f t="shared" si="62"/>
        <v>0</v>
      </c>
      <c r="Z3376" s="25">
        <f t="shared" si="62"/>
        <v>0</v>
      </c>
      <c r="AA3376" s="25" t="s">
        <v>42</v>
      </c>
      <c r="AB3376" s="25" t="s">
        <v>42</v>
      </c>
      <c r="AC3376" s="25" t="s">
        <v>42</v>
      </c>
      <c r="AD3376" s="59" t="s">
        <v>42</v>
      </c>
      <c r="AE3376" s="59" t="s">
        <v>42</v>
      </c>
    </row>
    <row r="3377" spans="1:31" ht="31.5" x14ac:dyDescent="0.25">
      <c r="A3377" s="57" t="s">
        <v>9854</v>
      </c>
      <c r="B3377" s="24" t="s">
        <v>2671</v>
      </c>
      <c r="C3377" s="58" t="s">
        <v>41</v>
      </c>
      <c r="D3377" s="59" t="s">
        <v>42</v>
      </c>
      <c r="E3377" s="25" t="s">
        <v>42</v>
      </c>
      <c r="F3377" s="25" t="s">
        <v>42</v>
      </c>
      <c r="G3377" s="59" t="s">
        <v>42</v>
      </c>
      <c r="H3377" s="25" t="s">
        <v>42</v>
      </c>
      <c r="I3377" s="25" t="s">
        <v>42</v>
      </c>
      <c r="J3377" s="25" t="s">
        <v>42</v>
      </c>
      <c r="K3377" s="25" t="s">
        <v>42</v>
      </c>
      <c r="L3377" s="59" t="s">
        <v>42</v>
      </c>
      <c r="M3377" s="59" t="s">
        <v>42</v>
      </c>
      <c r="N3377" s="59" t="s">
        <v>42</v>
      </c>
      <c r="O3377" s="59" t="s">
        <v>42</v>
      </c>
      <c r="P3377" s="59" t="s">
        <v>42</v>
      </c>
      <c r="Q3377" s="25">
        <f>IFERROR(SUM(0,Q3378,Q3465),"нд")</f>
        <v>238.27999999999994</v>
      </c>
      <c r="R3377" s="25" t="s">
        <v>42</v>
      </c>
      <c r="S3377" s="25" t="s">
        <v>42</v>
      </c>
      <c r="T3377" s="25">
        <f t="shared" ref="T3377:Z3377" si="63">IFERROR(SUM(0,T3378,T3465),"нд")</f>
        <v>1030.566</v>
      </c>
      <c r="U3377" s="25">
        <f t="shared" si="63"/>
        <v>1298.5999999999997</v>
      </c>
      <c r="V3377" s="25">
        <f t="shared" si="63"/>
        <v>1298.5999999999997</v>
      </c>
      <c r="W3377" s="25">
        <f t="shared" si="63"/>
        <v>542.20000000000027</v>
      </c>
      <c r="X3377" s="25">
        <f t="shared" si="63"/>
        <v>542.20000000000027</v>
      </c>
      <c r="Y3377" s="25">
        <f t="shared" si="63"/>
        <v>0</v>
      </c>
      <c r="Z3377" s="25">
        <f t="shared" si="63"/>
        <v>0</v>
      </c>
      <c r="AA3377" s="25" t="s">
        <v>42</v>
      </c>
      <c r="AB3377" s="25" t="s">
        <v>42</v>
      </c>
      <c r="AC3377" s="25" t="s">
        <v>42</v>
      </c>
      <c r="AD3377" s="59" t="s">
        <v>42</v>
      </c>
      <c r="AE3377" s="59" t="s">
        <v>42</v>
      </c>
    </row>
    <row r="3378" spans="1:31" x14ac:dyDescent="0.25">
      <c r="A3378" s="57" t="s">
        <v>9855</v>
      </c>
      <c r="B3378" s="24" t="s">
        <v>2673</v>
      </c>
      <c r="C3378" s="58" t="s">
        <v>41</v>
      </c>
      <c r="D3378" s="59" t="s">
        <v>42</v>
      </c>
      <c r="E3378" s="25" t="s">
        <v>42</v>
      </c>
      <c r="F3378" s="25" t="s">
        <v>42</v>
      </c>
      <c r="G3378" s="59" t="s">
        <v>42</v>
      </c>
      <c r="H3378" s="25" t="s">
        <v>42</v>
      </c>
      <c r="I3378" s="25" t="s">
        <v>42</v>
      </c>
      <c r="J3378" s="25" t="s">
        <v>42</v>
      </c>
      <c r="K3378" s="25" t="s">
        <v>42</v>
      </c>
      <c r="L3378" s="59" t="s">
        <v>42</v>
      </c>
      <c r="M3378" s="59" t="s">
        <v>42</v>
      </c>
      <c r="N3378" s="59" t="s">
        <v>42</v>
      </c>
      <c r="O3378" s="59" t="s">
        <v>42</v>
      </c>
      <c r="P3378" s="59" t="s">
        <v>42</v>
      </c>
      <c r="Q3378" s="25">
        <f>IFERROR(SUM(Q3379:Q3464),"нд")</f>
        <v>179.32999999999996</v>
      </c>
      <c r="R3378" s="25" t="s">
        <v>42</v>
      </c>
      <c r="S3378" s="25" t="s">
        <v>42</v>
      </c>
      <c r="T3378" s="25">
        <f t="shared" ref="T3378:Z3378" si="64">IFERROR(SUM(T3379:T3464),"нд")</f>
        <v>826.48100000000011</v>
      </c>
      <c r="U3378" s="25">
        <f t="shared" si="64"/>
        <v>1009.6999999999997</v>
      </c>
      <c r="V3378" s="25">
        <f t="shared" si="64"/>
        <v>1009.6999999999997</v>
      </c>
      <c r="W3378" s="25">
        <f t="shared" si="64"/>
        <v>408.9000000000002</v>
      </c>
      <c r="X3378" s="25">
        <f t="shared" si="64"/>
        <v>408.9000000000002</v>
      </c>
      <c r="Y3378" s="25">
        <f t="shared" si="64"/>
        <v>0</v>
      </c>
      <c r="Z3378" s="25">
        <f t="shared" si="64"/>
        <v>0</v>
      </c>
      <c r="AA3378" s="25" t="s">
        <v>42</v>
      </c>
      <c r="AB3378" s="25" t="s">
        <v>42</v>
      </c>
      <c r="AC3378" s="25" t="s">
        <v>42</v>
      </c>
      <c r="AD3378" s="59" t="s">
        <v>42</v>
      </c>
      <c r="AE3378" s="59" t="s">
        <v>42</v>
      </c>
    </row>
    <row r="3379" spans="1:31" ht="78.75" x14ac:dyDescent="0.25">
      <c r="A3379" s="57" t="s">
        <v>9855</v>
      </c>
      <c r="B3379" s="24" t="s">
        <v>9856</v>
      </c>
      <c r="C3379" s="58" t="s">
        <v>9857</v>
      </c>
      <c r="D3379" s="59">
        <v>1961</v>
      </c>
      <c r="E3379" s="25">
        <v>37.18</v>
      </c>
      <c r="F3379" s="25">
        <v>10.793200000000001</v>
      </c>
      <c r="G3379" s="59">
        <v>2020</v>
      </c>
      <c r="H3379" s="25" t="s">
        <v>42</v>
      </c>
      <c r="I3379" s="25" t="s">
        <v>42</v>
      </c>
      <c r="J3379" s="25" t="s">
        <v>42</v>
      </c>
      <c r="K3379" s="25" t="s">
        <v>42</v>
      </c>
      <c r="L3379" s="59" t="s">
        <v>147</v>
      </c>
      <c r="M3379" s="59" t="s">
        <v>51</v>
      </c>
      <c r="N3379" s="59" t="s">
        <v>51</v>
      </c>
      <c r="O3379" s="59" t="s">
        <v>51</v>
      </c>
      <c r="P3379" s="59" t="s">
        <v>9858</v>
      </c>
      <c r="Q3379" s="25">
        <v>5.77</v>
      </c>
      <c r="R3379" s="25" t="s">
        <v>53</v>
      </c>
      <c r="S3379" s="25">
        <v>40</v>
      </c>
      <c r="T3379" s="25">
        <v>32.066000000000003</v>
      </c>
      <c r="U3379" s="25">
        <v>41</v>
      </c>
      <c r="V3379" s="25">
        <v>41</v>
      </c>
      <c r="W3379" s="25">
        <v>16</v>
      </c>
      <c r="X3379" s="25">
        <v>16</v>
      </c>
      <c r="Y3379" s="25" t="s">
        <v>42</v>
      </c>
      <c r="Z3379" s="25" t="s">
        <v>42</v>
      </c>
      <c r="AA3379" s="25">
        <v>110</v>
      </c>
      <c r="AB3379" s="25">
        <v>110</v>
      </c>
      <c r="AC3379" s="25" t="s">
        <v>9859</v>
      </c>
      <c r="AD3379" s="59" t="s">
        <v>51</v>
      </c>
      <c r="AE3379" s="59" t="s">
        <v>51</v>
      </c>
    </row>
    <row r="3380" spans="1:31" ht="78.75" x14ac:dyDescent="0.25">
      <c r="A3380" s="57" t="s">
        <v>9855</v>
      </c>
      <c r="B3380" s="24" t="s">
        <v>9860</v>
      </c>
      <c r="C3380" s="58" t="s">
        <v>9861</v>
      </c>
      <c r="D3380" s="59">
        <v>1979</v>
      </c>
      <c r="E3380" s="25">
        <v>79.150000000000006</v>
      </c>
      <c r="F3380" s="25">
        <v>15.042</v>
      </c>
      <c r="G3380" s="59">
        <v>2021</v>
      </c>
      <c r="H3380" s="25" t="s">
        <v>42</v>
      </c>
      <c r="I3380" s="25" t="s">
        <v>42</v>
      </c>
      <c r="J3380" s="25" t="s">
        <v>42</v>
      </c>
      <c r="K3380" s="25" t="s">
        <v>42</v>
      </c>
      <c r="L3380" s="59" t="s">
        <v>147</v>
      </c>
      <c r="M3380" s="59" t="s">
        <v>51</v>
      </c>
      <c r="N3380" s="59" t="s">
        <v>51</v>
      </c>
      <c r="O3380" s="59" t="s">
        <v>51</v>
      </c>
      <c r="P3380" s="59" t="s">
        <v>9063</v>
      </c>
      <c r="Q3380" s="25">
        <v>3.67</v>
      </c>
      <c r="R3380" s="25" t="s">
        <v>53</v>
      </c>
      <c r="S3380" s="25">
        <v>43</v>
      </c>
      <c r="T3380" s="25">
        <v>10.047000000000001</v>
      </c>
      <c r="U3380" s="25">
        <v>16.3</v>
      </c>
      <c r="V3380" s="25">
        <v>16.3</v>
      </c>
      <c r="W3380" s="25">
        <v>6.3</v>
      </c>
      <c r="X3380" s="25">
        <v>6.3</v>
      </c>
      <c r="Y3380" s="25" t="s">
        <v>42</v>
      </c>
      <c r="Z3380" s="25" t="s">
        <v>42</v>
      </c>
      <c r="AA3380" s="25">
        <v>110</v>
      </c>
      <c r="AB3380" s="25">
        <v>110</v>
      </c>
      <c r="AC3380" s="25" t="s">
        <v>9859</v>
      </c>
      <c r="AD3380" s="59" t="s">
        <v>51</v>
      </c>
      <c r="AE3380" s="59" t="s">
        <v>51</v>
      </c>
    </row>
    <row r="3381" spans="1:31" ht="78.75" x14ac:dyDescent="0.25">
      <c r="A3381" s="57" t="s">
        <v>9855</v>
      </c>
      <c r="B3381" s="24" t="s">
        <v>9862</v>
      </c>
      <c r="C3381" s="58" t="s">
        <v>9863</v>
      </c>
      <c r="D3381" s="59" t="s">
        <v>42</v>
      </c>
      <c r="E3381" s="25" t="s">
        <v>42</v>
      </c>
      <c r="F3381" s="25" t="s">
        <v>42</v>
      </c>
      <c r="G3381" s="59" t="s">
        <v>42</v>
      </c>
      <c r="H3381" s="25" t="s">
        <v>42</v>
      </c>
      <c r="I3381" s="25" t="s">
        <v>42</v>
      </c>
      <c r="J3381" s="25" t="s">
        <v>42</v>
      </c>
      <c r="K3381" s="25" t="s">
        <v>42</v>
      </c>
      <c r="L3381" s="59" t="s">
        <v>147</v>
      </c>
      <c r="M3381" s="59" t="s">
        <v>51</v>
      </c>
      <c r="N3381" s="59" t="s">
        <v>51</v>
      </c>
      <c r="O3381" s="59" t="s">
        <v>51</v>
      </c>
      <c r="P3381" s="59" t="s">
        <v>42</v>
      </c>
      <c r="Q3381" s="25" t="s">
        <v>42</v>
      </c>
      <c r="R3381" s="25" t="s">
        <v>42</v>
      </c>
      <c r="S3381" s="25" t="s">
        <v>42</v>
      </c>
      <c r="T3381" s="25" t="s">
        <v>42</v>
      </c>
      <c r="U3381" s="25" t="s">
        <v>42</v>
      </c>
      <c r="V3381" s="25" t="s">
        <v>42</v>
      </c>
      <c r="W3381" s="25">
        <v>0</v>
      </c>
      <c r="X3381" s="25">
        <v>0</v>
      </c>
      <c r="Y3381" s="25" t="s">
        <v>42</v>
      </c>
      <c r="Z3381" s="25" t="s">
        <v>42</v>
      </c>
      <c r="AA3381" s="25">
        <v>0</v>
      </c>
      <c r="AB3381" s="25">
        <v>0</v>
      </c>
      <c r="AC3381" s="25" t="s">
        <v>9859</v>
      </c>
      <c r="AD3381" s="59" t="s">
        <v>51</v>
      </c>
      <c r="AE3381" s="59" t="s">
        <v>51</v>
      </c>
    </row>
    <row r="3382" spans="1:31" ht="78.75" x14ac:dyDescent="0.25">
      <c r="A3382" s="57" t="s">
        <v>9855</v>
      </c>
      <c r="B3382" s="24" t="s">
        <v>9864</v>
      </c>
      <c r="C3382" s="58" t="s">
        <v>9865</v>
      </c>
      <c r="D3382" s="59">
        <v>1979</v>
      </c>
      <c r="E3382" s="25">
        <v>52.09</v>
      </c>
      <c r="F3382" s="25">
        <v>13.6029</v>
      </c>
      <c r="G3382" s="59">
        <v>2021</v>
      </c>
      <c r="H3382" s="25" t="s">
        <v>42</v>
      </c>
      <c r="I3382" s="25" t="s">
        <v>42</v>
      </c>
      <c r="J3382" s="25" t="s">
        <v>42</v>
      </c>
      <c r="K3382" s="25" t="s">
        <v>42</v>
      </c>
      <c r="L3382" s="59" t="s">
        <v>147</v>
      </c>
      <c r="M3382" s="59" t="s">
        <v>51</v>
      </c>
      <c r="N3382" s="59" t="s">
        <v>51</v>
      </c>
      <c r="O3382" s="59" t="s">
        <v>51</v>
      </c>
      <c r="P3382" s="59" t="s">
        <v>9866</v>
      </c>
      <c r="Q3382" s="25">
        <v>2.4500000000000002</v>
      </c>
      <c r="R3382" s="25" t="s">
        <v>53</v>
      </c>
      <c r="S3382" s="25">
        <v>9</v>
      </c>
      <c r="T3382" s="25">
        <v>12.602</v>
      </c>
      <c r="U3382" s="25">
        <v>64</v>
      </c>
      <c r="V3382" s="25">
        <v>64</v>
      </c>
      <c r="W3382" s="25">
        <v>32</v>
      </c>
      <c r="X3382" s="25">
        <v>32</v>
      </c>
      <c r="Y3382" s="25" t="s">
        <v>42</v>
      </c>
      <c r="Z3382" s="25" t="s">
        <v>42</v>
      </c>
      <c r="AA3382" s="25">
        <v>110</v>
      </c>
      <c r="AB3382" s="25">
        <v>110</v>
      </c>
      <c r="AC3382" s="25" t="s">
        <v>9859</v>
      </c>
      <c r="AD3382" s="59" t="s">
        <v>51</v>
      </c>
      <c r="AE3382" s="59" t="s">
        <v>51</v>
      </c>
    </row>
    <row r="3383" spans="1:31" ht="78.75" x14ac:dyDescent="0.25">
      <c r="A3383" s="57" t="s">
        <v>9855</v>
      </c>
      <c r="B3383" s="24" t="s">
        <v>9867</v>
      </c>
      <c r="C3383" s="58" t="s">
        <v>9868</v>
      </c>
      <c r="D3383" s="59">
        <v>1972</v>
      </c>
      <c r="E3383" s="25">
        <v>70.099999999999994</v>
      </c>
      <c r="F3383" s="25">
        <v>48.231400000000001</v>
      </c>
      <c r="G3383" s="59">
        <v>2021</v>
      </c>
      <c r="H3383" s="25" t="s">
        <v>42</v>
      </c>
      <c r="I3383" s="25" t="s">
        <v>42</v>
      </c>
      <c r="J3383" s="25" t="s">
        <v>42</v>
      </c>
      <c r="K3383" s="25" t="s">
        <v>42</v>
      </c>
      <c r="L3383" s="59" t="s">
        <v>147</v>
      </c>
      <c r="M3383" s="59" t="s">
        <v>51</v>
      </c>
      <c r="N3383" s="59" t="s">
        <v>51</v>
      </c>
      <c r="O3383" s="59" t="s">
        <v>51</v>
      </c>
      <c r="P3383" s="59" t="s">
        <v>9869</v>
      </c>
      <c r="Q3383" s="25">
        <v>2.08</v>
      </c>
      <c r="R3383" s="25" t="s">
        <v>53</v>
      </c>
      <c r="S3383" s="25">
        <v>21</v>
      </c>
      <c r="T3383" s="25">
        <v>14.821999999999999</v>
      </c>
      <c r="U3383" s="25">
        <v>12.6</v>
      </c>
      <c r="V3383" s="25">
        <v>12.6</v>
      </c>
      <c r="W3383" s="25">
        <v>6.3</v>
      </c>
      <c r="X3383" s="25">
        <v>6.3</v>
      </c>
      <c r="Y3383" s="25" t="s">
        <v>42</v>
      </c>
      <c r="Z3383" s="25" t="s">
        <v>42</v>
      </c>
      <c r="AA3383" s="25">
        <v>110</v>
      </c>
      <c r="AB3383" s="25">
        <v>110</v>
      </c>
      <c r="AC3383" s="25" t="s">
        <v>9859</v>
      </c>
      <c r="AD3383" s="59" t="s">
        <v>51</v>
      </c>
      <c r="AE3383" s="59" t="s">
        <v>51</v>
      </c>
    </row>
    <row r="3384" spans="1:31" ht="78.75" x14ac:dyDescent="0.25">
      <c r="A3384" s="57" t="s">
        <v>9855</v>
      </c>
      <c r="B3384" s="24" t="s">
        <v>9870</v>
      </c>
      <c r="C3384" s="58" t="s">
        <v>9871</v>
      </c>
      <c r="D3384" s="59">
        <v>1955</v>
      </c>
      <c r="E3384" s="25">
        <v>37.79</v>
      </c>
      <c r="F3384" s="25">
        <v>4.2016999999999998</v>
      </c>
      <c r="G3384" s="59">
        <v>2021</v>
      </c>
      <c r="H3384" s="25" t="s">
        <v>42</v>
      </c>
      <c r="I3384" s="25" t="s">
        <v>42</v>
      </c>
      <c r="J3384" s="25" t="s">
        <v>42</v>
      </c>
      <c r="K3384" s="25" t="s">
        <v>42</v>
      </c>
      <c r="L3384" s="59" t="s">
        <v>147</v>
      </c>
      <c r="M3384" s="59" t="s">
        <v>51</v>
      </c>
      <c r="N3384" s="59" t="s">
        <v>51</v>
      </c>
      <c r="O3384" s="59" t="s">
        <v>51</v>
      </c>
      <c r="P3384" s="59" t="s">
        <v>9088</v>
      </c>
      <c r="Q3384" s="25">
        <v>10.58</v>
      </c>
      <c r="R3384" s="25" t="s">
        <v>53</v>
      </c>
      <c r="S3384" s="25">
        <v>117</v>
      </c>
      <c r="T3384" s="25">
        <v>38.268000000000001</v>
      </c>
      <c r="U3384" s="25">
        <v>20</v>
      </c>
      <c r="V3384" s="25">
        <v>20</v>
      </c>
      <c r="W3384" s="25">
        <v>10</v>
      </c>
      <c r="X3384" s="25">
        <v>10</v>
      </c>
      <c r="Y3384" s="25" t="s">
        <v>42</v>
      </c>
      <c r="Z3384" s="25" t="s">
        <v>42</v>
      </c>
      <c r="AA3384" s="25">
        <v>110</v>
      </c>
      <c r="AB3384" s="25">
        <v>110</v>
      </c>
      <c r="AC3384" s="25" t="s">
        <v>9859</v>
      </c>
      <c r="AD3384" s="59" t="s">
        <v>51</v>
      </c>
      <c r="AE3384" s="59" t="s">
        <v>51</v>
      </c>
    </row>
    <row r="3385" spans="1:31" ht="78.75" x14ac:dyDescent="0.25">
      <c r="A3385" s="57" t="s">
        <v>9855</v>
      </c>
      <c r="B3385" s="24" t="s">
        <v>9872</v>
      </c>
      <c r="C3385" s="58" t="s">
        <v>9873</v>
      </c>
      <c r="D3385" s="59">
        <v>1981</v>
      </c>
      <c r="E3385" s="25">
        <v>70.930000000000007</v>
      </c>
      <c r="F3385" s="25">
        <v>6.4245000000000001</v>
      </c>
      <c r="G3385" s="59">
        <v>2020</v>
      </c>
      <c r="H3385" s="25" t="s">
        <v>42</v>
      </c>
      <c r="I3385" s="25" t="s">
        <v>42</v>
      </c>
      <c r="J3385" s="25" t="s">
        <v>42</v>
      </c>
      <c r="K3385" s="25" t="s">
        <v>42</v>
      </c>
      <c r="L3385" s="59" t="s">
        <v>147</v>
      </c>
      <c r="M3385" s="59" t="s">
        <v>51</v>
      </c>
      <c r="N3385" s="59" t="s">
        <v>51</v>
      </c>
      <c r="O3385" s="59" t="s">
        <v>51</v>
      </c>
      <c r="P3385" s="59" t="s">
        <v>9874</v>
      </c>
      <c r="Q3385" s="25">
        <v>0.37</v>
      </c>
      <c r="R3385" s="25" t="s">
        <v>53</v>
      </c>
      <c r="S3385" s="25">
        <v>3</v>
      </c>
      <c r="T3385" s="25">
        <v>4.9969999999999999</v>
      </c>
      <c r="U3385" s="25">
        <v>3.2</v>
      </c>
      <c r="V3385" s="25">
        <v>3.2</v>
      </c>
      <c r="W3385" s="25">
        <v>0</v>
      </c>
      <c r="X3385" s="25">
        <v>0</v>
      </c>
      <c r="Y3385" s="25" t="s">
        <v>42</v>
      </c>
      <c r="Z3385" s="25" t="s">
        <v>42</v>
      </c>
      <c r="AA3385" s="25">
        <v>110</v>
      </c>
      <c r="AB3385" s="25">
        <v>110</v>
      </c>
      <c r="AC3385" s="25" t="s">
        <v>9859</v>
      </c>
      <c r="AD3385" s="59" t="s">
        <v>51</v>
      </c>
      <c r="AE3385" s="59" t="s">
        <v>51</v>
      </c>
    </row>
    <row r="3386" spans="1:31" ht="78.75" x14ac:dyDescent="0.25">
      <c r="A3386" s="57" t="s">
        <v>9855</v>
      </c>
      <c r="B3386" s="24" t="s">
        <v>9875</v>
      </c>
      <c r="C3386" s="58" t="s">
        <v>9876</v>
      </c>
      <c r="D3386" s="59">
        <v>1988</v>
      </c>
      <c r="E3386" s="25">
        <v>55.88</v>
      </c>
      <c r="F3386" s="25">
        <v>22.701699999999999</v>
      </c>
      <c r="G3386" s="59">
        <v>2021</v>
      </c>
      <c r="H3386" s="25" t="s">
        <v>42</v>
      </c>
      <c r="I3386" s="25" t="s">
        <v>42</v>
      </c>
      <c r="J3386" s="25" t="s">
        <v>42</v>
      </c>
      <c r="K3386" s="25" t="s">
        <v>42</v>
      </c>
      <c r="L3386" s="59" t="s">
        <v>147</v>
      </c>
      <c r="M3386" s="59" t="s">
        <v>51</v>
      </c>
      <c r="N3386" s="59" t="s">
        <v>51</v>
      </c>
      <c r="O3386" s="59" t="s">
        <v>51</v>
      </c>
      <c r="P3386" s="59" t="s">
        <v>9877</v>
      </c>
      <c r="Q3386" s="25">
        <v>0.12</v>
      </c>
      <c r="R3386" s="25" t="s">
        <v>53</v>
      </c>
      <c r="S3386" s="25">
        <v>6</v>
      </c>
      <c r="T3386" s="25">
        <v>2.1309999999999998</v>
      </c>
      <c r="U3386" s="25">
        <v>2.5</v>
      </c>
      <c r="V3386" s="25">
        <v>2.5</v>
      </c>
      <c r="W3386" s="25">
        <v>0</v>
      </c>
      <c r="X3386" s="25">
        <v>0</v>
      </c>
      <c r="Y3386" s="25" t="s">
        <v>42</v>
      </c>
      <c r="Z3386" s="25" t="s">
        <v>42</v>
      </c>
      <c r="AA3386" s="25">
        <v>110</v>
      </c>
      <c r="AB3386" s="25">
        <v>110</v>
      </c>
      <c r="AC3386" s="25" t="s">
        <v>9859</v>
      </c>
      <c r="AD3386" s="59" t="s">
        <v>51</v>
      </c>
      <c r="AE3386" s="59" t="s">
        <v>51</v>
      </c>
    </row>
    <row r="3387" spans="1:31" ht="78.75" x14ac:dyDescent="0.25">
      <c r="A3387" s="57" t="s">
        <v>9855</v>
      </c>
      <c r="B3387" s="24" t="s">
        <v>9878</v>
      </c>
      <c r="C3387" s="58" t="s">
        <v>9879</v>
      </c>
      <c r="D3387" s="59">
        <v>1989</v>
      </c>
      <c r="E3387" s="25">
        <v>74.27</v>
      </c>
      <c r="F3387" s="25">
        <v>61.438200000000002</v>
      </c>
      <c r="G3387" s="59">
        <v>2020</v>
      </c>
      <c r="H3387" s="25" t="s">
        <v>42</v>
      </c>
      <c r="I3387" s="25" t="s">
        <v>42</v>
      </c>
      <c r="J3387" s="25" t="s">
        <v>42</v>
      </c>
      <c r="K3387" s="25" t="s">
        <v>42</v>
      </c>
      <c r="L3387" s="59" t="s">
        <v>147</v>
      </c>
      <c r="M3387" s="59" t="s">
        <v>51</v>
      </c>
      <c r="N3387" s="59" t="s">
        <v>51</v>
      </c>
      <c r="O3387" s="59" t="s">
        <v>51</v>
      </c>
      <c r="P3387" s="59" t="s">
        <v>9880</v>
      </c>
      <c r="Q3387" s="25">
        <v>5.54</v>
      </c>
      <c r="R3387" s="25" t="s">
        <v>53</v>
      </c>
      <c r="S3387" s="25">
        <v>50</v>
      </c>
      <c r="T3387" s="25">
        <v>14.634</v>
      </c>
      <c r="U3387" s="25">
        <v>20</v>
      </c>
      <c r="V3387" s="25">
        <v>20</v>
      </c>
      <c r="W3387" s="25">
        <v>10</v>
      </c>
      <c r="X3387" s="25">
        <v>10</v>
      </c>
      <c r="Y3387" s="25" t="s">
        <v>42</v>
      </c>
      <c r="Z3387" s="25" t="s">
        <v>42</v>
      </c>
      <c r="AA3387" s="25">
        <v>110</v>
      </c>
      <c r="AB3387" s="25">
        <v>110</v>
      </c>
      <c r="AC3387" s="25" t="s">
        <v>9859</v>
      </c>
      <c r="AD3387" s="59" t="s">
        <v>51</v>
      </c>
      <c r="AE3387" s="59" t="s">
        <v>51</v>
      </c>
    </row>
    <row r="3388" spans="1:31" ht="78.75" x14ac:dyDescent="0.25">
      <c r="A3388" s="57" t="s">
        <v>9855</v>
      </c>
      <c r="B3388" s="24" t="s">
        <v>9881</v>
      </c>
      <c r="C3388" s="58" t="s">
        <v>9882</v>
      </c>
      <c r="D3388" s="59">
        <v>1983</v>
      </c>
      <c r="E3388" s="25">
        <v>65</v>
      </c>
      <c r="F3388" s="25">
        <v>6.6007999999999996</v>
      </c>
      <c r="G3388" s="59">
        <v>2020</v>
      </c>
      <c r="H3388" s="25" t="s">
        <v>42</v>
      </c>
      <c r="I3388" s="25" t="s">
        <v>42</v>
      </c>
      <c r="J3388" s="25" t="s">
        <v>42</v>
      </c>
      <c r="K3388" s="25" t="s">
        <v>42</v>
      </c>
      <c r="L3388" s="59" t="s">
        <v>147</v>
      </c>
      <c r="M3388" s="59" t="s">
        <v>51</v>
      </c>
      <c r="N3388" s="59" t="s">
        <v>51</v>
      </c>
      <c r="O3388" s="59" t="s">
        <v>51</v>
      </c>
      <c r="P3388" s="59" t="s">
        <v>8884</v>
      </c>
      <c r="Q3388" s="25">
        <v>0.52</v>
      </c>
      <c r="R3388" s="25" t="s">
        <v>53</v>
      </c>
      <c r="S3388" s="25">
        <v>3</v>
      </c>
      <c r="T3388" s="25">
        <v>5.3879999999999999</v>
      </c>
      <c r="U3388" s="25">
        <v>12.6</v>
      </c>
      <c r="V3388" s="25">
        <v>12.6</v>
      </c>
      <c r="W3388" s="25">
        <v>6.3</v>
      </c>
      <c r="X3388" s="25">
        <v>6.3</v>
      </c>
      <c r="Y3388" s="25" t="s">
        <v>42</v>
      </c>
      <c r="Z3388" s="25" t="s">
        <v>42</v>
      </c>
      <c r="AA3388" s="25">
        <v>110</v>
      </c>
      <c r="AB3388" s="25">
        <v>110</v>
      </c>
      <c r="AC3388" s="25" t="s">
        <v>9859</v>
      </c>
      <c r="AD3388" s="59" t="s">
        <v>51</v>
      </c>
      <c r="AE3388" s="59" t="s">
        <v>51</v>
      </c>
    </row>
    <row r="3389" spans="1:31" ht="78.75" x14ac:dyDescent="0.25">
      <c r="A3389" s="57" t="s">
        <v>9855</v>
      </c>
      <c r="B3389" s="24" t="s">
        <v>9883</v>
      </c>
      <c r="C3389" s="58" t="s">
        <v>9884</v>
      </c>
      <c r="D3389" s="59">
        <v>1971</v>
      </c>
      <c r="E3389" s="25">
        <v>45.1</v>
      </c>
      <c r="F3389" s="25">
        <v>36.2151</v>
      </c>
      <c r="G3389" s="59">
        <v>2020</v>
      </c>
      <c r="H3389" s="25" t="s">
        <v>42</v>
      </c>
      <c r="I3389" s="25" t="s">
        <v>42</v>
      </c>
      <c r="J3389" s="25" t="s">
        <v>42</v>
      </c>
      <c r="K3389" s="25" t="s">
        <v>42</v>
      </c>
      <c r="L3389" s="59" t="s">
        <v>147</v>
      </c>
      <c r="M3389" s="59" t="s">
        <v>51</v>
      </c>
      <c r="N3389" s="59" t="s">
        <v>51</v>
      </c>
      <c r="O3389" s="59" t="s">
        <v>51</v>
      </c>
      <c r="P3389" s="59" t="s">
        <v>8955</v>
      </c>
      <c r="Q3389" s="25">
        <v>0.23</v>
      </c>
      <c r="R3389" s="25" t="s">
        <v>53</v>
      </c>
      <c r="S3389" s="25">
        <v>9</v>
      </c>
      <c r="T3389" s="25">
        <v>4.0140000000000002</v>
      </c>
      <c r="U3389" s="25">
        <v>2.5</v>
      </c>
      <c r="V3389" s="25">
        <v>2.5</v>
      </c>
      <c r="W3389" s="25">
        <v>0</v>
      </c>
      <c r="X3389" s="25">
        <v>0</v>
      </c>
      <c r="Y3389" s="25" t="s">
        <v>42</v>
      </c>
      <c r="Z3389" s="25" t="s">
        <v>42</v>
      </c>
      <c r="AA3389" s="25">
        <v>110</v>
      </c>
      <c r="AB3389" s="25">
        <v>110</v>
      </c>
      <c r="AC3389" s="25" t="s">
        <v>9859</v>
      </c>
      <c r="AD3389" s="59" t="s">
        <v>51</v>
      </c>
      <c r="AE3389" s="59" t="s">
        <v>51</v>
      </c>
    </row>
    <row r="3390" spans="1:31" ht="78.75" x14ac:dyDescent="0.25">
      <c r="A3390" s="57" t="s">
        <v>9855</v>
      </c>
      <c r="B3390" s="24" t="s">
        <v>9885</v>
      </c>
      <c r="C3390" s="58" t="s">
        <v>9886</v>
      </c>
      <c r="D3390" s="59">
        <v>1978</v>
      </c>
      <c r="E3390" s="25">
        <v>54.39</v>
      </c>
      <c r="F3390" s="25">
        <v>32.9223</v>
      </c>
      <c r="G3390" s="59">
        <v>2021</v>
      </c>
      <c r="H3390" s="25" t="s">
        <v>42</v>
      </c>
      <c r="I3390" s="25" t="s">
        <v>42</v>
      </c>
      <c r="J3390" s="25" t="s">
        <v>42</v>
      </c>
      <c r="K3390" s="25" t="s">
        <v>42</v>
      </c>
      <c r="L3390" s="59" t="s">
        <v>147</v>
      </c>
      <c r="M3390" s="59" t="s">
        <v>51</v>
      </c>
      <c r="N3390" s="59" t="s">
        <v>51</v>
      </c>
      <c r="O3390" s="59" t="s">
        <v>51</v>
      </c>
      <c r="P3390" s="59" t="s">
        <v>9050</v>
      </c>
      <c r="Q3390" s="25">
        <v>1.29</v>
      </c>
      <c r="R3390" s="25" t="s">
        <v>53</v>
      </c>
      <c r="S3390" s="25">
        <v>47</v>
      </c>
      <c r="T3390" s="25">
        <v>9.6289999999999996</v>
      </c>
      <c r="U3390" s="25">
        <v>5</v>
      </c>
      <c r="V3390" s="25">
        <v>5</v>
      </c>
      <c r="W3390" s="25">
        <v>2.5</v>
      </c>
      <c r="X3390" s="25">
        <v>2.5</v>
      </c>
      <c r="Y3390" s="25" t="s">
        <v>42</v>
      </c>
      <c r="Z3390" s="25" t="s">
        <v>42</v>
      </c>
      <c r="AA3390" s="25">
        <v>110</v>
      </c>
      <c r="AB3390" s="25">
        <v>110</v>
      </c>
      <c r="AC3390" s="25" t="s">
        <v>9859</v>
      </c>
      <c r="AD3390" s="59" t="s">
        <v>51</v>
      </c>
      <c r="AE3390" s="59" t="s">
        <v>51</v>
      </c>
    </row>
    <row r="3391" spans="1:31" ht="78.75" x14ac:dyDescent="0.25">
      <c r="A3391" s="57" t="s">
        <v>9855</v>
      </c>
      <c r="B3391" s="24" t="s">
        <v>9887</v>
      </c>
      <c r="C3391" s="58" t="s">
        <v>9888</v>
      </c>
      <c r="D3391" s="59">
        <v>1967</v>
      </c>
      <c r="E3391" s="25">
        <v>78.819999999999993</v>
      </c>
      <c r="F3391" s="25">
        <v>8.2074999999999996</v>
      </c>
      <c r="G3391" s="59">
        <v>2020</v>
      </c>
      <c r="H3391" s="25" t="s">
        <v>42</v>
      </c>
      <c r="I3391" s="25" t="s">
        <v>42</v>
      </c>
      <c r="J3391" s="25" t="s">
        <v>42</v>
      </c>
      <c r="K3391" s="25" t="s">
        <v>42</v>
      </c>
      <c r="L3391" s="59" t="s">
        <v>147</v>
      </c>
      <c r="M3391" s="59" t="s">
        <v>51</v>
      </c>
      <c r="N3391" s="59" t="s">
        <v>51</v>
      </c>
      <c r="O3391" s="59" t="s">
        <v>51</v>
      </c>
      <c r="P3391" s="59" t="s">
        <v>9889</v>
      </c>
      <c r="Q3391" s="25">
        <v>0.48</v>
      </c>
      <c r="R3391" s="25" t="s">
        <v>53</v>
      </c>
      <c r="S3391" s="25">
        <v>8</v>
      </c>
      <c r="T3391" s="25">
        <v>6.9790000000000001</v>
      </c>
      <c r="U3391" s="25">
        <v>6.3</v>
      </c>
      <c r="V3391" s="25">
        <v>6.3</v>
      </c>
      <c r="W3391" s="25">
        <v>0</v>
      </c>
      <c r="X3391" s="25">
        <v>0</v>
      </c>
      <c r="Y3391" s="25" t="s">
        <v>42</v>
      </c>
      <c r="Z3391" s="25" t="s">
        <v>42</v>
      </c>
      <c r="AA3391" s="25">
        <v>110</v>
      </c>
      <c r="AB3391" s="25">
        <v>110</v>
      </c>
      <c r="AC3391" s="25" t="s">
        <v>9859</v>
      </c>
      <c r="AD3391" s="59" t="s">
        <v>51</v>
      </c>
      <c r="AE3391" s="59" t="s">
        <v>51</v>
      </c>
    </row>
    <row r="3392" spans="1:31" ht="78.75" x14ac:dyDescent="0.25">
      <c r="A3392" s="57" t="s">
        <v>9855</v>
      </c>
      <c r="B3392" s="24" t="s">
        <v>9890</v>
      </c>
      <c r="C3392" s="58" t="s">
        <v>9891</v>
      </c>
      <c r="D3392" s="59">
        <v>1985</v>
      </c>
      <c r="E3392" s="25">
        <v>58.39</v>
      </c>
      <c r="F3392" s="25">
        <v>21.390899999999998</v>
      </c>
      <c r="G3392" s="59">
        <v>2021</v>
      </c>
      <c r="H3392" s="25" t="s">
        <v>42</v>
      </c>
      <c r="I3392" s="25" t="s">
        <v>42</v>
      </c>
      <c r="J3392" s="25" t="s">
        <v>42</v>
      </c>
      <c r="K3392" s="25" t="s">
        <v>42</v>
      </c>
      <c r="L3392" s="59" t="s">
        <v>147</v>
      </c>
      <c r="M3392" s="59" t="s">
        <v>51</v>
      </c>
      <c r="N3392" s="59" t="s">
        <v>147</v>
      </c>
      <c r="O3392" s="59" t="s">
        <v>147</v>
      </c>
      <c r="P3392" s="59" t="s">
        <v>9892</v>
      </c>
      <c r="Q3392" s="25">
        <v>2.13</v>
      </c>
      <c r="R3392" s="25" t="s">
        <v>53</v>
      </c>
      <c r="S3392" s="25">
        <v>22</v>
      </c>
      <c r="T3392" s="25">
        <v>11.393000000000001</v>
      </c>
      <c r="U3392" s="25">
        <v>12.6</v>
      </c>
      <c r="V3392" s="25">
        <v>12.6</v>
      </c>
      <c r="W3392" s="25">
        <v>6.3</v>
      </c>
      <c r="X3392" s="25">
        <v>6.3</v>
      </c>
      <c r="Y3392" s="25" t="s">
        <v>42</v>
      </c>
      <c r="Z3392" s="25" t="s">
        <v>42</v>
      </c>
      <c r="AA3392" s="25">
        <v>110</v>
      </c>
      <c r="AB3392" s="25">
        <v>110</v>
      </c>
      <c r="AC3392" s="25" t="s">
        <v>9859</v>
      </c>
      <c r="AD3392" s="59" t="s">
        <v>51</v>
      </c>
      <c r="AE3392" s="59" t="s">
        <v>51</v>
      </c>
    </row>
    <row r="3393" spans="1:31" ht="78.75" x14ac:dyDescent="0.25">
      <c r="A3393" s="57" t="s">
        <v>9855</v>
      </c>
      <c r="B3393" s="24" t="s">
        <v>9893</v>
      </c>
      <c r="C3393" s="58" t="s">
        <v>9894</v>
      </c>
      <c r="D3393" s="59">
        <v>1981</v>
      </c>
      <c r="E3393" s="25">
        <v>64.010000000000005</v>
      </c>
      <c r="F3393" s="25">
        <v>58.905700000000003</v>
      </c>
      <c r="G3393" s="59">
        <v>2021</v>
      </c>
      <c r="H3393" s="25" t="s">
        <v>42</v>
      </c>
      <c r="I3393" s="25" t="s">
        <v>42</v>
      </c>
      <c r="J3393" s="25" t="s">
        <v>42</v>
      </c>
      <c r="K3393" s="25" t="s">
        <v>42</v>
      </c>
      <c r="L3393" s="59" t="s">
        <v>147</v>
      </c>
      <c r="M3393" s="59" t="s">
        <v>51</v>
      </c>
      <c r="N3393" s="59" t="s">
        <v>51</v>
      </c>
      <c r="O3393" s="59" t="s">
        <v>51</v>
      </c>
      <c r="P3393" s="59" t="s">
        <v>9895</v>
      </c>
      <c r="Q3393" s="25">
        <v>1.06</v>
      </c>
      <c r="R3393" s="25" t="s">
        <v>53</v>
      </c>
      <c r="S3393" s="25">
        <v>6</v>
      </c>
      <c r="T3393" s="25">
        <v>10.497999999999999</v>
      </c>
      <c r="U3393" s="25">
        <v>5</v>
      </c>
      <c r="V3393" s="25">
        <v>5</v>
      </c>
      <c r="W3393" s="25">
        <v>2.5</v>
      </c>
      <c r="X3393" s="25">
        <v>2.5</v>
      </c>
      <c r="Y3393" s="25" t="s">
        <v>42</v>
      </c>
      <c r="Z3393" s="25" t="s">
        <v>42</v>
      </c>
      <c r="AA3393" s="25">
        <v>110</v>
      </c>
      <c r="AB3393" s="25">
        <v>110</v>
      </c>
      <c r="AC3393" s="25" t="s">
        <v>9859</v>
      </c>
      <c r="AD3393" s="59" t="s">
        <v>51</v>
      </c>
      <c r="AE3393" s="59" t="s">
        <v>51</v>
      </c>
    </row>
    <row r="3394" spans="1:31" ht="78.75" x14ac:dyDescent="0.25">
      <c r="A3394" s="57" t="s">
        <v>9855</v>
      </c>
      <c r="B3394" s="24" t="s">
        <v>9896</v>
      </c>
      <c r="C3394" s="58" t="s">
        <v>9897</v>
      </c>
      <c r="D3394" s="59">
        <v>1983</v>
      </c>
      <c r="E3394" s="25">
        <v>75.569999999999993</v>
      </c>
      <c r="F3394" s="25">
        <v>18.017299999999999</v>
      </c>
      <c r="G3394" s="59">
        <v>2021</v>
      </c>
      <c r="H3394" s="25" t="s">
        <v>42</v>
      </c>
      <c r="I3394" s="25" t="s">
        <v>42</v>
      </c>
      <c r="J3394" s="25" t="s">
        <v>42</v>
      </c>
      <c r="K3394" s="25" t="s">
        <v>42</v>
      </c>
      <c r="L3394" s="59" t="s">
        <v>147</v>
      </c>
      <c r="M3394" s="59" t="s">
        <v>51</v>
      </c>
      <c r="N3394" s="59" t="s">
        <v>51</v>
      </c>
      <c r="O3394" s="59" t="s">
        <v>51</v>
      </c>
      <c r="P3394" s="59" t="s">
        <v>9898</v>
      </c>
      <c r="Q3394" s="25">
        <v>0.35</v>
      </c>
      <c r="R3394" s="25" t="s">
        <v>53</v>
      </c>
      <c r="S3394" s="25">
        <v>4</v>
      </c>
      <c r="T3394" s="25">
        <v>4.5289999999999999</v>
      </c>
      <c r="U3394" s="25">
        <v>12.6</v>
      </c>
      <c r="V3394" s="25">
        <v>12.6</v>
      </c>
      <c r="W3394" s="25">
        <v>6.3</v>
      </c>
      <c r="X3394" s="25">
        <v>6.3</v>
      </c>
      <c r="Y3394" s="25" t="s">
        <v>42</v>
      </c>
      <c r="Z3394" s="25" t="s">
        <v>42</v>
      </c>
      <c r="AA3394" s="25">
        <v>110</v>
      </c>
      <c r="AB3394" s="25">
        <v>110</v>
      </c>
      <c r="AC3394" s="25" t="s">
        <v>9859</v>
      </c>
      <c r="AD3394" s="59" t="s">
        <v>51</v>
      </c>
      <c r="AE3394" s="59" t="s">
        <v>51</v>
      </c>
    </row>
    <row r="3395" spans="1:31" ht="78.75" x14ac:dyDescent="0.25">
      <c r="A3395" s="57" t="s">
        <v>9855</v>
      </c>
      <c r="B3395" s="24" t="s">
        <v>9899</v>
      </c>
      <c r="C3395" s="58" t="s">
        <v>9900</v>
      </c>
      <c r="D3395" s="59">
        <v>1979</v>
      </c>
      <c r="E3395" s="25">
        <v>62.06</v>
      </c>
      <c r="F3395" s="25">
        <v>15.4161</v>
      </c>
      <c r="G3395" s="59">
        <v>2021</v>
      </c>
      <c r="H3395" s="25" t="s">
        <v>42</v>
      </c>
      <c r="I3395" s="25" t="s">
        <v>42</v>
      </c>
      <c r="J3395" s="25" t="s">
        <v>42</v>
      </c>
      <c r="K3395" s="25" t="s">
        <v>42</v>
      </c>
      <c r="L3395" s="59" t="s">
        <v>147</v>
      </c>
      <c r="M3395" s="59" t="s">
        <v>51</v>
      </c>
      <c r="N3395" s="59" t="s">
        <v>51</v>
      </c>
      <c r="O3395" s="59" t="s">
        <v>51</v>
      </c>
      <c r="P3395" s="59" t="s">
        <v>8892</v>
      </c>
      <c r="Q3395" s="25">
        <v>7.09</v>
      </c>
      <c r="R3395" s="25" t="s">
        <v>53</v>
      </c>
      <c r="S3395" s="25">
        <v>65</v>
      </c>
      <c r="T3395" s="25">
        <v>14.083</v>
      </c>
      <c r="U3395" s="25">
        <v>20</v>
      </c>
      <c r="V3395" s="25">
        <v>20</v>
      </c>
      <c r="W3395" s="25">
        <v>10</v>
      </c>
      <c r="X3395" s="25">
        <v>10</v>
      </c>
      <c r="Y3395" s="25" t="s">
        <v>42</v>
      </c>
      <c r="Z3395" s="25" t="s">
        <v>42</v>
      </c>
      <c r="AA3395" s="25">
        <v>110</v>
      </c>
      <c r="AB3395" s="25">
        <v>110</v>
      </c>
      <c r="AC3395" s="25" t="s">
        <v>9859</v>
      </c>
      <c r="AD3395" s="59" t="s">
        <v>51</v>
      </c>
      <c r="AE3395" s="59" t="s">
        <v>51</v>
      </c>
    </row>
    <row r="3396" spans="1:31" ht="78.75" x14ac:dyDescent="0.25">
      <c r="A3396" s="57" t="s">
        <v>9855</v>
      </c>
      <c r="B3396" s="24" t="s">
        <v>9901</v>
      </c>
      <c r="C3396" s="58" t="s">
        <v>9902</v>
      </c>
      <c r="D3396" s="59">
        <v>1980</v>
      </c>
      <c r="E3396" s="25">
        <v>60.13</v>
      </c>
      <c r="F3396" s="25">
        <v>17.003499999999999</v>
      </c>
      <c r="G3396" s="59">
        <v>2021</v>
      </c>
      <c r="H3396" s="25" t="s">
        <v>42</v>
      </c>
      <c r="I3396" s="25" t="s">
        <v>42</v>
      </c>
      <c r="J3396" s="25" t="s">
        <v>42</v>
      </c>
      <c r="K3396" s="25" t="s">
        <v>42</v>
      </c>
      <c r="L3396" s="59" t="s">
        <v>147</v>
      </c>
      <c r="M3396" s="59" t="s">
        <v>51</v>
      </c>
      <c r="N3396" s="59" t="s">
        <v>51</v>
      </c>
      <c r="O3396" s="59" t="s">
        <v>51</v>
      </c>
      <c r="P3396" s="59" t="s">
        <v>8924</v>
      </c>
      <c r="Q3396" s="25">
        <v>0.48</v>
      </c>
      <c r="R3396" s="25" t="s">
        <v>53</v>
      </c>
      <c r="S3396" s="25">
        <v>8</v>
      </c>
      <c r="T3396" s="25">
        <v>4.8879999999999999</v>
      </c>
      <c r="U3396" s="25">
        <v>12.6</v>
      </c>
      <c r="V3396" s="25">
        <v>12.6</v>
      </c>
      <c r="W3396" s="25">
        <v>6.3</v>
      </c>
      <c r="X3396" s="25">
        <v>6.3</v>
      </c>
      <c r="Y3396" s="25" t="s">
        <v>42</v>
      </c>
      <c r="Z3396" s="25" t="s">
        <v>42</v>
      </c>
      <c r="AA3396" s="25">
        <v>110</v>
      </c>
      <c r="AB3396" s="25">
        <v>110</v>
      </c>
      <c r="AC3396" s="25" t="s">
        <v>9859</v>
      </c>
      <c r="AD3396" s="59" t="s">
        <v>51</v>
      </c>
      <c r="AE3396" s="59" t="s">
        <v>51</v>
      </c>
    </row>
    <row r="3397" spans="1:31" ht="78.75" x14ac:dyDescent="0.25">
      <c r="A3397" s="57" t="s">
        <v>9855</v>
      </c>
      <c r="B3397" s="24" t="s">
        <v>9903</v>
      </c>
      <c r="C3397" s="58" t="s">
        <v>9904</v>
      </c>
      <c r="D3397" s="59">
        <v>1979</v>
      </c>
      <c r="E3397" s="25">
        <v>65.69</v>
      </c>
      <c r="F3397" s="25">
        <v>6.5503</v>
      </c>
      <c r="G3397" s="59">
        <v>2021</v>
      </c>
      <c r="H3397" s="25" t="s">
        <v>42</v>
      </c>
      <c r="I3397" s="25" t="s">
        <v>42</v>
      </c>
      <c r="J3397" s="25" t="s">
        <v>42</v>
      </c>
      <c r="K3397" s="25" t="s">
        <v>42</v>
      </c>
      <c r="L3397" s="59" t="s">
        <v>147</v>
      </c>
      <c r="M3397" s="59" t="s">
        <v>51</v>
      </c>
      <c r="N3397" s="59" t="s">
        <v>51</v>
      </c>
      <c r="O3397" s="59" t="s">
        <v>51</v>
      </c>
      <c r="P3397" s="59" t="s">
        <v>9905</v>
      </c>
      <c r="Q3397" s="25">
        <v>0.19</v>
      </c>
      <c r="R3397" s="25" t="s">
        <v>53</v>
      </c>
      <c r="S3397" s="25">
        <v>8</v>
      </c>
      <c r="T3397" s="25">
        <v>4.1970000000000001</v>
      </c>
      <c r="U3397" s="25">
        <v>5</v>
      </c>
      <c r="V3397" s="25">
        <v>5</v>
      </c>
      <c r="W3397" s="25">
        <v>2.5</v>
      </c>
      <c r="X3397" s="25">
        <v>2.5</v>
      </c>
      <c r="Y3397" s="25" t="s">
        <v>42</v>
      </c>
      <c r="Z3397" s="25" t="s">
        <v>42</v>
      </c>
      <c r="AA3397" s="25">
        <v>110</v>
      </c>
      <c r="AB3397" s="25">
        <v>110</v>
      </c>
      <c r="AC3397" s="25" t="s">
        <v>9859</v>
      </c>
      <c r="AD3397" s="59" t="s">
        <v>51</v>
      </c>
      <c r="AE3397" s="59" t="s">
        <v>51</v>
      </c>
    </row>
    <row r="3398" spans="1:31" ht="78.75" x14ac:dyDescent="0.25">
      <c r="A3398" s="57" t="s">
        <v>9855</v>
      </c>
      <c r="B3398" s="24" t="s">
        <v>9906</v>
      </c>
      <c r="C3398" s="58" t="s">
        <v>9907</v>
      </c>
      <c r="D3398" s="59">
        <v>1986</v>
      </c>
      <c r="E3398" s="25">
        <v>66.989999999999995</v>
      </c>
      <c r="F3398" s="25">
        <v>16.4316</v>
      </c>
      <c r="G3398" s="59">
        <v>2021</v>
      </c>
      <c r="H3398" s="25" t="s">
        <v>42</v>
      </c>
      <c r="I3398" s="25" t="s">
        <v>42</v>
      </c>
      <c r="J3398" s="25" t="s">
        <v>42</v>
      </c>
      <c r="K3398" s="25" t="s">
        <v>42</v>
      </c>
      <c r="L3398" s="59" t="s">
        <v>147</v>
      </c>
      <c r="M3398" s="59" t="s">
        <v>51</v>
      </c>
      <c r="N3398" s="59" t="s">
        <v>147</v>
      </c>
      <c r="O3398" s="59" t="s">
        <v>147</v>
      </c>
      <c r="P3398" s="59" t="s">
        <v>9289</v>
      </c>
      <c r="Q3398" s="25">
        <v>0.77</v>
      </c>
      <c r="R3398" s="25" t="s">
        <v>53</v>
      </c>
      <c r="S3398" s="25">
        <v>5</v>
      </c>
      <c r="T3398" s="25">
        <v>3.43</v>
      </c>
      <c r="U3398" s="25">
        <v>10</v>
      </c>
      <c r="V3398" s="25">
        <v>10</v>
      </c>
      <c r="W3398" s="25">
        <v>0</v>
      </c>
      <c r="X3398" s="25">
        <v>0</v>
      </c>
      <c r="Y3398" s="25" t="s">
        <v>42</v>
      </c>
      <c r="Z3398" s="25" t="s">
        <v>42</v>
      </c>
      <c r="AA3398" s="25">
        <v>110</v>
      </c>
      <c r="AB3398" s="25">
        <v>110</v>
      </c>
      <c r="AC3398" s="25" t="s">
        <v>9859</v>
      </c>
      <c r="AD3398" s="59" t="s">
        <v>51</v>
      </c>
      <c r="AE3398" s="59" t="s">
        <v>51</v>
      </c>
    </row>
    <row r="3399" spans="1:31" ht="78.75" x14ac:dyDescent="0.25">
      <c r="A3399" s="57" t="s">
        <v>9855</v>
      </c>
      <c r="B3399" s="24" t="s">
        <v>9908</v>
      </c>
      <c r="C3399" s="58" t="s">
        <v>9909</v>
      </c>
      <c r="D3399" s="59">
        <v>1985</v>
      </c>
      <c r="E3399" s="25">
        <v>69.55</v>
      </c>
      <c r="F3399" s="25">
        <v>22.845600000000001</v>
      </c>
      <c r="G3399" s="59">
        <v>2021</v>
      </c>
      <c r="H3399" s="25" t="s">
        <v>42</v>
      </c>
      <c r="I3399" s="25" t="s">
        <v>42</v>
      </c>
      <c r="J3399" s="25" t="s">
        <v>42</v>
      </c>
      <c r="K3399" s="25" t="s">
        <v>42</v>
      </c>
      <c r="L3399" s="59" t="s">
        <v>147</v>
      </c>
      <c r="M3399" s="59" t="s">
        <v>51</v>
      </c>
      <c r="N3399" s="59" t="s">
        <v>51</v>
      </c>
      <c r="O3399" s="59" t="s">
        <v>51</v>
      </c>
      <c r="P3399" s="59" t="s">
        <v>8987</v>
      </c>
      <c r="Q3399" s="25">
        <v>2.4700000000000002</v>
      </c>
      <c r="R3399" s="25" t="s">
        <v>53</v>
      </c>
      <c r="S3399" s="25">
        <v>25</v>
      </c>
      <c r="T3399" s="25">
        <v>13.752000000000001</v>
      </c>
      <c r="U3399" s="25">
        <v>20</v>
      </c>
      <c r="V3399" s="25">
        <v>20</v>
      </c>
      <c r="W3399" s="25">
        <v>10</v>
      </c>
      <c r="X3399" s="25">
        <v>10</v>
      </c>
      <c r="Y3399" s="25" t="s">
        <v>42</v>
      </c>
      <c r="Z3399" s="25" t="s">
        <v>42</v>
      </c>
      <c r="AA3399" s="25">
        <v>110</v>
      </c>
      <c r="AB3399" s="25">
        <v>110</v>
      </c>
      <c r="AC3399" s="25" t="s">
        <v>9859</v>
      </c>
      <c r="AD3399" s="59" t="s">
        <v>51</v>
      </c>
      <c r="AE3399" s="59" t="s">
        <v>51</v>
      </c>
    </row>
    <row r="3400" spans="1:31" ht="78.75" x14ac:dyDescent="0.25">
      <c r="A3400" s="57" t="s">
        <v>9855</v>
      </c>
      <c r="B3400" s="24" t="s">
        <v>9910</v>
      </c>
      <c r="C3400" s="58" t="s">
        <v>9911</v>
      </c>
      <c r="D3400" s="59">
        <v>1991</v>
      </c>
      <c r="E3400" s="25">
        <v>64.47</v>
      </c>
      <c r="F3400" s="25">
        <v>14.207700000000001</v>
      </c>
      <c r="G3400" s="59">
        <v>2021</v>
      </c>
      <c r="H3400" s="25" t="s">
        <v>42</v>
      </c>
      <c r="I3400" s="25" t="s">
        <v>42</v>
      </c>
      <c r="J3400" s="25" t="s">
        <v>42</v>
      </c>
      <c r="K3400" s="25" t="s">
        <v>42</v>
      </c>
      <c r="L3400" s="59" t="s">
        <v>147</v>
      </c>
      <c r="M3400" s="59" t="s">
        <v>51</v>
      </c>
      <c r="N3400" s="59" t="s">
        <v>51</v>
      </c>
      <c r="O3400" s="59" t="s">
        <v>51</v>
      </c>
      <c r="P3400" s="59" t="s">
        <v>9912</v>
      </c>
      <c r="Q3400" s="25">
        <v>0.28999999999999998</v>
      </c>
      <c r="R3400" s="25" t="s">
        <v>53</v>
      </c>
      <c r="S3400" s="25">
        <v>14</v>
      </c>
      <c r="T3400" s="25">
        <v>2.9550000000000001</v>
      </c>
      <c r="U3400" s="25">
        <v>2.5</v>
      </c>
      <c r="V3400" s="25">
        <v>2.5</v>
      </c>
      <c r="W3400" s="25">
        <v>0</v>
      </c>
      <c r="X3400" s="25">
        <v>0</v>
      </c>
      <c r="Y3400" s="25" t="s">
        <v>42</v>
      </c>
      <c r="Z3400" s="25" t="s">
        <v>42</v>
      </c>
      <c r="AA3400" s="25">
        <v>110</v>
      </c>
      <c r="AB3400" s="25">
        <v>110</v>
      </c>
      <c r="AC3400" s="25" t="s">
        <v>9859</v>
      </c>
      <c r="AD3400" s="59" t="s">
        <v>51</v>
      </c>
      <c r="AE3400" s="59" t="s">
        <v>51</v>
      </c>
    </row>
    <row r="3401" spans="1:31" ht="78.75" x14ac:dyDescent="0.25">
      <c r="A3401" s="57" t="s">
        <v>9855</v>
      </c>
      <c r="B3401" s="24" t="s">
        <v>9913</v>
      </c>
      <c r="C3401" s="58" t="s">
        <v>9914</v>
      </c>
      <c r="D3401" s="59">
        <v>1986</v>
      </c>
      <c r="E3401" s="25">
        <v>66.569999999999993</v>
      </c>
      <c r="F3401" s="25">
        <v>8.6826000000000008</v>
      </c>
      <c r="G3401" s="59">
        <v>2021</v>
      </c>
      <c r="H3401" s="25" t="s">
        <v>42</v>
      </c>
      <c r="I3401" s="25" t="s">
        <v>42</v>
      </c>
      <c r="J3401" s="25" t="s">
        <v>42</v>
      </c>
      <c r="K3401" s="25" t="s">
        <v>42</v>
      </c>
      <c r="L3401" s="59" t="s">
        <v>147</v>
      </c>
      <c r="M3401" s="59" t="s">
        <v>51</v>
      </c>
      <c r="N3401" s="59" t="s">
        <v>51</v>
      </c>
      <c r="O3401" s="59" t="s">
        <v>51</v>
      </c>
      <c r="P3401" s="59" t="s">
        <v>9915</v>
      </c>
      <c r="Q3401" s="25">
        <v>1.73</v>
      </c>
      <c r="R3401" s="25" t="s">
        <v>53</v>
      </c>
      <c r="S3401" s="25">
        <v>30</v>
      </c>
      <c r="T3401" s="25">
        <v>1.4059999999999999</v>
      </c>
      <c r="U3401" s="25">
        <v>16.3</v>
      </c>
      <c r="V3401" s="25">
        <v>16.3</v>
      </c>
      <c r="W3401" s="25">
        <v>6.3</v>
      </c>
      <c r="X3401" s="25">
        <v>6.3</v>
      </c>
      <c r="Y3401" s="25" t="s">
        <v>42</v>
      </c>
      <c r="Z3401" s="25" t="s">
        <v>42</v>
      </c>
      <c r="AA3401" s="25">
        <v>110</v>
      </c>
      <c r="AB3401" s="25">
        <v>110</v>
      </c>
      <c r="AC3401" s="25" t="s">
        <v>9859</v>
      </c>
      <c r="AD3401" s="59" t="s">
        <v>51</v>
      </c>
      <c r="AE3401" s="59" t="s">
        <v>51</v>
      </c>
    </row>
    <row r="3402" spans="1:31" ht="78.75" x14ac:dyDescent="0.25">
      <c r="A3402" s="57" t="s">
        <v>9855</v>
      </c>
      <c r="B3402" s="24" t="s">
        <v>9916</v>
      </c>
      <c r="C3402" s="58" t="s">
        <v>9917</v>
      </c>
      <c r="D3402" s="59">
        <v>1987</v>
      </c>
      <c r="E3402" s="25">
        <v>86.09</v>
      </c>
      <c r="F3402" s="25">
        <v>4.5738000000000003</v>
      </c>
      <c r="G3402" s="59">
        <v>2021</v>
      </c>
      <c r="H3402" s="25" t="s">
        <v>42</v>
      </c>
      <c r="I3402" s="25" t="s">
        <v>42</v>
      </c>
      <c r="J3402" s="25" t="s">
        <v>42</v>
      </c>
      <c r="K3402" s="25" t="s">
        <v>42</v>
      </c>
      <c r="L3402" s="59" t="s">
        <v>147</v>
      </c>
      <c r="M3402" s="59" t="s">
        <v>51</v>
      </c>
      <c r="N3402" s="59" t="s">
        <v>51</v>
      </c>
      <c r="O3402" s="59" t="s">
        <v>51</v>
      </c>
      <c r="P3402" s="59" t="s">
        <v>9918</v>
      </c>
      <c r="Q3402" s="25">
        <v>0.14000000000000001</v>
      </c>
      <c r="R3402" s="25" t="s">
        <v>53</v>
      </c>
      <c r="S3402" s="25">
        <v>7</v>
      </c>
      <c r="T3402" s="25">
        <v>3.43</v>
      </c>
      <c r="U3402" s="25">
        <v>2.5</v>
      </c>
      <c r="V3402" s="25">
        <v>2.5</v>
      </c>
      <c r="W3402" s="25">
        <v>0</v>
      </c>
      <c r="X3402" s="25">
        <v>0</v>
      </c>
      <c r="Y3402" s="25" t="s">
        <v>42</v>
      </c>
      <c r="Z3402" s="25" t="s">
        <v>42</v>
      </c>
      <c r="AA3402" s="25">
        <v>110</v>
      </c>
      <c r="AB3402" s="25">
        <v>110</v>
      </c>
      <c r="AC3402" s="25" t="s">
        <v>9859</v>
      </c>
      <c r="AD3402" s="59" t="s">
        <v>51</v>
      </c>
      <c r="AE3402" s="59" t="s">
        <v>51</v>
      </c>
    </row>
    <row r="3403" spans="1:31" ht="78.75" x14ac:dyDescent="0.25">
      <c r="A3403" s="57" t="s">
        <v>9855</v>
      </c>
      <c r="B3403" s="24" t="s">
        <v>9919</v>
      </c>
      <c r="C3403" s="58" t="s">
        <v>9920</v>
      </c>
      <c r="D3403" s="59">
        <v>1989</v>
      </c>
      <c r="E3403" s="25">
        <v>84.5</v>
      </c>
      <c r="F3403" s="25">
        <v>20.053899999999999</v>
      </c>
      <c r="G3403" s="59">
        <v>2021</v>
      </c>
      <c r="H3403" s="25" t="s">
        <v>42</v>
      </c>
      <c r="I3403" s="25" t="s">
        <v>42</v>
      </c>
      <c r="J3403" s="25" t="s">
        <v>42</v>
      </c>
      <c r="K3403" s="25" t="s">
        <v>42</v>
      </c>
      <c r="L3403" s="59" t="s">
        <v>147</v>
      </c>
      <c r="M3403" s="59" t="s">
        <v>51</v>
      </c>
      <c r="N3403" s="59" t="s">
        <v>51</v>
      </c>
      <c r="O3403" s="59" t="s">
        <v>51</v>
      </c>
      <c r="P3403" s="59" t="s">
        <v>9921</v>
      </c>
      <c r="Q3403" s="25">
        <v>0.12</v>
      </c>
      <c r="R3403" s="25" t="s">
        <v>53</v>
      </c>
      <c r="S3403" s="25">
        <v>5</v>
      </c>
      <c r="T3403" s="25">
        <v>2.02</v>
      </c>
      <c r="U3403" s="25">
        <v>2.5</v>
      </c>
      <c r="V3403" s="25">
        <v>2.5</v>
      </c>
      <c r="W3403" s="25">
        <v>0</v>
      </c>
      <c r="X3403" s="25">
        <v>0</v>
      </c>
      <c r="Y3403" s="25" t="s">
        <v>42</v>
      </c>
      <c r="Z3403" s="25" t="s">
        <v>42</v>
      </c>
      <c r="AA3403" s="25">
        <v>110</v>
      </c>
      <c r="AB3403" s="25">
        <v>110</v>
      </c>
      <c r="AC3403" s="25" t="s">
        <v>9859</v>
      </c>
      <c r="AD3403" s="59" t="s">
        <v>51</v>
      </c>
      <c r="AE3403" s="59" t="s">
        <v>51</v>
      </c>
    </row>
    <row r="3404" spans="1:31" ht="78.75" x14ac:dyDescent="0.25">
      <c r="A3404" s="57" t="s">
        <v>9855</v>
      </c>
      <c r="B3404" s="24" t="s">
        <v>9922</v>
      </c>
      <c r="C3404" s="58" t="s">
        <v>9923</v>
      </c>
      <c r="D3404" s="59">
        <v>1990</v>
      </c>
      <c r="E3404" s="25">
        <v>84.45</v>
      </c>
      <c r="F3404" s="25">
        <v>52.167700000000004</v>
      </c>
      <c r="G3404" s="59">
        <v>2021</v>
      </c>
      <c r="H3404" s="25" t="s">
        <v>42</v>
      </c>
      <c r="I3404" s="25" t="s">
        <v>42</v>
      </c>
      <c r="J3404" s="25" t="s">
        <v>42</v>
      </c>
      <c r="K3404" s="25" t="s">
        <v>42</v>
      </c>
      <c r="L3404" s="59" t="s">
        <v>147</v>
      </c>
      <c r="M3404" s="59" t="s">
        <v>51</v>
      </c>
      <c r="N3404" s="59" t="s">
        <v>51</v>
      </c>
      <c r="O3404" s="59" t="s">
        <v>51</v>
      </c>
      <c r="P3404" s="59" t="s">
        <v>9924</v>
      </c>
      <c r="Q3404" s="25">
        <v>0.64</v>
      </c>
      <c r="R3404" s="25" t="s">
        <v>53</v>
      </c>
      <c r="S3404" s="25">
        <v>11</v>
      </c>
      <c r="T3404" s="25">
        <v>6.28</v>
      </c>
      <c r="U3404" s="25">
        <v>6.3</v>
      </c>
      <c r="V3404" s="25">
        <v>6.3</v>
      </c>
      <c r="W3404" s="25">
        <v>0</v>
      </c>
      <c r="X3404" s="25">
        <v>0</v>
      </c>
      <c r="Y3404" s="25" t="s">
        <v>42</v>
      </c>
      <c r="Z3404" s="25" t="s">
        <v>42</v>
      </c>
      <c r="AA3404" s="25">
        <v>110</v>
      </c>
      <c r="AB3404" s="25">
        <v>110</v>
      </c>
      <c r="AC3404" s="25" t="s">
        <v>9859</v>
      </c>
      <c r="AD3404" s="59" t="s">
        <v>51</v>
      </c>
      <c r="AE3404" s="59" t="s">
        <v>51</v>
      </c>
    </row>
    <row r="3405" spans="1:31" ht="78.75" x14ac:dyDescent="0.25">
      <c r="A3405" s="57" t="s">
        <v>9855</v>
      </c>
      <c r="B3405" s="24" t="s">
        <v>9925</v>
      </c>
      <c r="C3405" s="58" t="s">
        <v>9926</v>
      </c>
      <c r="D3405" s="59">
        <v>1966</v>
      </c>
      <c r="E3405" s="25">
        <v>59.44</v>
      </c>
      <c r="F3405" s="25">
        <v>67.562799999999996</v>
      </c>
      <c r="G3405" s="59">
        <v>2021</v>
      </c>
      <c r="H3405" s="25" t="s">
        <v>42</v>
      </c>
      <c r="I3405" s="25" t="s">
        <v>42</v>
      </c>
      <c r="J3405" s="25" t="s">
        <v>42</v>
      </c>
      <c r="K3405" s="25" t="s">
        <v>42</v>
      </c>
      <c r="L3405" s="59" t="s">
        <v>147</v>
      </c>
      <c r="M3405" s="59" t="s">
        <v>51</v>
      </c>
      <c r="N3405" s="59" t="s">
        <v>51</v>
      </c>
      <c r="O3405" s="59" t="s">
        <v>51</v>
      </c>
      <c r="P3405" s="59" t="s">
        <v>9040</v>
      </c>
      <c r="Q3405" s="25">
        <v>4.79</v>
      </c>
      <c r="R3405" s="25" t="s">
        <v>53</v>
      </c>
      <c r="S3405" s="25">
        <v>51</v>
      </c>
      <c r="T3405" s="25">
        <v>48.591999999999999</v>
      </c>
      <c r="U3405" s="25">
        <v>26</v>
      </c>
      <c r="V3405" s="25">
        <v>26</v>
      </c>
      <c r="W3405" s="25">
        <v>10</v>
      </c>
      <c r="X3405" s="25">
        <v>10</v>
      </c>
      <c r="Y3405" s="25" t="s">
        <v>42</v>
      </c>
      <c r="Z3405" s="25" t="s">
        <v>42</v>
      </c>
      <c r="AA3405" s="25">
        <v>110</v>
      </c>
      <c r="AB3405" s="25">
        <v>110</v>
      </c>
      <c r="AC3405" s="25" t="s">
        <v>9859</v>
      </c>
      <c r="AD3405" s="59" t="s">
        <v>51</v>
      </c>
      <c r="AE3405" s="59" t="s">
        <v>51</v>
      </c>
    </row>
    <row r="3406" spans="1:31" ht="78.75" x14ac:dyDescent="0.25">
      <c r="A3406" s="57" t="s">
        <v>9855</v>
      </c>
      <c r="B3406" s="24" t="s">
        <v>9927</v>
      </c>
      <c r="C3406" s="58" t="s">
        <v>9928</v>
      </c>
      <c r="D3406" s="59">
        <v>1977</v>
      </c>
      <c r="E3406" s="25">
        <v>59.79</v>
      </c>
      <c r="F3406" s="25">
        <v>19.886199999999999</v>
      </c>
      <c r="G3406" s="59">
        <v>2021</v>
      </c>
      <c r="H3406" s="25" t="s">
        <v>42</v>
      </c>
      <c r="I3406" s="25" t="s">
        <v>42</v>
      </c>
      <c r="J3406" s="25" t="s">
        <v>42</v>
      </c>
      <c r="K3406" s="25" t="s">
        <v>42</v>
      </c>
      <c r="L3406" s="59" t="s">
        <v>147</v>
      </c>
      <c r="M3406" s="59" t="s">
        <v>51</v>
      </c>
      <c r="N3406" s="59" t="s">
        <v>51</v>
      </c>
      <c r="O3406" s="59" t="s">
        <v>51</v>
      </c>
      <c r="P3406" s="59" t="s">
        <v>8872</v>
      </c>
      <c r="Q3406" s="25">
        <v>1.95</v>
      </c>
      <c r="R3406" s="25" t="s">
        <v>53</v>
      </c>
      <c r="S3406" s="25">
        <v>10</v>
      </c>
      <c r="T3406" s="25">
        <v>11.384</v>
      </c>
      <c r="U3406" s="25">
        <v>10</v>
      </c>
      <c r="V3406" s="25">
        <v>10</v>
      </c>
      <c r="W3406" s="25">
        <v>0</v>
      </c>
      <c r="X3406" s="25">
        <v>0</v>
      </c>
      <c r="Y3406" s="25" t="s">
        <v>42</v>
      </c>
      <c r="Z3406" s="25" t="s">
        <v>42</v>
      </c>
      <c r="AA3406" s="25">
        <v>110</v>
      </c>
      <c r="AB3406" s="25">
        <v>110</v>
      </c>
      <c r="AC3406" s="25" t="s">
        <v>9859</v>
      </c>
      <c r="AD3406" s="59" t="s">
        <v>51</v>
      </c>
      <c r="AE3406" s="59" t="s">
        <v>51</v>
      </c>
    </row>
    <row r="3407" spans="1:31" ht="78.75" x14ac:dyDescent="0.25">
      <c r="A3407" s="57" t="s">
        <v>9855</v>
      </c>
      <c r="B3407" s="24" t="s">
        <v>9929</v>
      </c>
      <c r="C3407" s="58" t="s">
        <v>9930</v>
      </c>
      <c r="D3407" s="59">
        <v>1990</v>
      </c>
      <c r="E3407" s="25">
        <v>74.13</v>
      </c>
      <c r="F3407" s="25">
        <v>5.3611000000000004</v>
      </c>
      <c r="G3407" s="59">
        <v>2021</v>
      </c>
      <c r="H3407" s="25" t="s">
        <v>42</v>
      </c>
      <c r="I3407" s="25" t="s">
        <v>42</v>
      </c>
      <c r="J3407" s="25" t="s">
        <v>42</v>
      </c>
      <c r="K3407" s="25" t="s">
        <v>42</v>
      </c>
      <c r="L3407" s="59" t="s">
        <v>147</v>
      </c>
      <c r="M3407" s="59" t="s">
        <v>51</v>
      </c>
      <c r="N3407" s="59" t="s">
        <v>51</v>
      </c>
      <c r="O3407" s="59" t="s">
        <v>51</v>
      </c>
      <c r="P3407" s="59" t="s">
        <v>9931</v>
      </c>
      <c r="Q3407" s="25">
        <v>0.15</v>
      </c>
      <c r="R3407" s="25" t="s">
        <v>53</v>
      </c>
      <c r="S3407" s="25">
        <v>3</v>
      </c>
      <c r="T3407" s="25">
        <v>2.343</v>
      </c>
      <c r="U3407" s="25">
        <v>12.6</v>
      </c>
      <c r="V3407" s="25">
        <v>12.6</v>
      </c>
      <c r="W3407" s="25">
        <v>6.3</v>
      </c>
      <c r="X3407" s="25">
        <v>6.3</v>
      </c>
      <c r="Y3407" s="25" t="s">
        <v>42</v>
      </c>
      <c r="Z3407" s="25" t="s">
        <v>42</v>
      </c>
      <c r="AA3407" s="25">
        <v>110</v>
      </c>
      <c r="AB3407" s="25">
        <v>110</v>
      </c>
      <c r="AC3407" s="25" t="s">
        <v>9859</v>
      </c>
      <c r="AD3407" s="59" t="s">
        <v>51</v>
      </c>
      <c r="AE3407" s="59" t="s">
        <v>51</v>
      </c>
    </row>
    <row r="3408" spans="1:31" ht="78.75" x14ac:dyDescent="0.25">
      <c r="A3408" s="57" t="s">
        <v>9855</v>
      </c>
      <c r="B3408" s="24" t="s">
        <v>9932</v>
      </c>
      <c r="C3408" s="58" t="s">
        <v>9933</v>
      </c>
      <c r="D3408" s="59">
        <v>1966</v>
      </c>
      <c r="E3408" s="25">
        <v>65.2</v>
      </c>
      <c r="F3408" s="25">
        <v>81.800299999999993</v>
      </c>
      <c r="G3408" s="59">
        <v>2021</v>
      </c>
      <c r="H3408" s="25" t="s">
        <v>42</v>
      </c>
      <c r="I3408" s="25" t="s">
        <v>42</v>
      </c>
      <c r="J3408" s="25" t="s">
        <v>42</v>
      </c>
      <c r="K3408" s="25" t="s">
        <v>42</v>
      </c>
      <c r="L3408" s="59" t="s">
        <v>147</v>
      </c>
      <c r="M3408" s="59" t="s">
        <v>51</v>
      </c>
      <c r="N3408" s="59" t="s">
        <v>51</v>
      </c>
      <c r="O3408" s="59" t="s">
        <v>51</v>
      </c>
      <c r="P3408" s="59" t="s">
        <v>9934</v>
      </c>
      <c r="Q3408" s="25">
        <v>5.37</v>
      </c>
      <c r="R3408" s="25" t="s">
        <v>53</v>
      </c>
      <c r="S3408" s="25">
        <v>50</v>
      </c>
      <c r="T3408" s="25">
        <v>24.405000000000001</v>
      </c>
      <c r="U3408" s="25">
        <v>20</v>
      </c>
      <c r="V3408" s="25">
        <v>20</v>
      </c>
      <c r="W3408" s="25">
        <v>10</v>
      </c>
      <c r="X3408" s="25">
        <v>10</v>
      </c>
      <c r="Y3408" s="25" t="s">
        <v>42</v>
      </c>
      <c r="Z3408" s="25" t="s">
        <v>42</v>
      </c>
      <c r="AA3408" s="25">
        <v>110</v>
      </c>
      <c r="AB3408" s="25">
        <v>110</v>
      </c>
      <c r="AC3408" s="25" t="s">
        <v>9859</v>
      </c>
      <c r="AD3408" s="59" t="s">
        <v>51</v>
      </c>
      <c r="AE3408" s="59" t="s">
        <v>51</v>
      </c>
    </row>
    <row r="3409" spans="1:31" ht="78.75" x14ac:dyDescent="0.25">
      <c r="A3409" s="57" t="s">
        <v>9855</v>
      </c>
      <c r="B3409" s="24" t="s">
        <v>9935</v>
      </c>
      <c r="C3409" s="58" t="s">
        <v>9936</v>
      </c>
      <c r="D3409" s="59">
        <v>1990</v>
      </c>
      <c r="E3409" s="25">
        <v>80.33</v>
      </c>
      <c r="F3409" s="25">
        <v>58.776800000000001</v>
      </c>
      <c r="G3409" s="59">
        <v>2021</v>
      </c>
      <c r="H3409" s="25" t="s">
        <v>42</v>
      </c>
      <c r="I3409" s="25" t="s">
        <v>42</v>
      </c>
      <c r="J3409" s="25" t="s">
        <v>42</v>
      </c>
      <c r="K3409" s="25" t="s">
        <v>42</v>
      </c>
      <c r="L3409" s="59" t="s">
        <v>147</v>
      </c>
      <c r="M3409" s="59" t="s">
        <v>51</v>
      </c>
      <c r="N3409" s="59" t="s">
        <v>51</v>
      </c>
      <c r="O3409" s="59" t="s">
        <v>51</v>
      </c>
      <c r="P3409" s="59" t="s">
        <v>9937</v>
      </c>
      <c r="Q3409" s="25">
        <v>1.1299999999999999</v>
      </c>
      <c r="R3409" s="25" t="s">
        <v>53</v>
      </c>
      <c r="S3409" s="25">
        <v>10</v>
      </c>
      <c r="T3409" s="25">
        <v>9.0449999999999999</v>
      </c>
      <c r="U3409" s="25">
        <v>6.3</v>
      </c>
      <c r="V3409" s="25">
        <v>6.3</v>
      </c>
      <c r="W3409" s="25">
        <v>0</v>
      </c>
      <c r="X3409" s="25">
        <v>0</v>
      </c>
      <c r="Y3409" s="25" t="s">
        <v>42</v>
      </c>
      <c r="Z3409" s="25" t="s">
        <v>42</v>
      </c>
      <c r="AA3409" s="25">
        <v>110</v>
      </c>
      <c r="AB3409" s="25">
        <v>110</v>
      </c>
      <c r="AC3409" s="25" t="s">
        <v>9859</v>
      </c>
      <c r="AD3409" s="59" t="s">
        <v>51</v>
      </c>
      <c r="AE3409" s="59" t="s">
        <v>51</v>
      </c>
    </row>
    <row r="3410" spans="1:31" ht="78.75" x14ac:dyDescent="0.25">
      <c r="A3410" s="57" t="s">
        <v>9855</v>
      </c>
      <c r="B3410" s="24" t="s">
        <v>9938</v>
      </c>
      <c r="C3410" s="58" t="s">
        <v>9939</v>
      </c>
      <c r="D3410" s="59">
        <v>1988</v>
      </c>
      <c r="E3410" s="25">
        <v>68.86</v>
      </c>
      <c r="F3410" s="25">
        <v>18.185400000000001</v>
      </c>
      <c r="G3410" s="59">
        <v>2021</v>
      </c>
      <c r="H3410" s="25" t="s">
        <v>42</v>
      </c>
      <c r="I3410" s="25" t="s">
        <v>42</v>
      </c>
      <c r="J3410" s="25" t="s">
        <v>42</v>
      </c>
      <c r="K3410" s="25" t="s">
        <v>42</v>
      </c>
      <c r="L3410" s="59" t="s">
        <v>147</v>
      </c>
      <c r="M3410" s="59" t="s">
        <v>51</v>
      </c>
      <c r="N3410" s="59" t="s">
        <v>51</v>
      </c>
      <c r="O3410" s="59" t="s">
        <v>51</v>
      </c>
      <c r="P3410" s="59" t="s">
        <v>9080</v>
      </c>
      <c r="Q3410" s="25">
        <v>10.6</v>
      </c>
      <c r="R3410" s="25" t="s">
        <v>53</v>
      </c>
      <c r="S3410" s="25">
        <v>28</v>
      </c>
      <c r="T3410" s="25">
        <v>32.274000000000001</v>
      </c>
      <c r="U3410" s="25">
        <v>80</v>
      </c>
      <c r="V3410" s="25">
        <v>80</v>
      </c>
      <c r="W3410" s="25">
        <v>40</v>
      </c>
      <c r="X3410" s="25">
        <v>40</v>
      </c>
      <c r="Y3410" s="25" t="s">
        <v>42</v>
      </c>
      <c r="Z3410" s="25" t="s">
        <v>42</v>
      </c>
      <c r="AA3410" s="25">
        <v>110</v>
      </c>
      <c r="AB3410" s="25">
        <v>110</v>
      </c>
      <c r="AC3410" s="25" t="s">
        <v>9859</v>
      </c>
      <c r="AD3410" s="59" t="s">
        <v>51</v>
      </c>
      <c r="AE3410" s="59" t="s">
        <v>51</v>
      </c>
    </row>
    <row r="3411" spans="1:31" ht="78.75" x14ac:dyDescent="0.25">
      <c r="A3411" s="57" t="s">
        <v>9855</v>
      </c>
      <c r="B3411" s="24" t="s">
        <v>9940</v>
      </c>
      <c r="C3411" s="58" t="s">
        <v>9941</v>
      </c>
      <c r="D3411" s="59">
        <v>1991</v>
      </c>
      <c r="E3411" s="25">
        <v>42.05</v>
      </c>
      <c r="F3411" s="25">
        <v>71.613100000000003</v>
      </c>
      <c r="G3411" s="59">
        <v>2021</v>
      </c>
      <c r="H3411" s="25" t="s">
        <v>42</v>
      </c>
      <c r="I3411" s="25" t="s">
        <v>42</v>
      </c>
      <c r="J3411" s="25" t="s">
        <v>42</v>
      </c>
      <c r="K3411" s="25" t="s">
        <v>42</v>
      </c>
      <c r="L3411" s="59" t="s">
        <v>147</v>
      </c>
      <c r="M3411" s="59" t="s">
        <v>51</v>
      </c>
      <c r="N3411" s="59" t="s">
        <v>51</v>
      </c>
      <c r="O3411" s="59" t="s">
        <v>51</v>
      </c>
      <c r="P3411" s="59" t="s">
        <v>9942</v>
      </c>
      <c r="Q3411" s="25">
        <v>0.27</v>
      </c>
      <c r="R3411" s="25" t="s">
        <v>53</v>
      </c>
      <c r="S3411" s="25">
        <v>5</v>
      </c>
      <c r="T3411" s="25">
        <v>4.7750000000000004</v>
      </c>
      <c r="U3411" s="25">
        <v>6.3</v>
      </c>
      <c r="V3411" s="25">
        <v>6.3</v>
      </c>
      <c r="W3411" s="25">
        <v>0</v>
      </c>
      <c r="X3411" s="25">
        <v>0</v>
      </c>
      <c r="Y3411" s="25" t="s">
        <v>42</v>
      </c>
      <c r="Z3411" s="25" t="s">
        <v>42</v>
      </c>
      <c r="AA3411" s="25">
        <v>110</v>
      </c>
      <c r="AB3411" s="25">
        <v>110</v>
      </c>
      <c r="AC3411" s="25" t="s">
        <v>9859</v>
      </c>
      <c r="AD3411" s="59" t="s">
        <v>51</v>
      </c>
      <c r="AE3411" s="59" t="s">
        <v>51</v>
      </c>
    </row>
    <row r="3412" spans="1:31" ht="78.75" x14ac:dyDescent="0.25">
      <c r="A3412" s="57" t="s">
        <v>9855</v>
      </c>
      <c r="B3412" s="24" t="s">
        <v>9943</v>
      </c>
      <c r="C3412" s="58" t="s">
        <v>9944</v>
      </c>
      <c r="D3412" s="59">
        <v>1979</v>
      </c>
      <c r="E3412" s="25">
        <v>61.66</v>
      </c>
      <c r="F3412" s="25">
        <v>9.7080000000000002</v>
      </c>
      <c r="G3412" s="59">
        <v>2021</v>
      </c>
      <c r="H3412" s="25" t="s">
        <v>42</v>
      </c>
      <c r="I3412" s="25" t="s">
        <v>42</v>
      </c>
      <c r="J3412" s="25" t="s">
        <v>42</v>
      </c>
      <c r="K3412" s="25" t="s">
        <v>42</v>
      </c>
      <c r="L3412" s="59" t="s">
        <v>147</v>
      </c>
      <c r="M3412" s="59" t="s">
        <v>51</v>
      </c>
      <c r="N3412" s="59" t="s">
        <v>51</v>
      </c>
      <c r="O3412" s="59" t="s">
        <v>51</v>
      </c>
      <c r="P3412" s="59" t="s">
        <v>9945</v>
      </c>
      <c r="Q3412" s="25">
        <v>1.04</v>
      </c>
      <c r="R3412" s="25" t="s">
        <v>53</v>
      </c>
      <c r="S3412" s="25">
        <v>5</v>
      </c>
      <c r="T3412" s="25">
        <v>10.52</v>
      </c>
      <c r="U3412" s="25">
        <v>6.3</v>
      </c>
      <c r="V3412" s="25">
        <v>6.3</v>
      </c>
      <c r="W3412" s="25">
        <v>0</v>
      </c>
      <c r="X3412" s="25">
        <v>0</v>
      </c>
      <c r="Y3412" s="25" t="s">
        <v>42</v>
      </c>
      <c r="Z3412" s="25" t="s">
        <v>42</v>
      </c>
      <c r="AA3412" s="25">
        <v>110</v>
      </c>
      <c r="AB3412" s="25">
        <v>110</v>
      </c>
      <c r="AC3412" s="25" t="s">
        <v>9859</v>
      </c>
      <c r="AD3412" s="59" t="s">
        <v>51</v>
      </c>
      <c r="AE3412" s="59" t="s">
        <v>51</v>
      </c>
    </row>
    <row r="3413" spans="1:31" ht="78.75" x14ac:dyDescent="0.25">
      <c r="A3413" s="57" t="s">
        <v>9855</v>
      </c>
      <c r="B3413" s="24" t="s">
        <v>9946</v>
      </c>
      <c r="C3413" s="58" t="s">
        <v>9947</v>
      </c>
      <c r="D3413" s="59">
        <v>1977</v>
      </c>
      <c r="E3413" s="25">
        <v>47.49</v>
      </c>
      <c r="F3413" s="25">
        <v>16.641300000000001</v>
      </c>
      <c r="G3413" s="59">
        <v>2021</v>
      </c>
      <c r="H3413" s="25" t="s">
        <v>42</v>
      </c>
      <c r="I3413" s="25" t="s">
        <v>42</v>
      </c>
      <c r="J3413" s="25" t="s">
        <v>42</v>
      </c>
      <c r="K3413" s="25" t="s">
        <v>42</v>
      </c>
      <c r="L3413" s="59" t="s">
        <v>147</v>
      </c>
      <c r="M3413" s="59" t="s">
        <v>51</v>
      </c>
      <c r="N3413" s="59" t="s">
        <v>51</v>
      </c>
      <c r="O3413" s="59" t="s">
        <v>51</v>
      </c>
      <c r="P3413" s="59" t="s">
        <v>8967</v>
      </c>
      <c r="Q3413" s="25">
        <v>0.26</v>
      </c>
      <c r="R3413" s="25" t="s">
        <v>53</v>
      </c>
      <c r="S3413" s="25">
        <v>5</v>
      </c>
      <c r="T3413" s="25">
        <v>0.39700000000000002</v>
      </c>
      <c r="U3413" s="25">
        <v>6.3</v>
      </c>
      <c r="V3413" s="25">
        <v>6.3</v>
      </c>
      <c r="W3413" s="25">
        <v>0</v>
      </c>
      <c r="X3413" s="25">
        <v>0</v>
      </c>
      <c r="Y3413" s="25" t="s">
        <v>42</v>
      </c>
      <c r="Z3413" s="25" t="s">
        <v>42</v>
      </c>
      <c r="AA3413" s="25">
        <v>110</v>
      </c>
      <c r="AB3413" s="25">
        <v>110</v>
      </c>
      <c r="AC3413" s="25" t="s">
        <v>9859</v>
      </c>
      <c r="AD3413" s="59" t="s">
        <v>51</v>
      </c>
      <c r="AE3413" s="59" t="s">
        <v>51</v>
      </c>
    </row>
    <row r="3414" spans="1:31" ht="78.75" x14ac:dyDescent="0.25">
      <c r="A3414" s="57" t="s">
        <v>9855</v>
      </c>
      <c r="B3414" s="24" t="s">
        <v>9948</v>
      </c>
      <c r="C3414" s="58" t="s">
        <v>9949</v>
      </c>
      <c r="D3414" s="59">
        <v>1979</v>
      </c>
      <c r="E3414" s="25">
        <v>50.38</v>
      </c>
      <c r="F3414" s="25">
        <v>14.2662</v>
      </c>
      <c r="G3414" s="59">
        <v>2021</v>
      </c>
      <c r="H3414" s="25" t="s">
        <v>42</v>
      </c>
      <c r="I3414" s="25" t="s">
        <v>42</v>
      </c>
      <c r="J3414" s="25" t="s">
        <v>42</v>
      </c>
      <c r="K3414" s="25" t="s">
        <v>42</v>
      </c>
      <c r="L3414" s="59" t="s">
        <v>147</v>
      </c>
      <c r="M3414" s="59" t="s">
        <v>51</v>
      </c>
      <c r="N3414" s="59" t="s">
        <v>51</v>
      </c>
      <c r="O3414" s="59" t="s">
        <v>51</v>
      </c>
      <c r="P3414" s="59" t="s">
        <v>9123</v>
      </c>
      <c r="Q3414" s="25">
        <v>6.1</v>
      </c>
      <c r="R3414" s="25" t="s">
        <v>53</v>
      </c>
      <c r="S3414" s="25">
        <v>70</v>
      </c>
      <c r="T3414" s="25">
        <v>18.806000000000001</v>
      </c>
      <c r="U3414" s="25">
        <v>20</v>
      </c>
      <c r="V3414" s="25">
        <v>20</v>
      </c>
      <c r="W3414" s="25">
        <v>10</v>
      </c>
      <c r="X3414" s="25">
        <v>10</v>
      </c>
      <c r="Y3414" s="25" t="s">
        <v>42</v>
      </c>
      <c r="Z3414" s="25" t="s">
        <v>42</v>
      </c>
      <c r="AA3414" s="25">
        <v>110</v>
      </c>
      <c r="AB3414" s="25">
        <v>110</v>
      </c>
      <c r="AC3414" s="25" t="s">
        <v>9859</v>
      </c>
      <c r="AD3414" s="59" t="s">
        <v>51</v>
      </c>
      <c r="AE3414" s="59" t="s">
        <v>51</v>
      </c>
    </row>
    <row r="3415" spans="1:31" ht="78.75" x14ac:dyDescent="0.25">
      <c r="A3415" s="57" t="s">
        <v>9855</v>
      </c>
      <c r="B3415" s="24" t="s">
        <v>9950</v>
      </c>
      <c r="C3415" s="58" t="s">
        <v>9951</v>
      </c>
      <c r="D3415" s="59">
        <v>1967</v>
      </c>
      <c r="E3415" s="25">
        <v>52.18</v>
      </c>
      <c r="F3415" s="25">
        <v>11.089499999999999</v>
      </c>
      <c r="G3415" s="59">
        <v>2021</v>
      </c>
      <c r="H3415" s="25" t="s">
        <v>42</v>
      </c>
      <c r="I3415" s="25" t="s">
        <v>42</v>
      </c>
      <c r="J3415" s="25" t="s">
        <v>42</v>
      </c>
      <c r="K3415" s="25" t="s">
        <v>42</v>
      </c>
      <c r="L3415" s="59" t="s">
        <v>147</v>
      </c>
      <c r="M3415" s="59" t="s">
        <v>51</v>
      </c>
      <c r="N3415" s="59" t="s">
        <v>51</v>
      </c>
      <c r="O3415" s="59" t="s">
        <v>51</v>
      </c>
      <c r="P3415" s="59" t="s">
        <v>9952</v>
      </c>
      <c r="Q3415" s="25">
        <v>0.92</v>
      </c>
      <c r="R3415" s="25" t="s">
        <v>53</v>
      </c>
      <c r="S3415" s="25">
        <v>9</v>
      </c>
      <c r="T3415" s="25">
        <v>3.9380000000000002</v>
      </c>
      <c r="U3415" s="25">
        <v>20</v>
      </c>
      <c r="V3415" s="25">
        <v>20</v>
      </c>
      <c r="W3415" s="25">
        <v>10</v>
      </c>
      <c r="X3415" s="25">
        <v>10</v>
      </c>
      <c r="Y3415" s="25" t="s">
        <v>42</v>
      </c>
      <c r="Z3415" s="25" t="s">
        <v>42</v>
      </c>
      <c r="AA3415" s="25">
        <v>110</v>
      </c>
      <c r="AB3415" s="25">
        <v>110</v>
      </c>
      <c r="AC3415" s="25" t="s">
        <v>9859</v>
      </c>
      <c r="AD3415" s="59" t="s">
        <v>51</v>
      </c>
      <c r="AE3415" s="59" t="s">
        <v>51</v>
      </c>
    </row>
    <row r="3416" spans="1:31" ht="78.75" x14ac:dyDescent="0.25">
      <c r="A3416" s="57" t="s">
        <v>9855</v>
      </c>
      <c r="B3416" s="24" t="s">
        <v>9953</v>
      </c>
      <c r="C3416" s="58" t="s">
        <v>9954</v>
      </c>
      <c r="D3416" s="59">
        <v>1987</v>
      </c>
      <c r="E3416" s="25">
        <v>70.900000000000006</v>
      </c>
      <c r="F3416" s="25">
        <v>1.7171000000000001</v>
      </c>
      <c r="G3416" s="59">
        <v>2021</v>
      </c>
      <c r="H3416" s="25" t="s">
        <v>42</v>
      </c>
      <c r="I3416" s="25" t="s">
        <v>42</v>
      </c>
      <c r="J3416" s="25" t="s">
        <v>42</v>
      </c>
      <c r="K3416" s="25" t="s">
        <v>42</v>
      </c>
      <c r="L3416" s="59" t="s">
        <v>147</v>
      </c>
      <c r="M3416" s="59" t="s">
        <v>51</v>
      </c>
      <c r="N3416" s="59" t="s">
        <v>51</v>
      </c>
      <c r="O3416" s="59" t="s">
        <v>51</v>
      </c>
      <c r="P3416" s="59" t="s">
        <v>9955</v>
      </c>
      <c r="Q3416" s="25">
        <v>6.41</v>
      </c>
      <c r="R3416" s="25" t="s">
        <v>53</v>
      </c>
      <c r="S3416" s="25">
        <v>68</v>
      </c>
      <c r="T3416" s="25">
        <v>16.266999999999999</v>
      </c>
      <c r="U3416" s="25">
        <v>20</v>
      </c>
      <c r="V3416" s="25">
        <v>20</v>
      </c>
      <c r="W3416" s="25">
        <v>10</v>
      </c>
      <c r="X3416" s="25">
        <v>10</v>
      </c>
      <c r="Y3416" s="25" t="s">
        <v>42</v>
      </c>
      <c r="Z3416" s="25" t="s">
        <v>42</v>
      </c>
      <c r="AA3416" s="25">
        <v>110</v>
      </c>
      <c r="AB3416" s="25">
        <v>110</v>
      </c>
      <c r="AC3416" s="25" t="s">
        <v>9859</v>
      </c>
      <c r="AD3416" s="59" t="s">
        <v>51</v>
      </c>
      <c r="AE3416" s="59" t="s">
        <v>51</v>
      </c>
    </row>
    <row r="3417" spans="1:31" ht="78.75" x14ac:dyDescent="0.25">
      <c r="A3417" s="57" t="s">
        <v>9855</v>
      </c>
      <c r="B3417" s="24" t="s">
        <v>9956</v>
      </c>
      <c r="C3417" s="58" t="s">
        <v>9957</v>
      </c>
      <c r="D3417" s="59">
        <v>1978</v>
      </c>
      <c r="E3417" s="25">
        <v>58.14</v>
      </c>
      <c r="F3417" s="25">
        <v>6.9162999999999997</v>
      </c>
      <c r="G3417" s="59">
        <v>2021</v>
      </c>
      <c r="H3417" s="25" t="s">
        <v>42</v>
      </c>
      <c r="I3417" s="25" t="s">
        <v>42</v>
      </c>
      <c r="J3417" s="25" t="s">
        <v>42</v>
      </c>
      <c r="K3417" s="25" t="s">
        <v>42</v>
      </c>
      <c r="L3417" s="59" t="s">
        <v>147</v>
      </c>
      <c r="M3417" s="59" t="s">
        <v>51</v>
      </c>
      <c r="N3417" s="59" t="s">
        <v>51</v>
      </c>
      <c r="O3417" s="59" t="s">
        <v>51</v>
      </c>
      <c r="P3417" s="59" t="s">
        <v>8950</v>
      </c>
      <c r="Q3417" s="25">
        <v>1.67</v>
      </c>
      <c r="R3417" s="25" t="s">
        <v>53</v>
      </c>
      <c r="S3417" s="25">
        <v>28</v>
      </c>
      <c r="T3417" s="25">
        <v>9.4600000000000009</v>
      </c>
      <c r="U3417" s="25">
        <v>16.3</v>
      </c>
      <c r="V3417" s="25">
        <v>16.3</v>
      </c>
      <c r="W3417" s="25">
        <v>6.3</v>
      </c>
      <c r="X3417" s="25">
        <v>6.3</v>
      </c>
      <c r="Y3417" s="25" t="s">
        <v>42</v>
      </c>
      <c r="Z3417" s="25" t="s">
        <v>42</v>
      </c>
      <c r="AA3417" s="25">
        <v>110</v>
      </c>
      <c r="AB3417" s="25">
        <v>110</v>
      </c>
      <c r="AC3417" s="25" t="s">
        <v>9859</v>
      </c>
      <c r="AD3417" s="59" t="s">
        <v>51</v>
      </c>
      <c r="AE3417" s="59" t="s">
        <v>51</v>
      </c>
    </row>
    <row r="3418" spans="1:31" ht="78.75" x14ac:dyDescent="0.25">
      <c r="A3418" s="57" t="s">
        <v>9855</v>
      </c>
      <c r="B3418" s="24" t="s">
        <v>9958</v>
      </c>
      <c r="C3418" s="58" t="s">
        <v>9959</v>
      </c>
      <c r="D3418" s="59">
        <v>1992</v>
      </c>
      <c r="E3418" s="25">
        <v>63.9</v>
      </c>
      <c r="F3418" s="25">
        <v>25.812200000000001</v>
      </c>
      <c r="G3418" s="59">
        <v>2021</v>
      </c>
      <c r="H3418" s="25" t="s">
        <v>42</v>
      </c>
      <c r="I3418" s="25" t="s">
        <v>42</v>
      </c>
      <c r="J3418" s="25" t="s">
        <v>42</v>
      </c>
      <c r="K3418" s="25" t="s">
        <v>42</v>
      </c>
      <c r="L3418" s="59" t="s">
        <v>147</v>
      </c>
      <c r="M3418" s="59" t="s">
        <v>51</v>
      </c>
      <c r="N3418" s="59" t="s">
        <v>51</v>
      </c>
      <c r="O3418" s="59" t="s">
        <v>51</v>
      </c>
      <c r="P3418" s="59" t="s">
        <v>9014</v>
      </c>
      <c r="Q3418" s="25">
        <v>5.77</v>
      </c>
      <c r="R3418" s="25" t="s">
        <v>53</v>
      </c>
      <c r="S3418" s="25">
        <v>53</v>
      </c>
      <c r="T3418" s="25">
        <v>11.137</v>
      </c>
      <c r="U3418" s="25">
        <v>20</v>
      </c>
      <c r="V3418" s="25">
        <v>20</v>
      </c>
      <c r="W3418" s="25">
        <v>10</v>
      </c>
      <c r="X3418" s="25">
        <v>10</v>
      </c>
      <c r="Y3418" s="25" t="s">
        <v>42</v>
      </c>
      <c r="Z3418" s="25" t="s">
        <v>42</v>
      </c>
      <c r="AA3418" s="25">
        <v>110</v>
      </c>
      <c r="AB3418" s="25">
        <v>110</v>
      </c>
      <c r="AC3418" s="25" t="s">
        <v>9859</v>
      </c>
      <c r="AD3418" s="59" t="s">
        <v>51</v>
      </c>
      <c r="AE3418" s="59" t="s">
        <v>51</v>
      </c>
    </row>
    <row r="3419" spans="1:31" ht="78.75" x14ac:dyDescent="0.25">
      <c r="A3419" s="57" t="s">
        <v>9855</v>
      </c>
      <c r="B3419" s="24" t="s">
        <v>9960</v>
      </c>
      <c r="C3419" s="58" t="s">
        <v>9961</v>
      </c>
      <c r="D3419" s="59">
        <v>1979</v>
      </c>
      <c r="E3419" s="25">
        <v>74.61</v>
      </c>
      <c r="F3419" s="25">
        <v>23.068899999999999</v>
      </c>
      <c r="G3419" s="59">
        <v>2021</v>
      </c>
      <c r="H3419" s="25" t="s">
        <v>42</v>
      </c>
      <c r="I3419" s="25" t="s">
        <v>42</v>
      </c>
      <c r="J3419" s="25" t="s">
        <v>42</v>
      </c>
      <c r="K3419" s="25" t="s">
        <v>42</v>
      </c>
      <c r="L3419" s="59" t="s">
        <v>147</v>
      </c>
      <c r="M3419" s="59" t="s">
        <v>51</v>
      </c>
      <c r="N3419" s="59" t="s">
        <v>51</v>
      </c>
      <c r="O3419" s="59" t="s">
        <v>51</v>
      </c>
      <c r="P3419" s="59" t="s">
        <v>9962</v>
      </c>
      <c r="Q3419" s="25">
        <v>5.0599999999999996</v>
      </c>
      <c r="R3419" s="25" t="s">
        <v>53</v>
      </c>
      <c r="S3419" s="25">
        <v>24</v>
      </c>
      <c r="T3419" s="25">
        <v>36.838999999999999</v>
      </c>
      <c r="U3419" s="25">
        <v>20</v>
      </c>
      <c r="V3419" s="25">
        <v>20</v>
      </c>
      <c r="W3419" s="25">
        <v>10</v>
      </c>
      <c r="X3419" s="25">
        <v>10</v>
      </c>
      <c r="Y3419" s="25" t="s">
        <v>42</v>
      </c>
      <c r="Z3419" s="25" t="s">
        <v>42</v>
      </c>
      <c r="AA3419" s="25">
        <v>110</v>
      </c>
      <c r="AB3419" s="25">
        <v>110</v>
      </c>
      <c r="AC3419" s="25" t="s">
        <v>9859</v>
      </c>
      <c r="AD3419" s="59" t="s">
        <v>51</v>
      </c>
      <c r="AE3419" s="59" t="s">
        <v>51</v>
      </c>
    </row>
    <row r="3420" spans="1:31" ht="78.75" x14ac:dyDescent="0.25">
      <c r="A3420" s="57" t="s">
        <v>9855</v>
      </c>
      <c r="B3420" s="24" t="s">
        <v>9963</v>
      </c>
      <c r="C3420" s="58" t="s">
        <v>9964</v>
      </c>
      <c r="D3420" s="59">
        <v>1976</v>
      </c>
      <c r="E3420" s="25">
        <v>72.069999999999993</v>
      </c>
      <c r="F3420" s="25">
        <v>32.837400000000002</v>
      </c>
      <c r="G3420" s="59">
        <v>2021</v>
      </c>
      <c r="H3420" s="25" t="s">
        <v>42</v>
      </c>
      <c r="I3420" s="25" t="s">
        <v>42</v>
      </c>
      <c r="J3420" s="25" t="s">
        <v>42</v>
      </c>
      <c r="K3420" s="25" t="s">
        <v>42</v>
      </c>
      <c r="L3420" s="59" t="s">
        <v>147</v>
      </c>
      <c r="M3420" s="59" t="s">
        <v>51</v>
      </c>
      <c r="N3420" s="59" t="s">
        <v>51</v>
      </c>
      <c r="O3420" s="59" t="s">
        <v>51</v>
      </c>
      <c r="P3420" s="59" t="s">
        <v>9965</v>
      </c>
      <c r="Q3420" s="25">
        <v>4.54</v>
      </c>
      <c r="R3420" s="25" t="s">
        <v>53</v>
      </c>
      <c r="S3420" s="25">
        <v>36</v>
      </c>
      <c r="T3420" s="25">
        <v>38.567999999999998</v>
      </c>
      <c r="U3420" s="25">
        <v>16.3</v>
      </c>
      <c r="V3420" s="25">
        <v>16.3</v>
      </c>
      <c r="W3420" s="25">
        <v>6.3</v>
      </c>
      <c r="X3420" s="25">
        <v>6.3</v>
      </c>
      <c r="Y3420" s="25" t="s">
        <v>42</v>
      </c>
      <c r="Z3420" s="25" t="s">
        <v>42</v>
      </c>
      <c r="AA3420" s="25">
        <v>110</v>
      </c>
      <c r="AB3420" s="25">
        <v>110</v>
      </c>
      <c r="AC3420" s="25" t="s">
        <v>9859</v>
      </c>
      <c r="AD3420" s="59" t="s">
        <v>51</v>
      </c>
      <c r="AE3420" s="59" t="s">
        <v>51</v>
      </c>
    </row>
    <row r="3421" spans="1:31" ht="78.75" x14ac:dyDescent="0.25">
      <c r="A3421" s="57" t="s">
        <v>9855</v>
      </c>
      <c r="B3421" s="24" t="s">
        <v>9966</v>
      </c>
      <c r="C3421" s="58" t="s">
        <v>9967</v>
      </c>
      <c r="D3421" s="59">
        <v>1972</v>
      </c>
      <c r="E3421" s="25">
        <v>68.42</v>
      </c>
      <c r="F3421" s="25">
        <v>37.890700000000002</v>
      </c>
      <c r="G3421" s="59">
        <v>2021</v>
      </c>
      <c r="H3421" s="25" t="s">
        <v>42</v>
      </c>
      <c r="I3421" s="25" t="s">
        <v>42</v>
      </c>
      <c r="J3421" s="25" t="s">
        <v>42</v>
      </c>
      <c r="K3421" s="25" t="s">
        <v>42</v>
      </c>
      <c r="L3421" s="59" t="s">
        <v>147</v>
      </c>
      <c r="M3421" s="59" t="s">
        <v>51</v>
      </c>
      <c r="N3421" s="59" t="s">
        <v>51</v>
      </c>
      <c r="O3421" s="59" t="s">
        <v>51</v>
      </c>
      <c r="P3421" s="59" t="s">
        <v>9968</v>
      </c>
      <c r="Q3421" s="25">
        <v>1.75</v>
      </c>
      <c r="R3421" s="25" t="s">
        <v>53</v>
      </c>
      <c r="S3421" s="25">
        <v>25</v>
      </c>
      <c r="T3421" s="25">
        <v>13.163</v>
      </c>
      <c r="U3421" s="25">
        <v>12.6</v>
      </c>
      <c r="V3421" s="25">
        <v>12.6</v>
      </c>
      <c r="W3421" s="25">
        <v>6.3</v>
      </c>
      <c r="X3421" s="25">
        <v>6.3</v>
      </c>
      <c r="Y3421" s="25" t="s">
        <v>42</v>
      </c>
      <c r="Z3421" s="25" t="s">
        <v>42</v>
      </c>
      <c r="AA3421" s="25">
        <v>110</v>
      </c>
      <c r="AB3421" s="25">
        <v>110</v>
      </c>
      <c r="AC3421" s="25" t="s">
        <v>9859</v>
      </c>
      <c r="AD3421" s="59" t="s">
        <v>51</v>
      </c>
      <c r="AE3421" s="59" t="s">
        <v>51</v>
      </c>
    </row>
    <row r="3422" spans="1:31" ht="78.75" x14ac:dyDescent="0.25">
      <c r="A3422" s="57" t="s">
        <v>9855</v>
      </c>
      <c r="B3422" s="24" t="s">
        <v>9969</v>
      </c>
      <c r="C3422" s="58" t="s">
        <v>9970</v>
      </c>
      <c r="D3422" s="59">
        <v>1985</v>
      </c>
      <c r="E3422" s="25">
        <v>75.16</v>
      </c>
      <c r="F3422" s="25">
        <v>17.749099999999999</v>
      </c>
      <c r="G3422" s="59">
        <v>2021</v>
      </c>
      <c r="H3422" s="25" t="s">
        <v>42</v>
      </c>
      <c r="I3422" s="25" t="s">
        <v>42</v>
      </c>
      <c r="J3422" s="25" t="s">
        <v>42</v>
      </c>
      <c r="K3422" s="25" t="s">
        <v>42</v>
      </c>
      <c r="L3422" s="59" t="s">
        <v>147</v>
      </c>
      <c r="M3422" s="59" t="s">
        <v>51</v>
      </c>
      <c r="N3422" s="59" t="s">
        <v>51</v>
      </c>
      <c r="O3422" s="59" t="s">
        <v>51</v>
      </c>
      <c r="P3422" s="59" t="s">
        <v>9971</v>
      </c>
      <c r="Q3422" s="25">
        <v>2.34</v>
      </c>
      <c r="R3422" s="25" t="s">
        <v>53</v>
      </c>
      <c r="S3422" s="25">
        <v>29</v>
      </c>
      <c r="T3422" s="25">
        <v>31.361000000000001</v>
      </c>
      <c r="U3422" s="25">
        <v>16.3</v>
      </c>
      <c r="V3422" s="25">
        <v>16.3</v>
      </c>
      <c r="W3422" s="25">
        <v>6.3</v>
      </c>
      <c r="X3422" s="25">
        <v>6.3</v>
      </c>
      <c r="Y3422" s="25" t="s">
        <v>42</v>
      </c>
      <c r="Z3422" s="25" t="s">
        <v>42</v>
      </c>
      <c r="AA3422" s="25">
        <v>110</v>
      </c>
      <c r="AB3422" s="25">
        <v>110</v>
      </c>
      <c r="AC3422" s="25" t="s">
        <v>9859</v>
      </c>
      <c r="AD3422" s="59" t="s">
        <v>51</v>
      </c>
      <c r="AE3422" s="59" t="s">
        <v>51</v>
      </c>
    </row>
    <row r="3423" spans="1:31" ht="78.75" x14ac:dyDescent="0.25">
      <c r="A3423" s="57" t="s">
        <v>9855</v>
      </c>
      <c r="B3423" s="24" t="s">
        <v>9972</v>
      </c>
      <c r="C3423" s="58" t="s">
        <v>9973</v>
      </c>
      <c r="D3423" s="59">
        <v>1982</v>
      </c>
      <c r="E3423" s="25">
        <v>59.88</v>
      </c>
      <c r="F3423" s="25">
        <v>9.84</v>
      </c>
      <c r="G3423" s="59">
        <v>2021</v>
      </c>
      <c r="H3423" s="25" t="s">
        <v>42</v>
      </c>
      <c r="I3423" s="25" t="s">
        <v>42</v>
      </c>
      <c r="J3423" s="25" t="s">
        <v>42</v>
      </c>
      <c r="K3423" s="25" t="s">
        <v>42</v>
      </c>
      <c r="L3423" s="59" t="s">
        <v>147</v>
      </c>
      <c r="M3423" s="59" t="s">
        <v>51</v>
      </c>
      <c r="N3423" s="59" t="s">
        <v>51</v>
      </c>
      <c r="O3423" s="59" t="s">
        <v>51</v>
      </c>
      <c r="P3423" s="59" t="s">
        <v>9242</v>
      </c>
      <c r="Q3423" s="25">
        <v>2.9</v>
      </c>
      <c r="R3423" s="25" t="s">
        <v>53</v>
      </c>
      <c r="S3423" s="25">
        <v>13</v>
      </c>
      <c r="T3423" s="25">
        <v>19.975000000000001</v>
      </c>
      <c r="U3423" s="25">
        <v>26</v>
      </c>
      <c r="V3423" s="25">
        <v>26</v>
      </c>
      <c r="W3423" s="25">
        <v>10</v>
      </c>
      <c r="X3423" s="25">
        <v>10</v>
      </c>
      <c r="Y3423" s="25" t="s">
        <v>42</v>
      </c>
      <c r="Z3423" s="25" t="s">
        <v>42</v>
      </c>
      <c r="AA3423" s="25">
        <v>110</v>
      </c>
      <c r="AB3423" s="25">
        <v>110</v>
      </c>
      <c r="AC3423" s="25" t="s">
        <v>9859</v>
      </c>
      <c r="AD3423" s="59" t="s">
        <v>51</v>
      </c>
      <c r="AE3423" s="59" t="s">
        <v>51</v>
      </c>
    </row>
    <row r="3424" spans="1:31" ht="78.75" x14ac:dyDescent="0.25">
      <c r="A3424" s="57" t="s">
        <v>9855</v>
      </c>
      <c r="B3424" s="24" t="s">
        <v>9974</v>
      </c>
      <c r="C3424" s="58" t="s">
        <v>9975</v>
      </c>
      <c r="D3424" s="59">
        <v>1978</v>
      </c>
      <c r="E3424" s="25">
        <v>72.78</v>
      </c>
      <c r="F3424" s="25">
        <v>7.1837999999999997</v>
      </c>
      <c r="G3424" s="59">
        <v>2021</v>
      </c>
      <c r="H3424" s="25" t="s">
        <v>42</v>
      </c>
      <c r="I3424" s="25" t="s">
        <v>42</v>
      </c>
      <c r="J3424" s="25" t="s">
        <v>42</v>
      </c>
      <c r="K3424" s="25" t="s">
        <v>42</v>
      </c>
      <c r="L3424" s="59" t="s">
        <v>147</v>
      </c>
      <c r="M3424" s="59" t="s">
        <v>51</v>
      </c>
      <c r="N3424" s="59" t="s">
        <v>51</v>
      </c>
      <c r="O3424" s="59" t="s">
        <v>51</v>
      </c>
      <c r="P3424" s="59" t="s">
        <v>8920</v>
      </c>
      <c r="Q3424" s="25">
        <v>3.61</v>
      </c>
      <c r="R3424" s="25" t="s">
        <v>53</v>
      </c>
      <c r="S3424" s="25">
        <v>44</v>
      </c>
      <c r="T3424" s="25">
        <v>8.7460000000000004</v>
      </c>
      <c r="U3424" s="25">
        <v>16.3</v>
      </c>
      <c r="V3424" s="25">
        <v>16.3</v>
      </c>
      <c r="W3424" s="25">
        <v>6.3</v>
      </c>
      <c r="X3424" s="25">
        <v>6.3</v>
      </c>
      <c r="Y3424" s="25" t="s">
        <v>42</v>
      </c>
      <c r="Z3424" s="25" t="s">
        <v>42</v>
      </c>
      <c r="AA3424" s="25">
        <v>110</v>
      </c>
      <c r="AB3424" s="25">
        <v>110</v>
      </c>
      <c r="AC3424" s="25" t="s">
        <v>9859</v>
      </c>
      <c r="AD3424" s="59" t="s">
        <v>51</v>
      </c>
      <c r="AE3424" s="59" t="s">
        <v>51</v>
      </c>
    </row>
    <row r="3425" spans="1:31" ht="78.75" x14ac:dyDescent="0.25">
      <c r="A3425" s="57" t="s">
        <v>9855</v>
      </c>
      <c r="B3425" s="24" t="s">
        <v>9976</v>
      </c>
      <c r="C3425" s="58" t="s">
        <v>9977</v>
      </c>
      <c r="D3425" s="59">
        <v>1972</v>
      </c>
      <c r="E3425" s="25">
        <v>57.57</v>
      </c>
      <c r="F3425" s="25">
        <v>26.818300000000001</v>
      </c>
      <c r="G3425" s="59">
        <v>2020</v>
      </c>
      <c r="H3425" s="25" t="s">
        <v>42</v>
      </c>
      <c r="I3425" s="25" t="s">
        <v>42</v>
      </c>
      <c r="J3425" s="25" t="s">
        <v>42</v>
      </c>
      <c r="K3425" s="25" t="s">
        <v>42</v>
      </c>
      <c r="L3425" s="59" t="s">
        <v>147</v>
      </c>
      <c r="M3425" s="59" t="s">
        <v>51</v>
      </c>
      <c r="N3425" s="59" t="s">
        <v>51</v>
      </c>
      <c r="O3425" s="59" t="s">
        <v>51</v>
      </c>
      <c r="P3425" s="59" t="s">
        <v>9978</v>
      </c>
      <c r="Q3425" s="25">
        <v>1.44</v>
      </c>
      <c r="R3425" s="25" t="s">
        <v>53</v>
      </c>
      <c r="S3425" s="25">
        <v>21</v>
      </c>
      <c r="T3425" s="25">
        <v>11.744</v>
      </c>
      <c r="U3425" s="25">
        <v>6.3</v>
      </c>
      <c r="V3425" s="25">
        <v>6.3</v>
      </c>
      <c r="W3425" s="25">
        <v>0</v>
      </c>
      <c r="X3425" s="25">
        <v>0</v>
      </c>
      <c r="Y3425" s="25" t="s">
        <v>42</v>
      </c>
      <c r="Z3425" s="25" t="s">
        <v>42</v>
      </c>
      <c r="AA3425" s="25">
        <v>110</v>
      </c>
      <c r="AB3425" s="25">
        <v>110</v>
      </c>
      <c r="AC3425" s="25" t="s">
        <v>9859</v>
      </c>
      <c r="AD3425" s="59" t="s">
        <v>51</v>
      </c>
      <c r="AE3425" s="59" t="s">
        <v>51</v>
      </c>
    </row>
    <row r="3426" spans="1:31" ht="141.75" x14ac:dyDescent="0.25">
      <c r="A3426" s="57" t="s">
        <v>9855</v>
      </c>
      <c r="B3426" s="24" t="s">
        <v>9979</v>
      </c>
      <c r="C3426" s="58" t="s">
        <v>9980</v>
      </c>
      <c r="D3426" s="59">
        <v>1965</v>
      </c>
      <c r="E3426" s="25">
        <v>46.18</v>
      </c>
      <c r="F3426" s="25">
        <v>42.036999999999999</v>
      </c>
      <c r="G3426" s="59">
        <v>2020</v>
      </c>
      <c r="H3426" s="25" t="s">
        <v>42</v>
      </c>
      <c r="I3426" s="25" t="s">
        <v>42</v>
      </c>
      <c r="J3426" s="25" t="s">
        <v>42</v>
      </c>
      <c r="K3426" s="25" t="s">
        <v>42</v>
      </c>
      <c r="L3426" s="59" t="s">
        <v>147</v>
      </c>
      <c r="M3426" s="59" t="s">
        <v>51</v>
      </c>
      <c r="N3426" s="59" t="s">
        <v>51</v>
      </c>
      <c r="O3426" s="59" t="s">
        <v>51</v>
      </c>
      <c r="P3426" s="59" t="s">
        <v>9054</v>
      </c>
      <c r="Q3426" s="25">
        <v>3.02</v>
      </c>
      <c r="R3426" s="25" t="s">
        <v>53</v>
      </c>
      <c r="S3426" s="25">
        <v>40</v>
      </c>
      <c r="T3426" s="25">
        <v>4.2910000000000004</v>
      </c>
      <c r="U3426" s="25">
        <v>16.3</v>
      </c>
      <c r="V3426" s="25">
        <v>16.3</v>
      </c>
      <c r="W3426" s="25">
        <v>6.3</v>
      </c>
      <c r="X3426" s="25">
        <v>6.3</v>
      </c>
      <c r="Y3426" s="25" t="s">
        <v>42</v>
      </c>
      <c r="Z3426" s="25" t="s">
        <v>42</v>
      </c>
      <c r="AA3426" s="25">
        <v>110</v>
      </c>
      <c r="AB3426" s="25">
        <v>110</v>
      </c>
      <c r="AC3426" s="25" t="s">
        <v>9981</v>
      </c>
      <c r="AD3426" s="59" t="s">
        <v>51</v>
      </c>
      <c r="AE3426" s="59" t="s">
        <v>51</v>
      </c>
    </row>
    <row r="3427" spans="1:31" ht="78.75" x14ac:dyDescent="0.25">
      <c r="A3427" s="57" t="s">
        <v>9855</v>
      </c>
      <c r="B3427" s="24" t="s">
        <v>9982</v>
      </c>
      <c r="C3427" s="58" t="s">
        <v>9983</v>
      </c>
      <c r="D3427" s="59">
        <v>1971</v>
      </c>
      <c r="E3427" s="25">
        <v>53.16</v>
      </c>
      <c r="F3427" s="25">
        <v>18.476400000000002</v>
      </c>
      <c r="G3427" s="59">
        <v>2020</v>
      </c>
      <c r="H3427" s="25" t="s">
        <v>42</v>
      </c>
      <c r="I3427" s="25" t="s">
        <v>42</v>
      </c>
      <c r="J3427" s="25" t="s">
        <v>42</v>
      </c>
      <c r="K3427" s="25" t="s">
        <v>42</v>
      </c>
      <c r="L3427" s="59" t="s">
        <v>147</v>
      </c>
      <c r="M3427" s="59" t="s">
        <v>51</v>
      </c>
      <c r="N3427" s="59" t="s">
        <v>51</v>
      </c>
      <c r="O3427" s="59" t="s">
        <v>51</v>
      </c>
      <c r="P3427" s="59" t="s">
        <v>9238</v>
      </c>
      <c r="Q3427" s="25">
        <v>1.1100000000000001</v>
      </c>
      <c r="R3427" s="25" t="s">
        <v>53</v>
      </c>
      <c r="S3427" s="25">
        <v>19</v>
      </c>
      <c r="T3427" s="25">
        <v>14.375</v>
      </c>
      <c r="U3427" s="25">
        <v>6.3</v>
      </c>
      <c r="V3427" s="25">
        <v>6.3</v>
      </c>
      <c r="W3427" s="25">
        <v>0</v>
      </c>
      <c r="X3427" s="25">
        <v>0</v>
      </c>
      <c r="Y3427" s="25" t="s">
        <v>42</v>
      </c>
      <c r="Z3427" s="25" t="s">
        <v>42</v>
      </c>
      <c r="AA3427" s="25">
        <v>110</v>
      </c>
      <c r="AB3427" s="25">
        <v>110</v>
      </c>
      <c r="AC3427" s="25" t="s">
        <v>9859</v>
      </c>
      <c r="AD3427" s="59" t="s">
        <v>51</v>
      </c>
      <c r="AE3427" s="59" t="s">
        <v>51</v>
      </c>
    </row>
    <row r="3428" spans="1:31" ht="78.75" x14ac:dyDescent="0.25">
      <c r="A3428" s="57" t="s">
        <v>9855</v>
      </c>
      <c r="B3428" s="24" t="s">
        <v>9984</v>
      </c>
      <c r="C3428" s="58" t="s">
        <v>9985</v>
      </c>
      <c r="D3428" s="59">
        <v>1988</v>
      </c>
      <c r="E3428" s="25">
        <v>55.29</v>
      </c>
      <c r="F3428" s="25">
        <v>7.0155000000000003</v>
      </c>
      <c r="G3428" s="59">
        <v>2020</v>
      </c>
      <c r="H3428" s="25" t="s">
        <v>42</v>
      </c>
      <c r="I3428" s="25" t="s">
        <v>42</v>
      </c>
      <c r="J3428" s="25" t="s">
        <v>42</v>
      </c>
      <c r="K3428" s="25" t="s">
        <v>42</v>
      </c>
      <c r="L3428" s="59" t="s">
        <v>147</v>
      </c>
      <c r="M3428" s="59" t="s">
        <v>51</v>
      </c>
      <c r="N3428" s="59" t="s">
        <v>51</v>
      </c>
      <c r="O3428" s="59" t="s">
        <v>51</v>
      </c>
      <c r="P3428" s="59" t="s">
        <v>9986</v>
      </c>
      <c r="Q3428" s="25">
        <v>3.56</v>
      </c>
      <c r="R3428" s="25" t="s">
        <v>53</v>
      </c>
      <c r="S3428" s="25">
        <v>49</v>
      </c>
      <c r="T3428" s="25">
        <v>8.8179999999999996</v>
      </c>
      <c r="U3428" s="25">
        <v>12.6</v>
      </c>
      <c r="V3428" s="25">
        <v>12.6</v>
      </c>
      <c r="W3428" s="25">
        <v>6.3</v>
      </c>
      <c r="X3428" s="25">
        <v>6.3</v>
      </c>
      <c r="Y3428" s="25" t="s">
        <v>42</v>
      </c>
      <c r="Z3428" s="25" t="s">
        <v>42</v>
      </c>
      <c r="AA3428" s="25">
        <v>110</v>
      </c>
      <c r="AB3428" s="25">
        <v>110</v>
      </c>
      <c r="AC3428" s="25" t="s">
        <v>9859</v>
      </c>
      <c r="AD3428" s="59" t="s">
        <v>51</v>
      </c>
      <c r="AE3428" s="59" t="s">
        <v>51</v>
      </c>
    </row>
    <row r="3429" spans="1:31" ht="78.75" x14ac:dyDescent="0.25">
      <c r="A3429" s="57" t="s">
        <v>9855</v>
      </c>
      <c r="B3429" s="24" t="s">
        <v>9987</v>
      </c>
      <c r="C3429" s="58" t="s">
        <v>9988</v>
      </c>
      <c r="D3429" s="59">
        <v>1977</v>
      </c>
      <c r="E3429" s="25">
        <v>73.91</v>
      </c>
      <c r="F3429" s="25">
        <v>28.286799999999999</v>
      </c>
      <c r="G3429" s="59">
        <v>2020</v>
      </c>
      <c r="H3429" s="25" t="s">
        <v>42</v>
      </c>
      <c r="I3429" s="25" t="s">
        <v>42</v>
      </c>
      <c r="J3429" s="25" t="s">
        <v>42</v>
      </c>
      <c r="K3429" s="25" t="s">
        <v>42</v>
      </c>
      <c r="L3429" s="59" t="s">
        <v>147</v>
      </c>
      <c r="M3429" s="59" t="s">
        <v>51</v>
      </c>
      <c r="N3429" s="59" t="s">
        <v>51</v>
      </c>
      <c r="O3429" s="59" t="s">
        <v>51</v>
      </c>
      <c r="P3429" s="59" t="s">
        <v>9181</v>
      </c>
      <c r="Q3429" s="25">
        <v>11.74</v>
      </c>
      <c r="R3429" s="25" t="s">
        <v>53</v>
      </c>
      <c r="S3429" s="25">
        <v>120</v>
      </c>
      <c r="T3429" s="25">
        <v>46.973999999999997</v>
      </c>
      <c r="U3429" s="25">
        <v>20</v>
      </c>
      <c r="V3429" s="25">
        <v>20</v>
      </c>
      <c r="W3429" s="25">
        <v>10</v>
      </c>
      <c r="X3429" s="25">
        <v>10</v>
      </c>
      <c r="Y3429" s="25" t="s">
        <v>42</v>
      </c>
      <c r="Z3429" s="25" t="s">
        <v>42</v>
      </c>
      <c r="AA3429" s="25">
        <v>110</v>
      </c>
      <c r="AB3429" s="25">
        <v>110</v>
      </c>
      <c r="AC3429" s="25" t="s">
        <v>9859</v>
      </c>
      <c r="AD3429" s="59" t="s">
        <v>51</v>
      </c>
      <c r="AE3429" s="59" t="s">
        <v>51</v>
      </c>
    </row>
    <row r="3430" spans="1:31" ht="141.75" x14ac:dyDescent="0.25">
      <c r="A3430" s="57" t="s">
        <v>9855</v>
      </c>
      <c r="B3430" s="24" t="s">
        <v>9989</v>
      </c>
      <c r="C3430" s="58" t="s">
        <v>9990</v>
      </c>
      <c r="D3430" s="59">
        <v>1971</v>
      </c>
      <c r="E3430" s="25">
        <v>56.19</v>
      </c>
      <c r="F3430" s="25">
        <v>59.863</v>
      </c>
      <c r="G3430" s="59">
        <v>2021</v>
      </c>
      <c r="H3430" s="25" t="s">
        <v>42</v>
      </c>
      <c r="I3430" s="25" t="s">
        <v>42</v>
      </c>
      <c r="J3430" s="25" t="s">
        <v>42</v>
      </c>
      <c r="K3430" s="25" t="s">
        <v>42</v>
      </c>
      <c r="L3430" s="59" t="s">
        <v>147</v>
      </c>
      <c r="M3430" s="59" t="s">
        <v>51</v>
      </c>
      <c r="N3430" s="59" t="s">
        <v>51</v>
      </c>
      <c r="O3430" s="59" t="s">
        <v>51</v>
      </c>
      <c r="P3430" s="59" t="s">
        <v>9060</v>
      </c>
      <c r="Q3430" s="25">
        <v>7.07</v>
      </c>
      <c r="R3430" s="25" t="s">
        <v>53</v>
      </c>
      <c r="S3430" s="25">
        <v>62</v>
      </c>
      <c r="T3430" s="25">
        <v>24.068999999999999</v>
      </c>
      <c r="U3430" s="25">
        <v>26</v>
      </c>
      <c r="V3430" s="25">
        <v>26</v>
      </c>
      <c r="W3430" s="25">
        <v>10</v>
      </c>
      <c r="X3430" s="25">
        <v>10</v>
      </c>
      <c r="Y3430" s="25" t="s">
        <v>42</v>
      </c>
      <c r="Z3430" s="25" t="s">
        <v>42</v>
      </c>
      <c r="AA3430" s="25">
        <v>110</v>
      </c>
      <c r="AB3430" s="25">
        <v>110</v>
      </c>
      <c r="AC3430" s="25" t="s">
        <v>9991</v>
      </c>
      <c r="AD3430" s="59" t="s">
        <v>51</v>
      </c>
      <c r="AE3430" s="59" t="s">
        <v>51</v>
      </c>
    </row>
    <row r="3431" spans="1:31" ht="141.75" x14ac:dyDescent="0.25">
      <c r="A3431" s="57" t="s">
        <v>9855</v>
      </c>
      <c r="B3431" s="24" t="s">
        <v>9992</v>
      </c>
      <c r="C3431" s="58" t="s">
        <v>9993</v>
      </c>
      <c r="D3431" s="59" t="s">
        <v>42</v>
      </c>
      <c r="E3431" s="25" t="s">
        <v>42</v>
      </c>
      <c r="F3431" s="25" t="s">
        <v>42</v>
      </c>
      <c r="G3431" s="59" t="s">
        <v>42</v>
      </c>
      <c r="H3431" s="25" t="s">
        <v>42</v>
      </c>
      <c r="I3431" s="25" t="s">
        <v>42</v>
      </c>
      <c r="J3431" s="25" t="s">
        <v>42</v>
      </c>
      <c r="K3431" s="25" t="s">
        <v>42</v>
      </c>
      <c r="L3431" s="59" t="s">
        <v>147</v>
      </c>
      <c r="M3431" s="59" t="s">
        <v>51</v>
      </c>
      <c r="N3431" s="59" t="s">
        <v>51</v>
      </c>
      <c r="O3431" s="59" t="s">
        <v>51</v>
      </c>
      <c r="P3431" s="59" t="s">
        <v>42</v>
      </c>
      <c r="Q3431" s="25" t="s">
        <v>42</v>
      </c>
      <c r="R3431" s="25" t="s">
        <v>42</v>
      </c>
      <c r="S3431" s="25" t="s">
        <v>42</v>
      </c>
      <c r="T3431" s="25" t="s">
        <v>42</v>
      </c>
      <c r="U3431" s="25" t="s">
        <v>42</v>
      </c>
      <c r="V3431" s="25" t="s">
        <v>42</v>
      </c>
      <c r="W3431" s="25">
        <v>0</v>
      </c>
      <c r="X3431" s="25">
        <v>0</v>
      </c>
      <c r="Y3431" s="25" t="s">
        <v>42</v>
      </c>
      <c r="Z3431" s="25" t="s">
        <v>42</v>
      </c>
      <c r="AA3431" s="25">
        <v>0</v>
      </c>
      <c r="AB3431" s="25">
        <v>0</v>
      </c>
      <c r="AC3431" s="25" t="s">
        <v>9991</v>
      </c>
      <c r="AD3431" s="59" t="s">
        <v>51</v>
      </c>
      <c r="AE3431" s="59" t="s">
        <v>51</v>
      </c>
    </row>
    <row r="3432" spans="1:31" ht="78.75" x14ac:dyDescent="0.25">
      <c r="A3432" s="57" t="s">
        <v>9855</v>
      </c>
      <c r="B3432" s="24" t="s">
        <v>9994</v>
      </c>
      <c r="C3432" s="58" t="s">
        <v>9995</v>
      </c>
      <c r="D3432" s="59">
        <v>1968</v>
      </c>
      <c r="E3432" s="25">
        <v>48.04</v>
      </c>
      <c r="F3432" s="25">
        <v>6.5228999999999999</v>
      </c>
      <c r="G3432" s="59">
        <v>2021</v>
      </c>
      <c r="H3432" s="25" t="s">
        <v>42</v>
      </c>
      <c r="I3432" s="25" t="s">
        <v>42</v>
      </c>
      <c r="J3432" s="25" t="s">
        <v>42</v>
      </c>
      <c r="K3432" s="25" t="s">
        <v>42</v>
      </c>
      <c r="L3432" s="59" t="s">
        <v>147</v>
      </c>
      <c r="M3432" s="59" t="s">
        <v>51</v>
      </c>
      <c r="N3432" s="59" t="s">
        <v>51</v>
      </c>
      <c r="O3432" s="59" t="s">
        <v>51</v>
      </c>
      <c r="P3432" s="59" t="s">
        <v>9996</v>
      </c>
      <c r="Q3432" s="25">
        <v>0.88</v>
      </c>
      <c r="R3432" s="25" t="s">
        <v>53</v>
      </c>
      <c r="S3432" s="25">
        <v>12</v>
      </c>
      <c r="T3432" s="25">
        <v>7.5960000000000001</v>
      </c>
      <c r="U3432" s="25">
        <v>20</v>
      </c>
      <c r="V3432" s="25">
        <v>20</v>
      </c>
      <c r="W3432" s="25">
        <v>10</v>
      </c>
      <c r="X3432" s="25">
        <v>10</v>
      </c>
      <c r="Y3432" s="25" t="s">
        <v>42</v>
      </c>
      <c r="Z3432" s="25" t="s">
        <v>42</v>
      </c>
      <c r="AA3432" s="25">
        <v>110</v>
      </c>
      <c r="AB3432" s="25">
        <v>110</v>
      </c>
      <c r="AC3432" s="25" t="s">
        <v>9859</v>
      </c>
      <c r="AD3432" s="59" t="s">
        <v>51</v>
      </c>
      <c r="AE3432" s="59" t="s">
        <v>51</v>
      </c>
    </row>
    <row r="3433" spans="1:31" ht="78.75" x14ac:dyDescent="0.25">
      <c r="A3433" s="57" t="s">
        <v>9855</v>
      </c>
      <c r="B3433" s="24" t="s">
        <v>9997</v>
      </c>
      <c r="C3433" s="58" t="s">
        <v>9998</v>
      </c>
      <c r="D3433" s="59">
        <v>1969</v>
      </c>
      <c r="E3433" s="25">
        <v>82.09</v>
      </c>
      <c r="F3433" s="25">
        <v>20.071100000000001</v>
      </c>
      <c r="G3433" s="59">
        <v>2021</v>
      </c>
      <c r="H3433" s="25" t="s">
        <v>42</v>
      </c>
      <c r="I3433" s="25" t="s">
        <v>42</v>
      </c>
      <c r="J3433" s="25" t="s">
        <v>42</v>
      </c>
      <c r="K3433" s="25" t="s">
        <v>42</v>
      </c>
      <c r="L3433" s="59" t="s">
        <v>147</v>
      </c>
      <c r="M3433" s="59" t="s">
        <v>51</v>
      </c>
      <c r="N3433" s="59" t="s">
        <v>51</v>
      </c>
      <c r="O3433" s="59" t="s">
        <v>51</v>
      </c>
      <c r="P3433" s="59" t="s">
        <v>9999</v>
      </c>
      <c r="Q3433" s="25">
        <v>3.41</v>
      </c>
      <c r="R3433" s="25" t="s">
        <v>53</v>
      </c>
      <c r="S3433" s="25">
        <v>63</v>
      </c>
      <c r="T3433" s="25" t="s">
        <v>42</v>
      </c>
      <c r="U3433" s="25">
        <v>12.6</v>
      </c>
      <c r="V3433" s="25">
        <v>12.6</v>
      </c>
      <c r="W3433" s="25">
        <v>6.3</v>
      </c>
      <c r="X3433" s="25">
        <v>6.3</v>
      </c>
      <c r="Y3433" s="25" t="s">
        <v>42</v>
      </c>
      <c r="Z3433" s="25" t="s">
        <v>42</v>
      </c>
      <c r="AA3433" s="25">
        <v>35</v>
      </c>
      <c r="AB3433" s="25">
        <v>35</v>
      </c>
      <c r="AC3433" s="25" t="s">
        <v>9859</v>
      </c>
      <c r="AD3433" s="59" t="s">
        <v>51</v>
      </c>
      <c r="AE3433" s="59" t="s">
        <v>51</v>
      </c>
    </row>
    <row r="3434" spans="1:31" ht="78.75" x14ac:dyDescent="0.25">
      <c r="A3434" s="57" t="s">
        <v>9855</v>
      </c>
      <c r="B3434" s="24" t="s">
        <v>10000</v>
      </c>
      <c r="C3434" s="58" t="s">
        <v>10001</v>
      </c>
      <c r="D3434" s="59">
        <v>1955</v>
      </c>
      <c r="E3434" s="25">
        <v>48.38</v>
      </c>
      <c r="F3434" s="25">
        <v>3.0387</v>
      </c>
      <c r="G3434" s="59">
        <v>2021</v>
      </c>
      <c r="H3434" s="25" t="s">
        <v>42</v>
      </c>
      <c r="I3434" s="25" t="s">
        <v>42</v>
      </c>
      <c r="J3434" s="25" t="s">
        <v>42</v>
      </c>
      <c r="K3434" s="25" t="s">
        <v>42</v>
      </c>
      <c r="L3434" s="59" t="s">
        <v>147</v>
      </c>
      <c r="M3434" s="59" t="s">
        <v>51</v>
      </c>
      <c r="N3434" s="59" t="s">
        <v>51</v>
      </c>
      <c r="O3434" s="59" t="s">
        <v>51</v>
      </c>
      <c r="P3434" s="59" t="s">
        <v>8964</v>
      </c>
      <c r="Q3434" s="25">
        <v>0.4</v>
      </c>
      <c r="R3434" s="25" t="s">
        <v>53</v>
      </c>
      <c r="S3434" s="25">
        <v>13</v>
      </c>
      <c r="T3434" s="25">
        <v>0.75</v>
      </c>
      <c r="U3434" s="25">
        <v>1.6</v>
      </c>
      <c r="V3434" s="25">
        <v>1.6</v>
      </c>
      <c r="W3434" s="25">
        <v>0</v>
      </c>
      <c r="X3434" s="25">
        <v>0</v>
      </c>
      <c r="Y3434" s="25" t="s">
        <v>42</v>
      </c>
      <c r="Z3434" s="25" t="s">
        <v>42</v>
      </c>
      <c r="AA3434" s="25">
        <v>35</v>
      </c>
      <c r="AB3434" s="25">
        <v>35</v>
      </c>
      <c r="AC3434" s="25" t="s">
        <v>9859</v>
      </c>
      <c r="AD3434" s="59" t="s">
        <v>51</v>
      </c>
      <c r="AE3434" s="59" t="s">
        <v>51</v>
      </c>
    </row>
    <row r="3435" spans="1:31" ht="78.75" x14ac:dyDescent="0.25">
      <c r="A3435" s="57" t="s">
        <v>9855</v>
      </c>
      <c r="B3435" s="24" t="s">
        <v>10002</v>
      </c>
      <c r="C3435" s="58" t="s">
        <v>10003</v>
      </c>
      <c r="D3435" s="59">
        <v>1965</v>
      </c>
      <c r="E3435" s="25">
        <v>51.55</v>
      </c>
      <c r="F3435" s="25">
        <v>18.6035</v>
      </c>
      <c r="G3435" s="59">
        <v>2021</v>
      </c>
      <c r="H3435" s="25" t="s">
        <v>42</v>
      </c>
      <c r="I3435" s="25" t="s">
        <v>42</v>
      </c>
      <c r="J3435" s="25" t="s">
        <v>42</v>
      </c>
      <c r="K3435" s="25" t="s">
        <v>42</v>
      </c>
      <c r="L3435" s="59" t="s">
        <v>147</v>
      </c>
      <c r="M3435" s="59" t="s">
        <v>51</v>
      </c>
      <c r="N3435" s="59" t="s">
        <v>51</v>
      </c>
      <c r="O3435" s="59" t="s">
        <v>51</v>
      </c>
      <c r="P3435" s="59" t="s">
        <v>10004</v>
      </c>
      <c r="Q3435" s="25">
        <v>3.45</v>
      </c>
      <c r="R3435" s="25" t="s">
        <v>53</v>
      </c>
      <c r="S3435" s="25">
        <v>30</v>
      </c>
      <c r="T3435" s="25">
        <v>15.61</v>
      </c>
      <c r="U3435" s="25">
        <v>26</v>
      </c>
      <c r="V3435" s="25">
        <v>26</v>
      </c>
      <c r="W3435" s="25">
        <v>10</v>
      </c>
      <c r="X3435" s="25">
        <v>10</v>
      </c>
      <c r="Y3435" s="25" t="s">
        <v>42</v>
      </c>
      <c r="Z3435" s="25" t="s">
        <v>42</v>
      </c>
      <c r="AA3435" s="25">
        <v>110</v>
      </c>
      <c r="AB3435" s="25">
        <v>110</v>
      </c>
      <c r="AC3435" s="25" t="s">
        <v>9859</v>
      </c>
      <c r="AD3435" s="59" t="s">
        <v>51</v>
      </c>
      <c r="AE3435" s="59" t="s">
        <v>51</v>
      </c>
    </row>
    <row r="3436" spans="1:31" ht="78.75" x14ac:dyDescent="0.25">
      <c r="A3436" s="57" t="s">
        <v>9855</v>
      </c>
      <c r="B3436" s="24" t="s">
        <v>10005</v>
      </c>
      <c r="C3436" s="58" t="s">
        <v>10006</v>
      </c>
      <c r="D3436" s="59">
        <v>1960</v>
      </c>
      <c r="E3436" s="25">
        <v>62.63</v>
      </c>
      <c r="F3436" s="25">
        <v>20.677800000000001</v>
      </c>
      <c r="G3436" s="59">
        <v>2021</v>
      </c>
      <c r="H3436" s="25" t="s">
        <v>42</v>
      </c>
      <c r="I3436" s="25" t="s">
        <v>42</v>
      </c>
      <c r="J3436" s="25" t="s">
        <v>42</v>
      </c>
      <c r="K3436" s="25" t="s">
        <v>42</v>
      </c>
      <c r="L3436" s="59" t="s">
        <v>147</v>
      </c>
      <c r="M3436" s="59" t="s">
        <v>51</v>
      </c>
      <c r="N3436" s="59" t="s">
        <v>51</v>
      </c>
      <c r="O3436" s="59" t="s">
        <v>51</v>
      </c>
      <c r="P3436" s="59" t="s">
        <v>10007</v>
      </c>
      <c r="Q3436" s="25">
        <v>2.08</v>
      </c>
      <c r="R3436" s="25" t="s">
        <v>53</v>
      </c>
      <c r="S3436" s="25">
        <v>31</v>
      </c>
      <c r="T3436" s="25" t="s">
        <v>42</v>
      </c>
      <c r="U3436" s="25">
        <v>6.5</v>
      </c>
      <c r="V3436" s="25">
        <v>6.5</v>
      </c>
      <c r="W3436" s="25">
        <v>2.5</v>
      </c>
      <c r="X3436" s="25">
        <v>2.5</v>
      </c>
      <c r="Y3436" s="25" t="s">
        <v>42</v>
      </c>
      <c r="Z3436" s="25" t="s">
        <v>42</v>
      </c>
      <c r="AA3436" s="25">
        <v>35</v>
      </c>
      <c r="AB3436" s="25">
        <v>35</v>
      </c>
      <c r="AC3436" s="25" t="s">
        <v>9859</v>
      </c>
      <c r="AD3436" s="59" t="s">
        <v>51</v>
      </c>
      <c r="AE3436" s="59" t="s">
        <v>51</v>
      </c>
    </row>
    <row r="3437" spans="1:31" ht="78.75" x14ac:dyDescent="0.25">
      <c r="A3437" s="57" t="s">
        <v>9855</v>
      </c>
      <c r="B3437" s="24" t="s">
        <v>10008</v>
      </c>
      <c r="C3437" s="58" t="s">
        <v>10009</v>
      </c>
      <c r="D3437" s="59">
        <v>1976</v>
      </c>
      <c r="E3437" s="25">
        <v>46.48</v>
      </c>
      <c r="F3437" s="25">
        <v>6.6563999999999997</v>
      </c>
      <c r="G3437" s="59">
        <v>2021</v>
      </c>
      <c r="H3437" s="25" t="s">
        <v>42</v>
      </c>
      <c r="I3437" s="25" t="s">
        <v>42</v>
      </c>
      <c r="J3437" s="25" t="s">
        <v>42</v>
      </c>
      <c r="K3437" s="25" t="s">
        <v>42</v>
      </c>
      <c r="L3437" s="59" t="s">
        <v>147</v>
      </c>
      <c r="M3437" s="59" t="s">
        <v>51</v>
      </c>
      <c r="N3437" s="59" t="s">
        <v>51</v>
      </c>
      <c r="O3437" s="59" t="s">
        <v>51</v>
      </c>
      <c r="P3437" s="59" t="s">
        <v>8868</v>
      </c>
      <c r="Q3437" s="25">
        <v>1.48</v>
      </c>
      <c r="R3437" s="25" t="s">
        <v>53</v>
      </c>
      <c r="S3437" s="25">
        <v>19</v>
      </c>
      <c r="T3437" s="25">
        <v>12.974</v>
      </c>
      <c r="U3437" s="25">
        <v>8</v>
      </c>
      <c r="V3437" s="25">
        <v>8</v>
      </c>
      <c r="W3437" s="25">
        <v>4</v>
      </c>
      <c r="X3437" s="25">
        <v>4</v>
      </c>
      <c r="Y3437" s="25" t="s">
        <v>42</v>
      </c>
      <c r="Z3437" s="25" t="s">
        <v>42</v>
      </c>
      <c r="AA3437" s="25">
        <v>35</v>
      </c>
      <c r="AB3437" s="25">
        <v>35</v>
      </c>
      <c r="AC3437" s="25" t="s">
        <v>9859</v>
      </c>
      <c r="AD3437" s="59" t="s">
        <v>51</v>
      </c>
      <c r="AE3437" s="59" t="s">
        <v>51</v>
      </c>
    </row>
    <row r="3438" spans="1:31" ht="78.75" x14ac:dyDescent="0.25">
      <c r="A3438" s="57" t="s">
        <v>9855</v>
      </c>
      <c r="B3438" s="24" t="s">
        <v>10010</v>
      </c>
      <c r="C3438" s="58" t="s">
        <v>10011</v>
      </c>
      <c r="D3438" s="59">
        <v>1974</v>
      </c>
      <c r="E3438" s="25">
        <v>68.319999999999993</v>
      </c>
      <c r="F3438" s="25">
        <v>10.1548</v>
      </c>
      <c r="G3438" s="59">
        <v>2021</v>
      </c>
      <c r="H3438" s="25" t="s">
        <v>42</v>
      </c>
      <c r="I3438" s="25" t="s">
        <v>42</v>
      </c>
      <c r="J3438" s="25" t="s">
        <v>42</v>
      </c>
      <c r="K3438" s="25" t="s">
        <v>42</v>
      </c>
      <c r="L3438" s="59" t="s">
        <v>147</v>
      </c>
      <c r="M3438" s="59" t="s">
        <v>51</v>
      </c>
      <c r="N3438" s="59" t="s">
        <v>51</v>
      </c>
      <c r="O3438" s="59" t="s">
        <v>51</v>
      </c>
      <c r="P3438" s="59" t="s">
        <v>10012</v>
      </c>
      <c r="Q3438" s="25">
        <v>4.04</v>
      </c>
      <c r="R3438" s="25" t="s">
        <v>53</v>
      </c>
      <c r="S3438" s="25">
        <v>62</v>
      </c>
      <c r="T3438" s="25" t="s">
        <v>42</v>
      </c>
      <c r="U3438" s="25">
        <v>12.6</v>
      </c>
      <c r="V3438" s="25">
        <v>12.6</v>
      </c>
      <c r="W3438" s="25">
        <v>6.3</v>
      </c>
      <c r="X3438" s="25">
        <v>6.3</v>
      </c>
      <c r="Y3438" s="25" t="s">
        <v>42</v>
      </c>
      <c r="Z3438" s="25" t="s">
        <v>42</v>
      </c>
      <c r="AA3438" s="25">
        <v>35</v>
      </c>
      <c r="AB3438" s="25">
        <v>35</v>
      </c>
      <c r="AC3438" s="25" t="s">
        <v>9859</v>
      </c>
      <c r="AD3438" s="59" t="s">
        <v>51</v>
      </c>
      <c r="AE3438" s="59" t="s">
        <v>51</v>
      </c>
    </row>
    <row r="3439" spans="1:31" ht="78.75" x14ac:dyDescent="0.25">
      <c r="A3439" s="57" t="s">
        <v>9855</v>
      </c>
      <c r="B3439" s="24" t="s">
        <v>10013</v>
      </c>
      <c r="C3439" s="58" t="s">
        <v>10014</v>
      </c>
      <c r="D3439" s="59">
        <v>1977</v>
      </c>
      <c r="E3439" s="25">
        <v>31.88</v>
      </c>
      <c r="F3439" s="25">
        <v>11.724600000000001</v>
      </c>
      <c r="G3439" s="59">
        <v>2021</v>
      </c>
      <c r="H3439" s="25" t="s">
        <v>42</v>
      </c>
      <c r="I3439" s="25" t="s">
        <v>42</v>
      </c>
      <c r="J3439" s="25" t="s">
        <v>42</v>
      </c>
      <c r="K3439" s="25" t="s">
        <v>42</v>
      </c>
      <c r="L3439" s="59" t="s">
        <v>147</v>
      </c>
      <c r="M3439" s="59" t="s">
        <v>51</v>
      </c>
      <c r="N3439" s="59" t="s">
        <v>51</v>
      </c>
      <c r="O3439" s="59" t="s">
        <v>51</v>
      </c>
      <c r="P3439" s="59" t="s">
        <v>10015</v>
      </c>
      <c r="Q3439" s="25">
        <v>0.51</v>
      </c>
      <c r="R3439" s="25" t="s">
        <v>53</v>
      </c>
      <c r="S3439" s="25">
        <v>38</v>
      </c>
      <c r="T3439" s="25" t="s">
        <v>42</v>
      </c>
      <c r="U3439" s="25">
        <v>3.4</v>
      </c>
      <c r="V3439" s="25">
        <v>3.4</v>
      </c>
      <c r="W3439" s="25">
        <v>1.6</v>
      </c>
      <c r="X3439" s="25">
        <v>1.6</v>
      </c>
      <c r="Y3439" s="25" t="s">
        <v>42</v>
      </c>
      <c r="Z3439" s="25" t="s">
        <v>42</v>
      </c>
      <c r="AA3439" s="25">
        <v>35</v>
      </c>
      <c r="AB3439" s="25">
        <v>35</v>
      </c>
      <c r="AC3439" s="25" t="s">
        <v>9859</v>
      </c>
      <c r="AD3439" s="59" t="s">
        <v>51</v>
      </c>
      <c r="AE3439" s="59" t="s">
        <v>51</v>
      </c>
    </row>
    <row r="3440" spans="1:31" ht="78.75" x14ac:dyDescent="0.25">
      <c r="A3440" s="57" t="s">
        <v>9855</v>
      </c>
      <c r="B3440" s="24" t="s">
        <v>10016</v>
      </c>
      <c r="C3440" s="58" t="s">
        <v>10017</v>
      </c>
      <c r="D3440" s="59">
        <v>1967</v>
      </c>
      <c r="E3440" s="25">
        <v>55.42</v>
      </c>
      <c r="F3440" s="25">
        <v>30.7422</v>
      </c>
      <c r="G3440" s="59">
        <v>2021</v>
      </c>
      <c r="H3440" s="25" t="s">
        <v>42</v>
      </c>
      <c r="I3440" s="25" t="s">
        <v>42</v>
      </c>
      <c r="J3440" s="25" t="s">
        <v>42</v>
      </c>
      <c r="K3440" s="25" t="s">
        <v>42</v>
      </c>
      <c r="L3440" s="59" t="s">
        <v>147</v>
      </c>
      <c r="M3440" s="59" t="s">
        <v>51</v>
      </c>
      <c r="N3440" s="59" t="s">
        <v>51</v>
      </c>
      <c r="O3440" s="59" t="s">
        <v>51</v>
      </c>
      <c r="P3440" s="59" t="s">
        <v>10018</v>
      </c>
      <c r="Q3440" s="25">
        <v>3.3</v>
      </c>
      <c r="R3440" s="25" t="s">
        <v>53</v>
      </c>
      <c r="S3440" s="25">
        <v>112</v>
      </c>
      <c r="T3440" s="25">
        <v>15.936999999999999</v>
      </c>
      <c r="U3440" s="25">
        <v>7.2</v>
      </c>
      <c r="V3440" s="25">
        <v>7.2</v>
      </c>
      <c r="W3440" s="25">
        <v>3.2</v>
      </c>
      <c r="X3440" s="25">
        <v>3.2</v>
      </c>
      <c r="Y3440" s="25" t="s">
        <v>42</v>
      </c>
      <c r="Z3440" s="25" t="s">
        <v>42</v>
      </c>
      <c r="AA3440" s="25">
        <v>35</v>
      </c>
      <c r="AB3440" s="25">
        <v>35</v>
      </c>
      <c r="AC3440" s="25" t="s">
        <v>9859</v>
      </c>
      <c r="AD3440" s="59" t="s">
        <v>51</v>
      </c>
      <c r="AE3440" s="59" t="s">
        <v>51</v>
      </c>
    </row>
    <row r="3441" spans="1:31" ht="78.75" x14ac:dyDescent="0.25">
      <c r="A3441" s="57" t="s">
        <v>9855</v>
      </c>
      <c r="B3441" s="24" t="s">
        <v>10019</v>
      </c>
      <c r="C3441" s="58" t="s">
        <v>10020</v>
      </c>
      <c r="D3441" s="59">
        <v>1974</v>
      </c>
      <c r="E3441" s="25">
        <v>77.95</v>
      </c>
      <c r="F3441" s="25">
        <v>49.348199999999999</v>
      </c>
      <c r="G3441" s="59">
        <v>2021</v>
      </c>
      <c r="H3441" s="25" t="s">
        <v>42</v>
      </c>
      <c r="I3441" s="25" t="s">
        <v>42</v>
      </c>
      <c r="J3441" s="25" t="s">
        <v>42</v>
      </c>
      <c r="K3441" s="25" t="s">
        <v>42</v>
      </c>
      <c r="L3441" s="59" t="s">
        <v>147</v>
      </c>
      <c r="M3441" s="59" t="s">
        <v>51</v>
      </c>
      <c r="N3441" s="59" t="s">
        <v>51</v>
      </c>
      <c r="O3441" s="59" t="s">
        <v>51</v>
      </c>
      <c r="P3441" s="59" t="s">
        <v>10021</v>
      </c>
      <c r="Q3441" s="25">
        <v>0.38</v>
      </c>
      <c r="R3441" s="25" t="s">
        <v>53</v>
      </c>
      <c r="S3441" s="25">
        <v>7</v>
      </c>
      <c r="T3441" s="25" t="s">
        <v>42</v>
      </c>
      <c r="U3441" s="25">
        <v>6.3</v>
      </c>
      <c r="V3441" s="25">
        <v>6.3</v>
      </c>
      <c r="W3441" s="25">
        <v>0</v>
      </c>
      <c r="X3441" s="25">
        <v>0</v>
      </c>
      <c r="Y3441" s="25" t="s">
        <v>42</v>
      </c>
      <c r="Z3441" s="25" t="s">
        <v>42</v>
      </c>
      <c r="AA3441" s="25">
        <v>110</v>
      </c>
      <c r="AB3441" s="25">
        <v>110</v>
      </c>
      <c r="AC3441" s="25" t="s">
        <v>9859</v>
      </c>
      <c r="AD3441" s="59" t="s">
        <v>51</v>
      </c>
      <c r="AE3441" s="59" t="s">
        <v>51</v>
      </c>
    </row>
    <row r="3442" spans="1:31" ht="78.75" x14ac:dyDescent="0.25">
      <c r="A3442" s="57" t="s">
        <v>9855</v>
      </c>
      <c r="B3442" s="24" t="s">
        <v>10022</v>
      </c>
      <c r="C3442" s="58" t="s">
        <v>10023</v>
      </c>
      <c r="D3442" s="59">
        <v>1987</v>
      </c>
      <c r="E3442" s="25">
        <v>74.13</v>
      </c>
      <c r="F3442" s="25">
        <v>5.3611000000000004</v>
      </c>
      <c r="G3442" s="59">
        <v>2021</v>
      </c>
      <c r="H3442" s="25" t="s">
        <v>42</v>
      </c>
      <c r="I3442" s="25" t="s">
        <v>42</v>
      </c>
      <c r="J3442" s="25" t="s">
        <v>42</v>
      </c>
      <c r="K3442" s="25" t="s">
        <v>42</v>
      </c>
      <c r="L3442" s="59" t="s">
        <v>147</v>
      </c>
      <c r="M3442" s="59" t="s">
        <v>51</v>
      </c>
      <c r="N3442" s="59" t="s">
        <v>51</v>
      </c>
      <c r="O3442" s="59" t="s">
        <v>51</v>
      </c>
      <c r="P3442" s="59" t="s">
        <v>10024</v>
      </c>
      <c r="Q3442" s="25">
        <v>0.22</v>
      </c>
      <c r="R3442" s="25" t="s">
        <v>53</v>
      </c>
      <c r="S3442" s="25" t="s">
        <v>42</v>
      </c>
      <c r="T3442" s="25">
        <v>2.343</v>
      </c>
      <c r="U3442" s="25">
        <v>3.2</v>
      </c>
      <c r="V3442" s="25">
        <v>3.2</v>
      </c>
      <c r="W3442" s="25">
        <v>1.6</v>
      </c>
      <c r="X3442" s="25">
        <v>1.6</v>
      </c>
      <c r="Y3442" s="25" t="s">
        <v>42</v>
      </c>
      <c r="Z3442" s="25" t="s">
        <v>42</v>
      </c>
      <c r="AA3442" s="25">
        <v>35</v>
      </c>
      <c r="AB3442" s="25">
        <v>35</v>
      </c>
      <c r="AC3442" s="25" t="s">
        <v>9859</v>
      </c>
      <c r="AD3442" s="59" t="s">
        <v>51</v>
      </c>
      <c r="AE3442" s="59" t="s">
        <v>51</v>
      </c>
    </row>
    <row r="3443" spans="1:31" ht="78.75" x14ac:dyDescent="0.25">
      <c r="A3443" s="57" t="s">
        <v>9855</v>
      </c>
      <c r="B3443" s="24" t="s">
        <v>10025</v>
      </c>
      <c r="C3443" s="58" t="s">
        <v>10026</v>
      </c>
      <c r="D3443" s="59">
        <v>1982</v>
      </c>
      <c r="E3443" s="25">
        <v>48.97</v>
      </c>
      <c r="F3443" s="25">
        <v>19.698</v>
      </c>
      <c r="G3443" s="59">
        <v>2021</v>
      </c>
      <c r="H3443" s="25" t="s">
        <v>42</v>
      </c>
      <c r="I3443" s="25" t="s">
        <v>42</v>
      </c>
      <c r="J3443" s="25" t="s">
        <v>42</v>
      </c>
      <c r="K3443" s="25" t="s">
        <v>42</v>
      </c>
      <c r="L3443" s="59" t="s">
        <v>147</v>
      </c>
      <c r="M3443" s="59" t="s">
        <v>51</v>
      </c>
      <c r="N3443" s="59" t="s">
        <v>51</v>
      </c>
      <c r="O3443" s="59" t="s">
        <v>51</v>
      </c>
      <c r="P3443" s="59" t="s">
        <v>10027</v>
      </c>
      <c r="Q3443" s="25">
        <v>1.61</v>
      </c>
      <c r="R3443" s="25" t="s">
        <v>53</v>
      </c>
      <c r="S3443" s="25">
        <v>49</v>
      </c>
      <c r="T3443" s="25">
        <v>10.795</v>
      </c>
      <c r="U3443" s="25">
        <v>10.3</v>
      </c>
      <c r="V3443" s="25">
        <v>10.3</v>
      </c>
      <c r="W3443" s="25">
        <v>4</v>
      </c>
      <c r="X3443" s="25">
        <v>4</v>
      </c>
      <c r="Y3443" s="25" t="s">
        <v>42</v>
      </c>
      <c r="Z3443" s="25" t="s">
        <v>42</v>
      </c>
      <c r="AA3443" s="25">
        <v>35</v>
      </c>
      <c r="AB3443" s="25">
        <v>35</v>
      </c>
      <c r="AC3443" s="25" t="s">
        <v>9859</v>
      </c>
      <c r="AD3443" s="59" t="s">
        <v>51</v>
      </c>
      <c r="AE3443" s="59" t="s">
        <v>51</v>
      </c>
    </row>
    <row r="3444" spans="1:31" ht="78.75" x14ac:dyDescent="0.25">
      <c r="A3444" s="57" t="s">
        <v>9855</v>
      </c>
      <c r="B3444" s="24" t="s">
        <v>10028</v>
      </c>
      <c r="C3444" s="58" t="s">
        <v>10029</v>
      </c>
      <c r="D3444" s="59" t="s">
        <v>42</v>
      </c>
      <c r="E3444" s="25" t="s">
        <v>42</v>
      </c>
      <c r="F3444" s="25" t="s">
        <v>42</v>
      </c>
      <c r="G3444" s="59" t="s">
        <v>42</v>
      </c>
      <c r="H3444" s="25" t="s">
        <v>42</v>
      </c>
      <c r="I3444" s="25" t="s">
        <v>42</v>
      </c>
      <c r="J3444" s="25" t="s">
        <v>42</v>
      </c>
      <c r="K3444" s="25" t="s">
        <v>42</v>
      </c>
      <c r="L3444" s="59" t="s">
        <v>147</v>
      </c>
      <c r="M3444" s="59" t="s">
        <v>51</v>
      </c>
      <c r="N3444" s="59" t="s">
        <v>51</v>
      </c>
      <c r="O3444" s="59" t="s">
        <v>51</v>
      </c>
      <c r="P3444" s="59" t="s">
        <v>42</v>
      </c>
      <c r="Q3444" s="25" t="s">
        <v>42</v>
      </c>
      <c r="R3444" s="25" t="s">
        <v>42</v>
      </c>
      <c r="S3444" s="25" t="s">
        <v>42</v>
      </c>
      <c r="T3444" s="25" t="s">
        <v>42</v>
      </c>
      <c r="U3444" s="25" t="s">
        <v>42</v>
      </c>
      <c r="V3444" s="25" t="s">
        <v>42</v>
      </c>
      <c r="W3444" s="25">
        <v>0</v>
      </c>
      <c r="X3444" s="25">
        <v>0</v>
      </c>
      <c r="Y3444" s="25" t="s">
        <v>42</v>
      </c>
      <c r="Z3444" s="25" t="s">
        <v>42</v>
      </c>
      <c r="AA3444" s="25">
        <v>0</v>
      </c>
      <c r="AB3444" s="25">
        <v>0</v>
      </c>
      <c r="AC3444" s="25" t="s">
        <v>9859</v>
      </c>
      <c r="AD3444" s="59" t="s">
        <v>51</v>
      </c>
      <c r="AE3444" s="59" t="s">
        <v>51</v>
      </c>
    </row>
    <row r="3445" spans="1:31" ht="78.75" x14ac:dyDescent="0.25">
      <c r="A3445" s="57" t="s">
        <v>9855</v>
      </c>
      <c r="B3445" s="24" t="s">
        <v>10030</v>
      </c>
      <c r="C3445" s="58" t="s">
        <v>10031</v>
      </c>
      <c r="D3445" s="59">
        <v>1985</v>
      </c>
      <c r="E3445" s="25">
        <v>75.16</v>
      </c>
      <c r="F3445" s="25">
        <v>17.749099999999999</v>
      </c>
      <c r="G3445" s="59">
        <v>2021</v>
      </c>
      <c r="H3445" s="25" t="s">
        <v>42</v>
      </c>
      <c r="I3445" s="25" t="s">
        <v>42</v>
      </c>
      <c r="J3445" s="25" t="s">
        <v>42</v>
      </c>
      <c r="K3445" s="25" t="s">
        <v>42</v>
      </c>
      <c r="L3445" s="59" t="s">
        <v>147</v>
      </c>
      <c r="M3445" s="59" t="s">
        <v>51</v>
      </c>
      <c r="N3445" s="59" t="s">
        <v>51</v>
      </c>
      <c r="O3445" s="59" t="s">
        <v>51</v>
      </c>
      <c r="P3445" s="59" t="s">
        <v>9246</v>
      </c>
      <c r="Q3445" s="25">
        <v>5.13</v>
      </c>
      <c r="R3445" s="25" t="s">
        <v>53</v>
      </c>
      <c r="S3445" s="25">
        <v>64</v>
      </c>
      <c r="T3445" s="25">
        <v>31.361000000000001</v>
      </c>
      <c r="U3445" s="25">
        <v>16.3</v>
      </c>
      <c r="V3445" s="25">
        <v>16.3</v>
      </c>
      <c r="W3445" s="25">
        <v>6.3</v>
      </c>
      <c r="X3445" s="25">
        <v>6.3</v>
      </c>
      <c r="Y3445" s="25" t="s">
        <v>42</v>
      </c>
      <c r="Z3445" s="25" t="s">
        <v>42</v>
      </c>
      <c r="AA3445" s="25">
        <v>110</v>
      </c>
      <c r="AB3445" s="25">
        <v>110</v>
      </c>
      <c r="AC3445" s="25" t="s">
        <v>9859</v>
      </c>
      <c r="AD3445" s="59" t="s">
        <v>51</v>
      </c>
      <c r="AE3445" s="59" t="s">
        <v>51</v>
      </c>
    </row>
    <row r="3446" spans="1:31" ht="78.75" x14ac:dyDescent="0.25">
      <c r="A3446" s="57" t="s">
        <v>9855</v>
      </c>
      <c r="B3446" s="24" t="s">
        <v>10032</v>
      </c>
      <c r="C3446" s="58" t="s">
        <v>10033</v>
      </c>
      <c r="D3446" s="59">
        <v>1979</v>
      </c>
      <c r="E3446" s="25">
        <v>70.430000000000007</v>
      </c>
      <c r="F3446" s="25">
        <v>7.0206</v>
      </c>
      <c r="G3446" s="59">
        <v>2021</v>
      </c>
      <c r="H3446" s="25" t="s">
        <v>42</v>
      </c>
      <c r="I3446" s="25" t="s">
        <v>42</v>
      </c>
      <c r="J3446" s="25" t="s">
        <v>42</v>
      </c>
      <c r="K3446" s="25" t="s">
        <v>42</v>
      </c>
      <c r="L3446" s="59" t="s">
        <v>147</v>
      </c>
      <c r="M3446" s="59" t="s">
        <v>51</v>
      </c>
      <c r="N3446" s="59" t="s">
        <v>51</v>
      </c>
      <c r="O3446" s="59" t="s">
        <v>51</v>
      </c>
      <c r="P3446" s="59" t="s">
        <v>10034</v>
      </c>
      <c r="Q3446" s="25">
        <v>0.48</v>
      </c>
      <c r="R3446" s="25" t="s">
        <v>53</v>
      </c>
      <c r="S3446" s="25">
        <v>20</v>
      </c>
      <c r="T3446" s="25" t="s">
        <v>42</v>
      </c>
      <c r="U3446" s="25">
        <v>5</v>
      </c>
      <c r="V3446" s="25">
        <v>5</v>
      </c>
      <c r="W3446" s="25">
        <v>2.5</v>
      </c>
      <c r="X3446" s="25">
        <v>2.5</v>
      </c>
      <c r="Y3446" s="25" t="s">
        <v>42</v>
      </c>
      <c r="Z3446" s="25" t="s">
        <v>42</v>
      </c>
      <c r="AA3446" s="25">
        <v>35</v>
      </c>
      <c r="AB3446" s="25">
        <v>35</v>
      </c>
      <c r="AC3446" s="25" t="s">
        <v>9859</v>
      </c>
      <c r="AD3446" s="59" t="s">
        <v>51</v>
      </c>
      <c r="AE3446" s="59" t="s">
        <v>51</v>
      </c>
    </row>
    <row r="3447" spans="1:31" ht="78.75" x14ac:dyDescent="0.25">
      <c r="A3447" s="57" t="s">
        <v>9855</v>
      </c>
      <c r="B3447" s="24" t="s">
        <v>10035</v>
      </c>
      <c r="C3447" s="58" t="s">
        <v>10036</v>
      </c>
      <c r="D3447" s="59">
        <v>1949</v>
      </c>
      <c r="E3447" s="25">
        <v>50.54</v>
      </c>
      <c r="F3447" s="25">
        <v>20.986000000000001</v>
      </c>
      <c r="G3447" s="59">
        <v>2021</v>
      </c>
      <c r="H3447" s="25" t="s">
        <v>42</v>
      </c>
      <c r="I3447" s="25" t="s">
        <v>42</v>
      </c>
      <c r="J3447" s="25" t="s">
        <v>42</v>
      </c>
      <c r="K3447" s="25" t="s">
        <v>42</v>
      </c>
      <c r="L3447" s="59" t="s">
        <v>147</v>
      </c>
      <c r="M3447" s="59" t="s">
        <v>51</v>
      </c>
      <c r="N3447" s="59" t="s">
        <v>51</v>
      </c>
      <c r="O3447" s="59" t="s">
        <v>51</v>
      </c>
      <c r="P3447" s="59" t="s">
        <v>10037</v>
      </c>
      <c r="Q3447" s="25" t="s">
        <v>42</v>
      </c>
      <c r="R3447" s="25" t="s">
        <v>42</v>
      </c>
      <c r="S3447" s="25" t="s">
        <v>42</v>
      </c>
      <c r="T3447" s="25" t="s">
        <v>42</v>
      </c>
      <c r="U3447" s="25" t="s">
        <v>42</v>
      </c>
      <c r="V3447" s="25" t="s">
        <v>42</v>
      </c>
      <c r="W3447" s="25">
        <v>0</v>
      </c>
      <c r="X3447" s="25">
        <v>0</v>
      </c>
      <c r="Y3447" s="25" t="s">
        <v>42</v>
      </c>
      <c r="Z3447" s="25" t="s">
        <v>42</v>
      </c>
      <c r="AA3447" s="25">
        <v>10</v>
      </c>
      <c r="AB3447" s="25">
        <v>10</v>
      </c>
      <c r="AC3447" s="25" t="s">
        <v>9859</v>
      </c>
      <c r="AD3447" s="59" t="s">
        <v>51</v>
      </c>
      <c r="AE3447" s="59" t="s">
        <v>51</v>
      </c>
    </row>
    <row r="3448" spans="1:31" ht="78.75" x14ac:dyDescent="0.25">
      <c r="A3448" s="57" t="s">
        <v>9855</v>
      </c>
      <c r="B3448" s="24" t="s">
        <v>10038</v>
      </c>
      <c r="C3448" s="58" t="s">
        <v>10039</v>
      </c>
      <c r="D3448" s="59">
        <v>1992</v>
      </c>
      <c r="E3448" s="25">
        <v>71.42</v>
      </c>
      <c r="F3448" s="25">
        <v>10.3477</v>
      </c>
      <c r="G3448" s="59">
        <v>2021</v>
      </c>
      <c r="H3448" s="25" t="s">
        <v>42</v>
      </c>
      <c r="I3448" s="25" t="s">
        <v>42</v>
      </c>
      <c r="J3448" s="25" t="s">
        <v>42</v>
      </c>
      <c r="K3448" s="25" t="s">
        <v>42</v>
      </c>
      <c r="L3448" s="59" t="s">
        <v>147</v>
      </c>
      <c r="M3448" s="59" t="s">
        <v>51</v>
      </c>
      <c r="N3448" s="59" t="s">
        <v>51</v>
      </c>
      <c r="O3448" s="59" t="s">
        <v>51</v>
      </c>
      <c r="P3448" s="59" t="s">
        <v>8913</v>
      </c>
      <c r="Q3448" s="25">
        <v>2.25</v>
      </c>
      <c r="R3448" s="25" t="s">
        <v>53</v>
      </c>
      <c r="S3448" s="25">
        <v>11</v>
      </c>
      <c r="T3448" s="25">
        <v>11.939</v>
      </c>
      <c r="U3448" s="25">
        <v>10</v>
      </c>
      <c r="V3448" s="25">
        <v>10</v>
      </c>
      <c r="W3448" s="25">
        <v>0</v>
      </c>
      <c r="X3448" s="25">
        <v>0</v>
      </c>
      <c r="Y3448" s="25" t="s">
        <v>42</v>
      </c>
      <c r="Z3448" s="25" t="s">
        <v>42</v>
      </c>
      <c r="AA3448" s="25">
        <v>110</v>
      </c>
      <c r="AB3448" s="25">
        <v>110</v>
      </c>
      <c r="AC3448" s="25" t="s">
        <v>9859</v>
      </c>
      <c r="AD3448" s="59" t="s">
        <v>51</v>
      </c>
      <c r="AE3448" s="59" t="s">
        <v>51</v>
      </c>
    </row>
    <row r="3449" spans="1:31" ht="78.75" x14ac:dyDescent="0.25">
      <c r="A3449" s="57" t="s">
        <v>9855</v>
      </c>
      <c r="B3449" s="24" t="s">
        <v>10040</v>
      </c>
      <c r="C3449" s="58" t="s">
        <v>10041</v>
      </c>
      <c r="D3449" s="59">
        <v>1985</v>
      </c>
      <c r="E3449" s="25">
        <v>78.94</v>
      </c>
      <c r="F3449" s="25">
        <v>9.6620000000000008</v>
      </c>
      <c r="G3449" s="59">
        <v>2021</v>
      </c>
      <c r="H3449" s="25" t="s">
        <v>42</v>
      </c>
      <c r="I3449" s="25" t="s">
        <v>42</v>
      </c>
      <c r="J3449" s="25" t="s">
        <v>42</v>
      </c>
      <c r="K3449" s="25" t="s">
        <v>42</v>
      </c>
      <c r="L3449" s="59" t="s">
        <v>147</v>
      </c>
      <c r="M3449" s="59" t="s">
        <v>51</v>
      </c>
      <c r="N3449" s="59" t="s">
        <v>51</v>
      </c>
      <c r="O3449" s="59" t="s">
        <v>51</v>
      </c>
      <c r="P3449" s="59" t="s">
        <v>10042</v>
      </c>
      <c r="Q3449" s="25">
        <v>0.43</v>
      </c>
      <c r="R3449" s="25" t="s">
        <v>53</v>
      </c>
      <c r="S3449" s="25">
        <v>7</v>
      </c>
      <c r="T3449" s="25">
        <v>2.3610000000000002</v>
      </c>
      <c r="U3449" s="25">
        <v>6.3</v>
      </c>
      <c r="V3449" s="25">
        <v>6.3</v>
      </c>
      <c r="W3449" s="25">
        <v>0</v>
      </c>
      <c r="X3449" s="25">
        <v>0</v>
      </c>
      <c r="Y3449" s="25" t="s">
        <v>42</v>
      </c>
      <c r="Z3449" s="25" t="s">
        <v>42</v>
      </c>
      <c r="AA3449" s="25">
        <v>110</v>
      </c>
      <c r="AB3449" s="25">
        <v>110</v>
      </c>
      <c r="AC3449" s="25" t="s">
        <v>9859</v>
      </c>
      <c r="AD3449" s="59" t="s">
        <v>51</v>
      </c>
      <c r="AE3449" s="59" t="s">
        <v>51</v>
      </c>
    </row>
    <row r="3450" spans="1:31" ht="78.75" x14ac:dyDescent="0.25">
      <c r="A3450" s="57" t="s">
        <v>9855</v>
      </c>
      <c r="B3450" s="24" t="s">
        <v>10043</v>
      </c>
      <c r="C3450" s="58" t="s">
        <v>10044</v>
      </c>
      <c r="D3450" s="59">
        <v>1992</v>
      </c>
      <c r="E3450" s="25">
        <v>68.62</v>
      </c>
      <c r="F3450" s="25">
        <v>4.1980000000000004</v>
      </c>
      <c r="G3450" s="59">
        <v>2021</v>
      </c>
      <c r="H3450" s="25" t="s">
        <v>42</v>
      </c>
      <c r="I3450" s="25" t="s">
        <v>42</v>
      </c>
      <c r="J3450" s="25" t="s">
        <v>42</v>
      </c>
      <c r="K3450" s="25" t="s">
        <v>42</v>
      </c>
      <c r="L3450" s="59" t="s">
        <v>147</v>
      </c>
      <c r="M3450" s="59" t="s">
        <v>51</v>
      </c>
      <c r="N3450" s="59" t="s">
        <v>51</v>
      </c>
      <c r="O3450" s="59" t="s">
        <v>51</v>
      </c>
      <c r="P3450" s="59" t="s">
        <v>10045</v>
      </c>
      <c r="Q3450" s="25">
        <v>0.1</v>
      </c>
      <c r="R3450" s="25" t="s">
        <v>53</v>
      </c>
      <c r="S3450" s="25">
        <v>8</v>
      </c>
      <c r="T3450" s="25" t="s">
        <v>42</v>
      </c>
      <c r="U3450" s="25">
        <v>1.6</v>
      </c>
      <c r="V3450" s="25">
        <v>1.6</v>
      </c>
      <c r="W3450" s="25">
        <v>1.6</v>
      </c>
      <c r="X3450" s="25">
        <v>1.6</v>
      </c>
      <c r="Y3450" s="25" t="s">
        <v>42</v>
      </c>
      <c r="Z3450" s="25" t="s">
        <v>42</v>
      </c>
      <c r="AA3450" s="25">
        <v>35</v>
      </c>
      <c r="AB3450" s="25">
        <v>35</v>
      </c>
      <c r="AC3450" s="25" t="s">
        <v>9859</v>
      </c>
      <c r="AD3450" s="59" t="s">
        <v>51</v>
      </c>
      <c r="AE3450" s="59" t="s">
        <v>51</v>
      </c>
    </row>
    <row r="3451" spans="1:31" ht="78.75" x14ac:dyDescent="0.25">
      <c r="A3451" s="57" t="s">
        <v>9855</v>
      </c>
      <c r="B3451" s="24" t="s">
        <v>10046</v>
      </c>
      <c r="C3451" s="58" t="s">
        <v>10047</v>
      </c>
      <c r="D3451" s="59">
        <v>1992</v>
      </c>
      <c r="E3451" s="25">
        <v>66.42</v>
      </c>
      <c r="F3451" s="25">
        <v>7.6871</v>
      </c>
      <c r="G3451" s="59">
        <v>2021</v>
      </c>
      <c r="H3451" s="25" t="s">
        <v>42</v>
      </c>
      <c r="I3451" s="25" t="s">
        <v>42</v>
      </c>
      <c r="J3451" s="25" t="s">
        <v>42</v>
      </c>
      <c r="K3451" s="25" t="s">
        <v>42</v>
      </c>
      <c r="L3451" s="59" t="s">
        <v>147</v>
      </c>
      <c r="M3451" s="59" t="s">
        <v>51</v>
      </c>
      <c r="N3451" s="59" t="s">
        <v>51</v>
      </c>
      <c r="O3451" s="59" t="s">
        <v>51</v>
      </c>
      <c r="P3451" s="59" t="s">
        <v>10048</v>
      </c>
      <c r="Q3451" s="25">
        <v>0.56000000000000005</v>
      </c>
      <c r="R3451" s="25" t="s">
        <v>53</v>
      </c>
      <c r="S3451" s="25">
        <v>15</v>
      </c>
      <c r="T3451" s="25">
        <v>5.5129999999999999</v>
      </c>
      <c r="U3451" s="25">
        <v>8</v>
      </c>
      <c r="V3451" s="25">
        <v>8</v>
      </c>
      <c r="W3451" s="25">
        <v>4</v>
      </c>
      <c r="X3451" s="25">
        <v>4</v>
      </c>
      <c r="Y3451" s="25" t="s">
        <v>42</v>
      </c>
      <c r="Z3451" s="25" t="s">
        <v>42</v>
      </c>
      <c r="AA3451" s="25">
        <v>35</v>
      </c>
      <c r="AB3451" s="25">
        <v>35</v>
      </c>
      <c r="AC3451" s="25" t="s">
        <v>9859</v>
      </c>
      <c r="AD3451" s="59" t="s">
        <v>51</v>
      </c>
      <c r="AE3451" s="59" t="s">
        <v>51</v>
      </c>
    </row>
    <row r="3452" spans="1:31" ht="78.75" x14ac:dyDescent="0.25">
      <c r="A3452" s="57" t="s">
        <v>9855</v>
      </c>
      <c r="B3452" s="24" t="s">
        <v>10049</v>
      </c>
      <c r="C3452" s="58" t="s">
        <v>10050</v>
      </c>
      <c r="D3452" s="59">
        <v>1993</v>
      </c>
      <c r="E3452" s="25">
        <v>63.58</v>
      </c>
      <c r="F3452" s="25">
        <v>3.7610999999999999</v>
      </c>
      <c r="G3452" s="59">
        <v>2021</v>
      </c>
      <c r="H3452" s="25" t="s">
        <v>42</v>
      </c>
      <c r="I3452" s="25" t="s">
        <v>42</v>
      </c>
      <c r="J3452" s="25" t="s">
        <v>42</v>
      </c>
      <c r="K3452" s="25" t="s">
        <v>42</v>
      </c>
      <c r="L3452" s="59" t="s">
        <v>147</v>
      </c>
      <c r="M3452" s="59" t="s">
        <v>51</v>
      </c>
      <c r="N3452" s="59" t="s">
        <v>51</v>
      </c>
      <c r="O3452" s="59" t="s">
        <v>51</v>
      </c>
      <c r="P3452" s="59" t="s">
        <v>10051</v>
      </c>
      <c r="Q3452" s="25">
        <v>0.25</v>
      </c>
      <c r="R3452" s="25" t="s">
        <v>53</v>
      </c>
      <c r="S3452" s="25">
        <v>10</v>
      </c>
      <c r="T3452" s="25" t="s">
        <v>42</v>
      </c>
      <c r="U3452" s="25">
        <v>2.5</v>
      </c>
      <c r="V3452" s="25">
        <v>2.5</v>
      </c>
      <c r="W3452" s="25">
        <v>0</v>
      </c>
      <c r="X3452" s="25">
        <v>0</v>
      </c>
      <c r="Y3452" s="25" t="s">
        <v>42</v>
      </c>
      <c r="Z3452" s="25" t="s">
        <v>42</v>
      </c>
      <c r="AA3452" s="25">
        <v>35</v>
      </c>
      <c r="AB3452" s="25">
        <v>35</v>
      </c>
      <c r="AC3452" s="25" t="s">
        <v>9859</v>
      </c>
      <c r="AD3452" s="59" t="s">
        <v>51</v>
      </c>
      <c r="AE3452" s="59" t="s">
        <v>51</v>
      </c>
    </row>
    <row r="3453" spans="1:31" ht="78.75" x14ac:dyDescent="0.25">
      <c r="A3453" s="57" t="s">
        <v>9855</v>
      </c>
      <c r="B3453" s="24" t="s">
        <v>10052</v>
      </c>
      <c r="C3453" s="58" t="s">
        <v>10053</v>
      </c>
      <c r="D3453" s="59">
        <v>1993</v>
      </c>
      <c r="E3453" s="25">
        <v>60.49</v>
      </c>
      <c r="F3453" s="25">
        <v>30.0153</v>
      </c>
      <c r="G3453" s="59">
        <v>2021</v>
      </c>
      <c r="H3453" s="25" t="s">
        <v>42</v>
      </c>
      <c r="I3453" s="25" t="s">
        <v>42</v>
      </c>
      <c r="J3453" s="25" t="s">
        <v>42</v>
      </c>
      <c r="K3453" s="25" t="s">
        <v>42</v>
      </c>
      <c r="L3453" s="59" t="s">
        <v>147</v>
      </c>
      <c r="M3453" s="59" t="s">
        <v>51</v>
      </c>
      <c r="N3453" s="59" t="s">
        <v>51</v>
      </c>
      <c r="O3453" s="59" t="s">
        <v>51</v>
      </c>
      <c r="P3453" s="59" t="s">
        <v>8888</v>
      </c>
      <c r="Q3453" s="25">
        <v>0.89</v>
      </c>
      <c r="R3453" s="25" t="s">
        <v>53</v>
      </c>
      <c r="S3453" s="25">
        <v>2</v>
      </c>
      <c r="T3453" s="25">
        <v>8.5980000000000008</v>
      </c>
      <c r="U3453" s="25">
        <v>20</v>
      </c>
      <c r="V3453" s="25">
        <v>20</v>
      </c>
      <c r="W3453" s="25">
        <v>10</v>
      </c>
      <c r="X3453" s="25">
        <v>10</v>
      </c>
      <c r="Y3453" s="25" t="s">
        <v>42</v>
      </c>
      <c r="Z3453" s="25" t="s">
        <v>42</v>
      </c>
      <c r="AA3453" s="25">
        <v>110</v>
      </c>
      <c r="AB3453" s="25">
        <v>110</v>
      </c>
      <c r="AC3453" s="25" t="s">
        <v>9859</v>
      </c>
      <c r="AD3453" s="59" t="s">
        <v>51</v>
      </c>
      <c r="AE3453" s="59" t="s">
        <v>51</v>
      </c>
    </row>
    <row r="3454" spans="1:31" ht="78.75" x14ac:dyDescent="0.25">
      <c r="A3454" s="57" t="s">
        <v>9855</v>
      </c>
      <c r="B3454" s="24" t="s">
        <v>10054</v>
      </c>
      <c r="C3454" s="58" t="s">
        <v>10055</v>
      </c>
      <c r="D3454" s="59">
        <v>1987</v>
      </c>
      <c r="E3454" s="25">
        <v>69.59</v>
      </c>
      <c r="F3454" s="25">
        <v>42.173000000000002</v>
      </c>
      <c r="G3454" s="59">
        <v>2021</v>
      </c>
      <c r="H3454" s="25" t="s">
        <v>42</v>
      </c>
      <c r="I3454" s="25" t="s">
        <v>42</v>
      </c>
      <c r="J3454" s="25" t="s">
        <v>42</v>
      </c>
      <c r="K3454" s="25" t="s">
        <v>42</v>
      </c>
      <c r="L3454" s="59" t="s">
        <v>147</v>
      </c>
      <c r="M3454" s="59" t="s">
        <v>51</v>
      </c>
      <c r="N3454" s="59" t="s">
        <v>51</v>
      </c>
      <c r="O3454" s="59" t="s">
        <v>51</v>
      </c>
      <c r="P3454" s="59" t="s">
        <v>10056</v>
      </c>
      <c r="Q3454" s="25">
        <v>0.25</v>
      </c>
      <c r="R3454" s="25" t="s">
        <v>53</v>
      </c>
      <c r="S3454" s="25">
        <v>8</v>
      </c>
      <c r="T3454" s="25" t="s">
        <v>42</v>
      </c>
      <c r="U3454" s="25">
        <v>3.2</v>
      </c>
      <c r="V3454" s="25">
        <v>3.2</v>
      </c>
      <c r="W3454" s="25">
        <v>0</v>
      </c>
      <c r="X3454" s="25">
        <v>0</v>
      </c>
      <c r="Y3454" s="25" t="s">
        <v>42</v>
      </c>
      <c r="Z3454" s="25" t="s">
        <v>42</v>
      </c>
      <c r="AA3454" s="25">
        <v>110</v>
      </c>
      <c r="AB3454" s="25">
        <v>110</v>
      </c>
      <c r="AC3454" s="25" t="s">
        <v>9859</v>
      </c>
      <c r="AD3454" s="59" t="s">
        <v>51</v>
      </c>
      <c r="AE3454" s="59" t="s">
        <v>51</v>
      </c>
    </row>
    <row r="3455" spans="1:31" ht="78.75" x14ac:dyDescent="0.25">
      <c r="A3455" s="57" t="s">
        <v>9855</v>
      </c>
      <c r="B3455" s="24" t="s">
        <v>10057</v>
      </c>
      <c r="C3455" s="58" t="s">
        <v>10058</v>
      </c>
      <c r="D3455" s="59">
        <v>1978</v>
      </c>
      <c r="E3455" s="25">
        <v>86.91</v>
      </c>
      <c r="F3455" s="25">
        <v>6.9961000000000002</v>
      </c>
      <c r="G3455" s="59">
        <v>2021</v>
      </c>
      <c r="H3455" s="25" t="s">
        <v>42</v>
      </c>
      <c r="I3455" s="25" t="s">
        <v>42</v>
      </c>
      <c r="J3455" s="25" t="s">
        <v>42</v>
      </c>
      <c r="K3455" s="25" t="s">
        <v>42</v>
      </c>
      <c r="L3455" s="59" t="s">
        <v>147</v>
      </c>
      <c r="M3455" s="59" t="s">
        <v>51</v>
      </c>
      <c r="N3455" s="59" t="s">
        <v>51</v>
      </c>
      <c r="O3455" s="59" t="s">
        <v>51</v>
      </c>
      <c r="P3455" s="59" t="s">
        <v>9034</v>
      </c>
      <c r="Q3455" s="25">
        <v>0.76</v>
      </c>
      <c r="R3455" s="25" t="s">
        <v>53</v>
      </c>
      <c r="S3455" s="25">
        <v>32</v>
      </c>
      <c r="T3455" s="25" t="s">
        <v>42</v>
      </c>
      <c r="U3455" s="25">
        <v>8.8000000000000007</v>
      </c>
      <c r="V3455" s="25">
        <v>8.8000000000000007</v>
      </c>
      <c r="W3455" s="25">
        <v>2.5</v>
      </c>
      <c r="X3455" s="25">
        <v>2.5</v>
      </c>
      <c r="Y3455" s="25" t="s">
        <v>42</v>
      </c>
      <c r="Z3455" s="25" t="s">
        <v>42</v>
      </c>
      <c r="AA3455" s="25">
        <v>110</v>
      </c>
      <c r="AB3455" s="25">
        <v>110</v>
      </c>
      <c r="AC3455" s="25" t="s">
        <v>9859</v>
      </c>
      <c r="AD3455" s="59" t="s">
        <v>51</v>
      </c>
      <c r="AE3455" s="59" t="s">
        <v>51</v>
      </c>
    </row>
    <row r="3456" spans="1:31" ht="78.75" x14ac:dyDescent="0.25">
      <c r="A3456" s="57" t="s">
        <v>9855</v>
      </c>
      <c r="B3456" s="24" t="s">
        <v>10059</v>
      </c>
      <c r="C3456" s="58" t="s">
        <v>10060</v>
      </c>
      <c r="D3456" s="59">
        <v>1989</v>
      </c>
      <c r="E3456" s="25">
        <v>82.75</v>
      </c>
      <c r="F3456" s="25">
        <v>49.060099999999998</v>
      </c>
      <c r="G3456" s="59">
        <v>2021</v>
      </c>
      <c r="H3456" s="25" t="s">
        <v>42</v>
      </c>
      <c r="I3456" s="25" t="s">
        <v>42</v>
      </c>
      <c r="J3456" s="25" t="s">
        <v>42</v>
      </c>
      <c r="K3456" s="25" t="s">
        <v>42</v>
      </c>
      <c r="L3456" s="59" t="s">
        <v>147</v>
      </c>
      <c r="M3456" s="59" t="s">
        <v>51</v>
      </c>
      <c r="N3456" s="59" t="s">
        <v>51</v>
      </c>
      <c r="O3456" s="59" t="s">
        <v>51</v>
      </c>
      <c r="P3456" s="59" t="s">
        <v>9076</v>
      </c>
      <c r="Q3456" s="25">
        <v>0.62</v>
      </c>
      <c r="R3456" s="25" t="s">
        <v>53</v>
      </c>
      <c r="S3456" s="25">
        <v>27</v>
      </c>
      <c r="T3456" s="25" t="s">
        <v>42</v>
      </c>
      <c r="U3456" s="25">
        <v>5</v>
      </c>
      <c r="V3456" s="25">
        <v>5</v>
      </c>
      <c r="W3456" s="25">
        <v>2.5</v>
      </c>
      <c r="X3456" s="25">
        <v>2.5</v>
      </c>
      <c r="Y3456" s="25" t="s">
        <v>42</v>
      </c>
      <c r="Z3456" s="25" t="s">
        <v>42</v>
      </c>
      <c r="AA3456" s="25">
        <v>110</v>
      </c>
      <c r="AB3456" s="25">
        <v>110</v>
      </c>
      <c r="AC3456" s="25" t="s">
        <v>9859</v>
      </c>
      <c r="AD3456" s="59" t="s">
        <v>51</v>
      </c>
      <c r="AE3456" s="59" t="s">
        <v>51</v>
      </c>
    </row>
    <row r="3457" spans="1:31" ht="78.75" x14ac:dyDescent="0.25">
      <c r="A3457" s="57" t="s">
        <v>9855</v>
      </c>
      <c r="B3457" s="24" t="s">
        <v>10061</v>
      </c>
      <c r="C3457" s="58" t="s">
        <v>10062</v>
      </c>
      <c r="D3457" s="59">
        <v>1977</v>
      </c>
      <c r="E3457" s="25">
        <v>81.99</v>
      </c>
      <c r="F3457" s="25">
        <v>65.098699999999994</v>
      </c>
      <c r="G3457" s="59">
        <v>2021</v>
      </c>
      <c r="H3457" s="25" t="s">
        <v>42</v>
      </c>
      <c r="I3457" s="25" t="s">
        <v>42</v>
      </c>
      <c r="J3457" s="25" t="s">
        <v>42</v>
      </c>
      <c r="K3457" s="25" t="s">
        <v>42</v>
      </c>
      <c r="L3457" s="59" t="s">
        <v>147</v>
      </c>
      <c r="M3457" s="59" t="s">
        <v>51</v>
      </c>
      <c r="N3457" s="59" t="s">
        <v>51</v>
      </c>
      <c r="O3457" s="59" t="s">
        <v>51</v>
      </c>
      <c r="P3457" s="59" t="s">
        <v>10063</v>
      </c>
      <c r="Q3457" s="25">
        <v>0.72</v>
      </c>
      <c r="R3457" s="25" t="s">
        <v>53</v>
      </c>
      <c r="S3457" s="25">
        <v>13</v>
      </c>
      <c r="T3457" s="25" t="s">
        <v>42</v>
      </c>
      <c r="U3457" s="25">
        <v>6.3</v>
      </c>
      <c r="V3457" s="25">
        <v>6.3</v>
      </c>
      <c r="W3457" s="25">
        <v>0</v>
      </c>
      <c r="X3457" s="25">
        <v>0</v>
      </c>
      <c r="Y3457" s="25" t="s">
        <v>42</v>
      </c>
      <c r="Z3457" s="25" t="s">
        <v>42</v>
      </c>
      <c r="AA3457" s="25">
        <v>110</v>
      </c>
      <c r="AB3457" s="25">
        <v>110</v>
      </c>
      <c r="AC3457" s="25" t="s">
        <v>9859</v>
      </c>
      <c r="AD3457" s="59" t="s">
        <v>51</v>
      </c>
      <c r="AE3457" s="59" t="s">
        <v>51</v>
      </c>
    </row>
    <row r="3458" spans="1:31" ht="236.25" x14ac:dyDescent="0.25">
      <c r="A3458" s="57" t="s">
        <v>9855</v>
      </c>
      <c r="B3458" s="24" t="s">
        <v>10064</v>
      </c>
      <c r="C3458" s="58" t="s">
        <v>10065</v>
      </c>
      <c r="D3458" s="59" t="s">
        <v>42</v>
      </c>
      <c r="E3458" s="25" t="s">
        <v>42</v>
      </c>
      <c r="F3458" s="25" t="s">
        <v>42</v>
      </c>
      <c r="G3458" s="59" t="s">
        <v>42</v>
      </c>
      <c r="H3458" s="25" t="s">
        <v>42</v>
      </c>
      <c r="I3458" s="25" t="s">
        <v>42</v>
      </c>
      <c r="J3458" s="25" t="s">
        <v>42</v>
      </c>
      <c r="K3458" s="25" t="s">
        <v>42</v>
      </c>
      <c r="L3458" s="59" t="s">
        <v>51</v>
      </c>
      <c r="M3458" s="59" t="s">
        <v>51</v>
      </c>
      <c r="N3458" s="59" t="s">
        <v>51</v>
      </c>
      <c r="O3458" s="59" t="s">
        <v>51</v>
      </c>
      <c r="P3458" s="59" t="s">
        <v>42</v>
      </c>
      <c r="Q3458" s="25" t="s">
        <v>42</v>
      </c>
      <c r="R3458" s="25" t="s">
        <v>42</v>
      </c>
      <c r="S3458" s="25" t="s">
        <v>42</v>
      </c>
      <c r="T3458" s="25" t="s">
        <v>42</v>
      </c>
      <c r="U3458" s="25" t="s">
        <v>42</v>
      </c>
      <c r="V3458" s="25" t="s">
        <v>42</v>
      </c>
      <c r="W3458" s="25">
        <v>0</v>
      </c>
      <c r="X3458" s="25">
        <v>0</v>
      </c>
      <c r="Y3458" s="25" t="s">
        <v>42</v>
      </c>
      <c r="Z3458" s="25" t="s">
        <v>42</v>
      </c>
      <c r="AA3458" s="25">
        <v>0</v>
      </c>
      <c r="AB3458" s="25">
        <v>0</v>
      </c>
      <c r="AC3458" s="25" t="s">
        <v>10066</v>
      </c>
      <c r="AD3458" s="59" t="s">
        <v>51</v>
      </c>
      <c r="AE3458" s="59" t="s">
        <v>51</v>
      </c>
    </row>
    <row r="3459" spans="1:31" ht="236.25" x14ac:dyDescent="0.25">
      <c r="A3459" s="57" t="s">
        <v>9855</v>
      </c>
      <c r="B3459" s="24" t="s">
        <v>10067</v>
      </c>
      <c r="C3459" s="58" t="s">
        <v>10068</v>
      </c>
      <c r="D3459" s="59" t="s">
        <v>42</v>
      </c>
      <c r="E3459" s="25" t="s">
        <v>42</v>
      </c>
      <c r="F3459" s="25" t="s">
        <v>42</v>
      </c>
      <c r="G3459" s="59" t="s">
        <v>42</v>
      </c>
      <c r="H3459" s="25" t="s">
        <v>42</v>
      </c>
      <c r="I3459" s="25" t="s">
        <v>42</v>
      </c>
      <c r="J3459" s="25" t="s">
        <v>42</v>
      </c>
      <c r="K3459" s="25" t="s">
        <v>42</v>
      </c>
      <c r="L3459" s="59" t="s">
        <v>51</v>
      </c>
      <c r="M3459" s="59" t="s">
        <v>51</v>
      </c>
      <c r="N3459" s="59" t="s">
        <v>51</v>
      </c>
      <c r="O3459" s="59" t="s">
        <v>51</v>
      </c>
      <c r="P3459" s="59" t="s">
        <v>42</v>
      </c>
      <c r="Q3459" s="25" t="s">
        <v>42</v>
      </c>
      <c r="R3459" s="25" t="s">
        <v>42</v>
      </c>
      <c r="S3459" s="25" t="s">
        <v>42</v>
      </c>
      <c r="T3459" s="25" t="s">
        <v>42</v>
      </c>
      <c r="U3459" s="25" t="s">
        <v>42</v>
      </c>
      <c r="V3459" s="25" t="s">
        <v>42</v>
      </c>
      <c r="W3459" s="25">
        <v>0</v>
      </c>
      <c r="X3459" s="25">
        <v>0</v>
      </c>
      <c r="Y3459" s="25" t="s">
        <v>42</v>
      </c>
      <c r="Z3459" s="25" t="s">
        <v>42</v>
      </c>
      <c r="AA3459" s="25">
        <v>0</v>
      </c>
      <c r="AB3459" s="25">
        <v>0</v>
      </c>
      <c r="AC3459" s="25" t="s">
        <v>10066</v>
      </c>
      <c r="AD3459" s="59" t="s">
        <v>51</v>
      </c>
      <c r="AE3459" s="59" t="s">
        <v>51</v>
      </c>
    </row>
    <row r="3460" spans="1:31" ht="236.25" x14ac:dyDescent="0.25">
      <c r="A3460" s="57" t="s">
        <v>9855</v>
      </c>
      <c r="B3460" s="24" t="s">
        <v>10069</v>
      </c>
      <c r="C3460" s="58" t="s">
        <v>10070</v>
      </c>
      <c r="D3460" s="59" t="s">
        <v>42</v>
      </c>
      <c r="E3460" s="25" t="s">
        <v>42</v>
      </c>
      <c r="F3460" s="25" t="s">
        <v>42</v>
      </c>
      <c r="G3460" s="59" t="s">
        <v>42</v>
      </c>
      <c r="H3460" s="25" t="s">
        <v>42</v>
      </c>
      <c r="I3460" s="25" t="s">
        <v>42</v>
      </c>
      <c r="J3460" s="25" t="s">
        <v>42</v>
      </c>
      <c r="K3460" s="25" t="s">
        <v>42</v>
      </c>
      <c r="L3460" s="59" t="s">
        <v>51</v>
      </c>
      <c r="M3460" s="59" t="s">
        <v>51</v>
      </c>
      <c r="N3460" s="59" t="s">
        <v>51</v>
      </c>
      <c r="O3460" s="59" t="s">
        <v>51</v>
      </c>
      <c r="P3460" s="59" t="s">
        <v>42</v>
      </c>
      <c r="Q3460" s="25" t="s">
        <v>42</v>
      </c>
      <c r="R3460" s="25" t="s">
        <v>42</v>
      </c>
      <c r="S3460" s="25" t="s">
        <v>42</v>
      </c>
      <c r="T3460" s="25" t="s">
        <v>42</v>
      </c>
      <c r="U3460" s="25" t="s">
        <v>42</v>
      </c>
      <c r="V3460" s="25" t="s">
        <v>42</v>
      </c>
      <c r="W3460" s="25">
        <v>0</v>
      </c>
      <c r="X3460" s="25">
        <v>0</v>
      </c>
      <c r="Y3460" s="25" t="s">
        <v>42</v>
      </c>
      <c r="Z3460" s="25" t="s">
        <v>42</v>
      </c>
      <c r="AA3460" s="25">
        <v>0</v>
      </c>
      <c r="AB3460" s="25">
        <v>0</v>
      </c>
      <c r="AC3460" s="25" t="s">
        <v>10066</v>
      </c>
      <c r="AD3460" s="59" t="s">
        <v>51</v>
      </c>
      <c r="AE3460" s="59" t="s">
        <v>51</v>
      </c>
    </row>
    <row r="3461" spans="1:31" ht="236.25" x14ac:dyDescent="0.25">
      <c r="A3461" s="57" t="s">
        <v>9855</v>
      </c>
      <c r="B3461" s="24" t="s">
        <v>10071</v>
      </c>
      <c r="C3461" s="58" t="s">
        <v>10072</v>
      </c>
      <c r="D3461" s="59" t="s">
        <v>42</v>
      </c>
      <c r="E3461" s="25" t="s">
        <v>42</v>
      </c>
      <c r="F3461" s="25" t="s">
        <v>42</v>
      </c>
      <c r="G3461" s="59" t="s">
        <v>42</v>
      </c>
      <c r="H3461" s="25" t="s">
        <v>42</v>
      </c>
      <c r="I3461" s="25" t="s">
        <v>42</v>
      </c>
      <c r="J3461" s="25" t="s">
        <v>42</v>
      </c>
      <c r="K3461" s="25" t="s">
        <v>42</v>
      </c>
      <c r="L3461" s="59" t="s">
        <v>51</v>
      </c>
      <c r="M3461" s="59" t="s">
        <v>51</v>
      </c>
      <c r="N3461" s="59" t="s">
        <v>51</v>
      </c>
      <c r="O3461" s="59" t="s">
        <v>51</v>
      </c>
      <c r="P3461" s="59" t="s">
        <v>42</v>
      </c>
      <c r="Q3461" s="25" t="s">
        <v>42</v>
      </c>
      <c r="R3461" s="25" t="s">
        <v>42</v>
      </c>
      <c r="S3461" s="25" t="s">
        <v>42</v>
      </c>
      <c r="T3461" s="25" t="s">
        <v>42</v>
      </c>
      <c r="U3461" s="25" t="s">
        <v>42</v>
      </c>
      <c r="V3461" s="25" t="s">
        <v>42</v>
      </c>
      <c r="W3461" s="25">
        <v>0</v>
      </c>
      <c r="X3461" s="25">
        <v>0</v>
      </c>
      <c r="Y3461" s="25" t="s">
        <v>42</v>
      </c>
      <c r="Z3461" s="25" t="s">
        <v>42</v>
      </c>
      <c r="AA3461" s="25">
        <v>0</v>
      </c>
      <c r="AB3461" s="25">
        <v>0</v>
      </c>
      <c r="AC3461" s="25" t="s">
        <v>10066</v>
      </c>
      <c r="AD3461" s="59" t="s">
        <v>51</v>
      </c>
      <c r="AE3461" s="59" t="s">
        <v>51</v>
      </c>
    </row>
    <row r="3462" spans="1:31" ht="47.25" x14ac:dyDescent="0.25">
      <c r="A3462" s="57" t="s">
        <v>9855</v>
      </c>
      <c r="B3462" s="24" t="s">
        <v>10073</v>
      </c>
      <c r="C3462" s="58" t="s">
        <v>10074</v>
      </c>
      <c r="D3462" s="59" t="s">
        <v>42</v>
      </c>
      <c r="E3462" s="25" t="s">
        <v>42</v>
      </c>
      <c r="F3462" s="25" t="s">
        <v>42</v>
      </c>
      <c r="G3462" s="59" t="s">
        <v>42</v>
      </c>
      <c r="H3462" s="25" t="s">
        <v>42</v>
      </c>
      <c r="I3462" s="25" t="s">
        <v>42</v>
      </c>
      <c r="J3462" s="25" t="s">
        <v>42</v>
      </c>
      <c r="K3462" s="25" t="s">
        <v>42</v>
      </c>
      <c r="L3462" s="59" t="s">
        <v>51</v>
      </c>
      <c r="M3462" s="59" t="s">
        <v>51</v>
      </c>
      <c r="N3462" s="59" t="s">
        <v>51</v>
      </c>
      <c r="O3462" s="59" t="s">
        <v>51</v>
      </c>
      <c r="P3462" s="59" t="s">
        <v>42</v>
      </c>
      <c r="Q3462" s="25" t="s">
        <v>42</v>
      </c>
      <c r="R3462" s="25" t="s">
        <v>42</v>
      </c>
      <c r="S3462" s="25" t="s">
        <v>42</v>
      </c>
      <c r="T3462" s="25" t="s">
        <v>42</v>
      </c>
      <c r="U3462" s="25" t="s">
        <v>42</v>
      </c>
      <c r="V3462" s="25" t="s">
        <v>42</v>
      </c>
      <c r="W3462" s="25">
        <v>0</v>
      </c>
      <c r="X3462" s="25">
        <v>0</v>
      </c>
      <c r="Y3462" s="25" t="s">
        <v>42</v>
      </c>
      <c r="Z3462" s="25" t="s">
        <v>42</v>
      </c>
      <c r="AA3462" s="25">
        <v>0</v>
      </c>
      <c r="AB3462" s="25">
        <v>0</v>
      </c>
      <c r="AC3462" s="25" t="s">
        <v>10075</v>
      </c>
      <c r="AD3462" s="59" t="s">
        <v>51</v>
      </c>
      <c r="AE3462" s="59" t="s">
        <v>51</v>
      </c>
    </row>
    <row r="3463" spans="1:31" ht="63" x14ac:dyDescent="0.25">
      <c r="A3463" s="57" t="s">
        <v>9855</v>
      </c>
      <c r="B3463" s="24" t="s">
        <v>10076</v>
      </c>
      <c r="C3463" s="58" t="s">
        <v>10077</v>
      </c>
      <c r="D3463" s="59" t="s">
        <v>42</v>
      </c>
      <c r="E3463" s="25" t="s">
        <v>42</v>
      </c>
      <c r="F3463" s="25" t="s">
        <v>42</v>
      </c>
      <c r="G3463" s="59" t="s">
        <v>42</v>
      </c>
      <c r="H3463" s="25" t="s">
        <v>42</v>
      </c>
      <c r="I3463" s="25" t="s">
        <v>42</v>
      </c>
      <c r="J3463" s="25" t="s">
        <v>42</v>
      </c>
      <c r="K3463" s="25" t="s">
        <v>42</v>
      </c>
      <c r="L3463" s="59" t="s">
        <v>51</v>
      </c>
      <c r="M3463" s="59" t="s">
        <v>51</v>
      </c>
      <c r="N3463" s="59" t="s">
        <v>51</v>
      </c>
      <c r="O3463" s="59" t="s">
        <v>51</v>
      </c>
      <c r="P3463" s="59" t="s">
        <v>42</v>
      </c>
      <c r="Q3463" s="25" t="s">
        <v>42</v>
      </c>
      <c r="R3463" s="25" t="s">
        <v>42</v>
      </c>
      <c r="S3463" s="25" t="s">
        <v>42</v>
      </c>
      <c r="T3463" s="25" t="s">
        <v>42</v>
      </c>
      <c r="U3463" s="25" t="s">
        <v>42</v>
      </c>
      <c r="V3463" s="25" t="s">
        <v>42</v>
      </c>
      <c r="W3463" s="25">
        <v>0</v>
      </c>
      <c r="X3463" s="25">
        <v>0</v>
      </c>
      <c r="Y3463" s="25" t="s">
        <v>42</v>
      </c>
      <c r="Z3463" s="25" t="s">
        <v>42</v>
      </c>
      <c r="AA3463" s="25">
        <v>0</v>
      </c>
      <c r="AB3463" s="25">
        <v>0</v>
      </c>
      <c r="AC3463" s="25" t="s">
        <v>10078</v>
      </c>
      <c r="AD3463" s="59" t="s">
        <v>51</v>
      </c>
      <c r="AE3463" s="59" t="s">
        <v>51</v>
      </c>
    </row>
    <row r="3464" spans="1:31" ht="47.25" x14ac:dyDescent="0.25">
      <c r="A3464" s="57" t="s">
        <v>9855</v>
      </c>
      <c r="B3464" s="24" t="s">
        <v>10079</v>
      </c>
      <c r="C3464" s="58" t="s">
        <v>10080</v>
      </c>
      <c r="D3464" s="59" t="s">
        <v>42</v>
      </c>
      <c r="E3464" s="25" t="s">
        <v>42</v>
      </c>
      <c r="F3464" s="25" t="s">
        <v>42</v>
      </c>
      <c r="G3464" s="59" t="s">
        <v>42</v>
      </c>
      <c r="H3464" s="25" t="s">
        <v>42</v>
      </c>
      <c r="I3464" s="25" t="s">
        <v>42</v>
      </c>
      <c r="J3464" s="25" t="s">
        <v>42</v>
      </c>
      <c r="K3464" s="25" t="s">
        <v>42</v>
      </c>
      <c r="L3464" s="59" t="s">
        <v>51</v>
      </c>
      <c r="M3464" s="59" t="s">
        <v>51</v>
      </c>
      <c r="N3464" s="59" t="s">
        <v>51</v>
      </c>
      <c r="O3464" s="59" t="s">
        <v>51</v>
      </c>
      <c r="P3464" s="59" t="s">
        <v>42</v>
      </c>
      <c r="Q3464" s="25" t="s">
        <v>42</v>
      </c>
      <c r="R3464" s="25" t="s">
        <v>42</v>
      </c>
      <c r="S3464" s="25" t="s">
        <v>42</v>
      </c>
      <c r="T3464" s="25" t="s">
        <v>42</v>
      </c>
      <c r="U3464" s="25" t="s">
        <v>42</v>
      </c>
      <c r="V3464" s="25" t="s">
        <v>42</v>
      </c>
      <c r="W3464" s="25">
        <v>0</v>
      </c>
      <c r="X3464" s="25">
        <v>0</v>
      </c>
      <c r="Y3464" s="25" t="s">
        <v>42</v>
      </c>
      <c r="Z3464" s="25" t="s">
        <v>42</v>
      </c>
      <c r="AA3464" s="25">
        <v>0</v>
      </c>
      <c r="AB3464" s="25">
        <v>0</v>
      </c>
      <c r="AC3464" s="25" t="s">
        <v>10081</v>
      </c>
      <c r="AD3464" s="59" t="s">
        <v>51</v>
      </c>
      <c r="AE3464" s="59" t="s">
        <v>51</v>
      </c>
    </row>
    <row r="3465" spans="1:31" x14ac:dyDescent="0.25">
      <c r="A3465" s="57" t="s">
        <v>10082</v>
      </c>
      <c r="B3465" s="24" t="s">
        <v>3009</v>
      </c>
      <c r="C3465" s="58" t="s">
        <v>41</v>
      </c>
      <c r="D3465" s="59" t="s">
        <v>42</v>
      </c>
      <c r="E3465" s="25" t="s">
        <v>42</v>
      </c>
      <c r="F3465" s="25" t="s">
        <v>42</v>
      </c>
      <c r="G3465" s="59" t="s">
        <v>42</v>
      </c>
      <c r="H3465" s="25" t="s">
        <v>42</v>
      </c>
      <c r="I3465" s="25" t="s">
        <v>42</v>
      </c>
      <c r="J3465" s="25" t="s">
        <v>42</v>
      </c>
      <c r="K3465" s="25" t="s">
        <v>42</v>
      </c>
      <c r="L3465" s="59" t="s">
        <v>42</v>
      </c>
      <c r="M3465" s="59" t="s">
        <v>42</v>
      </c>
      <c r="N3465" s="59" t="s">
        <v>42</v>
      </c>
      <c r="O3465" s="59" t="s">
        <v>42</v>
      </c>
      <c r="P3465" s="59" t="s">
        <v>42</v>
      </c>
      <c r="Q3465" s="25">
        <f>IFERROR(SUM(Q3466:Q3495),"нд")</f>
        <v>58.949999999999996</v>
      </c>
      <c r="R3465" s="25" t="s">
        <v>42</v>
      </c>
      <c r="S3465" s="25" t="s">
        <v>42</v>
      </c>
      <c r="T3465" s="25">
        <f t="shared" ref="T3465:Z3465" si="65">IFERROR(SUM(T3466:T3495),"нд")</f>
        <v>204.08499999999998</v>
      </c>
      <c r="U3465" s="25">
        <f t="shared" si="65"/>
        <v>288.90000000000003</v>
      </c>
      <c r="V3465" s="25">
        <f t="shared" si="65"/>
        <v>288.90000000000003</v>
      </c>
      <c r="W3465" s="25">
        <f t="shared" si="65"/>
        <v>133.30000000000001</v>
      </c>
      <c r="X3465" s="25">
        <f t="shared" si="65"/>
        <v>133.30000000000001</v>
      </c>
      <c r="Y3465" s="25">
        <f t="shared" si="65"/>
        <v>0</v>
      </c>
      <c r="Z3465" s="25">
        <f t="shared" si="65"/>
        <v>0</v>
      </c>
      <c r="AA3465" s="25" t="s">
        <v>42</v>
      </c>
      <c r="AB3465" s="25" t="s">
        <v>42</v>
      </c>
      <c r="AC3465" s="25" t="s">
        <v>42</v>
      </c>
      <c r="AD3465" s="59" t="s">
        <v>42</v>
      </c>
      <c r="AE3465" s="59" t="s">
        <v>42</v>
      </c>
    </row>
    <row r="3466" spans="1:31" ht="141.75" x14ac:dyDescent="0.25">
      <c r="A3466" s="57" t="s">
        <v>10082</v>
      </c>
      <c r="B3466" s="24" t="s">
        <v>10083</v>
      </c>
      <c r="C3466" s="58" t="s">
        <v>10084</v>
      </c>
      <c r="D3466" s="59" t="s">
        <v>42</v>
      </c>
      <c r="E3466" s="25" t="s">
        <v>42</v>
      </c>
      <c r="F3466" s="25" t="s">
        <v>42</v>
      </c>
      <c r="G3466" s="59" t="s">
        <v>42</v>
      </c>
      <c r="H3466" s="25" t="s">
        <v>42</v>
      </c>
      <c r="I3466" s="25" t="s">
        <v>42</v>
      </c>
      <c r="J3466" s="25" t="s">
        <v>42</v>
      </c>
      <c r="K3466" s="25" t="s">
        <v>42</v>
      </c>
      <c r="L3466" s="59" t="s">
        <v>147</v>
      </c>
      <c r="M3466" s="59" t="s">
        <v>51</v>
      </c>
      <c r="N3466" s="59" t="s">
        <v>51</v>
      </c>
      <c r="O3466" s="59" t="s">
        <v>51</v>
      </c>
      <c r="P3466" s="59" t="s">
        <v>42</v>
      </c>
      <c r="Q3466" s="25" t="s">
        <v>42</v>
      </c>
      <c r="R3466" s="25" t="s">
        <v>42</v>
      </c>
      <c r="S3466" s="25" t="s">
        <v>42</v>
      </c>
      <c r="T3466" s="25" t="s">
        <v>42</v>
      </c>
      <c r="U3466" s="25" t="s">
        <v>42</v>
      </c>
      <c r="V3466" s="25" t="s">
        <v>42</v>
      </c>
      <c r="W3466" s="25">
        <v>0</v>
      </c>
      <c r="X3466" s="25">
        <v>0</v>
      </c>
      <c r="Y3466" s="25" t="s">
        <v>42</v>
      </c>
      <c r="Z3466" s="25" t="s">
        <v>42</v>
      </c>
      <c r="AA3466" s="25">
        <v>0</v>
      </c>
      <c r="AB3466" s="25">
        <v>0</v>
      </c>
      <c r="AC3466" s="25" t="s">
        <v>10085</v>
      </c>
      <c r="AD3466" s="59" t="s">
        <v>51</v>
      </c>
      <c r="AE3466" s="59" t="s">
        <v>51</v>
      </c>
    </row>
    <row r="3467" spans="1:31" ht="141.75" x14ac:dyDescent="0.25">
      <c r="A3467" s="57" t="s">
        <v>10082</v>
      </c>
      <c r="B3467" s="24" t="s">
        <v>10086</v>
      </c>
      <c r="C3467" s="58" t="s">
        <v>10087</v>
      </c>
      <c r="D3467" s="59" t="s">
        <v>42</v>
      </c>
      <c r="E3467" s="25" t="s">
        <v>42</v>
      </c>
      <c r="F3467" s="25" t="s">
        <v>42</v>
      </c>
      <c r="G3467" s="59" t="s">
        <v>42</v>
      </c>
      <c r="H3467" s="25" t="s">
        <v>42</v>
      </c>
      <c r="I3467" s="25" t="s">
        <v>42</v>
      </c>
      <c r="J3467" s="25" t="s">
        <v>42</v>
      </c>
      <c r="K3467" s="25" t="s">
        <v>42</v>
      </c>
      <c r="L3467" s="59" t="s">
        <v>147</v>
      </c>
      <c r="M3467" s="59" t="s">
        <v>51</v>
      </c>
      <c r="N3467" s="59" t="s">
        <v>51</v>
      </c>
      <c r="O3467" s="59" t="s">
        <v>51</v>
      </c>
      <c r="P3467" s="59" t="s">
        <v>42</v>
      </c>
      <c r="Q3467" s="25" t="s">
        <v>42</v>
      </c>
      <c r="R3467" s="25" t="s">
        <v>42</v>
      </c>
      <c r="S3467" s="25" t="s">
        <v>42</v>
      </c>
      <c r="T3467" s="25" t="s">
        <v>42</v>
      </c>
      <c r="U3467" s="25" t="s">
        <v>42</v>
      </c>
      <c r="V3467" s="25" t="s">
        <v>42</v>
      </c>
      <c r="W3467" s="25">
        <v>0</v>
      </c>
      <c r="X3467" s="25">
        <v>0</v>
      </c>
      <c r="Y3467" s="25" t="s">
        <v>42</v>
      </c>
      <c r="Z3467" s="25" t="s">
        <v>42</v>
      </c>
      <c r="AA3467" s="25">
        <v>0</v>
      </c>
      <c r="AB3467" s="25">
        <v>0</v>
      </c>
      <c r="AC3467" s="25" t="s">
        <v>10085</v>
      </c>
      <c r="AD3467" s="59" t="s">
        <v>51</v>
      </c>
      <c r="AE3467" s="59" t="s">
        <v>51</v>
      </c>
    </row>
    <row r="3468" spans="1:31" ht="141.75" x14ac:dyDescent="0.25">
      <c r="A3468" s="57" t="s">
        <v>10082</v>
      </c>
      <c r="B3468" s="24" t="s">
        <v>10088</v>
      </c>
      <c r="C3468" s="58" t="s">
        <v>10089</v>
      </c>
      <c r="D3468" s="59">
        <v>1988</v>
      </c>
      <c r="E3468" s="25">
        <v>68.86</v>
      </c>
      <c r="F3468" s="25">
        <v>18.185400000000001</v>
      </c>
      <c r="G3468" s="59">
        <v>2021</v>
      </c>
      <c r="H3468" s="25" t="s">
        <v>42</v>
      </c>
      <c r="I3468" s="25" t="s">
        <v>42</v>
      </c>
      <c r="J3468" s="25" t="s">
        <v>42</v>
      </c>
      <c r="K3468" s="25" t="s">
        <v>42</v>
      </c>
      <c r="L3468" s="59" t="s">
        <v>147</v>
      </c>
      <c r="M3468" s="59" t="s">
        <v>51</v>
      </c>
      <c r="N3468" s="59" t="s">
        <v>51</v>
      </c>
      <c r="O3468" s="59" t="s">
        <v>51</v>
      </c>
      <c r="P3468" s="59" t="s">
        <v>9080</v>
      </c>
      <c r="Q3468" s="25">
        <v>10.6</v>
      </c>
      <c r="R3468" s="25" t="s">
        <v>53</v>
      </c>
      <c r="S3468" s="25">
        <v>28</v>
      </c>
      <c r="T3468" s="25">
        <v>32.274000000000001</v>
      </c>
      <c r="U3468" s="25">
        <v>80</v>
      </c>
      <c r="V3468" s="25">
        <v>80</v>
      </c>
      <c r="W3468" s="25">
        <v>40</v>
      </c>
      <c r="X3468" s="25">
        <v>40</v>
      </c>
      <c r="Y3468" s="25" t="s">
        <v>42</v>
      </c>
      <c r="Z3468" s="25" t="s">
        <v>42</v>
      </c>
      <c r="AA3468" s="25">
        <v>110</v>
      </c>
      <c r="AB3468" s="25">
        <v>110</v>
      </c>
      <c r="AC3468" s="25" t="s">
        <v>10085</v>
      </c>
      <c r="AD3468" s="59" t="s">
        <v>51</v>
      </c>
      <c r="AE3468" s="59" t="s">
        <v>51</v>
      </c>
    </row>
    <row r="3469" spans="1:31" ht="141.75" x14ac:dyDescent="0.25">
      <c r="A3469" s="57" t="s">
        <v>10082</v>
      </c>
      <c r="B3469" s="24" t="s">
        <v>10090</v>
      </c>
      <c r="C3469" s="58" t="s">
        <v>10091</v>
      </c>
      <c r="D3469" s="59">
        <v>1962</v>
      </c>
      <c r="E3469" s="25">
        <v>58.67</v>
      </c>
      <c r="F3469" s="25">
        <v>21.398599999999998</v>
      </c>
      <c r="G3469" s="59">
        <v>2021</v>
      </c>
      <c r="H3469" s="25" t="s">
        <v>42</v>
      </c>
      <c r="I3469" s="25" t="s">
        <v>42</v>
      </c>
      <c r="J3469" s="25" t="s">
        <v>42</v>
      </c>
      <c r="K3469" s="25" t="s">
        <v>42</v>
      </c>
      <c r="L3469" s="59" t="s">
        <v>147</v>
      </c>
      <c r="M3469" s="59" t="s">
        <v>51</v>
      </c>
      <c r="N3469" s="59" t="s">
        <v>51</v>
      </c>
      <c r="O3469" s="59" t="s">
        <v>51</v>
      </c>
      <c r="P3469" s="59" t="s">
        <v>9091</v>
      </c>
      <c r="Q3469" s="25">
        <v>5.33</v>
      </c>
      <c r="R3469" s="25" t="s">
        <v>53</v>
      </c>
      <c r="S3469" s="25">
        <v>50</v>
      </c>
      <c r="T3469" s="25">
        <v>17.739999999999998</v>
      </c>
      <c r="U3469" s="25">
        <v>26</v>
      </c>
      <c r="V3469" s="25">
        <v>26</v>
      </c>
      <c r="W3469" s="25">
        <v>10</v>
      </c>
      <c r="X3469" s="25">
        <v>10</v>
      </c>
      <c r="Y3469" s="25" t="s">
        <v>42</v>
      </c>
      <c r="Z3469" s="25" t="s">
        <v>42</v>
      </c>
      <c r="AA3469" s="25">
        <v>110</v>
      </c>
      <c r="AB3469" s="25">
        <v>110</v>
      </c>
      <c r="AC3469" s="25" t="s">
        <v>10085</v>
      </c>
      <c r="AD3469" s="59" t="s">
        <v>51</v>
      </c>
      <c r="AE3469" s="59" t="s">
        <v>51</v>
      </c>
    </row>
    <row r="3470" spans="1:31" ht="141.75" x14ac:dyDescent="0.25">
      <c r="A3470" s="57" t="s">
        <v>10082</v>
      </c>
      <c r="B3470" s="24" t="s">
        <v>10092</v>
      </c>
      <c r="C3470" s="58" t="s">
        <v>10093</v>
      </c>
      <c r="D3470" s="59">
        <v>1992</v>
      </c>
      <c r="E3470" s="25">
        <v>63.9</v>
      </c>
      <c r="F3470" s="25">
        <v>25.812200000000001</v>
      </c>
      <c r="G3470" s="59">
        <v>2021</v>
      </c>
      <c r="H3470" s="25" t="s">
        <v>42</v>
      </c>
      <c r="I3470" s="25" t="s">
        <v>42</v>
      </c>
      <c r="J3470" s="25" t="s">
        <v>42</v>
      </c>
      <c r="K3470" s="25" t="s">
        <v>42</v>
      </c>
      <c r="L3470" s="59" t="s">
        <v>147</v>
      </c>
      <c r="M3470" s="59" t="s">
        <v>51</v>
      </c>
      <c r="N3470" s="59" t="s">
        <v>51</v>
      </c>
      <c r="O3470" s="59" t="s">
        <v>51</v>
      </c>
      <c r="P3470" s="59" t="s">
        <v>9014</v>
      </c>
      <c r="Q3470" s="25">
        <v>5.77</v>
      </c>
      <c r="R3470" s="25" t="s">
        <v>53</v>
      </c>
      <c r="S3470" s="25">
        <v>53</v>
      </c>
      <c r="T3470" s="25">
        <v>11.137</v>
      </c>
      <c r="U3470" s="25">
        <v>20</v>
      </c>
      <c r="V3470" s="25">
        <v>20</v>
      </c>
      <c r="W3470" s="25">
        <v>10</v>
      </c>
      <c r="X3470" s="25">
        <v>10</v>
      </c>
      <c r="Y3470" s="25" t="s">
        <v>42</v>
      </c>
      <c r="Z3470" s="25" t="s">
        <v>42</v>
      </c>
      <c r="AA3470" s="25">
        <v>110</v>
      </c>
      <c r="AB3470" s="25">
        <v>110</v>
      </c>
      <c r="AC3470" s="25" t="s">
        <v>10085</v>
      </c>
      <c r="AD3470" s="59" t="s">
        <v>51</v>
      </c>
      <c r="AE3470" s="59" t="s">
        <v>51</v>
      </c>
    </row>
    <row r="3471" spans="1:31" ht="141.75" x14ac:dyDescent="0.25">
      <c r="A3471" s="57" t="s">
        <v>10082</v>
      </c>
      <c r="B3471" s="24" t="s">
        <v>10094</v>
      </c>
      <c r="C3471" s="58" t="s">
        <v>10095</v>
      </c>
      <c r="D3471" s="59">
        <v>1979</v>
      </c>
      <c r="E3471" s="25">
        <v>62.49</v>
      </c>
      <c r="F3471" s="25">
        <v>24.145499999999998</v>
      </c>
      <c r="G3471" s="59">
        <v>2021</v>
      </c>
      <c r="H3471" s="25" t="s">
        <v>42</v>
      </c>
      <c r="I3471" s="25" t="s">
        <v>42</v>
      </c>
      <c r="J3471" s="25" t="s">
        <v>42</v>
      </c>
      <c r="K3471" s="25" t="s">
        <v>42</v>
      </c>
      <c r="L3471" s="59" t="s">
        <v>147</v>
      </c>
      <c r="M3471" s="59" t="s">
        <v>51</v>
      </c>
      <c r="N3471" s="59" t="s">
        <v>51</v>
      </c>
      <c r="O3471" s="59" t="s">
        <v>51</v>
      </c>
      <c r="P3471" s="59" t="s">
        <v>10096</v>
      </c>
      <c r="Q3471" s="25">
        <v>2.96</v>
      </c>
      <c r="R3471" s="25" t="s">
        <v>53</v>
      </c>
      <c r="S3471" s="25">
        <v>33</v>
      </c>
      <c r="T3471" s="25">
        <v>12.613</v>
      </c>
      <c r="U3471" s="25">
        <v>20</v>
      </c>
      <c r="V3471" s="25">
        <v>20</v>
      </c>
      <c r="W3471" s="25">
        <v>10</v>
      </c>
      <c r="X3471" s="25">
        <v>10</v>
      </c>
      <c r="Y3471" s="25" t="s">
        <v>42</v>
      </c>
      <c r="Z3471" s="25" t="s">
        <v>42</v>
      </c>
      <c r="AA3471" s="25">
        <v>110</v>
      </c>
      <c r="AB3471" s="25">
        <v>110</v>
      </c>
      <c r="AC3471" s="25" t="s">
        <v>10085</v>
      </c>
      <c r="AD3471" s="59" t="s">
        <v>51</v>
      </c>
      <c r="AE3471" s="59" t="s">
        <v>51</v>
      </c>
    </row>
    <row r="3472" spans="1:31" ht="141.75" x14ac:dyDescent="0.25">
      <c r="A3472" s="57" t="s">
        <v>10082</v>
      </c>
      <c r="B3472" s="24" t="s">
        <v>10097</v>
      </c>
      <c r="C3472" s="58" t="s">
        <v>10098</v>
      </c>
      <c r="D3472" s="59" t="s">
        <v>42</v>
      </c>
      <c r="E3472" s="25" t="s">
        <v>42</v>
      </c>
      <c r="F3472" s="25" t="s">
        <v>42</v>
      </c>
      <c r="G3472" s="59" t="s">
        <v>42</v>
      </c>
      <c r="H3472" s="25" t="s">
        <v>42</v>
      </c>
      <c r="I3472" s="25" t="s">
        <v>42</v>
      </c>
      <c r="J3472" s="25" t="s">
        <v>42</v>
      </c>
      <c r="K3472" s="25" t="s">
        <v>42</v>
      </c>
      <c r="L3472" s="59" t="s">
        <v>147</v>
      </c>
      <c r="M3472" s="59" t="s">
        <v>51</v>
      </c>
      <c r="N3472" s="59" t="s">
        <v>51</v>
      </c>
      <c r="O3472" s="59" t="s">
        <v>51</v>
      </c>
      <c r="P3472" s="59" t="s">
        <v>42</v>
      </c>
      <c r="Q3472" s="25" t="s">
        <v>42</v>
      </c>
      <c r="R3472" s="25" t="s">
        <v>42</v>
      </c>
      <c r="S3472" s="25" t="s">
        <v>42</v>
      </c>
      <c r="T3472" s="25" t="s">
        <v>42</v>
      </c>
      <c r="U3472" s="25" t="s">
        <v>42</v>
      </c>
      <c r="V3472" s="25" t="s">
        <v>42</v>
      </c>
      <c r="W3472" s="25">
        <v>0</v>
      </c>
      <c r="X3472" s="25">
        <v>0</v>
      </c>
      <c r="Y3472" s="25" t="s">
        <v>42</v>
      </c>
      <c r="Z3472" s="25" t="s">
        <v>42</v>
      </c>
      <c r="AA3472" s="25">
        <v>0</v>
      </c>
      <c r="AB3472" s="25">
        <v>0</v>
      </c>
      <c r="AC3472" s="25" t="s">
        <v>10085</v>
      </c>
      <c r="AD3472" s="59" t="s">
        <v>51</v>
      </c>
      <c r="AE3472" s="59" t="s">
        <v>51</v>
      </c>
    </row>
    <row r="3473" spans="1:31" ht="141.75" x14ac:dyDescent="0.25">
      <c r="A3473" s="57" t="s">
        <v>10082</v>
      </c>
      <c r="B3473" s="24" t="s">
        <v>10099</v>
      </c>
      <c r="C3473" s="58" t="s">
        <v>10100</v>
      </c>
      <c r="D3473" s="59" t="s">
        <v>42</v>
      </c>
      <c r="E3473" s="25" t="s">
        <v>42</v>
      </c>
      <c r="F3473" s="25" t="s">
        <v>42</v>
      </c>
      <c r="G3473" s="59" t="s">
        <v>42</v>
      </c>
      <c r="H3473" s="25" t="s">
        <v>42</v>
      </c>
      <c r="I3473" s="25" t="s">
        <v>42</v>
      </c>
      <c r="J3473" s="25" t="s">
        <v>42</v>
      </c>
      <c r="K3473" s="25" t="s">
        <v>42</v>
      </c>
      <c r="L3473" s="59" t="s">
        <v>147</v>
      </c>
      <c r="M3473" s="59" t="s">
        <v>51</v>
      </c>
      <c r="N3473" s="59" t="s">
        <v>51</v>
      </c>
      <c r="O3473" s="59" t="s">
        <v>51</v>
      </c>
      <c r="P3473" s="59" t="s">
        <v>42</v>
      </c>
      <c r="Q3473" s="25" t="s">
        <v>42</v>
      </c>
      <c r="R3473" s="25" t="s">
        <v>42</v>
      </c>
      <c r="S3473" s="25" t="s">
        <v>42</v>
      </c>
      <c r="T3473" s="25" t="s">
        <v>42</v>
      </c>
      <c r="U3473" s="25" t="s">
        <v>42</v>
      </c>
      <c r="V3473" s="25" t="s">
        <v>42</v>
      </c>
      <c r="W3473" s="25">
        <v>0</v>
      </c>
      <c r="X3473" s="25">
        <v>0</v>
      </c>
      <c r="Y3473" s="25" t="s">
        <v>42</v>
      </c>
      <c r="Z3473" s="25" t="s">
        <v>42</v>
      </c>
      <c r="AA3473" s="25">
        <v>0</v>
      </c>
      <c r="AB3473" s="25">
        <v>0</v>
      </c>
      <c r="AC3473" s="25" t="s">
        <v>10085</v>
      </c>
      <c r="AD3473" s="59" t="s">
        <v>51</v>
      </c>
      <c r="AE3473" s="59" t="s">
        <v>51</v>
      </c>
    </row>
    <row r="3474" spans="1:31" ht="141.75" x14ac:dyDescent="0.25">
      <c r="A3474" s="57" t="s">
        <v>10082</v>
      </c>
      <c r="B3474" s="24" t="s">
        <v>10101</v>
      </c>
      <c r="C3474" s="58" t="s">
        <v>10102</v>
      </c>
      <c r="D3474" s="59" t="s">
        <v>42</v>
      </c>
      <c r="E3474" s="25" t="s">
        <v>42</v>
      </c>
      <c r="F3474" s="25" t="s">
        <v>42</v>
      </c>
      <c r="G3474" s="59" t="s">
        <v>42</v>
      </c>
      <c r="H3474" s="25" t="s">
        <v>42</v>
      </c>
      <c r="I3474" s="25" t="s">
        <v>42</v>
      </c>
      <c r="J3474" s="25" t="s">
        <v>42</v>
      </c>
      <c r="K3474" s="25" t="s">
        <v>42</v>
      </c>
      <c r="L3474" s="59" t="s">
        <v>147</v>
      </c>
      <c r="M3474" s="59" t="s">
        <v>51</v>
      </c>
      <c r="N3474" s="59" t="s">
        <v>51</v>
      </c>
      <c r="O3474" s="59" t="s">
        <v>51</v>
      </c>
      <c r="P3474" s="59" t="s">
        <v>42</v>
      </c>
      <c r="Q3474" s="25" t="s">
        <v>42</v>
      </c>
      <c r="R3474" s="25" t="s">
        <v>42</v>
      </c>
      <c r="S3474" s="25" t="s">
        <v>42</v>
      </c>
      <c r="T3474" s="25" t="s">
        <v>42</v>
      </c>
      <c r="U3474" s="25" t="s">
        <v>42</v>
      </c>
      <c r="V3474" s="25" t="s">
        <v>42</v>
      </c>
      <c r="W3474" s="25">
        <v>0</v>
      </c>
      <c r="X3474" s="25">
        <v>0</v>
      </c>
      <c r="Y3474" s="25" t="s">
        <v>42</v>
      </c>
      <c r="Z3474" s="25" t="s">
        <v>42</v>
      </c>
      <c r="AA3474" s="25">
        <v>0</v>
      </c>
      <c r="AB3474" s="25">
        <v>0</v>
      </c>
      <c r="AC3474" s="25" t="s">
        <v>10085</v>
      </c>
      <c r="AD3474" s="59" t="s">
        <v>51</v>
      </c>
      <c r="AE3474" s="59" t="s">
        <v>51</v>
      </c>
    </row>
    <row r="3475" spans="1:31" ht="141.75" x14ac:dyDescent="0.25">
      <c r="A3475" s="57" t="s">
        <v>10082</v>
      </c>
      <c r="B3475" s="24" t="s">
        <v>10103</v>
      </c>
      <c r="C3475" s="58" t="s">
        <v>10104</v>
      </c>
      <c r="D3475" s="59" t="s">
        <v>42</v>
      </c>
      <c r="E3475" s="25" t="s">
        <v>42</v>
      </c>
      <c r="F3475" s="25" t="s">
        <v>42</v>
      </c>
      <c r="G3475" s="59" t="s">
        <v>42</v>
      </c>
      <c r="H3475" s="25" t="s">
        <v>42</v>
      </c>
      <c r="I3475" s="25" t="s">
        <v>42</v>
      </c>
      <c r="J3475" s="25" t="s">
        <v>42</v>
      </c>
      <c r="K3475" s="25" t="s">
        <v>42</v>
      </c>
      <c r="L3475" s="59" t="s">
        <v>147</v>
      </c>
      <c r="M3475" s="59" t="s">
        <v>51</v>
      </c>
      <c r="N3475" s="59" t="s">
        <v>51</v>
      </c>
      <c r="O3475" s="59" t="s">
        <v>51</v>
      </c>
      <c r="P3475" s="59" t="s">
        <v>42</v>
      </c>
      <c r="Q3475" s="25" t="s">
        <v>42</v>
      </c>
      <c r="R3475" s="25" t="s">
        <v>42</v>
      </c>
      <c r="S3475" s="25" t="s">
        <v>42</v>
      </c>
      <c r="T3475" s="25" t="s">
        <v>42</v>
      </c>
      <c r="U3475" s="25" t="s">
        <v>42</v>
      </c>
      <c r="V3475" s="25" t="s">
        <v>42</v>
      </c>
      <c r="W3475" s="25">
        <v>0</v>
      </c>
      <c r="X3475" s="25">
        <v>0</v>
      </c>
      <c r="Y3475" s="25" t="s">
        <v>42</v>
      </c>
      <c r="Z3475" s="25" t="s">
        <v>42</v>
      </c>
      <c r="AA3475" s="25">
        <v>0</v>
      </c>
      <c r="AB3475" s="25">
        <v>0</v>
      </c>
      <c r="AC3475" s="25" t="s">
        <v>10085</v>
      </c>
      <c r="AD3475" s="59" t="s">
        <v>147</v>
      </c>
      <c r="AE3475" s="59" t="s">
        <v>51</v>
      </c>
    </row>
    <row r="3476" spans="1:31" ht="141.75" x14ac:dyDescent="0.25">
      <c r="A3476" s="57" t="s">
        <v>10082</v>
      </c>
      <c r="B3476" s="24" t="s">
        <v>10105</v>
      </c>
      <c r="C3476" s="58" t="s">
        <v>10106</v>
      </c>
      <c r="D3476" s="59" t="s">
        <v>42</v>
      </c>
      <c r="E3476" s="25" t="s">
        <v>42</v>
      </c>
      <c r="F3476" s="25" t="s">
        <v>42</v>
      </c>
      <c r="G3476" s="59" t="s">
        <v>42</v>
      </c>
      <c r="H3476" s="25" t="s">
        <v>42</v>
      </c>
      <c r="I3476" s="25" t="s">
        <v>42</v>
      </c>
      <c r="J3476" s="25" t="s">
        <v>42</v>
      </c>
      <c r="K3476" s="25" t="s">
        <v>42</v>
      </c>
      <c r="L3476" s="59" t="s">
        <v>147</v>
      </c>
      <c r="M3476" s="59" t="s">
        <v>51</v>
      </c>
      <c r="N3476" s="59" t="s">
        <v>51</v>
      </c>
      <c r="O3476" s="59" t="s">
        <v>51</v>
      </c>
      <c r="P3476" s="59" t="s">
        <v>42</v>
      </c>
      <c r="Q3476" s="25" t="s">
        <v>42</v>
      </c>
      <c r="R3476" s="25" t="s">
        <v>42</v>
      </c>
      <c r="S3476" s="25" t="s">
        <v>42</v>
      </c>
      <c r="T3476" s="25" t="s">
        <v>42</v>
      </c>
      <c r="U3476" s="25" t="s">
        <v>42</v>
      </c>
      <c r="V3476" s="25" t="s">
        <v>42</v>
      </c>
      <c r="W3476" s="25">
        <v>0</v>
      </c>
      <c r="X3476" s="25">
        <v>0</v>
      </c>
      <c r="Y3476" s="25" t="s">
        <v>42</v>
      </c>
      <c r="Z3476" s="25" t="s">
        <v>42</v>
      </c>
      <c r="AA3476" s="25">
        <v>0</v>
      </c>
      <c r="AB3476" s="25">
        <v>0</v>
      </c>
      <c r="AC3476" s="25" t="s">
        <v>10085</v>
      </c>
      <c r="AD3476" s="59" t="s">
        <v>51</v>
      </c>
      <c r="AE3476" s="59" t="s">
        <v>51</v>
      </c>
    </row>
    <row r="3477" spans="1:31" ht="141.75" x14ac:dyDescent="0.25">
      <c r="A3477" s="57" t="s">
        <v>10082</v>
      </c>
      <c r="B3477" s="24" t="s">
        <v>10107</v>
      </c>
      <c r="C3477" s="58" t="s">
        <v>10108</v>
      </c>
      <c r="D3477" s="59" t="s">
        <v>42</v>
      </c>
      <c r="E3477" s="25" t="s">
        <v>42</v>
      </c>
      <c r="F3477" s="25" t="s">
        <v>42</v>
      </c>
      <c r="G3477" s="59" t="s">
        <v>42</v>
      </c>
      <c r="H3477" s="25" t="s">
        <v>42</v>
      </c>
      <c r="I3477" s="25" t="s">
        <v>42</v>
      </c>
      <c r="J3477" s="25" t="s">
        <v>42</v>
      </c>
      <c r="K3477" s="25" t="s">
        <v>42</v>
      </c>
      <c r="L3477" s="59" t="s">
        <v>147</v>
      </c>
      <c r="M3477" s="59" t="s">
        <v>51</v>
      </c>
      <c r="N3477" s="59" t="s">
        <v>51</v>
      </c>
      <c r="O3477" s="59" t="s">
        <v>51</v>
      </c>
      <c r="P3477" s="59" t="s">
        <v>42</v>
      </c>
      <c r="Q3477" s="25" t="s">
        <v>42</v>
      </c>
      <c r="R3477" s="25" t="s">
        <v>42</v>
      </c>
      <c r="S3477" s="25" t="s">
        <v>42</v>
      </c>
      <c r="T3477" s="25" t="s">
        <v>42</v>
      </c>
      <c r="U3477" s="25" t="s">
        <v>42</v>
      </c>
      <c r="V3477" s="25" t="s">
        <v>42</v>
      </c>
      <c r="W3477" s="25">
        <v>0</v>
      </c>
      <c r="X3477" s="25">
        <v>0</v>
      </c>
      <c r="Y3477" s="25" t="s">
        <v>42</v>
      </c>
      <c r="Z3477" s="25" t="s">
        <v>42</v>
      </c>
      <c r="AA3477" s="25">
        <v>0</v>
      </c>
      <c r="AB3477" s="25">
        <v>0</v>
      </c>
      <c r="AC3477" s="25" t="s">
        <v>10085</v>
      </c>
      <c r="AD3477" s="59" t="s">
        <v>51</v>
      </c>
      <c r="AE3477" s="59" t="s">
        <v>51</v>
      </c>
    </row>
    <row r="3478" spans="1:31" ht="141.75" x14ac:dyDescent="0.25">
      <c r="A3478" s="57" t="s">
        <v>10082</v>
      </c>
      <c r="B3478" s="24" t="s">
        <v>10109</v>
      </c>
      <c r="C3478" s="58" t="s">
        <v>10110</v>
      </c>
      <c r="D3478" s="59" t="s">
        <v>42</v>
      </c>
      <c r="E3478" s="25" t="s">
        <v>42</v>
      </c>
      <c r="F3478" s="25" t="s">
        <v>42</v>
      </c>
      <c r="G3478" s="59" t="s">
        <v>42</v>
      </c>
      <c r="H3478" s="25" t="s">
        <v>42</v>
      </c>
      <c r="I3478" s="25" t="s">
        <v>42</v>
      </c>
      <c r="J3478" s="25" t="s">
        <v>42</v>
      </c>
      <c r="K3478" s="25" t="s">
        <v>42</v>
      </c>
      <c r="L3478" s="59" t="s">
        <v>147</v>
      </c>
      <c r="M3478" s="59" t="s">
        <v>51</v>
      </c>
      <c r="N3478" s="59" t="s">
        <v>51</v>
      </c>
      <c r="O3478" s="59" t="s">
        <v>51</v>
      </c>
      <c r="P3478" s="59" t="s">
        <v>42</v>
      </c>
      <c r="Q3478" s="25" t="s">
        <v>42</v>
      </c>
      <c r="R3478" s="25" t="s">
        <v>42</v>
      </c>
      <c r="S3478" s="25" t="s">
        <v>42</v>
      </c>
      <c r="T3478" s="25" t="s">
        <v>42</v>
      </c>
      <c r="U3478" s="25" t="s">
        <v>42</v>
      </c>
      <c r="V3478" s="25" t="s">
        <v>42</v>
      </c>
      <c r="W3478" s="25">
        <v>0</v>
      </c>
      <c r="X3478" s="25">
        <v>0</v>
      </c>
      <c r="Y3478" s="25" t="s">
        <v>42</v>
      </c>
      <c r="Z3478" s="25" t="s">
        <v>42</v>
      </c>
      <c r="AA3478" s="25">
        <v>0</v>
      </c>
      <c r="AB3478" s="25">
        <v>0</v>
      </c>
      <c r="AC3478" s="25" t="s">
        <v>10085</v>
      </c>
      <c r="AD3478" s="59" t="s">
        <v>51</v>
      </c>
      <c r="AE3478" s="59" t="s">
        <v>51</v>
      </c>
    </row>
    <row r="3479" spans="1:31" ht="141.75" x14ac:dyDescent="0.25">
      <c r="A3479" s="57" t="s">
        <v>10082</v>
      </c>
      <c r="B3479" s="24" t="s">
        <v>10111</v>
      </c>
      <c r="C3479" s="58" t="s">
        <v>10112</v>
      </c>
      <c r="D3479" s="59">
        <v>1966</v>
      </c>
      <c r="E3479" s="25">
        <v>65.2</v>
      </c>
      <c r="F3479" s="25">
        <v>81.800299999999993</v>
      </c>
      <c r="G3479" s="59">
        <v>2021</v>
      </c>
      <c r="H3479" s="25" t="s">
        <v>42</v>
      </c>
      <c r="I3479" s="25" t="s">
        <v>42</v>
      </c>
      <c r="J3479" s="25" t="s">
        <v>42</v>
      </c>
      <c r="K3479" s="25" t="s">
        <v>42</v>
      </c>
      <c r="L3479" s="59" t="s">
        <v>147</v>
      </c>
      <c r="M3479" s="59" t="s">
        <v>51</v>
      </c>
      <c r="N3479" s="59" t="s">
        <v>51</v>
      </c>
      <c r="O3479" s="59" t="s">
        <v>51</v>
      </c>
      <c r="P3479" s="59" t="s">
        <v>9934</v>
      </c>
      <c r="Q3479" s="25">
        <v>5.37</v>
      </c>
      <c r="R3479" s="25" t="s">
        <v>53</v>
      </c>
      <c r="S3479" s="25">
        <v>50</v>
      </c>
      <c r="T3479" s="25">
        <v>24.405000000000001</v>
      </c>
      <c r="U3479" s="25">
        <v>20</v>
      </c>
      <c r="V3479" s="25">
        <v>20</v>
      </c>
      <c r="W3479" s="25">
        <v>10</v>
      </c>
      <c r="X3479" s="25">
        <v>10</v>
      </c>
      <c r="Y3479" s="25" t="s">
        <v>42</v>
      </c>
      <c r="Z3479" s="25" t="s">
        <v>42</v>
      </c>
      <c r="AA3479" s="25">
        <v>110</v>
      </c>
      <c r="AB3479" s="25">
        <v>110</v>
      </c>
      <c r="AC3479" s="25" t="s">
        <v>10085</v>
      </c>
      <c r="AD3479" s="59" t="s">
        <v>147</v>
      </c>
      <c r="AE3479" s="59" t="s">
        <v>51</v>
      </c>
    </row>
    <row r="3480" spans="1:31" ht="141.75" x14ac:dyDescent="0.25">
      <c r="A3480" s="57" t="s">
        <v>10082</v>
      </c>
      <c r="B3480" s="24" t="s">
        <v>10113</v>
      </c>
      <c r="C3480" s="58" t="s">
        <v>10114</v>
      </c>
      <c r="D3480" s="59" t="s">
        <v>42</v>
      </c>
      <c r="E3480" s="25" t="s">
        <v>42</v>
      </c>
      <c r="F3480" s="25" t="s">
        <v>42</v>
      </c>
      <c r="G3480" s="59" t="s">
        <v>42</v>
      </c>
      <c r="H3480" s="25" t="s">
        <v>42</v>
      </c>
      <c r="I3480" s="25" t="s">
        <v>42</v>
      </c>
      <c r="J3480" s="25" t="s">
        <v>42</v>
      </c>
      <c r="K3480" s="25" t="s">
        <v>42</v>
      </c>
      <c r="L3480" s="59" t="s">
        <v>147</v>
      </c>
      <c r="M3480" s="59" t="s">
        <v>51</v>
      </c>
      <c r="N3480" s="59" t="s">
        <v>51</v>
      </c>
      <c r="O3480" s="59" t="s">
        <v>51</v>
      </c>
      <c r="P3480" s="59" t="s">
        <v>42</v>
      </c>
      <c r="Q3480" s="25" t="s">
        <v>42</v>
      </c>
      <c r="R3480" s="25" t="s">
        <v>42</v>
      </c>
      <c r="S3480" s="25" t="s">
        <v>42</v>
      </c>
      <c r="T3480" s="25" t="s">
        <v>42</v>
      </c>
      <c r="U3480" s="25" t="s">
        <v>42</v>
      </c>
      <c r="V3480" s="25" t="s">
        <v>42</v>
      </c>
      <c r="W3480" s="25">
        <v>0</v>
      </c>
      <c r="X3480" s="25">
        <v>0</v>
      </c>
      <c r="Y3480" s="25" t="s">
        <v>42</v>
      </c>
      <c r="Z3480" s="25" t="s">
        <v>42</v>
      </c>
      <c r="AA3480" s="25">
        <v>0</v>
      </c>
      <c r="AB3480" s="25">
        <v>0</v>
      </c>
      <c r="AC3480" s="25" t="s">
        <v>10085</v>
      </c>
      <c r="AD3480" s="59" t="s">
        <v>51</v>
      </c>
      <c r="AE3480" s="59" t="s">
        <v>51</v>
      </c>
    </row>
    <row r="3481" spans="1:31" ht="141.75" x14ac:dyDescent="0.25">
      <c r="A3481" s="57" t="s">
        <v>10082</v>
      </c>
      <c r="B3481" s="24" t="s">
        <v>10115</v>
      </c>
      <c r="C3481" s="58" t="s">
        <v>10116</v>
      </c>
      <c r="D3481" s="59" t="s">
        <v>42</v>
      </c>
      <c r="E3481" s="25" t="s">
        <v>42</v>
      </c>
      <c r="F3481" s="25" t="s">
        <v>42</v>
      </c>
      <c r="G3481" s="59" t="s">
        <v>42</v>
      </c>
      <c r="H3481" s="25" t="s">
        <v>42</v>
      </c>
      <c r="I3481" s="25" t="s">
        <v>42</v>
      </c>
      <c r="J3481" s="25" t="s">
        <v>42</v>
      </c>
      <c r="K3481" s="25" t="s">
        <v>42</v>
      </c>
      <c r="L3481" s="59" t="s">
        <v>147</v>
      </c>
      <c r="M3481" s="59" t="s">
        <v>51</v>
      </c>
      <c r="N3481" s="59" t="s">
        <v>51</v>
      </c>
      <c r="O3481" s="59" t="s">
        <v>51</v>
      </c>
      <c r="P3481" s="59" t="s">
        <v>42</v>
      </c>
      <c r="Q3481" s="25" t="s">
        <v>42</v>
      </c>
      <c r="R3481" s="25" t="s">
        <v>42</v>
      </c>
      <c r="S3481" s="25" t="s">
        <v>42</v>
      </c>
      <c r="T3481" s="25" t="s">
        <v>42</v>
      </c>
      <c r="U3481" s="25" t="s">
        <v>42</v>
      </c>
      <c r="V3481" s="25" t="s">
        <v>42</v>
      </c>
      <c r="W3481" s="25">
        <v>0</v>
      </c>
      <c r="X3481" s="25">
        <v>0</v>
      </c>
      <c r="Y3481" s="25" t="s">
        <v>42</v>
      </c>
      <c r="Z3481" s="25" t="s">
        <v>42</v>
      </c>
      <c r="AA3481" s="25">
        <v>0</v>
      </c>
      <c r="AB3481" s="25">
        <v>0</v>
      </c>
      <c r="AC3481" s="25" t="s">
        <v>10085</v>
      </c>
      <c r="AD3481" s="59" t="s">
        <v>51</v>
      </c>
      <c r="AE3481" s="59" t="s">
        <v>51</v>
      </c>
    </row>
    <row r="3482" spans="1:31" ht="141.75" x14ac:dyDescent="0.25">
      <c r="A3482" s="57" t="s">
        <v>10082</v>
      </c>
      <c r="B3482" s="24" t="s">
        <v>10117</v>
      </c>
      <c r="C3482" s="58" t="s">
        <v>10118</v>
      </c>
      <c r="D3482" s="59" t="s">
        <v>42</v>
      </c>
      <c r="E3482" s="25" t="s">
        <v>42</v>
      </c>
      <c r="F3482" s="25" t="s">
        <v>42</v>
      </c>
      <c r="G3482" s="59" t="s">
        <v>42</v>
      </c>
      <c r="H3482" s="25" t="s">
        <v>42</v>
      </c>
      <c r="I3482" s="25" t="s">
        <v>42</v>
      </c>
      <c r="J3482" s="25" t="s">
        <v>42</v>
      </c>
      <c r="K3482" s="25" t="s">
        <v>42</v>
      </c>
      <c r="L3482" s="59" t="s">
        <v>147</v>
      </c>
      <c r="M3482" s="59" t="s">
        <v>51</v>
      </c>
      <c r="N3482" s="59" t="s">
        <v>51</v>
      </c>
      <c r="O3482" s="59" t="s">
        <v>51</v>
      </c>
      <c r="P3482" s="59" t="s">
        <v>42</v>
      </c>
      <c r="Q3482" s="25" t="s">
        <v>42</v>
      </c>
      <c r="R3482" s="25" t="s">
        <v>42</v>
      </c>
      <c r="S3482" s="25" t="s">
        <v>42</v>
      </c>
      <c r="T3482" s="25" t="s">
        <v>42</v>
      </c>
      <c r="U3482" s="25" t="s">
        <v>42</v>
      </c>
      <c r="V3482" s="25" t="s">
        <v>42</v>
      </c>
      <c r="W3482" s="25">
        <v>0</v>
      </c>
      <c r="X3482" s="25">
        <v>0</v>
      </c>
      <c r="Y3482" s="25" t="s">
        <v>42</v>
      </c>
      <c r="Z3482" s="25" t="s">
        <v>42</v>
      </c>
      <c r="AA3482" s="25">
        <v>0</v>
      </c>
      <c r="AB3482" s="25">
        <v>0</v>
      </c>
      <c r="AC3482" s="25" t="s">
        <v>10085</v>
      </c>
      <c r="AD3482" s="59" t="s">
        <v>51</v>
      </c>
      <c r="AE3482" s="59" t="s">
        <v>51</v>
      </c>
    </row>
    <row r="3483" spans="1:31" ht="110.25" x14ac:dyDescent="0.25">
      <c r="A3483" s="57" t="s">
        <v>10082</v>
      </c>
      <c r="B3483" s="24" t="s">
        <v>10119</v>
      </c>
      <c r="C3483" s="58" t="s">
        <v>10120</v>
      </c>
      <c r="D3483" s="59" t="s">
        <v>42</v>
      </c>
      <c r="E3483" s="25" t="s">
        <v>42</v>
      </c>
      <c r="F3483" s="25" t="s">
        <v>42</v>
      </c>
      <c r="G3483" s="59" t="s">
        <v>42</v>
      </c>
      <c r="H3483" s="25" t="s">
        <v>42</v>
      </c>
      <c r="I3483" s="25" t="s">
        <v>42</v>
      </c>
      <c r="J3483" s="25" t="s">
        <v>42</v>
      </c>
      <c r="K3483" s="25" t="s">
        <v>42</v>
      </c>
      <c r="L3483" s="59" t="s">
        <v>51</v>
      </c>
      <c r="M3483" s="59" t="s">
        <v>51</v>
      </c>
      <c r="N3483" s="59" t="s">
        <v>51</v>
      </c>
      <c r="O3483" s="59" t="s">
        <v>51</v>
      </c>
      <c r="P3483" s="59" t="s">
        <v>42</v>
      </c>
      <c r="Q3483" s="25" t="s">
        <v>42</v>
      </c>
      <c r="R3483" s="25" t="s">
        <v>42</v>
      </c>
      <c r="S3483" s="25" t="s">
        <v>42</v>
      </c>
      <c r="T3483" s="25" t="s">
        <v>42</v>
      </c>
      <c r="U3483" s="25" t="s">
        <v>42</v>
      </c>
      <c r="V3483" s="25" t="s">
        <v>42</v>
      </c>
      <c r="W3483" s="25">
        <v>0</v>
      </c>
      <c r="X3483" s="25">
        <v>0</v>
      </c>
      <c r="Y3483" s="25" t="s">
        <v>42</v>
      </c>
      <c r="Z3483" s="25" t="s">
        <v>42</v>
      </c>
      <c r="AA3483" s="25">
        <v>0</v>
      </c>
      <c r="AB3483" s="25">
        <v>0</v>
      </c>
      <c r="AC3483" s="25" t="s">
        <v>10121</v>
      </c>
      <c r="AD3483" s="59" t="s">
        <v>147</v>
      </c>
      <c r="AE3483" s="59" t="s">
        <v>51</v>
      </c>
    </row>
    <row r="3484" spans="1:31" ht="94.5" x14ac:dyDescent="0.25">
      <c r="A3484" s="57" t="s">
        <v>10082</v>
      </c>
      <c r="B3484" s="24" t="s">
        <v>10122</v>
      </c>
      <c r="C3484" s="58" t="s">
        <v>10123</v>
      </c>
      <c r="D3484" s="59" t="s">
        <v>42</v>
      </c>
      <c r="E3484" s="25" t="s">
        <v>42</v>
      </c>
      <c r="F3484" s="25" t="s">
        <v>42</v>
      </c>
      <c r="G3484" s="59" t="s">
        <v>42</v>
      </c>
      <c r="H3484" s="25" t="s">
        <v>42</v>
      </c>
      <c r="I3484" s="25" t="s">
        <v>42</v>
      </c>
      <c r="J3484" s="25" t="s">
        <v>42</v>
      </c>
      <c r="K3484" s="25" t="s">
        <v>42</v>
      </c>
      <c r="L3484" s="59" t="s">
        <v>147</v>
      </c>
      <c r="M3484" s="59" t="s">
        <v>51</v>
      </c>
      <c r="N3484" s="59" t="s">
        <v>51</v>
      </c>
      <c r="O3484" s="59" t="s">
        <v>51</v>
      </c>
      <c r="P3484" s="59" t="s">
        <v>42</v>
      </c>
      <c r="Q3484" s="25" t="s">
        <v>42</v>
      </c>
      <c r="R3484" s="25" t="s">
        <v>42</v>
      </c>
      <c r="S3484" s="25" t="s">
        <v>42</v>
      </c>
      <c r="T3484" s="25" t="s">
        <v>42</v>
      </c>
      <c r="U3484" s="25" t="s">
        <v>42</v>
      </c>
      <c r="V3484" s="25" t="s">
        <v>42</v>
      </c>
      <c r="W3484" s="25">
        <v>0</v>
      </c>
      <c r="X3484" s="25">
        <v>0</v>
      </c>
      <c r="Y3484" s="25" t="s">
        <v>42</v>
      </c>
      <c r="Z3484" s="25" t="s">
        <v>42</v>
      </c>
      <c r="AA3484" s="25">
        <v>0</v>
      </c>
      <c r="AB3484" s="25">
        <v>0</v>
      </c>
      <c r="AC3484" s="25" t="s">
        <v>10124</v>
      </c>
      <c r="AD3484" s="59" t="s">
        <v>51</v>
      </c>
      <c r="AE3484" s="59" t="s">
        <v>51</v>
      </c>
    </row>
    <row r="3485" spans="1:31" ht="252" x14ac:dyDescent="0.25">
      <c r="A3485" s="57" t="s">
        <v>10082</v>
      </c>
      <c r="B3485" s="24" t="s">
        <v>10125</v>
      </c>
      <c r="C3485" s="58" t="s">
        <v>10126</v>
      </c>
      <c r="D3485" s="59" t="s">
        <v>42</v>
      </c>
      <c r="E3485" s="25" t="s">
        <v>42</v>
      </c>
      <c r="F3485" s="25" t="s">
        <v>42</v>
      </c>
      <c r="G3485" s="59" t="s">
        <v>42</v>
      </c>
      <c r="H3485" s="25" t="s">
        <v>42</v>
      </c>
      <c r="I3485" s="25" t="s">
        <v>42</v>
      </c>
      <c r="J3485" s="25" t="s">
        <v>42</v>
      </c>
      <c r="K3485" s="25" t="s">
        <v>42</v>
      </c>
      <c r="L3485" s="59" t="s">
        <v>51</v>
      </c>
      <c r="M3485" s="59" t="s">
        <v>51</v>
      </c>
      <c r="N3485" s="59" t="s">
        <v>51</v>
      </c>
      <c r="O3485" s="59" t="s">
        <v>51</v>
      </c>
      <c r="P3485" s="59" t="s">
        <v>42</v>
      </c>
      <c r="Q3485" s="25" t="s">
        <v>42</v>
      </c>
      <c r="R3485" s="25" t="s">
        <v>42</v>
      </c>
      <c r="S3485" s="25" t="s">
        <v>42</v>
      </c>
      <c r="T3485" s="25" t="s">
        <v>42</v>
      </c>
      <c r="U3485" s="25" t="s">
        <v>42</v>
      </c>
      <c r="V3485" s="25" t="s">
        <v>42</v>
      </c>
      <c r="W3485" s="25">
        <v>0</v>
      </c>
      <c r="X3485" s="25">
        <v>0</v>
      </c>
      <c r="Y3485" s="25" t="s">
        <v>42</v>
      </c>
      <c r="Z3485" s="25" t="s">
        <v>42</v>
      </c>
      <c r="AA3485" s="25">
        <v>0</v>
      </c>
      <c r="AB3485" s="25">
        <v>0</v>
      </c>
      <c r="AC3485" s="25" t="s">
        <v>10127</v>
      </c>
      <c r="AD3485" s="59" t="s">
        <v>51</v>
      </c>
      <c r="AE3485" s="59" t="s">
        <v>51</v>
      </c>
    </row>
    <row r="3486" spans="1:31" ht="252" x14ac:dyDescent="0.25">
      <c r="A3486" s="57" t="s">
        <v>10082</v>
      </c>
      <c r="B3486" s="24" t="s">
        <v>10128</v>
      </c>
      <c r="C3486" s="58" t="s">
        <v>10129</v>
      </c>
      <c r="D3486" s="59" t="s">
        <v>42</v>
      </c>
      <c r="E3486" s="25" t="s">
        <v>42</v>
      </c>
      <c r="F3486" s="25" t="s">
        <v>42</v>
      </c>
      <c r="G3486" s="59" t="s">
        <v>42</v>
      </c>
      <c r="H3486" s="25" t="s">
        <v>42</v>
      </c>
      <c r="I3486" s="25" t="s">
        <v>42</v>
      </c>
      <c r="J3486" s="25" t="s">
        <v>42</v>
      </c>
      <c r="K3486" s="25" t="s">
        <v>42</v>
      </c>
      <c r="L3486" s="59" t="s">
        <v>51</v>
      </c>
      <c r="M3486" s="59" t="s">
        <v>51</v>
      </c>
      <c r="N3486" s="59" t="s">
        <v>51</v>
      </c>
      <c r="O3486" s="59" t="s">
        <v>51</v>
      </c>
      <c r="P3486" s="59" t="s">
        <v>42</v>
      </c>
      <c r="Q3486" s="25" t="s">
        <v>42</v>
      </c>
      <c r="R3486" s="25" t="s">
        <v>42</v>
      </c>
      <c r="S3486" s="25" t="s">
        <v>42</v>
      </c>
      <c r="T3486" s="25" t="s">
        <v>42</v>
      </c>
      <c r="U3486" s="25" t="s">
        <v>42</v>
      </c>
      <c r="V3486" s="25" t="s">
        <v>42</v>
      </c>
      <c r="W3486" s="25">
        <v>0</v>
      </c>
      <c r="X3486" s="25">
        <v>0</v>
      </c>
      <c r="Y3486" s="25" t="s">
        <v>42</v>
      </c>
      <c r="Z3486" s="25" t="s">
        <v>42</v>
      </c>
      <c r="AA3486" s="25">
        <v>0</v>
      </c>
      <c r="AB3486" s="25">
        <v>0</v>
      </c>
      <c r="AC3486" s="25" t="s">
        <v>10130</v>
      </c>
      <c r="AD3486" s="59" t="s">
        <v>51</v>
      </c>
      <c r="AE3486" s="59" t="s">
        <v>51</v>
      </c>
    </row>
    <row r="3487" spans="1:31" ht="252" x14ac:dyDescent="0.25">
      <c r="A3487" s="57" t="s">
        <v>10082</v>
      </c>
      <c r="B3487" s="24" t="s">
        <v>10131</v>
      </c>
      <c r="C3487" s="58" t="s">
        <v>10132</v>
      </c>
      <c r="D3487" s="59" t="s">
        <v>42</v>
      </c>
      <c r="E3487" s="25" t="s">
        <v>42</v>
      </c>
      <c r="F3487" s="25" t="s">
        <v>42</v>
      </c>
      <c r="G3487" s="59" t="s">
        <v>42</v>
      </c>
      <c r="H3487" s="25" t="s">
        <v>42</v>
      </c>
      <c r="I3487" s="25" t="s">
        <v>42</v>
      </c>
      <c r="J3487" s="25" t="s">
        <v>42</v>
      </c>
      <c r="K3487" s="25" t="s">
        <v>42</v>
      </c>
      <c r="L3487" s="59" t="s">
        <v>51</v>
      </c>
      <c r="M3487" s="59" t="s">
        <v>51</v>
      </c>
      <c r="N3487" s="59" t="s">
        <v>51</v>
      </c>
      <c r="O3487" s="59" t="s">
        <v>51</v>
      </c>
      <c r="P3487" s="59" t="s">
        <v>42</v>
      </c>
      <c r="Q3487" s="25" t="s">
        <v>42</v>
      </c>
      <c r="R3487" s="25" t="s">
        <v>42</v>
      </c>
      <c r="S3487" s="25" t="s">
        <v>42</v>
      </c>
      <c r="T3487" s="25" t="s">
        <v>42</v>
      </c>
      <c r="U3487" s="25" t="s">
        <v>42</v>
      </c>
      <c r="V3487" s="25" t="s">
        <v>42</v>
      </c>
      <c r="W3487" s="25">
        <v>0</v>
      </c>
      <c r="X3487" s="25">
        <v>0</v>
      </c>
      <c r="Y3487" s="25" t="s">
        <v>42</v>
      </c>
      <c r="Z3487" s="25" t="s">
        <v>42</v>
      </c>
      <c r="AA3487" s="25">
        <v>0</v>
      </c>
      <c r="AB3487" s="25">
        <v>0</v>
      </c>
      <c r="AC3487" s="25" t="s">
        <v>10133</v>
      </c>
      <c r="AD3487" s="59" t="s">
        <v>51</v>
      </c>
      <c r="AE3487" s="59" t="s">
        <v>51</v>
      </c>
    </row>
    <row r="3488" spans="1:31" ht="78.75" x14ac:dyDescent="0.25">
      <c r="A3488" s="57" t="s">
        <v>10082</v>
      </c>
      <c r="B3488" s="24" t="s">
        <v>10134</v>
      </c>
      <c r="C3488" s="58" t="s">
        <v>10135</v>
      </c>
      <c r="D3488" s="59">
        <v>1971</v>
      </c>
      <c r="E3488" s="25">
        <v>66.5</v>
      </c>
      <c r="F3488" s="25">
        <v>1.2955000000000001</v>
      </c>
      <c r="G3488" s="59">
        <v>2019</v>
      </c>
      <c r="H3488" s="25" t="s">
        <v>42</v>
      </c>
      <c r="I3488" s="25" t="s">
        <v>42</v>
      </c>
      <c r="J3488" s="25" t="s">
        <v>42</v>
      </c>
      <c r="K3488" s="25" t="s">
        <v>42</v>
      </c>
      <c r="L3488" s="59" t="s">
        <v>147</v>
      </c>
      <c r="M3488" s="59" t="s">
        <v>51</v>
      </c>
      <c r="N3488" s="59" t="s">
        <v>51</v>
      </c>
      <c r="O3488" s="59" t="s">
        <v>51</v>
      </c>
      <c r="P3488" s="59" t="s">
        <v>8940</v>
      </c>
      <c r="Q3488" s="25">
        <v>11.52</v>
      </c>
      <c r="R3488" s="25" t="s">
        <v>53</v>
      </c>
      <c r="S3488" s="25">
        <v>80</v>
      </c>
      <c r="T3488" s="25">
        <v>28.036000000000001</v>
      </c>
      <c r="U3488" s="25">
        <v>32</v>
      </c>
      <c r="V3488" s="25">
        <v>32</v>
      </c>
      <c r="W3488" s="25">
        <v>16</v>
      </c>
      <c r="X3488" s="25">
        <v>16</v>
      </c>
      <c r="Y3488" s="25" t="s">
        <v>42</v>
      </c>
      <c r="Z3488" s="25" t="s">
        <v>42</v>
      </c>
      <c r="AA3488" s="25">
        <v>110</v>
      </c>
      <c r="AB3488" s="25">
        <v>110</v>
      </c>
      <c r="AC3488" s="25" t="s">
        <v>9859</v>
      </c>
      <c r="AD3488" s="59" t="s">
        <v>51</v>
      </c>
      <c r="AE3488" s="59" t="s">
        <v>51</v>
      </c>
    </row>
    <row r="3489" spans="1:31" ht="78.75" x14ac:dyDescent="0.25">
      <c r="A3489" s="57" t="s">
        <v>10082</v>
      </c>
      <c r="B3489" s="24" t="s">
        <v>10136</v>
      </c>
      <c r="C3489" s="58" t="s">
        <v>10137</v>
      </c>
      <c r="D3489" s="59">
        <v>1979</v>
      </c>
      <c r="E3489" s="25">
        <v>74.41</v>
      </c>
      <c r="F3489" s="25">
        <v>8.0488</v>
      </c>
      <c r="G3489" s="59">
        <v>2019</v>
      </c>
      <c r="H3489" s="25" t="s">
        <v>42</v>
      </c>
      <c r="I3489" s="25" t="s">
        <v>42</v>
      </c>
      <c r="J3489" s="25" t="s">
        <v>42</v>
      </c>
      <c r="K3489" s="25" t="s">
        <v>42</v>
      </c>
      <c r="L3489" s="59" t="s">
        <v>147</v>
      </c>
      <c r="M3489" s="59" t="s">
        <v>51</v>
      </c>
      <c r="N3489" s="59" t="s">
        <v>51</v>
      </c>
      <c r="O3489" s="59" t="s">
        <v>51</v>
      </c>
      <c r="P3489" s="59" t="s">
        <v>9905</v>
      </c>
      <c r="Q3489" s="25">
        <v>0.19</v>
      </c>
      <c r="R3489" s="25" t="s">
        <v>53</v>
      </c>
      <c r="S3489" s="25">
        <v>8</v>
      </c>
      <c r="T3489" s="25">
        <v>4.1970000000000001</v>
      </c>
      <c r="U3489" s="25">
        <v>5</v>
      </c>
      <c r="V3489" s="25">
        <v>5</v>
      </c>
      <c r="W3489" s="25">
        <v>2.5</v>
      </c>
      <c r="X3489" s="25">
        <v>2.5</v>
      </c>
      <c r="Y3489" s="25" t="s">
        <v>42</v>
      </c>
      <c r="Z3489" s="25" t="s">
        <v>42</v>
      </c>
      <c r="AA3489" s="25">
        <v>110</v>
      </c>
      <c r="AB3489" s="25">
        <v>110</v>
      </c>
      <c r="AC3489" s="25" t="s">
        <v>9859</v>
      </c>
      <c r="AD3489" s="59" t="s">
        <v>51</v>
      </c>
      <c r="AE3489" s="59" t="s">
        <v>51</v>
      </c>
    </row>
    <row r="3490" spans="1:31" ht="78.75" x14ac:dyDescent="0.25">
      <c r="A3490" s="57" t="s">
        <v>10082</v>
      </c>
      <c r="B3490" s="24" t="s">
        <v>10138</v>
      </c>
      <c r="C3490" s="58" t="s">
        <v>10139</v>
      </c>
      <c r="D3490" s="59">
        <v>1991</v>
      </c>
      <c r="E3490" s="25">
        <v>49.55</v>
      </c>
      <c r="F3490" s="25">
        <v>1.0958000000000001</v>
      </c>
      <c r="G3490" s="59">
        <v>2019</v>
      </c>
      <c r="H3490" s="25" t="s">
        <v>42</v>
      </c>
      <c r="I3490" s="25" t="s">
        <v>42</v>
      </c>
      <c r="J3490" s="25" t="s">
        <v>42</v>
      </c>
      <c r="K3490" s="25" t="s">
        <v>42</v>
      </c>
      <c r="L3490" s="59" t="s">
        <v>147</v>
      </c>
      <c r="M3490" s="59" t="s">
        <v>51</v>
      </c>
      <c r="N3490" s="59" t="s">
        <v>51</v>
      </c>
      <c r="O3490" s="59" t="s">
        <v>51</v>
      </c>
      <c r="P3490" s="59" t="s">
        <v>10140</v>
      </c>
      <c r="Q3490" s="25">
        <v>0.77</v>
      </c>
      <c r="R3490" s="25" t="s">
        <v>53</v>
      </c>
      <c r="S3490" s="25">
        <v>5</v>
      </c>
      <c r="T3490" s="25">
        <v>3.43</v>
      </c>
      <c r="U3490" s="25">
        <v>10</v>
      </c>
      <c r="V3490" s="25">
        <v>10</v>
      </c>
      <c r="W3490" s="25">
        <v>0</v>
      </c>
      <c r="X3490" s="25">
        <v>0</v>
      </c>
      <c r="Y3490" s="25" t="s">
        <v>42</v>
      </c>
      <c r="Z3490" s="25" t="s">
        <v>42</v>
      </c>
      <c r="AA3490" s="25">
        <v>110</v>
      </c>
      <c r="AB3490" s="25">
        <v>110</v>
      </c>
      <c r="AC3490" s="25" t="s">
        <v>9859</v>
      </c>
      <c r="AD3490" s="59" t="s">
        <v>51</v>
      </c>
      <c r="AE3490" s="59" t="s">
        <v>51</v>
      </c>
    </row>
    <row r="3491" spans="1:31" ht="78.75" x14ac:dyDescent="0.25">
      <c r="A3491" s="57" t="s">
        <v>10082</v>
      </c>
      <c r="B3491" s="24" t="s">
        <v>10141</v>
      </c>
      <c r="C3491" s="58" t="s">
        <v>10142</v>
      </c>
      <c r="D3491" s="59">
        <v>1972</v>
      </c>
      <c r="E3491" s="25">
        <v>74.58</v>
      </c>
      <c r="F3491" s="25">
        <v>60.3566</v>
      </c>
      <c r="G3491" s="59">
        <v>2019</v>
      </c>
      <c r="H3491" s="25" t="s">
        <v>42</v>
      </c>
      <c r="I3491" s="25" t="s">
        <v>42</v>
      </c>
      <c r="J3491" s="25" t="s">
        <v>42</v>
      </c>
      <c r="K3491" s="25" t="s">
        <v>42</v>
      </c>
      <c r="L3491" s="59" t="s">
        <v>147</v>
      </c>
      <c r="M3491" s="59" t="s">
        <v>51</v>
      </c>
      <c r="N3491" s="59" t="s">
        <v>51</v>
      </c>
      <c r="O3491" s="59" t="s">
        <v>51</v>
      </c>
      <c r="P3491" s="59" t="s">
        <v>9869</v>
      </c>
      <c r="Q3491" s="25">
        <v>2.08</v>
      </c>
      <c r="R3491" s="25" t="s">
        <v>53</v>
      </c>
      <c r="S3491" s="25">
        <v>21</v>
      </c>
      <c r="T3491" s="25">
        <v>14.821999999999999</v>
      </c>
      <c r="U3491" s="25">
        <v>12.6</v>
      </c>
      <c r="V3491" s="25">
        <v>12.6</v>
      </c>
      <c r="W3491" s="25">
        <v>6.3</v>
      </c>
      <c r="X3491" s="25">
        <v>6.3</v>
      </c>
      <c r="Y3491" s="25" t="s">
        <v>42</v>
      </c>
      <c r="Z3491" s="25" t="s">
        <v>42</v>
      </c>
      <c r="AA3491" s="25">
        <v>110</v>
      </c>
      <c r="AB3491" s="25">
        <v>110</v>
      </c>
      <c r="AC3491" s="25" t="s">
        <v>9859</v>
      </c>
      <c r="AD3491" s="59" t="s">
        <v>51</v>
      </c>
      <c r="AE3491" s="59" t="s">
        <v>51</v>
      </c>
    </row>
    <row r="3492" spans="1:31" ht="78.75" x14ac:dyDescent="0.25">
      <c r="A3492" s="57" t="s">
        <v>10082</v>
      </c>
      <c r="B3492" s="24" t="s">
        <v>10143</v>
      </c>
      <c r="C3492" s="58" t="s">
        <v>10144</v>
      </c>
      <c r="D3492" s="59">
        <v>1984</v>
      </c>
      <c r="E3492" s="25">
        <v>61.38</v>
      </c>
      <c r="F3492" s="25">
        <v>58.997799999999998</v>
      </c>
      <c r="G3492" s="59">
        <v>2019</v>
      </c>
      <c r="H3492" s="25" t="s">
        <v>42</v>
      </c>
      <c r="I3492" s="25" t="s">
        <v>42</v>
      </c>
      <c r="J3492" s="25" t="s">
        <v>42</v>
      </c>
      <c r="K3492" s="25" t="s">
        <v>42</v>
      </c>
      <c r="L3492" s="59" t="s">
        <v>147</v>
      </c>
      <c r="M3492" s="59" t="s">
        <v>51</v>
      </c>
      <c r="N3492" s="59" t="s">
        <v>51</v>
      </c>
      <c r="O3492" s="59" t="s">
        <v>51</v>
      </c>
      <c r="P3492" s="59" t="s">
        <v>8848</v>
      </c>
      <c r="Q3492" s="25">
        <v>7.24</v>
      </c>
      <c r="R3492" s="25" t="s">
        <v>53</v>
      </c>
      <c r="S3492" s="25">
        <v>27</v>
      </c>
      <c r="T3492" s="25">
        <v>15.74</v>
      </c>
      <c r="U3492" s="25">
        <v>32</v>
      </c>
      <c r="V3492" s="25">
        <v>32</v>
      </c>
      <c r="W3492" s="25">
        <v>16</v>
      </c>
      <c r="X3492" s="25">
        <v>16</v>
      </c>
      <c r="Y3492" s="25" t="s">
        <v>42</v>
      </c>
      <c r="Z3492" s="25" t="s">
        <v>42</v>
      </c>
      <c r="AA3492" s="25">
        <v>110</v>
      </c>
      <c r="AB3492" s="25">
        <v>110</v>
      </c>
      <c r="AC3492" s="25" t="s">
        <v>9859</v>
      </c>
      <c r="AD3492" s="59" t="s">
        <v>51</v>
      </c>
      <c r="AE3492" s="59" t="s">
        <v>51</v>
      </c>
    </row>
    <row r="3493" spans="1:31" ht="78.75" x14ac:dyDescent="0.25">
      <c r="A3493" s="57" t="s">
        <v>10082</v>
      </c>
      <c r="B3493" s="24" t="s">
        <v>10145</v>
      </c>
      <c r="C3493" s="58" t="s">
        <v>10146</v>
      </c>
      <c r="D3493" s="59">
        <v>1966</v>
      </c>
      <c r="E3493" s="25">
        <v>55.85</v>
      </c>
      <c r="F3493" s="25">
        <v>86.545299999999997</v>
      </c>
      <c r="G3493" s="59">
        <v>2019</v>
      </c>
      <c r="H3493" s="25" t="s">
        <v>42</v>
      </c>
      <c r="I3493" s="25" t="s">
        <v>42</v>
      </c>
      <c r="J3493" s="25" t="s">
        <v>42</v>
      </c>
      <c r="K3493" s="25" t="s">
        <v>42</v>
      </c>
      <c r="L3493" s="59" t="s">
        <v>147</v>
      </c>
      <c r="M3493" s="59" t="s">
        <v>51</v>
      </c>
      <c r="N3493" s="59" t="s">
        <v>51</v>
      </c>
      <c r="O3493" s="59" t="s">
        <v>51</v>
      </c>
      <c r="P3493" s="59" t="s">
        <v>9934</v>
      </c>
      <c r="Q3493" s="25">
        <v>5.37</v>
      </c>
      <c r="R3493" s="25" t="s">
        <v>53</v>
      </c>
      <c r="S3493" s="25">
        <v>50</v>
      </c>
      <c r="T3493" s="25">
        <v>24.405000000000001</v>
      </c>
      <c r="U3493" s="25">
        <v>20</v>
      </c>
      <c r="V3493" s="25">
        <v>20</v>
      </c>
      <c r="W3493" s="25">
        <v>10</v>
      </c>
      <c r="X3493" s="25">
        <v>10</v>
      </c>
      <c r="Y3493" s="25" t="s">
        <v>42</v>
      </c>
      <c r="Z3493" s="25" t="s">
        <v>42</v>
      </c>
      <c r="AA3493" s="25">
        <v>110</v>
      </c>
      <c r="AB3493" s="25">
        <v>110</v>
      </c>
      <c r="AC3493" s="25" t="s">
        <v>9859</v>
      </c>
      <c r="AD3493" s="59" t="s">
        <v>51</v>
      </c>
      <c r="AE3493" s="59" t="s">
        <v>51</v>
      </c>
    </row>
    <row r="3494" spans="1:31" ht="78.75" x14ac:dyDescent="0.25">
      <c r="A3494" s="57" t="s">
        <v>10082</v>
      </c>
      <c r="B3494" s="24" t="s">
        <v>10147</v>
      </c>
      <c r="C3494" s="58" t="s">
        <v>10148</v>
      </c>
      <c r="D3494" s="59">
        <v>1990</v>
      </c>
      <c r="E3494" s="25">
        <v>73.180000000000007</v>
      </c>
      <c r="F3494" s="25">
        <v>46.282600000000002</v>
      </c>
      <c r="G3494" s="59">
        <v>2019</v>
      </c>
      <c r="H3494" s="25" t="s">
        <v>42</v>
      </c>
      <c r="I3494" s="25" t="s">
        <v>42</v>
      </c>
      <c r="J3494" s="25" t="s">
        <v>42</v>
      </c>
      <c r="K3494" s="25" t="s">
        <v>42</v>
      </c>
      <c r="L3494" s="59" t="s">
        <v>147</v>
      </c>
      <c r="M3494" s="59" t="s">
        <v>51</v>
      </c>
      <c r="N3494" s="59" t="s">
        <v>51</v>
      </c>
      <c r="O3494" s="59" t="s">
        <v>51</v>
      </c>
      <c r="P3494" s="59" t="s">
        <v>9937</v>
      </c>
      <c r="Q3494" s="25">
        <v>1.1299999999999999</v>
      </c>
      <c r="R3494" s="25" t="s">
        <v>53</v>
      </c>
      <c r="S3494" s="25">
        <v>10</v>
      </c>
      <c r="T3494" s="25">
        <v>9.0449999999999999</v>
      </c>
      <c r="U3494" s="25">
        <v>6.3</v>
      </c>
      <c r="V3494" s="25">
        <v>6.3</v>
      </c>
      <c r="W3494" s="25">
        <v>0</v>
      </c>
      <c r="X3494" s="25">
        <v>0</v>
      </c>
      <c r="Y3494" s="25" t="s">
        <v>42</v>
      </c>
      <c r="Z3494" s="25" t="s">
        <v>42</v>
      </c>
      <c r="AA3494" s="25">
        <v>110</v>
      </c>
      <c r="AB3494" s="25">
        <v>110</v>
      </c>
      <c r="AC3494" s="25" t="s">
        <v>9859</v>
      </c>
      <c r="AD3494" s="59" t="s">
        <v>51</v>
      </c>
      <c r="AE3494" s="59" t="s">
        <v>51</v>
      </c>
    </row>
    <row r="3495" spans="1:31" ht="78.75" x14ac:dyDescent="0.25">
      <c r="A3495" s="57" t="s">
        <v>10082</v>
      </c>
      <c r="B3495" s="24" t="s">
        <v>10149</v>
      </c>
      <c r="C3495" s="58" t="s">
        <v>10150</v>
      </c>
      <c r="D3495" s="59">
        <v>1990</v>
      </c>
      <c r="E3495" s="25">
        <v>71.53</v>
      </c>
      <c r="F3495" s="25">
        <v>58.353099999999998</v>
      </c>
      <c r="G3495" s="59">
        <v>2019</v>
      </c>
      <c r="H3495" s="25" t="s">
        <v>42</v>
      </c>
      <c r="I3495" s="25" t="s">
        <v>42</v>
      </c>
      <c r="J3495" s="25" t="s">
        <v>42</v>
      </c>
      <c r="K3495" s="25" t="s">
        <v>42</v>
      </c>
      <c r="L3495" s="59" t="s">
        <v>147</v>
      </c>
      <c r="M3495" s="59" t="s">
        <v>51</v>
      </c>
      <c r="N3495" s="59" t="s">
        <v>51</v>
      </c>
      <c r="O3495" s="59" t="s">
        <v>51</v>
      </c>
      <c r="P3495" s="59" t="s">
        <v>9076</v>
      </c>
      <c r="Q3495" s="25">
        <v>0.62</v>
      </c>
      <c r="R3495" s="25" t="s">
        <v>53</v>
      </c>
      <c r="S3495" s="25">
        <v>27</v>
      </c>
      <c r="T3495" s="25">
        <v>6.2409999999999997</v>
      </c>
      <c r="U3495" s="25">
        <v>5</v>
      </c>
      <c r="V3495" s="25">
        <v>5</v>
      </c>
      <c r="W3495" s="25">
        <v>2.5</v>
      </c>
      <c r="X3495" s="25">
        <v>2.5</v>
      </c>
      <c r="Y3495" s="25" t="s">
        <v>42</v>
      </c>
      <c r="Z3495" s="25" t="s">
        <v>42</v>
      </c>
      <c r="AA3495" s="25">
        <v>110</v>
      </c>
      <c r="AB3495" s="25">
        <v>110</v>
      </c>
      <c r="AC3495" s="25" t="s">
        <v>9859</v>
      </c>
      <c r="AD3495" s="59" t="s">
        <v>51</v>
      </c>
      <c r="AE3495" s="59" t="s">
        <v>51</v>
      </c>
    </row>
    <row r="3496" spans="1:31" x14ac:dyDescent="0.25">
      <c r="A3496" s="57" t="s">
        <v>10151</v>
      </c>
      <c r="B3496" s="24" t="s">
        <v>10152</v>
      </c>
      <c r="C3496" s="58" t="s">
        <v>41</v>
      </c>
      <c r="D3496" s="59" t="s">
        <v>42</v>
      </c>
      <c r="E3496" s="25" t="s">
        <v>42</v>
      </c>
      <c r="F3496" s="25" t="s">
        <v>42</v>
      </c>
      <c r="G3496" s="59" t="s">
        <v>42</v>
      </c>
      <c r="H3496" s="25" t="s">
        <v>42</v>
      </c>
      <c r="I3496" s="25" t="s">
        <v>42</v>
      </c>
      <c r="J3496" s="25" t="s">
        <v>42</v>
      </c>
      <c r="K3496" s="25" t="s">
        <v>42</v>
      </c>
      <c r="L3496" s="59" t="s">
        <v>42</v>
      </c>
      <c r="M3496" s="59" t="s">
        <v>42</v>
      </c>
      <c r="N3496" s="59" t="s">
        <v>42</v>
      </c>
      <c r="O3496" s="59" t="s">
        <v>42</v>
      </c>
      <c r="P3496" s="59" t="s">
        <v>42</v>
      </c>
      <c r="Q3496" s="25">
        <f>IFERROR(SUM(0,Q3497),"нд")</f>
        <v>205.70899999999995</v>
      </c>
      <c r="R3496" s="25" t="s">
        <v>42</v>
      </c>
      <c r="S3496" s="25" t="s">
        <v>42</v>
      </c>
      <c r="T3496" s="25">
        <f t="shared" ref="T3496:Z3496" si="66">IFERROR(SUM(0,T3497),"нд")</f>
        <v>579.24900000000014</v>
      </c>
      <c r="U3496" s="25">
        <f t="shared" si="66"/>
        <v>616.63600000000042</v>
      </c>
      <c r="V3496" s="25">
        <f t="shared" si="66"/>
        <v>616.63600000000042</v>
      </c>
      <c r="W3496" s="25">
        <f t="shared" si="66"/>
        <v>269.80000000000007</v>
      </c>
      <c r="X3496" s="25">
        <f t="shared" si="66"/>
        <v>269.80000000000007</v>
      </c>
      <c r="Y3496" s="25">
        <f t="shared" si="66"/>
        <v>0</v>
      </c>
      <c r="Z3496" s="25">
        <f t="shared" si="66"/>
        <v>0</v>
      </c>
      <c r="AA3496" s="25" t="s">
        <v>42</v>
      </c>
      <c r="AB3496" s="25" t="s">
        <v>42</v>
      </c>
      <c r="AC3496" s="25" t="s">
        <v>42</v>
      </c>
      <c r="AD3496" s="59" t="s">
        <v>42</v>
      </c>
      <c r="AE3496" s="59" t="s">
        <v>42</v>
      </c>
    </row>
    <row r="3497" spans="1:31" x14ac:dyDescent="0.25">
      <c r="A3497" s="57" t="s">
        <v>10153</v>
      </c>
      <c r="B3497" s="24" t="s">
        <v>44</v>
      </c>
      <c r="C3497" s="58" t="s">
        <v>41</v>
      </c>
      <c r="D3497" s="59" t="s">
        <v>42</v>
      </c>
      <c r="E3497" s="25" t="s">
        <v>42</v>
      </c>
      <c r="F3497" s="25" t="s">
        <v>42</v>
      </c>
      <c r="G3497" s="59" t="s">
        <v>42</v>
      </c>
      <c r="H3497" s="25" t="s">
        <v>42</v>
      </c>
      <c r="I3497" s="25" t="s">
        <v>42</v>
      </c>
      <c r="J3497" s="25" t="s">
        <v>42</v>
      </c>
      <c r="K3497" s="25" t="s">
        <v>42</v>
      </c>
      <c r="L3497" s="59" t="s">
        <v>42</v>
      </c>
      <c r="M3497" s="59" t="s">
        <v>42</v>
      </c>
      <c r="N3497" s="59" t="s">
        <v>42</v>
      </c>
      <c r="O3497" s="59" t="s">
        <v>42</v>
      </c>
      <c r="P3497" s="59" t="s">
        <v>42</v>
      </c>
      <c r="Q3497" s="25">
        <f>IFERROR(SUM(0,Q3498,Q3546,Q3581,Q3600),"нд")</f>
        <v>205.70899999999995</v>
      </c>
      <c r="R3497" s="25" t="s">
        <v>42</v>
      </c>
      <c r="S3497" s="25" t="s">
        <v>42</v>
      </c>
      <c r="T3497" s="25">
        <f t="shared" ref="T3497:Z3497" si="67">IFERROR(SUM(0,T3498,T3546,T3581,T3600),"нд")</f>
        <v>579.24900000000014</v>
      </c>
      <c r="U3497" s="25">
        <f t="shared" si="67"/>
        <v>616.63600000000042</v>
      </c>
      <c r="V3497" s="25">
        <f t="shared" si="67"/>
        <v>616.63600000000042</v>
      </c>
      <c r="W3497" s="25">
        <f t="shared" si="67"/>
        <v>269.80000000000007</v>
      </c>
      <c r="X3497" s="25">
        <f t="shared" si="67"/>
        <v>269.80000000000007</v>
      </c>
      <c r="Y3497" s="25">
        <f t="shared" si="67"/>
        <v>0</v>
      </c>
      <c r="Z3497" s="25">
        <f t="shared" si="67"/>
        <v>0</v>
      </c>
      <c r="AA3497" s="25" t="s">
        <v>42</v>
      </c>
      <c r="AB3497" s="25" t="s">
        <v>42</v>
      </c>
      <c r="AC3497" s="25" t="s">
        <v>42</v>
      </c>
      <c r="AD3497" s="59" t="s">
        <v>42</v>
      </c>
      <c r="AE3497" s="59" t="s">
        <v>42</v>
      </c>
    </row>
    <row r="3498" spans="1:31" ht="31.5" x14ac:dyDescent="0.25">
      <c r="A3498" s="57" t="s">
        <v>10154</v>
      </c>
      <c r="B3498" s="24" t="s">
        <v>46</v>
      </c>
      <c r="C3498" s="58" t="s">
        <v>41</v>
      </c>
      <c r="D3498" s="59" t="s">
        <v>42</v>
      </c>
      <c r="E3498" s="25" t="s">
        <v>42</v>
      </c>
      <c r="F3498" s="25" t="s">
        <v>42</v>
      </c>
      <c r="G3498" s="59" t="s">
        <v>42</v>
      </c>
      <c r="H3498" s="25" t="s">
        <v>42</v>
      </c>
      <c r="I3498" s="25" t="s">
        <v>42</v>
      </c>
      <c r="J3498" s="25" t="s">
        <v>42</v>
      </c>
      <c r="K3498" s="25" t="s">
        <v>42</v>
      </c>
      <c r="L3498" s="59" t="s">
        <v>42</v>
      </c>
      <c r="M3498" s="59" t="s">
        <v>42</v>
      </c>
      <c r="N3498" s="59" t="s">
        <v>42</v>
      </c>
      <c r="O3498" s="59" t="s">
        <v>42</v>
      </c>
      <c r="P3498" s="59" t="s">
        <v>42</v>
      </c>
      <c r="Q3498" s="25">
        <f>IFERROR(SUM(0,Q3499,Q3502),"нд")</f>
        <v>171.70899999999995</v>
      </c>
      <c r="R3498" s="25" t="s">
        <v>42</v>
      </c>
      <c r="S3498" s="25" t="s">
        <v>42</v>
      </c>
      <c r="T3498" s="25">
        <f t="shared" ref="T3498:Z3498" si="68">IFERROR(SUM(0,T3499,T3502),"нд")</f>
        <v>508.29800000000012</v>
      </c>
      <c r="U3498" s="25">
        <f t="shared" si="68"/>
        <v>520.5360000000004</v>
      </c>
      <c r="V3498" s="25">
        <f t="shared" si="68"/>
        <v>520.5360000000004</v>
      </c>
      <c r="W3498" s="25">
        <f t="shared" si="68"/>
        <v>222.50000000000006</v>
      </c>
      <c r="X3498" s="25">
        <f t="shared" si="68"/>
        <v>222.50000000000006</v>
      </c>
      <c r="Y3498" s="25">
        <f t="shared" si="68"/>
        <v>0</v>
      </c>
      <c r="Z3498" s="25">
        <f t="shared" si="68"/>
        <v>0</v>
      </c>
      <c r="AA3498" s="25" t="s">
        <v>42</v>
      </c>
      <c r="AB3498" s="25" t="s">
        <v>42</v>
      </c>
      <c r="AC3498" s="25" t="s">
        <v>42</v>
      </c>
      <c r="AD3498" s="59" t="s">
        <v>42</v>
      </c>
      <c r="AE3498" s="59" t="s">
        <v>42</v>
      </c>
    </row>
    <row r="3499" spans="1:31" x14ac:dyDescent="0.25">
      <c r="A3499" s="57" t="s">
        <v>10155</v>
      </c>
      <c r="B3499" s="24" t="s">
        <v>48</v>
      </c>
      <c r="C3499" s="58" t="s">
        <v>41</v>
      </c>
      <c r="D3499" s="59" t="s">
        <v>42</v>
      </c>
      <c r="E3499" s="25" t="s">
        <v>42</v>
      </c>
      <c r="F3499" s="25" t="s">
        <v>42</v>
      </c>
      <c r="G3499" s="59" t="s">
        <v>42</v>
      </c>
      <c r="H3499" s="25" t="s">
        <v>42</v>
      </c>
      <c r="I3499" s="25" t="s">
        <v>42</v>
      </c>
      <c r="J3499" s="25" t="s">
        <v>42</v>
      </c>
      <c r="K3499" s="25" t="s">
        <v>42</v>
      </c>
      <c r="L3499" s="59" t="s">
        <v>42</v>
      </c>
      <c r="M3499" s="59" t="s">
        <v>42</v>
      </c>
      <c r="N3499" s="59" t="s">
        <v>42</v>
      </c>
      <c r="O3499" s="59" t="s">
        <v>42</v>
      </c>
      <c r="P3499" s="59" t="s">
        <v>42</v>
      </c>
      <c r="Q3499" s="25">
        <f>IFERROR(SUM(Q3500:Q3501),"нд")</f>
        <v>1.0409999999999999</v>
      </c>
      <c r="R3499" s="25" t="s">
        <v>42</v>
      </c>
      <c r="S3499" s="25" t="s">
        <v>42</v>
      </c>
      <c r="T3499" s="25">
        <f t="shared" ref="T3499:Z3499" si="69">IFERROR(SUM(T3500:T3501),"нд")</f>
        <v>0.32500000000000001</v>
      </c>
      <c r="U3499" s="25">
        <f t="shared" si="69"/>
        <v>0.65</v>
      </c>
      <c r="V3499" s="25">
        <f t="shared" si="69"/>
        <v>0.65</v>
      </c>
      <c r="W3499" s="25">
        <f t="shared" si="69"/>
        <v>0</v>
      </c>
      <c r="X3499" s="25">
        <f t="shared" si="69"/>
        <v>0</v>
      </c>
      <c r="Y3499" s="25">
        <f t="shared" si="69"/>
        <v>0</v>
      </c>
      <c r="Z3499" s="25">
        <f t="shared" si="69"/>
        <v>0</v>
      </c>
      <c r="AA3499" s="25" t="s">
        <v>42</v>
      </c>
      <c r="AB3499" s="25" t="s">
        <v>42</v>
      </c>
      <c r="AC3499" s="25" t="s">
        <v>42</v>
      </c>
      <c r="AD3499" s="59" t="s">
        <v>42</v>
      </c>
      <c r="AE3499" s="59" t="s">
        <v>42</v>
      </c>
    </row>
    <row r="3500" spans="1:31" ht="94.5" x14ac:dyDescent="0.25">
      <c r="A3500" s="57" t="s">
        <v>10155</v>
      </c>
      <c r="B3500" s="24" t="s">
        <v>10156</v>
      </c>
      <c r="C3500" s="58" t="s">
        <v>10157</v>
      </c>
      <c r="D3500" s="59">
        <v>1973</v>
      </c>
      <c r="E3500" s="25">
        <v>29.27</v>
      </c>
      <c r="F3500" s="25">
        <v>20.073699999999999</v>
      </c>
      <c r="G3500" s="59">
        <v>2021</v>
      </c>
      <c r="H3500" s="25" t="s">
        <v>42</v>
      </c>
      <c r="I3500" s="25" t="s">
        <v>42</v>
      </c>
      <c r="J3500" s="25" t="s">
        <v>42</v>
      </c>
      <c r="K3500" s="25" t="s">
        <v>42</v>
      </c>
      <c r="L3500" s="59" t="s">
        <v>51</v>
      </c>
      <c r="M3500" s="59" t="s">
        <v>51</v>
      </c>
      <c r="N3500" s="59" t="s">
        <v>51</v>
      </c>
      <c r="O3500" s="59" t="s">
        <v>51</v>
      </c>
      <c r="P3500" s="59" t="s">
        <v>10158</v>
      </c>
      <c r="Q3500" s="25">
        <v>3.1E-2</v>
      </c>
      <c r="R3500" s="25" t="s">
        <v>53</v>
      </c>
      <c r="S3500" s="25">
        <v>74.2</v>
      </c>
      <c r="T3500" s="25">
        <v>0.125</v>
      </c>
      <c r="U3500" s="25">
        <v>0.25</v>
      </c>
      <c r="V3500" s="25">
        <v>0.25</v>
      </c>
      <c r="W3500" s="25">
        <v>0</v>
      </c>
      <c r="X3500" s="25">
        <v>0</v>
      </c>
      <c r="Y3500" s="25" t="s">
        <v>42</v>
      </c>
      <c r="Z3500" s="25" t="s">
        <v>42</v>
      </c>
      <c r="AA3500" s="25">
        <v>10</v>
      </c>
      <c r="AB3500" s="25">
        <v>10</v>
      </c>
      <c r="AC3500" s="25" t="s">
        <v>10159</v>
      </c>
      <c r="AD3500" s="59" t="s">
        <v>147</v>
      </c>
      <c r="AE3500" s="59" t="s">
        <v>51</v>
      </c>
    </row>
    <row r="3501" spans="1:31" ht="94.5" x14ac:dyDescent="0.25">
      <c r="A3501" s="57" t="s">
        <v>10155</v>
      </c>
      <c r="B3501" s="24" t="s">
        <v>10160</v>
      </c>
      <c r="C3501" s="58" t="s">
        <v>10161</v>
      </c>
      <c r="D3501" s="59">
        <v>1981</v>
      </c>
      <c r="E3501" s="25">
        <v>33.36</v>
      </c>
      <c r="F3501" s="25">
        <v>21.375</v>
      </c>
      <c r="G3501" s="59">
        <v>2021</v>
      </c>
      <c r="H3501" s="25" t="s">
        <v>42</v>
      </c>
      <c r="I3501" s="25" t="s">
        <v>42</v>
      </c>
      <c r="J3501" s="25" t="s">
        <v>42</v>
      </c>
      <c r="K3501" s="25" t="s">
        <v>42</v>
      </c>
      <c r="L3501" s="59" t="s">
        <v>51</v>
      </c>
      <c r="M3501" s="59" t="s">
        <v>51</v>
      </c>
      <c r="N3501" s="59" t="s">
        <v>51</v>
      </c>
      <c r="O3501" s="59" t="s">
        <v>51</v>
      </c>
      <c r="P3501" s="59" t="s">
        <v>10162</v>
      </c>
      <c r="Q3501" s="25">
        <v>1.01</v>
      </c>
      <c r="R3501" s="25" t="s">
        <v>53</v>
      </c>
      <c r="S3501" s="25">
        <v>58</v>
      </c>
      <c r="T3501" s="25">
        <v>0.2</v>
      </c>
      <c r="U3501" s="25">
        <v>0.4</v>
      </c>
      <c r="V3501" s="25">
        <v>0.4</v>
      </c>
      <c r="W3501" s="25">
        <v>0</v>
      </c>
      <c r="X3501" s="25">
        <v>0</v>
      </c>
      <c r="Y3501" s="25" t="s">
        <v>42</v>
      </c>
      <c r="Z3501" s="25" t="s">
        <v>42</v>
      </c>
      <c r="AA3501" s="25">
        <v>10</v>
      </c>
      <c r="AB3501" s="25">
        <v>10</v>
      </c>
      <c r="AC3501" s="25" t="s">
        <v>10159</v>
      </c>
      <c r="AD3501" s="59" t="s">
        <v>147</v>
      </c>
      <c r="AE3501" s="59" t="s">
        <v>51</v>
      </c>
    </row>
    <row r="3502" spans="1:31" ht="31.5" x14ac:dyDescent="0.25">
      <c r="A3502" s="57" t="s">
        <v>10163</v>
      </c>
      <c r="B3502" s="24" t="s">
        <v>78</v>
      </c>
      <c r="C3502" s="58" t="s">
        <v>41</v>
      </c>
      <c r="D3502" s="59" t="s">
        <v>42</v>
      </c>
      <c r="E3502" s="25" t="s">
        <v>42</v>
      </c>
      <c r="F3502" s="25" t="s">
        <v>42</v>
      </c>
      <c r="G3502" s="59" t="s">
        <v>42</v>
      </c>
      <c r="H3502" s="25" t="s">
        <v>42</v>
      </c>
      <c r="I3502" s="25" t="s">
        <v>42</v>
      </c>
      <c r="J3502" s="25" t="s">
        <v>42</v>
      </c>
      <c r="K3502" s="25" t="s">
        <v>42</v>
      </c>
      <c r="L3502" s="59" t="s">
        <v>42</v>
      </c>
      <c r="M3502" s="59" t="s">
        <v>42</v>
      </c>
      <c r="N3502" s="59" t="s">
        <v>42</v>
      </c>
      <c r="O3502" s="59" t="s">
        <v>42</v>
      </c>
      <c r="P3502" s="59" t="s">
        <v>42</v>
      </c>
      <c r="Q3502" s="25">
        <f>IFERROR(SUM(Q3503:Q3545),"нд")</f>
        <v>170.66799999999995</v>
      </c>
      <c r="R3502" s="25" t="s">
        <v>42</v>
      </c>
      <c r="S3502" s="25" t="s">
        <v>42</v>
      </c>
      <c r="T3502" s="25">
        <f t="shared" ref="T3502:Z3502" si="70">IFERROR(SUM(T3503:T3545),"нд")</f>
        <v>507.97300000000013</v>
      </c>
      <c r="U3502" s="25">
        <f t="shared" si="70"/>
        <v>519.88600000000042</v>
      </c>
      <c r="V3502" s="25">
        <f t="shared" si="70"/>
        <v>519.88600000000042</v>
      </c>
      <c r="W3502" s="25">
        <f t="shared" si="70"/>
        <v>222.50000000000006</v>
      </c>
      <c r="X3502" s="25">
        <f t="shared" si="70"/>
        <v>222.50000000000006</v>
      </c>
      <c r="Y3502" s="25">
        <f t="shared" si="70"/>
        <v>0</v>
      </c>
      <c r="Z3502" s="25">
        <f t="shared" si="70"/>
        <v>0</v>
      </c>
      <c r="AA3502" s="25" t="s">
        <v>42</v>
      </c>
      <c r="AB3502" s="25" t="s">
        <v>42</v>
      </c>
      <c r="AC3502" s="25" t="s">
        <v>42</v>
      </c>
      <c r="AD3502" s="59" t="s">
        <v>42</v>
      </c>
      <c r="AE3502" s="59" t="s">
        <v>42</v>
      </c>
    </row>
    <row r="3503" spans="1:31" ht="31.5" x14ac:dyDescent="0.25">
      <c r="A3503" s="57" t="s">
        <v>10163</v>
      </c>
      <c r="B3503" s="24" t="s">
        <v>10164</v>
      </c>
      <c r="C3503" s="58" t="s">
        <v>10165</v>
      </c>
      <c r="D3503" s="59">
        <v>1980</v>
      </c>
      <c r="E3503" s="25">
        <v>47.17</v>
      </c>
      <c r="F3503" s="25">
        <v>0.32350000000000001</v>
      </c>
      <c r="G3503" s="59">
        <v>2021</v>
      </c>
      <c r="H3503" s="25" t="s">
        <v>42</v>
      </c>
      <c r="I3503" s="25" t="s">
        <v>42</v>
      </c>
      <c r="J3503" s="25" t="s">
        <v>42</v>
      </c>
      <c r="K3503" s="25" t="s">
        <v>42</v>
      </c>
      <c r="L3503" s="59" t="s">
        <v>51</v>
      </c>
      <c r="M3503" s="59" t="s">
        <v>51</v>
      </c>
      <c r="N3503" s="59" t="s">
        <v>51</v>
      </c>
      <c r="O3503" s="59" t="s">
        <v>51</v>
      </c>
      <c r="P3503" s="59" t="s">
        <v>10166</v>
      </c>
      <c r="Q3503" s="25">
        <v>28.72</v>
      </c>
      <c r="R3503" s="25" t="s">
        <v>53</v>
      </c>
      <c r="S3503" s="25">
        <v>76.099999999999994</v>
      </c>
      <c r="T3503" s="25">
        <v>54.03</v>
      </c>
      <c r="U3503" s="25">
        <v>81</v>
      </c>
      <c r="V3503" s="25">
        <v>81</v>
      </c>
      <c r="W3503" s="25">
        <v>41</v>
      </c>
      <c r="X3503" s="25">
        <v>41</v>
      </c>
      <c r="Y3503" s="25" t="s">
        <v>42</v>
      </c>
      <c r="Z3503" s="25" t="s">
        <v>42</v>
      </c>
      <c r="AA3503" s="25">
        <v>110</v>
      </c>
      <c r="AB3503" s="25">
        <v>110</v>
      </c>
      <c r="AC3503" s="25" t="s">
        <v>10167</v>
      </c>
      <c r="AD3503" s="59" t="s">
        <v>147</v>
      </c>
      <c r="AE3503" s="59" t="s">
        <v>51</v>
      </c>
    </row>
    <row r="3504" spans="1:31" ht="31.5" x14ac:dyDescent="0.25">
      <c r="A3504" s="57" t="s">
        <v>10163</v>
      </c>
      <c r="B3504" s="24" t="s">
        <v>10168</v>
      </c>
      <c r="C3504" s="58" t="s">
        <v>10169</v>
      </c>
      <c r="D3504" s="59">
        <v>1982</v>
      </c>
      <c r="E3504" s="25">
        <v>45.25</v>
      </c>
      <c r="F3504" s="25">
        <v>0.58789999999999998</v>
      </c>
      <c r="G3504" s="59">
        <v>2021</v>
      </c>
      <c r="H3504" s="25" t="s">
        <v>42</v>
      </c>
      <c r="I3504" s="25" t="s">
        <v>42</v>
      </c>
      <c r="J3504" s="25" t="s">
        <v>42</v>
      </c>
      <c r="K3504" s="25" t="s">
        <v>42</v>
      </c>
      <c r="L3504" s="59" t="s">
        <v>51</v>
      </c>
      <c r="M3504" s="59" t="s">
        <v>51</v>
      </c>
      <c r="N3504" s="59" t="s">
        <v>51</v>
      </c>
      <c r="O3504" s="59" t="s">
        <v>51</v>
      </c>
      <c r="P3504" s="59" t="s">
        <v>10170</v>
      </c>
      <c r="Q3504" s="25">
        <v>5.95</v>
      </c>
      <c r="R3504" s="25" t="s">
        <v>53</v>
      </c>
      <c r="S3504" s="25">
        <v>64.900000000000006</v>
      </c>
      <c r="T3504" s="25">
        <v>18.876999999999999</v>
      </c>
      <c r="U3504" s="25">
        <v>20</v>
      </c>
      <c r="V3504" s="25">
        <v>20</v>
      </c>
      <c r="W3504" s="25">
        <v>10</v>
      </c>
      <c r="X3504" s="25">
        <v>10</v>
      </c>
      <c r="Y3504" s="25" t="s">
        <v>42</v>
      </c>
      <c r="Z3504" s="25" t="s">
        <v>42</v>
      </c>
      <c r="AA3504" s="25">
        <v>110</v>
      </c>
      <c r="AB3504" s="25">
        <v>110</v>
      </c>
      <c r="AC3504" s="25" t="s">
        <v>10167</v>
      </c>
      <c r="AD3504" s="59" t="s">
        <v>147</v>
      </c>
      <c r="AE3504" s="59" t="s">
        <v>51</v>
      </c>
    </row>
    <row r="3505" spans="1:31" ht="31.5" x14ac:dyDescent="0.25">
      <c r="A3505" s="57" t="s">
        <v>10163</v>
      </c>
      <c r="B3505" s="24" t="s">
        <v>10171</v>
      </c>
      <c r="C3505" s="58" t="s">
        <v>10172</v>
      </c>
      <c r="D3505" s="59">
        <v>1974</v>
      </c>
      <c r="E3505" s="25">
        <v>49.65</v>
      </c>
      <c r="F3505" s="25">
        <v>0.80720000000000003</v>
      </c>
      <c r="G3505" s="59">
        <v>2021</v>
      </c>
      <c r="H3505" s="25" t="s">
        <v>42</v>
      </c>
      <c r="I3505" s="25" t="s">
        <v>42</v>
      </c>
      <c r="J3505" s="25" t="s">
        <v>42</v>
      </c>
      <c r="K3505" s="25" t="s">
        <v>42</v>
      </c>
      <c r="L3505" s="59" t="s">
        <v>51</v>
      </c>
      <c r="M3505" s="59" t="s">
        <v>51</v>
      </c>
      <c r="N3505" s="59" t="s">
        <v>51</v>
      </c>
      <c r="O3505" s="59" t="s">
        <v>51</v>
      </c>
      <c r="P3505" s="59" t="s">
        <v>10173</v>
      </c>
      <c r="Q3505" s="25">
        <v>0.54</v>
      </c>
      <c r="R3505" s="25" t="s">
        <v>53</v>
      </c>
      <c r="S3505" s="25">
        <v>21.6</v>
      </c>
      <c r="T3505" s="25">
        <v>3.7130000000000001</v>
      </c>
      <c r="U3505" s="25">
        <v>2.5</v>
      </c>
      <c r="V3505" s="25">
        <v>2.5</v>
      </c>
      <c r="W3505" s="25">
        <v>0</v>
      </c>
      <c r="X3505" s="25">
        <v>0</v>
      </c>
      <c r="Y3505" s="25" t="s">
        <v>42</v>
      </c>
      <c r="Z3505" s="25" t="s">
        <v>42</v>
      </c>
      <c r="AA3505" s="25">
        <v>110</v>
      </c>
      <c r="AB3505" s="25">
        <v>110</v>
      </c>
      <c r="AC3505" s="25" t="s">
        <v>10167</v>
      </c>
      <c r="AD3505" s="59" t="s">
        <v>147</v>
      </c>
      <c r="AE3505" s="59" t="s">
        <v>51</v>
      </c>
    </row>
    <row r="3506" spans="1:31" ht="31.5" x14ac:dyDescent="0.25">
      <c r="A3506" s="57" t="s">
        <v>10163</v>
      </c>
      <c r="B3506" s="24" t="s">
        <v>10174</v>
      </c>
      <c r="C3506" s="58" t="s">
        <v>10175</v>
      </c>
      <c r="D3506" s="59">
        <v>1963</v>
      </c>
      <c r="E3506" s="25">
        <v>48.88</v>
      </c>
      <c r="F3506" s="25">
        <v>12.5337</v>
      </c>
      <c r="G3506" s="59">
        <v>2021</v>
      </c>
      <c r="H3506" s="25" t="s">
        <v>42</v>
      </c>
      <c r="I3506" s="25" t="s">
        <v>42</v>
      </c>
      <c r="J3506" s="25" t="s">
        <v>42</v>
      </c>
      <c r="K3506" s="25" t="s">
        <v>42</v>
      </c>
      <c r="L3506" s="59" t="s">
        <v>51</v>
      </c>
      <c r="M3506" s="59" t="s">
        <v>51</v>
      </c>
      <c r="N3506" s="59" t="s">
        <v>51</v>
      </c>
      <c r="O3506" s="59" t="s">
        <v>51</v>
      </c>
      <c r="P3506" s="59" t="s">
        <v>10176</v>
      </c>
      <c r="Q3506" s="25">
        <v>4.3600000000000003</v>
      </c>
      <c r="R3506" s="25" t="s">
        <v>53</v>
      </c>
      <c r="S3506" s="25">
        <v>69.2</v>
      </c>
      <c r="T3506" s="25">
        <v>24.395</v>
      </c>
      <c r="U3506" s="25">
        <v>16.3</v>
      </c>
      <c r="V3506" s="25">
        <v>16.3</v>
      </c>
      <c r="W3506" s="25">
        <v>6.3</v>
      </c>
      <c r="X3506" s="25">
        <v>6.3</v>
      </c>
      <c r="Y3506" s="25" t="s">
        <v>42</v>
      </c>
      <c r="Z3506" s="25" t="s">
        <v>42</v>
      </c>
      <c r="AA3506" s="25">
        <v>110</v>
      </c>
      <c r="AB3506" s="25">
        <v>110</v>
      </c>
      <c r="AC3506" s="25" t="s">
        <v>10167</v>
      </c>
      <c r="AD3506" s="59" t="s">
        <v>147</v>
      </c>
      <c r="AE3506" s="59" t="s">
        <v>51</v>
      </c>
    </row>
    <row r="3507" spans="1:31" ht="31.5" x14ac:dyDescent="0.25">
      <c r="A3507" s="57" t="s">
        <v>10163</v>
      </c>
      <c r="B3507" s="24" t="s">
        <v>10177</v>
      </c>
      <c r="C3507" s="58" t="s">
        <v>10178</v>
      </c>
      <c r="D3507" s="59">
        <v>1979</v>
      </c>
      <c r="E3507" s="25">
        <v>47.93</v>
      </c>
      <c r="F3507" s="25">
        <v>11.108000000000001</v>
      </c>
      <c r="G3507" s="59">
        <v>2021</v>
      </c>
      <c r="H3507" s="25" t="s">
        <v>42</v>
      </c>
      <c r="I3507" s="25" t="s">
        <v>42</v>
      </c>
      <c r="J3507" s="25" t="s">
        <v>42</v>
      </c>
      <c r="K3507" s="25" t="s">
        <v>42</v>
      </c>
      <c r="L3507" s="59" t="s">
        <v>51</v>
      </c>
      <c r="M3507" s="59" t="s">
        <v>51</v>
      </c>
      <c r="N3507" s="59" t="s">
        <v>51</v>
      </c>
      <c r="O3507" s="59" t="s">
        <v>51</v>
      </c>
      <c r="P3507" s="59" t="s">
        <v>10179</v>
      </c>
      <c r="Q3507" s="25">
        <v>6.57</v>
      </c>
      <c r="R3507" s="25" t="s">
        <v>53</v>
      </c>
      <c r="S3507" s="25">
        <v>65.7</v>
      </c>
      <c r="T3507" s="25">
        <v>39.701999999999998</v>
      </c>
      <c r="U3507" s="25">
        <v>26</v>
      </c>
      <c r="V3507" s="25">
        <v>26</v>
      </c>
      <c r="W3507" s="25">
        <v>10</v>
      </c>
      <c r="X3507" s="25">
        <v>10</v>
      </c>
      <c r="Y3507" s="25" t="s">
        <v>42</v>
      </c>
      <c r="Z3507" s="25" t="s">
        <v>42</v>
      </c>
      <c r="AA3507" s="25">
        <v>110</v>
      </c>
      <c r="AB3507" s="25">
        <v>110</v>
      </c>
      <c r="AC3507" s="25" t="s">
        <v>10167</v>
      </c>
      <c r="AD3507" s="59" t="s">
        <v>147</v>
      </c>
      <c r="AE3507" s="59" t="s">
        <v>51</v>
      </c>
    </row>
    <row r="3508" spans="1:31" ht="31.5" x14ac:dyDescent="0.25">
      <c r="A3508" s="57" t="s">
        <v>10163</v>
      </c>
      <c r="B3508" s="24" t="s">
        <v>10180</v>
      </c>
      <c r="C3508" s="58" t="s">
        <v>10181</v>
      </c>
      <c r="D3508" s="59">
        <v>1976</v>
      </c>
      <c r="E3508" s="25">
        <v>45.59</v>
      </c>
      <c r="F3508" s="25">
        <v>0.22670000000000001</v>
      </c>
      <c r="G3508" s="59">
        <v>2021</v>
      </c>
      <c r="H3508" s="25" t="s">
        <v>42</v>
      </c>
      <c r="I3508" s="25" t="s">
        <v>42</v>
      </c>
      <c r="J3508" s="25" t="s">
        <v>42</v>
      </c>
      <c r="K3508" s="25" t="s">
        <v>42</v>
      </c>
      <c r="L3508" s="59" t="s">
        <v>51</v>
      </c>
      <c r="M3508" s="59" t="s">
        <v>51</v>
      </c>
      <c r="N3508" s="59" t="s">
        <v>51</v>
      </c>
      <c r="O3508" s="59" t="s">
        <v>51</v>
      </c>
      <c r="P3508" s="59" t="s">
        <v>8936</v>
      </c>
      <c r="Q3508" s="25">
        <v>10.56</v>
      </c>
      <c r="R3508" s="25" t="s">
        <v>53</v>
      </c>
      <c r="S3508" s="25">
        <v>105.6</v>
      </c>
      <c r="T3508" s="25">
        <v>39.249000000000002</v>
      </c>
      <c r="U3508" s="25">
        <v>26</v>
      </c>
      <c r="V3508" s="25">
        <v>26</v>
      </c>
      <c r="W3508" s="25">
        <v>10</v>
      </c>
      <c r="X3508" s="25">
        <v>10</v>
      </c>
      <c r="Y3508" s="25" t="s">
        <v>42</v>
      </c>
      <c r="Z3508" s="25" t="s">
        <v>42</v>
      </c>
      <c r="AA3508" s="25">
        <v>110</v>
      </c>
      <c r="AB3508" s="25">
        <v>110</v>
      </c>
      <c r="AC3508" s="25" t="s">
        <v>10167</v>
      </c>
      <c r="AD3508" s="59" t="s">
        <v>147</v>
      </c>
      <c r="AE3508" s="59" t="s">
        <v>51</v>
      </c>
    </row>
    <row r="3509" spans="1:31" ht="31.5" x14ac:dyDescent="0.25">
      <c r="A3509" s="57" t="s">
        <v>10163</v>
      </c>
      <c r="B3509" s="24" t="s">
        <v>10182</v>
      </c>
      <c r="C3509" s="58" t="s">
        <v>10183</v>
      </c>
      <c r="D3509" s="59">
        <v>1983</v>
      </c>
      <c r="E3509" s="25">
        <v>43.61</v>
      </c>
      <c r="F3509" s="25">
        <v>0.4491</v>
      </c>
      <c r="G3509" s="59">
        <v>2021</v>
      </c>
      <c r="H3509" s="25" t="s">
        <v>42</v>
      </c>
      <c r="I3509" s="25" t="s">
        <v>42</v>
      </c>
      <c r="J3509" s="25" t="s">
        <v>42</v>
      </c>
      <c r="K3509" s="25" t="s">
        <v>42</v>
      </c>
      <c r="L3509" s="59" t="s">
        <v>51</v>
      </c>
      <c r="M3509" s="59" t="s">
        <v>51</v>
      </c>
      <c r="N3509" s="59" t="s">
        <v>51</v>
      </c>
      <c r="O3509" s="59" t="s">
        <v>51</v>
      </c>
      <c r="P3509" s="59" t="s">
        <v>10184</v>
      </c>
      <c r="Q3509" s="25">
        <v>2.4900000000000002</v>
      </c>
      <c r="R3509" s="25" t="s">
        <v>53</v>
      </c>
      <c r="S3509" s="25">
        <v>39.5</v>
      </c>
      <c r="T3509" s="25">
        <v>2.8</v>
      </c>
      <c r="U3509" s="25">
        <v>6.3</v>
      </c>
      <c r="V3509" s="25">
        <v>6.3</v>
      </c>
      <c r="W3509" s="25">
        <v>0</v>
      </c>
      <c r="X3509" s="25">
        <v>0</v>
      </c>
      <c r="Y3509" s="25" t="s">
        <v>42</v>
      </c>
      <c r="Z3509" s="25" t="s">
        <v>42</v>
      </c>
      <c r="AA3509" s="25">
        <v>110</v>
      </c>
      <c r="AB3509" s="25">
        <v>110</v>
      </c>
      <c r="AC3509" s="25" t="s">
        <v>10167</v>
      </c>
      <c r="AD3509" s="59" t="s">
        <v>147</v>
      </c>
      <c r="AE3509" s="59" t="s">
        <v>51</v>
      </c>
    </row>
    <row r="3510" spans="1:31" ht="31.5" x14ac:dyDescent="0.25">
      <c r="A3510" s="57" t="s">
        <v>10163</v>
      </c>
      <c r="B3510" s="24" t="s">
        <v>10185</v>
      </c>
      <c r="C3510" s="58" t="s">
        <v>10186</v>
      </c>
      <c r="D3510" s="59">
        <v>1974</v>
      </c>
      <c r="E3510" s="25">
        <v>47.31</v>
      </c>
      <c r="F3510" s="25">
        <v>4.7755000000000001</v>
      </c>
      <c r="G3510" s="59">
        <v>2021</v>
      </c>
      <c r="H3510" s="25" t="s">
        <v>42</v>
      </c>
      <c r="I3510" s="25" t="s">
        <v>42</v>
      </c>
      <c r="J3510" s="25" t="s">
        <v>42</v>
      </c>
      <c r="K3510" s="25" t="s">
        <v>42</v>
      </c>
      <c r="L3510" s="59" t="s">
        <v>51</v>
      </c>
      <c r="M3510" s="59" t="s">
        <v>51</v>
      </c>
      <c r="N3510" s="59" t="s">
        <v>51</v>
      </c>
      <c r="O3510" s="59" t="s">
        <v>51</v>
      </c>
      <c r="P3510" s="59" t="s">
        <v>10187</v>
      </c>
      <c r="Q3510" s="25">
        <v>14.43</v>
      </c>
      <c r="R3510" s="25" t="s">
        <v>53</v>
      </c>
      <c r="S3510" s="25">
        <v>144.30000000000001</v>
      </c>
      <c r="T3510" s="25">
        <v>48.32</v>
      </c>
      <c r="U3510" s="25">
        <v>26</v>
      </c>
      <c r="V3510" s="25">
        <v>26</v>
      </c>
      <c r="W3510" s="25">
        <v>10</v>
      </c>
      <c r="X3510" s="25">
        <v>10</v>
      </c>
      <c r="Y3510" s="25" t="s">
        <v>42</v>
      </c>
      <c r="Z3510" s="25" t="s">
        <v>42</v>
      </c>
      <c r="AA3510" s="25">
        <v>110</v>
      </c>
      <c r="AB3510" s="25">
        <v>110</v>
      </c>
      <c r="AC3510" s="25" t="s">
        <v>10167</v>
      </c>
      <c r="AD3510" s="59" t="s">
        <v>147</v>
      </c>
      <c r="AE3510" s="59" t="s">
        <v>51</v>
      </c>
    </row>
    <row r="3511" spans="1:31" ht="31.5" x14ac:dyDescent="0.25">
      <c r="A3511" s="57" t="s">
        <v>10163</v>
      </c>
      <c r="B3511" s="24" t="s">
        <v>10188</v>
      </c>
      <c r="C3511" s="58" t="s">
        <v>10189</v>
      </c>
      <c r="D3511" s="59">
        <v>1992</v>
      </c>
      <c r="E3511" s="25">
        <v>49.26</v>
      </c>
      <c r="F3511" s="25">
        <v>0.3372</v>
      </c>
      <c r="G3511" s="59">
        <v>2021</v>
      </c>
      <c r="H3511" s="25" t="s">
        <v>42</v>
      </c>
      <c r="I3511" s="25" t="s">
        <v>42</v>
      </c>
      <c r="J3511" s="25" t="s">
        <v>42</v>
      </c>
      <c r="K3511" s="25" t="s">
        <v>42</v>
      </c>
      <c r="L3511" s="59" t="s">
        <v>51</v>
      </c>
      <c r="M3511" s="59" t="s">
        <v>51</v>
      </c>
      <c r="N3511" s="59" t="s">
        <v>51</v>
      </c>
      <c r="O3511" s="59" t="s">
        <v>51</v>
      </c>
      <c r="P3511" s="59" t="s">
        <v>10190</v>
      </c>
      <c r="Q3511" s="25">
        <v>1.59</v>
      </c>
      <c r="R3511" s="25" t="s">
        <v>53</v>
      </c>
      <c r="S3511" s="25">
        <v>25.2</v>
      </c>
      <c r="T3511" s="25">
        <v>6.633</v>
      </c>
      <c r="U3511" s="25">
        <v>6.3</v>
      </c>
      <c r="V3511" s="25">
        <v>6.3</v>
      </c>
      <c r="W3511" s="25">
        <v>0</v>
      </c>
      <c r="X3511" s="25">
        <v>0</v>
      </c>
      <c r="Y3511" s="25" t="s">
        <v>42</v>
      </c>
      <c r="Z3511" s="25" t="s">
        <v>42</v>
      </c>
      <c r="AA3511" s="25">
        <v>110</v>
      </c>
      <c r="AB3511" s="25">
        <v>110</v>
      </c>
      <c r="AC3511" s="25" t="s">
        <v>10167</v>
      </c>
      <c r="AD3511" s="59" t="s">
        <v>147</v>
      </c>
      <c r="AE3511" s="59" t="s">
        <v>51</v>
      </c>
    </row>
    <row r="3512" spans="1:31" ht="31.5" x14ac:dyDescent="0.25">
      <c r="A3512" s="57" t="s">
        <v>10163</v>
      </c>
      <c r="B3512" s="24" t="s">
        <v>10191</v>
      </c>
      <c r="C3512" s="58" t="s">
        <v>10192</v>
      </c>
      <c r="D3512" s="59">
        <v>1979</v>
      </c>
      <c r="E3512" s="25">
        <v>46.65</v>
      </c>
      <c r="F3512" s="25">
        <v>4.7995999999999999</v>
      </c>
      <c r="G3512" s="59">
        <v>2021</v>
      </c>
      <c r="H3512" s="25" t="s">
        <v>42</v>
      </c>
      <c r="I3512" s="25" t="s">
        <v>42</v>
      </c>
      <c r="J3512" s="25" t="s">
        <v>42</v>
      </c>
      <c r="K3512" s="25" t="s">
        <v>42</v>
      </c>
      <c r="L3512" s="59" t="s">
        <v>51</v>
      </c>
      <c r="M3512" s="59" t="s">
        <v>51</v>
      </c>
      <c r="N3512" s="59" t="s">
        <v>51</v>
      </c>
      <c r="O3512" s="59" t="s">
        <v>51</v>
      </c>
      <c r="P3512" s="59" t="s">
        <v>10193</v>
      </c>
      <c r="Q3512" s="25">
        <v>1.06</v>
      </c>
      <c r="R3512" s="25" t="s">
        <v>53</v>
      </c>
      <c r="S3512" s="25">
        <v>66.3</v>
      </c>
      <c r="T3512" s="25">
        <v>3.6230000000000002</v>
      </c>
      <c r="U3512" s="25">
        <v>3.2</v>
      </c>
      <c r="V3512" s="25">
        <v>3.2</v>
      </c>
      <c r="W3512" s="25">
        <v>1.6</v>
      </c>
      <c r="X3512" s="25">
        <v>1.6</v>
      </c>
      <c r="Y3512" s="25" t="s">
        <v>42</v>
      </c>
      <c r="Z3512" s="25" t="s">
        <v>42</v>
      </c>
      <c r="AA3512" s="25">
        <v>35</v>
      </c>
      <c r="AB3512" s="25">
        <v>35</v>
      </c>
      <c r="AC3512" s="25" t="s">
        <v>10167</v>
      </c>
      <c r="AD3512" s="59" t="s">
        <v>147</v>
      </c>
      <c r="AE3512" s="59" t="s">
        <v>51</v>
      </c>
    </row>
    <row r="3513" spans="1:31" ht="63" x14ac:dyDescent="0.25">
      <c r="A3513" s="57" t="s">
        <v>10163</v>
      </c>
      <c r="B3513" s="24" t="s">
        <v>10194</v>
      </c>
      <c r="C3513" s="58" t="s">
        <v>10195</v>
      </c>
      <c r="D3513" s="59">
        <v>1980</v>
      </c>
      <c r="E3513" s="25">
        <v>46.51</v>
      </c>
      <c r="F3513" s="25">
        <v>0.16059999999999999</v>
      </c>
      <c r="G3513" s="59">
        <v>2021</v>
      </c>
      <c r="H3513" s="25" t="s">
        <v>42</v>
      </c>
      <c r="I3513" s="25" t="s">
        <v>42</v>
      </c>
      <c r="J3513" s="25" t="s">
        <v>42</v>
      </c>
      <c r="K3513" s="25" t="s">
        <v>42</v>
      </c>
      <c r="L3513" s="59" t="s">
        <v>51</v>
      </c>
      <c r="M3513" s="59" t="s">
        <v>51</v>
      </c>
      <c r="N3513" s="59" t="s">
        <v>51</v>
      </c>
      <c r="O3513" s="59" t="s">
        <v>51</v>
      </c>
      <c r="P3513" s="59" t="s">
        <v>10196</v>
      </c>
      <c r="Q3513" s="25">
        <v>4.0999999999999996</v>
      </c>
      <c r="R3513" s="25" t="s">
        <v>53</v>
      </c>
      <c r="S3513" s="25">
        <v>25.6</v>
      </c>
      <c r="T3513" s="25">
        <v>1.5</v>
      </c>
      <c r="U3513" s="25">
        <v>32</v>
      </c>
      <c r="V3513" s="25">
        <v>32</v>
      </c>
      <c r="W3513" s="25">
        <v>16</v>
      </c>
      <c r="X3513" s="25">
        <v>16</v>
      </c>
      <c r="Y3513" s="25" t="s">
        <v>42</v>
      </c>
      <c r="Z3513" s="25" t="s">
        <v>42</v>
      </c>
      <c r="AA3513" s="25">
        <v>110</v>
      </c>
      <c r="AB3513" s="25">
        <v>110</v>
      </c>
      <c r="AC3513" s="25" t="s">
        <v>10167</v>
      </c>
      <c r="AD3513" s="59" t="s">
        <v>147</v>
      </c>
      <c r="AE3513" s="59" t="s">
        <v>51</v>
      </c>
    </row>
    <row r="3514" spans="1:31" ht="47.25" x14ac:dyDescent="0.25">
      <c r="A3514" s="57" t="s">
        <v>10163</v>
      </c>
      <c r="B3514" s="24" t="s">
        <v>10197</v>
      </c>
      <c r="C3514" s="58" t="s">
        <v>10198</v>
      </c>
      <c r="D3514" s="59">
        <v>1976</v>
      </c>
      <c r="E3514" s="25">
        <v>49.83</v>
      </c>
      <c r="F3514" s="25">
        <v>0.50280000000000002</v>
      </c>
      <c r="G3514" s="59">
        <v>2021</v>
      </c>
      <c r="H3514" s="25" t="s">
        <v>42</v>
      </c>
      <c r="I3514" s="25" t="s">
        <v>42</v>
      </c>
      <c r="J3514" s="25" t="s">
        <v>42</v>
      </c>
      <c r="K3514" s="25" t="s">
        <v>42</v>
      </c>
      <c r="L3514" s="59" t="s">
        <v>51</v>
      </c>
      <c r="M3514" s="59" t="s">
        <v>51</v>
      </c>
      <c r="N3514" s="59" t="s">
        <v>51</v>
      </c>
      <c r="O3514" s="59" t="s">
        <v>51</v>
      </c>
      <c r="P3514" s="59" t="s">
        <v>10199</v>
      </c>
      <c r="Q3514" s="25">
        <v>2.19</v>
      </c>
      <c r="R3514" s="25" t="s">
        <v>53</v>
      </c>
      <c r="S3514" s="25">
        <v>34.799999999999997</v>
      </c>
      <c r="T3514" s="25">
        <v>2.6</v>
      </c>
      <c r="U3514" s="25">
        <v>16.3</v>
      </c>
      <c r="V3514" s="25">
        <v>16.3</v>
      </c>
      <c r="W3514" s="25">
        <v>6.3</v>
      </c>
      <c r="X3514" s="25">
        <v>6.3</v>
      </c>
      <c r="Y3514" s="25" t="s">
        <v>42</v>
      </c>
      <c r="Z3514" s="25" t="s">
        <v>42</v>
      </c>
      <c r="AA3514" s="25">
        <v>110</v>
      </c>
      <c r="AB3514" s="25">
        <v>110</v>
      </c>
      <c r="AC3514" s="25" t="s">
        <v>10167</v>
      </c>
      <c r="AD3514" s="59" t="s">
        <v>147</v>
      </c>
      <c r="AE3514" s="59" t="s">
        <v>51</v>
      </c>
    </row>
    <row r="3515" spans="1:31" ht="63" x14ac:dyDescent="0.25">
      <c r="A3515" s="57" t="s">
        <v>10163</v>
      </c>
      <c r="B3515" s="24" t="s">
        <v>10200</v>
      </c>
      <c r="C3515" s="58" t="s">
        <v>10201</v>
      </c>
      <c r="D3515" s="59">
        <v>1988</v>
      </c>
      <c r="E3515" s="25">
        <v>49.85</v>
      </c>
      <c r="F3515" s="25">
        <v>1.6402000000000001</v>
      </c>
      <c r="G3515" s="59">
        <v>2021</v>
      </c>
      <c r="H3515" s="25" t="s">
        <v>42</v>
      </c>
      <c r="I3515" s="25" t="s">
        <v>42</v>
      </c>
      <c r="J3515" s="25" t="s">
        <v>42</v>
      </c>
      <c r="K3515" s="25" t="s">
        <v>42</v>
      </c>
      <c r="L3515" s="59" t="s">
        <v>51</v>
      </c>
      <c r="M3515" s="59" t="s">
        <v>51</v>
      </c>
      <c r="N3515" s="59" t="s">
        <v>51</v>
      </c>
      <c r="O3515" s="59" t="s">
        <v>51</v>
      </c>
      <c r="P3515" s="59" t="s">
        <v>10202</v>
      </c>
      <c r="Q3515" s="25">
        <v>3.88</v>
      </c>
      <c r="R3515" s="25" t="s">
        <v>53</v>
      </c>
      <c r="S3515" s="25">
        <v>61.6</v>
      </c>
      <c r="T3515" s="25">
        <v>9.7349999999999994</v>
      </c>
      <c r="U3515" s="25">
        <v>12.6</v>
      </c>
      <c r="V3515" s="25">
        <v>12.6</v>
      </c>
      <c r="W3515" s="25">
        <v>6.3</v>
      </c>
      <c r="X3515" s="25">
        <v>6.3</v>
      </c>
      <c r="Y3515" s="25" t="s">
        <v>42</v>
      </c>
      <c r="Z3515" s="25" t="s">
        <v>42</v>
      </c>
      <c r="AA3515" s="25">
        <v>110</v>
      </c>
      <c r="AB3515" s="25">
        <v>110</v>
      </c>
      <c r="AC3515" s="25" t="s">
        <v>10203</v>
      </c>
      <c r="AD3515" s="59" t="s">
        <v>147</v>
      </c>
      <c r="AE3515" s="59" t="s">
        <v>51</v>
      </c>
    </row>
    <row r="3516" spans="1:31" ht="31.5" x14ac:dyDescent="0.25">
      <c r="A3516" s="57" t="s">
        <v>10163</v>
      </c>
      <c r="B3516" s="24" t="s">
        <v>10204</v>
      </c>
      <c r="C3516" s="58" t="s">
        <v>10205</v>
      </c>
      <c r="D3516" s="59">
        <v>1974</v>
      </c>
      <c r="E3516" s="25">
        <v>26.46</v>
      </c>
      <c r="F3516" s="25">
        <v>5.3464999999999998</v>
      </c>
      <c r="G3516" s="59">
        <v>2021</v>
      </c>
      <c r="H3516" s="25" t="s">
        <v>42</v>
      </c>
      <c r="I3516" s="25" t="s">
        <v>42</v>
      </c>
      <c r="J3516" s="25" t="s">
        <v>42</v>
      </c>
      <c r="K3516" s="25" t="s">
        <v>42</v>
      </c>
      <c r="L3516" s="59" t="s">
        <v>51</v>
      </c>
      <c r="M3516" s="59" t="s">
        <v>51</v>
      </c>
      <c r="N3516" s="59" t="s">
        <v>51</v>
      </c>
      <c r="O3516" s="59" t="s">
        <v>51</v>
      </c>
      <c r="P3516" s="59" t="s">
        <v>10206</v>
      </c>
      <c r="Q3516" s="25">
        <v>0.01</v>
      </c>
      <c r="R3516" s="25" t="s">
        <v>53</v>
      </c>
      <c r="S3516" s="25">
        <v>0.65</v>
      </c>
      <c r="T3516" s="25">
        <v>0.02</v>
      </c>
      <c r="U3516" s="25">
        <v>0.04</v>
      </c>
      <c r="V3516" s="25">
        <v>0.04</v>
      </c>
      <c r="W3516" s="25">
        <v>0</v>
      </c>
      <c r="X3516" s="25">
        <v>0</v>
      </c>
      <c r="Y3516" s="25" t="s">
        <v>42</v>
      </c>
      <c r="Z3516" s="25" t="s">
        <v>42</v>
      </c>
      <c r="AA3516" s="25">
        <v>10</v>
      </c>
      <c r="AB3516" s="25">
        <v>10</v>
      </c>
      <c r="AC3516" s="25" t="s">
        <v>10207</v>
      </c>
      <c r="AD3516" s="59" t="s">
        <v>51</v>
      </c>
      <c r="AE3516" s="59" t="s">
        <v>51</v>
      </c>
    </row>
    <row r="3517" spans="1:31" ht="31.5" x14ac:dyDescent="0.25">
      <c r="A3517" s="57" t="s">
        <v>10163</v>
      </c>
      <c r="B3517" s="24" t="s">
        <v>10208</v>
      </c>
      <c r="C3517" s="58" t="s">
        <v>10209</v>
      </c>
      <c r="D3517" s="59">
        <v>1981</v>
      </c>
      <c r="E3517" s="25">
        <v>32.46</v>
      </c>
      <c r="F3517" s="25">
        <v>2.5499000000000001</v>
      </c>
      <c r="G3517" s="59">
        <v>2021</v>
      </c>
      <c r="H3517" s="25" t="s">
        <v>42</v>
      </c>
      <c r="I3517" s="25" t="s">
        <v>42</v>
      </c>
      <c r="J3517" s="25" t="s">
        <v>42</v>
      </c>
      <c r="K3517" s="25" t="s">
        <v>42</v>
      </c>
      <c r="L3517" s="59" t="s">
        <v>51</v>
      </c>
      <c r="M3517" s="59" t="s">
        <v>51</v>
      </c>
      <c r="N3517" s="59" t="s">
        <v>51</v>
      </c>
      <c r="O3517" s="59" t="s">
        <v>51</v>
      </c>
      <c r="P3517" s="59" t="s">
        <v>10210</v>
      </c>
      <c r="Q3517" s="25">
        <v>0.52</v>
      </c>
      <c r="R3517" s="25" t="s">
        <v>53</v>
      </c>
      <c r="S3517" s="25">
        <v>13.8</v>
      </c>
      <c r="T3517" s="25">
        <v>3.2000000000000001E-2</v>
      </c>
      <c r="U3517" s="25">
        <v>6.5</v>
      </c>
      <c r="V3517" s="25">
        <v>6.5</v>
      </c>
      <c r="W3517" s="25">
        <v>2.5</v>
      </c>
      <c r="X3517" s="25">
        <v>2.5</v>
      </c>
      <c r="Y3517" s="25" t="s">
        <v>42</v>
      </c>
      <c r="Z3517" s="25" t="s">
        <v>42</v>
      </c>
      <c r="AA3517" s="25">
        <v>35</v>
      </c>
      <c r="AB3517" s="25">
        <v>35</v>
      </c>
      <c r="AC3517" s="25" t="s">
        <v>10207</v>
      </c>
      <c r="AD3517" s="59" t="s">
        <v>51</v>
      </c>
      <c r="AE3517" s="59" t="s">
        <v>51</v>
      </c>
    </row>
    <row r="3518" spans="1:31" ht="31.5" x14ac:dyDescent="0.25">
      <c r="A3518" s="57" t="s">
        <v>10163</v>
      </c>
      <c r="B3518" s="24" t="s">
        <v>10211</v>
      </c>
      <c r="C3518" s="58" t="s">
        <v>10212</v>
      </c>
      <c r="D3518" s="59">
        <v>1970</v>
      </c>
      <c r="E3518" s="25">
        <v>43.43</v>
      </c>
      <c r="F3518" s="25">
        <v>4.3409000000000004</v>
      </c>
      <c r="G3518" s="59">
        <v>2021</v>
      </c>
      <c r="H3518" s="25" t="s">
        <v>42</v>
      </c>
      <c r="I3518" s="25" t="s">
        <v>42</v>
      </c>
      <c r="J3518" s="25" t="s">
        <v>42</v>
      </c>
      <c r="K3518" s="25" t="s">
        <v>42</v>
      </c>
      <c r="L3518" s="59" t="s">
        <v>51</v>
      </c>
      <c r="M3518" s="59" t="s">
        <v>51</v>
      </c>
      <c r="N3518" s="59" t="s">
        <v>51</v>
      </c>
      <c r="O3518" s="59" t="s">
        <v>51</v>
      </c>
      <c r="P3518" s="59" t="s">
        <v>10213</v>
      </c>
      <c r="Q3518" s="25">
        <v>0.01</v>
      </c>
      <c r="R3518" s="25" t="s">
        <v>53</v>
      </c>
      <c r="S3518" s="25">
        <v>0.66</v>
      </c>
      <c r="T3518" s="25">
        <v>0.02</v>
      </c>
      <c r="U3518" s="25">
        <v>0.04</v>
      </c>
      <c r="V3518" s="25">
        <v>0.04</v>
      </c>
      <c r="W3518" s="25">
        <v>0</v>
      </c>
      <c r="X3518" s="25">
        <v>0</v>
      </c>
      <c r="Y3518" s="25" t="s">
        <v>42</v>
      </c>
      <c r="Z3518" s="25" t="s">
        <v>42</v>
      </c>
      <c r="AA3518" s="25">
        <v>10</v>
      </c>
      <c r="AB3518" s="25">
        <v>10</v>
      </c>
      <c r="AC3518" s="25" t="s">
        <v>10207</v>
      </c>
      <c r="AD3518" s="59" t="s">
        <v>51</v>
      </c>
      <c r="AE3518" s="59" t="s">
        <v>51</v>
      </c>
    </row>
    <row r="3519" spans="1:31" ht="31.5" x14ac:dyDescent="0.25">
      <c r="A3519" s="57" t="s">
        <v>10163</v>
      </c>
      <c r="B3519" s="24" t="s">
        <v>10214</v>
      </c>
      <c r="C3519" s="58" t="s">
        <v>10215</v>
      </c>
      <c r="D3519" s="59">
        <v>2003</v>
      </c>
      <c r="E3519" s="25">
        <v>34</v>
      </c>
      <c r="F3519" s="25">
        <v>14.384399999999999</v>
      </c>
      <c r="G3519" s="59">
        <v>2021</v>
      </c>
      <c r="H3519" s="25" t="s">
        <v>42</v>
      </c>
      <c r="I3519" s="25" t="s">
        <v>42</v>
      </c>
      <c r="J3519" s="25" t="s">
        <v>42</v>
      </c>
      <c r="K3519" s="25" t="s">
        <v>42</v>
      </c>
      <c r="L3519" s="59" t="s">
        <v>51</v>
      </c>
      <c r="M3519" s="59" t="s">
        <v>51</v>
      </c>
      <c r="N3519" s="59" t="s">
        <v>51</v>
      </c>
      <c r="O3519" s="59" t="s">
        <v>51</v>
      </c>
      <c r="P3519" s="59" t="s">
        <v>10216</v>
      </c>
      <c r="Q3519" s="25">
        <v>2.1999999999999999E-2</v>
      </c>
      <c r="R3519" s="25" t="s">
        <v>53</v>
      </c>
      <c r="S3519" s="25">
        <v>73.3</v>
      </c>
      <c r="T3519" s="25">
        <v>3.2000000000000001E-2</v>
      </c>
      <c r="U3519" s="25">
        <v>6.3E-2</v>
      </c>
      <c r="V3519" s="25">
        <v>6.3E-2</v>
      </c>
      <c r="W3519" s="25">
        <v>0</v>
      </c>
      <c r="X3519" s="25">
        <v>0</v>
      </c>
      <c r="Y3519" s="25" t="s">
        <v>42</v>
      </c>
      <c r="Z3519" s="25" t="s">
        <v>42</v>
      </c>
      <c r="AA3519" s="25">
        <v>10</v>
      </c>
      <c r="AB3519" s="25">
        <v>10</v>
      </c>
      <c r="AC3519" s="25" t="s">
        <v>10207</v>
      </c>
      <c r="AD3519" s="59" t="s">
        <v>51</v>
      </c>
      <c r="AE3519" s="59" t="s">
        <v>51</v>
      </c>
    </row>
    <row r="3520" spans="1:31" ht="31.5" x14ac:dyDescent="0.25">
      <c r="A3520" s="57" t="s">
        <v>10163</v>
      </c>
      <c r="B3520" s="24" t="s">
        <v>10217</v>
      </c>
      <c r="C3520" s="58" t="s">
        <v>10218</v>
      </c>
      <c r="D3520" s="59">
        <v>1964</v>
      </c>
      <c r="E3520" s="25">
        <v>43.43</v>
      </c>
      <c r="F3520" s="25">
        <v>6.1997799999999996</v>
      </c>
      <c r="G3520" s="59">
        <v>2021</v>
      </c>
      <c r="H3520" s="25" t="s">
        <v>42</v>
      </c>
      <c r="I3520" s="25" t="s">
        <v>42</v>
      </c>
      <c r="J3520" s="25" t="s">
        <v>42</v>
      </c>
      <c r="K3520" s="25" t="s">
        <v>42</v>
      </c>
      <c r="L3520" s="59" t="s">
        <v>51</v>
      </c>
      <c r="M3520" s="59" t="s">
        <v>51</v>
      </c>
      <c r="N3520" s="59" t="s">
        <v>51</v>
      </c>
      <c r="O3520" s="59" t="s">
        <v>51</v>
      </c>
      <c r="P3520" s="59" t="s">
        <v>10219</v>
      </c>
      <c r="Q3520" s="25">
        <v>3.7999999999999999E-2</v>
      </c>
      <c r="R3520" s="25" t="s">
        <v>53</v>
      </c>
      <c r="S3520" s="25">
        <v>66.099999999999994</v>
      </c>
      <c r="T3520" s="25">
        <v>0.05</v>
      </c>
      <c r="U3520" s="25">
        <v>0.1</v>
      </c>
      <c r="V3520" s="25">
        <v>0.1</v>
      </c>
      <c r="W3520" s="25">
        <v>0</v>
      </c>
      <c r="X3520" s="25">
        <v>0</v>
      </c>
      <c r="Y3520" s="25" t="s">
        <v>42</v>
      </c>
      <c r="Z3520" s="25" t="s">
        <v>42</v>
      </c>
      <c r="AA3520" s="25">
        <v>10</v>
      </c>
      <c r="AB3520" s="25">
        <v>10</v>
      </c>
      <c r="AC3520" s="25" t="s">
        <v>10207</v>
      </c>
      <c r="AD3520" s="59" t="s">
        <v>51</v>
      </c>
      <c r="AE3520" s="59" t="s">
        <v>51</v>
      </c>
    </row>
    <row r="3521" spans="1:31" ht="31.5" x14ac:dyDescent="0.25">
      <c r="A3521" s="57" t="s">
        <v>10163</v>
      </c>
      <c r="B3521" s="24" t="s">
        <v>10220</v>
      </c>
      <c r="C3521" s="58" t="s">
        <v>10221</v>
      </c>
      <c r="D3521" s="59">
        <v>1967</v>
      </c>
      <c r="E3521" s="25">
        <v>34</v>
      </c>
      <c r="F3521" s="25">
        <v>7.4728000000000003</v>
      </c>
      <c r="G3521" s="59">
        <v>2021</v>
      </c>
      <c r="H3521" s="25" t="s">
        <v>42</v>
      </c>
      <c r="I3521" s="25" t="s">
        <v>42</v>
      </c>
      <c r="J3521" s="25" t="s">
        <v>42</v>
      </c>
      <c r="K3521" s="25" t="s">
        <v>42</v>
      </c>
      <c r="L3521" s="59" t="s">
        <v>51</v>
      </c>
      <c r="M3521" s="59" t="s">
        <v>51</v>
      </c>
      <c r="N3521" s="59" t="s">
        <v>51</v>
      </c>
      <c r="O3521" s="59" t="s">
        <v>51</v>
      </c>
      <c r="P3521" s="59" t="s">
        <v>10222</v>
      </c>
      <c r="Q3521" s="25">
        <v>3.7999999999999999E-2</v>
      </c>
      <c r="R3521" s="25" t="s">
        <v>53</v>
      </c>
      <c r="S3521" s="25">
        <v>71.8</v>
      </c>
      <c r="T3521" s="25">
        <v>0.08</v>
      </c>
      <c r="U3521" s="25">
        <v>0.16</v>
      </c>
      <c r="V3521" s="25">
        <v>0.16</v>
      </c>
      <c r="W3521" s="25">
        <v>0</v>
      </c>
      <c r="X3521" s="25">
        <v>0</v>
      </c>
      <c r="Y3521" s="25" t="s">
        <v>42</v>
      </c>
      <c r="Z3521" s="25" t="s">
        <v>42</v>
      </c>
      <c r="AA3521" s="25">
        <v>10</v>
      </c>
      <c r="AB3521" s="25">
        <v>10</v>
      </c>
      <c r="AC3521" s="25" t="s">
        <v>10207</v>
      </c>
      <c r="AD3521" s="59" t="s">
        <v>51</v>
      </c>
      <c r="AE3521" s="59" t="s">
        <v>51</v>
      </c>
    </row>
    <row r="3522" spans="1:31" ht="31.5" x14ac:dyDescent="0.25">
      <c r="A3522" s="57" t="s">
        <v>10163</v>
      </c>
      <c r="B3522" s="24" t="s">
        <v>10223</v>
      </c>
      <c r="C3522" s="58" t="s">
        <v>10224</v>
      </c>
      <c r="D3522" s="59">
        <v>1990</v>
      </c>
      <c r="E3522" s="25">
        <v>10</v>
      </c>
      <c r="F3522" s="25">
        <v>5.8554000000000004</v>
      </c>
      <c r="G3522" s="59">
        <v>2021</v>
      </c>
      <c r="H3522" s="25" t="s">
        <v>42</v>
      </c>
      <c r="I3522" s="25" t="s">
        <v>42</v>
      </c>
      <c r="J3522" s="25" t="s">
        <v>42</v>
      </c>
      <c r="K3522" s="25" t="s">
        <v>42</v>
      </c>
      <c r="L3522" s="59" t="s">
        <v>51</v>
      </c>
      <c r="M3522" s="59" t="s">
        <v>51</v>
      </c>
      <c r="N3522" s="59" t="s">
        <v>51</v>
      </c>
      <c r="O3522" s="59" t="s">
        <v>51</v>
      </c>
      <c r="P3522" s="59" t="s">
        <v>10225</v>
      </c>
      <c r="Q3522" s="25">
        <v>0.128</v>
      </c>
      <c r="R3522" s="25" t="s">
        <v>53</v>
      </c>
      <c r="S3522" s="25">
        <v>50</v>
      </c>
      <c r="T3522" s="25">
        <v>0.05</v>
      </c>
      <c r="U3522" s="25">
        <v>0.1</v>
      </c>
      <c r="V3522" s="25">
        <v>0.1</v>
      </c>
      <c r="W3522" s="25">
        <v>0</v>
      </c>
      <c r="X3522" s="25">
        <v>0</v>
      </c>
      <c r="Y3522" s="25" t="s">
        <v>42</v>
      </c>
      <c r="Z3522" s="25" t="s">
        <v>42</v>
      </c>
      <c r="AA3522" s="25">
        <v>10</v>
      </c>
      <c r="AB3522" s="25">
        <v>10</v>
      </c>
      <c r="AC3522" s="25" t="s">
        <v>10207</v>
      </c>
      <c r="AD3522" s="59" t="s">
        <v>51</v>
      </c>
      <c r="AE3522" s="59" t="s">
        <v>51</v>
      </c>
    </row>
    <row r="3523" spans="1:31" ht="31.5" x14ac:dyDescent="0.25">
      <c r="A3523" s="57" t="s">
        <v>10163</v>
      </c>
      <c r="B3523" s="24" t="s">
        <v>10226</v>
      </c>
      <c r="C3523" s="58" t="s">
        <v>10227</v>
      </c>
      <c r="D3523" s="59">
        <v>1992</v>
      </c>
      <c r="E3523" s="25">
        <v>20.8</v>
      </c>
      <c r="F3523" s="25">
        <v>8.9999999999999998E-4</v>
      </c>
      <c r="G3523" s="59">
        <v>2021</v>
      </c>
      <c r="H3523" s="25" t="s">
        <v>42</v>
      </c>
      <c r="I3523" s="25" t="s">
        <v>42</v>
      </c>
      <c r="J3523" s="25" t="s">
        <v>42</v>
      </c>
      <c r="K3523" s="25" t="s">
        <v>42</v>
      </c>
      <c r="L3523" s="59" t="s">
        <v>51</v>
      </c>
      <c r="M3523" s="59" t="s">
        <v>51</v>
      </c>
      <c r="N3523" s="59" t="s">
        <v>51</v>
      </c>
      <c r="O3523" s="59" t="s">
        <v>51</v>
      </c>
      <c r="P3523" s="59" t="s">
        <v>10228</v>
      </c>
      <c r="Q3523" s="25">
        <v>3.5000000000000003E-2</v>
      </c>
      <c r="R3523" s="25" t="s">
        <v>53</v>
      </c>
      <c r="S3523" s="25">
        <v>71.099999999999994</v>
      </c>
      <c r="T3523" s="25">
        <v>0.08</v>
      </c>
      <c r="U3523" s="25">
        <v>0.16</v>
      </c>
      <c r="V3523" s="25">
        <v>0.16</v>
      </c>
      <c r="W3523" s="25">
        <v>0</v>
      </c>
      <c r="X3523" s="25">
        <v>0</v>
      </c>
      <c r="Y3523" s="25" t="s">
        <v>42</v>
      </c>
      <c r="Z3523" s="25" t="s">
        <v>42</v>
      </c>
      <c r="AA3523" s="25">
        <v>10</v>
      </c>
      <c r="AB3523" s="25">
        <v>10</v>
      </c>
      <c r="AC3523" s="25" t="s">
        <v>10207</v>
      </c>
      <c r="AD3523" s="59" t="s">
        <v>51</v>
      </c>
      <c r="AE3523" s="59" t="s">
        <v>51</v>
      </c>
    </row>
    <row r="3524" spans="1:31" ht="31.5" x14ac:dyDescent="0.25">
      <c r="A3524" s="57" t="s">
        <v>10163</v>
      </c>
      <c r="B3524" s="24" t="s">
        <v>10229</v>
      </c>
      <c r="C3524" s="58" t="s">
        <v>10230</v>
      </c>
      <c r="D3524" s="59">
        <v>1980</v>
      </c>
      <c r="E3524" s="25">
        <v>46.51</v>
      </c>
      <c r="F3524" s="25">
        <v>0.16059999999999999</v>
      </c>
      <c r="G3524" s="59">
        <v>2021</v>
      </c>
      <c r="H3524" s="25" t="s">
        <v>42</v>
      </c>
      <c r="I3524" s="25" t="s">
        <v>42</v>
      </c>
      <c r="J3524" s="25" t="s">
        <v>42</v>
      </c>
      <c r="K3524" s="25" t="s">
        <v>42</v>
      </c>
      <c r="L3524" s="59" t="s">
        <v>51</v>
      </c>
      <c r="M3524" s="59" t="s">
        <v>51</v>
      </c>
      <c r="N3524" s="59" t="s">
        <v>51</v>
      </c>
      <c r="O3524" s="59" t="s">
        <v>51</v>
      </c>
      <c r="P3524" s="59" t="s">
        <v>10231</v>
      </c>
      <c r="Q3524" s="25">
        <v>4.0999999999999996</v>
      </c>
      <c r="R3524" s="25" t="s">
        <v>53</v>
      </c>
      <c r="S3524" s="25">
        <v>25.6</v>
      </c>
      <c r="T3524" s="25">
        <v>1.5</v>
      </c>
      <c r="U3524" s="25">
        <v>32</v>
      </c>
      <c r="V3524" s="25">
        <v>32</v>
      </c>
      <c r="W3524" s="25">
        <v>16</v>
      </c>
      <c r="X3524" s="25">
        <v>16</v>
      </c>
      <c r="Y3524" s="25" t="s">
        <v>42</v>
      </c>
      <c r="Z3524" s="25" t="s">
        <v>42</v>
      </c>
      <c r="AA3524" s="25">
        <v>110</v>
      </c>
      <c r="AB3524" s="25">
        <v>110</v>
      </c>
      <c r="AC3524" s="25" t="s">
        <v>10207</v>
      </c>
      <c r="AD3524" s="59" t="s">
        <v>51</v>
      </c>
      <c r="AE3524" s="59" t="s">
        <v>51</v>
      </c>
    </row>
    <row r="3525" spans="1:31" ht="31.5" x14ac:dyDescent="0.25">
      <c r="A3525" s="57" t="s">
        <v>10163</v>
      </c>
      <c r="B3525" s="24" t="s">
        <v>10232</v>
      </c>
      <c r="C3525" s="58" t="s">
        <v>10233</v>
      </c>
      <c r="D3525" s="59">
        <v>1976</v>
      </c>
      <c r="E3525" s="25">
        <v>12.76</v>
      </c>
      <c r="F3525" s="25">
        <v>5.5999999999999999E-3</v>
      </c>
      <c r="G3525" s="59">
        <v>2021</v>
      </c>
      <c r="H3525" s="25" t="s">
        <v>42</v>
      </c>
      <c r="I3525" s="25" t="s">
        <v>42</v>
      </c>
      <c r="J3525" s="25" t="s">
        <v>42</v>
      </c>
      <c r="K3525" s="25" t="s">
        <v>42</v>
      </c>
      <c r="L3525" s="59" t="s">
        <v>51</v>
      </c>
      <c r="M3525" s="59" t="s">
        <v>51</v>
      </c>
      <c r="N3525" s="59" t="s">
        <v>51</v>
      </c>
      <c r="O3525" s="59" t="s">
        <v>51</v>
      </c>
      <c r="P3525" s="59" t="s">
        <v>10234</v>
      </c>
      <c r="Q3525" s="25">
        <v>4.7E-2</v>
      </c>
      <c r="R3525" s="25" t="s">
        <v>53</v>
      </c>
      <c r="S3525" s="25">
        <v>57.2</v>
      </c>
      <c r="T3525" s="25">
        <v>0.05</v>
      </c>
      <c r="U3525" s="25">
        <v>0.1</v>
      </c>
      <c r="V3525" s="25">
        <v>0.1</v>
      </c>
      <c r="W3525" s="25">
        <v>0</v>
      </c>
      <c r="X3525" s="25">
        <v>0</v>
      </c>
      <c r="Y3525" s="25" t="s">
        <v>42</v>
      </c>
      <c r="Z3525" s="25" t="s">
        <v>42</v>
      </c>
      <c r="AA3525" s="25">
        <v>10</v>
      </c>
      <c r="AB3525" s="25">
        <v>10</v>
      </c>
      <c r="AC3525" s="25" t="s">
        <v>10207</v>
      </c>
      <c r="AD3525" s="59" t="s">
        <v>51</v>
      </c>
      <c r="AE3525" s="59" t="s">
        <v>51</v>
      </c>
    </row>
    <row r="3526" spans="1:31" ht="31.5" x14ac:dyDescent="0.25">
      <c r="A3526" s="57" t="s">
        <v>10163</v>
      </c>
      <c r="B3526" s="24" t="s">
        <v>10235</v>
      </c>
      <c r="C3526" s="58" t="s">
        <v>10236</v>
      </c>
      <c r="D3526" s="59">
        <v>1974</v>
      </c>
      <c r="E3526" s="25">
        <v>12.76</v>
      </c>
      <c r="F3526" s="25">
        <v>4.5382999999999996</v>
      </c>
      <c r="G3526" s="59">
        <v>2021</v>
      </c>
      <c r="H3526" s="25" t="s">
        <v>42</v>
      </c>
      <c r="I3526" s="25" t="s">
        <v>42</v>
      </c>
      <c r="J3526" s="25" t="s">
        <v>42</v>
      </c>
      <c r="K3526" s="25" t="s">
        <v>42</v>
      </c>
      <c r="L3526" s="59" t="s">
        <v>51</v>
      </c>
      <c r="M3526" s="59" t="s">
        <v>51</v>
      </c>
      <c r="N3526" s="59" t="s">
        <v>51</v>
      </c>
      <c r="O3526" s="59" t="s">
        <v>51</v>
      </c>
      <c r="P3526" s="59" t="s">
        <v>10237</v>
      </c>
      <c r="Q3526" s="25">
        <v>4.1000000000000002E-2</v>
      </c>
      <c r="R3526" s="25" t="s">
        <v>53</v>
      </c>
      <c r="S3526" s="25">
        <v>74.7</v>
      </c>
      <c r="T3526" s="25">
        <v>0.08</v>
      </c>
      <c r="U3526" s="25">
        <v>0.16</v>
      </c>
      <c r="V3526" s="25">
        <v>0.16</v>
      </c>
      <c r="W3526" s="25">
        <v>0</v>
      </c>
      <c r="X3526" s="25">
        <v>0</v>
      </c>
      <c r="Y3526" s="25" t="s">
        <v>42</v>
      </c>
      <c r="Z3526" s="25" t="s">
        <v>42</v>
      </c>
      <c r="AA3526" s="25">
        <v>10</v>
      </c>
      <c r="AB3526" s="25">
        <v>10</v>
      </c>
      <c r="AC3526" s="25" t="s">
        <v>10207</v>
      </c>
      <c r="AD3526" s="59" t="s">
        <v>51</v>
      </c>
      <c r="AE3526" s="59" t="s">
        <v>51</v>
      </c>
    </row>
    <row r="3527" spans="1:31" ht="31.5" x14ac:dyDescent="0.25">
      <c r="A3527" s="57" t="s">
        <v>10163</v>
      </c>
      <c r="B3527" s="24" t="s">
        <v>10238</v>
      </c>
      <c r="C3527" s="58" t="s">
        <v>10239</v>
      </c>
      <c r="D3527" s="59">
        <v>1983</v>
      </c>
      <c r="E3527" s="25">
        <v>13.36</v>
      </c>
      <c r="F3527" s="25">
        <v>9.3816000000000006</v>
      </c>
      <c r="G3527" s="59">
        <v>2021</v>
      </c>
      <c r="H3527" s="25" t="s">
        <v>42</v>
      </c>
      <c r="I3527" s="25" t="s">
        <v>42</v>
      </c>
      <c r="J3527" s="25" t="s">
        <v>42</v>
      </c>
      <c r="K3527" s="25" t="s">
        <v>42</v>
      </c>
      <c r="L3527" s="59" t="s">
        <v>51</v>
      </c>
      <c r="M3527" s="59" t="s">
        <v>51</v>
      </c>
      <c r="N3527" s="59" t="s">
        <v>51</v>
      </c>
      <c r="O3527" s="59" t="s">
        <v>51</v>
      </c>
      <c r="P3527" s="59" t="s">
        <v>10240</v>
      </c>
      <c r="Q3527" s="25">
        <v>3.4000000000000002E-2</v>
      </c>
      <c r="R3527" s="25" t="s">
        <v>53</v>
      </c>
      <c r="S3527" s="25">
        <v>65.400000000000006</v>
      </c>
      <c r="T3527" s="25">
        <v>0.05</v>
      </c>
      <c r="U3527" s="25">
        <v>0.1</v>
      </c>
      <c r="V3527" s="25">
        <v>0.1</v>
      </c>
      <c r="W3527" s="25">
        <v>0</v>
      </c>
      <c r="X3527" s="25">
        <v>0</v>
      </c>
      <c r="Y3527" s="25" t="s">
        <v>42</v>
      </c>
      <c r="Z3527" s="25" t="s">
        <v>42</v>
      </c>
      <c r="AA3527" s="25">
        <v>10</v>
      </c>
      <c r="AB3527" s="25">
        <v>10</v>
      </c>
      <c r="AC3527" s="25" t="s">
        <v>10207</v>
      </c>
      <c r="AD3527" s="59" t="s">
        <v>51</v>
      </c>
      <c r="AE3527" s="59" t="s">
        <v>51</v>
      </c>
    </row>
    <row r="3528" spans="1:31" ht="31.5" x14ac:dyDescent="0.25">
      <c r="A3528" s="57" t="s">
        <v>10163</v>
      </c>
      <c r="B3528" s="24" t="s">
        <v>10241</v>
      </c>
      <c r="C3528" s="58" t="s">
        <v>10242</v>
      </c>
      <c r="D3528" s="59">
        <v>1985</v>
      </c>
      <c r="E3528" s="25">
        <v>6.71</v>
      </c>
      <c r="F3528" s="25">
        <v>2.03762</v>
      </c>
      <c r="G3528" s="59">
        <v>2021</v>
      </c>
      <c r="H3528" s="25" t="s">
        <v>42</v>
      </c>
      <c r="I3528" s="25" t="s">
        <v>42</v>
      </c>
      <c r="J3528" s="25" t="s">
        <v>42</v>
      </c>
      <c r="K3528" s="25" t="s">
        <v>42</v>
      </c>
      <c r="L3528" s="59" t="s">
        <v>51</v>
      </c>
      <c r="M3528" s="59" t="s">
        <v>51</v>
      </c>
      <c r="N3528" s="59" t="s">
        <v>51</v>
      </c>
      <c r="O3528" s="59" t="s">
        <v>51</v>
      </c>
      <c r="P3528" s="59" t="s">
        <v>10243</v>
      </c>
      <c r="Q3528" s="25">
        <v>2.1999999999999999E-2</v>
      </c>
      <c r="R3528" s="25" t="s">
        <v>53</v>
      </c>
      <c r="S3528" s="25">
        <v>85.3</v>
      </c>
      <c r="T3528" s="25">
        <v>3.2000000000000001E-2</v>
      </c>
      <c r="U3528" s="25">
        <v>6.3E-2</v>
      </c>
      <c r="V3528" s="25">
        <v>6.3E-2</v>
      </c>
      <c r="W3528" s="25">
        <v>0</v>
      </c>
      <c r="X3528" s="25">
        <v>0</v>
      </c>
      <c r="Y3528" s="25" t="s">
        <v>42</v>
      </c>
      <c r="Z3528" s="25" t="s">
        <v>42</v>
      </c>
      <c r="AA3528" s="25">
        <v>10</v>
      </c>
      <c r="AB3528" s="25">
        <v>10</v>
      </c>
      <c r="AC3528" s="25" t="s">
        <v>10207</v>
      </c>
      <c r="AD3528" s="59" t="s">
        <v>51</v>
      </c>
      <c r="AE3528" s="59" t="s">
        <v>51</v>
      </c>
    </row>
    <row r="3529" spans="1:31" ht="31.5" x14ac:dyDescent="0.25">
      <c r="A3529" s="57" t="s">
        <v>10163</v>
      </c>
      <c r="B3529" s="24" t="s">
        <v>10244</v>
      </c>
      <c r="C3529" s="58" t="s">
        <v>10245</v>
      </c>
      <c r="D3529" s="59">
        <v>1986</v>
      </c>
      <c r="E3529" s="25">
        <v>43.43</v>
      </c>
      <c r="F3529" s="25">
        <v>6.8082000000000003</v>
      </c>
      <c r="G3529" s="59">
        <v>2021</v>
      </c>
      <c r="H3529" s="25" t="s">
        <v>42</v>
      </c>
      <c r="I3529" s="25" t="s">
        <v>42</v>
      </c>
      <c r="J3529" s="25" t="s">
        <v>42</v>
      </c>
      <c r="K3529" s="25" t="s">
        <v>42</v>
      </c>
      <c r="L3529" s="59" t="s">
        <v>51</v>
      </c>
      <c r="M3529" s="59" t="s">
        <v>51</v>
      </c>
      <c r="N3529" s="59" t="s">
        <v>51</v>
      </c>
      <c r="O3529" s="59" t="s">
        <v>51</v>
      </c>
      <c r="P3529" s="59" t="s">
        <v>10246</v>
      </c>
      <c r="Q3529" s="25">
        <v>9.6000000000000002E-2</v>
      </c>
      <c r="R3529" s="25" t="s">
        <v>53</v>
      </c>
      <c r="S3529" s="25">
        <v>58.9</v>
      </c>
      <c r="T3529" s="25">
        <v>0.05</v>
      </c>
      <c r="U3529" s="25">
        <v>0.1</v>
      </c>
      <c r="V3529" s="25">
        <v>0.1</v>
      </c>
      <c r="W3529" s="25">
        <v>0</v>
      </c>
      <c r="X3529" s="25">
        <v>0</v>
      </c>
      <c r="Y3529" s="25" t="s">
        <v>42</v>
      </c>
      <c r="Z3529" s="25" t="s">
        <v>42</v>
      </c>
      <c r="AA3529" s="25">
        <v>10</v>
      </c>
      <c r="AB3529" s="25">
        <v>10</v>
      </c>
      <c r="AC3529" s="25" t="s">
        <v>10207</v>
      </c>
      <c r="AD3529" s="59" t="s">
        <v>51</v>
      </c>
      <c r="AE3529" s="59" t="s">
        <v>51</v>
      </c>
    </row>
    <row r="3530" spans="1:31" ht="31.5" x14ac:dyDescent="0.25">
      <c r="A3530" s="57" t="s">
        <v>10163</v>
      </c>
      <c r="B3530" s="24" t="s">
        <v>10247</v>
      </c>
      <c r="C3530" s="58" t="s">
        <v>10248</v>
      </c>
      <c r="D3530" s="59">
        <v>1992</v>
      </c>
      <c r="E3530" s="25">
        <v>43.43</v>
      </c>
      <c r="F3530" s="25">
        <v>6.1420000000000003</v>
      </c>
      <c r="G3530" s="59">
        <v>2021</v>
      </c>
      <c r="H3530" s="25" t="s">
        <v>42</v>
      </c>
      <c r="I3530" s="25" t="s">
        <v>42</v>
      </c>
      <c r="J3530" s="25" t="s">
        <v>42</v>
      </c>
      <c r="K3530" s="25" t="s">
        <v>42</v>
      </c>
      <c r="L3530" s="59" t="s">
        <v>51</v>
      </c>
      <c r="M3530" s="59" t="s">
        <v>51</v>
      </c>
      <c r="N3530" s="59" t="s">
        <v>51</v>
      </c>
      <c r="O3530" s="59" t="s">
        <v>51</v>
      </c>
      <c r="P3530" s="59" t="s">
        <v>10249</v>
      </c>
      <c r="Q3530" s="25">
        <v>3.5000000000000003E-2</v>
      </c>
      <c r="R3530" s="25" t="s">
        <v>53</v>
      </c>
      <c r="S3530" s="25">
        <v>84.3</v>
      </c>
      <c r="T3530" s="25">
        <v>0.125</v>
      </c>
      <c r="U3530" s="25">
        <v>0.25</v>
      </c>
      <c r="V3530" s="25">
        <v>0.25</v>
      </c>
      <c r="W3530" s="25">
        <v>0</v>
      </c>
      <c r="X3530" s="25">
        <v>0</v>
      </c>
      <c r="Y3530" s="25" t="s">
        <v>42</v>
      </c>
      <c r="Z3530" s="25" t="s">
        <v>42</v>
      </c>
      <c r="AA3530" s="25">
        <v>10</v>
      </c>
      <c r="AB3530" s="25">
        <v>10</v>
      </c>
      <c r="AC3530" s="25" t="s">
        <v>10207</v>
      </c>
      <c r="AD3530" s="59" t="s">
        <v>51</v>
      </c>
      <c r="AE3530" s="59" t="s">
        <v>51</v>
      </c>
    </row>
    <row r="3531" spans="1:31" ht="31.5" x14ac:dyDescent="0.25">
      <c r="A3531" s="57" t="s">
        <v>10163</v>
      </c>
      <c r="B3531" s="24" t="s">
        <v>10250</v>
      </c>
      <c r="C3531" s="58" t="s">
        <v>10251</v>
      </c>
      <c r="D3531" s="59">
        <v>1974</v>
      </c>
      <c r="E3531" s="25">
        <v>43.43</v>
      </c>
      <c r="F3531" s="25">
        <v>12.820600000000001</v>
      </c>
      <c r="G3531" s="59">
        <v>2021</v>
      </c>
      <c r="H3531" s="25" t="s">
        <v>42</v>
      </c>
      <c r="I3531" s="25" t="s">
        <v>42</v>
      </c>
      <c r="J3531" s="25" t="s">
        <v>42</v>
      </c>
      <c r="K3531" s="25" t="s">
        <v>42</v>
      </c>
      <c r="L3531" s="59" t="s">
        <v>51</v>
      </c>
      <c r="M3531" s="59" t="s">
        <v>51</v>
      </c>
      <c r="N3531" s="59" t="s">
        <v>51</v>
      </c>
      <c r="O3531" s="59" t="s">
        <v>51</v>
      </c>
      <c r="P3531" s="59" t="s">
        <v>10252</v>
      </c>
      <c r="Q3531" s="25">
        <v>3.2000000000000001E-2</v>
      </c>
      <c r="R3531" s="25" t="s">
        <v>53</v>
      </c>
      <c r="S3531" s="25">
        <v>76.5</v>
      </c>
      <c r="T3531" s="25">
        <v>0.125</v>
      </c>
      <c r="U3531" s="25">
        <v>0.25</v>
      </c>
      <c r="V3531" s="25">
        <v>0.25</v>
      </c>
      <c r="W3531" s="25">
        <v>0</v>
      </c>
      <c r="X3531" s="25">
        <v>0</v>
      </c>
      <c r="Y3531" s="25" t="s">
        <v>42</v>
      </c>
      <c r="Z3531" s="25" t="s">
        <v>42</v>
      </c>
      <c r="AA3531" s="25">
        <v>10</v>
      </c>
      <c r="AB3531" s="25">
        <v>10</v>
      </c>
      <c r="AC3531" s="25" t="s">
        <v>10207</v>
      </c>
      <c r="AD3531" s="59" t="s">
        <v>51</v>
      </c>
      <c r="AE3531" s="59" t="s">
        <v>51</v>
      </c>
    </row>
    <row r="3532" spans="1:31" ht="31.5" x14ac:dyDescent="0.25">
      <c r="A3532" s="57" t="s">
        <v>10163</v>
      </c>
      <c r="B3532" s="24" t="s">
        <v>10253</v>
      </c>
      <c r="C3532" s="58" t="s">
        <v>10254</v>
      </c>
      <c r="D3532" s="59">
        <v>1969</v>
      </c>
      <c r="E3532" s="25">
        <v>53.31</v>
      </c>
      <c r="F3532" s="25">
        <v>3.3065000000000002</v>
      </c>
      <c r="G3532" s="59">
        <v>2021</v>
      </c>
      <c r="H3532" s="25" t="s">
        <v>42</v>
      </c>
      <c r="I3532" s="25" t="s">
        <v>42</v>
      </c>
      <c r="J3532" s="25" t="s">
        <v>42</v>
      </c>
      <c r="K3532" s="25" t="s">
        <v>42</v>
      </c>
      <c r="L3532" s="59" t="s">
        <v>51</v>
      </c>
      <c r="M3532" s="59" t="s">
        <v>51</v>
      </c>
      <c r="N3532" s="59" t="s">
        <v>51</v>
      </c>
      <c r="O3532" s="59" t="s">
        <v>51</v>
      </c>
      <c r="P3532" s="59" t="s">
        <v>10255</v>
      </c>
      <c r="Q3532" s="25">
        <v>13.87</v>
      </c>
      <c r="R3532" s="25" t="s">
        <v>53</v>
      </c>
      <c r="S3532" s="25">
        <v>138.69999999999999</v>
      </c>
      <c r="T3532" s="25">
        <v>26.771000000000001</v>
      </c>
      <c r="U3532" s="25">
        <v>20</v>
      </c>
      <c r="V3532" s="25">
        <v>20</v>
      </c>
      <c r="W3532" s="25">
        <v>10</v>
      </c>
      <c r="X3532" s="25">
        <v>10</v>
      </c>
      <c r="Y3532" s="25" t="s">
        <v>42</v>
      </c>
      <c r="Z3532" s="25" t="s">
        <v>42</v>
      </c>
      <c r="AA3532" s="25">
        <v>110</v>
      </c>
      <c r="AB3532" s="25">
        <v>110</v>
      </c>
      <c r="AC3532" s="25" t="s">
        <v>10167</v>
      </c>
      <c r="AD3532" s="59" t="s">
        <v>51</v>
      </c>
      <c r="AE3532" s="59" t="s">
        <v>51</v>
      </c>
    </row>
    <row r="3533" spans="1:31" ht="31.5" x14ac:dyDescent="0.25">
      <c r="A3533" s="57" t="s">
        <v>10163</v>
      </c>
      <c r="B3533" s="24" t="s">
        <v>10256</v>
      </c>
      <c r="C3533" s="58" t="s">
        <v>10257</v>
      </c>
      <c r="D3533" s="59">
        <v>1972</v>
      </c>
      <c r="E3533" s="25">
        <v>57.01</v>
      </c>
      <c r="F3533" s="25">
        <v>10.032400000000001</v>
      </c>
      <c r="G3533" s="59">
        <v>2021</v>
      </c>
      <c r="H3533" s="25" t="s">
        <v>42</v>
      </c>
      <c r="I3533" s="25" t="s">
        <v>42</v>
      </c>
      <c r="J3533" s="25" t="s">
        <v>42</v>
      </c>
      <c r="K3533" s="25" t="s">
        <v>42</v>
      </c>
      <c r="L3533" s="59" t="s">
        <v>51</v>
      </c>
      <c r="M3533" s="59" t="s">
        <v>51</v>
      </c>
      <c r="N3533" s="59" t="s">
        <v>51</v>
      </c>
      <c r="O3533" s="59" t="s">
        <v>51</v>
      </c>
      <c r="P3533" s="59" t="s">
        <v>10258</v>
      </c>
      <c r="Q3533" s="25">
        <v>1.49</v>
      </c>
      <c r="R3533" s="25" t="s">
        <v>53</v>
      </c>
      <c r="S3533" s="25">
        <v>59.6</v>
      </c>
      <c r="T3533" s="25">
        <v>10.282</v>
      </c>
      <c r="U3533" s="25">
        <v>8.8000000000000007</v>
      </c>
      <c r="V3533" s="25">
        <v>8.8000000000000007</v>
      </c>
      <c r="W3533" s="25">
        <v>2.5</v>
      </c>
      <c r="X3533" s="25">
        <v>2.5</v>
      </c>
      <c r="Y3533" s="25" t="s">
        <v>42</v>
      </c>
      <c r="Z3533" s="25" t="s">
        <v>42</v>
      </c>
      <c r="AA3533" s="25">
        <v>110</v>
      </c>
      <c r="AB3533" s="25">
        <v>110</v>
      </c>
      <c r="AC3533" s="25" t="s">
        <v>10167</v>
      </c>
      <c r="AD3533" s="59" t="s">
        <v>51</v>
      </c>
      <c r="AE3533" s="59" t="s">
        <v>51</v>
      </c>
    </row>
    <row r="3534" spans="1:31" ht="31.5" x14ac:dyDescent="0.25">
      <c r="A3534" s="57" t="s">
        <v>10163</v>
      </c>
      <c r="B3534" s="24" t="s">
        <v>10259</v>
      </c>
      <c r="C3534" s="58" t="s">
        <v>10260</v>
      </c>
      <c r="D3534" s="59">
        <v>1981</v>
      </c>
      <c r="E3534" s="25">
        <v>62.97</v>
      </c>
      <c r="F3534" s="25">
        <v>0.81610000000000005</v>
      </c>
      <c r="G3534" s="59">
        <v>2021</v>
      </c>
      <c r="H3534" s="25" t="s">
        <v>42</v>
      </c>
      <c r="I3534" s="25" t="s">
        <v>42</v>
      </c>
      <c r="J3534" s="25" t="s">
        <v>42</v>
      </c>
      <c r="K3534" s="25" t="s">
        <v>42</v>
      </c>
      <c r="L3534" s="59" t="s">
        <v>51</v>
      </c>
      <c r="M3534" s="59" t="s">
        <v>51</v>
      </c>
      <c r="N3534" s="59" t="s">
        <v>51</v>
      </c>
      <c r="O3534" s="59" t="s">
        <v>51</v>
      </c>
      <c r="P3534" s="59" t="s">
        <v>10261</v>
      </c>
      <c r="Q3534" s="25">
        <v>0.17</v>
      </c>
      <c r="R3534" s="25" t="s">
        <v>53</v>
      </c>
      <c r="S3534" s="25">
        <v>2.7</v>
      </c>
      <c r="T3534" s="25">
        <v>8.8550000000000004</v>
      </c>
      <c r="U3534" s="25">
        <v>6.3</v>
      </c>
      <c r="V3534" s="25">
        <v>6.3</v>
      </c>
      <c r="W3534" s="25">
        <v>0</v>
      </c>
      <c r="X3534" s="25">
        <v>0</v>
      </c>
      <c r="Y3534" s="25" t="s">
        <v>42</v>
      </c>
      <c r="Z3534" s="25" t="s">
        <v>42</v>
      </c>
      <c r="AA3534" s="25">
        <v>110</v>
      </c>
      <c r="AB3534" s="25">
        <v>110</v>
      </c>
      <c r="AC3534" s="25" t="s">
        <v>10167</v>
      </c>
      <c r="AD3534" s="59" t="s">
        <v>51</v>
      </c>
      <c r="AE3534" s="59" t="s">
        <v>51</v>
      </c>
    </row>
    <row r="3535" spans="1:31" ht="31.5" x14ac:dyDescent="0.25">
      <c r="A3535" s="57" t="s">
        <v>10163</v>
      </c>
      <c r="B3535" s="24" t="s">
        <v>10262</v>
      </c>
      <c r="C3535" s="58" t="s">
        <v>10263</v>
      </c>
      <c r="D3535" s="59">
        <v>1983</v>
      </c>
      <c r="E3535" s="25">
        <v>53.61</v>
      </c>
      <c r="F3535" s="25">
        <v>0.4491</v>
      </c>
      <c r="G3535" s="59">
        <v>2021</v>
      </c>
      <c r="H3535" s="25" t="s">
        <v>42</v>
      </c>
      <c r="I3535" s="25" t="s">
        <v>42</v>
      </c>
      <c r="J3535" s="25" t="s">
        <v>42</v>
      </c>
      <c r="K3535" s="25" t="s">
        <v>42</v>
      </c>
      <c r="L3535" s="59" t="s">
        <v>51</v>
      </c>
      <c r="M3535" s="59" t="s">
        <v>51</v>
      </c>
      <c r="N3535" s="59" t="s">
        <v>51</v>
      </c>
      <c r="O3535" s="59" t="s">
        <v>51</v>
      </c>
      <c r="P3535" s="59" t="s">
        <v>10184</v>
      </c>
      <c r="Q3535" s="25">
        <v>2.4900000000000002</v>
      </c>
      <c r="R3535" s="25" t="s">
        <v>53</v>
      </c>
      <c r="S3535" s="25">
        <v>39.5</v>
      </c>
      <c r="T3535" s="25">
        <v>2.8</v>
      </c>
      <c r="U3535" s="25">
        <v>6.3</v>
      </c>
      <c r="V3535" s="25">
        <v>6.3</v>
      </c>
      <c r="W3535" s="25">
        <v>0</v>
      </c>
      <c r="X3535" s="25">
        <v>0</v>
      </c>
      <c r="Y3535" s="25" t="s">
        <v>42</v>
      </c>
      <c r="Z3535" s="25" t="s">
        <v>42</v>
      </c>
      <c r="AA3535" s="25">
        <v>110</v>
      </c>
      <c r="AB3535" s="25">
        <v>110</v>
      </c>
      <c r="AC3535" s="25" t="s">
        <v>10167</v>
      </c>
      <c r="AD3535" s="59" t="s">
        <v>51</v>
      </c>
      <c r="AE3535" s="59" t="s">
        <v>51</v>
      </c>
    </row>
    <row r="3536" spans="1:31" ht="31.5" x14ac:dyDescent="0.25">
      <c r="A3536" s="57" t="s">
        <v>10163</v>
      </c>
      <c r="B3536" s="24" t="s">
        <v>10264</v>
      </c>
      <c r="C3536" s="58" t="s">
        <v>10265</v>
      </c>
      <c r="D3536" s="59">
        <v>1974</v>
      </c>
      <c r="E3536" s="25">
        <v>50.31</v>
      </c>
      <c r="F3536" s="25">
        <v>4.7755000000000001</v>
      </c>
      <c r="G3536" s="59">
        <v>2021</v>
      </c>
      <c r="H3536" s="25" t="s">
        <v>42</v>
      </c>
      <c r="I3536" s="25" t="s">
        <v>42</v>
      </c>
      <c r="J3536" s="25" t="s">
        <v>42</v>
      </c>
      <c r="K3536" s="25" t="s">
        <v>42</v>
      </c>
      <c r="L3536" s="59" t="s">
        <v>51</v>
      </c>
      <c r="M3536" s="59" t="s">
        <v>51</v>
      </c>
      <c r="N3536" s="59" t="s">
        <v>51</v>
      </c>
      <c r="O3536" s="59" t="s">
        <v>51</v>
      </c>
      <c r="P3536" s="59" t="s">
        <v>10187</v>
      </c>
      <c r="Q3536" s="25">
        <v>14.43</v>
      </c>
      <c r="R3536" s="25" t="s">
        <v>53</v>
      </c>
      <c r="S3536" s="25">
        <v>144.30000000000001</v>
      </c>
      <c r="T3536" s="25">
        <v>48.32</v>
      </c>
      <c r="U3536" s="25">
        <v>26</v>
      </c>
      <c r="V3536" s="25">
        <v>26</v>
      </c>
      <c r="W3536" s="25">
        <v>10</v>
      </c>
      <c r="X3536" s="25">
        <v>10</v>
      </c>
      <c r="Y3536" s="25" t="s">
        <v>42</v>
      </c>
      <c r="Z3536" s="25" t="s">
        <v>42</v>
      </c>
      <c r="AA3536" s="25">
        <v>110</v>
      </c>
      <c r="AB3536" s="25">
        <v>110</v>
      </c>
      <c r="AC3536" s="25" t="s">
        <v>10167</v>
      </c>
      <c r="AD3536" s="59" t="s">
        <v>51</v>
      </c>
      <c r="AE3536" s="59" t="s">
        <v>51</v>
      </c>
    </row>
    <row r="3537" spans="1:31" ht="31.5" x14ac:dyDescent="0.25">
      <c r="A3537" s="57" t="s">
        <v>10163</v>
      </c>
      <c r="B3537" s="24" t="s">
        <v>10266</v>
      </c>
      <c r="C3537" s="58" t="s">
        <v>10267</v>
      </c>
      <c r="D3537" s="59">
        <v>1992</v>
      </c>
      <c r="E3537" s="25">
        <v>60.71</v>
      </c>
      <c r="F3537" s="25">
        <v>0.97509999999999997</v>
      </c>
      <c r="G3537" s="59">
        <v>2021</v>
      </c>
      <c r="H3537" s="25" t="s">
        <v>42</v>
      </c>
      <c r="I3537" s="25" t="s">
        <v>42</v>
      </c>
      <c r="J3537" s="25" t="s">
        <v>42</v>
      </c>
      <c r="K3537" s="25" t="s">
        <v>42</v>
      </c>
      <c r="L3537" s="59" t="s">
        <v>51</v>
      </c>
      <c r="M3537" s="59" t="s">
        <v>51</v>
      </c>
      <c r="N3537" s="59" t="s">
        <v>51</v>
      </c>
      <c r="O3537" s="59" t="s">
        <v>51</v>
      </c>
      <c r="P3537" s="59" t="s">
        <v>10268</v>
      </c>
      <c r="Q3537" s="25">
        <v>3.13</v>
      </c>
      <c r="R3537" s="25" t="s">
        <v>53</v>
      </c>
      <c r="S3537" s="25">
        <v>49.7</v>
      </c>
      <c r="T3537" s="25">
        <v>2.2000000000000002</v>
      </c>
      <c r="U3537" s="25">
        <v>12.6</v>
      </c>
      <c r="V3537" s="25">
        <v>12.6</v>
      </c>
      <c r="W3537" s="25">
        <v>6.3</v>
      </c>
      <c r="X3537" s="25">
        <v>6.3</v>
      </c>
      <c r="Y3537" s="25" t="s">
        <v>42</v>
      </c>
      <c r="Z3537" s="25" t="s">
        <v>42</v>
      </c>
      <c r="AA3537" s="25">
        <v>110</v>
      </c>
      <c r="AB3537" s="25">
        <v>110</v>
      </c>
      <c r="AC3537" s="25" t="s">
        <v>10167</v>
      </c>
      <c r="AD3537" s="59" t="s">
        <v>51</v>
      </c>
      <c r="AE3537" s="59" t="s">
        <v>51</v>
      </c>
    </row>
    <row r="3538" spans="1:31" ht="31.5" x14ac:dyDescent="0.25">
      <c r="A3538" s="57" t="s">
        <v>10163</v>
      </c>
      <c r="B3538" s="24" t="s">
        <v>10269</v>
      </c>
      <c r="C3538" s="58" t="s">
        <v>10270</v>
      </c>
      <c r="D3538" s="59">
        <v>1976</v>
      </c>
      <c r="E3538" s="25">
        <v>51.59</v>
      </c>
      <c r="F3538" s="25">
        <v>0.22670000000000001</v>
      </c>
      <c r="G3538" s="59">
        <v>2021</v>
      </c>
      <c r="H3538" s="25" t="s">
        <v>42</v>
      </c>
      <c r="I3538" s="25" t="s">
        <v>42</v>
      </c>
      <c r="J3538" s="25" t="s">
        <v>42</v>
      </c>
      <c r="K3538" s="25" t="s">
        <v>42</v>
      </c>
      <c r="L3538" s="59" t="s">
        <v>51</v>
      </c>
      <c r="M3538" s="59" t="s">
        <v>51</v>
      </c>
      <c r="N3538" s="59" t="s">
        <v>51</v>
      </c>
      <c r="O3538" s="59" t="s">
        <v>51</v>
      </c>
      <c r="P3538" s="59" t="s">
        <v>10271</v>
      </c>
      <c r="Q3538" s="25">
        <v>10.56</v>
      </c>
      <c r="R3538" s="25" t="s">
        <v>53</v>
      </c>
      <c r="S3538" s="25">
        <v>105.6</v>
      </c>
      <c r="T3538" s="25">
        <v>39.249000000000002</v>
      </c>
      <c r="U3538" s="25">
        <v>26</v>
      </c>
      <c r="V3538" s="25">
        <v>26</v>
      </c>
      <c r="W3538" s="25">
        <v>10</v>
      </c>
      <c r="X3538" s="25">
        <v>10</v>
      </c>
      <c r="Y3538" s="25" t="s">
        <v>42</v>
      </c>
      <c r="Z3538" s="25" t="s">
        <v>42</v>
      </c>
      <c r="AA3538" s="25">
        <v>110</v>
      </c>
      <c r="AB3538" s="25">
        <v>110</v>
      </c>
      <c r="AC3538" s="25" t="s">
        <v>10167</v>
      </c>
      <c r="AD3538" s="59" t="s">
        <v>51</v>
      </c>
      <c r="AE3538" s="59" t="s">
        <v>51</v>
      </c>
    </row>
    <row r="3539" spans="1:31" ht="31.5" x14ac:dyDescent="0.25">
      <c r="A3539" s="57" t="s">
        <v>10163</v>
      </c>
      <c r="B3539" s="24" t="s">
        <v>10272</v>
      </c>
      <c r="C3539" s="58" t="s">
        <v>10273</v>
      </c>
      <c r="D3539" s="59">
        <v>1965</v>
      </c>
      <c r="E3539" s="25">
        <v>35.380000000000003</v>
      </c>
      <c r="F3539" s="25">
        <v>32.884300000000003</v>
      </c>
      <c r="G3539" s="59">
        <v>2021</v>
      </c>
      <c r="H3539" s="25" t="s">
        <v>42</v>
      </c>
      <c r="I3539" s="25" t="s">
        <v>42</v>
      </c>
      <c r="J3539" s="25" t="s">
        <v>42</v>
      </c>
      <c r="K3539" s="25" t="s">
        <v>42</v>
      </c>
      <c r="L3539" s="59" t="s">
        <v>51</v>
      </c>
      <c r="M3539" s="59" t="s">
        <v>51</v>
      </c>
      <c r="N3539" s="59" t="s">
        <v>51</v>
      </c>
      <c r="O3539" s="59" t="s">
        <v>51</v>
      </c>
      <c r="P3539" s="59" t="s">
        <v>10274</v>
      </c>
      <c r="Q3539" s="25">
        <v>8.31</v>
      </c>
      <c r="R3539" s="25" t="s">
        <v>53</v>
      </c>
      <c r="S3539" s="25">
        <v>83.1</v>
      </c>
      <c r="T3539" s="25">
        <v>40.737000000000002</v>
      </c>
      <c r="U3539" s="25">
        <v>20</v>
      </c>
      <c r="V3539" s="25">
        <v>20</v>
      </c>
      <c r="W3539" s="25">
        <v>10</v>
      </c>
      <c r="X3539" s="25">
        <v>10</v>
      </c>
      <c r="Y3539" s="25" t="s">
        <v>42</v>
      </c>
      <c r="Z3539" s="25" t="s">
        <v>42</v>
      </c>
      <c r="AA3539" s="25">
        <v>110</v>
      </c>
      <c r="AB3539" s="25">
        <v>110</v>
      </c>
      <c r="AC3539" s="25" t="s">
        <v>10167</v>
      </c>
      <c r="AD3539" s="59" t="s">
        <v>51</v>
      </c>
      <c r="AE3539" s="59" t="s">
        <v>51</v>
      </c>
    </row>
    <row r="3540" spans="1:31" ht="31.5" x14ac:dyDescent="0.25">
      <c r="A3540" s="57" t="s">
        <v>10163</v>
      </c>
      <c r="B3540" s="24" t="s">
        <v>10275</v>
      </c>
      <c r="C3540" s="58" t="s">
        <v>10276</v>
      </c>
      <c r="D3540" s="59">
        <v>1988</v>
      </c>
      <c r="E3540" s="25">
        <v>52.85</v>
      </c>
      <c r="F3540" s="25">
        <v>1.6402000000000001</v>
      </c>
      <c r="G3540" s="59">
        <v>2021</v>
      </c>
      <c r="H3540" s="25" t="s">
        <v>42</v>
      </c>
      <c r="I3540" s="25" t="s">
        <v>42</v>
      </c>
      <c r="J3540" s="25" t="s">
        <v>42</v>
      </c>
      <c r="K3540" s="25" t="s">
        <v>42</v>
      </c>
      <c r="L3540" s="59" t="s">
        <v>51</v>
      </c>
      <c r="M3540" s="59" t="s">
        <v>51</v>
      </c>
      <c r="N3540" s="59" t="s">
        <v>51</v>
      </c>
      <c r="O3540" s="59" t="s">
        <v>51</v>
      </c>
      <c r="P3540" s="59" t="s">
        <v>10277</v>
      </c>
      <c r="Q3540" s="25">
        <v>3.88</v>
      </c>
      <c r="R3540" s="25" t="s">
        <v>53</v>
      </c>
      <c r="S3540" s="25">
        <v>61.6</v>
      </c>
      <c r="T3540" s="25">
        <v>9.7349999999999994</v>
      </c>
      <c r="U3540" s="25">
        <v>12.6</v>
      </c>
      <c r="V3540" s="25">
        <v>12.6</v>
      </c>
      <c r="W3540" s="25">
        <v>6.3</v>
      </c>
      <c r="X3540" s="25">
        <v>6.3</v>
      </c>
      <c r="Y3540" s="25" t="s">
        <v>42</v>
      </c>
      <c r="Z3540" s="25" t="s">
        <v>42</v>
      </c>
      <c r="AA3540" s="25">
        <v>110</v>
      </c>
      <c r="AB3540" s="25">
        <v>110</v>
      </c>
      <c r="AC3540" s="25" t="s">
        <v>10167</v>
      </c>
      <c r="AD3540" s="59" t="s">
        <v>51</v>
      </c>
      <c r="AE3540" s="59" t="s">
        <v>51</v>
      </c>
    </row>
    <row r="3541" spans="1:31" ht="31.5" x14ac:dyDescent="0.25">
      <c r="A3541" s="57" t="s">
        <v>10163</v>
      </c>
      <c r="B3541" s="24" t="s">
        <v>10278</v>
      </c>
      <c r="C3541" s="58" t="s">
        <v>10279</v>
      </c>
      <c r="D3541" s="59">
        <v>1992</v>
      </c>
      <c r="E3541" s="25">
        <v>60.71</v>
      </c>
      <c r="F3541" s="25">
        <v>0.97509999999999997</v>
      </c>
      <c r="G3541" s="59">
        <v>2021</v>
      </c>
      <c r="H3541" s="25" t="s">
        <v>42</v>
      </c>
      <c r="I3541" s="25" t="s">
        <v>42</v>
      </c>
      <c r="J3541" s="25" t="s">
        <v>42</v>
      </c>
      <c r="K3541" s="25" t="s">
        <v>42</v>
      </c>
      <c r="L3541" s="59" t="s">
        <v>51</v>
      </c>
      <c r="M3541" s="59" t="s">
        <v>51</v>
      </c>
      <c r="N3541" s="59" t="s">
        <v>51</v>
      </c>
      <c r="O3541" s="59" t="s">
        <v>51</v>
      </c>
      <c r="P3541" s="59" t="s">
        <v>10268</v>
      </c>
      <c r="Q3541" s="25">
        <v>3.13</v>
      </c>
      <c r="R3541" s="25" t="s">
        <v>53</v>
      </c>
      <c r="S3541" s="25">
        <v>49.7</v>
      </c>
      <c r="T3541" s="25">
        <v>2.2000000000000002</v>
      </c>
      <c r="U3541" s="25">
        <v>12.6</v>
      </c>
      <c r="V3541" s="25">
        <v>12.6</v>
      </c>
      <c r="W3541" s="25">
        <v>6.3</v>
      </c>
      <c r="X3541" s="25">
        <v>6.3</v>
      </c>
      <c r="Y3541" s="25" t="s">
        <v>42</v>
      </c>
      <c r="Z3541" s="25" t="s">
        <v>42</v>
      </c>
      <c r="AA3541" s="25">
        <v>110</v>
      </c>
      <c r="AB3541" s="25">
        <v>110</v>
      </c>
      <c r="AC3541" s="25" t="s">
        <v>10167</v>
      </c>
      <c r="AD3541" s="59" t="s">
        <v>51</v>
      </c>
      <c r="AE3541" s="59" t="s">
        <v>51</v>
      </c>
    </row>
    <row r="3542" spans="1:31" ht="94.5" x14ac:dyDescent="0.25">
      <c r="A3542" s="57" t="s">
        <v>10163</v>
      </c>
      <c r="B3542" s="24" t="s">
        <v>10280</v>
      </c>
      <c r="C3542" s="58" t="s">
        <v>10281</v>
      </c>
      <c r="D3542" s="59">
        <v>1977</v>
      </c>
      <c r="E3542" s="25">
        <v>51.44</v>
      </c>
      <c r="F3542" s="25">
        <v>0.58599999999999997</v>
      </c>
      <c r="G3542" s="59">
        <v>2021</v>
      </c>
      <c r="H3542" s="25" t="s">
        <v>42</v>
      </c>
      <c r="I3542" s="25" t="s">
        <v>42</v>
      </c>
      <c r="J3542" s="25" t="s">
        <v>42</v>
      </c>
      <c r="K3542" s="25" t="s">
        <v>42</v>
      </c>
      <c r="L3542" s="59" t="s">
        <v>51</v>
      </c>
      <c r="M3542" s="59" t="s">
        <v>51</v>
      </c>
      <c r="N3542" s="59" t="s">
        <v>51</v>
      </c>
      <c r="O3542" s="59" t="s">
        <v>51</v>
      </c>
      <c r="P3542" s="59" t="s">
        <v>10282</v>
      </c>
      <c r="Q3542" s="25">
        <v>6.07</v>
      </c>
      <c r="R3542" s="25" t="s">
        <v>53</v>
      </c>
      <c r="S3542" s="25">
        <v>96.3</v>
      </c>
      <c r="T3542" s="25">
        <v>16.34</v>
      </c>
      <c r="U3542" s="25">
        <v>12.6</v>
      </c>
      <c r="V3542" s="25">
        <v>12.6</v>
      </c>
      <c r="W3542" s="25">
        <v>6.3</v>
      </c>
      <c r="X3542" s="25">
        <v>6.3</v>
      </c>
      <c r="Y3542" s="25" t="s">
        <v>42</v>
      </c>
      <c r="Z3542" s="25" t="s">
        <v>42</v>
      </c>
      <c r="AA3542" s="25">
        <v>110</v>
      </c>
      <c r="AB3542" s="25">
        <v>110</v>
      </c>
      <c r="AC3542" s="25" t="s">
        <v>10283</v>
      </c>
      <c r="AD3542" s="59" t="s">
        <v>51</v>
      </c>
      <c r="AE3542" s="59" t="s">
        <v>51</v>
      </c>
    </row>
    <row r="3543" spans="1:31" ht="94.5" x14ac:dyDescent="0.25">
      <c r="A3543" s="57" t="s">
        <v>10163</v>
      </c>
      <c r="B3543" s="24" t="s">
        <v>10284</v>
      </c>
      <c r="C3543" s="58" t="s">
        <v>10285</v>
      </c>
      <c r="D3543" s="59">
        <v>1991</v>
      </c>
      <c r="E3543" s="25">
        <v>60.26</v>
      </c>
      <c r="F3543" s="25">
        <v>50.288400000000003</v>
      </c>
      <c r="G3543" s="59">
        <v>2020</v>
      </c>
      <c r="H3543" s="25" t="s">
        <v>42</v>
      </c>
      <c r="I3543" s="25" t="s">
        <v>42</v>
      </c>
      <c r="J3543" s="25" t="s">
        <v>42</v>
      </c>
      <c r="K3543" s="25" t="s">
        <v>42</v>
      </c>
      <c r="L3543" s="59" t="s">
        <v>51</v>
      </c>
      <c r="M3543" s="59" t="s">
        <v>51</v>
      </c>
      <c r="N3543" s="59" t="s">
        <v>51</v>
      </c>
      <c r="O3543" s="59" t="s">
        <v>51</v>
      </c>
      <c r="P3543" s="59" t="s">
        <v>10286</v>
      </c>
      <c r="Q3543" s="25">
        <v>0.89</v>
      </c>
      <c r="R3543" s="25" t="s">
        <v>53</v>
      </c>
      <c r="S3543" s="25">
        <v>35.6</v>
      </c>
      <c r="T3543" s="25">
        <v>10.384</v>
      </c>
      <c r="U3543" s="25">
        <v>8.8000000000000007</v>
      </c>
      <c r="V3543" s="25">
        <v>8.8000000000000007</v>
      </c>
      <c r="W3543" s="25">
        <v>2.5</v>
      </c>
      <c r="X3543" s="25">
        <v>2.5</v>
      </c>
      <c r="Y3543" s="25" t="s">
        <v>42</v>
      </c>
      <c r="Z3543" s="25" t="s">
        <v>42</v>
      </c>
      <c r="AA3543" s="25">
        <v>110</v>
      </c>
      <c r="AB3543" s="25">
        <v>110</v>
      </c>
      <c r="AC3543" s="25" t="s">
        <v>10283</v>
      </c>
      <c r="AD3543" s="59" t="s">
        <v>51</v>
      </c>
      <c r="AE3543" s="59" t="s">
        <v>51</v>
      </c>
    </row>
    <row r="3544" spans="1:31" ht="31.5" x14ac:dyDescent="0.25">
      <c r="A3544" s="57" t="s">
        <v>10163</v>
      </c>
      <c r="B3544" s="24" t="s">
        <v>10287</v>
      </c>
      <c r="C3544" s="58" t="s">
        <v>10288</v>
      </c>
      <c r="D3544" s="59">
        <v>1976</v>
      </c>
      <c r="E3544" s="25">
        <v>49.14</v>
      </c>
      <c r="F3544" s="25">
        <v>6.9151999999999996</v>
      </c>
      <c r="G3544" s="59">
        <v>2020</v>
      </c>
      <c r="H3544" s="25" t="s">
        <v>42</v>
      </c>
      <c r="I3544" s="25" t="s">
        <v>42</v>
      </c>
      <c r="J3544" s="25" t="s">
        <v>42</v>
      </c>
      <c r="K3544" s="25" t="s">
        <v>42</v>
      </c>
      <c r="L3544" s="59" t="s">
        <v>51</v>
      </c>
      <c r="M3544" s="59" t="s">
        <v>51</v>
      </c>
      <c r="N3544" s="59" t="s">
        <v>51</v>
      </c>
      <c r="O3544" s="59" t="s">
        <v>51</v>
      </c>
      <c r="P3544" s="59" t="s">
        <v>10289</v>
      </c>
      <c r="Q3544" s="25">
        <v>6.31</v>
      </c>
      <c r="R3544" s="25" t="s">
        <v>53</v>
      </c>
      <c r="S3544" s="25">
        <v>100.2</v>
      </c>
      <c r="T3544" s="25">
        <v>12.547000000000001</v>
      </c>
      <c r="U3544" s="25">
        <v>12.6</v>
      </c>
      <c r="V3544" s="25">
        <v>12.6</v>
      </c>
      <c r="W3544" s="25">
        <v>6.3</v>
      </c>
      <c r="X3544" s="25">
        <v>6.3</v>
      </c>
      <c r="Y3544" s="25" t="s">
        <v>42</v>
      </c>
      <c r="Z3544" s="25" t="s">
        <v>42</v>
      </c>
      <c r="AA3544" s="25">
        <v>110</v>
      </c>
      <c r="AB3544" s="25">
        <v>110</v>
      </c>
      <c r="AC3544" s="25" t="s">
        <v>10167</v>
      </c>
      <c r="AD3544" s="59" t="s">
        <v>51</v>
      </c>
      <c r="AE3544" s="59" t="s">
        <v>51</v>
      </c>
    </row>
    <row r="3545" spans="1:31" ht="31.5" x14ac:dyDescent="0.25">
      <c r="A3545" s="57" t="s">
        <v>10163</v>
      </c>
      <c r="B3545" s="24" t="s">
        <v>10290</v>
      </c>
      <c r="C3545" s="58" t="s">
        <v>10291</v>
      </c>
      <c r="D3545" s="59">
        <v>1976</v>
      </c>
      <c r="E3545" s="25">
        <v>92.84</v>
      </c>
      <c r="F3545" s="25">
        <v>7.5</v>
      </c>
      <c r="G3545" s="59">
        <v>2020</v>
      </c>
      <c r="H3545" s="25" t="s">
        <v>42</v>
      </c>
      <c r="I3545" s="25" t="s">
        <v>42</v>
      </c>
      <c r="J3545" s="25" t="s">
        <v>42</v>
      </c>
      <c r="K3545" s="25" t="s">
        <v>42</v>
      </c>
      <c r="L3545" s="59" t="s">
        <v>51</v>
      </c>
      <c r="M3545" s="59" t="s">
        <v>51</v>
      </c>
      <c r="N3545" s="59" t="s">
        <v>51</v>
      </c>
      <c r="O3545" s="59" t="s">
        <v>51</v>
      </c>
      <c r="P3545" s="59" t="s">
        <v>10292</v>
      </c>
      <c r="Q3545" s="25">
        <v>4.29</v>
      </c>
      <c r="R3545" s="25" t="s">
        <v>53</v>
      </c>
      <c r="S3545" s="25">
        <v>51.3</v>
      </c>
      <c r="T3545" s="25">
        <v>20</v>
      </c>
      <c r="U3545" s="25">
        <v>20</v>
      </c>
      <c r="V3545" s="25">
        <v>20</v>
      </c>
      <c r="W3545" s="25">
        <v>10</v>
      </c>
      <c r="X3545" s="25">
        <v>10</v>
      </c>
      <c r="Y3545" s="25" t="s">
        <v>42</v>
      </c>
      <c r="Z3545" s="25" t="s">
        <v>42</v>
      </c>
      <c r="AA3545" s="25">
        <v>110</v>
      </c>
      <c r="AB3545" s="25">
        <v>110</v>
      </c>
      <c r="AC3545" s="25" t="s">
        <v>10167</v>
      </c>
      <c r="AD3545" s="59" t="s">
        <v>51</v>
      </c>
      <c r="AE3545" s="59" t="s">
        <v>51</v>
      </c>
    </row>
    <row r="3546" spans="1:31" x14ac:dyDescent="0.25">
      <c r="A3546" s="57" t="s">
        <v>10293</v>
      </c>
      <c r="B3546" s="24" t="s">
        <v>738</v>
      </c>
      <c r="C3546" s="58" t="s">
        <v>41</v>
      </c>
      <c r="D3546" s="59" t="s">
        <v>42</v>
      </c>
      <c r="E3546" s="25" t="s">
        <v>42</v>
      </c>
      <c r="F3546" s="25" t="s">
        <v>42</v>
      </c>
      <c r="G3546" s="59" t="s">
        <v>42</v>
      </c>
      <c r="H3546" s="25" t="s">
        <v>42</v>
      </c>
      <c r="I3546" s="25" t="s">
        <v>42</v>
      </c>
      <c r="J3546" s="25" t="s">
        <v>42</v>
      </c>
      <c r="K3546" s="25" t="s">
        <v>42</v>
      </c>
      <c r="L3546" s="59" t="s">
        <v>42</v>
      </c>
      <c r="M3546" s="59" t="s">
        <v>42</v>
      </c>
      <c r="N3546" s="59" t="s">
        <v>42</v>
      </c>
      <c r="O3546" s="59" t="s">
        <v>42</v>
      </c>
      <c r="P3546" s="59" t="s">
        <v>42</v>
      </c>
      <c r="Q3546" s="25">
        <f>IFERROR(SUM(0,Q3547,Q3574),"нд")</f>
        <v>0</v>
      </c>
      <c r="R3546" s="25" t="s">
        <v>42</v>
      </c>
      <c r="S3546" s="25" t="s">
        <v>42</v>
      </c>
      <c r="T3546" s="25">
        <f t="shared" ref="T3546:Z3546" si="71">IFERROR(SUM(0,T3547,T3574),"нд")</f>
        <v>0</v>
      </c>
      <c r="U3546" s="25">
        <f t="shared" si="71"/>
        <v>0</v>
      </c>
      <c r="V3546" s="25">
        <f t="shared" si="71"/>
        <v>0</v>
      </c>
      <c r="W3546" s="25">
        <f t="shared" si="71"/>
        <v>0</v>
      </c>
      <c r="X3546" s="25">
        <f t="shared" si="71"/>
        <v>0</v>
      </c>
      <c r="Y3546" s="25">
        <f t="shared" si="71"/>
        <v>0</v>
      </c>
      <c r="Z3546" s="25">
        <f t="shared" si="71"/>
        <v>0</v>
      </c>
      <c r="AA3546" s="25" t="s">
        <v>42</v>
      </c>
      <c r="AB3546" s="25" t="s">
        <v>42</v>
      </c>
      <c r="AC3546" s="25" t="s">
        <v>42</v>
      </c>
      <c r="AD3546" s="59" t="s">
        <v>42</v>
      </c>
      <c r="AE3546" s="59" t="s">
        <v>42</v>
      </c>
    </row>
    <row r="3547" spans="1:31" x14ac:dyDescent="0.25">
      <c r="A3547" s="57" t="s">
        <v>10294</v>
      </c>
      <c r="B3547" s="24" t="s">
        <v>740</v>
      </c>
      <c r="C3547" s="58" t="s">
        <v>41</v>
      </c>
      <c r="D3547" s="59" t="s">
        <v>42</v>
      </c>
      <c r="E3547" s="25" t="s">
        <v>42</v>
      </c>
      <c r="F3547" s="25" t="s">
        <v>42</v>
      </c>
      <c r="G3547" s="59" t="s">
        <v>42</v>
      </c>
      <c r="H3547" s="25" t="s">
        <v>42</v>
      </c>
      <c r="I3547" s="25" t="s">
        <v>42</v>
      </c>
      <c r="J3547" s="25" t="s">
        <v>42</v>
      </c>
      <c r="K3547" s="25" t="s">
        <v>42</v>
      </c>
      <c r="L3547" s="59" t="s">
        <v>42</v>
      </c>
      <c r="M3547" s="59" t="s">
        <v>42</v>
      </c>
      <c r="N3547" s="59" t="s">
        <v>42</v>
      </c>
      <c r="O3547" s="59" t="s">
        <v>42</v>
      </c>
      <c r="P3547" s="59" t="s">
        <v>42</v>
      </c>
      <c r="Q3547" s="25">
        <f>IFERROR(SUM(Q3548:Q3573),"нд")</f>
        <v>0</v>
      </c>
      <c r="R3547" s="25" t="s">
        <v>42</v>
      </c>
      <c r="S3547" s="25" t="s">
        <v>42</v>
      </c>
      <c r="T3547" s="25">
        <f t="shared" ref="T3547:Z3547" si="72">IFERROR(SUM(T3548:T3573),"нд")</f>
        <v>0</v>
      </c>
      <c r="U3547" s="25">
        <f t="shared" si="72"/>
        <v>0</v>
      </c>
      <c r="V3547" s="25">
        <f t="shared" si="72"/>
        <v>0</v>
      </c>
      <c r="W3547" s="25">
        <f t="shared" si="72"/>
        <v>0</v>
      </c>
      <c r="X3547" s="25">
        <f t="shared" si="72"/>
        <v>0</v>
      </c>
      <c r="Y3547" s="25">
        <f t="shared" si="72"/>
        <v>0</v>
      </c>
      <c r="Z3547" s="25">
        <f t="shared" si="72"/>
        <v>0</v>
      </c>
      <c r="AA3547" s="25" t="s">
        <v>42</v>
      </c>
      <c r="AB3547" s="25" t="s">
        <v>42</v>
      </c>
      <c r="AC3547" s="25" t="s">
        <v>42</v>
      </c>
      <c r="AD3547" s="59" t="s">
        <v>42</v>
      </c>
      <c r="AE3547" s="59" t="s">
        <v>42</v>
      </c>
    </row>
    <row r="3548" spans="1:31" ht="94.5" x14ac:dyDescent="0.25">
      <c r="A3548" s="57" t="s">
        <v>10294</v>
      </c>
      <c r="B3548" s="24" t="s">
        <v>10295</v>
      </c>
      <c r="C3548" s="58" t="s">
        <v>10296</v>
      </c>
      <c r="D3548" s="59">
        <v>1983</v>
      </c>
      <c r="E3548" s="25" t="s">
        <v>42</v>
      </c>
      <c r="F3548" s="25" t="s">
        <v>42</v>
      </c>
      <c r="G3548" s="59" t="s">
        <v>42</v>
      </c>
      <c r="H3548" s="25" t="s">
        <v>42</v>
      </c>
      <c r="I3548" s="25" t="s">
        <v>42</v>
      </c>
      <c r="J3548" s="25" t="s">
        <v>42</v>
      </c>
      <c r="K3548" s="25" t="s">
        <v>42</v>
      </c>
      <c r="L3548" s="59" t="s">
        <v>51</v>
      </c>
      <c r="M3548" s="59" t="s">
        <v>51</v>
      </c>
      <c r="N3548" s="59" t="s">
        <v>51</v>
      </c>
      <c r="O3548" s="59" t="s">
        <v>51</v>
      </c>
      <c r="P3548" s="59" t="s">
        <v>10297</v>
      </c>
      <c r="Q3548" s="25" t="s">
        <v>42</v>
      </c>
      <c r="R3548" s="25" t="s">
        <v>42</v>
      </c>
      <c r="S3548" s="25" t="s">
        <v>42</v>
      </c>
      <c r="T3548" s="25" t="s">
        <v>42</v>
      </c>
      <c r="U3548" s="25" t="s">
        <v>42</v>
      </c>
      <c r="V3548" s="25" t="s">
        <v>42</v>
      </c>
      <c r="W3548" s="25">
        <v>0</v>
      </c>
      <c r="X3548" s="25">
        <v>0</v>
      </c>
      <c r="Y3548" s="25" t="s">
        <v>42</v>
      </c>
      <c r="Z3548" s="25" t="s">
        <v>42</v>
      </c>
      <c r="AA3548" s="25">
        <v>10</v>
      </c>
      <c r="AB3548" s="25">
        <v>10</v>
      </c>
      <c r="AC3548" s="25" t="s">
        <v>10159</v>
      </c>
      <c r="AD3548" s="59" t="s">
        <v>147</v>
      </c>
      <c r="AE3548" s="59" t="s">
        <v>51</v>
      </c>
    </row>
    <row r="3549" spans="1:31" ht="94.5" x14ac:dyDescent="0.25">
      <c r="A3549" s="57" t="s">
        <v>10294</v>
      </c>
      <c r="B3549" s="24" t="s">
        <v>10298</v>
      </c>
      <c r="C3549" s="58" t="s">
        <v>10299</v>
      </c>
      <c r="D3549" s="59">
        <v>1983</v>
      </c>
      <c r="E3549" s="25" t="s">
        <v>42</v>
      </c>
      <c r="F3549" s="25" t="s">
        <v>42</v>
      </c>
      <c r="G3549" s="59" t="s">
        <v>42</v>
      </c>
      <c r="H3549" s="25" t="s">
        <v>42</v>
      </c>
      <c r="I3549" s="25" t="s">
        <v>42</v>
      </c>
      <c r="J3549" s="25" t="s">
        <v>42</v>
      </c>
      <c r="K3549" s="25" t="s">
        <v>42</v>
      </c>
      <c r="L3549" s="59" t="s">
        <v>51</v>
      </c>
      <c r="M3549" s="59" t="s">
        <v>51</v>
      </c>
      <c r="N3549" s="59" t="s">
        <v>51</v>
      </c>
      <c r="O3549" s="59" t="s">
        <v>51</v>
      </c>
      <c r="P3549" s="59" t="s">
        <v>10300</v>
      </c>
      <c r="Q3549" s="25" t="s">
        <v>42</v>
      </c>
      <c r="R3549" s="25" t="s">
        <v>42</v>
      </c>
      <c r="S3549" s="25" t="s">
        <v>42</v>
      </c>
      <c r="T3549" s="25" t="s">
        <v>42</v>
      </c>
      <c r="U3549" s="25" t="s">
        <v>42</v>
      </c>
      <c r="V3549" s="25" t="s">
        <v>42</v>
      </c>
      <c r="W3549" s="25">
        <v>0</v>
      </c>
      <c r="X3549" s="25">
        <v>0</v>
      </c>
      <c r="Y3549" s="25" t="s">
        <v>42</v>
      </c>
      <c r="Z3549" s="25" t="s">
        <v>42</v>
      </c>
      <c r="AA3549" s="25">
        <v>10</v>
      </c>
      <c r="AB3549" s="25">
        <v>10</v>
      </c>
      <c r="AC3549" s="25" t="s">
        <v>10159</v>
      </c>
      <c r="AD3549" s="59" t="s">
        <v>147</v>
      </c>
      <c r="AE3549" s="59" t="s">
        <v>51</v>
      </c>
    </row>
    <row r="3550" spans="1:31" ht="94.5" x14ac:dyDescent="0.25">
      <c r="A3550" s="57" t="s">
        <v>10294</v>
      </c>
      <c r="B3550" s="24" t="s">
        <v>10301</v>
      </c>
      <c r="C3550" s="58" t="s">
        <v>10302</v>
      </c>
      <c r="D3550" s="59">
        <v>1983</v>
      </c>
      <c r="E3550" s="25" t="s">
        <v>42</v>
      </c>
      <c r="F3550" s="25" t="s">
        <v>42</v>
      </c>
      <c r="G3550" s="59" t="s">
        <v>42</v>
      </c>
      <c r="H3550" s="25" t="s">
        <v>42</v>
      </c>
      <c r="I3550" s="25" t="s">
        <v>42</v>
      </c>
      <c r="J3550" s="25" t="s">
        <v>42</v>
      </c>
      <c r="K3550" s="25" t="s">
        <v>42</v>
      </c>
      <c r="L3550" s="59" t="s">
        <v>51</v>
      </c>
      <c r="M3550" s="59" t="s">
        <v>51</v>
      </c>
      <c r="N3550" s="59" t="s">
        <v>51</v>
      </c>
      <c r="O3550" s="59" t="s">
        <v>51</v>
      </c>
      <c r="P3550" s="59" t="s">
        <v>10303</v>
      </c>
      <c r="Q3550" s="25" t="s">
        <v>42</v>
      </c>
      <c r="R3550" s="25" t="s">
        <v>42</v>
      </c>
      <c r="S3550" s="25" t="s">
        <v>42</v>
      </c>
      <c r="T3550" s="25" t="s">
        <v>42</v>
      </c>
      <c r="U3550" s="25" t="s">
        <v>42</v>
      </c>
      <c r="V3550" s="25" t="s">
        <v>42</v>
      </c>
      <c r="W3550" s="25">
        <v>0</v>
      </c>
      <c r="X3550" s="25">
        <v>0</v>
      </c>
      <c r="Y3550" s="25" t="s">
        <v>42</v>
      </c>
      <c r="Z3550" s="25" t="s">
        <v>42</v>
      </c>
      <c r="AA3550" s="25">
        <v>10</v>
      </c>
      <c r="AB3550" s="25">
        <v>10</v>
      </c>
      <c r="AC3550" s="25" t="s">
        <v>10159</v>
      </c>
      <c r="AD3550" s="59" t="s">
        <v>147</v>
      </c>
      <c r="AE3550" s="59" t="s">
        <v>51</v>
      </c>
    </row>
    <row r="3551" spans="1:31" ht="94.5" x14ac:dyDescent="0.25">
      <c r="A3551" s="57" t="s">
        <v>10294</v>
      </c>
      <c r="B3551" s="24" t="s">
        <v>10304</v>
      </c>
      <c r="C3551" s="58" t="s">
        <v>10305</v>
      </c>
      <c r="D3551" s="59">
        <v>1983</v>
      </c>
      <c r="E3551" s="25" t="s">
        <v>42</v>
      </c>
      <c r="F3551" s="25" t="s">
        <v>42</v>
      </c>
      <c r="G3551" s="59" t="s">
        <v>42</v>
      </c>
      <c r="H3551" s="25" t="s">
        <v>42</v>
      </c>
      <c r="I3551" s="25" t="s">
        <v>42</v>
      </c>
      <c r="J3551" s="25" t="s">
        <v>42</v>
      </c>
      <c r="K3551" s="25" t="s">
        <v>42</v>
      </c>
      <c r="L3551" s="59" t="s">
        <v>51</v>
      </c>
      <c r="M3551" s="59" t="s">
        <v>51</v>
      </c>
      <c r="N3551" s="59" t="s">
        <v>51</v>
      </c>
      <c r="O3551" s="59" t="s">
        <v>51</v>
      </c>
      <c r="P3551" s="59" t="s">
        <v>10306</v>
      </c>
      <c r="Q3551" s="25" t="s">
        <v>42</v>
      </c>
      <c r="R3551" s="25" t="s">
        <v>42</v>
      </c>
      <c r="S3551" s="25" t="s">
        <v>42</v>
      </c>
      <c r="T3551" s="25" t="s">
        <v>42</v>
      </c>
      <c r="U3551" s="25" t="s">
        <v>42</v>
      </c>
      <c r="V3551" s="25" t="s">
        <v>42</v>
      </c>
      <c r="W3551" s="25">
        <v>0</v>
      </c>
      <c r="X3551" s="25">
        <v>0</v>
      </c>
      <c r="Y3551" s="25" t="s">
        <v>42</v>
      </c>
      <c r="Z3551" s="25" t="s">
        <v>42</v>
      </c>
      <c r="AA3551" s="25">
        <v>10</v>
      </c>
      <c r="AB3551" s="25">
        <v>10</v>
      </c>
      <c r="AC3551" s="25" t="s">
        <v>10159</v>
      </c>
      <c r="AD3551" s="59" t="s">
        <v>147</v>
      </c>
      <c r="AE3551" s="59" t="s">
        <v>51</v>
      </c>
    </row>
    <row r="3552" spans="1:31" ht="94.5" x14ac:dyDescent="0.25">
      <c r="A3552" s="57" t="s">
        <v>10294</v>
      </c>
      <c r="B3552" s="24" t="s">
        <v>10307</v>
      </c>
      <c r="C3552" s="58" t="s">
        <v>10308</v>
      </c>
      <c r="D3552" s="59">
        <v>1983</v>
      </c>
      <c r="E3552" s="25" t="s">
        <v>42</v>
      </c>
      <c r="F3552" s="25" t="s">
        <v>42</v>
      </c>
      <c r="G3552" s="59" t="s">
        <v>42</v>
      </c>
      <c r="H3552" s="25" t="s">
        <v>42</v>
      </c>
      <c r="I3552" s="25" t="s">
        <v>42</v>
      </c>
      <c r="J3552" s="25" t="s">
        <v>42</v>
      </c>
      <c r="K3552" s="25" t="s">
        <v>42</v>
      </c>
      <c r="L3552" s="59" t="s">
        <v>51</v>
      </c>
      <c r="M3552" s="59" t="s">
        <v>51</v>
      </c>
      <c r="N3552" s="59" t="s">
        <v>51</v>
      </c>
      <c r="O3552" s="59" t="s">
        <v>51</v>
      </c>
      <c r="P3552" s="59" t="s">
        <v>10309</v>
      </c>
      <c r="Q3552" s="25" t="s">
        <v>42</v>
      </c>
      <c r="R3552" s="25" t="s">
        <v>42</v>
      </c>
      <c r="S3552" s="25" t="s">
        <v>42</v>
      </c>
      <c r="T3552" s="25" t="s">
        <v>42</v>
      </c>
      <c r="U3552" s="25" t="s">
        <v>42</v>
      </c>
      <c r="V3552" s="25" t="s">
        <v>42</v>
      </c>
      <c r="W3552" s="25">
        <v>0</v>
      </c>
      <c r="X3552" s="25">
        <v>0</v>
      </c>
      <c r="Y3552" s="25" t="s">
        <v>42</v>
      </c>
      <c r="Z3552" s="25" t="s">
        <v>42</v>
      </c>
      <c r="AA3552" s="25">
        <v>10</v>
      </c>
      <c r="AB3552" s="25">
        <v>10</v>
      </c>
      <c r="AC3552" s="25" t="s">
        <v>10159</v>
      </c>
      <c r="AD3552" s="59" t="s">
        <v>147</v>
      </c>
      <c r="AE3552" s="59" t="s">
        <v>51</v>
      </c>
    </row>
    <row r="3553" spans="1:31" ht="94.5" x14ac:dyDescent="0.25">
      <c r="A3553" s="57" t="s">
        <v>10294</v>
      </c>
      <c r="B3553" s="24" t="s">
        <v>10310</v>
      </c>
      <c r="C3553" s="58" t="s">
        <v>10311</v>
      </c>
      <c r="D3553" s="59">
        <v>1983</v>
      </c>
      <c r="E3553" s="25" t="s">
        <v>42</v>
      </c>
      <c r="F3553" s="25" t="s">
        <v>42</v>
      </c>
      <c r="G3553" s="59" t="s">
        <v>42</v>
      </c>
      <c r="H3553" s="25" t="s">
        <v>42</v>
      </c>
      <c r="I3553" s="25" t="s">
        <v>42</v>
      </c>
      <c r="J3553" s="25" t="s">
        <v>42</v>
      </c>
      <c r="K3553" s="25" t="s">
        <v>42</v>
      </c>
      <c r="L3553" s="59" t="s">
        <v>51</v>
      </c>
      <c r="M3553" s="59" t="s">
        <v>51</v>
      </c>
      <c r="N3553" s="59" t="s">
        <v>51</v>
      </c>
      <c r="O3553" s="59" t="s">
        <v>51</v>
      </c>
      <c r="P3553" s="59" t="s">
        <v>10312</v>
      </c>
      <c r="Q3553" s="25" t="s">
        <v>42</v>
      </c>
      <c r="R3553" s="25" t="s">
        <v>42</v>
      </c>
      <c r="S3553" s="25" t="s">
        <v>42</v>
      </c>
      <c r="T3553" s="25" t="s">
        <v>42</v>
      </c>
      <c r="U3553" s="25" t="s">
        <v>42</v>
      </c>
      <c r="V3553" s="25" t="s">
        <v>42</v>
      </c>
      <c r="W3553" s="25">
        <v>0</v>
      </c>
      <c r="X3553" s="25">
        <v>0</v>
      </c>
      <c r="Y3553" s="25" t="s">
        <v>42</v>
      </c>
      <c r="Z3553" s="25" t="s">
        <v>42</v>
      </c>
      <c r="AA3553" s="25">
        <v>10</v>
      </c>
      <c r="AB3553" s="25">
        <v>10</v>
      </c>
      <c r="AC3553" s="25" t="s">
        <v>10159</v>
      </c>
      <c r="AD3553" s="59" t="s">
        <v>147</v>
      </c>
      <c r="AE3553" s="59" t="s">
        <v>51</v>
      </c>
    </row>
    <row r="3554" spans="1:31" ht="94.5" x14ac:dyDescent="0.25">
      <c r="A3554" s="57" t="s">
        <v>10294</v>
      </c>
      <c r="B3554" s="24" t="s">
        <v>10313</v>
      </c>
      <c r="C3554" s="58" t="s">
        <v>10314</v>
      </c>
      <c r="D3554" s="59">
        <v>1981</v>
      </c>
      <c r="E3554" s="25" t="s">
        <v>42</v>
      </c>
      <c r="F3554" s="25" t="s">
        <v>42</v>
      </c>
      <c r="G3554" s="59" t="s">
        <v>42</v>
      </c>
      <c r="H3554" s="25" t="s">
        <v>42</v>
      </c>
      <c r="I3554" s="25" t="s">
        <v>42</v>
      </c>
      <c r="J3554" s="25" t="s">
        <v>42</v>
      </c>
      <c r="K3554" s="25" t="s">
        <v>42</v>
      </c>
      <c r="L3554" s="59" t="s">
        <v>51</v>
      </c>
      <c r="M3554" s="59" t="s">
        <v>51</v>
      </c>
      <c r="N3554" s="59" t="s">
        <v>51</v>
      </c>
      <c r="O3554" s="59" t="s">
        <v>51</v>
      </c>
      <c r="P3554" s="59" t="s">
        <v>10315</v>
      </c>
      <c r="Q3554" s="25" t="s">
        <v>42</v>
      </c>
      <c r="R3554" s="25" t="s">
        <v>42</v>
      </c>
      <c r="S3554" s="25" t="s">
        <v>42</v>
      </c>
      <c r="T3554" s="25" t="s">
        <v>42</v>
      </c>
      <c r="U3554" s="25" t="s">
        <v>42</v>
      </c>
      <c r="V3554" s="25" t="s">
        <v>42</v>
      </c>
      <c r="W3554" s="25">
        <v>0</v>
      </c>
      <c r="X3554" s="25">
        <v>0</v>
      </c>
      <c r="Y3554" s="25" t="s">
        <v>42</v>
      </c>
      <c r="Z3554" s="25" t="s">
        <v>42</v>
      </c>
      <c r="AA3554" s="25">
        <v>10</v>
      </c>
      <c r="AB3554" s="25">
        <v>10</v>
      </c>
      <c r="AC3554" s="25" t="s">
        <v>10159</v>
      </c>
      <c r="AD3554" s="59" t="s">
        <v>147</v>
      </c>
      <c r="AE3554" s="59" t="s">
        <v>51</v>
      </c>
    </row>
    <row r="3555" spans="1:31" ht="94.5" x14ac:dyDescent="0.25">
      <c r="A3555" s="57" t="s">
        <v>10294</v>
      </c>
      <c r="B3555" s="24" t="s">
        <v>10316</v>
      </c>
      <c r="C3555" s="58" t="s">
        <v>10317</v>
      </c>
      <c r="D3555" s="59">
        <v>1972</v>
      </c>
      <c r="E3555" s="25" t="s">
        <v>42</v>
      </c>
      <c r="F3555" s="25" t="s">
        <v>42</v>
      </c>
      <c r="G3555" s="59" t="s">
        <v>42</v>
      </c>
      <c r="H3555" s="25" t="s">
        <v>42</v>
      </c>
      <c r="I3555" s="25" t="s">
        <v>42</v>
      </c>
      <c r="J3555" s="25" t="s">
        <v>42</v>
      </c>
      <c r="K3555" s="25" t="s">
        <v>42</v>
      </c>
      <c r="L3555" s="59" t="s">
        <v>51</v>
      </c>
      <c r="M3555" s="59" t="s">
        <v>51</v>
      </c>
      <c r="N3555" s="59" t="s">
        <v>51</v>
      </c>
      <c r="O3555" s="59" t="s">
        <v>51</v>
      </c>
      <c r="P3555" s="59" t="s">
        <v>10318</v>
      </c>
      <c r="Q3555" s="25" t="s">
        <v>42</v>
      </c>
      <c r="R3555" s="25" t="s">
        <v>42</v>
      </c>
      <c r="S3555" s="25" t="s">
        <v>42</v>
      </c>
      <c r="T3555" s="25" t="s">
        <v>42</v>
      </c>
      <c r="U3555" s="25" t="s">
        <v>42</v>
      </c>
      <c r="V3555" s="25" t="s">
        <v>42</v>
      </c>
      <c r="W3555" s="25">
        <v>0</v>
      </c>
      <c r="X3555" s="25">
        <v>0</v>
      </c>
      <c r="Y3555" s="25" t="s">
        <v>42</v>
      </c>
      <c r="Z3555" s="25" t="s">
        <v>42</v>
      </c>
      <c r="AA3555" s="25">
        <v>10</v>
      </c>
      <c r="AB3555" s="25">
        <v>10</v>
      </c>
      <c r="AC3555" s="25" t="s">
        <v>10159</v>
      </c>
      <c r="AD3555" s="59" t="s">
        <v>147</v>
      </c>
      <c r="AE3555" s="59" t="s">
        <v>51</v>
      </c>
    </row>
    <row r="3556" spans="1:31" ht="94.5" x14ac:dyDescent="0.25">
      <c r="A3556" s="57" t="s">
        <v>10294</v>
      </c>
      <c r="B3556" s="24" t="s">
        <v>10319</v>
      </c>
      <c r="C3556" s="58" t="s">
        <v>10320</v>
      </c>
      <c r="D3556" s="59">
        <v>1972</v>
      </c>
      <c r="E3556" s="25" t="s">
        <v>42</v>
      </c>
      <c r="F3556" s="25" t="s">
        <v>42</v>
      </c>
      <c r="G3556" s="59" t="s">
        <v>42</v>
      </c>
      <c r="H3556" s="25" t="s">
        <v>42</v>
      </c>
      <c r="I3556" s="25" t="s">
        <v>42</v>
      </c>
      <c r="J3556" s="25" t="s">
        <v>42</v>
      </c>
      <c r="K3556" s="25" t="s">
        <v>42</v>
      </c>
      <c r="L3556" s="59" t="s">
        <v>51</v>
      </c>
      <c r="M3556" s="59" t="s">
        <v>51</v>
      </c>
      <c r="N3556" s="59" t="s">
        <v>51</v>
      </c>
      <c r="O3556" s="59" t="s">
        <v>51</v>
      </c>
      <c r="P3556" s="59" t="s">
        <v>10321</v>
      </c>
      <c r="Q3556" s="25" t="s">
        <v>42</v>
      </c>
      <c r="R3556" s="25" t="s">
        <v>42</v>
      </c>
      <c r="S3556" s="25" t="s">
        <v>42</v>
      </c>
      <c r="T3556" s="25" t="s">
        <v>42</v>
      </c>
      <c r="U3556" s="25" t="s">
        <v>42</v>
      </c>
      <c r="V3556" s="25" t="s">
        <v>42</v>
      </c>
      <c r="W3556" s="25">
        <v>0</v>
      </c>
      <c r="X3556" s="25">
        <v>0</v>
      </c>
      <c r="Y3556" s="25" t="s">
        <v>42</v>
      </c>
      <c r="Z3556" s="25" t="s">
        <v>42</v>
      </c>
      <c r="AA3556" s="25">
        <v>10</v>
      </c>
      <c r="AB3556" s="25">
        <v>10</v>
      </c>
      <c r="AC3556" s="25" t="s">
        <v>10159</v>
      </c>
      <c r="AD3556" s="59" t="s">
        <v>147</v>
      </c>
      <c r="AE3556" s="59" t="s">
        <v>51</v>
      </c>
    </row>
    <row r="3557" spans="1:31" ht="94.5" x14ac:dyDescent="0.25">
      <c r="A3557" s="57" t="s">
        <v>10294</v>
      </c>
      <c r="B3557" s="24" t="s">
        <v>10322</v>
      </c>
      <c r="C3557" s="58" t="s">
        <v>10323</v>
      </c>
      <c r="D3557" s="59">
        <v>1972</v>
      </c>
      <c r="E3557" s="25" t="s">
        <v>42</v>
      </c>
      <c r="F3557" s="25" t="s">
        <v>42</v>
      </c>
      <c r="G3557" s="59" t="s">
        <v>42</v>
      </c>
      <c r="H3557" s="25" t="s">
        <v>42</v>
      </c>
      <c r="I3557" s="25" t="s">
        <v>42</v>
      </c>
      <c r="J3557" s="25" t="s">
        <v>42</v>
      </c>
      <c r="K3557" s="25" t="s">
        <v>42</v>
      </c>
      <c r="L3557" s="59" t="s">
        <v>51</v>
      </c>
      <c r="M3557" s="59" t="s">
        <v>51</v>
      </c>
      <c r="N3557" s="59" t="s">
        <v>51</v>
      </c>
      <c r="O3557" s="59" t="s">
        <v>51</v>
      </c>
      <c r="P3557" s="59" t="s">
        <v>10324</v>
      </c>
      <c r="Q3557" s="25" t="s">
        <v>42</v>
      </c>
      <c r="R3557" s="25" t="s">
        <v>42</v>
      </c>
      <c r="S3557" s="25" t="s">
        <v>42</v>
      </c>
      <c r="T3557" s="25" t="s">
        <v>42</v>
      </c>
      <c r="U3557" s="25" t="s">
        <v>42</v>
      </c>
      <c r="V3557" s="25" t="s">
        <v>42</v>
      </c>
      <c r="W3557" s="25">
        <v>0</v>
      </c>
      <c r="X3557" s="25">
        <v>0</v>
      </c>
      <c r="Y3557" s="25" t="s">
        <v>42</v>
      </c>
      <c r="Z3557" s="25" t="s">
        <v>42</v>
      </c>
      <c r="AA3557" s="25">
        <v>10</v>
      </c>
      <c r="AB3557" s="25">
        <v>10</v>
      </c>
      <c r="AC3557" s="25" t="s">
        <v>10159</v>
      </c>
      <c r="AD3557" s="59" t="s">
        <v>147</v>
      </c>
      <c r="AE3557" s="59" t="s">
        <v>51</v>
      </c>
    </row>
    <row r="3558" spans="1:31" ht="94.5" x14ac:dyDescent="0.25">
      <c r="A3558" s="57" t="s">
        <v>10294</v>
      </c>
      <c r="B3558" s="24" t="s">
        <v>10325</v>
      </c>
      <c r="C3558" s="58" t="s">
        <v>10326</v>
      </c>
      <c r="D3558" s="59">
        <v>1972</v>
      </c>
      <c r="E3558" s="25" t="s">
        <v>42</v>
      </c>
      <c r="F3558" s="25" t="s">
        <v>42</v>
      </c>
      <c r="G3558" s="59" t="s">
        <v>42</v>
      </c>
      <c r="H3558" s="25" t="s">
        <v>42</v>
      </c>
      <c r="I3558" s="25" t="s">
        <v>42</v>
      </c>
      <c r="J3558" s="25" t="s">
        <v>42</v>
      </c>
      <c r="K3558" s="25" t="s">
        <v>42</v>
      </c>
      <c r="L3558" s="59" t="s">
        <v>51</v>
      </c>
      <c r="M3558" s="59" t="s">
        <v>51</v>
      </c>
      <c r="N3558" s="59" t="s">
        <v>51</v>
      </c>
      <c r="O3558" s="59" t="s">
        <v>51</v>
      </c>
      <c r="P3558" s="59" t="s">
        <v>10327</v>
      </c>
      <c r="Q3558" s="25" t="s">
        <v>42</v>
      </c>
      <c r="R3558" s="25" t="s">
        <v>42</v>
      </c>
      <c r="S3558" s="25" t="s">
        <v>42</v>
      </c>
      <c r="T3558" s="25" t="s">
        <v>42</v>
      </c>
      <c r="U3558" s="25" t="s">
        <v>42</v>
      </c>
      <c r="V3558" s="25" t="s">
        <v>42</v>
      </c>
      <c r="W3558" s="25">
        <v>0</v>
      </c>
      <c r="X3558" s="25">
        <v>0</v>
      </c>
      <c r="Y3558" s="25" t="s">
        <v>42</v>
      </c>
      <c r="Z3558" s="25" t="s">
        <v>42</v>
      </c>
      <c r="AA3558" s="25">
        <v>10</v>
      </c>
      <c r="AB3558" s="25">
        <v>10</v>
      </c>
      <c r="AC3558" s="25" t="s">
        <v>10159</v>
      </c>
      <c r="AD3558" s="59" t="s">
        <v>147</v>
      </c>
      <c r="AE3558" s="59" t="s">
        <v>51</v>
      </c>
    </row>
    <row r="3559" spans="1:31" ht="94.5" x14ac:dyDescent="0.25">
      <c r="A3559" s="57" t="s">
        <v>10294</v>
      </c>
      <c r="B3559" s="24" t="s">
        <v>10328</v>
      </c>
      <c r="C3559" s="58" t="s">
        <v>10329</v>
      </c>
      <c r="D3559" s="59">
        <v>1972</v>
      </c>
      <c r="E3559" s="25" t="s">
        <v>42</v>
      </c>
      <c r="F3559" s="25" t="s">
        <v>42</v>
      </c>
      <c r="G3559" s="59" t="s">
        <v>42</v>
      </c>
      <c r="H3559" s="25" t="s">
        <v>42</v>
      </c>
      <c r="I3559" s="25" t="s">
        <v>42</v>
      </c>
      <c r="J3559" s="25" t="s">
        <v>42</v>
      </c>
      <c r="K3559" s="25" t="s">
        <v>42</v>
      </c>
      <c r="L3559" s="59" t="s">
        <v>51</v>
      </c>
      <c r="M3559" s="59" t="s">
        <v>51</v>
      </c>
      <c r="N3559" s="59" t="s">
        <v>51</v>
      </c>
      <c r="O3559" s="59" t="s">
        <v>51</v>
      </c>
      <c r="P3559" s="59" t="s">
        <v>10330</v>
      </c>
      <c r="Q3559" s="25" t="s">
        <v>42</v>
      </c>
      <c r="R3559" s="25" t="s">
        <v>42</v>
      </c>
      <c r="S3559" s="25" t="s">
        <v>42</v>
      </c>
      <c r="T3559" s="25" t="s">
        <v>42</v>
      </c>
      <c r="U3559" s="25" t="s">
        <v>42</v>
      </c>
      <c r="V3559" s="25" t="s">
        <v>42</v>
      </c>
      <c r="W3559" s="25">
        <v>0</v>
      </c>
      <c r="X3559" s="25">
        <v>0</v>
      </c>
      <c r="Y3559" s="25" t="s">
        <v>42</v>
      </c>
      <c r="Z3559" s="25" t="s">
        <v>42</v>
      </c>
      <c r="AA3559" s="25">
        <v>10</v>
      </c>
      <c r="AB3559" s="25">
        <v>10</v>
      </c>
      <c r="AC3559" s="25" t="s">
        <v>10159</v>
      </c>
      <c r="AD3559" s="59" t="s">
        <v>147</v>
      </c>
      <c r="AE3559" s="59" t="s">
        <v>51</v>
      </c>
    </row>
    <row r="3560" spans="1:31" ht="94.5" x14ac:dyDescent="0.25">
      <c r="A3560" s="57" t="s">
        <v>10294</v>
      </c>
      <c r="B3560" s="24" t="s">
        <v>10331</v>
      </c>
      <c r="C3560" s="58" t="s">
        <v>10332</v>
      </c>
      <c r="D3560" s="59">
        <v>1972</v>
      </c>
      <c r="E3560" s="25" t="s">
        <v>42</v>
      </c>
      <c r="F3560" s="25" t="s">
        <v>42</v>
      </c>
      <c r="G3560" s="59" t="s">
        <v>42</v>
      </c>
      <c r="H3560" s="25" t="s">
        <v>42</v>
      </c>
      <c r="I3560" s="25" t="s">
        <v>42</v>
      </c>
      <c r="J3560" s="25" t="s">
        <v>42</v>
      </c>
      <c r="K3560" s="25" t="s">
        <v>42</v>
      </c>
      <c r="L3560" s="59" t="s">
        <v>51</v>
      </c>
      <c r="M3560" s="59" t="s">
        <v>51</v>
      </c>
      <c r="N3560" s="59" t="s">
        <v>51</v>
      </c>
      <c r="O3560" s="59" t="s">
        <v>51</v>
      </c>
      <c r="P3560" s="59" t="s">
        <v>10333</v>
      </c>
      <c r="Q3560" s="25" t="s">
        <v>42</v>
      </c>
      <c r="R3560" s="25" t="s">
        <v>42</v>
      </c>
      <c r="S3560" s="25" t="s">
        <v>42</v>
      </c>
      <c r="T3560" s="25" t="s">
        <v>42</v>
      </c>
      <c r="U3560" s="25" t="s">
        <v>42</v>
      </c>
      <c r="V3560" s="25" t="s">
        <v>42</v>
      </c>
      <c r="W3560" s="25">
        <v>0</v>
      </c>
      <c r="X3560" s="25">
        <v>0</v>
      </c>
      <c r="Y3560" s="25" t="s">
        <v>42</v>
      </c>
      <c r="Z3560" s="25" t="s">
        <v>42</v>
      </c>
      <c r="AA3560" s="25">
        <v>10</v>
      </c>
      <c r="AB3560" s="25">
        <v>10</v>
      </c>
      <c r="AC3560" s="25" t="s">
        <v>10159</v>
      </c>
      <c r="AD3560" s="59" t="s">
        <v>147</v>
      </c>
      <c r="AE3560" s="59" t="s">
        <v>51</v>
      </c>
    </row>
    <row r="3561" spans="1:31" ht="63" x14ac:dyDescent="0.25">
      <c r="A3561" s="57" t="s">
        <v>10294</v>
      </c>
      <c r="B3561" s="24" t="s">
        <v>10334</v>
      </c>
      <c r="C3561" s="58" t="s">
        <v>10335</v>
      </c>
      <c r="D3561" s="59">
        <v>1970</v>
      </c>
      <c r="E3561" s="25" t="s">
        <v>42</v>
      </c>
      <c r="F3561" s="25" t="s">
        <v>42</v>
      </c>
      <c r="G3561" s="59" t="s">
        <v>42</v>
      </c>
      <c r="H3561" s="25" t="s">
        <v>42</v>
      </c>
      <c r="I3561" s="25" t="s">
        <v>42</v>
      </c>
      <c r="J3561" s="25" t="s">
        <v>42</v>
      </c>
      <c r="K3561" s="25" t="s">
        <v>42</v>
      </c>
      <c r="L3561" s="59" t="s">
        <v>51</v>
      </c>
      <c r="M3561" s="59" t="s">
        <v>51</v>
      </c>
      <c r="N3561" s="59" t="s">
        <v>51</v>
      </c>
      <c r="O3561" s="59" t="s">
        <v>51</v>
      </c>
      <c r="P3561" s="59" t="s">
        <v>10336</v>
      </c>
      <c r="Q3561" s="25" t="s">
        <v>42</v>
      </c>
      <c r="R3561" s="25" t="s">
        <v>42</v>
      </c>
      <c r="S3561" s="25" t="s">
        <v>42</v>
      </c>
      <c r="T3561" s="25" t="s">
        <v>42</v>
      </c>
      <c r="U3561" s="25" t="s">
        <v>42</v>
      </c>
      <c r="V3561" s="25" t="s">
        <v>42</v>
      </c>
      <c r="W3561" s="25">
        <v>0</v>
      </c>
      <c r="X3561" s="25">
        <v>0</v>
      </c>
      <c r="Y3561" s="25" t="s">
        <v>42</v>
      </c>
      <c r="Z3561" s="25" t="s">
        <v>42</v>
      </c>
      <c r="AA3561" s="25">
        <v>0.4</v>
      </c>
      <c r="AB3561" s="25">
        <v>0.4</v>
      </c>
      <c r="AC3561" s="25" t="s">
        <v>10337</v>
      </c>
      <c r="AD3561" s="59" t="s">
        <v>51</v>
      </c>
      <c r="AE3561" s="59" t="s">
        <v>51</v>
      </c>
    </row>
    <row r="3562" spans="1:31" ht="63" x14ac:dyDescent="0.25">
      <c r="A3562" s="57" t="s">
        <v>10294</v>
      </c>
      <c r="B3562" s="24" t="s">
        <v>10338</v>
      </c>
      <c r="C3562" s="58" t="s">
        <v>10339</v>
      </c>
      <c r="D3562" s="59">
        <v>1997</v>
      </c>
      <c r="E3562" s="25" t="s">
        <v>42</v>
      </c>
      <c r="F3562" s="25" t="s">
        <v>42</v>
      </c>
      <c r="G3562" s="59" t="s">
        <v>42</v>
      </c>
      <c r="H3562" s="25" t="s">
        <v>42</v>
      </c>
      <c r="I3562" s="25" t="s">
        <v>42</v>
      </c>
      <c r="J3562" s="25" t="s">
        <v>42</v>
      </c>
      <c r="K3562" s="25" t="s">
        <v>42</v>
      </c>
      <c r="L3562" s="59" t="s">
        <v>51</v>
      </c>
      <c r="M3562" s="59" t="s">
        <v>51</v>
      </c>
      <c r="N3562" s="59" t="s">
        <v>51</v>
      </c>
      <c r="O3562" s="59" t="s">
        <v>51</v>
      </c>
      <c r="P3562" s="59" t="s">
        <v>10340</v>
      </c>
      <c r="Q3562" s="25" t="s">
        <v>42</v>
      </c>
      <c r="R3562" s="25" t="s">
        <v>42</v>
      </c>
      <c r="S3562" s="25" t="s">
        <v>42</v>
      </c>
      <c r="T3562" s="25" t="s">
        <v>42</v>
      </c>
      <c r="U3562" s="25" t="s">
        <v>42</v>
      </c>
      <c r="V3562" s="25" t="s">
        <v>42</v>
      </c>
      <c r="W3562" s="25">
        <v>0</v>
      </c>
      <c r="X3562" s="25">
        <v>0</v>
      </c>
      <c r="Y3562" s="25" t="s">
        <v>42</v>
      </c>
      <c r="Z3562" s="25" t="s">
        <v>42</v>
      </c>
      <c r="AA3562" s="25">
        <v>0.4</v>
      </c>
      <c r="AB3562" s="25">
        <v>0.4</v>
      </c>
      <c r="AC3562" s="25" t="s">
        <v>10341</v>
      </c>
      <c r="AD3562" s="59" t="s">
        <v>51</v>
      </c>
      <c r="AE3562" s="59" t="s">
        <v>51</v>
      </c>
    </row>
    <row r="3563" spans="1:31" ht="63" x14ac:dyDescent="0.25">
      <c r="A3563" s="57" t="s">
        <v>10294</v>
      </c>
      <c r="B3563" s="24" t="s">
        <v>10342</v>
      </c>
      <c r="C3563" s="58" t="s">
        <v>10343</v>
      </c>
      <c r="D3563" s="59">
        <v>1991</v>
      </c>
      <c r="E3563" s="25" t="s">
        <v>42</v>
      </c>
      <c r="F3563" s="25" t="s">
        <v>42</v>
      </c>
      <c r="G3563" s="59" t="s">
        <v>42</v>
      </c>
      <c r="H3563" s="25" t="s">
        <v>42</v>
      </c>
      <c r="I3563" s="25" t="s">
        <v>42</v>
      </c>
      <c r="J3563" s="25" t="s">
        <v>42</v>
      </c>
      <c r="K3563" s="25" t="s">
        <v>42</v>
      </c>
      <c r="L3563" s="59" t="s">
        <v>51</v>
      </c>
      <c r="M3563" s="59" t="s">
        <v>51</v>
      </c>
      <c r="N3563" s="59" t="s">
        <v>51</v>
      </c>
      <c r="O3563" s="59" t="s">
        <v>51</v>
      </c>
      <c r="P3563" s="59" t="s">
        <v>10344</v>
      </c>
      <c r="Q3563" s="25" t="s">
        <v>42</v>
      </c>
      <c r="R3563" s="25" t="s">
        <v>42</v>
      </c>
      <c r="S3563" s="25" t="s">
        <v>42</v>
      </c>
      <c r="T3563" s="25" t="s">
        <v>42</v>
      </c>
      <c r="U3563" s="25" t="s">
        <v>42</v>
      </c>
      <c r="V3563" s="25" t="s">
        <v>42</v>
      </c>
      <c r="W3563" s="25">
        <v>0</v>
      </c>
      <c r="X3563" s="25">
        <v>0</v>
      </c>
      <c r="Y3563" s="25" t="s">
        <v>42</v>
      </c>
      <c r="Z3563" s="25" t="s">
        <v>42</v>
      </c>
      <c r="AA3563" s="25">
        <v>10</v>
      </c>
      <c r="AB3563" s="25">
        <v>10</v>
      </c>
      <c r="AC3563" s="25" t="s">
        <v>10345</v>
      </c>
      <c r="AD3563" s="59" t="s">
        <v>51</v>
      </c>
      <c r="AE3563" s="59" t="s">
        <v>51</v>
      </c>
    </row>
    <row r="3564" spans="1:31" ht="63" x14ac:dyDescent="0.25">
      <c r="A3564" s="57" t="s">
        <v>10294</v>
      </c>
      <c r="B3564" s="24" t="s">
        <v>10346</v>
      </c>
      <c r="C3564" s="58" t="s">
        <v>10347</v>
      </c>
      <c r="D3564" s="59">
        <v>1982</v>
      </c>
      <c r="E3564" s="25" t="s">
        <v>42</v>
      </c>
      <c r="F3564" s="25" t="s">
        <v>42</v>
      </c>
      <c r="G3564" s="59" t="s">
        <v>42</v>
      </c>
      <c r="H3564" s="25" t="s">
        <v>42</v>
      </c>
      <c r="I3564" s="25" t="s">
        <v>42</v>
      </c>
      <c r="J3564" s="25" t="s">
        <v>42</v>
      </c>
      <c r="K3564" s="25" t="s">
        <v>42</v>
      </c>
      <c r="L3564" s="59" t="s">
        <v>51</v>
      </c>
      <c r="M3564" s="59" t="s">
        <v>51</v>
      </c>
      <c r="N3564" s="59" t="s">
        <v>51</v>
      </c>
      <c r="O3564" s="59" t="s">
        <v>51</v>
      </c>
      <c r="P3564" s="59" t="s">
        <v>10348</v>
      </c>
      <c r="Q3564" s="25" t="s">
        <v>42</v>
      </c>
      <c r="R3564" s="25" t="s">
        <v>42</v>
      </c>
      <c r="S3564" s="25" t="s">
        <v>42</v>
      </c>
      <c r="T3564" s="25" t="s">
        <v>42</v>
      </c>
      <c r="U3564" s="25" t="s">
        <v>42</v>
      </c>
      <c r="V3564" s="25" t="s">
        <v>42</v>
      </c>
      <c r="W3564" s="25">
        <v>0</v>
      </c>
      <c r="X3564" s="25">
        <v>0</v>
      </c>
      <c r="Y3564" s="25" t="s">
        <v>42</v>
      </c>
      <c r="Z3564" s="25" t="s">
        <v>42</v>
      </c>
      <c r="AA3564" s="25">
        <v>0.4</v>
      </c>
      <c r="AB3564" s="25">
        <v>0.4</v>
      </c>
      <c r="AC3564" s="25" t="s">
        <v>10349</v>
      </c>
      <c r="AD3564" s="59" t="s">
        <v>51</v>
      </c>
      <c r="AE3564" s="59" t="s">
        <v>51</v>
      </c>
    </row>
    <row r="3565" spans="1:31" ht="63" x14ac:dyDescent="0.25">
      <c r="A3565" s="57" t="s">
        <v>10294</v>
      </c>
      <c r="B3565" s="24" t="s">
        <v>10350</v>
      </c>
      <c r="C3565" s="58" t="s">
        <v>10351</v>
      </c>
      <c r="D3565" s="59">
        <v>1976</v>
      </c>
      <c r="E3565" s="25" t="s">
        <v>42</v>
      </c>
      <c r="F3565" s="25" t="s">
        <v>42</v>
      </c>
      <c r="G3565" s="59" t="s">
        <v>42</v>
      </c>
      <c r="H3565" s="25" t="s">
        <v>42</v>
      </c>
      <c r="I3565" s="25" t="s">
        <v>42</v>
      </c>
      <c r="J3565" s="25" t="s">
        <v>42</v>
      </c>
      <c r="K3565" s="25" t="s">
        <v>42</v>
      </c>
      <c r="L3565" s="59" t="s">
        <v>51</v>
      </c>
      <c r="M3565" s="59" t="s">
        <v>51</v>
      </c>
      <c r="N3565" s="59" t="s">
        <v>51</v>
      </c>
      <c r="O3565" s="59" t="s">
        <v>51</v>
      </c>
      <c r="P3565" s="59" t="s">
        <v>10352</v>
      </c>
      <c r="Q3565" s="25" t="s">
        <v>42</v>
      </c>
      <c r="R3565" s="25" t="s">
        <v>42</v>
      </c>
      <c r="S3565" s="25" t="s">
        <v>42</v>
      </c>
      <c r="T3565" s="25" t="s">
        <v>42</v>
      </c>
      <c r="U3565" s="25" t="s">
        <v>42</v>
      </c>
      <c r="V3565" s="25" t="s">
        <v>42</v>
      </c>
      <c r="W3565" s="25">
        <v>0</v>
      </c>
      <c r="X3565" s="25">
        <v>0</v>
      </c>
      <c r="Y3565" s="25" t="s">
        <v>42</v>
      </c>
      <c r="Z3565" s="25" t="s">
        <v>42</v>
      </c>
      <c r="AA3565" s="25">
        <v>0.4</v>
      </c>
      <c r="AB3565" s="25">
        <v>0.4</v>
      </c>
      <c r="AC3565" s="25" t="s">
        <v>10353</v>
      </c>
      <c r="AD3565" s="59" t="s">
        <v>51</v>
      </c>
      <c r="AE3565" s="59" t="s">
        <v>51</v>
      </c>
    </row>
    <row r="3566" spans="1:31" ht="63" x14ac:dyDescent="0.25">
      <c r="A3566" s="57" t="s">
        <v>10294</v>
      </c>
      <c r="B3566" s="24" t="s">
        <v>10354</v>
      </c>
      <c r="C3566" s="58" t="s">
        <v>10355</v>
      </c>
      <c r="D3566" s="59">
        <v>1992</v>
      </c>
      <c r="E3566" s="25" t="s">
        <v>42</v>
      </c>
      <c r="F3566" s="25" t="s">
        <v>42</v>
      </c>
      <c r="G3566" s="59" t="s">
        <v>42</v>
      </c>
      <c r="H3566" s="25" t="s">
        <v>42</v>
      </c>
      <c r="I3566" s="25" t="s">
        <v>42</v>
      </c>
      <c r="J3566" s="25" t="s">
        <v>42</v>
      </c>
      <c r="K3566" s="25" t="s">
        <v>42</v>
      </c>
      <c r="L3566" s="59" t="s">
        <v>51</v>
      </c>
      <c r="M3566" s="59" t="s">
        <v>51</v>
      </c>
      <c r="N3566" s="59" t="s">
        <v>51</v>
      </c>
      <c r="O3566" s="59" t="s">
        <v>51</v>
      </c>
      <c r="P3566" s="59" t="s">
        <v>10356</v>
      </c>
      <c r="Q3566" s="25" t="s">
        <v>42</v>
      </c>
      <c r="R3566" s="25" t="s">
        <v>42</v>
      </c>
      <c r="S3566" s="25" t="s">
        <v>42</v>
      </c>
      <c r="T3566" s="25" t="s">
        <v>42</v>
      </c>
      <c r="U3566" s="25" t="s">
        <v>42</v>
      </c>
      <c r="V3566" s="25" t="s">
        <v>42</v>
      </c>
      <c r="W3566" s="25">
        <v>0</v>
      </c>
      <c r="X3566" s="25">
        <v>0</v>
      </c>
      <c r="Y3566" s="25" t="s">
        <v>42</v>
      </c>
      <c r="Z3566" s="25" t="s">
        <v>42</v>
      </c>
      <c r="AA3566" s="25">
        <v>10</v>
      </c>
      <c r="AB3566" s="25">
        <v>10</v>
      </c>
      <c r="AC3566" s="25" t="s">
        <v>10357</v>
      </c>
      <c r="AD3566" s="59" t="s">
        <v>51</v>
      </c>
      <c r="AE3566" s="59" t="s">
        <v>51</v>
      </c>
    </row>
    <row r="3567" spans="1:31" ht="63" x14ac:dyDescent="0.25">
      <c r="A3567" s="57" t="s">
        <v>10294</v>
      </c>
      <c r="B3567" s="24" t="s">
        <v>10358</v>
      </c>
      <c r="C3567" s="58" t="s">
        <v>10359</v>
      </c>
      <c r="D3567" s="59">
        <v>1992</v>
      </c>
      <c r="E3567" s="25" t="s">
        <v>42</v>
      </c>
      <c r="F3567" s="25" t="s">
        <v>42</v>
      </c>
      <c r="G3567" s="59" t="s">
        <v>42</v>
      </c>
      <c r="H3567" s="25" t="s">
        <v>42</v>
      </c>
      <c r="I3567" s="25" t="s">
        <v>42</v>
      </c>
      <c r="J3567" s="25" t="s">
        <v>42</v>
      </c>
      <c r="K3567" s="25" t="s">
        <v>42</v>
      </c>
      <c r="L3567" s="59" t="s">
        <v>51</v>
      </c>
      <c r="M3567" s="59" t="s">
        <v>51</v>
      </c>
      <c r="N3567" s="59" t="s">
        <v>51</v>
      </c>
      <c r="O3567" s="59" t="s">
        <v>51</v>
      </c>
      <c r="P3567" s="59" t="s">
        <v>10356</v>
      </c>
      <c r="Q3567" s="25" t="s">
        <v>42</v>
      </c>
      <c r="R3567" s="25" t="s">
        <v>42</v>
      </c>
      <c r="S3567" s="25" t="s">
        <v>42</v>
      </c>
      <c r="T3567" s="25" t="s">
        <v>42</v>
      </c>
      <c r="U3567" s="25" t="s">
        <v>42</v>
      </c>
      <c r="V3567" s="25" t="s">
        <v>42</v>
      </c>
      <c r="W3567" s="25">
        <v>0</v>
      </c>
      <c r="X3567" s="25">
        <v>0</v>
      </c>
      <c r="Y3567" s="25" t="s">
        <v>42</v>
      </c>
      <c r="Z3567" s="25" t="s">
        <v>42</v>
      </c>
      <c r="AA3567" s="25">
        <v>10</v>
      </c>
      <c r="AB3567" s="25">
        <v>10</v>
      </c>
      <c r="AC3567" s="25" t="s">
        <v>10360</v>
      </c>
      <c r="AD3567" s="59" t="s">
        <v>51</v>
      </c>
      <c r="AE3567" s="59" t="s">
        <v>51</v>
      </c>
    </row>
    <row r="3568" spans="1:31" ht="63" x14ac:dyDescent="0.25">
      <c r="A3568" s="57" t="s">
        <v>10294</v>
      </c>
      <c r="B3568" s="24" t="s">
        <v>10361</v>
      </c>
      <c r="C3568" s="58" t="s">
        <v>10362</v>
      </c>
      <c r="D3568" s="59">
        <v>1967</v>
      </c>
      <c r="E3568" s="25" t="s">
        <v>42</v>
      </c>
      <c r="F3568" s="25" t="s">
        <v>42</v>
      </c>
      <c r="G3568" s="59" t="s">
        <v>42</v>
      </c>
      <c r="H3568" s="25" t="s">
        <v>42</v>
      </c>
      <c r="I3568" s="25" t="s">
        <v>42</v>
      </c>
      <c r="J3568" s="25" t="s">
        <v>42</v>
      </c>
      <c r="K3568" s="25" t="s">
        <v>42</v>
      </c>
      <c r="L3568" s="59" t="s">
        <v>51</v>
      </c>
      <c r="M3568" s="59" t="s">
        <v>51</v>
      </c>
      <c r="N3568" s="59" t="s">
        <v>51</v>
      </c>
      <c r="O3568" s="59" t="s">
        <v>51</v>
      </c>
      <c r="P3568" s="59" t="s">
        <v>10363</v>
      </c>
      <c r="Q3568" s="25" t="s">
        <v>42</v>
      </c>
      <c r="R3568" s="25" t="s">
        <v>42</v>
      </c>
      <c r="S3568" s="25" t="s">
        <v>42</v>
      </c>
      <c r="T3568" s="25" t="s">
        <v>42</v>
      </c>
      <c r="U3568" s="25" t="s">
        <v>42</v>
      </c>
      <c r="V3568" s="25" t="s">
        <v>42</v>
      </c>
      <c r="W3568" s="25">
        <v>0</v>
      </c>
      <c r="X3568" s="25">
        <v>0</v>
      </c>
      <c r="Y3568" s="25" t="s">
        <v>42</v>
      </c>
      <c r="Z3568" s="25" t="s">
        <v>42</v>
      </c>
      <c r="AA3568" s="25">
        <v>10</v>
      </c>
      <c r="AB3568" s="25">
        <v>10</v>
      </c>
      <c r="AC3568" s="25" t="s">
        <v>10364</v>
      </c>
      <c r="AD3568" s="59" t="s">
        <v>51</v>
      </c>
      <c r="AE3568" s="59" t="s">
        <v>51</v>
      </c>
    </row>
    <row r="3569" spans="1:31" ht="63" x14ac:dyDescent="0.25">
      <c r="A3569" s="57" t="s">
        <v>10294</v>
      </c>
      <c r="B3569" s="24" t="s">
        <v>10365</v>
      </c>
      <c r="C3569" s="58" t="s">
        <v>10366</v>
      </c>
      <c r="D3569" s="59">
        <v>1970</v>
      </c>
      <c r="E3569" s="25" t="s">
        <v>42</v>
      </c>
      <c r="F3569" s="25" t="s">
        <v>42</v>
      </c>
      <c r="G3569" s="59" t="s">
        <v>42</v>
      </c>
      <c r="H3569" s="25" t="s">
        <v>42</v>
      </c>
      <c r="I3569" s="25" t="s">
        <v>42</v>
      </c>
      <c r="J3569" s="25" t="s">
        <v>42</v>
      </c>
      <c r="K3569" s="25" t="s">
        <v>42</v>
      </c>
      <c r="L3569" s="59" t="s">
        <v>51</v>
      </c>
      <c r="M3569" s="59" t="s">
        <v>51</v>
      </c>
      <c r="N3569" s="59" t="s">
        <v>51</v>
      </c>
      <c r="O3569" s="59" t="s">
        <v>51</v>
      </c>
      <c r="P3569" s="59" t="s">
        <v>10367</v>
      </c>
      <c r="Q3569" s="25" t="s">
        <v>42</v>
      </c>
      <c r="R3569" s="25" t="s">
        <v>42</v>
      </c>
      <c r="S3569" s="25" t="s">
        <v>42</v>
      </c>
      <c r="T3569" s="25" t="s">
        <v>42</v>
      </c>
      <c r="U3569" s="25" t="s">
        <v>42</v>
      </c>
      <c r="V3569" s="25" t="s">
        <v>42</v>
      </c>
      <c r="W3569" s="25">
        <v>0</v>
      </c>
      <c r="X3569" s="25">
        <v>0</v>
      </c>
      <c r="Y3569" s="25" t="s">
        <v>42</v>
      </c>
      <c r="Z3569" s="25" t="s">
        <v>42</v>
      </c>
      <c r="AA3569" s="25">
        <v>10</v>
      </c>
      <c r="AB3569" s="25">
        <v>10</v>
      </c>
      <c r="AC3569" s="25" t="s">
        <v>10368</v>
      </c>
      <c r="AD3569" s="59" t="s">
        <v>51</v>
      </c>
      <c r="AE3569" s="59" t="s">
        <v>51</v>
      </c>
    </row>
    <row r="3570" spans="1:31" ht="63" x14ac:dyDescent="0.25">
      <c r="A3570" s="57" t="s">
        <v>10294</v>
      </c>
      <c r="B3570" s="24" t="s">
        <v>10369</v>
      </c>
      <c r="C3570" s="58" t="s">
        <v>10370</v>
      </c>
      <c r="D3570" s="59">
        <v>1968</v>
      </c>
      <c r="E3570" s="25" t="s">
        <v>42</v>
      </c>
      <c r="F3570" s="25" t="s">
        <v>42</v>
      </c>
      <c r="G3570" s="59" t="s">
        <v>42</v>
      </c>
      <c r="H3570" s="25" t="s">
        <v>42</v>
      </c>
      <c r="I3570" s="25" t="s">
        <v>42</v>
      </c>
      <c r="J3570" s="25" t="s">
        <v>42</v>
      </c>
      <c r="K3570" s="25" t="s">
        <v>42</v>
      </c>
      <c r="L3570" s="59" t="s">
        <v>51</v>
      </c>
      <c r="M3570" s="59" t="s">
        <v>51</v>
      </c>
      <c r="N3570" s="59" t="s">
        <v>51</v>
      </c>
      <c r="O3570" s="59" t="s">
        <v>51</v>
      </c>
      <c r="P3570" s="59" t="s">
        <v>10371</v>
      </c>
      <c r="Q3570" s="25" t="s">
        <v>42</v>
      </c>
      <c r="R3570" s="25" t="s">
        <v>42</v>
      </c>
      <c r="S3570" s="25" t="s">
        <v>42</v>
      </c>
      <c r="T3570" s="25" t="s">
        <v>42</v>
      </c>
      <c r="U3570" s="25" t="s">
        <v>42</v>
      </c>
      <c r="V3570" s="25" t="s">
        <v>42</v>
      </c>
      <c r="W3570" s="25">
        <v>0</v>
      </c>
      <c r="X3570" s="25">
        <v>0</v>
      </c>
      <c r="Y3570" s="25" t="s">
        <v>42</v>
      </c>
      <c r="Z3570" s="25" t="s">
        <v>42</v>
      </c>
      <c r="AA3570" s="25">
        <v>10</v>
      </c>
      <c r="AB3570" s="25">
        <v>10</v>
      </c>
      <c r="AC3570" s="25" t="s">
        <v>10372</v>
      </c>
      <c r="AD3570" s="59" t="s">
        <v>51</v>
      </c>
      <c r="AE3570" s="59" t="s">
        <v>51</v>
      </c>
    </row>
    <row r="3571" spans="1:31" ht="63" x14ac:dyDescent="0.25">
      <c r="A3571" s="57" t="s">
        <v>10294</v>
      </c>
      <c r="B3571" s="24" t="s">
        <v>10373</v>
      </c>
      <c r="C3571" s="58" t="s">
        <v>10374</v>
      </c>
      <c r="D3571" s="59">
        <v>1980</v>
      </c>
      <c r="E3571" s="25" t="s">
        <v>42</v>
      </c>
      <c r="F3571" s="25" t="s">
        <v>42</v>
      </c>
      <c r="G3571" s="59" t="s">
        <v>42</v>
      </c>
      <c r="H3571" s="25" t="s">
        <v>42</v>
      </c>
      <c r="I3571" s="25" t="s">
        <v>42</v>
      </c>
      <c r="J3571" s="25" t="s">
        <v>42</v>
      </c>
      <c r="K3571" s="25" t="s">
        <v>42</v>
      </c>
      <c r="L3571" s="59" t="s">
        <v>51</v>
      </c>
      <c r="M3571" s="59" t="s">
        <v>51</v>
      </c>
      <c r="N3571" s="59" t="s">
        <v>51</v>
      </c>
      <c r="O3571" s="59" t="s">
        <v>51</v>
      </c>
      <c r="P3571" s="59" t="s">
        <v>10375</v>
      </c>
      <c r="Q3571" s="25" t="s">
        <v>42</v>
      </c>
      <c r="R3571" s="25" t="s">
        <v>42</v>
      </c>
      <c r="S3571" s="25" t="s">
        <v>42</v>
      </c>
      <c r="T3571" s="25" t="s">
        <v>42</v>
      </c>
      <c r="U3571" s="25" t="s">
        <v>42</v>
      </c>
      <c r="V3571" s="25" t="s">
        <v>42</v>
      </c>
      <c r="W3571" s="25">
        <v>0</v>
      </c>
      <c r="X3571" s="25">
        <v>0</v>
      </c>
      <c r="Y3571" s="25" t="s">
        <v>42</v>
      </c>
      <c r="Z3571" s="25" t="s">
        <v>42</v>
      </c>
      <c r="AA3571" s="25">
        <v>10</v>
      </c>
      <c r="AB3571" s="25">
        <v>10</v>
      </c>
      <c r="AC3571" s="25" t="s">
        <v>10376</v>
      </c>
      <c r="AD3571" s="59" t="s">
        <v>51</v>
      </c>
      <c r="AE3571" s="59" t="s">
        <v>51</v>
      </c>
    </row>
    <row r="3572" spans="1:31" ht="63" x14ac:dyDescent="0.25">
      <c r="A3572" s="57" t="s">
        <v>10294</v>
      </c>
      <c r="B3572" s="24" t="s">
        <v>10377</v>
      </c>
      <c r="C3572" s="58" t="s">
        <v>10378</v>
      </c>
      <c r="D3572" s="59">
        <v>1980</v>
      </c>
      <c r="E3572" s="25" t="s">
        <v>42</v>
      </c>
      <c r="F3572" s="25" t="s">
        <v>42</v>
      </c>
      <c r="G3572" s="59" t="s">
        <v>42</v>
      </c>
      <c r="H3572" s="25" t="s">
        <v>42</v>
      </c>
      <c r="I3572" s="25" t="s">
        <v>42</v>
      </c>
      <c r="J3572" s="25" t="s">
        <v>42</v>
      </c>
      <c r="K3572" s="25" t="s">
        <v>42</v>
      </c>
      <c r="L3572" s="59" t="s">
        <v>51</v>
      </c>
      <c r="M3572" s="59" t="s">
        <v>51</v>
      </c>
      <c r="N3572" s="59" t="s">
        <v>51</v>
      </c>
      <c r="O3572" s="59" t="s">
        <v>51</v>
      </c>
      <c r="P3572" s="59" t="s">
        <v>10379</v>
      </c>
      <c r="Q3572" s="25" t="s">
        <v>42</v>
      </c>
      <c r="R3572" s="25" t="s">
        <v>42</v>
      </c>
      <c r="S3572" s="25" t="s">
        <v>42</v>
      </c>
      <c r="T3572" s="25" t="s">
        <v>42</v>
      </c>
      <c r="U3572" s="25" t="s">
        <v>42</v>
      </c>
      <c r="V3572" s="25" t="s">
        <v>42</v>
      </c>
      <c r="W3572" s="25">
        <v>0</v>
      </c>
      <c r="X3572" s="25">
        <v>0</v>
      </c>
      <c r="Y3572" s="25" t="s">
        <v>42</v>
      </c>
      <c r="Z3572" s="25" t="s">
        <v>42</v>
      </c>
      <c r="AA3572" s="25">
        <v>10</v>
      </c>
      <c r="AB3572" s="25">
        <v>10</v>
      </c>
      <c r="AC3572" s="25" t="s">
        <v>10380</v>
      </c>
      <c r="AD3572" s="59" t="s">
        <v>51</v>
      </c>
      <c r="AE3572" s="59" t="s">
        <v>51</v>
      </c>
    </row>
    <row r="3573" spans="1:31" ht="63" x14ac:dyDescent="0.25">
      <c r="A3573" s="57" t="s">
        <v>10294</v>
      </c>
      <c r="B3573" s="24" t="s">
        <v>10381</v>
      </c>
      <c r="C3573" s="58" t="s">
        <v>10382</v>
      </c>
      <c r="D3573" s="59">
        <v>1978</v>
      </c>
      <c r="E3573" s="25" t="s">
        <v>42</v>
      </c>
      <c r="F3573" s="25" t="s">
        <v>42</v>
      </c>
      <c r="G3573" s="59" t="s">
        <v>42</v>
      </c>
      <c r="H3573" s="25" t="s">
        <v>42</v>
      </c>
      <c r="I3573" s="25" t="s">
        <v>42</v>
      </c>
      <c r="J3573" s="25" t="s">
        <v>42</v>
      </c>
      <c r="K3573" s="25" t="s">
        <v>42</v>
      </c>
      <c r="L3573" s="59" t="s">
        <v>51</v>
      </c>
      <c r="M3573" s="59" t="s">
        <v>51</v>
      </c>
      <c r="N3573" s="59" t="s">
        <v>51</v>
      </c>
      <c r="O3573" s="59" t="s">
        <v>51</v>
      </c>
      <c r="P3573" s="59" t="s">
        <v>10383</v>
      </c>
      <c r="Q3573" s="25" t="s">
        <v>42</v>
      </c>
      <c r="R3573" s="25" t="s">
        <v>42</v>
      </c>
      <c r="S3573" s="25" t="s">
        <v>42</v>
      </c>
      <c r="T3573" s="25" t="s">
        <v>42</v>
      </c>
      <c r="U3573" s="25" t="s">
        <v>42</v>
      </c>
      <c r="V3573" s="25" t="s">
        <v>42</v>
      </c>
      <c r="W3573" s="25">
        <v>0</v>
      </c>
      <c r="X3573" s="25">
        <v>0</v>
      </c>
      <c r="Y3573" s="25" t="s">
        <v>42</v>
      </c>
      <c r="Z3573" s="25" t="s">
        <v>42</v>
      </c>
      <c r="AA3573" s="25">
        <v>10</v>
      </c>
      <c r="AB3573" s="25">
        <v>10</v>
      </c>
      <c r="AC3573" s="25" t="s">
        <v>10384</v>
      </c>
      <c r="AD3573" s="59" t="s">
        <v>51</v>
      </c>
      <c r="AE3573" s="59" t="s">
        <v>51</v>
      </c>
    </row>
    <row r="3574" spans="1:31" x14ac:dyDescent="0.25">
      <c r="A3574" s="57" t="s">
        <v>10385</v>
      </c>
      <c r="B3574" s="24" t="s">
        <v>2295</v>
      </c>
      <c r="C3574" s="58" t="s">
        <v>41</v>
      </c>
      <c r="D3574" s="59" t="s">
        <v>42</v>
      </c>
      <c r="E3574" s="25" t="s">
        <v>42</v>
      </c>
      <c r="F3574" s="25" t="s">
        <v>42</v>
      </c>
      <c r="G3574" s="59" t="s">
        <v>42</v>
      </c>
      <c r="H3574" s="25" t="s">
        <v>42</v>
      </c>
      <c r="I3574" s="25" t="s">
        <v>42</v>
      </c>
      <c r="J3574" s="25" t="s">
        <v>42</v>
      </c>
      <c r="K3574" s="25" t="s">
        <v>42</v>
      </c>
      <c r="L3574" s="59" t="s">
        <v>42</v>
      </c>
      <c r="M3574" s="59" t="s">
        <v>42</v>
      </c>
      <c r="N3574" s="59" t="s">
        <v>42</v>
      </c>
      <c r="O3574" s="59" t="s">
        <v>42</v>
      </c>
      <c r="P3574" s="59" t="s">
        <v>42</v>
      </c>
      <c r="Q3574" s="25">
        <f>IFERROR(SUM(Q3575:Q3580),"нд")</f>
        <v>0</v>
      </c>
      <c r="R3574" s="25" t="s">
        <v>42</v>
      </c>
      <c r="S3574" s="25" t="s">
        <v>42</v>
      </c>
      <c r="T3574" s="25">
        <f t="shared" ref="T3574:Z3574" si="73">IFERROR(SUM(T3575:T3580),"нд")</f>
        <v>0</v>
      </c>
      <c r="U3574" s="25">
        <f t="shared" si="73"/>
        <v>0</v>
      </c>
      <c r="V3574" s="25">
        <f t="shared" si="73"/>
        <v>0</v>
      </c>
      <c r="W3574" s="25">
        <f t="shared" si="73"/>
        <v>0</v>
      </c>
      <c r="X3574" s="25">
        <f t="shared" si="73"/>
        <v>0</v>
      </c>
      <c r="Y3574" s="25">
        <f t="shared" si="73"/>
        <v>0</v>
      </c>
      <c r="Z3574" s="25">
        <f t="shared" si="73"/>
        <v>0</v>
      </c>
      <c r="AA3574" s="25" t="s">
        <v>42</v>
      </c>
      <c r="AB3574" s="25" t="s">
        <v>42</v>
      </c>
      <c r="AC3574" s="25" t="s">
        <v>42</v>
      </c>
      <c r="AD3574" s="59" t="s">
        <v>42</v>
      </c>
      <c r="AE3574" s="59" t="s">
        <v>42</v>
      </c>
    </row>
    <row r="3575" spans="1:31" ht="63" x14ac:dyDescent="0.25">
      <c r="A3575" s="57" t="s">
        <v>10385</v>
      </c>
      <c r="B3575" s="24" t="s">
        <v>10386</v>
      </c>
      <c r="C3575" s="58" t="s">
        <v>10387</v>
      </c>
      <c r="D3575" s="59">
        <v>1968</v>
      </c>
      <c r="E3575" s="25" t="s">
        <v>42</v>
      </c>
      <c r="F3575" s="25" t="s">
        <v>42</v>
      </c>
      <c r="G3575" s="59" t="s">
        <v>42</v>
      </c>
      <c r="H3575" s="25" t="s">
        <v>42</v>
      </c>
      <c r="I3575" s="25" t="s">
        <v>42</v>
      </c>
      <c r="J3575" s="25" t="s">
        <v>42</v>
      </c>
      <c r="K3575" s="25" t="s">
        <v>42</v>
      </c>
      <c r="L3575" s="59" t="s">
        <v>51</v>
      </c>
      <c r="M3575" s="59" t="s">
        <v>51</v>
      </c>
      <c r="N3575" s="59" t="s">
        <v>51</v>
      </c>
      <c r="O3575" s="59" t="s">
        <v>51</v>
      </c>
      <c r="P3575" s="59" t="s">
        <v>10388</v>
      </c>
      <c r="Q3575" s="25" t="s">
        <v>42</v>
      </c>
      <c r="R3575" s="25" t="s">
        <v>42</v>
      </c>
      <c r="S3575" s="25" t="s">
        <v>42</v>
      </c>
      <c r="T3575" s="25" t="s">
        <v>42</v>
      </c>
      <c r="U3575" s="25" t="s">
        <v>42</v>
      </c>
      <c r="V3575" s="25" t="s">
        <v>42</v>
      </c>
      <c r="W3575" s="25">
        <v>0</v>
      </c>
      <c r="X3575" s="25">
        <v>0</v>
      </c>
      <c r="Y3575" s="25" t="s">
        <v>42</v>
      </c>
      <c r="Z3575" s="25" t="s">
        <v>42</v>
      </c>
      <c r="AA3575" s="25">
        <v>10</v>
      </c>
      <c r="AB3575" s="25">
        <v>10</v>
      </c>
      <c r="AC3575" s="25" t="s">
        <v>10203</v>
      </c>
      <c r="AD3575" s="59" t="s">
        <v>147</v>
      </c>
      <c r="AE3575" s="59" t="s">
        <v>51</v>
      </c>
    </row>
    <row r="3576" spans="1:31" ht="63" x14ac:dyDescent="0.25">
      <c r="A3576" s="57" t="s">
        <v>10385</v>
      </c>
      <c r="B3576" s="24" t="s">
        <v>10389</v>
      </c>
      <c r="C3576" s="58" t="s">
        <v>10390</v>
      </c>
      <c r="D3576" s="59">
        <v>1968</v>
      </c>
      <c r="E3576" s="25" t="s">
        <v>42</v>
      </c>
      <c r="F3576" s="25" t="s">
        <v>42</v>
      </c>
      <c r="G3576" s="59" t="s">
        <v>42</v>
      </c>
      <c r="H3576" s="25" t="s">
        <v>42</v>
      </c>
      <c r="I3576" s="25" t="s">
        <v>42</v>
      </c>
      <c r="J3576" s="25" t="s">
        <v>42</v>
      </c>
      <c r="K3576" s="25" t="s">
        <v>42</v>
      </c>
      <c r="L3576" s="59" t="s">
        <v>51</v>
      </c>
      <c r="M3576" s="59" t="s">
        <v>51</v>
      </c>
      <c r="N3576" s="59" t="s">
        <v>51</v>
      </c>
      <c r="O3576" s="59" t="s">
        <v>51</v>
      </c>
      <c r="P3576" s="59" t="s">
        <v>10391</v>
      </c>
      <c r="Q3576" s="25" t="s">
        <v>42</v>
      </c>
      <c r="R3576" s="25" t="s">
        <v>42</v>
      </c>
      <c r="S3576" s="25" t="s">
        <v>42</v>
      </c>
      <c r="T3576" s="25" t="s">
        <v>42</v>
      </c>
      <c r="U3576" s="25" t="s">
        <v>42</v>
      </c>
      <c r="V3576" s="25" t="s">
        <v>42</v>
      </c>
      <c r="W3576" s="25">
        <v>0</v>
      </c>
      <c r="X3576" s="25">
        <v>0</v>
      </c>
      <c r="Y3576" s="25" t="s">
        <v>42</v>
      </c>
      <c r="Z3576" s="25" t="s">
        <v>42</v>
      </c>
      <c r="AA3576" s="25">
        <v>10</v>
      </c>
      <c r="AB3576" s="25">
        <v>10</v>
      </c>
      <c r="AC3576" s="25" t="s">
        <v>10203</v>
      </c>
      <c r="AD3576" s="59" t="s">
        <v>147</v>
      </c>
      <c r="AE3576" s="59" t="s">
        <v>51</v>
      </c>
    </row>
    <row r="3577" spans="1:31" ht="63" x14ac:dyDescent="0.25">
      <c r="A3577" s="57" t="s">
        <v>10385</v>
      </c>
      <c r="B3577" s="24" t="s">
        <v>10392</v>
      </c>
      <c r="C3577" s="58" t="s">
        <v>10393</v>
      </c>
      <c r="D3577" s="59">
        <v>1968</v>
      </c>
      <c r="E3577" s="25" t="s">
        <v>42</v>
      </c>
      <c r="F3577" s="25" t="s">
        <v>42</v>
      </c>
      <c r="G3577" s="59" t="s">
        <v>42</v>
      </c>
      <c r="H3577" s="25" t="s">
        <v>42</v>
      </c>
      <c r="I3577" s="25" t="s">
        <v>42</v>
      </c>
      <c r="J3577" s="25" t="s">
        <v>42</v>
      </c>
      <c r="K3577" s="25" t="s">
        <v>42</v>
      </c>
      <c r="L3577" s="59" t="s">
        <v>51</v>
      </c>
      <c r="M3577" s="59" t="s">
        <v>51</v>
      </c>
      <c r="N3577" s="59" t="s">
        <v>51</v>
      </c>
      <c r="O3577" s="59" t="s">
        <v>51</v>
      </c>
      <c r="P3577" s="59" t="s">
        <v>10394</v>
      </c>
      <c r="Q3577" s="25" t="s">
        <v>42</v>
      </c>
      <c r="R3577" s="25" t="s">
        <v>42</v>
      </c>
      <c r="S3577" s="25" t="s">
        <v>42</v>
      </c>
      <c r="T3577" s="25" t="s">
        <v>42</v>
      </c>
      <c r="U3577" s="25" t="s">
        <v>42</v>
      </c>
      <c r="V3577" s="25" t="s">
        <v>42</v>
      </c>
      <c r="W3577" s="25">
        <v>0</v>
      </c>
      <c r="X3577" s="25">
        <v>0</v>
      </c>
      <c r="Y3577" s="25" t="s">
        <v>42</v>
      </c>
      <c r="Z3577" s="25" t="s">
        <v>42</v>
      </c>
      <c r="AA3577" s="25">
        <v>10</v>
      </c>
      <c r="AB3577" s="25">
        <v>10</v>
      </c>
      <c r="AC3577" s="25" t="s">
        <v>10203</v>
      </c>
      <c r="AD3577" s="59" t="s">
        <v>147</v>
      </c>
      <c r="AE3577" s="59" t="s">
        <v>51</v>
      </c>
    </row>
    <row r="3578" spans="1:31" ht="63" x14ac:dyDescent="0.25">
      <c r="A3578" s="57" t="s">
        <v>10385</v>
      </c>
      <c r="B3578" s="24" t="s">
        <v>10395</v>
      </c>
      <c r="C3578" s="58" t="s">
        <v>10396</v>
      </c>
      <c r="D3578" s="59">
        <v>1968</v>
      </c>
      <c r="E3578" s="25" t="s">
        <v>42</v>
      </c>
      <c r="F3578" s="25" t="s">
        <v>42</v>
      </c>
      <c r="G3578" s="59" t="s">
        <v>42</v>
      </c>
      <c r="H3578" s="25" t="s">
        <v>42</v>
      </c>
      <c r="I3578" s="25" t="s">
        <v>42</v>
      </c>
      <c r="J3578" s="25" t="s">
        <v>42</v>
      </c>
      <c r="K3578" s="25" t="s">
        <v>42</v>
      </c>
      <c r="L3578" s="59" t="s">
        <v>51</v>
      </c>
      <c r="M3578" s="59" t="s">
        <v>51</v>
      </c>
      <c r="N3578" s="59" t="s">
        <v>51</v>
      </c>
      <c r="O3578" s="59" t="s">
        <v>51</v>
      </c>
      <c r="P3578" s="59" t="s">
        <v>10397</v>
      </c>
      <c r="Q3578" s="25" t="s">
        <v>42</v>
      </c>
      <c r="R3578" s="25" t="s">
        <v>42</v>
      </c>
      <c r="S3578" s="25" t="s">
        <v>42</v>
      </c>
      <c r="T3578" s="25" t="s">
        <v>42</v>
      </c>
      <c r="U3578" s="25" t="s">
        <v>42</v>
      </c>
      <c r="V3578" s="25" t="s">
        <v>42</v>
      </c>
      <c r="W3578" s="25">
        <v>0</v>
      </c>
      <c r="X3578" s="25">
        <v>0</v>
      </c>
      <c r="Y3578" s="25" t="s">
        <v>42</v>
      </c>
      <c r="Z3578" s="25" t="s">
        <v>42</v>
      </c>
      <c r="AA3578" s="25">
        <v>10</v>
      </c>
      <c r="AB3578" s="25">
        <v>10</v>
      </c>
      <c r="AC3578" s="25" t="s">
        <v>10203</v>
      </c>
      <c r="AD3578" s="59" t="s">
        <v>147</v>
      </c>
      <c r="AE3578" s="59" t="s">
        <v>51</v>
      </c>
    </row>
    <row r="3579" spans="1:31" ht="63" x14ac:dyDescent="0.25">
      <c r="A3579" s="57" t="s">
        <v>10385</v>
      </c>
      <c r="B3579" s="24" t="s">
        <v>10398</v>
      </c>
      <c r="C3579" s="58" t="s">
        <v>10399</v>
      </c>
      <c r="D3579" s="59">
        <v>1968</v>
      </c>
      <c r="E3579" s="25" t="s">
        <v>42</v>
      </c>
      <c r="F3579" s="25" t="s">
        <v>42</v>
      </c>
      <c r="G3579" s="59" t="s">
        <v>42</v>
      </c>
      <c r="H3579" s="25" t="s">
        <v>42</v>
      </c>
      <c r="I3579" s="25" t="s">
        <v>42</v>
      </c>
      <c r="J3579" s="25" t="s">
        <v>42</v>
      </c>
      <c r="K3579" s="25" t="s">
        <v>42</v>
      </c>
      <c r="L3579" s="59" t="s">
        <v>51</v>
      </c>
      <c r="M3579" s="59" t="s">
        <v>51</v>
      </c>
      <c r="N3579" s="59" t="s">
        <v>51</v>
      </c>
      <c r="O3579" s="59" t="s">
        <v>51</v>
      </c>
      <c r="P3579" s="59" t="s">
        <v>10400</v>
      </c>
      <c r="Q3579" s="25" t="s">
        <v>42</v>
      </c>
      <c r="R3579" s="25" t="s">
        <v>42</v>
      </c>
      <c r="S3579" s="25" t="s">
        <v>42</v>
      </c>
      <c r="T3579" s="25" t="s">
        <v>42</v>
      </c>
      <c r="U3579" s="25" t="s">
        <v>42</v>
      </c>
      <c r="V3579" s="25" t="s">
        <v>42</v>
      </c>
      <c r="W3579" s="25">
        <v>0</v>
      </c>
      <c r="X3579" s="25">
        <v>0</v>
      </c>
      <c r="Y3579" s="25" t="s">
        <v>42</v>
      </c>
      <c r="Z3579" s="25" t="s">
        <v>42</v>
      </c>
      <c r="AA3579" s="25">
        <v>10</v>
      </c>
      <c r="AB3579" s="25">
        <v>10</v>
      </c>
      <c r="AC3579" s="25" t="s">
        <v>10203</v>
      </c>
      <c r="AD3579" s="59" t="s">
        <v>147</v>
      </c>
      <c r="AE3579" s="59" t="s">
        <v>51</v>
      </c>
    </row>
    <row r="3580" spans="1:31" ht="47.25" x14ac:dyDescent="0.25">
      <c r="A3580" s="57" t="s">
        <v>10385</v>
      </c>
      <c r="B3580" s="24" t="s">
        <v>10401</v>
      </c>
      <c r="C3580" s="58" t="s">
        <v>10402</v>
      </c>
      <c r="D3580" s="59">
        <v>2003</v>
      </c>
      <c r="E3580" s="25">
        <v>42.28</v>
      </c>
      <c r="F3580" s="25">
        <v>0.21149999999999999</v>
      </c>
      <c r="G3580" s="59">
        <v>2021</v>
      </c>
      <c r="H3580" s="25" t="s">
        <v>42</v>
      </c>
      <c r="I3580" s="25" t="s">
        <v>42</v>
      </c>
      <c r="J3580" s="25" t="s">
        <v>42</v>
      </c>
      <c r="K3580" s="25" t="s">
        <v>42</v>
      </c>
      <c r="L3580" s="59" t="s">
        <v>51</v>
      </c>
      <c r="M3580" s="59" t="s">
        <v>51</v>
      </c>
      <c r="N3580" s="59" t="s">
        <v>51</v>
      </c>
      <c r="O3580" s="59" t="s">
        <v>51</v>
      </c>
      <c r="P3580" s="59" t="s">
        <v>10403</v>
      </c>
      <c r="Q3580" s="25" t="s">
        <v>42</v>
      </c>
      <c r="R3580" s="25" t="s">
        <v>42</v>
      </c>
      <c r="S3580" s="25" t="s">
        <v>42</v>
      </c>
      <c r="T3580" s="25" t="s">
        <v>42</v>
      </c>
      <c r="U3580" s="25" t="s">
        <v>42</v>
      </c>
      <c r="V3580" s="25" t="s">
        <v>42</v>
      </c>
      <c r="W3580" s="25">
        <v>0</v>
      </c>
      <c r="X3580" s="25">
        <v>0</v>
      </c>
      <c r="Y3580" s="25" t="s">
        <v>42</v>
      </c>
      <c r="Z3580" s="25" t="s">
        <v>42</v>
      </c>
      <c r="AA3580" s="25">
        <v>0.4</v>
      </c>
      <c r="AB3580" s="25">
        <v>0.4</v>
      </c>
      <c r="AC3580" s="25" t="s">
        <v>10404</v>
      </c>
      <c r="AD3580" s="59" t="s">
        <v>51</v>
      </c>
      <c r="AE3580" s="59" t="s">
        <v>51</v>
      </c>
    </row>
    <row r="3581" spans="1:31" x14ac:dyDescent="0.25">
      <c r="A3581" s="57" t="s">
        <v>10405</v>
      </c>
      <c r="B3581" s="24" t="s">
        <v>2613</v>
      </c>
      <c r="C3581" s="58" t="s">
        <v>41</v>
      </c>
      <c r="D3581" s="59" t="s">
        <v>42</v>
      </c>
      <c r="E3581" s="25" t="s">
        <v>42</v>
      </c>
      <c r="F3581" s="25" t="s">
        <v>42</v>
      </c>
      <c r="G3581" s="59" t="s">
        <v>42</v>
      </c>
      <c r="H3581" s="25" t="s">
        <v>42</v>
      </c>
      <c r="I3581" s="25" t="s">
        <v>42</v>
      </c>
      <c r="J3581" s="25" t="s">
        <v>42</v>
      </c>
      <c r="K3581" s="25" t="s">
        <v>42</v>
      </c>
      <c r="L3581" s="59" t="s">
        <v>42</v>
      </c>
      <c r="M3581" s="59" t="s">
        <v>42</v>
      </c>
      <c r="N3581" s="59" t="s">
        <v>42</v>
      </c>
      <c r="O3581" s="59" t="s">
        <v>42</v>
      </c>
      <c r="P3581" s="59" t="s">
        <v>42</v>
      </c>
      <c r="Q3581" s="25">
        <f>IFERROR(SUM(0,Q3582,Q3583,Q3584,Q3585,Q3586,Q3587,Q3598,Q3599),"нд")</f>
        <v>0</v>
      </c>
      <c r="R3581" s="25" t="s">
        <v>42</v>
      </c>
      <c r="S3581" s="25" t="s">
        <v>42</v>
      </c>
      <c r="T3581" s="25">
        <f t="shared" ref="T3581:Z3581" si="74">IFERROR(SUM(0,T3582,T3583,T3584,T3585,T3586,T3587,T3598,T3599),"нд")</f>
        <v>0</v>
      </c>
      <c r="U3581" s="25">
        <f t="shared" si="74"/>
        <v>0</v>
      </c>
      <c r="V3581" s="25">
        <f t="shared" si="74"/>
        <v>0</v>
      </c>
      <c r="W3581" s="25">
        <f t="shared" si="74"/>
        <v>0</v>
      </c>
      <c r="X3581" s="25">
        <f t="shared" si="74"/>
        <v>0</v>
      </c>
      <c r="Y3581" s="25">
        <f t="shared" si="74"/>
        <v>0</v>
      </c>
      <c r="Z3581" s="25">
        <f t="shared" si="74"/>
        <v>0</v>
      </c>
      <c r="AA3581" s="25" t="s">
        <v>42</v>
      </c>
      <c r="AB3581" s="25" t="s">
        <v>42</v>
      </c>
      <c r="AC3581" s="25" t="s">
        <v>42</v>
      </c>
      <c r="AD3581" s="59" t="s">
        <v>42</v>
      </c>
      <c r="AE3581" s="59" t="s">
        <v>42</v>
      </c>
    </row>
    <row r="3582" spans="1:31" x14ac:dyDescent="0.25">
      <c r="A3582" s="57" t="s">
        <v>10406</v>
      </c>
      <c r="B3582" s="24" t="s">
        <v>2615</v>
      </c>
      <c r="C3582" s="58" t="s">
        <v>41</v>
      </c>
      <c r="D3582" s="59" t="s">
        <v>42</v>
      </c>
      <c r="E3582" s="25" t="s">
        <v>42</v>
      </c>
      <c r="F3582" s="25" t="s">
        <v>42</v>
      </c>
      <c r="G3582" s="59" t="s">
        <v>42</v>
      </c>
      <c r="H3582" s="25" t="s">
        <v>42</v>
      </c>
      <c r="I3582" s="25" t="s">
        <v>42</v>
      </c>
      <c r="J3582" s="25" t="s">
        <v>42</v>
      </c>
      <c r="K3582" s="25" t="s">
        <v>42</v>
      </c>
      <c r="L3582" s="59" t="s">
        <v>42</v>
      </c>
      <c r="M3582" s="59" t="s">
        <v>42</v>
      </c>
      <c r="N3582" s="59" t="s">
        <v>42</v>
      </c>
      <c r="O3582" s="59" t="s">
        <v>42</v>
      </c>
      <c r="P3582" s="59" t="s">
        <v>42</v>
      </c>
      <c r="Q3582" s="25">
        <f>IFERROR(SUM(0),"нд")</f>
        <v>0</v>
      </c>
      <c r="R3582" s="25" t="s">
        <v>42</v>
      </c>
      <c r="S3582" s="25" t="s">
        <v>42</v>
      </c>
      <c r="T3582" s="25">
        <f t="shared" ref="T3582:Z3586" si="75">IFERROR(SUM(0),"нд")</f>
        <v>0</v>
      </c>
      <c r="U3582" s="25">
        <f t="shared" si="75"/>
        <v>0</v>
      </c>
      <c r="V3582" s="25">
        <f t="shared" si="75"/>
        <v>0</v>
      </c>
      <c r="W3582" s="25">
        <f t="shared" si="75"/>
        <v>0</v>
      </c>
      <c r="X3582" s="25">
        <f t="shared" si="75"/>
        <v>0</v>
      </c>
      <c r="Y3582" s="25">
        <f t="shared" si="75"/>
        <v>0</v>
      </c>
      <c r="Z3582" s="25">
        <f t="shared" si="75"/>
        <v>0</v>
      </c>
      <c r="AA3582" s="25" t="s">
        <v>42</v>
      </c>
      <c r="AB3582" s="25" t="s">
        <v>42</v>
      </c>
      <c r="AC3582" s="25" t="s">
        <v>42</v>
      </c>
      <c r="AD3582" s="59" t="s">
        <v>42</v>
      </c>
      <c r="AE3582" s="59" t="s">
        <v>42</v>
      </c>
    </row>
    <row r="3583" spans="1:31" x14ac:dyDescent="0.25">
      <c r="A3583" s="57" t="s">
        <v>10407</v>
      </c>
      <c r="B3583" s="24" t="s">
        <v>2651</v>
      </c>
      <c r="C3583" s="58" t="s">
        <v>41</v>
      </c>
      <c r="D3583" s="59" t="s">
        <v>42</v>
      </c>
      <c r="E3583" s="25" t="s">
        <v>42</v>
      </c>
      <c r="F3583" s="25" t="s">
        <v>42</v>
      </c>
      <c r="G3583" s="59" t="s">
        <v>42</v>
      </c>
      <c r="H3583" s="25" t="s">
        <v>42</v>
      </c>
      <c r="I3583" s="25" t="s">
        <v>42</v>
      </c>
      <c r="J3583" s="25" t="s">
        <v>42</v>
      </c>
      <c r="K3583" s="25" t="s">
        <v>42</v>
      </c>
      <c r="L3583" s="59" t="s">
        <v>42</v>
      </c>
      <c r="M3583" s="59" t="s">
        <v>42</v>
      </c>
      <c r="N3583" s="59" t="s">
        <v>42</v>
      </c>
      <c r="O3583" s="59" t="s">
        <v>42</v>
      </c>
      <c r="P3583" s="59" t="s">
        <v>42</v>
      </c>
      <c r="Q3583" s="25">
        <f>IFERROR(SUM(0),"нд")</f>
        <v>0</v>
      </c>
      <c r="R3583" s="25" t="s">
        <v>42</v>
      </c>
      <c r="S3583" s="25" t="s">
        <v>42</v>
      </c>
      <c r="T3583" s="25">
        <f t="shared" si="75"/>
        <v>0</v>
      </c>
      <c r="U3583" s="25">
        <f t="shared" si="75"/>
        <v>0</v>
      </c>
      <c r="V3583" s="25">
        <f t="shared" si="75"/>
        <v>0</v>
      </c>
      <c r="W3583" s="25">
        <f t="shared" si="75"/>
        <v>0</v>
      </c>
      <c r="X3583" s="25">
        <f t="shared" si="75"/>
        <v>0</v>
      </c>
      <c r="Y3583" s="25">
        <f t="shared" si="75"/>
        <v>0</v>
      </c>
      <c r="Z3583" s="25">
        <f t="shared" si="75"/>
        <v>0</v>
      </c>
      <c r="AA3583" s="25" t="s">
        <v>42</v>
      </c>
      <c r="AB3583" s="25" t="s">
        <v>42</v>
      </c>
      <c r="AC3583" s="25" t="s">
        <v>42</v>
      </c>
      <c r="AD3583" s="59" t="s">
        <v>42</v>
      </c>
      <c r="AE3583" s="59" t="s">
        <v>42</v>
      </c>
    </row>
    <row r="3584" spans="1:31" x14ac:dyDescent="0.25">
      <c r="A3584" s="57" t="s">
        <v>10408</v>
      </c>
      <c r="B3584" s="24" t="s">
        <v>2656</v>
      </c>
      <c r="C3584" s="58" t="s">
        <v>41</v>
      </c>
      <c r="D3584" s="59" t="s">
        <v>42</v>
      </c>
      <c r="E3584" s="25" t="s">
        <v>42</v>
      </c>
      <c r="F3584" s="25" t="s">
        <v>42</v>
      </c>
      <c r="G3584" s="59" t="s">
        <v>42</v>
      </c>
      <c r="H3584" s="25" t="s">
        <v>42</v>
      </c>
      <c r="I3584" s="25" t="s">
        <v>42</v>
      </c>
      <c r="J3584" s="25" t="s">
        <v>42</v>
      </c>
      <c r="K3584" s="25" t="s">
        <v>42</v>
      </c>
      <c r="L3584" s="59" t="s">
        <v>42</v>
      </c>
      <c r="M3584" s="59" t="s">
        <v>42</v>
      </c>
      <c r="N3584" s="59" t="s">
        <v>42</v>
      </c>
      <c r="O3584" s="59" t="s">
        <v>42</v>
      </c>
      <c r="P3584" s="59" t="s">
        <v>42</v>
      </c>
      <c r="Q3584" s="25">
        <f>IFERROR(SUM(0),"нд")</f>
        <v>0</v>
      </c>
      <c r="R3584" s="25" t="s">
        <v>42</v>
      </c>
      <c r="S3584" s="25" t="s">
        <v>42</v>
      </c>
      <c r="T3584" s="25">
        <f t="shared" si="75"/>
        <v>0</v>
      </c>
      <c r="U3584" s="25">
        <f t="shared" si="75"/>
        <v>0</v>
      </c>
      <c r="V3584" s="25">
        <f t="shared" si="75"/>
        <v>0</v>
      </c>
      <c r="W3584" s="25">
        <f t="shared" si="75"/>
        <v>0</v>
      </c>
      <c r="X3584" s="25">
        <f t="shared" si="75"/>
        <v>0</v>
      </c>
      <c r="Y3584" s="25">
        <f t="shared" si="75"/>
        <v>0</v>
      </c>
      <c r="Z3584" s="25">
        <f t="shared" si="75"/>
        <v>0</v>
      </c>
      <c r="AA3584" s="25" t="s">
        <v>42</v>
      </c>
      <c r="AB3584" s="25" t="s">
        <v>42</v>
      </c>
      <c r="AC3584" s="25" t="s">
        <v>42</v>
      </c>
      <c r="AD3584" s="59" t="s">
        <v>42</v>
      </c>
      <c r="AE3584" s="59" t="s">
        <v>42</v>
      </c>
    </row>
    <row r="3585" spans="1:31" x14ac:dyDescent="0.25">
      <c r="A3585" s="57" t="s">
        <v>10409</v>
      </c>
      <c r="B3585" s="24" t="s">
        <v>2658</v>
      </c>
      <c r="C3585" s="58" t="s">
        <v>41</v>
      </c>
      <c r="D3585" s="59" t="s">
        <v>42</v>
      </c>
      <c r="E3585" s="25" t="s">
        <v>42</v>
      </c>
      <c r="F3585" s="25" t="s">
        <v>42</v>
      </c>
      <c r="G3585" s="59" t="s">
        <v>42</v>
      </c>
      <c r="H3585" s="25" t="s">
        <v>42</v>
      </c>
      <c r="I3585" s="25" t="s">
        <v>42</v>
      </c>
      <c r="J3585" s="25" t="s">
        <v>42</v>
      </c>
      <c r="K3585" s="25" t="s">
        <v>42</v>
      </c>
      <c r="L3585" s="59" t="s">
        <v>42</v>
      </c>
      <c r="M3585" s="59" t="s">
        <v>42</v>
      </c>
      <c r="N3585" s="59" t="s">
        <v>42</v>
      </c>
      <c r="O3585" s="59" t="s">
        <v>42</v>
      </c>
      <c r="P3585" s="59" t="s">
        <v>42</v>
      </c>
      <c r="Q3585" s="25">
        <f>IFERROR(SUM(0),"нд")</f>
        <v>0</v>
      </c>
      <c r="R3585" s="25" t="s">
        <v>42</v>
      </c>
      <c r="S3585" s="25" t="s">
        <v>42</v>
      </c>
      <c r="T3585" s="25">
        <f t="shared" si="75"/>
        <v>0</v>
      </c>
      <c r="U3585" s="25">
        <f t="shared" si="75"/>
        <v>0</v>
      </c>
      <c r="V3585" s="25">
        <f t="shared" si="75"/>
        <v>0</v>
      </c>
      <c r="W3585" s="25">
        <f t="shared" si="75"/>
        <v>0</v>
      </c>
      <c r="X3585" s="25">
        <f t="shared" si="75"/>
        <v>0</v>
      </c>
      <c r="Y3585" s="25">
        <f t="shared" si="75"/>
        <v>0</v>
      </c>
      <c r="Z3585" s="25">
        <f t="shared" si="75"/>
        <v>0</v>
      </c>
      <c r="AA3585" s="25" t="s">
        <v>42</v>
      </c>
      <c r="AB3585" s="25" t="s">
        <v>42</v>
      </c>
      <c r="AC3585" s="25" t="s">
        <v>42</v>
      </c>
      <c r="AD3585" s="59" t="s">
        <v>42</v>
      </c>
      <c r="AE3585" s="59" t="s">
        <v>42</v>
      </c>
    </row>
    <row r="3586" spans="1:31" ht="31.5" x14ac:dyDescent="0.25">
      <c r="A3586" s="57" t="s">
        <v>10410</v>
      </c>
      <c r="B3586" s="24" t="s">
        <v>2660</v>
      </c>
      <c r="C3586" s="58" t="s">
        <v>41</v>
      </c>
      <c r="D3586" s="59" t="s">
        <v>42</v>
      </c>
      <c r="E3586" s="25" t="s">
        <v>42</v>
      </c>
      <c r="F3586" s="25" t="s">
        <v>42</v>
      </c>
      <c r="G3586" s="59" t="s">
        <v>42</v>
      </c>
      <c r="H3586" s="25" t="s">
        <v>42</v>
      </c>
      <c r="I3586" s="25" t="s">
        <v>42</v>
      </c>
      <c r="J3586" s="25" t="s">
        <v>42</v>
      </c>
      <c r="K3586" s="25" t="s">
        <v>42</v>
      </c>
      <c r="L3586" s="59" t="s">
        <v>42</v>
      </c>
      <c r="M3586" s="59" t="s">
        <v>42</v>
      </c>
      <c r="N3586" s="59" t="s">
        <v>42</v>
      </c>
      <c r="O3586" s="59" t="s">
        <v>42</v>
      </c>
      <c r="P3586" s="59" t="s">
        <v>42</v>
      </c>
      <c r="Q3586" s="25">
        <f>IFERROR(SUM(0),"нд")</f>
        <v>0</v>
      </c>
      <c r="R3586" s="25" t="s">
        <v>42</v>
      </c>
      <c r="S3586" s="25" t="s">
        <v>42</v>
      </c>
      <c r="T3586" s="25">
        <f t="shared" si="75"/>
        <v>0</v>
      </c>
      <c r="U3586" s="25">
        <f t="shared" si="75"/>
        <v>0</v>
      </c>
      <c r="V3586" s="25">
        <f t="shared" si="75"/>
        <v>0</v>
      </c>
      <c r="W3586" s="25">
        <f t="shared" si="75"/>
        <v>0</v>
      </c>
      <c r="X3586" s="25">
        <f t="shared" si="75"/>
        <v>0</v>
      </c>
      <c r="Y3586" s="25">
        <f t="shared" si="75"/>
        <v>0</v>
      </c>
      <c r="Z3586" s="25">
        <f t="shared" si="75"/>
        <v>0</v>
      </c>
      <c r="AA3586" s="25" t="s">
        <v>42</v>
      </c>
      <c r="AB3586" s="25" t="s">
        <v>42</v>
      </c>
      <c r="AC3586" s="25" t="s">
        <v>42</v>
      </c>
      <c r="AD3586" s="59" t="s">
        <v>42</v>
      </c>
      <c r="AE3586" s="59" t="s">
        <v>42</v>
      </c>
    </row>
    <row r="3587" spans="1:31" x14ac:dyDescent="0.25">
      <c r="A3587" s="57" t="s">
        <v>10411</v>
      </c>
      <c r="B3587" s="24" t="s">
        <v>2662</v>
      </c>
      <c r="C3587" s="58" t="s">
        <v>41</v>
      </c>
      <c r="D3587" s="59" t="s">
        <v>42</v>
      </c>
      <c r="E3587" s="25" t="s">
        <v>42</v>
      </c>
      <c r="F3587" s="25" t="s">
        <v>42</v>
      </c>
      <c r="G3587" s="59" t="s">
        <v>42</v>
      </c>
      <c r="H3587" s="25" t="s">
        <v>42</v>
      </c>
      <c r="I3587" s="25" t="s">
        <v>42</v>
      </c>
      <c r="J3587" s="25" t="s">
        <v>42</v>
      </c>
      <c r="K3587" s="25" t="s">
        <v>42</v>
      </c>
      <c r="L3587" s="59" t="s">
        <v>42</v>
      </c>
      <c r="M3587" s="59" t="s">
        <v>42</v>
      </c>
      <c r="N3587" s="59" t="s">
        <v>42</v>
      </c>
      <c r="O3587" s="59" t="s">
        <v>42</v>
      </c>
      <c r="P3587" s="59" t="s">
        <v>42</v>
      </c>
      <c r="Q3587" s="25">
        <f>IFERROR(SUM(Q3588:Q3597),"нд")</f>
        <v>0</v>
      </c>
      <c r="R3587" s="25" t="s">
        <v>42</v>
      </c>
      <c r="S3587" s="25" t="s">
        <v>42</v>
      </c>
      <c r="T3587" s="25">
        <f t="shared" ref="T3587:Z3587" si="76">IFERROR(SUM(T3588:T3597),"нд")</f>
        <v>0</v>
      </c>
      <c r="U3587" s="25">
        <f t="shared" si="76"/>
        <v>0</v>
      </c>
      <c r="V3587" s="25">
        <f t="shared" si="76"/>
        <v>0</v>
      </c>
      <c r="W3587" s="25">
        <f t="shared" si="76"/>
        <v>0</v>
      </c>
      <c r="X3587" s="25">
        <f t="shared" si="76"/>
        <v>0</v>
      </c>
      <c r="Y3587" s="25">
        <f t="shared" si="76"/>
        <v>0</v>
      </c>
      <c r="Z3587" s="25">
        <f t="shared" si="76"/>
        <v>0</v>
      </c>
      <c r="AA3587" s="25" t="s">
        <v>42</v>
      </c>
      <c r="AB3587" s="25" t="s">
        <v>42</v>
      </c>
      <c r="AC3587" s="25" t="s">
        <v>42</v>
      </c>
      <c r="AD3587" s="59" t="s">
        <v>42</v>
      </c>
      <c r="AE3587" s="59" t="s">
        <v>42</v>
      </c>
    </row>
    <row r="3588" spans="1:31" ht="94.5" x14ac:dyDescent="0.25">
      <c r="A3588" s="57" t="s">
        <v>10411</v>
      </c>
      <c r="B3588" s="24" t="s">
        <v>10412</v>
      </c>
      <c r="C3588" s="58" t="s">
        <v>10413</v>
      </c>
      <c r="D3588" s="59" t="s">
        <v>42</v>
      </c>
      <c r="E3588" s="25" t="s">
        <v>42</v>
      </c>
      <c r="F3588" s="25" t="s">
        <v>42</v>
      </c>
      <c r="G3588" s="59" t="s">
        <v>42</v>
      </c>
      <c r="H3588" s="25" t="s">
        <v>42</v>
      </c>
      <c r="I3588" s="25" t="s">
        <v>42</v>
      </c>
      <c r="J3588" s="25" t="s">
        <v>42</v>
      </c>
      <c r="K3588" s="25" t="s">
        <v>42</v>
      </c>
      <c r="L3588" s="59" t="s">
        <v>147</v>
      </c>
      <c r="M3588" s="59" t="s">
        <v>51</v>
      </c>
      <c r="N3588" s="59" t="s">
        <v>51</v>
      </c>
      <c r="O3588" s="59" t="s">
        <v>51</v>
      </c>
      <c r="P3588" s="59" t="s">
        <v>42</v>
      </c>
      <c r="Q3588" s="25" t="s">
        <v>42</v>
      </c>
      <c r="R3588" s="25" t="s">
        <v>42</v>
      </c>
      <c r="S3588" s="25" t="s">
        <v>42</v>
      </c>
      <c r="T3588" s="25" t="s">
        <v>42</v>
      </c>
      <c r="U3588" s="25" t="s">
        <v>42</v>
      </c>
      <c r="V3588" s="25" t="s">
        <v>42</v>
      </c>
      <c r="W3588" s="25">
        <v>0</v>
      </c>
      <c r="X3588" s="25">
        <v>0</v>
      </c>
      <c r="Y3588" s="25" t="s">
        <v>42</v>
      </c>
      <c r="Z3588" s="25" t="s">
        <v>42</v>
      </c>
      <c r="AA3588" s="25">
        <v>0</v>
      </c>
      <c r="AB3588" s="25">
        <v>0</v>
      </c>
      <c r="AC3588" s="25" t="s">
        <v>10414</v>
      </c>
      <c r="AD3588" s="59" t="s">
        <v>51</v>
      </c>
      <c r="AE3588" s="59" t="s">
        <v>51</v>
      </c>
    </row>
    <row r="3589" spans="1:31" ht="94.5" x14ac:dyDescent="0.25">
      <c r="A3589" s="57" t="s">
        <v>10411</v>
      </c>
      <c r="B3589" s="24" t="s">
        <v>10415</v>
      </c>
      <c r="C3589" s="58" t="s">
        <v>10416</v>
      </c>
      <c r="D3589" s="59" t="s">
        <v>42</v>
      </c>
      <c r="E3589" s="25" t="s">
        <v>42</v>
      </c>
      <c r="F3589" s="25" t="s">
        <v>42</v>
      </c>
      <c r="G3589" s="59" t="s">
        <v>42</v>
      </c>
      <c r="H3589" s="25" t="s">
        <v>42</v>
      </c>
      <c r="I3589" s="25" t="s">
        <v>42</v>
      </c>
      <c r="J3589" s="25" t="s">
        <v>42</v>
      </c>
      <c r="K3589" s="25" t="s">
        <v>42</v>
      </c>
      <c r="L3589" s="59" t="s">
        <v>147</v>
      </c>
      <c r="M3589" s="59" t="s">
        <v>51</v>
      </c>
      <c r="N3589" s="59" t="s">
        <v>51</v>
      </c>
      <c r="O3589" s="59" t="s">
        <v>51</v>
      </c>
      <c r="P3589" s="59" t="s">
        <v>42</v>
      </c>
      <c r="Q3589" s="25" t="s">
        <v>42</v>
      </c>
      <c r="R3589" s="25" t="s">
        <v>42</v>
      </c>
      <c r="S3589" s="25" t="s">
        <v>42</v>
      </c>
      <c r="T3589" s="25" t="s">
        <v>42</v>
      </c>
      <c r="U3589" s="25" t="s">
        <v>42</v>
      </c>
      <c r="V3589" s="25" t="s">
        <v>42</v>
      </c>
      <c r="W3589" s="25">
        <v>0</v>
      </c>
      <c r="X3589" s="25">
        <v>0</v>
      </c>
      <c r="Y3589" s="25" t="s">
        <v>42</v>
      </c>
      <c r="Z3589" s="25" t="s">
        <v>42</v>
      </c>
      <c r="AA3589" s="25">
        <v>0</v>
      </c>
      <c r="AB3589" s="25">
        <v>0</v>
      </c>
      <c r="AC3589" s="25" t="s">
        <v>10417</v>
      </c>
      <c r="AD3589" s="59" t="s">
        <v>51</v>
      </c>
      <c r="AE3589" s="59" t="s">
        <v>51</v>
      </c>
    </row>
    <row r="3590" spans="1:31" ht="173.25" x14ac:dyDescent="0.25">
      <c r="A3590" s="57" t="s">
        <v>10411</v>
      </c>
      <c r="B3590" s="24" t="s">
        <v>10418</v>
      </c>
      <c r="C3590" s="58" t="s">
        <v>10419</v>
      </c>
      <c r="D3590" s="59" t="s">
        <v>42</v>
      </c>
      <c r="E3590" s="25" t="s">
        <v>42</v>
      </c>
      <c r="F3590" s="25" t="s">
        <v>42</v>
      </c>
      <c r="G3590" s="59" t="s">
        <v>42</v>
      </c>
      <c r="H3590" s="25" t="s">
        <v>42</v>
      </c>
      <c r="I3590" s="25" t="s">
        <v>42</v>
      </c>
      <c r="J3590" s="25" t="s">
        <v>42</v>
      </c>
      <c r="K3590" s="25" t="s">
        <v>42</v>
      </c>
      <c r="L3590" s="59" t="s">
        <v>147</v>
      </c>
      <c r="M3590" s="59" t="s">
        <v>51</v>
      </c>
      <c r="N3590" s="59" t="s">
        <v>51</v>
      </c>
      <c r="O3590" s="59" t="s">
        <v>51</v>
      </c>
      <c r="P3590" s="59" t="s">
        <v>42</v>
      </c>
      <c r="Q3590" s="25" t="s">
        <v>42</v>
      </c>
      <c r="R3590" s="25" t="s">
        <v>42</v>
      </c>
      <c r="S3590" s="25" t="s">
        <v>42</v>
      </c>
      <c r="T3590" s="25" t="s">
        <v>42</v>
      </c>
      <c r="U3590" s="25" t="s">
        <v>42</v>
      </c>
      <c r="V3590" s="25" t="s">
        <v>42</v>
      </c>
      <c r="W3590" s="25">
        <v>0</v>
      </c>
      <c r="X3590" s="25">
        <v>0</v>
      </c>
      <c r="Y3590" s="25" t="s">
        <v>42</v>
      </c>
      <c r="Z3590" s="25" t="s">
        <v>42</v>
      </c>
      <c r="AA3590" s="25">
        <v>0</v>
      </c>
      <c r="AB3590" s="25">
        <v>0</v>
      </c>
      <c r="AC3590" s="25" t="s">
        <v>10420</v>
      </c>
      <c r="AD3590" s="59" t="s">
        <v>51</v>
      </c>
      <c r="AE3590" s="59" t="s">
        <v>51</v>
      </c>
    </row>
    <row r="3591" spans="1:31" ht="94.5" x14ac:dyDescent="0.25">
      <c r="A3591" s="57" t="s">
        <v>10411</v>
      </c>
      <c r="B3591" s="24" t="s">
        <v>10421</v>
      </c>
      <c r="C3591" s="58" t="s">
        <v>10422</v>
      </c>
      <c r="D3591" s="59" t="s">
        <v>42</v>
      </c>
      <c r="E3591" s="25" t="s">
        <v>42</v>
      </c>
      <c r="F3591" s="25" t="s">
        <v>42</v>
      </c>
      <c r="G3591" s="59" t="s">
        <v>42</v>
      </c>
      <c r="H3591" s="25" t="s">
        <v>42</v>
      </c>
      <c r="I3591" s="25" t="s">
        <v>42</v>
      </c>
      <c r="J3591" s="25" t="s">
        <v>42</v>
      </c>
      <c r="K3591" s="25" t="s">
        <v>42</v>
      </c>
      <c r="L3591" s="59" t="s">
        <v>147</v>
      </c>
      <c r="M3591" s="59" t="s">
        <v>51</v>
      </c>
      <c r="N3591" s="59" t="s">
        <v>51</v>
      </c>
      <c r="O3591" s="59" t="s">
        <v>51</v>
      </c>
      <c r="P3591" s="59" t="s">
        <v>42</v>
      </c>
      <c r="Q3591" s="25" t="s">
        <v>42</v>
      </c>
      <c r="R3591" s="25" t="s">
        <v>42</v>
      </c>
      <c r="S3591" s="25" t="s">
        <v>42</v>
      </c>
      <c r="T3591" s="25" t="s">
        <v>42</v>
      </c>
      <c r="U3591" s="25" t="s">
        <v>42</v>
      </c>
      <c r="V3591" s="25" t="s">
        <v>42</v>
      </c>
      <c r="W3591" s="25">
        <v>0</v>
      </c>
      <c r="X3591" s="25">
        <v>0</v>
      </c>
      <c r="Y3591" s="25" t="s">
        <v>42</v>
      </c>
      <c r="Z3591" s="25" t="s">
        <v>42</v>
      </c>
      <c r="AA3591" s="25">
        <v>0</v>
      </c>
      <c r="AB3591" s="25">
        <v>0</v>
      </c>
      <c r="AC3591" s="25" t="s">
        <v>10423</v>
      </c>
      <c r="AD3591" s="59" t="s">
        <v>51</v>
      </c>
      <c r="AE3591" s="59" t="s">
        <v>51</v>
      </c>
    </row>
    <row r="3592" spans="1:31" ht="173.25" x14ac:dyDescent="0.25">
      <c r="A3592" s="57" t="s">
        <v>10411</v>
      </c>
      <c r="B3592" s="24" t="s">
        <v>10424</v>
      </c>
      <c r="C3592" s="58" t="s">
        <v>10425</v>
      </c>
      <c r="D3592" s="59" t="s">
        <v>42</v>
      </c>
      <c r="E3592" s="25" t="s">
        <v>42</v>
      </c>
      <c r="F3592" s="25" t="s">
        <v>42</v>
      </c>
      <c r="G3592" s="59" t="s">
        <v>42</v>
      </c>
      <c r="H3592" s="25" t="s">
        <v>42</v>
      </c>
      <c r="I3592" s="25" t="s">
        <v>42</v>
      </c>
      <c r="J3592" s="25" t="s">
        <v>42</v>
      </c>
      <c r="K3592" s="25" t="s">
        <v>42</v>
      </c>
      <c r="L3592" s="59" t="s">
        <v>147</v>
      </c>
      <c r="M3592" s="59" t="s">
        <v>51</v>
      </c>
      <c r="N3592" s="59" t="s">
        <v>51</v>
      </c>
      <c r="O3592" s="59" t="s">
        <v>51</v>
      </c>
      <c r="P3592" s="59" t="s">
        <v>42</v>
      </c>
      <c r="Q3592" s="25" t="s">
        <v>42</v>
      </c>
      <c r="R3592" s="25" t="s">
        <v>42</v>
      </c>
      <c r="S3592" s="25" t="s">
        <v>42</v>
      </c>
      <c r="T3592" s="25" t="s">
        <v>42</v>
      </c>
      <c r="U3592" s="25" t="s">
        <v>42</v>
      </c>
      <c r="V3592" s="25" t="s">
        <v>42</v>
      </c>
      <c r="W3592" s="25">
        <v>0</v>
      </c>
      <c r="X3592" s="25">
        <v>0</v>
      </c>
      <c r="Y3592" s="25" t="s">
        <v>42</v>
      </c>
      <c r="Z3592" s="25" t="s">
        <v>42</v>
      </c>
      <c r="AA3592" s="25">
        <v>0</v>
      </c>
      <c r="AB3592" s="25">
        <v>0</v>
      </c>
      <c r="AC3592" s="25" t="s">
        <v>10426</v>
      </c>
      <c r="AD3592" s="59" t="s">
        <v>51</v>
      </c>
      <c r="AE3592" s="59" t="s">
        <v>51</v>
      </c>
    </row>
    <row r="3593" spans="1:31" ht="94.5" x14ac:dyDescent="0.25">
      <c r="A3593" s="57" t="s">
        <v>10411</v>
      </c>
      <c r="B3593" s="24" t="s">
        <v>10427</v>
      </c>
      <c r="C3593" s="58" t="s">
        <v>10428</v>
      </c>
      <c r="D3593" s="59" t="s">
        <v>42</v>
      </c>
      <c r="E3593" s="25" t="s">
        <v>42</v>
      </c>
      <c r="F3593" s="25" t="s">
        <v>42</v>
      </c>
      <c r="G3593" s="59" t="s">
        <v>42</v>
      </c>
      <c r="H3593" s="25" t="s">
        <v>42</v>
      </c>
      <c r="I3593" s="25" t="s">
        <v>42</v>
      </c>
      <c r="J3593" s="25" t="s">
        <v>42</v>
      </c>
      <c r="K3593" s="25" t="s">
        <v>42</v>
      </c>
      <c r="L3593" s="59" t="s">
        <v>147</v>
      </c>
      <c r="M3593" s="59" t="s">
        <v>51</v>
      </c>
      <c r="N3593" s="59" t="s">
        <v>51</v>
      </c>
      <c r="O3593" s="59" t="s">
        <v>51</v>
      </c>
      <c r="P3593" s="59" t="s">
        <v>42</v>
      </c>
      <c r="Q3593" s="25" t="s">
        <v>42</v>
      </c>
      <c r="R3593" s="25" t="s">
        <v>42</v>
      </c>
      <c r="S3593" s="25" t="s">
        <v>42</v>
      </c>
      <c r="T3593" s="25" t="s">
        <v>42</v>
      </c>
      <c r="U3593" s="25" t="s">
        <v>42</v>
      </c>
      <c r="V3593" s="25" t="s">
        <v>42</v>
      </c>
      <c r="W3593" s="25">
        <v>0</v>
      </c>
      <c r="X3593" s="25">
        <v>0</v>
      </c>
      <c r="Y3593" s="25" t="s">
        <v>42</v>
      </c>
      <c r="Z3593" s="25" t="s">
        <v>42</v>
      </c>
      <c r="AA3593" s="25">
        <v>0</v>
      </c>
      <c r="AB3593" s="25">
        <v>0</v>
      </c>
      <c r="AC3593" s="25" t="s">
        <v>10429</v>
      </c>
      <c r="AD3593" s="59" t="s">
        <v>51</v>
      </c>
      <c r="AE3593" s="59" t="s">
        <v>51</v>
      </c>
    </row>
    <row r="3594" spans="1:31" ht="94.5" x14ac:dyDescent="0.25">
      <c r="A3594" s="57" t="s">
        <v>10411</v>
      </c>
      <c r="B3594" s="24" t="s">
        <v>10430</v>
      </c>
      <c r="C3594" s="58" t="s">
        <v>10431</v>
      </c>
      <c r="D3594" s="59" t="s">
        <v>42</v>
      </c>
      <c r="E3594" s="25" t="s">
        <v>42</v>
      </c>
      <c r="F3594" s="25" t="s">
        <v>42</v>
      </c>
      <c r="G3594" s="59" t="s">
        <v>42</v>
      </c>
      <c r="H3594" s="25" t="s">
        <v>42</v>
      </c>
      <c r="I3594" s="25" t="s">
        <v>42</v>
      </c>
      <c r="J3594" s="25" t="s">
        <v>42</v>
      </c>
      <c r="K3594" s="25" t="s">
        <v>42</v>
      </c>
      <c r="L3594" s="59" t="s">
        <v>147</v>
      </c>
      <c r="M3594" s="59" t="s">
        <v>51</v>
      </c>
      <c r="N3594" s="59" t="s">
        <v>51</v>
      </c>
      <c r="O3594" s="59" t="s">
        <v>51</v>
      </c>
      <c r="P3594" s="59" t="s">
        <v>42</v>
      </c>
      <c r="Q3594" s="25" t="s">
        <v>42</v>
      </c>
      <c r="R3594" s="25" t="s">
        <v>42</v>
      </c>
      <c r="S3594" s="25" t="s">
        <v>42</v>
      </c>
      <c r="T3594" s="25" t="s">
        <v>42</v>
      </c>
      <c r="U3594" s="25" t="s">
        <v>42</v>
      </c>
      <c r="V3594" s="25" t="s">
        <v>42</v>
      </c>
      <c r="W3594" s="25">
        <v>0</v>
      </c>
      <c r="X3594" s="25">
        <v>0</v>
      </c>
      <c r="Y3594" s="25" t="s">
        <v>42</v>
      </c>
      <c r="Z3594" s="25" t="s">
        <v>42</v>
      </c>
      <c r="AA3594" s="25">
        <v>0</v>
      </c>
      <c r="AB3594" s="25">
        <v>0</v>
      </c>
      <c r="AC3594" s="25" t="s">
        <v>10432</v>
      </c>
      <c r="AD3594" s="59" t="s">
        <v>51</v>
      </c>
      <c r="AE3594" s="59" t="s">
        <v>51</v>
      </c>
    </row>
    <row r="3595" spans="1:31" ht="94.5" x14ac:dyDescent="0.25">
      <c r="A3595" s="57" t="s">
        <v>10411</v>
      </c>
      <c r="B3595" s="24" t="s">
        <v>10433</v>
      </c>
      <c r="C3595" s="58" t="s">
        <v>10434</v>
      </c>
      <c r="D3595" s="59" t="s">
        <v>42</v>
      </c>
      <c r="E3595" s="25" t="s">
        <v>42</v>
      </c>
      <c r="F3595" s="25" t="s">
        <v>42</v>
      </c>
      <c r="G3595" s="59" t="s">
        <v>42</v>
      </c>
      <c r="H3595" s="25" t="s">
        <v>42</v>
      </c>
      <c r="I3595" s="25" t="s">
        <v>42</v>
      </c>
      <c r="J3595" s="25" t="s">
        <v>42</v>
      </c>
      <c r="K3595" s="25" t="s">
        <v>42</v>
      </c>
      <c r="L3595" s="59" t="s">
        <v>147</v>
      </c>
      <c r="M3595" s="59" t="s">
        <v>51</v>
      </c>
      <c r="N3595" s="59" t="s">
        <v>51</v>
      </c>
      <c r="O3595" s="59" t="s">
        <v>51</v>
      </c>
      <c r="P3595" s="59" t="s">
        <v>42</v>
      </c>
      <c r="Q3595" s="25" t="s">
        <v>42</v>
      </c>
      <c r="R3595" s="25" t="s">
        <v>42</v>
      </c>
      <c r="S3595" s="25" t="s">
        <v>42</v>
      </c>
      <c r="T3595" s="25" t="s">
        <v>42</v>
      </c>
      <c r="U3595" s="25" t="s">
        <v>42</v>
      </c>
      <c r="V3595" s="25" t="s">
        <v>42</v>
      </c>
      <c r="W3595" s="25">
        <v>0</v>
      </c>
      <c r="X3595" s="25">
        <v>0</v>
      </c>
      <c r="Y3595" s="25" t="s">
        <v>42</v>
      </c>
      <c r="Z3595" s="25" t="s">
        <v>42</v>
      </c>
      <c r="AA3595" s="25">
        <v>0</v>
      </c>
      <c r="AB3595" s="25">
        <v>0</v>
      </c>
      <c r="AC3595" s="25" t="s">
        <v>10435</v>
      </c>
      <c r="AD3595" s="59" t="s">
        <v>51</v>
      </c>
      <c r="AE3595" s="59" t="s">
        <v>51</v>
      </c>
    </row>
    <row r="3596" spans="1:31" ht="94.5" x14ac:dyDescent="0.25">
      <c r="A3596" s="57" t="s">
        <v>10411</v>
      </c>
      <c r="B3596" s="24" t="s">
        <v>10436</v>
      </c>
      <c r="C3596" s="58" t="s">
        <v>10437</v>
      </c>
      <c r="D3596" s="59" t="s">
        <v>42</v>
      </c>
      <c r="E3596" s="25" t="s">
        <v>42</v>
      </c>
      <c r="F3596" s="25" t="s">
        <v>42</v>
      </c>
      <c r="G3596" s="59" t="s">
        <v>42</v>
      </c>
      <c r="H3596" s="25" t="s">
        <v>42</v>
      </c>
      <c r="I3596" s="25" t="s">
        <v>42</v>
      </c>
      <c r="J3596" s="25" t="s">
        <v>42</v>
      </c>
      <c r="K3596" s="25" t="s">
        <v>42</v>
      </c>
      <c r="L3596" s="59" t="s">
        <v>147</v>
      </c>
      <c r="M3596" s="59" t="s">
        <v>51</v>
      </c>
      <c r="N3596" s="59" t="s">
        <v>51</v>
      </c>
      <c r="O3596" s="59" t="s">
        <v>51</v>
      </c>
      <c r="P3596" s="59" t="s">
        <v>42</v>
      </c>
      <c r="Q3596" s="25" t="s">
        <v>42</v>
      </c>
      <c r="R3596" s="25" t="s">
        <v>42</v>
      </c>
      <c r="S3596" s="25" t="s">
        <v>42</v>
      </c>
      <c r="T3596" s="25" t="s">
        <v>42</v>
      </c>
      <c r="U3596" s="25" t="s">
        <v>42</v>
      </c>
      <c r="V3596" s="25" t="s">
        <v>42</v>
      </c>
      <c r="W3596" s="25">
        <v>0</v>
      </c>
      <c r="X3596" s="25">
        <v>0</v>
      </c>
      <c r="Y3596" s="25" t="s">
        <v>42</v>
      </c>
      <c r="Z3596" s="25" t="s">
        <v>42</v>
      </c>
      <c r="AA3596" s="25">
        <v>0</v>
      </c>
      <c r="AB3596" s="25">
        <v>0</v>
      </c>
      <c r="AC3596" s="25" t="s">
        <v>10438</v>
      </c>
      <c r="AD3596" s="59" t="s">
        <v>51</v>
      </c>
      <c r="AE3596" s="59" t="s">
        <v>51</v>
      </c>
    </row>
    <row r="3597" spans="1:31" ht="94.5" x14ac:dyDescent="0.25">
      <c r="A3597" s="57" t="s">
        <v>10411</v>
      </c>
      <c r="B3597" s="24" t="s">
        <v>10439</v>
      </c>
      <c r="C3597" s="58" t="s">
        <v>10440</v>
      </c>
      <c r="D3597" s="59" t="s">
        <v>42</v>
      </c>
      <c r="E3597" s="25" t="s">
        <v>42</v>
      </c>
      <c r="F3597" s="25" t="s">
        <v>42</v>
      </c>
      <c r="G3597" s="59" t="s">
        <v>42</v>
      </c>
      <c r="H3597" s="25" t="s">
        <v>42</v>
      </c>
      <c r="I3597" s="25" t="s">
        <v>42</v>
      </c>
      <c r="J3597" s="25" t="s">
        <v>42</v>
      </c>
      <c r="K3597" s="25" t="s">
        <v>42</v>
      </c>
      <c r="L3597" s="59" t="s">
        <v>147</v>
      </c>
      <c r="M3597" s="59" t="s">
        <v>51</v>
      </c>
      <c r="N3597" s="59" t="s">
        <v>51</v>
      </c>
      <c r="O3597" s="59" t="s">
        <v>51</v>
      </c>
      <c r="P3597" s="59" t="s">
        <v>42</v>
      </c>
      <c r="Q3597" s="25" t="s">
        <v>42</v>
      </c>
      <c r="R3597" s="25" t="s">
        <v>42</v>
      </c>
      <c r="S3597" s="25" t="s">
        <v>42</v>
      </c>
      <c r="T3597" s="25" t="s">
        <v>42</v>
      </c>
      <c r="U3597" s="25" t="s">
        <v>42</v>
      </c>
      <c r="V3597" s="25" t="s">
        <v>42</v>
      </c>
      <c r="W3597" s="25">
        <v>0</v>
      </c>
      <c r="X3597" s="25">
        <v>0</v>
      </c>
      <c r="Y3597" s="25" t="s">
        <v>42</v>
      </c>
      <c r="Z3597" s="25" t="s">
        <v>42</v>
      </c>
      <c r="AA3597" s="25">
        <v>0</v>
      </c>
      <c r="AB3597" s="25">
        <v>0</v>
      </c>
      <c r="AC3597" s="25" t="s">
        <v>10441</v>
      </c>
      <c r="AD3597" s="59" t="s">
        <v>51</v>
      </c>
      <c r="AE3597" s="59" t="s">
        <v>51</v>
      </c>
    </row>
    <row r="3598" spans="1:31" x14ac:dyDescent="0.25">
      <c r="A3598" s="57" t="s">
        <v>10442</v>
      </c>
      <c r="B3598" s="24" t="s">
        <v>2667</v>
      </c>
      <c r="C3598" s="58" t="s">
        <v>41</v>
      </c>
      <c r="D3598" s="59" t="s">
        <v>42</v>
      </c>
      <c r="E3598" s="25" t="s">
        <v>42</v>
      </c>
      <c r="F3598" s="25" t="s">
        <v>42</v>
      </c>
      <c r="G3598" s="59" t="s">
        <v>42</v>
      </c>
      <c r="H3598" s="25" t="s">
        <v>42</v>
      </c>
      <c r="I3598" s="25" t="s">
        <v>42</v>
      </c>
      <c r="J3598" s="25" t="s">
        <v>42</v>
      </c>
      <c r="K3598" s="25" t="s">
        <v>42</v>
      </c>
      <c r="L3598" s="59" t="s">
        <v>42</v>
      </c>
      <c r="M3598" s="59" t="s">
        <v>42</v>
      </c>
      <c r="N3598" s="59" t="s">
        <v>42</v>
      </c>
      <c r="O3598" s="59" t="s">
        <v>42</v>
      </c>
      <c r="P3598" s="59" t="s">
        <v>42</v>
      </c>
      <c r="Q3598" s="25">
        <f>IFERROR(SUM(0),"нд")</f>
        <v>0</v>
      </c>
      <c r="R3598" s="25" t="s">
        <v>42</v>
      </c>
      <c r="S3598" s="25" t="s">
        <v>42</v>
      </c>
      <c r="T3598" s="25">
        <f t="shared" ref="T3598:Z3599" si="77">IFERROR(SUM(0),"нд")</f>
        <v>0</v>
      </c>
      <c r="U3598" s="25">
        <f t="shared" si="77"/>
        <v>0</v>
      </c>
      <c r="V3598" s="25">
        <f t="shared" si="77"/>
        <v>0</v>
      </c>
      <c r="W3598" s="25">
        <f t="shared" si="77"/>
        <v>0</v>
      </c>
      <c r="X3598" s="25">
        <f t="shared" si="77"/>
        <v>0</v>
      </c>
      <c r="Y3598" s="25">
        <f t="shared" si="77"/>
        <v>0</v>
      </c>
      <c r="Z3598" s="25">
        <f t="shared" si="77"/>
        <v>0</v>
      </c>
      <c r="AA3598" s="25" t="s">
        <v>42</v>
      </c>
      <c r="AB3598" s="25" t="s">
        <v>42</v>
      </c>
      <c r="AC3598" s="25" t="s">
        <v>42</v>
      </c>
      <c r="AD3598" s="59" t="s">
        <v>42</v>
      </c>
      <c r="AE3598" s="59" t="s">
        <v>42</v>
      </c>
    </row>
    <row r="3599" spans="1:31" ht="31.5" x14ac:dyDescent="0.25">
      <c r="A3599" s="57" t="s">
        <v>10443</v>
      </c>
      <c r="B3599" s="24" t="s">
        <v>2669</v>
      </c>
      <c r="C3599" s="58" t="s">
        <v>41</v>
      </c>
      <c r="D3599" s="59" t="s">
        <v>42</v>
      </c>
      <c r="E3599" s="25" t="s">
        <v>42</v>
      </c>
      <c r="F3599" s="25" t="s">
        <v>42</v>
      </c>
      <c r="G3599" s="59" t="s">
        <v>42</v>
      </c>
      <c r="H3599" s="25" t="s">
        <v>42</v>
      </c>
      <c r="I3599" s="25" t="s">
        <v>42</v>
      </c>
      <c r="J3599" s="25" t="s">
        <v>42</v>
      </c>
      <c r="K3599" s="25" t="s">
        <v>42</v>
      </c>
      <c r="L3599" s="59" t="s">
        <v>42</v>
      </c>
      <c r="M3599" s="59" t="s">
        <v>42</v>
      </c>
      <c r="N3599" s="59" t="s">
        <v>42</v>
      </c>
      <c r="O3599" s="59" t="s">
        <v>42</v>
      </c>
      <c r="P3599" s="59" t="s">
        <v>42</v>
      </c>
      <c r="Q3599" s="25">
        <f>IFERROR(SUM(0),"нд")</f>
        <v>0</v>
      </c>
      <c r="R3599" s="25" t="s">
        <v>42</v>
      </c>
      <c r="S3599" s="25" t="s">
        <v>42</v>
      </c>
      <c r="T3599" s="25">
        <f t="shared" si="77"/>
        <v>0</v>
      </c>
      <c r="U3599" s="25">
        <f t="shared" si="77"/>
        <v>0</v>
      </c>
      <c r="V3599" s="25">
        <f t="shared" si="77"/>
        <v>0</v>
      </c>
      <c r="W3599" s="25">
        <f t="shared" si="77"/>
        <v>0</v>
      </c>
      <c r="X3599" s="25">
        <f t="shared" si="77"/>
        <v>0</v>
      </c>
      <c r="Y3599" s="25">
        <f t="shared" si="77"/>
        <v>0</v>
      </c>
      <c r="Z3599" s="25">
        <f t="shared" si="77"/>
        <v>0</v>
      </c>
      <c r="AA3599" s="25" t="s">
        <v>42</v>
      </c>
      <c r="AB3599" s="25" t="s">
        <v>42</v>
      </c>
      <c r="AC3599" s="25" t="s">
        <v>42</v>
      </c>
      <c r="AD3599" s="59" t="s">
        <v>42</v>
      </c>
      <c r="AE3599" s="59" t="s">
        <v>42</v>
      </c>
    </row>
    <row r="3600" spans="1:31" ht="31.5" x14ac:dyDescent="0.25">
      <c r="A3600" s="57" t="s">
        <v>10444</v>
      </c>
      <c r="B3600" s="24" t="s">
        <v>2671</v>
      </c>
      <c r="C3600" s="58" t="s">
        <v>41</v>
      </c>
      <c r="D3600" s="59" t="s">
        <v>42</v>
      </c>
      <c r="E3600" s="25" t="s">
        <v>42</v>
      </c>
      <c r="F3600" s="25" t="s">
        <v>42</v>
      </c>
      <c r="G3600" s="59" t="s">
        <v>42</v>
      </c>
      <c r="H3600" s="25" t="s">
        <v>42</v>
      </c>
      <c r="I3600" s="25" t="s">
        <v>42</v>
      </c>
      <c r="J3600" s="25" t="s">
        <v>42</v>
      </c>
      <c r="K3600" s="25" t="s">
        <v>42</v>
      </c>
      <c r="L3600" s="59" t="s">
        <v>42</v>
      </c>
      <c r="M3600" s="59" t="s">
        <v>42</v>
      </c>
      <c r="N3600" s="59" t="s">
        <v>42</v>
      </c>
      <c r="O3600" s="59" t="s">
        <v>42</v>
      </c>
      <c r="P3600" s="59" t="s">
        <v>42</v>
      </c>
      <c r="Q3600" s="25">
        <f>IFERROR(SUM(0,Q3601,Q3607),"нд")</f>
        <v>34</v>
      </c>
      <c r="R3600" s="25" t="s">
        <v>42</v>
      </c>
      <c r="S3600" s="25" t="s">
        <v>42</v>
      </c>
      <c r="T3600" s="25">
        <f t="shared" ref="T3600:Z3600" si="78">IFERROR(SUM(0,T3601,T3607),"нд")</f>
        <v>70.950999999999993</v>
      </c>
      <c r="U3600" s="25">
        <f t="shared" si="78"/>
        <v>96.1</v>
      </c>
      <c r="V3600" s="25">
        <f t="shared" si="78"/>
        <v>96.1</v>
      </c>
      <c r="W3600" s="25">
        <f t="shared" si="78"/>
        <v>47.3</v>
      </c>
      <c r="X3600" s="25">
        <f t="shared" si="78"/>
        <v>47.3</v>
      </c>
      <c r="Y3600" s="25">
        <f t="shared" si="78"/>
        <v>0</v>
      </c>
      <c r="Z3600" s="25">
        <f t="shared" si="78"/>
        <v>0</v>
      </c>
      <c r="AA3600" s="25" t="s">
        <v>42</v>
      </c>
      <c r="AB3600" s="25" t="s">
        <v>42</v>
      </c>
      <c r="AC3600" s="25" t="s">
        <v>42</v>
      </c>
      <c r="AD3600" s="59" t="s">
        <v>42</v>
      </c>
      <c r="AE3600" s="59" t="s">
        <v>42</v>
      </c>
    </row>
    <row r="3601" spans="1:31" x14ac:dyDescent="0.25">
      <c r="A3601" s="57" t="s">
        <v>10445</v>
      </c>
      <c r="B3601" s="24" t="s">
        <v>2673</v>
      </c>
      <c r="C3601" s="58" t="s">
        <v>41</v>
      </c>
      <c r="D3601" s="59" t="s">
        <v>42</v>
      </c>
      <c r="E3601" s="25" t="s">
        <v>42</v>
      </c>
      <c r="F3601" s="25" t="s">
        <v>42</v>
      </c>
      <c r="G3601" s="59" t="s">
        <v>42</v>
      </c>
      <c r="H3601" s="25" t="s">
        <v>42</v>
      </c>
      <c r="I3601" s="25" t="s">
        <v>42</v>
      </c>
      <c r="J3601" s="25" t="s">
        <v>42</v>
      </c>
      <c r="K3601" s="25" t="s">
        <v>42</v>
      </c>
      <c r="L3601" s="59" t="s">
        <v>42</v>
      </c>
      <c r="M3601" s="59" t="s">
        <v>42</v>
      </c>
      <c r="N3601" s="59" t="s">
        <v>42</v>
      </c>
      <c r="O3601" s="59" t="s">
        <v>42</v>
      </c>
      <c r="P3601" s="59" t="s">
        <v>42</v>
      </c>
      <c r="Q3601" s="25">
        <f>IFERROR(SUM(Q3602:Q3606),"нд")</f>
        <v>34</v>
      </c>
      <c r="R3601" s="25" t="s">
        <v>42</v>
      </c>
      <c r="S3601" s="25" t="s">
        <v>42</v>
      </c>
      <c r="T3601" s="25">
        <f t="shared" ref="T3601:Z3601" si="79">IFERROR(SUM(T3602:T3606),"нд")</f>
        <v>70.950999999999993</v>
      </c>
      <c r="U3601" s="25">
        <f t="shared" si="79"/>
        <v>96.1</v>
      </c>
      <c r="V3601" s="25">
        <f t="shared" si="79"/>
        <v>96.1</v>
      </c>
      <c r="W3601" s="25">
        <f t="shared" si="79"/>
        <v>47.3</v>
      </c>
      <c r="X3601" s="25">
        <f t="shared" si="79"/>
        <v>47.3</v>
      </c>
      <c r="Y3601" s="25">
        <f t="shared" si="79"/>
        <v>0</v>
      </c>
      <c r="Z3601" s="25">
        <f t="shared" si="79"/>
        <v>0</v>
      </c>
      <c r="AA3601" s="25" t="s">
        <v>42</v>
      </c>
      <c r="AB3601" s="25" t="s">
        <v>42</v>
      </c>
      <c r="AC3601" s="25" t="s">
        <v>42</v>
      </c>
      <c r="AD3601" s="59" t="s">
        <v>42</v>
      </c>
      <c r="AE3601" s="59" t="s">
        <v>42</v>
      </c>
    </row>
    <row r="3602" spans="1:31" ht="126" x14ac:dyDescent="0.25">
      <c r="A3602" s="57" t="s">
        <v>10445</v>
      </c>
      <c r="B3602" s="24" t="s">
        <v>10446</v>
      </c>
      <c r="C3602" s="58" t="s">
        <v>10447</v>
      </c>
      <c r="D3602" s="59" t="s">
        <v>42</v>
      </c>
      <c r="E3602" s="25" t="s">
        <v>42</v>
      </c>
      <c r="F3602" s="25" t="s">
        <v>42</v>
      </c>
      <c r="G3602" s="59" t="s">
        <v>42</v>
      </c>
      <c r="H3602" s="25" t="s">
        <v>42</v>
      </c>
      <c r="I3602" s="25" t="s">
        <v>42</v>
      </c>
      <c r="J3602" s="25" t="s">
        <v>42</v>
      </c>
      <c r="K3602" s="25" t="s">
        <v>42</v>
      </c>
      <c r="L3602" s="59" t="s">
        <v>51</v>
      </c>
      <c r="M3602" s="59" t="s">
        <v>51</v>
      </c>
      <c r="N3602" s="59" t="s">
        <v>51</v>
      </c>
      <c r="O3602" s="59" t="s">
        <v>51</v>
      </c>
      <c r="P3602" s="59" t="s">
        <v>42</v>
      </c>
      <c r="Q3602" s="25" t="s">
        <v>42</v>
      </c>
      <c r="R3602" s="25" t="s">
        <v>42</v>
      </c>
      <c r="S3602" s="25" t="s">
        <v>42</v>
      </c>
      <c r="T3602" s="25" t="s">
        <v>42</v>
      </c>
      <c r="U3602" s="25" t="s">
        <v>42</v>
      </c>
      <c r="V3602" s="25" t="s">
        <v>42</v>
      </c>
      <c r="W3602" s="25">
        <v>0</v>
      </c>
      <c r="X3602" s="25">
        <v>0</v>
      </c>
      <c r="Y3602" s="25" t="s">
        <v>42</v>
      </c>
      <c r="Z3602" s="25" t="s">
        <v>42</v>
      </c>
      <c r="AA3602" s="25">
        <v>0</v>
      </c>
      <c r="AB3602" s="25">
        <v>0</v>
      </c>
      <c r="AC3602" s="25" t="s">
        <v>8801</v>
      </c>
      <c r="AD3602" s="59" t="s">
        <v>51</v>
      </c>
      <c r="AE3602" s="59" t="s">
        <v>51</v>
      </c>
    </row>
    <row r="3603" spans="1:31" ht="31.5" x14ac:dyDescent="0.25">
      <c r="A3603" s="57" t="s">
        <v>10445</v>
      </c>
      <c r="B3603" s="24" t="s">
        <v>10448</v>
      </c>
      <c r="C3603" s="58" t="s">
        <v>10449</v>
      </c>
      <c r="D3603" s="59" t="s">
        <v>42</v>
      </c>
      <c r="E3603" s="25" t="s">
        <v>42</v>
      </c>
      <c r="F3603" s="25" t="s">
        <v>42</v>
      </c>
      <c r="G3603" s="59" t="s">
        <v>42</v>
      </c>
      <c r="H3603" s="25" t="s">
        <v>42</v>
      </c>
      <c r="I3603" s="25" t="s">
        <v>42</v>
      </c>
      <c r="J3603" s="25" t="s">
        <v>42</v>
      </c>
      <c r="K3603" s="25" t="s">
        <v>42</v>
      </c>
      <c r="L3603" s="59" t="s">
        <v>51</v>
      </c>
      <c r="M3603" s="59" t="s">
        <v>51</v>
      </c>
      <c r="N3603" s="59" t="s">
        <v>51</v>
      </c>
      <c r="O3603" s="59" t="s">
        <v>51</v>
      </c>
      <c r="P3603" s="59" t="s">
        <v>42</v>
      </c>
      <c r="Q3603" s="25" t="s">
        <v>42</v>
      </c>
      <c r="R3603" s="25" t="s">
        <v>42</v>
      </c>
      <c r="S3603" s="25" t="s">
        <v>42</v>
      </c>
      <c r="T3603" s="25" t="s">
        <v>42</v>
      </c>
      <c r="U3603" s="25" t="s">
        <v>42</v>
      </c>
      <c r="V3603" s="25" t="s">
        <v>42</v>
      </c>
      <c r="W3603" s="25">
        <v>0</v>
      </c>
      <c r="X3603" s="25">
        <v>0</v>
      </c>
      <c r="Y3603" s="25" t="s">
        <v>42</v>
      </c>
      <c r="Z3603" s="25" t="s">
        <v>42</v>
      </c>
      <c r="AA3603" s="25">
        <v>0</v>
      </c>
      <c r="AB3603" s="25">
        <v>0</v>
      </c>
      <c r="AC3603" s="25" t="s">
        <v>4610</v>
      </c>
      <c r="AD3603" s="59" t="s">
        <v>51</v>
      </c>
      <c r="AE3603" s="59" t="s">
        <v>51</v>
      </c>
    </row>
    <row r="3604" spans="1:31" ht="47.25" x14ac:dyDescent="0.25">
      <c r="A3604" s="57" t="s">
        <v>10445</v>
      </c>
      <c r="B3604" s="24" t="s">
        <v>10450</v>
      </c>
      <c r="C3604" s="58" t="s">
        <v>10451</v>
      </c>
      <c r="D3604" s="59">
        <v>1980</v>
      </c>
      <c r="E3604" s="25">
        <v>57.17</v>
      </c>
      <c r="F3604" s="25">
        <v>0.32350000000000001</v>
      </c>
      <c r="G3604" s="59">
        <v>2021</v>
      </c>
      <c r="H3604" s="25" t="s">
        <v>42</v>
      </c>
      <c r="I3604" s="25" t="s">
        <v>42</v>
      </c>
      <c r="J3604" s="25" t="s">
        <v>42</v>
      </c>
      <c r="K3604" s="25" t="s">
        <v>42</v>
      </c>
      <c r="L3604" s="59" t="s">
        <v>147</v>
      </c>
      <c r="M3604" s="59" t="s">
        <v>51</v>
      </c>
      <c r="N3604" s="59" t="s">
        <v>51</v>
      </c>
      <c r="O3604" s="59" t="s">
        <v>51</v>
      </c>
      <c r="P3604" s="59" t="s">
        <v>10452</v>
      </c>
      <c r="Q3604" s="25">
        <v>28.72</v>
      </c>
      <c r="R3604" s="25" t="s">
        <v>53</v>
      </c>
      <c r="S3604" s="25">
        <v>76.099999999999994</v>
      </c>
      <c r="T3604" s="25">
        <v>54.03</v>
      </c>
      <c r="U3604" s="25">
        <v>81</v>
      </c>
      <c r="V3604" s="25">
        <v>81</v>
      </c>
      <c r="W3604" s="25">
        <v>41</v>
      </c>
      <c r="X3604" s="25">
        <v>41</v>
      </c>
      <c r="Y3604" s="25" t="s">
        <v>42</v>
      </c>
      <c r="Z3604" s="25" t="s">
        <v>42</v>
      </c>
      <c r="AA3604" s="25">
        <v>110</v>
      </c>
      <c r="AB3604" s="25">
        <v>110</v>
      </c>
      <c r="AC3604" s="25" t="s">
        <v>10453</v>
      </c>
      <c r="AD3604" s="59" t="s">
        <v>51</v>
      </c>
      <c r="AE3604" s="59" t="s">
        <v>51</v>
      </c>
    </row>
    <row r="3605" spans="1:31" ht="47.25" x14ac:dyDescent="0.25">
      <c r="A3605" s="57" t="s">
        <v>10445</v>
      </c>
      <c r="B3605" s="24" t="s">
        <v>10454</v>
      </c>
      <c r="C3605" s="58" t="s">
        <v>10455</v>
      </c>
      <c r="D3605" s="59">
        <v>1971</v>
      </c>
      <c r="E3605" s="25">
        <v>49.84</v>
      </c>
      <c r="F3605" s="25">
        <v>4.0987</v>
      </c>
      <c r="G3605" s="59">
        <v>2021</v>
      </c>
      <c r="H3605" s="25" t="s">
        <v>42</v>
      </c>
      <c r="I3605" s="25" t="s">
        <v>42</v>
      </c>
      <c r="J3605" s="25" t="s">
        <v>42</v>
      </c>
      <c r="K3605" s="25" t="s">
        <v>42</v>
      </c>
      <c r="L3605" s="59" t="s">
        <v>147</v>
      </c>
      <c r="M3605" s="59" t="s">
        <v>51</v>
      </c>
      <c r="N3605" s="59" t="s">
        <v>51</v>
      </c>
      <c r="O3605" s="59" t="s">
        <v>51</v>
      </c>
      <c r="P3605" s="59" t="s">
        <v>10456</v>
      </c>
      <c r="Q3605" s="25">
        <v>1.32</v>
      </c>
      <c r="R3605" s="25" t="s">
        <v>53</v>
      </c>
      <c r="S3605" s="25">
        <v>52.8</v>
      </c>
      <c r="T3605" s="25">
        <v>1.9</v>
      </c>
      <c r="U3605" s="25">
        <v>2.5</v>
      </c>
      <c r="V3605" s="25">
        <v>2.5</v>
      </c>
      <c r="W3605" s="25">
        <v>0</v>
      </c>
      <c r="X3605" s="25">
        <v>0</v>
      </c>
      <c r="Y3605" s="25" t="s">
        <v>42</v>
      </c>
      <c r="Z3605" s="25" t="s">
        <v>42</v>
      </c>
      <c r="AA3605" s="25">
        <v>110</v>
      </c>
      <c r="AB3605" s="25">
        <v>110</v>
      </c>
      <c r="AC3605" s="25" t="s">
        <v>10453</v>
      </c>
      <c r="AD3605" s="59" t="s">
        <v>51</v>
      </c>
      <c r="AE3605" s="59" t="s">
        <v>51</v>
      </c>
    </row>
    <row r="3606" spans="1:31" ht="47.25" x14ac:dyDescent="0.25">
      <c r="A3606" s="57" t="s">
        <v>10445</v>
      </c>
      <c r="B3606" s="24" t="s">
        <v>10457</v>
      </c>
      <c r="C3606" s="58" t="s">
        <v>10458</v>
      </c>
      <c r="D3606" s="59">
        <v>1986</v>
      </c>
      <c r="E3606" s="25">
        <v>56.61</v>
      </c>
      <c r="F3606" s="25">
        <v>8.6461000000000006</v>
      </c>
      <c r="G3606" s="59">
        <v>2021</v>
      </c>
      <c r="H3606" s="25" t="s">
        <v>42</v>
      </c>
      <c r="I3606" s="25" t="s">
        <v>42</v>
      </c>
      <c r="J3606" s="25" t="s">
        <v>42</v>
      </c>
      <c r="K3606" s="25" t="s">
        <v>42</v>
      </c>
      <c r="L3606" s="59" t="s">
        <v>147</v>
      </c>
      <c r="M3606" s="59" t="s">
        <v>51</v>
      </c>
      <c r="N3606" s="59" t="s">
        <v>51</v>
      </c>
      <c r="O3606" s="59" t="s">
        <v>51</v>
      </c>
      <c r="P3606" s="59" t="s">
        <v>10459</v>
      </c>
      <c r="Q3606" s="25">
        <v>3.96</v>
      </c>
      <c r="R3606" s="25" t="s">
        <v>53</v>
      </c>
      <c r="S3606" s="25">
        <v>62.9</v>
      </c>
      <c r="T3606" s="25">
        <v>15.021000000000001</v>
      </c>
      <c r="U3606" s="25">
        <v>12.6</v>
      </c>
      <c r="V3606" s="25">
        <v>12.6</v>
      </c>
      <c r="W3606" s="25">
        <v>6.3</v>
      </c>
      <c r="X3606" s="25">
        <v>6.3</v>
      </c>
      <c r="Y3606" s="25" t="s">
        <v>42</v>
      </c>
      <c r="Z3606" s="25" t="s">
        <v>42</v>
      </c>
      <c r="AA3606" s="25">
        <v>110</v>
      </c>
      <c r="AB3606" s="25">
        <v>110</v>
      </c>
      <c r="AC3606" s="25" t="s">
        <v>10453</v>
      </c>
      <c r="AD3606" s="59" t="s">
        <v>51</v>
      </c>
      <c r="AE3606" s="59" t="s">
        <v>51</v>
      </c>
    </row>
    <row r="3607" spans="1:31" x14ac:dyDescent="0.25">
      <c r="A3607" s="57" t="s">
        <v>10460</v>
      </c>
      <c r="B3607" s="24" t="s">
        <v>3009</v>
      </c>
      <c r="C3607" s="58" t="s">
        <v>41</v>
      </c>
      <c r="D3607" s="59" t="s">
        <v>42</v>
      </c>
      <c r="E3607" s="25" t="s">
        <v>42</v>
      </c>
      <c r="F3607" s="25" t="s">
        <v>42</v>
      </c>
      <c r="G3607" s="59" t="s">
        <v>42</v>
      </c>
      <c r="H3607" s="25" t="s">
        <v>42</v>
      </c>
      <c r="I3607" s="25" t="s">
        <v>42</v>
      </c>
      <c r="J3607" s="25" t="s">
        <v>42</v>
      </c>
      <c r="K3607" s="25" t="s">
        <v>42</v>
      </c>
      <c r="L3607" s="59" t="s">
        <v>42</v>
      </c>
      <c r="M3607" s="59" t="s">
        <v>42</v>
      </c>
      <c r="N3607" s="59" t="s">
        <v>42</v>
      </c>
      <c r="O3607" s="59" t="s">
        <v>42</v>
      </c>
      <c r="P3607" s="59" t="s">
        <v>42</v>
      </c>
      <c r="Q3607" s="25">
        <f>IFERROR(SUM(Q3608:Q3609),"нд")</f>
        <v>0</v>
      </c>
      <c r="R3607" s="25" t="s">
        <v>42</v>
      </c>
      <c r="S3607" s="25" t="s">
        <v>42</v>
      </c>
      <c r="T3607" s="25">
        <f t="shared" ref="T3607:Z3607" si="80">IFERROR(SUM(T3608:T3609),"нд")</f>
        <v>0</v>
      </c>
      <c r="U3607" s="25">
        <f t="shared" si="80"/>
        <v>0</v>
      </c>
      <c r="V3607" s="25">
        <f t="shared" si="80"/>
        <v>0</v>
      </c>
      <c r="W3607" s="25">
        <f t="shared" si="80"/>
        <v>0</v>
      </c>
      <c r="X3607" s="25">
        <f t="shared" si="80"/>
        <v>0</v>
      </c>
      <c r="Y3607" s="25">
        <f t="shared" si="80"/>
        <v>0</v>
      </c>
      <c r="Z3607" s="25">
        <f t="shared" si="80"/>
        <v>0</v>
      </c>
      <c r="AA3607" s="25" t="s">
        <v>42</v>
      </c>
      <c r="AB3607" s="25" t="s">
        <v>42</v>
      </c>
      <c r="AC3607" s="25" t="s">
        <v>42</v>
      </c>
      <c r="AD3607" s="59" t="s">
        <v>42</v>
      </c>
      <c r="AE3607" s="59" t="s">
        <v>42</v>
      </c>
    </row>
    <row r="3608" spans="1:31" ht="63" x14ac:dyDescent="0.25">
      <c r="A3608" s="57" t="s">
        <v>10460</v>
      </c>
      <c r="B3608" s="24" t="s">
        <v>10461</v>
      </c>
      <c r="C3608" s="58" t="s">
        <v>10462</v>
      </c>
      <c r="D3608" s="59" t="s">
        <v>42</v>
      </c>
      <c r="E3608" s="25" t="s">
        <v>42</v>
      </c>
      <c r="F3608" s="25" t="s">
        <v>42</v>
      </c>
      <c r="G3608" s="59" t="s">
        <v>42</v>
      </c>
      <c r="H3608" s="25" t="s">
        <v>42</v>
      </c>
      <c r="I3608" s="25" t="s">
        <v>42</v>
      </c>
      <c r="J3608" s="25" t="s">
        <v>42</v>
      </c>
      <c r="K3608" s="25" t="s">
        <v>42</v>
      </c>
      <c r="L3608" s="59" t="s">
        <v>51</v>
      </c>
      <c r="M3608" s="59" t="s">
        <v>51</v>
      </c>
      <c r="N3608" s="59" t="s">
        <v>51</v>
      </c>
      <c r="O3608" s="59" t="s">
        <v>51</v>
      </c>
      <c r="P3608" s="59" t="s">
        <v>42</v>
      </c>
      <c r="Q3608" s="25" t="s">
        <v>42</v>
      </c>
      <c r="R3608" s="25" t="s">
        <v>42</v>
      </c>
      <c r="S3608" s="25" t="s">
        <v>42</v>
      </c>
      <c r="T3608" s="25" t="s">
        <v>42</v>
      </c>
      <c r="U3608" s="25" t="s">
        <v>42</v>
      </c>
      <c r="V3608" s="25" t="s">
        <v>42</v>
      </c>
      <c r="W3608" s="25">
        <v>0</v>
      </c>
      <c r="X3608" s="25">
        <v>0</v>
      </c>
      <c r="Y3608" s="25" t="s">
        <v>42</v>
      </c>
      <c r="Z3608" s="25" t="s">
        <v>42</v>
      </c>
      <c r="AA3608" s="25">
        <v>0</v>
      </c>
      <c r="AB3608" s="25">
        <v>0</v>
      </c>
      <c r="AC3608" s="25" t="s">
        <v>10203</v>
      </c>
      <c r="AD3608" s="59" t="s">
        <v>51</v>
      </c>
      <c r="AE3608" s="59" t="s">
        <v>51</v>
      </c>
    </row>
    <row r="3609" spans="1:31" ht="47.25" x14ac:dyDescent="0.25">
      <c r="A3609" s="57" t="s">
        <v>10460</v>
      </c>
      <c r="B3609" s="24" t="s">
        <v>10463</v>
      </c>
      <c r="C3609" s="58" t="s">
        <v>10464</v>
      </c>
      <c r="D3609" s="59" t="s">
        <v>42</v>
      </c>
      <c r="E3609" s="25" t="s">
        <v>42</v>
      </c>
      <c r="F3609" s="25" t="s">
        <v>42</v>
      </c>
      <c r="G3609" s="59" t="s">
        <v>42</v>
      </c>
      <c r="H3609" s="25" t="s">
        <v>42</v>
      </c>
      <c r="I3609" s="25" t="s">
        <v>42</v>
      </c>
      <c r="J3609" s="25" t="s">
        <v>42</v>
      </c>
      <c r="K3609" s="25" t="s">
        <v>42</v>
      </c>
      <c r="L3609" s="59" t="s">
        <v>147</v>
      </c>
      <c r="M3609" s="59" t="s">
        <v>51</v>
      </c>
      <c r="N3609" s="59" t="s">
        <v>51</v>
      </c>
      <c r="O3609" s="59" t="s">
        <v>51</v>
      </c>
      <c r="P3609" s="59" t="s">
        <v>42</v>
      </c>
      <c r="Q3609" s="25" t="s">
        <v>42</v>
      </c>
      <c r="R3609" s="25" t="s">
        <v>42</v>
      </c>
      <c r="S3609" s="25" t="s">
        <v>42</v>
      </c>
      <c r="T3609" s="25" t="s">
        <v>42</v>
      </c>
      <c r="U3609" s="25" t="s">
        <v>42</v>
      </c>
      <c r="V3609" s="25" t="s">
        <v>42</v>
      </c>
      <c r="W3609" s="25">
        <v>0</v>
      </c>
      <c r="X3609" s="25">
        <v>0</v>
      </c>
      <c r="Y3609" s="25" t="s">
        <v>42</v>
      </c>
      <c r="Z3609" s="25" t="s">
        <v>42</v>
      </c>
      <c r="AA3609" s="25">
        <v>0</v>
      </c>
      <c r="AB3609" s="25">
        <v>0</v>
      </c>
      <c r="AC3609" s="25" t="s">
        <v>10453</v>
      </c>
      <c r="AD3609" s="59" t="s">
        <v>51</v>
      </c>
      <c r="AE3609" s="59" t="s">
        <v>51</v>
      </c>
    </row>
    <row r="3610" spans="1:31" x14ac:dyDescent="0.25">
      <c r="A3610" s="57" t="s">
        <v>10465</v>
      </c>
      <c r="B3610" s="24" t="s">
        <v>10466</v>
      </c>
      <c r="C3610" s="58" t="s">
        <v>41</v>
      </c>
      <c r="D3610" s="59" t="s">
        <v>42</v>
      </c>
      <c r="E3610" s="25" t="s">
        <v>42</v>
      </c>
      <c r="F3610" s="25" t="s">
        <v>42</v>
      </c>
      <c r="G3610" s="59" t="s">
        <v>42</v>
      </c>
      <c r="H3610" s="25" t="s">
        <v>42</v>
      </c>
      <c r="I3610" s="25" t="s">
        <v>42</v>
      </c>
      <c r="J3610" s="25" t="s">
        <v>42</v>
      </c>
      <c r="K3610" s="25" t="s">
        <v>42</v>
      </c>
      <c r="L3610" s="59" t="s">
        <v>42</v>
      </c>
      <c r="M3610" s="59" t="s">
        <v>42</v>
      </c>
      <c r="N3610" s="59" t="s">
        <v>42</v>
      </c>
      <c r="O3610" s="59" t="s">
        <v>42</v>
      </c>
      <c r="P3610" s="59" t="s">
        <v>42</v>
      </c>
      <c r="Q3610" s="25">
        <f>IFERROR(SUM(0,Q3611),"нд")</f>
        <v>3594.1260000000011</v>
      </c>
      <c r="R3610" s="25" t="s">
        <v>42</v>
      </c>
      <c r="S3610" s="25" t="s">
        <v>42</v>
      </c>
      <c r="T3610" s="25">
        <f t="shared" ref="T3610:Z3610" si="81">IFERROR(SUM(0,T3611),"нд")</f>
        <v>11912.354000000005</v>
      </c>
      <c r="U3610" s="25">
        <f t="shared" si="81"/>
        <v>12371.231</v>
      </c>
      <c r="V3610" s="25">
        <f t="shared" si="81"/>
        <v>12412.465</v>
      </c>
      <c r="W3610" s="25">
        <f t="shared" si="81"/>
        <v>5848.08</v>
      </c>
      <c r="X3610" s="25">
        <f t="shared" si="81"/>
        <v>5854.65</v>
      </c>
      <c r="Y3610" s="25">
        <f t="shared" si="81"/>
        <v>0</v>
      </c>
      <c r="Z3610" s="25">
        <f t="shared" si="81"/>
        <v>0</v>
      </c>
      <c r="AA3610" s="25" t="s">
        <v>42</v>
      </c>
      <c r="AB3610" s="25" t="s">
        <v>42</v>
      </c>
      <c r="AC3610" s="25" t="s">
        <v>42</v>
      </c>
      <c r="AD3610" s="59" t="s">
        <v>42</v>
      </c>
      <c r="AE3610" s="59" t="s">
        <v>42</v>
      </c>
    </row>
    <row r="3611" spans="1:31" x14ac:dyDescent="0.25">
      <c r="A3611" s="57" t="s">
        <v>10467</v>
      </c>
      <c r="B3611" s="24" t="s">
        <v>44</v>
      </c>
      <c r="C3611" s="58" t="s">
        <v>41</v>
      </c>
      <c r="D3611" s="59" t="s">
        <v>42</v>
      </c>
      <c r="E3611" s="25" t="s">
        <v>42</v>
      </c>
      <c r="F3611" s="25" t="s">
        <v>42</v>
      </c>
      <c r="G3611" s="59" t="s">
        <v>42</v>
      </c>
      <c r="H3611" s="25" t="s">
        <v>42</v>
      </c>
      <c r="I3611" s="25" t="s">
        <v>42</v>
      </c>
      <c r="J3611" s="25" t="s">
        <v>42</v>
      </c>
      <c r="K3611" s="25" t="s">
        <v>42</v>
      </c>
      <c r="L3611" s="59" t="s">
        <v>42</v>
      </c>
      <c r="M3611" s="59" t="s">
        <v>42</v>
      </c>
      <c r="N3611" s="59" t="s">
        <v>42</v>
      </c>
      <c r="O3611" s="59" t="s">
        <v>42</v>
      </c>
      <c r="P3611" s="59" t="s">
        <v>42</v>
      </c>
      <c r="Q3611" s="25">
        <f>IFERROR(SUM(0,Q3612,Q3929,Q4294,Q4317),"нд")</f>
        <v>3594.1260000000011</v>
      </c>
      <c r="R3611" s="25" t="s">
        <v>42</v>
      </c>
      <c r="S3611" s="25" t="s">
        <v>42</v>
      </c>
      <c r="T3611" s="25">
        <f t="shared" ref="T3611:Z3611" si="82">IFERROR(SUM(0,T3612,T3929,T4294,T4317),"нд")</f>
        <v>11912.354000000005</v>
      </c>
      <c r="U3611" s="25">
        <f t="shared" si="82"/>
        <v>12371.231</v>
      </c>
      <c r="V3611" s="25">
        <f t="shared" si="82"/>
        <v>12412.465</v>
      </c>
      <c r="W3611" s="25">
        <f t="shared" si="82"/>
        <v>5848.08</v>
      </c>
      <c r="X3611" s="25">
        <f t="shared" si="82"/>
        <v>5854.65</v>
      </c>
      <c r="Y3611" s="25">
        <f t="shared" si="82"/>
        <v>0</v>
      </c>
      <c r="Z3611" s="25">
        <f t="shared" si="82"/>
        <v>0</v>
      </c>
      <c r="AA3611" s="25" t="s">
        <v>42</v>
      </c>
      <c r="AB3611" s="25" t="s">
        <v>42</v>
      </c>
      <c r="AC3611" s="25" t="s">
        <v>42</v>
      </c>
      <c r="AD3611" s="59" t="s">
        <v>42</v>
      </c>
      <c r="AE3611" s="59" t="s">
        <v>42</v>
      </c>
    </row>
    <row r="3612" spans="1:31" ht="31.5" x14ac:dyDescent="0.25">
      <c r="A3612" s="57" t="s">
        <v>10468</v>
      </c>
      <c r="B3612" s="24" t="s">
        <v>46</v>
      </c>
      <c r="C3612" s="58" t="s">
        <v>41</v>
      </c>
      <c r="D3612" s="59" t="s">
        <v>42</v>
      </c>
      <c r="E3612" s="25" t="s">
        <v>42</v>
      </c>
      <c r="F3612" s="25" t="s">
        <v>42</v>
      </c>
      <c r="G3612" s="59" t="s">
        <v>42</v>
      </c>
      <c r="H3612" s="25" t="s">
        <v>42</v>
      </c>
      <c r="I3612" s="25" t="s">
        <v>42</v>
      </c>
      <c r="J3612" s="25" t="s">
        <v>42</v>
      </c>
      <c r="K3612" s="25" t="s">
        <v>42</v>
      </c>
      <c r="L3612" s="59" t="s">
        <v>42</v>
      </c>
      <c r="M3612" s="59" t="s">
        <v>42</v>
      </c>
      <c r="N3612" s="59" t="s">
        <v>42</v>
      </c>
      <c r="O3612" s="59" t="s">
        <v>42</v>
      </c>
      <c r="P3612" s="59" t="s">
        <v>42</v>
      </c>
      <c r="Q3612" s="25">
        <f>IFERROR(SUM(0,Q3613,Q3814),"нд")</f>
        <v>3165.0550000000012</v>
      </c>
      <c r="R3612" s="25" t="s">
        <v>42</v>
      </c>
      <c r="S3612" s="25" t="s">
        <v>42</v>
      </c>
      <c r="T3612" s="25">
        <f t="shared" ref="T3612:Z3612" si="83">IFERROR(SUM(0,T3613,T3814),"нд")</f>
        <v>10591.264000000005</v>
      </c>
      <c r="U3612" s="25">
        <f t="shared" si="83"/>
        <v>10826.731</v>
      </c>
      <c r="V3612" s="25">
        <f t="shared" si="83"/>
        <v>10867.965</v>
      </c>
      <c r="W3612" s="25">
        <f t="shared" si="83"/>
        <v>5148.1799999999994</v>
      </c>
      <c r="X3612" s="25">
        <f t="shared" si="83"/>
        <v>5154.75</v>
      </c>
      <c r="Y3612" s="25">
        <f t="shared" si="83"/>
        <v>0</v>
      </c>
      <c r="Z3612" s="25">
        <f t="shared" si="83"/>
        <v>0</v>
      </c>
      <c r="AA3612" s="25" t="s">
        <v>42</v>
      </c>
      <c r="AB3612" s="25" t="s">
        <v>42</v>
      </c>
      <c r="AC3612" s="25" t="s">
        <v>42</v>
      </c>
      <c r="AD3612" s="59" t="s">
        <v>42</v>
      </c>
      <c r="AE3612" s="59" t="s">
        <v>42</v>
      </c>
    </row>
    <row r="3613" spans="1:31" x14ac:dyDescent="0.25">
      <c r="A3613" s="57" t="s">
        <v>10469</v>
      </c>
      <c r="B3613" s="24" t="s">
        <v>48</v>
      </c>
      <c r="C3613" s="58" t="s">
        <v>41</v>
      </c>
      <c r="D3613" s="59" t="s">
        <v>42</v>
      </c>
      <c r="E3613" s="25" t="s">
        <v>42</v>
      </c>
      <c r="F3613" s="25" t="s">
        <v>42</v>
      </c>
      <c r="G3613" s="59" t="s">
        <v>42</v>
      </c>
      <c r="H3613" s="25" t="s">
        <v>42</v>
      </c>
      <c r="I3613" s="25" t="s">
        <v>42</v>
      </c>
      <c r="J3613" s="25" t="s">
        <v>42</v>
      </c>
      <c r="K3613" s="25" t="s">
        <v>42</v>
      </c>
      <c r="L3613" s="59" t="s">
        <v>42</v>
      </c>
      <c r="M3613" s="59" t="s">
        <v>42</v>
      </c>
      <c r="N3613" s="59" t="s">
        <v>42</v>
      </c>
      <c r="O3613" s="59" t="s">
        <v>42</v>
      </c>
      <c r="P3613" s="59" t="s">
        <v>42</v>
      </c>
      <c r="Q3613" s="25">
        <f>IFERROR(SUM(Q3614:Q3813),"нд")</f>
        <v>1892.4050000000011</v>
      </c>
      <c r="R3613" s="25" t="s">
        <v>42</v>
      </c>
      <c r="S3613" s="25" t="s">
        <v>42</v>
      </c>
      <c r="T3613" s="25">
        <f t="shared" ref="T3613:Z3613" si="84">IFERROR(SUM(T3614:T3813),"нд")</f>
        <v>6417.8440000000037</v>
      </c>
      <c r="U3613" s="25">
        <f t="shared" si="84"/>
        <v>6506.3309999999983</v>
      </c>
      <c r="V3613" s="25">
        <f t="shared" si="84"/>
        <v>6547.5649999999987</v>
      </c>
      <c r="W3613" s="25">
        <f t="shared" si="84"/>
        <v>3130.7799999999997</v>
      </c>
      <c r="X3613" s="25">
        <f t="shared" si="84"/>
        <v>3137.35</v>
      </c>
      <c r="Y3613" s="25">
        <f t="shared" si="84"/>
        <v>0</v>
      </c>
      <c r="Z3613" s="25">
        <f t="shared" si="84"/>
        <v>0</v>
      </c>
      <c r="AA3613" s="25" t="s">
        <v>42</v>
      </c>
      <c r="AB3613" s="25" t="s">
        <v>42</v>
      </c>
      <c r="AC3613" s="25" t="s">
        <v>42</v>
      </c>
      <c r="AD3613" s="59" t="s">
        <v>42</v>
      </c>
      <c r="AE3613" s="59" t="s">
        <v>42</v>
      </c>
    </row>
    <row r="3614" spans="1:31" ht="47.25" x14ac:dyDescent="0.25">
      <c r="A3614" s="57" t="s">
        <v>10469</v>
      </c>
      <c r="B3614" s="24" t="s">
        <v>10470</v>
      </c>
      <c r="C3614" s="58" t="s">
        <v>10471</v>
      </c>
      <c r="D3614" s="59">
        <v>1930</v>
      </c>
      <c r="E3614" s="25">
        <v>64.95</v>
      </c>
      <c r="F3614" s="25">
        <v>2.1257999999999999</v>
      </c>
      <c r="G3614" s="59">
        <v>2018</v>
      </c>
      <c r="H3614" s="25" t="s">
        <v>42</v>
      </c>
      <c r="I3614" s="25" t="s">
        <v>42</v>
      </c>
      <c r="J3614" s="25" t="s">
        <v>42</v>
      </c>
      <c r="K3614" s="25" t="s">
        <v>42</v>
      </c>
      <c r="L3614" s="59" t="s">
        <v>51</v>
      </c>
      <c r="M3614" s="59" t="s">
        <v>51</v>
      </c>
      <c r="N3614" s="59" t="s">
        <v>147</v>
      </c>
      <c r="O3614" s="59" t="s">
        <v>51</v>
      </c>
      <c r="P3614" s="59" t="s">
        <v>10472</v>
      </c>
      <c r="Q3614" s="25">
        <v>17.27</v>
      </c>
      <c r="R3614" s="25" t="s">
        <v>53</v>
      </c>
      <c r="S3614" s="25">
        <v>74</v>
      </c>
      <c r="T3614" s="25">
        <v>59.84</v>
      </c>
      <c r="U3614" s="25">
        <v>50</v>
      </c>
      <c r="V3614" s="25">
        <v>50</v>
      </c>
      <c r="W3614" s="25">
        <v>25</v>
      </c>
      <c r="X3614" s="25">
        <v>25</v>
      </c>
      <c r="Y3614" s="25" t="s">
        <v>42</v>
      </c>
      <c r="Z3614" s="25" t="s">
        <v>42</v>
      </c>
      <c r="AA3614" s="25">
        <v>110</v>
      </c>
      <c r="AB3614" s="25">
        <v>110</v>
      </c>
      <c r="AC3614" s="25" t="s">
        <v>10473</v>
      </c>
      <c r="AD3614" s="59" t="s">
        <v>147</v>
      </c>
      <c r="AE3614" s="59" t="s">
        <v>51</v>
      </c>
    </row>
    <row r="3615" spans="1:31" ht="47.25" x14ac:dyDescent="0.25">
      <c r="A3615" s="57" t="s">
        <v>10469</v>
      </c>
      <c r="B3615" s="24" t="s">
        <v>10474</v>
      </c>
      <c r="C3615" s="58" t="s">
        <v>10475</v>
      </c>
      <c r="D3615" s="59">
        <v>1953</v>
      </c>
      <c r="E3615" s="25">
        <v>62.37</v>
      </c>
      <c r="F3615" s="25">
        <v>9.0036000000000005</v>
      </c>
      <c r="G3615" s="59">
        <v>2018</v>
      </c>
      <c r="H3615" s="25" t="s">
        <v>42</v>
      </c>
      <c r="I3615" s="25" t="s">
        <v>42</v>
      </c>
      <c r="J3615" s="25" t="s">
        <v>42</v>
      </c>
      <c r="K3615" s="25" t="s">
        <v>42</v>
      </c>
      <c r="L3615" s="59" t="s">
        <v>51</v>
      </c>
      <c r="M3615" s="59" t="s">
        <v>51</v>
      </c>
      <c r="N3615" s="59" t="s">
        <v>147</v>
      </c>
      <c r="O3615" s="59" t="s">
        <v>51</v>
      </c>
      <c r="P3615" s="59" t="s">
        <v>10476</v>
      </c>
      <c r="Q3615" s="25">
        <v>14.96</v>
      </c>
      <c r="R3615" s="25" t="s">
        <v>53</v>
      </c>
      <c r="S3615" s="25">
        <v>51</v>
      </c>
      <c r="T3615" s="25">
        <v>62.4</v>
      </c>
      <c r="U3615" s="25">
        <v>63</v>
      </c>
      <c r="V3615" s="25">
        <v>63</v>
      </c>
      <c r="W3615" s="25">
        <v>31.5</v>
      </c>
      <c r="X3615" s="25">
        <v>31.5</v>
      </c>
      <c r="Y3615" s="25" t="s">
        <v>42</v>
      </c>
      <c r="Z3615" s="25" t="s">
        <v>42</v>
      </c>
      <c r="AA3615" s="25">
        <v>110</v>
      </c>
      <c r="AB3615" s="25">
        <v>110</v>
      </c>
      <c r="AC3615" s="25" t="s">
        <v>10477</v>
      </c>
      <c r="AD3615" s="59" t="s">
        <v>147</v>
      </c>
      <c r="AE3615" s="59" t="s">
        <v>51</v>
      </c>
    </row>
    <row r="3616" spans="1:31" ht="47.25" x14ac:dyDescent="0.25">
      <c r="A3616" s="57" t="s">
        <v>10469</v>
      </c>
      <c r="B3616" s="24" t="s">
        <v>10478</v>
      </c>
      <c r="C3616" s="58" t="s">
        <v>10479</v>
      </c>
      <c r="D3616" s="59">
        <v>1958</v>
      </c>
      <c r="E3616" s="25">
        <v>70.319999999999993</v>
      </c>
      <c r="F3616" s="25">
        <v>32.460599999999999</v>
      </c>
      <c r="G3616" s="59">
        <v>2021</v>
      </c>
      <c r="H3616" s="25" t="s">
        <v>42</v>
      </c>
      <c r="I3616" s="25" t="s">
        <v>42</v>
      </c>
      <c r="J3616" s="25" t="s">
        <v>42</v>
      </c>
      <c r="K3616" s="25" t="s">
        <v>42</v>
      </c>
      <c r="L3616" s="59" t="s">
        <v>51</v>
      </c>
      <c r="M3616" s="59" t="s">
        <v>51</v>
      </c>
      <c r="N3616" s="59" t="s">
        <v>147</v>
      </c>
      <c r="O3616" s="59" t="s">
        <v>51</v>
      </c>
      <c r="P3616" s="59" t="s">
        <v>10480</v>
      </c>
      <c r="Q3616" s="25">
        <v>7.55</v>
      </c>
      <c r="R3616" s="25" t="s">
        <v>53</v>
      </c>
      <c r="S3616" s="25">
        <v>51</v>
      </c>
      <c r="T3616" s="25">
        <v>39.75</v>
      </c>
      <c r="U3616" s="25">
        <v>32</v>
      </c>
      <c r="V3616" s="25">
        <v>32</v>
      </c>
      <c r="W3616" s="25">
        <v>16</v>
      </c>
      <c r="X3616" s="25">
        <v>16</v>
      </c>
      <c r="Y3616" s="25" t="s">
        <v>42</v>
      </c>
      <c r="Z3616" s="25" t="s">
        <v>42</v>
      </c>
      <c r="AA3616" s="25">
        <v>110</v>
      </c>
      <c r="AB3616" s="25">
        <v>110</v>
      </c>
      <c r="AC3616" s="25" t="s">
        <v>10481</v>
      </c>
      <c r="AD3616" s="59" t="s">
        <v>147</v>
      </c>
      <c r="AE3616" s="59" t="s">
        <v>51</v>
      </c>
    </row>
    <row r="3617" spans="1:31" ht="47.25" x14ac:dyDescent="0.25">
      <c r="A3617" s="57" t="s">
        <v>10469</v>
      </c>
      <c r="B3617" s="24" t="s">
        <v>10482</v>
      </c>
      <c r="C3617" s="58" t="s">
        <v>10483</v>
      </c>
      <c r="D3617" s="59">
        <v>1962</v>
      </c>
      <c r="E3617" s="25">
        <v>66.790000000000006</v>
      </c>
      <c r="F3617" s="25">
        <v>3.5468000000000002</v>
      </c>
      <c r="G3617" s="59">
        <v>2021</v>
      </c>
      <c r="H3617" s="25" t="s">
        <v>42</v>
      </c>
      <c r="I3617" s="25" t="s">
        <v>42</v>
      </c>
      <c r="J3617" s="25" t="s">
        <v>42</v>
      </c>
      <c r="K3617" s="25" t="s">
        <v>42</v>
      </c>
      <c r="L3617" s="59" t="s">
        <v>51</v>
      </c>
      <c r="M3617" s="59" t="s">
        <v>51</v>
      </c>
      <c r="N3617" s="59" t="s">
        <v>147</v>
      </c>
      <c r="O3617" s="59" t="s">
        <v>51</v>
      </c>
      <c r="P3617" s="59" t="s">
        <v>10484</v>
      </c>
      <c r="Q3617" s="25">
        <v>10.75</v>
      </c>
      <c r="R3617" s="25" t="s">
        <v>53</v>
      </c>
      <c r="S3617" s="25">
        <v>37</v>
      </c>
      <c r="T3617" s="25">
        <v>51.58</v>
      </c>
      <c r="U3617" s="25">
        <v>63</v>
      </c>
      <c r="V3617" s="25">
        <v>63</v>
      </c>
      <c r="W3617" s="25">
        <v>31.5</v>
      </c>
      <c r="X3617" s="25">
        <v>31.5</v>
      </c>
      <c r="Y3617" s="25" t="s">
        <v>42</v>
      </c>
      <c r="Z3617" s="25" t="s">
        <v>42</v>
      </c>
      <c r="AA3617" s="25">
        <v>110</v>
      </c>
      <c r="AB3617" s="25">
        <v>110</v>
      </c>
      <c r="AC3617" s="25" t="s">
        <v>10485</v>
      </c>
      <c r="AD3617" s="59" t="s">
        <v>147</v>
      </c>
      <c r="AE3617" s="59" t="s">
        <v>51</v>
      </c>
    </row>
    <row r="3618" spans="1:31" ht="47.25" x14ac:dyDescent="0.25">
      <c r="A3618" s="57" t="s">
        <v>10469</v>
      </c>
      <c r="B3618" s="24" t="s">
        <v>10486</v>
      </c>
      <c r="C3618" s="58" t="s">
        <v>10487</v>
      </c>
      <c r="D3618" s="59">
        <v>1979</v>
      </c>
      <c r="E3618" s="25">
        <v>74.73</v>
      </c>
      <c r="F3618" s="25">
        <v>30.712299999999999</v>
      </c>
      <c r="G3618" s="59">
        <v>2021</v>
      </c>
      <c r="H3618" s="25" t="s">
        <v>42</v>
      </c>
      <c r="I3618" s="25" t="s">
        <v>42</v>
      </c>
      <c r="J3618" s="25" t="s">
        <v>42</v>
      </c>
      <c r="K3618" s="25" t="s">
        <v>42</v>
      </c>
      <c r="L3618" s="59" t="s">
        <v>51</v>
      </c>
      <c r="M3618" s="59" t="s">
        <v>51</v>
      </c>
      <c r="N3618" s="59" t="s">
        <v>147</v>
      </c>
      <c r="O3618" s="59" t="s">
        <v>51</v>
      </c>
      <c r="P3618" s="59" t="s">
        <v>10488</v>
      </c>
      <c r="Q3618" s="25">
        <v>9.1</v>
      </c>
      <c r="R3618" s="25" t="s">
        <v>53</v>
      </c>
      <c r="S3618" s="25">
        <v>39</v>
      </c>
      <c r="T3618" s="25">
        <v>83.5</v>
      </c>
      <c r="U3618" s="25">
        <v>50</v>
      </c>
      <c r="V3618" s="25">
        <v>50</v>
      </c>
      <c r="W3618" s="25">
        <v>25</v>
      </c>
      <c r="X3618" s="25">
        <v>25</v>
      </c>
      <c r="Y3618" s="25" t="s">
        <v>42</v>
      </c>
      <c r="Z3618" s="25" t="s">
        <v>42</v>
      </c>
      <c r="AA3618" s="25">
        <v>110</v>
      </c>
      <c r="AB3618" s="25">
        <v>110</v>
      </c>
      <c r="AC3618" s="25" t="s">
        <v>10489</v>
      </c>
      <c r="AD3618" s="59" t="s">
        <v>147</v>
      </c>
      <c r="AE3618" s="59" t="s">
        <v>51</v>
      </c>
    </row>
    <row r="3619" spans="1:31" ht="47.25" x14ac:dyDescent="0.25">
      <c r="A3619" s="57" t="s">
        <v>10469</v>
      </c>
      <c r="B3619" s="24" t="s">
        <v>10490</v>
      </c>
      <c r="C3619" s="58" t="s">
        <v>10491</v>
      </c>
      <c r="D3619" s="59">
        <v>1950</v>
      </c>
      <c r="E3619" s="25">
        <v>49.67</v>
      </c>
      <c r="F3619" s="25">
        <v>7.6079999999999997</v>
      </c>
      <c r="G3619" s="59">
        <v>2021</v>
      </c>
      <c r="H3619" s="25" t="s">
        <v>42</v>
      </c>
      <c r="I3619" s="25" t="s">
        <v>42</v>
      </c>
      <c r="J3619" s="25" t="s">
        <v>42</v>
      </c>
      <c r="K3619" s="25" t="s">
        <v>42</v>
      </c>
      <c r="L3619" s="59" t="s">
        <v>51</v>
      </c>
      <c r="M3619" s="59" t="s">
        <v>51</v>
      </c>
      <c r="N3619" s="59" t="s">
        <v>147</v>
      </c>
      <c r="O3619" s="59" t="s">
        <v>51</v>
      </c>
      <c r="P3619" s="59" t="s">
        <v>10492</v>
      </c>
      <c r="Q3619" s="25">
        <v>5.92</v>
      </c>
      <c r="R3619" s="25" t="s">
        <v>53</v>
      </c>
      <c r="S3619" s="25">
        <v>40</v>
      </c>
      <c r="T3619" s="25">
        <v>30.36</v>
      </c>
      <c r="U3619" s="25">
        <v>32</v>
      </c>
      <c r="V3619" s="25">
        <v>32</v>
      </c>
      <c r="W3619" s="25">
        <v>16</v>
      </c>
      <c r="X3619" s="25">
        <v>16</v>
      </c>
      <c r="Y3619" s="25" t="s">
        <v>42</v>
      </c>
      <c r="Z3619" s="25" t="s">
        <v>42</v>
      </c>
      <c r="AA3619" s="25">
        <v>110</v>
      </c>
      <c r="AB3619" s="25">
        <v>110</v>
      </c>
      <c r="AC3619" s="25" t="s">
        <v>10493</v>
      </c>
      <c r="AD3619" s="59" t="s">
        <v>147</v>
      </c>
      <c r="AE3619" s="59" t="s">
        <v>51</v>
      </c>
    </row>
    <row r="3620" spans="1:31" ht="47.25" x14ac:dyDescent="0.25">
      <c r="A3620" s="57" t="s">
        <v>10469</v>
      </c>
      <c r="B3620" s="24" t="s">
        <v>10494</v>
      </c>
      <c r="C3620" s="58" t="s">
        <v>10495</v>
      </c>
      <c r="D3620" s="59">
        <v>1989</v>
      </c>
      <c r="E3620" s="25">
        <v>79.55</v>
      </c>
      <c r="F3620" s="25">
        <v>0.308</v>
      </c>
      <c r="G3620" s="59">
        <v>2021</v>
      </c>
      <c r="H3620" s="25" t="s">
        <v>42</v>
      </c>
      <c r="I3620" s="25" t="s">
        <v>42</v>
      </c>
      <c r="J3620" s="25" t="s">
        <v>42</v>
      </c>
      <c r="K3620" s="25" t="s">
        <v>42</v>
      </c>
      <c r="L3620" s="59" t="s">
        <v>51</v>
      </c>
      <c r="M3620" s="59" t="s">
        <v>51</v>
      </c>
      <c r="N3620" s="59" t="s">
        <v>147</v>
      </c>
      <c r="O3620" s="59" t="s">
        <v>51</v>
      </c>
      <c r="P3620" s="59" t="s">
        <v>10496</v>
      </c>
      <c r="Q3620" s="25">
        <v>6.08</v>
      </c>
      <c r="R3620" s="25" t="s">
        <v>53</v>
      </c>
      <c r="S3620" s="25">
        <v>26</v>
      </c>
      <c r="T3620" s="25">
        <v>38.61</v>
      </c>
      <c r="U3620" s="25">
        <v>50</v>
      </c>
      <c r="V3620" s="25">
        <v>50</v>
      </c>
      <c r="W3620" s="25">
        <v>25</v>
      </c>
      <c r="X3620" s="25">
        <v>25</v>
      </c>
      <c r="Y3620" s="25" t="s">
        <v>42</v>
      </c>
      <c r="Z3620" s="25" t="s">
        <v>42</v>
      </c>
      <c r="AA3620" s="25">
        <v>110</v>
      </c>
      <c r="AB3620" s="25">
        <v>110</v>
      </c>
      <c r="AC3620" s="25" t="s">
        <v>10497</v>
      </c>
      <c r="AD3620" s="59" t="s">
        <v>147</v>
      </c>
      <c r="AE3620" s="59" t="s">
        <v>51</v>
      </c>
    </row>
    <row r="3621" spans="1:31" ht="47.25" x14ac:dyDescent="0.25">
      <c r="A3621" s="57" t="s">
        <v>10469</v>
      </c>
      <c r="B3621" s="24" t="s">
        <v>10498</v>
      </c>
      <c r="C3621" s="58" t="s">
        <v>10499</v>
      </c>
      <c r="D3621" s="59">
        <v>1969</v>
      </c>
      <c r="E3621" s="25">
        <v>100</v>
      </c>
      <c r="F3621" s="25">
        <v>35.294400000000003</v>
      </c>
      <c r="G3621" s="59">
        <v>2021</v>
      </c>
      <c r="H3621" s="25" t="s">
        <v>42</v>
      </c>
      <c r="I3621" s="25" t="s">
        <v>42</v>
      </c>
      <c r="J3621" s="25" t="s">
        <v>42</v>
      </c>
      <c r="K3621" s="25" t="s">
        <v>42</v>
      </c>
      <c r="L3621" s="59" t="s">
        <v>51</v>
      </c>
      <c r="M3621" s="59" t="s">
        <v>51</v>
      </c>
      <c r="N3621" s="59" t="s">
        <v>147</v>
      </c>
      <c r="O3621" s="59" t="s">
        <v>51</v>
      </c>
      <c r="P3621" s="59" t="s">
        <v>10500</v>
      </c>
      <c r="Q3621" s="25">
        <v>1.17</v>
      </c>
      <c r="R3621" s="25" t="s">
        <v>53</v>
      </c>
      <c r="S3621" s="25">
        <v>13</v>
      </c>
      <c r="T3621" s="25">
        <v>11.12</v>
      </c>
      <c r="U3621" s="25">
        <v>20</v>
      </c>
      <c r="V3621" s="25">
        <v>20</v>
      </c>
      <c r="W3621" s="25">
        <v>10</v>
      </c>
      <c r="X3621" s="25">
        <v>10</v>
      </c>
      <c r="Y3621" s="25" t="s">
        <v>42</v>
      </c>
      <c r="Z3621" s="25" t="s">
        <v>42</v>
      </c>
      <c r="AA3621" s="25">
        <v>110</v>
      </c>
      <c r="AB3621" s="25">
        <v>110</v>
      </c>
      <c r="AC3621" s="25" t="s">
        <v>10501</v>
      </c>
      <c r="AD3621" s="59" t="s">
        <v>147</v>
      </c>
      <c r="AE3621" s="59" t="s">
        <v>51</v>
      </c>
    </row>
    <row r="3622" spans="1:31" ht="47.25" x14ac:dyDescent="0.25">
      <c r="A3622" s="57" t="s">
        <v>10469</v>
      </c>
      <c r="B3622" s="24" t="s">
        <v>10502</v>
      </c>
      <c r="C3622" s="58" t="s">
        <v>10503</v>
      </c>
      <c r="D3622" s="59">
        <v>1970</v>
      </c>
      <c r="E3622" s="25">
        <v>72.83</v>
      </c>
      <c r="F3622" s="25">
        <v>0.12230000000000001</v>
      </c>
      <c r="G3622" s="59">
        <v>2021</v>
      </c>
      <c r="H3622" s="25" t="s">
        <v>42</v>
      </c>
      <c r="I3622" s="25" t="s">
        <v>42</v>
      </c>
      <c r="J3622" s="25" t="s">
        <v>42</v>
      </c>
      <c r="K3622" s="25" t="s">
        <v>42</v>
      </c>
      <c r="L3622" s="59" t="s">
        <v>51</v>
      </c>
      <c r="M3622" s="59" t="s">
        <v>51</v>
      </c>
      <c r="N3622" s="59" t="s">
        <v>147</v>
      </c>
      <c r="O3622" s="59" t="s">
        <v>51</v>
      </c>
      <c r="P3622" s="59" t="s">
        <v>10504</v>
      </c>
      <c r="Q3622" s="25">
        <v>4.84</v>
      </c>
      <c r="R3622" s="25" t="s">
        <v>53</v>
      </c>
      <c r="S3622" s="25">
        <v>52</v>
      </c>
      <c r="T3622" s="25">
        <v>12.02</v>
      </c>
      <c r="U3622" s="25">
        <v>20</v>
      </c>
      <c r="V3622" s="25">
        <v>20</v>
      </c>
      <c r="W3622" s="25">
        <v>10</v>
      </c>
      <c r="X3622" s="25">
        <v>10</v>
      </c>
      <c r="Y3622" s="25" t="s">
        <v>42</v>
      </c>
      <c r="Z3622" s="25" t="s">
        <v>42</v>
      </c>
      <c r="AA3622" s="25">
        <v>110</v>
      </c>
      <c r="AB3622" s="25">
        <v>110</v>
      </c>
      <c r="AC3622" s="25" t="s">
        <v>10505</v>
      </c>
      <c r="AD3622" s="59" t="s">
        <v>147</v>
      </c>
      <c r="AE3622" s="59" t="s">
        <v>51</v>
      </c>
    </row>
    <row r="3623" spans="1:31" ht="47.25" x14ac:dyDescent="0.25">
      <c r="A3623" s="57" t="s">
        <v>10469</v>
      </c>
      <c r="B3623" s="24" t="s">
        <v>10506</v>
      </c>
      <c r="C3623" s="58" t="s">
        <v>10507</v>
      </c>
      <c r="D3623" s="59">
        <v>1953</v>
      </c>
      <c r="E3623" s="25">
        <v>72.83</v>
      </c>
      <c r="F3623" s="25">
        <v>19.9802</v>
      </c>
      <c r="G3623" s="59">
        <v>2021</v>
      </c>
      <c r="H3623" s="25" t="s">
        <v>42</v>
      </c>
      <c r="I3623" s="25" t="s">
        <v>42</v>
      </c>
      <c r="J3623" s="25" t="s">
        <v>42</v>
      </c>
      <c r="K3623" s="25" t="s">
        <v>42</v>
      </c>
      <c r="L3623" s="59" t="s">
        <v>51</v>
      </c>
      <c r="M3623" s="59" t="s">
        <v>51</v>
      </c>
      <c r="N3623" s="59" t="s">
        <v>147</v>
      </c>
      <c r="O3623" s="59" t="s">
        <v>51</v>
      </c>
      <c r="P3623" s="59" t="s">
        <v>10476</v>
      </c>
      <c r="Q3623" s="25">
        <v>14.96</v>
      </c>
      <c r="R3623" s="25" t="s">
        <v>53</v>
      </c>
      <c r="S3623" s="25">
        <v>51</v>
      </c>
      <c r="T3623" s="25">
        <v>62.4</v>
      </c>
      <c r="U3623" s="25">
        <v>63</v>
      </c>
      <c r="V3623" s="25">
        <v>63</v>
      </c>
      <c r="W3623" s="25">
        <v>31.5</v>
      </c>
      <c r="X3623" s="25">
        <v>31.5</v>
      </c>
      <c r="Y3623" s="25" t="s">
        <v>42</v>
      </c>
      <c r="Z3623" s="25" t="s">
        <v>42</v>
      </c>
      <c r="AA3623" s="25">
        <v>110</v>
      </c>
      <c r="AB3623" s="25">
        <v>110</v>
      </c>
      <c r="AC3623" s="25" t="s">
        <v>10477</v>
      </c>
      <c r="AD3623" s="59" t="s">
        <v>147</v>
      </c>
      <c r="AE3623" s="59" t="s">
        <v>51</v>
      </c>
    </row>
    <row r="3624" spans="1:31" ht="47.25" x14ac:dyDescent="0.25">
      <c r="A3624" s="57" t="s">
        <v>10469</v>
      </c>
      <c r="B3624" s="24" t="s">
        <v>10508</v>
      </c>
      <c r="C3624" s="58" t="s">
        <v>10509</v>
      </c>
      <c r="D3624" s="59">
        <v>1953</v>
      </c>
      <c r="E3624" s="25">
        <v>72.83</v>
      </c>
      <c r="F3624" s="25">
        <v>19.9802</v>
      </c>
      <c r="G3624" s="59">
        <v>2021</v>
      </c>
      <c r="H3624" s="25" t="s">
        <v>42</v>
      </c>
      <c r="I3624" s="25" t="s">
        <v>42</v>
      </c>
      <c r="J3624" s="25" t="s">
        <v>42</v>
      </c>
      <c r="K3624" s="25" t="s">
        <v>42</v>
      </c>
      <c r="L3624" s="59" t="s">
        <v>51</v>
      </c>
      <c r="M3624" s="59" t="s">
        <v>51</v>
      </c>
      <c r="N3624" s="59" t="s">
        <v>147</v>
      </c>
      <c r="O3624" s="59" t="s">
        <v>51</v>
      </c>
      <c r="P3624" s="59" t="s">
        <v>10476</v>
      </c>
      <c r="Q3624" s="25">
        <v>14.96</v>
      </c>
      <c r="R3624" s="25" t="s">
        <v>53</v>
      </c>
      <c r="S3624" s="25">
        <v>51</v>
      </c>
      <c r="T3624" s="25">
        <v>62.4</v>
      </c>
      <c r="U3624" s="25">
        <v>63</v>
      </c>
      <c r="V3624" s="25">
        <v>63</v>
      </c>
      <c r="W3624" s="25">
        <v>31.5</v>
      </c>
      <c r="X3624" s="25">
        <v>31.5</v>
      </c>
      <c r="Y3624" s="25" t="s">
        <v>42</v>
      </c>
      <c r="Z3624" s="25" t="s">
        <v>42</v>
      </c>
      <c r="AA3624" s="25">
        <v>110</v>
      </c>
      <c r="AB3624" s="25">
        <v>110</v>
      </c>
      <c r="AC3624" s="25" t="s">
        <v>10477</v>
      </c>
      <c r="AD3624" s="59" t="s">
        <v>147</v>
      </c>
      <c r="AE3624" s="59" t="s">
        <v>51</v>
      </c>
    </row>
    <row r="3625" spans="1:31" ht="47.25" x14ac:dyDescent="0.25">
      <c r="A3625" s="57" t="s">
        <v>10469</v>
      </c>
      <c r="B3625" s="24" t="s">
        <v>10510</v>
      </c>
      <c r="C3625" s="58" t="s">
        <v>10511</v>
      </c>
      <c r="D3625" s="59">
        <v>1933</v>
      </c>
      <c r="E3625" s="25">
        <v>72.83</v>
      </c>
      <c r="F3625" s="25">
        <v>8.5999999999999993E-2</v>
      </c>
      <c r="G3625" s="59">
        <v>2021</v>
      </c>
      <c r="H3625" s="25" t="s">
        <v>42</v>
      </c>
      <c r="I3625" s="25" t="s">
        <v>42</v>
      </c>
      <c r="J3625" s="25" t="s">
        <v>42</v>
      </c>
      <c r="K3625" s="25" t="s">
        <v>42</v>
      </c>
      <c r="L3625" s="59" t="s">
        <v>51</v>
      </c>
      <c r="M3625" s="59" t="s">
        <v>51</v>
      </c>
      <c r="N3625" s="59" t="s">
        <v>147</v>
      </c>
      <c r="O3625" s="59" t="s">
        <v>51</v>
      </c>
      <c r="P3625" s="59" t="s">
        <v>10512</v>
      </c>
      <c r="Q3625" s="25">
        <v>22.01</v>
      </c>
      <c r="R3625" s="25" t="s">
        <v>53</v>
      </c>
      <c r="S3625" s="25">
        <v>95</v>
      </c>
      <c r="T3625" s="25">
        <v>60.63</v>
      </c>
      <c r="U3625" s="25">
        <v>50</v>
      </c>
      <c r="V3625" s="25">
        <v>50</v>
      </c>
      <c r="W3625" s="25">
        <v>25</v>
      </c>
      <c r="X3625" s="25">
        <v>25</v>
      </c>
      <c r="Y3625" s="25" t="s">
        <v>42</v>
      </c>
      <c r="Z3625" s="25" t="s">
        <v>42</v>
      </c>
      <c r="AA3625" s="25">
        <v>110</v>
      </c>
      <c r="AB3625" s="25">
        <v>110</v>
      </c>
      <c r="AC3625" s="25" t="s">
        <v>10513</v>
      </c>
      <c r="AD3625" s="59" t="s">
        <v>147</v>
      </c>
      <c r="AE3625" s="59" t="s">
        <v>51</v>
      </c>
    </row>
    <row r="3626" spans="1:31" ht="47.25" x14ac:dyDescent="0.25">
      <c r="A3626" s="57" t="s">
        <v>10469</v>
      </c>
      <c r="B3626" s="24" t="s">
        <v>10514</v>
      </c>
      <c r="C3626" s="58" t="s">
        <v>10515</v>
      </c>
      <c r="D3626" s="59">
        <v>1933</v>
      </c>
      <c r="E3626" s="25">
        <v>72.83</v>
      </c>
      <c r="F3626" s="25">
        <v>8.5999999999999993E-2</v>
      </c>
      <c r="G3626" s="59">
        <v>2021</v>
      </c>
      <c r="H3626" s="25" t="s">
        <v>42</v>
      </c>
      <c r="I3626" s="25" t="s">
        <v>42</v>
      </c>
      <c r="J3626" s="25" t="s">
        <v>42</v>
      </c>
      <c r="K3626" s="25" t="s">
        <v>42</v>
      </c>
      <c r="L3626" s="59" t="s">
        <v>51</v>
      </c>
      <c r="M3626" s="59" t="s">
        <v>51</v>
      </c>
      <c r="N3626" s="59" t="s">
        <v>147</v>
      </c>
      <c r="O3626" s="59" t="s">
        <v>51</v>
      </c>
      <c r="P3626" s="59" t="s">
        <v>10512</v>
      </c>
      <c r="Q3626" s="25">
        <v>22.01</v>
      </c>
      <c r="R3626" s="25" t="s">
        <v>53</v>
      </c>
      <c r="S3626" s="25">
        <v>95</v>
      </c>
      <c r="T3626" s="25">
        <v>60.63</v>
      </c>
      <c r="U3626" s="25">
        <v>50</v>
      </c>
      <c r="V3626" s="25">
        <v>50</v>
      </c>
      <c r="W3626" s="25">
        <v>25</v>
      </c>
      <c r="X3626" s="25">
        <v>25</v>
      </c>
      <c r="Y3626" s="25" t="s">
        <v>42</v>
      </c>
      <c r="Z3626" s="25" t="s">
        <v>42</v>
      </c>
      <c r="AA3626" s="25">
        <v>110</v>
      </c>
      <c r="AB3626" s="25">
        <v>110</v>
      </c>
      <c r="AC3626" s="25" t="s">
        <v>10513</v>
      </c>
      <c r="AD3626" s="59" t="s">
        <v>147</v>
      </c>
      <c r="AE3626" s="59" t="s">
        <v>51</v>
      </c>
    </row>
    <row r="3627" spans="1:31" ht="47.25" x14ac:dyDescent="0.25">
      <c r="A3627" s="57" t="s">
        <v>10469</v>
      </c>
      <c r="B3627" s="24" t="s">
        <v>10516</v>
      </c>
      <c r="C3627" s="58" t="s">
        <v>10517</v>
      </c>
      <c r="D3627" s="59">
        <v>1954</v>
      </c>
      <c r="E3627" s="25">
        <v>77.17</v>
      </c>
      <c r="F3627" s="25">
        <v>5.4969000000000001</v>
      </c>
      <c r="G3627" s="59">
        <v>2021</v>
      </c>
      <c r="H3627" s="25" t="s">
        <v>42</v>
      </c>
      <c r="I3627" s="25" t="s">
        <v>42</v>
      </c>
      <c r="J3627" s="25" t="s">
        <v>42</v>
      </c>
      <c r="K3627" s="25" t="s">
        <v>42</v>
      </c>
      <c r="L3627" s="59" t="s">
        <v>51</v>
      </c>
      <c r="M3627" s="59" t="s">
        <v>51</v>
      </c>
      <c r="N3627" s="59" t="s">
        <v>147</v>
      </c>
      <c r="O3627" s="59" t="s">
        <v>51</v>
      </c>
      <c r="P3627" s="59" t="s">
        <v>10518</v>
      </c>
      <c r="Q3627" s="25">
        <v>1.05</v>
      </c>
      <c r="R3627" s="25" t="s">
        <v>53</v>
      </c>
      <c r="S3627" s="25">
        <v>20</v>
      </c>
      <c r="T3627" s="25">
        <v>7.82</v>
      </c>
      <c r="U3627" s="25">
        <v>5.6</v>
      </c>
      <c r="V3627" s="25">
        <v>5.6</v>
      </c>
      <c r="W3627" s="25">
        <v>0</v>
      </c>
      <c r="X3627" s="25">
        <v>0</v>
      </c>
      <c r="Y3627" s="25" t="s">
        <v>42</v>
      </c>
      <c r="Z3627" s="25" t="s">
        <v>42</v>
      </c>
      <c r="AA3627" s="25">
        <v>110</v>
      </c>
      <c r="AB3627" s="25">
        <v>110</v>
      </c>
      <c r="AC3627" s="25" t="s">
        <v>10519</v>
      </c>
      <c r="AD3627" s="59" t="s">
        <v>147</v>
      </c>
      <c r="AE3627" s="59" t="s">
        <v>51</v>
      </c>
    </row>
    <row r="3628" spans="1:31" ht="47.25" x14ac:dyDescent="0.25">
      <c r="A3628" s="57" t="s">
        <v>10469</v>
      </c>
      <c r="B3628" s="24" t="s">
        <v>10520</v>
      </c>
      <c r="C3628" s="58" t="s">
        <v>10521</v>
      </c>
      <c r="D3628" s="59">
        <v>1978</v>
      </c>
      <c r="E3628" s="25">
        <v>85.87</v>
      </c>
      <c r="F3628" s="25">
        <v>8.4720999999999993</v>
      </c>
      <c r="G3628" s="59">
        <v>2021</v>
      </c>
      <c r="H3628" s="25" t="s">
        <v>42</v>
      </c>
      <c r="I3628" s="25" t="s">
        <v>42</v>
      </c>
      <c r="J3628" s="25" t="s">
        <v>42</v>
      </c>
      <c r="K3628" s="25" t="s">
        <v>42</v>
      </c>
      <c r="L3628" s="59" t="s">
        <v>51</v>
      </c>
      <c r="M3628" s="59" t="s">
        <v>51</v>
      </c>
      <c r="N3628" s="59" t="s">
        <v>147</v>
      </c>
      <c r="O3628" s="59" t="s">
        <v>51</v>
      </c>
      <c r="P3628" s="59" t="s">
        <v>10522</v>
      </c>
      <c r="Q3628" s="25">
        <v>1.78</v>
      </c>
      <c r="R3628" s="25" t="s">
        <v>53</v>
      </c>
      <c r="S3628" s="25">
        <v>30</v>
      </c>
      <c r="T3628" s="25">
        <v>6.18</v>
      </c>
      <c r="U3628" s="25">
        <v>16.3</v>
      </c>
      <c r="V3628" s="25">
        <v>16.3</v>
      </c>
      <c r="W3628" s="25">
        <v>6.3</v>
      </c>
      <c r="X3628" s="25">
        <v>6.3</v>
      </c>
      <c r="Y3628" s="25" t="s">
        <v>42</v>
      </c>
      <c r="Z3628" s="25" t="s">
        <v>42</v>
      </c>
      <c r="AA3628" s="25">
        <v>110</v>
      </c>
      <c r="AB3628" s="25">
        <v>110</v>
      </c>
      <c r="AC3628" s="25" t="s">
        <v>10523</v>
      </c>
      <c r="AD3628" s="59" t="s">
        <v>147</v>
      </c>
      <c r="AE3628" s="59" t="s">
        <v>51</v>
      </c>
    </row>
    <row r="3629" spans="1:31" ht="47.25" x14ac:dyDescent="0.25">
      <c r="A3629" s="57" t="s">
        <v>10469</v>
      </c>
      <c r="B3629" s="24" t="s">
        <v>10524</v>
      </c>
      <c r="C3629" s="58" t="s">
        <v>10525</v>
      </c>
      <c r="D3629" s="59">
        <v>1936</v>
      </c>
      <c r="E3629" s="25">
        <v>1</v>
      </c>
      <c r="F3629" s="25">
        <v>2.7633999999999999</v>
      </c>
      <c r="G3629" s="59">
        <v>2021</v>
      </c>
      <c r="H3629" s="25" t="s">
        <v>42</v>
      </c>
      <c r="I3629" s="25" t="s">
        <v>42</v>
      </c>
      <c r="J3629" s="25" t="s">
        <v>42</v>
      </c>
      <c r="K3629" s="25" t="s">
        <v>42</v>
      </c>
      <c r="L3629" s="59" t="s">
        <v>51</v>
      </c>
      <c r="M3629" s="59" t="s">
        <v>51</v>
      </c>
      <c r="N3629" s="59" t="s">
        <v>147</v>
      </c>
      <c r="O3629" s="59" t="s">
        <v>51</v>
      </c>
      <c r="P3629" s="59" t="s">
        <v>10526</v>
      </c>
      <c r="Q3629" s="25">
        <v>6.37</v>
      </c>
      <c r="R3629" s="25" t="s">
        <v>53</v>
      </c>
      <c r="S3629" s="25">
        <v>68</v>
      </c>
      <c r="T3629" s="25">
        <v>17.399999999999999</v>
      </c>
      <c r="U3629" s="25">
        <v>20</v>
      </c>
      <c r="V3629" s="25">
        <v>20</v>
      </c>
      <c r="W3629" s="25">
        <v>10</v>
      </c>
      <c r="X3629" s="25">
        <v>10</v>
      </c>
      <c r="Y3629" s="25" t="s">
        <v>42</v>
      </c>
      <c r="Z3629" s="25" t="s">
        <v>42</v>
      </c>
      <c r="AA3629" s="25">
        <v>110</v>
      </c>
      <c r="AB3629" s="25">
        <v>110</v>
      </c>
      <c r="AC3629" s="25" t="s">
        <v>10527</v>
      </c>
      <c r="AD3629" s="59" t="s">
        <v>147</v>
      </c>
      <c r="AE3629" s="59" t="s">
        <v>51</v>
      </c>
    </row>
    <row r="3630" spans="1:31" ht="47.25" x14ac:dyDescent="0.25">
      <c r="A3630" s="57" t="s">
        <v>10469</v>
      </c>
      <c r="B3630" s="24" t="s">
        <v>10528</v>
      </c>
      <c r="C3630" s="58" t="s">
        <v>10529</v>
      </c>
      <c r="D3630" s="59">
        <v>1992</v>
      </c>
      <c r="E3630" s="25">
        <v>89.77</v>
      </c>
      <c r="F3630" s="25">
        <v>0.01</v>
      </c>
      <c r="G3630" s="59">
        <v>2021</v>
      </c>
      <c r="H3630" s="25" t="s">
        <v>42</v>
      </c>
      <c r="I3630" s="25" t="s">
        <v>42</v>
      </c>
      <c r="J3630" s="25" t="s">
        <v>42</v>
      </c>
      <c r="K3630" s="25" t="s">
        <v>42</v>
      </c>
      <c r="L3630" s="59" t="s">
        <v>51</v>
      </c>
      <c r="M3630" s="59" t="s">
        <v>51</v>
      </c>
      <c r="N3630" s="59" t="s">
        <v>147</v>
      </c>
      <c r="O3630" s="59" t="s">
        <v>51</v>
      </c>
      <c r="P3630" s="59" t="s">
        <v>10530</v>
      </c>
      <c r="Q3630" s="25">
        <v>1.07</v>
      </c>
      <c r="R3630" s="25" t="s">
        <v>53</v>
      </c>
      <c r="S3630" s="25">
        <v>46</v>
      </c>
      <c r="T3630" s="25">
        <v>3.37</v>
      </c>
      <c r="U3630" s="25">
        <v>5</v>
      </c>
      <c r="V3630" s="25">
        <v>5</v>
      </c>
      <c r="W3630" s="25">
        <v>2.5</v>
      </c>
      <c r="X3630" s="25">
        <v>2.5</v>
      </c>
      <c r="Y3630" s="25" t="s">
        <v>42</v>
      </c>
      <c r="Z3630" s="25" t="s">
        <v>42</v>
      </c>
      <c r="AA3630" s="25">
        <v>110</v>
      </c>
      <c r="AB3630" s="25">
        <v>110</v>
      </c>
      <c r="AC3630" s="25" t="s">
        <v>10531</v>
      </c>
      <c r="AD3630" s="59" t="s">
        <v>147</v>
      </c>
      <c r="AE3630" s="59" t="s">
        <v>51</v>
      </c>
    </row>
    <row r="3631" spans="1:31" ht="47.25" x14ac:dyDescent="0.25">
      <c r="A3631" s="57" t="s">
        <v>10469</v>
      </c>
      <c r="B3631" s="24" t="s">
        <v>10532</v>
      </c>
      <c r="C3631" s="58" t="s">
        <v>10533</v>
      </c>
      <c r="D3631" s="59">
        <v>1930</v>
      </c>
      <c r="E3631" s="25">
        <v>1</v>
      </c>
      <c r="F3631" s="25">
        <v>1.6591</v>
      </c>
      <c r="G3631" s="59">
        <v>2021</v>
      </c>
      <c r="H3631" s="25" t="s">
        <v>42</v>
      </c>
      <c r="I3631" s="25" t="s">
        <v>42</v>
      </c>
      <c r="J3631" s="25" t="s">
        <v>42</v>
      </c>
      <c r="K3631" s="25" t="s">
        <v>42</v>
      </c>
      <c r="L3631" s="59" t="s">
        <v>51</v>
      </c>
      <c r="M3631" s="59" t="s">
        <v>51</v>
      </c>
      <c r="N3631" s="59" t="s">
        <v>147</v>
      </c>
      <c r="O3631" s="59" t="s">
        <v>51</v>
      </c>
      <c r="P3631" s="59" t="s">
        <v>10472</v>
      </c>
      <c r="Q3631" s="25">
        <v>17.27</v>
      </c>
      <c r="R3631" s="25" t="s">
        <v>53</v>
      </c>
      <c r="S3631" s="25">
        <v>74</v>
      </c>
      <c r="T3631" s="25">
        <v>59.84</v>
      </c>
      <c r="U3631" s="25">
        <v>50</v>
      </c>
      <c r="V3631" s="25">
        <v>50</v>
      </c>
      <c r="W3631" s="25">
        <v>25</v>
      </c>
      <c r="X3631" s="25">
        <v>25</v>
      </c>
      <c r="Y3631" s="25" t="s">
        <v>42</v>
      </c>
      <c r="Z3631" s="25" t="s">
        <v>42</v>
      </c>
      <c r="AA3631" s="25">
        <v>110</v>
      </c>
      <c r="AB3631" s="25">
        <v>110</v>
      </c>
      <c r="AC3631" s="25" t="s">
        <v>10473</v>
      </c>
      <c r="AD3631" s="59" t="s">
        <v>147</v>
      </c>
      <c r="AE3631" s="59" t="s">
        <v>51</v>
      </c>
    </row>
    <row r="3632" spans="1:31" ht="47.25" x14ac:dyDescent="0.25">
      <c r="A3632" s="57" t="s">
        <v>10469</v>
      </c>
      <c r="B3632" s="24" t="s">
        <v>10534</v>
      </c>
      <c r="C3632" s="58" t="s">
        <v>10535</v>
      </c>
      <c r="D3632" s="59">
        <v>1974</v>
      </c>
      <c r="E3632" s="25">
        <v>65.709999999999994</v>
      </c>
      <c r="F3632" s="25">
        <v>17.293299999999999</v>
      </c>
      <c r="G3632" s="59">
        <v>2021</v>
      </c>
      <c r="H3632" s="25" t="s">
        <v>42</v>
      </c>
      <c r="I3632" s="25" t="s">
        <v>42</v>
      </c>
      <c r="J3632" s="25" t="s">
        <v>42</v>
      </c>
      <c r="K3632" s="25" t="s">
        <v>42</v>
      </c>
      <c r="L3632" s="59" t="s">
        <v>51</v>
      </c>
      <c r="M3632" s="59" t="s">
        <v>51</v>
      </c>
      <c r="N3632" s="59" t="s">
        <v>147</v>
      </c>
      <c r="O3632" s="59" t="s">
        <v>51</v>
      </c>
      <c r="P3632" s="59" t="s">
        <v>10536</v>
      </c>
      <c r="Q3632" s="25">
        <v>14.19</v>
      </c>
      <c r="R3632" s="25" t="s">
        <v>53</v>
      </c>
      <c r="S3632" s="25">
        <v>76</v>
      </c>
      <c r="T3632" s="25">
        <v>30.54</v>
      </c>
      <c r="U3632" s="25">
        <v>45</v>
      </c>
      <c r="V3632" s="25">
        <v>45</v>
      </c>
      <c r="W3632" s="25">
        <v>20</v>
      </c>
      <c r="X3632" s="25">
        <v>20</v>
      </c>
      <c r="Y3632" s="25" t="s">
        <v>42</v>
      </c>
      <c r="Z3632" s="25" t="s">
        <v>42</v>
      </c>
      <c r="AA3632" s="25">
        <v>110</v>
      </c>
      <c r="AB3632" s="25">
        <v>110</v>
      </c>
      <c r="AC3632" s="25" t="s">
        <v>10537</v>
      </c>
      <c r="AD3632" s="59" t="s">
        <v>147</v>
      </c>
      <c r="AE3632" s="59" t="s">
        <v>51</v>
      </c>
    </row>
    <row r="3633" spans="1:31" ht="47.25" x14ac:dyDescent="0.25">
      <c r="A3633" s="57" t="s">
        <v>10469</v>
      </c>
      <c r="B3633" s="24" t="s">
        <v>10538</v>
      </c>
      <c r="C3633" s="58" t="s">
        <v>10539</v>
      </c>
      <c r="D3633" s="59">
        <v>1975</v>
      </c>
      <c r="E3633" s="25">
        <v>70.569999999999993</v>
      </c>
      <c r="F3633" s="25">
        <v>0.23300000000000001</v>
      </c>
      <c r="G3633" s="59">
        <v>2021</v>
      </c>
      <c r="H3633" s="25" t="s">
        <v>42</v>
      </c>
      <c r="I3633" s="25" t="s">
        <v>42</v>
      </c>
      <c r="J3633" s="25" t="s">
        <v>42</v>
      </c>
      <c r="K3633" s="25" t="s">
        <v>42</v>
      </c>
      <c r="L3633" s="59" t="s">
        <v>51</v>
      </c>
      <c r="M3633" s="59" t="s">
        <v>51</v>
      </c>
      <c r="N3633" s="59" t="s">
        <v>147</v>
      </c>
      <c r="O3633" s="59" t="s">
        <v>51</v>
      </c>
      <c r="P3633" s="59" t="s">
        <v>10540</v>
      </c>
      <c r="Q3633" s="25">
        <v>0.73</v>
      </c>
      <c r="R3633" s="25" t="s">
        <v>53</v>
      </c>
      <c r="S3633" s="25">
        <v>31.6</v>
      </c>
      <c r="T3633" s="25">
        <v>2.71</v>
      </c>
      <c r="U3633" s="25">
        <v>5</v>
      </c>
      <c r="V3633" s="25">
        <v>5</v>
      </c>
      <c r="W3633" s="25">
        <v>2.5</v>
      </c>
      <c r="X3633" s="25">
        <v>2.5</v>
      </c>
      <c r="Y3633" s="25" t="s">
        <v>42</v>
      </c>
      <c r="Z3633" s="25" t="s">
        <v>42</v>
      </c>
      <c r="AA3633" s="25">
        <v>110</v>
      </c>
      <c r="AB3633" s="25">
        <v>110</v>
      </c>
      <c r="AC3633" s="25" t="s">
        <v>10541</v>
      </c>
      <c r="AD3633" s="59" t="s">
        <v>147</v>
      </c>
      <c r="AE3633" s="59" t="s">
        <v>51</v>
      </c>
    </row>
    <row r="3634" spans="1:31" ht="47.25" x14ac:dyDescent="0.25">
      <c r="A3634" s="57" t="s">
        <v>10469</v>
      </c>
      <c r="B3634" s="24" t="s">
        <v>10542</v>
      </c>
      <c r="C3634" s="58" t="s">
        <v>10543</v>
      </c>
      <c r="D3634" s="59">
        <v>1982</v>
      </c>
      <c r="E3634" s="25">
        <v>72.73</v>
      </c>
      <c r="F3634" s="25">
        <v>5.8849</v>
      </c>
      <c r="G3634" s="59">
        <v>2021</v>
      </c>
      <c r="H3634" s="25" t="s">
        <v>42</v>
      </c>
      <c r="I3634" s="25" t="s">
        <v>42</v>
      </c>
      <c r="J3634" s="25" t="s">
        <v>42</v>
      </c>
      <c r="K3634" s="25" t="s">
        <v>42</v>
      </c>
      <c r="L3634" s="59" t="s">
        <v>51</v>
      </c>
      <c r="M3634" s="59" t="s">
        <v>51</v>
      </c>
      <c r="N3634" s="59" t="s">
        <v>51</v>
      </c>
      <c r="O3634" s="59" t="s">
        <v>51</v>
      </c>
      <c r="P3634" s="59" t="s">
        <v>10544</v>
      </c>
      <c r="Q3634" s="25">
        <v>2.76</v>
      </c>
      <c r="R3634" s="25" t="s">
        <v>53</v>
      </c>
      <c r="S3634" s="25">
        <v>30</v>
      </c>
      <c r="T3634" s="25">
        <v>18.420000000000002</v>
      </c>
      <c r="U3634" s="25">
        <v>20</v>
      </c>
      <c r="V3634" s="25">
        <v>20</v>
      </c>
      <c r="W3634" s="25">
        <v>10</v>
      </c>
      <c r="X3634" s="25">
        <v>10</v>
      </c>
      <c r="Y3634" s="25" t="s">
        <v>42</v>
      </c>
      <c r="Z3634" s="25" t="s">
        <v>42</v>
      </c>
      <c r="AA3634" s="25">
        <v>110</v>
      </c>
      <c r="AB3634" s="25">
        <v>110</v>
      </c>
      <c r="AC3634" s="25" t="s">
        <v>10545</v>
      </c>
      <c r="AD3634" s="59" t="s">
        <v>147</v>
      </c>
      <c r="AE3634" s="59" t="s">
        <v>51</v>
      </c>
    </row>
    <row r="3635" spans="1:31" ht="47.25" x14ac:dyDescent="0.25">
      <c r="A3635" s="57" t="s">
        <v>10469</v>
      </c>
      <c r="B3635" s="24" t="s">
        <v>10546</v>
      </c>
      <c r="C3635" s="58" t="s">
        <v>10547</v>
      </c>
      <c r="D3635" s="59">
        <v>1970</v>
      </c>
      <c r="E3635" s="25">
        <v>45</v>
      </c>
      <c r="F3635" s="25">
        <v>11.4017</v>
      </c>
      <c r="G3635" s="59">
        <v>2021</v>
      </c>
      <c r="H3635" s="25" t="s">
        <v>42</v>
      </c>
      <c r="I3635" s="25" t="s">
        <v>42</v>
      </c>
      <c r="J3635" s="25" t="s">
        <v>42</v>
      </c>
      <c r="K3635" s="25" t="s">
        <v>42</v>
      </c>
      <c r="L3635" s="59" t="s">
        <v>51</v>
      </c>
      <c r="M3635" s="59" t="s">
        <v>51</v>
      </c>
      <c r="N3635" s="59" t="s">
        <v>51</v>
      </c>
      <c r="O3635" s="59" t="s">
        <v>51</v>
      </c>
      <c r="P3635" s="59" t="s">
        <v>10548</v>
      </c>
      <c r="Q3635" s="25">
        <v>3.56</v>
      </c>
      <c r="R3635" s="25" t="s">
        <v>53</v>
      </c>
      <c r="S3635" s="25">
        <v>24</v>
      </c>
      <c r="T3635" s="25">
        <v>14.14</v>
      </c>
      <c r="U3635" s="25">
        <v>41</v>
      </c>
      <c r="V3635" s="25">
        <v>41</v>
      </c>
      <c r="W3635" s="25">
        <v>16</v>
      </c>
      <c r="X3635" s="25">
        <v>16</v>
      </c>
      <c r="Y3635" s="25" t="s">
        <v>42</v>
      </c>
      <c r="Z3635" s="25" t="s">
        <v>42</v>
      </c>
      <c r="AA3635" s="25">
        <v>110</v>
      </c>
      <c r="AB3635" s="25">
        <v>110</v>
      </c>
      <c r="AC3635" s="25" t="s">
        <v>10549</v>
      </c>
      <c r="AD3635" s="59" t="s">
        <v>147</v>
      </c>
      <c r="AE3635" s="59" t="s">
        <v>51</v>
      </c>
    </row>
    <row r="3636" spans="1:31" ht="47.25" x14ac:dyDescent="0.25">
      <c r="A3636" s="57" t="s">
        <v>10469</v>
      </c>
      <c r="B3636" s="24" t="s">
        <v>10550</v>
      </c>
      <c r="C3636" s="58" t="s">
        <v>10551</v>
      </c>
      <c r="D3636" s="59">
        <v>1932</v>
      </c>
      <c r="E3636" s="25">
        <v>1</v>
      </c>
      <c r="F3636" s="25">
        <v>10.5259</v>
      </c>
      <c r="G3636" s="59">
        <v>2021</v>
      </c>
      <c r="H3636" s="25" t="s">
        <v>42</v>
      </c>
      <c r="I3636" s="25" t="s">
        <v>42</v>
      </c>
      <c r="J3636" s="25" t="s">
        <v>42</v>
      </c>
      <c r="K3636" s="25" t="s">
        <v>42</v>
      </c>
      <c r="L3636" s="59" t="s">
        <v>51</v>
      </c>
      <c r="M3636" s="59" t="s">
        <v>51</v>
      </c>
      <c r="N3636" s="59" t="s">
        <v>51</v>
      </c>
      <c r="O3636" s="59" t="s">
        <v>51</v>
      </c>
      <c r="P3636" s="59" t="s">
        <v>10552</v>
      </c>
      <c r="Q3636" s="25">
        <v>18.27</v>
      </c>
      <c r="R3636" s="25" t="s">
        <v>53</v>
      </c>
      <c r="S3636" s="25">
        <v>62</v>
      </c>
      <c r="T3636" s="25">
        <v>45.67</v>
      </c>
      <c r="U3636" s="25">
        <v>63</v>
      </c>
      <c r="V3636" s="25">
        <v>63</v>
      </c>
      <c r="W3636" s="25">
        <v>31.5</v>
      </c>
      <c r="X3636" s="25">
        <v>31.5</v>
      </c>
      <c r="Y3636" s="25" t="s">
        <v>42</v>
      </c>
      <c r="Z3636" s="25" t="s">
        <v>42</v>
      </c>
      <c r="AA3636" s="25">
        <v>110</v>
      </c>
      <c r="AB3636" s="25">
        <v>110</v>
      </c>
      <c r="AC3636" s="25" t="s">
        <v>10553</v>
      </c>
      <c r="AD3636" s="59" t="s">
        <v>147</v>
      </c>
      <c r="AE3636" s="59" t="s">
        <v>51</v>
      </c>
    </row>
    <row r="3637" spans="1:31" ht="47.25" x14ac:dyDescent="0.25">
      <c r="A3637" s="57" t="s">
        <v>10469</v>
      </c>
      <c r="B3637" s="24" t="s">
        <v>10554</v>
      </c>
      <c r="C3637" s="58" t="s">
        <v>10555</v>
      </c>
      <c r="D3637" s="59">
        <v>1971</v>
      </c>
      <c r="E3637" s="25">
        <v>1</v>
      </c>
      <c r="F3637" s="25">
        <v>8.4469999999999992</v>
      </c>
      <c r="G3637" s="59">
        <v>2021</v>
      </c>
      <c r="H3637" s="25" t="s">
        <v>42</v>
      </c>
      <c r="I3637" s="25" t="s">
        <v>42</v>
      </c>
      <c r="J3637" s="25" t="s">
        <v>42</v>
      </c>
      <c r="K3637" s="25" t="s">
        <v>42</v>
      </c>
      <c r="L3637" s="59" t="s">
        <v>51</v>
      </c>
      <c r="M3637" s="59" t="s">
        <v>51</v>
      </c>
      <c r="N3637" s="59" t="s">
        <v>51</v>
      </c>
      <c r="O3637" s="59" t="s">
        <v>51</v>
      </c>
      <c r="P3637" s="59" t="s">
        <v>10556</v>
      </c>
      <c r="Q3637" s="25">
        <v>7.05</v>
      </c>
      <c r="R3637" s="25" t="s">
        <v>53</v>
      </c>
      <c r="S3637" s="25">
        <v>76</v>
      </c>
      <c r="T3637" s="25">
        <v>31.14</v>
      </c>
      <c r="U3637" s="25">
        <v>26</v>
      </c>
      <c r="V3637" s="25">
        <v>26</v>
      </c>
      <c r="W3637" s="25">
        <v>10</v>
      </c>
      <c r="X3637" s="25">
        <v>10</v>
      </c>
      <c r="Y3637" s="25" t="s">
        <v>42</v>
      </c>
      <c r="Z3637" s="25" t="s">
        <v>42</v>
      </c>
      <c r="AA3637" s="25">
        <v>110</v>
      </c>
      <c r="AB3637" s="25">
        <v>110</v>
      </c>
      <c r="AC3637" s="25" t="s">
        <v>10557</v>
      </c>
      <c r="AD3637" s="59" t="s">
        <v>147</v>
      </c>
      <c r="AE3637" s="59" t="s">
        <v>51</v>
      </c>
    </row>
    <row r="3638" spans="1:31" ht="47.25" x14ac:dyDescent="0.25">
      <c r="A3638" s="57" t="s">
        <v>10469</v>
      </c>
      <c r="B3638" s="24" t="s">
        <v>10558</v>
      </c>
      <c r="C3638" s="58" t="s">
        <v>10559</v>
      </c>
      <c r="D3638" s="59">
        <v>1941</v>
      </c>
      <c r="E3638" s="25">
        <v>1</v>
      </c>
      <c r="F3638" s="25">
        <v>33.078499999999998</v>
      </c>
      <c r="G3638" s="59">
        <v>2021</v>
      </c>
      <c r="H3638" s="25" t="s">
        <v>42</v>
      </c>
      <c r="I3638" s="25" t="s">
        <v>42</v>
      </c>
      <c r="J3638" s="25" t="s">
        <v>42</v>
      </c>
      <c r="K3638" s="25" t="s">
        <v>42</v>
      </c>
      <c r="L3638" s="59" t="s">
        <v>51</v>
      </c>
      <c r="M3638" s="59" t="s">
        <v>51</v>
      </c>
      <c r="N3638" s="59" t="s">
        <v>51</v>
      </c>
      <c r="O3638" s="59" t="s">
        <v>51</v>
      </c>
      <c r="P3638" s="59" t="s">
        <v>10560</v>
      </c>
      <c r="Q3638" s="25">
        <v>8.4700000000000006</v>
      </c>
      <c r="R3638" s="25" t="s">
        <v>53</v>
      </c>
      <c r="S3638" s="25">
        <v>57</v>
      </c>
      <c r="T3638" s="25">
        <v>37.33</v>
      </c>
      <c r="U3638" s="25">
        <v>32</v>
      </c>
      <c r="V3638" s="25">
        <v>32</v>
      </c>
      <c r="W3638" s="25">
        <v>16</v>
      </c>
      <c r="X3638" s="25">
        <v>16</v>
      </c>
      <c r="Y3638" s="25" t="s">
        <v>42</v>
      </c>
      <c r="Z3638" s="25" t="s">
        <v>42</v>
      </c>
      <c r="AA3638" s="25">
        <v>110</v>
      </c>
      <c r="AB3638" s="25">
        <v>110</v>
      </c>
      <c r="AC3638" s="25" t="s">
        <v>10561</v>
      </c>
      <c r="AD3638" s="59" t="s">
        <v>147</v>
      </c>
      <c r="AE3638" s="59" t="s">
        <v>51</v>
      </c>
    </row>
    <row r="3639" spans="1:31" ht="47.25" x14ac:dyDescent="0.25">
      <c r="A3639" s="57" t="s">
        <v>10469</v>
      </c>
      <c r="B3639" s="24" t="s">
        <v>10562</v>
      </c>
      <c r="C3639" s="58" t="s">
        <v>10563</v>
      </c>
      <c r="D3639" s="59">
        <v>1930</v>
      </c>
      <c r="E3639" s="25">
        <v>45</v>
      </c>
      <c r="F3639" s="25">
        <v>2.5886999999999998</v>
      </c>
      <c r="G3639" s="59">
        <v>2021</v>
      </c>
      <c r="H3639" s="25" t="s">
        <v>42</v>
      </c>
      <c r="I3639" s="25" t="s">
        <v>42</v>
      </c>
      <c r="J3639" s="25" t="s">
        <v>42</v>
      </c>
      <c r="K3639" s="25" t="s">
        <v>42</v>
      </c>
      <c r="L3639" s="59" t="s">
        <v>51</v>
      </c>
      <c r="M3639" s="59" t="s">
        <v>51</v>
      </c>
      <c r="N3639" s="59" t="s">
        <v>51</v>
      </c>
      <c r="O3639" s="59" t="s">
        <v>51</v>
      </c>
      <c r="P3639" s="59" t="s">
        <v>10472</v>
      </c>
      <c r="Q3639" s="25">
        <v>17.27</v>
      </c>
      <c r="R3639" s="25" t="s">
        <v>53</v>
      </c>
      <c r="S3639" s="25">
        <v>74</v>
      </c>
      <c r="T3639" s="25">
        <v>59.84</v>
      </c>
      <c r="U3639" s="25">
        <v>50</v>
      </c>
      <c r="V3639" s="25">
        <v>50</v>
      </c>
      <c r="W3639" s="25">
        <v>25</v>
      </c>
      <c r="X3639" s="25">
        <v>25</v>
      </c>
      <c r="Y3639" s="25" t="s">
        <v>42</v>
      </c>
      <c r="Z3639" s="25" t="s">
        <v>42</v>
      </c>
      <c r="AA3639" s="25">
        <v>110</v>
      </c>
      <c r="AB3639" s="25">
        <v>110</v>
      </c>
      <c r="AC3639" s="25" t="s">
        <v>10564</v>
      </c>
      <c r="AD3639" s="59" t="s">
        <v>147</v>
      </c>
      <c r="AE3639" s="59" t="s">
        <v>51</v>
      </c>
    </row>
    <row r="3640" spans="1:31" ht="126" x14ac:dyDescent="0.25">
      <c r="A3640" s="57" t="s">
        <v>10469</v>
      </c>
      <c r="B3640" s="24" t="s">
        <v>10565</v>
      </c>
      <c r="C3640" s="58" t="s">
        <v>10566</v>
      </c>
      <c r="D3640" s="59">
        <v>1963</v>
      </c>
      <c r="E3640" s="25">
        <v>69.260000000000005</v>
      </c>
      <c r="F3640" s="25">
        <v>0.9778</v>
      </c>
      <c r="G3640" s="59">
        <v>2018</v>
      </c>
      <c r="H3640" s="25" t="s">
        <v>42</v>
      </c>
      <c r="I3640" s="25" t="s">
        <v>42</v>
      </c>
      <c r="J3640" s="25" t="s">
        <v>42</v>
      </c>
      <c r="K3640" s="25" t="s">
        <v>42</v>
      </c>
      <c r="L3640" s="59" t="s">
        <v>51</v>
      </c>
      <c r="M3640" s="59" t="s">
        <v>51</v>
      </c>
      <c r="N3640" s="59" t="s">
        <v>51</v>
      </c>
      <c r="O3640" s="59" t="s">
        <v>51</v>
      </c>
      <c r="P3640" s="59" t="s">
        <v>10567</v>
      </c>
      <c r="Q3640" s="25">
        <v>2.66</v>
      </c>
      <c r="R3640" s="25" t="s">
        <v>53</v>
      </c>
      <c r="S3640" s="25">
        <v>29</v>
      </c>
      <c r="T3640" s="25">
        <v>18.75</v>
      </c>
      <c r="U3640" s="25">
        <v>20</v>
      </c>
      <c r="V3640" s="25">
        <v>20</v>
      </c>
      <c r="W3640" s="25">
        <v>10</v>
      </c>
      <c r="X3640" s="25">
        <v>10</v>
      </c>
      <c r="Y3640" s="25" t="s">
        <v>42</v>
      </c>
      <c r="Z3640" s="25" t="s">
        <v>42</v>
      </c>
      <c r="AA3640" s="25">
        <v>110</v>
      </c>
      <c r="AB3640" s="25">
        <v>110</v>
      </c>
      <c r="AC3640" s="25" t="s">
        <v>10568</v>
      </c>
      <c r="AD3640" s="59" t="s">
        <v>147</v>
      </c>
      <c r="AE3640" s="59" t="s">
        <v>51</v>
      </c>
    </row>
    <row r="3641" spans="1:31" ht="126" x14ac:dyDescent="0.25">
      <c r="A3641" s="57" t="s">
        <v>10469</v>
      </c>
      <c r="B3641" s="24" t="s">
        <v>10569</v>
      </c>
      <c r="C3641" s="58" t="s">
        <v>10570</v>
      </c>
      <c r="D3641" s="59">
        <v>1978</v>
      </c>
      <c r="E3641" s="25">
        <v>63.49</v>
      </c>
      <c r="F3641" s="25">
        <v>15.78</v>
      </c>
      <c r="G3641" s="59">
        <v>2018</v>
      </c>
      <c r="H3641" s="25" t="s">
        <v>42</v>
      </c>
      <c r="I3641" s="25" t="s">
        <v>42</v>
      </c>
      <c r="J3641" s="25" t="s">
        <v>42</v>
      </c>
      <c r="K3641" s="25" t="s">
        <v>42</v>
      </c>
      <c r="L3641" s="59" t="s">
        <v>51</v>
      </c>
      <c r="M3641" s="59" t="s">
        <v>51</v>
      </c>
      <c r="N3641" s="59" t="s">
        <v>51</v>
      </c>
      <c r="O3641" s="59" t="s">
        <v>51</v>
      </c>
      <c r="P3641" s="59" t="s">
        <v>10571</v>
      </c>
      <c r="Q3641" s="25">
        <v>21.48</v>
      </c>
      <c r="R3641" s="25" t="s">
        <v>53</v>
      </c>
      <c r="S3641" s="25">
        <v>52</v>
      </c>
      <c r="T3641" s="25">
        <v>63.58</v>
      </c>
      <c r="U3641" s="25">
        <v>66</v>
      </c>
      <c r="V3641" s="25">
        <v>66</v>
      </c>
      <c r="W3641" s="25">
        <v>41</v>
      </c>
      <c r="X3641" s="25">
        <v>41</v>
      </c>
      <c r="Y3641" s="25" t="s">
        <v>42</v>
      </c>
      <c r="Z3641" s="25" t="s">
        <v>42</v>
      </c>
      <c r="AA3641" s="25">
        <v>110</v>
      </c>
      <c r="AB3641" s="25">
        <v>110</v>
      </c>
      <c r="AC3641" s="25" t="s">
        <v>10572</v>
      </c>
      <c r="AD3641" s="59" t="s">
        <v>147</v>
      </c>
      <c r="AE3641" s="59" t="s">
        <v>51</v>
      </c>
    </row>
    <row r="3642" spans="1:31" ht="126" x14ac:dyDescent="0.25">
      <c r="A3642" s="57" t="s">
        <v>10469</v>
      </c>
      <c r="B3642" s="24" t="s">
        <v>10573</v>
      </c>
      <c r="C3642" s="58" t="s">
        <v>10574</v>
      </c>
      <c r="D3642" s="59">
        <v>1966</v>
      </c>
      <c r="E3642" s="25">
        <v>53.57</v>
      </c>
      <c r="F3642" s="25">
        <v>5.7521000000000004</v>
      </c>
      <c r="G3642" s="59">
        <v>2021</v>
      </c>
      <c r="H3642" s="25" t="s">
        <v>42</v>
      </c>
      <c r="I3642" s="25" t="s">
        <v>42</v>
      </c>
      <c r="J3642" s="25" t="s">
        <v>42</v>
      </c>
      <c r="K3642" s="25" t="s">
        <v>42</v>
      </c>
      <c r="L3642" s="59" t="s">
        <v>51</v>
      </c>
      <c r="M3642" s="59" t="s">
        <v>51</v>
      </c>
      <c r="N3642" s="59" t="s">
        <v>51</v>
      </c>
      <c r="O3642" s="59" t="s">
        <v>51</v>
      </c>
      <c r="P3642" s="59" t="s">
        <v>10575</v>
      </c>
      <c r="Q3642" s="25">
        <v>11.79</v>
      </c>
      <c r="R3642" s="25" t="s">
        <v>53</v>
      </c>
      <c r="S3642" s="25">
        <v>127</v>
      </c>
      <c r="T3642" s="25">
        <v>31.12</v>
      </c>
      <c r="U3642" s="25">
        <v>20</v>
      </c>
      <c r="V3642" s="25">
        <v>20</v>
      </c>
      <c r="W3642" s="25">
        <v>10</v>
      </c>
      <c r="X3642" s="25">
        <v>10</v>
      </c>
      <c r="Y3642" s="25" t="s">
        <v>42</v>
      </c>
      <c r="Z3642" s="25" t="s">
        <v>42</v>
      </c>
      <c r="AA3642" s="25">
        <v>110</v>
      </c>
      <c r="AB3642" s="25">
        <v>110</v>
      </c>
      <c r="AC3642" s="25" t="s">
        <v>10576</v>
      </c>
      <c r="AD3642" s="59" t="s">
        <v>147</v>
      </c>
      <c r="AE3642" s="59" t="s">
        <v>51</v>
      </c>
    </row>
    <row r="3643" spans="1:31" ht="126" x14ac:dyDescent="0.25">
      <c r="A3643" s="57" t="s">
        <v>10469</v>
      </c>
      <c r="B3643" s="24" t="s">
        <v>10577</v>
      </c>
      <c r="C3643" s="58" t="s">
        <v>10578</v>
      </c>
      <c r="D3643" s="59">
        <v>1972</v>
      </c>
      <c r="E3643" s="25">
        <v>47.99</v>
      </c>
      <c r="F3643" s="25">
        <v>3.0594999999999999</v>
      </c>
      <c r="G3643" s="59">
        <v>2016</v>
      </c>
      <c r="H3643" s="25" t="s">
        <v>42</v>
      </c>
      <c r="I3643" s="25" t="s">
        <v>42</v>
      </c>
      <c r="J3643" s="25" t="s">
        <v>42</v>
      </c>
      <c r="K3643" s="25" t="s">
        <v>42</v>
      </c>
      <c r="L3643" s="59" t="s">
        <v>51</v>
      </c>
      <c r="M3643" s="59" t="s">
        <v>51</v>
      </c>
      <c r="N3643" s="59" t="s">
        <v>51</v>
      </c>
      <c r="O3643" s="59" t="s">
        <v>51</v>
      </c>
      <c r="P3643" s="59" t="s">
        <v>10579</v>
      </c>
      <c r="Q3643" s="25">
        <v>1.07</v>
      </c>
      <c r="R3643" s="25" t="s">
        <v>53</v>
      </c>
      <c r="S3643" s="25">
        <v>46</v>
      </c>
      <c r="T3643" s="25">
        <v>5.85</v>
      </c>
      <c r="U3643" s="25">
        <v>6.5</v>
      </c>
      <c r="V3643" s="25">
        <v>6.5</v>
      </c>
      <c r="W3643" s="25">
        <v>2.5</v>
      </c>
      <c r="X3643" s="25">
        <v>2.5</v>
      </c>
      <c r="Y3643" s="25" t="s">
        <v>42</v>
      </c>
      <c r="Z3643" s="25" t="s">
        <v>42</v>
      </c>
      <c r="AA3643" s="25">
        <v>35</v>
      </c>
      <c r="AB3643" s="25">
        <v>35</v>
      </c>
      <c r="AC3643" s="25" t="s">
        <v>10580</v>
      </c>
      <c r="AD3643" s="59" t="s">
        <v>147</v>
      </c>
      <c r="AE3643" s="59" t="s">
        <v>51</v>
      </c>
    </row>
    <row r="3644" spans="1:31" ht="126" x14ac:dyDescent="0.25">
      <c r="A3644" s="57" t="s">
        <v>10469</v>
      </c>
      <c r="B3644" s="24" t="s">
        <v>10581</v>
      </c>
      <c r="C3644" s="58" t="s">
        <v>10582</v>
      </c>
      <c r="D3644" s="59">
        <v>1929</v>
      </c>
      <c r="E3644" s="25">
        <v>69.819999999999993</v>
      </c>
      <c r="F3644" s="25">
        <v>0.48089999999999999</v>
      </c>
      <c r="G3644" s="59">
        <v>2018</v>
      </c>
      <c r="H3644" s="25" t="s">
        <v>42</v>
      </c>
      <c r="I3644" s="25" t="s">
        <v>42</v>
      </c>
      <c r="J3644" s="25" t="s">
        <v>42</v>
      </c>
      <c r="K3644" s="25" t="s">
        <v>42</v>
      </c>
      <c r="L3644" s="59" t="s">
        <v>51</v>
      </c>
      <c r="M3644" s="59" t="s">
        <v>51</v>
      </c>
      <c r="N3644" s="59" t="s">
        <v>51</v>
      </c>
      <c r="O3644" s="59" t="s">
        <v>51</v>
      </c>
      <c r="P3644" s="59" t="s">
        <v>10583</v>
      </c>
      <c r="Q3644" s="25">
        <v>9.1</v>
      </c>
      <c r="R3644" s="25" t="s">
        <v>53</v>
      </c>
      <c r="S3644" s="25">
        <v>61</v>
      </c>
      <c r="T3644" s="25">
        <v>22.18</v>
      </c>
      <c r="U3644" s="25">
        <v>32</v>
      </c>
      <c r="V3644" s="25">
        <v>32</v>
      </c>
      <c r="W3644" s="25">
        <v>16</v>
      </c>
      <c r="X3644" s="25">
        <v>16</v>
      </c>
      <c r="Y3644" s="25" t="s">
        <v>42</v>
      </c>
      <c r="Z3644" s="25" t="s">
        <v>42</v>
      </c>
      <c r="AA3644" s="25">
        <v>110</v>
      </c>
      <c r="AB3644" s="25">
        <v>110</v>
      </c>
      <c r="AC3644" s="25" t="s">
        <v>10584</v>
      </c>
      <c r="AD3644" s="59" t="s">
        <v>147</v>
      </c>
      <c r="AE3644" s="59" t="s">
        <v>51</v>
      </c>
    </row>
    <row r="3645" spans="1:31" ht="126" x14ac:dyDescent="0.25">
      <c r="A3645" s="57" t="s">
        <v>10469</v>
      </c>
      <c r="B3645" s="24" t="s">
        <v>10585</v>
      </c>
      <c r="C3645" s="58" t="s">
        <v>10586</v>
      </c>
      <c r="D3645" s="59">
        <v>1958</v>
      </c>
      <c r="E3645" s="25">
        <v>70.319999999999993</v>
      </c>
      <c r="F3645" s="25">
        <v>32.460599999999999</v>
      </c>
      <c r="G3645" s="59">
        <v>2021</v>
      </c>
      <c r="H3645" s="25" t="s">
        <v>42</v>
      </c>
      <c r="I3645" s="25" t="s">
        <v>42</v>
      </c>
      <c r="J3645" s="25" t="s">
        <v>42</v>
      </c>
      <c r="K3645" s="25" t="s">
        <v>42</v>
      </c>
      <c r="L3645" s="59" t="s">
        <v>51</v>
      </c>
      <c r="M3645" s="59" t="s">
        <v>51</v>
      </c>
      <c r="N3645" s="59" t="s">
        <v>51</v>
      </c>
      <c r="O3645" s="59" t="s">
        <v>51</v>
      </c>
      <c r="P3645" s="59" t="s">
        <v>10480</v>
      </c>
      <c r="Q3645" s="25">
        <v>7.55</v>
      </c>
      <c r="R3645" s="25" t="s">
        <v>53</v>
      </c>
      <c r="S3645" s="25">
        <v>51</v>
      </c>
      <c r="T3645" s="25">
        <v>39.75</v>
      </c>
      <c r="U3645" s="25">
        <v>32</v>
      </c>
      <c r="V3645" s="25">
        <v>32</v>
      </c>
      <c r="W3645" s="25">
        <v>16</v>
      </c>
      <c r="X3645" s="25">
        <v>16</v>
      </c>
      <c r="Y3645" s="25" t="s">
        <v>42</v>
      </c>
      <c r="Z3645" s="25" t="s">
        <v>42</v>
      </c>
      <c r="AA3645" s="25">
        <v>110</v>
      </c>
      <c r="AB3645" s="25">
        <v>110</v>
      </c>
      <c r="AC3645" s="25" t="s">
        <v>10587</v>
      </c>
      <c r="AD3645" s="59" t="s">
        <v>147</v>
      </c>
      <c r="AE3645" s="59" t="s">
        <v>51</v>
      </c>
    </row>
    <row r="3646" spans="1:31" ht="126" x14ac:dyDescent="0.25">
      <c r="A3646" s="57" t="s">
        <v>10469</v>
      </c>
      <c r="B3646" s="24" t="s">
        <v>10588</v>
      </c>
      <c r="C3646" s="58" t="s">
        <v>10589</v>
      </c>
      <c r="D3646" s="59">
        <v>1976</v>
      </c>
      <c r="E3646" s="25">
        <v>52.73</v>
      </c>
      <c r="F3646" s="25">
        <v>10.6768</v>
      </c>
      <c r="G3646" s="59">
        <v>2016</v>
      </c>
      <c r="H3646" s="25" t="s">
        <v>42</v>
      </c>
      <c r="I3646" s="25" t="s">
        <v>42</v>
      </c>
      <c r="J3646" s="25" t="s">
        <v>42</v>
      </c>
      <c r="K3646" s="25" t="s">
        <v>42</v>
      </c>
      <c r="L3646" s="59" t="s">
        <v>51</v>
      </c>
      <c r="M3646" s="59" t="s">
        <v>51</v>
      </c>
      <c r="N3646" s="59" t="s">
        <v>51</v>
      </c>
      <c r="O3646" s="59" t="s">
        <v>51</v>
      </c>
      <c r="P3646" s="59" t="s">
        <v>10590</v>
      </c>
      <c r="Q3646" s="25">
        <v>0.74</v>
      </c>
      <c r="R3646" s="25" t="s">
        <v>53</v>
      </c>
      <c r="S3646" s="25">
        <v>32</v>
      </c>
      <c r="T3646" s="25">
        <v>7.02</v>
      </c>
      <c r="U3646" s="25">
        <v>5</v>
      </c>
      <c r="V3646" s="25">
        <v>5</v>
      </c>
      <c r="W3646" s="25">
        <v>2.5</v>
      </c>
      <c r="X3646" s="25">
        <v>2.5</v>
      </c>
      <c r="Y3646" s="25" t="s">
        <v>42</v>
      </c>
      <c r="Z3646" s="25" t="s">
        <v>42</v>
      </c>
      <c r="AA3646" s="25">
        <v>35</v>
      </c>
      <c r="AB3646" s="25">
        <v>35</v>
      </c>
      <c r="AC3646" s="25" t="s">
        <v>10591</v>
      </c>
      <c r="AD3646" s="59" t="s">
        <v>147</v>
      </c>
      <c r="AE3646" s="59" t="s">
        <v>51</v>
      </c>
    </row>
    <row r="3647" spans="1:31" ht="126" x14ac:dyDescent="0.25">
      <c r="A3647" s="57" t="s">
        <v>10469</v>
      </c>
      <c r="B3647" s="24" t="s">
        <v>10592</v>
      </c>
      <c r="C3647" s="58" t="s">
        <v>10593</v>
      </c>
      <c r="D3647" s="59">
        <v>1982</v>
      </c>
      <c r="E3647" s="25">
        <v>65.89</v>
      </c>
      <c r="F3647" s="25">
        <v>13.2729</v>
      </c>
      <c r="G3647" s="59">
        <v>2018</v>
      </c>
      <c r="H3647" s="25" t="s">
        <v>42</v>
      </c>
      <c r="I3647" s="25" t="s">
        <v>42</v>
      </c>
      <c r="J3647" s="25" t="s">
        <v>42</v>
      </c>
      <c r="K3647" s="25" t="s">
        <v>42</v>
      </c>
      <c r="L3647" s="59" t="s">
        <v>51</v>
      </c>
      <c r="M3647" s="59" t="s">
        <v>51</v>
      </c>
      <c r="N3647" s="59" t="s">
        <v>51</v>
      </c>
      <c r="O3647" s="59" t="s">
        <v>51</v>
      </c>
      <c r="P3647" s="59" t="s">
        <v>10594</v>
      </c>
      <c r="Q3647" s="25">
        <v>5.88</v>
      </c>
      <c r="R3647" s="25" t="s">
        <v>53</v>
      </c>
      <c r="S3647" s="25">
        <v>63</v>
      </c>
      <c r="T3647" s="25">
        <v>43.52</v>
      </c>
      <c r="U3647" s="25">
        <v>26</v>
      </c>
      <c r="V3647" s="25">
        <v>26</v>
      </c>
      <c r="W3647" s="25">
        <v>10</v>
      </c>
      <c r="X3647" s="25">
        <v>10</v>
      </c>
      <c r="Y3647" s="25" t="s">
        <v>42</v>
      </c>
      <c r="Z3647" s="25" t="s">
        <v>42</v>
      </c>
      <c r="AA3647" s="25">
        <v>110</v>
      </c>
      <c r="AB3647" s="25">
        <v>110</v>
      </c>
      <c r="AC3647" s="25" t="s">
        <v>10595</v>
      </c>
      <c r="AD3647" s="59" t="s">
        <v>147</v>
      </c>
      <c r="AE3647" s="59" t="s">
        <v>51</v>
      </c>
    </row>
    <row r="3648" spans="1:31" ht="126" x14ac:dyDescent="0.25">
      <c r="A3648" s="57" t="s">
        <v>10469</v>
      </c>
      <c r="B3648" s="24" t="s">
        <v>10596</v>
      </c>
      <c r="C3648" s="58" t="s">
        <v>10597</v>
      </c>
      <c r="D3648" s="59">
        <v>1982</v>
      </c>
      <c r="E3648" s="25">
        <v>54.73</v>
      </c>
      <c r="F3648" s="25">
        <v>34.554499999999997</v>
      </c>
      <c r="G3648" s="59">
        <v>2018</v>
      </c>
      <c r="H3648" s="25" t="s">
        <v>42</v>
      </c>
      <c r="I3648" s="25" t="s">
        <v>42</v>
      </c>
      <c r="J3648" s="25" t="s">
        <v>42</v>
      </c>
      <c r="K3648" s="25" t="s">
        <v>42</v>
      </c>
      <c r="L3648" s="59" t="s">
        <v>51</v>
      </c>
      <c r="M3648" s="59" t="s">
        <v>51</v>
      </c>
      <c r="N3648" s="59" t="s">
        <v>51</v>
      </c>
      <c r="O3648" s="59" t="s">
        <v>51</v>
      </c>
      <c r="P3648" s="59" t="s">
        <v>10598</v>
      </c>
      <c r="Q3648" s="25">
        <v>3.66</v>
      </c>
      <c r="R3648" s="25" t="s">
        <v>53</v>
      </c>
      <c r="S3648" s="25">
        <v>98.5</v>
      </c>
      <c r="T3648" s="25">
        <v>25</v>
      </c>
      <c r="U3648" s="25">
        <v>8</v>
      </c>
      <c r="V3648" s="25">
        <v>8</v>
      </c>
      <c r="W3648" s="25">
        <v>4</v>
      </c>
      <c r="X3648" s="25">
        <v>4</v>
      </c>
      <c r="Y3648" s="25" t="s">
        <v>42</v>
      </c>
      <c r="Z3648" s="25" t="s">
        <v>42</v>
      </c>
      <c r="AA3648" s="25">
        <v>35</v>
      </c>
      <c r="AB3648" s="25">
        <v>35</v>
      </c>
      <c r="AC3648" s="25" t="s">
        <v>10599</v>
      </c>
      <c r="AD3648" s="59" t="s">
        <v>147</v>
      </c>
      <c r="AE3648" s="59" t="s">
        <v>51</v>
      </c>
    </row>
    <row r="3649" spans="1:31" ht="126" x14ac:dyDescent="0.25">
      <c r="A3649" s="57" t="s">
        <v>10469</v>
      </c>
      <c r="B3649" s="24" t="s">
        <v>10600</v>
      </c>
      <c r="C3649" s="58" t="s">
        <v>10601</v>
      </c>
      <c r="D3649" s="59">
        <v>1970</v>
      </c>
      <c r="E3649" s="25">
        <v>63.48</v>
      </c>
      <c r="F3649" s="25">
        <v>9.8061000000000007</v>
      </c>
      <c r="G3649" s="59">
        <v>2019</v>
      </c>
      <c r="H3649" s="25" t="s">
        <v>42</v>
      </c>
      <c r="I3649" s="25" t="s">
        <v>42</v>
      </c>
      <c r="J3649" s="25" t="s">
        <v>42</v>
      </c>
      <c r="K3649" s="25" t="s">
        <v>42</v>
      </c>
      <c r="L3649" s="59" t="s">
        <v>51</v>
      </c>
      <c r="M3649" s="59" t="s">
        <v>51</v>
      </c>
      <c r="N3649" s="59" t="s">
        <v>51</v>
      </c>
      <c r="O3649" s="59" t="s">
        <v>51</v>
      </c>
      <c r="P3649" s="59" t="s">
        <v>10504</v>
      </c>
      <c r="Q3649" s="25">
        <v>4.84</v>
      </c>
      <c r="R3649" s="25" t="s">
        <v>53</v>
      </c>
      <c r="S3649" s="25">
        <v>52</v>
      </c>
      <c r="T3649" s="25">
        <v>12.02</v>
      </c>
      <c r="U3649" s="25">
        <v>20</v>
      </c>
      <c r="V3649" s="25">
        <v>20</v>
      </c>
      <c r="W3649" s="25">
        <v>10</v>
      </c>
      <c r="X3649" s="25">
        <v>10</v>
      </c>
      <c r="Y3649" s="25" t="s">
        <v>42</v>
      </c>
      <c r="Z3649" s="25" t="s">
        <v>42</v>
      </c>
      <c r="AA3649" s="25">
        <v>110</v>
      </c>
      <c r="AB3649" s="25">
        <v>110</v>
      </c>
      <c r="AC3649" s="25" t="s">
        <v>10602</v>
      </c>
      <c r="AD3649" s="59" t="s">
        <v>147</v>
      </c>
      <c r="AE3649" s="59" t="s">
        <v>51</v>
      </c>
    </row>
    <row r="3650" spans="1:31" ht="126" x14ac:dyDescent="0.25">
      <c r="A3650" s="57" t="s">
        <v>10469</v>
      </c>
      <c r="B3650" s="24" t="s">
        <v>10603</v>
      </c>
      <c r="C3650" s="58" t="s">
        <v>10604</v>
      </c>
      <c r="D3650" s="59">
        <v>1969</v>
      </c>
      <c r="E3650" s="25">
        <v>56.23</v>
      </c>
      <c r="F3650" s="25">
        <v>32.614899999999999</v>
      </c>
      <c r="G3650" s="59">
        <v>2019</v>
      </c>
      <c r="H3650" s="25" t="s">
        <v>42</v>
      </c>
      <c r="I3650" s="25" t="s">
        <v>42</v>
      </c>
      <c r="J3650" s="25" t="s">
        <v>42</v>
      </c>
      <c r="K3650" s="25" t="s">
        <v>42</v>
      </c>
      <c r="L3650" s="59" t="s">
        <v>51</v>
      </c>
      <c r="M3650" s="59" t="s">
        <v>51</v>
      </c>
      <c r="N3650" s="59" t="s">
        <v>51</v>
      </c>
      <c r="O3650" s="59" t="s">
        <v>51</v>
      </c>
      <c r="P3650" s="59" t="s">
        <v>10500</v>
      </c>
      <c r="Q3650" s="25">
        <v>1.17</v>
      </c>
      <c r="R3650" s="25" t="s">
        <v>53</v>
      </c>
      <c r="S3650" s="25">
        <v>13</v>
      </c>
      <c r="T3650" s="25">
        <v>11.12</v>
      </c>
      <c r="U3650" s="25">
        <v>20</v>
      </c>
      <c r="V3650" s="25">
        <v>20</v>
      </c>
      <c r="W3650" s="25">
        <v>10</v>
      </c>
      <c r="X3650" s="25">
        <v>10</v>
      </c>
      <c r="Y3650" s="25" t="s">
        <v>42</v>
      </c>
      <c r="Z3650" s="25" t="s">
        <v>42</v>
      </c>
      <c r="AA3650" s="25">
        <v>110</v>
      </c>
      <c r="AB3650" s="25">
        <v>110</v>
      </c>
      <c r="AC3650" s="25" t="s">
        <v>10605</v>
      </c>
      <c r="AD3650" s="59" t="s">
        <v>147</v>
      </c>
      <c r="AE3650" s="59" t="s">
        <v>51</v>
      </c>
    </row>
    <row r="3651" spans="1:31" ht="126" x14ac:dyDescent="0.25">
      <c r="A3651" s="57" t="s">
        <v>10469</v>
      </c>
      <c r="B3651" s="24" t="s">
        <v>10606</v>
      </c>
      <c r="C3651" s="58" t="s">
        <v>10607</v>
      </c>
      <c r="D3651" s="59">
        <v>1976</v>
      </c>
      <c r="E3651" s="25">
        <v>66.290000000000006</v>
      </c>
      <c r="F3651" s="25">
        <v>7.7236000000000002</v>
      </c>
      <c r="G3651" s="59">
        <v>2019</v>
      </c>
      <c r="H3651" s="25" t="s">
        <v>42</v>
      </c>
      <c r="I3651" s="25" t="s">
        <v>42</v>
      </c>
      <c r="J3651" s="25" t="s">
        <v>42</v>
      </c>
      <c r="K3651" s="25" t="s">
        <v>42</v>
      </c>
      <c r="L3651" s="59" t="s">
        <v>51</v>
      </c>
      <c r="M3651" s="59" t="s">
        <v>51</v>
      </c>
      <c r="N3651" s="59" t="s">
        <v>51</v>
      </c>
      <c r="O3651" s="59" t="s">
        <v>51</v>
      </c>
      <c r="P3651" s="59" t="s">
        <v>10608</v>
      </c>
      <c r="Q3651" s="25">
        <v>3.35</v>
      </c>
      <c r="R3651" s="25" t="s">
        <v>53</v>
      </c>
      <c r="S3651" s="25">
        <v>23</v>
      </c>
      <c r="T3651" s="25">
        <v>14.82</v>
      </c>
      <c r="U3651" s="25">
        <v>32</v>
      </c>
      <c r="V3651" s="25">
        <v>32</v>
      </c>
      <c r="W3651" s="25">
        <v>16</v>
      </c>
      <c r="X3651" s="25">
        <v>16</v>
      </c>
      <c r="Y3651" s="25" t="s">
        <v>42</v>
      </c>
      <c r="Z3651" s="25" t="s">
        <v>42</v>
      </c>
      <c r="AA3651" s="25">
        <v>110</v>
      </c>
      <c r="AB3651" s="25">
        <v>110</v>
      </c>
      <c r="AC3651" s="25" t="s">
        <v>10580</v>
      </c>
      <c r="AD3651" s="59" t="s">
        <v>147</v>
      </c>
      <c r="AE3651" s="59" t="s">
        <v>51</v>
      </c>
    </row>
    <row r="3652" spans="1:31" ht="126" x14ac:dyDescent="0.25">
      <c r="A3652" s="57" t="s">
        <v>10469</v>
      </c>
      <c r="B3652" s="24" t="s">
        <v>10609</v>
      </c>
      <c r="C3652" s="58" t="s">
        <v>10610</v>
      </c>
      <c r="D3652" s="59">
        <v>1984</v>
      </c>
      <c r="E3652" s="25">
        <v>53.26</v>
      </c>
      <c r="F3652" s="25">
        <v>3.7921999999999998</v>
      </c>
      <c r="G3652" s="59">
        <v>2016</v>
      </c>
      <c r="H3652" s="25" t="s">
        <v>42</v>
      </c>
      <c r="I3652" s="25" t="s">
        <v>42</v>
      </c>
      <c r="J3652" s="25" t="s">
        <v>42</v>
      </c>
      <c r="K3652" s="25" t="s">
        <v>42</v>
      </c>
      <c r="L3652" s="59" t="s">
        <v>51</v>
      </c>
      <c r="M3652" s="59" t="s">
        <v>51</v>
      </c>
      <c r="N3652" s="59" t="s">
        <v>51</v>
      </c>
      <c r="O3652" s="59" t="s">
        <v>51</v>
      </c>
      <c r="P3652" s="59" t="s">
        <v>10611</v>
      </c>
      <c r="Q3652" s="25">
        <v>0.89</v>
      </c>
      <c r="R3652" s="25" t="s">
        <v>53</v>
      </c>
      <c r="S3652" s="25">
        <v>38</v>
      </c>
      <c r="T3652" s="25">
        <v>4.62</v>
      </c>
      <c r="U3652" s="25">
        <v>5</v>
      </c>
      <c r="V3652" s="25">
        <v>5</v>
      </c>
      <c r="W3652" s="25">
        <v>2.5</v>
      </c>
      <c r="X3652" s="25">
        <v>2.5</v>
      </c>
      <c r="Y3652" s="25" t="s">
        <v>42</v>
      </c>
      <c r="Z3652" s="25" t="s">
        <v>42</v>
      </c>
      <c r="AA3652" s="25">
        <v>35</v>
      </c>
      <c r="AB3652" s="25">
        <v>35</v>
      </c>
      <c r="AC3652" s="25" t="s">
        <v>10572</v>
      </c>
      <c r="AD3652" s="59" t="s">
        <v>147</v>
      </c>
      <c r="AE3652" s="59" t="s">
        <v>51</v>
      </c>
    </row>
    <row r="3653" spans="1:31" ht="126" x14ac:dyDescent="0.25">
      <c r="A3653" s="57" t="s">
        <v>10469</v>
      </c>
      <c r="B3653" s="24" t="s">
        <v>10612</v>
      </c>
      <c r="C3653" s="58" t="s">
        <v>10613</v>
      </c>
      <c r="D3653" s="59">
        <v>1992</v>
      </c>
      <c r="E3653" s="25">
        <v>52.75</v>
      </c>
      <c r="F3653" s="25">
        <v>8.9517000000000007</v>
      </c>
      <c r="G3653" s="59">
        <v>2018</v>
      </c>
      <c r="H3653" s="25" t="s">
        <v>42</v>
      </c>
      <c r="I3653" s="25" t="s">
        <v>42</v>
      </c>
      <c r="J3653" s="25" t="s">
        <v>42</v>
      </c>
      <c r="K3653" s="25" t="s">
        <v>42</v>
      </c>
      <c r="L3653" s="59" t="s">
        <v>51</v>
      </c>
      <c r="M3653" s="59" t="s">
        <v>51</v>
      </c>
      <c r="N3653" s="59" t="s">
        <v>51</v>
      </c>
      <c r="O3653" s="59" t="s">
        <v>51</v>
      </c>
      <c r="P3653" s="59" t="s">
        <v>10530</v>
      </c>
      <c r="Q3653" s="25">
        <v>1.07</v>
      </c>
      <c r="R3653" s="25" t="s">
        <v>53</v>
      </c>
      <c r="S3653" s="25">
        <v>46</v>
      </c>
      <c r="T3653" s="25">
        <v>3.37</v>
      </c>
      <c r="U3653" s="25">
        <v>5</v>
      </c>
      <c r="V3653" s="25">
        <v>5</v>
      </c>
      <c r="W3653" s="25">
        <v>2.5</v>
      </c>
      <c r="X3653" s="25">
        <v>2.5</v>
      </c>
      <c r="Y3653" s="25" t="s">
        <v>42</v>
      </c>
      <c r="Z3653" s="25" t="s">
        <v>42</v>
      </c>
      <c r="AA3653" s="25">
        <v>110</v>
      </c>
      <c r="AB3653" s="25">
        <v>110</v>
      </c>
      <c r="AC3653" s="25" t="s">
        <v>10584</v>
      </c>
      <c r="AD3653" s="59" t="s">
        <v>147</v>
      </c>
      <c r="AE3653" s="59" t="s">
        <v>51</v>
      </c>
    </row>
    <row r="3654" spans="1:31" ht="126" x14ac:dyDescent="0.25">
      <c r="A3654" s="57" t="s">
        <v>10469</v>
      </c>
      <c r="B3654" s="24" t="s">
        <v>10614</v>
      </c>
      <c r="C3654" s="58" t="s">
        <v>10615</v>
      </c>
      <c r="D3654" s="59">
        <v>1964</v>
      </c>
      <c r="E3654" s="25">
        <v>51.94</v>
      </c>
      <c r="F3654" s="25">
        <v>5.9535999999999998</v>
      </c>
      <c r="G3654" s="59">
        <v>2016</v>
      </c>
      <c r="H3654" s="25" t="s">
        <v>42</v>
      </c>
      <c r="I3654" s="25" t="s">
        <v>42</v>
      </c>
      <c r="J3654" s="25" t="s">
        <v>42</v>
      </c>
      <c r="K3654" s="25" t="s">
        <v>42</v>
      </c>
      <c r="L3654" s="59" t="s">
        <v>51</v>
      </c>
      <c r="M3654" s="59" t="s">
        <v>51</v>
      </c>
      <c r="N3654" s="59" t="s">
        <v>51</v>
      </c>
      <c r="O3654" s="59" t="s">
        <v>51</v>
      </c>
      <c r="P3654" s="59" t="s">
        <v>10616</v>
      </c>
      <c r="Q3654" s="25">
        <v>7.47</v>
      </c>
      <c r="R3654" s="25" t="s">
        <v>53</v>
      </c>
      <c r="S3654" s="25">
        <v>127</v>
      </c>
      <c r="T3654" s="25">
        <v>12.32</v>
      </c>
      <c r="U3654" s="25">
        <v>13.8</v>
      </c>
      <c r="V3654" s="25">
        <v>13.8</v>
      </c>
      <c r="W3654" s="25">
        <v>6.3</v>
      </c>
      <c r="X3654" s="25">
        <v>6.3</v>
      </c>
      <c r="Y3654" s="25" t="s">
        <v>42</v>
      </c>
      <c r="Z3654" s="25" t="s">
        <v>42</v>
      </c>
      <c r="AA3654" s="25">
        <v>35</v>
      </c>
      <c r="AB3654" s="25">
        <v>35</v>
      </c>
      <c r="AC3654" s="25" t="s">
        <v>10568</v>
      </c>
      <c r="AD3654" s="59" t="s">
        <v>147</v>
      </c>
      <c r="AE3654" s="59" t="s">
        <v>51</v>
      </c>
    </row>
    <row r="3655" spans="1:31" ht="126" x14ac:dyDescent="0.25">
      <c r="A3655" s="57" t="s">
        <v>10469</v>
      </c>
      <c r="B3655" s="24" t="s">
        <v>10617</v>
      </c>
      <c r="C3655" s="58" t="s">
        <v>10618</v>
      </c>
      <c r="D3655" s="59">
        <v>1981</v>
      </c>
      <c r="E3655" s="25">
        <v>60.03</v>
      </c>
      <c r="F3655" s="25">
        <v>38.361199999999997</v>
      </c>
      <c r="G3655" s="59">
        <v>2018</v>
      </c>
      <c r="H3655" s="25" t="s">
        <v>42</v>
      </c>
      <c r="I3655" s="25" t="s">
        <v>42</v>
      </c>
      <c r="J3655" s="25" t="s">
        <v>42</v>
      </c>
      <c r="K3655" s="25" t="s">
        <v>42</v>
      </c>
      <c r="L3655" s="59" t="s">
        <v>51</v>
      </c>
      <c r="M3655" s="59" t="s">
        <v>51</v>
      </c>
      <c r="N3655" s="59" t="s">
        <v>51</v>
      </c>
      <c r="O3655" s="59" t="s">
        <v>51</v>
      </c>
      <c r="P3655" s="59" t="s">
        <v>10619</v>
      </c>
      <c r="Q3655" s="25">
        <v>1.31</v>
      </c>
      <c r="R3655" s="25" t="s">
        <v>53</v>
      </c>
      <c r="S3655" s="25">
        <v>22</v>
      </c>
      <c r="T3655" s="25">
        <v>12.61</v>
      </c>
      <c r="U3655" s="25">
        <v>12.6</v>
      </c>
      <c r="V3655" s="25">
        <v>12.6</v>
      </c>
      <c r="W3655" s="25">
        <v>6.3</v>
      </c>
      <c r="X3655" s="25">
        <v>6.3</v>
      </c>
      <c r="Y3655" s="25" t="s">
        <v>42</v>
      </c>
      <c r="Z3655" s="25" t="s">
        <v>42</v>
      </c>
      <c r="AA3655" s="25">
        <v>110</v>
      </c>
      <c r="AB3655" s="25">
        <v>110</v>
      </c>
      <c r="AC3655" s="25" t="s">
        <v>10580</v>
      </c>
      <c r="AD3655" s="59" t="s">
        <v>147</v>
      </c>
      <c r="AE3655" s="59" t="s">
        <v>51</v>
      </c>
    </row>
    <row r="3656" spans="1:31" ht="47.25" x14ac:dyDescent="0.25">
      <c r="A3656" s="57" t="s">
        <v>10469</v>
      </c>
      <c r="B3656" s="24" t="s">
        <v>10620</v>
      </c>
      <c r="C3656" s="58" t="s">
        <v>10621</v>
      </c>
      <c r="D3656" s="59">
        <v>1938</v>
      </c>
      <c r="E3656" s="25">
        <v>48.1</v>
      </c>
      <c r="F3656" s="25">
        <v>2.2400000000000002</v>
      </c>
      <c r="G3656" s="59">
        <v>2017</v>
      </c>
      <c r="H3656" s="25" t="s">
        <v>42</v>
      </c>
      <c r="I3656" s="25" t="s">
        <v>42</v>
      </c>
      <c r="J3656" s="25" t="s">
        <v>42</v>
      </c>
      <c r="K3656" s="25" t="s">
        <v>42</v>
      </c>
      <c r="L3656" s="59" t="s">
        <v>51</v>
      </c>
      <c r="M3656" s="59" t="s">
        <v>51</v>
      </c>
      <c r="N3656" s="59" t="s">
        <v>147</v>
      </c>
      <c r="O3656" s="59" t="s">
        <v>51</v>
      </c>
      <c r="P3656" s="59" t="s">
        <v>10622</v>
      </c>
      <c r="Q3656" s="25">
        <v>2.1</v>
      </c>
      <c r="R3656" s="25" t="s">
        <v>53</v>
      </c>
      <c r="S3656" s="25">
        <v>102</v>
      </c>
      <c r="T3656" s="25">
        <v>7.55</v>
      </c>
      <c r="U3656" s="25">
        <v>2.5499999999999998</v>
      </c>
      <c r="V3656" s="25">
        <v>3.15</v>
      </c>
      <c r="W3656" s="25">
        <v>0.16</v>
      </c>
      <c r="X3656" s="25">
        <v>0.25</v>
      </c>
      <c r="Y3656" s="25" t="s">
        <v>42</v>
      </c>
      <c r="Z3656" s="25" t="s">
        <v>42</v>
      </c>
      <c r="AA3656" s="25">
        <v>6</v>
      </c>
      <c r="AB3656" s="25">
        <v>6</v>
      </c>
      <c r="AC3656" s="25" t="s">
        <v>10623</v>
      </c>
      <c r="AD3656" s="59" t="s">
        <v>147</v>
      </c>
      <c r="AE3656" s="59" t="s">
        <v>51</v>
      </c>
    </row>
    <row r="3657" spans="1:31" ht="47.25" x14ac:dyDescent="0.25">
      <c r="A3657" s="57" t="s">
        <v>10469</v>
      </c>
      <c r="B3657" s="24" t="s">
        <v>10624</v>
      </c>
      <c r="C3657" s="58" t="s">
        <v>10625</v>
      </c>
      <c r="D3657" s="59">
        <v>1953</v>
      </c>
      <c r="E3657" s="25">
        <v>48.74</v>
      </c>
      <c r="F3657" s="25">
        <v>3.9910000000000001</v>
      </c>
      <c r="G3657" s="59">
        <v>2021</v>
      </c>
      <c r="H3657" s="25" t="s">
        <v>42</v>
      </c>
      <c r="I3657" s="25" t="s">
        <v>42</v>
      </c>
      <c r="J3657" s="25" t="s">
        <v>42</v>
      </c>
      <c r="K3657" s="25" t="s">
        <v>42</v>
      </c>
      <c r="L3657" s="59" t="s">
        <v>51</v>
      </c>
      <c r="M3657" s="59" t="s">
        <v>51</v>
      </c>
      <c r="N3657" s="59" t="s">
        <v>147</v>
      </c>
      <c r="O3657" s="59" t="s">
        <v>51</v>
      </c>
      <c r="P3657" s="59" t="s">
        <v>10626</v>
      </c>
      <c r="Q3657" s="25">
        <v>1.5</v>
      </c>
      <c r="R3657" s="25" t="s">
        <v>53</v>
      </c>
      <c r="S3657" s="25">
        <v>93.5</v>
      </c>
      <c r="T3657" s="25">
        <v>5.12</v>
      </c>
      <c r="U3657" s="25">
        <v>2.1800000000000002</v>
      </c>
      <c r="V3657" s="25">
        <v>2.59</v>
      </c>
      <c r="W3657" s="25">
        <v>0.1</v>
      </c>
      <c r="X3657" s="25">
        <v>0.16</v>
      </c>
      <c r="Y3657" s="25" t="s">
        <v>42</v>
      </c>
      <c r="Z3657" s="25" t="s">
        <v>42</v>
      </c>
      <c r="AA3657" s="25">
        <v>6</v>
      </c>
      <c r="AB3657" s="25">
        <v>6</v>
      </c>
      <c r="AC3657" s="25" t="s">
        <v>10623</v>
      </c>
      <c r="AD3657" s="59" t="s">
        <v>51</v>
      </c>
      <c r="AE3657" s="59" t="s">
        <v>51</v>
      </c>
    </row>
    <row r="3658" spans="1:31" ht="63" x14ac:dyDescent="0.25">
      <c r="A3658" s="57" t="s">
        <v>10469</v>
      </c>
      <c r="B3658" s="24" t="s">
        <v>10627</v>
      </c>
      <c r="C3658" s="58" t="s">
        <v>10628</v>
      </c>
      <c r="D3658" s="59">
        <v>1956</v>
      </c>
      <c r="E3658" s="25">
        <v>45.14</v>
      </c>
      <c r="F3658" s="25">
        <v>2.34</v>
      </c>
      <c r="G3658" s="59">
        <v>2021</v>
      </c>
      <c r="H3658" s="25" t="s">
        <v>42</v>
      </c>
      <c r="I3658" s="25" t="s">
        <v>42</v>
      </c>
      <c r="J3658" s="25" t="s">
        <v>42</v>
      </c>
      <c r="K3658" s="25" t="s">
        <v>42</v>
      </c>
      <c r="L3658" s="59" t="s">
        <v>51</v>
      </c>
      <c r="M3658" s="59" t="s">
        <v>51</v>
      </c>
      <c r="N3658" s="59" t="s">
        <v>147</v>
      </c>
      <c r="O3658" s="59" t="s">
        <v>51</v>
      </c>
      <c r="P3658" s="59" t="s">
        <v>10629</v>
      </c>
      <c r="Q3658" s="25">
        <v>1.8</v>
      </c>
      <c r="R3658" s="25" t="s">
        <v>53</v>
      </c>
      <c r="S3658" s="25">
        <v>108.6</v>
      </c>
      <c r="T3658" s="25">
        <v>6.08</v>
      </c>
      <c r="U3658" s="25">
        <v>1.8560000000000001</v>
      </c>
      <c r="V3658" s="25">
        <v>5.12</v>
      </c>
      <c r="W3658" s="25">
        <v>0</v>
      </c>
      <c r="X3658" s="25">
        <v>0</v>
      </c>
      <c r="Y3658" s="25" t="s">
        <v>42</v>
      </c>
      <c r="Z3658" s="25" t="s">
        <v>42</v>
      </c>
      <c r="AA3658" s="25">
        <v>6</v>
      </c>
      <c r="AB3658" s="25">
        <v>6</v>
      </c>
      <c r="AC3658" s="25" t="s">
        <v>10630</v>
      </c>
      <c r="AD3658" s="59" t="s">
        <v>147</v>
      </c>
      <c r="AE3658" s="59" t="s">
        <v>51</v>
      </c>
    </row>
    <row r="3659" spans="1:31" ht="63" x14ac:dyDescent="0.25">
      <c r="A3659" s="57" t="s">
        <v>10469</v>
      </c>
      <c r="B3659" s="24" t="s">
        <v>10631</v>
      </c>
      <c r="C3659" s="58" t="s">
        <v>10632</v>
      </c>
      <c r="D3659" s="59">
        <v>1964</v>
      </c>
      <c r="E3659" s="25">
        <v>43.93</v>
      </c>
      <c r="F3659" s="25">
        <v>4.4400000000000004</v>
      </c>
      <c r="G3659" s="59">
        <v>2021</v>
      </c>
      <c r="H3659" s="25" t="s">
        <v>42</v>
      </c>
      <c r="I3659" s="25" t="s">
        <v>42</v>
      </c>
      <c r="J3659" s="25" t="s">
        <v>42</v>
      </c>
      <c r="K3659" s="25" t="s">
        <v>42</v>
      </c>
      <c r="L3659" s="59" t="s">
        <v>51</v>
      </c>
      <c r="M3659" s="59" t="s">
        <v>51</v>
      </c>
      <c r="N3659" s="59" t="s">
        <v>147</v>
      </c>
      <c r="O3659" s="59" t="s">
        <v>51</v>
      </c>
      <c r="P3659" s="59" t="s">
        <v>10633</v>
      </c>
      <c r="Q3659" s="25">
        <v>0.43</v>
      </c>
      <c r="R3659" s="25" t="s">
        <v>53</v>
      </c>
      <c r="S3659" s="25">
        <v>107.4</v>
      </c>
      <c r="T3659" s="25">
        <v>1.63</v>
      </c>
      <c r="U3659" s="25">
        <v>0.81</v>
      </c>
      <c r="V3659" s="25">
        <v>1.2</v>
      </c>
      <c r="W3659" s="25">
        <v>0</v>
      </c>
      <c r="X3659" s="25">
        <v>0</v>
      </c>
      <c r="Y3659" s="25" t="s">
        <v>42</v>
      </c>
      <c r="Z3659" s="25" t="s">
        <v>42</v>
      </c>
      <c r="AA3659" s="25">
        <v>10</v>
      </c>
      <c r="AB3659" s="25">
        <v>10</v>
      </c>
      <c r="AC3659" s="25" t="s">
        <v>10634</v>
      </c>
      <c r="AD3659" s="59" t="s">
        <v>147</v>
      </c>
      <c r="AE3659" s="59" t="s">
        <v>51</v>
      </c>
    </row>
    <row r="3660" spans="1:31" ht="63" x14ac:dyDescent="0.25">
      <c r="A3660" s="57" t="s">
        <v>10469</v>
      </c>
      <c r="B3660" s="24" t="s">
        <v>10635</v>
      </c>
      <c r="C3660" s="58" t="s">
        <v>10636</v>
      </c>
      <c r="D3660" s="59">
        <v>1966</v>
      </c>
      <c r="E3660" s="25">
        <v>42.35</v>
      </c>
      <c r="F3660" s="25">
        <v>2.0190000000000001</v>
      </c>
      <c r="G3660" s="59">
        <v>2021</v>
      </c>
      <c r="H3660" s="25" t="s">
        <v>42</v>
      </c>
      <c r="I3660" s="25" t="s">
        <v>42</v>
      </c>
      <c r="J3660" s="25" t="s">
        <v>42</v>
      </c>
      <c r="K3660" s="25" t="s">
        <v>42</v>
      </c>
      <c r="L3660" s="59" t="s">
        <v>51</v>
      </c>
      <c r="M3660" s="59" t="s">
        <v>51</v>
      </c>
      <c r="N3660" s="59" t="s">
        <v>147</v>
      </c>
      <c r="O3660" s="59" t="s">
        <v>51</v>
      </c>
      <c r="P3660" s="59" t="s">
        <v>10637</v>
      </c>
      <c r="Q3660" s="25">
        <v>0.3</v>
      </c>
      <c r="R3660" s="25" t="s">
        <v>53</v>
      </c>
      <c r="S3660" s="25">
        <v>92</v>
      </c>
      <c r="T3660" s="25">
        <v>1.04</v>
      </c>
      <c r="U3660" s="25">
        <v>0.373</v>
      </c>
      <c r="V3660" s="25">
        <v>0.67500000000000004</v>
      </c>
      <c r="W3660" s="25">
        <v>0</v>
      </c>
      <c r="X3660" s="25">
        <v>0</v>
      </c>
      <c r="Y3660" s="25" t="s">
        <v>42</v>
      </c>
      <c r="Z3660" s="25" t="s">
        <v>42</v>
      </c>
      <c r="AA3660" s="25">
        <v>10</v>
      </c>
      <c r="AB3660" s="25">
        <v>10</v>
      </c>
      <c r="AC3660" s="25" t="s">
        <v>10634</v>
      </c>
      <c r="AD3660" s="59" t="s">
        <v>147</v>
      </c>
      <c r="AE3660" s="59" t="s">
        <v>51</v>
      </c>
    </row>
    <row r="3661" spans="1:31" ht="63" x14ac:dyDescent="0.25">
      <c r="A3661" s="57" t="s">
        <v>10469</v>
      </c>
      <c r="B3661" s="24" t="s">
        <v>10638</v>
      </c>
      <c r="C3661" s="58" t="s">
        <v>10639</v>
      </c>
      <c r="D3661" s="59">
        <v>1954</v>
      </c>
      <c r="E3661" s="25">
        <v>45.57</v>
      </c>
      <c r="F3661" s="25">
        <v>3.3010000000000002</v>
      </c>
      <c r="G3661" s="59">
        <v>2017</v>
      </c>
      <c r="H3661" s="25" t="s">
        <v>42</v>
      </c>
      <c r="I3661" s="25" t="s">
        <v>42</v>
      </c>
      <c r="J3661" s="25" t="s">
        <v>42</v>
      </c>
      <c r="K3661" s="25" t="s">
        <v>42</v>
      </c>
      <c r="L3661" s="59" t="s">
        <v>51</v>
      </c>
      <c r="M3661" s="59" t="s">
        <v>51</v>
      </c>
      <c r="N3661" s="59" t="s">
        <v>147</v>
      </c>
      <c r="O3661" s="59" t="s">
        <v>51</v>
      </c>
      <c r="P3661" s="59" t="s">
        <v>10640</v>
      </c>
      <c r="Q3661" s="25">
        <v>0.86</v>
      </c>
      <c r="R3661" s="25" t="s">
        <v>53</v>
      </c>
      <c r="S3661" s="25">
        <v>91.5</v>
      </c>
      <c r="T3661" s="25">
        <v>1.2</v>
      </c>
      <c r="U3661" s="25">
        <v>1.2849999999999999</v>
      </c>
      <c r="V3661" s="25">
        <v>3.15</v>
      </c>
      <c r="W3661" s="25">
        <v>0</v>
      </c>
      <c r="X3661" s="25">
        <v>0</v>
      </c>
      <c r="Y3661" s="25" t="s">
        <v>42</v>
      </c>
      <c r="Z3661" s="25" t="s">
        <v>42</v>
      </c>
      <c r="AA3661" s="25">
        <v>10</v>
      </c>
      <c r="AB3661" s="25">
        <v>10</v>
      </c>
      <c r="AC3661" s="25" t="s">
        <v>10630</v>
      </c>
      <c r="AD3661" s="59" t="s">
        <v>147</v>
      </c>
      <c r="AE3661" s="59" t="s">
        <v>51</v>
      </c>
    </row>
    <row r="3662" spans="1:31" ht="63" x14ac:dyDescent="0.25">
      <c r="A3662" s="57" t="s">
        <v>10469</v>
      </c>
      <c r="B3662" s="24" t="s">
        <v>10641</v>
      </c>
      <c r="C3662" s="58" t="s">
        <v>10642</v>
      </c>
      <c r="D3662" s="59">
        <v>1964</v>
      </c>
      <c r="E3662" s="25">
        <v>46.04</v>
      </c>
      <c r="F3662" s="25">
        <v>2.5430000000000001</v>
      </c>
      <c r="G3662" s="59">
        <v>2021</v>
      </c>
      <c r="H3662" s="25" t="s">
        <v>42</v>
      </c>
      <c r="I3662" s="25" t="s">
        <v>42</v>
      </c>
      <c r="J3662" s="25" t="s">
        <v>42</v>
      </c>
      <c r="K3662" s="25" t="s">
        <v>42</v>
      </c>
      <c r="L3662" s="59" t="s">
        <v>51</v>
      </c>
      <c r="M3662" s="59" t="s">
        <v>51</v>
      </c>
      <c r="N3662" s="59" t="s">
        <v>147</v>
      </c>
      <c r="O3662" s="59" t="s">
        <v>51</v>
      </c>
      <c r="P3662" s="59" t="s">
        <v>10643</v>
      </c>
      <c r="Q3662" s="25">
        <v>1.1299999999999999</v>
      </c>
      <c r="R3662" s="25" t="s">
        <v>53</v>
      </c>
      <c r="S3662" s="25">
        <v>91</v>
      </c>
      <c r="T3662" s="25">
        <v>0.84</v>
      </c>
      <c r="U3662" s="25">
        <v>2</v>
      </c>
      <c r="V3662" s="25">
        <v>3.21</v>
      </c>
      <c r="W3662" s="25">
        <v>0</v>
      </c>
      <c r="X3662" s="25">
        <v>0</v>
      </c>
      <c r="Y3662" s="25" t="s">
        <v>42</v>
      </c>
      <c r="Z3662" s="25" t="s">
        <v>42</v>
      </c>
      <c r="AA3662" s="25">
        <v>6</v>
      </c>
      <c r="AB3662" s="25">
        <v>6</v>
      </c>
      <c r="AC3662" s="25" t="s">
        <v>10630</v>
      </c>
      <c r="AD3662" s="59" t="s">
        <v>147</v>
      </c>
      <c r="AE3662" s="59" t="s">
        <v>51</v>
      </c>
    </row>
    <row r="3663" spans="1:31" ht="47.25" x14ac:dyDescent="0.25">
      <c r="A3663" s="57" t="s">
        <v>10469</v>
      </c>
      <c r="B3663" s="24" t="s">
        <v>10644</v>
      </c>
      <c r="C3663" s="58" t="s">
        <v>10645</v>
      </c>
      <c r="D3663" s="59">
        <v>1955</v>
      </c>
      <c r="E3663" s="25">
        <v>42.68</v>
      </c>
      <c r="F3663" s="25">
        <v>4.0880000000000001</v>
      </c>
      <c r="G3663" s="59">
        <v>2021</v>
      </c>
      <c r="H3663" s="25" t="s">
        <v>42</v>
      </c>
      <c r="I3663" s="25" t="s">
        <v>42</v>
      </c>
      <c r="J3663" s="25" t="s">
        <v>42</v>
      </c>
      <c r="K3663" s="25" t="s">
        <v>42</v>
      </c>
      <c r="L3663" s="59" t="s">
        <v>51</v>
      </c>
      <c r="M3663" s="59" t="s">
        <v>51</v>
      </c>
      <c r="N3663" s="59" t="s">
        <v>147</v>
      </c>
      <c r="O3663" s="59" t="s">
        <v>51</v>
      </c>
      <c r="P3663" s="59" t="s">
        <v>10646</v>
      </c>
      <c r="Q3663" s="25">
        <v>3.5</v>
      </c>
      <c r="R3663" s="25" t="s">
        <v>53</v>
      </c>
      <c r="S3663" s="25">
        <v>100.4</v>
      </c>
      <c r="T3663" s="25">
        <v>11.86</v>
      </c>
      <c r="U3663" s="25">
        <v>4.7030000000000003</v>
      </c>
      <c r="V3663" s="25">
        <v>5.64</v>
      </c>
      <c r="W3663" s="25">
        <v>0</v>
      </c>
      <c r="X3663" s="25">
        <v>0</v>
      </c>
      <c r="Y3663" s="25" t="s">
        <v>42</v>
      </c>
      <c r="Z3663" s="25" t="s">
        <v>42</v>
      </c>
      <c r="AA3663" s="25">
        <v>6</v>
      </c>
      <c r="AB3663" s="25">
        <v>6</v>
      </c>
      <c r="AC3663" s="25" t="s">
        <v>10623</v>
      </c>
      <c r="AD3663" s="59" t="s">
        <v>147</v>
      </c>
      <c r="AE3663" s="59" t="s">
        <v>51</v>
      </c>
    </row>
    <row r="3664" spans="1:31" ht="63" x14ac:dyDescent="0.25">
      <c r="A3664" s="57" t="s">
        <v>10469</v>
      </c>
      <c r="B3664" s="24" t="s">
        <v>10647</v>
      </c>
      <c r="C3664" s="58" t="s">
        <v>10648</v>
      </c>
      <c r="D3664" s="59">
        <v>1968</v>
      </c>
      <c r="E3664" s="25">
        <v>49.13</v>
      </c>
      <c r="F3664" s="25">
        <v>3.7290999999999999</v>
      </c>
      <c r="G3664" s="59">
        <v>2021</v>
      </c>
      <c r="H3664" s="25" t="s">
        <v>42</v>
      </c>
      <c r="I3664" s="25" t="s">
        <v>42</v>
      </c>
      <c r="J3664" s="25" t="s">
        <v>42</v>
      </c>
      <c r="K3664" s="25" t="s">
        <v>42</v>
      </c>
      <c r="L3664" s="59" t="s">
        <v>51</v>
      </c>
      <c r="M3664" s="59" t="s">
        <v>51</v>
      </c>
      <c r="N3664" s="59" t="s">
        <v>147</v>
      </c>
      <c r="O3664" s="59" t="s">
        <v>51</v>
      </c>
      <c r="P3664" s="59" t="s">
        <v>10649</v>
      </c>
      <c r="Q3664" s="25">
        <v>0.4</v>
      </c>
      <c r="R3664" s="25" t="s">
        <v>53</v>
      </c>
      <c r="S3664" s="25">
        <v>96</v>
      </c>
      <c r="T3664" s="25">
        <v>1.38</v>
      </c>
      <c r="U3664" s="25">
        <v>0.67500000000000004</v>
      </c>
      <c r="V3664" s="25">
        <v>1.1299999999999999</v>
      </c>
      <c r="W3664" s="25">
        <v>0</v>
      </c>
      <c r="X3664" s="25">
        <v>0</v>
      </c>
      <c r="Y3664" s="25" t="s">
        <v>42</v>
      </c>
      <c r="Z3664" s="25" t="s">
        <v>42</v>
      </c>
      <c r="AA3664" s="25">
        <v>6</v>
      </c>
      <c r="AB3664" s="25">
        <v>6</v>
      </c>
      <c r="AC3664" s="25" t="s">
        <v>10650</v>
      </c>
      <c r="AD3664" s="59" t="s">
        <v>147</v>
      </c>
      <c r="AE3664" s="59" t="s">
        <v>51</v>
      </c>
    </row>
    <row r="3665" spans="1:31" ht="47.25" x14ac:dyDescent="0.25">
      <c r="A3665" s="57" t="s">
        <v>10469</v>
      </c>
      <c r="B3665" s="24" t="s">
        <v>10651</v>
      </c>
      <c r="C3665" s="58" t="s">
        <v>10652</v>
      </c>
      <c r="D3665" s="59">
        <v>1956</v>
      </c>
      <c r="E3665" s="25">
        <v>44.33</v>
      </c>
      <c r="F3665" s="25">
        <v>3.85</v>
      </c>
      <c r="G3665" s="59">
        <v>2021</v>
      </c>
      <c r="H3665" s="25" t="s">
        <v>42</v>
      </c>
      <c r="I3665" s="25" t="s">
        <v>42</v>
      </c>
      <c r="J3665" s="25" t="s">
        <v>42</v>
      </c>
      <c r="K3665" s="25" t="s">
        <v>42</v>
      </c>
      <c r="L3665" s="59" t="s">
        <v>51</v>
      </c>
      <c r="M3665" s="59" t="s">
        <v>51</v>
      </c>
      <c r="N3665" s="59" t="s">
        <v>147</v>
      </c>
      <c r="O3665" s="59" t="s">
        <v>51</v>
      </c>
      <c r="P3665" s="59" t="s">
        <v>10653</v>
      </c>
      <c r="Q3665" s="25">
        <v>0.4</v>
      </c>
      <c r="R3665" s="25" t="s">
        <v>53</v>
      </c>
      <c r="S3665" s="25">
        <v>94</v>
      </c>
      <c r="T3665" s="25">
        <v>1.34</v>
      </c>
      <c r="U3665" s="25">
        <v>0.56999999999999995</v>
      </c>
      <c r="V3665" s="25">
        <v>0.67500000000000004</v>
      </c>
      <c r="W3665" s="25">
        <v>0.1</v>
      </c>
      <c r="X3665" s="25">
        <v>0.16</v>
      </c>
      <c r="Y3665" s="25" t="s">
        <v>42</v>
      </c>
      <c r="Z3665" s="25" t="s">
        <v>42</v>
      </c>
      <c r="AA3665" s="25">
        <v>6</v>
      </c>
      <c r="AB3665" s="25">
        <v>6</v>
      </c>
      <c r="AC3665" s="25" t="s">
        <v>10623</v>
      </c>
      <c r="AD3665" s="59" t="s">
        <v>147</v>
      </c>
      <c r="AE3665" s="59" t="s">
        <v>51</v>
      </c>
    </row>
    <row r="3666" spans="1:31" ht="63" x14ac:dyDescent="0.25">
      <c r="A3666" s="57" t="s">
        <v>10469</v>
      </c>
      <c r="B3666" s="24" t="s">
        <v>10654</v>
      </c>
      <c r="C3666" s="58" t="s">
        <v>10655</v>
      </c>
      <c r="D3666" s="59">
        <v>1968</v>
      </c>
      <c r="E3666" s="25">
        <v>43.55</v>
      </c>
      <c r="F3666" s="25">
        <v>2.181</v>
      </c>
      <c r="G3666" s="59">
        <v>2021</v>
      </c>
      <c r="H3666" s="25" t="s">
        <v>42</v>
      </c>
      <c r="I3666" s="25" t="s">
        <v>42</v>
      </c>
      <c r="J3666" s="25" t="s">
        <v>42</v>
      </c>
      <c r="K3666" s="25" t="s">
        <v>42</v>
      </c>
      <c r="L3666" s="59" t="s">
        <v>51</v>
      </c>
      <c r="M3666" s="59" t="s">
        <v>51</v>
      </c>
      <c r="N3666" s="59" t="s">
        <v>147</v>
      </c>
      <c r="O3666" s="59" t="s">
        <v>51</v>
      </c>
      <c r="P3666" s="59" t="s">
        <v>10656</v>
      </c>
      <c r="Q3666" s="25">
        <v>1.726</v>
      </c>
      <c r="R3666" s="25" t="s">
        <v>53</v>
      </c>
      <c r="S3666" s="25">
        <v>100.7</v>
      </c>
      <c r="T3666" s="25">
        <v>4.59</v>
      </c>
      <c r="U3666" s="25">
        <v>3.48</v>
      </c>
      <c r="V3666" s="25">
        <v>6.84</v>
      </c>
      <c r="W3666" s="25">
        <v>0</v>
      </c>
      <c r="X3666" s="25">
        <v>0</v>
      </c>
      <c r="Y3666" s="25" t="s">
        <v>42</v>
      </c>
      <c r="Z3666" s="25" t="s">
        <v>42</v>
      </c>
      <c r="AA3666" s="25">
        <v>10</v>
      </c>
      <c r="AB3666" s="25">
        <v>10</v>
      </c>
      <c r="AC3666" s="25" t="s">
        <v>10657</v>
      </c>
      <c r="AD3666" s="59" t="s">
        <v>147</v>
      </c>
      <c r="AE3666" s="59" t="s">
        <v>51</v>
      </c>
    </row>
    <row r="3667" spans="1:31" ht="47.25" x14ac:dyDescent="0.25">
      <c r="A3667" s="57" t="s">
        <v>10469</v>
      </c>
      <c r="B3667" s="24" t="s">
        <v>10658</v>
      </c>
      <c r="C3667" s="58" t="s">
        <v>10659</v>
      </c>
      <c r="D3667" s="59">
        <v>1959</v>
      </c>
      <c r="E3667" s="25">
        <v>43.65</v>
      </c>
      <c r="F3667" s="25">
        <v>1.502</v>
      </c>
      <c r="G3667" s="59">
        <v>2021</v>
      </c>
      <c r="H3667" s="25" t="s">
        <v>42</v>
      </c>
      <c r="I3667" s="25" t="s">
        <v>42</v>
      </c>
      <c r="J3667" s="25" t="s">
        <v>42</v>
      </c>
      <c r="K3667" s="25" t="s">
        <v>42</v>
      </c>
      <c r="L3667" s="59" t="s">
        <v>51</v>
      </c>
      <c r="M3667" s="59" t="s">
        <v>51</v>
      </c>
      <c r="N3667" s="59" t="s">
        <v>147</v>
      </c>
      <c r="O3667" s="59" t="s">
        <v>51</v>
      </c>
      <c r="P3667" s="59" t="s">
        <v>10660</v>
      </c>
      <c r="Q3667" s="25">
        <v>0.54</v>
      </c>
      <c r="R3667" s="25" t="s">
        <v>53</v>
      </c>
      <c r="S3667" s="25">
        <v>119</v>
      </c>
      <c r="T3667" s="25">
        <v>2.11</v>
      </c>
      <c r="U3667" s="25">
        <v>0.8</v>
      </c>
      <c r="V3667" s="25">
        <v>0.9</v>
      </c>
      <c r="W3667" s="25">
        <v>0.1</v>
      </c>
      <c r="X3667" s="25">
        <v>0.16</v>
      </c>
      <c r="Y3667" s="25" t="s">
        <v>42</v>
      </c>
      <c r="Z3667" s="25" t="s">
        <v>42</v>
      </c>
      <c r="AA3667" s="25">
        <v>6</v>
      </c>
      <c r="AB3667" s="25">
        <v>6</v>
      </c>
      <c r="AC3667" s="25" t="s">
        <v>10623</v>
      </c>
      <c r="AD3667" s="59" t="s">
        <v>147</v>
      </c>
      <c r="AE3667" s="59" t="s">
        <v>51</v>
      </c>
    </row>
    <row r="3668" spans="1:31" ht="63" x14ac:dyDescent="0.25">
      <c r="A3668" s="57" t="s">
        <v>10469</v>
      </c>
      <c r="B3668" s="24" t="s">
        <v>10661</v>
      </c>
      <c r="C3668" s="58" t="s">
        <v>10662</v>
      </c>
      <c r="D3668" s="59">
        <v>1953</v>
      </c>
      <c r="E3668" s="25">
        <v>40.049999999999997</v>
      </c>
      <c r="F3668" s="25">
        <v>2.8420000000000001</v>
      </c>
      <c r="G3668" s="59">
        <v>2021</v>
      </c>
      <c r="H3668" s="25" t="s">
        <v>42</v>
      </c>
      <c r="I3668" s="25" t="s">
        <v>42</v>
      </c>
      <c r="J3668" s="25" t="s">
        <v>42</v>
      </c>
      <c r="K3668" s="25" t="s">
        <v>42</v>
      </c>
      <c r="L3668" s="59" t="s">
        <v>51</v>
      </c>
      <c r="M3668" s="59" t="s">
        <v>51</v>
      </c>
      <c r="N3668" s="59" t="s">
        <v>147</v>
      </c>
      <c r="O3668" s="59" t="s">
        <v>51</v>
      </c>
      <c r="P3668" s="59" t="s">
        <v>10663</v>
      </c>
      <c r="Q3668" s="25">
        <v>0.28999999999999998</v>
      </c>
      <c r="R3668" s="25" t="s">
        <v>53</v>
      </c>
      <c r="S3668" s="25">
        <v>92</v>
      </c>
      <c r="T3668" s="25">
        <v>1.1200000000000001</v>
      </c>
      <c r="U3668" s="25">
        <v>0.6</v>
      </c>
      <c r="V3668" s="25">
        <v>0.67500000000000004</v>
      </c>
      <c r="W3668" s="25">
        <v>0</v>
      </c>
      <c r="X3668" s="25">
        <v>0</v>
      </c>
      <c r="Y3668" s="25" t="s">
        <v>42</v>
      </c>
      <c r="Z3668" s="25" t="s">
        <v>42</v>
      </c>
      <c r="AA3668" s="25">
        <v>10</v>
      </c>
      <c r="AB3668" s="25">
        <v>10</v>
      </c>
      <c r="AC3668" s="25" t="s">
        <v>10630</v>
      </c>
      <c r="AD3668" s="59" t="s">
        <v>147</v>
      </c>
      <c r="AE3668" s="59" t="s">
        <v>51</v>
      </c>
    </row>
    <row r="3669" spans="1:31" ht="63" x14ac:dyDescent="0.25">
      <c r="A3669" s="57" t="s">
        <v>10469</v>
      </c>
      <c r="B3669" s="24" t="s">
        <v>10664</v>
      </c>
      <c r="C3669" s="58" t="s">
        <v>10665</v>
      </c>
      <c r="D3669" s="59">
        <v>1957</v>
      </c>
      <c r="E3669" s="25">
        <v>42.66</v>
      </c>
      <c r="F3669" s="25">
        <v>3.7450000000000001</v>
      </c>
      <c r="G3669" s="59">
        <v>2021</v>
      </c>
      <c r="H3669" s="25" t="s">
        <v>42</v>
      </c>
      <c r="I3669" s="25" t="s">
        <v>42</v>
      </c>
      <c r="J3669" s="25" t="s">
        <v>42</v>
      </c>
      <c r="K3669" s="25" t="s">
        <v>42</v>
      </c>
      <c r="L3669" s="59" t="s">
        <v>51</v>
      </c>
      <c r="M3669" s="59" t="s">
        <v>51</v>
      </c>
      <c r="N3669" s="59" t="s">
        <v>147</v>
      </c>
      <c r="O3669" s="59" t="s">
        <v>51</v>
      </c>
      <c r="P3669" s="59" t="s">
        <v>10666</v>
      </c>
      <c r="Q3669" s="25">
        <v>0.628</v>
      </c>
      <c r="R3669" s="25" t="s">
        <v>53</v>
      </c>
      <c r="S3669" s="25">
        <v>134</v>
      </c>
      <c r="T3669" s="25">
        <v>2.4300000000000002</v>
      </c>
      <c r="U3669" s="25">
        <v>0.8</v>
      </c>
      <c r="V3669" s="25">
        <v>0.93</v>
      </c>
      <c r="W3669" s="25">
        <v>0</v>
      </c>
      <c r="X3669" s="25">
        <v>0</v>
      </c>
      <c r="Y3669" s="25" t="s">
        <v>42</v>
      </c>
      <c r="Z3669" s="25" t="s">
        <v>42</v>
      </c>
      <c r="AA3669" s="25">
        <v>10</v>
      </c>
      <c r="AB3669" s="25">
        <v>10</v>
      </c>
      <c r="AC3669" s="25" t="s">
        <v>10630</v>
      </c>
      <c r="AD3669" s="59" t="s">
        <v>147</v>
      </c>
      <c r="AE3669" s="59" t="s">
        <v>51</v>
      </c>
    </row>
    <row r="3670" spans="1:31" ht="63" x14ac:dyDescent="0.25">
      <c r="A3670" s="57" t="s">
        <v>10469</v>
      </c>
      <c r="B3670" s="24" t="s">
        <v>10667</v>
      </c>
      <c r="C3670" s="58" t="s">
        <v>10668</v>
      </c>
      <c r="D3670" s="59">
        <v>1960</v>
      </c>
      <c r="E3670" s="25">
        <v>45.47</v>
      </c>
      <c r="F3670" s="25">
        <v>1.976</v>
      </c>
      <c r="G3670" s="59">
        <v>2021</v>
      </c>
      <c r="H3670" s="25" t="s">
        <v>42</v>
      </c>
      <c r="I3670" s="25" t="s">
        <v>42</v>
      </c>
      <c r="J3670" s="25" t="s">
        <v>42</v>
      </c>
      <c r="K3670" s="25" t="s">
        <v>42</v>
      </c>
      <c r="L3670" s="59" t="s">
        <v>51</v>
      </c>
      <c r="M3670" s="59" t="s">
        <v>51</v>
      </c>
      <c r="N3670" s="59" t="s">
        <v>147</v>
      </c>
      <c r="O3670" s="59" t="s">
        <v>51</v>
      </c>
      <c r="P3670" s="59" t="s">
        <v>10669</v>
      </c>
      <c r="Q3670" s="25">
        <v>0.48699999999999999</v>
      </c>
      <c r="R3670" s="25" t="s">
        <v>53</v>
      </c>
      <c r="S3670" s="25">
        <v>106.6</v>
      </c>
      <c r="T3670" s="25">
        <v>0.74</v>
      </c>
      <c r="U3670" s="25">
        <v>0.64300000000000002</v>
      </c>
      <c r="V3670" s="25">
        <v>0.67500000000000004</v>
      </c>
      <c r="W3670" s="25">
        <v>0</v>
      </c>
      <c r="X3670" s="25">
        <v>0</v>
      </c>
      <c r="Y3670" s="25" t="s">
        <v>42</v>
      </c>
      <c r="Z3670" s="25" t="s">
        <v>42</v>
      </c>
      <c r="AA3670" s="25">
        <v>10</v>
      </c>
      <c r="AB3670" s="25">
        <v>10</v>
      </c>
      <c r="AC3670" s="25" t="s">
        <v>10670</v>
      </c>
      <c r="AD3670" s="59" t="s">
        <v>147</v>
      </c>
      <c r="AE3670" s="59" t="s">
        <v>51</v>
      </c>
    </row>
    <row r="3671" spans="1:31" ht="63" x14ac:dyDescent="0.25">
      <c r="A3671" s="57" t="s">
        <v>10469</v>
      </c>
      <c r="B3671" s="24" t="s">
        <v>10671</v>
      </c>
      <c r="C3671" s="58" t="s">
        <v>10672</v>
      </c>
      <c r="D3671" s="59">
        <v>1968</v>
      </c>
      <c r="E3671" s="25">
        <v>43.98</v>
      </c>
      <c r="F3671" s="25">
        <v>3.3860000000000001</v>
      </c>
      <c r="G3671" s="59">
        <v>2021</v>
      </c>
      <c r="H3671" s="25" t="s">
        <v>42</v>
      </c>
      <c r="I3671" s="25" t="s">
        <v>42</v>
      </c>
      <c r="J3671" s="25" t="s">
        <v>42</v>
      </c>
      <c r="K3671" s="25" t="s">
        <v>42</v>
      </c>
      <c r="L3671" s="59" t="s">
        <v>51</v>
      </c>
      <c r="M3671" s="59" t="s">
        <v>51</v>
      </c>
      <c r="N3671" s="59" t="s">
        <v>147</v>
      </c>
      <c r="O3671" s="59" t="s">
        <v>51</v>
      </c>
      <c r="P3671" s="59" t="s">
        <v>10673</v>
      </c>
      <c r="Q3671" s="25">
        <v>0.245</v>
      </c>
      <c r="R3671" s="25" t="s">
        <v>53</v>
      </c>
      <c r="S3671" s="25">
        <v>85.75</v>
      </c>
      <c r="T3671" s="25">
        <v>0.86</v>
      </c>
      <c r="U3671" s="25">
        <v>0.36</v>
      </c>
      <c r="V3671" s="25">
        <v>0.36</v>
      </c>
      <c r="W3671" s="25">
        <v>0</v>
      </c>
      <c r="X3671" s="25">
        <v>0</v>
      </c>
      <c r="Y3671" s="25" t="s">
        <v>42</v>
      </c>
      <c r="Z3671" s="25" t="s">
        <v>42</v>
      </c>
      <c r="AA3671" s="25">
        <v>6</v>
      </c>
      <c r="AB3671" s="25">
        <v>6</v>
      </c>
      <c r="AC3671" s="25" t="s">
        <v>10674</v>
      </c>
      <c r="AD3671" s="59" t="s">
        <v>147</v>
      </c>
      <c r="AE3671" s="59" t="s">
        <v>51</v>
      </c>
    </row>
    <row r="3672" spans="1:31" ht="63" x14ac:dyDescent="0.25">
      <c r="A3672" s="57" t="s">
        <v>10469</v>
      </c>
      <c r="B3672" s="24" t="s">
        <v>10675</v>
      </c>
      <c r="C3672" s="58" t="s">
        <v>10676</v>
      </c>
      <c r="D3672" s="59">
        <v>1961</v>
      </c>
      <c r="E3672" s="25">
        <v>47.61</v>
      </c>
      <c r="F3672" s="25">
        <v>3.645</v>
      </c>
      <c r="G3672" s="59">
        <v>2021</v>
      </c>
      <c r="H3672" s="25" t="s">
        <v>42</v>
      </c>
      <c r="I3672" s="25" t="s">
        <v>42</v>
      </c>
      <c r="J3672" s="25" t="s">
        <v>42</v>
      </c>
      <c r="K3672" s="25" t="s">
        <v>42</v>
      </c>
      <c r="L3672" s="59" t="s">
        <v>51</v>
      </c>
      <c r="M3672" s="59" t="s">
        <v>51</v>
      </c>
      <c r="N3672" s="59" t="s">
        <v>147</v>
      </c>
      <c r="O3672" s="59" t="s">
        <v>51</v>
      </c>
      <c r="P3672" s="59" t="s">
        <v>10677</v>
      </c>
      <c r="Q3672" s="25">
        <v>0.34</v>
      </c>
      <c r="R3672" s="25" t="s">
        <v>53</v>
      </c>
      <c r="S3672" s="25">
        <v>94</v>
      </c>
      <c r="T3672" s="25">
        <v>1.23</v>
      </c>
      <c r="U3672" s="25">
        <v>0.47599999999999998</v>
      </c>
      <c r="V3672" s="25">
        <v>0.67500000000000004</v>
      </c>
      <c r="W3672" s="25">
        <v>0</v>
      </c>
      <c r="X3672" s="25">
        <v>0</v>
      </c>
      <c r="Y3672" s="25" t="s">
        <v>42</v>
      </c>
      <c r="Z3672" s="25" t="s">
        <v>42</v>
      </c>
      <c r="AA3672" s="25">
        <v>10</v>
      </c>
      <c r="AB3672" s="25">
        <v>10</v>
      </c>
      <c r="AC3672" s="25" t="s">
        <v>10678</v>
      </c>
      <c r="AD3672" s="59" t="s">
        <v>147</v>
      </c>
      <c r="AE3672" s="59" t="s">
        <v>51</v>
      </c>
    </row>
    <row r="3673" spans="1:31" ht="63" x14ac:dyDescent="0.25">
      <c r="A3673" s="57" t="s">
        <v>10469</v>
      </c>
      <c r="B3673" s="24" t="s">
        <v>10679</v>
      </c>
      <c r="C3673" s="58" t="s">
        <v>10680</v>
      </c>
      <c r="D3673" s="59">
        <v>1968</v>
      </c>
      <c r="E3673" s="25">
        <v>48.67</v>
      </c>
      <c r="F3673" s="25">
        <v>1.8009999999999999</v>
      </c>
      <c r="G3673" s="59">
        <v>2021</v>
      </c>
      <c r="H3673" s="25" t="s">
        <v>42</v>
      </c>
      <c r="I3673" s="25" t="s">
        <v>42</v>
      </c>
      <c r="J3673" s="25" t="s">
        <v>42</v>
      </c>
      <c r="K3673" s="25" t="s">
        <v>42</v>
      </c>
      <c r="L3673" s="59" t="s">
        <v>51</v>
      </c>
      <c r="M3673" s="59" t="s">
        <v>51</v>
      </c>
      <c r="N3673" s="59" t="s">
        <v>147</v>
      </c>
      <c r="O3673" s="59" t="s">
        <v>51</v>
      </c>
      <c r="P3673" s="59" t="s">
        <v>10681</v>
      </c>
      <c r="Q3673" s="25">
        <v>0.15</v>
      </c>
      <c r="R3673" s="25" t="s">
        <v>53</v>
      </c>
      <c r="S3673" s="25">
        <v>127</v>
      </c>
      <c r="T3673" s="25">
        <v>0.53</v>
      </c>
      <c r="U3673" s="25">
        <v>0.16</v>
      </c>
      <c r="V3673" s="25">
        <v>0.26</v>
      </c>
      <c r="W3673" s="25">
        <v>0</v>
      </c>
      <c r="X3673" s="25">
        <v>0</v>
      </c>
      <c r="Y3673" s="25" t="s">
        <v>42</v>
      </c>
      <c r="Z3673" s="25" t="s">
        <v>42</v>
      </c>
      <c r="AA3673" s="25">
        <v>6</v>
      </c>
      <c r="AB3673" s="25">
        <v>6</v>
      </c>
      <c r="AC3673" s="25" t="s">
        <v>10682</v>
      </c>
      <c r="AD3673" s="59" t="s">
        <v>147</v>
      </c>
      <c r="AE3673" s="59" t="s">
        <v>51</v>
      </c>
    </row>
    <row r="3674" spans="1:31" ht="173.25" x14ac:dyDescent="0.25">
      <c r="A3674" s="57" t="s">
        <v>10469</v>
      </c>
      <c r="B3674" s="24" t="s">
        <v>10683</v>
      </c>
      <c r="C3674" s="58" t="s">
        <v>10684</v>
      </c>
      <c r="D3674" s="59">
        <v>1997</v>
      </c>
      <c r="E3674" s="25">
        <v>65.66</v>
      </c>
      <c r="F3674" s="25">
        <v>3.7113999999999998</v>
      </c>
      <c r="G3674" s="59">
        <v>2021</v>
      </c>
      <c r="H3674" s="25" t="s">
        <v>42</v>
      </c>
      <c r="I3674" s="25" t="s">
        <v>42</v>
      </c>
      <c r="J3674" s="25" t="s">
        <v>42</v>
      </c>
      <c r="K3674" s="25" t="s">
        <v>42</v>
      </c>
      <c r="L3674" s="59" t="s">
        <v>51</v>
      </c>
      <c r="M3674" s="59" t="s">
        <v>51</v>
      </c>
      <c r="N3674" s="59" t="s">
        <v>51</v>
      </c>
      <c r="O3674" s="59" t="s">
        <v>51</v>
      </c>
      <c r="P3674" s="59" t="s">
        <v>10685</v>
      </c>
      <c r="Q3674" s="25">
        <v>0.42</v>
      </c>
      <c r="R3674" s="25" t="s">
        <v>53</v>
      </c>
      <c r="S3674" s="25">
        <v>7</v>
      </c>
      <c r="T3674" s="25">
        <v>4.335</v>
      </c>
      <c r="U3674" s="25">
        <v>6.3</v>
      </c>
      <c r="V3674" s="25">
        <v>6.3</v>
      </c>
      <c r="W3674" s="25">
        <v>0</v>
      </c>
      <c r="X3674" s="25">
        <v>0</v>
      </c>
      <c r="Y3674" s="25" t="s">
        <v>42</v>
      </c>
      <c r="Z3674" s="25" t="s">
        <v>42</v>
      </c>
      <c r="AA3674" s="25">
        <v>110</v>
      </c>
      <c r="AB3674" s="25">
        <v>110</v>
      </c>
      <c r="AC3674" s="25" t="s">
        <v>10686</v>
      </c>
      <c r="AD3674" s="59" t="s">
        <v>51</v>
      </c>
      <c r="AE3674" s="59" t="s">
        <v>51</v>
      </c>
    </row>
    <row r="3675" spans="1:31" ht="173.25" x14ac:dyDescent="0.25">
      <c r="A3675" s="57" t="s">
        <v>10469</v>
      </c>
      <c r="B3675" s="24" t="s">
        <v>10687</v>
      </c>
      <c r="C3675" s="58" t="s">
        <v>10688</v>
      </c>
      <c r="D3675" s="59">
        <v>1964</v>
      </c>
      <c r="E3675" s="25">
        <v>50.72</v>
      </c>
      <c r="F3675" s="25">
        <v>1.3722000000000001</v>
      </c>
      <c r="G3675" s="59">
        <v>2021</v>
      </c>
      <c r="H3675" s="25" t="s">
        <v>42</v>
      </c>
      <c r="I3675" s="25" t="s">
        <v>42</v>
      </c>
      <c r="J3675" s="25" t="s">
        <v>42</v>
      </c>
      <c r="K3675" s="25" t="s">
        <v>42</v>
      </c>
      <c r="L3675" s="59" t="s">
        <v>51</v>
      </c>
      <c r="M3675" s="59" t="s">
        <v>51</v>
      </c>
      <c r="N3675" s="59" t="s">
        <v>51</v>
      </c>
      <c r="O3675" s="59" t="s">
        <v>51</v>
      </c>
      <c r="P3675" s="59" t="s">
        <v>10689</v>
      </c>
      <c r="Q3675" s="25">
        <v>0.54</v>
      </c>
      <c r="R3675" s="25" t="s">
        <v>53</v>
      </c>
      <c r="S3675" s="25">
        <v>36</v>
      </c>
      <c r="T3675" s="25">
        <v>2.86</v>
      </c>
      <c r="U3675" s="25">
        <v>3.2</v>
      </c>
      <c r="V3675" s="25">
        <v>3.2</v>
      </c>
      <c r="W3675" s="25">
        <v>1.6</v>
      </c>
      <c r="X3675" s="25">
        <v>1.6</v>
      </c>
      <c r="Y3675" s="25" t="s">
        <v>42</v>
      </c>
      <c r="Z3675" s="25" t="s">
        <v>42</v>
      </c>
      <c r="AA3675" s="25">
        <v>35</v>
      </c>
      <c r="AB3675" s="25">
        <v>35</v>
      </c>
      <c r="AC3675" s="25" t="s">
        <v>10690</v>
      </c>
      <c r="AD3675" s="59" t="s">
        <v>51</v>
      </c>
      <c r="AE3675" s="59" t="s">
        <v>51</v>
      </c>
    </row>
    <row r="3676" spans="1:31" ht="173.25" x14ac:dyDescent="0.25">
      <c r="A3676" s="57" t="s">
        <v>10469</v>
      </c>
      <c r="B3676" s="24" t="s">
        <v>10691</v>
      </c>
      <c r="C3676" s="58" t="s">
        <v>10692</v>
      </c>
      <c r="D3676" s="59">
        <v>1957</v>
      </c>
      <c r="E3676" s="25">
        <v>57.54</v>
      </c>
      <c r="F3676" s="25">
        <v>2.5261</v>
      </c>
      <c r="G3676" s="59">
        <v>2021</v>
      </c>
      <c r="H3676" s="25" t="s">
        <v>42</v>
      </c>
      <c r="I3676" s="25" t="s">
        <v>42</v>
      </c>
      <c r="J3676" s="25" t="s">
        <v>42</v>
      </c>
      <c r="K3676" s="25" t="s">
        <v>42</v>
      </c>
      <c r="L3676" s="59" t="s">
        <v>51</v>
      </c>
      <c r="M3676" s="59" t="s">
        <v>51</v>
      </c>
      <c r="N3676" s="59" t="s">
        <v>51</v>
      </c>
      <c r="O3676" s="59" t="s">
        <v>51</v>
      </c>
      <c r="P3676" s="59" t="s">
        <v>10693</v>
      </c>
      <c r="Q3676" s="25">
        <v>1.77</v>
      </c>
      <c r="R3676" s="25" t="s">
        <v>53</v>
      </c>
      <c r="S3676" s="25">
        <v>119</v>
      </c>
      <c r="T3676" s="25">
        <v>2.38</v>
      </c>
      <c r="U3676" s="25">
        <v>4.0999999999999996</v>
      </c>
      <c r="V3676" s="25">
        <v>4.0999999999999996</v>
      </c>
      <c r="W3676" s="25">
        <v>1.6</v>
      </c>
      <c r="X3676" s="25">
        <v>1.6</v>
      </c>
      <c r="Y3676" s="25" t="s">
        <v>42</v>
      </c>
      <c r="Z3676" s="25" t="s">
        <v>42</v>
      </c>
      <c r="AA3676" s="25">
        <v>35</v>
      </c>
      <c r="AB3676" s="25">
        <v>35</v>
      </c>
      <c r="AC3676" s="25" t="s">
        <v>10690</v>
      </c>
      <c r="AD3676" s="59" t="s">
        <v>51</v>
      </c>
      <c r="AE3676" s="59" t="s">
        <v>51</v>
      </c>
    </row>
    <row r="3677" spans="1:31" ht="173.25" x14ac:dyDescent="0.25">
      <c r="A3677" s="57" t="s">
        <v>10469</v>
      </c>
      <c r="B3677" s="24" t="s">
        <v>10694</v>
      </c>
      <c r="C3677" s="58" t="s">
        <v>10695</v>
      </c>
      <c r="D3677" s="59">
        <v>1975</v>
      </c>
      <c r="E3677" s="25">
        <v>53.14</v>
      </c>
      <c r="F3677" s="25">
        <v>21.8993</v>
      </c>
      <c r="G3677" s="59">
        <v>2021</v>
      </c>
      <c r="H3677" s="25" t="s">
        <v>42</v>
      </c>
      <c r="I3677" s="25" t="s">
        <v>42</v>
      </c>
      <c r="J3677" s="25" t="s">
        <v>42</v>
      </c>
      <c r="K3677" s="25" t="s">
        <v>42</v>
      </c>
      <c r="L3677" s="59" t="s">
        <v>51</v>
      </c>
      <c r="M3677" s="59" t="s">
        <v>51</v>
      </c>
      <c r="N3677" s="59" t="s">
        <v>51</v>
      </c>
      <c r="O3677" s="59" t="s">
        <v>51</v>
      </c>
      <c r="P3677" s="59" t="s">
        <v>10696</v>
      </c>
      <c r="Q3677" s="25">
        <v>4.26</v>
      </c>
      <c r="R3677" s="25" t="s">
        <v>53</v>
      </c>
      <c r="S3677" s="25">
        <v>46</v>
      </c>
      <c r="T3677" s="25">
        <v>27.42</v>
      </c>
      <c r="U3677" s="25">
        <v>20</v>
      </c>
      <c r="V3677" s="25">
        <v>20</v>
      </c>
      <c r="W3677" s="25">
        <v>10</v>
      </c>
      <c r="X3677" s="25">
        <v>10</v>
      </c>
      <c r="Y3677" s="25" t="s">
        <v>42</v>
      </c>
      <c r="Z3677" s="25" t="s">
        <v>42</v>
      </c>
      <c r="AA3677" s="25">
        <v>110</v>
      </c>
      <c r="AB3677" s="25">
        <v>110</v>
      </c>
      <c r="AC3677" s="25" t="s">
        <v>10690</v>
      </c>
      <c r="AD3677" s="59" t="s">
        <v>51</v>
      </c>
      <c r="AE3677" s="59" t="s">
        <v>51</v>
      </c>
    </row>
    <row r="3678" spans="1:31" ht="173.25" x14ac:dyDescent="0.25">
      <c r="A3678" s="57" t="s">
        <v>10469</v>
      </c>
      <c r="B3678" s="24" t="s">
        <v>10697</v>
      </c>
      <c r="C3678" s="58" t="s">
        <v>10698</v>
      </c>
      <c r="D3678" s="59">
        <v>1960</v>
      </c>
      <c r="E3678" s="25">
        <v>73.44</v>
      </c>
      <c r="F3678" s="25">
        <v>3.26</v>
      </c>
      <c r="G3678" s="59">
        <v>2021</v>
      </c>
      <c r="H3678" s="25" t="s">
        <v>42</v>
      </c>
      <c r="I3678" s="25" t="s">
        <v>42</v>
      </c>
      <c r="J3678" s="25" t="s">
        <v>42</v>
      </c>
      <c r="K3678" s="25" t="s">
        <v>42</v>
      </c>
      <c r="L3678" s="59" t="s">
        <v>51</v>
      </c>
      <c r="M3678" s="59" t="s">
        <v>51</v>
      </c>
      <c r="N3678" s="59" t="s">
        <v>51</v>
      </c>
      <c r="O3678" s="59" t="s">
        <v>51</v>
      </c>
      <c r="P3678" s="59" t="s">
        <v>10699</v>
      </c>
      <c r="Q3678" s="25">
        <v>0.36</v>
      </c>
      <c r="R3678" s="25" t="s">
        <v>53</v>
      </c>
      <c r="S3678" s="25">
        <v>16</v>
      </c>
      <c r="T3678" s="25">
        <v>3.351</v>
      </c>
      <c r="U3678" s="25">
        <v>2.5</v>
      </c>
      <c r="V3678" s="25">
        <v>2.5</v>
      </c>
      <c r="W3678" s="25">
        <v>0</v>
      </c>
      <c r="X3678" s="25">
        <v>0</v>
      </c>
      <c r="Y3678" s="25" t="s">
        <v>42</v>
      </c>
      <c r="Z3678" s="25" t="s">
        <v>42</v>
      </c>
      <c r="AA3678" s="25">
        <v>110</v>
      </c>
      <c r="AB3678" s="25">
        <v>110</v>
      </c>
      <c r="AC3678" s="25" t="s">
        <v>10690</v>
      </c>
      <c r="AD3678" s="59" t="s">
        <v>51</v>
      </c>
      <c r="AE3678" s="59" t="s">
        <v>51</v>
      </c>
    </row>
    <row r="3679" spans="1:31" ht="63" x14ac:dyDescent="0.25">
      <c r="A3679" s="57" t="s">
        <v>10469</v>
      </c>
      <c r="B3679" s="24" t="s">
        <v>10700</v>
      </c>
      <c r="C3679" s="58" t="s">
        <v>10701</v>
      </c>
      <c r="D3679" s="59">
        <v>1990</v>
      </c>
      <c r="E3679" s="25">
        <v>66.94</v>
      </c>
      <c r="F3679" s="25">
        <v>4.8304</v>
      </c>
      <c r="G3679" s="59">
        <v>2020</v>
      </c>
      <c r="H3679" s="25" t="s">
        <v>42</v>
      </c>
      <c r="I3679" s="25" t="s">
        <v>42</v>
      </c>
      <c r="J3679" s="25" t="s">
        <v>42</v>
      </c>
      <c r="K3679" s="25" t="s">
        <v>42</v>
      </c>
      <c r="L3679" s="59" t="s">
        <v>51</v>
      </c>
      <c r="M3679" s="59" t="s">
        <v>51</v>
      </c>
      <c r="N3679" s="59" t="s">
        <v>51</v>
      </c>
      <c r="O3679" s="59" t="s">
        <v>51</v>
      </c>
      <c r="P3679" s="59" t="s">
        <v>10702</v>
      </c>
      <c r="Q3679" s="25">
        <v>0.45</v>
      </c>
      <c r="R3679" s="25" t="s">
        <v>53</v>
      </c>
      <c r="S3679" s="25">
        <v>19</v>
      </c>
      <c r="T3679" s="25">
        <v>1.46</v>
      </c>
      <c r="U3679" s="25">
        <v>5</v>
      </c>
      <c r="V3679" s="25">
        <v>5</v>
      </c>
      <c r="W3679" s="25">
        <v>2.5</v>
      </c>
      <c r="X3679" s="25">
        <v>2.5</v>
      </c>
      <c r="Y3679" s="25" t="s">
        <v>42</v>
      </c>
      <c r="Z3679" s="25" t="s">
        <v>42</v>
      </c>
      <c r="AA3679" s="25">
        <v>110</v>
      </c>
      <c r="AB3679" s="25">
        <v>110</v>
      </c>
      <c r="AC3679" s="25" t="s">
        <v>10703</v>
      </c>
      <c r="AD3679" s="59" t="s">
        <v>51</v>
      </c>
      <c r="AE3679" s="59" t="s">
        <v>51</v>
      </c>
    </row>
    <row r="3680" spans="1:31" ht="63" x14ac:dyDescent="0.25">
      <c r="A3680" s="57" t="s">
        <v>10469</v>
      </c>
      <c r="B3680" s="24" t="s">
        <v>10704</v>
      </c>
      <c r="C3680" s="58" t="s">
        <v>10705</v>
      </c>
      <c r="D3680" s="59">
        <v>1971</v>
      </c>
      <c r="E3680" s="25">
        <v>66.64</v>
      </c>
      <c r="F3680" s="25">
        <v>29.927399999999999</v>
      </c>
      <c r="G3680" s="59">
        <v>2020</v>
      </c>
      <c r="H3680" s="25" t="s">
        <v>42</v>
      </c>
      <c r="I3680" s="25" t="s">
        <v>42</v>
      </c>
      <c r="J3680" s="25" t="s">
        <v>42</v>
      </c>
      <c r="K3680" s="25" t="s">
        <v>42</v>
      </c>
      <c r="L3680" s="59" t="s">
        <v>51</v>
      </c>
      <c r="M3680" s="59" t="s">
        <v>51</v>
      </c>
      <c r="N3680" s="59" t="s">
        <v>51</v>
      </c>
      <c r="O3680" s="59" t="s">
        <v>51</v>
      </c>
      <c r="P3680" s="59" t="s">
        <v>10556</v>
      </c>
      <c r="Q3680" s="25">
        <v>7.05</v>
      </c>
      <c r="R3680" s="25" t="s">
        <v>53</v>
      </c>
      <c r="S3680" s="25">
        <v>76</v>
      </c>
      <c r="T3680" s="25">
        <v>31.14</v>
      </c>
      <c r="U3680" s="25">
        <v>26</v>
      </c>
      <c r="V3680" s="25">
        <v>26</v>
      </c>
      <c r="W3680" s="25">
        <v>10</v>
      </c>
      <c r="X3680" s="25">
        <v>10</v>
      </c>
      <c r="Y3680" s="25" t="s">
        <v>42</v>
      </c>
      <c r="Z3680" s="25" t="s">
        <v>42</v>
      </c>
      <c r="AA3680" s="25">
        <v>110</v>
      </c>
      <c r="AB3680" s="25">
        <v>110</v>
      </c>
      <c r="AC3680" s="25" t="s">
        <v>10703</v>
      </c>
      <c r="AD3680" s="59" t="s">
        <v>51</v>
      </c>
      <c r="AE3680" s="59" t="s">
        <v>51</v>
      </c>
    </row>
    <row r="3681" spans="1:31" ht="63" x14ac:dyDescent="0.25">
      <c r="A3681" s="57" t="s">
        <v>10469</v>
      </c>
      <c r="B3681" s="24" t="s">
        <v>10706</v>
      </c>
      <c r="C3681" s="58" t="s">
        <v>10707</v>
      </c>
      <c r="D3681" s="59">
        <v>1980</v>
      </c>
      <c r="E3681" s="25">
        <v>61.62</v>
      </c>
      <c r="F3681" s="25">
        <v>0.97870000000000001</v>
      </c>
      <c r="G3681" s="59">
        <v>2020</v>
      </c>
      <c r="H3681" s="25" t="s">
        <v>42</v>
      </c>
      <c r="I3681" s="25" t="s">
        <v>42</v>
      </c>
      <c r="J3681" s="25" t="s">
        <v>42</v>
      </c>
      <c r="K3681" s="25" t="s">
        <v>42</v>
      </c>
      <c r="L3681" s="59" t="s">
        <v>51</v>
      </c>
      <c r="M3681" s="59" t="s">
        <v>51</v>
      </c>
      <c r="N3681" s="59" t="s">
        <v>51</v>
      </c>
      <c r="O3681" s="59" t="s">
        <v>51</v>
      </c>
      <c r="P3681" s="59" t="s">
        <v>10708</v>
      </c>
      <c r="Q3681" s="25">
        <v>0.12</v>
      </c>
      <c r="R3681" s="25" t="s">
        <v>53</v>
      </c>
      <c r="S3681" s="25">
        <v>8</v>
      </c>
      <c r="T3681" s="25">
        <v>0.54</v>
      </c>
      <c r="U3681" s="25">
        <v>1.6</v>
      </c>
      <c r="V3681" s="25">
        <v>1.6</v>
      </c>
      <c r="W3681" s="25">
        <v>0</v>
      </c>
      <c r="X3681" s="25">
        <v>0</v>
      </c>
      <c r="Y3681" s="25" t="s">
        <v>42</v>
      </c>
      <c r="Z3681" s="25" t="s">
        <v>42</v>
      </c>
      <c r="AA3681" s="25">
        <v>35</v>
      </c>
      <c r="AB3681" s="25">
        <v>35</v>
      </c>
      <c r="AC3681" s="25" t="s">
        <v>10703</v>
      </c>
      <c r="AD3681" s="59" t="s">
        <v>51</v>
      </c>
      <c r="AE3681" s="59" t="s">
        <v>51</v>
      </c>
    </row>
    <row r="3682" spans="1:31" ht="63" x14ac:dyDescent="0.25">
      <c r="A3682" s="57" t="s">
        <v>10469</v>
      </c>
      <c r="B3682" s="24" t="s">
        <v>10709</v>
      </c>
      <c r="C3682" s="58" t="s">
        <v>10710</v>
      </c>
      <c r="D3682" s="59">
        <v>1986</v>
      </c>
      <c r="E3682" s="25">
        <v>50.62</v>
      </c>
      <c r="F3682" s="25">
        <v>0.34789999999999999</v>
      </c>
      <c r="G3682" s="59">
        <v>2020</v>
      </c>
      <c r="H3682" s="25" t="s">
        <v>42</v>
      </c>
      <c r="I3682" s="25" t="s">
        <v>42</v>
      </c>
      <c r="J3682" s="25" t="s">
        <v>42</v>
      </c>
      <c r="K3682" s="25" t="s">
        <v>42</v>
      </c>
      <c r="L3682" s="59" t="s">
        <v>51</v>
      </c>
      <c r="M3682" s="59" t="s">
        <v>51</v>
      </c>
      <c r="N3682" s="59" t="s">
        <v>51</v>
      </c>
      <c r="O3682" s="59" t="s">
        <v>51</v>
      </c>
      <c r="P3682" s="59" t="s">
        <v>10711</v>
      </c>
      <c r="Q3682" s="25">
        <v>0.03</v>
      </c>
      <c r="R3682" s="25" t="s">
        <v>53</v>
      </c>
      <c r="S3682" s="25">
        <v>2</v>
      </c>
      <c r="T3682" s="25">
        <v>1.22</v>
      </c>
      <c r="U3682" s="25">
        <v>1.6</v>
      </c>
      <c r="V3682" s="25">
        <v>1.6</v>
      </c>
      <c r="W3682" s="25">
        <v>0</v>
      </c>
      <c r="X3682" s="25">
        <v>0</v>
      </c>
      <c r="Y3682" s="25" t="s">
        <v>42</v>
      </c>
      <c r="Z3682" s="25" t="s">
        <v>42</v>
      </c>
      <c r="AA3682" s="25">
        <v>35</v>
      </c>
      <c r="AB3682" s="25">
        <v>35</v>
      </c>
      <c r="AC3682" s="25" t="s">
        <v>10703</v>
      </c>
      <c r="AD3682" s="59" t="s">
        <v>51</v>
      </c>
      <c r="AE3682" s="59" t="s">
        <v>51</v>
      </c>
    </row>
    <row r="3683" spans="1:31" ht="63" x14ac:dyDescent="0.25">
      <c r="A3683" s="57" t="s">
        <v>10469</v>
      </c>
      <c r="B3683" s="24" t="s">
        <v>10712</v>
      </c>
      <c r="C3683" s="58" t="s">
        <v>10713</v>
      </c>
      <c r="D3683" s="59" t="s">
        <v>42</v>
      </c>
      <c r="E3683" s="25" t="s">
        <v>42</v>
      </c>
      <c r="F3683" s="25" t="s">
        <v>42</v>
      </c>
      <c r="G3683" s="59" t="s">
        <v>42</v>
      </c>
      <c r="H3683" s="25" t="s">
        <v>42</v>
      </c>
      <c r="I3683" s="25" t="s">
        <v>42</v>
      </c>
      <c r="J3683" s="25" t="s">
        <v>42</v>
      </c>
      <c r="K3683" s="25" t="s">
        <v>42</v>
      </c>
      <c r="L3683" s="59" t="s">
        <v>51</v>
      </c>
      <c r="M3683" s="59" t="s">
        <v>51</v>
      </c>
      <c r="N3683" s="59" t="s">
        <v>51</v>
      </c>
      <c r="O3683" s="59" t="s">
        <v>51</v>
      </c>
      <c r="P3683" s="59" t="s">
        <v>42</v>
      </c>
      <c r="Q3683" s="25" t="s">
        <v>42</v>
      </c>
      <c r="R3683" s="25" t="s">
        <v>42</v>
      </c>
      <c r="S3683" s="25" t="s">
        <v>42</v>
      </c>
      <c r="T3683" s="25" t="s">
        <v>42</v>
      </c>
      <c r="U3683" s="25" t="s">
        <v>42</v>
      </c>
      <c r="V3683" s="25" t="s">
        <v>42</v>
      </c>
      <c r="W3683" s="25">
        <v>0</v>
      </c>
      <c r="X3683" s="25">
        <v>0</v>
      </c>
      <c r="Y3683" s="25" t="s">
        <v>42</v>
      </c>
      <c r="Z3683" s="25" t="s">
        <v>42</v>
      </c>
      <c r="AA3683" s="25">
        <v>0</v>
      </c>
      <c r="AB3683" s="25">
        <v>0</v>
      </c>
      <c r="AC3683" s="25" t="s">
        <v>10703</v>
      </c>
      <c r="AD3683" s="59" t="s">
        <v>51</v>
      </c>
      <c r="AE3683" s="59" t="s">
        <v>51</v>
      </c>
    </row>
    <row r="3684" spans="1:31" ht="63" x14ac:dyDescent="0.25">
      <c r="A3684" s="57" t="s">
        <v>10469</v>
      </c>
      <c r="B3684" s="24" t="s">
        <v>10714</v>
      </c>
      <c r="C3684" s="58" t="s">
        <v>10715</v>
      </c>
      <c r="D3684" s="59">
        <v>1961</v>
      </c>
      <c r="E3684" s="25">
        <v>67.42</v>
      </c>
      <c r="F3684" s="25">
        <v>5.1676000000000002</v>
      </c>
      <c r="G3684" s="59">
        <v>2020</v>
      </c>
      <c r="H3684" s="25" t="s">
        <v>42</v>
      </c>
      <c r="I3684" s="25" t="s">
        <v>42</v>
      </c>
      <c r="J3684" s="25" t="s">
        <v>42</v>
      </c>
      <c r="K3684" s="25" t="s">
        <v>42</v>
      </c>
      <c r="L3684" s="59" t="s">
        <v>51</v>
      </c>
      <c r="M3684" s="59" t="s">
        <v>51</v>
      </c>
      <c r="N3684" s="59" t="s">
        <v>51</v>
      </c>
      <c r="O3684" s="59" t="s">
        <v>51</v>
      </c>
      <c r="P3684" s="59" t="s">
        <v>10716</v>
      </c>
      <c r="Q3684" s="25">
        <v>7.15</v>
      </c>
      <c r="R3684" s="25" t="s">
        <v>53</v>
      </c>
      <c r="S3684" s="25">
        <v>48</v>
      </c>
      <c r="T3684" s="25">
        <v>16.86</v>
      </c>
      <c r="U3684" s="25">
        <v>15</v>
      </c>
      <c r="V3684" s="25">
        <v>15</v>
      </c>
      <c r="W3684" s="25">
        <v>0</v>
      </c>
      <c r="X3684" s="25">
        <v>0</v>
      </c>
      <c r="Y3684" s="25" t="s">
        <v>42</v>
      </c>
      <c r="Z3684" s="25" t="s">
        <v>42</v>
      </c>
      <c r="AA3684" s="25">
        <v>110</v>
      </c>
      <c r="AB3684" s="25">
        <v>110</v>
      </c>
      <c r="AC3684" s="25" t="s">
        <v>10703</v>
      </c>
      <c r="AD3684" s="59" t="s">
        <v>51</v>
      </c>
      <c r="AE3684" s="59" t="s">
        <v>51</v>
      </c>
    </row>
    <row r="3685" spans="1:31" ht="94.5" x14ac:dyDescent="0.25">
      <c r="A3685" s="57" t="s">
        <v>10469</v>
      </c>
      <c r="B3685" s="24" t="s">
        <v>10717</v>
      </c>
      <c r="C3685" s="58" t="s">
        <v>10718</v>
      </c>
      <c r="D3685" s="59">
        <v>1989</v>
      </c>
      <c r="E3685" s="25">
        <v>75.430000000000007</v>
      </c>
      <c r="F3685" s="25">
        <v>1E-4</v>
      </c>
      <c r="G3685" s="59">
        <v>2021</v>
      </c>
      <c r="H3685" s="25" t="s">
        <v>42</v>
      </c>
      <c r="I3685" s="25" t="s">
        <v>42</v>
      </c>
      <c r="J3685" s="25" t="s">
        <v>42</v>
      </c>
      <c r="K3685" s="25" t="s">
        <v>42</v>
      </c>
      <c r="L3685" s="59" t="s">
        <v>51</v>
      </c>
      <c r="M3685" s="59" t="s">
        <v>51</v>
      </c>
      <c r="N3685" s="59" t="s">
        <v>51</v>
      </c>
      <c r="O3685" s="59" t="s">
        <v>51</v>
      </c>
      <c r="P3685" s="59" t="s">
        <v>10496</v>
      </c>
      <c r="Q3685" s="25">
        <v>6.08</v>
      </c>
      <c r="R3685" s="25" t="s">
        <v>53</v>
      </c>
      <c r="S3685" s="25">
        <v>26</v>
      </c>
      <c r="T3685" s="25">
        <v>38.61</v>
      </c>
      <c r="U3685" s="25">
        <v>50</v>
      </c>
      <c r="V3685" s="25">
        <v>50</v>
      </c>
      <c r="W3685" s="25">
        <v>25</v>
      </c>
      <c r="X3685" s="25">
        <v>25</v>
      </c>
      <c r="Y3685" s="25" t="s">
        <v>42</v>
      </c>
      <c r="Z3685" s="25" t="s">
        <v>42</v>
      </c>
      <c r="AA3685" s="25">
        <v>110</v>
      </c>
      <c r="AB3685" s="25">
        <v>110</v>
      </c>
      <c r="AC3685" s="25" t="s">
        <v>10719</v>
      </c>
      <c r="AD3685" s="59" t="s">
        <v>147</v>
      </c>
      <c r="AE3685" s="59" t="s">
        <v>51</v>
      </c>
    </row>
    <row r="3686" spans="1:31" ht="94.5" x14ac:dyDescent="0.25">
      <c r="A3686" s="57" t="s">
        <v>10469</v>
      </c>
      <c r="B3686" s="24" t="s">
        <v>10720</v>
      </c>
      <c r="C3686" s="58" t="s">
        <v>10721</v>
      </c>
      <c r="D3686" s="59">
        <v>1930</v>
      </c>
      <c r="E3686" s="25">
        <v>69.680000000000007</v>
      </c>
      <c r="F3686" s="25">
        <v>5.6082000000000001</v>
      </c>
      <c r="G3686" s="59">
        <v>2021</v>
      </c>
      <c r="H3686" s="25" t="s">
        <v>42</v>
      </c>
      <c r="I3686" s="25" t="s">
        <v>42</v>
      </c>
      <c r="J3686" s="25" t="s">
        <v>42</v>
      </c>
      <c r="K3686" s="25" t="s">
        <v>42</v>
      </c>
      <c r="L3686" s="59" t="s">
        <v>51</v>
      </c>
      <c r="M3686" s="59" t="s">
        <v>51</v>
      </c>
      <c r="N3686" s="59" t="s">
        <v>51</v>
      </c>
      <c r="O3686" s="59" t="s">
        <v>51</v>
      </c>
      <c r="P3686" s="59" t="s">
        <v>10472</v>
      </c>
      <c r="Q3686" s="25">
        <v>17.27</v>
      </c>
      <c r="R3686" s="25" t="s">
        <v>53</v>
      </c>
      <c r="S3686" s="25">
        <v>74</v>
      </c>
      <c r="T3686" s="25">
        <v>59.84</v>
      </c>
      <c r="U3686" s="25">
        <v>50</v>
      </c>
      <c r="V3686" s="25">
        <v>50</v>
      </c>
      <c r="W3686" s="25">
        <v>25</v>
      </c>
      <c r="X3686" s="25">
        <v>25</v>
      </c>
      <c r="Y3686" s="25" t="s">
        <v>42</v>
      </c>
      <c r="Z3686" s="25" t="s">
        <v>42</v>
      </c>
      <c r="AA3686" s="25">
        <v>110</v>
      </c>
      <c r="AB3686" s="25">
        <v>110</v>
      </c>
      <c r="AC3686" s="25" t="s">
        <v>10722</v>
      </c>
      <c r="AD3686" s="59" t="s">
        <v>147</v>
      </c>
      <c r="AE3686" s="59" t="s">
        <v>51</v>
      </c>
    </row>
    <row r="3687" spans="1:31" ht="94.5" x14ac:dyDescent="0.25">
      <c r="A3687" s="57" t="s">
        <v>10469</v>
      </c>
      <c r="B3687" s="24" t="s">
        <v>10723</v>
      </c>
      <c r="C3687" s="58" t="s">
        <v>10724</v>
      </c>
      <c r="D3687" s="59">
        <v>1953</v>
      </c>
      <c r="E3687" s="25">
        <v>72.83</v>
      </c>
      <c r="F3687" s="25">
        <v>19.9802</v>
      </c>
      <c r="G3687" s="59">
        <v>2021</v>
      </c>
      <c r="H3687" s="25" t="s">
        <v>42</v>
      </c>
      <c r="I3687" s="25" t="s">
        <v>42</v>
      </c>
      <c r="J3687" s="25" t="s">
        <v>42</v>
      </c>
      <c r="K3687" s="25" t="s">
        <v>42</v>
      </c>
      <c r="L3687" s="59" t="s">
        <v>51</v>
      </c>
      <c r="M3687" s="59" t="s">
        <v>51</v>
      </c>
      <c r="N3687" s="59" t="s">
        <v>51</v>
      </c>
      <c r="O3687" s="59" t="s">
        <v>51</v>
      </c>
      <c r="P3687" s="59" t="s">
        <v>10476</v>
      </c>
      <c r="Q3687" s="25">
        <v>14.96</v>
      </c>
      <c r="R3687" s="25" t="s">
        <v>53</v>
      </c>
      <c r="S3687" s="25">
        <v>51</v>
      </c>
      <c r="T3687" s="25">
        <v>62.4</v>
      </c>
      <c r="U3687" s="25">
        <v>63</v>
      </c>
      <c r="V3687" s="25">
        <v>63</v>
      </c>
      <c r="W3687" s="25">
        <v>31.5</v>
      </c>
      <c r="X3687" s="25">
        <v>31.5</v>
      </c>
      <c r="Y3687" s="25" t="s">
        <v>42</v>
      </c>
      <c r="Z3687" s="25" t="s">
        <v>42</v>
      </c>
      <c r="AA3687" s="25">
        <v>110</v>
      </c>
      <c r="AB3687" s="25">
        <v>110</v>
      </c>
      <c r="AC3687" s="25" t="s">
        <v>10725</v>
      </c>
      <c r="AD3687" s="59" t="s">
        <v>147</v>
      </c>
      <c r="AE3687" s="59" t="s">
        <v>51</v>
      </c>
    </row>
    <row r="3688" spans="1:31" ht="63" x14ac:dyDescent="0.25">
      <c r="A3688" s="57" t="s">
        <v>10469</v>
      </c>
      <c r="B3688" s="24" t="s">
        <v>10726</v>
      </c>
      <c r="C3688" s="58" t="s">
        <v>10727</v>
      </c>
      <c r="D3688" s="59">
        <v>1958</v>
      </c>
      <c r="E3688" s="25">
        <v>69.349999999999994</v>
      </c>
      <c r="F3688" s="25">
        <v>2.7345000000000002</v>
      </c>
      <c r="G3688" s="59">
        <v>2020</v>
      </c>
      <c r="H3688" s="25" t="s">
        <v>42</v>
      </c>
      <c r="I3688" s="25" t="s">
        <v>42</v>
      </c>
      <c r="J3688" s="25" t="s">
        <v>42</v>
      </c>
      <c r="K3688" s="25" t="s">
        <v>42</v>
      </c>
      <c r="L3688" s="59" t="s">
        <v>51</v>
      </c>
      <c r="M3688" s="59" t="s">
        <v>51</v>
      </c>
      <c r="N3688" s="59" t="s">
        <v>51</v>
      </c>
      <c r="O3688" s="59" t="s">
        <v>51</v>
      </c>
      <c r="P3688" s="59" t="s">
        <v>10728</v>
      </c>
      <c r="Q3688" s="25">
        <v>11.98</v>
      </c>
      <c r="R3688" s="25" t="s">
        <v>53</v>
      </c>
      <c r="S3688" s="25">
        <v>86</v>
      </c>
      <c r="T3688" s="25">
        <v>32.74</v>
      </c>
      <c r="U3688" s="25">
        <v>35</v>
      </c>
      <c r="V3688" s="25">
        <v>35</v>
      </c>
      <c r="W3688" s="25">
        <v>15</v>
      </c>
      <c r="X3688" s="25">
        <v>15</v>
      </c>
      <c r="Y3688" s="25" t="s">
        <v>42</v>
      </c>
      <c r="Z3688" s="25" t="s">
        <v>42</v>
      </c>
      <c r="AA3688" s="25">
        <v>110</v>
      </c>
      <c r="AB3688" s="25">
        <v>110</v>
      </c>
      <c r="AC3688" s="25" t="s">
        <v>10729</v>
      </c>
      <c r="AD3688" s="59" t="s">
        <v>51</v>
      </c>
      <c r="AE3688" s="59" t="s">
        <v>51</v>
      </c>
    </row>
    <row r="3689" spans="1:31" ht="94.5" x14ac:dyDescent="0.25">
      <c r="A3689" s="57" t="s">
        <v>10469</v>
      </c>
      <c r="B3689" s="24" t="s">
        <v>10730</v>
      </c>
      <c r="C3689" s="58" t="s">
        <v>10731</v>
      </c>
      <c r="D3689" s="59">
        <v>1989</v>
      </c>
      <c r="E3689" s="25">
        <v>75.430000000000007</v>
      </c>
      <c r="F3689" s="25">
        <v>1E-4</v>
      </c>
      <c r="G3689" s="59">
        <v>2021</v>
      </c>
      <c r="H3689" s="25" t="s">
        <v>42</v>
      </c>
      <c r="I3689" s="25" t="s">
        <v>42</v>
      </c>
      <c r="J3689" s="25" t="s">
        <v>42</v>
      </c>
      <c r="K3689" s="25" t="s">
        <v>42</v>
      </c>
      <c r="L3689" s="59" t="s">
        <v>51</v>
      </c>
      <c r="M3689" s="59" t="s">
        <v>51</v>
      </c>
      <c r="N3689" s="59" t="s">
        <v>51</v>
      </c>
      <c r="O3689" s="59" t="s">
        <v>51</v>
      </c>
      <c r="P3689" s="59" t="s">
        <v>10496</v>
      </c>
      <c r="Q3689" s="25">
        <v>6.08</v>
      </c>
      <c r="R3689" s="25" t="s">
        <v>53</v>
      </c>
      <c r="S3689" s="25">
        <v>26</v>
      </c>
      <c r="T3689" s="25">
        <v>38.61</v>
      </c>
      <c r="U3689" s="25">
        <v>50</v>
      </c>
      <c r="V3689" s="25">
        <v>50</v>
      </c>
      <c r="W3689" s="25">
        <v>25</v>
      </c>
      <c r="X3689" s="25">
        <v>25</v>
      </c>
      <c r="Y3689" s="25" t="s">
        <v>42</v>
      </c>
      <c r="Z3689" s="25" t="s">
        <v>42</v>
      </c>
      <c r="AA3689" s="25">
        <v>110</v>
      </c>
      <c r="AB3689" s="25">
        <v>110</v>
      </c>
      <c r="AC3689" s="25" t="s">
        <v>10719</v>
      </c>
      <c r="AD3689" s="59" t="s">
        <v>147</v>
      </c>
      <c r="AE3689" s="59" t="s">
        <v>51</v>
      </c>
    </row>
    <row r="3690" spans="1:31" ht="63" x14ac:dyDescent="0.25">
      <c r="A3690" s="57" t="s">
        <v>10469</v>
      </c>
      <c r="B3690" s="24" t="s">
        <v>10732</v>
      </c>
      <c r="C3690" s="58" t="s">
        <v>10733</v>
      </c>
      <c r="D3690" s="59">
        <v>1932</v>
      </c>
      <c r="E3690" s="25">
        <v>68.400000000000006</v>
      </c>
      <c r="F3690" s="25">
        <v>8.6577000000000002</v>
      </c>
      <c r="G3690" s="59">
        <v>2021</v>
      </c>
      <c r="H3690" s="25" t="s">
        <v>42</v>
      </c>
      <c r="I3690" s="25" t="s">
        <v>42</v>
      </c>
      <c r="J3690" s="25" t="s">
        <v>42</v>
      </c>
      <c r="K3690" s="25" t="s">
        <v>42</v>
      </c>
      <c r="L3690" s="59" t="s">
        <v>51</v>
      </c>
      <c r="M3690" s="59" t="s">
        <v>51</v>
      </c>
      <c r="N3690" s="59" t="s">
        <v>51</v>
      </c>
      <c r="O3690" s="59" t="s">
        <v>51</v>
      </c>
      <c r="P3690" s="59" t="s">
        <v>10552</v>
      </c>
      <c r="Q3690" s="25">
        <v>18.27</v>
      </c>
      <c r="R3690" s="25" t="s">
        <v>53</v>
      </c>
      <c r="S3690" s="25">
        <v>62</v>
      </c>
      <c r="T3690" s="25">
        <v>45.67</v>
      </c>
      <c r="U3690" s="25">
        <v>63</v>
      </c>
      <c r="V3690" s="25">
        <v>63</v>
      </c>
      <c r="W3690" s="25">
        <v>31.5</v>
      </c>
      <c r="X3690" s="25">
        <v>31.5</v>
      </c>
      <c r="Y3690" s="25" t="s">
        <v>42</v>
      </c>
      <c r="Z3690" s="25" t="s">
        <v>42</v>
      </c>
      <c r="AA3690" s="25">
        <v>110</v>
      </c>
      <c r="AB3690" s="25">
        <v>110</v>
      </c>
      <c r="AC3690" s="25" t="s">
        <v>10729</v>
      </c>
      <c r="AD3690" s="59" t="s">
        <v>51</v>
      </c>
      <c r="AE3690" s="59" t="s">
        <v>51</v>
      </c>
    </row>
    <row r="3691" spans="1:31" ht="94.5" x14ac:dyDescent="0.25">
      <c r="A3691" s="57" t="s">
        <v>10469</v>
      </c>
      <c r="B3691" s="24" t="s">
        <v>10734</v>
      </c>
      <c r="C3691" s="58" t="s">
        <v>10735</v>
      </c>
      <c r="D3691" s="59">
        <v>1954</v>
      </c>
      <c r="E3691" s="25">
        <v>70.55</v>
      </c>
      <c r="F3691" s="25">
        <v>1.6026</v>
      </c>
      <c r="G3691" s="59">
        <v>2021</v>
      </c>
      <c r="H3691" s="25" t="s">
        <v>42</v>
      </c>
      <c r="I3691" s="25" t="s">
        <v>42</v>
      </c>
      <c r="J3691" s="25" t="s">
        <v>42</v>
      </c>
      <c r="K3691" s="25" t="s">
        <v>42</v>
      </c>
      <c r="L3691" s="59" t="s">
        <v>51</v>
      </c>
      <c r="M3691" s="59" t="s">
        <v>51</v>
      </c>
      <c r="N3691" s="59" t="s">
        <v>51</v>
      </c>
      <c r="O3691" s="59" t="s">
        <v>51</v>
      </c>
      <c r="P3691" s="59" t="s">
        <v>10736</v>
      </c>
      <c r="Q3691" s="25">
        <v>24.37</v>
      </c>
      <c r="R3691" s="25" t="s">
        <v>53</v>
      </c>
      <c r="S3691" s="25">
        <v>83</v>
      </c>
      <c r="T3691" s="25">
        <v>49.87</v>
      </c>
      <c r="U3691" s="25">
        <v>63</v>
      </c>
      <c r="V3691" s="25">
        <v>63</v>
      </c>
      <c r="W3691" s="25">
        <v>31.5</v>
      </c>
      <c r="X3691" s="25">
        <v>31.5</v>
      </c>
      <c r="Y3691" s="25" t="s">
        <v>42</v>
      </c>
      <c r="Z3691" s="25" t="s">
        <v>42</v>
      </c>
      <c r="AA3691" s="25">
        <v>110</v>
      </c>
      <c r="AB3691" s="25">
        <v>110</v>
      </c>
      <c r="AC3691" s="25" t="s">
        <v>10737</v>
      </c>
      <c r="AD3691" s="59" t="s">
        <v>147</v>
      </c>
      <c r="AE3691" s="59" t="s">
        <v>51</v>
      </c>
    </row>
    <row r="3692" spans="1:31" ht="63" x14ac:dyDescent="0.25">
      <c r="A3692" s="57" t="s">
        <v>10469</v>
      </c>
      <c r="B3692" s="24" t="s">
        <v>10738</v>
      </c>
      <c r="C3692" s="58" t="s">
        <v>10739</v>
      </c>
      <c r="D3692" s="59">
        <v>1977</v>
      </c>
      <c r="E3692" s="25">
        <v>41.48</v>
      </c>
      <c r="F3692" s="25">
        <v>1.4646999999999999</v>
      </c>
      <c r="G3692" s="59">
        <v>2021</v>
      </c>
      <c r="H3692" s="25" t="s">
        <v>42</v>
      </c>
      <c r="I3692" s="25" t="s">
        <v>42</v>
      </c>
      <c r="J3692" s="25" t="s">
        <v>42</v>
      </c>
      <c r="K3692" s="25" t="s">
        <v>42</v>
      </c>
      <c r="L3692" s="59" t="s">
        <v>51</v>
      </c>
      <c r="M3692" s="59" t="s">
        <v>51</v>
      </c>
      <c r="N3692" s="59" t="s">
        <v>51</v>
      </c>
      <c r="O3692" s="59" t="s">
        <v>51</v>
      </c>
      <c r="P3692" s="59" t="s">
        <v>10740</v>
      </c>
      <c r="Q3692" s="25">
        <v>6.57</v>
      </c>
      <c r="R3692" s="25" t="s">
        <v>53</v>
      </c>
      <c r="S3692" s="25">
        <v>44</v>
      </c>
      <c r="T3692" s="25">
        <v>17.71</v>
      </c>
      <c r="U3692" s="25">
        <v>32</v>
      </c>
      <c r="V3692" s="25">
        <v>32</v>
      </c>
      <c r="W3692" s="25">
        <v>16</v>
      </c>
      <c r="X3692" s="25">
        <v>16</v>
      </c>
      <c r="Y3692" s="25" t="s">
        <v>42</v>
      </c>
      <c r="Z3692" s="25" t="s">
        <v>42</v>
      </c>
      <c r="AA3692" s="25">
        <v>110</v>
      </c>
      <c r="AB3692" s="25">
        <v>110</v>
      </c>
      <c r="AC3692" s="25" t="s">
        <v>10729</v>
      </c>
      <c r="AD3692" s="59" t="s">
        <v>51</v>
      </c>
      <c r="AE3692" s="59" t="s">
        <v>51</v>
      </c>
    </row>
    <row r="3693" spans="1:31" ht="94.5" x14ac:dyDescent="0.25">
      <c r="A3693" s="57" t="s">
        <v>10469</v>
      </c>
      <c r="B3693" s="24" t="s">
        <v>10741</v>
      </c>
      <c r="C3693" s="58" t="s">
        <v>10742</v>
      </c>
      <c r="D3693" s="59">
        <v>1954</v>
      </c>
      <c r="E3693" s="25">
        <v>70.55</v>
      </c>
      <c r="F3693" s="25">
        <v>1.6026</v>
      </c>
      <c r="G3693" s="59">
        <v>2021</v>
      </c>
      <c r="H3693" s="25" t="s">
        <v>42</v>
      </c>
      <c r="I3693" s="25" t="s">
        <v>42</v>
      </c>
      <c r="J3693" s="25" t="s">
        <v>42</v>
      </c>
      <c r="K3693" s="25" t="s">
        <v>42</v>
      </c>
      <c r="L3693" s="59" t="s">
        <v>51</v>
      </c>
      <c r="M3693" s="59" t="s">
        <v>51</v>
      </c>
      <c r="N3693" s="59" t="s">
        <v>51</v>
      </c>
      <c r="O3693" s="59" t="s">
        <v>51</v>
      </c>
      <c r="P3693" s="59" t="s">
        <v>10736</v>
      </c>
      <c r="Q3693" s="25">
        <v>24.37</v>
      </c>
      <c r="R3693" s="25" t="s">
        <v>53</v>
      </c>
      <c r="S3693" s="25">
        <v>83</v>
      </c>
      <c r="T3693" s="25">
        <v>49.87</v>
      </c>
      <c r="U3693" s="25">
        <v>63</v>
      </c>
      <c r="V3693" s="25">
        <v>63</v>
      </c>
      <c r="W3693" s="25">
        <v>31.5</v>
      </c>
      <c r="X3693" s="25">
        <v>31.5</v>
      </c>
      <c r="Y3693" s="25" t="s">
        <v>42</v>
      </c>
      <c r="Z3693" s="25" t="s">
        <v>42</v>
      </c>
      <c r="AA3693" s="25">
        <v>110</v>
      </c>
      <c r="AB3693" s="25">
        <v>110</v>
      </c>
      <c r="AC3693" s="25" t="s">
        <v>10737</v>
      </c>
      <c r="AD3693" s="59" t="s">
        <v>147</v>
      </c>
      <c r="AE3693" s="59" t="s">
        <v>51</v>
      </c>
    </row>
    <row r="3694" spans="1:31" ht="63" x14ac:dyDescent="0.25">
      <c r="A3694" s="57" t="s">
        <v>10469</v>
      </c>
      <c r="B3694" s="24" t="s">
        <v>10743</v>
      </c>
      <c r="C3694" s="58" t="s">
        <v>10744</v>
      </c>
      <c r="D3694" s="59">
        <v>1956</v>
      </c>
      <c r="E3694" s="25">
        <v>61.23</v>
      </c>
      <c r="F3694" s="25">
        <v>31.53</v>
      </c>
      <c r="G3694" s="59">
        <v>2021</v>
      </c>
      <c r="H3694" s="25" t="s">
        <v>42</v>
      </c>
      <c r="I3694" s="25" t="s">
        <v>42</v>
      </c>
      <c r="J3694" s="25" t="s">
        <v>42</v>
      </c>
      <c r="K3694" s="25" t="s">
        <v>42</v>
      </c>
      <c r="L3694" s="59" t="s">
        <v>51</v>
      </c>
      <c r="M3694" s="59" t="s">
        <v>51</v>
      </c>
      <c r="N3694" s="59" t="s">
        <v>51</v>
      </c>
      <c r="O3694" s="59" t="s">
        <v>51</v>
      </c>
      <c r="P3694" s="59" t="s">
        <v>10745</v>
      </c>
      <c r="Q3694" s="25">
        <v>19.739999999999998</v>
      </c>
      <c r="R3694" s="25" t="s">
        <v>53</v>
      </c>
      <c r="S3694" s="25">
        <v>53</v>
      </c>
      <c r="T3694" s="25">
        <v>118.42</v>
      </c>
      <c r="U3694" s="25">
        <v>80</v>
      </c>
      <c r="V3694" s="25">
        <v>80</v>
      </c>
      <c r="W3694" s="25">
        <v>40</v>
      </c>
      <c r="X3694" s="25">
        <v>40</v>
      </c>
      <c r="Y3694" s="25" t="s">
        <v>42</v>
      </c>
      <c r="Z3694" s="25" t="s">
        <v>42</v>
      </c>
      <c r="AA3694" s="25">
        <v>110</v>
      </c>
      <c r="AB3694" s="25">
        <v>110</v>
      </c>
      <c r="AC3694" s="25" t="s">
        <v>10729</v>
      </c>
      <c r="AD3694" s="59" t="s">
        <v>51</v>
      </c>
      <c r="AE3694" s="59" t="s">
        <v>51</v>
      </c>
    </row>
    <row r="3695" spans="1:31" ht="63" x14ac:dyDescent="0.25">
      <c r="A3695" s="57" t="s">
        <v>10469</v>
      </c>
      <c r="B3695" s="24" t="s">
        <v>10746</v>
      </c>
      <c r="C3695" s="58" t="s">
        <v>10747</v>
      </c>
      <c r="D3695" s="59">
        <v>1958</v>
      </c>
      <c r="E3695" s="25">
        <v>70.319999999999993</v>
      </c>
      <c r="F3695" s="25">
        <v>32.460599999999999</v>
      </c>
      <c r="G3695" s="59">
        <v>2021</v>
      </c>
      <c r="H3695" s="25" t="s">
        <v>42</v>
      </c>
      <c r="I3695" s="25" t="s">
        <v>42</v>
      </c>
      <c r="J3695" s="25" t="s">
        <v>42</v>
      </c>
      <c r="K3695" s="25" t="s">
        <v>42</v>
      </c>
      <c r="L3695" s="59" t="s">
        <v>51</v>
      </c>
      <c r="M3695" s="59" t="s">
        <v>51</v>
      </c>
      <c r="N3695" s="59" t="s">
        <v>51</v>
      </c>
      <c r="O3695" s="59" t="s">
        <v>51</v>
      </c>
      <c r="P3695" s="59" t="s">
        <v>10480</v>
      </c>
      <c r="Q3695" s="25">
        <v>7.55</v>
      </c>
      <c r="R3695" s="25" t="s">
        <v>53</v>
      </c>
      <c r="S3695" s="25">
        <v>51</v>
      </c>
      <c r="T3695" s="25">
        <v>39.75</v>
      </c>
      <c r="U3695" s="25">
        <v>32</v>
      </c>
      <c r="V3695" s="25">
        <v>32</v>
      </c>
      <c r="W3695" s="25">
        <v>16</v>
      </c>
      <c r="X3695" s="25">
        <v>16</v>
      </c>
      <c r="Y3695" s="25" t="s">
        <v>42</v>
      </c>
      <c r="Z3695" s="25" t="s">
        <v>42</v>
      </c>
      <c r="AA3695" s="25">
        <v>110</v>
      </c>
      <c r="AB3695" s="25">
        <v>110</v>
      </c>
      <c r="AC3695" s="25" t="s">
        <v>10729</v>
      </c>
      <c r="AD3695" s="59" t="s">
        <v>51</v>
      </c>
      <c r="AE3695" s="59" t="s">
        <v>51</v>
      </c>
    </row>
    <row r="3696" spans="1:31" ht="63" x14ac:dyDescent="0.25">
      <c r="A3696" s="57" t="s">
        <v>10469</v>
      </c>
      <c r="B3696" s="24" t="s">
        <v>10748</v>
      </c>
      <c r="C3696" s="58" t="s">
        <v>10749</v>
      </c>
      <c r="D3696" s="59">
        <v>1956</v>
      </c>
      <c r="E3696" s="25">
        <v>61.23</v>
      </c>
      <c r="F3696" s="25">
        <v>31.53</v>
      </c>
      <c r="G3696" s="59">
        <v>2021</v>
      </c>
      <c r="H3696" s="25" t="s">
        <v>42</v>
      </c>
      <c r="I3696" s="25" t="s">
        <v>42</v>
      </c>
      <c r="J3696" s="25" t="s">
        <v>42</v>
      </c>
      <c r="K3696" s="25" t="s">
        <v>42</v>
      </c>
      <c r="L3696" s="59" t="s">
        <v>51</v>
      </c>
      <c r="M3696" s="59" t="s">
        <v>51</v>
      </c>
      <c r="N3696" s="59" t="s">
        <v>51</v>
      </c>
      <c r="O3696" s="59" t="s">
        <v>51</v>
      </c>
      <c r="P3696" s="59" t="s">
        <v>10745</v>
      </c>
      <c r="Q3696" s="25">
        <v>19.739999999999998</v>
      </c>
      <c r="R3696" s="25" t="s">
        <v>53</v>
      </c>
      <c r="S3696" s="25">
        <v>53</v>
      </c>
      <c r="T3696" s="25">
        <v>118.42</v>
      </c>
      <c r="U3696" s="25">
        <v>80</v>
      </c>
      <c r="V3696" s="25">
        <v>80</v>
      </c>
      <c r="W3696" s="25">
        <v>40</v>
      </c>
      <c r="X3696" s="25">
        <v>40</v>
      </c>
      <c r="Y3696" s="25" t="s">
        <v>42</v>
      </c>
      <c r="Z3696" s="25" t="s">
        <v>42</v>
      </c>
      <c r="AA3696" s="25">
        <v>110</v>
      </c>
      <c r="AB3696" s="25">
        <v>110</v>
      </c>
      <c r="AC3696" s="25" t="s">
        <v>10729</v>
      </c>
      <c r="AD3696" s="59" t="s">
        <v>51</v>
      </c>
      <c r="AE3696" s="59" t="s">
        <v>51</v>
      </c>
    </row>
    <row r="3697" spans="1:31" ht="63" x14ac:dyDescent="0.25">
      <c r="A3697" s="57" t="s">
        <v>10469</v>
      </c>
      <c r="B3697" s="24" t="s">
        <v>10750</v>
      </c>
      <c r="C3697" s="58" t="s">
        <v>10751</v>
      </c>
      <c r="D3697" s="59">
        <v>1962</v>
      </c>
      <c r="E3697" s="25">
        <v>66.790000000000006</v>
      </c>
      <c r="F3697" s="25">
        <v>3.5468000000000002</v>
      </c>
      <c r="G3697" s="59">
        <v>2021</v>
      </c>
      <c r="H3697" s="25" t="s">
        <v>42</v>
      </c>
      <c r="I3697" s="25" t="s">
        <v>42</v>
      </c>
      <c r="J3697" s="25" t="s">
        <v>42</v>
      </c>
      <c r="K3697" s="25" t="s">
        <v>42</v>
      </c>
      <c r="L3697" s="59" t="s">
        <v>51</v>
      </c>
      <c r="M3697" s="59" t="s">
        <v>51</v>
      </c>
      <c r="N3697" s="59" t="s">
        <v>51</v>
      </c>
      <c r="O3697" s="59" t="s">
        <v>51</v>
      </c>
      <c r="P3697" s="59" t="s">
        <v>10484</v>
      </c>
      <c r="Q3697" s="25">
        <v>10.75</v>
      </c>
      <c r="R3697" s="25" t="s">
        <v>53</v>
      </c>
      <c r="S3697" s="25">
        <v>37</v>
      </c>
      <c r="T3697" s="25">
        <v>51.58</v>
      </c>
      <c r="U3697" s="25">
        <v>63</v>
      </c>
      <c r="V3697" s="25">
        <v>63</v>
      </c>
      <c r="W3697" s="25">
        <v>31.5</v>
      </c>
      <c r="X3697" s="25">
        <v>31.5</v>
      </c>
      <c r="Y3697" s="25" t="s">
        <v>42</v>
      </c>
      <c r="Z3697" s="25" t="s">
        <v>42</v>
      </c>
      <c r="AA3697" s="25">
        <v>110</v>
      </c>
      <c r="AB3697" s="25">
        <v>110</v>
      </c>
      <c r="AC3697" s="25" t="s">
        <v>10729</v>
      </c>
      <c r="AD3697" s="59" t="s">
        <v>51</v>
      </c>
      <c r="AE3697" s="59" t="s">
        <v>51</v>
      </c>
    </row>
    <row r="3698" spans="1:31" ht="94.5" x14ac:dyDescent="0.25">
      <c r="A3698" s="57" t="s">
        <v>10469</v>
      </c>
      <c r="B3698" s="24" t="s">
        <v>10752</v>
      </c>
      <c r="C3698" s="58" t="s">
        <v>10753</v>
      </c>
      <c r="D3698" s="59">
        <v>1953</v>
      </c>
      <c r="E3698" s="25">
        <v>29.97</v>
      </c>
      <c r="F3698" s="25">
        <v>10.9024</v>
      </c>
      <c r="G3698" s="59">
        <v>2020</v>
      </c>
      <c r="H3698" s="25" t="s">
        <v>42</v>
      </c>
      <c r="I3698" s="25" t="s">
        <v>42</v>
      </c>
      <c r="J3698" s="25" t="s">
        <v>42</v>
      </c>
      <c r="K3698" s="25" t="s">
        <v>42</v>
      </c>
      <c r="L3698" s="59" t="s">
        <v>51</v>
      </c>
      <c r="M3698" s="59" t="s">
        <v>51</v>
      </c>
      <c r="N3698" s="59" t="s">
        <v>51</v>
      </c>
      <c r="O3698" s="59" t="s">
        <v>51</v>
      </c>
      <c r="P3698" s="59" t="s">
        <v>10754</v>
      </c>
      <c r="Q3698" s="25">
        <v>13.82</v>
      </c>
      <c r="R3698" s="25" t="s">
        <v>53</v>
      </c>
      <c r="S3698" s="25">
        <v>37</v>
      </c>
      <c r="T3698" s="25">
        <v>64.09</v>
      </c>
      <c r="U3698" s="25">
        <v>56</v>
      </c>
      <c r="V3698" s="25">
        <v>56</v>
      </c>
      <c r="W3698" s="25">
        <v>16</v>
      </c>
      <c r="X3698" s="25">
        <v>16</v>
      </c>
      <c r="Y3698" s="25" t="s">
        <v>42</v>
      </c>
      <c r="Z3698" s="25" t="s">
        <v>42</v>
      </c>
      <c r="AA3698" s="25">
        <v>110</v>
      </c>
      <c r="AB3698" s="25">
        <v>110</v>
      </c>
      <c r="AC3698" s="25" t="s">
        <v>10755</v>
      </c>
      <c r="AD3698" s="59" t="s">
        <v>147</v>
      </c>
      <c r="AE3698" s="59" t="s">
        <v>51</v>
      </c>
    </row>
    <row r="3699" spans="1:31" ht="63" x14ac:dyDescent="0.25">
      <c r="A3699" s="57" t="s">
        <v>10469</v>
      </c>
      <c r="B3699" s="24" t="s">
        <v>10756</v>
      </c>
      <c r="C3699" s="58" t="s">
        <v>10757</v>
      </c>
      <c r="D3699" s="59">
        <v>1956</v>
      </c>
      <c r="E3699" s="25">
        <v>61.23</v>
      </c>
      <c r="F3699" s="25">
        <v>31.53</v>
      </c>
      <c r="G3699" s="59">
        <v>2021</v>
      </c>
      <c r="H3699" s="25" t="s">
        <v>42</v>
      </c>
      <c r="I3699" s="25" t="s">
        <v>42</v>
      </c>
      <c r="J3699" s="25" t="s">
        <v>42</v>
      </c>
      <c r="K3699" s="25" t="s">
        <v>42</v>
      </c>
      <c r="L3699" s="59" t="s">
        <v>51</v>
      </c>
      <c r="M3699" s="59" t="s">
        <v>51</v>
      </c>
      <c r="N3699" s="59" t="s">
        <v>51</v>
      </c>
      <c r="O3699" s="59" t="s">
        <v>51</v>
      </c>
      <c r="P3699" s="59" t="s">
        <v>10745</v>
      </c>
      <c r="Q3699" s="25">
        <v>19.739999999999998</v>
      </c>
      <c r="R3699" s="25" t="s">
        <v>53</v>
      </c>
      <c r="S3699" s="25">
        <v>53</v>
      </c>
      <c r="T3699" s="25">
        <v>118.42</v>
      </c>
      <c r="U3699" s="25">
        <v>80</v>
      </c>
      <c r="V3699" s="25">
        <v>80</v>
      </c>
      <c r="W3699" s="25">
        <v>40</v>
      </c>
      <c r="X3699" s="25">
        <v>40</v>
      </c>
      <c r="Y3699" s="25" t="s">
        <v>42</v>
      </c>
      <c r="Z3699" s="25" t="s">
        <v>42</v>
      </c>
      <c r="AA3699" s="25">
        <v>110</v>
      </c>
      <c r="AB3699" s="25">
        <v>110</v>
      </c>
      <c r="AC3699" s="25" t="s">
        <v>10703</v>
      </c>
      <c r="AD3699" s="59" t="s">
        <v>51</v>
      </c>
      <c r="AE3699" s="59" t="s">
        <v>51</v>
      </c>
    </row>
    <row r="3700" spans="1:31" ht="63" x14ac:dyDescent="0.25">
      <c r="A3700" s="57" t="s">
        <v>10469</v>
      </c>
      <c r="B3700" s="24" t="s">
        <v>10758</v>
      </c>
      <c r="C3700" s="58" t="s">
        <v>10759</v>
      </c>
      <c r="D3700" s="59">
        <v>1936</v>
      </c>
      <c r="E3700" s="25">
        <v>30.55</v>
      </c>
      <c r="F3700" s="25">
        <v>2.6408</v>
      </c>
      <c r="G3700" s="59">
        <v>2016</v>
      </c>
      <c r="H3700" s="25" t="s">
        <v>42</v>
      </c>
      <c r="I3700" s="25" t="s">
        <v>42</v>
      </c>
      <c r="J3700" s="25" t="s">
        <v>42</v>
      </c>
      <c r="K3700" s="25" t="s">
        <v>42</v>
      </c>
      <c r="L3700" s="59" t="s">
        <v>51</v>
      </c>
      <c r="M3700" s="59" t="s">
        <v>51</v>
      </c>
      <c r="N3700" s="59" t="s">
        <v>51</v>
      </c>
      <c r="O3700" s="59" t="s">
        <v>51</v>
      </c>
      <c r="P3700" s="59" t="s">
        <v>10526</v>
      </c>
      <c r="Q3700" s="25">
        <v>6.37</v>
      </c>
      <c r="R3700" s="25" t="s">
        <v>53</v>
      </c>
      <c r="S3700" s="25">
        <v>68</v>
      </c>
      <c r="T3700" s="25">
        <v>17.399999999999999</v>
      </c>
      <c r="U3700" s="25">
        <v>20</v>
      </c>
      <c r="V3700" s="25">
        <v>20</v>
      </c>
      <c r="W3700" s="25">
        <v>10</v>
      </c>
      <c r="X3700" s="25">
        <v>10</v>
      </c>
      <c r="Y3700" s="25" t="s">
        <v>42</v>
      </c>
      <c r="Z3700" s="25" t="s">
        <v>42</v>
      </c>
      <c r="AA3700" s="25">
        <v>110</v>
      </c>
      <c r="AB3700" s="25">
        <v>110</v>
      </c>
      <c r="AC3700" s="25" t="s">
        <v>10760</v>
      </c>
      <c r="AD3700" s="59" t="s">
        <v>147</v>
      </c>
      <c r="AE3700" s="59" t="s">
        <v>51</v>
      </c>
    </row>
    <row r="3701" spans="1:31" ht="63" x14ac:dyDescent="0.25">
      <c r="A3701" s="57" t="s">
        <v>10469</v>
      </c>
      <c r="B3701" s="24" t="s">
        <v>10761</v>
      </c>
      <c r="C3701" s="58" t="s">
        <v>10762</v>
      </c>
      <c r="D3701" s="59">
        <v>1963</v>
      </c>
      <c r="E3701" s="25">
        <v>78.209999999999994</v>
      </c>
      <c r="F3701" s="25">
        <v>5.9539999999999997</v>
      </c>
      <c r="G3701" s="59">
        <v>2021</v>
      </c>
      <c r="H3701" s="25" t="s">
        <v>42</v>
      </c>
      <c r="I3701" s="25" t="s">
        <v>42</v>
      </c>
      <c r="J3701" s="25" t="s">
        <v>42</v>
      </c>
      <c r="K3701" s="25" t="s">
        <v>42</v>
      </c>
      <c r="L3701" s="59" t="s">
        <v>51</v>
      </c>
      <c r="M3701" s="59" t="s">
        <v>51</v>
      </c>
      <c r="N3701" s="59" t="s">
        <v>51</v>
      </c>
      <c r="O3701" s="59" t="s">
        <v>51</v>
      </c>
      <c r="P3701" s="59" t="s">
        <v>10567</v>
      </c>
      <c r="Q3701" s="25">
        <v>2.66</v>
      </c>
      <c r="R3701" s="25" t="s">
        <v>53</v>
      </c>
      <c r="S3701" s="25">
        <v>29</v>
      </c>
      <c r="T3701" s="25">
        <v>18.75</v>
      </c>
      <c r="U3701" s="25">
        <v>20</v>
      </c>
      <c r="V3701" s="25">
        <v>20</v>
      </c>
      <c r="W3701" s="25">
        <v>10</v>
      </c>
      <c r="X3701" s="25">
        <v>10</v>
      </c>
      <c r="Y3701" s="25" t="s">
        <v>42</v>
      </c>
      <c r="Z3701" s="25" t="s">
        <v>42</v>
      </c>
      <c r="AA3701" s="25">
        <v>110</v>
      </c>
      <c r="AB3701" s="25">
        <v>110</v>
      </c>
      <c r="AC3701" s="25" t="s">
        <v>10763</v>
      </c>
      <c r="AD3701" s="59" t="s">
        <v>147</v>
      </c>
      <c r="AE3701" s="59" t="s">
        <v>51</v>
      </c>
    </row>
    <row r="3702" spans="1:31" ht="63" x14ac:dyDescent="0.25">
      <c r="A3702" s="57" t="s">
        <v>10469</v>
      </c>
      <c r="B3702" s="24" t="s">
        <v>10764</v>
      </c>
      <c r="C3702" s="58" t="s">
        <v>10765</v>
      </c>
      <c r="D3702" s="59">
        <v>1972</v>
      </c>
      <c r="E3702" s="25">
        <v>64.84</v>
      </c>
      <c r="F3702" s="25">
        <v>14.127599999999999</v>
      </c>
      <c r="G3702" s="59">
        <v>2021</v>
      </c>
      <c r="H3702" s="25" t="s">
        <v>42</v>
      </c>
      <c r="I3702" s="25" t="s">
        <v>42</v>
      </c>
      <c r="J3702" s="25" t="s">
        <v>42</v>
      </c>
      <c r="K3702" s="25" t="s">
        <v>42</v>
      </c>
      <c r="L3702" s="59" t="s">
        <v>51</v>
      </c>
      <c r="M3702" s="59" t="s">
        <v>51</v>
      </c>
      <c r="N3702" s="59" t="s">
        <v>51</v>
      </c>
      <c r="O3702" s="59" t="s">
        <v>51</v>
      </c>
      <c r="P3702" s="59" t="s">
        <v>10766</v>
      </c>
      <c r="Q3702" s="25">
        <v>11.62</v>
      </c>
      <c r="R3702" s="25" t="s">
        <v>53</v>
      </c>
      <c r="S3702" s="25">
        <v>77</v>
      </c>
      <c r="T3702" s="25">
        <v>34.64</v>
      </c>
      <c r="U3702" s="25">
        <v>26.3</v>
      </c>
      <c r="V3702" s="25">
        <v>26.3</v>
      </c>
      <c r="W3702" s="25">
        <v>16.3</v>
      </c>
      <c r="X3702" s="25">
        <v>16.3</v>
      </c>
      <c r="Y3702" s="25" t="s">
        <v>42</v>
      </c>
      <c r="Z3702" s="25" t="s">
        <v>42</v>
      </c>
      <c r="AA3702" s="25">
        <v>110</v>
      </c>
      <c r="AB3702" s="25">
        <v>110</v>
      </c>
      <c r="AC3702" s="25" t="s">
        <v>10767</v>
      </c>
      <c r="AD3702" s="59" t="s">
        <v>147</v>
      </c>
      <c r="AE3702" s="59" t="s">
        <v>51</v>
      </c>
    </row>
    <row r="3703" spans="1:31" ht="63" x14ac:dyDescent="0.25">
      <c r="A3703" s="57" t="s">
        <v>10469</v>
      </c>
      <c r="B3703" s="24" t="s">
        <v>10768</v>
      </c>
      <c r="C3703" s="58" t="s">
        <v>10769</v>
      </c>
      <c r="D3703" s="59">
        <v>1953</v>
      </c>
      <c r="E3703" s="25">
        <v>29.97</v>
      </c>
      <c r="F3703" s="25">
        <v>10.9024</v>
      </c>
      <c r="G3703" s="59">
        <v>2020</v>
      </c>
      <c r="H3703" s="25" t="s">
        <v>42</v>
      </c>
      <c r="I3703" s="25" t="s">
        <v>42</v>
      </c>
      <c r="J3703" s="25" t="s">
        <v>42</v>
      </c>
      <c r="K3703" s="25" t="s">
        <v>42</v>
      </c>
      <c r="L3703" s="59" t="s">
        <v>51</v>
      </c>
      <c r="M3703" s="59" t="s">
        <v>51</v>
      </c>
      <c r="N3703" s="59" t="s">
        <v>51</v>
      </c>
      <c r="O3703" s="59" t="s">
        <v>51</v>
      </c>
      <c r="P3703" s="59" t="s">
        <v>10754</v>
      </c>
      <c r="Q3703" s="25">
        <v>13.82</v>
      </c>
      <c r="R3703" s="25" t="s">
        <v>53</v>
      </c>
      <c r="S3703" s="25">
        <v>37</v>
      </c>
      <c r="T3703" s="25">
        <v>64.09</v>
      </c>
      <c r="U3703" s="25">
        <v>56</v>
      </c>
      <c r="V3703" s="25">
        <v>56</v>
      </c>
      <c r="W3703" s="25">
        <v>16</v>
      </c>
      <c r="X3703" s="25">
        <v>16</v>
      </c>
      <c r="Y3703" s="25" t="s">
        <v>42</v>
      </c>
      <c r="Z3703" s="25" t="s">
        <v>42</v>
      </c>
      <c r="AA3703" s="25">
        <v>110</v>
      </c>
      <c r="AB3703" s="25">
        <v>110</v>
      </c>
      <c r="AC3703" s="25" t="s">
        <v>10770</v>
      </c>
      <c r="AD3703" s="59" t="s">
        <v>147</v>
      </c>
      <c r="AE3703" s="59" t="s">
        <v>51</v>
      </c>
    </row>
    <row r="3704" spans="1:31" ht="63" x14ac:dyDescent="0.25">
      <c r="A3704" s="57" t="s">
        <v>10469</v>
      </c>
      <c r="B3704" s="24" t="s">
        <v>10771</v>
      </c>
      <c r="C3704" s="58" t="s">
        <v>10772</v>
      </c>
      <c r="D3704" s="59">
        <v>1953</v>
      </c>
      <c r="E3704" s="25">
        <v>85</v>
      </c>
      <c r="F3704" s="25">
        <v>15.3576</v>
      </c>
      <c r="G3704" s="59">
        <v>2021</v>
      </c>
      <c r="H3704" s="25" t="s">
        <v>42</v>
      </c>
      <c r="I3704" s="25" t="s">
        <v>42</v>
      </c>
      <c r="J3704" s="25" t="s">
        <v>42</v>
      </c>
      <c r="K3704" s="25" t="s">
        <v>42</v>
      </c>
      <c r="L3704" s="59" t="s">
        <v>51</v>
      </c>
      <c r="M3704" s="59" t="s">
        <v>51</v>
      </c>
      <c r="N3704" s="59" t="s">
        <v>51</v>
      </c>
      <c r="O3704" s="59" t="s">
        <v>51</v>
      </c>
      <c r="P3704" s="59" t="s">
        <v>10476</v>
      </c>
      <c r="Q3704" s="25">
        <v>14.96</v>
      </c>
      <c r="R3704" s="25" t="s">
        <v>53</v>
      </c>
      <c r="S3704" s="25">
        <v>51</v>
      </c>
      <c r="T3704" s="25">
        <v>62.4</v>
      </c>
      <c r="U3704" s="25">
        <v>63</v>
      </c>
      <c r="V3704" s="25">
        <v>63</v>
      </c>
      <c r="W3704" s="25">
        <v>31.5</v>
      </c>
      <c r="X3704" s="25">
        <v>31.5</v>
      </c>
      <c r="Y3704" s="25" t="s">
        <v>42</v>
      </c>
      <c r="Z3704" s="25" t="s">
        <v>42</v>
      </c>
      <c r="AA3704" s="25">
        <v>110</v>
      </c>
      <c r="AB3704" s="25">
        <v>110</v>
      </c>
      <c r="AC3704" s="25" t="s">
        <v>10773</v>
      </c>
      <c r="AD3704" s="59" t="s">
        <v>51</v>
      </c>
      <c r="AE3704" s="59" t="s">
        <v>147</v>
      </c>
    </row>
    <row r="3705" spans="1:31" ht="47.25" x14ac:dyDescent="0.25">
      <c r="A3705" s="57" t="s">
        <v>10469</v>
      </c>
      <c r="B3705" s="24" t="s">
        <v>10774</v>
      </c>
      <c r="C3705" s="58" t="s">
        <v>10775</v>
      </c>
      <c r="D3705" s="59">
        <v>1989</v>
      </c>
      <c r="E3705" s="25">
        <v>75.430000000000007</v>
      </c>
      <c r="F3705" s="25">
        <v>1E-4</v>
      </c>
      <c r="G3705" s="59">
        <v>2021</v>
      </c>
      <c r="H3705" s="25" t="s">
        <v>42</v>
      </c>
      <c r="I3705" s="25" t="s">
        <v>42</v>
      </c>
      <c r="J3705" s="25" t="s">
        <v>42</v>
      </c>
      <c r="K3705" s="25" t="s">
        <v>42</v>
      </c>
      <c r="L3705" s="59" t="s">
        <v>51</v>
      </c>
      <c r="M3705" s="59" t="s">
        <v>51</v>
      </c>
      <c r="N3705" s="59" t="s">
        <v>51</v>
      </c>
      <c r="O3705" s="59" t="s">
        <v>51</v>
      </c>
      <c r="P3705" s="59" t="s">
        <v>10496</v>
      </c>
      <c r="Q3705" s="25">
        <v>6.08</v>
      </c>
      <c r="R3705" s="25" t="s">
        <v>53</v>
      </c>
      <c r="S3705" s="25">
        <v>26</v>
      </c>
      <c r="T3705" s="25">
        <v>38.61</v>
      </c>
      <c r="U3705" s="25">
        <v>50</v>
      </c>
      <c r="V3705" s="25">
        <v>50</v>
      </c>
      <c r="W3705" s="25">
        <v>25</v>
      </c>
      <c r="X3705" s="25">
        <v>25</v>
      </c>
      <c r="Y3705" s="25" t="s">
        <v>42</v>
      </c>
      <c r="Z3705" s="25" t="s">
        <v>42</v>
      </c>
      <c r="AA3705" s="25">
        <v>110</v>
      </c>
      <c r="AB3705" s="25">
        <v>110</v>
      </c>
      <c r="AC3705" s="25" t="s">
        <v>10776</v>
      </c>
      <c r="AD3705" s="59" t="s">
        <v>147</v>
      </c>
      <c r="AE3705" s="59" t="s">
        <v>51</v>
      </c>
    </row>
    <row r="3706" spans="1:31" ht="63" x14ac:dyDescent="0.25">
      <c r="A3706" s="57" t="s">
        <v>10469</v>
      </c>
      <c r="B3706" s="24" t="s">
        <v>10777</v>
      </c>
      <c r="C3706" s="58" t="s">
        <v>10778</v>
      </c>
      <c r="D3706" s="59">
        <v>1937</v>
      </c>
      <c r="E3706" s="25">
        <v>76.400000000000006</v>
      </c>
      <c r="F3706" s="25">
        <v>1.1205000000000001</v>
      </c>
      <c r="G3706" s="59">
        <v>2021</v>
      </c>
      <c r="H3706" s="25" t="s">
        <v>42</v>
      </c>
      <c r="I3706" s="25" t="s">
        <v>42</v>
      </c>
      <c r="J3706" s="25" t="s">
        <v>42</v>
      </c>
      <c r="K3706" s="25" t="s">
        <v>42</v>
      </c>
      <c r="L3706" s="59" t="s">
        <v>51</v>
      </c>
      <c r="M3706" s="59" t="s">
        <v>51</v>
      </c>
      <c r="N3706" s="59" t="s">
        <v>51</v>
      </c>
      <c r="O3706" s="59" t="s">
        <v>51</v>
      </c>
      <c r="P3706" s="59" t="s">
        <v>10779</v>
      </c>
      <c r="Q3706" s="25">
        <v>15.5</v>
      </c>
      <c r="R3706" s="25" t="s">
        <v>53</v>
      </c>
      <c r="S3706" s="25">
        <v>111</v>
      </c>
      <c r="T3706" s="25">
        <v>25.77</v>
      </c>
      <c r="U3706" s="25">
        <v>30</v>
      </c>
      <c r="V3706" s="25">
        <v>30</v>
      </c>
      <c r="W3706" s="25">
        <v>15</v>
      </c>
      <c r="X3706" s="25">
        <v>15</v>
      </c>
      <c r="Y3706" s="25" t="s">
        <v>42</v>
      </c>
      <c r="Z3706" s="25" t="s">
        <v>42</v>
      </c>
      <c r="AA3706" s="25">
        <v>110</v>
      </c>
      <c r="AB3706" s="25">
        <v>110</v>
      </c>
      <c r="AC3706" s="25" t="s">
        <v>10780</v>
      </c>
      <c r="AD3706" s="59" t="s">
        <v>147</v>
      </c>
      <c r="AE3706" s="59" t="s">
        <v>51</v>
      </c>
    </row>
    <row r="3707" spans="1:31" ht="63" x14ac:dyDescent="0.25">
      <c r="A3707" s="57" t="s">
        <v>10469</v>
      </c>
      <c r="B3707" s="24" t="s">
        <v>10781</v>
      </c>
      <c r="C3707" s="58" t="s">
        <v>10782</v>
      </c>
      <c r="D3707" s="59">
        <v>1988</v>
      </c>
      <c r="E3707" s="25">
        <v>63.41</v>
      </c>
      <c r="F3707" s="25">
        <v>3.9761000000000002</v>
      </c>
      <c r="G3707" s="59">
        <v>2021</v>
      </c>
      <c r="H3707" s="25" t="s">
        <v>42</v>
      </c>
      <c r="I3707" s="25" t="s">
        <v>42</v>
      </c>
      <c r="J3707" s="25" t="s">
        <v>42</v>
      </c>
      <c r="K3707" s="25" t="s">
        <v>42</v>
      </c>
      <c r="L3707" s="59" t="s">
        <v>51</v>
      </c>
      <c r="M3707" s="59" t="s">
        <v>51</v>
      </c>
      <c r="N3707" s="59" t="s">
        <v>51</v>
      </c>
      <c r="O3707" s="59" t="s">
        <v>51</v>
      </c>
      <c r="P3707" s="59" t="s">
        <v>10783</v>
      </c>
      <c r="Q3707" s="25">
        <v>0.5</v>
      </c>
      <c r="R3707" s="25" t="s">
        <v>53</v>
      </c>
      <c r="S3707" s="25">
        <v>22</v>
      </c>
      <c r="T3707" s="25">
        <v>3.59</v>
      </c>
      <c r="U3707" s="25">
        <v>5</v>
      </c>
      <c r="V3707" s="25">
        <v>5</v>
      </c>
      <c r="W3707" s="25">
        <v>2.5</v>
      </c>
      <c r="X3707" s="25">
        <v>2.5</v>
      </c>
      <c r="Y3707" s="25" t="s">
        <v>42</v>
      </c>
      <c r="Z3707" s="25" t="s">
        <v>42</v>
      </c>
      <c r="AA3707" s="25">
        <v>110</v>
      </c>
      <c r="AB3707" s="25">
        <v>110</v>
      </c>
      <c r="AC3707" s="25" t="s">
        <v>10784</v>
      </c>
      <c r="AD3707" s="59" t="s">
        <v>147</v>
      </c>
      <c r="AE3707" s="59" t="s">
        <v>51</v>
      </c>
    </row>
    <row r="3708" spans="1:31" ht="63" x14ac:dyDescent="0.25">
      <c r="A3708" s="57" t="s">
        <v>10469</v>
      </c>
      <c r="B3708" s="24" t="s">
        <v>10785</v>
      </c>
      <c r="C3708" s="58" t="s">
        <v>10786</v>
      </c>
      <c r="D3708" s="59">
        <v>1932</v>
      </c>
      <c r="E3708" s="25">
        <v>68.400000000000006</v>
      </c>
      <c r="F3708" s="25">
        <v>8.6577000000000002</v>
      </c>
      <c r="G3708" s="59">
        <v>2021</v>
      </c>
      <c r="H3708" s="25" t="s">
        <v>42</v>
      </c>
      <c r="I3708" s="25" t="s">
        <v>42</v>
      </c>
      <c r="J3708" s="25" t="s">
        <v>42</v>
      </c>
      <c r="K3708" s="25" t="s">
        <v>42</v>
      </c>
      <c r="L3708" s="59" t="s">
        <v>51</v>
      </c>
      <c r="M3708" s="59" t="s">
        <v>51</v>
      </c>
      <c r="N3708" s="59" t="s">
        <v>51</v>
      </c>
      <c r="O3708" s="59" t="s">
        <v>51</v>
      </c>
      <c r="P3708" s="59" t="s">
        <v>10552</v>
      </c>
      <c r="Q3708" s="25">
        <v>18.27</v>
      </c>
      <c r="R3708" s="25" t="s">
        <v>53</v>
      </c>
      <c r="S3708" s="25">
        <v>62</v>
      </c>
      <c r="T3708" s="25">
        <v>45.67</v>
      </c>
      <c r="U3708" s="25">
        <v>63</v>
      </c>
      <c r="V3708" s="25">
        <v>63</v>
      </c>
      <c r="W3708" s="25">
        <v>31.5</v>
      </c>
      <c r="X3708" s="25">
        <v>31.5</v>
      </c>
      <c r="Y3708" s="25" t="s">
        <v>42</v>
      </c>
      <c r="Z3708" s="25" t="s">
        <v>42</v>
      </c>
      <c r="AA3708" s="25">
        <v>110</v>
      </c>
      <c r="AB3708" s="25">
        <v>110</v>
      </c>
      <c r="AC3708" s="25" t="s">
        <v>10787</v>
      </c>
      <c r="AD3708" s="59" t="s">
        <v>147</v>
      </c>
      <c r="AE3708" s="59" t="s">
        <v>51</v>
      </c>
    </row>
    <row r="3709" spans="1:31" ht="63" x14ac:dyDescent="0.25">
      <c r="A3709" s="57" t="s">
        <v>10469</v>
      </c>
      <c r="B3709" s="24" t="s">
        <v>10788</v>
      </c>
      <c r="C3709" s="58" t="s">
        <v>10789</v>
      </c>
      <c r="D3709" s="59">
        <v>1936</v>
      </c>
      <c r="E3709" s="25">
        <v>49.97</v>
      </c>
      <c r="F3709" s="25">
        <v>2.4516</v>
      </c>
      <c r="G3709" s="59">
        <v>2020</v>
      </c>
      <c r="H3709" s="25" t="s">
        <v>42</v>
      </c>
      <c r="I3709" s="25" t="s">
        <v>42</v>
      </c>
      <c r="J3709" s="25" t="s">
        <v>42</v>
      </c>
      <c r="K3709" s="25" t="s">
        <v>42</v>
      </c>
      <c r="L3709" s="59" t="s">
        <v>51</v>
      </c>
      <c r="M3709" s="59" t="s">
        <v>51</v>
      </c>
      <c r="N3709" s="59" t="s">
        <v>51</v>
      </c>
      <c r="O3709" s="59" t="s">
        <v>51</v>
      </c>
      <c r="P3709" s="59" t="s">
        <v>10790</v>
      </c>
      <c r="Q3709" s="25">
        <v>44.16</v>
      </c>
      <c r="R3709" s="25" t="s">
        <v>53</v>
      </c>
      <c r="S3709" s="25">
        <v>50</v>
      </c>
      <c r="T3709" s="25">
        <v>121.63</v>
      </c>
      <c r="U3709" s="25">
        <v>158</v>
      </c>
      <c r="V3709" s="25">
        <v>158</v>
      </c>
      <c r="W3709" s="25">
        <v>95</v>
      </c>
      <c r="X3709" s="25">
        <v>95</v>
      </c>
      <c r="Y3709" s="25" t="s">
        <v>42</v>
      </c>
      <c r="Z3709" s="25" t="s">
        <v>42</v>
      </c>
      <c r="AA3709" s="25">
        <v>110</v>
      </c>
      <c r="AB3709" s="25">
        <v>110</v>
      </c>
      <c r="AC3709" s="25" t="s">
        <v>10791</v>
      </c>
      <c r="AD3709" s="59" t="s">
        <v>51</v>
      </c>
      <c r="AE3709" s="59" t="s">
        <v>147</v>
      </c>
    </row>
    <row r="3710" spans="1:31" ht="63" x14ac:dyDescent="0.25">
      <c r="A3710" s="57" t="s">
        <v>10469</v>
      </c>
      <c r="B3710" s="24" t="s">
        <v>10792</v>
      </c>
      <c r="C3710" s="58" t="s">
        <v>10793</v>
      </c>
      <c r="D3710" s="59">
        <v>1966</v>
      </c>
      <c r="E3710" s="25">
        <v>61.12</v>
      </c>
      <c r="F3710" s="25">
        <v>20.706199999999999</v>
      </c>
      <c r="G3710" s="59">
        <v>2021</v>
      </c>
      <c r="H3710" s="25" t="s">
        <v>42</v>
      </c>
      <c r="I3710" s="25" t="s">
        <v>42</v>
      </c>
      <c r="J3710" s="25" t="s">
        <v>42</v>
      </c>
      <c r="K3710" s="25" t="s">
        <v>42</v>
      </c>
      <c r="L3710" s="59" t="s">
        <v>51</v>
      </c>
      <c r="M3710" s="59" t="s">
        <v>51</v>
      </c>
      <c r="N3710" s="59" t="s">
        <v>51</v>
      </c>
      <c r="O3710" s="59" t="s">
        <v>51</v>
      </c>
      <c r="P3710" s="59" t="s">
        <v>10794</v>
      </c>
      <c r="Q3710" s="25">
        <v>5.58</v>
      </c>
      <c r="R3710" s="25" t="s">
        <v>53</v>
      </c>
      <c r="S3710" s="25">
        <v>60</v>
      </c>
      <c r="T3710" s="25">
        <v>17.39</v>
      </c>
      <c r="U3710" s="25">
        <v>20</v>
      </c>
      <c r="V3710" s="25">
        <v>20</v>
      </c>
      <c r="W3710" s="25">
        <v>10</v>
      </c>
      <c r="X3710" s="25">
        <v>10</v>
      </c>
      <c r="Y3710" s="25" t="s">
        <v>42</v>
      </c>
      <c r="Z3710" s="25" t="s">
        <v>42</v>
      </c>
      <c r="AA3710" s="25">
        <v>110</v>
      </c>
      <c r="AB3710" s="25">
        <v>110</v>
      </c>
      <c r="AC3710" s="25" t="s">
        <v>10795</v>
      </c>
      <c r="AD3710" s="59" t="s">
        <v>147</v>
      </c>
      <c r="AE3710" s="59" t="s">
        <v>51</v>
      </c>
    </row>
    <row r="3711" spans="1:31" ht="63" x14ac:dyDescent="0.25">
      <c r="A3711" s="57" t="s">
        <v>10469</v>
      </c>
      <c r="B3711" s="24" t="s">
        <v>10796</v>
      </c>
      <c r="C3711" s="58" t="s">
        <v>10797</v>
      </c>
      <c r="D3711" s="59">
        <v>1941</v>
      </c>
      <c r="E3711" s="25">
        <v>61.96</v>
      </c>
      <c r="F3711" s="25">
        <v>22.120999999999999</v>
      </c>
      <c r="G3711" s="59">
        <v>2021</v>
      </c>
      <c r="H3711" s="25" t="s">
        <v>42</v>
      </c>
      <c r="I3711" s="25" t="s">
        <v>42</v>
      </c>
      <c r="J3711" s="25" t="s">
        <v>42</v>
      </c>
      <c r="K3711" s="25" t="s">
        <v>42</v>
      </c>
      <c r="L3711" s="59" t="s">
        <v>51</v>
      </c>
      <c r="M3711" s="59" t="s">
        <v>51</v>
      </c>
      <c r="N3711" s="59" t="s">
        <v>51</v>
      </c>
      <c r="O3711" s="59" t="s">
        <v>51</v>
      </c>
      <c r="P3711" s="59" t="s">
        <v>10560</v>
      </c>
      <c r="Q3711" s="25">
        <v>8.4700000000000006</v>
      </c>
      <c r="R3711" s="25" t="s">
        <v>53</v>
      </c>
      <c r="S3711" s="25">
        <v>57</v>
      </c>
      <c r="T3711" s="25">
        <v>37.33</v>
      </c>
      <c r="U3711" s="25">
        <v>32</v>
      </c>
      <c r="V3711" s="25">
        <v>32</v>
      </c>
      <c r="W3711" s="25">
        <v>16</v>
      </c>
      <c r="X3711" s="25">
        <v>16</v>
      </c>
      <c r="Y3711" s="25" t="s">
        <v>42</v>
      </c>
      <c r="Z3711" s="25" t="s">
        <v>42</v>
      </c>
      <c r="AA3711" s="25">
        <v>110</v>
      </c>
      <c r="AB3711" s="25">
        <v>110</v>
      </c>
      <c r="AC3711" s="25" t="s">
        <v>10798</v>
      </c>
      <c r="AD3711" s="59" t="s">
        <v>147</v>
      </c>
      <c r="AE3711" s="59" t="s">
        <v>51</v>
      </c>
    </row>
    <row r="3712" spans="1:31" ht="63" x14ac:dyDescent="0.25">
      <c r="A3712" s="57" t="s">
        <v>10469</v>
      </c>
      <c r="B3712" s="24" t="s">
        <v>10799</v>
      </c>
      <c r="C3712" s="58" t="s">
        <v>10800</v>
      </c>
      <c r="D3712" s="59">
        <v>1931</v>
      </c>
      <c r="E3712" s="25">
        <v>69.900000000000006</v>
      </c>
      <c r="F3712" s="25">
        <v>15.4002</v>
      </c>
      <c r="G3712" s="59">
        <v>2020</v>
      </c>
      <c r="H3712" s="25" t="s">
        <v>42</v>
      </c>
      <c r="I3712" s="25" t="s">
        <v>42</v>
      </c>
      <c r="J3712" s="25" t="s">
        <v>42</v>
      </c>
      <c r="K3712" s="25" t="s">
        <v>42</v>
      </c>
      <c r="L3712" s="59" t="s">
        <v>51</v>
      </c>
      <c r="M3712" s="59" t="s">
        <v>51</v>
      </c>
      <c r="N3712" s="59" t="s">
        <v>51</v>
      </c>
      <c r="O3712" s="59" t="s">
        <v>51</v>
      </c>
      <c r="P3712" s="59" t="s">
        <v>10801</v>
      </c>
      <c r="Q3712" s="25">
        <v>7.88</v>
      </c>
      <c r="R3712" s="25" t="s">
        <v>53</v>
      </c>
      <c r="S3712" s="25">
        <v>85</v>
      </c>
      <c r="T3712" s="25">
        <v>28.98</v>
      </c>
      <c r="U3712" s="25">
        <v>26</v>
      </c>
      <c r="V3712" s="25">
        <v>26</v>
      </c>
      <c r="W3712" s="25">
        <v>10</v>
      </c>
      <c r="X3712" s="25">
        <v>10</v>
      </c>
      <c r="Y3712" s="25" t="s">
        <v>42</v>
      </c>
      <c r="Z3712" s="25" t="s">
        <v>42</v>
      </c>
      <c r="AA3712" s="25">
        <v>110</v>
      </c>
      <c r="AB3712" s="25">
        <v>110</v>
      </c>
      <c r="AC3712" s="25" t="s">
        <v>10802</v>
      </c>
      <c r="AD3712" s="59" t="s">
        <v>51</v>
      </c>
      <c r="AE3712" s="59" t="s">
        <v>147</v>
      </c>
    </row>
    <row r="3713" spans="1:31" ht="63" x14ac:dyDescent="0.25">
      <c r="A3713" s="57" t="s">
        <v>10469</v>
      </c>
      <c r="B3713" s="24" t="s">
        <v>10803</v>
      </c>
      <c r="C3713" s="58" t="s">
        <v>10804</v>
      </c>
      <c r="D3713" s="59">
        <v>1953</v>
      </c>
      <c r="E3713" s="25">
        <v>70.3</v>
      </c>
      <c r="F3713" s="25">
        <v>7.3464</v>
      </c>
      <c r="G3713" s="59">
        <v>2021</v>
      </c>
      <c r="H3713" s="25" t="s">
        <v>42</v>
      </c>
      <c r="I3713" s="25" t="s">
        <v>42</v>
      </c>
      <c r="J3713" s="25" t="s">
        <v>42</v>
      </c>
      <c r="K3713" s="25" t="s">
        <v>42</v>
      </c>
      <c r="L3713" s="59" t="s">
        <v>51</v>
      </c>
      <c r="M3713" s="59" t="s">
        <v>51</v>
      </c>
      <c r="N3713" s="59" t="s">
        <v>51</v>
      </c>
      <c r="O3713" s="59" t="s">
        <v>51</v>
      </c>
      <c r="P3713" s="59" t="s">
        <v>10805</v>
      </c>
      <c r="Q3713" s="25">
        <v>32.630000000000003</v>
      </c>
      <c r="R3713" s="25" t="s">
        <v>53</v>
      </c>
      <c r="S3713" s="25">
        <v>88</v>
      </c>
      <c r="T3713" s="25">
        <v>63.49</v>
      </c>
      <c r="U3713" s="25">
        <v>80</v>
      </c>
      <c r="V3713" s="25">
        <v>80</v>
      </c>
      <c r="W3713" s="25">
        <v>40</v>
      </c>
      <c r="X3713" s="25">
        <v>40</v>
      </c>
      <c r="Y3713" s="25" t="s">
        <v>42</v>
      </c>
      <c r="Z3713" s="25" t="s">
        <v>42</v>
      </c>
      <c r="AA3713" s="25">
        <v>110</v>
      </c>
      <c r="AB3713" s="25">
        <v>110</v>
      </c>
      <c r="AC3713" s="25" t="s">
        <v>10806</v>
      </c>
      <c r="AD3713" s="59" t="s">
        <v>147</v>
      </c>
      <c r="AE3713" s="59" t="s">
        <v>51</v>
      </c>
    </row>
    <row r="3714" spans="1:31" ht="63" x14ac:dyDescent="0.25">
      <c r="A3714" s="57" t="s">
        <v>10469</v>
      </c>
      <c r="B3714" s="24" t="s">
        <v>10807</v>
      </c>
      <c r="C3714" s="58" t="s">
        <v>10808</v>
      </c>
      <c r="D3714" s="59">
        <v>1931</v>
      </c>
      <c r="E3714" s="25">
        <v>59.1</v>
      </c>
      <c r="F3714" s="25">
        <v>11.4413</v>
      </c>
      <c r="G3714" s="59">
        <v>2021</v>
      </c>
      <c r="H3714" s="25" t="s">
        <v>42</v>
      </c>
      <c r="I3714" s="25" t="s">
        <v>42</v>
      </c>
      <c r="J3714" s="25" t="s">
        <v>42</v>
      </c>
      <c r="K3714" s="25" t="s">
        <v>42</v>
      </c>
      <c r="L3714" s="59" t="s">
        <v>51</v>
      </c>
      <c r="M3714" s="59" t="s">
        <v>51</v>
      </c>
      <c r="N3714" s="59" t="s">
        <v>51</v>
      </c>
      <c r="O3714" s="59" t="s">
        <v>51</v>
      </c>
      <c r="P3714" s="59" t="s">
        <v>10801</v>
      </c>
      <c r="Q3714" s="25">
        <v>7.88</v>
      </c>
      <c r="R3714" s="25" t="s">
        <v>53</v>
      </c>
      <c r="S3714" s="25">
        <v>85</v>
      </c>
      <c r="T3714" s="25">
        <v>28.98</v>
      </c>
      <c r="U3714" s="25">
        <v>26</v>
      </c>
      <c r="V3714" s="25">
        <v>26</v>
      </c>
      <c r="W3714" s="25">
        <v>10</v>
      </c>
      <c r="X3714" s="25">
        <v>10</v>
      </c>
      <c r="Y3714" s="25" t="s">
        <v>42</v>
      </c>
      <c r="Z3714" s="25" t="s">
        <v>42</v>
      </c>
      <c r="AA3714" s="25">
        <v>110</v>
      </c>
      <c r="AB3714" s="25">
        <v>110</v>
      </c>
      <c r="AC3714" s="25" t="s">
        <v>10809</v>
      </c>
      <c r="AD3714" s="59" t="s">
        <v>147</v>
      </c>
      <c r="AE3714" s="59" t="s">
        <v>51</v>
      </c>
    </row>
    <row r="3715" spans="1:31" ht="63" x14ac:dyDescent="0.25">
      <c r="A3715" s="57" t="s">
        <v>10469</v>
      </c>
      <c r="B3715" s="24" t="s">
        <v>10810</v>
      </c>
      <c r="C3715" s="58" t="s">
        <v>10811</v>
      </c>
      <c r="D3715" s="59">
        <v>1933</v>
      </c>
      <c r="E3715" s="25">
        <v>43.82</v>
      </c>
      <c r="F3715" s="25">
        <v>0.85250000000000004</v>
      </c>
      <c r="G3715" s="59">
        <v>2020</v>
      </c>
      <c r="H3715" s="25" t="s">
        <v>42</v>
      </c>
      <c r="I3715" s="25" t="s">
        <v>42</v>
      </c>
      <c r="J3715" s="25" t="s">
        <v>42</v>
      </c>
      <c r="K3715" s="25" t="s">
        <v>42</v>
      </c>
      <c r="L3715" s="59" t="s">
        <v>51</v>
      </c>
      <c r="M3715" s="59" t="s">
        <v>51</v>
      </c>
      <c r="N3715" s="59" t="s">
        <v>51</v>
      </c>
      <c r="O3715" s="59" t="s">
        <v>51</v>
      </c>
      <c r="P3715" s="59" t="s">
        <v>10812</v>
      </c>
      <c r="Q3715" s="25">
        <v>16.399999999999999</v>
      </c>
      <c r="R3715" s="25" t="s">
        <v>53</v>
      </c>
      <c r="S3715" s="25">
        <v>56</v>
      </c>
      <c r="T3715" s="25">
        <v>44.1</v>
      </c>
      <c r="U3715" s="25">
        <v>71.5</v>
      </c>
      <c r="V3715" s="25">
        <v>71.5</v>
      </c>
      <c r="W3715" s="25">
        <v>31.5</v>
      </c>
      <c r="X3715" s="25">
        <v>31.5</v>
      </c>
      <c r="Y3715" s="25" t="s">
        <v>42</v>
      </c>
      <c r="Z3715" s="25" t="s">
        <v>42</v>
      </c>
      <c r="AA3715" s="25">
        <v>110</v>
      </c>
      <c r="AB3715" s="25">
        <v>110</v>
      </c>
      <c r="AC3715" s="25" t="s">
        <v>10813</v>
      </c>
      <c r="AD3715" s="59" t="s">
        <v>147</v>
      </c>
      <c r="AE3715" s="59" t="s">
        <v>51</v>
      </c>
    </row>
    <row r="3716" spans="1:31" ht="63" x14ac:dyDescent="0.25">
      <c r="A3716" s="57" t="s">
        <v>10469</v>
      </c>
      <c r="B3716" s="24" t="s">
        <v>10814</v>
      </c>
      <c r="C3716" s="58" t="s">
        <v>10815</v>
      </c>
      <c r="D3716" s="59">
        <v>1988</v>
      </c>
      <c r="E3716" s="25">
        <v>82.47</v>
      </c>
      <c r="F3716" s="25">
        <v>0.50249999999999995</v>
      </c>
      <c r="G3716" s="59">
        <v>2021</v>
      </c>
      <c r="H3716" s="25" t="s">
        <v>42</v>
      </c>
      <c r="I3716" s="25" t="s">
        <v>42</v>
      </c>
      <c r="J3716" s="25" t="s">
        <v>42</v>
      </c>
      <c r="K3716" s="25" t="s">
        <v>42</v>
      </c>
      <c r="L3716" s="59" t="s">
        <v>51</v>
      </c>
      <c r="M3716" s="59" t="s">
        <v>51</v>
      </c>
      <c r="N3716" s="59" t="s">
        <v>51</v>
      </c>
      <c r="O3716" s="59" t="s">
        <v>51</v>
      </c>
      <c r="P3716" s="59" t="s">
        <v>10816</v>
      </c>
      <c r="Q3716" s="25">
        <v>19.2</v>
      </c>
      <c r="R3716" s="25" t="s">
        <v>53</v>
      </c>
      <c r="S3716" s="25">
        <v>83</v>
      </c>
      <c r="T3716" s="25">
        <v>76.290000000000006</v>
      </c>
      <c r="U3716" s="25">
        <v>57</v>
      </c>
      <c r="V3716" s="25">
        <v>57</v>
      </c>
      <c r="W3716" s="25">
        <v>25</v>
      </c>
      <c r="X3716" s="25">
        <v>25</v>
      </c>
      <c r="Y3716" s="25" t="s">
        <v>42</v>
      </c>
      <c r="Z3716" s="25" t="s">
        <v>42</v>
      </c>
      <c r="AA3716" s="25">
        <v>110</v>
      </c>
      <c r="AB3716" s="25">
        <v>110</v>
      </c>
      <c r="AC3716" s="25" t="s">
        <v>10817</v>
      </c>
      <c r="AD3716" s="59" t="s">
        <v>147</v>
      </c>
      <c r="AE3716" s="59" t="s">
        <v>51</v>
      </c>
    </row>
    <row r="3717" spans="1:31" ht="63" x14ac:dyDescent="0.25">
      <c r="A3717" s="57" t="s">
        <v>10469</v>
      </c>
      <c r="B3717" s="24" t="s">
        <v>10818</v>
      </c>
      <c r="C3717" s="58" t="s">
        <v>10819</v>
      </c>
      <c r="D3717" s="59">
        <v>1954</v>
      </c>
      <c r="E3717" s="25">
        <v>75.31</v>
      </c>
      <c r="F3717" s="25">
        <v>38.915300000000002</v>
      </c>
      <c r="G3717" s="59">
        <v>2021</v>
      </c>
      <c r="H3717" s="25" t="s">
        <v>42</v>
      </c>
      <c r="I3717" s="25" t="s">
        <v>42</v>
      </c>
      <c r="J3717" s="25" t="s">
        <v>42</v>
      </c>
      <c r="K3717" s="25" t="s">
        <v>42</v>
      </c>
      <c r="L3717" s="59" t="s">
        <v>51</v>
      </c>
      <c r="M3717" s="59" t="s">
        <v>51</v>
      </c>
      <c r="N3717" s="59" t="s">
        <v>51</v>
      </c>
      <c r="O3717" s="59" t="s">
        <v>51</v>
      </c>
      <c r="P3717" s="59" t="s">
        <v>10736</v>
      </c>
      <c r="Q3717" s="25">
        <v>24.37</v>
      </c>
      <c r="R3717" s="25" t="s">
        <v>53</v>
      </c>
      <c r="S3717" s="25">
        <v>83</v>
      </c>
      <c r="T3717" s="25">
        <v>49.87</v>
      </c>
      <c r="U3717" s="25">
        <v>63</v>
      </c>
      <c r="V3717" s="25">
        <v>63</v>
      </c>
      <c r="W3717" s="25">
        <v>31.5</v>
      </c>
      <c r="X3717" s="25">
        <v>31.5</v>
      </c>
      <c r="Y3717" s="25" t="s">
        <v>42</v>
      </c>
      <c r="Z3717" s="25" t="s">
        <v>42</v>
      </c>
      <c r="AA3717" s="25">
        <v>110</v>
      </c>
      <c r="AB3717" s="25">
        <v>110</v>
      </c>
      <c r="AC3717" s="25" t="s">
        <v>10820</v>
      </c>
      <c r="AD3717" s="59" t="s">
        <v>51</v>
      </c>
      <c r="AE3717" s="59" t="s">
        <v>51</v>
      </c>
    </row>
    <row r="3718" spans="1:31" ht="63" x14ac:dyDescent="0.25">
      <c r="A3718" s="57" t="s">
        <v>10469</v>
      </c>
      <c r="B3718" s="24" t="s">
        <v>10821</v>
      </c>
      <c r="C3718" s="58" t="s">
        <v>10822</v>
      </c>
      <c r="D3718" s="59">
        <v>1963</v>
      </c>
      <c r="E3718" s="25">
        <v>60.54</v>
      </c>
      <c r="F3718" s="25">
        <v>0.9778</v>
      </c>
      <c r="G3718" s="59">
        <v>2020</v>
      </c>
      <c r="H3718" s="25" t="s">
        <v>42</v>
      </c>
      <c r="I3718" s="25" t="s">
        <v>42</v>
      </c>
      <c r="J3718" s="25" t="s">
        <v>42</v>
      </c>
      <c r="K3718" s="25" t="s">
        <v>42</v>
      </c>
      <c r="L3718" s="59" t="s">
        <v>51</v>
      </c>
      <c r="M3718" s="59" t="s">
        <v>51</v>
      </c>
      <c r="N3718" s="59" t="s">
        <v>51</v>
      </c>
      <c r="O3718" s="59" t="s">
        <v>51</v>
      </c>
      <c r="P3718" s="59" t="s">
        <v>10567</v>
      </c>
      <c r="Q3718" s="25">
        <v>2.66</v>
      </c>
      <c r="R3718" s="25" t="s">
        <v>53</v>
      </c>
      <c r="S3718" s="25">
        <v>29</v>
      </c>
      <c r="T3718" s="25">
        <v>18.75</v>
      </c>
      <c r="U3718" s="25">
        <v>20</v>
      </c>
      <c r="V3718" s="25">
        <v>20</v>
      </c>
      <c r="W3718" s="25">
        <v>10</v>
      </c>
      <c r="X3718" s="25">
        <v>10</v>
      </c>
      <c r="Y3718" s="25" t="s">
        <v>42</v>
      </c>
      <c r="Z3718" s="25" t="s">
        <v>42</v>
      </c>
      <c r="AA3718" s="25">
        <v>110</v>
      </c>
      <c r="AB3718" s="25">
        <v>110</v>
      </c>
      <c r="AC3718" s="25" t="s">
        <v>10823</v>
      </c>
      <c r="AD3718" s="59" t="s">
        <v>147</v>
      </c>
      <c r="AE3718" s="59" t="s">
        <v>51</v>
      </c>
    </row>
    <row r="3719" spans="1:31" ht="63" x14ac:dyDescent="0.25">
      <c r="A3719" s="57" t="s">
        <v>10469</v>
      </c>
      <c r="B3719" s="24" t="s">
        <v>10824</v>
      </c>
      <c r="C3719" s="58" t="s">
        <v>10825</v>
      </c>
      <c r="D3719" s="59">
        <v>1930</v>
      </c>
      <c r="E3719" s="25">
        <v>69.680000000000007</v>
      </c>
      <c r="F3719" s="25">
        <v>5.6082000000000001</v>
      </c>
      <c r="G3719" s="59">
        <v>2021</v>
      </c>
      <c r="H3719" s="25" t="s">
        <v>42</v>
      </c>
      <c r="I3719" s="25" t="s">
        <v>42</v>
      </c>
      <c r="J3719" s="25" t="s">
        <v>42</v>
      </c>
      <c r="K3719" s="25" t="s">
        <v>42</v>
      </c>
      <c r="L3719" s="59" t="s">
        <v>51</v>
      </c>
      <c r="M3719" s="59" t="s">
        <v>51</v>
      </c>
      <c r="N3719" s="59" t="s">
        <v>51</v>
      </c>
      <c r="O3719" s="59" t="s">
        <v>51</v>
      </c>
      <c r="P3719" s="59" t="s">
        <v>10472</v>
      </c>
      <c r="Q3719" s="25">
        <v>17.27</v>
      </c>
      <c r="R3719" s="25" t="s">
        <v>53</v>
      </c>
      <c r="S3719" s="25">
        <v>74</v>
      </c>
      <c r="T3719" s="25">
        <v>59.84</v>
      </c>
      <c r="U3719" s="25">
        <v>50</v>
      </c>
      <c r="V3719" s="25">
        <v>50</v>
      </c>
      <c r="W3719" s="25">
        <v>25</v>
      </c>
      <c r="X3719" s="25">
        <v>25</v>
      </c>
      <c r="Y3719" s="25" t="s">
        <v>42</v>
      </c>
      <c r="Z3719" s="25" t="s">
        <v>42</v>
      </c>
      <c r="AA3719" s="25">
        <v>110</v>
      </c>
      <c r="AB3719" s="25">
        <v>110</v>
      </c>
      <c r="AC3719" s="25" t="s">
        <v>10826</v>
      </c>
      <c r="AD3719" s="59" t="s">
        <v>147</v>
      </c>
      <c r="AE3719" s="59" t="s">
        <v>51</v>
      </c>
    </row>
    <row r="3720" spans="1:31" ht="63" x14ac:dyDescent="0.25">
      <c r="A3720" s="57" t="s">
        <v>10469</v>
      </c>
      <c r="B3720" s="24" t="s">
        <v>10827</v>
      </c>
      <c r="C3720" s="58" t="s">
        <v>10828</v>
      </c>
      <c r="D3720" s="59">
        <v>1983</v>
      </c>
      <c r="E3720" s="25">
        <v>64.510000000000005</v>
      </c>
      <c r="F3720" s="25">
        <v>5.16E-2</v>
      </c>
      <c r="G3720" s="59">
        <v>2021</v>
      </c>
      <c r="H3720" s="25" t="s">
        <v>42</v>
      </c>
      <c r="I3720" s="25" t="s">
        <v>42</v>
      </c>
      <c r="J3720" s="25" t="s">
        <v>42</v>
      </c>
      <c r="K3720" s="25" t="s">
        <v>42</v>
      </c>
      <c r="L3720" s="59" t="s">
        <v>51</v>
      </c>
      <c r="M3720" s="59" t="s">
        <v>51</v>
      </c>
      <c r="N3720" s="59" t="s">
        <v>51</v>
      </c>
      <c r="O3720" s="59" t="s">
        <v>51</v>
      </c>
      <c r="P3720" s="59" t="s">
        <v>10829</v>
      </c>
      <c r="Q3720" s="25">
        <v>9.68</v>
      </c>
      <c r="R3720" s="25" t="s">
        <v>53</v>
      </c>
      <c r="S3720" s="25">
        <v>42</v>
      </c>
      <c r="T3720" s="25">
        <v>12.71</v>
      </c>
      <c r="U3720" s="25">
        <v>50</v>
      </c>
      <c r="V3720" s="25">
        <v>50</v>
      </c>
      <c r="W3720" s="25">
        <v>25</v>
      </c>
      <c r="X3720" s="25">
        <v>25</v>
      </c>
      <c r="Y3720" s="25" t="s">
        <v>42</v>
      </c>
      <c r="Z3720" s="25" t="s">
        <v>42</v>
      </c>
      <c r="AA3720" s="25">
        <v>110</v>
      </c>
      <c r="AB3720" s="25">
        <v>110</v>
      </c>
      <c r="AC3720" s="25" t="s">
        <v>10830</v>
      </c>
      <c r="AD3720" s="59" t="s">
        <v>147</v>
      </c>
      <c r="AE3720" s="59" t="s">
        <v>51</v>
      </c>
    </row>
    <row r="3721" spans="1:31" ht="63" x14ac:dyDescent="0.25">
      <c r="A3721" s="57" t="s">
        <v>10469</v>
      </c>
      <c r="B3721" s="24" t="s">
        <v>10831</v>
      </c>
      <c r="C3721" s="58" t="s">
        <v>10832</v>
      </c>
      <c r="D3721" s="59">
        <v>1983</v>
      </c>
      <c r="E3721" s="25">
        <v>59.99</v>
      </c>
      <c r="F3721" s="25">
        <v>5.16E-2</v>
      </c>
      <c r="G3721" s="59">
        <v>2020</v>
      </c>
      <c r="H3721" s="25" t="s">
        <v>42</v>
      </c>
      <c r="I3721" s="25" t="s">
        <v>42</v>
      </c>
      <c r="J3721" s="25" t="s">
        <v>42</v>
      </c>
      <c r="K3721" s="25" t="s">
        <v>42</v>
      </c>
      <c r="L3721" s="59" t="s">
        <v>51</v>
      </c>
      <c r="M3721" s="59" t="s">
        <v>51</v>
      </c>
      <c r="N3721" s="59" t="s">
        <v>51</v>
      </c>
      <c r="O3721" s="59" t="s">
        <v>51</v>
      </c>
      <c r="P3721" s="59" t="s">
        <v>10829</v>
      </c>
      <c r="Q3721" s="25">
        <v>9.68</v>
      </c>
      <c r="R3721" s="25" t="s">
        <v>53</v>
      </c>
      <c r="S3721" s="25">
        <v>42</v>
      </c>
      <c r="T3721" s="25">
        <v>12.71</v>
      </c>
      <c r="U3721" s="25">
        <v>50</v>
      </c>
      <c r="V3721" s="25">
        <v>50</v>
      </c>
      <c r="W3721" s="25">
        <v>25</v>
      </c>
      <c r="X3721" s="25">
        <v>25</v>
      </c>
      <c r="Y3721" s="25" t="s">
        <v>42</v>
      </c>
      <c r="Z3721" s="25" t="s">
        <v>42</v>
      </c>
      <c r="AA3721" s="25">
        <v>110</v>
      </c>
      <c r="AB3721" s="25">
        <v>110</v>
      </c>
      <c r="AC3721" s="25" t="s">
        <v>10833</v>
      </c>
      <c r="AD3721" s="59" t="s">
        <v>51</v>
      </c>
      <c r="AE3721" s="59" t="s">
        <v>147</v>
      </c>
    </row>
    <row r="3722" spans="1:31" ht="63" x14ac:dyDescent="0.25">
      <c r="A3722" s="57" t="s">
        <v>10469</v>
      </c>
      <c r="B3722" s="24" t="s">
        <v>10834</v>
      </c>
      <c r="C3722" s="58" t="s">
        <v>10835</v>
      </c>
      <c r="D3722" s="59">
        <v>1933</v>
      </c>
      <c r="E3722" s="25">
        <v>80.319999999999993</v>
      </c>
      <c r="F3722" s="25">
        <v>5.3512000000000004</v>
      </c>
      <c r="G3722" s="59">
        <v>2021</v>
      </c>
      <c r="H3722" s="25" t="s">
        <v>42</v>
      </c>
      <c r="I3722" s="25" t="s">
        <v>42</v>
      </c>
      <c r="J3722" s="25" t="s">
        <v>42</v>
      </c>
      <c r="K3722" s="25" t="s">
        <v>42</v>
      </c>
      <c r="L3722" s="59" t="s">
        <v>51</v>
      </c>
      <c r="M3722" s="59" t="s">
        <v>51</v>
      </c>
      <c r="N3722" s="59" t="s">
        <v>51</v>
      </c>
      <c r="O3722" s="59" t="s">
        <v>51</v>
      </c>
      <c r="P3722" s="59" t="s">
        <v>10512</v>
      </c>
      <c r="Q3722" s="25">
        <v>22.01</v>
      </c>
      <c r="R3722" s="25" t="s">
        <v>53</v>
      </c>
      <c r="S3722" s="25">
        <v>95</v>
      </c>
      <c r="T3722" s="25">
        <v>60.63</v>
      </c>
      <c r="U3722" s="25">
        <v>50</v>
      </c>
      <c r="V3722" s="25">
        <v>50</v>
      </c>
      <c r="W3722" s="25">
        <v>25</v>
      </c>
      <c r="X3722" s="25">
        <v>25</v>
      </c>
      <c r="Y3722" s="25" t="s">
        <v>42</v>
      </c>
      <c r="Z3722" s="25" t="s">
        <v>42</v>
      </c>
      <c r="AA3722" s="25">
        <v>110</v>
      </c>
      <c r="AB3722" s="25">
        <v>110</v>
      </c>
      <c r="AC3722" s="25" t="s">
        <v>10836</v>
      </c>
      <c r="AD3722" s="59" t="s">
        <v>147</v>
      </c>
      <c r="AE3722" s="59" t="s">
        <v>51</v>
      </c>
    </row>
    <row r="3723" spans="1:31" ht="63" x14ac:dyDescent="0.25">
      <c r="A3723" s="57" t="s">
        <v>10469</v>
      </c>
      <c r="B3723" s="24" t="s">
        <v>10837</v>
      </c>
      <c r="C3723" s="58" t="s">
        <v>10838</v>
      </c>
      <c r="D3723" s="59">
        <v>1957</v>
      </c>
      <c r="E3723" s="25">
        <v>64.72</v>
      </c>
      <c r="F3723" s="25">
        <v>1.0266999999999999</v>
      </c>
      <c r="G3723" s="59">
        <v>2021</v>
      </c>
      <c r="H3723" s="25" t="s">
        <v>42</v>
      </c>
      <c r="I3723" s="25" t="s">
        <v>42</v>
      </c>
      <c r="J3723" s="25" t="s">
        <v>42</v>
      </c>
      <c r="K3723" s="25" t="s">
        <v>42</v>
      </c>
      <c r="L3723" s="59" t="s">
        <v>51</v>
      </c>
      <c r="M3723" s="59" t="s">
        <v>51</v>
      </c>
      <c r="N3723" s="59" t="s">
        <v>51</v>
      </c>
      <c r="O3723" s="59" t="s">
        <v>51</v>
      </c>
      <c r="P3723" s="59" t="s">
        <v>10839</v>
      </c>
      <c r="Q3723" s="25">
        <v>0.85</v>
      </c>
      <c r="R3723" s="25" t="s">
        <v>53</v>
      </c>
      <c r="S3723" s="25">
        <v>57</v>
      </c>
      <c r="T3723" s="25">
        <v>1.51</v>
      </c>
      <c r="U3723" s="25">
        <v>4.8</v>
      </c>
      <c r="V3723" s="25">
        <v>4.8</v>
      </c>
      <c r="W3723" s="25">
        <v>1.6</v>
      </c>
      <c r="X3723" s="25">
        <v>1.6</v>
      </c>
      <c r="Y3723" s="25" t="s">
        <v>42</v>
      </c>
      <c r="Z3723" s="25" t="s">
        <v>42</v>
      </c>
      <c r="AA3723" s="25">
        <v>35</v>
      </c>
      <c r="AB3723" s="25">
        <v>35</v>
      </c>
      <c r="AC3723" s="25" t="s">
        <v>10840</v>
      </c>
      <c r="AD3723" s="59" t="s">
        <v>147</v>
      </c>
      <c r="AE3723" s="59" t="s">
        <v>51</v>
      </c>
    </row>
    <row r="3724" spans="1:31" ht="63" x14ac:dyDescent="0.25">
      <c r="A3724" s="57" t="s">
        <v>10469</v>
      </c>
      <c r="B3724" s="24" t="s">
        <v>10841</v>
      </c>
      <c r="C3724" s="58" t="s">
        <v>10842</v>
      </c>
      <c r="D3724" s="59">
        <v>1962</v>
      </c>
      <c r="E3724" s="25">
        <v>66.790000000000006</v>
      </c>
      <c r="F3724" s="25">
        <v>3.5468000000000002</v>
      </c>
      <c r="G3724" s="59">
        <v>2021</v>
      </c>
      <c r="H3724" s="25" t="s">
        <v>42</v>
      </c>
      <c r="I3724" s="25" t="s">
        <v>42</v>
      </c>
      <c r="J3724" s="25" t="s">
        <v>42</v>
      </c>
      <c r="K3724" s="25" t="s">
        <v>42</v>
      </c>
      <c r="L3724" s="59" t="s">
        <v>51</v>
      </c>
      <c r="M3724" s="59" t="s">
        <v>51</v>
      </c>
      <c r="N3724" s="59" t="s">
        <v>51</v>
      </c>
      <c r="O3724" s="59" t="s">
        <v>51</v>
      </c>
      <c r="P3724" s="59" t="s">
        <v>10484</v>
      </c>
      <c r="Q3724" s="25">
        <v>10.75</v>
      </c>
      <c r="R3724" s="25" t="s">
        <v>53</v>
      </c>
      <c r="S3724" s="25">
        <v>37</v>
      </c>
      <c r="T3724" s="25">
        <v>51.58</v>
      </c>
      <c r="U3724" s="25">
        <v>63</v>
      </c>
      <c r="V3724" s="25">
        <v>63</v>
      </c>
      <c r="W3724" s="25">
        <v>31.5</v>
      </c>
      <c r="X3724" s="25">
        <v>31.5</v>
      </c>
      <c r="Y3724" s="25" t="s">
        <v>42</v>
      </c>
      <c r="Z3724" s="25" t="s">
        <v>42</v>
      </c>
      <c r="AA3724" s="25">
        <v>110</v>
      </c>
      <c r="AB3724" s="25">
        <v>110</v>
      </c>
      <c r="AC3724" s="25" t="s">
        <v>10843</v>
      </c>
      <c r="AD3724" s="59" t="s">
        <v>147</v>
      </c>
      <c r="AE3724" s="59" t="s">
        <v>51</v>
      </c>
    </row>
    <row r="3725" spans="1:31" ht="63" x14ac:dyDescent="0.25">
      <c r="A3725" s="57" t="s">
        <v>10469</v>
      </c>
      <c r="B3725" s="24" t="s">
        <v>10844</v>
      </c>
      <c r="C3725" s="58" t="s">
        <v>10845</v>
      </c>
      <c r="D3725" s="59">
        <v>1958</v>
      </c>
      <c r="E3725" s="25">
        <v>69.39</v>
      </c>
      <c r="F3725" s="25">
        <v>2.7345000000000002</v>
      </c>
      <c r="G3725" s="59">
        <v>2021</v>
      </c>
      <c r="H3725" s="25" t="s">
        <v>42</v>
      </c>
      <c r="I3725" s="25" t="s">
        <v>42</v>
      </c>
      <c r="J3725" s="25" t="s">
        <v>42</v>
      </c>
      <c r="K3725" s="25" t="s">
        <v>42</v>
      </c>
      <c r="L3725" s="59" t="s">
        <v>51</v>
      </c>
      <c r="M3725" s="59" t="s">
        <v>51</v>
      </c>
      <c r="N3725" s="59" t="s">
        <v>51</v>
      </c>
      <c r="O3725" s="59" t="s">
        <v>51</v>
      </c>
      <c r="P3725" s="59" t="s">
        <v>10728</v>
      </c>
      <c r="Q3725" s="25">
        <v>11.98</v>
      </c>
      <c r="R3725" s="25" t="s">
        <v>53</v>
      </c>
      <c r="S3725" s="25">
        <v>86</v>
      </c>
      <c r="T3725" s="25">
        <v>32.74</v>
      </c>
      <c r="U3725" s="25">
        <v>35</v>
      </c>
      <c r="V3725" s="25">
        <v>35</v>
      </c>
      <c r="W3725" s="25">
        <v>15</v>
      </c>
      <c r="X3725" s="25">
        <v>15</v>
      </c>
      <c r="Y3725" s="25" t="s">
        <v>42</v>
      </c>
      <c r="Z3725" s="25" t="s">
        <v>42</v>
      </c>
      <c r="AA3725" s="25">
        <v>110</v>
      </c>
      <c r="AB3725" s="25">
        <v>110</v>
      </c>
      <c r="AC3725" s="25" t="s">
        <v>10846</v>
      </c>
      <c r="AD3725" s="59" t="s">
        <v>147</v>
      </c>
      <c r="AE3725" s="59" t="s">
        <v>51</v>
      </c>
    </row>
    <row r="3726" spans="1:31" ht="63" x14ac:dyDescent="0.25">
      <c r="A3726" s="57" t="s">
        <v>10469</v>
      </c>
      <c r="B3726" s="24" t="s">
        <v>10847</v>
      </c>
      <c r="C3726" s="58" t="s">
        <v>10848</v>
      </c>
      <c r="D3726" s="59">
        <v>1958</v>
      </c>
      <c r="E3726" s="25">
        <v>70.319999999999993</v>
      </c>
      <c r="F3726" s="25">
        <v>32.460599999999999</v>
      </c>
      <c r="G3726" s="59">
        <v>2021</v>
      </c>
      <c r="H3726" s="25" t="s">
        <v>42</v>
      </c>
      <c r="I3726" s="25" t="s">
        <v>42</v>
      </c>
      <c r="J3726" s="25" t="s">
        <v>42</v>
      </c>
      <c r="K3726" s="25" t="s">
        <v>42</v>
      </c>
      <c r="L3726" s="59" t="s">
        <v>51</v>
      </c>
      <c r="M3726" s="59" t="s">
        <v>51</v>
      </c>
      <c r="N3726" s="59" t="s">
        <v>51</v>
      </c>
      <c r="O3726" s="59" t="s">
        <v>51</v>
      </c>
      <c r="P3726" s="59" t="s">
        <v>10480</v>
      </c>
      <c r="Q3726" s="25">
        <v>7.55</v>
      </c>
      <c r="R3726" s="25" t="s">
        <v>53</v>
      </c>
      <c r="S3726" s="25">
        <v>51</v>
      </c>
      <c r="T3726" s="25">
        <v>39.75</v>
      </c>
      <c r="U3726" s="25">
        <v>32</v>
      </c>
      <c r="V3726" s="25">
        <v>32</v>
      </c>
      <c r="W3726" s="25">
        <v>16</v>
      </c>
      <c r="X3726" s="25">
        <v>16</v>
      </c>
      <c r="Y3726" s="25" t="s">
        <v>42</v>
      </c>
      <c r="Z3726" s="25" t="s">
        <v>42</v>
      </c>
      <c r="AA3726" s="25">
        <v>110</v>
      </c>
      <c r="AB3726" s="25">
        <v>110</v>
      </c>
      <c r="AC3726" s="25" t="s">
        <v>10849</v>
      </c>
      <c r="AD3726" s="59" t="s">
        <v>147</v>
      </c>
      <c r="AE3726" s="59" t="s">
        <v>51</v>
      </c>
    </row>
    <row r="3727" spans="1:31" ht="63" x14ac:dyDescent="0.25">
      <c r="A3727" s="57" t="s">
        <v>10469</v>
      </c>
      <c r="B3727" s="24" t="s">
        <v>10850</v>
      </c>
      <c r="C3727" s="58" t="s">
        <v>10851</v>
      </c>
      <c r="D3727" s="59">
        <v>1963</v>
      </c>
      <c r="E3727" s="25">
        <v>78.209999999999994</v>
      </c>
      <c r="F3727" s="25">
        <v>5.9539999999999997</v>
      </c>
      <c r="G3727" s="59">
        <v>2021</v>
      </c>
      <c r="H3727" s="25" t="s">
        <v>42</v>
      </c>
      <c r="I3727" s="25" t="s">
        <v>42</v>
      </c>
      <c r="J3727" s="25" t="s">
        <v>42</v>
      </c>
      <c r="K3727" s="25" t="s">
        <v>42</v>
      </c>
      <c r="L3727" s="59" t="s">
        <v>51</v>
      </c>
      <c r="M3727" s="59" t="s">
        <v>51</v>
      </c>
      <c r="N3727" s="59" t="s">
        <v>51</v>
      </c>
      <c r="O3727" s="59" t="s">
        <v>51</v>
      </c>
      <c r="P3727" s="59" t="s">
        <v>10567</v>
      </c>
      <c r="Q3727" s="25">
        <v>2.66</v>
      </c>
      <c r="R3727" s="25" t="s">
        <v>53</v>
      </c>
      <c r="S3727" s="25">
        <v>29</v>
      </c>
      <c r="T3727" s="25">
        <v>18.75</v>
      </c>
      <c r="U3727" s="25">
        <v>20</v>
      </c>
      <c r="V3727" s="25">
        <v>20</v>
      </c>
      <c r="W3727" s="25">
        <v>10</v>
      </c>
      <c r="X3727" s="25">
        <v>10</v>
      </c>
      <c r="Y3727" s="25" t="s">
        <v>42</v>
      </c>
      <c r="Z3727" s="25" t="s">
        <v>42</v>
      </c>
      <c r="AA3727" s="25">
        <v>110</v>
      </c>
      <c r="AB3727" s="25">
        <v>110</v>
      </c>
      <c r="AC3727" s="25" t="s">
        <v>10852</v>
      </c>
      <c r="AD3727" s="59" t="s">
        <v>147</v>
      </c>
      <c r="AE3727" s="59" t="s">
        <v>51</v>
      </c>
    </row>
    <row r="3728" spans="1:31" ht="63" x14ac:dyDescent="0.25">
      <c r="A3728" s="57" t="s">
        <v>10469</v>
      </c>
      <c r="B3728" s="24" t="s">
        <v>10853</v>
      </c>
      <c r="C3728" s="58" t="s">
        <v>10854</v>
      </c>
      <c r="D3728" s="59">
        <v>1959</v>
      </c>
      <c r="E3728" s="25">
        <v>45.94</v>
      </c>
      <c r="F3728" s="25">
        <v>4.9657</v>
      </c>
      <c r="G3728" s="59">
        <v>2021</v>
      </c>
      <c r="H3728" s="25" t="s">
        <v>42</v>
      </c>
      <c r="I3728" s="25" t="s">
        <v>42</v>
      </c>
      <c r="J3728" s="25" t="s">
        <v>42</v>
      </c>
      <c r="K3728" s="25" t="s">
        <v>42</v>
      </c>
      <c r="L3728" s="59" t="s">
        <v>51</v>
      </c>
      <c r="M3728" s="59" t="s">
        <v>51</v>
      </c>
      <c r="N3728" s="59" t="s">
        <v>51</v>
      </c>
      <c r="O3728" s="59" t="s">
        <v>51</v>
      </c>
      <c r="P3728" s="59" t="s">
        <v>10855</v>
      </c>
      <c r="Q3728" s="25">
        <v>10.86</v>
      </c>
      <c r="R3728" s="25" t="s">
        <v>53</v>
      </c>
      <c r="S3728" s="25">
        <v>47</v>
      </c>
      <c r="T3728" s="25">
        <v>50.89</v>
      </c>
      <c r="U3728" s="25">
        <v>50</v>
      </c>
      <c r="V3728" s="25">
        <v>50</v>
      </c>
      <c r="W3728" s="25">
        <v>25</v>
      </c>
      <c r="X3728" s="25">
        <v>25</v>
      </c>
      <c r="Y3728" s="25" t="s">
        <v>42</v>
      </c>
      <c r="Z3728" s="25" t="s">
        <v>42</v>
      </c>
      <c r="AA3728" s="25">
        <v>110</v>
      </c>
      <c r="AB3728" s="25">
        <v>110</v>
      </c>
      <c r="AC3728" s="25" t="s">
        <v>10856</v>
      </c>
      <c r="AD3728" s="59" t="s">
        <v>147</v>
      </c>
      <c r="AE3728" s="59" t="s">
        <v>51</v>
      </c>
    </row>
    <row r="3729" spans="1:31" ht="110.25" x14ac:dyDescent="0.25">
      <c r="A3729" s="57" t="s">
        <v>10469</v>
      </c>
      <c r="B3729" s="24" t="s">
        <v>10857</v>
      </c>
      <c r="C3729" s="58" t="s">
        <v>10858</v>
      </c>
      <c r="D3729" s="59">
        <v>1966</v>
      </c>
      <c r="E3729" s="25">
        <v>68.510000000000005</v>
      </c>
      <c r="F3729" s="25">
        <v>2.2334999999999998</v>
      </c>
      <c r="G3729" s="59">
        <v>2017</v>
      </c>
      <c r="H3729" s="25" t="s">
        <v>42</v>
      </c>
      <c r="I3729" s="25" t="s">
        <v>42</v>
      </c>
      <c r="J3729" s="25" t="s">
        <v>42</v>
      </c>
      <c r="K3729" s="25" t="s">
        <v>42</v>
      </c>
      <c r="L3729" s="59" t="s">
        <v>51</v>
      </c>
      <c r="M3729" s="59" t="s">
        <v>51</v>
      </c>
      <c r="N3729" s="59" t="s">
        <v>51</v>
      </c>
      <c r="O3729" s="59" t="s">
        <v>51</v>
      </c>
      <c r="P3729" s="59" t="s">
        <v>10859</v>
      </c>
      <c r="Q3729" s="25">
        <v>6.09</v>
      </c>
      <c r="R3729" s="25" t="s">
        <v>53</v>
      </c>
      <c r="S3729" s="25">
        <v>104</v>
      </c>
      <c r="T3729" s="25">
        <v>16.02</v>
      </c>
      <c r="U3729" s="25">
        <v>16.3</v>
      </c>
      <c r="V3729" s="25">
        <v>16.3</v>
      </c>
      <c r="W3729" s="25">
        <v>6.3</v>
      </c>
      <c r="X3729" s="25">
        <v>6.3</v>
      </c>
      <c r="Y3729" s="25" t="s">
        <v>42</v>
      </c>
      <c r="Z3729" s="25" t="s">
        <v>42</v>
      </c>
      <c r="AA3729" s="25">
        <v>110</v>
      </c>
      <c r="AB3729" s="25">
        <v>110</v>
      </c>
      <c r="AC3729" s="25" t="s">
        <v>10860</v>
      </c>
      <c r="AD3729" s="59" t="s">
        <v>147</v>
      </c>
      <c r="AE3729" s="59" t="s">
        <v>51</v>
      </c>
    </row>
    <row r="3730" spans="1:31" ht="173.25" x14ac:dyDescent="0.25">
      <c r="A3730" s="57" t="s">
        <v>10469</v>
      </c>
      <c r="B3730" s="24" t="s">
        <v>10861</v>
      </c>
      <c r="C3730" s="58" t="s">
        <v>10862</v>
      </c>
      <c r="D3730" s="59">
        <v>1963</v>
      </c>
      <c r="E3730" s="25">
        <v>61.21</v>
      </c>
      <c r="F3730" s="25">
        <v>18.202500000000001</v>
      </c>
      <c r="G3730" s="59">
        <v>2018</v>
      </c>
      <c r="H3730" s="25" t="s">
        <v>42</v>
      </c>
      <c r="I3730" s="25" t="s">
        <v>42</v>
      </c>
      <c r="J3730" s="25" t="s">
        <v>42</v>
      </c>
      <c r="K3730" s="25" t="s">
        <v>42</v>
      </c>
      <c r="L3730" s="59" t="s">
        <v>51</v>
      </c>
      <c r="M3730" s="59" t="s">
        <v>51</v>
      </c>
      <c r="N3730" s="59" t="s">
        <v>51</v>
      </c>
      <c r="O3730" s="59" t="s">
        <v>51</v>
      </c>
      <c r="P3730" s="59" t="s">
        <v>10863</v>
      </c>
      <c r="Q3730" s="25">
        <v>7.47</v>
      </c>
      <c r="R3730" s="25" t="s">
        <v>53</v>
      </c>
      <c r="S3730" s="25">
        <v>80</v>
      </c>
      <c r="T3730" s="25">
        <v>13.28</v>
      </c>
      <c r="U3730" s="25">
        <v>26</v>
      </c>
      <c r="V3730" s="25">
        <v>26</v>
      </c>
      <c r="W3730" s="25">
        <v>10</v>
      </c>
      <c r="X3730" s="25">
        <v>10</v>
      </c>
      <c r="Y3730" s="25" t="s">
        <v>42</v>
      </c>
      <c r="Z3730" s="25" t="s">
        <v>42</v>
      </c>
      <c r="AA3730" s="25">
        <v>110</v>
      </c>
      <c r="AB3730" s="25">
        <v>110</v>
      </c>
      <c r="AC3730" s="25" t="s">
        <v>10864</v>
      </c>
      <c r="AD3730" s="59" t="s">
        <v>147</v>
      </c>
      <c r="AE3730" s="59" t="s">
        <v>51</v>
      </c>
    </row>
    <row r="3731" spans="1:31" ht="126" x14ac:dyDescent="0.25">
      <c r="A3731" s="57" t="s">
        <v>10469</v>
      </c>
      <c r="B3731" s="24" t="s">
        <v>10865</v>
      </c>
      <c r="C3731" s="58" t="s">
        <v>10866</v>
      </c>
      <c r="D3731" s="59">
        <v>1989</v>
      </c>
      <c r="E3731" s="25">
        <v>75.430000000000007</v>
      </c>
      <c r="F3731" s="25">
        <v>0.01</v>
      </c>
      <c r="G3731" s="59">
        <v>2021</v>
      </c>
      <c r="H3731" s="25" t="s">
        <v>42</v>
      </c>
      <c r="I3731" s="25" t="s">
        <v>42</v>
      </c>
      <c r="J3731" s="25" t="s">
        <v>42</v>
      </c>
      <c r="K3731" s="25" t="s">
        <v>42</v>
      </c>
      <c r="L3731" s="59" t="s">
        <v>51</v>
      </c>
      <c r="M3731" s="59" t="s">
        <v>51</v>
      </c>
      <c r="N3731" s="59" t="s">
        <v>51</v>
      </c>
      <c r="O3731" s="59" t="s">
        <v>51</v>
      </c>
      <c r="P3731" s="59" t="s">
        <v>10496</v>
      </c>
      <c r="Q3731" s="25">
        <v>6.08</v>
      </c>
      <c r="R3731" s="25" t="s">
        <v>53</v>
      </c>
      <c r="S3731" s="25">
        <v>26</v>
      </c>
      <c r="T3731" s="25">
        <v>38.61</v>
      </c>
      <c r="U3731" s="25">
        <v>50</v>
      </c>
      <c r="V3731" s="25">
        <v>50</v>
      </c>
      <c r="W3731" s="25">
        <v>25</v>
      </c>
      <c r="X3731" s="25">
        <v>25</v>
      </c>
      <c r="Y3731" s="25" t="s">
        <v>42</v>
      </c>
      <c r="Z3731" s="25" t="s">
        <v>42</v>
      </c>
      <c r="AA3731" s="25">
        <v>110</v>
      </c>
      <c r="AB3731" s="25">
        <v>110</v>
      </c>
      <c r="AC3731" s="25" t="s">
        <v>10867</v>
      </c>
      <c r="AD3731" s="59" t="s">
        <v>51</v>
      </c>
      <c r="AE3731" s="59" t="s">
        <v>51</v>
      </c>
    </row>
    <row r="3732" spans="1:31" ht="126" x14ac:dyDescent="0.25">
      <c r="A3732" s="57" t="s">
        <v>10469</v>
      </c>
      <c r="B3732" s="24" t="s">
        <v>10868</v>
      </c>
      <c r="C3732" s="58" t="s">
        <v>10869</v>
      </c>
      <c r="D3732" s="59">
        <v>1954</v>
      </c>
      <c r="E3732" s="25">
        <v>75.31</v>
      </c>
      <c r="F3732" s="25">
        <v>0.01</v>
      </c>
      <c r="G3732" s="59">
        <v>2021</v>
      </c>
      <c r="H3732" s="25" t="s">
        <v>42</v>
      </c>
      <c r="I3732" s="25" t="s">
        <v>42</v>
      </c>
      <c r="J3732" s="25" t="s">
        <v>42</v>
      </c>
      <c r="K3732" s="25" t="s">
        <v>42</v>
      </c>
      <c r="L3732" s="59" t="s">
        <v>51</v>
      </c>
      <c r="M3732" s="59" t="s">
        <v>51</v>
      </c>
      <c r="N3732" s="59" t="s">
        <v>51</v>
      </c>
      <c r="O3732" s="59" t="s">
        <v>51</v>
      </c>
      <c r="P3732" s="59" t="s">
        <v>10736</v>
      </c>
      <c r="Q3732" s="25">
        <v>24.37</v>
      </c>
      <c r="R3732" s="25" t="s">
        <v>53</v>
      </c>
      <c r="S3732" s="25">
        <v>83</v>
      </c>
      <c r="T3732" s="25">
        <v>49.87</v>
      </c>
      <c r="U3732" s="25">
        <v>63</v>
      </c>
      <c r="V3732" s="25">
        <v>63</v>
      </c>
      <c r="W3732" s="25">
        <v>31.5</v>
      </c>
      <c r="X3732" s="25">
        <v>31.5</v>
      </c>
      <c r="Y3732" s="25" t="s">
        <v>42</v>
      </c>
      <c r="Z3732" s="25" t="s">
        <v>42</v>
      </c>
      <c r="AA3732" s="25">
        <v>110</v>
      </c>
      <c r="AB3732" s="25">
        <v>110</v>
      </c>
      <c r="AC3732" s="25" t="s">
        <v>10867</v>
      </c>
      <c r="AD3732" s="59" t="s">
        <v>51</v>
      </c>
      <c r="AE3732" s="59" t="s">
        <v>51</v>
      </c>
    </row>
    <row r="3733" spans="1:31" ht="110.25" x14ac:dyDescent="0.25">
      <c r="A3733" s="57" t="s">
        <v>10469</v>
      </c>
      <c r="B3733" s="24" t="s">
        <v>10870</v>
      </c>
      <c r="C3733" s="58" t="s">
        <v>10871</v>
      </c>
      <c r="D3733" s="59">
        <v>1956</v>
      </c>
      <c r="E3733" s="25">
        <v>61.23</v>
      </c>
      <c r="F3733" s="25">
        <v>31.53</v>
      </c>
      <c r="G3733" s="59">
        <v>2021</v>
      </c>
      <c r="H3733" s="25" t="s">
        <v>42</v>
      </c>
      <c r="I3733" s="25" t="s">
        <v>42</v>
      </c>
      <c r="J3733" s="25" t="s">
        <v>42</v>
      </c>
      <c r="K3733" s="25" t="s">
        <v>42</v>
      </c>
      <c r="L3733" s="59" t="s">
        <v>51</v>
      </c>
      <c r="M3733" s="59" t="s">
        <v>51</v>
      </c>
      <c r="N3733" s="59" t="s">
        <v>51</v>
      </c>
      <c r="O3733" s="59" t="s">
        <v>51</v>
      </c>
      <c r="P3733" s="59" t="s">
        <v>10745</v>
      </c>
      <c r="Q3733" s="25">
        <v>19.739999999999998</v>
      </c>
      <c r="R3733" s="25" t="s">
        <v>53</v>
      </c>
      <c r="S3733" s="25">
        <v>53</v>
      </c>
      <c r="T3733" s="25">
        <v>118.42</v>
      </c>
      <c r="U3733" s="25">
        <v>80</v>
      </c>
      <c r="V3733" s="25">
        <v>80</v>
      </c>
      <c r="W3733" s="25">
        <v>40</v>
      </c>
      <c r="X3733" s="25">
        <v>40</v>
      </c>
      <c r="Y3733" s="25" t="s">
        <v>42</v>
      </c>
      <c r="Z3733" s="25" t="s">
        <v>42</v>
      </c>
      <c r="AA3733" s="25">
        <v>110</v>
      </c>
      <c r="AB3733" s="25">
        <v>110</v>
      </c>
      <c r="AC3733" s="25" t="s">
        <v>10872</v>
      </c>
      <c r="AD3733" s="59" t="s">
        <v>147</v>
      </c>
      <c r="AE3733" s="59" t="s">
        <v>51</v>
      </c>
    </row>
    <row r="3734" spans="1:31" ht="110.25" x14ac:dyDescent="0.25">
      <c r="A3734" s="57" t="s">
        <v>10469</v>
      </c>
      <c r="B3734" s="24" t="s">
        <v>10873</v>
      </c>
      <c r="C3734" s="58" t="s">
        <v>10874</v>
      </c>
      <c r="D3734" s="59">
        <v>1974</v>
      </c>
      <c r="E3734" s="25">
        <v>57.21</v>
      </c>
      <c r="F3734" s="25">
        <v>2.1907000000000001</v>
      </c>
      <c r="G3734" s="59">
        <v>2017</v>
      </c>
      <c r="H3734" s="25" t="s">
        <v>42</v>
      </c>
      <c r="I3734" s="25" t="s">
        <v>42</v>
      </c>
      <c r="J3734" s="25" t="s">
        <v>42</v>
      </c>
      <c r="K3734" s="25" t="s">
        <v>42</v>
      </c>
      <c r="L3734" s="59" t="s">
        <v>51</v>
      </c>
      <c r="M3734" s="59" t="s">
        <v>51</v>
      </c>
      <c r="N3734" s="59" t="s">
        <v>51</v>
      </c>
      <c r="O3734" s="59" t="s">
        <v>51</v>
      </c>
      <c r="P3734" s="59" t="s">
        <v>10875</v>
      </c>
      <c r="Q3734" s="25">
        <v>4.1399999999999997</v>
      </c>
      <c r="R3734" s="25" t="s">
        <v>53</v>
      </c>
      <c r="S3734" s="25">
        <v>45</v>
      </c>
      <c r="T3734" s="25">
        <v>12.57</v>
      </c>
      <c r="U3734" s="25">
        <v>20</v>
      </c>
      <c r="V3734" s="25">
        <v>20</v>
      </c>
      <c r="W3734" s="25">
        <v>10</v>
      </c>
      <c r="X3734" s="25">
        <v>10</v>
      </c>
      <c r="Y3734" s="25" t="s">
        <v>42</v>
      </c>
      <c r="Z3734" s="25" t="s">
        <v>42</v>
      </c>
      <c r="AA3734" s="25">
        <v>35</v>
      </c>
      <c r="AB3734" s="25">
        <v>35</v>
      </c>
      <c r="AC3734" s="25" t="s">
        <v>10876</v>
      </c>
      <c r="AD3734" s="59" t="s">
        <v>147</v>
      </c>
      <c r="AE3734" s="59" t="s">
        <v>51</v>
      </c>
    </row>
    <row r="3735" spans="1:31" ht="126" x14ac:dyDescent="0.25">
      <c r="A3735" s="57" t="s">
        <v>10469</v>
      </c>
      <c r="B3735" s="24" t="s">
        <v>10877</v>
      </c>
      <c r="C3735" s="58" t="s">
        <v>10878</v>
      </c>
      <c r="D3735" s="59">
        <v>1970</v>
      </c>
      <c r="E3735" s="25">
        <v>60.66</v>
      </c>
      <c r="F3735" s="25">
        <v>9.8061000000000007</v>
      </c>
      <c r="G3735" s="59">
        <v>2018</v>
      </c>
      <c r="H3735" s="25" t="s">
        <v>42</v>
      </c>
      <c r="I3735" s="25" t="s">
        <v>42</v>
      </c>
      <c r="J3735" s="25" t="s">
        <v>42</v>
      </c>
      <c r="K3735" s="25" t="s">
        <v>42</v>
      </c>
      <c r="L3735" s="59" t="s">
        <v>51</v>
      </c>
      <c r="M3735" s="59" t="s">
        <v>51</v>
      </c>
      <c r="N3735" s="59" t="s">
        <v>51</v>
      </c>
      <c r="O3735" s="59" t="s">
        <v>51</v>
      </c>
      <c r="P3735" s="59" t="s">
        <v>10504</v>
      </c>
      <c r="Q3735" s="25">
        <v>4.84</v>
      </c>
      <c r="R3735" s="25" t="s">
        <v>53</v>
      </c>
      <c r="S3735" s="25">
        <v>52</v>
      </c>
      <c r="T3735" s="25">
        <v>12.02</v>
      </c>
      <c r="U3735" s="25">
        <v>20</v>
      </c>
      <c r="V3735" s="25">
        <v>20</v>
      </c>
      <c r="W3735" s="25">
        <v>10</v>
      </c>
      <c r="X3735" s="25">
        <v>10</v>
      </c>
      <c r="Y3735" s="25" t="s">
        <v>42</v>
      </c>
      <c r="Z3735" s="25" t="s">
        <v>42</v>
      </c>
      <c r="AA3735" s="25">
        <v>110</v>
      </c>
      <c r="AB3735" s="25">
        <v>110</v>
      </c>
      <c r="AC3735" s="25" t="s">
        <v>10867</v>
      </c>
      <c r="AD3735" s="59" t="s">
        <v>51</v>
      </c>
      <c r="AE3735" s="59" t="s">
        <v>51</v>
      </c>
    </row>
    <row r="3736" spans="1:31" ht="126" x14ac:dyDescent="0.25">
      <c r="A3736" s="57" t="s">
        <v>10469</v>
      </c>
      <c r="B3736" s="24" t="s">
        <v>10879</v>
      </c>
      <c r="C3736" s="58" t="s">
        <v>10880</v>
      </c>
      <c r="D3736" s="59">
        <v>1988</v>
      </c>
      <c r="E3736" s="25">
        <v>61.29</v>
      </c>
      <c r="F3736" s="25">
        <v>31.973299999999998</v>
      </c>
      <c r="G3736" s="59">
        <v>2021</v>
      </c>
      <c r="H3736" s="25" t="s">
        <v>42</v>
      </c>
      <c r="I3736" s="25" t="s">
        <v>42</v>
      </c>
      <c r="J3736" s="25" t="s">
        <v>42</v>
      </c>
      <c r="K3736" s="25" t="s">
        <v>42</v>
      </c>
      <c r="L3736" s="59" t="s">
        <v>51</v>
      </c>
      <c r="M3736" s="59" t="s">
        <v>51</v>
      </c>
      <c r="N3736" s="59" t="s">
        <v>51</v>
      </c>
      <c r="O3736" s="59" t="s">
        <v>51</v>
      </c>
      <c r="P3736" s="59" t="s">
        <v>10881</v>
      </c>
      <c r="Q3736" s="25">
        <v>4.1900000000000004</v>
      </c>
      <c r="R3736" s="25" t="s">
        <v>53</v>
      </c>
      <c r="S3736" s="25">
        <v>45</v>
      </c>
      <c r="T3736" s="25">
        <v>12.63</v>
      </c>
      <c r="U3736" s="25">
        <v>20</v>
      </c>
      <c r="V3736" s="25">
        <v>20</v>
      </c>
      <c r="W3736" s="25">
        <v>10</v>
      </c>
      <c r="X3736" s="25">
        <v>10</v>
      </c>
      <c r="Y3736" s="25" t="s">
        <v>42</v>
      </c>
      <c r="Z3736" s="25" t="s">
        <v>42</v>
      </c>
      <c r="AA3736" s="25">
        <v>110</v>
      </c>
      <c r="AB3736" s="25">
        <v>110</v>
      </c>
      <c r="AC3736" s="25" t="s">
        <v>10867</v>
      </c>
      <c r="AD3736" s="59" t="s">
        <v>51</v>
      </c>
      <c r="AE3736" s="59" t="s">
        <v>51</v>
      </c>
    </row>
    <row r="3737" spans="1:31" ht="110.25" x14ac:dyDescent="0.25">
      <c r="A3737" s="57" t="s">
        <v>10469</v>
      </c>
      <c r="B3737" s="24" t="s">
        <v>10882</v>
      </c>
      <c r="C3737" s="58" t="s">
        <v>10883</v>
      </c>
      <c r="D3737" s="59">
        <v>1968</v>
      </c>
      <c r="E3737" s="25">
        <v>76.930000000000007</v>
      </c>
      <c r="F3737" s="25">
        <v>11.3385</v>
      </c>
      <c r="G3737" s="59">
        <v>2021</v>
      </c>
      <c r="H3737" s="25" t="s">
        <v>42</v>
      </c>
      <c r="I3737" s="25" t="s">
        <v>42</v>
      </c>
      <c r="J3737" s="25" t="s">
        <v>42</v>
      </c>
      <c r="K3737" s="25" t="s">
        <v>42</v>
      </c>
      <c r="L3737" s="59" t="s">
        <v>51</v>
      </c>
      <c r="M3737" s="59" t="s">
        <v>51</v>
      </c>
      <c r="N3737" s="59" t="s">
        <v>51</v>
      </c>
      <c r="O3737" s="59" t="s">
        <v>51</v>
      </c>
      <c r="P3737" s="59" t="s">
        <v>10884</v>
      </c>
      <c r="Q3737" s="25">
        <v>18.98</v>
      </c>
      <c r="R3737" s="25" t="s">
        <v>53</v>
      </c>
      <c r="S3737" s="25">
        <v>65</v>
      </c>
      <c r="T3737" s="25">
        <v>75.11</v>
      </c>
      <c r="U3737" s="25">
        <v>71.5</v>
      </c>
      <c r="V3737" s="25">
        <v>71.5</v>
      </c>
      <c r="W3737" s="25">
        <v>31.5</v>
      </c>
      <c r="X3737" s="25">
        <v>31.5</v>
      </c>
      <c r="Y3737" s="25" t="s">
        <v>42</v>
      </c>
      <c r="Z3737" s="25" t="s">
        <v>42</v>
      </c>
      <c r="AA3737" s="25">
        <v>110</v>
      </c>
      <c r="AB3737" s="25">
        <v>110</v>
      </c>
      <c r="AC3737" s="25" t="s">
        <v>10885</v>
      </c>
      <c r="AD3737" s="59" t="s">
        <v>147</v>
      </c>
      <c r="AE3737" s="59" t="s">
        <v>51</v>
      </c>
    </row>
    <row r="3738" spans="1:31" ht="110.25" x14ac:dyDescent="0.25">
      <c r="A3738" s="57" t="s">
        <v>10469</v>
      </c>
      <c r="B3738" s="24" t="s">
        <v>10886</v>
      </c>
      <c r="C3738" s="58" t="s">
        <v>10887</v>
      </c>
      <c r="D3738" s="59">
        <v>1953</v>
      </c>
      <c r="E3738" s="25">
        <v>85</v>
      </c>
      <c r="F3738" s="25">
        <v>15.3576</v>
      </c>
      <c r="G3738" s="59">
        <v>2021</v>
      </c>
      <c r="H3738" s="25" t="s">
        <v>42</v>
      </c>
      <c r="I3738" s="25" t="s">
        <v>42</v>
      </c>
      <c r="J3738" s="25" t="s">
        <v>42</v>
      </c>
      <c r="K3738" s="25" t="s">
        <v>42</v>
      </c>
      <c r="L3738" s="59" t="s">
        <v>51</v>
      </c>
      <c r="M3738" s="59" t="s">
        <v>51</v>
      </c>
      <c r="N3738" s="59" t="s">
        <v>51</v>
      </c>
      <c r="O3738" s="59" t="s">
        <v>51</v>
      </c>
      <c r="P3738" s="59" t="s">
        <v>10476</v>
      </c>
      <c r="Q3738" s="25">
        <v>14.96</v>
      </c>
      <c r="R3738" s="25" t="s">
        <v>53</v>
      </c>
      <c r="S3738" s="25">
        <v>51</v>
      </c>
      <c r="T3738" s="25">
        <v>62.4</v>
      </c>
      <c r="U3738" s="25">
        <v>63</v>
      </c>
      <c r="V3738" s="25">
        <v>63</v>
      </c>
      <c r="W3738" s="25">
        <v>31.5</v>
      </c>
      <c r="X3738" s="25">
        <v>31.5</v>
      </c>
      <c r="Y3738" s="25" t="s">
        <v>42</v>
      </c>
      <c r="Z3738" s="25" t="s">
        <v>42</v>
      </c>
      <c r="AA3738" s="25">
        <v>110</v>
      </c>
      <c r="AB3738" s="25">
        <v>110</v>
      </c>
      <c r="AC3738" s="25" t="s">
        <v>10888</v>
      </c>
      <c r="AD3738" s="59" t="s">
        <v>147</v>
      </c>
      <c r="AE3738" s="59" t="s">
        <v>51</v>
      </c>
    </row>
    <row r="3739" spans="1:31" ht="126" x14ac:dyDescent="0.25">
      <c r="A3739" s="57" t="s">
        <v>10469</v>
      </c>
      <c r="B3739" s="24" t="s">
        <v>10889</v>
      </c>
      <c r="C3739" s="58" t="s">
        <v>10890</v>
      </c>
      <c r="D3739" s="59">
        <v>1972</v>
      </c>
      <c r="E3739" s="25">
        <v>68.45</v>
      </c>
      <c r="F3739" s="25">
        <v>13.9971</v>
      </c>
      <c r="G3739" s="59">
        <v>2017</v>
      </c>
      <c r="H3739" s="25" t="s">
        <v>42</v>
      </c>
      <c r="I3739" s="25" t="s">
        <v>42</v>
      </c>
      <c r="J3739" s="25" t="s">
        <v>42</v>
      </c>
      <c r="K3739" s="25" t="s">
        <v>42</v>
      </c>
      <c r="L3739" s="59" t="s">
        <v>51</v>
      </c>
      <c r="M3739" s="59" t="s">
        <v>51</v>
      </c>
      <c r="N3739" s="59" t="s">
        <v>51</v>
      </c>
      <c r="O3739" s="59" t="s">
        <v>51</v>
      </c>
      <c r="P3739" s="59" t="s">
        <v>10891</v>
      </c>
      <c r="Q3739" s="25">
        <v>2.7</v>
      </c>
      <c r="R3739" s="25" t="s">
        <v>53</v>
      </c>
      <c r="S3739" s="25">
        <v>46</v>
      </c>
      <c r="T3739" s="25">
        <v>6.8</v>
      </c>
      <c r="U3739" s="25">
        <v>12.6</v>
      </c>
      <c r="V3739" s="25">
        <v>12.6</v>
      </c>
      <c r="W3739" s="25">
        <v>6.3</v>
      </c>
      <c r="X3739" s="25">
        <v>6.3</v>
      </c>
      <c r="Y3739" s="25" t="s">
        <v>42</v>
      </c>
      <c r="Z3739" s="25" t="s">
        <v>42</v>
      </c>
      <c r="AA3739" s="25">
        <v>35</v>
      </c>
      <c r="AB3739" s="25">
        <v>35</v>
      </c>
      <c r="AC3739" s="25" t="s">
        <v>10867</v>
      </c>
      <c r="AD3739" s="59" t="s">
        <v>51</v>
      </c>
      <c r="AE3739" s="59" t="s">
        <v>51</v>
      </c>
    </row>
    <row r="3740" spans="1:31" ht="110.25" x14ac:dyDescent="0.25">
      <c r="A3740" s="57" t="s">
        <v>10469</v>
      </c>
      <c r="B3740" s="24" t="s">
        <v>10892</v>
      </c>
      <c r="C3740" s="58" t="s">
        <v>10893</v>
      </c>
      <c r="D3740" s="59">
        <v>1968</v>
      </c>
      <c r="E3740" s="25">
        <v>76.930000000000007</v>
      </c>
      <c r="F3740" s="25">
        <v>11.3385</v>
      </c>
      <c r="G3740" s="59">
        <v>2021</v>
      </c>
      <c r="H3740" s="25" t="s">
        <v>42</v>
      </c>
      <c r="I3740" s="25" t="s">
        <v>42</v>
      </c>
      <c r="J3740" s="25" t="s">
        <v>42</v>
      </c>
      <c r="K3740" s="25" t="s">
        <v>42</v>
      </c>
      <c r="L3740" s="59" t="s">
        <v>51</v>
      </c>
      <c r="M3740" s="59" t="s">
        <v>51</v>
      </c>
      <c r="N3740" s="59" t="s">
        <v>51</v>
      </c>
      <c r="O3740" s="59" t="s">
        <v>51</v>
      </c>
      <c r="P3740" s="59" t="s">
        <v>10884</v>
      </c>
      <c r="Q3740" s="25">
        <v>18.98</v>
      </c>
      <c r="R3740" s="25" t="s">
        <v>53</v>
      </c>
      <c r="S3740" s="25">
        <v>65</v>
      </c>
      <c r="T3740" s="25">
        <v>75.11</v>
      </c>
      <c r="U3740" s="25">
        <v>71.5</v>
      </c>
      <c r="V3740" s="25">
        <v>71.5</v>
      </c>
      <c r="W3740" s="25">
        <v>31.5</v>
      </c>
      <c r="X3740" s="25">
        <v>31.5</v>
      </c>
      <c r="Y3740" s="25" t="s">
        <v>42</v>
      </c>
      <c r="Z3740" s="25" t="s">
        <v>42</v>
      </c>
      <c r="AA3740" s="25">
        <v>110</v>
      </c>
      <c r="AB3740" s="25">
        <v>110</v>
      </c>
      <c r="AC3740" s="25" t="s">
        <v>10885</v>
      </c>
      <c r="AD3740" s="59" t="s">
        <v>147</v>
      </c>
      <c r="AE3740" s="59" t="s">
        <v>51</v>
      </c>
    </row>
    <row r="3741" spans="1:31" ht="110.25" x14ac:dyDescent="0.25">
      <c r="A3741" s="57" t="s">
        <v>10469</v>
      </c>
      <c r="B3741" s="24" t="s">
        <v>10894</v>
      </c>
      <c r="C3741" s="58" t="s">
        <v>10895</v>
      </c>
      <c r="D3741" s="59">
        <v>1990</v>
      </c>
      <c r="E3741" s="25">
        <v>85.53</v>
      </c>
      <c r="F3741" s="25">
        <v>13.565099999999999</v>
      </c>
      <c r="G3741" s="59">
        <v>2021</v>
      </c>
      <c r="H3741" s="25" t="s">
        <v>42</v>
      </c>
      <c r="I3741" s="25" t="s">
        <v>42</v>
      </c>
      <c r="J3741" s="25" t="s">
        <v>42</v>
      </c>
      <c r="K3741" s="25" t="s">
        <v>42</v>
      </c>
      <c r="L3741" s="59" t="s">
        <v>51</v>
      </c>
      <c r="M3741" s="59" t="s">
        <v>51</v>
      </c>
      <c r="N3741" s="59" t="s">
        <v>147</v>
      </c>
      <c r="O3741" s="59" t="s">
        <v>51</v>
      </c>
      <c r="P3741" s="59" t="s">
        <v>10896</v>
      </c>
      <c r="Q3741" s="25">
        <v>0.7</v>
      </c>
      <c r="R3741" s="25" t="s">
        <v>53</v>
      </c>
      <c r="S3741" s="25">
        <v>12</v>
      </c>
      <c r="T3741" s="25">
        <v>5.25</v>
      </c>
      <c r="U3741" s="25">
        <v>12</v>
      </c>
      <c r="V3741" s="25">
        <v>12</v>
      </c>
      <c r="W3741" s="25">
        <v>6.3</v>
      </c>
      <c r="X3741" s="25">
        <v>6.3</v>
      </c>
      <c r="Y3741" s="25" t="s">
        <v>42</v>
      </c>
      <c r="Z3741" s="25" t="s">
        <v>42</v>
      </c>
      <c r="AA3741" s="25">
        <v>110</v>
      </c>
      <c r="AB3741" s="25">
        <v>110</v>
      </c>
      <c r="AC3741" s="25" t="s">
        <v>10897</v>
      </c>
      <c r="AD3741" s="59" t="s">
        <v>147</v>
      </c>
      <c r="AE3741" s="59" t="s">
        <v>51</v>
      </c>
    </row>
    <row r="3742" spans="1:31" ht="110.25" x14ac:dyDescent="0.25">
      <c r="A3742" s="57" t="s">
        <v>10469</v>
      </c>
      <c r="B3742" s="24" t="s">
        <v>10898</v>
      </c>
      <c r="C3742" s="58" t="s">
        <v>10899</v>
      </c>
      <c r="D3742" s="59">
        <v>1936</v>
      </c>
      <c r="E3742" s="25">
        <v>90.22</v>
      </c>
      <c r="F3742" s="25">
        <v>3.2812999999999999</v>
      </c>
      <c r="G3742" s="59">
        <v>2021</v>
      </c>
      <c r="H3742" s="25" t="s">
        <v>42</v>
      </c>
      <c r="I3742" s="25" t="s">
        <v>42</v>
      </c>
      <c r="J3742" s="25" t="s">
        <v>42</v>
      </c>
      <c r="K3742" s="25" t="s">
        <v>42</v>
      </c>
      <c r="L3742" s="59" t="s">
        <v>51</v>
      </c>
      <c r="M3742" s="59" t="s">
        <v>51</v>
      </c>
      <c r="N3742" s="59" t="s">
        <v>147</v>
      </c>
      <c r="O3742" s="59" t="s">
        <v>51</v>
      </c>
      <c r="P3742" s="59" t="s">
        <v>10526</v>
      </c>
      <c r="Q3742" s="25">
        <v>6.37</v>
      </c>
      <c r="R3742" s="25" t="s">
        <v>53</v>
      </c>
      <c r="S3742" s="25">
        <v>68</v>
      </c>
      <c r="T3742" s="25">
        <v>17.399999999999999</v>
      </c>
      <c r="U3742" s="25">
        <v>20</v>
      </c>
      <c r="V3742" s="25">
        <v>20</v>
      </c>
      <c r="W3742" s="25">
        <v>10</v>
      </c>
      <c r="X3742" s="25">
        <v>10</v>
      </c>
      <c r="Y3742" s="25" t="s">
        <v>42</v>
      </c>
      <c r="Z3742" s="25" t="s">
        <v>42</v>
      </c>
      <c r="AA3742" s="25">
        <v>110</v>
      </c>
      <c r="AB3742" s="25">
        <v>110</v>
      </c>
      <c r="AC3742" s="25" t="s">
        <v>10900</v>
      </c>
      <c r="AD3742" s="59" t="s">
        <v>147</v>
      </c>
      <c r="AE3742" s="59" t="s">
        <v>51</v>
      </c>
    </row>
    <row r="3743" spans="1:31" ht="110.25" x14ac:dyDescent="0.25">
      <c r="A3743" s="57" t="s">
        <v>10469</v>
      </c>
      <c r="B3743" s="24" t="s">
        <v>10901</v>
      </c>
      <c r="C3743" s="58" t="s">
        <v>10902</v>
      </c>
      <c r="D3743" s="59">
        <v>1955</v>
      </c>
      <c r="E3743" s="25">
        <v>72.83</v>
      </c>
      <c r="F3743" s="25">
        <v>16.2545</v>
      </c>
      <c r="G3743" s="59">
        <v>2021</v>
      </c>
      <c r="H3743" s="25" t="s">
        <v>42</v>
      </c>
      <c r="I3743" s="25" t="s">
        <v>42</v>
      </c>
      <c r="J3743" s="25" t="s">
        <v>42</v>
      </c>
      <c r="K3743" s="25" t="s">
        <v>42</v>
      </c>
      <c r="L3743" s="59" t="s">
        <v>51</v>
      </c>
      <c r="M3743" s="59" t="s">
        <v>51</v>
      </c>
      <c r="N3743" s="59" t="s">
        <v>147</v>
      </c>
      <c r="O3743" s="59" t="s">
        <v>51</v>
      </c>
      <c r="P3743" s="59" t="s">
        <v>10903</v>
      </c>
      <c r="Q3743" s="25">
        <v>3.56</v>
      </c>
      <c r="R3743" s="25" t="s">
        <v>53</v>
      </c>
      <c r="S3743" s="25">
        <v>38</v>
      </c>
      <c r="T3743" s="25">
        <v>14.05</v>
      </c>
      <c r="U3743" s="25">
        <v>26</v>
      </c>
      <c r="V3743" s="25">
        <v>26</v>
      </c>
      <c r="W3743" s="25">
        <v>10</v>
      </c>
      <c r="X3743" s="25">
        <v>10</v>
      </c>
      <c r="Y3743" s="25" t="s">
        <v>42</v>
      </c>
      <c r="Z3743" s="25" t="s">
        <v>42</v>
      </c>
      <c r="AA3743" s="25">
        <v>110</v>
      </c>
      <c r="AB3743" s="25">
        <v>110</v>
      </c>
      <c r="AC3743" s="25" t="s">
        <v>10904</v>
      </c>
      <c r="AD3743" s="59" t="s">
        <v>147</v>
      </c>
      <c r="AE3743" s="59" t="s">
        <v>51</v>
      </c>
    </row>
    <row r="3744" spans="1:31" ht="110.25" x14ac:dyDescent="0.25">
      <c r="A3744" s="57" t="s">
        <v>10469</v>
      </c>
      <c r="B3744" s="24" t="s">
        <v>10905</v>
      </c>
      <c r="C3744" s="58" t="s">
        <v>10906</v>
      </c>
      <c r="D3744" s="59">
        <v>1927</v>
      </c>
      <c r="E3744" s="25">
        <v>47.61</v>
      </c>
      <c r="F3744" s="25">
        <v>1.7330000000000001</v>
      </c>
      <c r="G3744" s="59">
        <v>2021</v>
      </c>
      <c r="H3744" s="25" t="s">
        <v>42</v>
      </c>
      <c r="I3744" s="25" t="s">
        <v>42</v>
      </c>
      <c r="J3744" s="25" t="s">
        <v>42</v>
      </c>
      <c r="K3744" s="25" t="s">
        <v>42</v>
      </c>
      <c r="L3744" s="59" t="s">
        <v>51</v>
      </c>
      <c r="M3744" s="59" t="s">
        <v>51</v>
      </c>
      <c r="N3744" s="59" t="s">
        <v>147</v>
      </c>
      <c r="O3744" s="59" t="s">
        <v>51</v>
      </c>
      <c r="P3744" s="59" t="s">
        <v>10907</v>
      </c>
      <c r="Q3744" s="25">
        <v>17.21</v>
      </c>
      <c r="R3744" s="25" t="s">
        <v>53</v>
      </c>
      <c r="S3744" s="25">
        <v>123</v>
      </c>
      <c r="T3744" s="25">
        <v>45.63</v>
      </c>
      <c r="U3744" s="25">
        <v>30</v>
      </c>
      <c r="V3744" s="25">
        <v>30</v>
      </c>
      <c r="W3744" s="25">
        <v>15</v>
      </c>
      <c r="X3744" s="25">
        <v>15</v>
      </c>
      <c r="Y3744" s="25" t="s">
        <v>42</v>
      </c>
      <c r="Z3744" s="25" t="s">
        <v>42</v>
      </c>
      <c r="AA3744" s="25">
        <v>110</v>
      </c>
      <c r="AB3744" s="25">
        <v>110</v>
      </c>
      <c r="AC3744" s="25" t="s">
        <v>10908</v>
      </c>
      <c r="AD3744" s="59" t="s">
        <v>147</v>
      </c>
      <c r="AE3744" s="59" t="s">
        <v>51</v>
      </c>
    </row>
    <row r="3745" spans="1:31" ht="110.25" x14ac:dyDescent="0.25">
      <c r="A3745" s="57" t="s">
        <v>10469</v>
      </c>
      <c r="B3745" s="24" t="s">
        <v>10909</v>
      </c>
      <c r="C3745" s="58" t="s">
        <v>10910</v>
      </c>
      <c r="D3745" s="59">
        <v>1925</v>
      </c>
      <c r="E3745" s="25">
        <v>62.06</v>
      </c>
      <c r="F3745" s="25">
        <v>19.189299999999999</v>
      </c>
      <c r="G3745" s="59">
        <v>2021</v>
      </c>
      <c r="H3745" s="25" t="s">
        <v>42</v>
      </c>
      <c r="I3745" s="25" t="s">
        <v>42</v>
      </c>
      <c r="J3745" s="25" t="s">
        <v>42</v>
      </c>
      <c r="K3745" s="25" t="s">
        <v>42</v>
      </c>
      <c r="L3745" s="59" t="s">
        <v>51</v>
      </c>
      <c r="M3745" s="59" t="s">
        <v>51</v>
      </c>
      <c r="N3745" s="59" t="s">
        <v>147</v>
      </c>
      <c r="O3745" s="59" t="s">
        <v>51</v>
      </c>
      <c r="P3745" s="59" t="s">
        <v>10911</v>
      </c>
      <c r="Q3745" s="25">
        <v>19.66</v>
      </c>
      <c r="R3745" s="25" t="s">
        <v>53</v>
      </c>
      <c r="S3745" s="25">
        <v>106</v>
      </c>
      <c r="T3745" s="25">
        <v>48.8</v>
      </c>
      <c r="U3745" s="25">
        <v>45</v>
      </c>
      <c r="V3745" s="25">
        <v>45</v>
      </c>
      <c r="W3745" s="25">
        <v>20</v>
      </c>
      <c r="X3745" s="25">
        <v>20</v>
      </c>
      <c r="Y3745" s="25" t="s">
        <v>42</v>
      </c>
      <c r="Z3745" s="25" t="s">
        <v>42</v>
      </c>
      <c r="AA3745" s="25">
        <v>110</v>
      </c>
      <c r="AB3745" s="25">
        <v>110</v>
      </c>
      <c r="AC3745" s="25" t="s">
        <v>10912</v>
      </c>
      <c r="AD3745" s="59" t="s">
        <v>147</v>
      </c>
      <c r="AE3745" s="59" t="s">
        <v>51</v>
      </c>
    </row>
    <row r="3746" spans="1:31" ht="110.25" x14ac:dyDescent="0.25">
      <c r="A3746" s="57" t="s">
        <v>10469</v>
      </c>
      <c r="B3746" s="24" t="s">
        <v>10913</v>
      </c>
      <c r="C3746" s="58" t="s">
        <v>10914</v>
      </c>
      <c r="D3746" s="59">
        <v>1966</v>
      </c>
      <c r="E3746" s="25">
        <v>61.12</v>
      </c>
      <c r="F3746" s="25">
        <v>13.6106</v>
      </c>
      <c r="G3746" s="59">
        <v>2021</v>
      </c>
      <c r="H3746" s="25" t="s">
        <v>42</v>
      </c>
      <c r="I3746" s="25" t="s">
        <v>42</v>
      </c>
      <c r="J3746" s="25" t="s">
        <v>42</v>
      </c>
      <c r="K3746" s="25" t="s">
        <v>42</v>
      </c>
      <c r="L3746" s="59" t="s">
        <v>51</v>
      </c>
      <c r="M3746" s="59" t="s">
        <v>51</v>
      </c>
      <c r="N3746" s="59" t="s">
        <v>147</v>
      </c>
      <c r="O3746" s="59" t="s">
        <v>51</v>
      </c>
      <c r="P3746" s="59" t="s">
        <v>10794</v>
      </c>
      <c r="Q3746" s="25">
        <v>5.58</v>
      </c>
      <c r="R3746" s="25" t="s">
        <v>53</v>
      </c>
      <c r="S3746" s="25">
        <v>60</v>
      </c>
      <c r="T3746" s="25">
        <v>17.39</v>
      </c>
      <c r="U3746" s="25">
        <v>20</v>
      </c>
      <c r="V3746" s="25">
        <v>20</v>
      </c>
      <c r="W3746" s="25">
        <v>10</v>
      </c>
      <c r="X3746" s="25">
        <v>10</v>
      </c>
      <c r="Y3746" s="25" t="s">
        <v>42</v>
      </c>
      <c r="Z3746" s="25" t="s">
        <v>42</v>
      </c>
      <c r="AA3746" s="25">
        <v>110</v>
      </c>
      <c r="AB3746" s="25">
        <v>110</v>
      </c>
      <c r="AC3746" s="25" t="s">
        <v>10915</v>
      </c>
      <c r="AD3746" s="59" t="s">
        <v>147</v>
      </c>
      <c r="AE3746" s="59" t="s">
        <v>51</v>
      </c>
    </row>
    <row r="3747" spans="1:31" ht="110.25" x14ac:dyDescent="0.25">
      <c r="A3747" s="57" t="s">
        <v>10469</v>
      </c>
      <c r="B3747" s="24" t="s">
        <v>10916</v>
      </c>
      <c r="C3747" s="58" t="s">
        <v>10917</v>
      </c>
      <c r="D3747" s="59">
        <v>1975</v>
      </c>
      <c r="E3747" s="25">
        <v>72.83</v>
      </c>
      <c r="F3747" s="25">
        <v>35.294400000000003</v>
      </c>
      <c r="G3747" s="59">
        <v>2021</v>
      </c>
      <c r="H3747" s="25" t="s">
        <v>42</v>
      </c>
      <c r="I3747" s="25" t="s">
        <v>42</v>
      </c>
      <c r="J3747" s="25" t="s">
        <v>42</v>
      </c>
      <c r="K3747" s="25" t="s">
        <v>42</v>
      </c>
      <c r="L3747" s="59" t="s">
        <v>51</v>
      </c>
      <c r="M3747" s="59" t="s">
        <v>51</v>
      </c>
      <c r="N3747" s="59" t="s">
        <v>147</v>
      </c>
      <c r="O3747" s="59" t="s">
        <v>51</v>
      </c>
      <c r="P3747" s="59" t="s">
        <v>10918</v>
      </c>
      <c r="Q3747" s="25">
        <v>4.75</v>
      </c>
      <c r="R3747" s="25" t="s">
        <v>53</v>
      </c>
      <c r="S3747" s="25">
        <v>51</v>
      </c>
      <c r="T3747" s="25">
        <v>14.74</v>
      </c>
      <c r="U3747" s="25">
        <v>20</v>
      </c>
      <c r="V3747" s="25">
        <v>20</v>
      </c>
      <c r="W3747" s="25">
        <v>10</v>
      </c>
      <c r="X3747" s="25">
        <v>10</v>
      </c>
      <c r="Y3747" s="25" t="s">
        <v>42</v>
      </c>
      <c r="Z3747" s="25" t="s">
        <v>42</v>
      </c>
      <c r="AA3747" s="25">
        <v>110</v>
      </c>
      <c r="AB3747" s="25">
        <v>110</v>
      </c>
      <c r="AC3747" s="25" t="s">
        <v>10919</v>
      </c>
      <c r="AD3747" s="59" t="s">
        <v>147</v>
      </c>
      <c r="AE3747" s="59" t="s">
        <v>51</v>
      </c>
    </row>
    <row r="3748" spans="1:31" ht="110.25" x14ac:dyDescent="0.25">
      <c r="A3748" s="57" t="s">
        <v>10469</v>
      </c>
      <c r="B3748" s="24" t="s">
        <v>10920</v>
      </c>
      <c r="C3748" s="58" t="s">
        <v>10921</v>
      </c>
      <c r="D3748" s="59">
        <v>1981</v>
      </c>
      <c r="E3748" s="25">
        <v>89.77</v>
      </c>
      <c r="F3748" s="25">
        <v>5.6944999999999997</v>
      </c>
      <c r="G3748" s="59">
        <v>2021</v>
      </c>
      <c r="H3748" s="25" t="s">
        <v>42</v>
      </c>
      <c r="I3748" s="25" t="s">
        <v>42</v>
      </c>
      <c r="J3748" s="25" t="s">
        <v>42</v>
      </c>
      <c r="K3748" s="25" t="s">
        <v>42</v>
      </c>
      <c r="L3748" s="59" t="s">
        <v>51</v>
      </c>
      <c r="M3748" s="59" t="s">
        <v>51</v>
      </c>
      <c r="N3748" s="59" t="s">
        <v>147</v>
      </c>
      <c r="O3748" s="59" t="s">
        <v>51</v>
      </c>
      <c r="P3748" s="59" t="s">
        <v>10922</v>
      </c>
      <c r="Q3748" s="25">
        <v>11.79</v>
      </c>
      <c r="R3748" s="25" t="s">
        <v>53</v>
      </c>
      <c r="S3748" s="25">
        <v>127</v>
      </c>
      <c r="T3748" s="25">
        <v>22.98</v>
      </c>
      <c r="U3748" s="25">
        <v>20</v>
      </c>
      <c r="V3748" s="25">
        <v>20</v>
      </c>
      <c r="W3748" s="25">
        <v>10</v>
      </c>
      <c r="X3748" s="25">
        <v>10</v>
      </c>
      <c r="Y3748" s="25" t="s">
        <v>42</v>
      </c>
      <c r="Z3748" s="25" t="s">
        <v>42</v>
      </c>
      <c r="AA3748" s="25">
        <v>110</v>
      </c>
      <c r="AB3748" s="25">
        <v>110</v>
      </c>
      <c r="AC3748" s="25" t="s">
        <v>10923</v>
      </c>
      <c r="AD3748" s="59" t="s">
        <v>147</v>
      </c>
      <c r="AE3748" s="59" t="s">
        <v>51</v>
      </c>
    </row>
    <row r="3749" spans="1:31" ht="110.25" x14ac:dyDescent="0.25">
      <c r="A3749" s="57" t="s">
        <v>10469</v>
      </c>
      <c r="B3749" s="24" t="s">
        <v>10924</v>
      </c>
      <c r="C3749" s="58" t="s">
        <v>10925</v>
      </c>
      <c r="D3749" s="59">
        <v>1930</v>
      </c>
      <c r="E3749" s="25">
        <v>1</v>
      </c>
      <c r="F3749" s="25">
        <v>1.6591</v>
      </c>
      <c r="G3749" s="59">
        <v>2021</v>
      </c>
      <c r="H3749" s="25" t="s">
        <v>42</v>
      </c>
      <c r="I3749" s="25" t="s">
        <v>42</v>
      </c>
      <c r="J3749" s="25" t="s">
        <v>42</v>
      </c>
      <c r="K3749" s="25" t="s">
        <v>42</v>
      </c>
      <c r="L3749" s="59" t="s">
        <v>51</v>
      </c>
      <c r="M3749" s="59" t="s">
        <v>51</v>
      </c>
      <c r="N3749" s="59" t="s">
        <v>147</v>
      </c>
      <c r="O3749" s="59" t="s">
        <v>51</v>
      </c>
      <c r="P3749" s="59" t="s">
        <v>10472</v>
      </c>
      <c r="Q3749" s="25">
        <v>17.27</v>
      </c>
      <c r="R3749" s="25" t="s">
        <v>53</v>
      </c>
      <c r="S3749" s="25">
        <v>74</v>
      </c>
      <c r="T3749" s="25">
        <v>59.84</v>
      </c>
      <c r="U3749" s="25">
        <v>50</v>
      </c>
      <c r="V3749" s="25">
        <v>50</v>
      </c>
      <c r="W3749" s="25">
        <v>25</v>
      </c>
      <c r="X3749" s="25">
        <v>25</v>
      </c>
      <c r="Y3749" s="25" t="s">
        <v>42</v>
      </c>
      <c r="Z3749" s="25" t="s">
        <v>42</v>
      </c>
      <c r="AA3749" s="25">
        <v>110</v>
      </c>
      <c r="AB3749" s="25">
        <v>110</v>
      </c>
      <c r="AC3749" s="25" t="s">
        <v>10926</v>
      </c>
      <c r="AD3749" s="59" t="s">
        <v>147</v>
      </c>
      <c r="AE3749" s="59" t="s">
        <v>51</v>
      </c>
    </row>
    <row r="3750" spans="1:31" ht="110.25" x14ac:dyDescent="0.25">
      <c r="A3750" s="57" t="s">
        <v>10469</v>
      </c>
      <c r="B3750" s="24" t="s">
        <v>10927</v>
      </c>
      <c r="C3750" s="58" t="s">
        <v>10928</v>
      </c>
      <c r="D3750" s="59">
        <v>1931</v>
      </c>
      <c r="E3750" s="25">
        <v>1</v>
      </c>
      <c r="F3750" s="25">
        <v>21.8216</v>
      </c>
      <c r="G3750" s="59">
        <v>2021</v>
      </c>
      <c r="H3750" s="25" t="s">
        <v>42</v>
      </c>
      <c r="I3750" s="25" t="s">
        <v>42</v>
      </c>
      <c r="J3750" s="25" t="s">
        <v>42</v>
      </c>
      <c r="K3750" s="25" t="s">
        <v>42</v>
      </c>
      <c r="L3750" s="59" t="s">
        <v>51</v>
      </c>
      <c r="M3750" s="59" t="s">
        <v>51</v>
      </c>
      <c r="N3750" s="59" t="s">
        <v>147</v>
      </c>
      <c r="O3750" s="59" t="s">
        <v>51</v>
      </c>
      <c r="P3750" s="59" t="s">
        <v>10801</v>
      </c>
      <c r="Q3750" s="25">
        <v>7.88</v>
      </c>
      <c r="R3750" s="25" t="s">
        <v>53</v>
      </c>
      <c r="S3750" s="25">
        <v>85</v>
      </c>
      <c r="T3750" s="25">
        <v>28.98</v>
      </c>
      <c r="U3750" s="25">
        <v>26</v>
      </c>
      <c r="V3750" s="25">
        <v>26</v>
      </c>
      <c r="W3750" s="25">
        <v>10</v>
      </c>
      <c r="X3750" s="25">
        <v>10</v>
      </c>
      <c r="Y3750" s="25" t="s">
        <v>42</v>
      </c>
      <c r="Z3750" s="25" t="s">
        <v>42</v>
      </c>
      <c r="AA3750" s="25">
        <v>110</v>
      </c>
      <c r="AB3750" s="25">
        <v>110</v>
      </c>
      <c r="AC3750" s="25" t="s">
        <v>10929</v>
      </c>
      <c r="AD3750" s="59" t="s">
        <v>147</v>
      </c>
      <c r="AE3750" s="59" t="s">
        <v>51</v>
      </c>
    </row>
    <row r="3751" spans="1:31" ht="141.75" x14ac:dyDescent="0.25">
      <c r="A3751" s="57" t="s">
        <v>10469</v>
      </c>
      <c r="B3751" s="24" t="s">
        <v>10930</v>
      </c>
      <c r="C3751" s="58" t="s">
        <v>10931</v>
      </c>
      <c r="D3751" s="59">
        <v>1927</v>
      </c>
      <c r="E3751" s="25">
        <v>40.33</v>
      </c>
      <c r="F3751" s="25">
        <v>3.79</v>
      </c>
      <c r="G3751" s="59">
        <v>2021</v>
      </c>
      <c r="H3751" s="25" t="s">
        <v>42</v>
      </c>
      <c r="I3751" s="25" t="s">
        <v>42</v>
      </c>
      <c r="J3751" s="25" t="s">
        <v>42</v>
      </c>
      <c r="K3751" s="25" t="s">
        <v>42</v>
      </c>
      <c r="L3751" s="59" t="s">
        <v>51</v>
      </c>
      <c r="M3751" s="59" t="s">
        <v>51</v>
      </c>
      <c r="N3751" s="59" t="s">
        <v>147</v>
      </c>
      <c r="O3751" s="59" t="s">
        <v>51</v>
      </c>
      <c r="P3751" s="59" t="s">
        <v>10907</v>
      </c>
      <c r="Q3751" s="25">
        <v>17.21</v>
      </c>
      <c r="R3751" s="25" t="s">
        <v>53</v>
      </c>
      <c r="S3751" s="25">
        <v>123</v>
      </c>
      <c r="T3751" s="25">
        <v>45.63</v>
      </c>
      <c r="U3751" s="25">
        <v>30</v>
      </c>
      <c r="V3751" s="25">
        <v>40</v>
      </c>
      <c r="W3751" s="25">
        <v>15</v>
      </c>
      <c r="X3751" s="25">
        <v>15</v>
      </c>
      <c r="Y3751" s="25" t="s">
        <v>42</v>
      </c>
      <c r="Z3751" s="25" t="s">
        <v>42</v>
      </c>
      <c r="AA3751" s="25">
        <v>110</v>
      </c>
      <c r="AB3751" s="25">
        <v>110</v>
      </c>
      <c r="AC3751" s="25" t="s">
        <v>10932</v>
      </c>
      <c r="AD3751" s="59" t="s">
        <v>147</v>
      </c>
      <c r="AE3751" s="59" t="s">
        <v>51</v>
      </c>
    </row>
    <row r="3752" spans="1:31" ht="94.5" x14ac:dyDescent="0.25">
      <c r="A3752" s="57" t="s">
        <v>10469</v>
      </c>
      <c r="B3752" s="24" t="s">
        <v>10933</v>
      </c>
      <c r="C3752" s="58" t="s">
        <v>10934</v>
      </c>
      <c r="D3752" s="59">
        <v>1929</v>
      </c>
      <c r="E3752" s="25">
        <v>72.42</v>
      </c>
      <c r="F3752" s="25">
        <v>0.48089999999999999</v>
      </c>
      <c r="G3752" s="59">
        <v>2021</v>
      </c>
      <c r="H3752" s="25" t="s">
        <v>42</v>
      </c>
      <c r="I3752" s="25" t="s">
        <v>42</v>
      </c>
      <c r="J3752" s="25" t="s">
        <v>42</v>
      </c>
      <c r="K3752" s="25" t="s">
        <v>42</v>
      </c>
      <c r="L3752" s="59" t="s">
        <v>51</v>
      </c>
      <c r="M3752" s="59" t="s">
        <v>51</v>
      </c>
      <c r="N3752" s="59" t="s">
        <v>147</v>
      </c>
      <c r="O3752" s="59" t="s">
        <v>51</v>
      </c>
      <c r="P3752" s="59" t="s">
        <v>10583</v>
      </c>
      <c r="Q3752" s="25">
        <v>9.1</v>
      </c>
      <c r="R3752" s="25" t="s">
        <v>53</v>
      </c>
      <c r="S3752" s="25">
        <v>61</v>
      </c>
      <c r="T3752" s="25">
        <v>22.18</v>
      </c>
      <c r="U3752" s="25">
        <v>32</v>
      </c>
      <c r="V3752" s="25">
        <v>32</v>
      </c>
      <c r="W3752" s="25">
        <v>16</v>
      </c>
      <c r="X3752" s="25">
        <v>16</v>
      </c>
      <c r="Y3752" s="25" t="s">
        <v>42</v>
      </c>
      <c r="Z3752" s="25" t="s">
        <v>42</v>
      </c>
      <c r="AA3752" s="25">
        <v>110</v>
      </c>
      <c r="AB3752" s="25">
        <v>110</v>
      </c>
      <c r="AC3752" s="25" t="s">
        <v>10935</v>
      </c>
      <c r="AD3752" s="59" t="s">
        <v>147</v>
      </c>
      <c r="AE3752" s="59" t="s">
        <v>51</v>
      </c>
    </row>
    <row r="3753" spans="1:31" ht="157.5" x14ac:dyDescent="0.25">
      <c r="A3753" s="57" t="s">
        <v>10469</v>
      </c>
      <c r="B3753" s="24" t="s">
        <v>10936</v>
      </c>
      <c r="C3753" s="58" t="s">
        <v>10937</v>
      </c>
      <c r="D3753" s="59">
        <v>1958</v>
      </c>
      <c r="E3753" s="25">
        <v>11.72</v>
      </c>
      <c r="F3753" s="25">
        <v>2.2534999999999998</v>
      </c>
      <c r="G3753" s="59">
        <v>2018</v>
      </c>
      <c r="H3753" s="25" t="s">
        <v>42</v>
      </c>
      <c r="I3753" s="25" t="s">
        <v>42</v>
      </c>
      <c r="J3753" s="25" t="s">
        <v>42</v>
      </c>
      <c r="K3753" s="25" t="s">
        <v>42</v>
      </c>
      <c r="L3753" s="59" t="s">
        <v>51</v>
      </c>
      <c r="M3753" s="59" t="s">
        <v>51</v>
      </c>
      <c r="N3753" s="59" t="s">
        <v>147</v>
      </c>
      <c r="O3753" s="59" t="s">
        <v>51</v>
      </c>
      <c r="P3753" s="59" t="s">
        <v>10938</v>
      </c>
      <c r="Q3753" s="25">
        <v>28.8</v>
      </c>
      <c r="R3753" s="25" t="s">
        <v>53</v>
      </c>
      <c r="S3753" s="25">
        <v>98</v>
      </c>
      <c r="T3753" s="25">
        <v>67.040000000000006</v>
      </c>
      <c r="U3753" s="25">
        <v>63</v>
      </c>
      <c r="V3753" s="25">
        <v>64</v>
      </c>
      <c r="W3753" s="25">
        <v>31.5</v>
      </c>
      <c r="X3753" s="25">
        <v>32</v>
      </c>
      <c r="Y3753" s="25" t="s">
        <v>42</v>
      </c>
      <c r="Z3753" s="25" t="s">
        <v>42</v>
      </c>
      <c r="AA3753" s="25">
        <v>110</v>
      </c>
      <c r="AB3753" s="25">
        <v>110</v>
      </c>
      <c r="AC3753" s="25" t="s">
        <v>10939</v>
      </c>
      <c r="AD3753" s="59" t="s">
        <v>147</v>
      </c>
      <c r="AE3753" s="59" t="s">
        <v>51</v>
      </c>
    </row>
    <row r="3754" spans="1:31" ht="157.5" x14ac:dyDescent="0.25">
      <c r="A3754" s="57" t="s">
        <v>10469</v>
      </c>
      <c r="B3754" s="24" t="s">
        <v>10940</v>
      </c>
      <c r="C3754" s="58" t="s">
        <v>10941</v>
      </c>
      <c r="D3754" s="59">
        <v>1958</v>
      </c>
      <c r="E3754" s="25">
        <v>84.38</v>
      </c>
      <c r="F3754" s="25">
        <v>0.94679999999999997</v>
      </c>
      <c r="G3754" s="59">
        <v>2021</v>
      </c>
      <c r="H3754" s="25" t="s">
        <v>42</v>
      </c>
      <c r="I3754" s="25" t="s">
        <v>42</v>
      </c>
      <c r="J3754" s="25" t="s">
        <v>42</v>
      </c>
      <c r="K3754" s="25" t="s">
        <v>42</v>
      </c>
      <c r="L3754" s="59" t="s">
        <v>51</v>
      </c>
      <c r="M3754" s="59" t="s">
        <v>51</v>
      </c>
      <c r="N3754" s="59" t="s">
        <v>147</v>
      </c>
      <c r="O3754" s="59" t="s">
        <v>51</v>
      </c>
      <c r="P3754" s="59" t="s">
        <v>10938</v>
      </c>
      <c r="Q3754" s="25">
        <v>28.8</v>
      </c>
      <c r="R3754" s="25" t="s">
        <v>53</v>
      </c>
      <c r="S3754" s="25">
        <v>98</v>
      </c>
      <c r="T3754" s="25">
        <v>67.040000000000006</v>
      </c>
      <c r="U3754" s="25">
        <v>63</v>
      </c>
      <c r="V3754" s="25">
        <v>64</v>
      </c>
      <c r="W3754" s="25">
        <v>31.5</v>
      </c>
      <c r="X3754" s="25">
        <v>32</v>
      </c>
      <c r="Y3754" s="25" t="s">
        <v>42</v>
      </c>
      <c r="Z3754" s="25" t="s">
        <v>42</v>
      </c>
      <c r="AA3754" s="25">
        <v>110</v>
      </c>
      <c r="AB3754" s="25">
        <v>110</v>
      </c>
      <c r="AC3754" s="25" t="s">
        <v>10942</v>
      </c>
      <c r="AD3754" s="59" t="s">
        <v>147</v>
      </c>
      <c r="AE3754" s="59" t="s">
        <v>51</v>
      </c>
    </row>
    <row r="3755" spans="1:31" ht="47.25" x14ac:dyDescent="0.25">
      <c r="A3755" s="57" t="s">
        <v>10469</v>
      </c>
      <c r="B3755" s="24" t="s">
        <v>10943</v>
      </c>
      <c r="C3755" s="58" t="s">
        <v>10944</v>
      </c>
      <c r="D3755" s="59">
        <v>2007</v>
      </c>
      <c r="E3755" s="25">
        <v>69.92</v>
      </c>
      <c r="F3755" s="25">
        <v>3.0537999999999998</v>
      </c>
      <c r="G3755" s="59">
        <v>2019</v>
      </c>
      <c r="H3755" s="25" t="s">
        <v>42</v>
      </c>
      <c r="I3755" s="25" t="s">
        <v>42</v>
      </c>
      <c r="J3755" s="25" t="s">
        <v>42</v>
      </c>
      <c r="K3755" s="25" t="s">
        <v>42</v>
      </c>
      <c r="L3755" s="59" t="s">
        <v>51</v>
      </c>
      <c r="M3755" s="59" t="s">
        <v>51</v>
      </c>
      <c r="N3755" s="59" t="s">
        <v>51</v>
      </c>
      <c r="O3755" s="59" t="s">
        <v>51</v>
      </c>
      <c r="P3755" s="59" t="s">
        <v>10945</v>
      </c>
      <c r="Q3755" s="25">
        <v>5.0999999999999996</v>
      </c>
      <c r="R3755" s="25" t="s">
        <v>53</v>
      </c>
      <c r="S3755" s="25">
        <v>87</v>
      </c>
      <c r="T3755" s="25">
        <v>28.38</v>
      </c>
      <c r="U3755" s="25">
        <v>21.3</v>
      </c>
      <c r="V3755" s="25">
        <v>21.3</v>
      </c>
      <c r="W3755" s="25">
        <v>6.3</v>
      </c>
      <c r="X3755" s="25">
        <v>6.3</v>
      </c>
      <c r="Y3755" s="25" t="s">
        <v>42</v>
      </c>
      <c r="Z3755" s="25" t="s">
        <v>42</v>
      </c>
      <c r="AA3755" s="25">
        <v>110</v>
      </c>
      <c r="AB3755" s="25">
        <v>110</v>
      </c>
      <c r="AC3755" s="25" t="s">
        <v>10946</v>
      </c>
      <c r="AD3755" s="59" t="s">
        <v>51</v>
      </c>
      <c r="AE3755" s="59" t="s">
        <v>51</v>
      </c>
    </row>
    <row r="3756" spans="1:31" ht="110.25" x14ac:dyDescent="0.25">
      <c r="A3756" s="57" t="s">
        <v>10469</v>
      </c>
      <c r="B3756" s="24" t="s">
        <v>10947</v>
      </c>
      <c r="C3756" s="58" t="s">
        <v>10948</v>
      </c>
      <c r="D3756" s="59">
        <v>1927</v>
      </c>
      <c r="E3756" s="25">
        <v>70</v>
      </c>
      <c r="F3756" s="25">
        <v>9</v>
      </c>
      <c r="G3756" s="59">
        <v>2021</v>
      </c>
      <c r="H3756" s="25" t="s">
        <v>42</v>
      </c>
      <c r="I3756" s="25" t="s">
        <v>42</v>
      </c>
      <c r="J3756" s="25" t="s">
        <v>42</v>
      </c>
      <c r="K3756" s="25" t="s">
        <v>42</v>
      </c>
      <c r="L3756" s="59" t="s">
        <v>51</v>
      </c>
      <c r="M3756" s="59" t="s">
        <v>51</v>
      </c>
      <c r="N3756" s="59" t="s">
        <v>51</v>
      </c>
      <c r="O3756" s="59" t="s">
        <v>51</v>
      </c>
      <c r="P3756" s="59" t="s">
        <v>10907</v>
      </c>
      <c r="Q3756" s="25">
        <v>17.21</v>
      </c>
      <c r="R3756" s="25" t="s">
        <v>53</v>
      </c>
      <c r="S3756" s="25">
        <v>123</v>
      </c>
      <c r="T3756" s="25">
        <v>45.63</v>
      </c>
      <c r="U3756" s="25">
        <v>30</v>
      </c>
      <c r="V3756" s="25">
        <v>40</v>
      </c>
      <c r="W3756" s="25">
        <v>15</v>
      </c>
      <c r="X3756" s="25">
        <v>15</v>
      </c>
      <c r="Y3756" s="25" t="s">
        <v>42</v>
      </c>
      <c r="Z3756" s="25" t="s">
        <v>42</v>
      </c>
      <c r="AA3756" s="25">
        <v>110</v>
      </c>
      <c r="AB3756" s="25">
        <v>110</v>
      </c>
      <c r="AC3756" s="25" t="s">
        <v>10949</v>
      </c>
      <c r="AD3756" s="59" t="s">
        <v>147</v>
      </c>
      <c r="AE3756" s="59" t="s">
        <v>51</v>
      </c>
    </row>
    <row r="3757" spans="1:31" ht="189" x14ac:dyDescent="0.25">
      <c r="A3757" s="57" t="s">
        <v>10469</v>
      </c>
      <c r="B3757" s="24" t="s">
        <v>10950</v>
      </c>
      <c r="C3757" s="58" t="s">
        <v>10951</v>
      </c>
      <c r="D3757" s="59">
        <v>1925</v>
      </c>
      <c r="E3757" s="25">
        <v>51.33</v>
      </c>
      <c r="F3757" s="25">
        <v>20.029399999999999</v>
      </c>
      <c r="G3757" s="59">
        <v>2021</v>
      </c>
      <c r="H3757" s="25" t="s">
        <v>42</v>
      </c>
      <c r="I3757" s="25" t="s">
        <v>42</v>
      </c>
      <c r="J3757" s="25" t="s">
        <v>42</v>
      </c>
      <c r="K3757" s="25" t="s">
        <v>42</v>
      </c>
      <c r="L3757" s="59" t="s">
        <v>51</v>
      </c>
      <c r="M3757" s="59" t="s">
        <v>51</v>
      </c>
      <c r="N3757" s="59" t="s">
        <v>51</v>
      </c>
      <c r="O3757" s="59" t="s">
        <v>51</v>
      </c>
      <c r="P3757" s="59" t="s">
        <v>10911</v>
      </c>
      <c r="Q3757" s="25">
        <v>19.66</v>
      </c>
      <c r="R3757" s="25" t="s">
        <v>53</v>
      </c>
      <c r="S3757" s="25">
        <v>106</v>
      </c>
      <c r="T3757" s="25">
        <v>48.8</v>
      </c>
      <c r="U3757" s="25">
        <v>45</v>
      </c>
      <c r="V3757" s="25">
        <v>50</v>
      </c>
      <c r="W3757" s="25">
        <v>20</v>
      </c>
      <c r="X3757" s="25">
        <v>25</v>
      </c>
      <c r="Y3757" s="25" t="s">
        <v>42</v>
      </c>
      <c r="Z3757" s="25" t="s">
        <v>42</v>
      </c>
      <c r="AA3757" s="25">
        <v>110</v>
      </c>
      <c r="AB3757" s="25">
        <v>110</v>
      </c>
      <c r="AC3757" s="25" t="s">
        <v>10952</v>
      </c>
      <c r="AD3757" s="59" t="s">
        <v>51</v>
      </c>
      <c r="AE3757" s="59" t="s">
        <v>51</v>
      </c>
    </row>
    <row r="3758" spans="1:31" ht="78.75" x14ac:dyDescent="0.25">
      <c r="A3758" s="57" t="s">
        <v>10469</v>
      </c>
      <c r="B3758" s="24" t="s">
        <v>10953</v>
      </c>
      <c r="C3758" s="58" t="s">
        <v>10954</v>
      </c>
      <c r="D3758" s="59">
        <v>1950</v>
      </c>
      <c r="E3758" s="25">
        <v>67.33</v>
      </c>
      <c r="F3758" s="25">
        <v>3.3346</v>
      </c>
      <c r="G3758" s="59">
        <v>2019</v>
      </c>
      <c r="H3758" s="25" t="s">
        <v>42</v>
      </c>
      <c r="I3758" s="25" t="s">
        <v>42</v>
      </c>
      <c r="J3758" s="25" t="s">
        <v>42</v>
      </c>
      <c r="K3758" s="25" t="s">
        <v>42</v>
      </c>
      <c r="L3758" s="59" t="s">
        <v>51</v>
      </c>
      <c r="M3758" s="59" t="s">
        <v>51</v>
      </c>
      <c r="N3758" s="59" t="s">
        <v>51</v>
      </c>
      <c r="O3758" s="59" t="s">
        <v>51</v>
      </c>
      <c r="P3758" s="59" t="s">
        <v>10955</v>
      </c>
      <c r="Q3758" s="25">
        <v>0.11</v>
      </c>
      <c r="R3758" s="25" t="s">
        <v>53</v>
      </c>
      <c r="S3758" s="25">
        <v>29</v>
      </c>
      <c r="T3758" s="25">
        <v>0.3</v>
      </c>
      <c r="U3758" s="25">
        <v>0.8</v>
      </c>
      <c r="V3758" s="25">
        <v>0.8</v>
      </c>
      <c r="W3758" s="25">
        <v>0.4</v>
      </c>
      <c r="X3758" s="25">
        <v>0.4</v>
      </c>
      <c r="Y3758" s="25" t="s">
        <v>42</v>
      </c>
      <c r="Z3758" s="25" t="s">
        <v>42</v>
      </c>
      <c r="AA3758" s="25">
        <v>6</v>
      </c>
      <c r="AB3758" s="25">
        <v>6</v>
      </c>
      <c r="AC3758" s="25" t="s">
        <v>10956</v>
      </c>
      <c r="AD3758" s="59" t="s">
        <v>51</v>
      </c>
      <c r="AE3758" s="59" t="s">
        <v>51</v>
      </c>
    </row>
    <row r="3759" spans="1:31" ht="78.75" x14ac:dyDescent="0.25">
      <c r="A3759" s="57" t="s">
        <v>10469</v>
      </c>
      <c r="B3759" s="24" t="s">
        <v>10957</v>
      </c>
      <c r="C3759" s="58" t="s">
        <v>10958</v>
      </c>
      <c r="D3759" s="59">
        <v>1950</v>
      </c>
      <c r="E3759" s="25">
        <v>67.33</v>
      </c>
      <c r="F3759" s="25">
        <v>3.3346</v>
      </c>
      <c r="G3759" s="59">
        <v>2019</v>
      </c>
      <c r="H3759" s="25" t="s">
        <v>42</v>
      </c>
      <c r="I3759" s="25" t="s">
        <v>42</v>
      </c>
      <c r="J3759" s="25" t="s">
        <v>42</v>
      </c>
      <c r="K3759" s="25" t="s">
        <v>42</v>
      </c>
      <c r="L3759" s="59" t="s">
        <v>51</v>
      </c>
      <c r="M3759" s="59" t="s">
        <v>51</v>
      </c>
      <c r="N3759" s="59" t="s">
        <v>51</v>
      </c>
      <c r="O3759" s="59" t="s">
        <v>51</v>
      </c>
      <c r="P3759" s="59" t="s">
        <v>10959</v>
      </c>
      <c r="Q3759" s="25">
        <v>0.2</v>
      </c>
      <c r="R3759" s="25" t="s">
        <v>53</v>
      </c>
      <c r="S3759" s="25">
        <v>53</v>
      </c>
      <c r="T3759" s="25">
        <v>0.7</v>
      </c>
      <c r="U3759" s="25">
        <v>0.4</v>
      </c>
      <c r="V3759" s="25">
        <v>0.4</v>
      </c>
      <c r="W3759" s="25">
        <v>0.2</v>
      </c>
      <c r="X3759" s="25">
        <v>0.2</v>
      </c>
      <c r="Y3759" s="25" t="s">
        <v>42</v>
      </c>
      <c r="Z3759" s="25" t="s">
        <v>42</v>
      </c>
      <c r="AA3759" s="25">
        <v>6</v>
      </c>
      <c r="AB3759" s="25">
        <v>6</v>
      </c>
      <c r="AC3759" s="25" t="s">
        <v>10956</v>
      </c>
      <c r="AD3759" s="59" t="s">
        <v>51</v>
      </c>
      <c r="AE3759" s="59" t="s">
        <v>51</v>
      </c>
    </row>
    <row r="3760" spans="1:31" ht="157.5" x14ac:dyDescent="0.25">
      <c r="A3760" s="57" t="s">
        <v>10469</v>
      </c>
      <c r="B3760" s="24" t="s">
        <v>10960</v>
      </c>
      <c r="C3760" s="58" t="s">
        <v>10961</v>
      </c>
      <c r="D3760" s="59">
        <v>1960</v>
      </c>
      <c r="E3760" s="25">
        <v>50.61</v>
      </c>
      <c r="F3760" s="25">
        <v>3.8014999999999999</v>
      </c>
      <c r="G3760" s="59">
        <v>2019</v>
      </c>
      <c r="H3760" s="25" t="s">
        <v>42</v>
      </c>
      <c r="I3760" s="25" t="s">
        <v>42</v>
      </c>
      <c r="J3760" s="25" t="s">
        <v>42</v>
      </c>
      <c r="K3760" s="25" t="s">
        <v>42</v>
      </c>
      <c r="L3760" s="59" t="s">
        <v>51</v>
      </c>
      <c r="M3760" s="59" t="s">
        <v>51</v>
      </c>
      <c r="N3760" s="59" t="s">
        <v>51</v>
      </c>
      <c r="O3760" s="59" t="s">
        <v>51</v>
      </c>
      <c r="P3760" s="59" t="s">
        <v>10962</v>
      </c>
      <c r="Q3760" s="25" t="s">
        <v>42</v>
      </c>
      <c r="R3760" s="25" t="s">
        <v>42</v>
      </c>
      <c r="S3760" s="25" t="s">
        <v>42</v>
      </c>
      <c r="T3760" s="25">
        <v>4.3600000000000003</v>
      </c>
      <c r="U3760" s="25" t="s">
        <v>42</v>
      </c>
      <c r="V3760" s="25" t="s">
        <v>42</v>
      </c>
      <c r="W3760" s="25">
        <v>0</v>
      </c>
      <c r="X3760" s="25">
        <v>0</v>
      </c>
      <c r="Y3760" s="25" t="s">
        <v>42</v>
      </c>
      <c r="Z3760" s="25" t="s">
        <v>42</v>
      </c>
      <c r="AA3760" s="25">
        <v>10</v>
      </c>
      <c r="AB3760" s="25">
        <v>10</v>
      </c>
      <c r="AC3760" s="25" t="s">
        <v>10963</v>
      </c>
      <c r="AD3760" s="59" t="s">
        <v>51</v>
      </c>
      <c r="AE3760" s="59" t="s">
        <v>51</v>
      </c>
    </row>
    <row r="3761" spans="1:31" ht="157.5" x14ac:dyDescent="0.25">
      <c r="A3761" s="57" t="s">
        <v>10469</v>
      </c>
      <c r="B3761" s="24" t="s">
        <v>10964</v>
      </c>
      <c r="C3761" s="58" t="s">
        <v>10965</v>
      </c>
      <c r="D3761" s="59">
        <v>1971</v>
      </c>
      <c r="E3761" s="25">
        <v>51.45</v>
      </c>
      <c r="F3761" s="25">
        <v>5.1113</v>
      </c>
      <c r="G3761" s="59">
        <v>2019</v>
      </c>
      <c r="H3761" s="25" t="s">
        <v>42</v>
      </c>
      <c r="I3761" s="25" t="s">
        <v>42</v>
      </c>
      <c r="J3761" s="25" t="s">
        <v>42</v>
      </c>
      <c r="K3761" s="25" t="s">
        <v>42</v>
      </c>
      <c r="L3761" s="59" t="s">
        <v>51</v>
      </c>
      <c r="M3761" s="59" t="s">
        <v>51</v>
      </c>
      <c r="N3761" s="59" t="s">
        <v>51</v>
      </c>
      <c r="O3761" s="59" t="s">
        <v>51</v>
      </c>
      <c r="P3761" s="59" t="s">
        <v>10966</v>
      </c>
      <c r="Q3761" s="25" t="s">
        <v>42</v>
      </c>
      <c r="R3761" s="25" t="s">
        <v>42</v>
      </c>
      <c r="S3761" s="25" t="s">
        <v>42</v>
      </c>
      <c r="T3761" s="25">
        <v>1.05</v>
      </c>
      <c r="U3761" s="25" t="s">
        <v>42</v>
      </c>
      <c r="V3761" s="25" t="s">
        <v>42</v>
      </c>
      <c r="W3761" s="25">
        <v>0</v>
      </c>
      <c r="X3761" s="25">
        <v>0</v>
      </c>
      <c r="Y3761" s="25" t="s">
        <v>42</v>
      </c>
      <c r="Z3761" s="25" t="s">
        <v>42</v>
      </c>
      <c r="AA3761" s="25">
        <v>10</v>
      </c>
      <c r="AB3761" s="25">
        <v>10</v>
      </c>
      <c r="AC3761" s="25" t="s">
        <v>10963</v>
      </c>
      <c r="AD3761" s="59" t="s">
        <v>51</v>
      </c>
      <c r="AE3761" s="59" t="s">
        <v>51</v>
      </c>
    </row>
    <row r="3762" spans="1:31" ht="157.5" x14ac:dyDescent="0.25">
      <c r="A3762" s="57" t="s">
        <v>10469</v>
      </c>
      <c r="B3762" s="24" t="s">
        <v>10967</v>
      </c>
      <c r="C3762" s="58" t="s">
        <v>10968</v>
      </c>
      <c r="D3762" s="59">
        <v>1967</v>
      </c>
      <c r="E3762" s="25">
        <v>50.61</v>
      </c>
      <c r="F3762" s="25">
        <v>5.1265999999999998</v>
      </c>
      <c r="G3762" s="59">
        <v>2019</v>
      </c>
      <c r="H3762" s="25" t="s">
        <v>42</v>
      </c>
      <c r="I3762" s="25" t="s">
        <v>42</v>
      </c>
      <c r="J3762" s="25" t="s">
        <v>42</v>
      </c>
      <c r="K3762" s="25" t="s">
        <v>42</v>
      </c>
      <c r="L3762" s="59" t="s">
        <v>51</v>
      </c>
      <c r="M3762" s="59" t="s">
        <v>51</v>
      </c>
      <c r="N3762" s="59" t="s">
        <v>51</v>
      </c>
      <c r="O3762" s="59" t="s">
        <v>51</v>
      </c>
      <c r="P3762" s="59" t="s">
        <v>10969</v>
      </c>
      <c r="Q3762" s="25" t="s">
        <v>42</v>
      </c>
      <c r="R3762" s="25" t="s">
        <v>42</v>
      </c>
      <c r="S3762" s="25" t="s">
        <v>42</v>
      </c>
      <c r="T3762" s="25" t="s">
        <v>42</v>
      </c>
      <c r="U3762" s="25" t="s">
        <v>42</v>
      </c>
      <c r="V3762" s="25" t="s">
        <v>42</v>
      </c>
      <c r="W3762" s="25">
        <v>0</v>
      </c>
      <c r="X3762" s="25">
        <v>0</v>
      </c>
      <c r="Y3762" s="25" t="s">
        <v>42</v>
      </c>
      <c r="Z3762" s="25" t="s">
        <v>42</v>
      </c>
      <c r="AA3762" s="25">
        <v>10</v>
      </c>
      <c r="AB3762" s="25">
        <v>10</v>
      </c>
      <c r="AC3762" s="25" t="s">
        <v>10963</v>
      </c>
      <c r="AD3762" s="59" t="s">
        <v>51</v>
      </c>
      <c r="AE3762" s="59" t="s">
        <v>51</v>
      </c>
    </row>
    <row r="3763" spans="1:31" ht="157.5" x14ac:dyDescent="0.25">
      <c r="A3763" s="57" t="s">
        <v>10469</v>
      </c>
      <c r="B3763" s="24" t="s">
        <v>10970</v>
      </c>
      <c r="C3763" s="58" t="s">
        <v>10971</v>
      </c>
      <c r="D3763" s="59">
        <v>1967</v>
      </c>
      <c r="E3763" s="25">
        <v>52.67</v>
      </c>
      <c r="F3763" s="25">
        <v>2.2970000000000002</v>
      </c>
      <c r="G3763" s="59">
        <v>2019</v>
      </c>
      <c r="H3763" s="25" t="s">
        <v>42</v>
      </c>
      <c r="I3763" s="25" t="s">
        <v>42</v>
      </c>
      <c r="J3763" s="25" t="s">
        <v>42</v>
      </c>
      <c r="K3763" s="25" t="s">
        <v>42</v>
      </c>
      <c r="L3763" s="59" t="s">
        <v>51</v>
      </c>
      <c r="M3763" s="59" t="s">
        <v>51</v>
      </c>
      <c r="N3763" s="59" t="s">
        <v>51</v>
      </c>
      <c r="O3763" s="59" t="s">
        <v>51</v>
      </c>
      <c r="P3763" s="59" t="s">
        <v>10972</v>
      </c>
      <c r="Q3763" s="25" t="s">
        <v>42</v>
      </c>
      <c r="R3763" s="25" t="s">
        <v>42</v>
      </c>
      <c r="S3763" s="25" t="s">
        <v>42</v>
      </c>
      <c r="T3763" s="25">
        <v>0.96</v>
      </c>
      <c r="U3763" s="25" t="s">
        <v>42</v>
      </c>
      <c r="V3763" s="25" t="s">
        <v>42</v>
      </c>
      <c r="W3763" s="25">
        <v>0</v>
      </c>
      <c r="X3763" s="25">
        <v>0</v>
      </c>
      <c r="Y3763" s="25" t="s">
        <v>42</v>
      </c>
      <c r="Z3763" s="25" t="s">
        <v>42</v>
      </c>
      <c r="AA3763" s="25">
        <v>10</v>
      </c>
      <c r="AB3763" s="25">
        <v>10</v>
      </c>
      <c r="AC3763" s="25" t="s">
        <v>10963</v>
      </c>
      <c r="AD3763" s="59" t="s">
        <v>51</v>
      </c>
      <c r="AE3763" s="59" t="s">
        <v>51</v>
      </c>
    </row>
    <row r="3764" spans="1:31" ht="78.75" x14ac:dyDescent="0.25">
      <c r="A3764" s="57" t="s">
        <v>10469</v>
      </c>
      <c r="B3764" s="24" t="s">
        <v>10973</v>
      </c>
      <c r="C3764" s="58" t="s">
        <v>10974</v>
      </c>
      <c r="D3764" s="59">
        <v>1966</v>
      </c>
      <c r="E3764" s="25">
        <v>88.05</v>
      </c>
      <c r="F3764" s="25">
        <v>3.5346000000000002</v>
      </c>
      <c r="G3764" s="59">
        <v>2021</v>
      </c>
      <c r="H3764" s="25" t="s">
        <v>42</v>
      </c>
      <c r="I3764" s="25" t="s">
        <v>42</v>
      </c>
      <c r="J3764" s="25" t="s">
        <v>42</v>
      </c>
      <c r="K3764" s="25" t="s">
        <v>42</v>
      </c>
      <c r="L3764" s="59" t="s">
        <v>51</v>
      </c>
      <c r="M3764" s="59" t="s">
        <v>51</v>
      </c>
      <c r="N3764" s="59" t="s">
        <v>51</v>
      </c>
      <c r="O3764" s="59" t="s">
        <v>51</v>
      </c>
      <c r="P3764" s="59" t="s">
        <v>10975</v>
      </c>
      <c r="Q3764" s="25">
        <v>16.899999999999999</v>
      </c>
      <c r="R3764" s="25" t="s">
        <v>53</v>
      </c>
      <c r="S3764" s="25">
        <v>73</v>
      </c>
      <c r="T3764" s="25">
        <v>62.22</v>
      </c>
      <c r="U3764" s="25">
        <v>50</v>
      </c>
      <c r="V3764" s="25">
        <v>50</v>
      </c>
      <c r="W3764" s="25">
        <v>25</v>
      </c>
      <c r="X3764" s="25">
        <v>25</v>
      </c>
      <c r="Y3764" s="25" t="s">
        <v>42</v>
      </c>
      <c r="Z3764" s="25" t="s">
        <v>42</v>
      </c>
      <c r="AA3764" s="25">
        <v>110</v>
      </c>
      <c r="AB3764" s="25">
        <v>110</v>
      </c>
      <c r="AC3764" s="25" t="s">
        <v>58</v>
      </c>
      <c r="AD3764" s="59" t="s">
        <v>51</v>
      </c>
      <c r="AE3764" s="59" t="s">
        <v>51</v>
      </c>
    </row>
    <row r="3765" spans="1:31" ht="78.75" x14ac:dyDescent="0.25">
      <c r="A3765" s="57" t="s">
        <v>10469</v>
      </c>
      <c r="B3765" s="24" t="s">
        <v>10976</v>
      </c>
      <c r="C3765" s="58" t="s">
        <v>10977</v>
      </c>
      <c r="D3765" s="59">
        <v>1953</v>
      </c>
      <c r="E3765" s="25">
        <v>70.3</v>
      </c>
      <c r="F3765" s="25">
        <v>7.3464</v>
      </c>
      <c r="G3765" s="59">
        <v>2021</v>
      </c>
      <c r="H3765" s="25" t="s">
        <v>42</v>
      </c>
      <c r="I3765" s="25" t="s">
        <v>42</v>
      </c>
      <c r="J3765" s="25" t="s">
        <v>42</v>
      </c>
      <c r="K3765" s="25" t="s">
        <v>42</v>
      </c>
      <c r="L3765" s="59" t="s">
        <v>51</v>
      </c>
      <c r="M3765" s="59" t="s">
        <v>51</v>
      </c>
      <c r="N3765" s="59" t="s">
        <v>51</v>
      </c>
      <c r="O3765" s="59" t="s">
        <v>51</v>
      </c>
      <c r="P3765" s="59" t="s">
        <v>10805</v>
      </c>
      <c r="Q3765" s="25">
        <v>32.630000000000003</v>
      </c>
      <c r="R3765" s="25" t="s">
        <v>53</v>
      </c>
      <c r="S3765" s="25">
        <v>88</v>
      </c>
      <c r="T3765" s="25">
        <v>63.49</v>
      </c>
      <c r="U3765" s="25">
        <v>80</v>
      </c>
      <c r="V3765" s="25">
        <v>80</v>
      </c>
      <c r="W3765" s="25">
        <v>40</v>
      </c>
      <c r="X3765" s="25">
        <v>40</v>
      </c>
      <c r="Y3765" s="25" t="s">
        <v>42</v>
      </c>
      <c r="Z3765" s="25" t="s">
        <v>42</v>
      </c>
      <c r="AA3765" s="25">
        <v>110</v>
      </c>
      <c r="AB3765" s="25">
        <v>110</v>
      </c>
      <c r="AC3765" s="25" t="s">
        <v>58</v>
      </c>
      <c r="AD3765" s="59" t="s">
        <v>51</v>
      </c>
      <c r="AE3765" s="59" t="s">
        <v>51</v>
      </c>
    </row>
    <row r="3766" spans="1:31" ht="78.75" x14ac:dyDescent="0.25">
      <c r="A3766" s="57" t="s">
        <v>10469</v>
      </c>
      <c r="B3766" s="24" t="s">
        <v>10978</v>
      </c>
      <c r="C3766" s="58" t="s">
        <v>10979</v>
      </c>
      <c r="D3766" s="59">
        <v>1925</v>
      </c>
      <c r="E3766" s="25">
        <v>81.31</v>
      </c>
      <c r="F3766" s="25">
        <v>13.7575</v>
      </c>
      <c r="G3766" s="59">
        <v>2021</v>
      </c>
      <c r="H3766" s="25" t="s">
        <v>42</v>
      </c>
      <c r="I3766" s="25" t="s">
        <v>42</v>
      </c>
      <c r="J3766" s="25" t="s">
        <v>42</v>
      </c>
      <c r="K3766" s="25" t="s">
        <v>42</v>
      </c>
      <c r="L3766" s="59" t="s">
        <v>51</v>
      </c>
      <c r="M3766" s="59" t="s">
        <v>51</v>
      </c>
      <c r="N3766" s="59" t="s">
        <v>51</v>
      </c>
      <c r="O3766" s="59" t="s">
        <v>51</v>
      </c>
      <c r="P3766" s="59" t="s">
        <v>10980</v>
      </c>
      <c r="Q3766" s="25">
        <v>26.67</v>
      </c>
      <c r="R3766" s="25" t="s">
        <v>53</v>
      </c>
      <c r="S3766" s="25">
        <v>90</v>
      </c>
      <c r="T3766" s="25">
        <v>93.7</v>
      </c>
      <c r="U3766" s="25">
        <v>72</v>
      </c>
      <c r="V3766" s="25">
        <v>72</v>
      </c>
      <c r="W3766" s="25">
        <v>32</v>
      </c>
      <c r="X3766" s="25">
        <v>32</v>
      </c>
      <c r="Y3766" s="25" t="s">
        <v>42</v>
      </c>
      <c r="Z3766" s="25" t="s">
        <v>42</v>
      </c>
      <c r="AA3766" s="25">
        <v>110</v>
      </c>
      <c r="AB3766" s="25">
        <v>110</v>
      </c>
      <c r="AC3766" s="25" t="s">
        <v>58</v>
      </c>
      <c r="AD3766" s="59" t="s">
        <v>51</v>
      </c>
      <c r="AE3766" s="59" t="s">
        <v>51</v>
      </c>
    </row>
    <row r="3767" spans="1:31" ht="78.75" x14ac:dyDescent="0.25">
      <c r="A3767" s="57" t="s">
        <v>10469</v>
      </c>
      <c r="B3767" s="24" t="s">
        <v>10981</v>
      </c>
      <c r="C3767" s="58" t="s">
        <v>10982</v>
      </c>
      <c r="D3767" s="59">
        <v>1995</v>
      </c>
      <c r="E3767" s="25">
        <v>78.290000000000006</v>
      </c>
      <c r="F3767" s="25">
        <v>3.5642</v>
      </c>
      <c r="G3767" s="59">
        <v>2021</v>
      </c>
      <c r="H3767" s="25" t="s">
        <v>42</v>
      </c>
      <c r="I3767" s="25" t="s">
        <v>42</v>
      </c>
      <c r="J3767" s="25" t="s">
        <v>42</v>
      </c>
      <c r="K3767" s="25" t="s">
        <v>42</v>
      </c>
      <c r="L3767" s="59" t="s">
        <v>51</v>
      </c>
      <c r="M3767" s="59" t="s">
        <v>51</v>
      </c>
      <c r="N3767" s="59" t="s">
        <v>51</v>
      </c>
      <c r="O3767" s="59" t="s">
        <v>51</v>
      </c>
      <c r="P3767" s="59" t="s">
        <v>10983</v>
      </c>
      <c r="Q3767" s="25">
        <v>18.010000000000002</v>
      </c>
      <c r="R3767" s="25" t="s">
        <v>53</v>
      </c>
      <c r="S3767" s="25">
        <v>77</v>
      </c>
      <c r="T3767" s="25">
        <v>43.08</v>
      </c>
      <c r="U3767" s="25">
        <v>65</v>
      </c>
      <c r="V3767" s="25">
        <v>65</v>
      </c>
      <c r="W3767" s="25">
        <v>25</v>
      </c>
      <c r="X3767" s="25">
        <v>25</v>
      </c>
      <c r="Y3767" s="25" t="s">
        <v>42</v>
      </c>
      <c r="Z3767" s="25" t="s">
        <v>42</v>
      </c>
      <c r="AA3767" s="25">
        <v>110</v>
      </c>
      <c r="AB3767" s="25">
        <v>110</v>
      </c>
      <c r="AC3767" s="25" t="s">
        <v>58</v>
      </c>
      <c r="AD3767" s="59" t="s">
        <v>51</v>
      </c>
      <c r="AE3767" s="59" t="s">
        <v>51</v>
      </c>
    </row>
    <row r="3768" spans="1:31" ht="78.75" x14ac:dyDescent="0.25">
      <c r="A3768" s="57" t="s">
        <v>10469</v>
      </c>
      <c r="B3768" s="24" t="s">
        <v>10984</v>
      </c>
      <c r="C3768" s="58" t="s">
        <v>10985</v>
      </c>
      <c r="D3768" s="59">
        <v>1964</v>
      </c>
      <c r="E3768" s="25">
        <v>84.89</v>
      </c>
      <c r="F3768" s="25">
        <v>2.4779</v>
      </c>
      <c r="G3768" s="59">
        <v>2021</v>
      </c>
      <c r="H3768" s="25" t="s">
        <v>42</v>
      </c>
      <c r="I3768" s="25" t="s">
        <v>42</v>
      </c>
      <c r="J3768" s="25" t="s">
        <v>42</v>
      </c>
      <c r="K3768" s="25" t="s">
        <v>42</v>
      </c>
      <c r="L3768" s="59" t="s">
        <v>51</v>
      </c>
      <c r="M3768" s="59" t="s">
        <v>51</v>
      </c>
      <c r="N3768" s="59" t="s">
        <v>51</v>
      </c>
      <c r="O3768" s="59" t="s">
        <v>51</v>
      </c>
      <c r="P3768" s="59" t="s">
        <v>10986</v>
      </c>
      <c r="Q3768" s="25">
        <v>13.58</v>
      </c>
      <c r="R3768" s="25" t="s">
        <v>53</v>
      </c>
      <c r="S3768" s="25">
        <v>97</v>
      </c>
      <c r="T3768" s="25">
        <v>27.92</v>
      </c>
      <c r="U3768" s="25">
        <v>31</v>
      </c>
      <c r="V3768" s="25">
        <v>31</v>
      </c>
      <c r="W3768" s="25">
        <v>15</v>
      </c>
      <c r="X3768" s="25">
        <v>15</v>
      </c>
      <c r="Y3768" s="25" t="s">
        <v>42</v>
      </c>
      <c r="Z3768" s="25" t="s">
        <v>42</v>
      </c>
      <c r="AA3768" s="25">
        <v>110</v>
      </c>
      <c r="AB3768" s="25">
        <v>110</v>
      </c>
      <c r="AC3768" s="25" t="s">
        <v>58</v>
      </c>
      <c r="AD3768" s="59" t="s">
        <v>51</v>
      </c>
      <c r="AE3768" s="59" t="s">
        <v>51</v>
      </c>
    </row>
    <row r="3769" spans="1:31" ht="189" x14ac:dyDescent="0.25">
      <c r="A3769" s="57" t="s">
        <v>10469</v>
      </c>
      <c r="B3769" s="24" t="s">
        <v>10987</v>
      </c>
      <c r="C3769" s="58" t="s">
        <v>10988</v>
      </c>
      <c r="D3769" s="59">
        <v>1975</v>
      </c>
      <c r="E3769" s="25">
        <v>79.64</v>
      </c>
      <c r="F3769" s="25">
        <v>4.5449999999999999</v>
      </c>
      <c r="G3769" s="59">
        <v>2021</v>
      </c>
      <c r="H3769" s="25" t="s">
        <v>42</v>
      </c>
      <c r="I3769" s="25" t="s">
        <v>42</v>
      </c>
      <c r="J3769" s="25" t="s">
        <v>42</v>
      </c>
      <c r="K3769" s="25" t="s">
        <v>42</v>
      </c>
      <c r="L3769" s="59" t="s">
        <v>51</v>
      </c>
      <c r="M3769" s="59" t="s">
        <v>51</v>
      </c>
      <c r="N3769" s="59" t="s">
        <v>51</v>
      </c>
      <c r="O3769" s="59" t="s">
        <v>51</v>
      </c>
      <c r="P3769" s="59" t="s">
        <v>10989</v>
      </c>
      <c r="Q3769" s="25">
        <v>8.18</v>
      </c>
      <c r="R3769" s="25" t="s">
        <v>53</v>
      </c>
      <c r="S3769" s="25">
        <v>88</v>
      </c>
      <c r="T3769" s="25">
        <v>15.65</v>
      </c>
      <c r="U3769" s="25">
        <v>20</v>
      </c>
      <c r="V3769" s="25">
        <v>20</v>
      </c>
      <c r="W3769" s="25">
        <v>10</v>
      </c>
      <c r="X3769" s="25">
        <v>10</v>
      </c>
      <c r="Y3769" s="25" t="s">
        <v>42</v>
      </c>
      <c r="Z3769" s="25" t="s">
        <v>42</v>
      </c>
      <c r="AA3769" s="25">
        <v>110</v>
      </c>
      <c r="AB3769" s="25">
        <v>110</v>
      </c>
      <c r="AC3769" s="25" t="s">
        <v>10990</v>
      </c>
      <c r="AD3769" s="59" t="s">
        <v>51</v>
      </c>
      <c r="AE3769" s="59" t="s">
        <v>51</v>
      </c>
    </row>
    <row r="3770" spans="1:31" ht="78.75" x14ac:dyDescent="0.25">
      <c r="A3770" s="57" t="s">
        <v>10469</v>
      </c>
      <c r="B3770" s="24" t="s">
        <v>10991</v>
      </c>
      <c r="C3770" s="58" t="s">
        <v>10992</v>
      </c>
      <c r="D3770" s="59">
        <v>1978</v>
      </c>
      <c r="E3770" s="25">
        <v>67.44</v>
      </c>
      <c r="F3770" s="25">
        <v>8.0866000000000007</v>
      </c>
      <c r="G3770" s="59">
        <v>2021</v>
      </c>
      <c r="H3770" s="25" t="s">
        <v>42</v>
      </c>
      <c r="I3770" s="25" t="s">
        <v>42</v>
      </c>
      <c r="J3770" s="25" t="s">
        <v>42</v>
      </c>
      <c r="K3770" s="25" t="s">
        <v>42</v>
      </c>
      <c r="L3770" s="59" t="s">
        <v>51</v>
      </c>
      <c r="M3770" s="59" t="s">
        <v>51</v>
      </c>
      <c r="N3770" s="59" t="s">
        <v>51</v>
      </c>
      <c r="O3770" s="59" t="s">
        <v>51</v>
      </c>
      <c r="P3770" s="59" t="s">
        <v>10993</v>
      </c>
      <c r="Q3770" s="25">
        <v>6.34</v>
      </c>
      <c r="R3770" s="25" t="s">
        <v>53</v>
      </c>
      <c r="S3770" s="25">
        <v>43</v>
      </c>
      <c r="T3770" s="25">
        <v>20.8</v>
      </c>
      <c r="U3770" s="25">
        <v>32</v>
      </c>
      <c r="V3770" s="25">
        <v>32</v>
      </c>
      <c r="W3770" s="25">
        <v>16</v>
      </c>
      <c r="X3770" s="25">
        <v>16</v>
      </c>
      <c r="Y3770" s="25" t="s">
        <v>42</v>
      </c>
      <c r="Z3770" s="25" t="s">
        <v>42</v>
      </c>
      <c r="AA3770" s="25">
        <v>110</v>
      </c>
      <c r="AB3770" s="25">
        <v>110</v>
      </c>
      <c r="AC3770" s="25" t="s">
        <v>58</v>
      </c>
      <c r="AD3770" s="59" t="s">
        <v>51</v>
      </c>
      <c r="AE3770" s="59" t="s">
        <v>51</v>
      </c>
    </row>
    <row r="3771" spans="1:31" ht="78.75" x14ac:dyDescent="0.25">
      <c r="A3771" s="57" t="s">
        <v>10469</v>
      </c>
      <c r="B3771" s="24" t="s">
        <v>10994</v>
      </c>
      <c r="C3771" s="58" t="s">
        <v>10995</v>
      </c>
      <c r="D3771" s="59">
        <v>1965</v>
      </c>
      <c r="E3771" s="25">
        <v>79.239999999999995</v>
      </c>
      <c r="F3771" s="25">
        <v>0.62570000000000003</v>
      </c>
      <c r="G3771" s="59">
        <v>2021</v>
      </c>
      <c r="H3771" s="25" t="s">
        <v>42</v>
      </c>
      <c r="I3771" s="25" t="s">
        <v>42</v>
      </c>
      <c r="J3771" s="25" t="s">
        <v>42</v>
      </c>
      <c r="K3771" s="25" t="s">
        <v>42</v>
      </c>
      <c r="L3771" s="59" t="s">
        <v>51</v>
      </c>
      <c r="M3771" s="59" t="s">
        <v>51</v>
      </c>
      <c r="N3771" s="59" t="s">
        <v>51</v>
      </c>
      <c r="O3771" s="59" t="s">
        <v>51</v>
      </c>
      <c r="P3771" s="59" t="s">
        <v>10996</v>
      </c>
      <c r="Q3771" s="25">
        <v>8.84</v>
      </c>
      <c r="R3771" s="25" t="s">
        <v>53</v>
      </c>
      <c r="S3771" s="25">
        <v>63</v>
      </c>
      <c r="T3771" s="25">
        <v>29.16</v>
      </c>
      <c r="U3771" s="25">
        <v>31</v>
      </c>
      <c r="V3771" s="25">
        <v>31</v>
      </c>
      <c r="W3771" s="25">
        <v>15</v>
      </c>
      <c r="X3771" s="25">
        <v>15</v>
      </c>
      <c r="Y3771" s="25" t="s">
        <v>42</v>
      </c>
      <c r="Z3771" s="25" t="s">
        <v>42</v>
      </c>
      <c r="AA3771" s="25">
        <v>110</v>
      </c>
      <c r="AB3771" s="25">
        <v>110</v>
      </c>
      <c r="AC3771" s="25" t="s">
        <v>58</v>
      </c>
      <c r="AD3771" s="59" t="s">
        <v>51</v>
      </c>
      <c r="AE3771" s="59" t="s">
        <v>51</v>
      </c>
    </row>
    <row r="3772" spans="1:31" ht="78.75" x14ac:dyDescent="0.25">
      <c r="A3772" s="57" t="s">
        <v>10469</v>
      </c>
      <c r="B3772" s="24" t="s">
        <v>10997</v>
      </c>
      <c r="C3772" s="58" t="s">
        <v>10998</v>
      </c>
      <c r="D3772" s="59">
        <v>1933</v>
      </c>
      <c r="E3772" s="25">
        <v>80.319999999999993</v>
      </c>
      <c r="F3772" s="25">
        <v>5.3512000000000004</v>
      </c>
      <c r="G3772" s="59">
        <v>2021</v>
      </c>
      <c r="H3772" s="25" t="s">
        <v>42</v>
      </c>
      <c r="I3772" s="25" t="s">
        <v>42</v>
      </c>
      <c r="J3772" s="25" t="s">
        <v>42</v>
      </c>
      <c r="K3772" s="25" t="s">
        <v>42</v>
      </c>
      <c r="L3772" s="59" t="s">
        <v>51</v>
      </c>
      <c r="M3772" s="59" t="s">
        <v>51</v>
      </c>
      <c r="N3772" s="59" t="s">
        <v>51</v>
      </c>
      <c r="O3772" s="59" t="s">
        <v>51</v>
      </c>
      <c r="P3772" s="59" t="s">
        <v>10512</v>
      </c>
      <c r="Q3772" s="25">
        <v>22.01</v>
      </c>
      <c r="R3772" s="25" t="s">
        <v>53</v>
      </c>
      <c r="S3772" s="25">
        <v>95</v>
      </c>
      <c r="T3772" s="25">
        <v>60.63</v>
      </c>
      <c r="U3772" s="25">
        <v>50</v>
      </c>
      <c r="V3772" s="25">
        <v>50</v>
      </c>
      <c r="W3772" s="25">
        <v>25</v>
      </c>
      <c r="X3772" s="25">
        <v>25</v>
      </c>
      <c r="Y3772" s="25" t="s">
        <v>42</v>
      </c>
      <c r="Z3772" s="25" t="s">
        <v>42</v>
      </c>
      <c r="AA3772" s="25">
        <v>110</v>
      </c>
      <c r="AB3772" s="25">
        <v>110</v>
      </c>
      <c r="AC3772" s="25" t="s">
        <v>58</v>
      </c>
      <c r="AD3772" s="59" t="s">
        <v>51</v>
      </c>
      <c r="AE3772" s="59" t="s">
        <v>51</v>
      </c>
    </row>
    <row r="3773" spans="1:31" ht="78.75" x14ac:dyDescent="0.25">
      <c r="A3773" s="57" t="s">
        <v>10469</v>
      </c>
      <c r="B3773" s="24" t="s">
        <v>10999</v>
      </c>
      <c r="C3773" s="58" t="s">
        <v>11000</v>
      </c>
      <c r="D3773" s="59">
        <v>1964</v>
      </c>
      <c r="E3773" s="25">
        <v>79.3</v>
      </c>
      <c r="F3773" s="25">
        <v>8.5525000000000002</v>
      </c>
      <c r="G3773" s="59">
        <v>2021</v>
      </c>
      <c r="H3773" s="25" t="s">
        <v>42</v>
      </c>
      <c r="I3773" s="25" t="s">
        <v>42</v>
      </c>
      <c r="J3773" s="25" t="s">
        <v>42</v>
      </c>
      <c r="K3773" s="25" t="s">
        <v>42</v>
      </c>
      <c r="L3773" s="59" t="s">
        <v>51</v>
      </c>
      <c r="M3773" s="59" t="s">
        <v>51</v>
      </c>
      <c r="N3773" s="59" t="s">
        <v>51</v>
      </c>
      <c r="O3773" s="59" t="s">
        <v>51</v>
      </c>
      <c r="P3773" s="59" t="s">
        <v>11001</v>
      </c>
      <c r="Q3773" s="25">
        <v>24.66</v>
      </c>
      <c r="R3773" s="25" t="s">
        <v>53</v>
      </c>
      <c r="S3773" s="25">
        <v>66</v>
      </c>
      <c r="T3773" s="25">
        <v>80.31</v>
      </c>
      <c r="U3773" s="25">
        <v>80</v>
      </c>
      <c r="V3773" s="25">
        <v>80</v>
      </c>
      <c r="W3773" s="25">
        <v>40</v>
      </c>
      <c r="X3773" s="25">
        <v>40</v>
      </c>
      <c r="Y3773" s="25" t="s">
        <v>42</v>
      </c>
      <c r="Z3773" s="25" t="s">
        <v>42</v>
      </c>
      <c r="AA3773" s="25">
        <v>110</v>
      </c>
      <c r="AB3773" s="25">
        <v>110</v>
      </c>
      <c r="AC3773" s="25" t="s">
        <v>58</v>
      </c>
      <c r="AD3773" s="59" t="s">
        <v>51</v>
      </c>
      <c r="AE3773" s="59" t="s">
        <v>51</v>
      </c>
    </row>
    <row r="3774" spans="1:31" ht="78.75" x14ac:dyDescent="0.25">
      <c r="A3774" s="57" t="s">
        <v>10469</v>
      </c>
      <c r="B3774" s="24" t="s">
        <v>11002</v>
      </c>
      <c r="C3774" s="58" t="s">
        <v>11003</v>
      </c>
      <c r="D3774" s="59">
        <v>1928</v>
      </c>
      <c r="E3774" s="25">
        <v>82.7</v>
      </c>
      <c r="F3774" s="25">
        <v>13.7575</v>
      </c>
      <c r="G3774" s="59">
        <v>2021</v>
      </c>
      <c r="H3774" s="25" t="s">
        <v>42</v>
      </c>
      <c r="I3774" s="25" t="s">
        <v>42</v>
      </c>
      <c r="J3774" s="25" t="s">
        <v>42</v>
      </c>
      <c r="K3774" s="25" t="s">
        <v>42</v>
      </c>
      <c r="L3774" s="59" t="s">
        <v>51</v>
      </c>
      <c r="M3774" s="59" t="s">
        <v>51</v>
      </c>
      <c r="N3774" s="59" t="s">
        <v>51</v>
      </c>
      <c r="O3774" s="59" t="s">
        <v>51</v>
      </c>
      <c r="P3774" s="59" t="s">
        <v>11004</v>
      </c>
      <c r="Q3774" s="25">
        <v>25.45</v>
      </c>
      <c r="R3774" s="25" t="s">
        <v>53</v>
      </c>
      <c r="S3774" s="25">
        <v>87</v>
      </c>
      <c r="T3774" s="25">
        <v>70.09</v>
      </c>
      <c r="U3774" s="25">
        <v>63.5</v>
      </c>
      <c r="V3774" s="25">
        <v>63.5</v>
      </c>
      <c r="W3774" s="25">
        <v>31.5</v>
      </c>
      <c r="X3774" s="25">
        <v>31.5</v>
      </c>
      <c r="Y3774" s="25" t="s">
        <v>42</v>
      </c>
      <c r="Z3774" s="25" t="s">
        <v>42</v>
      </c>
      <c r="AA3774" s="25">
        <v>110</v>
      </c>
      <c r="AB3774" s="25">
        <v>110</v>
      </c>
      <c r="AC3774" s="25" t="s">
        <v>58</v>
      </c>
      <c r="AD3774" s="59" t="s">
        <v>51</v>
      </c>
      <c r="AE3774" s="59" t="s">
        <v>51</v>
      </c>
    </row>
    <row r="3775" spans="1:31" ht="78.75" x14ac:dyDescent="0.25">
      <c r="A3775" s="57" t="s">
        <v>10469</v>
      </c>
      <c r="B3775" s="24" t="s">
        <v>11005</v>
      </c>
      <c r="C3775" s="58" t="s">
        <v>11006</v>
      </c>
      <c r="D3775" s="59">
        <v>1981</v>
      </c>
      <c r="E3775" s="25">
        <v>69.59</v>
      </c>
      <c r="F3775" s="25">
        <v>10.0731</v>
      </c>
      <c r="G3775" s="59">
        <v>2021</v>
      </c>
      <c r="H3775" s="25" t="s">
        <v>42</v>
      </c>
      <c r="I3775" s="25" t="s">
        <v>42</v>
      </c>
      <c r="J3775" s="25" t="s">
        <v>42</v>
      </c>
      <c r="K3775" s="25" t="s">
        <v>42</v>
      </c>
      <c r="L3775" s="59" t="s">
        <v>51</v>
      </c>
      <c r="M3775" s="59" t="s">
        <v>51</v>
      </c>
      <c r="N3775" s="59" t="s">
        <v>51</v>
      </c>
      <c r="O3775" s="59" t="s">
        <v>51</v>
      </c>
      <c r="P3775" s="59" t="s">
        <v>11007</v>
      </c>
      <c r="Q3775" s="25">
        <v>15.27</v>
      </c>
      <c r="R3775" s="25" t="s">
        <v>53</v>
      </c>
      <c r="S3775" s="25">
        <v>103</v>
      </c>
      <c r="T3775" s="25">
        <v>36.520000000000003</v>
      </c>
      <c r="U3775" s="25">
        <v>32</v>
      </c>
      <c r="V3775" s="25">
        <v>32</v>
      </c>
      <c r="W3775" s="25">
        <v>16</v>
      </c>
      <c r="X3775" s="25">
        <v>16</v>
      </c>
      <c r="Y3775" s="25" t="s">
        <v>42</v>
      </c>
      <c r="Z3775" s="25" t="s">
        <v>42</v>
      </c>
      <c r="AA3775" s="25">
        <v>110</v>
      </c>
      <c r="AB3775" s="25">
        <v>110</v>
      </c>
      <c r="AC3775" s="25" t="s">
        <v>58</v>
      </c>
      <c r="AD3775" s="59" t="s">
        <v>51</v>
      </c>
      <c r="AE3775" s="59" t="s">
        <v>51</v>
      </c>
    </row>
    <row r="3776" spans="1:31" ht="78.75" x14ac:dyDescent="0.25">
      <c r="A3776" s="57" t="s">
        <v>10469</v>
      </c>
      <c r="B3776" s="24" t="s">
        <v>11008</v>
      </c>
      <c r="C3776" s="58" t="s">
        <v>11009</v>
      </c>
      <c r="D3776" s="59">
        <v>1963</v>
      </c>
      <c r="E3776" s="25">
        <v>78.209999999999994</v>
      </c>
      <c r="F3776" s="25">
        <v>5.9539999999999997</v>
      </c>
      <c r="G3776" s="59">
        <v>2021</v>
      </c>
      <c r="H3776" s="25" t="s">
        <v>42</v>
      </c>
      <c r="I3776" s="25" t="s">
        <v>42</v>
      </c>
      <c r="J3776" s="25" t="s">
        <v>42</v>
      </c>
      <c r="K3776" s="25" t="s">
        <v>42</v>
      </c>
      <c r="L3776" s="59" t="s">
        <v>51</v>
      </c>
      <c r="M3776" s="59" t="s">
        <v>51</v>
      </c>
      <c r="N3776" s="59" t="s">
        <v>51</v>
      </c>
      <c r="O3776" s="59" t="s">
        <v>51</v>
      </c>
      <c r="P3776" s="59" t="s">
        <v>10567</v>
      </c>
      <c r="Q3776" s="25">
        <v>2.66</v>
      </c>
      <c r="R3776" s="25" t="s">
        <v>53</v>
      </c>
      <c r="S3776" s="25">
        <v>29</v>
      </c>
      <c r="T3776" s="25">
        <v>18.75</v>
      </c>
      <c r="U3776" s="25">
        <v>20</v>
      </c>
      <c r="V3776" s="25">
        <v>20</v>
      </c>
      <c r="W3776" s="25">
        <v>10</v>
      </c>
      <c r="X3776" s="25">
        <v>10</v>
      </c>
      <c r="Y3776" s="25" t="s">
        <v>42</v>
      </c>
      <c r="Z3776" s="25" t="s">
        <v>42</v>
      </c>
      <c r="AA3776" s="25">
        <v>110</v>
      </c>
      <c r="AB3776" s="25">
        <v>110</v>
      </c>
      <c r="AC3776" s="25" t="s">
        <v>58</v>
      </c>
      <c r="AD3776" s="59" t="s">
        <v>51</v>
      </c>
      <c r="AE3776" s="59" t="s">
        <v>51</v>
      </c>
    </row>
    <row r="3777" spans="1:31" ht="78.75" x14ac:dyDescent="0.25">
      <c r="A3777" s="57" t="s">
        <v>10469</v>
      </c>
      <c r="B3777" s="24" t="s">
        <v>11010</v>
      </c>
      <c r="C3777" s="58" t="s">
        <v>11011</v>
      </c>
      <c r="D3777" s="59">
        <v>1953</v>
      </c>
      <c r="E3777" s="25">
        <v>78.36</v>
      </c>
      <c r="F3777" s="25">
        <v>5.9608999999999996</v>
      </c>
      <c r="G3777" s="59">
        <v>2021</v>
      </c>
      <c r="H3777" s="25" t="s">
        <v>42</v>
      </c>
      <c r="I3777" s="25" t="s">
        <v>42</v>
      </c>
      <c r="J3777" s="25" t="s">
        <v>42</v>
      </c>
      <c r="K3777" s="25" t="s">
        <v>42</v>
      </c>
      <c r="L3777" s="59" t="s">
        <v>51</v>
      </c>
      <c r="M3777" s="59" t="s">
        <v>51</v>
      </c>
      <c r="N3777" s="59" t="s">
        <v>51</v>
      </c>
      <c r="O3777" s="59" t="s">
        <v>51</v>
      </c>
      <c r="P3777" s="59" t="s">
        <v>10754</v>
      </c>
      <c r="Q3777" s="25">
        <v>13.82</v>
      </c>
      <c r="R3777" s="25" t="s">
        <v>53</v>
      </c>
      <c r="S3777" s="25">
        <v>37</v>
      </c>
      <c r="T3777" s="25">
        <v>64.09</v>
      </c>
      <c r="U3777" s="25">
        <v>56</v>
      </c>
      <c r="V3777" s="25">
        <v>56</v>
      </c>
      <c r="W3777" s="25">
        <v>16</v>
      </c>
      <c r="X3777" s="25">
        <v>16</v>
      </c>
      <c r="Y3777" s="25" t="s">
        <v>42</v>
      </c>
      <c r="Z3777" s="25" t="s">
        <v>42</v>
      </c>
      <c r="AA3777" s="25">
        <v>110</v>
      </c>
      <c r="AB3777" s="25">
        <v>110</v>
      </c>
      <c r="AC3777" s="25" t="s">
        <v>58</v>
      </c>
      <c r="AD3777" s="59" t="s">
        <v>51</v>
      </c>
      <c r="AE3777" s="59" t="s">
        <v>51</v>
      </c>
    </row>
    <row r="3778" spans="1:31" ht="78.75" x14ac:dyDescent="0.25">
      <c r="A3778" s="57" t="s">
        <v>10469</v>
      </c>
      <c r="B3778" s="24" t="s">
        <v>11012</v>
      </c>
      <c r="C3778" s="58" t="s">
        <v>11013</v>
      </c>
      <c r="D3778" s="59">
        <v>1960</v>
      </c>
      <c r="E3778" s="25">
        <v>81.44</v>
      </c>
      <c r="F3778" s="25">
        <v>10.7347</v>
      </c>
      <c r="G3778" s="59">
        <v>2021</v>
      </c>
      <c r="H3778" s="25" t="s">
        <v>42</v>
      </c>
      <c r="I3778" s="25" t="s">
        <v>42</v>
      </c>
      <c r="J3778" s="25" t="s">
        <v>42</v>
      </c>
      <c r="K3778" s="25" t="s">
        <v>42</v>
      </c>
      <c r="L3778" s="59" t="s">
        <v>51</v>
      </c>
      <c r="M3778" s="59" t="s">
        <v>51</v>
      </c>
      <c r="N3778" s="59" t="s">
        <v>51</v>
      </c>
      <c r="O3778" s="59" t="s">
        <v>51</v>
      </c>
      <c r="P3778" s="59" t="s">
        <v>11014</v>
      </c>
      <c r="Q3778" s="25">
        <v>7.22</v>
      </c>
      <c r="R3778" s="25" t="s">
        <v>53</v>
      </c>
      <c r="S3778" s="25">
        <v>78</v>
      </c>
      <c r="T3778" s="25">
        <v>26.22</v>
      </c>
      <c r="U3778" s="25">
        <v>41.5</v>
      </c>
      <c r="V3778" s="25">
        <v>41.5</v>
      </c>
      <c r="W3778" s="25">
        <v>10</v>
      </c>
      <c r="X3778" s="25">
        <v>10</v>
      </c>
      <c r="Y3778" s="25" t="s">
        <v>42</v>
      </c>
      <c r="Z3778" s="25" t="s">
        <v>42</v>
      </c>
      <c r="AA3778" s="25">
        <v>110</v>
      </c>
      <c r="AB3778" s="25">
        <v>110</v>
      </c>
      <c r="AC3778" s="25" t="s">
        <v>58</v>
      </c>
      <c r="AD3778" s="59" t="s">
        <v>51</v>
      </c>
      <c r="AE3778" s="59" t="s">
        <v>51</v>
      </c>
    </row>
    <row r="3779" spans="1:31" ht="78.75" x14ac:dyDescent="0.25">
      <c r="A3779" s="57" t="s">
        <v>10469</v>
      </c>
      <c r="B3779" s="24" t="s">
        <v>11015</v>
      </c>
      <c r="C3779" s="58" t="s">
        <v>11016</v>
      </c>
      <c r="D3779" s="59">
        <v>1927</v>
      </c>
      <c r="E3779" s="25">
        <v>77.05</v>
      </c>
      <c r="F3779" s="25">
        <v>0.01</v>
      </c>
      <c r="G3779" s="59">
        <v>2021</v>
      </c>
      <c r="H3779" s="25" t="s">
        <v>42</v>
      </c>
      <c r="I3779" s="25" t="s">
        <v>42</v>
      </c>
      <c r="J3779" s="25" t="s">
        <v>42</v>
      </c>
      <c r="K3779" s="25" t="s">
        <v>42</v>
      </c>
      <c r="L3779" s="59" t="s">
        <v>51</v>
      </c>
      <c r="M3779" s="59" t="s">
        <v>51</v>
      </c>
      <c r="N3779" s="59" t="s">
        <v>51</v>
      </c>
      <c r="O3779" s="59" t="s">
        <v>51</v>
      </c>
      <c r="P3779" s="59" t="s">
        <v>11017</v>
      </c>
      <c r="Q3779" s="25">
        <v>20.18</v>
      </c>
      <c r="R3779" s="25" t="s">
        <v>53</v>
      </c>
      <c r="S3779" s="25">
        <v>69</v>
      </c>
      <c r="T3779" s="25">
        <v>53.38</v>
      </c>
      <c r="U3779" s="25">
        <v>63</v>
      </c>
      <c r="V3779" s="25">
        <v>63</v>
      </c>
      <c r="W3779" s="25">
        <v>31.5</v>
      </c>
      <c r="X3779" s="25">
        <v>31.5</v>
      </c>
      <c r="Y3779" s="25" t="s">
        <v>42</v>
      </c>
      <c r="Z3779" s="25" t="s">
        <v>42</v>
      </c>
      <c r="AA3779" s="25">
        <v>110</v>
      </c>
      <c r="AB3779" s="25">
        <v>110</v>
      </c>
      <c r="AC3779" s="25" t="s">
        <v>58</v>
      </c>
      <c r="AD3779" s="59" t="s">
        <v>51</v>
      </c>
      <c r="AE3779" s="59" t="s">
        <v>51</v>
      </c>
    </row>
    <row r="3780" spans="1:31" ht="78.75" x14ac:dyDescent="0.25">
      <c r="A3780" s="57" t="s">
        <v>10469</v>
      </c>
      <c r="B3780" s="24" t="s">
        <v>11018</v>
      </c>
      <c r="C3780" s="58" t="s">
        <v>11019</v>
      </c>
      <c r="D3780" s="59">
        <v>1978</v>
      </c>
      <c r="E3780" s="25">
        <v>62.45</v>
      </c>
      <c r="F3780" s="25">
        <v>15.712400000000001</v>
      </c>
      <c r="G3780" s="59">
        <v>2021</v>
      </c>
      <c r="H3780" s="25" t="s">
        <v>42</v>
      </c>
      <c r="I3780" s="25" t="s">
        <v>42</v>
      </c>
      <c r="J3780" s="25" t="s">
        <v>42</v>
      </c>
      <c r="K3780" s="25" t="s">
        <v>42</v>
      </c>
      <c r="L3780" s="59" t="s">
        <v>51</v>
      </c>
      <c r="M3780" s="59" t="s">
        <v>51</v>
      </c>
      <c r="N3780" s="59" t="s">
        <v>51</v>
      </c>
      <c r="O3780" s="59" t="s">
        <v>51</v>
      </c>
      <c r="P3780" s="59" t="s">
        <v>10571</v>
      </c>
      <c r="Q3780" s="25">
        <v>21.48</v>
      </c>
      <c r="R3780" s="25" t="s">
        <v>53</v>
      </c>
      <c r="S3780" s="25">
        <v>52</v>
      </c>
      <c r="T3780" s="25">
        <v>63.58</v>
      </c>
      <c r="U3780" s="25">
        <v>66</v>
      </c>
      <c r="V3780" s="25">
        <v>66</v>
      </c>
      <c r="W3780" s="25">
        <v>41</v>
      </c>
      <c r="X3780" s="25">
        <v>41</v>
      </c>
      <c r="Y3780" s="25" t="s">
        <v>42</v>
      </c>
      <c r="Z3780" s="25" t="s">
        <v>42</v>
      </c>
      <c r="AA3780" s="25">
        <v>110</v>
      </c>
      <c r="AB3780" s="25">
        <v>110</v>
      </c>
      <c r="AC3780" s="25" t="s">
        <v>58</v>
      </c>
      <c r="AD3780" s="59" t="s">
        <v>51</v>
      </c>
      <c r="AE3780" s="59" t="s">
        <v>51</v>
      </c>
    </row>
    <row r="3781" spans="1:31" ht="78.75" x14ac:dyDescent="0.25">
      <c r="A3781" s="57" t="s">
        <v>10469</v>
      </c>
      <c r="B3781" s="24" t="s">
        <v>11020</v>
      </c>
      <c r="C3781" s="58" t="s">
        <v>11021</v>
      </c>
      <c r="D3781" s="59">
        <v>1969</v>
      </c>
      <c r="E3781" s="25">
        <v>70.760000000000005</v>
      </c>
      <c r="F3781" s="25">
        <v>3.3182999999999998</v>
      </c>
      <c r="G3781" s="59">
        <v>2021</v>
      </c>
      <c r="H3781" s="25" t="s">
        <v>42</v>
      </c>
      <c r="I3781" s="25" t="s">
        <v>42</v>
      </c>
      <c r="J3781" s="25" t="s">
        <v>42</v>
      </c>
      <c r="K3781" s="25" t="s">
        <v>42</v>
      </c>
      <c r="L3781" s="59" t="s">
        <v>51</v>
      </c>
      <c r="M3781" s="59" t="s">
        <v>51</v>
      </c>
      <c r="N3781" s="59" t="s">
        <v>51</v>
      </c>
      <c r="O3781" s="59" t="s">
        <v>51</v>
      </c>
      <c r="P3781" s="59" t="s">
        <v>11022</v>
      </c>
      <c r="Q3781" s="25">
        <v>29.64</v>
      </c>
      <c r="R3781" s="25" t="s">
        <v>53</v>
      </c>
      <c r="S3781" s="25">
        <v>100</v>
      </c>
      <c r="T3781" s="25">
        <v>75.64</v>
      </c>
      <c r="U3781" s="25">
        <v>72</v>
      </c>
      <c r="V3781" s="25">
        <v>72</v>
      </c>
      <c r="W3781" s="25">
        <v>32</v>
      </c>
      <c r="X3781" s="25">
        <v>32</v>
      </c>
      <c r="Y3781" s="25" t="s">
        <v>42</v>
      </c>
      <c r="Z3781" s="25" t="s">
        <v>42</v>
      </c>
      <c r="AA3781" s="25">
        <v>110</v>
      </c>
      <c r="AB3781" s="25">
        <v>110</v>
      </c>
      <c r="AC3781" s="25" t="s">
        <v>58</v>
      </c>
      <c r="AD3781" s="59" t="s">
        <v>51</v>
      </c>
      <c r="AE3781" s="59" t="s">
        <v>51</v>
      </c>
    </row>
    <row r="3782" spans="1:31" ht="78.75" x14ac:dyDescent="0.25">
      <c r="A3782" s="57" t="s">
        <v>10469</v>
      </c>
      <c r="B3782" s="24" t="s">
        <v>11023</v>
      </c>
      <c r="C3782" s="58" t="s">
        <v>11024</v>
      </c>
      <c r="D3782" s="59">
        <v>1969</v>
      </c>
      <c r="E3782" s="25">
        <v>70.760000000000005</v>
      </c>
      <c r="F3782" s="25">
        <v>3.3182999999999998</v>
      </c>
      <c r="G3782" s="59">
        <v>2021</v>
      </c>
      <c r="H3782" s="25" t="s">
        <v>42</v>
      </c>
      <c r="I3782" s="25" t="s">
        <v>42</v>
      </c>
      <c r="J3782" s="25" t="s">
        <v>42</v>
      </c>
      <c r="K3782" s="25" t="s">
        <v>42</v>
      </c>
      <c r="L3782" s="59" t="s">
        <v>51</v>
      </c>
      <c r="M3782" s="59" t="s">
        <v>51</v>
      </c>
      <c r="N3782" s="59" t="s">
        <v>51</v>
      </c>
      <c r="O3782" s="59" t="s">
        <v>51</v>
      </c>
      <c r="P3782" s="59" t="s">
        <v>11022</v>
      </c>
      <c r="Q3782" s="25">
        <v>29.64</v>
      </c>
      <c r="R3782" s="25" t="s">
        <v>53</v>
      </c>
      <c r="S3782" s="25">
        <v>100</v>
      </c>
      <c r="T3782" s="25">
        <v>75.64</v>
      </c>
      <c r="U3782" s="25">
        <v>72</v>
      </c>
      <c r="V3782" s="25">
        <v>72</v>
      </c>
      <c r="W3782" s="25">
        <v>32</v>
      </c>
      <c r="X3782" s="25">
        <v>32</v>
      </c>
      <c r="Y3782" s="25" t="s">
        <v>42</v>
      </c>
      <c r="Z3782" s="25" t="s">
        <v>42</v>
      </c>
      <c r="AA3782" s="25">
        <v>110</v>
      </c>
      <c r="AB3782" s="25">
        <v>110</v>
      </c>
      <c r="AC3782" s="25" t="s">
        <v>58</v>
      </c>
      <c r="AD3782" s="59" t="s">
        <v>51</v>
      </c>
      <c r="AE3782" s="59" t="s">
        <v>51</v>
      </c>
    </row>
    <row r="3783" spans="1:31" ht="78.75" x14ac:dyDescent="0.25">
      <c r="A3783" s="57" t="s">
        <v>10469</v>
      </c>
      <c r="B3783" s="24" t="s">
        <v>11025</v>
      </c>
      <c r="C3783" s="58" t="s">
        <v>11026</v>
      </c>
      <c r="D3783" s="59">
        <v>1966</v>
      </c>
      <c r="E3783" s="25">
        <v>88.05</v>
      </c>
      <c r="F3783" s="25">
        <v>3.5346000000000002</v>
      </c>
      <c r="G3783" s="59">
        <v>2021</v>
      </c>
      <c r="H3783" s="25" t="s">
        <v>42</v>
      </c>
      <c r="I3783" s="25" t="s">
        <v>42</v>
      </c>
      <c r="J3783" s="25" t="s">
        <v>42</v>
      </c>
      <c r="K3783" s="25" t="s">
        <v>42</v>
      </c>
      <c r="L3783" s="59" t="s">
        <v>51</v>
      </c>
      <c r="M3783" s="59" t="s">
        <v>51</v>
      </c>
      <c r="N3783" s="59" t="s">
        <v>51</v>
      </c>
      <c r="O3783" s="59" t="s">
        <v>51</v>
      </c>
      <c r="P3783" s="59" t="s">
        <v>10975</v>
      </c>
      <c r="Q3783" s="25">
        <v>16.899999999999999</v>
      </c>
      <c r="R3783" s="25" t="s">
        <v>53</v>
      </c>
      <c r="S3783" s="25">
        <v>73</v>
      </c>
      <c r="T3783" s="25">
        <v>62.22</v>
      </c>
      <c r="U3783" s="25">
        <v>50</v>
      </c>
      <c r="V3783" s="25">
        <v>50</v>
      </c>
      <c r="W3783" s="25">
        <v>25</v>
      </c>
      <c r="X3783" s="25">
        <v>25</v>
      </c>
      <c r="Y3783" s="25" t="s">
        <v>42</v>
      </c>
      <c r="Z3783" s="25" t="s">
        <v>42</v>
      </c>
      <c r="AA3783" s="25">
        <v>110</v>
      </c>
      <c r="AB3783" s="25">
        <v>110</v>
      </c>
      <c r="AC3783" s="25" t="s">
        <v>58</v>
      </c>
      <c r="AD3783" s="59" t="s">
        <v>51</v>
      </c>
      <c r="AE3783" s="59" t="s">
        <v>51</v>
      </c>
    </row>
    <row r="3784" spans="1:31" ht="78.75" x14ac:dyDescent="0.25">
      <c r="A3784" s="57" t="s">
        <v>10469</v>
      </c>
      <c r="B3784" s="24" t="s">
        <v>11027</v>
      </c>
      <c r="C3784" s="58" t="s">
        <v>11028</v>
      </c>
      <c r="D3784" s="59">
        <v>1984</v>
      </c>
      <c r="E3784" s="25">
        <v>85.54</v>
      </c>
      <c r="F3784" s="25">
        <v>7.5982000000000003</v>
      </c>
      <c r="G3784" s="59">
        <v>2021</v>
      </c>
      <c r="H3784" s="25" t="s">
        <v>42</v>
      </c>
      <c r="I3784" s="25" t="s">
        <v>42</v>
      </c>
      <c r="J3784" s="25" t="s">
        <v>42</v>
      </c>
      <c r="K3784" s="25" t="s">
        <v>42</v>
      </c>
      <c r="L3784" s="59" t="s">
        <v>51</v>
      </c>
      <c r="M3784" s="59" t="s">
        <v>51</v>
      </c>
      <c r="N3784" s="59" t="s">
        <v>51</v>
      </c>
      <c r="O3784" s="59" t="s">
        <v>51</v>
      </c>
      <c r="P3784" s="59" t="s">
        <v>11029</v>
      </c>
      <c r="Q3784" s="25">
        <v>20.46</v>
      </c>
      <c r="R3784" s="25" t="s">
        <v>53</v>
      </c>
      <c r="S3784" s="25">
        <v>55</v>
      </c>
      <c r="T3784" s="25">
        <v>57.41</v>
      </c>
      <c r="U3784" s="25">
        <v>80</v>
      </c>
      <c r="V3784" s="25">
        <v>80</v>
      </c>
      <c r="W3784" s="25">
        <v>40</v>
      </c>
      <c r="X3784" s="25">
        <v>40</v>
      </c>
      <c r="Y3784" s="25" t="s">
        <v>42</v>
      </c>
      <c r="Z3784" s="25" t="s">
        <v>42</v>
      </c>
      <c r="AA3784" s="25">
        <v>110</v>
      </c>
      <c r="AB3784" s="25">
        <v>110</v>
      </c>
      <c r="AC3784" s="25" t="s">
        <v>58</v>
      </c>
      <c r="AD3784" s="59" t="s">
        <v>51</v>
      </c>
      <c r="AE3784" s="59" t="s">
        <v>51</v>
      </c>
    </row>
    <row r="3785" spans="1:31" ht="78.75" x14ac:dyDescent="0.25">
      <c r="A3785" s="57" t="s">
        <v>10469</v>
      </c>
      <c r="B3785" s="24" t="s">
        <v>11030</v>
      </c>
      <c r="C3785" s="58" t="s">
        <v>11031</v>
      </c>
      <c r="D3785" s="59">
        <v>1936</v>
      </c>
      <c r="E3785" s="25">
        <v>87.22</v>
      </c>
      <c r="F3785" s="25">
        <v>6.0316000000000001</v>
      </c>
      <c r="G3785" s="59">
        <v>2021</v>
      </c>
      <c r="H3785" s="25" t="s">
        <v>42</v>
      </c>
      <c r="I3785" s="25" t="s">
        <v>42</v>
      </c>
      <c r="J3785" s="25" t="s">
        <v>42</v>
      </c>
      <c r="K3785" s="25" t="s">
        <v>42</v>
      </c>
      <c r="L3785" s="59" t="s">
        <v>51</v>
      </c>
      <c r="M3785" s="59" t="s">
        <v>51</v>
      </c>
      <c r="N3785" s="59" t="s">
        <v>51</v>
      </c>
      <c r="O3785" s="59" t="s">
        <v>51</v>
      </c>
      <c r="P3785" s="59" t="s">
        <v>10790</v>
      </c>
      <c r="Q3785" s="25">
        <v>44.16</v>
      </c>
      <c r="R3785" s="25" t="s">
        <v>53</v>
      </c>
      <c r="S3785" s="25">
        <v>50</v>
      </c>
      <c r="T3785" s="25">
        <v>121.63</v>
      </c>
      <c r="U3785" s="25">
        <v>158</v>
      </c>
      <c r="V3785" s="25">
        <v>158</v>
      </c>
      <c r="W3785" s="25">
        <v>95</v>
      </c>
      <c r="X3785" s="25">
        <v>95</v>
      </c>
      <c r="Y3785" s="25" t="s">
        <v>42</v>
      </c>
      <c r="Z3785" s="25" t="s">
        <v>42</v>
      </c>
      <c r="AA3785" s="25">
        <v>110</v>
      </c>
      <c r="AB3785" s="25">
        <v>110</v>
      </c>
      <c r="AC3785" s="25" t="s">
        <v>58</v>
      </c>
      <c r="AD3785" s="59" t="s">
        <v>51</v>
      </c>
      <c r="AE3785" s="59" t="s">
        <v>51</v>
      </c>
    </row>
    <row r="3786" spans="1:31" ht="78.75" x14ac:dyDescent="0.25">
      <c r="A3786" s="57" t="s">
        <v>10469</v>
      </c>
      <c r="B3786" s="24" t="s">
        <v>11032</v>
      </c>
      <c r="C3786" s="58" t="s">
        <v>11033</v>
      </c>
      <c r="D3786" s="59">
        <v>1936</v>
      </c>
      <c r="E3786" s="25">
        <v>87.22</v>
      </c>
      <c r="F3786" s="25">
        <v>6.0316000000000001</v>
      </c>
      <c r="G3786" s="59">
        <v>2021</v>
      </c>
      <c r="H3786" s="25" t="s">
        <v>42</v>
      </c>
      <c r="I3786" s="25" t="s">
        <v>42</v>
      </c>
      <c r="J3786" s="25" t="s">
        <v>42</v>
      </c>
      <c r="K3786" s="25" t="s">
        <v>42</v>
      </c>
      <c r="L3786" s="59" t="s">
        <v>51</v>
      </c>
      <c r="M3786" s="59" t="s">
        <v>51</v>
      </c>
      <c r="N3786" s="59" t="s">
        <v>51</v>
      </c>
      <c r="O3786" s="59" t="s">
        <v>51</v>
      </c>
      <c r="P3786" s="59" t="s">
        <v>10790</v>
      </c>
      <c r="Q3786" s="25">
        <v>44.16</v>
      </c>
      <c r="R3786" s="25" t="s">
        <v>53</v>
      </c>
      <c r="S3786" s="25">
        <v>50</v>
      </c>
      <c r="T3786" s="25">
        <v>121.63</v>
      </c>
      <c r="U3786" s="25">
        <v>158</v>
      </c>
      <c r="V3786" s="25">
        <v>158</v>
      </c>
      <c r="W3786" s="25">
        <v>95</v>
      </c>
      <c r="X3786" s="25">
        <v>95</v>
      </c>
      <c r="Y3786" s="25" t="s">
        <v>42</v>
      </c>
      <c r="Z3786" s="25" t="s">
        <v>42</v>
      </c>
      <c r="AA3786" s="25">
        <v>110</v>
      </c>
      <c r="AB3786" s="25">
        <v>110</v>
      </c>
      <c r="AC3786" s="25" t="s">
        <v>58</v>
      </c>
      <c r="AD3786" s="59" t="s">
        <v>51</v>
      </c>
      <c r="AE3786" s="59" t="s">
        <v>51</v>
      </c>
    </row>
    <row r="3787" spans="1:31" ht="78.75" x14ac:dyDescent="0.25">
      <c r="A3787" s="57" t="s">
        <v>10469</v>
      </c>
      <c r="B3787" s="24" t="s">
        <v>11034</v>
      </c>
      <c r="C3787" s="58" t="s">
        <v>11035</v>
      </c>
      <c r="D3787" s="59">
        <v>1966</v>
      </c>
      <c r="E3787" s="25">
        <v>88.05</v>
      </c>
      <c r="F3787" s="25">
        <v>3.5346000000000002</v>
      </c>
      <c r="G3787" s="59">
        <v>2021</v>
      </c>
      <c r="H3787" s="25" t="s">
        <v>42</v>
      </c>
      <c r="I3787" s="25" t="s">
        <v>42</v>
      </c>
      <c r="J3787" s="25" t="s">
        <v>42</v>
      </c>
      <c r="K3787" s="25" t="s">
        <v>42</v>
      </c>
      <c r="L3787" s="59" t="s">
        <v>51</v>
      </c>
      <c r="M3787" s="59" t="s">
        <v>51</v>
      </c>
      <c r="N3787" s="59" t="s">
        <v>51</v>
      </c>
      <c r="O3787" s="59" t="s">
        <v>51</v>
      </c>
      <c r="P3787" s="59" t="s">
        <v>10975</v>
      </c>
      <c r="Q3787" s="25">
        <v>16.899999999999999</v>
      </c>
      <c r="R3787" s="25" t="s">
        <v>53</v>
      </c>
      <c r="S3787" s="25">
        <v>73</v>
      </c>
      <c r="T3787" s="25">
        <v>62.22</v>
      </c>
      <c r="U3787" s="25">
        <v>50</v>
      </c>
      <c r="V3787" s="25">
        <v>50</v>
      </c>
      <c r="W3787" s="25">
        <v>25</v>
      </c>
      <c r="X3787" s="25">
        <v>25</v>
      </c>
      <c r="Y3787" s="25" t="s">
        <v>42</v>
      </c>
      <c r="Z3787" s="25" t="s">
        <v>42</v>
      </c>
      <c r="AA3787" s="25">
        <v>110</v>
      </c>
      <c r="AB3787" s="25">
        <v>110</v>
      </c>
      <c r="AC3787" s="25" t="s">
        <v>58</v>
      </c>
      <c r="AD3787" s="59" t="s">
        <v>51</v>
      </c>
      <c r="AE3787" s="59" t="s">
        <v>51</v>
      </c>
    </row>
    <row r="3788" spans="1:31" ht="110.25" x14ac:dyDescent="0.25">
      <c r="A3788" s="57" t="s">
        <v>10469</v>
      </c>
      <c r="B3788" s="24" t="s">
        <v>11036</v>
      </c>
      <c r="C3788" s="58" t="s">
        <v>11037</v>
      </c>
      <c r="D3788" s="59">
        <v>1950</v>
      </c>
      <c r="E3788" s="25">
        <v>26.72</v>
      </c>
      <c r="F3788" s="25">
        <v>0.61819999999999997</v>
      </c>
      <c r="G3788" s="59">
        <v>2020</v>
      </c>
      <c r="H3788" s="25" t="s">
        <v>42</v>
      </c>
      <c r="I3788" s="25" t="s">
        <v>42</v>
      </c>
      <c r="J3788" s="25" t="s">
        <v>42</v>
      </c>
      <c r="K3788" s="25" t="s">
        <v>42</v>
      </c>
      <c r="L3788" s="59" t="s">
        <v>51</v>
      </c>
      <c r="M3788" s="59" t="s">
        <v>51</v>
      </c>
      <c r="N3788" s="59" t="s">
        <v>51</v>
      </c>
      <c r="O3788" s="59" t="s">
        <v>51</v>
      </c>
      <c r="P3788" s="59" t="s">
        <v>11038</v>
      </c>
      <c r="Q3788" s="25">
        <v>0.19</v>
      </c>
      <c r="R3788" s="25" t="s">
        <v>53</v>
      </c>
      <c r="S3788" s="25">
        <v>86</v>
      </c>
      <c r="T3788" s="25" t="s">
        <v>42</v>
      </c>
      <c r="U3788" s="25">
        <v>0.25</v>
      </c>
      <c r="V3788" s="25">
        <v>0.25</v>
      </c>
      <c r="W3788" s="25">
        <v>0</v>
      </c>
      <c r="X3788" s="25">
        <v>0</v>
      </c>
      <c r="Y3788" s="25" t="s">
        <v>42</v>
      </c>
      <c r="Z3788" s="25" t="s">
        <v>42</v>
      </c>
      <c r="AA3788" s="25">
        <v>6</v>
      </c>
      <c r="AB3788" s="25">
        <v>6</v>
      </c>
      <c r="AC3788" s="25" t="s">
        <v>11039</v>
      </c>
      <c r="AD3788" s="59" t="s">
        <v>51</v>
      </c>
      <c r="AE3788" s="59" t="s">
        <v>51</v>
      </c>
    </row>
    <row r="3789" spans="1:31" ht="110.25" x14ac:dyDescent="0.25">
      <c r="A3789" s="57" t="s">
        <v>10469</v>
      </c>
      <c r="B3789" s="24" t="s">
        <v>11040</v>
      </c>
      <c r="C3789" s="58" t="s">
        <v>11041</v>
      </c>
      <c r="D3789" s="59">
        <v>1997</v>
      </c>
      <c r="E3789" s="25">
        <v>45</v>
      </c>
      <c r="F3789" s="25">
        <v>38.479999999999997</v>
      </c>
      <c r="G3789" s="59">
        <v>2021</v>
      </c>
      <c r="H3789" s="25" t="s">
        <v>42</v>
      </c>
      <c r="I3789" s="25" t="s">
        <v>42</v>
      </c>
      <c r="J3789" s="25" t="s">
        <v>42</v>
      </c>
      <c r="K3789" s="25" t="s">
        <v>42</v>
      </c>
      <c r="L3789" s="59" t="s">
        <v>51</v>
      </c>
      <c r="M3789" s="59" t="s">
        <v>51</v>
      </c>
      <c r="N3789" s="59" t="s">
        <v>51</v>
      </c>
      <c r="O3789" s="59" t="s">
        <v>51</v>
      </c>
      <c r="P3789" s="59" t="s">
        <v>11042</v>
      </c>
      <c r="Q3789" s="25">
        <v>0.26600000000000001</v>
      </c>
      <c r="R3789" s="25" t="s">
        <v>53</v>
      </c>
      <c r="S3789" s="25">
        <v>72</v>
      </c>
      <c r="T3789" s="25">
        <v>0.79800000000000004</v>
      </c>
      <c r="U3789" s="25">
        <v>0.4</v>
      </c>
      <c r="V3789" s="25">
        <v>0.4</v>
      </c>
      <c r="W3789" s="25">
        <v>0</v>
      </c>
      <c r="X3789" s="25">
        <v>0</v>
      </c>
      <c r="Y3789" s="25" t="s">
        <v>42</v>
      </c>
      <c r="Z3789" s="25" t="s">
        <v>42</v>
      </c>
      <c r="AA3789" s="25">
        <v>6</v>
      </c>
      <c r="AB3789" s="25">
        <v>6</v>
      </c>
      <c r="AC3789" s="25" t="s">
        <v>11043</v>
      </c>
      <c r="AD3789" s="59" t="s">
        <v>147</v>
      </c>
      <c r="AE3789" s="59" t="s">
        <v>51</v>
      </c>
    </row>
    <row r="3790" spans="1:31" ht="110.25" x14ac:dyDescent="0.25">
      <c r="A3790" s="57" t="s">
        <v>10469</v>
      </c>
      <c r="B3790" s="24" t="s">
        <v>11044</v>
      </c>
      <c r="C3790" s="58" t="s">
        <v>11045</v>
      </c>
      <c r="D3790" s="59">
        <v>1981</v>
      </c>
      <c r="E3790" s="25">
        <v>63.56</v>
      </c>
      <c r="F3790" s="25">
        <v>52.18</v>
      </c>
      <c r="G3790" s="59">
        <v>2021</v>
      </c>
      <c r="H3790" s="25" t="s">
        <v>42</v>
      </c>
      <c r="I3790" s="25" t="s">
        <v>42</v>
      </c>
      <c r="J3790" s="25" t="s">
        <v>42</v>
      </c>
      <c r="K3790" s="25" t="s">
        <v>42</v>
      </c>
      <c r="L3790" s="59" t="s">
        <v>51</v>
      </c>
      <c r="M3790" s="59" t="s">
        <v>51</v>
      </c>
      <c r="N3790" s="59" t="s">
        <v>51</v>
      </c>
      <c r="O3790" s="59" t="s">
        <v>51</v>
      </c>
      <c r="P3790" s="59" t="s">
        <v>11046</v>
      </c>
      <c r="Q3790" s="25">
        <v>3.96</v>
      </c>
      <c r="R3790" s="25" t="s">
        <v>53</v>
      </c>
      <c r="S3790" s="25">
        <v>43</v>
      </c>
      <c r="T3790" s="25">
        <v>12.41</v>
      </c>
      <c r="U3790" s="25">
        <v>26</v>
      </c>
      <c r="V3790" s="25">
        <v>26</v>
      </c>
      <c r="W3790" s="25">
        <v>10</v>
      </c>
      <c r="X3790" s="25">
        <v>10</v>
      </c>
      <c r="Y3790" s="25" t="s">
        <v>42</v>
      </c>
      <c r="Z3790" s="25" t="s">
        <v>42</v>
      </c>
      <c r="AA3790" s="25">
        <v>110</v>
      </c>
      <c r="AB3790" s="25">
        <v>110</v>
      </c>
      <c r="AC3790" s="25" t="s">
        <v>11047</v>
      </c>
      <c r="AD3790" s="59" t="s">
        <v>147</v>
      </c>
      <c r="AE3790" s="59" t="s">
        <v>51</v>
      </c>
    </row>
    <row r="3791" spans="1:31" ht="110.25" x14ac:dyDescent="0.25">
      <c r="A3791" s="57" t="s">
        <v>10469</v>
      </c>
      <c r="B3791" s="24" t="s">
        <v>11048</v>
      </c>
      <c r="C3791" s="58" t="s">
        <v>11049</v>
      </c>
      <c r="D3791" s="59">
        <v>1981</v>
      </c>
      <c r="E3791" s="25">
        <v>67.510000000000005</v>
      </c>
      <c r="F3791" s="25">
        <v>28.48</v>
      </c>
      <c r="G3791" s="59">
        <v>2021</v>
      </c>
      <c r="H3791" s="25" t="s">
        <v>42</v>
      </c>
      <c r="I3791" s="25" t="s">
        <v>42</v>
      </c>
      <c r="J3791" s="25" t="s">
        <v>42</v>
      </c>
      <c r="K3791" s="25" t="s">
        <v>42</v>
      </c>
      <c r="L3791" s="59" t="s">
        <v>51</v>
      </c>
      <c r="M3791" s="59" t="s">
        <v>51</v>
      </c>
      <c r="N3791" s="59" t="s">
        <v>51</v>
      </c>
      <c r="O3791" s="59" t="s">
        <v>51</v>
      </c>
      <c r="P3791" s="59" t="s">
        <v>11046</v>
      </c>
      <c r="Q3791" s="25">
        <v>3.96</v>
      </c>
      <c r="R3791" s="25" t="s">
        <v>53</v>
      </c>
      <c r="S3791" s="25">
        <v>43</v>
      </c>
      <c r="T3791" s="25">
        <v>12.41</v>
      </c>
      <c r="U3791" s="25">
        <v>26</v>
      </c>
      <c r="V3791" s="25">
        <v>26</v>
      </c>
      <c r="W3791" s="25">
        <v>10</v>
      </c>
      <c r="X3791" s="25">
        <v>10</v>
      </c>
      <c r="Y3791" s="25" t="s">
        <v>42</v>
      </c>
      <c r="Z3791" s="25" t="s">
        <v>42</v>
      </c>
      <c r="AA3791" s="25">
        <v>110</v>
      </c>
      <c r="AB3791" s="25">
        <v>110</v>
      </c>
      <c r="AC3791" s="25" t="s">
        <v>11050</v>
      </c>
      <c r="AD3791" s="59" t="s">
        <v>147</v>
      </c>
      <c r="AE3791" s="59" t="s">
        <v>51</v>
      </c>
    </row>
    <row r="3792" spans="1:31" ht="31.5" x14ac:dyDescent="0.25">
      <c r="A3792" s="57" t="s">
        <v>10469</v>
      </c>
      <c r="B3792" s="24" t="s">
        <v>11051</v>
      </c>
      <c r="C3792" s="58" t="s">
        <v>11052</v>
      </c>
      <c r="D3792" s="59">
        <v>1962</v>
      </c>
      <c r="E3792" s="25">
        <v>63.98</v>
      </c>
      <c r="F3792" s="25">
        <v>2.1257999999999999</v>
      </c>
      <c r="G3792" s="59">
        <v>2020</v>
      </c>
      <c r="H3792" s="25" t="s">
        <v>42</v>
      </c>
      <c r="I3792" s="25" t="s">
        <v>42</v>
      </c>
      <c r="J3792" s="25" t="s">
        <v>42</v>
      </c>
      <c r="K3792" s="25" t="s">
        <v>42</v>
      </c>
      <c r="L3792" s="59" t="s">
        <v>51</v>
      </c>
      <c r="M3792" s="59" t="s">
        <v>51</v>
      </c>
      <c r="N3792" s="59" t="s">
        <v>51</v>
      </c>
      <c r="O3792" s="59" t="s">
        <v>51</v>
      </c>
      <c r="P3792" s="59" t="s">
        <v>10484</v>
      </c>
      <c r="Q3792" s="25">
        <v>10.75</v>
      </c>
      <c r="R3792" s="25" t="s">
        <v>53</v>
      </c>
      <c r="S3792" s="25">
        <v>37</v>
      </c>
      <c r="T3792" s="25">
        <v>51.58</v>
      </c>
      <c r="U3792" s="25">
        <v>63</v>
      </c>
      <c r="V3792" s="25">
        <v>63</v>
      </c>
      <c r="W3792" s="25">
        <v>31.5</v>
      </c>
      <c r="X3792" s="25">
        <v>31.5</v>
      </c>
      <c r="Y3792" s="25" t="s">
        <v>42</v>
      </c>
      <c r="Z3792" s="25" t="s">
        <v>42</v>
      </c>
      <c r="AA3792" s="25">
        <v>110</v>
      </c>
      <c r="AB3792" s="25">
        <v>110</v>
      </c>
      <c r="AC3792" s="25" t="s">
        <v>11053</v>
      </c>
      <c r="AD3792" s="59" t="s">
        <v>51</v>
      </c>
      <c r="AE3792" s="59" t="s">
        <v>51</v>
      </c>
    </row>
    <row r="3793" spans="1:31" x14ac:dyDescent="0.25">
      <c r="A3793" s="57" t="s">
        <v>10469</v>
      </c>
      <c r="B3793" s="24" t="s">
        <v>11054</v>
      </c>
      <c r="C3793" s="58" t="s">
        <v>11055</v>
      </c>
      <c r="D3793" s="59">
        <v>1973</v>
      </c>
      <c r="E3793" s="25">
        <v>59.23</v>
      </c>
      <c r="F3793" s="25">
        <v>2.4163999999999999</v>
      </c>
      <c r="G3793" s="59">
        <v>2020</v>
      </c>
      <c r="H3793" s="25" t="s">
        <v>42</v>
      </c>
      <c r="I3793" s="25" t="s">
        <v>42</v>
      </c>
      <c r="J3793" s="25" t="s">
        <v>42</v>
      </c>
      <c r="K3793" s="25" t="s">
        <v>42</v>
      </c>
      <c r="L3793" s="59" t="s">
        <v>51</v>
      </c>
      <c r="M3793" s="59" t="s">
        <v>51</v>
      </c>
      <c r="N3793" s="59" t="s">
        <v>51</v>
      </c>
      <c r="O3793" s="59" t="s">
        <v>51</v>
      </c>
      <c r="P3793" s="59" t="s">
        <v>11056</v>
      </c>
      <c r="Q3793" s="25">
        <v>2.2799999999999998</v>
      </c>
      <c r="R3793" s="25" t="s">
        <v>53</v>
      </c>
      <c r="S3793" s="25">
        <v>61</v>
      </c>
      <c r="T3793" s="25">
        <v>10.18</v>
      </c>
      <c r="U3793" s="25">
        <v>8</v>
      </c>
      <c r="V3793" s="25">
        <v>8</v>
      </c>
      <c r="W3793" s="25">
        <v>4</v>
      </c>
      <c r="X3793" s="25">
        <v>4</v>
      </c>
      <c r="Y3793" s="25" t="s">
        <v>42</v>
      </c>
      <c r="Z3793" s="25" t="s">
        <v>42</v>
      </c>
      <c r="AA3793" s="25">
        <v>35</v>
      </c>
      <c r="AB3793" s="25">
        <v>35</v>
      </c>
      <c r="AC3793" s="25" t="s">
        <v>11053</v>
      </c>
      <c r="AD3793" s="59" t="s">
        <v>51</v>
      </c>
      <c r="AE3793" s="59" t="s">
        <v>51</v>
      </c>
    </row>
    <row r="3794" spans="1:31" x14ac:dyDescent="0.25">
      <c r="A3794" s="57" t="s">
        <v>10469</v>
      </c>
      <c r="B3794" s="24" t="s">
        <v>11057</v>
      </c>
      <c r="C3794" s="58" t="s">
        <v>11058</v>
      </c>
      <c r="D3794" s="59">
        <v>1973</v>
      </c>
      <c r="E3794" s="25">
        <v>59.23</v>
      </c>
      <c r="F3794" s="25">
        <v>2.4163999999999999</v>
      </c>
      <c r="G3794" s="59">
        <v>2020</v>
      </c>
      <c r="H3794" s="25" t="s">
        <v>42</v>
      </c>
      <c r="I3794" s="25" t="s">
        <v>42</v>
      </c>
      <c r="J3794" s="25" t="s">
        <v>42</v>
      </c>
      <c r="K3794" s="25" t="s">
        <v>42</v>
      </c>
      <c r="L3794" s="59" t="s">
        <v>51</v>
      </c>
      <c r="M3794" s="59" t="s">
        <v>51</v>
      </c>
      <c r="N3794" s="59" t="s">
        <v>51</v>
      </c>
      <c r="O3794" s="59" t="s">
        <v>51</v>
      </c>
      <c r="P3794" s="59" t="s">
        <v>11056</v>
      </c>
      <c r="Q3794" s="25">
        <v>2.2799999999999998</v>
      </c>
      <c r="R3794" s="25" t="s">
        <v>53</v>
      </c>
      <c r="S3794" s="25">
        <v>61</v>
      </c>
      <c r="T3794" s="25">
        <v>10.18</v>
      </c>
      <c r="U3794" s="25">
        <v>8</v>
      </c>
      <c r="V3794" s="25">
        <v>8</v>
      </c>
      <c r="W3794" s="25">
        <v>4</v>
      </c>
      <c r="X3794" s="25">
        <v>4</v>
      </c>
      <c r="Y3794" s="25" t="s">
        <v>42</v>
      </c>
      <c r="Z3794" s="25" t="s">
        <v>42</v>
      </c>
      <c r="AA3794" s="25">
        <v>35</v>
      </c>
      <c r="AB3794" s="25">
        <v>35</v>
      </c>
      <c r="AC3794" s="25" t="s">
        <v>11053</v>
      </c>
      <c r="AD3794" s="59" t="s">
        <v>51</v>
      </c>
      <c r="AE3794" s="59" t="s">
        <v>51</v>
      </c>
    </row>
    <row r="3795" spans="1:31" ht="63" x14ac:dyDescent="0.25">
      <c r="A3795" s="57" t="s">
        <v>10469</v>
      </c>
      <c r="B3795" s="24" t="s">
        <v>11059</v>
      </c>
      <c r="C3795" s="58" t="s">
        <v>11060</v>
      </c>
      <c r="D3795" s="59">
        <v>1970</v>
      </c>
      <c r="E3795" s="25">
        <v>88.1</v>
      </c>
      <c r="F3795" s="25">
        <v>9.5259999999999998</v>
      </c>
      <c r="G3795" s="59">
        <v>2021</v>
      </c>
      <c r="H3795" s="25" t="s">
        <v>42</v>
      </c>
      <c r="I3795" s="25" t="s">
        <v>42</v>
      </c>
      <c r="J3795" s="25" t="s">
        <v>42</v>
      </c>
      <c r="K3795" s="25" t="s">
        <v>42</v>
      </c>
      <c r="L3795" s="59" t="s">
        <v>51</v>
      </c>
      <c r="M3795" s="59" t="s">
        <v>51</v>
      </c>
      <c r="N3795" s="59" t="s">
        <v>51</v>
      </c>
      <c r="O3795" s="59" t="s">
        <v>51</v>
      </c>
      <c r="P3795" s="59" t="s">
        <v>11061</v>
      </c>
      <c r="Q3795" s="25">
        <v>14.21</v>
      </c>
      <c r="R3795" s="25" t="s">
        <v>53</v>
      </c>
      <c r="S3795" s="25">
        <v>122</v>
      </c>
      <c r="T3795" s="25">
        <v>55.09</v>
      </c>
      <c r="U3795" s="25">
        <v>41</v>
      </c>
      <c r="V3795" s="25">
        <v>41</v>
      </c>
      <c r="W3795" s="25">
        <v>12.5</v>
      </c>
      <c r="X3795" s="25">
        <v>12.5</v>
      </c>
      <c r="Y3795" s="25" t="s">
        <v>42</v>
      </c>
      <c r="Z3795" s="25" t="s">
        <v>42</v>
      </c>
      <c r="AA3795" s="25">
        <v>110</v>
      </c>
      <c r="AB3795" s="25">
        <v>110</v>
      </c>
      <c r="AC3795" s="25" t="s">
        <v>10703</v>
      </c>
      <c r="AD3795" s="59" t="s">
        <v>51</v>
      </c>
      <c r="AE3795" s="59" t="s">
        <v>51</v>
      </c>
    </row>
    <row r="3796" spans="1:31" ht="110.25" x14ac:dyDescent="0.25">
      <c r="A3796" s="57" t="s">
        <v>10469</v>
      </c>
      <c r="B3796" s="24" t="s">
        <v>11062</v>
      </c>
      <c r="C3796" s="58" t="s">
        <v>11063</v>
      </c>
      <c r="D3796" s="59">
        <v>1967</v>
      </c>
      <c r="E3796" s="25">
        <v>73.2</v>
      </c>
      <c r="F3796" s="25">
        <v>0.73870000000000002</v>
      </c>
      <c r="G3796" s="59">
        <v>2020</v>
      </c>
      <c r="H3796" s="25" t="s">
        <v>42</v>
      </c>
      <c r="I3796" s="25" t="s">
        <v>42</v>
      </c>
      <c r="J3796" s="25" t="s">
        <v>42</v>
      </c>
      <c r="K3796" s="25" t="s">
        <v>42</v>
      </c>
      <c r="L3796" s="59" t="s">
        <v>51</v>
      </c>
      <c r="M3796" s="59" t="s">
        <v>51</v>
      </c>
      <c r="N3796" s="59" t="s">
        <v>51</v>
      </c>
      <c r="O3796" s="59" t="s">
        <v>51</v>
      </c>
      <c r="P3796" s="59" t="s">
        <v>11064</v>
      </c>
      <c r="Q3796" s="25">
        <v>0.32200000000000001</v>
      </c>
      <c r="R3796" s="25" t="s">
        <v>53</v>
      </c>
      <c r="S3796" s="25">
        <v>87</v>
      </c>
      <c r="T3796" s="25">
        <v>0.47</v>
      </c>
      <c r="U3796" s="25">
        <v>0.4</v>
      </c>
      <c r="V3796" s="25">
        <v>0.4</v>
      </c>
      <c r="W3796" s="25">
        <v>0</v>
      </c>
      <c r="X3796" s="25">
        <v>0</v>
      </c>
      <c r="Y3796" s="25" t="s">
        <v>42</v>
      </c>
      <c r="Z3796" s="25" t="s">
        <v>42</v>
      </c>
      <c r="AA3796" s="25">
        <v>6</v>
      </c>
      <c r="AB3796" s="25">
        <v>6</v>
      </c>
      <c r="AC3796" s="25" t="s">
        <v>11039</v>
      </c>
      <c r="AD3796" s="59" t="s">
        <v>51</v>
      </c>
      <c r="AE3796" s="59" t="s">
        <v>51</v>
      </c>
    </row>
    <row r="3797" spans="1:31" ht="110.25" x14ac:dyDescent="0.25">
      <c r="A3797" s="57" t="s">
        <v>10469</v>
      </c>
      <c r="B3797" s="24" t="s">
        <v>11065</v>
      </c>
      <c r="C3797" s="58" t="s">
        <v>11066</v>
      </c>
      <c r="D3797" s="59">
        <v>1948</v>
      </c>
      <c r="E3797" s="25">
        <v>87.24</v>
      </c>
      <c r="F3797" s="25">
        <v>1E-3</v>
      </c>
      <c r="G3797" s="59">
        <v>2021</v>
      </c>
      <c r="H3797" s="25" t="s">
        <v>42</v>
      </c>
      <c r="I3797" s="25" t="s">
        <v>42</v>
      </c>
      <c r="J3797" s="25" t="s">
        <v>42</v>
      </c>
      <c r="K3797" s="25" t="s">
        <v>42</v>
      </c>
      <c r="L3797" s="59" t="s">
        <v>51</v>
      </c>
      <c r="M3797" s="59" t="s">
        <v>51</v>
      </c>
      <c r="N3797" s="59" t="s">
        <v>51</v>
      </c>
      <c r="O3797" s="59" t="s">
        <v>51</v>
      </c>
      <c r="P3797" s="59" t="s">
        <v>11067</v>
      </c>
      <c r="Q3797" s="25">
        <v>0.11799999999999999</v>
      </c>
      <c r="R3797" s="25" t="s">
        <v>53</v>
      </c>
      <c r="S3797" s="25">
        <v>51</v>
      </c>
      <c r="T3797" s="25">
        <v>0.3</v>
      </c>
      <c r="U3797" s="25">
        <v>0.25</v>
      </c>
      <c r="V3797" s="25">
        <v>0.25</v>
      </c>
      <c r="W3797" s="25">
        <v>0</v>
      </c>
      <c r="X3797" s="25">
        <v>0</v>
      </c>
      <c r="Y3797" s="25" t="s">
        <v>42</v>
      </c>
      <c r="Z3797" s="25" t="s">
        <v>42</v>
      </c>
      <c r="AA3797" s="25">
        <v>6</v>
      </c>
      <c r="AB3797" s="25">
        <v>6</v>
      </c>
      <c r="AC3797" s="25" t="s">
        <v>11039</v>
      </c>
      <c r="AD3797" s="59" t="s">
        <v>51</v>
      </c>
      <c r="AE3797" s="59" t="s">
        <v>51</v>
      </c>
    </row>
    <row r="3798" spans="1:31" ht="47.25" x14ac:dyDescent="0.25">
      <c r="A3798" s="57" t="s">
        <v>10469</v>
      </c>
      <c r="B3798" s="24" t="s">
        <v>11068</v>
      </c>
      <c r="C3798" s="58" t="s">
        <v>11069</v>
      </c>
      <c r="D3798" s="59">
        <v>1951</v>
      </c>
      <c r="E3798" s="25">
        <v>45</v>
      </c>
      <c r="F3798" s="25">
        <v>1E-3</v>
      </c>
      <c r="G3798" s="59">
        <v>2021</v>
      </c>
      <c r="H3798" s="25" t="s">
        <v>42</v>
      </c>
      <c r="I3798" s="25" t="s">
        <v>42</v>
      </c>
      <c r="J3798" s="25" t="s">
        <v>42</v>
      </c>
      <c r="K3798" s="25" t="s">
        <v>42</v>
      </c>
      <c r="L3798" s="59" t="s">
        <v>51</v>
      </c>
      <c r="M3798" s="59" t="s">
        <v>51</v>
      </c>
      <c r="N3798" s="59" t="s">
        <v>51</v>
      </c>
      <c r="O3798" s="59" t="s">
        <v>51</v>
      </c>
      <c r="P3798" s="59" t="s">
        <v>11070</v>
      </c>
      <c r="Q3798" s="25">
        <v>0.28000000000000003</v>
      </c>
      <c r="R3798" s="25" t="s">
        <v>53</v>
      </c>
      <c r="S3798" s="25">
        <v>88</v>
      </c>
      <c r="T3798" s="25" t="s">
        <v>42</v>
      </c>
      <c r="U3798" s="25">
        <v>0.4</v>
      </c>
      <c r="V3798" s="25">
        <v>0.4</v>
      </c>
      <c r="W3798" s="25">
        <v>0</v>
      </c>
      <c r="X3798" s="25">
        <v>0</v>
      </c>
      <c r="Y3798" s="25" t="s">
        <v>42</v>
      </c>
      <c r="Z3798" s="25" t="s">
        <v>42</v>
      </c>
      <c r="AA3798" s="25">
        <v>6</v>
      </c>
      <c r="AB3798" s="25">
        <v>6</v>
      </c>
      <c r="AC3798" s="25" t="s">
        <v>11071</v>
      </c>
      <c r="AD3798" s="59" t="s">
        <v>147</v>
      </c>
      <c r="AE3798" s="59" t="s">
        <v>51</v>
      </c>
    </row>
    <row r="3799" spans="1:31" ht="63" x14ac:dyDescent="0.25">
      <c r="A3799" s="57" t="s">
        <v>10469</v>
      </c>
      <c r="B3799" s="24" t="s">
        <v>11072</v>
      </c>
      <c r="C3799" s="58" t="s">
        <v>11073</v>
      </c>
      <c r="D3799" s="59">
        <v>1979</v>
      </c>
      <c r="E3799" s="25">
        <v>45</v>
      </c>
      <c r="F3799" s="25">
        <v>1E-3</v>
      </c>
      <c r="G3799" s="59">
        <v>2021</v>
      </c>
      <c r="H3799" s="25" t="s">
        <v>42</v>
      </c>
      <c r="I3799" s="25" t="s">
        <v>42</v>
      </c>
      <c r="J3799" s="25" t="s">
        <v>42</v>
      </c>
      <c r="K3799" s="25" t="s">
        <v>42</v>
      </c>
      <c r="L3799" s="59" t="s">
        <v>51</v>
      </c>
      <c r="M3799" s="59" t="s">
        <v>51</v>
      </c>
      <c r="N3799" s="59" t="s">
        <v>51</v>
      </c>
      <c r="O3799" s="59" t="s">
        <v>51</v>
      </c>
      <c r="P3799" s="59" t="s">
        <v>10488</v>
      </c>
      <c r="Q3799" s="25">
        <v>9.1</v>
      </c>
      <c r="R3799" s="25" t="s">
        <v>53</v>
      </c>
      <c r="S3799" s="25">
        <v>39</v>
      </c>
      <c r="T3799" s="25">
        <v>83.5</v>
      </c>
      <c r="U3799" s="25">
        <v>50</v>
      </c>
      <c r="V3799" s="25">
        <v>50</v>
      </c>
      <c r="W3799" s="25">
        <v>25</v>
      </c>
      <c r="X3799" s="25">
        <v>25</v>
      </c>
      <c r="Y3799" s="25" t="s">
        <v>42</v>
      </c>
      <c r="Z3799" s="25" t="s">
        <v>42</v>
      </c>
      <c r="AA3799" s="25">
        <v>110</v>
      </c>
      <c r="AB3799" s="25">
        <v>110</v>
      </c>
      <c r="AC3799" s="25" t="s">
        <v>10729</v>
      </c>
      <c r="AD3799" s="59" t="s">
        <v>51</v>
      </c>
      <c r="AE3799" s="59" t="s">
        <v>51</v>
      </c>
    </row>
    <row r="3800" spans="1:31" ht="47.25" x14ac:dyDescent="0.25">
      <c r="A3800" s="57" t="s">
        <v>10469</v>
      </c>
      <c r="B3800" s="24" t="s">
        <v>11074</v>
      </c>
      <c r="C3800" s="58" t="s">
        <v>11075</v>
      </c>
      <c r="D3800" s="59">
        <v>1989</v>
      </c>
      <c r="E3800" s="25">
        <v>89.29</v>
      </c>
      <c r="F3800" s="25">
        <v>1E-3</v>
      </c>
      <c r="G3800" s="59">
        <v>2021</v>
      </c>
      <c r="H3800" s="25" t="s">
        <v>42</v>
      </c>
      <c r="I3800" s="25" t="s">
        <v>42</v>
      </c>
      <c r="J3800" s="25" t="s">
        <v>42</v>
      </c>
      <c r="K3800" s="25" t="s">
        <v>42</v>
      </c>
      <c r="L3800" s="59" t="s">
        <v>51</v>
      </c>
      <c r="M3800" s="59" t="s">
        <v>51</v>
      </c>
      <c r="N3800" s="59" t="s">
        <v>51</v>
      </c>
      <c r="O3800" s="59" t="s">
        <v>51</v>
      </c>
      <c r="P3800" s="59" t="s">
        <v>11076</v>
      </c>
      <c r="Q3800" s="25">
        <v>0.27</v>
      </c>
      <c r="R3800" s="25" t="s">
        <v>11077</v>
      </c>
      <c r="S3800" s="25">
        <v>84</v>
      </c>
      <c r="T3800" s="25" t="s">
        <v>42</v>
      </c>
      <c r="U3800" s="25">
        <v>0.4</v>
      </c>
      <c r="V3800" s="25">
        <v>0.8</v>
      </c>
      <c r="W3800" s="25">
        <v>0</v>
      </c>
      <c r="X3800" s="25">
        <v>0</v>
      </c>
      <c r="Y3800" s="25" t="s">
        <v>42</v>
      </c>
      <c r="Z3800" s="25" t="s">
        <v>42</v>
      </c>
      <c r="AA3800" s="25">
        <v>10</v>
      </c>
      <c r="AB3800" s="25">
        <v>10</v>
      </c>
      <c r="AC3800" s="25" t="s">
        <v>11078</v>
      </c>
      <c r="AD3800" s="59" t="s">
        <v>147</v>
      </c>
      <c r="AE3800" s="59" t="s">
        <v>51</v>
      </c>
    </row>
    <row r="3801" spans="1:31" ht="110.25" x14ac:dyDescent="0.25">
      <c r="A3801" s="57" t="s">
        <v>10469</v>
      </c>
      <c r="B3801" s="24" t="s">
        <v>11079</v>
      </c>
      <c r="C3801" s="58" t="s">
        <v>11080</v>
      </c>
      <c r="D3801" s="59">
        <v>2019</v>
      </c>
      <c r="E3801" s="25">
        <v>100</v>
      </c>
      <c r="F3801" s="25">
        <v>1E-3</v>
      </c>
      <c r="G3801" s="59">
        <v>2021</v>
      </c>
      <c r="H3801" s="25" t="s">
        <v>42</v>
      </c>
      <c r="I3801" s="25" t="s">
        <v>42</v>
      </c>
      <c r="J3801" s="25" t="s">
        <v>42</v>
      </c>
      <c r="K3801" s="25" t="s">
        <v>42</v>
      </c>
      <c r="L3801" s="59" t="s">
        <v>51</v>
      </c>
      <c r="M3801" s="59" t="s">
        <v>51</v>
      </c>
      <c r="N3801" s="59" t="s">
        <v>51</v>
      </c>
      <c r="O3801" s="59" t="s">
        <v>51</v>
      </c>
      <c r="P3801" s="59" t="s">
        <v>11081</v>
      </c>
      <c r="Q3801" s="25">
        <v>7.0000000000000001E-3</v>
      </c>
      <c r="R3801" s="25" t="s">
        <v>53</v>
      </c>
      <c r="S3801" s="25">
        <v>3</v>
      </c>
      <c r="T3801" s="25">
        <v>0.15</v>
      </c>
      <c r="U3801" s="25">
        <v>0.25</v>
      </c>
      <c r="V3801" s="25">
        <v>0.25</v>
      </c>
      <c r="W3801" s="25">
        <v>0</v>
      </c>
      <c r="X3801" s="25">
        <v>0</v>
      </c>
      <c r="Y3801" s="25" t="s">
        <v>42</v>
      </c>
      <c r="Z3801" s="25" t="s">
        <v>42</v>
      </c>
      <c r="AA3801" s="25">
        <v>6</v>
      </c>
      <c r="AB3801" s="25">
        <v>6</v>
      </c>
      <c r="AC3801" s="25" t="s">
        <v>11039</v>
      </c>
      <c r="AD3801" s="59" t="s">
        <v>51</v>
      </c>
      <c r="AE3801" s="59" t="s">
        <v>51</v>
      </c>
    </row>
    <row r="3802" spans="1:31" ht="110.25" x14ac:dyDescent="0.25">
      <c r="A3802" s="57" t="s">
        <v>10469</v>
      </c>
      <c r="B3802" s="24" t="s">
        <v>11082</v>
      </c>
      <c r="C3802" s="58" t="s">
        <v>11083</v>
      </c>
      <c r="D3802" s="59">
        <v>1986</v>
      </c>
      <c r="E3802" s="25">
        <v>74.77</v>
      </c>
      <c r="F3802" s="25">
        <v>1E-3</v>
      </c>
      <c r="G3802" s="59">
        <v>2021</v>
      </c>
      <c r="H3802" s="25" t="s">
        <v>42</v>
      </c>
      <c r="I3802" s="25" t="s">
        <v>42</v>
      </c>
      <c r="J3802" s="25" t="s">
        <v>42</v>
      </c>
      <c r="K3802" s="25" t="s">
        <v>42</v>
      </c>
      <c r="L3802" s="59" t="s">
        <v>51</v>
      </c>
      <c r="M3802" s="59" t="s">
        <v>51</v>
      </c>
      <c r="N3802" s="59" t="s">
        <v>51</v>
      </c>
      <c r="O3802" s="59" t="s">
        <v>51</v>
      </c>
      <c r="P3802" s="59" t="s">
        <v>11084</v>
      </c>
      <c r="Q3802" s="25">
        <v>1.7000000000000001E-2</v>
      </c>
      <c r="R3802" s="25" t="s">
        <v>53</v>
      </c>
      <c r="S3802" s="25">
        <v>87</v>
      </c>
      <c r="T3802" s="25" t="s">
        <v>42</v>
      </c>
      <c r="U3802" s="25">
        <v>0.16</v>
      </c>
      <c r="V3802" s="25">
        <v>0.16</v>
      </c>
      <c r="W3802" s="25">
        <v>0</v>
      </c>
      <c r="X3802" s="25">
        <v>0</v>
      </c>
      <c r="Y3802" s="25" t="s">
        <v>42</v>
      </c>
      <c r="Z3802" s="25" t="s">
        <v>42</v>
      </c>
      <c r="AA3802" s="25">
        <v>10</v>
      </c>
      <c r="AB3802" s="25">
        <v>10</v>
      </c>
      <c r="AC3802" s="25" t="s">
        <v>11039</v>
      </c>
      <c r="AD3802" s="59" t="s">
        <v>51</v>
      </c>
      <c r="AE3802" s="59" t="s">
        <v>51</v>
      </c>
    </row>
    <row r="3803" spans="1:31" ht="63" x14ac:dyDescent="0.25">
      <c r="A3803" s="57" t="s">
        <v>10469</v>
      </c>
      <c r="B3803" s="24" t="s">
        <v>11085</v>
      </c>
      <c r="C3803" s="58" t="s">
        <v>11086</v>
      </c>
      <c r="D3803" s="59">
        <v>1960</v>
      </c>
      <c r="E3803" s="25">
        <v>91.67</v>
      </c>
      <c r="F3803" s="25">
        <v>1E-3</v>
      </c>
      <c r="G3803" s="59">
        <v>2021</v>
      </c>
      <c r="H3803" s="25" t="s">
        <v>42</v>
      </c>
      <c r="I3803" s="25" t="s">
        <v>42</v>
      </c>
      <c r="J3803" s="25" t="s">
        <v>42</v>
      </c>
      <c r="K3803" s="25" t="s">
        <v>42</v>
      </c>
      <c r="L3803" s="59" t="s">
        <v>51</v>
      </c>
      <c r="M3803" s="59" t="s">
        <v>51</v>
      </c>
      <c r="N3803" s="59" t="s">
        <v>51</v>
      </c>
      <c r="O3803" s="59" t="s">
        <v>51</v>
      </c>
      <c r="P3803" s="59" t="s">
        <v>11087</v>
      </c>
      <c r="Q3803" s="25">
        <v>0.42</v>
      </c>
      <c r="R3803" s="25" t="s">
        <v>53</v>
      </c>
      <c r="S3803" s="25">
        <v>89</v>
      </c>
      <c r="T3803" s="25" t="s">
        <v>42</v>
      </c>
      <c r="U3803" s="25">
        <v>0.63</v>
      </c>
      <c r="V3803" s="25">
        <v>0.63</v>
      </c>
      <c r="W3803" s="25">
        <v>0</v>
      </c>
      <c r="X3803" s="25">
        <v>0</v>
      </c>
      <c r="Y3803" s="25" t="s">
        <v>42</v>
      </c>
      <c r="Z3803" s="25" t="s">
        <v>42</v>
      </c>
      <c r="AA3803" s="25">
        <v>6</v>
      </c>
      <c r="AB3803" s="25">
        <v>6</v>
      </c>
      <c r="AC3803" s="25" t="s">
        <v>11088</v>
      </c>
      <c r="AD3803" s="59" t="s">
        <v>147</v>
      </c>
      <c r="AE3803" s="59" t="s">
        <v>51</v>
      </c>
    </row>
    <row r="3804" spans="1:31" ht="110.25" x14ac:dyDescent="0.25">
      <c r="A3804" s="57" t="s">
        <v>10469</v>
      </c>
      <c r="B3804" s="24" t="s">
        <v>11089</v>
      </c>
      <c r="C3804" s="58" t="s">
        <v>11090</v>
      </c>
      <c r="D3804" s="59">
        <v>1962</v>
      </c>
      <c r="E3804" s="25">
        <v>81.25</v>
      </c>
      <c r="F3804" s="25">
        <v>1E-3</v>
      </c>
      <c r="G3804" s="59">
        <v>2021</v>
      </c>
      <c r="H3804" s="25" t="s">
        <v>42</v>
      </c>
      <c r="I3804" s="25" t="s">
        <v>42</v>
      </c>
      <c r="J3804" s="25" t="s">
        <v>42</v>
      </c>
      <c r="K3804" s="25" t="s">
        <v>42</v>
      </c>
      <c r="L3804" s="59" t="s">
        <v>51</v>
      </c>
      <c r="M3804" s="59" t="s">
        <v>51</v>
      </c>
      <c r="N3804" s="59" t="s">
        <v>51</v>
      </c>
      <c r="O3804" s="59" t="s">
        <v>51</v>
      </c>
      <c r="P3804" s="59" t="s">
        <v>11091</v>
      </c>
      <c r="Q3804" s="25" t="s">
        <v>42</v>
      </c>
      <c r="R3804" s="25" t="s">
        <v>42</v>
      </c>
      <c r="S3804" s="25" t="s">
        <v>42</v>
      </c>
      <c r="T3804" s="25" t="s">
        <v>42</v>
      </c>
      <c r="U3804" s="25" t="s">
        <v>42</v>
      </c>
      <c r="V3804" s="25" t="s">
        <v>42</v>
      </c>
      <c r="W3804" s="25">
        <v>0</v>
      </c>
      <c r="X3804" s="25">
        <v>0</v>
      </c>
      <c r="Y3804" s="25" t="s">
        <v>42</v>
      </c>
      <c r="Z3804" s="25" t="s">
        <v>42</v>
      </c>
      <c r="AA3804" s="25">
        <v>0.4</v>
      </c>
      <c r="AB3804" s="25">
        <v>0.4</v>
      </c>
      <c r="AC3804" s="25" t="s">
        <v>11039</v>
      </c>
      <c r="AD3804" s="59" t="s">
        <v>51</v>
      </c>
      <c r="AE3804" s="59" t="s">
        <v>51</v>
      </c>
    </row>
    <row r="3805" spans="1:31" ht="157.5" x14ac:dyDescent="0.25">
      <c r="A3805" s="57" t="s">
        <v>10469</v>
      </c>
      <c r="B3805" s="24" t="s">
        <v>11092</v>
      </c>
      <c r="C3805" s="58" t="s">
        <v>11093</v>
      </c>
      <c r="D3805" s="59">
        <v>2016</v>
      </c>
      <c r="E3805" s="25">
        <v>94</v>
      </c>
      <c r="F3805" s="25">
        <v>0.75580000000000003</v>
      </c>
      <c r="G3805" s="59">
        <v>2021</v>
      </c>
      <c r="H3805" s="25" t="s">
        <v>42</v>
      </c>
      <c r="I3805" s="25" t="s">
        <v>42</v>
      </c>
      <c r="J3805" s="25" t="s">
        <v>42</v>
      </c>
      <c r="K3805" s="25" t="s">
        <v>42</v>
      </c>
      <c r="L3805" s="59" t="s">
        <v>51</v>
      </c>
      <c r="M3805" s="59" t="s">
        <v>51</v>
      </c>
      <c r="N3805" s="59" t="s">
        <v>51</v>
      </c>
      <c r="O3805" s="59" t="s">
        <v>51</v>
      </c>
      <c r="P3805" s="59" t="s">
        <v>11094</v>
      </c>
      <c r="Q3805" s="25" t="s">
        <v>42</v>
      </c>
      <c r="R3805" s="25" t="s">
        <v>42</v>
      </c>
      <c r="S3805" s="25" t="s">
        <v>42</v>
      </c>
      <c r="T3805" s="25" t="s">
        <v>42</v>
      </c>
      <c r="U3805" s="25" t="s">
        <v>42</v>
      </c>
      <c r="V3805" s="25" t="s">
        <v>42</v>
      </c>
      <c r="W3805" s="25">
        <v>0</v>
      </c>
      <c r="X3805" s="25">
        <v>0</v>
      </c>
      <c r="Y3805" s="25" t="s">
        <v>42</v>
      </c>
      <c r="Z3805" s="25" t="s">
        <v>42</v>
      </c>
      <c r="AA3805" s="25">
        <v>10</v>
      </c>
      <c r="AB3805" s="25">
        <v>10</v>
      </c>
      <c r="AC3805" s="25" t="s">
        <v>10963</v>
      </c>
      <c r="AD3805" s="59" t="s">
        <v>51</v>
      </c>
      <c r="AE3805" s="59" t="s">
        <v>51</v>
      </c>
    </row>
    <row r="3806" spans="1:31" ht="173.25" x14ac:dyDescent="0.25">
      <c r="A3806" s="57" t="s">
        <v>10469</v>
      </c>
      <c r="B3806" s="24" t="s">
        <v>11095</v>
      </c>
      <c r="C3806" s="58" t="s">
        <v>11096</v>
      </c>
      <c r="D3806" s="59">
        <v>1988</v>
      </c>
      <c r="E3806" s="25">
        <v>81.96</v>
      </c>
      <c r="F3806" s="25">
        <v>6.1887999999999996</v>
      </c>
      <c r="G3806" s="59">
        <v>2021</v>
      </c>
      <c r="H3806" s="25" t="s">
        <v>42</v>
      </c>
      <c r="I3806" s="25" t="s">
        <v>42</v>
      </c>
      <c r="J3806" s="25" t="s">
        <v>42</v>
      </c>
      <c r="K3806" s="25" t="s">
        <v>42</v>
      </c>
      <c r="L3806" s="59" t="s">
        <v>51</v>
      </c>
      <c r="M3806" s="59" t="s">
        <v>51</v>
      </c>
      <c r="N3806" s="59" t="s">
        <v>51</v>
      </c>
      <c r="O3806" s="59" t="s">
        <v>51</v>
      </c>
      <c r="P3806" s="59" t="s">
        <v>10816</v>
      </c>
      <c r="Q3806" s="25">
        <v>19.2</v>
      </c>
      <c r="R3806" s="25" t="s">
        <v>53</v>
      </c>
      <c r="S3806" s="25">
        <v>83</v>
      </c>
      <c r="T3806" s="25">
        <v>76.290000000000006</v>
      </c>
      <c r="U3806" s="25">
        <v>57</v>
      </c>
      <c r="V3806" s="25">
        <v>57</v>
      </c>
      <c r="W3806" s="25">
        <v>25</v>
      </c>
      <c r="X3806" s="25">
        <v>25</v>
      </c>
      <c r="Y3806" s="25" t="s">
        <v>42</v>
      </c>
      <c r="Z3806" s="25" t="s">
        <v>42</v>
      </c>
      <c r="AA3806" s="25">
        <v>110</v>
      </c>
      <c r="AB3806" s="25">
        <v>110</v>
      </c>
      <c r="AC3806" s="25" t="s">
        <v>11097</v>
      </c>
      <c r="AD3806" s="59" t="s">
        <v>51</v>
      </c>
      <c r="AE3806" s="59" t="s">
        <v>51</v>
      </c>
    </row>
    <row r="3807" spans="1:31" ht="173.25" x14ac:dyDescent="0.25">
      <c r="A3807" s="57" t="s">
        <v>10469</v>
      </c>
      <c r="B3807" s="24" t="s">
        <v>11098</v>
      </c>
      <c r="C3807" s="58" t="s">
        <v>11099</v>
      </c>
      <c r="D3807" s="59">
        <v>1985</v>
      </c>
      <c r="E3807" s="25">
        <v>79.17</v>
      </c>
      <c r="F3807" s="25">
        <v>0.50249999999999995</v>
      </c>
      <c r="G3807" s="59">
        <v>2021</v>
      </c>
      <c r="H3807" s="25" t="s">
        <v>42</v>
      </c>
      <c r="I3807" s="25" t="s">
        <v>42</v>
      </c>
      <c r="J3807" s="25" t="s">
        <v>42</v>
      </c>
      <c r="K3807" s="25" t="s">
        <v>42</v>
      </c>
      <c r="L3807" s="59" t="s">
        <v>51</v>
      </c>
      <c r="M3807" s="59" t="s">
        <v>51</v>
      </c>
      <c r="N3807" s="59" t="s">
        <v>51</v>
      </c>
      <c r="O3807" s="59" t="s">
        <v>51</v>
      </c>
      <c r="P3807" s="59" t="s">
        <v>11100</v>
      </c>
      <c r="Q3807" s="25">
        <v>12.02</v>
      </c>
      <c r="R3807" s="25" t="s">
        <v>53</v>
      </c>
      <c r="S3807" s="25">
        <v>52</v>
      </c>
      <c r="T3807" s="25">
        <v>58.1</v>
      </c>
      <c r="U3807" s="25">
        <v>50</v>
      </c>
      <c r="V3807" s="25">
        <v>50</v>
      </c>
      <c r="W3807" s="25">
        <v>25</v>
      </c>
      <c r="X3807" s="25">
        <v>25</v>
      </c>
      <c r="Y3807" s="25" t="s">
        <v>42</v>
      </c>
      <c r="Z3807" s="25" t="s">
        <v>42</v>
      </c>
      <c r="AA3807" s="25">
        <v>110</v>
      </c>
      <c r="AB3807" s="25">
        <v>110</v>
      </c>
      <c r="AC3807" s="25" t="s">
        <v>11101</v>
      </c>
      <c r="AD3807" s="59" t="s">
        <v>51</v>
      </c>
      <c r="AE3807" s="59" t="s">
        <v>51</v>
      </c>
    </row>
    <row r="3808" spans="1:31" ht="63" x14ac:dyDescent="0.25">
      <c r="A3808" s="57" t="s">
        <v>10469</v>
      </c>
      <c r="B3808" s="24" t="s">
        <v>11102</v>
      </c>
      <c r="C3808" s="58" t="s">
        <v>11103</v>
      </c>
      <c r="D3808" s="59">
        <v>1970</v>
      </c>
      <c r="E3808" s="25">
        <v>83.3</v>
      </c>
      <c r="F3808" s="25">
        <v>11.112500000000001</v>
      </c>
      <c r="G3808" s="59">
        <v>2021</v>
      </c>
      <c r="H3808" s="25" t="s">
        <v>42</v>
      </c>
      <c r="I3808" s="25" t="s">
        <v>42</v>
      </c>
      <c r="J3808" s="25" t="s">
        <v>42</v>
      </c>
      <c r="K3808" s="25" t="s">
        <v>42</v>
      </c>
      <c r="L3808" s="59" t="s">
        <v>51</v>
      </c>
      <c r="M3808" s="59" t="s">
        <v>51</v>
      </c>
      <c r="N3808" s="59" t="s">
        <v>51</v>
      </c>
      <c r="O3808" s="59" t="s">
        <v>147</v>
      </c>
      <c r="P3808" s="59" t="s">
        <v>11061</v>
      </c>
      <c r="Q3808" s="25">
        <v>14.21</v>
      </c>
      <c r="R3808" s="25" t="s">
        <v>53</v>
      </c>
      <c r="S3808" s="25">
        <v>122</v>
      </c>
      <c r="T3808" s="25">
        <v>55.09</v>
      </c>
      <c r="U3808" s="25">
        <v>41</v>
      </c>
      <c r="V3808" s="25">
        <v>41</v>
      </c>
      <c r="W3808" s="25">
        <v>12.5</v>
      </c>
      <c r="X3808" s="25">
        <v>12.5</v>
      </c>
      <c r="Y3808" s="25" t="s">
        <v>42</v>
      </c>
      <c r="Z3808" s="25" t="s">
        <v>42</v>
      </c>
      <c r="AA3808" s="25">
        <v>110</v>
      </c>
      <c r="AB3808" s="25">
        <v>110</v>
      </c>
      <c r="AC3808" s="25" t="s">
        <v>10703</v>
      </c>
      <c r="AD3808" s="59" t="s">
        <v>51</v>
      </c>
      <c r="AE3808" s="59" t="s">
        <v>51</v>
      </c>
    </row>
    <row r="3809" spans="1:31" ht="78.75" x14ac:dyDescent="0.25">
      <c r="A3809" s="57" t="s">
        <v>10469</v>
      </c>
      <c r="B3809" s="24" t="s">
        <v>11104</v>
      </c>
      <c r="C3809" s="58" t="s">
        <v>11105</v>
      </c>
      <c r="D3809" s="59">
        <v>1954</v>
      </c>
      <c r="E3809" s="25">
        <v>87.24</v>
      </c>
      <c r="F3809" s="25">
        <v>0.81540000000000001</v>
      </c>
      <c r="G3809" s="59">
        <v>2021</v>
      </c>
      <c r="H3809" s="25" t="s">
        <v>42</v>
      </c>
      <c r="I3809" s="25" t="s">
        <v>42</v>
      </c>
      <c r="J3809" s="25" t="s">
        <v>42</v>
      </c>
      <c r="K3809" s="25" t="s">
        <v>42</v>
      </c>
      <c r="L3809" s="59" t="s">
        <v>51</v>
      </c>
      <c r="M3809" s="59" t="s">
        <v>51</v>
      </c>
      <c r="N3809" s="59" t="s">
        <v>51</v>
      </c>
      <c r="O3809" s="59" t="s">
        <v>51</v>
      </c>
      <c r="P3809" s="59" t="s">
        <v>11106</v>
      </c>
      <c r="Q3809" s="25">
        <v>0.14199999999999999</v>
      </c>
      <c r="R3809" s="25" t="s">
        <v>53</v>
      </c>
      <c r="S3809" s="25">
        <v>85</v>
      </c>
      <c r="T3809" s="25" t="s">
        <v>42</v>
      </c>
      <c r="U3809" s="25">
        <v>0.25</v>
      </c>
      <c r="V3809" s="25">
        <v>0.25</v>
      </c>
      <c r="W3809" s="25">
        <v>0</v>
      </c>
      <c r="X3809" s="25">
        <v>0</v>
      </c>
      <c r="Y3809" s="25" t="s">
        <v>42</v>
      </c>
      <c r="Z3809" s="25" t="s">
        <v>42</v>
      </c>
      <c r="AA3809" s="25">
        <v>6</v>
      </c>
      <c r="AB3809" s="25">
        <v>6</v>
      </c>
      <c r="AC3809" s="25" t="s">
        <v>10956</v>
      </c>
      <c r="AD3809" s="59" t="s">
        <v>51</v>
      </c>
      <c r="AE3809" s="59" t="s">
        <v>51</v>
      </c>
    </row>
    <row r="3810" spans="1:31" ht="78.75" x14ac:dyDescent="0.25">
      <c r="A3810" s="57" t="s">
        <v>10469</v>
      </c>
      <c r="B3810" s="24" t="s">
        <v>11107</v>
      </c>
      <c r="C3810" s="58" t="s">
        <v>11108</v>
      </c>
      <c r="D3810" s="59">
        <v>1983</v>
      </c>
      <c r="E3810" s="25">
        <v>96.43</v>
      </c>
      <c r="F3810" s="25">
        <v>2.9999999999999997E-4</v>
      </c>
      <c r="G3810" s="59">
        <v>2021</v>
      </c>
      <c r="H3810" s="25" t="s">
        <v>42</v>
      </c>
      <c r="I3810" s="25" t="s">
        <v>42</v>
      </c>
      <c r="J3810" s="25" t="s">
        <v>42</v>
      </c>
      <c r="K3810" s="25" t="s">
        <v>42</v>
      </c>
      <c r="L3810" s="59" t="s">
        <v>51</v>
      </c>
      <c r="M3810" s="59" t="s">
        <v>51</v>
      </c>
      <c r="N3810" s="59" t="s">
        <v>51</v>
      </c>
      <c r="O3810" s="59" t="s">
        <v>51</v>
      </c>
      <c r="P3810" s="59" t="s">
        <v>11109</v>
      </c>
      <c r="Q3810" s="25">
        <v>0.39300000000000002</v>
      </c>
      <c r="R3810" s="25" t="s">
        <v>53</v>
      </c>
      <c r="S3810" s="25">
        <v>93</v>
      </c>
      <c r="T3810" s="25" t="s">
        <v>42</v>
      </c>
      <c r="U3810" s="25">
        <v>0.5</v>
      </c>
      <c r="V3810" s="25">
        <v>0.5</v>
      </c>
      <c r="W3810" s="25">
        <v>0.5</v>
      </c>
      <c r="X3810" s="25">
        <v>0.5</v>
      </c>
      <c r="Y3810" s="25" t="s">
        <v>42</v>
      </c>
      <c r="Z3810" s="25" t="s">
        <v>42</v>
      </c>
      <c r="AA3810" s="25">
        <v>6</v>
      </c>
      <c r="AB3810" s="25">
        <v>6</v>
      </c>
      <c r="AC3810" s="25" t="s">
        <v>10956</v>
      </c>
      <c r="AD3810" s="59" t="s">
        <v>51</v>
      </c>
      <c r="AE3810" s="59" t="s">
        <v>51</v>
      </c>
    </row>
    <row r="3811" spans="1:31" ht="78.75" x14ac:dyDescent="0.25">
      <c r="A3811" s="57" t="s">
        <v>10469</v>
      </c>
      <c r="B3811" s="24" t="s">
        <v>11110</v>
      </c>
      <c r="C3811" s="58" t="s">
        <v>11111</v>
      </c>
      <c r="D3811" s="59">
        <v>2012</v>
      </c>
      <c r="E3811" s="25">
        <v>32.14</v>
      </c>
      <c r="F3811" s="25">
        <v>2.0000000000000001E-4</v>
      </c>
      <c r="G3811" s="59">
        <v>2021</v>
      </c>
      <c r="H3811" s="25" t="s">
        <v>42</v>
      </c>
      <c r="I3811" s="25" t="s">
        <v>42</v>
      </c>
      <c r="J3811" s="25" t="s">
        <v>42</v>
      </c>
      <c r="K3811" s="25" t="s">
        <v>42</v>
      </c>
      <c r="L3811" s="59" t="s">
        <v>51</v>
      </c>
      <c r="M3811" s="59" t="s">
        <v>51</v>
      </c>
      <c r="N3811" s="59" t="s">
        <v>51</v>
      </c>
      <c r="O3811" s="59" t="s">
        <v>51</v>
      </c>
      <c r="P3811" s="59" t="s">
        <v>11112</v>
      </c>
      <c r="Q3811" s="25">
        <v>0.32200000000000001</v>
      </c>
      <c r="R3811" s="25" t="s">
        <v>53</v>
      </c>
      <c r="S3811" s="25">
        <v>96</v>
      </c>
      <c r="T3811" s="25" t="s">
        <v>42</v>
      </c>
      <c r="U3811" s="25">
        <v>0.5</v>
      </c>
      <c r="V3811" s="25">
        <v>0.5</v>
      </c>
      <c r="W3811" s="25">
        <v>0.5</v>
      </c>
      <c r="X3811" s="25">
        <v>0.5</v>
      </c>
      <c r="Y3811" s="25" t="s">
        <v>42</v>
      </c>
      <c r="Z3811" s="25" t="s">
        <v>42</v>
      </c>
      <c r="AA3811" s="25">
        <v>10</v>
      </c>
      <c r="AB3811" s="25">
        <v>10</v>
      </c>
      <c r="AC3811" s="25" t="s">
        <v>10956</v>
      </c>
      <c r="AD3811" s="59" t="s">
        <v>51</v>
      </c>
      <c r="AE3811" s="59" t="s">
        <v>51</v>
      </c>
    </row>
    <row r="3812" spans="1:31" ht="78.75" x14ac:dyDescent="0.25">
      <c r="A3812" s="57" t="s">
        <v>10469</v>
      </c>
      <c r="B3812" s="24" t="s">
        <v>11113</v>
      </c>
      <c r="C3812" s="58" t="s">
        <v>11114</v>
      </c>
      <c r="D3812" s="59">
        <v>2012</v>
      </c>
      <c r="E3812" s="25">
        <v>94.66</v>
      </c>
      <c r="F3812" s="25">
        <v>5.0000000000000001E-4</v>
      </c>
      <c r="G3812" s="59">
        <v>2021</v>
      </c>
      <c r="H3812" s="25" t="s">
        <v>42</v>
      </c>
      <c r="I3812" s="25" t="s">
        <v>42</v>
      </c>
      <c r="J3812" s="25" t="s">
        <v>42</v>
      </c>
      <c r="K3812" s="25" t="s">
        <v>42</v>
      </c>
      <c r="L3812" s="59" t="s">
        <v>51</v>
      </c>
      <c r="M3812" s="59" t="s">
        <v>51</v>
      </c>
      <c r="N3812" s="59" t="s">
        <v>51</v>
      </c>
      <c r="O3812" s="59" t="s">
        <v>51</v>
      </c>
      <c r="P3812" s="59" t="s">
        <v>11115</v>
      </c>
      <c r="Q3812" s="25">
        <v>0.16200000000000001</v>
      </c>
      <c r="R3812" s="25" t="s">
        <v>53</v>
      </c>
      <c r="S3812" s="25">
        <v>95</v>
      </c>
      <c r="T3812" s="25" t="s">
        <v>42</v>
      </c>
      <c r="U3812" s="25">
        <v>0.2</v>
      </c>
      <c r="V3812" s="25">
        <v>0.32</v>
      </c>
      <c r="W3812" s="25">
        <v>0.2</v>
      </c>
      <c r="X3812" s="25">
        <v>0.32</v>
      </c>
      <c r="Y3812" s="25" t="s">
        <v>42</v>
      </c>
      <c r="Z3812" s="25" t="s">
        <v>42</v>
      </c>
      <c r="AA3812" s="25">
        <v>6</v>
      </c>
      <c r="AB3812" s="25">
        <v>6</v>
      </c>
      <c r="AC3812" s="25" t="s">
        <v>10956</v>
      </c>
      <c r="AD3812" s="59" t="s">
        <v>51</v>
      </c>
      <c r="AE3812" s="59" t="s">
        <v>51</v>
      </c>
    </row>
    <row r="3813" spans="1:31" ht="78.75" x14ac:dyDescent="0.25">
      <c r="A3813" s="57" t="s">
        <v>10469</v>
      </c>
      <c r="B3813" s="24" t="s">
        <v>11116</v>
      </c>
      <c r="C3813" s="58" t="s">
        <v>11117</v>
      </c>
      <c r="D3813" s="59">
        <v>1967</v>
      </c>
      <c r="E3813" s="25">
        <v>91.52</v>
      </c>
      <c r="F3813" s="25">
        <v>2.9999999999999997E-4</v>
      </c>
      <c r="G3813" s="59">
        <v>2021</v>
      </c>
      <c r="H3813" s="25" t="s">
        <v>42</v>
      </c>
      <c r="I3813" s="25" t="s">
        <v>42</v>
      </c>
      <c r="J3813" s="25" t="s">
        <v>42</v>
      </c>
      <c r="K3813" s="25" t="s">
        <v>42</v>
      </c>
      <c r="L3813" s="59" t="s">
        <v>51</v>
      </c>
      <c r="M3813" s="59" t="s">
        <v>51</v>
      </c>
      <c r="N3813" s="59" t="s">
        <v>51</v>
      </c>
      <c r="O3813" s="59" t="s">
        <v>51</v>
      </c>
      <c r="P3813" s="59" t="s">
        <v>11118</v>
      </c>
      <c r="Q3813" s="25">
        <v>0.25</v>
      </c>
      <c r="R3813" s="25" t="s">
        <v>53</v>
      </c>
      <c r="S3813" s="25">
        <v>92</v>
      </c>
      <c r="T3813" s="25" t="s">
        <v>42</v>
      </c>
      <c r="U3813" s="25">
        <v>0.32</v>
      </c>
      <c r="V3813" s="25">
        <v>0.5</v>
      </c>
      <c r="W3813" s="25">
        <v>0.32</v>
      </c>
      <c r="X3813" s="25">
        <v>0.5</v>
      </c>
      <c r="Y3813" s="25" t="s">
        <v>42</v>
      </c>
      <c r="Z3813" s="25" t="s">
        <v>42</v>
      </c>
      <c r="AA3813" s="25">
        <v>10</v>
      </c>
      <c r="AB3813" s="25">
        <v>10</v>
      </c>
      <c r="AC3813" s="25" t="s">
        <v>10956</v>
      </c>
      <c r="AD3813" s="59" t="s">
        <v>51</v>
      </c>
      <c r="AE3813" s="59" t="s">
        <v>51</v>
      </c>
    </row>
    <row r="3814" spans="1:31" ht="31.5" x14ac:dyDescent="0.25">
      <c r="A3814" s="57" t="s">
        <v>11119</v>
      </c>
      <c r="B3814" s="24" t="s">
        <v>78</v>
      </c>
      <c r="C3814" s="58" t="s">
        <v>41</v>
      </c>
      <c r="D3814" s="59" t="s">
        <v>42</v>
      </c>
      <c r="E3814" s="25" t="s">
        <v>42</v>
      </c>
      <c r="F3814" s="25" t="s">
        <v>42</v>
      </c>
      <c r="G3814" s="59" t="s">
        <v>42</v>
      </c>
      <c r="H3814" s="25" t="s">
        <v>42</v>
      </c>
      <c r="I3814" s="25" t="s">
        <v>42</v>
      </c>
      <c r="J3814" s="25" t="s">
        <v>42</v>
      </c>
      <c r="K3814" s="25" t="s">
        <v>42</v>
      </c>
      <c r="L3814" s="59" t="s">
        <v>42</v>
      </c>
      <c r="M3814" s="59" t="s">
        <v>42</v>
      </c>
      <c r="N3814" s="59" t="s">
        <v>42</v>
      </c>
      <c r="O3814" s="59" t="s">
        <v>42</v>
      </c>
      <c r="P3814" s="59" t="s">
        <v>42</v>
      </c>
      <c r="Q3814" s="25">
        <f>IFERROR(SUM(Q3815:Q3928),"нд")</f>
        <v>1272.6499999999999</v>
      </c>
      <c r="R3814" s="25" t="s">
        <v>42</v>
      </c>
      <c r="S3814" s="25" t="s">
        <v>42</v>
      </c>
      <c r="T3814" s="25">
        <f t="shared" ref="T3814:Z3814" si="85">IFERROR(SUM(T3815:T3928),"нд")</f>
        <v>4173.420000000001</v>
      </c>
      <c r="U3814" s="25">
        <f t="shared" si="85"/>
        <v>4320.4000000000005</v>
      </c>
      <c r="V3814" s="25">
        <f t="shared" si="85"/>
        <v>4320.4000000000005</v>
      </c>
      <c r="W3814" s="25">
        <f t="shared" si="85"/>
        <v>2017.3999999999996</v>
      </c>
      <c r="X3814" s="25">
        <f t="shared" si="85"/>
        <v>2017.3999999999996</v>
      </c>
      <c r="Y3814" s="25">
        <f t="shared" si="85"/>
        <v>0</v>
      </c>
      <c r="Z3814" s="25">
        <f t="shared" si="85"/>
        <v>0</v>
      </c>
      <c r="AA3814" s="25" t="s">
        <v>42</v>
      </c>
      <c r="AB3814" s="25" t="s">
        <v>42</v>
      </c>
      <c r="AC3814" s="25" t="s">
        <v>42</v>
      </c>
      <c r="AD3814" s="59" t="s">
        <v>42</v>
      </c>
      <c r="AE3814" s="59" t="s">
        <v>42</v>
      </c>
    </row>
    <row r="3815" spans="1:31" ht="31.5" x14ac:dyDescent="0.25">
      <c r="A3815" s="57" t="s">
        <v>11119</v>
      </c>
      <c r="B3815" s="24" t="s">
        <v>11120</v>
      </c>
      <c r="C3815" s="58" t="s">
        <v>11121</v>
      </c>
      <c r="D3815" s="59">
        <v>1925</v>
      </c>
      <c r="E3815" s="25">
        <v>62.59</v>
      </c>
      <c r="F3815" s="25">
        <v>13.271699999999999</v>
      </c>
      <c r="G3815" s="59">
        <v>2018</v>
      </c>
      <c r="H3815" s="25" t="s">
        <v>42</v>
      </c>
      <c r="I3815" s="25" t="s">
        <v>42</v>
      </c>
      <c r="J3815" s="25" t="s">
        <v>42</v>
      </c>
      <c r="K3815" s="25" t="s">
        <v>42</v>
      </c>
      <c r="L3815" s="59" t="s">
        <v>51</v>
      </c>
      <c r="M3815" s="59" t="s">
        <v>51</v>
      </c>
      <c r="N3815" s="59" t="s">
        <v>51</v>
      </c>
      <c r="O3815" s="59" t="s">
        <v>51</v>
      </c>
      <c r="P3815" s="59" t="s">
        <v>10980</v>
      </c>
      <c r="Q3815" s="25">
        <v>26.67</v>
      </c>
      <c r="R3815" s="25" t="s">
        <v>53</v>
      </c>
      <c r="S3815" s="25">
        <v>90</v>
      </c>
      <c r="T3815" s="25">
        <v>93.7</v>
      </c>
      <c r="U3815" s="25">
        <v>72</v>
      </c>
      <c r="V3815" s="25">
        <v>72</v>
      </c>
      <c r="W3815" s="25">
        <v>32</v>
      </c>
      <c r="X3815" s="25">
        <v>32</v>
      </c>
      <c r="Y3815" s="25" t="s">
        <v>42</v>
      </c>
      <c r="Z3815" s="25" t="s">
        <v>42</v>
      </c>
      <c r="AA3815" s="25">
        <v>110</v>
      </c>
      <c r="AB3815" s="25">
        <v>110</v>
      </c>
      <c r="AC3815" s="25" t="s">
        <v>11122</v>
      </c>
      <c r="AD3815" s="59" t="s">
        <v>147</v>
      </c>
      <c r="AE3815" s="59" t="s">
        <v>51</v>
      </c>
    </row>
    <row r="3816" spans="1:31" ht="31.5" x14ac:dyDescent="0.25">
      <c r="A3816" s="57" t="s">
        <v>11119</v>
      </c>
      <c r="B3816" s="24" t="s">
        <v>11123</v>
      </c>
      <c r="C3816" s="58" t="s">
        <v>11124</v>
      </c>
      <c r="D3816" s="59">
        <v>1966</v>
      </c>
      <c r="E3816" s="25">
        <v>65.489999999999995</v>
      </c>
      <c r="F3816" s="25">
        <v>1.4993000000000001</v>
      </c>
      <c r="G3816" s="59">
        <v>2018</v>
      </c>
      <c r="H3816" s="25" t="s">
        <v>42</v>
      </c>
      <c r="I3816" s="25" t="s">
        <v>42</v>
      </c>
      <c r="J3816" s="25" t="s">
        <v>42</v>
      </c>
      <c r="K3816" s="25" t="s">
        <v>42</v>
      </c>
      <c r="L3816" s="59" t="s">
        <v>51</v>
      </c>
      <c r="M3816" s="59" t="s">
        <v>51</v>
      </c>
      <c r="N3816" s="59" t="s">
        <v>51</v>
      </c>
      <c r="O3816" s="59" t="s">
        <v>51</v>
      </c>
      <c r="P3816" s="59" t="s">
        <v>10859</v>
      </c>
      <c r="Q3816" s="25">
        <v>6.09</v>
      </c>
      <c r="R3816" s="25" t="s">
        <v>53</v>
      </c>
      <c r="S3816" s="25">
        <v>104</v>
      </c>
      <c r="T3816" s="25">
        <v>16.02</v>
      </c>
      <c r="U3816" s="25">
        <v>16.3</v>
      </c>
      <c r="V3816" s="25">
        <v>16.3</v>
      </c>
      <c r="W3816" s="25">
        <v>6.3</v>
      </c>
      <c r="X3816" s="25">
        <v>6.3</v>
      </c>
      <c r="Y3816" s="25" t="s">
        <v>42</v>
      </c>
      <c r="Z3816" s="25" t="s">
        <v>42</v>
      </c>
      <c r="AA3816" s="25">
        <v>110</v>
      </c>
      <c r="AB3816" s="25">
        <v>110</v>
      </c>
      <c r="AC3816" s="25" t="s">
        <v>11125</v>
      </c>
      <c r="AD3816" s="59" t="s">
        <v>147</v>
      </c>
      <c r="AE3816" s="59" t="s">
        <v>51</v>
      </c>
    </row>
    <row r="3817" spans="1:31" ht="47.25" x14ac:dyDescent="0.25">
      <c r="A3817" s="57" t="s">
        <v>11119</v>
      </c>
      <c r="B3817" s="24" t="s">
        <v>11126</v>
      </c>
      <c r="C3817" s="58" t="s">
        <v>11127</v>
      </c>
      <c r="D3817" s="59">
        <v>1978</v>
      </c>
      <c r="E3817" s="25">
        <v>64.91</v>
      </c>
      <c r="F3817" s="25">
        <v>37.375700000000002</v>
      </c>
      <c r="G3817" s="59">
        <v>2021</v>
      </c>
      <c r="H3817" s="25" t="s">
        <v>42</v>
      </c>
      <c r="I3817" s="25" t="s">
        <v>42</v>
      </c>
      <c r="J3817" s="25" t="s">
        <v>42</v>
      </c>
      <c r="K3817" s="25" t="s">
        <v>42</v>
      </c>
      <c r="L3817" s="59" t="s">
        <v>51</v>
      </c>
      <c r="M3817" s="59" t="s">
        <v>51</v>
      </c>
      <c r="N3817" s="59" t="s">
        <v>51</v>
      </c>
      <c r="O3817" s="59" t="s">
        <v>51</v>
      </c>
      <c r="P3817" s="59" t="s">
        <v>11128</v>
      </c>
      <c r="Q3817" s="25">
        <v>7.72</v>
      </c>
      <c r="R3817" s="25" t="s">
        <v>53</v>
      </c>
      <c r="S3817" s="25">
        <v>52</v>
      </c>
      <c r="T3817" s="25">
        <v>42.75</v>
      </c>
      <c r="U3817" s="25">
        <v>32</v>
      </c>
      <c r="V3817" s="25">
        <v>32</v>
      </c>
      <c r="W3817" s="25">
        <v>16</v>
      </c>
      <c r="X3817" s="25">
        <v>16</v>
      </c>
      <c r="Y3817" s="25" t="s">
        <v>42</v>
      </c>
      <c r="Z3817" s="25" t="s">
        <v>42</v>
      </c>
      <c r="AA3817" s="25">
        <v>110</v>
      </c>
      <c r="AB3817" s="25">
        <v>110</v>
      </c>
      <c r="AC3817" s="25" t="s">
        <v>11129</v>
      </c>
      <c r="AD3817" s="59" t="s">
        <v>147</v>
      </c>
      <c r="AE3817" s="59" t="s">
        <v>51</v>
      </c>
    </row>
    <row r="3818" spans="1:31" ht="47.25" x14ac:dyDescent="0.25">
      <c r="A3818" s="57" t="s">
        <v>11119</v>
      </c>
      <c r="B3818" s="24" t="s">
        <v>11130</v>
      </c>
      <c r="C3818" s="58" t="s">
        <v>11131</v>
      </c>
      <c r="D3818" s="59">
        <v>1986</v>
      </c>
      <c r="E3818" s="25">
        <v>81.25</v>
      </c>
      <c r="F3818" s="25">
        <v>35.294400000000003</v>
      </c>
      <c r="G3818" s="59">
        <v>2021</v>
      </c>
      <c r="H3818" s="25" t="s">
        <v>42</v>
      </c>
      <c r="I3818" s="25" t="s">
        <v>42</v>
      </c>
      <c r="J3818" s="25" t="s">
        <v>42</v>
      </c>
      <c r="K3818" s="25" t="s">
        <v>42</v>
      </c>
      <c r="L3818" s="59" t="s">
        <v>51</v>
      </c>
      <c r="M3818" s="59" t="s">
        <v>51</v>
      </c>
      <c r="N3818" s="59" t="s">
        <v>51</v>
      </c>
      <c r="O3818" s="59" t="s">
        <v>51</v>
      </c>
      <c r="P3818" s="59" t="s">
        <v>11132</v>
      </c>
      <c r="Q3818" s="25">
        <v>2.6</v>
      </c>
      <c r="R3818" s="25" t="s">
        <v>53</v>
      </c>
      <c r="S3818" s="25">
        <v>44</v>
      </c>
      <c r="T3818" s="25">
        <v>6.5</v>
      </c>
      <c r="U3818" s="25">
        <v>6.3</v>
      </c>
      <c r="V3818" s="25">
        <v>6.3</v>
      </c>
      <c r="W3818" s="25">
        <v>0</v>
      </c>
      <c r="X3818" s="25">
        <v>0</v>
      </c>
      <c r="Y3818" s="25" t="s">
        <v>42</v>
      </c>
      <c r="Z3818" s="25" t="s">
        <v>42</v>
      </c>
      <c r="AA3818" s="25">
        <v>110</v>
      </c>
      <c r="AB3818" s="25">
        <v>110</v>
      </c>
      <c r="AC3818" s="25" t="s">
        <v>11133</v>
      </c>
      <c r="AD3818" s="59" t="s">
        <v>147</v>
      </c>
      <c r="AE3818" s="59" t="s">
        <v>51</v>
      </c>
    </row>
    <row r="3819" spans="1:31" ht="47.25" x14ac:dyDescent="0.25">
      <c r="A3819" s="57" t="s">
        <v>11119</v>
      </c>
      <c r="B3819" s="24" t="s">
        <v>11134</v>
      </c>
      <c r="C3819" s="58" t="s">
        <v>11135</v>
      </c>
      <c r="D3819" s="59">
        <v>1977</v>
      </c>
      <c r="E3819" s="25">
        <v>41.48</v>
      </c>
      <c r="F3819" s="25">
        <v>1.4646999999999999</v>
      </c>
      <c r="G3819" s="59">
        <v>2021</v>
      </c>
      <c r="H3819" s="25" t="s">
        <v>42</v>
      </c>
      <c r="I3819" s="25" t="s">
        <v>42</v>
      </c>
      <c r="J3819" s="25" t="s">
        <v>42</v>
      </c>
      <c r="K3819" s="25" t="s">
        <v>42</v>
      </c>
      <c r="L3819" s="59" t="s">
        <v>51</v>
      </c>
      <c r="M3819" s="59" t="s">
        <v>51</v>
      </c>
      <c r="N3819" s="59" t="s">
        <v>51</v>
      </c>
      <c r="O3819" s="59" t="s">
        <v>51</v>
      </c>
      <c r="P3819" s="59" t="s">
        <v>10740</v>
      </c>
      <c r="Q3819" s="25">
        <v>6.57</v>
      </c>
      <c r="R3819" s="25" t="s">
        <v>53</v>
      </c>
      <c r="S3819" s="25">
        <v>44</v>
      </c>
      <c r="T3819" s="25">
        <v>17.71</v>
      </c>
      <c r="U3819" s="25">
        <v>32</v>
      </c>
      <c r="V3819" s="25">
        <v>32</v>
      </c>
      <c r="W3819" s="25">
        <v>16</v>
      </c>
      <c r="X3819" s="25">
        <v>16</v>
      </c>
      <c r="Y3819" s="25" t="s">
        <v>42</v>
      </c>
      <c r="Z3819" s="25" t="s">
        <v>42</v>
      </c>
      <c r="AA3819" s="25">
        <v>110</v>
      </c>
      <c r="AB3819" s="25">
        <v>110</v>
      </c>
      <c r="AC3819" s="25" t="s">
        <v>11136</v>
      </c>
      <c r="AD3819" s="59" t="s">
        <v>147</v>
      </c>
      <c r="AE3819" s="59" t="s">
        <v>51</v>
      </c>
    </row>
    <row r="3820" spans="1:31" ht="47.25" x14ac:dyDescent="0.25">
      <c r="A3820" s="57" t="s">
        <v>11119</v>
      </c>
      <c r="B3820" s="24" t="s">
        <v>11137</v>
      </c>
      <c r="C3820" s="58" t="s">
        <v>11138</v>
      </c>
      <c r="D3820" s="59">
        <v>1982</v>
      </c>
      <c r="E3820" s="25">
        <v>81.25</v>
      </c>
      <c r="F3820" s="25">
        <v>6.7763</v>
      </c>
      <c r="G3820" s="59">
        <v>2021</v>
      </c>
      <c r="H3820" s="25" t="s">
        <v>42</v>
      </c>
      <c r="I3820" s="25" t="s">
        <v>42</v>
      </c>
      <c r="J3820" s="25" t="s">
        <v>42</v>
      </c>
      <c r="K3820" s="25" t="s">
        <v>42</v>
      </c>
      <c r="L3820" s="59" t="s">
        <v>51</v>
      </c>
      <c r="M3820" s="59" t="s">
        <v>51</v>
      </c>
      <c r="N3820" s="59" t="s">
        <v>51</v>
      </c>
      <c r="O3820" s="59" t="s">
        <v>51</v>
      </c>
      <c r="P3820" s="59" t="s">
        <v>10544</v>
      </c>
      <c r="Q3820" s="25">
        <v>2.76</v>
      </c>
      <c r="R3820" s="25" t="s">
        <v>53</v>
      </c>
      <c r="S3820" s="25">
        <v>30</v>
      </c>
      <c r="T3820" s="25">
        <v>18.420000000000002</v>
      </c>
      <c r="U3820" s="25">
        <v>20</v>
      </c>
      <c r="V3820" s="25">
        <v>20</v>
      </c>
      <c r="W3820" s="25">
        <v>10</v>
      </c>
      <c r="X3820" s="25">
        <v>10</v>
      </c>
      <c r="Y3820" s="25" t="s">
        <v>42</v>
      </c>
      <c r="Z3820" s="25" t="s">
        <v>42</v>
      </c>
      <c r="AA3820" s="25">
        <v>110</v>
      </c>
      <c r="AB3820" s="25">
        <v>110</v>
      </c>
      <c r="AC3820" s="25" t="s">
        <v>11139</v>
      </c>
      <c r="AD3820" s="59" t="s">
        <v>147</v>
      </c>
      <c r="AE3820" s="59" t="s">
        <v>51</v>
      </c>
    </row>
    <row r="3821" spans="1:31" ht="47.25" x14ac:dyDescent="0.25">
      <c r="A3821" s="57" t="s">
        <v>11119</v>
      </c>
      <c r="B3821" s="24" t="s">
        <v>11140</v>
      </c>
      <c r="C3821" s="58" t="s">
        <v>11141</v>
      </c>
      <c r="D3821" s="59">
        <v>1981</v>
      </c>
      <c r="E3821" s="25">
        <v>81.25</v>
      </c>
      <c r="F3821" s="25">
        <v>35.294400000000003</v>
      </c>
      <c r="G3821" s="59">
        <v>2021</v>
      </c>
      <c r="H3821" s="25" t="s">
        <v>42</v>
      </c>
      <c r="I3821" s="25" t="s">
        <v>42</v>
      </c>
      <c r="J3821" s="25" t="s">
        <v>42</v>
      </c>
      <c r="K3821" s="25" t="s">
        <v>42</v>
      </c>
      <c r="L3821" s="59" t="s">
        <v>51</v>
      </c>
      <c r="M3821" s="59" t="s">
        <v>51</v>
      </c>
      <c r="N3821" s="59" t="s">
        <v>51</v>
      </c>
      <c r="O3821" s="59" t="s">
        <v>51</v>
      </c>
      <c r="P3821" s="59" t="s">
        <v>10619</v>
      </c>
      <c r="Q3821" s="25">
        <v>1.31</v>
      </c>
      <c r="R3821" s="25" t="s">
        <v>53</v>
      </c>
      <c r="S3821" s="25">
        <v>22</v>
      </c>
      <c r="T3821" s="25">
        <v>12.61</v>
      </c>
      <c r="U3821" s="25">
        <v>12.6</v>
      </c>
      <c r="V3821" s="25">
        <v>12.6</v>
      </c>
      <c r="W3821" s="25">
        <v>6.3</v>
      </c>
      <c r="X3821" s="25">
        <v>6.3</v>
      </c>
      <c r="Y3821" s="25" t="s">
        <v>42</v>
      </c>
      <c r="Z3821" s="25" t="s">
        <v>42</v>
      </c>
      <c r="AA3821" s="25">
        <v>110</v>
      </c>
      <c r="AB3821" s="25">
        <v>110</v>
      </c>
      <c r="AC3821" s="25" t="s">
        <v>11133</v>
      </c>
      <c r="AD3821" s="59" t="s">
        <v>147</v>
      </c>
      <c r="AE3821" s="59" t="s">
        <v>51</v>
      </c>
    </row>
    <row r="3822" spans="1:31" ht="47.25" x14ac:dyDescent="0.25">
      <c r="A3822" s="57" t="s">
        <v>11119</v>
      </c>
      <c r="B3822" s="24" t="s">
        <v>11142</v>
      </c>
      <c r="C3822" s="58" t="s">
        <v>11143</v>
      </c>
      <c r="D3822" s="59">
        <v>1965</v>
      </c>
      <c r="E3822" s="25">
        <v>62.57</v>
      </c>
      <c r="F3822" s="25">
        <v>5.9036</v>
      </c>
      <c r="G3822" s="59">
        <v>2018</v>
      </c>
      <c r="H3822" s="25" t="s">
        <v>42</v>
      </c>
      <c r="I3822" s="25" t="s">
        <v>42</v>
      </c>
      <c r="J3822" s="25" t="s">
        <v>42</v>
      </c>
      <c r="K3822" s="25" t="s">
        <v>42</v>
      </c>
      <c r="L3822" s="59" t="s">
        <v>51</v>
      </c>
      <c r="M3822" s="59" t="s">
        <v>51</v>
      </c>
      <c r="N3822" s="59" t="s">
        <v>51</v>
      </c>
      <c r="O3822" s="59" t="s">
        <v>51</v>
      </c>
      <c r="P3822" s="59" t="s">
        <v>11144</v>
      </c>
      <c r="Q3822" s="25">
        <v>21.44</v>
      </c>
      <c r="R3822" s="25" t="s">
        <v>53</v>
      </c>
      <c r="S3822" s="25">
        <v>92</v>
      </c>
      <c r="T3822" s="25">
        <v>47.39</v>
      </c>
      <c r="U3822" s="25">
        <v>50</v>
      </c>
      <c r="V3822" s="25">
        <v>50</v>
      </c>
      <c r="W3822" s="25">
        <v>25</v>
      </c>
      <c r="X3822" s="25">
        <v>25</v>
      </c>
      <c r="Y3822" s="25" t="s">
        <v>42</v>
      </c>
      <c r="Z3822" s="25" t="s">
        <v>42</v>
      </c>
      <c r="AA3822" s="25">
        <v>110</v>
      </c>
      <c r="AB3822" s="25">
        <v>110</v>
      </c>
      <c r="AC3822" s="25" t="s">
        <v>11145</v>
      </c>
      <c r="AD3822" s="59" t="s">
        <v>147</v>
      </c>
      <c r="AE3822" s="59" t="s">
        <v>51</v>
      </c>
    </row>
    <row r="3823" spans="1:31" ht="126" x14ac:dyDescent="0.25">
      <c r="A3823" s="57" t="s">
        <v>11119</v>
      </c>
      <c r="B3823" s="24" t="s">
        <v>11146</v>
      </c>
      <c r="C3823" s="58" t="s">
        <v>11147</v>
      </c>
      <c r="D3823" s="59">
        <v>1983</v>
      </c>
      <c r="E3823" s="25">
        <v>55.99</v>
      </c>
      <c r="F3823" s="25">
        <v>21.0976</v>
      </c>
      <c r="G3823" s="59">
        <v>2021</v>
      </c>
      <c r="H3823" s="25" t="s">
        <v>42</v>
      </c>
      <c r="I3823" s="25" t="s">
        <v>42</v>
      </c>
      <c r="J3823" s="25" t="s">
        <v>42</v>
      </c>
      <c r="K3823" s="25" t="s">
        <v>42</v>
      </c>
      <c r="L3823" s="59" t="s">
        <v>51</v>
      </c>
      <c r="M3823" s="59" t="s">
        <v>51</v>
      </c>
      <c r="N3823" s="59" t="s">
        <v>51</v>
      </c>
      <c r="O3823" s="59" t="s">
        <v>51</v>
      </c>
      <c r="P3823" s="59" t="s">
        <v>11148</v>
      </c>
      <c r="Q3823" s="25">
        <v>8.4499999999999993</v>
      </c>
      <c r="R3823" s="25" t="s">
        <v>53</v>
      </c>
      <c r="S3823" s="25">
        <v>91</v>
      </c>
      <c r="T3823" s="25">
        <v>19.86</v>
      </c>
      <c r="U3823" s="25">
        <v>20</v>
      </c>
      <c r="V3823" s="25">
        <v>20</v>
      </c>
      <c r="W3823" s="25">
        <v>10</v>
      </c>
      <c r="X3823" s="25">
        <v>10</v>
      </c>
      <c r="Y3823" s="25" t="s">
        <v>42</v>
      </c>
      <c r="Z3823" s="25" t="s">
        <v>42</v>
      </c>
      <c r="AA3823" s="25">
        <v>110</v>
      </c>
      <c r="AB3823" s="25">
        <v>110</v>
      </c>
      <c r="AC3823" s="25" t="s">
        <v>10605</v>
      </c>
      <c r="AD3823" s="59" t="s">
        <v>147</v>
      </c>
      <c r="AE3823" s="59" t="s">
        <v>51</v>
      </c>
    </row>
    <row r="3824" spans="1:31" ht="94.5" x14ac:dyDescent="0.25">
      <c r="A3824" s="57" t="s">
        <v>11119</v>
      </c>
      <c r="B3824" s="24" t="s">
        <v>11149</v>
      </c>
      <c r="C3824" s="58" t="s">
        <v>11150</v>
      </c>
      <c r="D3824" s="59">
        <v>1953</v>
      </c>
      <c r="E3824" s="25">
        <v>29.97</v>
      </c>
      <c r="F3824" s="25">
        <v>10.9024</v>
      </c>
      <c r="G3824" s="59">
        <v>2019</v>
      </c>
      <c r="H3824" s="25" t="s">
        <v>42</v>
      </c>
      <c r="I3824" s="25" t="s">
        <v>42</v>
      </c>
      <c r="J3824" s="25" t="s">
        <v>42</v>
      </c>
      <c r="K3824" s="25" t="s">
        <v>42</v>
      </c>
      <c r="L3824" s="59" t="s">
        <v>51</v>
      </c>
      <c r="M3824" s="59" t="s">
        <v>51</v>
      </c>
      <c r="N3824" s="59" t="s">
        <v>51</v>
      </c>
      <c r="O3824" s="59" t="s">
        <v>51</v>
      </c>
      <c r="P3824" s="59" t="s">
        <v>10754</v>
      </c>
      <c r="Q3824" s="25">
        <v>13.82</v>
      </c>
      <c r="R3824" s="25" t="s">
        <v>53</v>
      </c>
      <c r="S3824" s="25">
        <v>37</v>
      </c>
      <c r="T3824" s="25">
        <v>64.09</v>
      </c>
      <c r="U3824" s="25">
        <v>56</v>
      </c>
      <c r="V3824" s="25">
        <v>56</v>
      </c>
      <c r="W3824" s="25">
        <v>16</v>
      </c>
      <c r="X3824" s="25">
        <v>16</v>
      </c>
      <c r="Y3824" s="25" t="s">
        <v>42</v>
      </c>
      <c r="Z3824" s="25" t="s">
        <v>42</v>
      </c>
      <c r="AA3824" s="25">
        <v>110</v>
      </c>
      <c r="AB3824" s="25">
        <v>110</v>
      </c>
      <c r="AC3824" s="25" t="s">
        <v>10755</v>
      </c>
      <c r="AD3824" s="59" t="s">
        <v>147</v>
      </c>
      <c r="AE3824" s="59" t="s">
        <v>51</v>
      </c>
    </row>
    <row r="3825" spans="1:31" ht="94.5" x14ac:dyDescent="0.25">
      <c r="A3825" s="57" t="s">
        <v>11119</v>
      </c>
      <c r="B3825" s="24" t="s">
        <v>11151</v>
      </c>
      <c r="C3825" s="58" t="s">
        <v>11152</v>
      </c>
      <c r="D3825" s="59">
        <v>1989</v>
      </c>
      <c r="E3825" s="25">
        <v>75.430000000000007</v>
      </c>
      <c r="F3825" s="25">
        <v>1E-4</v>
      </c>
      <c r="G3825" s="59">
        <v>2021</v>
      </c>
      <c r="H3825" s="25" t="s">
        <v>42</v>
      </c>
      <c r="I3825" s="25" t="s">
        <v>42</v>
      </c>
      <c r="J3825" s="25" t="s">
        <v>42</v>
      </c>
      <c r="K3825" s="25" t="s">
        <v>42</v>
      </c>
      <c r="L3825" s="59" t="s">
        <v>51</v>
      </c>
      <c r="M3825" s="59" t="s">
        <v>51</v>
      </c>
      <c r="N3825" s="59" t="s">
        <v>51</v>
      </c>
      <c r="O3825" s="59" t="s">
        <v>51</v>
      </c>
      <c r="P3825" s="59" t="s">
        <v>10496</v>
      </c>
      <c r="Q3825" s="25">
        <v>6.08</v>
      </c>
      <c r="R3825" s="25" t="s">
        <v>53</v>
      </c>
      <c r="S3825" s="25">
        <v>26</v>
      </c>
      <c r="T3825" s="25">
        <v>38.61</v>
      </c>
      <c r="U3825" s="25">
        <v>50</v>
      </c>
      <c r="V3825" s="25">
        <v>50</v>
      </c>
      <c r="W3825" s="25">
        <v>25</v>
      </c>
      <c r="X3825" s="25">
        <v>25</v>
      </c>
      <c r="Y3825" s="25" t="s">
        <v>42</v>
      </c>
      <c r="Z3825" s="25" t="s">
        <v>42</v>
      </c>
      <c r="AA3825" s="25">
        <v>110</v>
      </c>
      <c r="AB3825" s="25">
        <v>110</v>
      </c>
      <c r="AC3825" s="25" t="s">
        <v>11153</v>
      </c>
      <c r="AD3825" s="59" t="s">
        <v>147</v>
      </c>
      <c r="AE3825" s="59" t="s">
        <v>51</v>
      </c>
    </row>
    <row r="3826" spans="1:31" ht="94.5" x14ac:dyDescent="0.25">
      <c r="A3826" s="57" t="s">
        <v>11119</v>
      </c>
      <c r="B3826" s="24" t="s">
        <v>11154</v>
      </c>
      <c r="C3826" s="58" t="s">
        <v>11155</v>
      </c>
      <c r="D3826" s="59">
        <v>1953</v>
      </c>
      <c r="E3826" s="25">
        <v>29.97</v>
      </c>
      <c r="F3826" s="25">
        <v>10.9024</v>
      </c>
      <c r="G3826" s="59">
        <v>2020</v>
      </c>
      <c r="H3826" s="25" t="s">
        <v>42</v>
      </c>
      <c r="I3826" s="25" t="s">
        <v>42</v>
      </c>
      <c r="J3826" s="25" t="s">
        <v>42</v>
      </c>
      <c r="K3826" s="25" t="s">
        <v>42</v>
      </c>
      <c r="L3826" s="59" t="s">
        <v>51</v>
      </c>
      <c r="M3826" s="59" t="s">
        <v>51</v>
      </c>
      <c r="N3826" s="59" t="s">
        <v>51</v>
      </c>
      <c r="O3826" s="59" t="s">
        <v>51</v>
      </c>
      <c r="P3826" s="59" t="s">
        <v>10754</v>
      </c>
      <c r="Q3826" s="25">
        <v>13.82</v>
      </c>
      <c r="R3826" s="25" t="s">
        <v>53</v>
      </c>
      <c r="S3826" s="25">
        <v>37</v>
      </c>
      <c r="T3826" s="25">
        <v>64.09</v>
      </c>
      <c r="U3826" s="25">
        <v>56</v>
      </c>
      <c r="V3826" s="25">
        <v>56</v>
      </c>
      <c r="W3826" s="25">
        <v>16</v>
      </c>
      <c r="X3826" s="25">
        <v>16</v>
      </c>
      <c r="Y3826" s="25" t="s">
        <v>42</v>
      </c>
      <c r="Z3826" s="25" t="s">
        <v>42</v>
      </c>
      <c r="AA3826" s="25">
        <v>110</v>
      </c>
      <c r="AB3826" s="25">
        <v>110</v>
      </c>
      <c r="AC3826" s="25" t="s">
        <v>10755</v>
      </c>
      <c r="AD3826" s="59" t="s">
        <v>147</v>
      </c>
      <c r="AE3826" s="59" t="s">
        <v>51</v>
      </c>
    </row>
    <row r="3827" spans="1:31" ht="94.5" x14ac:dyDescent="0.25">
      <c r="A3827" s="57" t="s">
        <v>11119</v>
      </c>
      <c r="B3827" s="24" t="s">
        <v>11156</v>
      </c>
      <c r="C3827" s="58" t="s">
        <v>11157</v>
      </c>
      <c r="D3827" s="59">
        <v>1933</v>
      </c>
      <c r="E3827" s="25">
        <v>80.319999999999993</v>
      </c>
      <c r="F3827" s="25">
        <v>5.3512000000000004</v>
      </c>
      <c r="G3827" s="59">
        <v>2021</v>
      </c>
      <c r="H3827" s="25" t="s">
        <v>42</v>
      </c>
      <c r="I3827" s="25" t="s">
        <v>42</v>
      </c>
      <c r="J3827" s="25" t="s">
        <v>42</v>
      </c>
      <c r="K3827" s="25" t="s">
        <v>42</v>
      </c>
      <c r="L3827" s="59" t="s">
        <v>51</v>
      </c>
      <c r="M3827" s="59" t="s">
        <v>51</v>
      </c>
      <c r="N3827" s="59" t="s">
        <v>51</v>
      </c>
      <c r="O3827" s="59" t="s">
        <v>51</v>
      </c>
      <c r="P3827" s="59" t="s">
        <v>10512</v>
      </c>
      <c r="Q3827" s="25">
        <v>22.01</v>
      </c>
      <c r="R3827" s="25" t="s">
        <v>53</v>
      </c>
      <c r="S3827" s="25">
        <v>95</v>
      </c>
      <c r="T3827" s="25">
        <v>60.63</v>
      </c>
      <c r="U3827" s="25">
        <v>50</v>
      </c>
      <c r="V3827" s="25">
        <v>50</v>
      </c>
      <c r="W3827" s="25">
        <v>25</v>
      </c>
      <c r="X3827" s="25">
        <v>25</v>
      </c>
      <c r="Y3827" s="25" t="s">
        <v>42</v>
      </c>
      <c r="Z3827" s="25" t="s">
        <v>42</v>
      </c>
      <c r="AA3827" s="25">
        <v>110</v>
      </c>
      <c r="AB3827" s="25">
        <v>110</v>
      </c>
      <c r="AC3827" s="25" t="s">
        <v>11158</v>
      </c>
      <c r="AD3827" s="59" t="s">
        <v>147</v>
      </c>
      <c r="AE3827" s="59" t="s">
        <v>51</v>
      </c>
    </row>
    <row r="3828" spans="1:31" ht="94.5" x14ac:dyDescent="0.25">
      <c r="A3828" s="57" t="s">
        <v>11119</v>
      </c>
      <c r="B3828" s="24" t="s">
        <v>11159</v>
      </c>
      <c r="C3828" s="58" t="s">
        <v>11160</v>
      </c>
      <c r="D3828" s="59">
        <v>1932</v>
      </c>
      <c r="E3828" s="25">
        <v>68.400000000000006</v>
      </c>
      <c r="F3828" s="25">
        <v>8.6577000000000002</v>
      </c>
      <c r="G3828" s="59">
        <v>2021</v>
      </c>
      <c r="H3828" s="25" t="s">
        <v>42</v>
      </c>
      <c r="I3828" s="25" t="s">
        <v>42</v>
      </c>
      <c r="J3828" s="25" t="s">
        <v>42</v>
      </c>
      <c r="K3828" s="25" t="s">
        <v>42</v>
      </c>
      <c r="L3828" s="59" t="s">
        <v>51</v>
      </c>
      <c r="M3828" s="59" t="s">
        <v>51</v>
      </c>
      <c r="N3828" s="59" t="s">
        <v>51</v>
      </c>
      <c r="O3828" s="59" t="s">
        <v>51</v>
      </c>
      <c r="P3828" s="59" t="s">
        <v>10552</v>
      </c>
      <c r="Q3828" s="25">
        <v>18.27</v>
      </c>
      <c r="R3828" s="25" t="s">
        <v>53</v>
      </c>
      <c r="S3828" s="25">
        <v>62</v>
      </c>
      <c r="T3828" s="25">
        <v>45.67</v>
      </c>
      <c r="U3828" s="25">
        <v>63</v>
      </c>
      <c r="V3828" s="25">
        <v>63</v>
      </c>
      <c r="W3828" s="25">
        <v>31.5</v>
      </c>
      <c r="X3828" s="25">
        <v>31.5</v>
      </c>
      <c r="Y3828" s="25" t="s">
        <v>42</v>
      </c>
      <c r="Z3828" s="25" t="s">
        <v>42</v>
      </c>
      <c r="AA3828" s="25">
        <v>110</v>
      </c>
      <c r="AB3828" s="25">
        <v>110</v>
      </c>
      <c r="AC3828" s="25" t="s">
        <v>11161</v>
      </c>
      <c r="AD3828" s="59" t="s">
        <v>147</v>
      </c>
      <c r="AE3828" s="59" t="s">
        <v>51</v>
      </c>
    </row>
    <row r="3829" spans="1:31" ht="94.5" x14ac:dyDescent="0.25">
      <c r="A3829" s="57" t="s">
        <v>11119</v>
      </c>
      <c r="B3829" s="24" t="s">
        <v>11162</v>
      </c>
      <c r="C3829" s="58" t="s">
        <v>11163</v>
      </c>
      <c r="D3829" s="59">
        <v>1932</v>
      </c>
      <c r="E3829" s="25">
        <v>68.400000000000006</v>
      </c>
      <c r="F3829" s="25">
        <v>8.6577000000000002</v>
      </c>
      <c r="G3829" s="59">
        <v>2021</v>
      </c>
      <c r="H3829" s="25" t="s">
        <v>42</v>
      </c>
      <c r="I3829" s="25" t="s">
        <v>42</v>
      </c>
      <c r="J3829" s="25" t="s">
        <v>42</v>
      </c>
      <c r="K3829" s="25" t="s">
        <v>42</v>
      </c>
      <c r="L3829" s="59" t="s">
        <v>51</v>
      </c>
      <c r="M3829" s="59" t="s">
        <v>51</v>
      </c>
      <c r="N3829" s="59" t="s">
        <v>51</v>
      </c>
      <c r="O3829" s="59" t="s">
        <v>51</v>
      </c>
      <c r="P3829" s="59" t="s">
        <v>10552</v>
      </c>
      <c r="Q3829" s="25">
        <v>18.27</v>
      </c>
      <c r="R3829" s="25" t="s">
        <v>53</v>
      </c>
      <c r="S3829" s="25">
        <v>62</v>
      </c>
      <c r="T3829" s="25">
        <v>45.67</v>
      </c>
      <c r="U3829" s="25">
        <v>63</v>
      </c>
      <c r="V3829" s="25">
        <v>63</v>
      </c>
      <c r="W3829" s="25">
        <v>31.5</v>
      </c>
      <c r="X3829" s="25">
        <v>31.5</v>
      </c>
      <c r="Y3829" s="25" t="s">
        <v>42</v>
      </c>
      <c r="Z3829" s="25" t="s">
        <v>42</v>
      </c>
      <c r="AA3829" s="25">
        <v>110</v>
      </c>
      <c r="AB3829" s="25">
        <v>110</v>
      </c>
      <c r="AC3829" s="25" t="s">
        <v>11161</v>
      </c>
      <c r="AD3829" s="59" t="s">
        <v>147</v>
      </c>
      <c r="AE3829" s="59" t="s">
        <v>51</v>
      </c>
    </row>
    <row r="3830" spans="1:31" ht="94.5" x14ac:dyDescent="0.25">
      <c r="A3830" s="57" t="s">
        <v>11119</v>
      </c>
      <c r="B3830" s="24" t="s">
        <v>11164</v>
      </c>
      <c r="C3830" s="58" t="s">
        <v>11165</v>
      </c>
      <c r="D3830" s="59">
        <v>1953</v>
      </c>
      <c r="E3830" s="25">
        <v>62.56</v>
      </c>
      <c r="F3830" s="25">
        <v>9.0036000000000005</v>
      </c>
      <c r="G3830" s="59">
        <v>2019</v>
      </c>
      <c r="H3830" s="25" t="s">
        <v>42</v>
      </c>
      <c r="I3830" s="25" t="s">
        <v>42</v>
      </c>
      <c r="J3830" s="25" t="s">
        <v>42</v>
      </c>
      <c r="K3830" s="25" t="s">
        <v>42</v>
      </c>
      <c r="L3830" s="59" t="s">
        <v>51</v>
      </c>
      <c r="M3830" s="59" t="s">
        <v>51</v>
      </c>
      <c r="N3830" s="59" t="s">
        <v>51</v>
      </c>
      <c r="O3830" s="59" t="s">
        <v>51</v>
      </c>
      <c r="P3830" s="59" t="s">
        <v>10476</v>
      </c>
      <c r="Q3830" s="25">
        <v>14.96</v>
      </c>
      <c r="R3830" s="25" t="s">
        <v>53</v>
      </c>
      <c r="S3830" s="25">
        <v>51</v>
      </c>
      <c r="T3830" s="25">
        <v>62.4</v>
      </c>
      <c r="U3830" s="25">
        <v>63</v>
      </c>
      <c r="V3830" s="25">
        <v>63</v>
      </c>
      <c r="W3830" s="25">
        <v>31.5</v>
      </c>
      <c r="X3830" s="25">
        <v>31.5</v>
      </c>
      <c r="Y3830" s="25" t="s">
        <v>42</v>
      </c>
      <c r="Z3830" s="25" t="s">
        <v>42</v>
      </c>
      <c r="AA3830" s="25">
        <v>110</v>
      </c>
      <c r="AB3830" s="25">
        <v>110</v>
      </c>
      <c r="AC3830" s="25" t="s">
        <v>10725</v>
      </c>
      <c r="AD3830" s="59" t="s">
        <v>147</v>
      </c>
      <c r="AE3830" s="59" t="s">
        <v>51</v>
      </c>
    </row>
    <row r="3831" spans="1:31" ht="94.5" x14ac:dyDescent="0.25">
      <c r="A3831" s="57" t="s">
        <v>11119</v>
      </c>
      <c r="B3831" s="24" t="s">
        <v>11166</v>
      </c>
      <c r="C3831" s="58" t="s">
        <v>11167</v>
      </c>
      <c r="D3831" s="59">
        <v>1936</v>
      </c>
      <c r="E3831" s="25">
        <v>75.069999999999993</v>
      </c>
      <c r="F3831" s="25">
        <v>1.7463</v>
      </c>
      <c r="G3831" s="59">
        <v>2021</v>
      </c>
      <c r="H3831" s="25" t="s">
        <v>42</v>
      </c>
      <c r="I3831" s="25" t="s">
        <v>42</v>
      </c>
      <c r="J3831" s="25" t="s">
        <v>42</v>
      </c>
      <c r="K3831" s="25" t="s">
        <v>42</v>
      </c>
      <c r="L3831" s="59" t="s">
        <v>51</v>
      </c>
      <c r="M3831" s="59" t="s">
        <v>51</v>
      </c>
      <c r="N3831" s="59" t="s">
        <v>51</v>
      </c>
      <c r="O3831" s="59" t="s">
        <v>51</v>
      </c>
      <c r="P3831" s="59" t="s">
        <v>10526</v>
      </c>
      <c r="Q3831" s="25">
        <v>6.37</v>
      </c>
      <c r="R3831" s="25" t="s">
        <v>53</v>
      </c>
      <c r="S3831" s="25">
        <v>68</v>
      </c>
      <c r="T3831" s="25">
        <v>17.399999999999999</v>
      </c>
      <c r="U3831" s="25">
        <v>20</v>
      </c>
      <c r="V3831" s="25">
        <v>20</v>
      </c>
      <c r="W3831" s="25">
        <v>10</v>
      </c>
      <c r="X3831" s="25">
        <v>10</v>
      </c>
      <c r="Y3831" s="25" t="s">
        <v>42</v>
      </c>
      <c r="Z3831" s="25" t="s">
        <v>42</v>
      </c>
      <c r="AA3831" s="25">
        <v>110</v>
      </c>
      <c r="AB3831" s="25">
        <v>110</v>
      </c>
      <c r="AC3831" s="25" t="s">
        <v>10755</v>
      </c>
      <c r="AD3831" s="59" t="s">
        <v>147</v>
      </c>
      <c r="AE3831" s="59" t="s">
        <v>51</v>
      </c>
    </row>
    <row r="3832" spans="1:31" ht="63" x14ac:dyDescent="0.25">
      <c r="A3832" s="57" t="s">
        <v>11119</v>
      </c>
      <c r="B3832" s="24" t="s">
        <v>11168</v>
      </c>
      <c r="C3832" s="58" t="s">
        <v>11169</v>
      </c>
      <c r="D3832" s="59">
        <v>1925</v>
      </c>
      <c r="E3832" s="25">
        <v>76.52</v>
      </c>
      <c r="F3832" s="25">
        <v>20.029399999999999</v>
      </c>
      <c r="G3832" s="59">
        <v>2021</v>
      </c>
      <c r="H3832" s="25" t="s">
        <v>42</v>
      </c>
      <c r="I3832" s="25" t="s">
        <v>42</v>
      </c>
      <c r="J3832" s="25" t="s">
        <v>42</v>
      </c>
      <c r="K3832" s="25" t="s">
        <v>42</v>
      </c>
      <c r="L3832" s="59" t="s">
        <v>51</v>
      </c>
      <c r="M3832" s="59" t="s">
        <v>51</v>
      </c>
      <c r="N3832" s="59" t="s">
        <v>51</v>
      </c>
      <c r="O3832" s="59" t="s">
        <v>51</v>
      </c>
      <c r="P3832" s="59" t="s">
        <v>10911</v>
      </c>
      <c r="Q3832" s="25">
        <v>19.66</v>
      </c>
      <c r="R3832" s="25" t="s">
        <v>53</v>
      </c>
      <c r="S3832" s="25">
        <v>106</v>
      </c>
      <c r="T3832" s="25">
        <v>48.8</v>
      </c>
      <c r="U3832" s="25">
        <v>45</v>
      </c>
      <c r="V3832" s="25">
        <v>45</v>
      </c>
      <c r="W3832" s="25">
        <v>20</v>
      </c>
      <c r="X3832" s="25">
        <v>20</v>
      </c>
      <c r="Y3832" s="25" t="s">
        <v>42</v>
      </c>
      <c r="Z3832" s="25" t="s">
        <v>42</v>
      </c>
      <c r="AA3832" s="25">
        <v>110</v>
      </c>
      <c r="AB3832" s="25">
        <v>110</v>
      </c>
      <c r="AC3832" s="25" t="s">
        <v>11170</v>
      </c>
      <c r="AD3832" s="59" t="s">
        <v>51</v>
      </c>
      <c r="AE3832" s="59" t="s">
        <v>51</v>
      </c>
    </row>
    <row r="3833" spans="1:31" ht="94.5" x14ac:dyDescent="0.25">
      <c r="A3833" s="57" t="s">
        <v>11119</v>
      </c>
      <c r="B3833" s="24" t="s">
        <v>11171</v>
      </c>
      <c r="C3833" s="58" t="s">
        <v>11172</v>
      </c>
      <c r="D3833" s="59">
        <v>1927</v>
      </c>
      <c r="E3833" s="25">
        <v>77.05</v>
      </c>
      <c r="F3833" s="25">
        <v>1E-4</v>
      </c>
      <c r="G3833" s="59">
        <v>2021</v>
      </c>
      <c r="H3833" s="25" t="s">
        <v>42</v>
      </c>
      <c r="I3833" s="25" t="s">
        <v>42</v>
      </c>
      <c r="J3833" s="25" t="s">
        <v>42</v>
      </c>
      <c r="K3833" s="25" t="s">
        <v>42</v>
      </c>
      <c r="L3833" s="59" t="s">
        <v>51</v>
      </c>
      <c r="M3833" s="59" t="s">
        <v>51</v>
      </c>
      <c r="N3833" s="59" t="s">
        <v>51</v>
      </c>
      <c r="O3833" s="59" t="s">
        <v>51</v>
      </c>
      <c r="P3833" s="59" t="s">
        <v>11017</v>
      </c>
      <c r="Q3833" s="25">
        <v>20.18</v>
      </c>
      <c r="R3833" s="25" t="s">
        <v>53</v>
      </c>
      <c r="S3833" s="25">
        <v>69</v>
      </c>
      <c r="T3833" s="25">
        <v>53.38</v>
      </c>
      <c r="U3833" s="25">
        <v>63</v>
      </c>
      <c r="V3833" s="25">
        <v>63</v>
      </c>
      <c r="W3833" s="25">
        <v>31.5</v>
      </c>
      <c r="X3833" s="25">
        <v>31.5</v>
      </c>
      <c r="Y3833" s="25" t="s">
        <v>42</v>
      </c>
      <c r="Z3833" s="25" t="s">
        <v>42</v>
      </c>
      <c r="AA3833" s="25">
        <v>110</v>
      </c>
      <c r="AB3833" s="25">
        <v>110</v>
      </c>
      <c r="AC3833" s="25" t="s">
        <v>11173</v>
      </c>
      <c r="AD3833" s="59" t="s">
        <v>147</v>
      </c>
      <c r="AE3833" s="59" t="s">
        <v>51</v>
      </c>
    </row>
    <row r="3834" spans="1:31" ht="63" x14ac:dyDescent="0.25">
      <c r="A3834" s="57" t="s">
        <v>11119</v>
      </c>
      <c r="B3834" s="24" t="s">
        <v>11174</v>
      </c>
      <c r="C3834" s="58" t="s">
        <v>11175</v>
      </c>
      <c r="D3834" s="59">
        <v>1925</v>
      </c>
      <c r="E3834" s="25">
        <v>76.52</v>
      </c>
      <c r="F3834" s="25">
        <v>20.029399999999999</v>
      </c>
      <c r="G3834" s="59">
        <v>2021</v>
      </c>
      <c r="H3834" s="25" t="s">
        <v>42</v>
      </c>
      <c r="I3834" s="25" t="s">
        <v>42</v>
      </c>
      <c r="J3834" s="25" t="s">
        <v>42</v>
      </c>
      <c r="K3834" s="25" t="s">
        <v>42</v>
      </c>
      <c r="L3834" s="59" t="s">
        <v>51</v>
      </c>
      <c r="M3834" s="59" t="s">
        <v>51</v>
      </c>
      <c r="N3834" s="59" t="s">
        <v>51</v>
      </c>
      <c r="O3834" s="59" t="s">
        <v>51</v>
      </c>
      <c r="P3834" s="59" t="s">
        <v>10911</v>
      </c>
      <c r="Q3834" s="25">
        <v>19.66</v>
      </c>
      <c r="R3834" s="25" t="s">
        <v>53</v>
      </c>
      <c r="S3834" s="25">
        <v>106</v>
      </c>
      <c r="T3834" s="25">
        <v>48.8</v>
      </c>
      <c r="U3834" s="25">
        <v>45</v>
      </c>
      <c r="V3834" s="25">
        <v>45</v>
      </c>
      <c r="W3834" s="25">
        <v>20</v>
      </c>
      <c r="X3834" s="25">
        <v>20</v>
      </c>
      <c r="Y3834" s="25" t="s">
        <v>42</v>
      </c>
      <c r="Z3834" s="25" t="s">
        <v>42</v>
      </c>
      <c r="AA3834" s="25">
        <v>110</v>
      </c>
      <c r="AB3834" s="25">
        <v>110</v>
      </c>
      <c r="AC3834" s="25" t="s">
        <v>11170</v>
      </c>
      <c r="AD3834" s="59" t="s">
        <v>51</v>
      </c>
      <c r="AE3834" s="59" t="s">
        <v>51</v>
      </c>
    </row>
    <row r="3835" spans="1:31" ht="63" x14ac:dyDescent="0.25">
      <c r="A3835" s="57" t="s">
        <v>11119</v>
      </c>
      <c r="B3835" s="24" t="s">
        <v>11176</v>
      </c>
      <c r="C3835" s="58" t="s">
        <v>11177</v>
      </c>
      <c r="D3835" s="59">
        <v>1965</v>
      </c>
      <c r="E3835" s="25">
        <v>51.12</v>
      </c>
      <c r="F3835" s="25">
        <v>8.7573000000000008</v>
      </c>
      <c r="G3835" s="59">
        <v>2021</v>
      </c>
      <c r="H3835" s="25" t="s">
        <v>42</v>
      </c>
      <c r="I3835" s="25" t="s">
        <v>42</v>
      </c>
      <c r="J3835" s="25" t="s">
        <v>42</v>
      </c>
      <c r="K3835" s="25" t="s">
        <v>42</v>
      </c>
      <c r="L3835" s="59" t="s">
        <v>51</v>
      </c>
      <c r="M3835" s="59" t="s">
        <v>51</v>
      </c>
      <c r="N3835" s="59" t="s">
        <v>51</v>
      </c>
      <c r="O3835" s="59" t="s">
        <v>51</v>
      </c>
      <c r="P3835" s="59" t="s">
        <v>11178</v>
      </c>
      <c r="Q3835" s="25">
        <v>2.95</v>
      </c>
      <c r="R3835" s="25" t="s">
        <v>53</v>
      </c>
      <c r="S3835" s="25">
        <v>50</v>
      </c>
      <c r="T3835" s="25">
        <v>8.69</v>
      </c>
      <c r="U3835" s="25">
        <v>16.3</v>
      </c>
      <c r="V3835" s="25">
        <v>16.3</v>
      </c>
      <c r="W3835" s="25">
        <v>6.3</v>
      </c>
      <c r="X3835" s="25">
        <v>6.3</v>
      </c>
      <c r="Y3835" s="25" t="s">
        <v>42</v>
      </c>
      <c r="Z3835" s="25" t="s">
        <v>42</v>
      </c>
      <c r="AA3835" s="25">
        <v>110</v>
      </c>
      <c r="AB3835" s="25">
        <v>110</v>
      </c>
      <c r="AC3835" s="25" t="s">
        <v>11170</v>
      </c>
      <c r="AD3835" s="59" t="s">
        <v>51</v>
      </c>
      <c r="AE3835" s="59" t="s">
        <v>51</v>
      </c>
    </row>
    <row r="3836" spans="1:31" ht="63" x14ac:dyDescent="0.25">
      <c r="A3836" s="57" t="s">
        <v>11119</v>
      </c>
      <c r="B3836" s="24" t="s">
        <v>11179</v>
      </c>
      <c r="C3836" s="58" t="s">
        <v>11180</v>
      </c>
      <c r="D3836" s="59">
        <v>1963</v>
      </c>
      <c r="E3836" s="25">
        <v>63.26</v>
      </c>
      <c r="F3836" s="25">
        <v>10.267899999999999</v>
      </c>
      <c r="G3836" s="59">
        <v>2021</v>
      </c>
      <c r="H3836" s="25" t="s">
        <v>42</v>
      </c>
      <c r="I3836" s="25" t="s">
        <v>42</v>
      </c>
      <c r="J3836" s="25" t="s">
        <v>42</v>
      </c>
      <c r="K3836" s="25" t="s">
        <v>42</v>
      </c>
      <c r="L3836" s="59" t="s">
        <v>51</v>
      </c>
      <c r="M3836" s="59" t="s">
        <v>51</v>
      </c>
      <c r="N3836" s="59" t="s">
        <v>51</v>
      </c>
      <c r="O3836" s="59" t="s">
        <v>51</v>
      </c>
      <c r="P3836" s="59" t="s">
        <v>11181</v>
      </c>
      <c r="Q3836" s="25">
        <v>5.03</v>
      </c>
      <c r="R3836" s="25" t="s">
        <v>53</v>
      </c>
      <c r="S3836" s="25">
        <v>54</v>
      </c>
      <c r="T3836" s="25">
        <v>19.89</v>
      </c>
      <c r="U3836" s="25">
        <v>26</v>
      </c>
      <c r="V3836" s="25">
        <v>26</v>
      </c>
      <c r="W3836" s="25">
        <v>10</v>
      </c>
      <c r="X3836" s="25">
        <v>10</v>
      </c>
      <c r="Y3836" s="25" t="s">
        <v>42</v>
      </c>
      <c r="Z3836" s="25" t="s">
        <v>42</v>
      </c>
      <c r="AA3836" s="25">
        <v>110</v>
      </c>
      <c r="AB3836" s="25">
        <v>110</v>
      </c>
      <c r="AC3836" s="25" t="s">
        <v>11170</v>
      </c>
      <c r="AD3836" s="59" t="s">
        <v>51</v>
      </c>
      <c r="AE3836" s="59" t="s">
        <v>51</v>
      </c>
    </row>
    <row r="3837" spans="1:31" ht="94.5" x14ac:dyDescent="0.25">
      <c r="A3837" s="57" t="s">
        <v>11119</v>
      </c>
      <c r="B3837" s="24" t="s">
        <v>11182</v>
      </c>
      <c r="C3837" s="58" t="s">
        <v>11183</v>
      </c>
      <c r="D3837" s="59">
        <v>1966</v>
      </c>
      <c r="E3837" s="25">
        <v>46.53</v>
      </c>
      <c r="F3837" s="25">
        <v>2.2334999999999998</v>
      </c>
      <c r="G3837" s="59">
        <v>2021</v>
      </c>
      <c r="H3837" s="25" t="s">
        <v>42</v>
      </c>
      <c r="I3837" s="25" t="s">
        <v>42</v>
      </c>
      <c r="J3837" s="25" t="s">
        <v>42</v>
      </c>
      <c r="K3837" s="25" t="s">
        <v>42</v>
      </c>
      <c r="L3837" s="59" t="s">
        <v>51</v>
      </c>
      <c r="M3837" s="59" t="s">
        <v>51</v>
      </c>
      <c r="N3837" s="59" t="s">
        <v>51</v>
      </c>
      <c r="O3837" s="59" t="s">
        <v>51</v>
      </c>
      <c r="P3837" s="59" t="s">
        <v>10859</v>
      </c>
      <c r="Q3837" s="25">
        <v>6.09</v>
      </c>
      <c r="R3837" s="25" t="s">
        <v>53</v>
      </c>
      <c r="S3837" s="25">
        <v>104</v>
      </c>
      <c r="T3837" s="25">
        <v>16.02</v>
      </c>
      <c r="U3837" s="25">
        <v>16.3</v>
      </c>
      <c r="V3837" s="25">
        <v>16.3</v>
      </c>
      <c r="W3837" s="25">
        <v>6.3</v>
      </c>
      <c r="X3837" s="25">
        <v>6.3</v>
      </c>
      <c r="Y3837" s="25" t="s">
        <v>42</v>
      </c>
      <c r="Z3837" s="25" t="s">
        <v>42</v>
      </c>
      <c r="AA3837" s="25">
        <v>110</v>
      </c>
      <c r="AB3837" s="25">
        <v>110</v>
      </c>
      <c r="AC3837" s="25" t="s">
        <v>11184</v>
      </c>
      <c r="AD3837" s="59" t="s">
        <v>147</v>
      </c>
      <c r="AE3837" s="59" t="s">
        <v>51</v>
      </c>
    </row>
    <row r="3838" spans="1:31" ht="63" x14ac:dyDescent="0.25">
      <c r="A3838" s="57" t="s">
        <v>11119</v>
      </c>
      <c r="B3838" s="24" t="s">
        <v>11185</v>
      </c>
      <c r="C3838" s="58" t="s">
        <v>11186</v>
      </c>
      <c r="D3838" s="59">
        <v>1978</v>
      </c>
      <c r="E3838" s="25">
        <v>65.709999999999994</v>
      </c>
      <c r="F3838" s="25">
        <v>15.670299999999999</v>
      </c>
      <c r="G3838" s="59">
        <v>2021</v>
      </c>
      <c r="H3838" s="25" t="s">
        <v>42</v>
      </c>
      <c r="I3838" s="25" t="s">
        <v>42</v>
      </c>
      <c r="J3838" s="25" t="s">
        <v>42</v>
      </c>
      <c r="K3838" s="25" t="s">
        <v>42</v>
      </c>
      <c r="L3838" s="59" t="s">
        <v>51</v>
      </c>
      <c r="M3838" s="59" t="s">
        <v>51</v>
      </c>
      <c r="N3838" s="59" t="s">
        <v>51</v>
      </c>
      <c r="O3838" s="59" t="s">
        <v>51</v>
      </c>
      <c r="P3838" s="59" t="s">
        <v>11187</v>
      </c>
      <c r="Q3838" s="25">
        <v>7.87</v>
      </c>
      <c r="R3838" s="25" t="s">
        <v>53</v>
      </c>
      <c r="S3838" s="25">
        <v>53</v>
      </c>
      <c r="T3838" s="25">
        <v>24.21</v>
      </c>
      <c r="U3838" s="25">
        <v>16</v>
      </c>
      <c r="V3838" s="25">
        <v>16</v>
      </c>
      <c r="W3838" s="25">
        <v>0</v>
      </c>
      <c r="X3838" s="25">
        <v>0</v>
      </c>
      <c r="Y3838" s="25" t="s">
        <v>42</v>
      </c>
      <c r="Z3838" s="25" t="s">
        <v>42</v>
      </c>
      <c r="AA3838" s="25">
        <v>110</v>
      </c>
      <c r="AB3838" s="25">
        <v>110</v>
      </c>
      <c r="AC3838" s="25" t="s">
        <v>11170</v>
      </c>
      <c r="AD3838" s="59" t="s">
        <v>51</v>
      </c>
      <c r="AE3838" s="59" t="s">
        <v>51</v>
      </c>
    </row>
    <row r="3839" spans="1:31" ht="94.5" x14ac:dyDescent="0.25">
      <c r="A3839" s="57" t="s">
        <v>11119</v>
      </c>
      <c r="B3839" s="24" t="s">
        <v>11188</v>
      </c>
      <c r="C3839" s="58" t="s">
        <v>11189</v>
      </c>
      <c r="D3839" s="59">
        <v>1978</v>
      </c>
      <c r="E3839" s="25">
        <v>59.01</v>
      </c>
      <c r="F3839" s="25">
        <v>2.5297999999999998</v>
      </c>
      <c r="G3839" s="59">
        <v>2021</v>
      </c>
      <c r="H3839" s="25" t="s">
        <v>42</v>
      </c>
      <c r="I3839" s="25" t="s">
        <v>42</v>
      </c>
      <c r="J3839" s="25" t="s">
        <v>42</v>
      </c>
      <c r="K3839" s="25" t="s">
        <v>42</v>
      </c>
      <c r="L3839" s="59" t="s">
        <v>51</v>
      </c>
      <c r="M3839" s="59" t="s">
        <v>51</v>
      </c>
      <c r="N3839" s="59" t="s">
        <v>51</v>
      </c>
      <c r="O3839" s="59" t="s">
        <v>51</v>
      </c>
      <c r="P3839" s="59" t="s">
        <v>11190</v>
      </c>
      <c r="Q3839" s="25">
        <v>7.79</v>
      </c>
      <c r="R3839" s="25" t="s">
        <v>53</v>
      </c>
      <c r="S3839" s="25">
        <v>34</v>
      </c>
      <c r="T3839" s="25">
        <v>47.88</v>
      </c>
      <c r="U3839" s="25">
        <v>50</v>
      </c>
      <c r="V3839" s="25">
        <v>50</v>
      </c>
      <c r="W3839" s="25">
        <v>25</v>
      </c>
      <c r="X3839" s="25">
        <v>25</v>
      </c>
      <c r="Y3839" s="25" t="s">
        <v>42</v>
      </c>
      <c r="Z3839" s="25" t="s">
        <v>42</v>
      </c>
      <c r="AA3839" s="25">
        <v>110</v>
      </c>
      <c r="AB3839" s="25">
        <v>110</v>
      </c>
      <c r="AC3839" s="25" t="s">
        <v>11191</v>
      </c>
      <c r="AD3839" s="59" t="s">
        <v>147</v>
      </c>
      <c r="AE3839" s="59" t="s">
        <v>51</v>
      </c>
    </row>
    <row r="3840" spans="1:31" ht="63" x14ac:dyDescent="0.25">
      <c r="A3840" s="57" t="s">
        <v>11119</v>
      </c>
      <c r="B3840" s="24" t="s">
        <v>11192</v>
      </c>
      <c r="C3840" s="58" t="s">
        <v>11193</v>
      </c>
      <c r="D3840" s="59">
        <v>1983</v>
      </c>
      <c r="E3840" s="25">
        <v>64.510000000000005</v>
      </c>
      <c r="F3840" s="25">
        <v>5.16E-2</v>
      </c>
      <c r="G3840" s="59">
        <v>2021</v>
      </c>
      <c r="H3840" s="25" t="s">
        <v>42</v>
      </c>
      <c r="I3840" s="25" t="s">
        <v>42</v>
      </c>
      <c r="J3840" s="25" t="s">
        <v>42</v>
      </c>
      <c r="K3840" s="25" t="s">
        <v>42</v>
      </c>
      <c r="L3840" s="59" t="s">
        <v>51</v>
      </c>
      <c r="M3840" s="59" t="s">
        <v>51</v>
      </c>
      <c r="N3840" s="59" t="s">
        <v>51</v>
      </c>
      <c r="O3840" s="59" t="s">
        <v>51</v>
      </c>
      <c r="P3840" s="59" t="s">
        <v>10829</v>
      </c>
      <c r="Q3840" s="25">
        <v>9.68</v>
      </c>
      <c r="R3840" s="25" t="s">
        <v>53</v>
      </c>
      <c r="S3840" s="25">
        <v>42</v>
      </c>
      <c r="T3840" s="25">
        <v>12.71</v>
      </c>
      <c r="U3840" s="25">
        <v>50</v>
      </c>
      <c r="V3840" s="25">
        <v>50</v>
      </c>
      <c r="W3840" s="25">
        <v>25</v>
      </c>
      <c r="X3840" s="25">
        <v>25</v>
      </c>
      <c r="Y3840" s="25" t="s">
        <v>42</v>
      </c>
      <c r="Z3840" s="25" t="s">
        <v>42</v>
      </c>
      <c r="AA3840" s="25">
        <v>110</v>
      </c>
      <c r="AB3840" s="25">
        <v>110</v>
      </c>
      <c r="AC3840" s="25" t="s">
        <v>11170</v>
      </c>
      <c r="AD3840" s="59" t="s">
        <v>51</v>
      </c>
      <c r="AE3840" s="59" t="s">
        <v>51</v>
      </c>
    </row>
    <row r="3841" spans="1:31" ht="94.5" x14ac:dyDescent="0.25">
      <c r="A3841" s="57" t="s">
        <v>11119</v>
      </c>
      <c r="B3841" s="24" t="s">
        <v>11194</v>
      </c>
      <c r="C3841" s="58" t="s">
        <v>11195</v>
      </c>
      <c r="D3841" s="59">
        <v>1975</v>
      </c>
      <c r="E3841" s="25">
        <v>81.99</v>
      </c>
      <c r="F3841" s="25">
        <v>3.2496</v>
      </c>
      <c r="G3841" s="59">
        <v>2021</v>
      </c>
      <c r="H3841" s="25" t="s">
        <v>42</v>
      </c>
      <c r="I3841" s="25" t="s">
        <v>42</v>
      </c>
      <c r="J3841" s="25" t="s">
        <v>42</v>
      </c>
      <c r="K3841" s="25" t="s">
        <v>42</v>
      </c>
      <c r="L3841" s="59" t="s">
        <v>51</v>
      </c>
      <c r="M3841" s="59" t="s">
        <v>51</v>
      </c>
      <c r="N3841" s="59" t="s">
        <v>51</v>
      </c>
      <c r="O3841" s="59" t="s">
        <v>51</v>
      </c>
      <c r="P3841" s="59" t="s">
        <v>11196</v>
      </c>
      <c r="Q3841" s="25">
        <v>12.43</v>
      </c>
      <c r="R3841" s="25" t="s">
        <v>53</v>
      </c>
      <c r="S3841" s="25">
        <v>53</v>
      </c>
      <c r="T3841" s="25">
        <v>27.05</v>
      </c>
      <c r="U3841" s="25">
        <v>50</v>
      </c>
      <c r="V3841" s="25">
        <v>50</v>
      </c>
      <c r="W3841" s="25">
        <v>25</v>
      </c>
      <c r="X3841" s="25">
        <v>25</v>
      </c>
      <c r="Y3841" s="25" t="s">
        <v>42</v>
      </c>
      <c r="Z3841" s="25" t="s">
        <v>42</v>
      </c>
      <c r="AA3841" s="25">
        <v>110</v>
      </c>
      <c r="AB3841" s="25">
        <v>110</v>
      </c>
      <c r="AC3841" s="25" t="s">
        <v>11197</v>
      </c>
      <c r="AD3841" s="59" t="s">
        <v>147</v>
      </c>
      <c r="AE3841" s="59" t="s">
        <v>51</v>
      </c>
    </row>
    <row r="3842" spans="1:31" ht="63" x14ac:dyDescent="0.25">
      <c r="A3842" s="57" t="s">
        <v>11119</v>
      </c>
      <c r="B3842" s="24" t="s">
        <v>11198</v>
      </c>
      <c r="C3842" s="58" t="s">
        <v>11199</v>
      </c>
      <c r="D3842" s="59">
        <v>1956</v>
      </c>
      <c r="E3842" s="25">
        <v>53.99</v>
      </c>
      <c r="F3842" s="25">
        <v>18.020900000000001</v>
      </c>
      <c r="G3842" s="59">
        <v>2021</v>
      </c>
      <c r="H3842" s="25" t="s">
        <v>42</v>
      </c>
      <c r="I3842" s="25" t="s">
        <v>42</v>
      </c>
      <c r="J3842" s="25" t="s">
        <v>42</v>
      </c>
      <c r="K3842" s="25" t="s">
        <v>42</v>
      </c>
      <c r="L3842" s="59" t="s">
        <v>51</v>
      </c>
      <c r="M3842" s="59" t="s">
        <v>51</v>
      </c>
      <c r="N3842" s="59" t="s">
        <v>51</v>
      </c>
      <c r="O3842" s="59" t="s">
        <v>51</v>
      </c>
      <c r="P3842" s="59" t="s">
        <v>11200</v>
      </c>
      <c r="Q3842" s="25">
        <v>16.2</v>
      </c>
      <c r="R3842" s="25" t="s">
        <v>53</v>
      </c>
      <c r="S3842" s="25">
        <v>109</v>
      </c>
      <c r="T3842" s="25">
        <v>68.94</v>
      </c>
      <c r="U3842" s="25">
        <v>32</v>
      </c>
      <c r="V3842" s="25">
        <v>32</v>
      </c>
      <c r="W3842" s="25">
        <v>16</v>
      </c>
      <c r="X3842" s="25">
        <v>16</v>
      </c>
      <c r="Y3842" s="25" t="s">
        <v>42</v>
      </c>
      <c r="Z3842" s="25" t="s">
        <v>42</v>
      </c>
      <c r="AA3842" s="25">
        <v>110</v>
      </c>
      <c r="AB3842" s="25">
        <v>110</v>
      </c>
      <c r="AC3842" s="25" t="s">
        <v>11170</v>
      </c>
      <c r="AD3842" s="59" t="s">
        <v>51</v>
      </c>
      <c r="AE3842" s="59" t="s">
        <v>51</v>
      </c>
    </row>
    <row r="3843" spans="1:31" ht="94.5" x14ac:dyDescent="0.25">
      <c r="A3843" s="57" t="s">
        <v>11119</v>
      </c>
      <c r="B3843" s="24" t="s">
        <v>11201</v>
      </c>
      <c r="C3843" s="58" t="s">
        <v>11202</v>
      </c>
      <c r="D3843" s="59">
        <v>1963</v>
      </c>
      <c r="E3843" s="25">
        <v>66.69</v>
      </c>
      <c r="F3843" s="25">
        <v>11.9697</v>
      </c>
      <c r="G3843" s="59">
        <v>2021</v>
      </c>
      <c r="H3843" s="25" t="s">
        <v>42</v>
      </c>
      <c r="I3843" s="25" t="s">
        <v>42</v>
      </c>
      <c r="J3843" s="25" t="s">
        <v>42</v>
      </c>
      <c r="K3843" s="25" t="s">
        <v>42</v>
      </c>
      <c r="L3843" s="59" t="s">
        <v>51</v>
      </c>
      <c r="M3843" s="59" t="s">
        <v>51</v>
      </c>
      <c r="N3843" s="59" t="s">
        <v>51</v>
      </c>
      <c r="O3843" s="59" t="s">
        <v>51</v>
      </c>
      <c r="P3843" s="59" t="s">
        <v>11203</v>
      </c>
      <c r="Q3843" s="25">
        <v>35.549999999999997</v>
      </c>
      <c r="R3843" s="25" t="s">
        <v>53</v>
      </c>
      <c r="S3843" s="25">
        <v>96</v>
      </c>
      <c r="T3843" s="25">
        <v>62.26</v>
      </c>
      <c r="U3843" s="25">
        <v>80</v>
      </c>
      <c r="V3843" s="25">
        <v>80</v>
      </c>
      <c r="W3843" s="25">
        <v>40</v>
      </c>
      <c r="X3843" s="25">
        <v>40</v>
      </c>
      <c r="Y3843" s="25" t="s">
        <v>42</v>
      </c>
      <c r="Z3843" s="25" t="s">
        <v>42</v>
      </c>
      <c r="AA3843" s="25">
        <v>110</v>
      </c>
      <c r="AB3843" s="25">
        <v>110</v>
      </c>
      <c r="AC3843" s="25" t="s">
        <v>11204</v>
      </c>
      <c r="AD3843" s="59" t="s">
        <v>147</v>
      </c>
      <c r="AE3843" s="59" t="s">
        <v>51</v>
      </c>
    </row>
    <row r="3844" spans="1:31" ht="63" x14ac:dyDescent="0.25">
      <c r="A3844" s="57" t="s">
        <v>11119</v>
      </c>
      <c r="B3844" s="24" t="s">
        <v>11205</v>
      </c>
      <c r="C3844" s="58" t="s">
        <v>11206</v>
      </c>
      <c r="D3844" s="59">
        <v>1978</v>
      </c>
      <c r="E3844" s="25">
        <v>67.72</v>
      </c>
      <c r="F3844" s="25">
        <v>0.54600000000000004</v>
      </c>
      <c r="G3844" s="59">
        <v>2021</v>
      </c>
      <c r="H3844" s="25" t="s">
        <v>42</v>
      </c>
      <c r="I3844" s="25" t="s">
        <v>42</v>
      </c>
      <c r="J3844" s="25" t="s">
        <v>42</v>
      </c>
      <c r="K3844" s="25" t="s">
        <v>42</v>
      </c>
      <c r="L3844" s="59" t="s">
        <v>51</v>
      </c>
      <c r="M3844" s="59" t="s">
        <v>51</v>
      </c>
      <c r="N3844" s="59" t="s">
        <v>51</v>
      </c>
      <c r="O3844" s="59" t="s">
        <v>51</v>
      </c>
      <c r="P3844" s="59" t="s">
        <v>11207</v>
      </c>
      <c r="Q3844" s="25">
        <v>3.64</v>
      </c>
      <c r="R3844" s="25" t="s">
        <v>53</v>
      </c>
      <c r="S3844" s="25">
        <v>62</v>
      </c>
      <c r="T3844" s="25">
        <v>8.69</v>
      </c>
      <c r="U3844" s="25">
        <v>12.6</v>
      </c>
      <c r="V3844" s="25">
        <v>12.6</v>
      </c>
      <c r="W3844" s="25">
        <v>6.3</v>
      </c>
      <c r="X3844" s="25">
        <v>6.3</v>
      </c>
      <c r="Y3844" s="25" t="s">
        <v>42</v>
      </c>
      <c r="Z3844" s="25" t="s">
        <v>42</v>
      </c>
      <c r="AA3844" s="25">
        <v>110</v>
      </c>
      <c r="AB3844" s="25">
        <v>110</v>
      </c>
      <c r="AC3844" s="25" t="s">
        <v>11170</v>
      </c>
      <c r="AD3844" s="59" t="s">
        <v>51</v>
      </c>
      <c r="AE3844" s="59" t="s">
        <v>51</v>
      </c>
    </row>
    <row r="3845" spans="1:31" ht="94.5" x14ac:dyDescent="0.25">
      <c r="A3845" s="57" t="s">
        <v>11119</v>
      </c>
      <c r="B3845" s="24" t="s">
        <v>11208</v>
      </c>
      <c r="C3845" s="58" t="s">
        <v>11209</v>
      </c>
      <c r="D3845" s="59">
        <v>1964</v>
      </c>
      <c r="E3845" s="25">
        <v>79.3</v>
      </c>
      <c r="F3845" s="25">
        <v>8.5525000000000002</v>
      </c>
      <c r="G3845" s="59">
        <v>2021</v>
      </c>
      <c r="H3845" s="25" t="s">
        <v>42</v>
      </c>
      <c r="I3845" s="25" t="s">
        <v>42</v>
      </c>
      <c r="J3845" s="25" t="s">
        <v>42</v>
      </c>
      <c r="K3845" s="25" t="s">
        <v>42</v>
      </c>
      <c r="L3845" s="59" t="s">
        <v>51</v>
      </c>
      <c r="M3845" s="59" t="s">
        <v>51</v>
      </c>
      <c r="N3845" s="59" t="s">
        <v>51</v>
      </c>
      <c r="O3845" s="59" t="s">
        <v>51</v>
      </c>
      <c r="P3845" s="59" t="s">
        <v>11001</v>
      </c>
      <c r="Q3845" s="25">
        <v>24.66</v>
      </c>
      <c r="R3845" s="25" t="s">
        <v>53</v>
      </c>
      <c r="S3845" s="25">
        <v>66</v>
      </c>
      <c r="T3845" s="25">
        <v>80.31</v>
      </c>
      <c r="U3845" s="25">
        <v>80</v>
      </c>
      <c r="V3845" s="25">
        <v>80</v>
      </c>
      <c r="W3845" s="25">
        <v>40</v>
      </c>
      <c r="X3845" s="25">
        <v>40</v>
      </c>
      <c r="Y3845" s="25" t="s">
        <v>42</v>
      </c>
      <c r="Z3845" s="25" t="s">
        <v>42</v>
      </c>
      <c r="AA3845" s="25">
        <v>110</v>
      </c>
      <c r="AB3845" s="25">
        <v>110</v>
      </c>
      <c r="AC3845" s="25" t="s">
        <v>11210</v>
      </c>
      <c r="AD3845" s="59" t="s">
        <v>147</v>
      </c>
      <c r="AE3845" s="59" t="s">
        <v>51</v>
      </c>
    </row>
    <row r="3846" spans="1:31" ht="63" x14ac:dyDescent="0.25">
      <c r="A3846" s="57" t="s">
        <v>11119</v>
      </c>
      <c r="B3846" s="24" t="s">
        <v>11211</v>
      </c>
      <c r="C3846" s="58" t="s">
        <v>11212</v>
      </c>
      <c r="D3846" s="59">
        <v>1929</v>
      </c>
      <c r="E3846" s="25">
        <v>72.42</v>
      </c>
      <c r="F3846" s="25">
        <v>0.48089999999999999</v>
      </c>
      <c r="G3846" s="59">
        <v>2021</v>
      </c>
      <c r="H3846" s="25" t="s">
        <v>42</v>
      </c>
      <c r="I3846" s="25" t="s">
        <v>42</v>
      </c>
      <c r="J3846" s="25" t="s">
        <v>42</v>
      </c>
      <c r="K3846" s="25" t="s">
        <v>42</v>
      </c>
      <c r="L3846" s="59" t="s">
        <v>51</v>
      </c>
      <c r="M3846" s="59" t="s">
        <v>51</v>
      </c>
      <c r="N3846" s="59" t="s">
        <v>51</v>
      </c>
      <c r="O3846" s="59" t="s">
        <v>51</v>
      </c>
      <c r="P3846" s="59" t="s">
        <v>10583</v>
      </c>
      <c r="Q3846" s="25">
        <v>9.1</v>
      </c>
      <c r="R3846" s="25" t="s">
        <v>53</v>
      </c>
      <c r="S3846" s="25">
        <v>61</v>
      </c>
      <c r="T3846" s="25">
        <v>22.18</v>
      </c>
      <c r="U3846" s="25">
        <v>32</v>
      </c>
      <c r="V3846" s="25">
        <v>32</v>
      </c>
      <c r="W3846" s="25">
        <v>16</v>
      </c>
      <c r="X3846" s="25">
        <v>16</v>
      </c>
      <c r="Y3846" s="25" t="s">
        <v>42</v>
      </c>
      <c r="Z3846" s="25" t="s">
        <v>42</v>
      </c>
      <c r="AA3846" s="25">
        <v>110</v>
      </c>
      <c r="AB3846" s="25">
        <v>110</v>
      </c>
      <c r="AC3846" s="25" t="s">
        <v>11170</v>
      </c>
      <c r="AD3846" s="59" t="s">
        <v>51</v>
      </c>
      <c r="AE3846" s="59" t="s">
        <v>51</v>
      </c>
    </row>
    <row r="3847" spans="1:31" ht="63" x14ac:dyDescent="0.25">
      <c r="A3847" s="57" t="s">
        <v>11119</v>
      </c>
      <c r="B3847" s="24" t="s">
        <v>11213</v>
      </c>
      <c r="C3847" s="58" t="s">
        <v>11214</v>
      </c>
      <c r="D3847" s="59">
        <v>1925</v>
      </c>
      <c r="E3847" s="25">
        <v>76.52</v>
      </c>
      <c r="F3847" s="25">
        <v>19.189299999999999</v>
      </c>
      <c r="G3847" s="59">
        <v>2021</v>
      </c>
      <c r="H3847" s="25" t="s">
        <v>42</v>
      </c>
      <c r="I3847" s="25" t="s">
        <v>42</v>
      </c>
      <c r="J3847" s="25" t="s">
        <v>42</v>
      </c>
      <c r="K3847" s="25" t="s">
        <v>42</v>
      </c>
      <c r="L3847" s="59" t="s">
        <v>51</v>
      </c>
      <c r="M3847" s="59" t="s">
        <v>51</v>
      </c>
      <c r="N3847" s="59" t="s">
        <v>51</v>
      </c>
      <c r="O3847" s="59" t="s">
        <v>51</v>
      </c>
      <c r="P3847" s="59" t="s">
        <v>10911</v>
      </c>
      <c r="Q3847" s="25">
        <v>19.66</v>
      </c>
      <c r="R3847" s="25" t="s">
        <v>53</v>
      </c>
      <c r="S3847" s="25">
        <v>106</v>
      </c>
      <c r="T3847" s="25">
        <v>48.8</v>
      </c>
      <c r="U3847" s="25">
        <v>45</v>
      </c>
      <c r="V3847" s="25">
        <v>45</v>
      </c>
      <c r="W3847" s="25">
        <v>20</v>
      </c>
      <c r="X3847" s="25">
        <v>20</v>
      </c>
      <c r="Y3847" s="25" t="s">
        <v>42</v>
      </c>
      <c r="Z3847" s="25" t="s">
        <v>42</v>
      </c>
      <c r="AA3847" s="25">
        <v>110</v>
      </c>
      <c r="AB3847" s="25">
        <v>110</v>
      </c>
      <c r="AC3847" s="25" t="s">
        <v>11170</v>
      </c>
      <c r="AD3847" s="59" t="s">
        <v>51</v>
      </c>
      <c r="AE3847" s="59" t="s">
        <v>51</v>
      </c>
    </row>
    <row r="3848" spans="1:31" ht="63" x14ac:dyDescent="0.25">
      <c r="A3848" s="57" t="s">
        <v>11119</v>
      </c>
      <c r="B3848" s="24" t="s">
        <v>11215</v>
      </c>
      <c r="C3848" s="58" t="s">
        <v>11216</v>
      </c>
      <c r="D3848" s="59">
        <v>1956</v>
      </c>
      <c r="E3848" s="25">
        <v>86.8</v>
      </c>
      <c r="F3848" s="25">
        <v>1.1902999999999999</v>
      </c>
      <c r="G3848" s="59">
        <v>2021</v>
      </c>
      <c r="H3848" s="25" t="s">
        <v>42</v>
      </c>
      <c r="I3848" s="25" t="s">
        <v>42</v>
      </c>
      <c r="J3848" s="25" t="s">
        <v>42</v>
      </c>
      <c r="K3848" s="25" t="s">
        <v>42</v>
      </c>
      <c r="L3848" s="59" t="s">
        <v>51</v>
      </c>
      <c r="M3848" s="59" t="s">
        <v>51</v>
      </c>
      <c r="N3848" s="59" t="s">
        <v>51</v>
      </c>
      <c r="O3848" s="59" t="s">
        <v>51</v>
      </c>
      <c r="P3848" s="59" t="s">
        <v>11217</v>
      </c>
      <c r="Q3848" s="25">
        <v>9.6300000000000008</v>
      </c>
      <c r="R3848" s="25" t="s">
        <v>53</v>
      </c>
      <c r="S3848" s="25">
        <v>65</v>
      </c>
      <c r="T3848" s="25">
        <v>20.53</v>
      </c>
      <c r="U3848" s="25">
        <v>32</v>
      </c>
      <c r="V3848" s="25">
        <v>32</v>
      </c>
      <c r="W3848" s="25">
        <v>16</v>
      </c>
      <c r="X3848" s="25">
        <v>16</v>
      </c>
      <c r="Y3848" s="25" t="s">
        <v>42</v>
      </c>
      <c r="Z3848" s="25" t="s">
        <v>42</v>
      </c>
      <c r="AA3848" s="25">
        <v>35</v>
      </c>
      <c r="AB3848" s="25">
        <v>35</v>
      </c>
      <c r="AC3848" s="25" t="s">
        <v>11170</v>
      </c>
      <c r="AD3848" s="59" t="s">
        <v>51</v>
      </c>
      <c r="AE3848" s="59" t="s">
        <v>51</v>
      </c>
    </row>
    <row r="3849" spans="1:31" ht="63" x14ac:dyDescent="0.25">
      <c r="A3849" s="57" t="s">
        <v>11119</v>
      </c>
      <c r="B3849" s="24" t="s">
        <v>11218</v>
      </c>
      <c r="C3849" s="58" t="s">
        <v>11219</v>
      </c>
      <c r="D3849" s="59">
        <v>1959</v>
      </c>
      <c r="E3849" s="25">
        <v>45.94</v>
      </c>
      <c r="F3849" s="25">
        <v>4.9657</v>
      </c>
      <c r="G3849" s="59">
        <v>2021</v>
      </c>
      <c r="H3849" s="25" t="s">
        <v>42</v>
      </c>
      <c r="I3849" s="25" t="s">
        <v>42</v>
      </c>
      <c r="J3849" s="25" t="s">
        <v>42</v>
      </c>
      <c r="K3849" s="25" t="s">
        <v>42</v>
      </c>
      <c r="L3849" s="59" t="s">
        <v>51</v>
      </c>
      <c r="M3849" s="59" t="s">
        <v>51</v>
      </c>
      <c r="N3849" s="59" t="s">
        <v>51</v>
      </c>
      <c r="O3849" s="59" t="s">
        <v>51</v>
      </c>
      <c r="P3849" s="59" t="s">
        <v>10855</v>
      </c>
      <c r="Q3849" s="25">
        <v>10.86</v>
      </c>
      <c r="R3849" s="25" t="s">
        <v>53</v>
      </c>
      <c r="S3849" s="25">
        <v>47</v>
      </c>
      <c r="T3849" s="25">
        <v>50.89</v>
      </c>
      <c r="U3849" s="25">
        <v>50</v>
      </c>
      <c r="V3849" s="25">
        <v>50</v>
      </c>
      <c r="W3849" s="25">
        <v>25</v>
      </c>
      <c r="X3849" s="25">
        <v>25</v>
      </c>
      <c r="Y3849" s="25" t="s">
        <v>42</v>
      </c>
      <c r="Z3849" s="25" t="s">
        <v>42</v>
      </c>
      <c r="AA3849" s="25">
        <v>110</v>
      </c>
      <c r="AB3849" s="25">
        <v>110</v>
      </c>
      <c r="AC3849" s="25" t="s">
        <v>11170</v>
      </c>
      <c r="AD3849" s="59" t="s">
        <v>51</v>
      </c>
      <c r="AE3849" s="59" t="s">
        <v>51</v>
      </c>
    </row>
    <row r="3850" spans="1:31" ht="63" x14ac:dyDescent="0.25">
      <c r="A3850" s="57" t="s">
        <v>11119</v>
      </c>
      <c r="B3850" s="24" t="s">
        <v>11220</v>
      </c>
      <c r="C3850" s="58" t="s">
        <v>11221</v>
      </c>
      <c r="D3850" s="59">
        <v>1947</v>
      </c>
      <c r="E3850" s="25">
        <v>62.94</v>
      </c>
      <c r="F3850" s="25">
        <v>2.2568000000000001</v>
      </c>
      <c r="G3850" s="59">
        <v>2021</v>
      </c>
      <c r="H3850" s="25" t="s">
        <v>42</v>
      </c>
      <c r="I3850" s="25" t="s">
        <v>42</v>
      </c>
      <c r="J3850" s="25" t="s">
        <v>42</v>
      </c>
      <c r="K3850" s="25" t="s">
        <v>42</v>
      </c>
      <c r="L3850" s="59" t="s">
        <v>51</v>
      </c>
      <c r="M3850" s="59" t="s">
        <v>51</v>
      </c>
      <c r="N3850" s="59" t="s">
        <v>51</v>
      </c>
      <c r="O3850" s="59" t="s">
        <v>51</v>
      </c>
      <c r="P3850" s="59" t="s">
        <v>11222</v>
      </c>
      <c r="Q3850" s="25">
        <v>3.07</v>
      </c>
      <c r="R3850" s="25" t="s">
        <v>53</v>
      </c>
      <c r="S3850" s="25">
        <v>33</v>
      </c>
      <c r="T3850" s="25">
        <v>9.6999999999999993</v>
      </c>
      <c r="U3850" s="25">
        <v>10</v>
      </c>
      <c r="V3850" s="25">
        <v>10</v>
      </c>
      <c r="W3850" s="25">
        <v>0</v>
      </c>
      <c r="X3850" s="25">
        <v>0</v>
      </c>
      <c r="Y3850" s="25" t="s">
        <v>42</v>
      </c>
      <c r="Z3850" s="25" t="s">
        <v>42</v>
      </c>
      <c r="AA3850" s="25">
        <v>35</v>
      </c>
      <c r="AB3850" s="25">
        <v>35</v>
      </c>
      <c r="AC3850" s="25" t="s">
        <v>11170</v>
      </c>
      <c r="AD3850" s="59" t="s">
        <v>51</v>
      </c>
      <c r="AE3850" s="59" t="s">
        <v>51</v>
      </c>
    </row>
    <row r="3851" spans="1:31" ht="63" x14ac:dyDescent="0.25">
      <c r="A3851" s="57" t="s">
        <v>11119</v>
      </c>
      <c r="B3851" s="24" t="s">
        <v>11223</v>
      </c>
      <c r="C3851" s="58" t="s">
        <v>11224</v>
      </c>
      <c r="D3851" s="59">
        <v>1972</v>
      </c>
      <c r="E3851" s="25">
        <v>61.33</v>
      </c>
      <c r="F3851" s="25">
        <v>14.127599999999999</v>
      </c>
      <c r="G3851" s="59">
        <v>2021</v>
      </c>
      <c r="H3851" s="25" t="s">
        <v>42</v>
      </c>
      <c r="I3851" s="25" t="s">
        <v>42</v>
      </c>
      <c r="J3851" s="25" t="s">
        <v>42</v>
      </c>
      <c r="K3851" s="25" t="s">
        <v>42</v>
      </c>
      <c r="L3851" s="59" t="s">
        <v>51</v>
      </c>
      <c r="M3851" s="59" t="s">
        <v>51</v>
      </c>
      <c r="N3851" s="59" t="s">
        <v>51</v>
      </c>
      <c r="O3851" s="59" t="s">
        <v>51</v>
      </c>
      <c r="P3851" s="59" t="s">
        <v>10766</v>
      </c>
      <c r="Q3851" s="25">
        <v>11.62</v>
      </c>
      <c r="R3851" s="25" t="s">
        <v>53</v>
      </c>
      <c r="S3851" s="25">
        <v>77</v>
      </c>
      <c r="T3851" s="25">
        <v>34.64</v>
      </c>
      <c r="U3851" s="25">
        <v>26.3</v>
      </c>
      <c r="V3851" s="25">
        <v>26.3</v>
      </c>
      <c r="W3851" s="25">
        <v>16.3</v>
      </c>
      <c r="X3851" s="25">
        <v>16.3</v>
      </c>
      <c r="Y3851" s="25" t="s">
        <v>42</v>
      </c>
      <c r="Z3851" s="25" t="s">
        <v>42</v>
      </c>
      <c r="AA3851" s="25">
        <v>110</v>
      </c>
      <c r="AB3851" s="25">
        <v>110</v>
      </c>
      <c r="AC3851" s="25" t="s">
        <v>11170</v>
      </c>
      <c r="AD3851" s="59" t="s">
        <v>51</v>
      </c>
      <c r="AE3851" s="59" t="s">
        <v>51</v>
      </c>
    </row>
    <row r="3852" spans="1:31" ht="63" x14ac:dyDescent="0.25">
      <c r="A3852" s="57" t="s">
        <v>11119</v>
      </c>
      <c r="B3852" s="24" t="s">
        <v>11225</v>
      </c>
      <c r="C3852" s="58" t="s">
        <v>11226</v>
      </c>
      <c r="D3852" s="59">
        <v>1960</v>
      </c>
      <c r="E3852" s="25">
        <v>75.33</v>
      </c>
      <c r="F3852" s="25">
        <v>4.5273000000000003</v>
      </c>
      <c r="G3852" s="59">
        <v>2021</v>
      </c>
      <c r="H3852" s="25" t="s">
        <v>42</v>
      </c>
      <c r="I3852" s="25" t="s">
        <v>42</v>
      </c>
      <c r="J3852" s="25" t="s">
        <v>42</v>
      </c>
      <c r="K3852" s="25" t="s">
        <v>42</v>
      </c>
      <c r="L3852" s="59" t="s">
        <v>51</v>
      </c>
      <c r="M3852" s="59" t="s">
        <v>51</v>
      </c>
      <c r="N3852" s="59" t="s">
        <v>51</v>
      </c>
      <c r="O3852" s="59" t="s">
        <v>51</v>
      </c>
      <c r="P3852" s="59" t="s">
        <v>11227</v>
      </c>
      <c r="Q3852" s="25">
        <v>7.69</v>
      </c>
      <c r="R3852" s="25" t="s">
        <v>53</v>
      </c>
      <c r="S3852" s="25">
        <v>52</v>
      </c>
      <c r="T3852" s="25">
        <v>17.72</v>
      </c>
      <c r="U3852" s="25">
        <v>32</v>
      </c>
      <c r="V3852" s="25">
        <v>32</v>
      </c>
      <c r="W3852" s="25">
        <v>16</v>
      </c>
      <c r="X3852" s="25">
        <v>16</v>
      </c>
      <c r="Y3852" s="25" t="s">
        <v>42</v>
      </c>
      <c r="Z3852" s="25" t="s">
        <v>42</v>
      </c>
      <c r="AA3852" s="25">
        <v>35</v>
      </c>
      <c r="AB3852" s="25">
        <v>35</v>
      </c>
      <c r="AC3852" s="25" t="s">
        <v>11170</v>
      </c>
      <c r="AD3852" s="59" t="s">
        <v>51</v>
      </c>
      <c r="AE3852" s="59" t="s">
        <v>51</v>
      </c>
    </row>
    <row r="3853" spans="1:31" ht="63" x14ac:dyDescent="0.25">
      <c r="A3853" s="57" t="s">
        <v>11119</v>
      </c>
      <c r="B3853" s="24" t="s">
        <v>11228</v>
      </c>
      <c r="C3853" s="58" t="s">
        <v>11229</v>
      </c>
      <c r="D3853" s="59">
        <v>1995</v>
      </c>
      <c r="E3853" s="25">
        <v>78.290000000000006</v>
      </c>
      <c r="F3853" s="25">
        <v>3.5642</v>
      </c>
      <c r="G3853" s="59">
        <v>2021</v>
      </c>
      <c r="H3853" s="25" t="s">
        <v>42</v>
      </c>
      <c r="I3853" s="25" t="s">
        <v>42</v>
      </c>
      <c r="J3853" s="25" t="s">
        <v>42</v>
      </c>
      <c r="K3853" s="25" t="s">
        <v>42</v>
      </c>
      <c r="L3853" s="59" t="s">
        <v>51</v>
      </c>
      <c r="M3853" s="59" t="s">
        <v>51</v>
      </c>
      <c r="N3853" s="59" t="s">
        <v>51</v>
      </c>
      <c r="O3853" s="59" t="s">
        <v>51</v>
      </c>
      <c r="P3853" s="59" t="s">
        <v>10983</v>
      </c>
      <c r="Q3853" s="25">
        <v>18.010000000000002</v>
      </c>
      <c r="R3853" s="25" t="s">
        <v>53</v>
      </c>
      <c r="S3853" s="25">
        <v>77</v>
      </c>
      <c r="T3853" s="25">
        <v>43.08</v>
      </c>
      <c r="U3853" s="25">
        <v>65</v>
      </c>
      <c r="V3853" s="25">
        <v>65</v>
      </c>
      <c r="W3853" s="25">
        <v>25</v>
      </c>
      <c r="X3853" s="25">
        <v>25</v>
      </c>
      <c r="Y3853" s="25" t="s">
        <v>42</v>
      </c>
      <c r="Z3853" s="25" t="s">
        <v>42</v>
      </c>
      <c r="AA3853" s="25">
        <v>110</v>
      </c>
      <c r="AB3853" s="25">
        <v>110</v>
      </c>
      <c r="AC3853" s="25" t="s">
        <v>11170</v>
      </c>
      <c r="AD3853" s="59" t="s">
        <v>51</v>
      </c>
      <c r="AE3853" s="59" t="s">
        <v>51</v>
      </c>
    </row>
    <row r="3854" spans="1:31" ht="94.5" x14ac:dyDescent="0.25">
      <c r="A3854" s="57" t="s">
        <v>11119</v>
      </c>
      <c r="B3854" s="24" t="s">
        <v>11230</v>
      </c>
      <c r="C3854" s="58" t="s">
        <v>11231</v>
      </c>
      <c r="D3854" s="59">
        <v>1964</v>
      </c>
      <c r="E3854" s="25">
        <v>88.97</v>
      </c>
      <c r="F3854" s="25">
        <v>0.23980000000000001</v>
      </c>
      <c r="G3854" s="59">
        <v>2021</v>
      </c>
      <c r="H3854" s="25" t="s">
        <v>42</v>
      </c>
      <c r="I3854" s="25" t="s">
        <v>42</v>
      </c>
      <c r="J3854" s="25" t="s">
        <v>42</v>
      </c>
      <c r="K3854" s="25" t="s">
        <v>42</v>
      </c>
      <c r="L3854" s="59" t="s">
        <v>51</v>
      </c>
      <c r="M3854" s="59" t="s">
        <v>51</v>
      </c>
      <c r="N3854" s="59" t="s">
        <v>51</v>
      </c>
      <c r="O3854" s="59" t="s">
        <v>51</v>
      </c>
      <c r="P3854" s="59" t="s">
        <v>11232</v>
      </c>
      <c r="Q3854" s="25">
        <v>3.26</v>
      </c>
      <c r="R3854" s="25" t="s">
        <v>53</v>
      </c>
      <c r="S3854" s="25">
        <v>22</v>
      </c>
      <c r="T3854" s="25">
        <v>11.89</v>
      </c>
      <c r="U3854" s="25">
        <v>32</v>
      </c>
      <c r="V3854" s="25">
        <v>32</v>
      </c>
      <c r="W3854" s="25">
        <v>16</v>
      </c>
      <c r="X3854" s="25">
        <v>16</v>
      </c>
      <c r="Y3854" s="25" t="s">
        <v>42</v>
      </c>
      <c r="Z3854" s="25" t="s">
        <v>42</v>
      </c>
      <c r="AA3854" s="25">
        <v>110</v>
      </c>
      <c r="AB3854" s="25">
        <v>110</v>
      </c>
      <c r="AC3854" s="25" t="s">
        <v>11204</v>
      </c>
      <c r="AD3854" s="59" t="s">
        <v>147</v>
      </c>
      <c r="AE3854" s="59" t="s">
        <v>51</v>
      </c>
    </row>
    <row r="3855" spans="1:31" ht="94.5" x14ac:dyDescent="0.25">
      <c r="A3855" s="57" t="s">
        <v>11119</v>
      </c>
      <c r="B3855" s="24" t="s">
        <v>11233</v>
      </c>
      <c r="C3855" s="58" t="s">
        <v>11234</v>
      </c>
      <c r="D3855" s="59">
        <v>1964</v>
      </c>
      <c r="E3855" s="25">
        <v>84.89</v>
      </c>
      <c r="F3855" s="25">
        <v>2.4779</v>
      </c>
      <c r="G3855" s="59">
        <v>2021</v>
      </c>
      <c r="H3855" s="25" t="s">
        <v>42</v>
      </c>
      <c r="I3855" s="25" t="s">
        <v>42</v>
      </c>
      <c r="J3855" s="25" t="s">
        <v>42</v>
      </c>
      <c r="K3855" s="25" t="s">
        <v>42</v>
      </c>
      <c r="L3855" s="59" t="s">
        <v>51</v>
      </c>
      <c r="M3855" s="59" t="s">
        <v>51</v>
      </c>
      <c r="N3855" s="59" t="s">
        <v>51</v>
      </c>
      <c r="O3855" s="59" t="s">
        <v>51</v>
      </c>
      <c r="P3855" s="59" t="s">
        <v>10986</v>
      </c>
      <c r="Q3855" s="25">
        <v>13.58</v>
      </c>
      <c r="R3855" s="25" t="s">
        <v>53</v>
      </c>
      <c r="S3855" s="25">
        <v>97</v>
      </c>
      <c r="T3855" s="25">
        <v>27.92</v>
      </c>
      <c r="U3855" s="25">
        <v>31</v>
      </c>
      <c r="V3855" s="25">
        <v>31</v>
      </c>
      <c r="W3855" s="25">
        <v>15</v>
      </c>
      <c r="X3855" s="25">
        <v>15</v>
      </c>
      <c r="Y3855" s="25" t="s">
        <v>42</v>
      </c>
      <c r="Z3855" s="25" t="s">
        <v>42</v>
      </c>
      <c r="AA3855" s="25">
        <v>110</v>
      </c>
      <c r="AB3855" s="25">
        <v>110</v>
      </c>
      <c r="AC3855" s="25" t="s">
        <v>11235</v>
      </c>
      <c r="AD3855" s="59" t="s">
        <v>147</v>
      </c>
      <c r="AE3855" s="59" t="s">
        <v>51</v>
      </c>
    </row>
    <row r="3856" spans="1:31" ht="94.5" x14ac:dyDescent="0.25">
      <c r="A3856" s="57" t="s">
        <v>11119</v>
      </c>
      <c r="B3856" s="24" t="s">
        <v>11236</v>
      </c>
      <c r="C3856" s="58" t="s">
        <v>11237</v>
      </c>
      <c r="D3856" s="59">
        <v>1970</v>
      </c>
      <c r="E3856" s="25">
        <v>88.1</v>
      </c>
      <c r="F3856" s="25">
        <v>9.5259999999999998</v>
      </c>
      <c r="G3856" s="59">
        <v>2021</v>
      </c>
      <c r="H3856" s="25" t="s">
        <v>42</v>
      </c>
      <c r="I3856" s="25" t="s">
        <v>42</v>
      </c>
      <c r="J3856" s="25" t="s">
        <v>42</v>
      </c>
      <c r="K3856" s="25" t="s">
        <v>42</v>
      </c>
      <c r="L3856" s="59" t="s">
        <v>51</v>
      </c>
      <c r="M3856" s="59" t="s">
        <v>51</v>
      </c>
      <c r="N3856" s="59" t="s">
        <v>51</v>
      </c>
      <c r="O3856" s="59" t="s">
        <v>51</v>
      </c>
      <c r="P3856" s="59" t="s">
        <v>11061</v>
      </c>
      <c r="Q3856" s="25">
        <v>14.21</v>
      </c>
      <c r="R3856" s="25" t="s">
        <v>53</v>
      </c>
      <c r="S3856" s="25">
        <v>122</v>
      </c>
      <c r="T3856" s="25">
        <v>55.09</v>
      </c>
      <c r="U3856" s="25">
        <v>41</v>
      </c>
      <c r="V3856" s="25">
        <v>41</v>
      </c>
      <c r="W3856" s="25">
        <v>12.5</v>
      </c>
      <c r="X3856" s="25">
        <v>12.5</v>
      </c>
      <c r="Y3856" s="25" t="s">
        <v>42</v>
      </c>
      <c r="Z3856" s="25" t="s">
        <v>42</v>
      </c>
      <c r="AA3856" s="25">
        <v>110</v>
      </c>
      <c r="AB3856" s="25">
        <v>110</v>
      </c>
      <c r="AC3856" s="25" t="s">
        <v>11235</v>
      </c>
      <c r="AD3856" s="59" t="s">
        <v>147</v>
      </c>
      <c r="AE3856" s="59" t="s">
        <v>51</v>
      </c>
    </row>
    <row r="3857" spans="1:31" ht="94.5" x14ac:dyDescent="0.25">
      <c r="A3857" s="57" t="s">
        <v>11119</v>
      </c>
      <c r="B3857" s="24" t="s">
        <v>11238</v>
      </c>
      <c r="C3857" s="58" t="s">
        <v>11239</v>
      </c>
      <c r="D3857" s="59">
        <v>1981</v>
      </c>
      <c r="E3857" s="25">
        <v>69.59</v>
      </c>
      <c r="F3857" s="25">
        <v>10.0731</v>
      </c>
      <c r="G3857" s="59">
        <v>2021</v>
      </c>
      <c r="H3857" s="25" t="s">
        <v>42</v>
      </c>
      <c r="I3857" s="25" t="s">
        <v>42</v>
      </c>
      <c r="J3857" s="25" t="s">
        <v>42</v>
      </c>
      <c r="K3857" s="25" t="s">
        <v>42</v>
      </c>
      <c r="L3857" s="59" t="s">
        <v>51</v>
      </c>
      <c r="M3857" s="59" t="s">
        <v>51</v>
      </c>
      <c r="N3857" s="59" t="s">
        <v>51</v>
      </c>
      <c r="O3857" s="59" t="s">
        <v>51</v>
      </c>
      <c r="P3857" s="59" t="s">
        <v>11007</v>
      </c>
      <c r="Q3857" s="25">
        <v>15.27</v>
      </c>
      <c r="R3857" s="25" t="s">
        <v>53</v>
      </c>
      <c r="S3857" s="25">
        <v>103</v>
      </c>
      <c r="T3857" s="25">
        <v>36.520000000000003</v>
      </c>
      <c r="U3857" s="25">
        <v>32</v>
      </c>
      <c r="V3857" s="25">
        <v>32</v>
      </c>
      <c r="W3857" s="25">
        <v>16</v>
      </c>
      <c r="X3857" s="25">
        <v>16</v>
      </c>
      <c r="Y3857" s="25" t="s">
        <v>42</v>
      </c>
      <c r="Z3857" s="25" t="s">
        <v>42</v>
      </c>
      <c r="AA3857" s="25">
        <v>110</v>
      </c>
      <c r="AB3857" s="25">
        <v>110</v>
      </c>
      <c r="AC3857" s="25" t="s">
        <v>11240</v>
      </c>
      <c r="AD3857" s="59" t="s">
        <v>147</v>
      </c>
      <c r="AE3857" s="59" t="s">
        <v>51</v>
      </c>
    </row>
    <row r="3858" spans="1:31" ht="94.5" x14ac:dyDescent="0.25">
      <c r="A3858" s="57" t="s">
        <v>11119</v>
      </c>
      <c r="B3858" s="24" t="s">
        <v>11241</v>
      </c>
      <c r="C3858" s="58" t="s">
        <v>11242</v>
      </c>
      <c r="D3858" s="59">
        <v>1925</v>
      </c>
      <c r="E3858" s="25">
        <v>81.31</v>
      </c>
      <c r="F3858" s="25">
        <v>13.7575</v>
      </c>
      <c r="G3858" s="59">
        <v>2021</v>
      </c>
      <c r="H3858" s="25" t="s">
        <v>42</v>
      </c>
      <c r="I3858" s="25" t="s">
        <v>42</v>
      </c>
      <c r="J3858" s="25" t="s">
        <v>42</v>
      </c>
      <c r="K3858" s="25" t="s">
        <v>42</v>
      </c>
      <c r="L3858" s="59" t="s">
        <v>51</v>
      </c>
      <c r="M3858" s="59" t="s">
        <v>51</v>
      </c>
      <c r="N3858" s="59" t="s">
        <v>51</v>
      </c>
      <c r="O3858" s="59" t="s">
        <v>51</v>
      </c>
      <c r="P3858" s="59" t="s">
        <v>10980</v>
      </c>
      <c r="Q3858" s="25">
        <v>26.67</v>
      </c>
      <c r="R3858" s="25" t="s">
        <v>53</v>
      </c>
      <c r="S3858" s="25">
        <v>90</v>
      </c>
      <c r="T3858" s="25">
        <v>93.7</v>
      </c>
      <c r="U3858" s="25">
        <v>72</v>
      </c>
      <c r="V3858" s="25">
        <v>72</v>
      </c>
      <c r="W3858" s="25">
        <v>32</v>
      </c>
      <c r="X3858" s="25">
        <v>32</v>
      </c>
      <c r="Y3858" s="25" t="s">
        <v>42</v>
      </c>
      <c r="Z3858" s="25" t="s">
        <v>42</v>
      </c>
      <c r="AA3858" s="25">
        <v>110</v>
      </c>
      <c r="AB3858" s="25">
        <v>110</v>
      </c>
      <c r="AC3858" s="25" t="s">
        <v>11235</v>
      </c>
      <c r="AD3858" s="59" t="s">
        <v>147</v>
      </c>
      <c r="AE3858" s="59" t="s">
        <v>51</v>
      </c>
    </row>
    <row r="3859" spans="1:31" ht="94.5" x14ac:dyDescent="0.25">
      <c r="A3859" s="57" t="s">
        <v>11119</v>
      </c>
      <c r="B3859" s="24" t="s">
        <v>11243</v>
      </c>
      <c r="C3859" s="58" t="s">
        <v>11244</v>
      </c>
      <c r="D3859" s="59">
        <v>1953</v>
      </c>
      <c r="E3859" s="25">
        <v>70.3</v>
      </c>
      <c r="F3859" s="25">
        <v>7.3464</v>
      </c>
      <c r="G3859" s="59">
        <v>2021</v>
      </c>
      <c r="H3859" s="25" t="s">
        <v>42</v>
      </c>
      <c r="I3859" s="25" t="s">
        <v>42</v>
      </c>
      <c r="J3859" s="25" t="s">
        <v>42</v>
      </c>
      <c r="K3859" s="25" t="s">
        <v>42</v>
      </c>
      <c r="L3859" s="59" t="s">
        <v>51</v>
      </c>
      <c r="M3859" s="59" t="s">
        <v>51</v>
      </c>
      <c r="N3859" s="59" t="s">
        <v>51</v>
      </c>
      <c r="O3859" s="59" t="s">
        <v>51</v>
      </c>
      <c r="P3859" s="59" t="s">
        <v>10805</v>
      </c>
      <c r="Q3859" s="25">
        <v>32.630000000000003</v>
      </c>
      <c r="R3859" s="25" t="s">
        <v>53</v>
      </c>
      <c r="S3859" s="25">
        <v>88</v>
      </c>
      <c r="T3859" s="25">
        <v>63.49</v>
      </c>
      <c r="U3859" s="25">
        <v>80</v>
      </c>
      <c r="V3859" s="25">
        <v>80</v>
      </c>
      <c r="W3859" s="25">
        <v>40</v>
      </c>
      <c r="X3859" s="25">
        <v>40</v>
      </c>
      <c r="Y3859" s="25" t="s">
        <v>42</v>
      </c>
      <c r="Z3859" s="25" t="s">
        <v>42</v>
      </c>
      <c r="AA3859" s="25">
        <v>110</v>
      </c>
      <c r="AB3859" s="25">
        <v>110</v>
      </c>
      <c r="AC3859" s="25" t="s">
        <v>11245</v>
      </c>
      <c r="AD3859" s="59" t="s">
        <v>147</v>
      </c>
      <c r="AE3859" s="59" t="s">
        <v>51</v>
      </c>
    </row>
    <row r="3860" spans="1:31" ht="157.5" x14ac:dyDescent="0.25">
      <c r="A3860" s="57" t="s">
        <v>11119</v>
      </c>
      <c r="B3860" s="24" t="s">
        <v>11246</v>
      </c>
      <c r="C3860" s="58" t="s">
        <v>11247</v>
      </c>
      <c r="D3860" s="59">
        <v>1936</v>
      </c>
      <c r="E3860" s="25">
        <v>75.13</v>
      </c>
      <c r="F3860" s="25">
        <v>1.7463</v>
      </c>
      <c r="G3860" s="59">
        <v>2020</v>
      </c>
      <c r="H3860" s="25" t="s">
        <v>42</v>
      </c>
      <c r="I3860" s="25" t="s">
        <v>42</v>
      </c>
      <c r="J3860" s="25" t="s">
        <v>42</v>
      </c>
      <c r="K3860" s="25" t="s">
        <v>42</v>
      </c>
      <c r="L3860" s="59" t="s">
        <v>51</v>
      </c>
      <c r="M3860" s="59" t="s">
        <v>51</v>
      </c>
      <c r="N3860" s="59" t="s">
        <v>51</v>
      </c>
      <c r="O3860" s="59" t="s">
        <v>51</v>
      </c>
      <c r="P3860" s="59" t="s">
        <v>10526</v>
      </c>
      <c r="Q3860" s="25">
        <v>6.37</v>
      </c>
      <c r="R3860" s="25" t="s">
        <v>53</v>
      </c>
      <c r="S3860" s="25">
        <v>68</v>
      </c>
      <c r="T3860" s="25">
        <v>17.399999999999999</v>
      </c>
      <c r="U3860" s="25">
        <v>20</v>
      </c>
      <c r="V3860" s="25">
        <v>20</v>
      </c>
      <c r="W3860" s="25">
        <v>10</v>
      </c>
      <c r="X3860" s="25">
        <v>10</v>
      </c>
      <c r="Y3860" s="25" t="s">
        <v>42</v>
      </c>
      <c r="Z3860" s="25" t="s">
        <v>42</v>
      </c>
      <c r="AA3860" s="25">
        <v>110</v>
      </c>
      <c r="AB3860" s="25">
        <v>110</v>
      </c>
      <c r="AC3860" s="25" t="s">
        <v>11248</v>
      </c>
      <c r="AD3860" s="59" t="s">
        <v>51</v>
      </c>
      <c r="AE3860" s="59" t="s">
        <v>51</v>
      </c>
    </row>
    <row r="3861" spans="1:31" ht="157.5" x14ac:dyDescent="0.25">
      <c r="A3861" s="57" t="s">
        <v>11119</v>
      </c>
      <c r="B3861" s="24" t="s">
        <v>11249</v>
      </c>
      <c r="C3861" s="58" t="s">
        <v>11250</v>
      </c>
      <c r="D3861" s="59">
        <v>1988</v>
      </c>
      <c r="E3861" s="25">
        <v>63.41</v>
      </c>
      <c r="F3861" s="25">
        <v>3.9761000000000002</v>
      </c>
      <c r="G3861" s="59">
        <v>2018</v>
      </c>
      <c r="H3861" s="25" t="s">
        <v>42</v>
      </c>
      <c r="I3861" s="25" t="s">
        <v>42</v>
      </c>
      <c r="J3861" s="25" t="s">
        <v>42</v>
      </c>
      <c r="K3861" s="25" t="s">
        <v>42</v>
      </c>
      <c r="L3861" s="59" t="s">
        <v>51</v>
      </c>
      <c r="M3861" s="59" t="s">
        <v>51</v>
      </c>
      <c r="N3861" s="59" t="s">
        <v>51</v>
      </c>
      <c r="O3861" s="59" t="s">
        <v>51</v>
      </c>
      <c r="P3861" s="59" t="s">
        <v>10783</v>
      </c>
      <c r="Q3861" s="25">
        <v>0.5</v>
      </c>
      <c r="R3861" s="25" t="s">
        <v>53</v>
      </c>
      <c r="S3861" s="25">
        <v>22</v>
      </c>
      <c r="T3861" s="25">
        <v>3.59</v>
      </c>
      <c r="U3861" s="25">
        <v>5</v>
      </c>
      <c r="V3861" s="25">
        <v>5</v>
      </c>
      <c r="W3861" s="25">
        <v>2.5</v>
      </c>
      <c r="X3861" s="25">
        <v>2.5</v>
      </c>
      <c r="Y3861" s="25" t="s">
        <v>42</v>
      </c>
      <c r="Z3861" s="25" t="s">
        <v>42</v>
      </c>
      <c r="AA3861" s="25">
        <v>110</v>
      </c>
      <c r="AB3861" s="25">
        <v>110</v>
      </c>
      <c r="AC3861" s="25" t="s">
        <v>11248</v>
      </c>
      <c r="AD3861" s="59" t="s">
        <v>51</v>
      </c>
      <c r="AE3861" s="59" t="s">
        <v>51</v>
      </c>
    </row>
    <row r="3862" spans="1:31" ht="157.5" x14ac:dyDescent="0.25">
      <c r="A3862" s="57" t="s">
        <v>11119</v>
      </c>
      <c r="B3862" s="24" t="s">
        <v>11251</v>
      </c>
      <c r="C3862" s="58" t="s">
        <v>11252</v>
      </c>
      <c r="D3862" s="59">
        <v>1966</v>
      </c>
      <c r="E3862" s="25">
        <v>53.11</v>
      </c>
      <c r="F3862" s="25">
        <v>5.7521000000000004</v>
      </c>
      <c r="G3862" s="59">
        <v>2020</v>
      </c>
      <c r="H3862" s="25" t="s">
        <v>42</v>
      </c>
      <c r="I3862" s="25" t="s">
        <v>42</v>
      </c>
      <c r="J3862" s="25" t="s">
        <v>42</v>
      </c>
      <c r="K3862" s="25" t="s">
        <v>42</v>
      </c>
      <c r="L3862" s="59" t="s">
        <v>51</v>
      </c>
      <c r="M3862" s="59" t="s">
        <v>51</v>
      </c>
      <c r="N3862" s="59" t="s">
        <v>51</v>
      </c>
      <c r="O3862" s="59" t="s">
        <v>51</v>
      </c>
      <c r="P3862" s="59" t="s">
        <v>10575</v>
      </c>
      <c r="Q3862" s="25">
        <v>11.79</v>
      </c>
      <c r="R3862" s="25" t="s">
        <v>53</v>
      </c>
      <c r="S3862" s="25">
        <v>127</v>
      </c>
      <c r="T3862" s="25">
        <v>31.12</v>
      </c>
      <c r="U3862" s="25">
        <v>20</v>
      </c>
      <c r="V3862" s="25">
        <v>20</v>
      </c>
      <c r="W3862" s="25">
        <v>10</v>
      </c>
      <c r="X3862" s="25">
        <v>10</v>
      </c>
      <c r="Y3862" s="25" t="s">
        <v>42</v>
      </c>
      <c r="Z3862" s="25" t="s">
        <v>42</v>
      </c>
      <c r="AA3862" s="25">
        <v>110</v>
      </c>
      <c r="AB3862" s="25">
        <v>110</v>
      </c>
      <c r="AC3862" s="25" t="s">
        <v>11248</v>
      </c>
      <c r="AD3862" s="59" t="s">
        <v>51</v>
      </c>
      <c r="AE3862" s="59" t="s">
        <v>51</v>
      </c>
    </row>
    <row r="3863" spans="1:31" ht="157.5" x14ac:dyDescent="0.25">
      <c r="A3863" s="57" t="s">
        <v>11119</v>
      </c>
      <c r="B3863" s="24" t="s">
        <v>11253</v>
      </c>
      <c r="C3863" s="58" t="s">
        <v>11254</v>
      </c>
      <c r="D3863" s="59">
        <v>1982</v>
      </c>
      <c r="E3863" s="25">
        <v>61.09</v>
      </c>
      <c r="F3863" s="25">
        <v>13.2729</v>
      </c>
      <c r="G3863" s="59">
        <v>2018</v>
      </c>
      <c r="H3863" s="25" t="s">
        <v>42</v>
      </c>
      <c r="I3863" s="25" t="s">
        <v>42</v>
      </c>
      <c r="J3863" s="25" t="s">
        <v>42</v>
      </c>
      <c r="K3863" s="25" t="s">
        <v>42</v>
      </c>
      <c r="L3863" s="59" t="s">
        <v>51</v>
      </c>
      <c r="M3863" s="59" t="s">
        <v>51</v>
      </c>
      <c r="N3863" s="59" t="s">
        <v>51</v>
      </c>
      <c r="O3863" s="59" t="s">
        <v>51</v>
      </c>
      <c r="P3863" s="59" t="s">
        <v>10594</v>
      </c>
      <c r="Q3863" s="25">
        <v>5.88</v>
      </c>
      <c r="R3863" s="25" t="s">
        <v>53</v>
      </c>
      <c r="S3863" s="25">
        <v>63</v>
      </c>
      <c r="T3863" s="25">
        <v>43.52</v>
      </c>
      <c r="U3863" s="25">
        <v>26</v>
      </c>
      <c r="V3863" s="25">
        <v>26</v>
      </c>
      <c r="W3863" s="25">
        <v>10</v>
      </c>
      <c r="X3863" s="25">
        <v>10</v>
      </c>
      <c r="Y3863" s="25" t="s">
        <v>42</v>
      </c>
      <c r="Z3863" s="25" t="s">
        <v>42</v>
      </c>
      <c r="AA3863" s="25">
        <v>110</v>
      </c>
      <c r="AB3863" s="25">
        <v>110</v>
      </c>
      <c r="AC3863" s="25" t="s">
        <v>11248</v>
      </c>
      <c r="AD3863" s="59" t="s">
        <v>51</v>
      </c>
      <c r="AE3863" s="59" t="s">
        <v>51</v>
      </c>
    </row>
    <row r="3864" spans="1:31" ht="157.5" x14ac:dyDescent="0.25">
      <c r="A3864" s="57" t="s">
        <v>11119</v>
      </c>
      <c r="B3864" s="24" t="s">
        <v>11255</v>
      </c>
      <c r="C3864" s="58" t="s">
        <v>11256</v>
      </c>
      <c r="D3864" s="59">
        <v>1927</v>
      </c>
      <c r="E3864" s="25">
        <v>77.23</v>
      </c>
      <c r="F3864" s="25">
        <v>12.769600000000001</v>
      </c>
      <c r="G3864" s="59">
        <v>2020</v>
      </c>
      <c r="H3864" s="25" t="s">
        <v>42</v>
      </c>
      <c r="I3864" s="25" t="s">
        <v>42</v>
      </c>
      <c r="J3864" s="25" t="s">
        <v>42</v>
      </c>
      <c r="K3864" s="25" t="s">
        <v>42</v>
      </c>
      <c r="L3864" s="59" t="s">
        <v>51</v>
      </c>
      <c r="M3864" s="59" t="s">
        <v>51</v>
      </c>
      <c r="N3864" s="59" t="s">
        <v>51</v>
      </c>
      <c r="O3864" s="59" t="s">
        <v>51</v>
      </c>
      <c r="P3864" s="59" t="s">
        <v>11017</v>
      </c>
      <c r="Q3864" s="25">
        <v>20.18</v>
      </c>
      <c r="R3864" s="25" t="s">
        <v>53</v>
      </c>
      <c r="S3864" s="25">
        <v>69</v>
      </c>
      <c r="T3864" s="25">
        <v>53.38</v>
      </c>
      <c r="U3864" s="25">
        <v>63</v>
      </c>
      <c r="V3864" s="25">
        <v>63</v>
      </c>
      <c r="W3864" s="25">
        <v>31.5</v>
      </c>
      <c r="X3864" s="25">
        <v>31.5</v>
      </c>
      <c r="Y3864" s="25" t="s">
        <v>42</v>
      </c>
      <c r="Z3864" s="25" t="s">
        <v>42</v>
      </c>
      <c r="AA3864" s="25">
        <v>110</v>
      </c>
      <c r="AB3864" s="25">
        <v>110</v>
      </c>
      <c r="AC3864" s="25" t="s">
        <v>11248</v>
      </c>
      <c r="AD3864" s="59" t="s">
        <v>51</v>
      </c>
      <c r="AE3864" s="59" t="s">
        <v>51</v>
      </c>
    </row>
    <row r="3865" spans="1:31" ht="157.5" x14ac:dyDescent="0.25">
      <c r="A3865" s="57" t="s">
        <v>11119</v>
      </c>
      <c r="B3865" s="24" t="s">
        <v>11257</v>
      </c>
      <c r="C3865" s="58" t="s">
        <v>11258</v>
      </c>
      <c r="D3865" s="59">
        <v>1966</v>
      </c>
      <c r="E3865" s="25">
        <v>66.290000000000006</v>
      </c>
      <c r="F3865" s="25">
        <v>2.5116000000000001</v>
      </c>
      <c r="G3865" s="59">
        <v>2018</v>
      </c>
      <c r="H3865" s="25" t="s">
        <v>42</v>
      </c>
      <c r="I3865" s="25" t="s">
        <v>42</v>
      </c>
      <c r="J3865" s="25" t="s">
        <v>42</v>
      </c>
      <c r="K3865" s="25" t="s">
        <v>42</v>
      </c>
      <c r="L3865" s="59" t="s">
        <v>51</v>
      </c>
      <c r="M3865" s="59" t="s">
        <v>51</v>
      </c>
      <c r="N3865" s="59" t="s">
        <v>51</v>
      </c>
      <c r="O3865" s="59" t="s">
        <v>51</v>
      </c>
      <c r="P3865" s="59" t="s">
        <v>10975</v>
      </c>
      <c r="Q3865" s="25">
        <v>16.899999999999999</v>
      </c>
      <c r="R3865" s="25" t="s">
        <v>53</v>
      </c>
      <c r="S3865" s="25">
        <v>73</v>
      </c>
      <c r="T3865" s="25">
        <v>62.22</v>
      </c>
      <c r="U3865" s="25">
        <v>50</v>
      </c>
      <c r="V3865" s="25">
        <v>50</v>
      </c>
      <c r="W3865" s="25">
        <v>25</v>
      </c>
      <c r="X3865" s="25">
        <v>25</v>
      </c>
      <c r="Y3865" s="25" t="s">
        <v>42</v>
      </c>
      <c r="Z3865" s="25" t="s">
        <v>42</v>
      </c>
      <c r="AA3865" s="25">
        <v>110</v>
      </c>
      <c r="AB3865" s="25">
        <v>110</v>
      </c>
      <c r="AC3865" s="25" t="s">
        <v>11248</v>
      </c>
      <c r="AD3865" s="59" t="s">
        <v>51</v>
      </c>
      <c r="AE3865" s="59" t="s">
        <v>51</v>
      </c>
    </row>
    <row r="3866" spans="1:31" ht="157.5" x14ac:dyDescent="0.25">
      <c r="A3866" s="57" t="s">
        <v>11119</v>
      </c>
      <c r="B3866" s="24" t="s">
        <v>11259</v>
      </c>
      <c r="C3866" s="58" t="s">
        <v>11260</v>
      </c>
      <c r="D3866" s="59">
        <v>1981</v>
      </c>
      <c r="E3866" s="25">
        <v>66.239999999999995</v>
      </c>
      <c r="F3866" s="25">
        <v>4.9127000000000001</v>
      </c>
      <c r="G3866" s="59">
        <v>2020</v>
      </c>
      <c r="H3866" s="25" t="s">
        <v>42</v>
      </c>
      <c r="I3866" s="25" t="s">
        <v>42</v>
      </c>
      <c r="J3866" s="25" t="s">
        <v>42</v>
      </c>
      <c r="K3866" s="25" t="s">
        <v>42</v>
      </c>
      <c r="L3866" s="59" t="s">
        <v>51</v>
      </c>
      <c r="M3866" s="59" t="s">
        <v>51</v>
      </c>
      <c r="N3866" s="59" t="s">
        <v>51</v>
      </c>
      <c r="O3866" s="59" t="s">
        <v>51</v>
      </c>
      <c r="P3866" s="59" t="s">
        <v>10922</v>
      </c>
      <c r="Q3866" s="25">
        <v>11.79</v>
      </c>
      <c r="R3866" s="25" t="s">
        <v>53</v>
      </c>
      <c r="S3866" s="25">
        <v>127</v>
      </c>
      <c r="T3866" s="25">
        <v>22.98</v>
      </c>
      <c r="U3866" s="25">
        <v>20</v>
      </c>
      <c r="V3866" s="25">
        <v>20</v>
      </c>
      <c r="W3866" s="25">
        <v>10</v>
      </c>
      <c r="X3866" s="25">
        <v>10</v>
      </c>
      <c r="Y3866" s="25" t="s">
        <v>42</v>
      </c>
      <c r="Z3866" s="25" t="s">
        <v>42</v>
      </c>
      <c r="AA3866" s="25">
        <v>110</v>
      </c>
      <c r="AB3866" s="25">
        <v>110</v>
      </c>
      <c r="AC3866" s="25" t="s">
        <v>11248</v>
      </c>
      <c r="AD3866" s="59" t="s">
        <v>51</v>
      </c>
      <c r="AE3866" s="59" t="s">
        <v>51</v>
      </c>
    </row>
    <row r="3867" spans="1:31" ht="157.5" x14ac:dyDescent="0.25">
      <c r="A3867" s="57" t="s">
        <v>11119</v>
      </c>
      <c r="B3867" s="24" t="s">
        <v>11261</v>
      </c>
      <c r="C3867" s="58" t="s">
        <v>11262</v>
      </c>
      <c r="D3867" s="59">
        <v>1925</v>
      </c>
      <c r="E3867" s="25">
        <v>38.46</v>
      </c>
      <c r="F3867" s="25">
        <v>20.029399999999999</v>
      </c>
      <c r="G3867" s="59">
        <v>2016</v>
      </c>
      <c r="H3867" s="25" t="s">
        <v>42</v>
      </c>
      <c r="I3867" s="25" t="s">
        <v>42</v>
      </c>
      <c r="J3867" s="25" t="s">
        <v>42</v>
      </c>
      <c r="K3867" s="25" t="s">
        <v>42</v>
      </c>
      <c r="L3867" s="59" t="s">
        <v>51</v>
      </c>
      <c r="M3867" s="59" t="s">
        <v>51</v>
      </c>
      <c r="N3867" s="59" t="s">
        <v>51</v>
      </c>
      <c r="O3867" s="59" t="s">
        <v>51</v>
      </c>
      <c r="P3867" s="59" t="s">
        <v>10911</v>
      </c>
      <c r="Q3867" s="25">
        <v>19.66</v>
      </c>
      <c r="R3867" s="25" t="s">
        <v>53</v>
      </c>
      <c r="S3867" s="25">
        <v>106</v>
      </c>
      <c r="T3867" s="25">
        <v>48.8</v>
      </c>
      <c r="U3867" s="25">
        <v>45</v>
      </c>
      <c r="V3867" s="25">
        <v>45</v>
      </c>
      <c r="W3867" s="25">
        <v>20</v>
      </c>
      <c r="X3867" s="25">
        <v>20</v>
      </c>
      <c r="Y3867" s="25" t="s">
        <v>42</v>
      </c>
      <c r="Z3867" s="25" t="s">
        <v>42</v>
      </c>
      <c r="AA3867" s="25">
        <v>110</v>
      </c>
      <c r="AB3867" s="25">
        <v>110</v>
      </c>
      <c r="AC3867" s="25" t="s">
        <v>11248</v>
      </c>
      <c r="AD3867" s="59" t="s">
        <v>51</v>
      </c>
      <c r="AE3867" s="59" t="s">
        <v>51</v>
      </c>
    </row>
    <row r="3868" spans="1:31" ht="157.5" x14ac:dyDescent="0.25">
      <c r="A3868" s="57" t="s">
        <v>11119</v>
      </c>
      <c r="B3868" s="24" t="s">
        <v>11263</v>
      </c>
      <c r="C3868" s="58" t="s">
        <v>11264</v>
      </c>
      <c r="D3868" s="59">
        <v>1974</v>
      </c>
      <c r="E3868" s="25">
        <v>72.930000000000007</v>
      </c>
      <c r="F3868" s="25">
        <v>15.700200000000001</v>
      </c>
      <c r="G3868" s="59">
        <v>2020</v>
      </c>
      <c r="H3868" s="25" t="s">
        <v>42</v>
      </c>
      <c r="I3868" s="25" t="s">
        <v>42</v>
      </c>
      <c r="J3868" s="25" t="s">
        <v>42</v>
      </c>
      <c r="K3868" s="25" t="s">
        <v>42</v>
      </c>
      <c r="L3868" s="59" t="s">
        <v>51</v>
      </c>
      <c r="M3868" s="59" t="s">
        <v>51</v>
      </c>
      <c r="N3868" s="59" t="s">
        <v>51</v>
      </c>
      <c r="O3868" s="59" t="s">
        <v>51</v>
      </c>
      <c r="P3868" s="59" t="s">
        <v>10536</v>
      </c>
      <c r="Q3868" s="25">
        <v>14.19</v>
      </c>
      <c r="R3868" s="25" t="s">
        <v>53</v>
      </c>
      <c r="S3868" s="25">
        <v>76</v>
      </c>
      <c r="T3868" s="25">
        <v>30.54</v>
      </c>
      <c r="U3868" s="25">
        <v>45</v>
      </c>
      <c r="V3868" s="25">
        <v>45</v>
      </c>
      <c r="W3868" s="25">
        <v>20</v>
      </c>
      <c r="X3868" s="25">
        <v>20</v>
      </c>
      <c r="Y3868" s="25" t="s">
        <v>42</v>
      </c>
      <c r="Z3868" s="25" t="s">
        <v>42</v>
      </c>
      <c r="AA3868" s="25">
        <v>110</v>
      </c>
      <c r="AB3868" s="25">
        <v>110</v>
      </c>
      <c r="AC3868" s="25" t="s">
        <v>11248</v>
      </c>
      <c r="AD3868" s="59" t="s">
        <v>51</v>
      </c>
      <c r="AE3868" s="59" t="s">
        <v>51</v>
      </c>
    </row>
    <row r="3869" spans="1:31" ht="157.5" x14ac:dyDescent="0.25">
      <c r="A3869" s="57" t="s">
        <v>11119</v>
      </c>
      <c r="B3869" s="24" t="s">
        <v>11265</v>
      </c>
      <c r="C3869" s="58" t="s">
        <v>11266</v>
      </c>
      <c r="D3869" s="59">
        <v>1975</v>
      </c>
      <c r="E3869" s="25">
        <v>62.11</v>
      </c>
      <c r="F3869" s="25">
        <v>0.23250000000000001</v>
      </c>
      <c r="G3869" s="59">
        <v>2018</v>
      </c>
      <c r="H3869" s="25" t="s">
        <v>42</v>
      </c>
      <c r="I3869" s="25" t="s">
        <v>42</v>
      </c>
      <c r="J3869" s="25" t="s">
        <v>42</v>
      </c>
      <c r="K3869" s="25" t="s">
        <v>42</v>
      </c>
      <c r="L3869" s="59" t="s">
        <v>51</v>
      </c>
      <c r="M3869" s="59" t="s">
        <v>51</v>
      </c>
      <c r="N3869" s="59" t="s">
        <v>51</v>
      </c>
      <c r="O3869" s="59" t="s">
        <v>51</v>
      </c>
      <c r="P3869" s="59" t="s">
        <v>10540</v>
      </c>
      <c r="Q3869" s="25">
        <v>0.73</v>
      </c>
      <c r="R3869" s="25" t="s">
        <v>53</v>
      </c>
      <c r="S3869" s="25">
        <v>31.6</v>
      </c>
      <c r="T3869" s="25">
        <v>2.71</v>
      </c>
      <c r="U3869" s="25">
        <v>5</v>
      </c>
      <c r="V3869" s="25">
        <v>5</v>
      </c>
      <c r="W3869" s="25">
        <v>2.5</v>
      </c>
      <c r="X3869" s="25">
        <v>2.5</v>
      </c>
      <c r="Y3869" s="25" t="s">
        <v>42</v>
      </c>
      <c r="Z3869" s="25" t="s">
        <v>42</v>
      </c>
      <c r="AA3869" s="25">
        <v>110</v>
      </c>
      <c r="AB3869" s="25">
        <v>110</v>
      </c>
      <c r="AC3869" s="25" t="s">
        <v>11248</v>
      </c>
      <c r="AD3869" s="59" t="s">
        <v>51</v>
      </c>
      <c r="AE3869" s="59" t="s">
        <v>51</v>
      </c>
    </row>
    <row r="3870" spans="1:31" ht="157.5" x14ac:dyDescent="0.25">
      <c r="A3870" s="57" t="s">
        <v>11119</v>
      </c>
      <c r="B3870" s="24" t="s">
        <v>11267</v>
      </c>
      <c r="C3870" s="58" t="s">
        <v>11268</v>
      </c>
      <c r="D3870" s="59">
        <v>1930</v>
      </c>
      <c r="E3870" s="25">
        <v>33.340000000000003</v>
      </c>
      <c r="F3870" s="25">
        <v>2.4428000000000001</v>
      </c>
      <c r="G3870" s="59">
        <v>2016</v>
      </c>
      <c r="H3870" s="25" t="s">
        <v>42</v>
      </c>
      <c r="I3870" s="25" t="s">
        <v>42</v>
      </c>
      <c r="J3870" s="25" t="s">
        <v>42</v>
      </c>
      <c r="K3870" s="25" t="s">
        <v>42</v>
      </c>
      <c r="L3870" s="59" t="s">
        <v>51</v>
      </c>
      <c r="M3870" s="59" t="s">
        <v>51</v>
      </c>
      <c r="N3870" s="59" t="s">
        <v>51</v>
      </c>
      <c r="O3870" s="59" t="s">
        <v>51</v>
      </c>
      <c r="P3870" s="59" t="s">
        <v>10472</v>
      </c>
      <c r="Q3870" s="25">
        <v>17.27</v>
      </c>
      <c r="R3870" s="25" t="s">
        <v>53</v>
      </c>
      <c r="S3870" s="25">
        <v>74</v>
      </c>
      <c r="T3870" s="25">
        <v>59.84</v>
      </c>
      <c r="U3870" s="25">
        <v>50</v>
      </c>
      <c r="V3870" s="25">
        <v>50</v>
      </c>
      <c r="W3870" s="25">
        <v>25</v>
      </c>
      <c r="X3870" s="25">
        <v>25</v>
      </c>
      <c r="Y3870" s="25" t="s">
        <v>42</v>
      </c>
      <c r="Z3870" s="25" t="s">
        <v>42</v>
      </c>
      <c r="AA3870" s="25">
        <v>110</v>
      </c>
      <c r="AB3870" s="25">
        <v>110</v>
      </c>
      <c r="AC3870" s="25" t="s">
        <v>11248</v>
      </c>
      <c r="AD3870" s="59" t="s">
        <v>51</v>
      </c>
      <c r="AE3870" s="59" t="s">
        <v>51</v>
      </c>
    </row>
    <row r="3871" spans="1:31" ht="157.5" x14ac:dyDescent="0.25">
      <c r="A3871" s="57" t="s">
        <v>11119</v>
      </c>
      <c r="B3871" s="24" t="s">
        <v>11269</v>
      </c>
      <c r="C3871" s="58" t="s">
        <v>11270</v>
      </c>
      <c r="D3871" s="59">
        <v>1956</v>
      </c>
      <c r="E3871" s="25">
        <v>61.23</v>
      </c>
      <c r="F3871" s="25">
        <v>1E-3</v>
      </c>
      <c r="G3871" s="59">
        <v>2021</v>
      </c>
      <c r="H3871" s="25" t="s">
        <v>42</v>
      </c>
      <c r="I3871" s="25" t="s">
        <v>42</v>
      </c>
      <c r="J3871" s="25" t="s">
        <v>42</v>
      </c>
      <c r="K3871" s="25" t="s">
        <v>42</v>
      </c>
      <c r="L3871" s="59" t="s">
        <v>51</v>
      </c>
      <c r="M3871" s="59" t="s">
        <v>51</v>
      </c>
      <c r="N3871" s="59" t="s">
        <v>51</v>
      </c>
      <c r="O3871" s="59" t="s">
        <v>51</v>
      </c>
      <c r="P3871" s="59" t="s">
        <v>10745</v>
      </c>
      <c r="Q3871" s="25">
        <v>19.739999999999998</v>
      </c>
      <c r="R3871" s="25" t="s">
        <v>53</v>
      </c>
      <c r="S3871" s="25">
        <v>53</v>
      </c>
      <c r="T3871" s="25">
        <v>118.42</v>
      </c>
      <c r="U3871" s="25">
        <v>80</v>
      </c>
      <c r="V3871" s="25">
        <v>80</v>
      </c>
      <c r="W3871" s="25">
        <v>40</v>
      </c>
      <c r="X3871" s="25">
        <v>40</v>
      </c>
      <c r="Y3871" s="25" t="s">
        <v>42</v>
      </c>
      <c r="Z3871" s="25" t="s">
        <v>42</v>
      </c>
      <c r="AA3871" s="25">
        <v>110</v>
      </c>
      <c r="AB3871" s="25">
        <v>110</v>
      </c>
      <c r="AC3871" s="25" t="s">
        <v>11248</v>
      </c>
      <c r="AD3871" s="59" t="s">
        <v>51</v>
      </c>
      <c r="AE3871" s="59" t="s">
        <v>51</v>
      </c>
    </row>
    <row r="3872" spans="1:31" ht="157.5" x14ac:dyDescent="0.25">
      <c r="A3872" s="57" t="s">
        <v>11119</v>
      </c>
      <c r="B3872" s="24" t="s">
        <v>11271</v>
      </c>
      <c r="C3872" s="58" t="s">
        <v>11272</v>
      </c>
      <c r="D3872" s="59">
        <v>1962</v>
      </c>
      <c r="E3872" s="25">
        <v>66.790000000000006</v>
      </c>
      <c r="F3872" s="25">
        <v>1E-3</v>
      </c>
      <c r="G3872" s="59">
        <v>2021</v>
      </c>
      <c r="H3872" s="25" t="s">
        <v>42</v>
      </c>
      <c r="I3872" s="25" t="s">
        <v>42</v>
      </c>
      <c r="J3872" s="25" t="s">
        <v>42</v>
      </c>
      <c r="K3872" s="25" t="s">
        <v>42</v>
      </c>
      <c r="L3872" s="59" t="s">
        <v>51</v>
      </c>
      <c r="M3872" s="59" t="s">
        <v>51</v>
      </c>
      <c r="N3872" s="59" t="s">
        <v>51</v>
      </c>
      <c r="O3872" s="59" t="s">
        <v>51</v>
      </c>
      <c r="P3872" s="59" t="s">
        <v>10484</v>
      </c>
      <c r="Q3872" s="25">
        <v>10.75</v>
      </c>
      <c r="R3872" s="25" t="s">
        <v>53</v>
      </c>
      <c r="S3872" s="25">
        <v>37</v>
      </c>
      <c r="T3872" s="25">
        <v>51.58</v>
      </c>
      <c r="U3872" s="25">
        <v>63</v>
      </c>
      <c r="V3872" s="25">
        <v>63</v>
      </c>
      <c r="W3872" s="25">
        <v>31.5</v>
      </c>
      <c r="X3872" s="25">
        <v>31.5</v>
      </c>
      <c r="Y3872" s="25" t="s">
        <v>42</v>
      </c>
      <c r="Z3872" s="25" t="s">
        <v>42</v>
      </c>
      <c r="AA3872" s="25">
        <v>110</v>
      </c>
      <c r="AB3872" s="25">
        <v>110</v>
      </c>
      <c r="AC3872" s="25" t="s">
        <v>11248</v>
      </c>
      <c r="AD3872" s="59" t="s">
        <v>51</v>
      </c>
      <c r="AE3872" s="59" t="s">
        <v>51</v>
      </c>
    </row>
    <row r="3873" spans="1:31" ht="157.5" x14ac:dyDescent="0.25">
      <c r="A3873" s="57" t="s">
        <v>11119</v>
      </c>
      <c r="B3873" s="24" t="s">
        <v>11273</v>
      </c>
      <c r="C3873" s="58" t="s">
        <v>11274</v>
      </c>
      <c r="D3873" s="59">
        <v>1933</v>
      </c>
      <c r="E3873" s="25">
        <v>80.319999999999993</v>
      </c>
      <c r="F3873" s="25">
        <v>5.3512000000000004</v>
      </c>
      <c r="G3873" s="59">
        <v>2021</v>
      </c>
      <c r="H3873" s="25" t="s">
        <v>42</v>
      </c>
      <c r="I3873" s="25" t="s">
        <v>42</v>
      </c>
      <c r="J3873" s="25" t="s">
        <v>42</v>
      </c>
      <c r="K3873" s="25" t="s">
        <v>42</v>
      </c>
      <c r="L3873" s="59" t="s">
        <v>51</v>
      </c>
      <c r="M3873" s="59" t="s">
        <v>51</v>
      </c>
      <c r="N3873" s="59" t="s">
        <v>51</v>
      </c>
      <c r="O3873" s="59" t="s">
        <v>51</v>
      </c>
      <c r="P3873" s="59" t="s">
        <v>10512</v>
      </c>
      <c r="Q3873" s="25">
        <v>22.01</v>
      </c>
      <c r="R3873" s="25" t="s">
        <v>53</v>
      </c>
      <c r="S3873" s="25">
        <v>95</v>
      </c>
      <c r="T3873" s="25">
        <v>60.63</v>
      </c>
      <c r="U3873" s="25">
        <v>50</v>
      </c>
      <c r="V3873" s="25">
        <v>50</v>
      </c>
      <c r="W3873" s="25">
        <v>25</v>
      </c>
      <c r="X3873" s="25">
        <v>25</v>
      </c>
      <c r="Y3873" s="25" t="s">
        <v>42</v>
      </c>
      <c r="Z3873" s="25" t="s">
        <v>42</v>
      </c>
      <c r="AA3873" s="25">
        <v>110</v>
      </c>
      <c r="AB3873" s="25">
        <v>110</v>
      </c>
      <c r="AC3873" s="25" t="s">
        <v>11248</v>
      </c>
      <c r="AD3873" s="59" t="s">
        <v>51</v>
      </c>
      <c r="AE3873" s="59" t="s">
        <v>51</v>
      </c>
    </row>
    <row r="3874" spans="1:31" ht="157.5" x14ac:dyDescent="0.25">
      <c r="A3874" s="57" t="s">
        <v>11119</v>
      </c>
      <c r="B3874" s="24" t="s">
        <v>11275</v>
      </c>
      <c r="C3874" s="58" t="s">
        <v>11276</v>
      </c>
      <c r="D3874" s="59">
        <v>1925</v>
      </c>
      <c r="E3874" s="25">
        <v>81.31</v>
      </c>
      <c r="F3874" s="25">
        <v>13.7575</v>
      </c>
      <c r="G3874" s="59">
        <v>2021</v>
      </c>
      <c r="H3874" s="25" t="s">
        <v>42</v>
      </c>
      <c r="I3874" s="25" t="s">
        <v>42</v>
      </c>
      <c r="J3874" s="25" t="s">
        <v>42</v>
      </c>
      <c r="K3874" s="25" t="s">
        <v>42</v>
      </c>
      <c r="L3874" s="59" t="s">
        <v>51</v>
      </c>
      <c r="M3874" s="59" t="s">
        <v>51</v>
      </c>
      <c r="N3874" s="59" t="s">
        <v>51</v>
      </c>
      <c r="O3874" s="59" t="s">
        <v>51</v>
      </c>
      <c r="P3874" s="59" t="s">
        <v>10980</v>
      </c>
      <c r="Q3874" s="25">
        <v>26.67</v>
      </c>
      <c r="R3874" s="25" t="s">
        <v>53</v>
      </c>
      <c r="S3874" s="25">
        <v>90</v>
      </c>
      <c r="T3874" s="25">
        <v>93.7</v>
      </c>
      <c r="U3874" s="25">
        <v>72</v>
      </c>
      <c r="V3874" s="25">
        <v>72</v>
      </c>
      <c r="W3874" s="25">
        <v>32</v>
      </c>
      <c r="X3874" s="25">
        <v>32</v>
      </c>
      <c r="Y3874" s="25" t="s">
        <v>42</v>
      </c>
      <c r="Z3874" s="25" t="s">
        <v>42</v>
      </c>
      <c r="AA3874" s="25">
        <v>110</v>
      </c>
      <c r="AB3874" s="25">
        <v>110</v>
      </c>
      <c r="AC3874" s="25" t="s">
        <v>11248</v>
      </c>
      <c r="AD3874" s="59" t="s">
        <v>51</v>
      </c>
      <c r="AE3874" s="59" t="s">
        <v>51</v>
      </c>
    </row>
    <row r="3875" spans="1:31" ht="157.5" x14ac:dyDescent="0.25">
      <c r="A3875" s="57" t="s">
        <v>11119</v>
      </c>
      <c r="B3875" s="24" t="s">
        <v>11277</v>
      </c>
      <c r="C3875" s="58" t="s">
        <v>11278</v>
      </c>
      <c r="D3875" s="59">
        <v>1953</v>
      </c>
      <c r="E3875" s="25">
        <v>85</v>
      </c>
      <c r="F3875" s="25">
        <v>15.3576</v>
      </c>
      <c r="G3875" s="59">
        <v>2021</v>
      </c>
      <c r="H3875" s="25" t="s">
        <v>42</v>
      </c>
      <c r="I3875" s="25" t="s">
        <v>42</v>
      </c>
      <c r="J3875" s="25" t="s">
        <v>42</v>
      </c>
      <c r="K3875" s="25" t="s">
        <v>42</v>
      </c>
      <c r="L3875" s="59" t="s">
        <v>51</v>
      </c>
      <c r="M3875" s="59" t="s">
        <v>51</v>
      </c>
      <c r="N3875" s="59" t="s">
        <v>51</v>
      </c>
      <c r="O3875" s="59" t="s">
        <v>51</v>
      </c>
      <c r="P3875" s="59" t="s">
        <v>10476</v>
      </c>
      <c r="Q3875" s="25">
        <v>14.96</v>
      </c>
      <c r="R3875" s="25" t="s">
        <v>53</v>
      </c>
      <c r="S3875" s="25">
        <v>51</v>
      </c>
      <c r="T3875" s="25">
        <v>62.4</v>
      </c>
      <c r="U3875" s="25">
        <v>63</v>
      </c>
      <c r="V3875" s="25">
        <v>63</v>
      </c>
      <c r="W3875" s="25">
        <v>31.5</v>
      </c>
      <c r="X3875" s="25">
        <v>31.5</v>
      </c>
      <c r="Y3875" s="25" t="s">
        <v>42</v>
      </c>
      <c r="Z3875" s="25" t="s">
        <v>42</v>
      </c>
      <c r="AA3875" s="25">
        <v>110</v>
      </c>
      <c r="AB3875" s="25">
        <v>110</v>
      </c>
      <c r="AC3875" s="25" t="s">
        <v>11248</v>
      </c>
      <c r="AD3875" s="59" t="s">
        <v>51</v>
      </c>
      <c r="AE3875" s="59" t="s">
        <v>51</v>
      </c>
    </row>
    <row r="3876" spans="1:31" ht="157.5" x14ac:dyDescent="0.25">
      <c r="A3876" s="57" t="s">
        <v>11119</v>
      </c>
      <c r="B3876" s="24" t="s">
        <v>11279</v>
      </c>
      <c r="C3876" s="58" t="s">
        <v>11280</v>
      </c>
      <c r="D3876" s="59">
        <v>1963</v>
      </c>
      <c r="E3876" s="25">
        <v>66.69</v>
      </c>
      <c r="F3876" s="25">
        <v>11.9697</v>
      </c>
      <c r="G3876" s="59">
        <v>2021</v>
      </c>
      <c r="H3876" s="25" t="s">
        <v>42</v>
      </c>
      <c r="I3876" s="25" t="s">
        <v>42</v>
      </c>
      <c r="J3876" s="25" t="s">
        <v>42</v>
      </c>
      <c r="K3876" s="25" t="s">
        <v>42</v>
      </c>
      <c r="L3876" s="59" t="s">
        <v>51</v>
      </c>
      <c r="M3876" s="59" t="s">
        <v>51</v>
      </c>
      <c r="N3876" s="59" t="s">
        <v>51</v>
      </c>
      <c r="O3876" s="59" t="s">
        <v>51</v>
      </c>
      <c r="P3876" s="59" t="s">
        <v>11203</v>
      </c>
      <c r="Q3876" s="25">
        <v>35.549999999999997</v>
      </c>
      <c r="R3876" s="25" t="s">
        <v>53</v>
      </c>
      <c r="S3876" s="25">
        <v>96</v>
      </c>
      <c r="T3876" s="25">
        <v>62.26</v>
      </c>
      <c r="U3876" s="25">
        <v>80</v>
      </c>
      <c r="V3876" s="25">
        <v>80</v>
      </c>
      <c r="W3876" s="25">
        <v>40</v>
      </c>
      <c r="X3876" s="25">
        <v>40</v>
      </c>
      <c r="Y3876" s="25" t="s">
        <v>42</v>
      </c>
      <c r="Z3876" s="25" t="s">
        <v>42</v>
      </c>
      <c r="AA3876" s="25">
        <v>110</v>
      </c>
      <c r="AB3876" s="25">
        <v>110</v>
      </c>
      <c r="AC3876" s="25" t="s">
        <v>11248</v>
      </c>
      <c r="AD3876" s="59" t="s">
        <v>51</v>
      </c>
      <c r="AE3876" s="59" t="s">
        <v>51</v>
      </c>
    </row>
    <row r="3877" spans="1:31" ht="157.5" x14ac:dyDescent="0.25">
      <c r="A3877" s="57" t="s">
        <v>11119</v>
      </c>
      <c r="B3877" s="24" t="s">
        <v>11281</v>
      </c>
      <c r="C3877" s="58" t="s">
        <v>11282</v>
      </c>
      <c r="D3877" s="59">
        <v>1958</v>
      </c>
      <c r="E3877" s="25">
        <v>69.39</v>
      </c>
      <c r="F3877" s="25">
        <v>1E-3</v>
      </c>
      <c r="G3877" s="59">
        <v>2021</v>
      </c>
      <c r="H3877" s="25" t="s">
        <v>42</v>
      </c>
      <c r="I3877" s="25" t="s">
        <v>42</v>
      </c>
      <c r="J3877" s="25" t="s">
        <v>42</v>
      </c>
      <c r="K3877" s="25" t="s">
        <v>42</v>
      </c>
      <c r="L3877" s="59" t="s">
        <v>51</v>
      </c>
      <c r="M3877" s="59" t="s">
        <v>51</v>
      </c>
      <c r="N3877" s="59" t="s">
        <v>51</v>
      </c>
      <c r="O3877" s="59" t="s">
        <v>51</v>
      </c>
      <c r="P3877" s="59" t="s">
        <v>10728</v>
      </c>
      <c r="Q3877" s="25">
        <v>11.98</v>
      </c>
      <c r="R3877" s="25" t="s">
        <v>53</v>
      </c>
      <c r="S3877" s="25">
        <v>86</v>
      </c>
      <c r="T3877" s="25">
        <v>32.74</v>
      </c>
      <c r="U3877" s="25">
        <v>35</v>
      </c>
      <c r="V3877" s="25">
        <v>35</v>
      </c>
      <c r="W3877" s="25">
        <v>15</v>
      </c>
      <c r="X3877" s="25">
        <v>15</v>
      </c>
      <c r="Y3877" s="25" t="s">
        <v>42</v>
      </c>
      <c r="Z3877" s="25" t="s">
        <v>42</v>
      </c>
      <c r="AA3877" s="25">
        <v>110</v>
      </c>
      <c r="AB3877" s="25">
        <v>110</v>
      </c>
      <c r="AC3877" s="25" t="s">
        <v>11248</v>
      </c>
      <c r="AD3877" s="59" t="s">
        <v>51</v>
      </c>
      <c r="AE3877" s="59" t="s">
        <v>51</v>
      </c>
    </row>
    <row r="3878" spans="1:31" ht="157.5" x14ac:dyDescent="0.25">
      <c r="A3878" s="57" t="s">
        <v>11119</v>
      </c>
      <c r="B3878" s="24" t="s">
        <v>11283</v>
      </c>
      <c r="C3878" s="58" t="s">
        <v>11284</v>
      </c>
      <c r="D3878" s="59">
        <v>1936</v>
      </c>
      <c r="E3878" s="25">
        <v>75.069999999999993</v>
      </c>
      <c r="F3878" s="25">
        <v>1.7463</v>
      </c>
      <c r="G3878" s="59">
        <v>2021</v>
      </c>
      <c r="H3878" s="25" t="s">
        <v>42</v>
      </c>
      <c r="I3878" s="25" t="s">
        <v>42</v>
      </c>
      <c r="J3878" s="25" t="s">
        <v>42</v>
      </c>
      <c r="K3878" s="25" t="s">
        <v>42</v>
      </c>
      <c r="L3878" s="59" t="s">
        <v>51</v>
      </c>
      <c r="M3878" s="59" t="s">
        <v>51</v>
      </c>
      <c r="N3878" s="59" t="s">
        <v>51</v>
      </c>
      <c r="O3878" s="59" t="s">
        <v>51</v>
      </c>
      <c r="P3878" s="59" t="s">
        <v>10526</v>
      </c>
      <c r="Q3878" s="25">
        <v>6.37</v>
      </c>
      <c r="R3878" s="25" t="s">
        <v>53</v>
      </c>
      <c r="S3878" s="25">
        <v>68</v>
      </c>
      <c r="T3878" s="25">
        <v>17.399999999999999</v>
      </c>
      <c r="U3878" s="25">
        <v>20</v>
      </c>
      <c r="V3878" s="25">
        <v>20</v>
      </c>
      <c r="W3878" s="25">
        <v>10</v>
      </c>
      <c r="X3878" s="25">
        <v>10</v>
      </c>
      <c r="Y3878" s="25" t="s">
        <v>42</v>
      </c>
      <c r="Z3878" s="25" t="s">
        <v>42</v>
      </c>
      <c r="AA3878" s="25">
        <v>110</v>
      </c>
      <c r="AB3878" s="25">
        <v>110</v>
      </c>
      <c r="AC3878" s="25" t="s">
        <v>11248</v>
      </c>
      <c r="AD3878" s="59" t="s">
        <v>51</v>
      </c>
      <c r="AE3878" s="59" t="s">
        <v>51</v>
      </c>
    </row>
    <row r="3879" spans="1:31" ht="157.5" x14ac:dyDescent="0.25">
      <c r="A3879" s="57" t="s">
        <v>11119</v>
      </c>
      <c r="B3879" s="24" t="s">
        <v>11285</v>
      </c>
      <c r="C3879" s="58" t="s">
        <v>11286</v>
      </c>
      <c r="D3879" s="59">
        <v>1954</v>
      </c>
      <c r="E3879" s="25">
        <v>61.5</v>
      </c>
      <c r="F3879" s="25">
        <v>5.4969000000000001</v>
      </c>
      <c r="G3879" s="59">
        <v>2021</v>
      </c>
      <c r="H3879" s="25" t="s">
        <v>42</v>
      </c>
      <c r="I3879" s="25" t="s">
        <v>42</v>
      </c>
      <c r="J3879" s="25" t="s">
        <v>42</v>
      </c>
      <c r="K3879" s="25" t="s">
        <v>42</v>
      </c>
      <c r="L3879" s="59" t="s">
        <v>51</v>
      </c>
      <c r="M3879" s="59" t="s">
        <v>51</v>
      </c>
      <c r="N3879" s="59" t="s">
        <v>51</v>
      </c>
      <c r="O3879" s="59" t="s">
        <v>51</v>
      </c>
      <c r="P3879" s="59" t="s">
        <v>10518</v>
      </c>
      <c r="Q3879" s="25">
        <v>1.05</v>
      </c>
      <c r="R3879" s="25" t="s">
        <v>53</v>
      </c>
      <c r="S3879" s="25">
        <v>20</v>
      </c>
      <c r="T3879" s="25">
        <v>7.82</v>
      </c>
      <c r="U3879" s="25">
        <v>9.6</v>
      </c>
      <c r="V3879" s="25">
        <v>9.6</v>
      </c>
      <c r="W3879" s="25">
        <v>4</v>
      </c>
      <c r="X3879" s="25">
        <v>4</v>
      </c>
      <c r="Y3879" s="25" t="s">
        <v>42</v>
      </c>
      <c r="Z3879" s="25" t="s">
        <v>42</v>
      </c>
      <c r="AA3879" s="25">
        <v>110</v>
      </c>
      <c r="AB3879" s="25">
        <v>110</v>
      </c>
      <c r="AC3879" s="25" t="s">
        <v>11248</v>
      </c>
      <c r="AD3879" s="59" t="s">
        <v>51</v>
      </c>
      <c r="AE3879" s="59" t="s">
        <v>51</v>
      </c>
    </row>
    <row r="3880" spans="1:31" ht="157.5" x14ac:dyDescent="0.25">
      <c r="A3880" s="57" t="s">
        <v>11119</v>
      </c>
      <c r="B3880" s="24" t="s">
        <v>11287</v>
      </c>
      <c r="C3880" s="58" t="s">
        <v>11288</v>
      </c>
      <c r="D3880" s="59">
        <v>1960</v>
      </c>
      <c r="E3880" s="25">
        <v>81.44</v>
      </c>
      <c r="F3880" s="25">
        <v>10.734999999999999</v>
      </c>
      <c r="G3880" s="59">
        <v>2021</v>
      </c>
      <c r="H3880" s="25" t="s">
        <v>42</v>
      </c>
      <c r="I3880" s="25" t="s">
        <v>42</v>
      </c>
      <c r="J3880" s="25" t="s">
        <v>42</v>
      </c>
      <c r="K3880" s="25" t="s">
        <v>42</v>
      </c>
      <c r="L3880" s="59" t="s">
        <v>51</v>
      </c>
      <c r="M3880" s="59" t="s">
        <v>51</v>
      </c>
      <c r="N3880" s="59" t="s">
        <v>51</v>
      </c>
      <c r="O3880" s="59" t="s">
        <v>51</v>
      </c>
      <c r="P3880" s="59" t="s">
        <v>11014</v>
      </c>
      <c r="Q3880" s="25">
        <v>7.22</v>
      </c>
      <c r="R3880" s="25" t="s">
        <v>53</v>
      </c>
      <c r="S3880" s="25">
        <v>78</v>
      </c>
      <c r="T3880" s="25">
        <v>26.22</v>
      </c>
      <c r="U3880" s="25">
        <v>41.5</v>
      </c>
      <c r="V3880" s="25">
        <v>41.5</v>
      </c>
      <c r="W3880" s="25">
        <v>10</v>
      </c>
      <c r="X3880" s="25">
        <v>10</v>
      </c>
      <c r="Y3880" s="25" t="s">
        <v>42</v>
      </c>
      <c r="Z3880" s="25" t="s">
        <v>42</v>
      </c>
      <c r="AA3880" s="25">
        <v>110</v>
      </c>
      <c r="AB3880" s="25">
        <v>110</v>
      </c>
      <c r="AC3880" s="25" t="s">
        <v>11248</v>
      </c>
      <c r="AD3880" s="59" t="s">
        <v>51</v>
      </c>
      <c r="AE3880" s="59" t="s">
        <v>51</v>
      </c>
    </row>
    <row r="3881" spans="1:31" ht="157.5" x14ac:dyDescent="0.25">
      <c r="A3881" s="57" t="s">
        <v>11119</v>
      </c>
      <c r="B3881" s="24" t="s">
        <v>11289</v>
      </c>
      <c r="C3881" s="58" t="s">
        <v>11290</v>
      </c>
      <c r="D3881" s="59">
        <v>1954</v>
      </c>
      <c r="E3881" s="25">
        <v>74.88</v>
      </c>
      <c r="F3881" s="25">
        <v>43.481499999999997</v>
      </c>
      <c r="G3881" s="59">
        <v>2021</v>
      </c>
      <c r="H3881" s="25" t="s">
        <v>42</v>
      </c>
      <c r="I3881" s="25" t="s">
        <v>42</v>
      </c>
      <c r="J3881" s="25" t="s">
        <v>42</v>
      </c>
      <c r="K3881" s="25" t="s">
        <v>42</v>
      </c>
      <c r="L3881" s="59" t="s">
        <v>51</v>
      </c>
      <c r="M3881" s="59" t="s">
        <v>51</v>
      </c>
      <c r="N3881" s="59" t="s">
        <v>51</v>
      </c>
      <c r="O3881" s="59" t="s">
        <v>51</v>
      </c>
      <c r="P3881" s="59" t="s">
        <v>10736</v>
      </c>
      <c r="Q3881" s="25">
        <v>24.37</v>
      </c>
      <c r="R3881" s="25" t="s">
        <v>53</v>
      </c>
      <c r="S3881" s="25">
        <v>83</v>
      </c>
      <c r="T3881" s="25">
        <v>49.87</v>
      </c>
      <c r="U3881" s="25">
        <v>63</v>
      </c>
      <c r="V3881" s="25">
        <v>63</v>
      </c>
      <c r="W3881" s="25">
        <v>31.5</v>
      </c>
      <c r="X3881" s="25">
        <v>31.5</v>
      </c>
      <c r="Y3881" s="25" t="s">
        <v>42</v>
      </c>
      <c r="Z3881" s="25" t="s">
        <v>42</v>
      </c>
      <c r="AA3881" s="25">
        <v>110</v>
      </c>
      <c r="AB3881" s="25">
        <v>110</v>
      </c>
      <c r="AC3881" s="25" t="s">
        <v>11248</v>
      </c>
      <c r="AD3881" s="59" t="s">
        <v>51</v>
      </c>
      <c r="AE3881" s="59" t="s">
        <v>51</v>
      </c>
    </row>
    <row r="3882" spans="1:31" ht="157.5" x14ac:dyDescent="0.25">
      <c r="A3882" s="57" t="s">
        <v>11119</v>
      </c>
      <c r="B3882" s="24" t="s">
        <v>11291</v>
      </c>
      <c r="C3882" s="58" t="s">
        <v>11292</v>
      </c>
      <c r="D3882" s="59">
        <v>1978</v>
      </c>
      <c r="E3882" s="25">
        <v>63</v>
      </c>
      <c r="F3882" s="25">
        <v>7</v>
      </c>
      <c r="G3882" s="59">
        <v>2021</v>
      </c>
      <c r="H3882" s="25" t="s">
        <v>42</v>
      </c>
      <c r="I3882" s="25" t="s">
        <v>42</v>
      </c>
      <c r="J3882" s="25" t="s">
        <v>42</v>
      </c>
      <c r="K3882" s="25" t="s">
        <v>42</v>
      </c>
      <c r="L3882" s="59" t="s">
        <v>51</v>
      </c>
      <c r="M3882" s="59" t="s">
        <v>51</v>
      </c>
      <c r="N3882" s="59" t="s">
        <v>51</v>
      </c>
      <c r="O3882" s="59" t="s">
        <v>51</v>
      </c>
      <c r="P3882" s="59" t="s">
        <v>11293</v>
      </c>
      <c r="Q3882" s="25">
        <v>1.17</v>
      </c>
      <c r="R3882" s="25" t="s">
        <v>53</v>
      </c>
      <c r="S3882" s="25">
        <v>20</v>
      </c>
      <c r="T3882" s="25">
        <v>12.83</v>
      </c>
      <c r="U3882" s="25">
        <v>16.3</v>
      </c>
      <c r="V3882" s="25">
        <v>16.3</v>
      </c>
      <c r="W3882" s="25">
        <v>6.3</v>
      </c>
      <c r="X3882" s="25">
        <v>6.3</v>
      </c>
      <c r="Y3882" s="25" t="s">
        <v>42</v>
      </c>
      <c r="Z3882" s="25" t="s">
        <v>42</v>
      </c>
      <c r="AA3882" s="25">
        <v>110</v>
      </c>
      <c r="AB3882" s="25">
        <v>110</v>
      </c>
      <c r="AC3882" s="25" t="s">
        <v>11248</v>
      </c>
      <c r="AD3882" s="59" t="s">
        <v>51</v>
      </c>
      <c r="AE3882" s="59" t="s">
        <v>51</v>
      </c>
    </row>
    <row r="3883" spans="1:31" ht="157.5" x14ac:dyDescent="0.25">
      <c r="A3883" s="57" t="s">
        <v>11119</v>
      </c>
      <c r="B3883" s="24" t="s">
        <v>11294</v>
      </c>
      <c r="C3883" s="58" t="s">
        <v>11295</v>
      </c>
      <c r="D3883" s="59">
        <v>1933</v>
      </c>
      <c r="E3883" s="25">
        <v>50.27</v>
      </c>
      <c r="F3883" s="25">
        <v>10.220000000000001</v>
      </c>
      <c r="G3883" s="59">
        <v>2021</v>
      </c>
      <c r="H3883" s="25" t="s">
        <v>42</v>
      </c>
      <c r="I3883" s="25" t="s">
        <v>42</v>
      </c>
      <c r="J3883" s="25" t="s">
        <v>42</v>
      </c>
      <c r="K3883" s="25" t="s">
        <v>42</v>
      </c>
      <c r="L3883" s="59" t="s">
        <v>51</v>
      </c>
      <c r="M3883" s="59" t="s">
        <v>51</v>
      </c>
      <c r="N3883" s="59" t="s">
        <v>51</v>
      </c>
      <c r="O3883" s="59" t="s">
        <v>51</v>
      </c>
      <c r="P3883" s="59" t="s">
        <v>10812</v>
      </c>
      <c r="Q3883" s="25">
        <v>16.399999999999999</v>
      </c>
      <c r="R3883" s="25" t="s">
        <v>53</v>
      </c>
      <c r="S3883" s="25">
        <v>56</v>
      </c>
      <c r="T3883" s="25">
        <v>44.1</v>
      </c>
      <c r="U3883" s="25">
        <v>71.5</v>
      </c>
      <c r="V3883" s="25">
        <v>71.5</v>
      </c>
      <c r="W3883" s="25">
        <v>31.5</v>
      </c>
      <c r="X3883" s="25">
        <v>31.5</v>
      </c>
      <c r="Y3883" s="25" t="s">
        <v>42</v>
      </c>
      <c r="Z3883" s="25" t="s">
        <v>42</v>
      </c>
      <c r="AA3883" s="25">
        <v>110</v>
      </c>
      <c r="AB3883" s="25">
        <v>110</v>
      </c>
      <c r="AC3883" s="25" t="s">
        <v>11248</v>
      </c>
      <c r="AD3883" s="59" t="s">
        <v>51</v>
      </c>
      <c r="AE3883" s="59" t="s">
        <v>51</v>
      </c>
    </row>
    <row r="3884" spans="1:31" ht="157.5" x14ac:dyDescent="0.25">
      <c r="A3884" s="57" t="s">
        <v>11119</v>
      </c>
      <c r="B3884" s="24" t="s">
        <v>11296</v>
      </c>
      <c r="C3884" s="58" t="s">
        <v>11297</v>
      </c>
      <c r="D3884" s="59">
        <v>1964</v>
      </c>
      <c r="E3884" s="25">
        <v>84.05</v>
      </c>
      <c r="F3884" s="25">
        <v>1.843</v>
      </c>
      <c r="G3884" s="59">
        <v>2021</v>
      </c>
      <c r="H3884" s="25" t="s">
        <v>42</v>
      </c>
      <c r="I3884" s="25" t="s">
        <v>42</v>
      </c>
      <c r="J3884" s="25" t="s">
        <v>42</v>
      </c>
      <c r="K3884" s="25" t="s">
        <v>42</v>
      </c>
      <c r="L3884" s="59" t="s">
        <v>51</v>
      </c>
      <c r="M3884" s="59" t="s">
        <v>51</v>
      </c>
      <c r="N3884" s="59" t="s">
        <v>51</v>
      </c>
      <c r="O3884" s="59" t="s">
        <v>51</v>
      </c>
      <c r="P3884" s="59" t="s">
        <v>11298</v>
      </c>
      <c r="Q3884" s="25">
        <v>8.52</v>
      </c>
      <c r="R3884" s="25" t="s">
        <v>53</v>
      </c>
      <c r="S3884" s="25">
        <v>92</v>
      </c>
      <c r="T3884" s="25">
        <v>17.72</v>
      </c>
      <c r="U3884" s="25">
        <v>20</v>
      </c>
      <c r="V3884" s="25">
        <v>20</v>
      </c>
      <c r="W3884" s="25">
        <v>10</v>
      </c>
      <c r="X3884" s="25">
        <v>10</v>
      </c>
      <c r="Y3884" s="25" t="s">
        <v>42</v>
      </c>
      <c r="Z3884" s="25" t="s">
        <v>42</v>
      </c>
      <c r="AA3884" s="25">
        <v>110</v>
      </c>
      <c r="AB3884" s="25">
        <v>110</v>
      </c>
      <c r="AC3884" s="25" t="s">
        <v>11248</v>
      </c>
      <c r="AD3884" s="59" t="s">
        <v>51</v>
      </c>
      <c r="AE3884" s="59" t="s">
        <v>51</v>
      </c>
    </row>
    <row r="3885" spans="1:31" ht="157.5" x14ac:dyDescent="0.25">
      <c r="A3885" s="57" t="s">
        <v>11119</v>
      </c>
      <c r="B3885" s="24" t="s">
        <v>11299</v>
      </c>
      <c r="C3885" s="58" t="s">
        <v>11300</v>
      </c>
      <c r="D3885" s="59">
        <v>1989</v>
      </c>
      <c r="E3885" s="25">
        <v>75.430000000000007</v>
      </c>
      <c r="F3885" s="25">
        <v>5.8781999999999996</v>
      </c>
      <c r="G3885" s="59">
        <v>2021</v>
      </c>
      <c r="H3885" s="25" t="s">
        <v>42</v>
      </c>
      <c r="I3885" s="25" t="s">
        <v>42</v>
      </c>
      <c r="J3885" s="25" t="s">
        <v>42</v>
      </c>
      <c r="K3885" s="25" t="s">
        <v>42</v>
      </c>
      <c r="L3885" s="59" t="s">
        <v>51</v>
      </c>
      <c r="M3885" s="59" t="s">
        <v>51</v>
      </c>
      <c r="N3885" s="59" t="s">
        <v>51</v>
      </c>
      <c r="O3885" s="59" t="s">
        <v>51</v>
      </c>
      <c r="P3885" s="59" t="s">
        <v>10496</v>
      </c>
      <c r="Q3885" s="25">
        <v>6.08</v>
      </c>
      <c r="R3885" s="25" t="s">
        <v>53</v>
      </c>
      <c r="S3885" s="25">
        <v>26</v>
      </c>
      <c r="T3885" s="25">
        <v>38.61</v>
      </c>
      <c r="U3885" s="25">
        <v>50</v>
      </c>
      <c r="V3885" s="25">
        <v>50</v>
      </c>
      <c r="W3885" s="25">
        <v>25</v>
      </c>
      <c r="X3885" s="25">
        <v>25</v>
      </c>
      <c r="Y3885" s="25" t="s">
        <v>42</v>
      </c>
      <c r="Z3885" s="25" t="s">
        <v>42</v>
      </c>
      <c r="AA3885" s="25">
        <v>110</v>
      </c>
      <c r="AB3885" s="25">
        <v>110</v>
      </c>
      <c r="AC3885" s="25" t="s">
        <v>11248</v>
      </c>
      <c r="AD3885" s="59" t="s">
        <v>51</v>
      </c>
      <c r="AE3885" s="59" t="s">
        <v>51</v>
      </c>
    </row>
    <row r="3886" spans="1:31" ht="157.5" x14ac:dyDescent="0.25">
      <c r="A3886" s="57" t="s">
        <v>11119</v>
      </c>
      <c r="B3886" s="24" t="s">
        <v>11301</v>
      </c>
      <c r="C3886" s="58" t="s">
        <v>11302</v>
      </c>
      <c r="D3886" s="59">
        <v>1961</v>
      </c>
      <c r="E3886" s="25">
        <v>69.3</v>
      </c>
      <c r="F3886" s="25">
        <v>3.5099</v>
      </c>
      <c r="G3886" s="59">
        <v>2021</v>
      </c>
      <c r="H3886" s="25" t="s">
        <v>42</v>
      </c>
      <c r="I3886" s="25" t="s">
        <v>42</v>
      </c>
      <c r="J3886" s="25" t="s">
        <v>42</v>
      </c>
      <c r="K3886" s="25" t="s">
        <v>42</v>
      </c>
      <c r="L3886" s="59" t="s">
        <v>51</v>
      </c>
      <c r="M3886" s="59" t="s">
        <v>51</v>
      </c>
      <c r="N3886" s="59" t="s">
        <v>51</v>
      </c>
      <c r="O3886" s="59" t="s">
        <v>51</v>
      </c>
      <c r="P3886" s="59" t="s">
        <v>10716</v>
      </c>
      <c r="Q3886" s="25">
        <v>7.15</v>
      </c>
      <c r="R3886" s="25" t="s">
        <v>53</v>
      </c>
      <c r="S3886" s="25">
        <v>48</v>
      </c>
      <c r="T3886" s="25">
        <v>16.86</v>
      </c>
      <c r="U3886" s="25">
        <v>15</v>
      </c>
      <c r="V3886" s="25">
        <v>15</v>
      </c>
      <c r="W3886" s="25">
        <v>0</v>
      </c>
      <c r="X3886" s="25">
        <v>0</v>
      </c>
      <c r="Y3886" s="25" t="s">
        <v>42</v>
      </c>
      <c r="Z3886" s="25" t="s">
        <v>42</v>
      </c>
      <c r="AA3886" s="25">
        <v>110</v>
      </c>
      <c r="AB3886" s="25">
        <v>110</v>
      </c>
      <c r="AC3886" s="25" t="s">
        <v>11248</v>
      </c>
      <c r="AD3886" s="59" t="s">
        <v>51</v>
      </c>
      <c r="AE3886" s="59" t="s">
        <v>51</v>
      </c>
    </row>
    <row r="3887" spans="1:31" ht="157.5" x14ac:dyDescent="0.25">
      <c r="A3887" s="57" t="s">
        <v>11119</v>
      </c>
      <c r="B3887" s="24" t="s">
        <v>11303</v>
      </c>
      <c r="C3887" s="58" t="s">
        <v>11304</v>
      </c>
      <c r="D3887" s="59">
        <v>1953</v>
      </c>
      <c r="E3887" s="25">
        <v>77.97</v>
      </c>
      <c r="F3887" s="25">
        <v>5.9608999999999996</v>
      </c>
      <c r="G3887" s="59">
        <v>2021</v>
      </c>
      <c r="H3887" s="25" t="s">
        <v>42</v>
      </c>
      <c r="I3887" s="25" t="s">
        <v>42</v>
      </c>
      <c r="J3887" s="25" t="s">
        <v>42</v>
      </c>
      <c r="K3887" s="25" t="s">
        <v>42</v>
      </c>
      <c r="L3887" s="59" t="s">
        <v>51</v>
      </c>
      <c r="M3887" s="59" t="s">
        <v>51</v>
      </c>
      <c r="N3887" s="59" t="s">
        <v>51</v>
      </c>
      <c r="O3887" s="59" t="s">
        <v>51</v>
      </c>
      <c r="P3887" s="59" t="s">
        <v>10754</v>
      </c>
      <c r="Q3887" s="25">
        <v>13.82</v>
      </c>
      <c r="R3887" s="25" t="s">
        <v>53</v>
      </c>
      <c r="S3887" s="25">
        <v>37</v>
      </c>
      <c r="T3887" s="25">
        <v>64.09</v>
      </c>
      <c r="U3887" s="25">
        <v>56</v>
      </c>
      <c r="V3887" s="25">
        <v>56</v>
      </c>
      <c r="W3887" s="25">
        <v>16</v>
      </c>
      <c r="X3887" s="25">
        <v>16</v>
      </c>
      <c r="Y3887" s="25" t="s">
        <v>42</v>
      </c>
      <c r="Z3887" s="25" t="s">
        <v>42</v>
      </c>
      <c r="AA3887" s="25">
        <v>110</v>
      </c>
      <c r="AB3887" s="25">
        <v>110</v>
      </c>
      <c r="AC3887" s="25" t="s">
        <v>11248</v>
      </c>
      <c r="AD3887" s="59" t="s">
        <v>51</v>
      </c>
      <c r="AE3887" s="59" t="s">
        <v>51</v>
      </c>
    </row>
    <row r="3888" spans="1:31" ht="157.5" x14ac:dyDescent="0.25">
      <c r="A3888" s="57" t="s">
        <v>11119</v>
      </c>
      <c r="B3888" s="24" t="s">
        <v>11305</v>
      </c>
      <c r="C3888" s="58" t="s">
        <v>11306</v>
      </c>
      <c r="D3888" s="59">
        <v>1959</v>
      </c>
      <c r="E3888" s="25">
        <v>50.37</v>
      </c>
      <c r="F3888" s="25">
        <v>6.1401000000000003</v>
      </c>
      <c r="G3888" s="59">
        <v>2021</v>
      </c>
      <c r="H3888" s="25" t="s">
        <v>42</v>
      </c>
      <c r="I3888" s="25" t="s">
        <v>42</v>
      </c>
      <c r="J3888" s="25" t="s">
        <v>42</v>
      </c>
      <c r="K3888" s="25" t="s">
        <v>42</v>
      </c>
      <c r="L3888" s="59" t="s">
        <v>51</v>
      </c>
      <c r="M3888" s="59" t="s">
        <v>51</v>
      </c>
      <c r="N3888" s="59" t="s">
        <v>51</v>
      </c>
      <c r="O3888" s="59" t="s">
        <v>51</v>
      </c>
      <c r="P3888" s="59" t="s">
        <v>10855</v>
      </c>
      <c r="Q3888" s="25">
        <v>10.86</v>
      </c>
      <c r="R3888" s="25" t="s">
        <v>53</v>
      </c>
      <c r="S3888" s="25">
        <v>47</v>
      </c>
      <c r="T3888" s="25">
        <v>50.89</v>
      </c>
      <c r="U3888" s="25">
        <v>50</v>
      </c>
      <c r="V3888" s="25">
        <v>50</v>
      </c>
      <c r="W3888" s="25">
        <v>25</v>
      </c>
      <c r="X3888" s="25">
        <v>25</v>
      </c>
      <c r="Y3888" s="25" t="s">
        <v>42</v>
      </c>
      <c r="Z3888" s="25" t="s">
        <v>42</v>
      </c>
      <c r="AA3888" s="25">
        <v>110</v>
      </c>
      <c r="AB3888" s="25">
        <v>110</v>
      </c>
      <c r="AC3888" s="25" t="s">
        <v>11248</v>
      </c>
      <c r="AD3888" s="59" t="s">
        <v>51</v>
      </c>
      <c r="AE3888" s="59" t="s">
        <v>51</v>
      </c>
    </row>
    <row r="3889" spans="1:31" ht="157.5" x14ac:dyDescent="0.25">
      <c r="A3889" s="57" t="s">
        <v>11119</v>
      </c>
      <c r="B3889" s="24" t="s">
        <v>11307</v>
      </c>
      <c r="C3889" s="58" t="s">
        <v>11308</v>
      </c>
      <c r="D3889" s="59">
        <v>1988</v>
      </c>
      <c r="E3889" s="25">
        <v>69.930000000000007</v>
      </c>
      <c r="F3889" s="25">
        <v>3.0388000000000002</v>
      </c>
      <c r="G3889" s="59">
        <v>2021</v>
      </c>
      <c r="H3889" s="25" t="s">
        <v>42</v>
      </c>
      <c r="I3889" s="25" t="s">
        <v>42</v>
      </c>
      <c r="J3889" s="25" t="s">
        <v>42</v>
      </c>
      <c r="K3889" s="25" t="s">
        <v>42</v>
      </c>
      <c r="L3889" s="59" t="s">
        <v>51</v>
      </c>
      <c r="M3889" s="59" t="s">
        <v>51</v>
      </c>
      <c r="N3889" s="59" t="s">
        <v>51</v>
      </c>
      <c r="O3889" s="59" t="s">
        <v>51</v>
      </c>
      <c r="P3889" s="59" t="s">
        <v>10783</v>
      </c>
      <c r="Q3889" s="25">
        <v>0.5</v>
      </c>
      <c r="R3889" s="25" t="s">
        <v>53</v>
      </c>
      <c r="S3889" s="25">
        <v>22</v>
      </c>
      <c r="T3889" s="25">
        <v>3.59</v>
      </c>
      <c r="U3889" s="25">
        <v>5</v>
      </c>
      <c r="V3889" s="25">
        <v>5</v>
      </c>
      <c r="W3889" s="25">
        <v>2.5</v>
      </c>
      <c r="X3889" s="25">
        <v>2.5</v>
      </c>
      <c r="Y3889" s="25" t="s">
        <v>42</v>
      </c>
      <c r="Z3889" s="25" t="s">
        <v>42</v>
      </c>
      <c r="AA3889" s="25">
        <v>110</v>
      </c>
      <c r="AB3889" s="25">
        <v>110</v>
      </c>
      <c r="AC3889" s="25" t="s">
        <v>11248</v>
      </c>
      <c r="AD3889" s="59" t="s">
        <v>51</v>
      </c>
      <c r="AE3889" s="59" t="s">
        <v>51</v>
      </c>
    </row>
    <row r="3890" spans="1:31" ht="157.5" x14ac:dyDescent="0.25">
      <c r="A3890" s="57" t="s">
        <v>11119</v>
      </c>
      <c r="B3890" s="24" t="s">
        <v>11309</v>
      </c>
      <c r="C3890" s="58" t="s">
        <v>11310</v>
      </c>
      <c r="D3890" s="59">
        <v>1956</v>
      </c>
      <c r="E3890" s="25">
        <v>53.28</v>
      </c>
      <c r="F3890" s="25">
        <v>11.1752</v>
      </c>
      <c r="G3890" s="59">
        <v>2021</v>
      </c>
      <c r="H3890" s="25" t="s">
        <v>42</v>
      </c>
      <c r="I3890" s="25" t="s">
        <v>42</v>
      </c>
      <c r="J3890" s="25" t="s">
        <v>42</v>
      </c>
      <c r="K3890" s="25" t="s">
        <v>42</v>
      </c>
      <c r="L3890" s="59" t="s">
        <v>51</v>
      </c>
      <c r="M3890" s="59" t="s">
        <v>51</v>
      </c>
      <c r="N3890" s="59" t="s">
        <v>51</v>
      </c>
      <c r="O3890" s="59" t="s">
        <v>51</v>
      </c>
      <c r="P3890" s="59" t="s">
        <v>11200</v>
      </c>
      <c r="Q3890" s="25">
        <v>16.2</v>
      </c>
      <c r="R3890" s="25" t="s">
        <v>53</v>
      </c>
      <c r="S3890" s="25">
        <v>109</v>
      </c>
      <c r="T3890" s="25">
        <v>68.94</v>
      </c>
      <c r="U3890" s="25">
        <v>32</v>
      </c>
      <c r="V3890" s="25">
        <v>32</v>
      </c>
      <c r="W3890" s="25">
        <v>16</v>
      </c>
      <c r="X3890" s="25">
        <v>16</v>
      </c>
      <c r="Y3890" s="25" t="s">
        <v>42</v>
      </c>
      <c r="Z3890" s="25" t="s">
        <v>42</v>
      </c>
      <c r="AA3890" s="25">
        <v>110</v>
      </c>
      <c r="AB3890" s="25">
        <v>110</v>
      </c>
      <c r="AC3890" s="25" t="s">
        <v>11248</v>
      </c>
      <c r="AD3890" s="59" t="s">
        <v>51</v>
      </c>
      <c r="AE3890" s="59" t="s">
        <v>51</v>
      </c>
    </row>
    <row r="3891" spans="1:31" ht="157.5" x14ac:dyDescent="0.25">
      <c r="A3891" s="57" t="s">
        <v>11119</v>
      </c>
      <c r="B3891" s="24" t="s">
        <v>11311</v>
      </c>
      <c r="C3891" s="58" t="s">
        <v>11312</v>
      </c>
      <c r="D3891" s="59">
        <v>1936</v>
      </c>
      <c r="E3891" s="25">
        <v>87.04</v>
      </c>
      <c r="F3891" s="25">
        <v>6.0316000000000001</v>
      </c>
      <c r="G3891" s="59">
        <v>2021</v>
      </c>
      <c r="H3891" s="25" t="s">
        <v>42</v>
      </c>
      <c r="I3891" s="25" t="s">
        <v>42</v>
      </c>
      <c r="J3891" s="25" t="s">
        <v>42</v>
      </c>
      <c r="K3891" s="25" t="s">
        <v>42</v>
      </c>
      <c r="L3891" s="59" t="s">
        <v>51</v>
      </c>
      <c r="M3891" s="59" t="s">
        <v>51</v>
      </c>
      <c r="N3891" s="59" t="s">
        <v>51</v>
      </c>
      <c r="O3891" s="59" t="s">
        <v>51</v>
      </c>
      <c r="P3891" s="59" t="s">
        <v>10790</v>
      </c>
      <c r="Q3891" s="25">
        <v>44.16</v>
      </c>
      <c r="R3891" s="25" t="s">
        <v>53</v>
      </c>
      <c r="S3891" s="25">
        <v>50</v>
      </c>
      <c r="T3891" s="25">
        <v>121.63</v>
      </c>
      <c r="U3891" s="25">
        <v>158</v>
      </c>
      <c r="V3891" s="25">
        <v>158</v>
      </c>
      <c r="W3891" s="25">
        <v>95</v>
      </c>
      <c r="X3891" s="25">
        <v>95</v>
      </c>
      <c r="Y3891" s="25" t="s">
        <v>42</v>
      </c>
      <c r="Z3891" s="25" t="s">
        <v>42</v>
      </c>
      <c r="AA3891" s="25">
        <v>110</v>
      </c>
      <c r="AB3891" s="25">
        <v>110</v>
      </c>
      <c r="AC3891" s="25" t="s">
        <v>11248</v>
      </c>
      <c r="AD3891" s="59" t="s">
        <v>51</v>
      </c>
      <c r="AE3891" s="59" t="s">
        <v>51</v>
      </c>
    </row>
    <row r="3892" spans="1:31" ht="157.5" x14ac:dyDescent="0.25">
      <c r="A3892" s="57" t="s">
        <v>11119</v>
      </c>
      <c r="B3892" s="24" t="s">
        <v>11313</v>
      </c>
      <c r="C3892" s="58" t="s">
        <v>11314</v>
      </c>
      <c r="D3892" s="59">
        <v>1979</v>
      </c>
      <c r="E3892" s="25">
        <v>73.680000000000007</v>
      </c>
      <c r="F3892" s="25">
        <v>30.712299999999999</v>
      </c>
      <c r="G3892" s="59">
        <v>2021</v>
      </c>
      <c r="H3892" s="25" t="s">
        <v>42</v>
      </c>
      <c r="I3892" s="25" t="s">
        <v>42</v>
      </c>
      <c r="J3892" s="25" t="s">
        <v>42</v>
      </c>
      <c r="K3892" s="25" t="s">
        <v>42</v>
      </c>
      <c r="L3892" s="59" t="s">
        <v>51</v>
      </c>
      <c r="M3892" s="59" t="s">
        <v>51</v>
      </c>
      <c r="N3892" s="59" t="s">
        <v>51</v>
      </c>
      <c r="O3892" s="59" t="s">
        <v>51</v>
      </c>
      <c r="P3892" s="59" t="s">
        <v>10488</v>
      </c>
      <c r="Q3892" s="25">
        <v>9.1</v>
      </c>
      <c r="R3892" s="25" t="s">
        <v>53</v>
      </c>
      <c r="S3892" s="25">
        <v>39</v>
      </c>
      <c r="T3892" s="25">
        <v>83.5</v>
      </c>
      <c r="U3892" s="25">
        <v>50</v>
      </c>
      <c r="V3892" s="25">
        <v>50</v>
      </c>
      <c r="W3892" s="25">
        <v>25</v>
      </c>
      <c r="X3892" s="25">
        <v>25</v>
      </c>
      <c r="Y3892" s="25" t="s">
        <v>42</v>
      </c>
      <c r="Z3892" s="25" t="s">
        <v>42</v>
      </c>
      <c r="AA3892" s="25">
        <v>110</v>
      </c>
      <c r="AB3892" s="25">
        <v>110</v>
      </c>
      <c r="AC3892" s="25" t="s">
        <v>11248</v>
      </c>
      <c r="AD3892" s="59" t="s">
        <v>51</v>
      </c>
      <c r="AE3892" s="59" t="s">
        <v>51</v>
      </c>
    </row>
    <row r="3893" spans="1:31" ht="157.5" x14ac:dyDescent="0.25">
      <c r="A3893" s="57" t="s">
        <v>11119</v>
      </c>
      <c r="B3893" s="24" t="s">
        <v>11315</v>
      </c>
      <c r="C3893" s="58" t="s">
        <v>11316</v>
      </c>
      <c r="D3893" s="59">
        <v>1931</v>
      </c>
      <c r="E3893" s="25">
        <v>59.1</v>
      </c>
      <c r="F3893" s="25">
        <v>11.4413</v>
      </c>
      <c r="G3893" s="59">
        <v>2021</v>
      </c>
      <c r="H3893" s="25" t="s">
        <v>42</v>
      </c>
      <c r="I3893" s="25" t="s">
        <v>42</v>
      </c>
      <c r="J3893" s="25" t="s">
        <v>42</v>
      </c>
      <c r="K3893" s="25" t="s">
        <v>42</v>
      </c>
      <c r="L3893" s="59" t="s">
        <v>51</v>
      </c>
      <c r="M3893" s="59" t="s">
        <v>51</v>
      </c>
      <c r="N3893" s="59" t="s">
        <v>51</v>
      </c>
      <c r="O3893" s="59" t="s">
        <v>51</v>
      </c>
      <c r="P3893" s="59" t="s">
        <v>10801</v>
      </c>
      <c r="Q3893" s="25">
        <v>7.88</v>
      </c>
      <c r="R3893" s="25" t="s">
        <v>53</v>
      </c>
      <c r="S3893" s="25">
        <v>85</v>
      </c>
      <c r="T3893" s="25">
        <v>28.98</v>
      </c>
      <c r="U3893" s="25">
        <v>26</v>
      </c>
      <c r="V3893" s="25">
        <v>26</v>
      </c>
      <c r="W3893" s="25">
        <v>10</v>
      </c>
      <c r="X3893" s="25">
        <v>10</v>
      </c>
      <c r="Y3893" s="25" t="s">
        <v>42</v>
      </c>
      <c r="Z3893" s="25" t="s">
        <v>42</v>
      </c>
      <c r="AA3893" s="25">
        <v>110</v>
      </c>
      <c r="AB3893" s="25">
        <v>110</v>
      </c>
      <c r="AC3893" s="25" t="s">
        <v>11248</v>
      </c>
      <c r="AD3893" s="59" t="s">
        <v>51</v>
      </c>
      <c r="AE3893" s="59" t="s">
        <v>51</v>
      </c>
    </row>
    <row r="3894" spans="1:31" ht="157.5" x14ac:dyDescent="0.25">
      <c r="A3894" s="57" t="s">
        <v>11119</v>
      </c>
      <c r="B3894" s="24" t="s">
        <v>11317</v>
      </c>
      <c r="C3894" s="58" t="s">
        <v>11318</v>
      </c>
      <c r="D3894" s="59">
        <v>1970</v>
      </c>
      <c r="E3894" s="25">
        <v>46.22</v>
      </c>
      <c r="F3894" s="25">
        <v>3.6707999999999998</v>
      </c>
      <c r="G3894" s="59">
        <v>2021</v>
      </c>
      <c r="H3894" s="25" t="s">
        <v>42</v>
      </c>
      <c r="I3894" s="25" t="s">
        <v>42</v>
      </c>
      <c r="J3894" s="25" t="s">
        <v>42</v>
      </c>
      <c r="K3894" s="25" t="s">
        <v>42</v>
      </c>
      <c r="L3894" s="59" t="s">
        <v>51</v>
      </c>
      <c r="M3894" s="59" t="s">
        <v>51</v>
      </c>
      <c r="N3894" s="59" t="s">
        <v>51</v>
      </c>
      <c r="O3894" s="59" t="s">
        <v>51</v>
      </c>
      <c r="P3894" s="59" t="s">
        <v>10548</v>
      </c>
      <c r="Q3894" s="25">
        <v>3.56</v>
      </c>
      <c r="R3894" s="25" t="s">
        <v>53</v>
      </c>
      <c r="S3894" s="25">
        <v>24</v>
      </c>
      <c r="T3894" s="25">
        <v>14.14</v>
      </c>
      <c r="U3894" s="25">
        <v>41</v>
      </c>
      <c r="V3894" s="25">
        <v>41</v>
      </c>
      <c r="W3894" s="25">
        <v>16</v>
      </c>
      <c r="X3894" s="25">
        <v>16</v>
      </c>
      <c r="Y3894" s="25" t="s">
        <v>42</v>
      </c>
      <c r="Z3894" s="25" t="s">
        <v>42</v>
      </c>
      <c r="AA3894" s="25">
        <v>110</v>
      </c>
      <c r="AB3894" s="25">
        <v>110</v>
      </c>
      <c r="AC3894" s="25" t="s">
        <v>11248</v>
      </c>
      <c r="AD3894" s="59" t="s">
        <v>51</v>
      </c>
      <c r="AE3894" s="59" t="s">
        <v>51</v>
      </c>
    </row>
    <row r="3895" spans="1:31" ht="157.5" x14ac:dyDescent="0.25">
      <c r="A3895" s="57" t="s">
        <v>11119</v>
      </c>
      <c r="B3895" s="24" t="s">
        <v>11319</v>
      </c>
      <c r="C3895" s="58" t="s">
        <v>11320</v>
      </c>
      <c r="D3895" s="59">
        <v>1994</v>
      </c>
      <c r="E3895" s="25">
        <v>62.58</v>
      </c>
      <c r="F3895" s="25">
        <v>1.4803999999999999</v>
      </c>
      <c r="G3895" s="59">
        <v>2021</v>
      </c>
      <c r="H3895" s="25" t="s">
        <v>42</v>
      </c>
      <c r="I3895" s="25" t="s">
        <v>42</v>
      </c>
      <c r="J3895" s="25" t="s">
        <v>42</v>
      </c>
      <c r="K3895" s="25" t="s">
        <v>42</v>
      </c>
      <c r="L3895" s="59" t="s">
        <v>51</v>
      </c>
      <c r="M3895" s="59" t="s">
        <v>51</v>
      </c>
      <c r="N3895" s="59" t="s">
        <v>51</v>
      </c>
      <c r="O3895" s="59" t="s">
        <v>51</v>
      </c>
      <c r="P3895" s="59" t="s">
        <v>11321</v>
      </c>
      <c r="Q3895" s="25">
        <v>5.0199999999999996</v>
      </c>
      <c r="R3895" s="25" t="s">
        <v>53</v>
      </c>
      <c r="S3895" s="25">
        <v>54</v>
      </c>
      <c r="T3895" s="25">
        <v>22.64</v>
      </c>
      <c r="U3895" s="25">
        <v>20</v>
      </c>
      <c r="V3895" s="25">
        <v>20</v>
      </c>
      <c r="W3895" s="25">
        <v>10</v>
      </c>
      <c r="X3895" s="25">
        <v>10</v>
      </c>
      <c r="Y3895" s="25" t="s">
        <v>42</v>
      </c>
      <c r="Z3895" s="25" t="s">
        <v>42</v>
      </c>
      <c r="AA3895" s="25">
        <v>110</v>
      </c>
      <c r="AB3895" s="25">
        <v>110</v>
      </c>
      <c r="AC3895" s="25" t="s">
        <v>11248</v>
      </c>
      <c r="AD3895" s="59" t="s">
        <v>51</v>
      </c>
      <c r="AE3895" s="59" t="s">
        <v>51</v>
      </c>
    </row>
    <row r="3896" spans="1:31" ht="157.5" x14ac:dyDescent="0.25">
      <c r="A3896" s="57" t="s">
        <v>11119</v>
      </c>
      <c r="B3896" s="24" t="s">
        <v>11322</v>
      </c>
      <c r="C3896" s="58" t="s">
        <v>11323</v>
      </c>
      <c r="D3896" s="59">
        <v>1984</v>
      </c>
      <c r="E3896" s="25">
        <v>85.34</v>
      </c>
      <c r="F3896" s="25">
        <v>7.5982000000000003</v>
      </c>
      <c r="G3896" s="59">
        <v>2021</v>
      </c>
      <c r="H3896" s="25" t="s">
        <v>42</v>
      </c>
      <c r="I3896" s="25" t="s">
        <v>42</v>
      </c>
      <c r="J3896" s="25" t="s">
        <v>42</v>
      </c>
      <c r="K3896" s="25" t="s">
        <v>42</v>
      </c>
      <c r="L3896" s="59" t="s">
        <v>51</v>
      </c>
      <c r="M3896" s="59" t="s">
        <v>51</v>
      </c>
      <c r="N3896" s="59" t="s">
        <v>51</v>
      </c>
      <c r="O3896" s="59" t="s">
        <v>51</v>
      </c>
      <c r="P3896" s="59" t="s">
        <v>11029</v>
      </c>
      <c r="Q3896" s="25">
        <v>20.46</v>
      </c>
      <c r="R3896" s="25" t="s">
        <v>53</v>
      </c>
      <c r="S3896" s="25">
        <v>55</v>
      </c>
      <c r="T3896" s="25">
        <v>57.41</v>
      </c>
      <c r="U3896" s="25">
        <v>80</v>
      </c>
      <c r="V3896" s="25">
        <v>80</v>
      </c>
      <c r="W3896" s="25">
        <v>40</v>
      </c>
      <c r="X3896" s="25">
        <v>40</v>
      </c>
      <c r="Y3896" s="25" t="s">
        <v>42</v>
      </c>
      <c r="Z3896" s="25" t="s">
        <v>42</v>
      </c>
      <c r="AA3896" s="25">
        <v>110</v>
      </c>
      <c r="AB3896" s="25">
        <v>110</v>
      </c>
      <c r="AC3896" s="25" t="s">
        <v>11248</v>
      </c>
      <c r="AD3896" s="59" t="s">
        <v>51</v>
      </c>
      <c r="AE3896" s="59" t="s">
        <v>51</v>
      </c>
    </row>
    <row r="3897" spans="1:31" ht="157.5" x14ac:dyDescent="0.25">
      <c r="A3897" s="57" t="s">
        <v>11119</v>
      </c>
      <c r="B3897" s="24" t="s">
        <v>11324</v>
      </c>
      <c r="C3897" s="58" t="s">
        <v>11325</v>
      </c>
      <c r="D3897" s="59">
        <v>1953</v>
      </c>
      <c r="E3897" s="25">
        <v>69.459999999999994</v>
      </c>
      <c r="F3897" s="25">
        <v>7.3464</v>
      </c>
      <c r="G3897" s="59">
        <v>2021</v>
      </c>
      <c r="H3897" s="25" t="s">
        <v>42</v>
      </c>
      <c r="I3897" s="25" t="s">
        <v>42</v>
      </c>
      <c r="J3897" s="25" t="s">
        <v>42</v>
      </c>
      <c r="K3897" s="25" t="s">
        <v>42</v>
      </c>
      <c r="L3897" s="59" t="s">
        <v>51</v>
      </c>
      <c r="M3897" s="59" t="s">
        <v>51</v>
      </c>
      <c r="N3897" s="59" t="s">
        <v>51</v>
      </c>
      <c r="O3897" s="59" t="s">
        <v>51</v>
      </c>
      <c r="P3897" s="59" t="s">
        <v>10805</v>
      </c>
      <c r="Q3897" s="25">
        <v>32.630000000000003</v>
      </c>
      <c r="R3897" s="25" t="s">
        <v>53</v>
      </c>
      <c r="S3897" s="25">
        <v>88</v>
      </c>
      <c r="T3897" s="25">
        <v>63.49</v>
      </c>
      <c r="U3897" s="25">
        <v>80</v>
      </c>
      <c r="V3897" s="25">
        <v>80</v>
      </c>
      <c r="W3897" s="25">
        <v>40</v>
      </c>
      <c r="X3897" s="25">
        <v>40</v>
      </c>
      <c r="Y3897" s="25" t="s">
        <v>42</v>
      </c>
      <c r="Z3897" s="25" t="s">
        <v>42</v>
      </c>
      <c r="AA3897" s="25">
        <v>110</v>
      </c>
      <c r="AB3897" s="25">
        <v>110</v>
      </c>
      <c r="AC3897" s="25" t="s">
        <v>11248</v>
      </c>
      <c r="AD3897" s="59" t="s">
        <v>51</v>
      </c>
      <c r="AE3897" s="59" t="s">
        <v>51</v>
      </c>
    </row>
    <row r="3898" spans="1:31" ht="157.5" x14ac:dyDescent="0.25">
      <c r="A3898" s="57" t="s">
        <v>11119</v>
      </c>
      <c r="B3898" s="24" t="s">
        <v>11326</v>
      </c>
      <c r="C3898" s="58" t="s">
        <v>11327</v>
      </c>
      <c r="D3898" s="59">
        <v>1978</v>
      </c>
      <c r="E3898" s="25">
        <v>66.900000000000006</v>
      </c>
      <c r="F3898" s="25">
        <v>8.0866000000000007</v>
      </c>
      <c r="G3898" s="59">
        <v>2021</v>
      </c>
      <c r="H3898" s="25" t="s">
        <v>42</v>
      </c>
      <c r="I3898" s="25" t="s">
        <v>42</v>
      </c>
      <c r="J3898" s="25" t="s">
        <v>42</v>
      </c>
      <c r="K3898" s="25" t="s">
        <v>42</v>
      </c>
      <c r="L3898" s="59" t="s">
        <v>51</v>
      </c>
      <c r="M3898" s="59" t="s">
        <v>51</v>
      </c>
      <c r="N3898" s="59" t="s">
        <v>51</v>
      </c>
      <c r="O3898" s="59" t="s">
        <v>51</v>
      </c>
      <c r="P3898" s="59" t="s">
        <v>10993</v>
      </c>
      <c r="Q3898" s="25">
        <v>6.34</v>
      </c>
      <c r="R3898" s="25" t="s">
        <v>53</v>
      </c>
      <c r="S3898" s="25">
        <v>43</v>
      </c>
      <c r="T3898" s="25">
        <v>20.8</v>
      </c>
      <c r="U3898" s="25">
        <v>32</v>
      </c>
      <c r="V3898" s="25">
        <v>32</v>
      </c>
      <c r="W3898" s="25">
        <v>16</v>
      </c>
      <c r="X3898" s="25">
        <v>16</v>
      </c>
      <c r="Y3898" s="25" t="s">
        <v>42</v>
      </c>
      <c r="Z3898" s="25" t="s">
        <v>42</v>
      </c>
      <c r="AA3898" s="25">
        <v>110</v>
      </c>
      <c r="AB3898" s="25">
        <v>110</v>
      </c>
      <c r="AC3898" s="25" t="s">
        <v>11248</v>
      </c>
      <c r="AD3898" s="59" t="s">
        <v>51</v>
      </c>
      <c r="AE3898" s="59" t="s">
        <v>51</v>
      </c>
    </row>
    <row r="3899" spans="1:31" ht="94.5" x14ac:dyDescent="0.25">
      <c r="A3899" s="57" t="s">
        <v>11119</v>
      </c>
      <c r="B3899" s="24" t="s">
        <v>11328</v>
      </c>
      <c r="C3899" s="58" t="s">
        <v>11329</v>
      </c>
      <c r="D3899" s="59">
        <v>1984</v>
      </c>
      <c r="E3899" s="25">
        <v>66.77</v>
      </c>
      <c r="F3899" s="25">
        <v>0.37490000000000001</v>
      </c>
      <c r="G3899" s="59">
        <v>2021</v>
      </c>
      <c r="H3899" s="25" t="s">
        <v>42</v>
      </c>
      <c r="I3899" s="25" t="s">
        <v>42</v>
      </c>
      <c r="J3899" s="25" t="s">
        <v>42</v>
      </c>
      <c r="K3899" s="25" t="s">
        <v>42</v>
      </c>
      <c r="L3899" s="59" t="s">
        <v>51</v>
      </c>
      <c r="M3899" s="59" t="s">
        <v>51</v>
      </c>
      <c r="N3899" s="59" t="s">
        <v>51</v>
      </c>
      <c r="O3899" s="59" t="s">
        <v>51</v>
      </c>
      <c r="P3899" s="59" t="s">
        <v>11330</v>
      </c>
      <c r="Q3899" s="25">
        <v>2.94</v>
      </c>
      <c r="R3899" s="25" t="s">
        <v>53</v>
      </c>
      <c r="S3899" s="25">
        <v>32</v>
      </c>
      <c r="T3899" s="25">
        <v>9.09</v>
      </c>
      <c r="U3899" s="25">
        <v>20</v>
      </c>
      <c r="V3899" s="25">
        <v>20</v>
      </c>
      <c r="W3899" s="25">
        <v>10</v>
      </c>
      <c r="X3899" s="25">
        <v>10</v>
      </c>
      <c r="Y3899" s="25" t="s">
        <v>42</v>
      </c>
      <c r="Z3899" s="25" t="s">
        <v>42</v>
      </c>
      <c r="AA3899" s="25">
        <v>35</v>
      </c>
      <c r="AB3899" s="25">
        <v>35</v>
      </c>
      <c r="AC3899" s="25" t="s">
        <v>11331</v>
      </c>
      <c r="AD3899" s="59" t="s">
        <v>51</v>
      </c>
      <c r="AE3899" s="59" t="s">
        <v>147</v>
      </c>
    </row>
    <row r="3900" spans="1:31" ht="94.5" x14ac:dyDescent="0.25">
      <c r="A3900" s="57" t="s">
        <v>11119</v>
      </c>
      <c r="B3900" s="24" t="s">
        <v>11332</v>
      </c>
      <c r="C3900" s="58" t="s">
        <v>11333</v>
      </c>
      <c r="D3900" s="59">
        <v>1930</v>
      </c>
      <c r="E3900" s="25">
        <v>69.680000000000007</v>
      </c>
      <c r="F3900" s="25">
        <v>5.6082000000000001</v>
      </c>
      <c r="G3900" s="59">
        <v>2021</v>
      </c>
      <c r="H3900" s="25" t="s">
        <v>42</v>
      </c>
      <c r="I3900" s="25" t="s">
        <v>42</v>
      </c>
      <c r="J3900" s="25" t="s">
        <v>42</v>
      </c>
      <c r="K3900" s="25" t="s">
        <v>42</v>
      </c>
      <c r="L3900" s="59" t="s">
        <v>51</v>
      </c>
      <c r="M3900" s="59" t="s">
        <v>51</v>
      </c>
      <c r="N3900" s="59" t="s">
        <v>51</v>
      </c>
      <c r="O3900" s="59" t="s">
        <v>51</v>
      </c>
      <c r="P3900" s="59" t="s">
        <v>10472</v>
      </c>
      <c r="Q3900" s="25">
        <v>17.27</v>
      </c>
      <c r="R3900" s="25" t="s">
        <v>53</v>
      </c>
      <c r="S3900" s="25">
        <v>74</v>
      </c>
      <c r="T3900" s="25">
        <v>59.84</v>
      </c>
      <c r="U3900" s="25">
        <v>50</v>
      </c>
      <c r="V3900" s="25">
        <v>50</v>
      </c>
      <c r="W3900" s="25">
        <v>25</v>
      </c>
      <c r="X3900" s="25">
        <v>25</v>
      </c>
      <c r="Y3900" s="25" t="s">
        <v>42</v>
      </c>
      <c r="Z3900" s="25" t="s">
        <v>42</v>
      </c>
      <c r="AA3900" s="25">
        <v>110</v>
      </c>
      <c r="AB3900" s="25">
        <v>110</v>
      </c>
      <c r="AC3900" s="25" t="s">
        <v>11334</v>
      </c>
      <c r="AD3900" s="59" t="s">
        <v>51</v>
      </c>
      <c r="AE3900" s="59" t="s">
        <v>147</v>
      </c>
    </row>
    <row r="3901" spans="1:31" ht="157.5" x14ac:dyDescent="0.25">
      <c r="A3901" s="57" t="s">
        <v>11119</v>
      </c>
      <c r="B3901" s="24" t="s">
        <v>11335</v>
      </c>
      <c r="C3901" s="58" t="s">
        <v>11336</v>
      </c>
      <c r="D3901" s="59">
        <v>1971</v>
      </c>
      <c r="E3901" s="25">
        <v>66.64</v>
      </c>
      <c r="F3901" s="25">
        <v>29.927399999999999</v>
      </c>
      <c r="G3901" s="59">
        <v>2021</v>
      </c>
      <c r="H3901" s="25" t="s">
        <v>42</v>
      </c>
      <c r="I3901" s="25" t="s">
        <v>42</v>
      </c>
      <c r="J3901" s="25" t="s">
        <v>42</v>
      </c>
      <c r="K3901" s="25" t="s">
        <v>42</v>
      </c>
      <c r="L3901" s="59" t="s">
        <v>51</v>
      </c>
      <c r="M3901" s="59" t="s">
        <v>51</v>
      </c>
      <c r="N3901" s="59" t="s">
        <v>51</v>
      </c>
      <c r="O3901" s="59" t="s">
        <v>51</v>
      </c>
      <c r="P3901" s="59" t="s">
        <v>10556</v>
      </c>
      <c r="Q3901" s="25">
        <v>7.05</v>
      </c>
      <c r="R3901" s="25" t="s">
        <v>53</v>
      </c>
      <c r="S3901" s="25">
        <v>76</v>
      </c>
      <c r="T3901" s="25">
        <v>31.14</v>
      </c>
      <c r="U3901" s="25">
        <v>26</v>
      </c>
      <c r="V3901" s="25">
        <v>26</v>
      </c>
      <c r="W3901" s="25">
        <v>10</v>
      </c>
      <c r="X3901" s="25">
        <v>10</v>
      </c>
      <c r="Y3901" s="25" t="s">
        <v>42</v>
      </c>
      <c r="Z3901" s="25" t="s">
        <v>42</v>
      </c>
      <c r="AA3901" s="25">
        <v>110</v>
      </c>
      <c r="AB3901" s="25">
        <v>110</v>
      </c>
      <c r="AC3901" s="25" t="s">
        <v>11248</v>
      </c>
      <c r="AD3901" s="59" t="s">
        <v>51</v>
      </c>
      <c r="AE3901" s="59" t="s">
        <v>51</v>
      </c>
    </row>
    <row r="3902" spans="1:31" ht="110.25" x14ac:dyDescent="0.25">
      <c r="A3902" s="57" t="s">
        <v>11119</v>
      </c>
      <c r="B3902" s="24" t="s">
        <v>11337</v>
      </c>
      <c r="C3902" s="58" t="s">
        <v>11338</v>
      </c>
      <c r="D3902" s="59">
        <v>1975</v>
      </c>
      <c r="E3902" s="25">
        <v>45.72</v>
      </c>
      <c r="F3902" s="25">
        <v>2.44</v>
      </c>
      <c r="G3902" s="59">
        <v>2018</v>
      </c>
      <c r="H3902" s="25" t="s">
        <v>42</v>
      </c>
      <c r="I3902" s="25" t="s">
        <v>42</v>
      </c>
      <c r="J3902" s="25" t="s">
        <v>42</v>
      </c>
      <c r="K3902" s="25" t="s">
        <v>42</v>
      </c>
      <c r="L3902" s="59" t="s">
        <v>51</v>
      </c>
      <c r="M3902" s="59" t="s">
        <v>51</v>
      </c>
      <c r="N3902" s="59" t="s">
        <v>51</v>
      </c>
      <c r="O3902" s="59" t="s">
        <v>51</v>
      </c>
      <c r="P3902" s="59" t="s">
        <v>10696</v>
      </c>
      <c r="Q3902" s="25">
        <v>4.26</v>
      </c>
      <c r="R3902" s="25" t="s">
        <v>53</v>
      </c>
      <c r="S3902" s="25">
        <v>46</v>
      </c>
      <c r="T3902" s="25">
        <v>27.42</v>
      </c>
      <c r="U3902" s="25">
        <v>20</v>
      </c>
      <c r="V3902" s="25">
        <v>20</v>
      </c>
      <c r="W3902" s="25">
        <v>10</v>
      </c>
      <c r="X3902" s="25">
        <v>10</v>
      </c>
      <c r="Y3902" s="25" t="s">
        <v>42</v>
      </c>
      <c r="Z3902" s="25" t="s">
        <v>42</v>
      </c>
      <c r="AA3902" s="25">
        <v>110</v>
      </c>
      <c r="AB3902" s="25">
        <v>110</v>
      </c>
      <c r="AC3902" s="25" t="s">
        <v>11339</v>
      </c>
      <c r="AD3902" s="59" t="s">
        <v>147</v>
      </c>
      <c r="AE3902" s="59" t="s">
        <v>51</v>
      </c>
    </row>
    <row r="3903" spans="1:31" ht="110.25" x14ac:dyDescent="0.25">
      <c r="A3903" s="57" t="s">
        <v>11119</v>
      </c>
      <c r="B3903" s="24" t="s">
        <v>11340</v>
      </c>
      <c r="C3903" s="58" t="s">
        <v>11341</v>
      </c>
      <c r="D3903" s="59">
        <v>1979</v>
      </c>
      <c r="E3903" s="25">
        <v>74.73</v>
      </c>
      <c r="F3903" s="25">
        <v>30.712299999999999</v>
      </c>
      <c r="G3903" s="59">
        <v>2021</v>
      </c>
      <c r="H3903" s="25" t="s">
        <v>42</v>
      </c>
      <c r="I3903" s="25" t="s">
        <v>42</v>
      </c>
      <c r="J3903" s="25" t="s">
        <v>42</v>
      </c>
      <c r="K3903" s="25" t="s">
        <v>42</v>
      </c>
      <c r="L3903" s="59" t="s">
        <v>51</v>
      </c>
      <c r="M3903" s="59" t="s">
        <v>51</v>
      </c>
      <c r="N3903" s="59" t="s">
        <v>51</v>
      </c>
      <c r="O3903" s="59" t="s">
        <v>51</v>
      </c>
      <c r="P3903" s="59" t="s">
        <v>10488</v>
      </c>
      <c r="Q3903" s="25">
        <v>9.1</v>
      </c>
      <c r="R3903" s="25" t="s">
        <v>53</v>
      </c>
      <c r="S3903" s="25">
        <v>39</v>
      </c>
      <c r="T3903" s="25">
        <v>83.5</v>
      </c>
      <c r="U3903" s="25">
        <v>50</v>
      </c>
      <c r="V3903" s="25">
        <v>50</v>
      </c>
      <c r="W3903" s="25">
        <v>25</v>
      </c>
      <c r="X3903" s="25">
        <v>25</v>
      </c>
      <c r="Y3903" s="25" t="s">
        <v>42</v>
      </c>
      <c r="Z3903" s="25" t="s">
        <v>42</v>
      </c>
      <c r="AA3903" s="25">
        <v>110</v>
      </c>
      <c r="AB3903" s="25">
        <v>110</v>
      </c>
      <c r="AC3903" s="25" t="s">
        <v>11342</v>
      </c>
      <c r="AD3903" s="59" t="s">
        <v>51</v>
      </c>
      <c r="AE3903" s="59" t="s">
        <v>51</v>
      </c>
    </row>
    <row r="3904" spans="1:31" ht="110.25" x14ac:dyDescent="0.25">
      <c r="A3904" s="57" t="s">
        <v>11119</v>
      </c>
      <c r="B3904" s="24" t="s">
        <v>11343</v>
      </c>
      <c r="C3904" s="58" t="s">
        <v>11344</v>
      </c>
      <c r="D3904" s="59">
        <v>1981</v>
      </c>
      <c r="E3904" s="25">
        <v>66.09</v>
      </c>
      <c r="F3904" s="25">
        <v>30.980599999999999</v>
      </c>
      <c r="G3904" s="59">
        <v>2021</v>
      </c>
      <c r="H3904" s="25" t="s">
        <v>42</v>
      </c>
      <c r="I3904" s="25" t="s">
        <v>42</v>
      </c>
      <c r="J3904" s="25" t="s">
        <v>42</v>
      </c>
      <c r="K3904" s="25" t="s">
        <v>42</v>
      </c>
      <c r="L3904" s="59" t="s">
        <v>51</v>
      </c>
      <c r="M3904" s="59" t="s">
        <v>51</v>
      </c>
      <c r="N3904" s="59" t="s">
        <v>51</v>
      </c>
      <c r="O3904" s="59" t="s">
        <v>51</v>
      </c>
      <c r="P3904" s="59" t="s">
        <v>11345</v>
      </c>
      <c r="Q3904" s="25">
        <v>1.85</v>
      </c>
      <c r="R3904" s="25" t="s">
        <v>53</v>
      </c>
      <c r="S3904" s="25">
        <v>20</v>
      </c>
      <c r="T3904" s="25">
        <v>11.27</v>
      </c>
      <c r="U3904" s="25">
        <v>20</v>
      </c>
      <c r="V3904" s="25">
        <v>20</v>
      </c>
      <c r="W3904" s="25">
        <v>10</v>
      </c>
      <c r="X3904" s="25">
        <v>10</v>
      </c>
      <c r="Y3904" s="25" t="s">
        <v>42</v>
      </c>
      <c r="Z3904" s="25" t="s">
        <v>42</v>
      </c>
      <c r="AA3904" s="25">
        <v>110</v>
      </c>
      <c r="AB3904" s="25">
        <v>110</v>
      </c>
      <c r="AC3904" s="25" t="s">
        <v>11346</v>
      </c>
      <c r="AD3904" s="59" t="s">
        <v>147</v>
      </c>
      <c r="AE3904" s="59" t="s">
        <v>51</v>
      </c>
    </row>
    <row r="3905" spans="1:31" ht="110.25" x14ac:dyDescent="0.25">
      <c r="A3905" s="57" t="s">
        <v>11119</v>
      </c>
      <c r="B3905" s="24" t="s">
        <v>11347</v>
      </c>
      <c r="C3905" s="58" t="s">
        <v>11348</v>
      </c>
      <c r="D3905" s="59">
        <v>1990</v>
      </c>
      <c r="E3905" s="25">
        <v>68.66</v>
      </c>
      <c r="F3905" s="25">
        <v>19.863800000000001</v>
      </c>
      <c r="G3905" s="59">
        <v>2018</v>
      </c>
      <c r="H3905" s="25" t="s">
        <v>42</v>
      </c>
      <c r="I3905" s="25" t="s">
        <v>42</v>
      </c>
      <c r="J3905" s="25" t="s">
        <v>42</v>
      </c>
      <c r="K3905" s="25" t="s">
        <v>42</v>
      </c>
      <c r="L3905" s="59" t="s">
        <v>51</v>
      </c>
      <c r="M3905" s="59" t="s">
        <v>51</v>
      </c>
      <c r="N3905" s="59" t="s">
        <v>51</v>
      </c>
      <c r="O3905" s="59" t="s">
        <v>51</v>
      </c>
      <c r="P3905" s="59" t="s">
        <v>10896</v>
      </c>
      <c r="Q3905" s="25">
        <v>0.7</v>
      </c>
      <c r="R3905" s="25" t="s">
        <v>53</v>
      </c>
      <c r="S3905" s="25">
        <v>12</v>
      </c>
      <c r="T3905" s="25">
        <v>5.25</v>
      </c>
      <c r="U3905" s="25">
        <v>12</v>
      </c>
      <c r="V3905" s="25">
        <v>12</v>
      </c>
      <c r="W3905" s="25">
        <v>6.3</v>
      </c>
      <c r="X3905" s="25">
        <v>6.3</v>
      </c>
      <c r="Y3905" s="25" t="s">
        <v>42</v>
      </c>
      <c r="Z3905" s="25" t="s">
        <v>42</v>
      </c>
      <c r="AA3905" s="25">
        <v>110</v>
      </c>
      <c r="AB3905" s="25">
        <v>110</v>
      </c>
      <c r="AC3905" s="25" t="s">
        <v>11349</v>
      </c>
      <c r="AD3905" s="59" t="s">
        <v>147</v>
      </c>
      <c r="AE3905" s="59" t="s">
        <v>51</v>
      </c>
    </row>
    <row r="3906" spans="1:31" ht="110.25" x14ac:dyDescent="0.25">
      <c r="A3906" s="57" t="s">
        <v>11119</v>
      </c>
      <c r="B3906" s="24" t="s">
        <v>11350</v>
      </c>
      <c r="C3906" s="58" t="s">
        <v>11351</v>
      </c>
      <c r="D3906" s="59">
        <v>1982</v>
      </c>
      <c r="E3906" s="25">
        <v>80.55</v>
      </c>
      <c r="F3906" s="25">
        <v>5.1520000000000001</v>
      </c>
      <c r="G3906" s="59">
        <v>2021</v>
      </c>
      <c r="H3906" s="25" t="s">
        <v>42</v>
      </c>
      <c r="I3906" s="25" t="s">
        <v>42</v>
      </c>
      <c r="J3906" s="25" t="s">
        <v>42</v>
      </c>
      <c r="K3906" s="25" t="s">
        <v>42</v>
      </c>
      <c r="L3906" s="59" t="s">
        <v>51</v>
      </c>
      <c r="M3906" s="59" t="s">
        <v>51</v>
      </c>
      <c r="N3906" s="59" t="s">
        <v>51</v>
      </c>
      <c r="O3906" s="59" t="s">
        <v>51</v>
      </c>
      <c r="P3906" s="59" t="s">
        <v>10594</v>
      </c>
      <c r="Q3906" s="25">
        <v>5.88</v>
      </c>
      <c r="R3906" s="25" t="s">
        <v>53</v>
      </c>
      <c r="S3906" s="25">
        <v>63</v>
      </c>
      <c r="T3906" s="25">
        <v>43.52</v>
      </c>
      <c r="U3906" s="25">
        <v>26</v>
      </c>
      <c r="V3906" s="25">
        <v>26</v>
      </c>
      <c r="W3906" s="25">
        <v>10</v>
      </c>
      <c r="X3906" s="25">
        <v>10</v>
      </c>
      <c r="Y3906" s="25" t="s">
        <v>42</v>
      </c>
      <c r="Z3906" s="25" t="s">
        <v>42</v>
      </c>
      <c r="AA3906" s="25">
        <v>110</v>
      </c>
      <c r="AB3906" s="25">
        <v>110</v>
      </c>
      <c r="AC3906" s="25" t="s">
        <v>11342</v>
      </c>
      <c r="AD3906" s="59" t="s">
        <v>147</v>
      </c>
      <c r="AE3906" s="59" t="s">
        <v>51</v>
      </c>
    </row>
    <row r="3907" spans="1:31" ht="110.25" x14ac:dyDescent="0.25">
      <c r="A3907" s="57" t="s">
        <v>11119</v>
      </c>
      <c r="B3907" s="24" t="s">
        <v>11352</v>
      </c>
      <c r="C3907" s="58" t="s">
        <v>11353</v>
      </c>
      <c r="D3907" s="59">
        <v>1978</v>
      </c>
      <c r="E3907" s="25">
        <v>32.25</v>
      </c>
      <c r="F3907" s="25">
        <v>2.431</v>
      </c>
      <c r="G3907" s="59">
        <v>2021</v>
      </c>
      <c r="H3907" s="25" t="s">
        <v>42</v>
      </c>
      <c r="I3907" s="25" t="s">
        <v>42</v>
      </c>
      <c r="J3907" s="25" t="s">
        <v>42</v>
      </c>
      <c r="K3907" s="25" t="s">
        <v>42</v>
      </c>
      <c r="L3907" s="59" t="s">
        <v>51</v>
      </c>
      <c r="M3907" s="59" t="s">
        <v>51</v>
      </c>
      <c r="N3907" s="59" t="s">
        <v>51</v>
      </c>
      <c r="O3907" s="59" t="s">
        <v>51</v>
      </c>
      <c r="P3907" s="59" t="s">
        <v>11190</v>
      </c>
      <c r="Q3907" s="25">
        <v>7.79</v>
      </c>
      <c r="R3907" s="25" t="s">
        <v>53</v>
      </c>
      <c r="S3907" s="25">
        <v>34</v>
      </c>
      <c r="T3907" s="25">
        <v>47.88</v>
      </c>
      <c r="U3907" s="25">
        <v>50</v>
      </c>
      <c r="V3907" s="25">
        <v>50</v>
      </c>
      <c r="W3907" s="25">
        <v>25</v>
      </c>
      <c r="X3907" s="25">
        <v>25</v>
      </c>
      <c r="Y3907" s="25" t="s">
        <v>42</v>
      </c>
      <c r="Z3907" s="25" t="s">
        <v>42</v>
      </c>
      <c r="AA3907" s="25">
        <v>110</v>
      </c>
      <c r="AB3907" s="25">
        <v>110</v>
      </c>
      <c r="AC3907" s="25" t="s">
        <v>11354</v>
      </c>
      <c r="AD3907" s="59" t="s">
        <v>147</v>
      </c>
      <c r="AE3907" s="59" t="s">
        <v>51</v>
      </c>
    </row>
    <row r="3908" spans="1:31" ht="110.25" x14ac:dyDescent="0.25">
      <c r="A3908" s="57" t="s">
        <v>11119</v>
      </c>
      <c r="B3908" s="24" t="s">
        <v>11355</v>
      </c>
      <c r="C3908" s="58" t="s">
        <v>11356</v>
      </c>
      <c r="D3908" s="59">
        <v>1980</v>
      </c>
      <c r="E3908" s="25">
        <v>95.31</v>
      </c>
      <c r="F3908" s="25">
        <v>0.6734</v>
      </c>
      <c r="G3908" s="59">
        <v>2021</v>
      </c>
      <c r="H3908" s="25" t="s">
        <v>42</v>
      </c>
      <c r="I3908" s="25" t="s">
        <v>42</v>
      </c>
      <c r="J3908" s="25" t="s">
        <v>42</v>
      </c>
      <c r="K3908" s="25" t="s">
        <v>42</v>
      </c>
      <c r="L3908" s="59" t="s">
        <v>51</v>
      </c>
      <c r="M3908" s="59" t="s">
        <v>51</v>
      </c>
      <c r="N3908" s="59" t="s">
        <v>51</v>
      </c>
      <c r="O3908" s="59" t="s">
        <v>51</v>
      </c>
      <c r="P3908" s="59" t="s">
        <v>11357</v>
      </c>
      <c r="Q3908" s="25">
        <v>2</v>
      </c>
      <c r="R3908" s="25" t="s">
        <v>53</v>
      </c>
      <c r="S3908" s="25">
        <v>13</v>
      </c>
      <c r="T3908" s="25">
        <v>15.42</v>
      </c>
      <c r="U3908" s="25">
        <v>32</v>
      </c>
      <c r="V3908" s="25">
        <v>32</v>
      </c>
      <c r="W3908" s="25">
        <v>16</v>
      </c>
      <c r="X3908" s="25">
        <v>16</v>
      </c>
      <c r="Y3908" s="25" t="s">
        <v>42</v>
      </c>
      <c r="Z3908" s="25" t="s">
        <v>42</v>
      </c>
      <c r="AA3908" s="25">
        <v>110</v>
      </c>
      <c r="AB3908" s="25">
        <v>110</v>
      </c>
      <c r="AC3908" s="25" t="s">
        <v>11354</v>
      </c>
      <c r="AD3908" s="59" t="s">
        <v>147</v>
      </c>
      <c r="AE3908" s="59" t="s">
        <v>51</v>
      </c>
    </row>
    <row r="3909" spans="1:31" ht="110.25" x14ac:dyDescent="0.25">
      <c r="A3909" s="57" t="s">
        <v>11119</v>
      </c>
      <c r="B3909" s="24" t="s">
        <v>11358</v>
      </c>
      <c r="C3909" s="58" t="s">
        <v>11359</v>
      </c>
      <c r="D3909" s="59">
        <v>1978</v>
      </c>
      <c r="E3909" s="25">
        <v>37.159999999999997</v>
      </c>
      <c r="F3909" s="25">
        <v>2.355</v>
      </c>
      <c r="G3909" s="59">
        <v>2021</v>
      </c>
      <c r="H3909" s="25" t="s">
        <v>42</v>
      </c>
      <c r="I3909" s="25" t="s">
        <v>42</v>
      </c>
      <c r="J3909" s="25" t="s">
        <v>42</v>
      </c>
      <c r="K3909" s="25" t="s">
        <v>42</v>
      </c>
      <c r="L3909" s="59" t="s">
        <v>51</v>
      </c>
      <c r="M3909" s="59" t="s">
        <v>51</v>
      </c>
      <c r="N3909" s="59" t="s">
        <v>51</v>
      </c>
      <c r="O3909" s="59" t="s">
        <v>51</v>
      </c>
      <c r="P3909" s="59" t="s">
        <v>10522</v>
      </c>
      <c r="Q3909" s="25">
        <v>1.78</v>
      </c>
      <c r="R3909" s="25" t="s">
        <v>53</v>
      </c>
      <c r="S3909" s="25">
        <v>30</v>
      </c>
      <c r="T3909" s="25">
        <v>6.18</v>
      </c>
      <c r="U3909" s="25">
        <v>16.3</v>
      </c>
      <c r="V3909" s="25">
        <v>16.3</v>
      </c>
      <c r="W3909" s="25">
        <v>6.3</v>
      </c>
      <c r="X3909" s="25">
        <v>6.3</v>
      </c>
      <c r="Y3909" s="25" t="s">
        <v>42</v>
      </c>
      <c r="Z3909" s="25" t="s">
        <v>42</v>
      </c>
      <c r="AA3909" s="25">
        <v>110</v>
      </c>
      <c r="AB3909" s="25">
        <v>110</v>
      </c>
      <c r="AC3909" s="25" t="s">
        <v>11354</v>
      </c>
      <c r="AD3909" s="59" t="s">
        <v>147</v>
      </c>
      <c r="AE3909" s="59" t="s">
        <v>51</v>
      </c>
    </row>
    <row r="3910" spans="1:31" ht="110.25" x14ac:dyDescent="0.25">
      <c r="A3910" s="57" t="s">
        <v>11119</v>
      </c>
      <c r="B3910" s="24" t="s">
        <v>11360</v>
      </c>
      <c r="C3910" s="58" t="s">
        <v>11361</v>
      </c>
      <c r="D3910" s="59">
        <v>1983</v>
      </c>
      <c r="E3910" s="25">
        <v>59</v>
      </c>
      <c r="F3910" s="25">
        <v>9.3346999999999998</v>
      </c>
      <c r="G3910" s="59">
        <v>2018</v>
      </c>
      <c r="H3910" s="25" t="s">
        <v>42</v>
      </c>
      <c r="I3910" s="25" t="s">
        <v>42</v>
      </c>
      <c r="J3910" s="25" t="s">
        <v>42</v>
      </c>
      <c r="K3910" s="25" t="s">
        <v>42</v>
      </c>
      <c r="L3910" s="59" t="s">
        <v>51</v>
      </c>
      <c r="M3910" s="59" t="s">
        <v>51</v>
      </c>
      <c r="N3910" s="59" t="s">
        <v>51</v>
      </c>
      <c r="O3910" s="59" t="s">
        <v>51</v>
      </c>
      <c r="P3910" s="59" t="s">
        <v>11362</v>
      </c>
      <c r="Q3910" s="25">
        <v>7.09</v>
      </c>
      <c r="R3910" s="25" t="s">
        <v>53</v>
      </c>
      <c r="S3910" s="25">
        <v>76</v>
      </c>
      <c r="T3910" s="25">
        <v>19.02</v>
      </c>
      <c r="U3910" s="25">
        <v>20</v>
      </c>
      <c r="V3910" s="25">
        <v>20</v>
      </c>
      <c r="W3910" s="25">
        <v>10</v>
      </c>
      <c r="X3910" s="25">
        <v>10</v>
      </c>
      <c r="Y3910" s="25" t="s">
        <v>42</v>
      </c>
      <c r="Z3910" s="25" t="s">
        <v>42</v>
      </c>
      <c r="AA3910" s="25">
        <v>110</v>
      </c>
      <c r="AB3910" s="25">
        <v>110</v>
      </c>
      <c r="AC3910" s="25" t="s">
        <v>11363</v>
      </c>
      <c r="AD3910" s="59" t="s">
        <v>147</v>
      </c>
      <c r="AE3910" s="59" t="s">
        <v>51</v>
      </c>
    </row>
    <row r="3911" spans="1:31" ht="110.25" x14ac:dyDescent="0.25">
      <c r="A3911" s="57" t="s">
        <v>11119</v>
      </c>
      <c r="B3911" s="24" t="s">
        <v>11364</v>
      </c>
      <c r="C3911" s="58" t="s">
        <v>11365</v>
      </c>
      <c r="D3911" s="59">
        <v>1975</v>
      </c>
      <c r="E3911" s="25">
        <v>62.35</v>
      </c>
      <c r="F3911" s="25">
        <v>3.4099999999999998E-2</v>
      </c>
      <c r="G3911" s="59">
        <v>2021</v>
      </c>
      <c r="H3911" s="25" t="s">
        <v>42</v>
      </c>
      <c r="I3911" s="25" t="s">
        <v>42</v>
      </c>
      <c r="J3911" s="25" t="s">
        <v>42</v>
      </c>
      <c r="K3911" s="25" t="s">
        <v>42</v>
      </c>
      <c r="L3911" s="59" t="s">
        <v>51</v>
      </c>
      <c r="M3911" s="59" t="s">
        <v>51</v>
      </c>
      <c r="N3911" s="59" t="s">
        <v>51</v>
      </c>
      <c r="O3911" s="59" t="s">
        <v>51</v>
      </c>
      <c r="P3911" s="59" t="s">
        <v>10540</v>
      </c>
      <c r="Q3911" s="25">
        <v>0.73</v>
      </c>
      <c r="R3911" s="25" t="s">
        <v>53</v>
      </c>
      <c r="S3911" s="25">
        <v>31.6</v>
      </c>
      <c r="T3911" s="25">
        <v>2.71</v>
      </c>
      <c r="U3911" s="25">
        <v>5</v>
      </c>
      <c r="V3911" s="25">
        <v>5</v>
      </c>
      <c r="W3911" s="25">
        <v>2.5</v>
      </c>
      <c r="X3911" s="25">
        <v>2.5</v>
      </c>
      <c r="Y3911" s="25" t="s">
        <v>42</v>
      </c>
      <c r="Z3911" s="25" t="s">
        <v>42</v>
      </c>
      <c r="AA3911" s="25">
        <v>110</v>
      </c>
      <c r="AB3911" s="25">
        <v>110</v>
      </c>
      <c r="AC3911" s="25" t="s">
        <v>11366</v>
      </c>
      <c r="AD3911" s="59" t="s">
        <v>147</v>
      </c>
      <c r="AE3911" s="59" t="s">
        <v>51</v>
      </c>
    </row>
    <row r="3912" spans="1:31" ht="110.25" x14ac:dyDescent="0.25">
      <c r="A3912" s="57" t="s">
        <v>11119</v>
      </c>
      <c r="B3912" s="24" t="s">
        <v>11367</v>
      </c>
      <c r="C3912" s="58" t="s">
        <v>11368</v>
      </c>
      <c r="D3912" s="59">
        <v>1988</v>
      </c>
      <c r="E3912" s="25">
        <v>69.55</v>
      </c>
      <c r="F3912" s="25">
        <v>6.9099999999999995E-2</v>
      </c>
      <c r="G3912" s="59">
        <v>2021</v>
      </c>
      <c r="H3912" s="25" t="s">
        <v>42</v>
      </c>
      <c r="I3912" s="25" t="s">
        <v>42</v>
      </c>
      <c r="J3912" s="25" t="s">
        <v>42</v>
      </c>
      <c r="K3912" s="25" t="s">
        <v>42</v>
      </c>
      <c r="L3912" s="59" t="s">
        <v>51</v>
      </c>
      <c r="M3912" s="59" t="s">
        <v>51</v>
      </c>
      <c r="N3912" s="59" t="s">
        <v>51</v>
      </c>
      <c r="O3912" s="59" t="s">
        <v>51</v>
      </c>
      <c r="P3912" s="59" t="s">
        <v>10881</v>
      </c>
      <c r="Q3912" s="25">
        <v>4.1900000000000004</v>
      </c>
      <c r="R3912" s="25" t="s">
        <v>53</v>
      </c>
      <c r="S3912" s="25">
        <v>45</v>
      </c>
      <c r="T3912" s="25">
        <v>12.63</v>
      </c>
      <c r="U3912" s="25">
        <v>20</v>
      </c>
      <c r="V3912" s="25">
        <v>20</v>
      </c>
      <c r="W3912" s="25">
        <v>10</v>
      </c>
      <c r="X3912" s="25">
        <v>10</v>
      </c>
      <c r="Y3912" s="25" t="s">
        <v>42</v>
      </c>
      <c r="Z3912" s="25" t="s">
        <v>42</v>
      </c>
      <c r="AA3912" s="25">
        <v>110</v>
      </c>
      <c r="AB3912" s="25">
        <v>110</v>
      </c>
      <c r="AC3912" s="25" t="s">
        <v>11366</v>
      </c>
      <c r="AD3912" s="59" t="s">
        <v>147</v>
      </c>
      <c r="AE3912" s="59" t="s">
        <v>51</v>
      </c>
    </row>
    <row r="3913" spans="1:31" ht="110.25" x14ac:dyDescent="0.25">
      <c r="A3913" s="57" t="s">
        <v>11119</v>
      </c>
      <c r="B3913" s="24" t="s">
        <v>11369</v>
      </c>
      <c r="C3913" s="58" t="s">
        <v>11370</v>
      </c>
      <c r="D3913" s="59">
        <v>1978</v>
      </c>
      <c r="E3913" s="25">
        <v>63.45</v>
      </c>
      <c r="F3913" s="25">
        <v>3.7299000000000002</v>
      </c>
      <c r="G3913" s="59">
        <v>2021</v>
      </c>
      <c r="H3913" s="25" t="s">
        <v>42</v>
      </c>
      <c r="I3913" s="25" t="s">
        <v>42</v>
      </c>
      <c r="J3913" s="25" t="s">
        <v>42</v>
      </c>
      <c r="K3913" s="25" t="s">
        <v>42</v>
      </c>
      <c r="L3913" s="59" t="s">
        <v>51</v>
      </c>
      <c r="M3913" s="59" t="s">
        <v>51</v>
      </c>
      <c r="N3913" s="59" t="s">
        <v>51</v>
      </c>
      <c r="O3913" s="59" t="s">
        <v>51</v>
      </c>
      <c r="P3913" s="59" t="s">
        <v>11293</v>
      </c>
      <c r="Q3913" s="25">
        <v>1.17</v>
      </c>
      <c r="R3913" s="25" t="s">
        <v>53</v>
      </c>
      <c r="S3913" s="25">
        <v>20</v>
      </c>
      <c r="T3913" s="25">
        <v>12.83</v>
      </c>
      <c r="U3913" s="25">
        <v>16.3</v>
      </c>
      <c r="V3913" s="25">
        <v>16.3</v>
      </c>
      <c r="W3913" s="25">
        <v>6.3</v>
      </c>
      <c r="X3913" s="25">
        <v>6.3</v>
      </c>
      <c r="Y3913" s="25" t="s">
        <v>42</v>
      </c>
      <c r="Z3913" s="25" t="s">
        <v>42</v>
      </c>
      <c r="AA3913" s="25">
        <v>110</v>
      </c>
      <c r="AB3913" s="25">
        <v>110</v>
      </c>
      <c r="AC3913" s="25" t="s">
        <v>11366</v>
      </c>
      <c r="AD3913" s="59" t="s">
        <v>147</v>
      </c>
      <c r="AE3913" s="59" t="s">
        <v>51</v>
      </c>
    </row>
    <row r="3914" spans="1:31" ht="110.25" x14ac:dyDescent="0.25">
      <c r="A3914" s="57" t="s">
        <v>11119</v>
      </c>
      <c r="B3914" s="24" t="s">
        <v>11371</v>
      </c>
      <c r="C3914" s="58" t="s">
        <v>11372</v>
      </c>
      <c r="D3914" s="59">
        <v>1966</v>
      </c>
      <c r="E3914" s="25">
        <v>66.59</v>
      </c>
      <c r="F3914" s="25">
        <v>6.4100000000000004E-2</v>
      </c>
      <c r="G3914" s="59">
        <v>2018</v>
      </c>
      <c r="H3914" s="25" t="s">
        <v>42</v>
      </c>
      <c r="I3914" s="25" t="s">
        <v>42</v>
      </c>
      <c r="J3914" s="25" t="s">
        <v>42</v>
      </c>
      <c r="K3914" s="25" t="s">
        <v>42</v>
      </c>
      <c r="L3914" s="59" t="s">
        <v>51</v>
      </c>
      <c r="M3914" s="59" t="s">
        <v>51</v>
      </c>
      <c r="N3914" s="59" t="s">
        <v>51</v>
      </c>
      <c r="O3914" s="59" t="s">
        <v>51</v>
      </c>
      <c r="P3914" s="59" t="s">
        <v>11373</v>
      </c>
      <c r="Q3914" s="25">
        <v>5.18</v>
      </c>
      <c r="R3914" s="25" t="s">
        <v>53</v>
      </c>
      <c r="S3914" s="25">
        <v>56</v>
      </c>
      <c r="T3914" s="25">
        <v>12.1</v>
      </c>
      <c r="U3914" s="25">
        <v>20</v>
      </c>
      <c r="V3914" s="25">
        <v>20</v>
      </c>
      <c r="W3914" s="25">
        <v>10</v>
      </c>
      <c r="X3914" s="25">
        <v>10</v>
      </c>
      <c r="Y3914" s="25" t="s">
        <v>42</v>
      </c>
      <c r="Z3914" s="25" t="s">
        <v>42</v>
      </c>
      <c r="AA3914" s="25">
        <v>110</v>
      </c>
      <c r="AB3914" s="25">
        <v>110</v>
      </c>
      <c r="AC3914" s="25" t="s">
        <v>11374</v>
      </c>
      <c r="AD3914" s="59" t="s">
        <v>147</v>
      </c>
      <c r="AE3914" s="59" t="s">
        <v>51</v>
      </c>
    </row>
    <row r="3915" spans="1:31" ht="110.25" x14ac:dyDescent="0.25">
      <c r="A3915" s="57" t="s">
        <v>11119</v>
      </c>
      <c r="B3915" s="24" t="s">
        <v>11375</v>
      </c>
      <c r="C3915" s="58" t="s">
        <v>11376</v>
      </c>
      <c r="D3915" s="59">
        <v>1988</v>
      </c>
      <c r="E3915" s="25">
        <v>72.430000000000007</v>
      </c>
      <c r="F3915" s="25">
        <v>1.7257</v>
      </c>
      <c r="G3915" s="59">
        <v>2021</v>
      </c>
      <c r="H3915" s="25" t="s">
        <v>42</v>
      </c>
      <c r="I3915" s="25" t="s">
        <v>42</v>
      </c>
      <c r="J3915" s="25" t="s">
        <v>42</v>
      </c>
      <c r="K3915" s="25" t="s">
        <v>42</v>
      </c>
      <c r="L3915" s="59" t="s">
        <v>51</v>
      </c>
      <c r="M3915" s="59" t="s">
        <v>51</v>
      </c>
      <c r="N3915" s="59" t="s">
        <v>51</v>
      </c>
      <c r="O3915" s="59" t="s">
        <v>51</v>
      </c>
      <c r="P3915" s="59" t="s">
        <v>11377</v>
      </c>
      <c r="Q3915" s="25">
        <v>11.03</v>
      </c>
      <c r="R3915" s="25" t="s">
        <v>53</v>
      </c>
      <c r="S3915" s="25">
        <v>47</v>
      </c>
      <c r="T3915" s="25">
        <v>25.71</v>
      </c>
      <c r="U3915" s="25">
        <v>50</v>
      </c>
      <c r="V3915" s="25">
        <v>50</v>
      </c>
      <c r="W3915" s="25">
        <v>25</v>
      </c>
      <c r="X3915" s="25">
        <v>25</v>
      </c>
      <c r="Y3915" s="25" t="s">
        <v>42</v>
      </c>
      <c r="Z3915" s="25" t="s">
        <v>42</v>
      </c>
      <c r="AA3915" s="25">
        <v>110</v>
      </c>
      <c r="AB3915" s="25">
        <v>110</v>
      </c>
      <c r="AC3915" s="25" t="s">
        <v>11378</v>
      </c>
      <c r="AD3915" s="59" t="s">
        <v>147</v>
      </c>
      <c r="AE3915" s="59" t="s">
        <v>51</v>
      </c>
    </row>
    <row r="3916" spans="1:31" ht="110.25" x14ac:dyDescent="0.25">
      <c r="A3916" s="57" t="s">
        <v>11119</v>
      </c>
      <c r="B3916" s="24" t="s">
        <v>11379</v>
      </c>
      <c r="C3916" s="58" t="s">
        <v>11380</v>
      </c>
      <c r="D3916" s="59">
        <v>1992</v>
      </c>
      <c r="E3916" s="25">
        <v>69.11</v>
      </c>
      <c r="F3916" s="25">
        <v>4.5304000000000002</v>
      </c>
      <c r="G3916" s="59">
        <v>2021</v>
      </c>
      <c r="H3916" s="25" t="s">
        <v>42</v>
      </c>
      <c r="I3916" s="25" t="s">
        <v>42</v>
      </c>
      <c r="J3916" s="25" t="s">
        <v>42</v>
      </c>
      <c r="K3916" s="25" t="s">
        <v>42</v>
      </c>
      <c r="L3916" s="59" t="s">
        <v>51</v>
      </c>
      <c r="M3916" s="59" t="s">
        <v>51</v>
      </c>
      <c r="N3916" s="59" t="s">
        <v>51</v>
      </c>
      <c r="O3916" s="59" t="s">
        <v>51</v>
      </c>
      <c r="P3916" s="59" t="s">
        <v>11381</v>
      </c>
      <c r="Q3916" s="25">
        <v>1.65</v>
      </c>
      <c r="R3916" s="25" t="s">
        <v>53</v>
      </c>
      <c r="S3916" s="25">
        <v>11</v>
      </c>
      <c r="T3916" s="25">
        <v>12.54</v>
      </c>
      <c r="U3916" s="25">
        <v>32</v>
      </c>
      <c r="V3916" s="25">
        <v>32</v>
      </c>
      <c r="W3916" s="25">
        <v>16</v>
      </c>
      <c r="X3916" s="25">
        <v>16</v>
      </c>
      <c r="Y3916" s="25" t="s">
        <v>42</v>
      </c>
      <c r="Z3916" s="25" t="s">
        <v>42</v>
      </c>
      <c r="AA3916" s="25">
        <v>110</v>
      </c>
      <c r="AB3916" s="25">
        <v>110</v>
      </c>
      <c r="AC3916" s="25" t="s">
        <v>11378</v>
      </c>
      <c r="AD3916" s="59" t="s">
        <v>147</v>
      </c>
      <c r="AE3916" s="59" t="s">
        <v>51</v>
      </c>
    </row>
    <row r="3917" spans="1:31" ht="110.25" x14ac:dyDescent="0.25">
      <c r="A3917" s="57" t="s">
        <v>11119</v>
      </c>
      <c r="B3917" s="24" t="s">
        <v>11382</v>
      </c>
      <c r="C3917" s="58" t="s">
        <v>11383</v>
      </c>
      <c r="D3917" s="59">
        <v>1966</v>
      </c>
      <c r="E3917" s="25">
        <v>18.41</v>
      </c>
      <c r="F3917" s="25">
        <v>4.0919999999999996</v>
      </c>
      <c r="G3917" s="59">
        <v>2018</v>
      </c>
      <c r="H3917" s="25" t="s">
        <v>42</v>
      </c>
      <c r="I3917" s="25" t="s">
        <v>42</v>
      </c>
      <c r="J3917" s="25" t="s">
        <v>42</v>
      </c>
      <c r="K3917" s="25" t="s">
        <v>42</v>
      </c>
      <c r="L3917" s="59" t="s">
        <v>51</v>
      </c>
      <c r="M3917" s="59" t="s">
        <v>51</v>
      </c>
      <c r="N3917" s="59" t="s">
        <v>51</v>
      </c>
      <c r="O3917" s="59" t="s">
        <v>51</v>
      </c>
      <c r="P3917" s="59" t="s">
        <v>10794</v>
      </c>
      <c r="Q3917" s="25">
        <v>5.58</v>
      </c>
      <c r="R3917" s="25" t="s">
        <v>53</v>
      </c>
      <c r="S3917" s="25">
        <v>60</v>
      </c>
      <c r="T3917" s="25">
        <v>17.39</v>
      </c>
      <c r="U3917" s="25">
        <v>20</v>
      </c>
      <c r="V3917" s="25">
        <v>20</v>
      </c>
      <c r="W3917" s="25">
        <v>10</v>
      </c>
      <c r="X3917" s="25">
        <v>10</v>
      </c>
      <c r="Y3917" s="25" t="s">
        <v>42</v>
      </c>
      <c r="Z3917" s="25" t="s">
        <v>42</v>
      </c>
      <c r="AA3917" s="25">
        <v>110</v>
      </c>
      <c r="AB3917" s="25">
        <v>110</v>
      </c>
      <c r="AC3917" s="25" t="s">
        <v>11384</v>
      </c>
      <c r="AD3917" s="59" t="s">
        <v>147</v>
      </c>
      <c r="AE3917" s="59" t="s">
        <v>51</v>
      </c>
    </row>
    <row r="3918" spans="1:31" ht="110.25" x14ac:dyDescent="0.25">
      <c r="A3918" s="57" t="s">
        <v>11119</v>
      </c>
      <c r="B3918" s="24" t="s">
        <v>11385</v>
      </c>
      <c r="C3918" s="58" t="s">
        <v>11386</v>
      </c>
      <c r="D3918" s="59">
        <v>1987</v>
      </c>
      <c r="E3918" s="25">
        <v>62.02</v>
      </c>
      <c r="F3918" s="25">
        <v>8.3408999999999995</v>
      </c>
      <c r="G3918" s="59">
        <v>2021</v>
      </c>
      <c r="H3918" s="25" t="s">
        <v>42</v>
      </c>
      <c r="I3918" s="25" t="s">
        <v>42</v>
      </c>
      <c r="J3918" s="25" t="s">
        <v>42</v>
      </c>
      <c r="K3918" s="25" t="s">
        <v>42</v>
      </c>
      <c r="L3918" s="59" t="s">
        <v>51</v>
      </c>
      <c r="M3918" s="59" t="s">
        <v>51</v>
      </c>
      <c r="N3918" s="59" t="s">
        <v>51</v>
      </c>
      <c r="O3918" s="59" t="s">
        <v>51</v>
      </c>
      <c r="P3918" s="59" t="s">
        <v>11387</v>
      </c>
      <c r="Q3918" s="25">
        <v>4.71</v>
      </c>
      <c r="R3918" s="25" t="s">
        <v>53</v>
      </c>
      <c r="S3918" s="25">
        <v>80</v>
      </c>
      <c r="T3918" s="25">
        <v>17.39</v>
      </c>
      <c r="U3918" s="25">
        <v>12.6</v>
      </c>
      <c r="V3918" s="25">
        <v>12.6</v>
      </c>
      <c r="W3918" s="25">
        <v>6.3</v>
      </c>
      <c r="X3918" s="25">
        <v>6.3</v>
      </c>
      <c r="Y3918" s="25" t="s">
        <v>42</v>
      </c>
      <c r="Z3918" s="25" t="s">
        <v>42</v>
      </c>
      <c r="AA3918" s="25">
        <v>110</v>
      </c>
      <c r="AB3918" s="25">
        <v>110</v>
      </c>
      <c r="AC3918" s="25" t="s">
        <v>11378</v>
      </c>
      <c r="AD3918" s="59" t="s">
        <v>147</v>
      </c>
      <c r="AE3918" s="59" t="s">
        <v>51</v>
      </c>
    </row>
    <row r="3919" spans="1:31" ht="110.25" x14ac:dyDescent="0.25">
      <c r="A3919" s="57" t="s">
        <v>11119</v>
      </c>
      <c r="B3919" s="24" t="s">
        <v>11388</v>
      </c>
      <c r="C3919" s="58" t="s">
        <v>11389</v>
      </c>
      <c r="D3919" s="59">
        <v>1979</v>
      </c>
      <c r="E3919" s="25">
        <v>58.02</v>
      </c>
      <c r="F3919" s="25">
        <v>2.9817</v>
      </c>
      <c r="G3919" s="59">
        <v>2021</v>
      </c>
      <c r="H3919" s="25" t="s">
        <v>42</v>
      </c>
      <c r="I3919" s="25" t="s">
        <v>42</v>
      </c>
      <c r="J3919" s="25" t="s">
        <v>42</v>
      </c>
      <c r="K3919" s="25" t="s">
        <v>42</v>
      </c>
      <c r="L3919" s="59" t="s">
        <v>51</v>
      </c>
      <c r="M3919" s="59" t="s">
        <v>51</v>
      </c>
      <c r="N3919" s="59" t="s">
        <v>51</v>
      </c>
      <c r="O3919" s="59" t="s">
        <v>51</v>
      </c>
      <c r="P3919" s="59" t="s">
        <v>11390</v>
      </c>
      <c r="Q3919" s="25">
        <v>0.94</v>
      </c>
      <c r="R3919" s="25" t="s">
        <v>53</v>
      </c>
      <c r="S3919" s="25">
        <v>40</v>
      </c>
      <c r="T3919" s="25">
        <v>3.1</v>
      </c>
      <c r="U3919" s="25">
        <v>5</v>
      </c>
      <c r="V3919" s="25">
        <v>5</v>
      </c>
      <c r="W3919" s="25">
        <v>2.5</v>
      </c>
      <c r="X3919" s="25">
        <v>2.5</v>
      </c>
      <c r="Y3919" s="25" t="s">
        <v>42</v>
      </c>
      <c r="Z3919" s="25" t="s">
        <v>42</v>
      </c>
      <c r="AA3919" s="25">
        <v>110</v>
      </c>
      <c r="AB3919" s="25">
        <v>110</v>
      </c>
      <c r="AC3919" s="25" t="s">
        <v>11378</v>
      </c>
      <c r="AD3919" s="59" t="s">
        <v>147</v>
      </c>
      <c r="AE3919" s="59" t="s">
        <v>51</v>
      </c>
    </row>
    <row r="3920" spans="1:31" ht="110.25" x14ac:dyDescent="0.25">
      <c r="A3920" s="57" t="s">
        <v>11119</v>
      </c>
      <c r="B3920" s="24" t="s">
        <v>11391</v>
      </c>
      <c r="C3920" s="58" t="s">
        <v>11392</v>
      </c>
      <c r="D3920" s="59">
        <v>1969</v>
      </c>
      <c r="E3920" s="25">
        <v>42.07</v>
      </c>
      <c r="F3920" s="25">
        <v>1.897</v>
      </c>
      <c r="G3920" s="59">
        <v>2018</v>
      </c>
      <c r="H3920" s="25" t="s">
        <v>42</v>
      </c>
      <c r="I3920" s="25" t="s">
        <v>42</v>
      </c>
      <c r="J3920" s="25" t="s">
        <v>42</v>
      </c>
      <c r="K3920" s="25" t="s">
        <v>42</v>
      </c>
      <c r="L3920" s="59" t="s">
        <v>51</v>
      </c>
      <c r="M3920" s="59" t="s">
        <v>51</v>
      </c>
      <c r="N3920" s="59" t="s">
        <v>147</v>
      </c>
      <c r="O3920" s="59" t="s">
        <v>51</v>
      </c>
      <c r="P3920" s="59" t="s">
        <v>11022</v>
      </c>
      <c r="Q3920" s="25">
        <v>28.78</v>
      </c>
      <c r="R3920" s="25" t="s">
        <v>53</v>
      </c>
      <c r="S3920" s="25">
        <v>155</v>
      </c>
      <c r="T3920" s="25">
        <v>63.15</v>
      </c>
      <c r="U3920" s="25">
        <v>72</v>
      </c>
      <c r="V3920" s="25">
        <v>72</v>
      </c>
      <c r="W3920" s="25">
        <v>32</v>
      </c>
      <c r="X3920" s="25">
        <v>32</v>
      </c>
      <c r="Y3920" s="25" t="s">
        <v>42</v>
      </c>
      <c r="Z3920" s="25" t="s">
        <v>42</v>
      </c>
      <c r="AA3920" s="25">
        <v>110</v>
      </c>
      <c r="AB3920" s="25">
        <v>110</v>
      </c>
      <c r="AC3920" s="25" t="s">
        <v>11393</v>
      </c>
      <c r="AD3920" s="59" t="s">
        <v>147</v>
      </c>
      <c r="AE3920" s="59" t="s">
        <v>51</v>
      </c>
    </row>
    <row r="3921" spans="1:31" ht="141.75" x14ac:dyDescent="0.25">
      <c r="A3921" s="57" t="s">
        <v>11119</v>
      </c>
      <c r="B3921" s="24" t="s">
        <v>11394</v>
      </c>
      <c r="C3921" s="58" t="s">
        <v>11395</v>
      </c>
      <c r="D3921" s="59" t="s">
        <v>42</v>
      </c>
      <c r="E3921" s="25" t="s">
        <v>42</v>
      </c>
      <c r="F3921" s="25" t="s">
        <v>42</v>
      </c>
      <c r="G3921" s="59" t="s">
        <v>42</v>
      </c>
      <c r="H3921" s="25" t="s">
        <v>42</v>
      </c>
      <c r="I3921" s="25" t="s">
        <v>42</v>
      </c>
      <c r="J3921" s="25" t="s">
        <v>42</v>
      </c>
      <c r="K3921" s="25" t="s">
        <v>42</v>
      </c>
      <c r="L3921" s="59" t="s">
        <v>51</v>
      </c>
      <c r="M3921" s="59" t="s">
        <v>51</v>
      </c>
      <c r="N3921" s="59" t="s">
        <v>51</v>
      </c>
      <c r="O3921" s="59" t="s">
        <v>51</v>
      </c>
      <c r="P3921" s="59" t="s">
        <v>42</v>
      </c>
      <c r="Q3921" s="25" t="s">
        <v>42</v>
      </c>
      <c r="R3921" s="25" t="s">
        <v>42</v>
      </c>
      <c r="S3921" s="25" t="s">
        <v>42</v>
      </c>
      <c r="T3921" s="25" t="s">
        <v>42</v>
      </c>
      <c r="U3921" s="25" t="s">
        <v>42</v>
      </c>
      <c r="V3921" s="25" t="s">
        <v>42</v>
      </c>
      <c r="W3921" s="25">
        <v>0</v>
      </c>
      <c r="X3921" s="25">
        <v>0</v>
      </c>
      <c r="Y3921" s="25" t="s">
        <v>42</v>
      </c>
      <c r="Z3921" s="25" t="s">
        <v>42</v>
      </c>
      <c r="AA3921" s="25">
        <v>0</v>
      </c>
      <c r="AB3921" s="25">
        <v>0</v>
      </c>
      <c r="AC3921" s="25" t="s">
        <v>11396</v>
      </c>
      <c r="AD3921" s="59" t="s">
        <v>147</v>
      </c>
      <c r="AE3921" s="59" t="s">
        <v>51</v>
      </c>
    </row>
    <row r="3922" spans="1:31" ht="78.75" x14ac:dyDescent="0.25">
      <c r="A3922" s="57" t="s">
        <v>11119</v>
      </c>
      <c r="B3922" s="24" t="s">
        <v>11397</v>
      </c>
      <c r="C3922" s="58" t="s">
        <v>11398</v>
      </c>
      <c r="D3922" s="59" t="s">
        <v>42</v>
      </c>
      <c r="E3922" s="25" t="s">
        <v>42</v>
      </c>
      <c r="F3922" s="25" t="s">
        <v>42</v>
      </c>
      <c r="G3922" s="59" t="s">
        <v>42</v>
      </c>
      <c r="H3922" s="25" t="s">
        <v>42</v>
      </c>
      <c r="I3922" s="25" t="s">
        <v>42</v>
      </c>
      <c r="J3922" s="25" t="s">
        <v>42</v>
      </c>
      <c r="K3922" s="25" t="s">
        <v>42</v>
      </c>
      <c r="L3922" s="59" t="s">
        <v>51</v>
      </c>
      <c r="M3922" s="59" t="s">
        <v>51</v>
      </c>
      <c r="N3922" s="59" t="s">
        <v>51</v>
      </c>
      <c r="O3922" s="59" t="s">
        <v>51</v>
      </c>
      <c r="P3922" s="59" t="s">
        <v>42</v>
      </c>
      <c r="Q3922" s="25" t="s">
        <v>42</v>
      </c>
      <c r="R3922" s="25" t="s">
        <v>42</v>
      </c>
      <c r="S3922" s="25" t="s">
        <v>42</v>
      </c>
      <c r="T3922" s="25" t="s">
        <v>42</v>
      </c>
      <c r="U3922" s="25" t="s">
        <v>42</v>
      </c>
      <c r="V3922" s="25" t="s">
        <v>42</v>
      </c>
      <c r="W3922" s="25">
        <v>0</v>
      </c>
      <c r="X3922" s="25">
        <v>0</v>
      </c>
      <c r="Y3922" s="25" t="s">
        <v>42</v>
      </c>
      <c r="Z3922" s="25" t="s">
        <v>42</v>
      </c>
      <c r="AA3922" s="25">
        <v>0</v>
      </c>
      <c r="AB3922" s="25">
        <v>0</v>
      </c>
      <c r="AC3922" s="25" t="s">
        <v>10956</v>
      </c>
      <c r="AD3922" s="59" t="s">
        <v>51</v>
      </c>
      <c r="AE3922" s="59" t="s">
        <v>51</v>
      </c>
    </row>
    <row r="3923" spans="1:31" ht="78.75" x14ac:dyDescent="0.25">
      <c r="A3923" s="57" t="s">
        <v>11119</v>
      </c>
      <c r="B3923" s="24" t="s">
        <v>11399</v>
      </c>
      <c r="C3923" s="58" t="s">
        <v>11400</v>
      </c>
      <c r="D3923" s="59" t="s">
        <v>42</v>
      </c>
      <c r="E3923" s="25" t="s">
        <v>42</v>
      </c>
      <c r="F3923" s="25" t="s">
        <v>42</v>
      </c>
      <c r="G3923" s="59" t="s">
        <v>42</v>
      </c>
      <c r="H3923" s="25" t="s">
        <v>42</v>
      </c>
      <c r="I3923" s="25" t="s">
        <v>42</v>
      </c>
      <c r="J3923" s="25" t="s">
        <v>42</v>
      </c>
      <c r="K3923" s="25" t="s">
        <v>42</v>
      </c>
      <c r="L3923" s="59" t="s">
        <v>51</v>
      </c>
      <c r="M3923" s="59" t="s">
        <v>51</v>
      </c>
      <c r="N3923" s="59" t="s">
        <v>51</v>
      </c>
      <c r="O3923" s="59" t="s">
        <v>51</v>
      </c>
      <c r="P3923" s="59" t="s">
        <v>42</v>
      </c>
      <c r="Q3923" s="25" t="s">
        <v>42</v>
      </c>
      <c r="R3923" s="25" t="s">
        <v>42</v>
      </c>
      <c r="S3923" s="25" t="s">
        <v>42</v>
      </c>
      <c r="T3923" s="25" t="s">
        <v>42</v>
      </c>
      <c r="U3923" s="25" t="s">
        <v>42</v>
      </c>
      <c r="V3923" s="25" t="s">
        <v>42</v>
      </c>
      <c r="W3923" s="25">
        <v>0</v>
      </c>
      <c r="X3923" s="25">
        <v>0</v>
      </c>
      <c r="Y3923" s="25" t="s">
        <v>42</v>
      </c>
      <c r="Z3923" s="25" t="s">
        <v>42</v>
      </c>
      <c r="AA3923" s="25">
        <v>0</v>
      </c>
      <c r="AB3923" s="25">
        <v>0</v>
      </c>
      <c r="AC3923" s="25" t="s">
        <v>10956</v>
      </c>
      <c r="AD3923" s="59" t="s">
        <v>51</v>
      </c>
      <c r="AE3923" s="59" t="s">
        <v>51</v>
      </c>
    </row>
    <row r="3924" spans="1:31" ht="78.75" x14ac:dyDescent="0.25">
      <c r="A3924" s="57" t="s">
        <v>11119</v>
      </c>
      <c r="B3924" s="24" t="s">
        <v>11401</v>
      </c>
      <c r="C3924" s="58" t="s">
        <v>11402</v>
      </c>
      <c r="D3924" s="59">
        <v>1995</v>
      </c>
      <c r="E3924" s="25">
        <v>46.87</v>
      </c>
      <c r="F3924" s="25">
        <v>22.658300000000001</v>
      </c>
      <c r="G3924" s="59">
        <v>2021</v>
      </c>
      <c r="H3924" s="25" t="s">
        <v>42</v>
      </c>
      <c r="I3924" s="25" t="s">
        <v>42</v>
      </c>
      <c r="J3924" s="25" t="s">
        <v>42</v>
      </c>
      <c r="K3924" s="25" t="s">
        <v>42</v>
      </c>
      <c r="L3924" s="59" t="s">
        <v>51</v>
      </c>
      <c r="M3924" s="59" t="s">
        <v>51</v>
      </c>
      <c r="N3924" s="59" t="s">
        <v>51</v>
      </c>
      <c r="O3924" s="59" t="s">
        <v>51</v>
      </c>
      <c r="P3924" s="59" t="s">
        <v>11403</v>
      </c>
      <c r="Q3924" s="25">
        <v>12.58</v>
      </c>
      <c r="R3924" s="25" t="s">
        <v>53</v>
      </c>
      <c r="S3924" s="25">
        <v>85</v>
      </c>
      <c r="T3924" s="25">
        <v>45.61</v>
      </c>
      <c r="U3924" s="25">
        <v>26</v>
      </c>
      <c r="V3924" s="25">
        <v>26</v>
      </c>
      <c r="W3924" s="25">
        <v>10</v>
      </c>
      <c r="X3924" s="25">
        <v>10</v>
      </c>
      <c r="Y3924" s="25" t="s">
        <v>42</v>
      </c>
      <c r="Z3924" s="25" t="s">
        <v>42</v>
      </c>
      <c r="AA3924" s="25">
        <v>110</v>
      </c>
      <c r="AB3924" s="25">
        <v>110</v>
      </c>
      <c r="AC3924" s="25" t="s">
        <v>58</v>
      </c>
      <c r="AD3924" s="59" t="s">
        <v>51</v>
      </c>
      <c r="AE3924" s="59" t="s">
        <v>51</v>
      </c>
    </row>
    <row r="3925" spans="1:31" ht="94.5" x14ac:dyDescent="0.25">
      <c r="A3925" s="57" t="s">
        <v>11119</v>
      </c>
      <c r="B3925" s="24" t="s">
        <v>11404</v>
      </c>
      <c r="C3925" s="58" t="s">
        <v>11405</v>
      </c>
      <c r="D3925" s="59">
        <v>1956</v>
      </c>
      <c r="E3925" s="25">
        <v>54.99</v>
      </c>
      <c r="F3925" s="25">
        <v>23.7819</v>
      </c>
      <c r="G3925" s="59">
        <v>2019</v>
      </c>
      <c r="H3925" s="25" t="s">
        <v>42</v>
      </c>
      <c r="I3925" s="25" t="s">
        <v>42</v>
      </c>
      <c r="J3925" s="25" t="s">
        <v>42</v>
      </c>
      <c r="K3925" s="25" t="s">
        <v>42</v>
      </c>
      <c r="L3925" s="59" t="s">
        <v>51</v>
      </c>
      <c r="M3925" s="59" t="s">
        <v>51</v>
      </c>
      <c r="N3925" s="59" t="s">
        <v>51</v>
      </c>
      <c r="O3925" s="59" t="s">
        <v>51</v>
      </c>
      <c r="P3925" s="59" t="s">
        <v>10745</v>
      </c>
      <c r="Q3925" s="25">
        <v>19.739999999999998</v>
      </c>
      <c r="R3925" s="25" t="s">
        <v>53</v>
      </c>
      <c r="S3925" s="25">
        <v>53</v>
      </c>
      <c r="T3925" s="25">
        <v>118.42</v>
      </c>
      <c r="U3925" s="25">
        <v>80</v>
      </c>
      <c r="V3925" s="25">
        <v>80</v>
      </c>
      <c r="W3925" s="25">
        <v>40</v>
      </c>
      <c r="X3925" s="25">
        <v>40</v>
      </c>
      <c r="Y3925" s="25" t="s">
        <v>42</v>
      </c>
      <c r="Z3925" s="25" t="s">
        <v>42</v>
      </c>
      <c r="AA3925" s="25">
        <v>110</v>
      </c>
      <c r="AB3925" s="25">
        <v>110</v>
      </c>
      <c r="AC3925" s="25" t="s">
        <v>11406</v>
      </c>
      <c r="AD3925" s="59" t="s">
        <v>51</v>
      </c>
      <c r="AE3925" s="59" t="s">
        <v>51</v>
      </c>
    </row>
    <row r="3926" spans="1:31" ht="31.5" x14ac:dyDescent="0.25">
      <c r="A3926" s="57" t="s">
        <v>11119</v>
      </c>
      <c r="B3926" s="24" t="s">
        <v>11407</v>
      </c>
      <c r="C3926" s="58" t="s">
        <v>11408</v>
      </c>
      <c r="D3926" s="59">
        <v>1953</v>
      </c>
      <c r="E3926" s="25">
        <v>50.59</v>
      </c>
      <c r="F3926" s="25">
        <v>26.69</v>
      </c>
      <c r="G3926" s="59">
        <v>2020</v>
      </c>
      <c r="H3926" s="25" t="s">
        <v>42</v>
      </c>
      <c r="I3926" s="25" t="s">
        <v>42</v>
      </c>
      <c r="J3926" s="25" t="s">
        <v>42</v>
      </c>
      <c r="K3926" s="25" t="s">
        <v>42</v>
      </c>
      <c r="L3926" s="59" t="s">
        <v>51</v>
      </c>
      <c r="M3926" s="59" t="s">
        <v>51</v>
      </c>
      <c r="N3926" s="59" t="s">
        <v>51</v>
      </c>
      <c r="O3926" s="59" t="s">
        <v>51</v>
      </c>
      <c r="P3926" s="59" t="s">
        <v>10945</v>
      </c>
      <c r="Q3926" s="25">
        <v>5.0999999999999996</v>
      </c>
      <c r="R3926" s="25" t="s">
        <v>53</v>
      </c>
      <c r="S3926" s="25">
        <v>87</v>
      </c>
      <c r="T3926" s="25">
        <v>28.38</v>
      </c>
      <c r="U3926" s="25">
        <v>21.3</v>
      </c>
      <c r="V3926" s="25">
        <v>21.3</v>
      </c>
      <c r="W3926" s="25">
        <v>6.3</v>
      </c>
      <c r="X3926" s="25">
        <v>6.3</v>
      </c>
      <c r="Y3926" s="25" t="s">
        <v>42</v>
      </c>
      <c r="Z3926" s="25" t="s">
        <v>42</v>
      </c>
      <c r="AA3926" s="25">
        <v>110</v>
      </c>
      <c r="AB3926" s="25">
        <v>110</v>
      </c>
      <c r="AC3926" s="25" t="s">
        <v>11409</v>
      </c>
      <c r="AD3926" s="59" t="s">
        <v>51</v>
      </c>
      <c r="AE3926" s="59" t="s">
        <v>51</v>
      </c>
    </row>
    <row r="3927" spans="1:31" ht="63" x14ac:dyDescent="0.25">
      <c r="A3927" s="57" t="s">
        <v>11119</v>
      </c>
      <c r="B3927" s="24" t="s">
        <v>11410</v>
      </c>
      <c r="C3927" s="58" t="s">
        <v>11411</v>
      </c>
      <c r="D3927" s="59">
        <v>1959</v>
      </c>
      <c r="E3927" s="25">
        <v>30.38</v>
      </c>
      <c r="F3927" s="25">
        <v>7</v>
      </c>
      <c r="G3927" s="59">
        <v>2021</v>
      </c>
      <c r="H3927" s="25" t="s">
        <v>42</v>
      </c>
      <c r="I3927" s="25" t="s">
        <v>42</v>
      </c>
      <c r="J3927" s="25" t="s">
        <v>42</v>
      </c>
      <c r="K3927" s="25" t="s">
        <v>42</v>
      </c>
      <c r="L3927" s="59" t="s">
        <v>51</v>
      </c>
      <c r="M3927" s="59" t="s">
        <v>51</v>
      </c>
      <c r="N3927" s="59" t="s">
        <v>51</v>
      </c>
      <c r="O3927" s="59" t="s">
        <v>51</v>
      </c>
      <c r="P3927" s="59" t="s">
        <v>11412</v>
      </c>
      <c r="Q3927" s="25">
        <v>2.14</v>
      </c>
      <c r="R3927" s="25" t="s">
        <v>53</v>
      </c>
      <c r="S3927" s="25">
        <v>58</v>
      </c>
      <c r="T3927" s="25">
        <v>9.09</v>
      </c>
      <c r="U3927" s="25">
        <v>8</v>
      </c>
      <c r="V3927" s="25">
        <v>8</v>
      </c>
      <c r="W3927" s="25">
        <v>4</v>
      </c>
      <c r="X3927" s="25">
        <v>4</v>
      </c>
      <c r="Y3927" s="25" t="s">
        <v>42</v>
      </c>
      <c r="Z3927" s="25" t="s">
        <v>42</v>
      </c>
      <c r="AA3927" s="25">
        <v>35</v>
      </c>
      <c r="AB3927" s="25">
        <v>35</v>
      </c>
      <c r="AC3927" s="25" t="s">
        <v>10729</v>
      </c>
      <c r="AD3927" s="59" t="s">
        <v>147</v>
      </c>
      <c r="AE3927" s="59" t="s">
        <v>51</v>
      </c>
    </row>
    <row r="3928" spans="1:31" ht="63" x14ac:dyDescent="0.25">
      <c r="A3928" s="57" t="s">
        <v>11119</v>
      </c>
      <c r="B3928" s="24" t="s">
        <v>11413</v>
      </c>
      <c r="C3928" s="58" t="s">
        <v>11414</v>
      </c>
      <c r="D3928" s="59">
        <v>1980</v>
      </c>
      <c r="E3928" s="25">
        <v>76.14</v>
      </c>
      <c r="F3928" s="25">
        <v>3</v>
      </c>
      <c r="G3928" s="59">
        <v>2021</v>
      </c>
      <c r="H3928" s="25" t="s">
        <v>42</v>
      </c>
      <c r="I3928" s="25" t="s">
        <v>42</v>
      </c>
      <c r="J3928" s="25" t="s">
        <v>42</v>
      </c>
      <c r="K3928" s="25" t="s">
        <v>42</v>
      </c>
      <c r="L3928" s="59" t="s">
        <v>51</v>
      </c>
      <c r="M3928" s="59" t="s">
        <v>51</v>
      </c>
      <c r="N3928" s="59" t="s">
        <v>51</v>
      </c>
      <c r="O3928" s="59" t="s">
        <v>51</v>
      </c>
      <c r="P3928" s="59" t="s">
        <v>10522</v>
      </c>
      <c r="Q3928" s="25">
        <v>1.78</v>
      </c>
      <c r="R3928" s="25" t="s">
        <v>53</v>
      </c>
      <c r="S3928" s="25">
        <v>30</v>
      </c>
      <c r="T3928" s="25">
        <v>6.18</v>
      </c>
      <c r="U3928" s="25">
        <v>16.3</v>
      </c>
      <c r="V3928" s="25">
        <v>16.3</v>
      </c>
      <c r="W3928" s="25">
        <v>6.3</v>
      </c>
      <c r="X3928" s="25">
        <v>6.3</v>
      </c>
      <c r="Y3928" s="25" t="s">
        <v>42</v>
      </c>
      <c r="Z3928" s="25" t="s">
        <v>42</v>
      </c>
      <c r="AA3928" s="25">
        <v>110</v>
      </c>
      <c r="AB3928" s="25">
        <v>110</v>
      </c>
      <c r="AC3928" s="25" t="s">
        <v>10729</v>
      </c>
      <c r="AD3928" s="59" t="s">
        <v>147</v>
      </c>
      <c r="AE3928" s="59" t="s">
        <v>51</v>
      </c>
    </row>
    <row r="3929" spans="1:31" x14ac:dyDescent="0.25">
      <c r="A3929" s="57" t="s">
        <v>11415</v>
      </c>
      <c r="B3929" s="24" t="s">
        <v>738</v>
      </c>
      <c r="C3929" s="58" t="s">
        <v>41</v>
      </c>
      <c r="D3929" s="59" t="s">
        <v>42</v>
      </c>
      <c r="E3929" s="25" t="s">
        <v>42</v>
      </c>
      <c r="F3929" s="25" t="s">
        <v>42</v>
      </c>
      <c r="G3929" s="59" t="s">
        <v>42</v>
      </c>
      <c r="H3929" s="25" t="s">
        <v>42</v>
      </c>
      <c r="I3929" s="25" t="s">
        <v>42</v>
      </c>
      <c r="J3929" s="25" t="s">
        <v>42</v>
      </c>
      <c r="K3929" s="25" t="s">
        <v>42</v>
      </c>
      <c r="L3929" s="59" t="s">
        <v>42</v>
      </c>
      <c r="M3929" s="59" t="s">
        <v>42</v>
      </c>
      <c r="N3929" s="59" t="s">
        <v>42</v>
      </c>
      <c r="O3929" s="59" t="s">
        <v>42</v>
      </c>
      <c r="P3929" s="59" t="s">
        <v>42</v>
      </c>
      <c r="Q3929" s="25">
        <f>IFERROR(SUM(0,Q3930,Q4268),"нд")</f>
        <v>0</v>
      </c>
      <c r="R3929" s="25" t="s">
        <v>42</v>
      </c>
      <c r="S3929" s="25" t="s">
        <v>42</v>
      </c>
      <c r="T3929" s="25">
        <f t="shared" ref="T3929:Z3929" si="86">IFERROR(SUM(0,T3930,T4268),"нд")</f>
        <v>0</v>
      </c>
      <c r="U3929" s="25">
        <f t="shared" si="86"/>
        <v>0</v>
      </c>
      <c r="V3929" s="25">
        <f t="shared" si="86"/>
        <v>0</v>
      </c>
      <c r="W3929" s="25">
        <f t="shared" si="86"/>
        <v>0</v>
      </c>
      <c r="X3929" s="25">
        <f t="shared" si="86"/>
        <v>0</v>
      </c>
      <c r="Y3929" s="25">
        <f t="shared" si="86"/>
        <v>0</v>
      </c>
      <c r="Z3929" s="25">
        <f t="shared" si="86"/>
        <v>0</v>
      </c>
      <c r="AA3929" s="25" t="s">
        <v>42</v>
      </c>
      <c r="AB3929" s="25" t="s">
        <v>42</v>
      </c>
      <c r="AC3929" s="25" t="s">
        <v>42</v>
      </c>
      <c r="AD3929" s="59" t="s">
        <v>42</v>
      </c>
      <c r="AE3929" s="59" t="s">
        <v>42</v>
      </c>
    </row>
    <row r="3930" spans="1:31" x14ac:dyDescent="0.25">
      <c r="A3930" s="57" t="s">
        <v>11416</v>
      </c>
      <c r="B3930" s="24" t="s">
        <v>740</v>
      </c>
      <c r="C3930" s="58" t="s">
        <v>41</v>
      </c>
      <c r="D3930" s="59" t="s">
        <v>42</v>
      </c>
      <c r="E3930" s="25" t="s">
        <v>42</v>
      </c>
      <c r="F3930" s="25" t="s">
        <v>42</v>
      </c>
      <c r="G3930" s="59" t="s">
        <v>42</v>
      </c>
      <c r="H3930" s="25" t="s">
        <v>42</v>
      </c>
      <c r="I3930" s="25" t="s">
        <v>42</v>
      </c>
      <c r="J3930" s="25" t="s">
        <v>42</v>
      </c>
      <c r="K3930" s="25" t="s">
        <v>42</v>
      </c>
      <c r="L3930" s="59" t="s">
        <v>42</v>
      </c>
      <c r="M3930" s="59" t="s">
        <v>42</v>
      </c>
      <c r="N3930" s="59" t="s">
        <v>42</v>
      </c>
      <c r="O3930" s="59" t="s">
        <v>42</v>
      </c>
      <c r="P3930" s="59" t="s">
        <v>42</v>
      </c>
      <c r="Q3930" s="25">
        <f>IFERROR(SUM(Q3931:Q4267),"нд")</f>
        <v>0</v>
      </c>
      <c r="R3930" s="25" t="s">
        <v>42</v>
      </c>
      <c r="S3930" s="25" t="s">
        <v>42</v>
      </c>
      <c r="T3930" s="25">
        <f t="shared" ref="T3930:Z3930" si="87">IFERROR(SUM(T3931:T4267),"нд")</f>
        <v>0</v>
      </c>
      <c r="U3930" s="25">
        <f t="shared" si="87"/>
        <v>0</v>
      </c>
      <c r="V3930" s="25">
        <f t="shared" si="87"/>
        <v>0</v>
      </c>
      <c r="W3930" s="25">
        <f t="shared" si="87"/>
        <v>0</v>
      </c>
      <c r="X3930" s="25">
        <f t="shared" si="87"/>
        <v>0</v>
      </c>
      <c r="Y3930" s="25">
        <f t="shared" si="87"/>
        <v>0</v>
      </c>
      <c r="Z3930" s="25">
        <f t="shared" si="87"/>
        <v>0</v>
      </c>
      <c r="AA3930" s="25" t="s">
        <v>42</v>
      </c>
      <c r="AB3930" s="25" t="s">
        <v>42</v>
      </c>
      <c r="AC3930" s="25" t="s">
        <v>42</v>
      </c>
      <c r="AD3930" s="59" t="s">
        <v>42</v>
      </c>
      <c r="AE3930" s="59" t="s">
        <v>42</v>
      </c>
    </row>
    <row r="3931" spans="1:31" ht="63" x14ac:dyDescent="0.25">
      <c r="A3931" s="57" t="s">
        <v>11416</v>
      </c>
      <c r="B3931" s="24" t="s">
        <v>11417</v>
      </c>
      <c r="C3931" s="58" t="s">
        <v>11418</v>
      </c>
      <c r="D3931" s="59">
        <v>1964</v>
      </c>
      <c r="E3931" s="25">
        <v>38.027999999999999</v>
      </c>
      <c r="F3931" s="25">
        <v>17.872699999999998</v>
      </c>
      <c r="G3931" s="59">
        <v>2019</v>
      </c>
      <c r="H3931" s="25" t="s">
        <v>42</v>
      </c>
      <c r="I3931" s="25" t="s">
        <v>42</v>
      </c>
      <c r="J3931" s="25" t="s">
        <v>42</v>
      </c>
      <c r="K3931" s="25" t="s">
        <v>42</v>
      </c>
      <c r="L3931" s="59" t="s">
        <v>51</v>
      </c>
      <c r="M3931" s="59" t="s">
        <v>51</v>
      </c>
      <c r="N3931" s="59" t="s">
        <v>51</v>
      </c>
      <c r="O3931" s="59" t="s">
        <v>51</v>
      </c>
      <c r="P3931" s="59" t="s">
        <v>11419</v>
      </c>
      <c r="Q3931" s="25" t="s">
        <v>42</v>
      </c>
      <c r="R3931" s="25" t="s">
        <v>42</v>
      </c>
      <c r="S3931" s="25" t="s">
        <v>42</v>
      </c>
      <c r="T3931" s="25" t="s">
        <v>42</v>
      </c>
      <c r="U3931" s="25" t="s">
        <v>42</v>
      </c>
      <c r="V3931" s="25" t="s">
        <v>42</v>
      </c>
      <c r="W3931" s="25">
        <v>0</v>
      </c>
      <c r="X3931" s="25">
        <v>0</v>
      </c>
      <c r="Y3931" s="25" t="s">
        <v>42</v>
      </c>
      <c r="Z3931" s="25" t="s">
        <v>42</v>
      </c>
      <c r="AA3931" s="25">
        <v>110</v>
      </c>
      <c r="AB3931" s="25">
        <v>110</v>
      </c>
      <c r="AC3931" s="25" t="s">
        <v>11420</v>
      </c>
      <c r="AD3931" s="59" t="s">
        <v>147</v>
      </c>
      <c r="AE3931" s="59" t="s">
        <v>51</v>
      </c>
    </row>
    <row r="3932" spans="1:31" ht="110.25" x14ac:dyDescent="0.25">
      <c r="A3932" s="57" t="s">
        <v>11416</v>
      </c>
      <c r="B3932" s="24" t="s">
        <v>11421</v>
      </c>
      <c r="C3932" s="58" t="s">
        <v>11422</v>
      </c>
      <c r="D3932" s="59">
        <v>1978</v>
      </c>
      <c r="E3932" s="25">
        <v>43.86</v>
      </c>
      <c r="F3932" s="25">
        <v>0.8901</v>
      </c>
      <c r="G3932" s="59">
        <v>2021</v>
      </c>
      <c r="H3932" s="25" t="s">
        <v>42</v>
      </c>
      <c r="I3932" s="25" t="s">
        <v>42</v>
      </c>
      <c r="J3932" s="25" t="s">
        <v>42</v>
      </c>
      <c r="K3932" s="25" t="s">
        <v>42</v>
      </c>
      <c r="L3932" s="59" t="s">
        <v>51</v>
      </c>
      <c r="M3932" s="59" t="s">
        <v>51</v>
      </c>
      <c r="N3932" s="59" t="s">
        <v>51</v>
      </c>
      <c r="O3932" s="59" t="s">
        <v>51</v>
      </c>
      <c r="P3932" s="59" t="s">
        <v>11423</v>
      </c>
      <c r="Q3932" s="25" t="s">
        <v>42</v>
      </c>
      <c r="R3932" s="25" t="s">
        <v>42</v>
      </c>
      <c r="S3932" s="25" t="s">
        <v>42</v>
      </c>
      <c r="T3932" s="25" t="s">
        <v>42</v>
      </c>
      <c r="U3932" s="25" t="s">
        <v>42</v>
      </c>
      <c r="V3932" s="25" t="s">
        <v>42</v>
      </c>
      <c r="W3932" s="25">
        <v>0</v>
      </c>
      <c r="X3932" s="25">
        <v>0</v>
      </c>
      <c r="Y3932" s="25" t="s">
        <v>42</v>
      </c>
      <c r="Z3932" s="25" t="s">
        <v>42</v>
      </c>
      <c r="AA3932" s="25">
        <v>10</v>
      </c>
      <c r="AB3932" s="25">
        <v>10</v>
      </c>
      <c r="AC3932" s="25" t="s">
        <v>11039</v>
      </c>
      <c r="AD3932" s="59" t="s">
        <v>51</v>
      </c>
      <c r="AE3932" s="59" t="s">
        <v>51</v>
      </c>
    </row>
    <row r="3933" spans="1:31" ht="110.25" x14ac:dyDescent="0.25">
      <c r="A3933" s="57" t="s">
        <v>11416</v>
      </c>
      <c r="B3933" s="24" t="s">
        <v>11424</v>
      </c>
      <c r="C3933" s="58" t="s">
        <v>11425</v>
      </c>
      <c r="D3933" s="59">
        <v>1985</v>
      </c>
      <c r="E3933" s="25">
        <v>62.15</v>
      </c>
      <c r="F3933" s="25">
        <v>0.8236</v>
      </c>
      <c r="G3933" s="59">
        <v>2019</v>
      </c>
      <c r="H3933" s="25" t="s">
        <v>42</v>
      </c>
      <c r="I3933" s="25" t="s">
        <v>42</v>
      </c>
      <c r="J3933" s="25" t="s">
        <v>42</v>
      </c>
      <c r="K3933" s="25" t="s">
        <v>42</v>
      </c>
      <c r="L3933" s="59" t="s">
        <v>51</v>
      </c>
      <c r="M3933" s="59" t="s">
        <v>51</v>
      </c>
      <c r="N3933" s="59" t="s">
        <v>51</v>
      </c>
      <c r="O3933" s="59" t="s">
        <v>51</v>
      </c>
      <c r="P3933" s="59" t="s">
        <v>11426</v>
      </c>
      <c r="Q3933" s="25" t="s">
        <v>42</v>
      </c>
      <c r="R3933" s="25" t="s">
        <v>42</v>
      </c>
      <c r="S3933" s="25" t="s">
        <v>42</v>
      </c>
      <c r="T3933" s="25" t="s">
        <v>42</v>
      </c>
      <c r="U3933" s="25" t="s">
        <v>42</v>
      </c>
      <c r="V3933" s="25" t="s">
        <v>42</v>
      </c>
      <c r="W3933" s="25">
        <v>0</v>
      </c>
      <c r="X3933" s="25">
        <v>0</v>
      </c>
      <c r="Y3933" s="25" t="s">
        <v>42</v>
      </c>
      <c r="Z3933" s="25" t="s">
        <v>42</v>
      </c>
      <c r="AA3933" s="25">
        <v>0.4</v>
      </c>
      <c r="AB3933" s="25">
        <v>0.4</v>
      </c>
      <c r="AC3933" s="25" t="s">
        <v>11039</v>
      </c>
      <c r="AD3933" s="59" t="s">
        <v>51</v>
      </c>
      <c r="AE3933" s="59" t="s">
        <v>51</v>
      </c>
    </row>
    <row r="3934" spans="1:31" ht="110.25" x14ac:dyDescent="0.25">
      <c r="A3934" s="57" t="s">
        <v>11416</v>
      </c>
      <c r="B3934" s="24" t="s">
        <v>11427</v>
      </c>
      <c r="C3934" s="58" t="s">
        <v>11428</v>
      </c>
      <c r="D3934" s="59">
        <v>1956</v>
      </c>
      <c r="E3934" s="25">
        <v>46.43</v>
      </c>
      <c r="F3934" s="25">
        <v>2.0000000000000001E-4</v>
      </c>
      <c r="G3934" s="59">
        <v>2021</v>
      </c>
      <c r="H3934" s="25" t="s">
        <v>42</v>
      </c>
      <c r="I3934" s="25" t="s">
        <v>42</v>
      </c>
      <c r="J3934" s="25" t="s">
        <v>42</v>
      </c>
      <c r="K3934" s="25" t="s">
        <v>42</v>
      </c>
      <c r="L3934" s="59" t="s">
        <v>51</v>
      </c>
      <c r="M3934" s="59" t="s">
        <v>51</v>
      </c>
      <c r="N3934" s="59" t="s">
        <v>51</v>
      </c>
      <c r="O3934" s="59" t="s">
        <v>51</v>
      </c>
      <c r="P3934" s="59" t="s">
        <v>11429</v>
      </c>
      <c r="Q3934" s="25" t="s">
        <v>42</v>
      </c>
      <c r="R3934" s="25" t="s">
        <v>42</v>
      </c>
      <c r="S3934" s="25" t="s">
        <v>42</v>
      </c>
      <c r="T3934" s="25" t="s">
        <v>42</v>
      </c>
      <c r="U3934" s="25" t="s">
        <v>42</v>
      </c>
      <c r="V3934" s="25" t="s">
        <v>42</v>
      </c>
      <c r="W3934" s="25">
        <v>0</v>
      </c>
      <c r="X3934" s="25">
        <v>0</v>
      </c>
      <c r="Y3934" s="25" t="s">
        <v>42</v>
      </c>
      <c r="Z3934" s="25" t="s">
        <v>42</v>
      </c>
      <c r="AA3934" s="25">
        <v>0.4</v>
      </c>
      <c r="AB3934" s="25">
        <v>0.4</v>
      </c>
      <c r="AC3934" s="25" t="s">
        <v>11039</v>
      </c>
      <c r="AD3934" s="59" t="s">
        <v>51</v>
      </c>
      <c r="AE3934" s="59" t="s">
        <v>51</v>
      </c>
    </row>
    <row r="3935" spans="1:31" ht="141.75" x14ac:dyDescent="0.25">
      <c r="A3935" s="57" t="s">
        <v>11416</v>
      </c>
      <c r="B3935" s="24" t="s">
        <v>11430</v>
      </c>
      <c r="C3935" s="58" t="s">
        <v>11431</v>
      </c>
      <c r="D3935" s="59">
        <v>1988</v>
      </c>
      <c r="E3935" s="25">
        <v>51.23</v>
      </c>
      <c r="F3935" s="25">
        <v>5.1672000000000002</v>
      </c>
      <c r="G3935" s="59">
        <v>2021</v>
      </c>
      <c r="H3935" s="25" t="s">
        <v>42</v>
      </c>
      <c r="I3935" s="25" t="s">
        <v>42</v>
      </c>
      <c r="J3935" s="25" t="s">
        <v>42</v>
      </c>
      <c r="K3935" s="25" t="s">
        <v>42</v>
      </c>
      <c r="L3935" s="59" t="s">
        <v>51</v>
      </c>
      <c r="M3935" s="59" t="s">
        <v>51</v>
      </c>
      <c r="N3935" s="59" t="s">
        <v>51</v>
      </c>
      <c r="O3935" s="59" t="s">
        <v>51</v>
      </c>
      <c r="P3935" s="59" t="s">
        <v>11432</v>
      </c>
      <c r="Q3935" s="25" t="s">
        <v>42</v>
      </c>
      <c r="R3935" s="25" t="s">
        <v>42</v>
      </c>
      <c r="S3935" s="25" t="s">
        <v>42</v>
      </c>
      <c r="T3935" s="25" t="s">
        <v>42</v>
      </c>
      <c r="U3935" s="25" t="s">
        <v>42</v>
      </c>
      <c r="V3935" s="25" t="s">
        <v>42</v>
      </c>
      <c r="W3935" s="25">
        <v>0</v>
      </c>
      <c r="X3935" s="25">
        <v>0</v>
      </c>
      <c r="Y3935" s="25" t="s">
        <v>42</v>
      </c>
      <c r="Z3935" s="25" t="s">
        <v>42</v>
      </c>
      <c r="AA3935" s="25">
        <v>10</v>
      </c>
      <c r="AB3935" s="25">
        <v>10</v>
      </c>
      <c r="AC3935" s="25" t="s">
        <v>11433</v>
      </c>
      <c r="AD3935" s="59" t="s">
        <v>147</v>
      </c>
      <c r="AE3935" s="59" t="s">
        <v>51</v>
      </c>
    </row>
    <row r="3936" spans="1:31" ht="141.75" x14ac:dyDescent="0.25">
      <c r="A3936" s="57" t="s">
        <v>11416</v>
      </c>
      <c r="B3936" s="24" t="s">
        <v>11434</v>
      </c>
      <c r="C3936" s="58" t="s">
        <v>11435</v>
      </c>
      <c r="D3936" s="59">
        <v>1984</v>
      </c>
      <c r="E3936" s="25">
        <v>44.69</v>
      </c>
      <c r="F3936" s="25">
        <v>3.9662000000000002</v>
      </c>
      <c r="G3936" s="59">
        <v>2021</v>
      </c>
      <c r="H3936" s="25" t="s">
        <v>42</v>
      </c>
      <c r="I3936" s="25" t="s">
        <v>42</v>
      </c>
      <c r="J3936" s="25" t="s">
        <v>42</v>
      </c>
      <c r="K3936" s="25" t="s">
        <v>42</v>
      </c>
      <c r="L3936" s="59" t="s">
        <v>51</v>
      </c>
      <c r="M3936" s="59" t="s">
        <v>51</v>
      </c>
      <c r="N3936" s="59" t="s">
        <v>51</v>
      </c>
      <c r="O3936" s="59" t="s">
        <v>51</v>
      </c>
      <c r="P3936" s="59" t="s">
        <v>11436</v>
      </c>
      <c r="Q3936" s="25" t="s">
        <v>42</v>
      </c>
      <c r="R3936" s="25" t="s">
        <v>42</v>
      </c>
      <c r="S3936" s="25" t="s">
        <v>42</v>
      </c>
      <c r="T3936" s="25" t="s">
        <v>42</v>
      </c>
      <c r="U3936" s="25" t="s">
        <v>42</v>
      </c>
      <c r="V3936" s="25" t="s">
        <v>42</v>
      </c>
      <c r="W3936" s="25">
        <v>0</v>
      </c>
      <c r="X3936" s="25">
        <v>0</v>
      </c>
      <c r="Y3936" s="25" t="s">
        <v>42</v>
      </c>
      <c r="Z3936" s="25" t="s">
        <v>42</v>
      </c>
      <c r="AA3936" s="25">
        <v>10</v>
      </c>
      <c r="AB3936" s="25">
        <v>10</v>
      </c>
      <c r="AC3936" s="25" t="s">
        <v>11437</v>
      </c>
      <c r="AD3936" s="59" t="s">
        <v>147</v>
      </c>
      <c r="AE3936" s="59" t="s">
        <v>51</v>
      </c>
    </row>
    <row r="3937" spans="1:31" ht="110.25" x14ac:dyDescent="0.25">
      <c r="A3937" s="57" t="s">
        <v>11416</v>
      </c>
      <c r="B3937" s="24" t="s">
        <v>11438</v>
      </c>
      <c r="C3937" s="58" t="s">
        <v>11439</v>
      </c>
      <c r="D3937" s="59">
        <v>1990</v>
      </c>
      <c r="E3937" s="25">
        <v>65.66</v>
      </c>
      <c r="F3937" s="25">
        <v>1.3368</v>
      </c>
      <c r="G3937" s="59">
        <v>2019</v>
      </c>
      <c r="H3937" s="25" t="s">
        <v>42</v>
      </c>
      <c r="I3937" s="25" t="s">
        <v>42</v>
      </c>
      <c r="J3937" s="25" t="s">
        <v>42</v>
      </c>
      <c r="K3937" s="25" t="s">
        <v>42</v>
      </c>
      <c r="L3937" s="59" t="s">
        <v>51</v>
      </c>
      <c r="M3937" s="59" t="s">
        <v>51</v>
      </c>
      <c r="N3937" s="59" t="s">
        <v>51</v>
      </c>
      <c r="O3937" s="59" t="s">
        <v>51</v>
      </c>
      <c r="P3937" s="59" t="s">
        <v>11440</v>
      </c>
      <c r="Q3937" s="25" t="s">
        <v>42</v>
      </c>
      <c r="R3937" s="25" t="s">
        <v>42</v>
      </c>
      <c r="S3937" s="25" t="s">
        <v>42</v>
      </c>
      <c r="T3937" s="25" t="s">
        <v>42</v>
      </c>
      <c r="U3937" s="25" t="s">
        <v>42</v>
      </c>
      <c r="V3937" s="25" t="s">
        <v>42</v>
      </c>
      <c r="W3937" s="25">
        <v>0</v>
      </c>
      <c r="X3937" s="25">
        <v>0</v>
      </c>
      <c r="Y3937" s="25" t="s">
        <v>42</v>
      </c>
      <c r="Z3937" s="25" t="s">
        <v>42</v>
      </c>
      <c r="AA3937" s="25">
        <v>6</v>
      </c>
      <c r="AB3937" s="25">
        <v>6</v>
      </c>
      <c r="AC3937" s="25" t="s">
        <v>11039</v>
      </c>
      <c r="AD3937" s="59" t="s">
        <v>51</v>
      </c>
      <c r="AE3937" s="59" t="s">
        <v>51</v>
      </c>
    </row>
    <row r="3938" spans="1:31" ht="110.25" x14ac:dyDescent="0.25">
      <c r="A3938" s="57" t="s">
        <v>11416</v>
      </c>
      <c r="B3938" s="24" t="s">
        <v>11441</v>
      </c>
      <c r="C3938" s="58" t="s">
        <v>11442</v>
      </c>
      <c r="D3938" s="59">
        <v>1964</v>
      </c>
      <c r="E3938" s="25">
        <v>45.34</v>
      </c>
      <c r="F3938" s="25">
        <v>3.3645999999999998</v>
      </c>
      <c r="G3938" s="59">
        <v>2021</v>
      </c>
      <c r="H3938" s="25" t="s">
        <v>42</v>
      </c>
      <c r="I3938" s="25" t="s">
        <v>42</v>
      </c>
      <c r="J3938" s="25" t="s">
        <v>42</v>
      </c>
      <c r="K3938" s="25" t="s">
        <v>42</v>
      </c>
      <c r="L3938" s="59" t="s">
        <v>51</v>
      </c>
      <c r="M3938" s="59" t="s">
        <v>51</v>
      </c>
      <c r="N3938" s="59" t="s">
        <v>51</v>
      </c>
      <c r="O3938" s="59" t="s">
        <v>51</v>
      </c>
      <c r="P3938" s="59" t="s">
        <v>11443</v>
      </c>
      <c r="Q3938" s="25" t="s">
        <v>42</v>
      </c>
      <c r="R3938" s="25" t="s">
        <v>42</v>
      </c>
      <c r="S3938" s="25" t="s">
        <v>42</v>
      </c>
      <c r="T3938" s="25" t="s">
        <v>42</v>
      </c>
      <c r="U3938" s="25" t="s">
        <v>42</v>
      </c>
      <c r="V3938" s="25" t="s">
        <v>42</v>
      </c>
      <c r="W3938" s="25">
        <v>0</v>
      </c>
      <c r="X3938" s="25">
        <v>0</v>
      </c>
      <c r="Y3938" s="25" t="s">
        <v>42</v>
      </c>
      <c r="Z3938" s="25" t="s">
        <v>42</v>
      </c>
      <c r="AA3938" s="25">
        <v>10</v>
      </c>
      <c r="AB3938" s="25">
        <v>10</v>
      </c>
      <c r="AC3938" s="25" t="s">
        <v>11039</v>
      </c>
      <c r="AD3938" s="59" t="s">
        <v>51</v>
      </c>
      <c r="AE3938" s="59" t="s">
        <v>51</v>
      </c>
    </row>
    <row r="3939" spans="1:31" ht="141.75" x14ac:dyDescent="0.25">
      <c r="A3939" s="57" t="s">
        <v>11416</v>
      </c>
      <c r="B3939" s="24" t="s">
        <v>11444</v>
      </c>
      <c r="C3939" s="58" t="s">
        <v>11445</v>
      </c>
      <c r="D3939" s="59">
        <v>1968</v>
      </c>
      <c r="E3939" s="25">
        <v>47.26</v>
      </c>
      <c r="F3939" s="25">
        <v>3.0392000000000001</v>
      </c>
      <c r="G3939" s="59">
        <v>2021</v>
      </c>
      <c r="H3939" s="25" t="s">
        <v>42</v>
      </c>
      <c r="I3939" s="25" t="s">
        <v>42</v>
      </c>
      <c r="J3939" s="25" t="s">
        <v>42</v>
      </c>
      <c r="K3939" s="25" t="s">
        <v>42</v>
      </c>
      <c r="L3939" s="59" t="s">
        <v>51</v>
      </c>
      <c r="M3939" s="59" t="s">
        <v>51</v>
      </c>
      <c r="N3939" s="59" t="s">
        <v>51</v>
      </c>
      <c r="O3939" s="59" t="s">
        <v>51</v>
      </c>
      <c r="P3939" s="59" t="s">
        <v>11446</v>
      </c>
      <c r="Q3939" s="25" t="s">
        <v>42</v>
      </c>
      <c r="R3939" s="25" t="s">
        <v>42</v>
      </c>
      <c r="S3939" s="25" t="s">
        <v>42</v>
      </c>
      <c r="T3939" s="25" t="s">
        <v>42</v>
      </c>
      <c r="U3939" s="25" t="s">
        <v>42</v>
      </c>
      <c r="V3939" s="25" t="s">
        <v>42</v>
      </c>
      <c r="W3939" s="25">
        <v>0</v>
      </c>
      <c r="X3939" s="25">
        <v>0</v>
      </c>
      <c r="Y3939" s="25" t="s">
        <v>42</v>
      </c>
      <c r="Z3939" s="25" t="s">
        <v>42</v>
      </c>
      <c r="AA3939" s="25">
        <v>10</v>
      </c>
      <c r="AB3939" s="25">
        <v>10</v>
      </c>
      <c r="AC3939" s="25" t="s">
        <v>11447</v>
      </c>
      <c r="AD3939" s="59" t="s">
        <v>147</v>
      </c>
      <c r="AE3939" s="59" t="s">
        <v>51</v>
      </c>
    </row>
    <row r="3940" spans="1:31" ht="110.25" x14ac:dyDescent="0.25">
      <c r="A3940" s="57" t="s">
        <v>11416</v>
      </c>
      <c r="B3940" s="24" t="s">
        <v>11448</v>
      </c>
      <c r="C3940" s="58" t="s">
        <v>11449</v>
      </c>
      <c r="D3940" s="59">
        <v>1995</v>
      </c>
      <c r="E3940" s="25">
        <v>49.52</v>
      </c>
      <c r="F3940" s="25">
        <v>10.9673</v>
      </c>
      <c r="G3940" s="59">
        <v>2021</v>
      </c>
      <c r="H3940" s="25" t="s">
        <v>42</v>
      </c>
      <c r="I3940" s="25" t="s">
        <v>42</v>
      </c>
      <c r="J3940" s="25" t="s">
        <v>42</v>
      </c>
      <c r="K3940" s="25" t="s">
        <v>42</v>
      </c>
      <c r="L3940" s="59" t="s">
        <v>51</v>
      </c>
      <c r="M3940" s="59" t="s">
        <v>51</v>
      </c>
      <c r="N3940" s="59" t="s">
        <v>51</v>
      </c>
      <c r="O3940" s="59" t="s">
        <v>51</v>
      </c>
      <c r="P3940" s="59" t="s">
        <v>11450</v>
      </c>
      <c r="Q3940" s="25" t="s">
        <v>42</v>
      </c>
      <c r="R3940" s="25" t="s">
        <v>42</v>
      </c>
      <c r="S3940" s="25" t="s">
        <v>42</v>
      </c>
      <c r="T3940" s="25" t="s">
        <v>42</v>
      </c>
      <c r="U3940" s="25" t="s">
        <v>42</v>
      </c>
      <c r="V3940" s="25" t="s">
        <v>42</v>
      </c>
      <c r="W3940" s="25">
        <v>0</v>
      </c>
      <c r="X3940" s="25">
        <v>0</v>
      </c>
      <c r="Y3940" s="25" t="s">
        <v>42</v>
      </c>
      <c r="Z3940" s="25" t="s">
        <v>42</v>
      </c>
      <c r="AA3940" s="25">
        <v>10</v>
      </c>
      <c r="AB3940" s="25">
        <v>10</v>
      </c>
      <c r="AC3940" s="25" t="s">
        <v>11039</v>
      </c>
      <c r="AD3940" s="59" t="s">
        <v>51</v>
      </c>
      <c r="AE3940" s="59" t="s">
        <v>51</v>
      </c>
    </row>
    <row r="3941" spans="1:31" ht="110.25" x14ac:dyDescent="0.25">
      <c r="A3941" s="57" t="s">
        <v>11416</v>
      </c>
      <c r="B3941" s="24" t="s">
        <v>11451</v>
      </c>
      <c r="C3941" s="58" t="s">
        <v>11452</v>
      </c>
      <c r="D3941" s="59">
        <v>1989</v>
      </c>
      <c r="E3941" s="25">
        <v>46.83</v>
      </c>
      <c r="F3941" s="25">
        <v>0.62680000000000002</v>
      </c>
      <c r="G3941" s="59">
        <v>2021</v>
      </c>
      <c r="H3941" s="25" t="s">
        <v>42</v>
      </c>
      <c r="I3941" s="25" t="s">
        <v>42</v>
      </c>
      <c r="J3941" s="25" t="s">
        <v>42</v>
      </c>
      <c r="K3941" s="25" t="s">
        <v>42</v>
      </c>
      <c r="L3941" s="59" t="s">
        <v>51</v>
      </c>
      <c r="M3941" s="59" t="s">
        <v>51</v>
      </c>
      <c r="N3941" s="59" t="s">
        <v>51</v>
      </c>
      <c r="O3941" s="59" t="s">
        <v>51</v>
      </c>
      <c r="P3941" s="59" t="s">
        <v>11453</v>
      </c>
      <c r="Q3941" s="25" t="s">
        <v>42</v>
      </c>
      <c r="R3941" s="25" t="s">
        <v>42</v>
      </c>
      <c r="S3941" s="25" t="s">
        <v>42</v>
      </c>
      <c r="T3941" s="25" t="s">
        <v>42</v>
      </c>
      <c r="U3941" s="25" t="s">
        <v>42</v>
      </c>
      <c r="V3941" s="25" t="s">
        <v>42</v>
      </c>
      <c r="W3941" s="25">
        <v>0</v>
      </c>
      <c r="X3941" s="25">
        <v>0</v>
      </c>
      <c r="Y3941" s="25" t="s">
        <v>42</v>
      </c>
      <c r="Z3941" s="25" t="s">
        <v>42</v>
      </c>
      <c r="AA3941" s="25">
        <v>0.4</v>
      </c>
      <c r="AB3941" s="25">
        <v>0.4</v>
      </c>
      <c r="AC3941" s="25" t="s">
        <v>11039</v>
      </c>
      <c r="AD3941" s="59" t="s">
        <v>51</v>
      </c>
      <c r="AE3941" s="59" t="s">
        <v>51</v>
      </c>
    </row>
    <row r="3942" spans="1:31" ht="141.75" x14ac:dyDescent="0.25">
      <c r="A3942" s="57" t="s">
        <v>11416</v>
      </c>
      <c r="B3942" s="24" t="s">
        <v>11454</v>
      </c>
      <c r="C3942" s="58" t="s">
        <v>11455</v>
      </c>
      <c r="D3942" s="59">
        <v>1978</v>
      </c>
      <c r="E3942" s="25">
        <v>71.72</v>
      </c>
      <c r="F3942" s="25">
        <v>5.4157000000000002</v>
      </c>
      <c r="G3942" s="59">
        <v>2021</v>
      </c>
      <c r="H3942" s="25" t="s">
        <v>42</v>
      </c>
      <c r="I3942" s="25" t="s">
        <v>42</v>
      </c>
      <c r="J3942" s="25" t="s">
        <v>42</v>
      </c>
      <c r="K3942" s="25" t="s">
        <v>42</v>
      </c>
      <c r="L3942" s="59" t="s">
        <v>51</v>
      </c>
      <c r="M3942" s="59" t="s">
        <v>51</v>
      </c>
      <c r="N3942" s="59" t="s">
        <v>51</v>
      </c>
      <c r="O3942" s="59" t="s">
        <v>51</v>
      </c>
      <c r="P3942" s="59" t="s">
        <v>11456</v>
      </c>
      <c r="Q3942" s="25" t="s">
        <v>42</v>
      </c>
      <c r="R3942" s="25" t="s">
        <v>42</v>
      </c>
      <c r="S3942" s="25" t="s">
        <v>42</v>
      </c>
      <c r="T3942" s="25" t="s">
        <v>42</v>
      </c>
      <c r="U3942" s="25" t="s">
        <v>42</v>
      </c>
      <c r="V3942" s="25" t="s">
        <v>42</v>
      </c>
      <c r="W3942" s="25">
        <v>0</v>
      </c>
      <c r="X3942" s="25">
        <v>0</v>
      </c>
      <c r="Y3942" s="25" t="s">
        <v>42</v>
      </c>
      <c r="Z3942" s="25" t="s">
        <v>42</v>
      </c>
      <c r="AA3942" s="25">
        <v>10</v>
      </c>
      <c r="AB3942" s="25">
        <v>10</v>
      </c>
      <c r="AC3942" s="25" t="s">
        <v>11457</v>
      </c>
      <c r="AD3942" s="59" t="s">
        <v>147</v>
      </c>
      <c r="AE3942" s="59" t="s">
        <v>51</v>
      </c>
    </row>
    <row r="3943" spans="1:31" ht="110.25" x14ac:dyDescent="0.25">
      <c r="A3943" s="57" t="s">
        <v>11416</v>
      </c>
      <c r="B3943" s="24" t="s">
        <v>11458</v>
      </c>
      <c r="C3943" s="58" t="s">
        <v>11459</v>
      </c>
      <c r="D3943" s="59">
        <v>1987</v>
      </c>
      <c r="E3943" s="25">
        <v>68.260000000000005</v>
      </c>
      <c r="F3943" s="25">
        <v>2.7541000000000002</v>
      </c>
      <c r="G3943" s="59">
        <v>2019</v>
      </c>
      <c r="H3943" s="25" t="s">
        <v>42</v>
      </c>
      <c r="I3943" s="25" t="s">
        <v>42</v>
      </c>
      <c r="J3943" s="25" t="s">
        <v>42</v>
      </c>
      <c r="K3943" s="25" t="s">
        <v>42</v>
      </c>
      <c r="L3943" s="59" t="s">
        <v>51</v>
      </c>
      <c r="M3943" s="59" t="s">
        <v>51</v>
      </c>
      <c r="N3943" s="59" t="s">
        <v>51</v>
      </c>
      <c r="O3943" s="59" t="s">
        <v>51</v>
      </c>
      <c r="P3943" s="59" t="s">
        <v>11460</v>
      </c>
      <c r="Q3943" s="25" t="s">
        <v>42</v>
      </c>
      <c r="R3943" s="25" t="s">
        <v>42</v>
      </c>
      <c r="S3943" s="25" t="s">
        <v>42</v>
      </c>
      <c r="T3943" s="25" t="s">
        <v>42</v>
      </c>
      <c r="U3943" s="25" t="s">
        <v>42</v>
      </c>
      <c r="V3943" s="25" t="s">
        <v>42</v>
      </c>
      <c r="W3943" s="25">
        <v>0</v>
      </c>
      <c r="X3943" s="25">
        <v>0</v>
      </c>
      <c r="Y3943" s="25" t="s">
        <v>42</v>
      </c>
      <c r="Z3943" s="25" t="s">
        <v>42</v>
      </c>
      <c r="AA3943" s="25">
        <v>10</v>
      </c>
      <c r="AB3943" s="25">
        <v>10</v>
      </c>
      <c r="AC3943" s="25" t="s">
        <v>11039</v>
      </c>
      <c r="AD3943" s="59" t="s">
        <v>51</v>
      </c>
      <c r="AE3943" s="59" t="s">
        <v>51</v>
      </c>
    </row>
    <row r="3944" spans="1:31" ht="110.25" x14ac:dyDescent="0.25">
      <c r="A3944" s="57" t="s">
        <v>11416</v>
      </c>
      <c r="B3944" s="24" t="s">
        <v>11461</v>
      </c>
      <c r="C3944" s="58" t="s">
        <v>11462</v>
      </c>
      <c r="D3944" s="59">
        <v>1977</v>
      </c>
      <c r="E3944" s="25">
        <v>62.58</v>
      </c>
      <c r="F3944" s="25">
        <v>11.9511</v>
      </c>
      <c r="G3944" s="59">
        <v>2021</v>
      </c>
      <c r="H3944" s="25" t="s">
        <v>42</v>
      </c>
      <c r="I3944" s="25" t="s">
        <v>42</v>
      </c>
      <c r="J3944" s="25" t="s">
        <v>42</v>
      </c>
      <c r="K3944" s="25" t="s">
        <v>42</v>
      </c>
      <c r="L3944" s="59" t="s">
        <v>51</v>
      </c>
      <c r="M3944" s="59" t="s">
        <v>51</v>
      </c>
      <c r="N3944" s="59" t="s">
        <v>51</v>
      </c>
      <c r="O3944" s="59" t="s">
        <v>51</v>
      </c>
      <c r="P3944" s="59" t="s">
        <v>11463</v>
      </c>
      <c r="Q3944" s="25" t="s">
        <v>42</v>
      </c>
      <c r="R3944" s="25" t="s">
        <v>42</v>
      </c>
      <c r="S3944" s="25" t="s">
        <v>42</v>
      </c>
      <c r="T3944" s="25" t="s">
        <v>42</v>
      </c>
      <c r="U3944" s="25" t="s">
        <v>42</v>
      </c>
      <c r="V3944" s="25" t="s">
        <v>42</v>
      </c>
      <c r="W3944" s="25">
        <v>0</v>
      </c>
      <c r="X3944" s="25">
        <v>0</v>
      </c>
      <c r="Y3944" s="25" t="s">
        <v>42</v>
      </c>
      <c r="Z3944" s="25" t="s">
        <v>42</v>
      </c>
      <c r="AA3944" s="25">
        <v>10</v>
      </c>
      <c r="AB3944" s="25">
        <v>10</v>
      </c>
      <c r="AC3944" s="25" t="s">
        <v>11039</v>
      </c>
      <c r="AD3944" s="59" t="s">
        <v>51</v>
      </c>
      <c r="AE3944" s="59" t="s">
        <v>51</v>
      </c>
    </row>
    <row r="3945" spans="1:31" ht="110.25" x14ac:dyDescent="0.25">
      <c r="A3945" s="57" t="s">
        <v>11416</v>
      </c>
      <c r="B3945" s="24" t="s">
        <v>11464</v>
      </c>
      <c r="C3945" s="58" t="s">
        <v>11465</v>
      </c>
      <c r="D3945" s="59">
        <v>1975</v>
      </c>
      <c r="E3945" s="25">
        <v>49.32</v>
      </c>
      <c r="F3945" s="25">
        <v>5.2626999999999997</v>
      </c>
      <c r="G3945" s="59">
        <v>2021</v>
      </c>
      <c r="H3945" s="25" t="s">
        <v>42</v>
      </c>
      <c r="I3945" s="25" t="s">
        <v>42</v>
      </c>
      <c r="J3945" s="25" t="s">
        <v>42</v>
      </c>
      <c r="K3945" s="25" t="s">
        <v>42</v>
      </c>
      <c r="L3945" s="59" t="s">
        <v>51</v>
      </c>
      <c r="M3945" s="59" t="s">
        <v>51</v>
      </c>
      <c r="N3945" s="59" t="s">
        <v>51</v>
      </c>
      <c r="O3945" s="59" t="s">
        <v>51</v>
      </c>
      <c r="P3945" s="59" t="s">
        <v>11466</v>
      </c>
      <c r="Q3945" s="25" t="s">
        <v>42</v>
      </c>
      <c r="R3945" s="25" t="s">
        <v>42</v>
      </c>
      <c r="S3945" s="25" t="s">
        <v>42</v>
      </c>
      <c r="T3945" s="25" t="s">
        <v>42</v>
      </c>
      <c r="U3945" s="25" t="s">
        <v>42</v>
      </c>
      <c r="V3945" s="25" t="s">
        <v>42</v>
      </c>
      <c r="W3945" s="25">
        <v>0</v>
      </c>
      <c r="X3945" s="25">
        <v>0</v>
      </c>
      <c r="Y3945" s="25" t="s">
        <v>42</v>
      </c>
      <c r="Z3945" s="25" t="s">
        <v>42</v>
      </c>
      <c r="AA3945" s="25">
        <v>10</v>
      </c>
      <c r="AB3945" s="25">
        <v>10</v>
      </c>
      <c r="AC3945" s="25" t="s">
        <v>11039</v>
      </c>
      <c r="AD3945" s="59" t="s">
        <v>51</v>
      </c>
      <c r="AE3945" s="59" t="s">
        <v>51</v>
      </c>
    </row>
    <row r="3946" spans="1:31" ht="110.25" x14ac:dyDescent="0.25">
      <c r="A3946" s="57" t="s">
        <v>11416</v>
      </c>
      <c r="B3946" s="24" t="s">
        <v>11467</v>
      </c>
      <c r="C3946" s="58" t="s">
        <v>11468</v>
      </c>
      <c r="D3946" s="59">
        <v>1965</v>
      </c>
      <c r="E3946" s="25">
        <v>67.25</v>
      </c>
      <c r="F3946" s="25">
        <v>1.0757000000000001</v>
      </c>
      <c r="G3946" s="59">
        <v>2019</v>
      </c>
      <c r="H3946" s="25" t="s">
        <v>42</v>
      </c>
      <c r="I3946" s="25" t="s">
        <v>42</v>
      </c>
      <c r="J3946" s="25" t="s">
        <v>42</v>
      </c>
      <c r="K3946" s="25" t="s">
        <v>42</v>
      </c>
      <c r="L3946" s="59" t="s">
        <v>51</v>
      </c>
      <c r="M3946" s="59" t="s">
        <v>51</v>
      </c>
      <c r="N3946" s="59" t="s">
        <v>51</v>
      </c>
      <c r="O3946" s="59" t="s">
        <v>51</v>
      </c>
      <c r="P3946" s="59" t="s">
        <v>11469</v>
      </c>
      <c r="Q3946" s="25" t="s">
        <v>42</v>
      </c>
      <c r="R3946" s="25" t="s">
        <v>42</v>
      </c>
      <c r="S3946" s="25" t="s">
        <v>42</v>
      </c>
      <c r="T3946" s="25" t="s">
        <v>42</v>
      </c>
      <c r="U3946" s="25" t="s">
        <v>42</v>
      </c>
      <c r="V3946" s="25" t="s">
        <v>42</v>
      </c>
      <c r="W3946" s="25">
        <v>0</v>
      </c>
      <c r="X3946" s="25">
        <v>0</v>
      </c>
      <c r="Y3946" s="25" t="s">
        <v>42</v>
      </c>
      <c r="Z3946" s="25" t="s">
        <v>42</v>
      </c>
      <c r="AA3946" s="25">
        <v>10</v>
      </c>
      <c r="AB3946" s="25">
        <v>10</v>
      </c>
      <c r="AC3946" s="25" t="s">
        <v>11039</v>
      </c>
      <c r="AD3946" s="59" t="s">
        <v>51</v>
      </c>
      <c r="AE3946" s="59" t="s">
        <v>51</v>
      </c>
    </row>
    <row r="3947" spans="1:31" ht="110.25" x14ac:dyDescent="0.25">
      <c r="A3947" s="57" t="s">
        <v>11416</v>
      </c>
      <c r="B3947" s="24" t="s">
        <v>11470</v>
      </c>
      <c r="C3947" s="58" t="s">
        <v>11471</v>
      </c>
      <c r="D3947" s="59">
        <v>2003</v>
      </c>
      <c r="E3947" s="25">
        <v>62.15</v>
      </c>
      <c r="F3947" s="25">
        <v>0.10249999999999999</v>
      </c>
      <c r="G3947" s="59">
        <v>2019</v>
      </c>
      <c r="H3947" s="25" t="s">
        <v>42</v>
      </c>
      <c r="I3947" s="25" t="s">
        <v>42</v>
      </c>
      <c r="J3947" s="25" t="s">
        <v>42</v>
      </c>
      <c r="K3947" s="25" t="s">
        <v>42</v>
      </c>
      <c r="L3947" s="59" t="s">
        <v>51</v>
      </c>
      <c r="M3947" s="59" t="s">
        <v>51</v>
      </c>
      <c r="N3947" s="59" t="s">
        <v>51</v>
      </c>
      <c r="O3947" s="59" t="s">
        <v>51</v>
      </c>
      <c r="P3947" s="59" t="s">
        <v>11472</v>
      </c>
      <c r="Q3947" s="25" t="s">
        <v>42</v>
      </c>
      <c r="R3947" s="25" t="s">
        <v>42</v>
      </c>
      <c r="S3947" s="25" t="s">
        <v>42</v>
      </c>
      <c r="T3947" s="25" t="s">
        <v>42</v>
      </c>
      <c r="U3947" s="25" t="s">
        <v>42</v>
      </c>
      <c r="V3947" s="25" t="s">
        <v>42</v>
      </c>
      <c r="W3947" s="25">
        <v>0</v>
      </c>
      <c r="X3947" s="25">
        <v>0</v>
      </c>
      <c r="Y3947" s="25" t="s">
        <v>42</v>
      </c>
      <c r="Z3947" s="25" t="s">
        <v>42</v>
      </c>
      <c r="AA3947" s="25">
        <v>10</v>
      </c>
      <c r="AB3947" s="25">
        <v>10</v>
      </c>
      <c r="AC3947" s="25" t="s">
        <v>11039</v>
      </c>
      <c r="AD3947" s="59" t="s">
        <v>51</v>
      </c>
      <c r="AE3947" s="59" t="s">
        <v>51</v>
      </c>
    </row>
    <row r="3948" spans="1:31" ht="31.5" x14ac:dyDescent="0.25">
      <c r="A3948" s="57" t="s">
        <v>11416</v>
      </c>
      <c r="B3948" s="24" t="s">
        <v>11473</v>
      </c>
      <c r="C3948" s="58" t="s">
        <v>11474</v>
      </c>
      <c r="D3948" s="59">
        <v>1965</v>
      </c>
      <c r="E3948" s="25">
        <v>62.88</v>
      </c>
      <c r="F3948" s="25">
        <v>1E-4</v>
      </c>
      <c r="G3948" s="59">
        <v>2021</v>
      </c>
      <c r="H3948" s="25" t="s">
        <v>42</v>
      </c>
      <c r="I3948" s="25" t="s">
        <v>42</v>
      </c>
      <c r="J3948" s="25" t="s">
        <v>42</v>
      </c>
      <c r="K3948" s="25" t="s">
        <v>42</v>
      </c>
      <c r="L3948" s="59" t="s">
        <v>51</v>
      </c>
      <c r="M3948" s="59" t="s">
        <v>51</v>
      </c>
      <c r="N3948" s="59" t="s">
        <v>51</v>
      </c>
      <c r="O3948" s="59" t="s">
        <v>51</v>
      </c>
      <c r="P3948" s="59" t="s">
        <v>11475</v>
      </c>
      <c r="Q3948" s="25" t="s">
        <v>42</v>
      </c>
      <c r="R3948" s="25" t="s">
        <v>42</v>
      </c>
      <c r="S3948" s="25" t="s">
        <v>42</v>
      </c>
      <c r="T3948" s="25" t="s">
        <v>42</v>
      </c>
      <c r="U3948" s="25" t="s">
        <v>42</v>
      </c>
      <c r="V3948" s="25" t="s">
        <v>42</v>
      </c>
      <c r="W3948" s="25">
        <v>0</v>
      </c>
      <c r="X3948" s="25">
        <v>0</v>
      </c>
      <c r="Y3948" s="25" t="s">
        <v>42</v>
      </c>
      <c r="Z3948" s="25" t="s">
        <v>42</v>
      </c>
      <c r="AA3948" s="25">
        <v>10</v>
      </c>
      <c r="AB3948" s="25">
        <v>10</v>
      </c>
      <c r="AC3948" s="25" t="s">
        <v>11476</v>
      </c>
      <c r="AD3948" s="59" t="s">
        <v>147</v>
      </c>
      <c r="AE3948" s="59" t="s">
        <v>51</v>
      </c>
    </row>
    <row r="3949" spans="1:31" ht="47.25" x14ac:dyDescent="0.25">
      <c r="A3949" s="57" t="s">
        <v>11416</v>
      </c>
      <c r="B3949" s="24" t="s">
        <v>11477</v>
      </c>
      <c r="C3949" s="58" t="s">
        <v>11478</v>
      </c>
      <c r="D3949" s="59">
        <v>1966</v>
      </c>
      <c r="E3949" s="25">
        <v>46.19</v>
      </c>
      <c r="F3949" s="25">
        <v>0.70169999999999999</v>
      </c>
      <c r="G3949" s="59">
        <v>2021</v>
      </c>
      <c r="H3949" s="25" t="s">
        <v>42</v>
      </c>
      <c r="I3949" s="25" t="s">
        <v>42</v>
      </c>
      <c r="J3949" s="25" t="s">
        <v>42</v>
      </c>
      <c r="K3949" s="25" t="s">
        <v>42</v>
      </c>
      <c r="L3949" s="59" t="s">
        <v>51</v>
      </c>
      <c r="M3949" s="59" t="s">
        <v>51</v>
      </c>
      <c r="N3949" s="59" t="s">
        <v>51</v>
      </c>
      <c r="O3949" s="59" t="s">
        <v>51</v>
      </c>
      <c r="P3949" s="59" t="s">
        <v>11479</v>
      </c>
      <c r="Q3949" s="25" t="s">
        <v>42</v>
      </c>
      <c r="R3949" s="25" t="s">
        <v>42</v>
      </c>
      <c r="S3949" s="25" t="s">
        <v>42</v>
      </c>
      <c r="T3949" s="25" t="s">
        <v>42</v>
      </c>
      <c r="U3949" s="25" t="s">
        <v>42</v>
      </c>
      <c r="V3949" s="25" t="s">
        <v>42</v>
      </c>
      <c r="W3949" s="25">
        <v>0</v>
      </c>
      <c r="X3949" s="25">
        <v>0</v>
      </c>
      <c r="Y3949" s="25" t="s">
        <v>42</v>
      </c>
      <c r="Z3949" s="25" t="s">
        <v>42</v>
      </c>
      <c r="AA3949" s="25">
        <v>0.4</v>
      </c>
      <c r="AB3949" s="25">
        <v>0.4</v>
      </c>
      <c r="AC3949" s="25" t="s">
        <v>11480</v>
      </c>
      <c r="AD3949" s="59" t="s">
        <v>147</v>
      </c>
      <c r="AE3949" s="59" t="s">
        <v>51</v>
      </c>
    </row>
    <row r="3950" spans="1:31" ht="63" x14ac:dyDescent="0.25">
      <c r="A3950" s="57" t="s">
        <v>11416</v>
      </c>
      <c r="B3950" s="24" t="s">
        <v>11481</v>
      </c>
      <c r="C3950" s="58" t="s">
        <v>11482</v>
      </c>
      <c r="D3950" s="59">
        <v>1983</v>
      </c>
      <c r="E3950" s="25">
        <v>81.25</v>
      </c>
      <c r="F3950" s="25">
        <v>1</v>
      </c>
      <c r="G3950" s="59">
        <v>2021</v>
      </c>
      <c r="H3950" s="25" t="s">
        <v>42</v>
      </c>
      <c r="I3950" s="25" t="s">
        <v>42</v>
      </c>
      <c r="J3950" s="25" t="s">
        <v>42</v>
      </c>
      <c r="K3950" s="25" t="s">
        <v>42</v>
      </c>
      <c r="L3950" s="59" t="s">
        <v>51</v>
      </c>
      <c r="M3950" s="59" t="s">
        <v>51</v>
      </c>
      <c r="N3950" s="59" t="s">
        <v>51</v>
      </c>
      <c r="O3950" s="59" t="s">
        <v>51</v>
      </c>
      <c r="P3950" s="59" t="s">
        <v>11483</v>
      </c>
      <c r="Q3950" s="25" t="s">
        <v>42</v>
      </c>
      <c r="R3950" s="25" t="s">
        <v>42</v>
      </c>
      <c r="S3950" s="25" t="s">
        <v>42</v>
      </c>
      <c r="T3950" s="25" t="s">
        <v>42</v>
      </c>
      <c r="U3950" s="25" t="s">
        <v>42</v>
      </c>
      <c r="V3950" s="25" t="s">
        <v>42</v>
      </c>
      <c r="W3950" s="25">
        <v>0</v>
      </c>
      <c r="X3950" s="25">
        <v>0</v>
      </c>
      <c r="Y3950" s="25" t="s">
        <v>42</v>
      </c>
      <c r="Z3950" s="25" t="s">
        <v>42</v>
      </c>
      <c r="AA3950" s="25">
        <v>10</v>
      </c>
      <c r="AB3950" s="25">
        <v>10</v>
      </c>
      <c r="AC3950" s="25" t="s">
        <v>10634</v>
      </c>
      <c r="AD3950" s="59" t="s">
        <v>147</v>
      </c>
      <c r="AE3950" s="59" t="s">
        <v>51</v>
      </c>
    </row>
    <row r="3951" spans="1:31" ht="47.25" x14ac:dyDescent="0.25">
      <c r="A3951" s="57" t="s">
        <v>11416</v>
      </c>
      <c r="B3951" s="24" t="s">
        <v>11484</v>
      </c>
      <c r="C3951" s="58" t="s">
        <v>11485</v>
      </c>
      <c r="D3951" s="59">
        <v>1981</v>
      </c>
      <c r="E3951" s="25">
        <v>48.59</v>
      </c>
      <c r="F3951" s="25">
        <v>0.2923</v>
      </c>
      <c r="G3951" s="59">
        <v>2021</v>
      </c>
      <c r="H3951" s="25" t="s">
        <v>42</v>
      </c>
      <c r="I3951" s="25" t="s">
        <v>42</v>
      </c>
      <c r="J3951" s="25" t="s">
        <v>42</v>
      </c>
      <c r="K3951" s="25" t="s">
        <v>42</v>
      </c>
      <c r="L3951" s="59" t="s">
        <v>51</v>
      </c>
      <c r="M3951" s="59" t="s">
        <v>51</v>
      </c>
      <c r="N3951" s="59" t="s">
        <v>51</v>
      </c>
      <c r="O3951" s="59" t="s">
        <v>51</v>
      </c>
      <c r="P3951" s="59" t="s">
        <v>11486</v>
      </c>
      <c r="Q3951" s="25" t="s">
        <v>42</v>
      </c>
      <c r="R3951" s="25" t="s">
        <v>42</v>
      </c>
      <c r="S3951" s="25" t="s">
        <v>42</v>
      </c>
      <c r="T3951" s="25" t="s">
        <v>42</v>
      </c>
      <c r="U3951" s="25" t="s">
        <v>42</v>
      </c>
      <c r="V3951" s="25" t="s">
        <v>42</v>
      </c>
      <c r="W3951" s="25">
        <v>0</v>
      </c>
      <c r="X3951" s="25">
        <v>0</v>
      </c>
      <c r="Y3951" s="25" t="s">
        <v>42</v>
      </c>
      <c r="Z3951" s="25" t="s">
        <v>42</v>
      </c>
      <c r="AA3951" s="25">
        <v>0.4</v>
      </c>
      <c r="AB3951" s="25">
        <v>0.4</v>
      </c>
      <c r="AC3951" s="25" t="s">
        <v>10623</v>
      </c>
      <c r="AD3951" s="59" t="s">
        <v>147</v>
      </c>
      <c r="AE3951" s="59" t="s">
        <v>51</v>
      </c>
    </row>
    <row r="3952" spans="1:31" ht="94.5" x14ac:dyDescent="0.25">
      <c r="A3952" s="57" t="s">
        <v>11416</v>
      </c>
      <c r="B3952" s="24" t="s">
        <v>11487</v>
      </c>
      <c r="C3952" s="58" t="s">
        <v>11488</v>
      </c>
      <c r="D3952" s="59">
        <v>1954</v>
      </c>
      <c r="E3952" s="25">
        <v>49.24</v>
      </c>
      <c r="F3952" s="25">
        <v>2.9999999999999997E-4</v>
      </c>
      <c r="G3952" s="59">
        <v>2021</v>
      </c>
      <c r="H3952" s="25" t="s">
        <v>42</v>
      </c>
      <c r="I3952" s="25" t="s">
        <v>42</v>
      </c>
      <c r="J3952" s="25" t="s">
        <v>42</v>
      </c>
      <c r="K3952" s="25" t="s">
        <v>42</v>
      </c>
      <c r="L3952" s="59" t="s">
        <v>51</v>
      </c>
      <c r="M3952" s="59" t="s">
        <v>51</v>
      </c>
      <c r="N3952" s="59" t="s">
        <v>51</v>
      </c>
      <c r="O3952" s="59" t="s">
        <v>51</v>
      </c>
      <c r="P3952" s="59" t="s">
        <v>11489</v>
      </c>
      <c r="Q3952" s="25" t="s">
        <v>42</v>
      </c>
      <c r="R3952" s="25" t="s">
        <v>42</v>
      </c>
      <c r="S3952" s="25" t="s">
        <v>42</v>
      </c>
      <c r="T3952" s="25" t="s">
        <v>42</v>
      </c>
      <c r="U3952" s="25" t="s">
        <v>42</v>
      </c>
      <c r="V3952" s="25" t="s">
        <v>42</v>
      </c>
      <c r="W3952" s="25">
        <v>0</v>
      </c>
      <c r="X3952" s="25">
        <v>0</v>
      </c>
      <c r="Y3952" s="25" t="s">
        <v>42</v>
      </c>
      <c r="Z3952" s="25" t="s">
        <v>42</v>
      </c>
      <c r="AA3952" s="25">
        <v>0.4</v>
      </c>
      <c r="AB3952" s="25">
        <v>0.4</v>
      </c>
      <c r="AC3952" s="25" t="s">
        <v>11490</v>
      </c>
      <c r="AD3952" s="59" t="s">
        <v>147</v>
      </c>
      <c r="AE3952" s="59" t="s">
        <v>51</v>
      </c>
    </row>
    <row r="3953" spans="1:31" ht="63" x14ac:dyDescent="0.25">
      <c r="A3953" s="57" t="s">
        <v>11416</v>
      </c>
      <c r="B3953" s="24" t="s">
        <v>11491</v>
      </c>
      <c r="C3953" s="58" t="s">
        <v>11492</v>
      </c>
      <c r="D3953" s="59">
        <v>1968</v>
      </c>
      <c r="E3953" s="25">
        <v>45</v>
      </c>
      <c r="F3953" s="25">
        <v>5.5500000000000001E-2</v>
      </c>
      <c r="G3953" s="59">
        <v>2021</v>
      </c>
      <c r="H3953" s="25" t="s">
        <v>42</v>
      </c>
      <c r="I3953" s="25" t="s">
        <v>42</v>
      </c>
      <c r="J3953" s="25" t="s">
        <v>42</v>
      </c>
      <c r="K3953" s="25" t="s">
        <v>42</v>
      </c>
      <c r="L3953" s="59" t="s">
        <v>51</v>
      </c>
      <c r="M3953" s="59" t="s">
        <v>51</v>
      </c>
      <c r="N3953" s="59" t="s">
        <v>51</v>
      </c>
      <c r="O3953" s="59" t="s">
        <v>51</v>
      </c>
      <c r="P3953" s="59" t="s">
        <v>11493</v>
      </c>
      <c r="Q3953" s="25" t="s">
        <v>42</v>
      </c>
      <c r="R3953" s="25" t="s">
        <v>42</v>
      </c>
      <c r="S3953" s="25" t="s">
        <v>42</v>
      </c>
      <c r="T3953" s="25" t="s">
        <v>42</v>
      </c>
      <c r="U3953" s="25" t="s">
        <v>42</v>
      </c>
      <c r="V3953" s="25" t="s">
        <v>42</v>
      </c>
      <c r="W3953" s="25">
        <v>0</v>
      </c>
      <c r="X3953" s="25">
        <v>0</v>
      </c>
      <c r="Y3953" s="25" t="s">
        <v>42</v>
      </c>
      <c r="Z3953" s="25" t="s">
        <v>42</v>
      </c>
      <c r="AA3953" s="25">
        <v>6</v>
      </c>
      <c r="AB3953" s="25">
        <v>6</v>
      </c>
      <c r="AC3953" s="25" t="s">
        <v>11494</v>
      </c>
      <c r="AD3953" s="59" t="s">
        <v>147</v>
      </c>
      <c r="AE3953" s="59" t="s">
        <v>51</v>
      </c>
    </row>
    <row r="3954" spans="1:31" ht="47.25" x14ac:dyDescent="0.25">
      <c r="A3954" s="57" t="s">
        <v>11416</v>
      </c>
      <c r="B3954" s="24" t="s">
        <v>11495</v>
      </c>
      <c r="C3954" s="58" t="s">
        <v>11496</v>
      </c>
      <c r="D3954" s="59">
        <v>1968</v>
      </c>
      <c r="E3954" s="25">
        <v>49.71</v>
      </c>
      <c r="F3954" s="25">
        <v>0.16120000000000001</v>
      </c>
      <c r="G3954" s="59">
        <v>2021</v>
      </c>
      <c r="H3954" s="25" t="s">
        <v>42</v>
      </c>
      <c r="I3954" s="25" t="s">
        <v>42</v>
      </c>
      <c r="J3954" s="25" t="s">
        <v>42</v>
      </c>
      <c r="K3954" s="25" t="s">
        <v>42</v>
      </c>
      <c r="L3954" s="59" t="s">
        <v>51</v>
      </c>
      <c r="M3954" s="59" t="s">
        <v>51</v>
      </c>
      <c r="N3954" s="59" t="s">
        <v>51</v>
      </c>
      <c r="O3954" s="59" t="s">
        <v>51</v>
      </c>
      <c r="P3954" s="59" t="s">
        <v>11497</v>
      </c>
      <c r="Q3954" s="25" t="s">
        <v>42</v>
      </c>
      <c r="R3954" s="25" t="s">
        <v>42</v>
      </c>
      <c r="S3954" s="25" t="s">
        <v>42</v>
      </c>
      <c r="T3954" s="25" t="s">
        <v>42</v>
      </c>
      <c r="U3954" s="25" t="s">
        <v>42</v>
      </c>
      <c r="V3954" s="25" t="s">
        <v>42</v>
      </c>
      <c r="W3954" s="25">
        <v>0</v>
      </c>
      <c r="X3954" s="25">
        <v>0</v>
      </c>
      <c r="Y3954" s="25" t="s">
        <v>42</v>
      </c>
      <c r="Z3954" s="25" t="s">
        <v>42</v>
      </c>
      <c r="AA3954" s="25">
        <v>0.4</v>
      </c>
      <c r="AB3954" s="25">
        <v>0.4</v>
      </c>
      <c r="AC3954" s="25" t="s">
        <v>11498</v>
      </c>
      <c r="AD3954" s="59" t="s">
        <v>147</v>
      </c>
      <c r="AE3954" s="59" t="s">
        <v>51</v>
      </c>
    </row>
    <row r="3955" spans="1:31" ht="47.25" x14ac:dyDescent="0.25">
      <c r="A3955" s="57" t="s">
        <v>11416</v>
      </c>
      <c r="B3955" s="24" t="s">
        <v>11499</v>
      </c>
      <c r="C3955" s="58" t="s">
        <v>11500</v>
      </c>
      <c r="D3955" s="59">
        <v>1980</v>
      </c>
      <c r="E3955" s="25">
        <v>85.36</v>
      </c>
      <c r="F3955" s="25">
        <v>1E-4</v>
      </c>
      <c r="G3955" s="59">
        <v>2021</v>
      </c>
      <c r="H3955" s="25" t="s">
        <v>42</v>
      </c>
      <c r="I3955" s="25" t="s">
        <v>42</v>
      </c>
      <c r="J3955" s="25" t="s">
        <v>42</v>
      </c>
      <c r="K3955" s="25" t="s">
        <v>42</v>
      </c>
      <c r="L3955" s="59" t="s">
        <v>51</v>
      </c>
      <c r="M3955" s="59" t="s">
        <v>51</v>
      </c>
      <c r="N3955" s="59" t="s">
        <v>51</v>
      </c>
      <c r="O3955" s="59" t="s">
        <v>51</v>
      </c>
      <c r="P3955" s="59" t="s">
        <v>11501</v>
      </c>
      <c r="Q3955" s="25" t="s">
        <v>42</v>
      </c>
      <c r="R3955" s="25" t="s">
        <v>42</v>
      </c>
      <c r="S3955" s="25" t="s">
        <v>42</v>
      </c>
      <c r="T3955" s="25" t="s">
        <v>42</v>
      </c>
      <c r="U3955" s="25" t="s">
        <v>42</v>
      </c>
      <c r="V3955" s="25" t="s">
        <v>42</v>
      </c>
      <c r="W3955" s="25">
        <v>0</v>
      </c>
      <c r="X3955" s="25">
        <v>0</v>
      </c>
      <c r="Y3955" s="25" t="s">
        <v>42</v>
      </c>
      <c r="Z3955" s="25" t="s">
        <v>42</v>
      </c>
      <c r="AA3955" s="25">
        <v>0.4</v>
      </c>
      <c r="AB3955" s="25">
        <v>0.4</v>
      </c>
      <c r="AC3955" s="25" t="s">
        <v>11498</v>
      </c>
      <c r="AD3955" s="59" t="s">
        <v>147</v>
      </c>
      <c r="AE3955" s="59" t="s">
        <v>51</v>
      </c>
    </row>
    <row r="3956" spans="1:31" ht="47.25" x14ac:dyDescent="0.25">
      <c r="A3956" s="57" t="s">
        <v>11416</v>
      </c>
      <c r="B3956" s="24" t="s">
        <v>11502</v>
      </c>
      <c r="C3956" s="58" t="s">
        <v>11503</v>
      </c>
      <c r="D3956" s="59">
        <v>1974</v>
      </c>
      <c r="E3956" s="25">
        <v>78.17</v>
      </c>
      <c r="F3956" s="25">
        <v>2.0000000000000001E-4</v>
      </c>
      <c r="G3956" s="59">
        <v>2021</v>
      </c>
      <c r="H3956" s="25" t="s">
        <v>42</v>
      </c>
      <c r="I3956" s="25" t="s">
        <v>42</v>
      </c>
      <c r="J3956" s="25" t="s">
        <v>42</v>
      </c>
      <c r="K3956" s="25" t="s">
        <v>42</v>
      </c>
      <c r="L3956" s="59" t="s">
        <v>51</v>
      </c>
      <c r="M3956" s="59" t="s">
        <v>51</v>
      </c>
      <c r="N3956" s="59" t="s">
        <v>51</v>
      </c>
      <c r="O3956" s="59" t="s">
        <v>51</v>
      </c>
      <c r="P3956" s="59" t="s">
        <v>11504</v>
      </c>
      <c r="Q3956" s="25" t="s">
        <v>42</v>
      </c>
      <c r="R3956" s="25" t="s">
        <v>42</v>
      </c>
      <c r="S3956" s="25" t="s">
        <v>42</v>
      </c>
      <c r="T3956" s="25" t="s">
        <v>42</v>
      </c>
      <c r="U3956" s="25" t="s">
        <v>42</v>
      </c>
      <c r="V3956" s="25" t="s">
        <v>42</v>
      </c>
      <c r="W3956" s="25">
        <v>0</v>
      </c>
      <c r="X3956" s="25">
        <v>0</v>
      </c>
      <c r="Y3956" s="25" t="s">
        <v>42</v>
      </c>
      <c r="Z3956" s="25" t="s">
        <v>42</v>
      </c>
      <c r="AA3956" s="25">
        <v>0.4</v>
      </c>
      <c r="AB3956" s="25">
        <v>0.4</v>
      </c>
      <c r="AC3956" s="25" t="s">
        <v>11505</v>
      </c>
      <c r="AD3956" s="59" t="s">
        <v>147</v>
      </c>
      <c r="AE3956" s="59" t="s">
        <v>51</v>
      </c>
    </row>
    <row r="3957" spans="1:31" ht="47.25" x14ac:dyDescent="0.25">
      <c r="A3957" s="57" t="s">
        <v>11416</v>
      </c>
      <c r="B3957" s="24" t="s">
        <v>11506</v>
      </c>
      <c r="C3957" s="58" t="s">
        <v>11507</v>
      </c>
      <c r="D3957" s="59">
        <v>1972</v>
      </c>
      <c r="E3957" s="25">
        <v>35.28</v>
      </c>
      <c r="F3957" s="25">
        <v>3.0352000000000001</v>
      </c>
      <c r="G3957" s="59">
        <v>2021</v>
      </c>
      <c r="H3957" s="25" t="s">
        <v>42</v>
      </c>
      <c r="I3957" s="25" t="s">
        <v>42</v>
      </c>
      <c r="J3957" s="25" t="s">
        <v>42</v>
      </c>
      <c r="K3957" s="25" t="s">
        <v>42</v>
      </c>
      <c r="L3957" s="59" t="s">
        <v>51</v>
      </c>
      <c r="M3957" s="59" t="s">
        <v>51</v>
      </c>
      <c r="N3957" s="59" t="s">
        <v>51</v>
      </c>
      <c r="O3957" s="59" t="s">
        <v>51</v>
      </c>
      <c r="P3957" s="59" t="s">
        <v>11508</v>
      </c>
      <c r="Q3957" s="25" t="s">
        <v>42</v>
      </c>
      <c r="R3957" s="25" t="s">
        <v>42</v>
      </c>
      <c r="S3957" s="25" t="s">
        <v>42</v>
      </c>
      <c r="T3957" s="25" t="s">
        <v>42</v>
      </c>
      <c r="U3957" s="25" t="s">
        <v>42</v>
      </c>
      <c r="V3957" s="25" t="s">
        <v>42</v>
      </c>
      <c r="W3957" s="25">
        <v>0</v>
      </c>
      <c r="X3957" s="25">
        <v>0</v>
      </c>
      <c r="Y3957" s="25" t="s">
        <v>42</v>
      </c>
      <c r="Z3957" s="25" t="s">
        <v>42</v>
      </c>
      <c r="AA3957" s="25">
        <v>6</v>
      </c>
      <c r="AB3957" s="25">
        <v>6</v>
      </c>
      <c r="AC3957" s="25" t="s">
        <v>10623</v>
      </c>
      <c r="AD3957" s="59" t="s">
        <v>147</v>
      </c>
      <c r="AE3957" s="59" t="s">
        <v>51</v>
      </c>
    </row>
    <row r="3958" spans="1:31" ht="47.25" x14ac:dyDescent="0.25">
      <c r="A3958" s="57" t="s">
        <v>11416</v>
      </c>
      <c r="B3958" s="24" t="s">
        <v>11509</v>
      </c>
      <c r="C3958" s="58" t="s">
        <v>11510</v>
      </c>
      <c r="D3958" s="59">
        <v>1982</v>
      </c>
      <c r="E3958" s="25">
        <v>50</v>
      </c>
      <c r="F3958" s="25">
        <v>8.1600000000000006E-2</v>
      </c>
      <c r="G3958" s="59">
        <v>2021</v>
      </c>
      <c r="H3958" s="25" t="s">
        <v>42</v>
      </c>
      <c r="I3958" s="25" t="s">
        <v>42</v>
      </c>
      <c r="J3958" s="25" t="s">
        <v>42</v>
      </c>
      <c r="K3958" s="25" t="s">
        <v>42</v>
      </c>
      <c r="L3958" s="59" t="s">
        <v>51</v>
      </c>
      <c r="M3958" s="59" t="s">
        <v>51</v>
      </c>
      <c r="N3958" s="59" t="s">
        <v>51</v>
      </c>
      <c r="O3958" s="59" t="s">
        <v>51</v>
      </c>
      <c r="P3958" s="59" t="s">
        <v>11511</v>
      </c>
      <c r="Q3958" s="25" t="s">
        <v>42</v>
      </c>
      <c r="R3958" s="25" t="s">
        <v>42</v>
      </c>
      <c r="S3958" s="25" t="s">
        <v>42</v>
      </c>
      <c r="T3958" s="25" t="s">
        <v>42</v>
      </c>
      <c r="U3958" s="25" t="s">
        <v>42</v>
      </c>
      <c r="V3958" s="25" t="s">
        <v>42</v>
      </c>
      <c r="W3958" s="25">
        <v>0</v>
      </c>
      <c r="X3958" s="25">
        <v>0</v>
      </c>
      <c r="Y3958" s="25" t="s">
        <v>42</v>
      </c>
      <c r="Z3958" s="25" t="s">
        <v>42</v>
      </c>
      <c r="AA3958" s="25">
        <v>0.4</v>
      </c>
      <c r="AB3958" s="25">
        <v>0.4</v>
      </c>
      <c r="AC3958" s="25" t="s">
        <v>10623</v>
      </c>
      <c r="AD3958" s="59" t="s">
        <v>147</v>
      </c>
      <c r="AE3958" s="59" t="s">
        <v>51</v>
      </c>
    </row>
    <row r="3959" spans="1:31" ht="47.25" x14ac:dyDescent="0.25">
      <c r="A3959" s="57" t="s">
        <v>11416</v>
      </c>
      <c r="B3959" s="24" t="s">
        <v>11512</v>
      </c>
      <c r="C3959" s="58" t="s">
        <v>11513</v>
      </c>
      <c r="D3959" s="59">
        <v>1978</v>
      </c>
      <c r="E3959" s="25">
        <v>50</v>
      </c>
      <c r="F3959" s="25">
        <v>0.20860000000000001</v>
      </c>
      <c r="G3959" s="59">
        <v>2021</v>
      </c>
      <c r="H3959" s="25" t="s">
        <v>42</v>
      </c>
      <c r="I3959" s="25" t="s">
        <v>42</v>
      </c>
      <c r="J3959" s="25" t="s">
        <v>42</v>
      </c>
      <c r="K3959" s="25" t="s">
        <v>42</v>
      </c>
      <c r="L3959" s="59" t="s">
        <v>51</v>
      </c>
      <c r="M3959" s="59" t="s">
        <v>51</v>
      </c>
      <c r="N3959" s="59" t="s">
        <v>51</v>
      </c>
      <c r="O3959" s="59" t="s">
        <v>51</v>
      </c>
      <c r="P3959" s="59" t="s">
        <v>11514</v>
      </c>
      <c r="Q3959" s="25" t="s">
        <v>42</v>
      </c>
      <c r="R3959" s="25" t="s">
        <v>42</v>
      </c>
      <c r="S3959" s="25" t="s">
        <v>42</v>
      </c>
      <c r="T3959" s="25" t="s">
        <v>42</v>
      </c>
      <c r="U3959" s="25" t="s">
        <v>42</v>
      </c>
      <c r="V3959" s="25" t="s">
        <v>42</v>
      </c>
      <c r="W3959" s="25">
        <v>0</v>
      </c>
      <c r="X3959" s="25">
        <v>0</v>
      </c>
      <c r="Y3959" s="25" t="s">
        <v>42</v>
      </c>
      <c r="Z3959" s="25" t="s">
        <v>42</v>
      </c>
      <c r="AA3959" s="25">
        <v>0.4</v>
      </c>
      <c r="AB3959" s="25">
        <v>0.4</v>
      </c>
      <c r="AC3959" s="25" t="s">
        <v>11515</v>
      </c>
      <c r="AD3959" s="59" t="s">
        <v>147</v>
      </c>
      <c r="AE3959" s="59" t="s">
        <v>51</v>
      </c>
    </row>
    <row r="3960" spans="1:31" ht="63" x14ac:dyDescent="0.25">
      <c r="A3960" s="57" t="s">
        <v>11416</v>
      </c>
      <c r="B3960" s="24" t="s">
        <v>11516</v>
      </c>
      <c r="C3960" s="58" t="s">
        <v>11517</v>
      </c>
      <c r="D3960" s="59">
        <v>1970</v>
      </c>
      <c r="E3960" s="25">
        <v>48.29</v>
      </c>
      <c r="F3960" s="25">
        <v>0.5373</v>
      </c>
      <c r="G3960" s="59">
        <v>2021</v>
      </c>
      <c r="H3960" s="25" t="s">
        <v>42</v>
      </c>
      <c r="I3960" s="25" t="s">
        <v>42</v>
      </c>
      <c r="J3960" s="25" t="s">
        <v>42</v>
      </c>
      <c r="K3960" s="25" t="s">
        <v>42</v>
      </c>
      <c r="L3960" s="59" t="s">
        <v>51</v>
      </c>
      <c r="M3960" s="59" t="s">
        <v>51</v>
      </c>
      <c r="N3960" s="59" t="s">
        <v>51</v>
      </c>
      <c r="O3960" s="59" t="s">
        <v>51</v>
      </c>
      <c r="P3960" s="59" t="s">
        <v>11518</v>
      </c>
      <c r="Q3960" s="25" t="s">
        <v>42</v>
      </c>
      <c r="R3960" s="25" t="s">
        <v>42</v>
      </c>
      <c r="S3960" s="25" t="s">
        <v>42</v>
      </c>
      <c r="T3960" s="25" t="s">
        <v>42</v>
      </c>
      <c r="U3960" s="25" t="s">
        <v>42</v>
      </c>
      <c r="V3960" s="25" t="s">
        <v>42</v>
      </c>
      <c r="W3960" s="25">
        <v>0</v>
      </c>
      <c r="X3960" s="25">
        <v>0</v>
      </c>
      <c r="Y3960" s="25" t="s">
        <v>42</v>
      </c>
      <c r="Z3960" s="25" t="s">
        <v>42</v>
      </c>
      <c r="AA3960" s="25">
        <v>0.4</v>
      </c>
      <c r="AB3960" s="25">
        <v>0.4</v>
      </c>
      <c r="AC3960" s="25" t="s">
        <v>11519</v>
      </c>
      <c r="AD3960" s="59" t="s">
        <v>147</v>
      </c>
      <c r="AE3960" s="59" t="s">
        <v>51</v>
      </c>
    </row>
    <row r="3961" spans="1:31" ht="47.25" x14ac:dyDescent="0.25">
      <c r="A3961" s="57" t="s">
        <v>11416</v>
      </c>
      <c r="B3961" s="24" t="s">
        <v>11520</v>
      </c>
      <c r="C3961" s="58" t="s">
        <v>11521</v>
      </c>
      <c r="D3961" s="59">
        <v>1965</v>
      </c>
      <c r="E3961" s="25">
        <v>49.29</v>
      </c>
      <c r="F3961" s="25">
        <v>2.8801000000000001</v>
      </c>
      <c r="G3961" s="59">
        <v>2021</v>
      </c>
      <c r="H3961" s="25" t="s">
        <v>42</v>
      </c>
      <c r="I3961" s="25" t="s">
        <v>42</v>
      </c>
      <c r="J3961" s="25" t="s">
        <v>42</v>
      </c>
      <c r="K3961" s="25" t="s">
        <v>42</v>
      </c>
      <c r="L3961" s="59" t="s">
        <v>51</v>
      </c>
      <c r="M3961" s="59" t="s">
        <v>51</v>
      </c>
      <c r="N3961" s="59" t="s">
        <v>51</v>
      </c>
      <c r="O3961" s="59" t="s">
        <v>51</v>
      </c>
      <c r="P3961" s="59" t="s">
        <v>11522</v>
      </c>
      <c r="Q3961" s="25" t="s">
        <v>42</v>
      </c>
      <c r="R3961" s="25" t="s">
        <v>42</v>
      </c>
      <c r="S3961" s="25" t="s">
        <v>42</v>
      </c>
      <c r="T3961" s="25" t="s">
        <v>42</v>
      </c>
      <c r="U3961" s="25" t="s">
        <v>42</v>
      </c>
      <c r="V3961" s="25" t="s">
        <v>42</v>
      </c>
      <c r="W3961" s="25">
        <v>0</v>
      </c>
      <c r="X3961" s="25">
        <v>0</v>
      </c>
      <c r="Y3961" s="25" t="s">
        <v>42</v>
      </c>
      <c r="Z3961" s="25" t="s">
        <v>42</v>
      </c>
      <c r="AA3961" s="25">
        <v>6</v>
      </c>
      <c r="AB3961" s="25">
        <v>6</v>
      </c>
      <c r="AC3961" s="25" t="s">
        <v>10623</v>
      </c>
      <c r="AD3961" s="59" t="s">
        <v>51</v>
      </c>
      <c r="AE3961" s="59" t="s">
        <v>51</v>
      </c>
    </row>
    <row r="3962" spans="1:31" ht="47.25" x14ac:dyDescent="0.25">
      <c r="A3962" s="57" t="s">
        <v>11416</v>
      </c>
      <c r="B3962" s="24" t="s">
        <v>11523</v>
      </c>
      <c r="C3962" s="58" t="s">
        <v>11524</v>
      </c>
      <c r="D3962" s="59">
        <v>1984</v>
      </c>
      <c r="E3962" s="25">
        <v>46.67</v>
      </c>
      <c r="F3962" s="25">
        <v>0.36</v>
      </c>
      <c r="G3962" s="59">
        <v>2021</v>
      </c>
      <c r="H3962" s="25" t="s">
        <v>42</v>
      </c>
      <c r="I3962" s="25" t="s">
        <v>42</v>
      </c>
      <c r="J3962" s="25" t="s">
        <v>42</v>
      </c>
      <c r="K3962" s="25" t="s">
        <v>42</v>
      </c>
      <c r="L3962" s="59" t="s">
        <v>51</v>
      </c>
      <c r="M3962" s="59" t="s">
        <v>51</v>
      </c>
      <c r="N3962" s="59" t="s">
        <v>51</v>
      </c>
      <c r="O3962" s="59" t="s">
        <v>51</v>
      </c>
      <c r="P3962" s="59" t="s">
        <v>11525</v>
      </c>
      <c r="Q3962" s="25" t="s">
        <v>42</v>
      </c>
      <c r="R3962" s="25" t="s">
        <v>42</v>
      </c>
      <c r="S3962" s="25" t="s">
        <v>42</v>
      </c>
      <c r="T3962" s="25" t="s">
        <v>42</v>
      </c>
      <c r="U3962" s="25" t="s">
        <v>42</v>
      </c>
      <c r="V3962" s="25" t="s">
        <v>42</v>
      </c>
      <c r="W3962" s="25">
        <v>0</v>
      </c>
      <c r="X3962" s="25">
        <v>0</v>
      </c>
      <c r="Y3962" s="25" t="s">
        <v>42</v>
      </c>
      <c r="Z3962" s="25" t="s">
        <v>42</v>
      </c>
      <c r="AA3962" s="25">
        <v>0.4</v>
      </c>
      <c r="AB3962" s="25">
        <v>0.4</v>
      </c>
      <c r="AC3962" s="25" t="s">
        <v>11526</v>
      </c>
      <c r="AD3962" s="59" t="s">
        <v>147</v>
      </c>
      <c r="AE3962" s="59" t="s">
        <v>51</v>
      </c>
    </row>
    <row r="3963" spans="1:31" ht="63" x14ac:dyDescent="0.25">
      <c r="A3963" s="57" t="s">
        <v>11416</v>
      </c>
      <c r="B3963" s="24" t="s">
        <v>11527</v>
      </c>
      <c r="C3963" s="58" t="s">
        <v>11528</v>
      </c>
      <c r="D3963" s="59">
        <v>1955</v>
      </c>
      <c r="E3963" s="25">
        <v>32.74</v>
      </c>
      <c r="F3963" s="25">
        <v>0.85119999999999996</v>
      </c>
      <c r="G3963" s="59">
        <v>2021</v>
      </c>
      <c r="H3963" s="25" t="s">
        <v>42</v>
      </c>
      <c r="I3963" s="25" t="s">
        <v>42</v>
      </c>
      <c r="J3963" s="25" t="s">
        <v>42</v>
      </c>
      <c r="K3963" s="25" t="s">
        <v>42</v>
      </c>
      <c r="L3963" s="59" t="s">
        <v>51</v>
      </c>
      <c r="M3963" s="59" t="s">
        <v>51</v>
      </c>
      <c r="N3963" s="59" t="s">
        <v>51</v>
      </c>
      <c r="O3963" s="59" t="s">
        <v>51</v>
      </c>
      <c r="P3963" s="59" t="s">
        <v>11529</v>
      </c>
      <c r="Q3963" s="25" t="s">
        <v>42</v>
      </c>
      <c r="R3963" s="25" t="s">
        <v>42</v>
      </c>
      <c r="S3963" s="25" t="s">
        <v>42</v>
      </c>
      <c r="T3963" s="25" t="s">
        <v>42</v>
      </c>
      <c r="U3963" s="25" t="s">
        <v>42</v>
      </c>
      <c r="V3963" s="25" t="s">
        <v>42</v>
      </c>
      <c r="W3963" s="25">
        <v>0</v>
      </c>
      <c r="X3963" s="25">
        <v>0</v>
      </c>
      <c r="Y3963" s="25" t="s">
        <v>42</v>
      </c>
      <c r="Z3963" s="25" t="s">
        <v>42</v>
      </c>
      <c r="AA3963" s="25">
        <v>0.4</v>
      </c>
      <c r="AB3963" s="25">
        <v>0.4</v>
      </c>
      <c r="AC3963" s="25" t="s">
        <v>11530</v>
      </c>
      <c r="AD3963" s="59" t="s">
        <v>147</v>
      </c>
      <c r="AE3963" s="59" t="s">
        <v>51</v>
      </c>
    </row>
    <row r="3964" spans="1:31" ht="63" x14ac:dyDescent="0.25">
      <c r="A3964" s="57" t="s">
        <v>11416</v>
      </c>
      <c r="B3964" s="24" t="s">
        <v>11531</v>
      </c>
      <c r="C3964" s="58" t="s">
        <v>11532</v>
      </c>
      <c r="D3964" s="59">
        <v>1966</v>
      </c>
      <c r="E3964" s="25">
        <v>47.45</v>
      </c>
      <c r="F3964" s="25">
        <v>0.11650000000000001</v>
      </c>
      <c r="G3964" s="59">
        <v>2021</v>
      </c>
      <c r="H3964" s="25" t="s">
        <v>42</v>
      </c>
      <c r="I3964" s="25" t="s">
        <v>42</v>
      </c>
      <c r="J3964" s="25" t="s">
        <v>42</v>
      </c>
      <c r="K3964" s="25" t="s">
        <v>42</v>
      </c>
      <c r="L3964" s="59" t="s">
        <v>51</v>
      </c>
      <c r="M3964" s="59" t="s">
        <v>51</v>
      </c>
      <c r="N3964" s="59" t="s">
        <v>51</v>
      </c>
      <c r="O3964" s="59" t="s">
        <v>51</v>
      </c>
      <c r="P3964" s="59" t="s">
        <v>11533</v>
      </c>
      <c r="Q3964" s="25" t="s">
        <v>42</v>
      </c>
      <c r="R3964" s="25" t="s">
        <v>42</v>
      </c>
      <c r="S3964" s="25" t="s">
        <v>42</v>
      </c>
      <c r="T3964" s="25" t="s">
        <v>42</v>
      </c>
      <c r="U3964" s="25" t="s">
        <v>42</v>
      </c>
      <c r="V3964" s="25" t="s">
        <v>42</v>
      </c>
      <c r="W3964" s="25">
        <v>0</v>
      </c>
      <c r="X3964" s="25">
        <v>0</v>
      </c>
      <c r="Y3964" s="25" t="s">
        <v>42</v>
      </c>
      <c r="Z3964" s="25" t="s">
        <v>42</v>
      </c>
      <c r="AA3964" s="25">
        <v>0.4</v>
      </c>
      <c r="AB3964" s="25">
        <v>0.4</v>
      </c>
      <c r="AC3964" s="25" t="s">
        <v>11534</v>
      </c>
      <c r="AD3964" s="59" t="s">
        <v>147</v>
      </c>
      <c r="AE3964" s="59" t="s">
        <v>51</v>
      </c>
    </row>
    <row r="3965" spans="1:31" ht="47.25" x14ac:dyDescent="0.25">
      <c r="A3965" s="57" t="s">
        <v>11416</v>
      </c>
      <c r="B3965" s="24" t="s">
        <v>11535</v>
      </c>
      <c r="C3965" s="58" t="s">
        <v>11536</v>
      </c>
      <c r="D3965" s="59">
        <v>1962</v>
      </c>
      <c r="E3965" s="25">
        <v>48.35</v>
      </c>
      <c r="F3965" s="25">
        <v>8.9800000000000005E-2</v>
      </c>
      <c r="G3965" s="59">
        <v>2021</v>
      </c>
      <c r="H3965" s="25" t="s">
        <v>42</v>
      </c>
      <c r="I3965" s="25" t="s">
        <v>42</v>
      </c>
      <c r="J3965" s="25" t="s">
        <v>42</v>
      </c>
      <c r="K3965" s="25" t="s">
        <v>42</v>
      </c>
      <c r="L3965" s="59" t="s">
        <v>51</v>
      </c>
      <c r="M3965" s="59" t="s">
        <v>51</v>
      </c>
      <c r="N3965" s="59" t="s">
        <v>51</v>
      </c>
      <c r="O3965" s="59" t="s">
        <v>51</v>
      </c>
      <c r="P3965" s="59" t="s">
        <v>11537</v>
      </c>
      <c r="Q3965" s="25" t="s">
        <v>42</v>
      </c>
      <c r="R3965" s="25" t="s">
        <v>42</v>
      </c>
      <c r="S3965" s="25" t="s">
        <v>42</v>
      </c>
      <c r="T3965" s="25" t="s">
        <v>42</v>
      </c>
      <c r="U3965" s="25" t="s">
        <v>42</v>
      </c>
      <c r="V3965" s="25" t="s">
        <v>42</v>
      </c>
      <c r="W3965" s="25">
        <v>0</v>
      </c>
      <c r="X3965" s="25">
        <v>0</v>
      </c>
      <c r="Y3965" s="25" t="s">
        <v>42</v>
      </c>
      <c r="Z3965" s="25" t="s">
        <v>42</v>
      </c>
      <c r="AA3965" s="25">
        <v>0.4</v>
      </c>
      <c r="AB3965" s="25">
        <v>0.4</v>
      </c>
      <c r="AC3965" s="25" t="s">
        <v>11538</v>
      </c>
      <c r="AD3965" s="59" t="s">
        <v>147</v>
      </c>
      <c r="AE3965" s="59" t="s">
        <v>51</v>
      </c>
    </row>
    <row r="3966" spans="1:31" ht="63" x14ac:dyDescent="0.25">
      <c r="A3966" s="57" t="s">
        <v>11416</v>
      </c>
      <c r="B3966" s="24" t="s">
        <v>11539</v>
      </c>
      <c r="C3966" s="58" t="s">
        <v>11540</v>
      </c>
      <c r="D3966" s="59">
        <v>1958</v>
      </c>
      <c r="E3966" s="25">
        <v>48.35</v>
      </c>
      <c r="F3966" s="25">
        <v>8.9800000000000005E-2</v>
      </c>
      <c r="G3966" s="59">
        <v>2021</v>
      </c>
      <c r="H3966" s="25" t="s">
        <v>42</v>
      </c>
      <c r="I3966" s="25" t="s">
        <v>42</v>
      </c>
      <c r="J3966" s="25" t="s">
        <v>42</v>
      </c>
      <c r="K3966" s="25" t="s">
        <v>42</v>
      </c>
      <c r="L3966" s="59" t="s">
        <v>51</v>
      </c>
      <c r="M3966" s="59" t="s">
        <v>51</v>
      </c>
      <c r="N3966" s="59" t="s">
        <v>51</v>
      </c>
      <c r="O3966" s="59" t="s">
        <v>51</v>
      </c>
      <c r="P3966" s="59" t="s">
        <v>11541</v>
      </c>
      <c r="Q3966" s="25" t="s">
        <v>42</v>
      </c>
      <c r="R3966" s="25" t="s">
        <v>42</v>
      </c>
      <c r="S3966" s="25" t="s">
        <v>42</v>
      </c>
      <c r="T3966" s="25" t="s">
        <v>42</v>
      </c>
      <c r="U3966" s="25" t="s">
        <v>42</v>
      </c>
      <c r="V3966" s="25" t="s">
        <v>42</v>
      </c>
      <c r="W3966" s="25">
        <v>0</v>
      </c>
      <c r="X3966" s="25">
        <v>0</v>
      </c>
      <c r="Y3966" s="25" t="s">
        <v>42</v>
      </c>
      <c r="Z3966" s="25" t="s">
        <v>42</v>
      </c>
      <c r="AA3966" s="25">
        <v>6</v>
      </c>
      <c r="AB3966" s="25">
        <v>6</v>
      </c>
      <c r="AC3966" s="25" t="s">
        <v>11542</v>
      </c>
      <c r="AD3966" s="59" t="s">
        <v>147</v>
      </c>
      <c r="AE3966" s="59" t="s">
        <v>51</v>
      </c>
    </row>
    <row r="3967" spans="1:31" ht="47.25" x14ac:dyDescent="0.25">
      <c r="A3967" s="57" t="s">
        <v>11416</v>
      </c>
      <c r="B3967" s="24" t="s">
        <v>11543</v>
      </c>
      <c r="C3967" s="58" t="s">
        <v>11544</v>
      </c>
      <c r="D3967" s="59">
        <v>1972</v>
      </c>
      <c r="E3967" s="25">
        <v>45.25</v>
      </c>
      <c r="F3967" s="25">
        <v>0.74339999999999995</v>
      </c>
      <c r="G3967" s="59">
        <v>2021</v>
      </c>
      <c r="H3967" s="25" t="s">
        <v>42</v>
      </c>
      <c r="I3967" s="25" t="s">
        <v>42</v>
      </c>
      <c r="J3967" s="25" t="s">
        <v>42</v>
      </c>
      <c r="K3967" s="25" t="s">
        <v>42</v>
      </c>
      <c r="L3967" s="59" t="s">
        <v>51</v>
      </c>
      <c r="M3967" s="59" t="s">
        <v>51</v>
      </c>
      <c r="N3967" s="59" t="s">
        <v>51</v>
      </c>
      <c r="O3967" s="59" t="s">
        <v>51</v>
      </c>
      <c r="P3967" s="59" t="s">
        <v>11545</v>
      </c>
      <c r="Q3967" s="25" t="s">
        <v>42</v>
      </c>
      <c r="R3967" s="25" t="s">
        <v>42</v>
      </c>
      <c r="S3967" s="25" t="s">
        <v>42</v>
      </c>
      <c r="T3967" s="25" t="s">
        <v>42</v>
      </c>
      <c r="U3967" s="25" t="s">
        <v>42</v>
      </c>
      <c r="V3967" s="25" t="s">
        <v>42</v>
      </c>
      <c r="W3967" s="25">
        <v>0</v>
      </c>
      <c r="X3967" s="25">
        <v>0</v>
      </c>
      <c r="Y3967" s="25" t="s">
        <v>42</v>
      </c>
      <c r="Z3967" s="25" t="s">
        <v>42</v>
      </c>
      <c r="AA3967" s="25">
        <v>6</v>
      </c>
      <c r="AB3967" s="25">
        <v>6</v>
      </c>
      <c r="AC3967" s="25" t="s">
        <v>11546</v>
      </c>
      <c r="AD3967" s="59" t="s">
        <v>147</v>
      </c>
      <c r="AE3967" s="59" t="s">
        <v>51</v>
      </c>
    </row>
    <row r="3968" spans="1:31" ht="78.75" x14ac:dyDescent="0.25">
      <c r="A3968" s="57" t="s">
        <v>11416</v>
      </c>
      <c r="B3968" s="24" t="s">
        <v>11547</v>
      </c>
      <c r="C3968" s="58" t="s">
        <v>11548</v>
      </c>
      <c r="D3968" s="59">
        <v>1968</v>
      </c>
      <c r="E3968" s="25">
        <v>33.479999999999997</v>
      </c>
      <c r="F3968" s="25">
        <v>34.673099999999998</v>
      </c>
      <c r="G3968" s="59">
        <v>2016</v>
      </c>
      <c r="H3968" s="25" t="s">
        <v>42</v>
      </c>
      <c r="I3968" s="25" t="s">
        <v>42</v>
      </c>
      <c r="J3968" s="25" t="s">
        <v>42</v>
      </c>
      <c r="K3968" s="25" t="s">
        <v>42</v>
      </c>
      <c r="L3968" s="59" t="s">
        <v>51</v>
      </c>
      <c r="M3968" s="59" t="s">
        <v>51</v>
      </c>
      <c r="N3968" s="59" t="s">
        <v>51</v>
      </c>
      <c r="O3968" s="59" t="s">
        <v>51</v>
      </c>
      <c r="P3968" s="59" t="s">
        <v>11549</v>
      </c>
      <c r="Q3968" s="25" t="s">
        <v>42</v>
      </c>
      <c r="R3968" s="25" t="s">
        <v>42</v>
      </c>
      <c r="S3968" s="25" t="s">
        <v>42</v>
      </c>
      <c r="T3968" s="25" t="s">
        <v>42</v>
      </c>
      <c r="U3968" s="25" t="s">
        <v>42</v>
      </c>
      <c r="V3968" s="25" t="s">
        <v>42</v>
      </c>
      <c r="W3968" s="25">
        <v>0</v>
      </c>
      <c r="X3968" s="25">
        <v>0</v>
      </c>
      <c r="Y3968" s="25" t="s">
        <v>42</v>
      </c>
      <c r="Z3968" s="25" t="s">
        <v>42</v>
      </c>
      <c r="AA3968" s="25">
        <v>10</v>
      </c>
      <c r="AB3968" s="25">
        <v>10</v>
      </c>
      <c r="AC3968" s="25" t="s">
        <v>58</v>
      </c>
      <c r="AD3968" s="59" t="s">
        <v>51</v>
      </c>
      <c r="AE3968" s="59" t="s">
        <v>51</v>
      </c>
    </row>
    <row r="3969" spans="1:31" ht="47.25" x14ac:dyDescent="0.25">
      <c r="A3969" s="57" t="s">
        <v>11416</v>
      </c>
      <c r="B3969" s="24" t="s">
        <v>11550</v>
      </c>
      <c r="C3969" s="58" t="s">
        <v>11551</v>
      </c>
      <c r="D3969" s="59">
        <v>1954</v>
      </c>
      <c r="E3969" s="25">
        <v>70.55</v>
      </c>
      <c r="F3969" s="25">
        <v>3.7473999999999998</v>
      </c>
      <c r="G3969" s="59">
        <v>2021</v>
      </c>
      <c r="H3969" s="25" t="s">
        <v>42</v>
      </c>
      <c r="I3969" s="25" t="s">
        <v>42</v>
      </c>
      <c r="J3969" s="25" t="s">
        <v>42</v>
      </c>
      <c r="K3969" s="25" t="s">
        <v>42</v>
      </c>
      <c r="L3969" s="59" t="s">
        <v>51</v>
      </c>
      <c r="M3969" s="59" t="s">
        <v>51</v>
      </c>
      <c r="N3969" s="59" t="s">
        <v>51</v>
      </c>
      <c r="O3969" s="59" t="s">
        <v>51</v>
      </c>
      <c r="P3969" s="59" t="s">
        <v>11552</v>
      </c>
      <c r="Q3969" s="25" t="s">
        <v>42</v>
      </c>
      <c r="R3969" s="25" t="s">
        <v>42</v>
      </c>
      <c r="S3969" s="25" t="s">
        <v>42</v>
      </c>
      <c r="T3969" s="25" t="s">
        <v>42</v>
      </c>
      <c r="U3969" s="25" t="s">
        <v>42</v>
      </c>
      <c r="V3969" s="25" t="s">
        <v>42</v>
      </c>
      <c r="W3969" s="25">
        <v>0</v>
      </c>
      <c r="X3969" s="25">
        <v>0</v>
      </c>
      <c r="Y3969" s="25" t="s">
        <v>42</v>
      </c>
      <c r="Z3969" s="25" t="s">
        <v>42</v>
      </c>
      <c r="AA3969" s="25">
        <v>110</v>
      </c>
      <c r="AB3969" s="25">
        <v>110</v>
      </c>
      <c r="AC3969" s="25" t="s">
        <v>11553</v>
      </c>
      <c r="AD3969" s="59" t="s">
        <v>147</v>
      </c>
      <c r="AE3969" s="59" t="s">
        <v>51</v>
      </c>
    </row>
    <row r="3970" spans="1:31" ht="63" x14ac:dyDescent="0.25">
      <c r="A3970" s="57" t="s">
        <v>11416</v>
      </c>
      <c r="B3970" s="24" t="s">
        <v>11554</v>
      </c>
      <c r="C3970" s="58" t="s">
        <v>11555</v>
      </c>
      <c r="D3970" s="59">
        <v>1966</v>
      </c>
      <c r="E3970" s="25">
        <v>34.85</v>
      </c>
      <c r="F3970" s="25">
        <v>3.95E-2</v>
      </c>
      <c r="G3970" s="59">
        <v>2021</v>
      </c>
      <c r="H3970" s="25" t="s">
        <v>42</v>
      </c>
      <c r="I3970" s="25" t="s">
        <v>42</v>
      </c>
      <c r="J3970" s="25" t="s">
        <v>42</v>
      </c>
      <c r="K3970" s="25" t="s">
        <v>42</v>
      </c>
      <c r="L3970" s="59" t="s">
        <v>51</v>
      </c>
      <c r="M3970" s="59" t="s">
        <v>51</v>
      </c>
      <c r="N3970" s="59" t="s">
        <v>51</v>
      </c>
      <c r="O3970" s="59" t="s">
        <v>51</v>
      </c>
      <c r="P3970" s="59" t="s">
        <v>11556</v>
      </c>
      <c r="Q3970" s="25" t="s">
        <v>42</v>
      </c>
      <c r="R3970" s="25" t="s">
        <v>42</v>
      </c>
      <c r="S3970" s="25" t="s">
        <v>42</v>
      </c>
      <c r="T3970" s="25" t="s">
        <v>42</v>
      </c>
      <c r="U3970" s="25" t="s">
        <v>42</v>
      </c>
      <c r="V3970" s="25" t="s">
        <v>42</v>
      </c>
      <c r="W3970" s="25">
        <v>0</v>
      </c>
      <c r="X3970" s="25">
        <v>0</v>
      </c>
      <c r="Y3970" s="25" t="s">
        <v>42</v>
      </c>
      <c r="Z3970" s="25" t="s">
        <v>42</v>
      </c>
      <c r="AA3970" s="25">
        <v>110</v>
      </c>
      <c r="AB3970" s="25">
        <v>110</v>
      </c>
      <c r="AC3970" s="25" t="s">
        <v>11557</v>
      </c>
      <c r="AD3970" s="59" t="s">
        <v>147</v>
      </c>
      <c r="AE3970" s="59" t="s">
        <v>51</v>
      </c>
    </row>
    <row r="3971" spans="1:31" ht="63" x14ac:dyDescent="0.25">
      <c r="A3971" s="57" t="s">
        <v>11416</v>
      </c>
      <c r="B3971" s="24" t="s">
        <v>11558</v>
      </c>
      <c r="C3971" s="58" t="s">
        <v>11559</v>
      </c>
      <c r="D3971" s="59">
        <v>1933</v>
      </c>
      <c r="E3971" s="25">
        <v>74.900000000000006</v>
      </c>
      <c r="F3971" s="25">
        <v>3.7427999999999999</v>
      </c>
      <c r="G3971" s="59">
        <v>2021</v>
      </c>
      <c r="H3971" s="25" t="s">
        <v>42</v>
      </c>
      <c r="I3971" s="25" t="s">
        <v>42</v>
      </c>
      <c r="J3971" s="25" t="s">
        <v>42</v>
      </c>
      <c r="K3971" s="25" t="s">
        <v>42</v>
      </c>
      <c r="L3971" s="59" t="s">
        <v>51</v>
      </c>
      <c r="M3971" s="59" t="s">
        <v>51</v>
      </c>
      <c r="N3971" s="59" t="s">
        <v>51</v>
      </c>
      <c r="O3971" s="59" t="s">
        <v>51</v>
      </c>
      <c r="P3971" s="59" t="s">
        <v>11560</v>
      </c>
      <c r="Q3971" s="25" t="s">
        <v>42</v>
      </c>
      <c r="R3971" s="25" t="s">
        <v>42</v>
      </c>
      <c r="S3971" s="25" t="s">
        <v>42</v>
      </c>
      <c r="T3971" s="25" t="s">
        <v>42</v>
      </c>
      <c r="U3971" s="25" t="s">
        <v>42</v>
      </c>
      <c r="V3971" s="25" t="s">
        <v>42</v>
      </c>
      <c r="W3971" s="25">
        <v>0</v>
      </c>
      <c r="X3971" s="25">
        <v>0</v>
      </c>
      <c r="Y3971" s="25" t="s">
        <v>42</v>
      </c>
      <c r="Z3971" s="25" t="s">
        <v>42</v>
      </c>
      <c r="AA3971" s="25">
        <v>110</v>
      </c>
      <c r="AB3971" s="25">
        <v>110</v>
      </c>
      <c r="AC3971" s="25" t="s">
        <v>11561</v>
      </c>
      <c r="AD3971" s="59" t="s">
        <v>147</v>
      </c>
      <c r="AE3971" s="59" t="s">
        <v>51</v>
      </c>
    </row>
    <row r="3972" spans="1:31" ht="63" x14ac:dyDescent="0.25">
      <c r="A3972" s="57" t="s">
        <v>11416</v>
      </c>
      <c r="B3972" s="24" t="s">
        <v>11562</v>
      </c>
      <c r="C3972" s="58" t="s">
        <v>11563</v>
      </c>
      <c r="D3972" s="59">
        <v>1965</v>
      </c>
      <c r="E3972" s="25">
        <v>70.55</v>
      </c>
      <c r="F3972" s="25">
        <v>1.8093999999999999</v>
      </c>
      <c r="G3972" s="59">
        <v>2021</v>
      </c>
      <c r="H3972" s="25" t="s">
        <v>42</v>
      </c>
      <c r="I3972" s="25" t="s">
        <v>42</v>
      </c>
      <c r="J3972" s="25" t="s">
        <v>42</v>
      </c>
      <c r="K3972" s="25" t="s">
        <v>42</v>
      </c>
      <c r="L3972" s="59" t="s">
        <v>51</v>
      </c>
      <c r="M3972" s="59" t="s">
        <v>51</v>
      </c>
      <c r="N3972" s="59" t="s">
        <v>51</v>
      </c>
      <c r="O3972" s="59" t="s">
        <v>51</v>
      </c>
      <c r="P3972" s="59" t="s">
        <v>11564</v>
      </c>
      <c r="Q3972" s="25" t="s">
        <v>42</v>
      </c>
      <c r="R3972" s="25" t="s">
        <v>42</v>
      </c>
      <c r="S3972" s="25" t="s">
        <v>42</v>
      </c>
      <c r="T3972" s="25" t="s">
        <v>42</v>
      </c>
      <c r="U3972" s="25" t="s">
        <v>42</v>
      </c>
      <c r="V3972" s="25" t="s">
        <v>42</v>
      </c>
      <c r="W3972" s="25">
        <v>0</v>
      </c>
      <c r="X3972" s="25">
        <v>0</v>
      </c>
      <c r="Y3972" s="25" t="s">
        <v>42</v>
      </c>
      <c r="Z3972" s="25" t="s">
        <v>42</v>
      </c>
      <c r="AA3972" s="25">
        <v>110</v>
      </c>
      <c r="AB3972" s="25">
        <v>110</v>
      </c>
      <c r="AC3972" s="25" t="s">
        <v>11565</v>
      </c>
      <c r="AD3972" s="59" t="s">
        <v>147</v>
      </c>
      <c r="AE3972" s="59" t="s">
        <v>51</v>
      </c>
    </row>
    <row r="3973" spans="1:31" ht="63" x14ac:dyDescent="0.25">
      <c r="A3973" s="57" t="s">
        <v>11416</v>
      </c>
      <c r="B3973" s="24" t="s">
        <v>11566</v>
      </c>
      <c r="C3973" s="58" t="s">
        <v>11567</v>
      </c>
      <c r="D3973" s="59">
        <v>1965</v>
      </c>
      <c r="E3973" s="25">
        <v>49.18</v>
      </c>
      <c r="F3973" s="25">
        <v>14.286899999999999</v>
      </c>
      <c r="G3973" s="59">
        <v>2021</v>
      </c>
      <c r="H3973" s="25" t="s">
        <v>42</v>
      </c>
      <c r="I3973" s="25" t="s">
        <v>42</v>
      </c>
      <c r="J3973" s="25" t="s">
        <v>42</v>
      </c>
      <c r="K3973" s="25" t="s">
        <v>42</v>
      </c>
      <c r="L3973" s="59" t="s">
        <v>51</v>
      </c>
      <c r="M3973" s="59" t="s">
        <v>51</v>
      </c>
      <c r="N3973" s="59" t="s">
        <v>51</v>
      </c>
      <c r="O3973" s="59" t="s">
        <v>51</v>
      </c>
      <c r="P3973" s="59" t="s">
        <v>11568</v>
      </c>
      <c r="Q3973" s="25" t="s">
        <v>42</v>
      </c>
      <c r="R3973" s="25" t="s">
        <v>42</v>
      </c>
      <c r="S3973" s="25" t="s">
        <v>42</v>
      </c>
      <c r="T3973" s="25" t="s">
        <v>42</v>
      </c>
      <c r="U3973" s="25" t="s">
        <v>42</v>
      </c>
      <c r="V3973" s="25" t="s">
        <v>42</v>
      </c>
      <c r="W3973" s="25">
        <v>0</v>
      </c>
      <c r="X3973" s="25">
        <v>0</v>
      </c>
      <c r="Y3973" s="25" t="s">
        <v>42</v>
      </c>
      <c r="Z3973" s="25" t="s">
        <v>42</v>
      </c>
      <c r="AA3973" s="25">
        <v>110</v>
      </c>
      <c r="AB3973" s="25">
        <v>110</v>
      </c>
      <c r="AC3973" s="25" t="s">
        <v>11569</v>
      </c>
      <c r="AD3973" s="59" t="s">
        <v>147</v>
      </c>
      <c r="AE3973" s="59" t="s">
        <v>51</v>
      </c>
    </row>
    <row r="3974" spans="1:31" ht="47.25" x14ac:dyDescent="0.25">
      <c r="A3974" s="57" t="s">
        <v>11416</v>
      </c>
      <c r="B3974" s="24" t="s">
        <v>11570</v>
      </c>
      <c r="C3974" s="58" t="s">
        <v>11571</v>
      </c>
      <c r="D3974" s="59">
        <v>1939</v>
      </c>
      <c r="E3974" s="25">
        <v>68.22</v>
      </c>
      <c r="F3974" s="25">
        <v>2.7633999999999999</v>
      </c>
      <c r="G3974" s="59">
        <v>2021</v>
      </c>
      <c r="H3974" s="25" t="s">
        <v>42</v>
      </c>
      <c r="I3974" s="25" t="s">
        <v>42</v>
      </c>
      <c r="J3974" s="25" t="s">
        <v>42</v>
      </c>
      <c r="K3974" s="25" t="s">
        <v>42</v>
      </c>
      <c r="L3974" s="59" t="s">
        <v>51</v>
      </c>
      <c r="M3974" s="59" t="s">
        <v>51</v>
      </c>
      <c r="N3974" s="59" t="s">
        <v>51</v>
      </c>
      <c r="O3974" s="59" t="s">
        <v>51</v>
      </c>
      <c r="P3974" s="59" t="s">
        <v>11572</v>
      </c>
      <c r="Q3974" s="25" t="s">
        <v>42</v>
      </c>
      <c r="R3974" s="25" t="s">
        <v>42</v>
      </c>
      <c r="S3974" s="25" t="s">
        <v>42</v>
      </c>
      <c r="T3974" s="25" t="s">
        <v>42</v>
      </c>
      <c r="U3974" s="25" t="s">
        <v>42</v>
      </c>
      <c r="V3974" s="25" t="s">
        <v>42</v>
      </c>
      <c r="W3974" s="25">
        <v>0</v>
      </c>
      <c r="X3974" s="25">
        <v>0</v>
      </c>
      <c r="Y3974" s="25" t="s">
        <v>42</v>
      </c>
      <c r="Z3974" s="25" t="s">
        <v>42</v>
      </c>
      <c r="AA3974" s="25">
        <v>110</v>
      </c>
      <c r="AB3974" s="25">
        <v>110</v>
      </c>
      <c r="AC3974" s="25" t="s">
        <v>11573</v>
      </c>
      <c r="AD3974" s="59" t="s">
        <v>147</v>
      </c>
      <c r="AE3974" s="59" t="s">
        <v>51</v>
      </c>
    </row>
    <row r="3975" spans="1:31" ht="63" x14ac:dyDescent="0.25">
      <c r="A3975" s="57" t="s">
        <v>11416</v>
      </c>
      <c r="B3975" s="24" t="s">
        <v>11574</v>
      </c>
      <c r="C3975" s="58" t="s">
        <v>11575</v>
      </c>
      <c r="D3975" s="59">
        <v>1973</v>
      </c>
      <c r="E3975" s="25">
        <v>42.37</v>
      </c>
      <c r="F3975" s="25">
        <v>28.516200000000001</v>
      </c>
      <c r="G3975" s="59">
        <v>2021</v>
      </c>
      <c r="H3975" s="25" t="s">
        <v>42</v>
      </c>
      <c r="I3975" s="25" t="s">
        <v>42</v>
      </c>
      <c r="J3975" s="25" t="s">
        <v>42</v>
      </c>
      <c r="K3975" s="25" t="s">
        <v>42</v>
      </c>
      <c r="L3975" s="59" t="s">
        <v>51</v>
      </c>
      <c r="M3975" s="59" t="s">
        <v>51</v>
      </c>
      <c r="N3975" s="59" t="s">
        <v>51</v>
      </c>
      <c r="O3975" s="59" t="s">
        <v>51</v>
      </c>
      <c r="P3975" s="59" t="s">
        <v>11576</v>
      </c>
      <c r="Q3975" s="25" t="s">
        <v>42</v>
      </c>
      <c r="R3975" s="25" t="s">
        <v>42</v>
      </c>
      <c r="S3975" s="25" t="s">
        <v>42</v>
      </c>
      <c r="T3975" s="25" t="s">
        <v>42</v>
      </c>
      <c r="U3975" s="25" t="s">
        <v>42</v>
      </c>
      <c r="V3975" s="25" t="s">
        <v>42</v>
      </c>
      <c r="W3975" s="25">
        <v>0</v>
      </c>
      <c r="X3975" s="25">
        <v>0</v>
      </c>
      <c r="Y3975" s="25" t="s">
        <v>42</v>
      </c>
      <c r="Z3975" s="25" t="s">
        <v>42</v>
      </c>
      <c r="AA3975" s="25">
        <v>110</v>
      </c>
      <c r="AB3975" s="25">
        <v>110</v>
      </c>
      <c r="AC3975" s="25" t="s">
        <v>11577</v>
      </c>
      <c r="AD3975" s="59" t="s">
        <v>147</v>
      </c>
      <c r="AE3975" s="59" t="s">
        <v>51</v>
      </c>
    </row>
    <row r="3976" spans="1:31" ht="47.25" x14ac:dyDescent="0.25">
      <c r="A3976" s="57" t="s">
        <v>11416</v>
      </c>
      <c r="B3976" s="24" t="s">
        <v>11578</v>
      </c>
      <c r="C3976" s="58" t="s">
        <v>11579</v>
      </c>
      <c r="D3976" s="59">
        <v>1955</v>
      </c>
      <c r="E3976" s="25">
        <v>42.62</v>
      </c>
      <c r="F3976" s="25">
        <v>4.71</v>
      </c>
      <c r="G3976" s="59">
        <v>2021</v>
      </c>
      <c r="H3976" s="25" t="s">
        <v>42</v>
      </c>
      <c r="I3976" s="25" t="s">
        <v>42</v>
      </c>
      <c r="J3976" s="25" t="s">
        <v>42</v>
      </c>
      <c r="K3976" s="25" t="s">
        <v>42</v>
      </c>
      <c r="L3976" s="59" t="s">
        <v>51</v>
      </c>
      <c r="M3976" s="59" t="s">
        <v>51</v>
      </c>
      <c r="N3976" s="59" t="s">
        <v>51</v>
      </c>
      <c r="O3976" s="59" t="s">
        <v>51</v>
      </c>
      <c r="P3976" s="59" t="s">
        <v>11580</v>
      </c>
      <c r="Q3976" s="25" t="s">
        <v>42</v>
      </c>
      <c r="R3976" s="25" t="s">
        <v>42</v>
      </c>
      <c r="S3976" s="25" t="s">
        <v>42</v>
      </c>
      <c r="T3976" s="25" t="s">
        <v>42</v>
      </c>
      <c r="U3976" s="25" t="s">
        <v>42</v>
      </c>
      <c r="V3976" s="25" t="s">
        <v>42</v>
      </c>
      <c r="W3976" s="25">
        <v>0</v>
      </c>
      <c r="X3976" s="25">
        <v>0</v>
      </c>
      <c r="Y3976" s="25" t="s">
        <v>42</v>
      </c>
      <c r="Z3976" s="25" t="s">
        <v>42</v>
      </c>
      <c r="AA3976" s="25">
        <v>110</v>
      </c>
      <c r="AB3976" s="25">
        <v>110</v>
      </c>
      <c r="AC3976" s="25" t="s">
        <v>11581</v>
      </c>
      <c r="AD3976" s="59" t="s">
        <v>147</v>
      </c>
      <c r="AE3976" s="59" t="s">
        <v>51</v>
      </c>
    </row>
    <row r="3977" spans="1:31" ht="47.25" x14ac:dyDescent="0.25">
      <c r="A3977" s="57" t="s">
        <v>11416</v>
      </c>
      <c r="B3977" s="24" t="s">
        <v>11582</v>
      </c>
      <c r="C3977" s="58" t="s">
        <v>11583</v>
      </c>
      <c r="D3977" s="59">
        <v>1958</v>
      </c>
      <c r="E3977" s="25">
        <v>45.19</v>
      </c>
      <c r="F3977" s="25">
        <v>1.1240000000000001</v>
      </c>
      <c r="G3977" s="59">
        <v>2021</v>
      </c>
      <c r="H3977" s="25" t="s">
        <v>42</v>
      </c>
      <c r="I3977" s="25" t="s">
        <v>42</v>
      </c>
      <c r="J3977" s="25" t="s">
        <v>42</v>
      </c>
      <c r="K3977" s="25" t="s">
        <v>42</v>
      </c>
      <c r="L3977" s="59" t="s">
        <v>51</v>
      </c>
      <c r="M3977" s="59" t="s">
        <v>51</v>
      </c>
      <c r="N3977" s="59" t="s">
        <v>51</v>
      </c>
      <c r="O3977" s="59" t="s">
        <v>51</v>
      </c>
      <c r="P3977" s="59" t="s">
        <v>11584</v>
      </c>
      <c r="Q3977" s="25" t="s">
        <v>42</v>
      </c>
      <c r="R3977" s="25" t="s">
        <v>42</v>
      </c>
      <c r="S3977" s="25" t="s">
        <v>42</v>
      </c>
      <c r="T3977" s="25" t="s">
        <v>42</v>
      </c>
      <c r="U3977" s="25" t="s">
        <v>42</v>
      </c>
      <c r="V3977" s="25" t="s">
        <v>42</v>
      </c>
      <c r="W3977" s="25">
        <v>0</v>
      </c>
      <c r="X3977" s="25">
        <v>0</v>
      </c>
      <c r="Y3977" s="25" t="s">
        <v>42</v>
      </c>
      <c r="Z3977" s="25" t="s">
        <v>42</v>
      </c>
      <c r="AA3977" s="25">
        <v>110</v>
      </c>
      <c r="AB3977" s="25">
        <v>110</v>
      </c>
      <c r="AC3977" s="25" t="s">
        <v>11585</v>
      </c>
      <c r="AD3977" s="59" t="s">
        <v>147</v>
      </c>
      <c r="AE3977" s="59" t="s">
        <v>51</v>
      </c>
    </row>
    <row r="3978" spans="1:31" ht="47.25" x14ac:dyDescent="0.25">
      <c r="A3978" s="57" t="s">
        <v>11416</v>
      </c>
      <c r="B3978" s="24" t="s">
        <v>11586</v>
      </c>
      <c r="C3978" s="58" t="s">
        <v>11587</v>
      </c>
      <c r="D3978" s="59">
        <v>1960</v>
      </c>
      <c r="E3978" s="25">
        <v>44.8</v>
      </c>
      <c r="F3978" s="25">
        <v>3.43</v>
      </c>
      <c r="G3978" s="59">
        <v>2021</v>
      </c>
      <c r="H3978" s="25" t="s">
        <v>42</v>
      </c>
      <c r="I3978" s="25" t="s">
        <v>42</v>
      </c>
      <c r="J3978" s="25" t="s">
        <v>42</v>
      </c>
      <c r="K3978" s="25" t="s">
        <v>42</v>
      </c>
      <c r="L3978" s="59" t="s">
        <v>51</v>
      </c>
      <c r="M3978" s="59" t="s">
        <v>51</v>
      </c>
      <c r="N3978" s="59" t="s">
        <v>51</v>
      </c>
      <c r="O3978" s="59" t="s">
        <v>51</v>
      </c>
      <c r="P3978" s="59" t="s">
        <v>11588</v>
      </c>
      <c r="Q3978" s="25" t="s">
        <v>42</v>
      </c>
      <c r="R3978" s="25" t="s">
        <v>42</v>
      </c>
      <c r="S3978" s="25" t="s">
        <v>42</v>
      </c>
      <c r="T3978" s="25" t="s">
        <v>42</v>
      </c>
      <c r="U3978" s="25" t="s">
        <v>42</v>
      </c>
      <c r="V3978" s="25" t="s">
        <v>42</v>
      </c>
      <c r="W3978" s="25">
        <v>0</v>
      </c>
      <c r="X3978" s="25">
        <v>0</v>
      </c>
      <c r="Y3978" s="25" t="s">
        <v>42</v>
      </c>
      <c r="Z3978" s="25" t="s">
        <v>42</v>
      </c>
      <c r="AA3978" s="25">
        <v>110</v>
      </c>
      <c r="AB3978" s="25">
        <v>110</v>
      </c>
      <c r="AC3978" s="25" t="s">
        <v>11589</v>
      </c>
      <c r="AD3978" s="59" t="s">
        <v>147</v>
      </c>
      <c r="AE3978" s="59" t="s">
        <v>51</v>
      </c>
    </row>
    <row r="3979" spans="1:31" ht="63" x14ac:dyDescent="0.25">
      <c r="A3979" s="57" t="s">
        <v>11416</v>
      </c>
      <c r="B3979" s="24" t="s">
        <v>11590</v>
      </c>
      <c r="C3979" s="58" t="s">
        <v>11591</v>
      </c>
      <c r="D3979" s="59">
        <v>1965</v>
      </c>
      <c r="E3979" s="25">
        <v>43.23</v>
      </c>
      <c r="F3979" s="25">
        <v>3.0459999999999998</v>
      </c>
      <c r="G3979" s="59">
        <v>2021</v>
      </c>
      <c r="H3979" s="25" t="s">
        <v>42</v>
      </c>
      <c r="I3979" s="25" t="s">
        <v>42</v>
      </c>
      <c r="J3979" s="25" t="s">
        <v>42</v>
      </c>
      <c r="K3979" s="25" t="s">
        <v>42</v>
      </c>
      <c r="L3979" s="59" t="s">
        <v>51</v>
      </c>
      <c r="M3979" s="59" t="s">
        <v>51</v>
      </c>
      <c r="N3979" s="59" t="s">
        <v>51</v>
      </c>
      <c r="O3979" s="59" t="s">
        <v>51</v>
      </c>
      <c r="P3979" s="59" t="s">
        <v>11592</v>
      </c>
      <c r="Q3979" s="25" t="s">
        <v>42</v>
      </c>
      <c r="R3979" s="25" t="s">
        <v>42</v>
      </c>
      <c r="S3979" s="25" t="s">
        <v>42</v>
      </c>
      <c r="T3979" s="25" t="s">
        <v>42</v>
      </c>
      <c r="U3979" s="25" t="s">
        <v>42</v>
      </c>
      <c r="V3979" s="25" t="s">
        <v>42</v>
      </c>
      <c r="W3979" s="25">
        <v>0</v>
      </c>
      <c r="X3979" s="25">
        <v>0</v>
      </c>
      <c r="Y3979" s="25" t="s">
        <v>42</v>
      </c>
      <c r="Z3979" s="25" t="s">
        <v>42</v>
      </c>
      <c r="AA3979" s="25">
        <v>110</v>
      </c>
      <c r="AB3979" s="25">
        <v>110</v>
      </c>
      <c r="AC3979" s="25" t="s">
        <v>11593</v>
      </c>
      <c r="AD3979" s="59" t="s">
        <v>147</v>
      </c>
      <c r="AE3979" s="59" t="s">
        <v>51</v>
      </c>
    </row>
    <row r="3980" spans="1:31" ht="47.25" x14ac:dyDescent="0.25">
      <c r="A3980" s="57" t="s">
        <v>11416</v>
      </c>
      <c r="B3980" s="24" t="s">
        <v>11594</v>
      </c>
      <c r="C3980" s="58" t="s">
        <v>11595</v>
      </c>
      <c r="D3980" s="59">
        <v>1936</v>
      </c>
      <c r="E3980" s="25">
        <v>77.930000000000007</v>
      </c>
      <c r="F3980" s="25">
        <v>9.1750000000000007</v>
      </c>
      <c r="G3980" s="59">
        <v>2021</v>
      </c>
      <c r="H3980" s="25" t="s">
        <v>42</v>
      </c>
      <c r="I3980" s="25" t="s">
        <v>42</v>
      </c>
      <c r="J3980" s="25" t="s">
        <v>42</v>
      </c>
      <c r="K3980" s="25" t="s">
        <v>42</v>
      </c>
      <c r="L3980" s="59" t="s">
        <v>51</v>
      </c>
      <c r="M3980" s="59" t="s">
        <v>51</v>
      </c>
      <c r="N3980" s="59" t="s">
        <v>51</v>
      </c>
      <c r="O3980" s="59" t="s">
        <v>51</v>
      </c>
      <c r="P3980" s="59" t="s">
        <v>11596</v>
      </c>
      <c r="Q3980" s="25" t="s">
        <v>42</v>
      </c>
      <c r="R3980" s="25" t="s">
        <v>42</v>
      </c>
      <c r="S3980" s="25" t="s">
        <v>42</v>
      </c>
      <c r="T3980" s="25" t="s">
        <v>42</v>
      </c>
      <c r="U3980" s="25" t="s">
        <v>42</v>
      </c>
      <c r="V3980" s="25" t="s">
        <v>42</v>
      </c>
      <c r="W3980" s="25">
        <v>0</v>
      </c>
      <c r="X3980" s="25">
        <v>0</v>
      </c>
      <c r="Y3980" s="25" t="s">
        <v>42</v>
      </c>
      <c r="Z3980" s="25" t="s">
        <v>42</v>
      </c>
      <c r="AA3980" s="25">
        <v>110</v>
      </c>
      <c r="AB3980" s="25">
        <v>110</v>
      </c>
      <c r="AC3980" s="25" t="s">
        <v>11597</v>
      </c>
      <c r="AD3980" s="59" t="s">
        <v>147</v>
      </c>
      <c r="AE3980" s="59" t="s">
        <v>51</v>
      </c>
    </row>
    <row r="3981" spans="1:31" ht="47.25" x14ac:dyDescent="0.25">
      <c r="A3981" s="57" t="s">
        <v>11416</v>
      </c>
      <c r="B3981" s="24" t="s">
        <v>11598</v>
      </c>
      <c r="C3981" s="58" t="s">
        <v>11599</v>
      </c>
      <c r="D3981" s="59">
        <v>1958</v>
      </c>
      <c r="E3981" s="25">
        <v>62.08</v>
      </c>
      <c r="F3981" s="25">
        <v>0.36630000000000001</v>
      </c>
      <c r="G3981" s="59">
        <v>2021</v>
      </c>
      <c r="H3981" s="25" t="s">
        <v>42</v>
      </c>
      <c r="I3981" s="25" t="s">
        <v>42</v>
      </c>
      <c r="J3981" s="25" t="s">
        <v>42</v>
      </c>
      <c r="K3981" s="25" t="s">
        <v>42</v>
      </c>
      <c r="L3981" s="59" t="s">
        <v>51</v>
      </c>
      <c r="M3981" s="59" t="s">
        <v>51</v>
      </c>
      <c r="N3981" s="59" t="s">
        <v>51</v>
      </c>
      <c r="O3981" s="59" t="s">
        <v>51</v>
      </c>
      <c r="P3981" s="59" t="s">
        <v>11600</v>
      </c>
      <c r="Q3981" s="25" t="s">
        <v>42</v>
      </c>
      <c r="R3981" s="25" t="s">
        <v>42</v>
      </c>
      <c r="S3981" s="25" t="s">
        <v>42</v>
      </c>
      <c r="T3981" s="25" t="s">
        <v>42</v>
      </c>
      <c r="U3981" s="25" t="s">
        <v>42</v>
      </c>
      <c r="V3981" s="25" t="s">
        <v>42</v>
      </c>
      <c r="W3981" s="25">
        <v>0</v>
      </c>
      <c r="X3981" s="25">
        <v>0</v>
      </c>
      <c r="Y3981" s="25" t="s">
        <v>42</v>
      </c>
      <c r="Z3981" s="25" t="s">
        <v>42</v>
      </c>
      <c r="AA3981" s="25">
        <v>110</v>
      </c>
      <c r="AB3981" s="25">
        <v>110</v>
      </c>
      <c r="AC3981" s="25" t="s">
        <v>11601</v>
      </c>
      <c r="AD3981" s="59" t="s">
        <v>147</v>
      </c>
      <c r="AE3981" s="59" t="s">
        <v>51</v>
      </c>
    </row>
    <row r="3982" spans="1:31" ht="47.25" x14ac:dyDescent="0.25">
      <c r="A3982" s="57" t="s">
        <v>11416</v>
      </c>
      <c r="B3982" s="24" t="s">
        <v>11602</v>
      </c>
      <c r="C3982" s="58" t="s">
        <v>11603</v>
      </c>
      <c r="D3982" s="59">
        <v>1961</v>
      </c>
      <c r="E3982" s="25">
        <v>44.25</v>
      </c>
      <c r="F3982" s="25">
        <v>2.2309999999999999</v>
      </c>
      <c r="G3982" s="59">
        <v>2021</v>
      </c>
      <c r="H3982" s="25" t="s">
        <v>42</v>
      </c>
      <c r="I3982" s="25" t="s">
        <v>42</v>
      </c>
      <c r="J3982" s="25" t="s">
        <v>42</v>
      </c>
      <c r="K3982" s="25" t="s">
        <v>42</v>
      </c>
      <c r="L3982" s="59" t="s">
        <v>51</v>
      </c>
      <c r="M3982" s="59" t="s">
        <v>51</v>
      </c>
      <c r="N3982" s="59" t="s">
        <v>51</v>
      </c>
      <c r="O3982" s="59" t="s">
        <v>51</v>
      </c>
      <c r="P3982" s="59" t="s">
        <v>11604</v>
      </c>
      <c r="Q3982" s="25" t="s">
        <v>42</v>
      </c>
      <c r="R3982" s="25" t="s">
        <v>42</v>
      </c>
      <c r="S3982" s="25" t="s">
        <v>42</v>
      </c>
      <c r="T3982" s="25" t="s">
        <v>42</v>
      </c>
      <c r="U3982" s="25" t="s">
        <v>42</v>
      </c>
      <c r="V3982" s="25" t="s">
        <v>42</v>
      </c>
      <c r="W3982" s="25">
        <v>0</v>
      </c>
      <c r="X3982" s="25">
        <v>0</v>
      </c>
      <c r="Y3982" s="25" t="s">
        <v>42</v>
      </c>
      <c r="Z3982" s="25" t="s">
        <v>42</v>
      </c>
      <c r="AA3982" s="25">
        <v>110</v>
      </c>
      <c r="AB3982" s="25">
        <v>110</v>
      </c>
      <c r="AC3982" s="25" t="s">
        <v>11605</v>
      </c>
      <c r="AD3982" s="59" t="s">
        <v>147</v>
      </c>
      <c r="AE3982" s="59" t="s">
        <v>51</v>
      </c>
    </row>
    <row r="3983" spans="1:31" ht="63" x14ac:dyDescent="0.25">
      <c r="A3983" s="57" t="s">
        <v>11416</v>
      </c>
      <c r="B3983" s="24" t="s">
        <v>11606</v>
      </c>
      <c r="C3983" s="58" t="s">
        <v>11607</v>
      </c>
      <c r="D3983" s="59">
        <v>1968</v>
      </c>
      <c r="E3983" s="25">
        <v>86.32</v>
      </c>
      <c r="F3983" s="25">
        <v>2.6924000000000001</v>
      </c>
      <c r="G3983" s="59">
        <v>2021</v>
      </c>
      <c r="H3983" s="25" t="s">
        <v>42</v>
      </c>
      <c r="I3983" s="25" t="s">
        <v>42</v>
      </c>
      <c r="J3983" s="25" t="s">
        <v>42</v>
      </c>
      <c r="K3983" s="25" t="s">
        <v>42</v>
      </c>
      <c r="L3983" s="59" t="s">
        <v>51</v>
      </c>
      <c r="M3983" s="59" t="s">
        <v>51</v>
      </c>
      <c r="N3983" s="59" t="s">
        <v>51</v>
      </c>
      <c r="O3983" s="59" t="s">
        <v>51</v>
      </c>
      <c r="P3983" s="59" t="s">
        <v>11608</v>
      </c>
      <c r="Q3983" s="25" t="s">
        <v>42</v>
      </c>
      <c r="R3983" s="25" t="s">
        <v>42</v>
      </c>
      <c r="S3983" s="25" t="s">
        <v>42</v>
      </c>
      <c r="T3983" s="25" t="s">
        <v>42</v>
      </c>
      <c r="U3983" s="25" t="s">
        <v>42</v>
      </c>
      <c r="V3983" s="25" t="s">
        <v>42</v>
      </c>
      <c r="W3983" s="25">
        <v>0</v>
      </c>
      <c r="X3983" s="25">
        <v>0</v>
      </c>
      <c r="Y3983" s="25" t="s">
        <v>42</v>
      </c>
      <c r="Z3983" s="25" t="s">
        <v>42</v>
      </c>
      <c r="AA3983" s="25">
        <v>110</v>
      </c>
      <c r="AB3983" s="25">
        <v>110</v>
      </c>
      <c r="AC3983" s="25" t="s">
        <v>11609</v>
      </c>
      <c r="AD3983" s="59" t="s">
        <v>147</v>
      </c>
      <c r="AE3983" s="59" t="s">
        <v>51</v>
      </c>
    </row>
    <row r="3984" spans="1:31" ht="47.25" x14ac:dyDescent="0.25">
      <c r="A3984" s="57" t="s">
        <v>11416</v>
      </c>
      <c r="B3984" s="24" t="s">
        <v>11610</v>
      </c>
      <c r="C3984" s="58" t="s">
        <v>11611</v>
      </c>
      <c r="D3984" s="59">
        <v>1965</v>
      </c>
      <c r="E3984" s="25">
        <v>75.11</v>
      </c>
      <c r="F3984" s="25">
        <v>6.6734</v>
      </c>
      <c r="G3984" s="59">
        <v>2021</v>
      </c>
      <c r="H3984" s="25" t="s">
        <v>42</v>
      </c>
      <c r="I3984" s="25" t="s">
        <v>42</v>
      </c>
      <c r="J3984" s="25" t="s">
        <v>42</v>
      </c>
      <c r="K3984" s="25" t="s">
        <v>42</v>
      </c>
      <c r="L3984" s="59" t="s">
        <v>51</v>
      </c>
      <c r="M3984" s="59" t="s">
        <v>51</v>
      </c>
      <c r="N3984" s="59" t="s">
        <v>51</v>
      </c>
      <c r="O3984" s="59" t="s">
        <v>51</v>
      </c>
      <c r="P3984" s="59" t="s">
        <v>11612</v>
      </c>
      <c r="Q3984" s="25" t="s">
        <v>42</v>
      </c>
      <c r="R3984" s="25" t="s">
        <v>42</v>
      </c>
      <c r="S3984" s="25" t="s">
        <v>42</v>
      </c>
      <c r="T3984" s="25" t="s">
        <v>42</v>
      </c>
      <c r="U3984" s="25" t="s">
        <v>42</v>
      </c>
      <c r="V3984" s="25" t="s">
        <v>42</v>
      </c>
      <c r="W3984" s="25">
        <v>0</v>
      </c>
      <c r="X3984" s="25">
        <v>0</v>
      </c>
      <c r="Y3984" s="25" t="s">
        <v>42</v>
      </c>
      <c r="Z3984" s="25" t="s">
        <v>42</v>
      </c>
      <c r="AA3984" s="25">
        <v>110</v>
      </c>
      <c r="AB3984" s="25">
        <v>110</v>
      </c>
      <c r="AC3984" s="25" t="s">
        <v>11613</v>
      </c>
      <c r="AD3984" s="59" t="s">
        <v>147</v>
      </c>
      <c r="AE3984" s="59" t="s">
        <v>51</v>
      </c>
    </row>
    <row r="3985" spans="1:31" ht="47.25" x14ac:dyDescent="0.25">
      <c r="A3985" s="57" t="s">
        <v>11416</v>
      </c>
      <c r="B3985" s="24" t="s">
        <v>11614</v>
      </c>
      <c r="C3985" s="58" t="s">
        <v>11615</v>
      </c>
      <c r="D3985" s="59">
        <v>1969</v>
      </c>
      <c r="E3985" s="25">
        <v>80.959999999999994</v>
      </c>
      <c r="F3985" s="25">
        <v>0.40660000000000002</v>
      </c>
      <c r="G3985" s="59">
        <v>2021</v>
      </c>
      <c r="H3985" s="25" t="s">
        <v>42</v>
      </c>
      <c r="I3985" s="25" t="s">
        <v>42</v>
      </c>
      <c r="J3985" s="25" t="s">
        <v>42</v>
      </c>
      <c r="K3985" s="25" t="s">
        <v>42</v>
      </c>
      <c r="L3985" s="59" t="s">
        <v>51</v>
      </c>
      <c r="M3985" s="59" t="s">
        <v>51</v>
      </c>
      <c r="N3985" s="59" t="s">
        <v>51</v>
      </c>
      <c r="O3985" s="59" t="s">
        <v>51</v>
      </c>
      <c r="P3985" s="59" t="s">
        <v>11616</v>
      </c>
      <c r="Q3985" s="25" t="s">
        <v>42</v>
      </c>
      <c r="R3985" s="25" t="s">
        <v>42</v>
      </c>
      <c r="S3985" s="25" t="s">
        <v>42</v>
      </c>
      <c r="T3985" s="25" t="s">
        <v>42</v>
      </c>
      <c r="U3985" s="25" t="s">
        <v>42</v>
      </c>
      <c r="V3985" s="25" t="s">
        <v>42</v>
      </c>
      <c r="W3985" s="25">
        <v>0</v>
      </c>
      <c r="X3985" s="25">
        <v>0</v>
      </c>
      <c r="Y3985" s="25" t="s">
        <v>42</v>
      </c>
      <c r="Z3985" s="25" t="s">
        <v>42</v>
      </c>
      <c r="AA3985" s="25">
        <v>110</v>
      </c>
      <c r="AB3985" s="25">
        <v>110</v>
      </c>
      <c r="AC3985" s="25" t="s">
        <v>11617</v>
      </c>
      <c r="AD3985" s="59" t="s">
        <v>147</v>
      </c>
      <c r="AE3985" s="59" t="s">
        <v>51</v>
      </c>
    </row>
    <row r="3986" spans="1:31" ht="47.25" x14ac:dyDescent="0.25">
      <c r="A3986" s="57" t="s">
        <v>11416</v>
      </c>
      <c r="B3986" s="24" t="s">
        <v>11618</v>
      </c>
      <c r="C3986" s="58" t="s">
        <v>11619</v>
      </c>
      <c r="D3986" s="59">
        <v>1934</v>
      </c>
      <c r="E3986" s="25">
        <v>79.290000000000006</v>
      </c>
      <c r="F3986" s="25">
        <v>5.3876999999999997</v>
      </c>
      <c r="G3986" s="59">
        <v>2021</v>
      </c>
      <c r="H3986" s="25" t="s">
        <v>42</v>
      </c>
      <c r="I3986" s="25" t="s">
        <v>42</v>
      </c>
      <c r="J3986" s="25" t="s">
        <v>42</v>
      </c>
      <c r="K3986" s="25" t="s">
        <v>42</v>
      </c>
      <c r="L3986" s="59" t="s">
        <v>51</v>
      </c>
      <c r="M3986" s="59" t="s">
        <v>51</v>
      </c>
      <c r="N3986" s="59" t="s">
        <v>51</v>
      </c>
      <c r="O3986" s="59" t="s">
        <v>51</v>
      </c>
      <c r="P3986" s="59" t="s">
        <v>11620</v>
      </c>
      <c r="Q3986" s="25" t="s">
        <v>42</v>
      </c>
      <c r="R3986" s="25" t="s">
        <v>42</v>
      </c>
      <c r="S3986" s="25" t="s">
        <v>42</v>
      </c>
      <c r="T3986" s="25" t="s">
        <v>42</v>
      </c>
      <c r="U3986" s="25" t="s">
        <v>42</v>
      </c>
      <c r="V3986" s="25" t="s">
        <v>42</v>
      </c>
      <c r="W3986" s="25">
        <v>0</v>
      </c>
      <c r="X3986" s="25">
        <v>0</v>
      </c>
      <c r="Y3986" s="25" t="s">
        <v>42</v>
      </c>
      <c r="Z3986" s="25" t="s">
        <v>42</v>
      </c>
      <c r="AA3986" s="25">
        <v>110</v>
      </c>
      <c r="AB3986" s="25">
        <v>110</v>
      </c>
      <c r="AC3986" s="25" t="s">
        <v>11621</v>
      </c>
      <c r="AD3986" s="59" t="s">
        <v>147</v>
      </c>
      <c r="AE3986" s="59" t="s">
        <v>51</v>
      </c>
    </row>
    <row r="3987" spans="1:31" ht="47.25" x14ac:dyDescent="0.25">
      <c r="A3987" s="57" t="s">
        <v>11416</v>
      </c>
      <c r="B3987" s="24" t="s">
        <v>11622</v>
      </c>
      <c r="C3987" s="58" t="s">
        <v>11623</v>
      </c>
      <c r="D3987" s="59">
        <v>1936</v>
      </c>
      <c r="E3987" s="25">
        <v>68.22</v>
      </c>
      <c r="F3987" s="25">
        <v>1E-4</v>
      </c>
      <c r="G3987" s="59">
        <v>2021</v>
      </c>
      <c r="H3987" s="25" t="s">
        <v>42</v>
      </c>
      <c r="I3987" s="25" t="s">
        <v>42</v>
      </c>
      <c r="J3987" s="25" t="s">
        <v>42</v>
      </c>
      <c r="K3987" s="25" t="s">
        <v>42</v>
      </c>
      <c r="L3987" s="59" t="s">
        <v>51</v>
      </c>
      <c r="M3987" s="59" t="s">
        <v>51</v>
      </c>
      <c r="N3987" s="59" t="s">
        <v>51</v>
      </c>
      <c r="O3987" s="59" t="s">
        <v>51</v>
      </c>
      <c r="P3987" s="59" t="s">
        <v>11624</v>
      </c>
      <c r="Q3987" s="25" t="s">
        <v>42</v>
      </c>
      <c r="R3987" s="25" t="s">
        <v>42</v>
      </c>
      <c r="S3987" s="25" t="s">
        <v>42</v>
      </c>
      <c r="T3987" s="25" t="s">
        <v>42</v>
      </c>
      <c r="U3987" s="25" t="s">
        <v>42</v>
      </c>
      <c r="V3987" s="25" t="s">
        <v>42</v>
      </c>
      <c r="W3987" s="25">
        <v>0</v>
      </c>
      <c r="X3987" s="25">
        <v>0</v>
      </c>
      <c r="Y3987" s="25" t="s">
        <v>42</v>
      </c>
      <c r="Z3987" s="25" t="s">
        <v>42</v>
      </c>
      <c r="AA3987" s="25">
        <v>35</v>
      </c>
      <c r="AB3987" s="25">
        <v>35</v>
      </c>
      <c r="AC3987" s="25" t="s">
        <v>11625</v>
      </c>
      <c r="AD3987" s="59" t="s">
        <v>147</v>
      </c>
      <c r="AE3987" s="59" t="s">
        <v>51</v>
      </c>
    </row>
    <row r="3988" spans="1:31" ht="110.25" x14ac:dyDescent="0.25">
      <c r="A3988" s="57" t="s">
        <v>11416</v>
      </c>
      <c r="B3988" s="24" t="s">
        <v>11626</v>
      </c>
      <c r="C3988" s="58" t="s">
        <v>11627</v>
      </c>
      <c r="D3988" s="59">
        <v>1936</v>
      </c>
      <c r="E3988" s="25">
        <v>68.22</v>
      </c>
      <c r="F3988" s="25">
        <v>1E-4</v>
      </c>
      <c r="G3988" s="59">
        <v>2021</v>
      </c>
      <c r="H3988" s="25" t="s">
        <v>42</v>
      </c>
      <c r="I3988" s="25" t="s">
        <v>42</v>
      </c>
      <c r="J3988" s="25" t="s">
        <v>42</v>
      </c>
      <c r="K3988" s="25" t="s">
        <v>42</v>
      </c>
      <c r="L3988" s="59" t="s">
        <v>51</v>
      </c>
      <c r="M3988" s="59" t="s">
        <v>51</v>
      </c>
      <c r="N3988" s="59" t="s">
        <v>51</v>
      </c>
      <c r="O3988" s="59" t="s">
        <v>51</v>
      </c>
      <c r="P3988" s="59" t="s">
        <v>11628</v>
      </c>
      <c r="Q3988" s="25" t="s">
        <v>42</v>
      </c>
      <c r="R3988" s="25" t="s">
        <v>42</v>
      </c>
      <c r="S3988" s="25" t="s">
        <v>42</v>
      </c>
      <c r="T3988" s="25" t="s">
        <v>42</v>
      </c>
      <c r="U3988" s="25" t="s">
        <v>42</v>
      </c>
      <c r="V3988" s="25" t="s">
        <v>42</v>
      </c>
      <c r="W3988" s="25">
        <v>0</v>
      </c>
      <c r="X3988" s="25">
        <v>0</v>
      </c>
      <c r="Y3988" s="25" t="s">
        <v>42</v>
      </c>
      <c r="Z3988" s="25" t="s">
        <v>42</v>
      </c>
      <c r="AA3988" s="25">
        <v>35</v>
      </c>
      <c r="AB3988" s="25">
        <v>35</v>
      </c>
      <c r="AC3988" s="25" t="s">
        <v>11629</v>
      </c>
      <c r="AD3988" s="59" t="s">
        <v>147</v>
      </c>
      <c r="AE3988" s="59" t="s">
        <v>51</v>
      </c>
    </row>
    <row r="3989" spans="1:31" ht="110.25" x14ac:dyDescent="0.25">
      <c r="A3989" s="57" t="s">
        <v>11416</v>
      </c>
      <c r="B3989" s="24" t="s">
        <v>11630</v>
      </c>
      <c r="C3989" s="58" t="s">
        <v>11631</v>
      </c>
      <c r="D3989" s="59">
        <v>1956</v>
      </c>
      <c r="E3989" s="25">
        <v>70.55</v>
      </c>
      <c r="F3989" s="25">
        <v>0.70889999999999997</v>
      </c>
      <c r="G3989" s="59">
        <v>2021</v>
      </c>
      <c r="H3989" s="25" t="s">
        <v>42</v>
      </c>
      <c r="I3989" s="25" t="s">
        <v>42</v>
      </c>
      <c r="J3989" s="25" t="s">
        <v>42</v>
      </c>
      <c r="K3989" s="25" t="s">
        <v>42</v>
      </c>
      <c r="L3989" s="59" t="s">
        <v>51</v>
      </c>
      <c r="M3989" s="59" t="s">
        <v>51</v>
      </c>
      <c r="N3989" s="59" t="s">
        <v>51</v>
      </c>
      <c r="O3989" s="59" t="s">
        <v>51</v>
      </c>
      <c r="P3989" s="59" t="s">
        <v>11632</v>
      </c>
      <c r="Q3989" s="25" t="s">
        <v>42</v>
      </c>
      <c r="R3989" s="25" t="s">
        <v>42</v>
      </c>
      <c r="S3989" s="25" t="s">
        <v>42</v>
      </c>
      <c r="T3989" s="25" t="s">
        <v>42</v>
      </c>
      <c r="U3989" s="25" t="s">
        <v>42</v>
      </c>
      <c r="V3989" s="25" t="s">
        <v>42</v>
      </c>
      <c r="W3989" s="25">
        <v>0</v>
      </c>
      <c r="X3989" s="25">
        <v>0</v>
      </c>
      <c r="Y3989" s="25" t="s">
        <v>42</v>
      </c>
      <c r="Z3989" s="25" t="s">
        <v>42</v>
      </c>
      <c r="AA3989" s="25">
        <v>35</v>
      </c>
      <c r="AB3989" s="25">
        <v>35</v>
      </c>
      <c r="AC3989" s="25" t="s">
        <v>11633</v>
      </c>
      <c r="AD3989" s="59" t="s">
        <v>147</v>
      </c>
      <c r="AE3989" s="59" t="s">
        <v>51</v>
      </c>
    </row>
    <row r="3990" spans="1:31" ht="110.25" x14ac:dyDescent="0.25">
      <c r="A3990" s="57" t="s">
        <v>11416</v>
      </c>
      <c r="B3990" s="24" t="s">
        <v>11634</v>
      </c>
      <c r="C3990" s="58" t="s">
        <v>11635</v>
      </c>
      <c r="D3990" s="59">
        <v>1957</v>
      </c>
      <c r="E3990" s="25">
        <v>75.22</v>
      </c>
      <c r="F3990" s="25">
        <v>4.1162000000000001</v>
      </c>
      <c r="G3990" s="59">
        <v>2021</v>
      </c>
      <c r="H3990" s="25" t="s">
        <v>42</v>
      </c>
      <c r="I3990" s="25" t="s">
        <v>42</v>
      </c>
      <c r="J3990" s="25" t="s">
        <v>42</v>
      </c>
      <c r="K3990" s="25" t="s">
        <v>42</v>
      </c>
      <c r="L3990" s="59" t="s">
        <v>51</v>
      </c>
      <c r="M3990" s="59" t="s">
        <v>51</v>
      </c>
      <c r="N3990" s="59" t="s">
        <v>51</v>
      </c>
      <c r="O3990" s="59" t="s">
        <v>51</v>
      </c>
      <c r="P3990" s="59" t="s">
        <v>11636</v>
      </c>
      <c r="Q3990" s="25" t="s">
        <v>42</v>
      </c>
      <c r="R3990" s="25" t="s">
        <v>42</v>
      </c>
      <c r="S3990" s="25" t="s">
        <v>42</v>
      </c>
      <c r="T3990" s="25" t="s">
        <v>42</v>
      </c>
      <c r="U3990" s="25" t="s">
        <v>42</v>
      </c>
      <c r="V3990" s="25" t="s">
        <v>42</v>
      </c>
      <c r="W3990" s="25">
        <v>0</v>
      </c>
      <c r="X3990" s="25">
        <v>0</v>
      </c>
      <c r="Y3990" s="25" t="s">
        <v>42</v>
      </c>
      <c r="Z3990" s="25" t="s">
        <v>42</v>
      </c>
      <c r="AA3990" s="25">
        <v>35</v>
      </c>
      <c r="AB3990" s="25">
        <v>35</v>
      </c>
      <c r="AC3990" s="25" t="s">
        <v>11637</v>
      </c>
      <c r="AD3990" s="59" t="s">
        <v>147</v>
      </c>
      <c r="AE3990" s="59" t="s">
        <v>51</v>
      </c>
    </row>
    <row r="3991" spans="1:31" ht="47.25" x14ac:dyDescent="0.25">
      <c r="A3991" s="57" t="s">
        <v>11416</v>
      </c>
      <c r="B3991" s="24" t="s">
        <v>11638</v>
      </c>
      <c r="C3991" s="58" t="s">
        <v>11639</v>
      </c>
      <c r="D3991" s="59">
        <v>1957</v>
      </c>
      <c r="E3991" s="25">
        <v>43.87</v>
      </c>
      <c r="F3991" s="25">
        <v>1.5349999999999999</v>
      </c>
      <c r="G3991" s="59">
        <v>2021</v>
      </c>
      <c r="H3991" s="25" t="s">
        <v>42</v>
      </c>
      <c r="I3991" s="25" t="s">
        <v>42</v>
      </c>
      <c r="J3991" s="25" t="s">
        <v>42</v>
      </c>
      <c r="K3991" s="25" t="s">
        <v>42</v>
      </c>
      <c r="L3991" s="59" t="s">
        <v>51</v>
      </c>
      <c r="M3991" s="59" t="s">
        <v>51</v>
      </c>
      <c r="N3991" s="59" t="s">
        <v>51</v>
      </c>
      <c r="O3991" s="59" t="s">
        <v>51</v>
      </c>
      <c r="P3991" s="59" t="s">
        <v>11640</v>
      </c>
      <c r="Q3991" s="25" t="s">
        <v>42</v>
      </c>
      <c r="R3991" s="25" t="s">
        <v>42</v>
      </c>
      <c r="S3991" s="25" t="s">
        <v>42</v>
      </c>
      <c r="T3991" s="25" t="s">
        <v>42</v>
      </c>
      <c r="U3991" s="25" t="s">
        <v>42</v>
      </c>
      <c r="V3991" s="25" t="s">
        <v>42</v>
      </c>
      <c r="W3991" s="25">
        <v>0</v>
      </c>
      <c r="X3991" s="25">
        <v>0</v>
      </c>
      <c r="Y3991" s="25" t="s">
        <v>42</v>
      </c>
      <c r="Z3991" s="25" t="s">
        <v>42</v>
      </c>
      <c r="AA3991" s="25">
        <v>35</v>
      </c>
      <c r="AB3991" s="25">
        <v>35</v>
      </c>
      <c r="AC3991" s="25" t="s">
        <v>11641</v>
      </c>
      <c r="AD3991" s="59" t="s">
        <v>147</v>
      </c>
      <c r="AE3991" s="59" t="s">
        <v>51</v>
      </c>
    </row>
    <row r="3992" spans="1:31" ht="110.25" x14ac:dyDescent="0.25">
      <c r="A3992" s="57" t="s">
        <v>11416</v>
      </c>
      <c r="B3992" s="24" t="s">
        <v>11642</v>
      </c>
      <c r="C3992" s="58" t="s">
        <v>11643</v>
      </c>
      <c r="D3992" s="59">
        <v>1960</v>
      </c>
      <c r="E3992" s="25">
        <v>70.55</v>
      </c>
      <c r="F3992" s="25">
        <v>1.6026</v>
      </c>
      <c r="G3992" s="59">
        <v>2021</v>
      </c>
      <c r="H3992" s="25" t="s">
        <v>42</v>
      </c>
      <c r="I3992" s="25" t="s">
        <v>42</v>
      </c>
      <c r="J3992" s="25" t="s">
        <v>42</v>
      </c>
      <c r="K3992" s="25" t="s">
        <v>42</v>
      </c>
      <c r="L3992" s="59" t="s">
        <v>51</v>
      </c>
      <c r="M3992" s="59" t="s">
        <v>51</v>
      </c>
      <c r="N3992" s="59" t="s">
        <v>51</v>
      </c>
      <c r="O3992" s="59" t="s">
        <v>51</v>
      </c>
      <c r="P3992" s="59" t="s">
        <v>11644</v>
      </c>
      <c r="Q3992" s="25" t="s">
        <v>42</v>
      </c>
      <c r="R3992" s="25" t="s">
        <v>42</v>
      </c>
      <c r="S3992" s="25" t="s">
        <v>42</v>
      </c>
      <c r="T3992" s="25" t="s">
        <v>42</v>
      </c>
      <c r="U3992" s="25" t="s">
        <v>42</v>
      </c>
      <c r="V3992" s="25" t="s">
        <v>42</v>
      </c>
      <c r="W3992" s="25">
        <v>0</v>
      </c>
      <c r="X3992" s="25">
        <v>0</v>
      </c>
      <c r="Y3992" s="25" t="s">
        <v>42</v>
      </c>
      <c r="Z3992" s="25" t="s">
        <v>42</v>
      </c>
      <c r="AA3992" s="25">
        <v>35</v>
      </c>
      <c r="AB3992" s="25">
        <v>35</v>
      </c>
      <c r="AC3992" s="25" t="s">
        <v>11645</v>
      </c>
      <c r="AD3992" s="59" t="s">
        <v>147</v>
      </c>
      <c r="AE3992" s="59" t="s">
        <v>51</v>
      </c>
    </row>
    <row r="3993" spans="1:31" ht="110.25" x14ac:dyDescent="0.25">
      <c r="A3993" s="57" t="s">
        <v>11416</v>
      </c>
      <c r="B3993" s="24" t="s">
        <v>11646</v>
      </c>
      <c r="C3993" s="58" t="s">
        <v>11647</v>
      </c>
      <c r="D3993" s="59">
        <v>1964</v>
      </c>
      <c r="E3993" s="25">
        <v>42.37</v>
      </c>
      <c r="F3993" s="25">
        <v>3.758</v>
      </c>
      <c r="G3993" s="59">
        <v>2021</v>
      </c>
      <c r="H3993" s="25" t="s">
        <v>42</v>
      </c>
      <c r="I3993" s="25" t="s">
        <v>42</v>
      </c>
      <c r="J3993" s="25" t="s">
        <v>42</v>
      </c>
      <c r="K3993" s="25" t="s">
        <v>42</v>
      </c>
      <c r="L3993" s="59" t="s">
        <v>51</v>
      </c>
      <c r="M3993" s="59" t="s">
        <v>51</v>
      </c>
      <c r="N3993" s="59" t="s">
        <v>51</v>
      </c>
      <c r="O3993" s="59" t="s">
        <v>51</v>
      </c>
      <c r="P3993" s="59" t="s">
        <v>11648</v>
      </c>
      <c r="Q3993" s="25" t="s">
        <v>42</v>
      </c>
      <c r="R3993" s="25" t="s">
        <v>42</v>
      </c>
      <c r="S3993" s="25" t="s">
        <v>42</v>
      </c>
      <c r="T3993" s="25" t="s">
        <v>42</v>
      </c>
      <c r="U3993" s="25" t="s">
        <v>42</v>
      </c>
      <c r="V3993" s="25" t="s">
        <v>42</v>
      </c>
      <c r="W3993" s="25">
        <v>0</v>
      </c>
      <c r="X3993" s="25">
        <v>0</v>
      </c>
      <c r="Y3993" s="25" t="s">
        <v>42</v>
      </c>
      <c r="Z3993" s="25" t="s">
        <v>42</v>
      </c>
      <c r="AA3993" s="25">
        <v>35</v>
      </c>
      <c r="AB3993" s="25">
        <v>35</v>
      </c>
      <c r="AC3993" s="25" t="s">
        <v>11645</v>
      </c>
      <c r="AD3993" s="59" t="s">
        <v>147</v>
      </c>
      <c r="AE3993" s="59" t="s">
        <v>51</v>
      </c>
    </row>
    <row r="3994" spans="1:31" ht="47.25" x14ac:dyDescent="0.25">
      <c r="A3994" s="57" t="s">
        <v>11416</v>
      </c>
      <c r="B3994" s="24" t="s">
        <v>11649</v>
      </c>
      <c r="C3994" s="58" t="s">
        <v>11650</v>
      </c>
      <c r="D3994" s="59">
        <v>1960</v>
      </c>
      <c r="E3994" s="25">
        <v>42.58</v>
      </c>
      <c r="F3994" s="25">
        <v>1.373</v>
      </c>
      <c r="G3994" s="59">
        <v>2021</v>
      </c>
      <c r="H3994" s="25" t="s">
        <v>42</v>
      </c>
      <c r="I3994" s="25" t="s">
        <v>42</v>
      </c>
      <c r="J3994" s="25" t="s">
        <v>42</v>
      </c>
      <c r="K3994" s="25" t="s">
        <v>42</v>
      </c>
      <c r="L3994" s="59" t="s">
        <v>51</v>
      </c>
      <c r="M3994" s="59" t="s">
        <v>51</v>
      </c>
      <c r="N3994" s="59" t="s">
        <v>51</v>
      </c>
      <c r="O3994" s="59" t="s">
        <v>51</v>
      </c>
      <c r="P3994" s="59" t="s">
        <v>11651</v>
      </c>
      <c r="Q3994" s="25" t="s">
        <v>42</v>
      </c>
      <c r="R3994" s="25" t="s">
        <v>42</v>
      </c>
      <c r="S3994" s="25" t="s">
        <v>42</v>
      </c>
      <c r="T3994" s="25" t="s">
        <v>42</v>
      </c>
      <c r="U3994" s="25" t="s">
        <v>42</v>
      </c>
      <c r="V3994" s="25" t="s">
        <v>42</v>
      </c>
      <c r="W3994" s="25">
        <v>0</v>
      </c>
      <c r="X3994" s="25">
        <v>0</v>
      </c>
      <c r="Y3994" s="25" t="s">
        <v>42</v>
      </c>
      <c r="Z3994" s="25" t="s">
        <v>42</v>
      </c>
      <c r="AA3994" s="25">
        <v>35</v>
      </c>
      <c r="AB3994" s="25">
        <v>35</v>
      </c>
      <c r="AC3994" s="25" t="s">
        <v>11585</v>
      </c>
      <c r="AD3994" s="59" t="s">
        <v>147</v>
      </c>
      <c r="AE3994" s="59" t="s">
        <v>51</v>
      </c>
    </row>
    <row r="3995" spans="1:31" ht="63" x14ac:dyDescent="0.25">
      <c r="A3995" s="57" t="s">
        <v>11416</v>
      </c>
      <c r="B3995" s="24" t="s">
        <v>11652</v>
      </c>
      <c r="C3995" s="58" t="s">
        <v>11653</v>
      </c>
      <c r="D3995" s="59">
        <v>1958</v>
      </c>
      <c r="E3995" s="25">
        <v>80.260000000000005</v>
      </c>
      <c r="F3995" s="25">
        <v>4.3186</v>
      </c>
      <c r="G3995" s="59">
        <v>2021</v>
      </c>
      <c r="H3995" s="25" t="s">
        <v>42</v>
      </c>
      <c r="I3995" s="25" t="s">
        <v>42</v>
      </c>
      <c r="J3995" s="25" t="s">
        <v>42</v>
      </c>
      <c r="K3995" s="25" t="s">
        <v>42</v>
      </c>
      <c r="L3995" s="59" t="s">
        <v>51</v>
      </c>
      <c r="M3995" s="59" t="s">
        <v>51</v>
      </c>
      <c r="N3995" s="59" t="s">
        <v>51</v>
      </c>
      <c r="O3995" s="59" t="s">
        <v>51</v>
      </c>
      <c r="P3995" s="59" t="s">
        <v>11654</v>
      </c>
      <c r="Q3995" s="25" t="s">
        <v>42</v>
      </c>
      <c r="R3995" s="25" t="s">
        <v>42</v>
      </c>
      <c r="S3995" s="25" t="s">
        <v>42</v>
      </c>
      <c r="T3995" s="25" t="s">
        <v>42</v>
      </c>
      <c r="U3995" s="25" t="s">
        <v>42</v>
      </c>
      <c r="V3995" s="25" t="s">
        <v>42</v>
      </c>
      <c r="W3995" s="25">
        <v>0</v>
      </c>
      <c r="X3995" s="25">
        <v>0</v>
      </c>
      <c r="Y3995" s="25" t="s">
        <v>42</v>
      </c>
      <c r="Z3995" s="25" t="s">
        <v>42</v>
      </c>
      <c r="AA3995" s="25">
        <v>35</v>
      </c>
      <c r="AB3995" s="25">
        <v>35</v>
      </c>
      <c r="AC3995" s="25" t="s">
        <v>11655</v>
      </c>
      <c r="AD3995" s="59" t="s">
        <v>147</v>
      </c>
      <c r="AE3995" s="59" t="s">
        <v>51</v>
      </c>
    </row>
    <row r="3996" spans="1:31" ht="63" x14ac:dyDescent="0.25">
      <c r="A3996" s="57" t="s">
        <v>11416</v>
      </c>
      <c r="B3996" s="24" t="s">
        <v>11656</v>
      </c>
      <c r="C3996" s="58" t="s">
        <v>11657</v>
      </c>
      <c r="D3996" s="59">
        <v>1958</v>
      </c>
      <c r="E3996" s="25">
        <v>47.29</v>
      </c>
      <c r="F3996" s="25">
        <v>1.637</v>
      </c>
      <c r="G3996" s="59">
        <v>2021</v>
      </c>
      <c r="H3996" s="25" t="s">
        <v>42</v>
      </c>
      <c r="I3996" s="25" t="s">
        <v>42</v>
      </c>
      <c r="J3996" s="25" t="s">
        <v>42</v>
      </c>
      <c r="K3996" s="25" t="s">
        <v>42</v>
      </c>
      <c r="L3996" s="59" t="s">
        <v>51</v>
      </c>
      <c r="M3996" s="59" t="s">
        <v>51</v>
      </c>
      <c r="N3996" s="59" t="s">
        <v>51</v>
      </c>
      <c r="O3996" s="59" t="s">
        <v>51</v>
      </c>
      <c r="P3996" s="59" t="s">
        <v>11658</v>
      </c>
      <c r="Q3996" s="25" t="s">
        <v>42</v>
      </c>
      <c r="R3996" s="25" t="s">
        <v>42</v>
      </c>
      <c r="S3996" s="25" t="s">
        <v>42</v>
      </c>
      <c r="T3996" s="25" t="s">
        <v>42</v>
      </c>
      <c r="U3996" s="25" t="s">
        <v>42</v>
      </c>
      <c r="V3996" s="25" t="s">
        <v>42</v>
      </c>
      <c r="W3996" s="25">
        <v>0</v>
      </c>
      <c r="X3996" s="25">
        <v>0</v>
      </c>
      <c r="Y3996" s="25" t="s">
        <v>42</v>
      </c>
      <c r="Z3996" s="25" t="s">
        <v>42</v>
      </c>
      <c r="AA3996" s="25">
        <v>35</v>
      </c>
      <c r="AB3996" s="25">
        <v>35</v>
      </c>
      <c r="AC3996" s="25" t="s">
        <v>11659</v>
      </c>
      <c r="AD3996" s="59" t="s">
        <v>147</v>
      </c>
      <c r="AE3996" s="59" t="s">
        <v>51</v>
      </c>
    </row>
    <row r="3997" spans="1:31" ht="63" x14ac:dyDescent="0.25">
      <c r="A3997" s="57" t="s">
        <v>11416</v>
      </c>
      <c r="B3997" s="24" t="s">
        <v>11660</v>
      </c>
      <c r="C3997" s="58" t="s">
        <v>11661</v>
      </c>
      <c r="D3997" s="59">
        <v>1973</v>
      </c>
      <c r="E3997" s="25">
        <v>41.38</v>
      </c>
      <c r="F3997" s="25">
        <v>3.109</v>
      </c>
      <c r="G3997" s="59">
        <v>2021</v>
      </c>
      <c r="H3997" s="25" t="s">
        <v>42</v>
      </c>
      <c r="I3997" s="25" t="s">
        <v>42</v>
      </c>
      <c r="J3997" s="25" t="s">
        <v>42</v>
      </c>
      <c r="K3997" s="25" t="s">
        <v>42</v>
      </c>
      <c r="L3997" s="59" t="s">
        <v>51</v>
      </c>
      <c r="M3997" s="59" t="s">
        <v>51</v>
      </c>
      <c r="N3997" s="59" t="s">
        <v>51</v>
      </c>
      <c r="O3997" s="59" t="s">
        <v>51</v>
      </c>
      <c r="P3997" s="59" t="s">
        <v>11662</v>
      </c>
      <c r="Q3997" s="25" t="s">
        <v>42</v>
      </c>
      <c r="R3997" s="25" t="s">
        <v>42</v>
      </c>
      <c r="S3997" s="25" t="s">
        <v>42</v>
      </c>
      <c r="T3997" s="25" t="s">
        <v>42</v>
      </c>
      <c r="U3997" s="25" t="s">
        <v>42</v>
      </c>
      <c r="V3997" s="25" t="s">
        <v>42</v>
      </c>
      <c r="W3997" s="25">
        <v>0</v>
      </c>
      <c r="X3997" s="25">
        <v>0</v>
      </c>
      <c r="Y3997" s="25" t="s">
        <v>42</v>
      </c>
      <c r="Z3997" s="25" t="s">
        <v>42</v>
      </c>
      <c r="AA3997" s="25">
        <v>35</v>
      </c>
      <c r="AB3997" s="25">
        <v>35</v>
      </c>
      <c r="AC3997" s="25" t="s">
        <v>11663</v>
      </c>
      <c r="AD3997" s="59" t="s">
        <v>147</v>
      </c>
      <c r="AE3997" s="59" t="s">
        <v>51</v>
      </c>
    </row>
    <row r="3998" spans="1:31" ht="63" x14ac:dyDescent="0.25">
      <c r="A3998" s="57" t="s">
        <v>11416</v>
      </c>
      <c r="B3998" s="24" t="s">
        <v>11664</v>
      </c>
      <c r="C3998" s="58" t="s">
        <v>11665</v>
      </c>
      <c r="D3998" s="59">
        <v>1974</v>
      </c>
      <c r="E3998" s="25">
        <v>64.7</v>
      </c>
      <c r="F3998" s="25">
        <v>1.7681</v>
      </c>
      <c r="G3998" s="59">
        <v>2021</v>
      </c>
      <c r="H3998" s="25" t="s">
        <v>42</v>
      </c>
      <c r="I3998" s="25" t="s">
        <v>42</v>
      </c>
      <c r="J3998" s="25" t="s">
        <v>42</v>
      </c>
      <c r="K3998" s="25" t="s">
        <v>42</v>
      </c>
      <c r="L3998" s="59" t="s">
        <v>51</v>
      </c>
      <c r="M3998" s="59" t="s">
        <v>51</v>
      </c>
      <c r="N3998" s="59" t="s">
        <v>51</v>
      </c>
      <c r="O3998" s="59" t="s">
        <v>51</v>
      </c>
      <c r="P3998" s="59" t="s">
        <v>11666</v>
      </c>
      <c r="Q3998" s="25" t="s">
        <v>42</v>
      </c>
      <c r="R3998" s="25" t="s">
        <v>42</v>
      </c>
      <c r="S3998" s="25" t="s">
        <v>42</v>
      </c>
      <c r="T3998" s="25" t="s">
        <v>42</v>
      </c>
      <c r="U3998" s="25" t="s">
        <v>42</v>
      </c>
      <c r="V3998" s="25" t="s">
        <v>42</v>
      </c>
      <c r="W3998" s="25">
        <v>0</v>
      </c>
      <c r="X3998" s="25">
        <v>0</v>
      </c>
      <c r="Y3998" s="25" t="s">
        <v>42</v>
      </c>
      <c r="Z3998" s="25" t="s">
        <v>42</v>
      </c>
      <c r="AA3998" s="25">
        <v>35</v>
      </c>
      <c r="AB3998" s="25">
        <v>35</v>
      </c>
      <c r="AC3998" s="25" t="s">
        <v>11667</v>
      </c>
      <c r="AD3998" s="59" t="s">
        <v>147</v>
      </c>
      <c r="AE3998" s="59" t="s">
        <v>51</v>
      </c>
    </row>
    <row r="3999" spans="1:31" ht="63" x14ac:dyDescent="0.25">
      <c r="A3999" s="57" t="s">
        <v>11416</v>
      </c>
      <c r="B3999" s="24" t="s">
        <v>11668</v>
      </c>
      <c r="C3999" s="58" t="s">
        <v>11669</v>
      </c>
      <c r="D3999" s="59">
        <v>1937</v>
      </c>
      <c r="E3999" s="25">
        <v>77.930000000000007</v>
      </c>
      <c r="F3999" s="25">
        <v>6.0600000000000001E-2</v>
      </c>
      <c r="G3999" s="59">
        <v>2021</v>
      </c>
      <c r="H3999" s="25" t="s">
        <v>42</v>
      </c>
      <c r="I3999" s="25" t="s">
        <v>42</v>
      </c>
      <c r="J3999" s="25" t="s">
        <v>42</v>
      </c>
      <c r="K3999" s="25" t="s">
        <v>42</v>
      </c>
      <c r="L3999" s="59" t="s">
        <v>51</v>
      </c>
      <c r="M3999" s="59" t="s">
        <v>51</v>
      </c>
      <c r="N3999" s="59" t="s">
        <v>51</v>
      </c>
      <c r="O3999" s="59" t="s">
        <v>51</v>
      </c>
      <c r="P3999" s="59" t="s">
        <v>11670</v>
      </c>
      <c r="Q3999" s="25" t="s">
        <v>42</v>
      </c>
      <c r="R3999" s="25" t="s">
        <v>42</v>
      </c>
      <c r="S3999" s="25" t="s">
        <v>42</v>
      </c>
      <c r="T3999" s="25" t="s">
        <v>42</v>
      </c>
      <c r="U3999" s="25" t="s">
        <v>42</v>
      </c>
      <c r="V3999" s="25" t="s">
        <v>42</v>
      </c>
      <c r="W3999" s="25">
        <v>0</v>
      </c>
      <c r="X3999" s="25">
        <v>0</v>
      </c>
      <c r="Y3999" s="25" t="s">
        <v>42</v>
      </c>
      <c r="Z3999" s="25" t="s">
        <v>42</v>
      </c>
      <c r="AA3999" s="25">
        <v>35</v>
      </c>
      <c r="AB3999" s="25">
        <v>35</v>
      </c>
      <c r="AC3999" s="25" t="s">
        <v>11671</v>
      </c>
      <c r="AD3999" s="59" t="s">
        <v>147</v>
      </c>
      <c r="AE3999" s="59" t="s">
        <v>51</v>
      </c>
    </row>
    <row r="4000" spans="1:31" ht="47.25" x14ac:dyDescent="0.25">
      <c r="A4000" s="57" t="s">
        <v>11416</v>
      </c>
      <c r="B4000" s="24" t="s">
        <v>11672</v>
      </c>
      <c r="C4000" s="58" t="s">
        <v>11673</v>
      </c>
      <c r="D4000" s="59">
        <v>1995</v>
      </c>
      <c r="E4000" s="25">
        <v>40.28</v>
      </c>
      <c r="F4000" s="25">
        <v>1.2370000000000001</v>
      </c>
      <c r="G4000" s="59">
        <v>2021</v>
      </c>
      <c r="H4000" s="25" t="s">
        <v>42</v>
      </c>
      <c r="I4000" s="25" t="s">
        <v>42</v>
      </c>
      <c r="J4000" s="25" t="s">
        <v>42</v>
      </c>
      <c r="K4000" s="25" t="s">
        <v>42</v>
      </c>
      <c r="L4000" s="59" t="s">
        <v>51</v>
      </c>
      <c r="M4000" s="59" t="s">
        <v>51</v>
      </c>
      <c r="N4000" s="59" t="s">
        <v>51</v>
      </c>
      <c r="O4000" s="59" t="s">
        <v>51</v>
      </c>
      <c r="P4000" s="59" t="s">
        <v>11674</v>
      </c>
      <c r="Q4000" s="25" t="s">
        <v>42</v>
      </c>
      <c r="R4000" s="25" t="s">
        <v>42</v>
      </c>
      <c r="S4000" s="25" t="s">
        <v>42</v>
      </c>
      <c r="T4000" s="25" t="s">
        <v>42</v>
      </c>
      <c r="U4000" s="25" t="s">
        <v>42</v>
      </c>
      <c r="V4000" s="25" t="s">
        <v>42</v>
      </c>
      <c r="W4000" s="25">
        <v>0</v>
      </c>
      <c r="X4000" s="25">
        <v>0</v>
      </c>
      <c r="Y4000" s="25" t="s">
        <v>42</v>
      </c>
      <c r="Z4000" s="25" t="s">
        <v>42</v>
      </c>
      <c r="AA4000" s="25">
        <v>35</v>
      </c>
      <c r="AB4000" s="25">
        <v>35</v>
      </c>
      <c r="AC4000" s="25" t="s">
        <v>11675</v>
      </c>
      <c r="AD4000" s="59" t="s">
        <v>147</v>
      </c>
      <c r="AE4000" s="59" t="s">
        <v>51</v>
      </c>
    </row>
    <row r="4001" spans="1:31" ht="63" x14ac:dyDescent="0.25">
      <c r="A4001" s="57" t="s">
        <v>11416</v>
      </c>
      <c r="B4001" s="24" t="s">
        <v>11676</v>
      </c>
      <c r="C4001" s="58" t="s">
        <v>11677</v>
      </c>
      <c r="D4001" s="59">
        <v>1936</v>
      </c>
      <c r="E4001" s="25">
        <v>77.930000000000007</v>
      </c>
      <c r="F4001" s="25">
        <v>1.6294999999999999</v>
      </c>
      <c r="G4001" s="59">
        <v>2021</v>
      </c>
      <c r="H4001" s="25" t="s">
        <v>42</v>
      </c>
      <c r="I4001" s="25" t="s">
        <v>42</v>
      </c>
      <c r="J4001" s="25" t="s">
        <v>42</v>
      </c>
      <c r="K4001" s="25" t="s">
        <v>42</v>
      </c>
      <c r="L4001" s="59" t="s">
        <v>51</v>
      </c>
      <c r="M4001" s="59" t="s">
        <v>51</v>
      </c>
      <c r="N4001" s="59" t="s">
        <v>51</v>
      </c>
      <c r="O4001" s="59" t="s">
        <v>51</v>
      </c>
      <c r="P4001" s="59" t="s">
        <v>11678</v>
      </c>
      <c r="Q4001" s="25" t="s">
        <v>42</v>
      </c>
      <c r="R4001" s="25" t="s">
        <v>42</v>
      </c>
      <c r="S4001" s="25" t="s">
        <v>42</v>
      </c>
      <c r="T4001" s="25" t="s">
        <v>42</v>
      </c>
      <c r="U4001" s="25" t="s">
        <v>42</v>
      </c>
      <c r="V4001" s="25" t="s">
        <v>42</v>
      </c>
      <c r="W4001" s="25">
        <v>0</v>
      </c>
      <c r="X4001" s="25">
        <v>0</v>
      </c>
      <c r="Y4001" s="25" t="s">
        <v>42</v>
      </c>
      <c r="Z4001" s="25" t="s">
        <v>42</v>
      </c>
      <c r="AA4001" s="25">
        <v>35</v>
      </c>
      <c r="AB4001" s="25">
        <v>35</v>
      </c>
      <c r="AC4001" s="25" t="s">
        <v>11671</v>
      </c>
      <c r="AD4001" s="59" t="s">
        <v>147</v>
      </c>
      <c r="AE4001" s="59" t="s">
        <v>51</v>
      </c>
    </row>
    <row r="4002" spans="1:31" ht="63" x14ac:dyDescent="0.25">
      <c r="A4002" s="57" t="s">
        <v>11416</v>
      </c>
      <c r="B4002" s="24" t="s">
        <v>11679</v>
      </c>
      <c r="C4002" s="58" t="s">
        <v>11680</v>
      </c>
      <c r="D4002" s="59">
        <v>1968</v>
      </c>
      <c r="E4002" s="25">
        <v>31.507000000000001</v>
      </c>
      <c r="F4002" s="25">
        <v>3.234</v>
      </c>
      <c r="G4002" s="59">
        <v>2021</v>
      </c>
      <c r="H4002" s="25" t="s">
        <v>42</v>
      </c>
      <c r="I4002" s="25" t="s">
        <v>42</v>
      </c>
      <c r="J4002" s="25" t="s">
        <v>42</v>
      </c>
      <c r="K4002" s="25" t="s">
        <v>42</v>
      </c>
      <c r="L4002" s="59" t="s">
        <v>51</v>
      </c>
      <c r="M4002" s="59" t="s">
        <v>51</v>
      </c>
      <c r="N4002" s="59" t="s">
        <v>51</v>
      </c>
      <c r="O4002" s="59" t="s">
        <v>51</v>
      </c>
      <c r="P4002" s="59" t="s">
        <v>11681</v>
      </c>
      <c r="Q4002" s="25" t="s">
        <v>42</v>
      </c>
      <c r="R4002" s="25" t="s">
        <v>42</v>
      </c>
      <c r="S4002" s="25" t="s">
        <v>42</v>
      </c>
      <c r="T4002" s="25" t="s">
        <v>42</v>
      </c>
      <c r="U4002" s="25" t="s">
        <v>42</v>
      </c>
      <c r="V4002" s="25" t="s">
        <v>42</v>
      </c>
      <c r="W4002" s="25">
        <v>0</v>
      </c>
      <c r="X4002" s="25">
        <v>0</v>
      </c>
      <c r="Y4002" s="25" t="s">
        <v>42</v>
      </c>
      <c r="Z4002" s="25" t="s">
        <v>42</v>
      </c>
      <c r="AA4002" s="25">
        <v>35</v>
      </c>
      <c r="AB4002" s="25">
        <v>35</v>
      </c>
      <c r="AC4002" s="25" t="s">
        <v>11682</v>
      </c>
      <c r="AD4002" s="59" t="s">
        <v>147</v>
      </c>
      <c r="AE4002" s="59" t="s">
        <v>51</v>
      </c>
    </row>
    <row r="4003" spans="1:31" ht="110.25" x14ac:dyDescent="0.25">
      <c r="A4003" s="57" t="s">
        <v>11416</v>
      </c>
      <c r="B4003" s="24" t="s">
        <v>11683</v>
      </c>
      <c r="C4003" s="58" t="s">
        <v>11684</v>
      </c>
      <c r="D4003" s="59">
        <v>1966</v>
      </c>
      <c r="E4003" s="25">
        <v>76.08</v>
      </c>
      <c r="F4003" s="25">
        <v>3.1856</v>
      </c>
      <c r="G4003" s="59">
        <v>2021</v>
      </c>
      <c r="H4003" s="25" t="s">
        <v>42</v>
      </c>
      <c r="I4003" s="25" t="s">
        <v>42</v>
      </c>
      <c r="J4003" s="25" t="s">
        <v>42</v>
      </c>
      <c r="K4003" s="25" t="s">
        <v>42</v>
      </c>
      <c r="L4003" s="59" t="s">
        <v>51</v>
      </c>
      <c r="M4003" s="59" t="s">
        <v>51</v>
      </c>
      <c r="N4003" s="59" t="s">
        <v>51</v>
      </c>
      <c r="O4003" s="59" t="s">
        <v>51</v>
      </c>
      <c r="P4003" s="59" t="s">
        <v>11685</v>
      </c>
      <c r="Q4003" s="25" t="s">
        <v>42</v>
      </c>
      <c r="R4003" s="25" t="s">
        <v>42</v>
      </c>
      <c r="S4003" s="25" t="s">
        <v>42</v>
      </c>
      <c r="T4003" s="25" t="s">
        <v>42</v>
      </c>
      <c r="U4003" s="25" t="s">
        <v>42</v>
      </c>
      <c r="V4003" s="25" t="s">
        <v>42</v>
      </c>
      <c r="W4003" s="25">
        <v>0</v>
      </c>
      <c r="X4003" s="25">
        <v>0</v>
      </c>
      <c r="Y4003" s="25" t="s">
        <v>42</v>
      </c>
      <c r="Z4003" s="25" t="s">
        <v>42</v>
      </c>
      <c r="AA4003" s="25">
        <v>35</v>
      </c>
      <c r="AB4003" s="25">
        <v>35</v>
      </c>
      <c r="AC4003" s="25" t="s">
        <v>11645</v>
      </c>
      <c r="AD4003" s="59" t="s">
        <v>147</v>
      </c>
      <c r="AE4003" s="59" t="s">
        <v>51</v>
      </c>
    </row>
    <row r="4004" spans="1:31" ht="63" x14ac:dyDescent="0.25">
      <c r="A4004" s="57" t="s">
        <v>11416</v>
      </c>
      <c r="B4004" s="24" t="s">
        <v>11686</v>
      </c>
      <c r="C4004" s="58" t="s">
        <v>11687</v>
      </c>
      <c r="D4004" s="59">
        <v>1964</v>
      </c>
      <c r="E4004" s="25">
        <v>43.74</v>
      </c>
      <c r="F4004" s="25">
        <v>3.2770000000000001</v>
      </c>
      <c r="G4004" s="59">
        <v>2021</v>
      </c>
      <c r="H4004" s="25" t="s">
        <v>42</v>
      </c>
      <c r="I4004" s="25" t="s">
        <v>42</v>
      </c>
      <c r="J4004" s="25" t="s">
        <v>42</v>
      </c>
      <c r="K4004" s="25" t="s">
        <v>42</v>
      </c>
      <c r="L4004" s="59" t="s">
        <v>51</v>
      </c>
      <c r="M4004" s="59" t="s">
        <v>51</v>
      </c>
      <c r="N4004" s="59" t="s">
        <v>51</v>
      </c>
      <c r="O4004" s="59" t="s">
        <v>51</v>
      </c>
      <c r="P4004" s="59" t="s">
        <v>11688</v>
      </c>
      <c r="Q4004" s="25" t="s">
        <v>42</v>
      </c>
      <c r="R4004" s="25" t="s">
        <v>42</v>
      </c>
      <c r="S4004" s="25" t="s">
        <v>42</v>
      </c>
      <c r="T4004" s="25" t="s">
        <v>42</v>
      </c>
      <c r="U4004" s="25" t="s">
        <v>42</v>
      </c>
      <c r="V4004" s="25" t="s">
        <v>42</v>
      </c>
      <c r="W4004" s="25">
        <v>0</v>
      </c>
      <c r="X4004" s="25">
        <v>0</v>
      </c>
      <c r="Y4004" s="25" t="s">
        <v>42</v>
      </c>
      <c r="Z4004" s="25" t="s">
        <v>42</v>
      </c>
      <c r="AA4004" s="25">
        <v>35</v>
      </c>
      <c r="AB4004" s="25">
        <v>35</v>
      </c>
      <c r="AC4004" s="25" t="s">
        <v>11689</v>
      </c>
      <c r="AD4004" s="59" t="s">
        <v>147</v>
      </c>
      <c r="AE4004" s="59" t="s">
        <v>51</v>
      </c>
    </row>
    <row r="4005" spans="1:31" ht="63" x14ac:dyDescent="0.25">
      <c r="A4005" s="57" t="s">
        <v>11416</v>
      </c>
      <c r="B4005" s="24" t="s">
        <v>11690</v>
      </c>
      <c r="C4005" s="58" t="s">
        <v>11691</v>
      </c>
      <c r="D4005" s="59">
        <v>1963</v>
      </c>
      <c r="E4005" s="25">
        <v>66.02</v>
      </c>
      <c r="F4005" s="25">
        <v>4.5132000000000003</v>
      </c>
      <c r="G4005" s="59">
        <v>2021</v>
      </c>
      <c r="H4005" s="25" t="s">
        <v>42</v>
      </c>
      <c r="I4005" s="25" t="s">
        <v>42</v>
      </c>
      <c r="J4005" s="25" t="s">
        <v>42</v>
      </c>
      <c r="K4005" s="25" t="s">
        <v>42</v>
      </c>
      <c r="L4005" s="59" t="s">
        <v>51</v>
      </c>
      <c r="M4005" s="59" t="s">
        <v>51</v>
      </c>
      <c r="N4005" s="59" t="s">
        <v>51</v>
      </c>
      <c r="O4005" s="59" t="s">
        <v>51</v>
      </c>
      <c r="P4005" s="59" t="s">
        <v>11692</v>
      </c>
      <c r="Q4005" s="25" t="s">
        <v>42</v>
      </c>
      <c r="R4005" s="25" t="s">
        <v>42</v>
      </c>
      <c r="S4005" s="25" t="s">
        <v>42</v>
      </c>
      <c r="T4005" s="25" t="s">
        <v>42</v>
      </c>
      <c r="U4005" s="25" t="s">
        <v>42</v>
      </c>
      <c r="V4005" s="25" t="s">
        <v>42</v>
      </c>
      <c r="W4005" s="25">
        <v>0</v>
      </c>
      <c r="X4005" s="25">
        <v>0</v>
      </c>
      <c r="Y4005" s="25" t="s">
        <v>42</v>
      </c>
      <c r="Z4005" s="25" t="s">
        <v>42</v>
      </c>
      <c r="AA4005" s="25">
        <v>35</v>
      </c>
      <c r="AB4005" s="25">
        <v>35</v>
      </c>
      <c r="AC4005" s="25" t="s">
        <v>11693</v>
      </c>
      <c r="AD4005" s="59" t="s">
        <v>147</v>
      </c>
      <c r="AE4005" s="59" t="s">
        <v>51</v>
      </c>
    </row>
    <row r="4006" spans="1:31" ht="63" x14ac:dyDescent="0.25">
      <c r="A4006" s="57" t="s">
        <v>11416</v>
      </c>
      <c r="B4006" s="24" t="s">
        <v>11694</v>
      </c>
      <c r="C4006" s="58" t="s">
        <v>11695</v>
      </c>
      <c r="D4006" s="59">
        <v>1958</v>
      </c>
      <c r="E4006" s="25">
        <v>44.32</v>
      </c>
      <c r="F4006" s="25">
        <v>4.0469999999999997</v>
      </c>
      <c r="G4006" s="59">
        <v>2021</v>
      </c>
      <c r="H4006" s="25" t="s">
        <v>42</v>
      </c>
      <c r="I4006" s="25" t="s">
        <v>42</v>
      </c>
      <c r="J4006" s="25" t="s">
        <v>42</v>
      </c>
      <c r="K4006" s="25" t="s">
        <v>42</v>
      </c>
      <c r="L4006" s="59" t="s">
        <v>51</v>
      </c>
      <c r="M4006" s="59" t="s">
        <v>51</v>
      </c>
      <c r="N4006" s="59" t="s">
        <v>51</v>
      </c>
      <c r="O4006" s="59" t="s">
        <v>51</v>
      </c>
      <c r="P4006" s="59" t="s">
        <v>11696</v>
      </c>
      <c r="Q4006" s="25" t="s">
        <v>42</v>
      </c>
      <c r="R4006" s="25" t="s">
        <v>42</v>
      </c>
      <c r="S4006" s="25" t="s">
        <v>42</v>
      </c>
      <c r="T4006" s="25" t="s">
        <v>42</v>
      </c>
      <c r="U4006" s="25" t="s">
        <v>42</v>
      </c>
      <c r="V4006" s="25" t="s">
        <v>42</v>
      </c>
      <c r="W4006" s="25">
        <v>0</v>
      </c>
      <c r="X4006" s="25">
        <v>0</v>
      </c>
      <c r="Y4006" s="25" t="s">
        <v>42</v>
      </c>
      <c r="Z4006" s="25" t="s">
        <v>42</v>
      </c>
      <c r="AA4006" s="25">
        <v>35</v>
      </c>
      <c r="AB4006" s="25">
        <v>35</v>
      </c>
      <c r="AC4006" s="25" t="s">
        <v>11697</v>
      </c>
      <c r="AD4006" s="59" t="s">
        <v>147</v>
      </c>
      <c r="AE4006" s="59" t="s">
        <v>51</v>
      </c>
    </row>
    <row r="4007" spans="1:31" ht="63" x14ac:dyDescent="0.25">
      <c r="A4007" s="57" t="s">
        <v>11416</v>
      </c>
      <c r="B4007" s="24" t="s">
        <v>11698</v>
      </c>
      <c r="C4007" s="58" t="s">
        <v>11699</v>
      </c>
      <c r="D4007" s="59">
        <v>1961</v>
      </c>
      <c r="E4007" s="25">
        <v>72.05</v>
      </c>
      <c r="F4007" s="25">
        <v>2.3883000000000001</v>
      </c>
      <c r="G4007" s="59">
        <v>2021</v>
      </c>
      <c r="H4007" s="25" t="s">
        <v>42</v>
      </c>
      <c r="I4007" s="25" t="s">
        <v>42</v>
      </c>
      <c r="J4007" s="25" t="s">
        <v>42</v>
      </c>
      <c r="K4007" s="25" t="s">
        <v>42</v>
      </c>
      <c r="L4007" s="59" t="s">
        <v>51</v>
      </c>
      <c r="M4007" s="59" t="s">
        <v>51</v>
      </c>
      <c r="N4007" s="59" t="s">
        <v>51</v>
      </c>
      <c r="O4007" s="59" t="s">
        <v>51</v>
      </c>
      <c r="P4007" s="59" t="s">
        <v>11700</v>
      </c>
      <c r="Q4007" s="25" t="s">
        <v>42</v>
      </c>
      <c r="R4007" s="25" t="s">
        <v>42</v>
      </c>
      <c r="S4007" s="25" t="s">
        <v>42</v>
      </c>
      <c r="T4007" s="25" t="s">
        <v>42</v>
      </c>
      <c r="U4007" s="25" t="s">
        <v>42</v>
      </c>
      <c r="V4007" s="25" t="s">
        <v>42</v>
      </c>
      <c r="W4007" s="25">
        <v>0</v>
      </c>
      <c r="X4007" s="25">
        <v>0</v>
      </c>
      <c r="Y4007" s="25" t="s">
        <v>42</v>
      </c>
      <c r="Z4007" s="25" t="s">
        <v>42</v>
      </c>
      <c r="AA4007" s="25">
        <v>35</v>
      </c>
      <c r="AB4007" s="25">
        <v>35</v>
      </c>
      <c r="AC4007" s="25" t="s">
        <v>11701</v>
      </c>
      <c r="AD4007" s="59" t="s">
        <v>147</v>
      </c>
      <c r="AE4007" s="59" t="s">
        <v>51</v>
      </c>
    </row>
    <row r="4008" spans="1:31" ht="47.25" x14ac:dyDescent="0.25">
      <c r="A4008" s="57" t="s">
        <v>11416</v>
      </c>
      <c r="B4008" s="24" t="s">
        <v>11702</v>
      </c>
      <c r="C4008" s="58" t="s">
        <v>11703</v>
      </c>
      <c r="D4008" s="59">
        <v>1972</v>
      </c>
      <c r="E4008" s="25">
        <v>42.58</v>
      </c>
      <c r="F4008" s="25">
        <v>1.3089999999999999</v>
      </c>
      <c r="G4008" s="59">
        <v>2021</v>
      </c>
      <c r="H4008" s="25" t="s">
        <v>42</v>
      </c>
      <c r="I4008" s="25" t="s">
        <v>42</v>
      </c>
      <c r="J4008" s="25" t="s">
        <v>42</v>
      </c>
      <c r="K4008" s="25" t="s">
        <v>42</v>
      </c>
      <c r="L4008" s="59" t="s">
        <v>51</v>
      </c>
      <c r="M4008" s="59" t="s">
        <v>51</v>
      </c>
      <c r="N4008" s="59" t="s">
        <v>51</v>
      </c>
      <c r="O4008" s="59" t="s">
        <v>51</v>
      </c>
      <c r="P4008" s="59" t="s">
        <v>11704</v>
      </c>
      <c r="Q4008" s="25" t="s">
        <v>42</v>
      </c>
      <c r="R4008" s="25" t="s">
        <v>42</v>
      </c>
      <c r="S4008" s="25" t="s">
        <v>42</v>
      </c>
      <c r="T4008" s="25" t="s">
        <v>42</v>
      </c>
      <c r="U4008" s="25" t="s">
        <v>42</v>
      </c>
      <c r="V4008" s="25" t="s">
        <v>42</v>
      </c>
      <c r="W4008" s="25">
        <v>0</v>
      </c>
      <c r="X4008" s="25">
        <v>0</v>
      </c>
      <c r="Y4008" s="25" t="s">
        <v>42</v>
      </c>
      <c r="Z4008" s="25" t="s">
        <v>42</v>
      </c>
      <c r="AA4008" s="25">
        <v>35</v>
      </c>
      <c r="AB4008" s="25">
        <v>35</v>
      </c>
      <c r="AC4008" s="25" t="s">
        <v>11705</v>
      </c>
      <c r="AD4008" s="59" t="s">
        <v>147</v>
      </c>
      <c r="AE4008" s="59" t="s">
        <v>51</v>
      </c>
    </row>
    <row r="4009" spans="1:31" ht="110.25" x14ac:dyDescent="0.25">
      <c r="A4009" s="57" t="s">
        <v>11416</v>
      </c>
      <c r="B4009" s="24" t="s">
        <v>11706</v>
      </c>
      <c r="C4009" s="58" t="s">
        <v>11707</v>
      </c>
      <c r="D4009" s="59">
        <v>1972</v>
      </c>
      <c r="E4009" s="25">
        <v>84.08</v>
      </c>
      <c r="F4009" s="25">
        <v>0.17030000000000001</v>
      </c>
      <c r="G4009" s="59">
        <v>2021</v>
      </c>
      <c r="H4009" s="25" t="s">
        <v>42</v>
      </c>
      <c r="I4009" s="25" t="s">
        <v>42</v>
      </c>
      <c r="J4009" s="25" t="s">
        <v>42</v>
      </c>
      <c r="K4009" s="25" t="s">
        <v>42</v>
      </c>
      <c r="L4009" s="59" t="s">
        <v>51</v>
      </c>
      <c r="M4009" s="59" t="s">
        <v>51</v>
      </c>
      <c r="N4009" s="59" t="s">
        <v>51</v>
      </c>
      <c r="O4009" s="59" t="s">
        <v>51</v>
      </c>
      <c r="P4009" s="59" t="s">
        <v>11708</v>
      </c>
      <c r="Q4009" s="25" t="s">
        <v>42</v>
      </c>
      <c r="R4009" s="25" t="s">
        <v>42</v>
      </c>
      <c r="S4009" s="25" t="s">
        <v>42</v>
      </c>
      <c r="T4009" s="25" t="s">
        <v>42</v>
      </c>
      <c r="U4009" s="25" t="s">
        <v>42</v>
      </c>
      <c r="V4009" s="25" t="s">
        <v>42</v>
      </c>
      <c r="W4009" s="25">
        <v>0</v>
      </c>
      <c r="X4009" s="25">
        <v>0</v>
      </c>
      <c r="Y4009" s="25" t="s">
        <v>42</v>
      </c>
      <c r="Z4009" s="25" t="s">
        <v>42</v>
      </c>
      <c r="AA4009" s="25">
        <v>0.4</v>
      </c>
      <c r="AB4009" s="25">
        <v>0.4</v>
      </c>
      <c r="AC4009" s="25" t="s">
        <v>11039</v>
      </c>
      <c r="AD4009" s="59" t="s">
        <v>51</v>
      </c>
      <c r="AE4009" s="59" t="s">
        <v>51</v>
      </c>
    </row>
    <row r="4010" spans="1:31" ht="110.25" x14ac:dyDescent="0.25">
      <c r="A4010" s="57" t="s">
        <v>11416</v>
      </c>
      <c r="B4010" s="24" t="s">
        <v>11709</v>
      </c>
      <c r="C4010" s="58" t="s">
        <v>11710</v>
      </c>
      <c r="D4010" s="59">
        <v>1956</v>
      </c>
      <c r="E4010" s="25">
        <v>88.07</v>
      </c>
      <c r="F4010" s="25">
        <v>59.601399999999998</v>
      </c>
      <c r="G4010" s="59">
        <v>2021</v>
      </c>
      <c r="H4010" s="25" t="s">
        <v>42</v>
      </c>
      <c r="I4010" s="25" t="s">
        <v>42</v>
      </c>
      <c r="J4010" s="25" t="s">
        <v>42</v>
      </c>
      <c r="K4010" s="25" t="s">
        <v>42</v>
      </c>
      <c r="L4010" s="59" t="s">
        <v>51</v>
      </c>
      <c r="M4010" s="59" t="s">
        <v>51</v>
      </c>
      <c r="N4010" s="59" t="s">
        <v>51</v>
      </c>
      <c r="O4010" s="59" t="s">
        <v>51</v>
      </c>
      <c r="P4010" s="59" t="s">
        <v>11711</v>
      </c>
      <c r="Q4010" s="25" t="s">
        <v>42</v>
      </c>
      <c r="R4010" s="25" t="s">
        <v>42</v>
      </c>
      <c r="S4010" s="25" t="s">
        <v>42</v>
      </c>
      <c r="T4010" s="25" t="s">
        <v>42</v>
      </c>
      <c r="U4010" s="25" t="s">
        <v>42</v>
      </c>
      <c r="V4010" s="25" t="s">
        <v>42</v>
      </c>
      <c r="W4010" s="25">
        <v>0</v>
      </c>
      <c r="X4010" s="25">
        <v>0</v>
      </c>
      <c r="Y4010" s="25" t="s">
        <v>42</v>
      </c>
      <c r="Z4010" s="25" t="s">
        <v>42</v>
      </c>
      <c r="AA4010" s="25">
        <v>10</v>
      </c>
      <c r="AB4010" s="25">
        <v>10</v>
      </c>
      <c r="AC4010" s="25" t="s">
        <v>11039</v>
      </c>
      <c r="AD4010" s="59" t="s">
        <v>51</v>
      </c>
      <c r="AE4010" s="59" t="s">
        <v>51</v>
      </c>
    </row>
    <row r="4011" spans="1:31" ht="141.75" x14ac:dyDescent="0.25">
      <c r="A4011" s="57" t="s">
        <v>11416</v>
      </c>
      <c r="B4011" s="24" t="s">
        <v>11712</v>
      </c>
      <c r="C4011" s="58" t="s">
        <v>11713</v>
      </c>
      <c r="D4011" s="59">
        <v>1972</v>
      </c>
      <c r="E4011" s="25">
        <v>62.26</v>
      </c>
      <c r="F4011" s="25">
        <v>10.6736</v>
      </c>
      <c r="G4011" s="59">
        <v>2018</v>
      </c>
      <c r="H4011" s="25" t="s">
        <v>42</v>
      </c>
      <c r="I4011" s="25" t="s">
        <v>42</v>
      </c>
      <c r="J4011" s="25" t="s">
        <v>42</v>
      </c>
      <c r="K4011" s="25" t="s">
        <v>42</v>
      </c>
      <c r="L4011" s="59" t="s">
        <v>51</v>
      </c>
      <c r="M4011" s="59" t="s">
        <v>51</v>
      </c>
      <c r="N4011" s="59" t="s">
        <v>51</v>
      </c>
      <c r="O4011" s="59" t="s">
        <v>51</v>
      </c>
      <c r="P4011" s="59" t="s">
        <v>11714</v>
      </c>
      <c r="Q4011" s="25" t="s">
        <v>42</v>
      </c>
      <c r="R4011" s="25" t="s">
        <v>42</v>
      </c>
      <c r="S4011" s="25" t="s">
        <v>42</v>
      </c>
      <c r="T4011" s="25" t="s">
        <v>42</v>
      </c>
      <c r="U4011" s="25" t="s">
        <v>42</v>
      </c>
      <c r="V4011" s="25" t="s">
        <v>42</v>
      </c>
      <c r="W4011" s="25">
        <v>0</v>
      </c>
      <c r="X4011" s="25">
        <v>0</v>
      </c>
      <c r="Y4011" s="25" t="s">
        <v>42</v>
      </c>
      <c r="Z4011" s="25" t="s">
        <v>42</v>
      </c>
      <c r="AA4011" s="25">
        <v>10</v>
      </c>
      <c r="AB4011" s="25">
        <v>10</v>
      </c>
      <c r="AC4011" s="25" t="s">
        <v>11715</v>
      </c>
      <c r="AD4011" s="59" t="s">
        <v>147</v>
      </c>
      <c r="AE4011" s="59" t="s">
        <v>51</v>
      </c>
    </row>
    <row r="4012" spans="1:31" ht="110.25" x14ac:dyDescent="0.25">
      <c r="A4012" s="57" t="s">
        <v>11416</v>
      </c>
      <c r="B4012" s="24" t="s">
        <v>11716</v>
      </c>
      <c r="C4012" s="58" t="s">
        <v>11717</v>
      </c>
      <c r="D4012" s="59">
        <v>1955</v>
      </c>
      <c r="E4012" s="25">
        <v>75</v>
      </c>
      <c r="F4012" s="25">
        <v>3.3096999999999999</v>
      </c>
      <c r="G4012" s="59">
        <v>2021</v>
      </c>
      <c r="H4012" s="25" t="s">
        <v>42</v>
      </c>
      <c r="I4012" s="25" t="s">
        <v>42</v>
      </c>
      <c r="J4012" s="25" t="s">
        <v>42</v>
      </c>
      <c r="K4012" s="25" t="s">
        <v>42</v>
      </c>
      <c r="L4012" s="59" t="s">
        <v>51</v>
      </c>
      <c r="M4012" s="59" t="s">
        <v>51</v>
      </c>
      <c r="N4012" s="59" t="s">
        <v>51</v>
      </c>
      <c r="O4012" s="59" t="s">
        <v>51</v>
      </c>
      <c r="P4012" s="59" t="s">
        <v>11718</v>
      </c>
      <c r="Q4012" s="25" t="s">
        <v>42</v>
      </c>
      <c r="R4012" s="25" t="s">
        <v>42</v>
      </c>
      <c r="S4012" s="25" t="s">
        <v>42</v>
      </c>
      <c r="T4012" s="25" t="s">
        <v>42</v>
      </c>
      <c r="U4012" s="25" t="s">
        <v>42</v>
      </c>
      <c r="V4012" s="25" t="s">
        <v>42</v>
      </c>
      <c r="W4012" s="25">
        <v>0</v>
      </c>
      <c r="X4012" s="25">
        <v>0</v>
      </c>
      <c r="Y4012" s="25" t="s">
        <v>42</v>
      </c>
      <c r="Z4012" s="25" t="s">
        <v>42</v>
      </c>
      <c r="AA4012" s="25">
        <v>10</v>
      </c>
      <c r="AB4012" s="25">
        <v>10</v>
      </c>
      <c r="AC4012" s="25" t="s">
        <v>11039</v>
      </c>
      <c r="AD4012" s="59" t="s">
        <v>51</v>
      </c>
      <c r="AE4012" s="59" t="s">
        <v>51</v>
      </c>
    </row>
    <row r="4013" spans="1:31" ht="47.25" x14ac:dyDescent="0.25">
      <c r="A4013" s="57" t="s">
        <v>11416</v>
      </c>
      <c r="B4013" s="24" t="s">
        <v>11719</v>
      </c>
      <c r="C4013" s="58" t="s">
        <v>11720</v>
      </c>
      <c r="D4013" s="59">
        <v>1964</v>
      </c>
      <c r="E4013" s="25">
        <v>47.68</v>
      </c>
      <c r="F4013" s="25">
        <v>17.872699999999998</v>
      </c>
      <c r="G4013" s="59">
        <v>2018</v>
      </c>
      <c r="H4013" s="25" t="s">
        <v>42</v>
      </c>
      <c r="I4013" s="25" t="s">
        <v>42</v>
      </c>
      <c r="J4013" s="25" t="s">
        <v>42</v>
      </c>
      <c r="K4013" s="25" t="s">
        <v>42</v>
      </c>
      <c r="L4013" s="59" t="s">
        <v>51</v>
      </c>
      <c r="M4013" s="59" t="s">
        <v>51</v>
      </c>
      <c r="N4013" s="59" t="s">
        <v>51</v>
      </c>
      <c r="O4013" s="59" t="s">
        <v>51</v>
      </c>
      <c r="P4013" s="59" t="s">
        <v>11721</v>
      </c>
      <c r="Q4013" s="25" t="s">
        <v>42</v>
      </c>
      <c r="R4013" s="25" t="s">
        <v>42</v>
      </c>
      <c r="S4013" s="25" t="s">
        <v>42</v>
      </c>
      <c r="T4013" s="25" t="s">
        <v>42</v>
      </c>
      <c r="U4013" s="25" t="s">
        <v>42</v>
      </c>
      <c r="V4013" s="25" t="s">
        <v>42</v>
      </c>
      <c r="W4013" s="25">
        <v>0</v>
      </c>
      <c r="X4013" s="25">
        <v>0</v>
      </c>
      <c r="Y4013" s="25" t="s">
        <v>42</v>
      </c>
      <c r="Z4013" s="25" t="s">
        <v>42</v>
      </c>
      <c r="AA4013" s="25">
        <v>110</v>
      </c>
      <c r="AB4013" s="25">
        <v>110</v>
      </c>
      <c r="AC4013" s="25" t="s">
        <v>11722</v>
      </c>
      <c r="AD4013" s="59" t="s">
        <v>147</v>
      </c>
      <c r="AE4013" s="59" t="s">
        <v>51</v>
      </c>
    </row>
    <row r="4014" spans="1:31" ht="47.25" x14ac:dyDescent="0.25">
      <c r="A4014" s="57" t="s">
        <v>11416</v>
      </c>
      <c r="B4014" s="24" t="s">
        <v>11723</v>
      </c>
      <c r="C4014" s="58" t="s">
        <v>11724</v>
      </c>
      <c r="D4014" s="59">
        <v>1979</v>
      </c>
      <c r="E4014" s="25">
        <v>63.62</v>
      </c>
      <c r="F4014" s="25">
        <v>1.2771999999999999</v>
      </c>
      <c r="G4014" s="59">
        <v>2018</v>
      </c>
      <c r="H4014" s="25" t="s">
        <v>42</v>
      </c>
      <c r="I4014" s="25" t="s">
        <v>42</v>
      </c>
      <c r="J4014" s="25" t="s">
        <v>42</v>
      </c>
      <c r="K4014" s="25" t="s">
        <v>42</v>
      </c>
      <c r="L4014" s="59" t="s">
        <v>51</v>
      </c>
      <c r="M4014" s="59" t="s">
        <v>51</v>
      </c>
      <c r="N4014" s="59" t="s">
        <v>51</v>
      </c>
      <c r="O4014" s="59" t="s">
        <v>51</v>
      </c>
      <c r="P4014" s="59" t="s">
        <v>11725</v>
      </c>
      <c r="Q4014" s="25" t="s">
        <v>42</v>
      </c>
      <c r="R4014" s="25" t="s">
        <v>42</v>
      </c>
      <c r="S4014" s="25" t="s">
        <v>42</v>
      </c>
      <c r="T4014" s="25" t="s">
        <v>42</v>
      </c>
      <c r="U4014" s="25" t="s">
        <v>42</v>
      </c>
      <c r="V4014" s="25" t="s">
        <v>42</v>
      </c>
      <c r="W4014" s="25">
        <v>0</v>
      </c>
      <c r="X4014" s="25">
        <v>0</v>
      </c>
      <c r="Y4014" s="25" t="s">
        <v>42</v>
      </c>
      <c r="Z4014" s="25" t="s">
        <v>42</v>
      </c>
      <c r="AA4014" s="25">
        <v>10</v>
      </c>
      <c r="AB4014" s="25">
        <v>10</v>
      </c>
      <c r="AC4014" s="25" t="s">
        <v>11726</v>
      </c>
      <c r="AD4014" s="59" t="s">
        <v>51</v>
      </c>
      <c r="AE4014" s="59" t="s">
        <v>51</v>
      </c>
    </row>
    <row r="4015" spans="1:31" ht="47.25" x14ac:dyDescent="0.25">
      <c r="A4015" s="57" t="s">
        <v>11416</v>
      </c>
      <c r="B4015" s="24" t="s">
        <v>11727</v>
      </c>
      <c r="C4015" s="58" t="s">
        <v>11728</v>
      </c>
      <c r="D4015" s="59">
        <v>1977</v>
      </c>
      <c r="E4015" s="25">
        <v>65.56</v>
      </c>
      <c r="F4015" s="25">
        <v>2.3113000000000001</v>
      </c>
      <c r="G4015" s="59">
        <v>2019</v>
      </c>
      <c r="H4015" s="25" t="s">
        <v>42</v>
      </c>
      <c r="I4015" s="25" t="s">
        <v>42</v>
      </c>
      <c r="J4015" s="25" t="s">
        <v>42</v>
      </c>
      <c r="K4015" s="25" t="s">
        <v>42</v>
      </c>
      <c r="L4015" s="59" t="s">
        <v>51</v>
      </c>
      <c r="M4015" s="59" t="s">
        <v>51</v>
      </c>
      <c r="N4015" s="59" t="s">
        <v>51</v>
      </c>
      <c r="O4015" s="59" t="s">
        <v>51</v>
      </c>
      <c r="P4015" s="59" t="s">
        <v>11729</v>
      </c>
      <c r="Q4015" s="25" t="s">
        <v>42</v>
      </c>
      <c r="R4015" s="25" t="s">
        <v>42</v>
      </c>
      <c r="S4015" s="25" t="s">
        <v>42</v>
      </c>
      <c r="T4015" s="25" t="s">
        <v>42</v>
      </c>
      <c r="U4015" s="25" t="s">
        <v>42</v>
      </c>
      <c r="V4015" s="25" t="s">
        <v>42</v>
      </c>
      <c r="W4015" s="25">
        <v>0</v>
      </c>
      <c r="X4015" s="25">
        <v>0</v>
      </c>
      <c r="Y4015" s="25" t="s">
        <v>42</v>
      </c>
      <c r="Z4015" s="25" t="s">
        <v>42</v>
      </c>
      <c r="AA4015" s="25">
        <v>10</v>
      </c>
      <c r="AB4015" s="25">
        <v>10</v>
      </c>
      <c r="AC4015" s="25" t="s">
        <v>11726</v>
      </c>
      <c r="AD4015" s="59" t="s">
        <v>51</v>
      </c>
      <c r="AE4015" s="59" t="s">
        <v>51</v>
      </c>
    </row>
    <row r="4016" spans="1:31" ht="47.25" x14ac:dyDescent="0.25">
      <c r="A4016" s="57" t="s">
        <v>11416</v>
      </c>
      <c r="B4016" s="24" t="s">
        <v>11730</v>
      </c>
      <c r="C4016" s="58" t="s">
        <v>11731</v>
      </c>
      <c r="D4016" s="59">
        <v>1987</v>
      </c>
      <c r="E4016" s="25">
        <v>73.77</v>
      </c>
      <c r="F4016" s="25">
        <v>6.9203000000000001</v>
      </c>
      <c r="G4016" s="59">
        <v>2021</v>
      </c>
      <c r="H4016" s="25" t="s">
        <v>42</v>
      </c>
      <c r="I4016" s="25" t="s">
        <v>42</v>
      </c>
      <c r="J4016" s="25" t="s">
        <v>42</v>
      </c>
      <c r="K4016" s="25" t="s">
        <v>42</v>
      </c>
      <c r="L4016" s="59" t="s">
        <v>51</v>
      </c>
      <c r="M4016" s="59" t="s">
        <v>51</v>
      </c>
      <c r="N4016" s="59" t="s">
        <v>51</v>
      </c>
      <c r="O4016" s="59" t="s">
        <v>51</v>
      </c>
      <c r="P4016" s="59" t="s">
        <v>11732</v>
      </c>
      <c r="Q4016" s="25" t="s">
        <v>42</v>
      </c>
      <c r="R4016" s="25" t="s">
        <v>42</v>
      </c>
      <c r="S4016" s="25" t="s">
        <v>42</v>
      </c>
      <c r="T4016" s="25" t="s">
        <v>42</v>
      </c>
      <c r="U4016" s="25" t="s">
        <v>42</v>
      </c>
      <c r="V4016" s="25" t="s">
        <v>42</v>
      </c>
      <c r="W4016" s="25">
        <v>0</v>
      </c>
      <c r="X4016" s="25">
        <v>0</v>
      </c>
      <c r="Y4016" s="25" t="s">
        <v>42</v>
      </c>
      <c r="Z4016" s="25" t="s">
        <v>42</v>
      </c>
      <c r="AA4016" s="25">
        <v>10</v>
      </c>
      <c r="AB4016" s="25">
        <v>10</v>
      </c>
      <c r="AC4016" s="25" t="s">
        <v>10946</v>
      </c>
      <c r="AD4016" s="59" t="s">
        <v>51</v>
      </c>
      <c r="AE4016" s="59" t="s">
        <v>51</v>
      </c>
    </row>
    <row r="4017" spans="1:31" ht="173.25" x14ac:dyDescent="0.25">
      <c r="A4017" s="57" t="s">
        <v>11416</v>
      </c>
      <c r="B4017" s="24" t="s">
        <v>11733</v>
      </c>
      <c r="C4017" s="58" t="s">
        <v>11734</v>
      </c>
      <c r="D4017" s="59">
        <v>1997</v>
      </c>
      <c r="E4017" s="25">
        <v>69.239999999999995</v>
      </c>
      <c r="F4017" s="25">
        <v>4.5399000000000003</v>
      </c>
      <c r="G4017" s="59">
        <v>2020</v>
      </c>
      <c r="H4017" s="25" t="s">
        <v>42</v>
      </c>
      <c r="I4017" s="25" t="s">
        <v>42</v>
      </c>
      <c r="J4017" s="25" t="s">
        <v>42</v>
      </c>
      <c r="K4017" s="25" t="s">
        <v>42</v>
      </c>
      <c r="L4017" s="59" t="s">
        <v>51</v>
      </c>
      <c r="M4017" s="59" t="s">
        <v>51</v>
      </c>
      <c r="N4017" s="59" t="s">
        <v>51</v>
      </c>
      <c r="O4017" s="59" t="s">
        <v>51</v>
      </c>
      <c r="P4017" s="59" t="s">
        <v>11735</v>
      </c>
      <c r="Q4017" s="25" t="s">
        <v>42</v>
      </c>
      <c r="R4017" s="25" t="s">
        <v>42</v>
      </c>
      <c r="S4017" s="25" t="s">
        <v>42</v>
      </c>
      <c r="T4017" s="25" t="s">
        <v>42</v>
      </c>
      <c r="U4017" s="25" t="s">
        <v>42</v>
      </c>
      <c r="V4017" s="25" t="s">
        <v>42</v>
      </c>
      <c r="W4017" s="25">
        <v>0</v>
      </c>
      <c r="X4017" s="25">
        <v>0</v>
      </c>
      <c r="Y4017" s="25" t="s">
        <v>42</v>
      </c>
      <c r="Z4017" s="25" t="s">
        <v>42</v>
      </c>
      <c r="AA4017" s="25">
        <v>110</v>
      </c>
      <c r="AB4017" s="25">
        <v>110</v>
      </c>
      <c r="AC4017" s="25" t="s">
        <v>11736</v>
      </c>
      <c r="AD4017" s="59" t="s">
        <v>51</v>
      </c>
      <c r="AE4017" s="59" t="s">
        <v>51</v>
      </c>
    </row>
    <row r="4018" spans="1:31" ht="110.25" x14ac:dyDescent="0.25">
      <c r="A4018" s="57" t="s">
        <v>11416</v>
      </c>
      <c r="B4018" s="24" t="s">
        <v>11737</v>
      </c>
      <c r="C4018" s="58" t="s">
        <v>11738</v>
      </c>
      <c r="D4018" s="59">
        <v>1980</v>
      </c>
      <c r="E4018" s="25">
        <v>93.11</v>
      </c>
      <c r="F4018" s="25">
        <v>8.1973000000000003</v>
      </c>
      <c r="G4018" s="59">
        <v>2019</v>
      </c>
      <c r="H4018" s="25" t="s">
        <v>42</v>
      </c>
      <c r="I4018" s="25" t="s">
        <v>42</v>
      </c>
      <c r="J4018" s="25" t="s">
        <v>42</v>
      </c>
      <c r="K4018" s="25" t="s">
        <v>42</v>
      </c>
      <c r="L4018" s="59" t="s">
        <v>51</v>
      </c>
      <c r="M4018" s="59" t="s">
        <v>51</v>
      </c>
      <c r="N4018" s="59" t="s">
        <v>51</v>
      </c>
      <c r="O4018" s="59" t="s">
        <v>51</v>
      </c>
      <c r="P4018" s="59" t="s">
        <v>11739</v>
      </c>
      <c r="Q4018" s="25" t="s">
        <v>42</v>
      </c>
      <c r="R4018" s="25" t="s">
        <v>42</v>
      </c>
      <c r="S4018" s="25" t="s">
        <v>42</v>
      </c>
      <c r="T4018" s="25" t="s">
        <v>42</v>
      </c>
      <c r="U4018" s="25" t="s">
        <v>42</v>
      </c>
      <c r="V4018" s="25" t="s">
        <v>42</v>
      </c>
      <c r="W4018" s="25">
        <v>0</v>
      </c>
      <c r="X4018" s="25">
        <v>0</v>
      </c>
      <c r="Y4018" s="25" t="s">
        <v>42</v>
      </c>
      <c r="Z4018" s="25" t="s">
        <v>42</v>
      </c>
      <c r="AA4018" s="25">
        <v>10</v>
      </c>
      <c r="AB4018" s="25">
        <v>10</v>
      </c>
      <c r="AC4018" s="25" t="s">
        <v>11039</v>
      </c>
      <c r="AD4018" s="59" t="s">
        <v>51</v>
      </c>
      <c r="AE4018" s="59" t="s">
        <v>51</v>
      </c>
    </row>
    <row r="4019" spans="1:31" ht="110.25" x14ac:dyDescent="0.25">
      <c r="A4019" s="57" t="s">
        <v>11416</v>
      </c>
      <c r="B4019" s="24" t="s">
        <v>11740</v>
      </c>
      <c r="C4019" s="58" t="s">
        <v>11741</v>
      </c>
      <c r="D4019" s="59">
        <v>1990</v>
      </c>
      <c r="E4019" s="25">
        <v>87.5</v>
      </c>
      <c r="F4019" s="25">
        <v>7.47</v>
      </c>
      <c r="G4019" s="59">
        <v>2019</v>
      </c>
      <c r="H4019" s="25" t="s">
        <v>42</v>
      </c>
      <c r="I4019" s="25" t="s">
        <v>42</v>
      </c>
      <c r="J4019" s="25" t="s">
        <v>42</v>
      </c>
      <c r="K4019" s="25" t="s">
        <v>42</v>
      </c>
      <c r="L4019" s="59" t="s">
        <v>51</v>
      </c>
      <c r="M4019" s="59" t="s">
        <v>51</v>
      </c>
      <c r="N4019" s="59" t="s">
        <v>51</v>
      </c>
      <c r="O4019" s="59" t="s">
        <v>51</v>
      </c>
      <c r="P4019" s="59" t="s">
        <v>11742</v>
      </c>
      <c r="Q4019" s="25" t="s">
        <v>42</v>
      </c>
      <c r="R4019" s="25" t="s">
        <v>42</v>
      </c>
      <c r="S4019" s="25" t="s">
        <v>42</v>
      </c>
      <c r="T4019" s="25" t="s">
        <v>42</v>
      </c>
      <c r="U4019" s="25" t="s">
        <v>42</v>
      </c>
      <c r="V4019" s="25" t="s">
        <v>42</v>
      </c>
      <c r="W4019" s="25">
        <v>0</v>
      </c>
      <c r="X4019" s="25">
        <v>0</v>
      </c>
      <c r="Y4019" s="25" t="s">
        <v>42</v>
      </c>
      <c r="Z4019" s="25" t="s">
        <v>42</v>
      </c>
      <c r="AA4019" s="25">
        <v>6</v>
      </c>
      <c r="AB4019" s="25">
        <v>6</v>
      </c>
      <c r="AC4019" s="25" t="s">
        <v>11039</v>
      </c>
      <c r="AD4019" s="59" t="s">
        <v>51</v>
      </c>
      <c r="AE4019" s="59" t="s">
        <v>51</v>
      </c>
    </row>
    <row r="4020" spans="1:31" ht="78.75" x14ac:dyDescent="0.25">
      <c r="A4020" s="57" t="s">
        <v>11416</v>
      </c>
      <c r="B4020" s="24" t="s">
        <v>11743</v>
      </c>
      <c r="C4020" s="58" t="s">
        <v>11744</v>
      </c>
      <c r="D4020" s="59">
        <v>1963</v>
      </c>
      <c r="E4020" s="25">
        <v>80.010000000000005</v>
      </c>
      <c r="F4020" s="25">
        <v>0.4728</v>
      </c>
      <c r="G4020" s="59">
        <v>2021</v>
      </c>
      <c r="H4020" s="25" t="s">
        <v>42</v>
      </c>
      <c r="I4020" s="25" t="s">
        <v>42</v>
      </c>
      <c r="J4020" s="25" t="s">
        <v>42</v>
      </c>
      <c r="K4020" s="25" t="s">
        <v>42</v>
      </c>
      <c r="L4020" s="59" t="s">
        <v>51</v>
      </c>
      <c r="M4020" s="59" t="s">
        <v>51</v>
      </c>
      <c r="N4020" s="59" t="s">
        <v>51</v>
      </c>
      <c r="O4020" s="59" t="s">
        <v>51</v>
      </c>
      <c r="P4020" s="59" t="s">
        <v>11745</v>
      </c>
      <c r="Q4020" s="25" t="s">
        <v>42</v>
      </c>
      <c r="R4020" s="25" t="s">
        <v>42</v>
      </c>
      <c r="S4020" s="25" t="s">
        <v>42</v>
      </c>
      <c r="T4020" s="25" t="s">
        <v>42</v>
      </c>
      <c r="U4020" s="25" t="s">
        <v>42</v>
      </c>
      <c r="V4020" s="25" t="s">
        <v>42</v>
      </c>
      <c r="W4020" s="25">
        <v>0</v>
      </c>
      <c r="X4020" s="25">
        <v>0</v>
      </c>
      <c r="Y4020" s="25" t="s">
        <v>42</v>
      </c>
      <c r="Z4020" s="25" t="s">
        <v>42</v>
      </c>
      <c r="AA4020" s="25">
        <v>6</v>
      </c>
      <c r="AB4020" s="25">
        <v>6</v>
      </c>
      <c r="AC4020" s="25" t="s">
        <v>11746</v>
      </c>
      <c r="AD4020" s="59" t="s">
        <v>147</v>
      </c>
      <c r="AE4020" s="59" t="s">
        <v>51</v>
      </c>
    </row>
    <row r="4021" spans="1:31" ht="78.75" x14ac:dyDescent="0.25">
      <c r="A4021" s="57" t="s">
        <v>11416</v>
      </c>
      <c r="B4021" s="24" t="s">
        <v>11747</v>
      </c>
      <c r="C4021" s="58" t="s">
        <v>11748</v>
      </c>
      <c r="D4021" s="59">
        <v>1978</v>
      </c>
      <c r="E4021" s="25">
        <v>80.58</v>
      </c>
      <c r="F4021" s="25">
        <v>12.1539</v>
      </c>
      <c r="G4021" s="59">
        <v>2021</v>
      </c>
      <c r="H4021" s="25" t="s">
        <v>42</v>
      </c>
      <c r="I4021" s="25" t="s">
        <v>42</v>
      </c>
      <c r="J4021" s="25" t="s">
        <v>42</v>
      </c>
      <c r="K4021" s="25" t="s">
        <v>42</v>
      </c>
      <c r="L4021" s="59" t="s">
        <v>51</v>
      </c>
      <c r="M4021" s="59" t="s">
        <v>51</v>
      </c>
      <c r="N4021" s="59" t="s">
        <v>51</v>
      </c>
      <c r="O4021" s="59" t="s">
        <v>51</v>
      </c>
      <c r="P4021" s="59" t="s">
        <v>11749</v>
      </c>
      <c r="Q4021" s="25" t="s">
        <v>42</v>
      </c>
      <c r="R4021" s="25" t="s">
        <v>42</v>
      </c>
      <c r="S4021" s="25" t="s">
        <v>42</v>
      </c>
      <c r="T4021" s="25" t="s">
        <v>42</v>
      </c>
      <c r="U4021" s="25" t="s">
        <v>42</v>
      </c>
      <c r="V4021" s="25" t="s">
        <v>42</v>
      </c>
      <c r="W4021" s="25">
        <v>0</v>
      </c>
      <c r="X4021" s="25">
        <v>0</v>
      </c>
      <c r="Y4021" s="25" t="s">
        <v>42</v>
      </c>
      <c r="Z4021" s="25" t="s">
        <v>42</v>
      </c>
      <c r="AA4021" s="25">
        <v>10</v>
      </c>
      <c r="AB4021" s="25">
        <v>10</v>
      </c>
      <c r="AC4021" s="25" t="s">
        <v>58</v>
      </c>
      <c r="AD4021" s="59" t="s">
        <v>147</v>
      </c>
      <c r="AE4021" s="59" t="s">
        <v>51</v>
      </c>
    </row>
    <row r="4022" spans="1:31" ht="63" x14ac:dyDescent="0.25">
      <c r="A4022" s="57" t="s">
        <v>11416</v>
      </c>
      <c r="B4022" s="24" t="s">
        <v>11750</v>
      </c>
      <c r="C4022" s="58" t="s">
        <v>11751</v>
      </c>
      <c r="D4022" s="59">
        <v>1962</v>
      </c>
      <c r="E4022" s="25">
        <v>54.73</v>
      </c>
      <c r="F4022" s="25">
        <v>7.6228999999999996</v>
      </c>
      <c r="G4022" s="59">
        <v>2020</v>
      </c>
      <c r="H4022" s="25" t="s">
        <v>42</v>
      </c>
      <c r="I4022" s="25" t="s">
        <v>42</v>
      </c>
      <c r="J4022" s="25" t="s">
        <v>42</v>
      </c>
      <c r="K4022" s="25" t="s">
        <v>42</v>
      </c>
      <c r="L4022" s="59" t="s">
        <v>51</v>
      </c>
      <c r="M4022" s="59" t="s">
        <v>51</v>
      </c>
      <c r="N4022" s="59" t="s">
        <v>51</v>
      </c>
      <c r="O4022" s="59" t="s">
        <v>51</v>
      </c>
      <c r="P4022" s="59" t="s">
        <v>11752</v>
      </c>
      <c r="Q4022" s="25" t="s">
        <v>42</v>
      </c>
      <c r="R4022" s="25" t="s">
        <v>42</v>
      </c>
      <c r="S4022" s="25" t="s">
        <v>42</v>
      </c>
      <c r="T4022" s="25" t="s">
        <v>42</v>
      </c>
      <c r="U4022" s="25" t="s">
        <v>42</v>
      </c>
      <c r="V4022" s="25" t="s">
        <v>42</v>
      </c>
      <c r="W4022" s="25">
        <v>0</v>
      </c>
      <c r="X4022" s="25">
        <v>0</v>
      </c>
      <c r="Y4022" s="25" t="s">
        <v>42</v>
      </c>
      <c r="Z4022" s="25" t="s">
        <v>42</v>
      </c>
      <c r="AA4022" s="25">
        <v>10</v>
      </c>
      <c r="AB4022" s="25">
        <v>10</v>
      </c>
      <c r="AC4022" s="25" t="s">
        <v>11753</v>
      </c>
      <c r="AD4022" s="59" t="s">
        <v>147</v>
      </c>
      <c r="AE4022" s="59" t="s">
        <v>51</v>
      </c>
    </row>
    <row r="4023" spans="1:31" ht="47.25" x14ac:dyDescent="0.25">
      <c r="A4023" s="57" t="s">
        <v>11416</v>
      </c>
      <c r="B4023" s="24" t="s">
        <v>11754</v>
      </c>
      <c r="C4023" s="58" t="s">
        <v>11755</v>
      </c>
      <c r="D4023" s="59">
        <v>1949</v>
      </c>
      <c r="E4023" s="25">
        <v>85.07</v>
      </c>
      <c r="F4023" s="25">
        <v>2.5819000000000001</v>
      </c>
      <c r="G4023" s="59">
        <v>2021</v>
      </c>
      <c r="H4023" s="25" t="s">
        <v>42</v>
      </c>
      <c r="I4023" s="25" t="s">
        <v>42</v>
      </c>
      <c r="J4023" s="25" t="s">
        <v>42</v>
      </c>
      <c r="K4023" s="25" t="s">
        <v>42</v>
      </c>
      <c r="L4023" s="59" t="s">
        <v>51</v>
      </c>
      <c r="M4023" s="59" t="s">
        <v>51</v>
      </c>
      <c r="N4023" s="59" t="s">
        <v>51</v>
      </c>
      <c r="O4023" s="59" t="s">
        <v>51</v>
      </c>
      <c r="P4023" s="59" t="s">
        <v>11756</v>
      </c>
      <c r="Q4023" s="25" t="s">
        <v>42</v>
      </c>
      <c r="R4023" s="25" t="s">
        <v>42</v>
      </c>
      <c r="S4023" s="25" t="s">
        <v>42</v>
      </c>
      <c r="T4023" s="25" t="s">
        <v>42</v>
      </c>
      <c r="U4023" s="25" t="s">
        <v>42</v>
      </c>
      <c r="V4023" s="25" t="s">
        <v>42</v>
      </c>
      <c r="W4023" s="25">
        <v>0</v>
      </c>
      <c r="X4023" s="25">
        <v>0</v>
      </c>
      <c r="Y4023" s="25" t="s">
        <v>42</v>
      </c>
      <c r="Z4023" s="25" t="s">
        <v>42</v>
      </c>
      <c r="AA4023" s="25">
        <v>10</v>
      </c>
      <c r="AB4023" s="25">
        <v>10</v>
      </c>
      <c r="AC4023" s="25" t="s">
        <v>11757</v>
      </c>
      <c r="AD4023" s="59" t="s">
        <v>147</v>
      </c>
      <c r="AE4023" s="59" t="s">
        <v>51</v>
      </c>
    </row>
    <row r="4024" spans="1:31" ht="47.25" x14ac:dyDescent="0.25">
      <c r="A4024" s="57" t="s">
        <v>11416</v>
      </c>
      <c r="B4024" s="24" t="s">
        <v>11758</v>
      </c>
      <c r="C4024" s="58" t="s">
        <v>11759</v>
      </c>
      <c r="D4024" s="59">
        <v>1963</v>
      </c>
      <c r="E4024" s="25">
        <v>51</v>
      </c>
      <c r="F4024" s="25">
        <v>23.933700000000002</v>
      </c>
      <c r="G4024" s="59">
        <v>2021</v>
      </c>
      <c r="H4024" s="25" t="s">
        <v>42</v>
      </c>
      <c r="I4024" s="25" t="s">
        <v>42</v>
      </c>
      <c r="J4024" s="25" t="s">
        <v>42</v>
      </c>
      <c r="K4024" s="25" t="s">
        <v>42</v>
      </c>
      <c r="L4024" s="59" t="s">
        <v>51</v>
      </c>
      <c r="M4024" s="59" t="s">
        <v>51</v>
      </c>
      <c r="N4024" s="59" t="s">
        <v>51</v>
      </c>
      <c r="O4024" s="59" t="s">
        <v>51</v>
      </c>
      <c r="P4024" s="59" t="s">
        <v>11760</v>
      </c>
      <c r="Q4024" s="25" t="s">
        <v>42</v>
      </c>
      <c r="R4024" s="25" t="s">
        <v>42</v>
      </c>
      <c r="S4024" s="25" t="s">
        <v>42</v>
      </c>
      <c r="T4024" s="25" t="s">
        <v>42</v>
      </c>
      <c r="U4024" s="25" t="s">
        <v>42</v>
      </c>
      <c r="V4024" s="25" t="s">
        <v>42</v>
      </c>
      <c r="W4024" s="25">
        <v>0</v>
      </c>
      <c r="X4024" s="25">
        <v>0</v>
      </c>
      <c r="Y4024" s="25" t="s">
        <v>42</v>
      </c>
      <c r="Z4024" s="25" t="s">
        <v>42</v>
      </c>
      <c r="AA4024" s="25">
        <v>10</v>
      </c>
      <c r="AB4024" s="25">
        <v>10</v>
      </c>
      <c r="AC4024" s="25" t="s">
        <v>11761</v>
      </c>
      <c r="AD4024" s="59" t="s">
        <v>147</v>
      </c>
      <c r="AE4024" s="59" t="s">
        <v>51</v>
      </c>
    </row>
    <row r="4025" spans="1:31" ht="47.25" x14ac:dyDescent="0.25">
      <c r="A4025" s="57" t="s">
        <v>11416</v>
      </c>
      <c r="B4025" s="24" t="s">
        <v>11762</v>
      </c>
      <c r="C4025" s="58" t="s">
        <v>11763</v>
      </c>
      <c r="D4025" s="59">
        <v>1963</v>
      </c>
      <c r="E4025" s="25">
        <v>65.38</v>
      </c>
      <c r="F4025" s="25">
        <v>1.8199000000000001</v>
      </c>
      <c r="G4025" s="59">
        <v>2021</v>
      </c>
      <c r="H4025" s="25" t="s">
        <v>42</v>
      </c>
      <c r="I4025" s="25" t="s">
        <v>42</v>
      </c>
      <c r="J4025" s="25" t="s">
        <v>42</v>
      </c>
      <c r="K4025" s="25" t="s">
        <v>42</v>
      </c>
      <c r="L4025" s="59" t="s">
        <v>51</v>
      </c>
      <c r="M4025" s="59" t="s">
        <v>51</v>
      </c>
      <c r="N4025" s="59" t="s">
        <v>51</v>
      </c>
      <c r="O4025" s="59" t="s">
        <v>51</v>
      </c>
      <c r="P4025" s="59" t="s">
        <v>11764</v>
      </c>
      <c r="Q4025" s="25" t="s">
        <v>42</v>
      </c>
      <c r="R4025" s="25" t="s">
        <v>42</v>
      </c>
      <c r="S4025" s="25" t="s">
        <v>42</v>
      </c>
      <c r="T4025" s="25" t="s">
        <v>42</v>
      </c>
      <c r="U4025" s="25" t="s">
        <v>42</v>
      </c>
      <c r="V4025" s="25" t="s">
        <v>42</v>
      </c>
      <c r="W4025" s="25">
        <v>0</v>
      </c>
      <c r="X4025" s="25">
        <v>0</v>
      </c>
      <c r="Y4025" s="25" t="s">
        <v>42</v>
      </c>
      <c r="Z4025" s="25" t="s">
        <v>42</v>
      </c>
      <c r="AA4025" s="25">
        <v>10</v>
      </c>
      <c r="AB4025" s="25">
        <v>10</v>
      </c>
      <c r="AC4025" s="25" t="s">
        <v>11765</v>
      </c>
      <c r="AD4025" s="59" t="s">
        <v>147</v>
      </c>
      <c r="AE4025" s="59" t="s">
        <v>51</v>
      </c>
    </row>
    <row r="4026" spans="1:31" ht="78.75" x14ac:dyDescent="0.25">
      <c r="A4026" s="57" t="s">
        <v>11416</v>
      </c>
      <c r="B4026" s="24" t="s">
        <v>11766</v>
      </c>
      <c r="C4026" s="58" t="s">
        <v>11767</v>
      </c>
      <c r="D4026" s="59">
        <v>1956</v>
      </c>
      <c r="E4026" s="25">
        <v>66.33</v>
      </c>
      <c r="F4026" s="25">
        <v>0.88400000000000001</v>
      </c>
      <c r="G4026" s="59">
        <v>2019</v>
      </c>
      <c r="H4026" s="25" t="s">
        <v>42</v>
      </c>
      <c r="I4026" s="25" t="s">
        <v>42</v>
      </c>
      <c r="J4026" s="25" t="s">
        <v>42</v>
      </c>
      <c r="K4026" s="25" t="s">
        <v>42</v>
      </c>
      <c r="L4026" s="59" t="s">
        <v>51</v>
      </c>
      <c r="M4026" s="59" t="s">
        <v>51</v>
      </c>
      <c r="N4026" s="59" t="s">
        <v>51</v>
      </c>
      <c r="O4026" s="59" t="s">
        <v>51</v>
      </c>
      <c r="P4026" s="59" t="s">
        <v>11768</v>
      </c>
      <c r="Q4026" s="25" t="s">
        <v>42</v>
      </c>
      <c r="R4026" s="25" t="s">
        <v>42</v>
      </c>
      <c r="S4026" s="25" t="s">
        <v>42</v>
      </c>
      <c r="T4026" s="25" t="s">
        <v>42</v>
      </c>
      <c r="U4026" s="25" t="s">
        <v>42</v>
      </c>
      <c r="V4026" s="25" t="s">
        <v>42</v>
      </c>
      <c r="W4026" s="25">
        <v>0</v>
      </c>
      <c r="X4026" s="25">
        <v>0</v>
      </c>
      <c r="Y4026" s="25" t="s">
        <v>42</v>
      </c>
      <c r="Z4026" s="25" t="s">
        <v>42</v>
      </c>
      <c r="AA4026" s="25">
        <v>10</v>
      </c>
      <c r="AB4026" s="25">
        <v>10</v>
      </c>
      <c r="AC4026" s="25" t="s">
        <v>10956</v>
      </c>
      <c r="AD4026" s="59" t="s">
        <v>51</v>
      </c>
      <c r="AE4026" s="59" t="s">
        <v>51</v>
      </c>
    </row>
    <row r="4027" spans="1:31" ht="78.75" x14ac:dyDescent="0.25">
      <c r="A4027" s="57" t="s">
        <v>11416</v>
      </c>
      <c r="B4027" s="24" t="s">
        <v>11769</v>
      </c>
      <c r="C4027" s="58" t="s">
        <v>11770</v>
      </c>
      <c r="D4027" s="59">
        <v>1956</v>
      </c>
      <c r="E4027" s="25">
        <v>87.97</v>
      </c>
      <c r="F4027" s="25">
        <v>0.55200000000000005</v>
      </c>
      <c r="G4027" s="59">
        <v>2019</v>
      </c>
      <c r="H4027" s="25" t="s">
        <v>42</v>
      </c>
      <c r="I4027" s="25" t="s">
        <v>42</v>
      </c>
      <c r="J4027" s="25" t="s">
        <v>42</v>
      </c>
      <c r="K4027" s="25" t="s">
        <v>42</v>
      </c>
      <c r="L4027" s="59" t="s">
        <v>51</v>
      </c>
      <c r="M4027" s="59" t="s">
        <v>51</v>
      </c>
      <c r="N4027" s="59" t="s">
        <v>51</v>
      </c>
      <c r="O4027" s="59" t="s">
        <v>51</v>
      </c>
      <c r="P4027" s="59" t="s">
        <v>11771</v>
      </c>
      <c r="Q4027" s="25" t="s">
        <v>42</v>
      </c>
      <c r="R4027" s="25" t="s">
        <v>42</v>
      </c>
      <c r="S4027" s="25" t="s">
        <v>42</v>
      </c>
      <c r="T4027" s="25" t="s">
        <v>42</v>
      </c>
      <c r="U4027" s="25" t="s">
        <v>42</v>
      </c>
      <c r="V4027" s="25" t="s">
        <v>42</v>
      </c>
      <c r="W4027" s="25">
        <v>0</v>
      </c>
      <c r="X4027" s="25">
        <v>0</v>
      </c>
      <c r="Y4027" s="25" t="s">
        <v>42</v>
      </c>
      <c r="Z4027" s="25" t="s">
        <v>42</v>
      </c>
      <c r="AA4027" s="25">
        <v>0.4</v>
      </c>
      <c r="AB4027" s="25">
        <v>0.4</v>
      </c>
      <c r="AC4027" s="25" t="s">
        <v>10956</v>
      </c>
      <c r="AD4027" s="59" t="s">
        <v>51</v>
      </c>
      <c r="AE4027" s="59" t="s">
        <v>51</v>
      </c>
    </row>
    <row r="4028" spans="1:31" ht="78.75" x14ac:dyDescent="0.25">
      <c r="A4028" s="57" t="s">
        <v>11416</v>
      </c>
      <c r="B4028" s="24" t="s">
        <v>11772</v>
      </c>
      <c r="C4028" s="58" t="s">
        <v>11773</v>
      </c>
      <c r="D4028" s="59">
        <v>1956</v>
      </c>
      <c r="E4028" s="25">
        <v>66.260000000000005</v>
      </c>
      <c r="F4028" s="25">
        <v>4.0590000000000002</v>
      </c>
      <c r="G4028" s="59">
        <v>2019</v>
      </c>
      <c r="H4028" s="25" t="s">
        <v>42</v>
      </c>
      <c r="I4028" s="25" t="s">
        <v>42</v>
      </c>
      <c r="J4028" s="25" t="s">
        <v>42</v>
      </c>
      <c r="K4028" s="25" t="s">
        <v>42</v>
      </c>
      <c r="L4028" s="59" t="s">
        <v>51</v>
      </c>
      <c r="M4028" s="59" t="s">
        <v>51</v>
      </c>
      <c r="N4028" s="59" t="s">
        <v>51</v>
      </c>
      <c r="O4028" s="59" t="s">
        <v>51</v>
      </c>
      <c r="P4028" s="59" t="s">
        <v>11774</v>
      </c>
      <c r="Q4028" s="25" t="s">
        <v>42</v>
      </c>
      <c r="R4028" s="25" t="s">
        <v>42</v>
      </c>
      <c r="S4028" s="25" t="s">
        <v>42</v>
      </c>
      <c r="T4028" s="25" t="s">
        <v>42</v>
      </c>
      <c r="U4028" s="25" t="s">
        <v>42</v>
      </c>
      <c r="V4028" s="25" t="s">
        <v>42</v>
      </c>
      <c r="W4028" s="25">
        <v>0</v>
      </c>
      <c r="X4028" s="25">
        <v>0</v>
      </c>
      <c r="Y4028" s="25" t="s">
        <v>42</v>
      </c>
      <c r="Z4028" s="25" t="s">
        <v>42</v>
      </c>
      <c r="AA4028" s="25">
        <v>10</v>
      </c>
      <c r="AB4028" s="25">
        <v>10</v>
      </c>
      <c r="AC4028" s="25" t="s">
        <v>10956</v>
      </c>
      <c r="AD4028" s="59" t="s">
        <v>51</v>
      </c>
      <c r="AE4028" s="59" t="s">
        <v>51</v>
      </c>
    </row>
    <row r="4029" spans="1:31" ht="78.75" x14ac:dyDescent="0.25">
      <c r="A4029" s="57" t="s">
        <v>11416</v>
      </c>
      <c r="B4029" s="24" t="s">
        <v>11775</v>
      </c>
      <c r="C4029" s="58" t="s">
        <v>11776</v>
      </c>
      <c r="D4029" s="59">
        <v>1956</v>
      </c>
      <c r="E4029" s="25">
        <v>66.260000000000005</v>
      </c>
      <c r="F4029" s="25">
        <v>4.0590000000000002</v>
      </c>
      <c r="G4029" s="59">
        <v>2019</v>
      </c>
      <c r="H4029" s="25" t="s">
        <v>42</v>
      </c>
      <c r="I4029" s="25" t="s">
        <v>42</v>
      </c>
      <c r="J4029" s="25" t="s">
        <v>42</v>
      </c>
      <c r="K4029" s="25" t="s">
        <v>42</v>
      </c>
      <c r="L4029" s="59" t="s">
        <v>51</v>
      </c>
      <c r="M4029" s="59" t="s">
        <v>51</v>
      </c>
      <c r="N4029" s="59" t="s">
        <v>51</v>
      </c>
      <c r="O4029" s="59" t="s">
        <v>51</v>
      </c>
      <c r="P4029" s="59" t="s">
        <v>11777</v>
      </c>
      <c r="Q4029" s="25" t="s">
        <v>42</v>
      </c>
      <c r="R4029" s="25" t="s">
        <v>42</v>
      </c>
      <c r="S4029" s="25" t="s">
        <v>42</v>
      </c>
      <c r="T4029" s="25" t="s">
        <v>42</v>
      </c>
      <c r="U4029" s="25" t="s">
        <v>42</v>
      </c>
      <c r="V4029" s="25" t="s">
        <v>42</v>
      </c>
      <c r="W4029" s="25">
        <v>0</v>
      </c>
      <c r="X4029" s="25">
        <v>0</v>
      </c>
      <c r="Y4029" s="25" t="s">
        <v>42</v>
      </c>
      <c r="Z4029" s="25" t="s">
        <v>42</v>
      </c>
      <c r="AA4029" s="25">
        <v>10</v>
      </c>
      <c r="AB4029" s="25">
        <v>10</v>
      </c>
      <c r="AC4029" s="25" t="s">
        <v>10956</v>
      </c>
      <c r="AD4029" s="59" t="s">
        <v>51</v>
      </c>
      <c r="AE4029" s="59" t="s">
        <v>51</v>
      </c>
    </row>
    <row r="4030" spans="1:31" ht="78.75" x14ac:dyDescent="0.25">
      <c r="A4030" s="57" t="s">
        <v>11416</v>
      </c>
      <c r="B4030" s="24" t="s">
        <v>11778</v>
      </c>
      <c r="C4030" s="58" t="s">
        <v>11779</v>
      </c>
      <c r="D4030" s="59">
        <v>1956</v>
      </c>
      <c r="E4030" s="25">
        <v>66.260000000000005</v>
      </c>
      <c r="F4030" s="25">
        <v>4.0590000000000002</v>
      </c>
      <c r="G4030" s="59">
        <v>2019</v>
      </c>
      <c r="H4030" s="25" t="s">
        <v>42</v>
      </c>
      <c r="I4030" s="25" t="s">
        <v>42</v>
      </c>
      <c r="J4030" s="25" t="s">
        <v>42</v>
      </c>
      <c r="K4030" s="25" t="s">
        <v>42</v>
      </c>
      <c r="L4030" s="59" t="s">
        <v>51</v>
      </c>
      <c r="M4030" s="59" t="s">
        <v>51</v>
      </c>
      <c r="N4030" s="59" t="s">
        <v>51</v>
      </c>
      <c r="O4030" s="59" t="s">
        <v>51</v>
      </c>
      <c r="P4030" s="59" t="s">
        <v>11780</v>
      </c>
      <c r="Q4030" s="25" t="s">
        <v>42</v>
      </c>
      <c r="R4030" s="25" t="s">
        <v>42</v>
      </c>
      <c r="S4030" s="25" t="s">
        <v>42</v>
      </c>
      <c r="T4030" s="25" t="s">
        <v>42</v>
      </c>
      <c r="U4030" s="25" t="s">
        <v>42</v>
      </c>
      <c r="V4030" s="25" t="s">
        <v>42</v>
      </c>
      <c r="W4030" s="25">
        <v>0</v>
      </c>
      <c r="X4030" s="25">
        <v>0</v>
      </c>
      <c r="Y4030" s="25" t="s">
        <v>42</v>
      </c>
      <c r="Z4030" s="25" t="s">
        <v>42</v>
      </c>
      <c r="AA4030" s="25">
        <v>10</v>
      </c>
      <c r="AB4030" s="25">
        <v>10</v>
      </c>
      <c r="AC4030" s="25" t="s">
        <v>10956</v>
      </c>
      <c r="AD4030" s="59" t="s">
        <v>51</v>
      </c>
      <c r="AE4030" s="59" t="s">
        <v>51</v>
      </c>
    </row>
    <row r="4031" spans="1:31" ht="78.75" x14ac:dyDescent="0.25">
      <c r="A4031" s="57" t="s">
        <v>11416</v>
      </c>
      <c r="B4031" s="24" t="s">
        <v>11781</v>
      </c>
      <c r="C4031" s="58" t="s">
        <v>11782</v>
      </c>
      <c r="D4031" s="59">
        <v>1956</v>
      </c>
      <c r="E4031" s="25">
        <v>66.260000000000005</v>
      </c>
      <c r="F4031" s="25">
        <v>4.0590000000000002</v>
      </c>
      <c r="G4031" s="59">
        <v>2019</v>
      </c>
      <c r="H4031" s="25" t="s">
        <v>42</v>
      </c>
      <c r="I4031" s="25" t="s">
        <v>42</v>
      </c>
      <c r="J4031" s="25" t="s">
        <v>42</v>
      </c>
      <c r="K4031" s="25" t="s">
        <v>42</v>
      </c>
      <c r="L4031" s="59" t="s">
        <v>51</v>
      </c>
      <c r="M4031" s="59" t="s">
        <v>51</v>
      </c>
      <c r="N4031" s="59" t="s">
        <v>51</v>
      </c>
      <c r="O4031" s="59" t="s">
        <v>51</v>
      </c>
      <c r="P4031" s="59" t="s">
        <v>11783</v>
      </c>
      <c r="Q4031" s="25" t="s">
        <v>42</v>
      </c>
      <c r="R4031" s="25" t="s">
        <v>42</v>
      </c>
      <c r="S4031" s="25" t="s">
        <v>42</v>
      </c>
      <c r="T4031" s="25" t="s">
        <v>42</v>
      </c>
      <c r="U4031" s="25" t="s">
        <v>42</v>
      </c>
      <c r="V4031" s="25" t="s">
        <v>42</v>
      </c>
      <c r="W4031" s="25">
        <v>0</v>
      </c>
      <c r="X4031" s="25">
        <v>0</v>
      </c>
      <c r="Y4031" s="25" t="s">
        <v>42</v>
      </c>
      <c r="Z4031" s="25" t="s">
        <v>42</v>
      </c>
      <c r="AA4031" s="25">
        <v>10</v>
      </c>
      <c r="AB4031" s="25">
        <v>10</v>
      </c>
      <c r="AC4031" s="25" t="s">
        <v>10956</v>
      </c>
      <c r="AD4031" s="59" t="s">
        <v>51</v>
      </c>
      <c r="AE4031" s="59" t="s">
        <v>51</v>
      </c>
    </row>
    <row r="4032" spans="1:31" ht="78.75" x14ac:dyDescent="0.25">
      <c r="A4032" s="57" t="s">
        <v>11416</v>
      </c>
      <c r="B4032" s="24" t="s">
        <v>11784</v>
      </c>
      <c r="C4032" s="58" t="s">
        <v>11785</v>
      </c>
      <c r="D4032" s="59">
        <v>1956</v>
      </c>
      <c r="E4032" s="25">
        <v>66.260000000000005</v>
      </c>
      <c r="F4032" s="25">
        <v>4.0590000000000002</v>
      </c>
      <c r="G4032" s="59">
        <v>2019</v>
      </c>
      <c r="H4032" s="25" t="s">
        <v>42</v>
      </c>
      <c r="I4032" s="25" t="s">
        <v>42</v>
      </c>
      <c r="J4032" s="25" t="s">
        <v>42</v>
      </c>
      <c r="K4032" s="25" t="s">
        <v>42</v>
      </c>
      <c r="L4032" s="59" t="s">
        <v>51</v>
      </c>
      <c r="M4032" s="59" t="s">
        <v>51</v>
      </c>
      <c r="N4032" s="59" t="s">
        <v>51</v>
      </c>
      <c r="O4032" s="59" t="s">
        <v>51</v>
      </c>
      <c r="P4032" s="59" t="s">
        <v>11786</v>
      </c>
      <c r="Q4032" s="25" t="s">
        <v>42</v>
      </c>
      <c r="R4032" s="25" t="s">
        <v>42</v>
      </c>
      <c r="S4032" s="25" t="s">
        <v>42</v>
      </c>
      <c r="T4032" s="25" t="s">
        <v>42</v>
      </c>
      <c r="U4032" s="25" t="s">
        <v>42</v>
      </c>
      <c r="V4032" s="25" t="s">
        <v>42</v>
      </c>
      <c r="W4032" s="25">
        <v>0</v>
      </c>
      <c r="X4032" s="25">
        <v>0</v>
      </c>
      <c r="Y4032" s="25" t="s">
        <v>42</v>
      </c>
      <c r="Z4032" s="25" t="s">
        <v>42</v>
      </c>
      <c r="AA4032" s="25">
        <v>10</v>
      </c>
      <c r="AB4032" s="25">
        <v>10</v>
      </c>
      <c r="AC4032" s="25" t="s">
        <v>10956</v>
      </c>
      <c r="AD4032" s="59" t="s">
        <v>51</v>
      </c>
      <c r="AE4032" s="59" t="s">
        <v>51</v>
      </c>
    </row>
    <row r="4033" spans="1:31" ht="78.75" x14ac:dyDescent="0.25">
      <c r="A4033" s="57" t="s">
        <v>11416</v>
      </c>
      <c r="B4033" s="24" t="s">
        <v>11787</v>
      </c>
      <c r="C4033" s="58" t="s">
        <v>11788</v>
      </c>
      <c r="D4033" s="59" t="s">
        <v>42</v>
      </c>
      <c r="E4033" s="25" t="s">
        <v>42</v>
      </c>
      <c r="F4033" s="25" t="s">
        <v>42</v>
      </c>
      <c r="G4033" s="59" t="s">
        <v>42</v>
      </c>
      <c r="H4033" s="25" t="s">
        <v>42</v>
      </c>
      <c r="I4033" s="25" t="s">
        <v>42</v>
      </c>
      <c r="J4033" s="25" t="s">
        <v>42</v>
      </c>
      <c r="K4033" s="25" t="s">
        <v>42</v>
      </c>
      <c r="L4033" s="59" t="s">
        <v>51</v>
      </c>
      <c r="M4033" s="59" t="s">
        <v>51</v>
      </c>
      <c r="N4033" s="59" t="s">
        <v>51</v>
      </c>
      <c r="O4033" s="59" t="s">
        <v>51</v>
      </c>
      <c r="P4033" s="59" t="s">
        <v>42</v>
      </c>
      <c r="Q4033" s="25" t="s">
        <v>42</v>
      </c>
      <c r="R4033" s="25" t="s">
        <v>42</v>
      </c>
      <c r="S4033" s="25" t="s">
        <v>42</v>
      </c>
      <c r="T4033" s="25" t="s">
        <v>42</v>
      </c>
      <c r="U4033" s="25" t="s">
        <v>42</v>
      </c>
      <c r="V4033" s="25" t="s">
        <v>42</v>
      </c>
      <c r="W4033" s="25">
        <v>0</v>
      </c>
      <c r="X4033" s="25">
        <v>0</v>
      </c>
      <c r="Y4033" s="25" t="s">
        <v>42</v>
      </c>
      <c r="Z4033" s="25" t="s">
        <v>42</v>
      </c>
      <c r="AA4033" s="25">
        <v>10</v>
      </c>
      <c r="AB4033" s="25">
        <v>10</v>
      </c>
      <c r="AC4033" s="25" t="s">
        <v>10956</v>
      </c>
      <c r="AD4033" s="59" t="s">
        <v>51</v>
      </c>
      <c r="AE4033" s="59" t="s">
        <v>51</v>
      </c>
    </row>
    <row r="4034" spans="1:31" ht="78.75" x14ac:dyDescent="0.25">
      <c r="A4034" s="57" t="s">
        <v>11416</v>
      </c>
      <c r="B4034" s="24" t="s">
        <v>11789</v>
      </c>
      <c r="C4034" s="58" t="s">
        <v>11790</v>
      </c>
      <c r="D4034" s="59">
        <v>1967</v>
      </c>
      <c r="E4034" s="25">
        <v>66.650000000000006</v>
      </c>
      <c r="F4034" s="25">
        <v>4.1571999999999996</v>
      </c>
      <c r="G4034" s="59">
        <v>2019</v>
      </c>
      <c r="H4034" s="25" t="s">
        <v>42</v>
      </c>
      <c r="I4034" s="25" t="s">
        <v>42</v>
      </c>
      <c r="J4034" s="25" t="s">
        <v>42</v>
      </c>
      <c r="K4034" s="25" t="s">
        <v>42</v>
      </c>
      <c r="L4034" s="59" t="s">
        <v>51</v>
      </c>
      <c r="M4034" s="59" t="s">
        <v>51</v>
      </c>
      <c r="N4034" s="59" t="s">
        <v>51</v>
      </c>
      <c r="O4034" s="59" t="s">
        <v>51</v>
      </c>
      <c r="P4034" s="59" t="s">
        <v>10962</v>
      </c>
      <c r="Q4034" s="25" t="s">
        <v>42</v>
      </c>
      <c r="R4034" s="25" t="s">
        <v>42</v>
      </c>
      <c r="S4034" s="25" t="s">
        <v>42</v>
      </c>
      <c r="T4034" s="25" t="s">
        <v>42</v>
      </c>
      <c r="U4034" s="25" t="s">
        <v>42</v>
      </c>
      <c r="V4034" s="25" t="s">
        <v>42</v>
      </c>
      <c r="W4034" s="25">
        <v>0</v>
      </c>
      <c r="X4034" s="25">
        <v>0</v>
      </c>
      <c r="Y4034" s="25" t="s">
        <v>42</v>
      </c>
      <c r="Z4034" s="25" t="s">
        <v>42</v>
      </c>
      <c r="AA4034" s="25">
        <v>10</v>
      </c>
      <c r="AB4034" s="25">
        <v>10</v>
      </c>
      <c r="AC4034" s="25" t="s">
        <v>10956</v>
      </c>
      <c r="AD4034" s="59" t="s">
        <v>51</v>
      </c>
      <c r="AE4034" s="59" t="s">
        <v>51</v>
      </c>
    </row>
    <row r="4035" spans="1:31" ht="157.5" x14ac:dyDescent="0.25">
      <c r="A4035" s="57" t="s">
        <v>11416</v>
      </c>
      <c r="B4035" s="24" t="s">
        <v>11791</v>
      </c>
      <c r="C4035" s="58" t="s">
        <v>11792</v>
      </c>
      <c r="D4035" s="59">
        <v>1992</v>
      </c>
      <c r="E4035" s="25">
        <v>63.66</v>
      </c>
      <c r="F4035" s="25">
        <v>5.6651999999999996</v>
      </c>
      <c r="G4035" s="59">
        <v>2019</v>
      </c>
      <c r="H4035" s="25" t="s">
        <v>42</v>
      </c>
      <c r="I4035" s="25" t="s">
        <v>42</v>
      </c>
      <c r="J4035" s="25" t="s">
        <v>42</v>
      </c>
      <c r="K4035" s="25" t="s">
        <v>42</v>
      </c>
      <c r="L4035" s="59" t="s">
        <v>51</v>
      </c>
      <c r="M4035" s="59" t="s">
        <v>51</v>
      </c>
      <c r="N4035" s="59" t="s">
        <v>51</v>
      </c>
      <c r="O4035" s="59" t="s">
        <v>51</v>
      </c>
      <c r="P4035" s="59" t="s">
        <v>10966</v>
      </c>
      <c r="Q4035" s="25" t="s">
        <v>42</v>
      </c>
      <c r="R4035" s="25" t="s">
        <v>42</v>
      </c>
      <c r="S4035" s="25" t="s">
        <v>42</v>
      </c>
      <c r="T4035" s="25" t="s">
        <v>42</v>
      </c>
      <c r="U4035" s="25" t="s">
        <v>42</v>
      </c>
      <c r="V4035" s="25" t="s">
        <v>42</v>
      </c>
      <c r="W4035" s="25">
        <v>0</v>
      </c>
      <c r="X4035" s="25">
        <v>0</v>
      </c>
      <c r="Y4035" s="25" t="s">
        <v>42</v>
      </c>
      <c r="Z4035" s="25" t="s">
        <v>42</v>
      </c>
      <c r="AA4035" s="25">
        <v>10</v>
      </c>
      <c r="AB4035" s="25">
        <v>10</v>
      </c>
      <c r="AC4035" s="25" t="s">
        <v>10963</v>
      </c>
      <c r="AD4035" s="59" t="s">
        <v>51</v>
      </c>
      <c r="AE4035" s="59" t="s">
        <v>51</v>
      </c>
    </row>
    <row r="4036" spans="1:31" ht="157.5" x14ac:dyDescent="0.25">
      <c r="A4036" s="57" t="s">
        <v>11416</v>
      </c>
      <c r="B4036" s="24" t="s">
        <v>11793</v>
      </c>
      <c r="C4036" s="58" t="s">
        <v>11794</v>
      </c>
      <c r="D4036" s="59">
        <v>1968</v>
      </c>
      <c r="E4036" s="25">
        <v>66.63</v>
      </c>
      <c r="F4036" s="25">
        <v>5.7478999999999996</v>
      </c>
      <c r="G4036" s="59">
        <v>2019</v>
      </c>
      <c r="H4036" s="25" t="s">
        <v>42</v>
      </c>
      <c r="I4036" s="25" t="s">
        <v>42</v>
      </c>
      <c r="J4036" s="25" t="s">
        <v>42</v>
      </c>
      <c r="K4036" s="25" t="s">
        <v>42</v>
      </c>
      <c r="L4036" s="59" t="s">
        <v>51</v>
      </c>
      <c r="M4036" s="59" t="s">
        <v>51</v>
      </c>
      <c r="N4036" s="59" t="s">
        <v>51</v>
      </c>
      <c r="O4036" s="59" t="s">
        <v>51</v>
      </c>
      <c r="P4036" s="59" t="s">
        <v>10969</v>
      </c>
      <c r="Q4036" s="25" t="s">
        <v>42</v>
      </c>
      <c r="R4036" s="25" t="s">
        <v>42</v>
      </c>
      <c r="S4036" s="25" t="s">
        <v>42</v>
      </c>
      <c r="T4036" s="25" t="s">
        <v>42</v>
      </c>
      <c r="U4036" s="25" t="s">
        <v>42</v>
      </c>
      <c r="V4036" s="25" t="s">
        <v>42</v>
      </c>
      <c r="W4036" s="25">
        <v>0</v>
      </c>
      <c r="X4036" s="25">
        <v>0</v>
      </c>
      <c r="Y4036" s="25" t="s">
        <v>42</v>
      </c>
      <c r="Z4036" s="25" t="s">
        <v>42</v>
      </c>
      <c r="AA4036" s="25">
        <v>10</v>
      </c>
      <c r="AB4036" s="25">
        <v>10</v>
      </c>
      <c r="AC4036" s="25" t="s">
        <v>10963</v>
      </c>
      <c r="AD4036" s="59" t="s">
        <v>51</v>
      </c>
      <c r="AE4036" s="59" t="s">
        <v>51</v>
      </c>
    </row>
    <row r="4037" spans="1:31" ht="157.5" x14ac:dyDescent="0.25">
      <c r="A4037" s="57" t="s">
        <v>11416</v>
      </c>
      <c r="B4037" s="24" t="s">
        <v>11795</v>
      </c>
      <c r="C4037" s="58" t="s">
        <v>11796</v>
      </c>
      <c r="D4037" s="59">
        <v>1957</v>
      </c>
      <c r="E4037" s="25">
        <v>60.26</v>
      </c>
      <c r="F4037" s="25">
        <v>2.4971000000000001</v>
      </c>
      <c r="G4037" s="59">
        <v>2019</v>
      </c>
      <c r="H4037" s="25" t="s">
        <v>42</v>
      </c>
      <c r="I4037" s="25" t="s">
        <v>42</v>
      </c>
      <c r="J4037" s="25" t="s">
        <v>42</v>
      </c>
      <c r="K4037" s="25" t="s">
        <v>42</v>
      </c>
      <c r="L4037" s="59" t="s">
        <v>51</v>
      </c>
      <c r="M4037" s="59" t="s">
        <v>51</v>
      </c>
      <c r="N4037" s="59" t="s">
        <v>51</v>
      </c>
      <c r="O4037" s="59" t="s">
        <v>51</v>
      </c>
      <c r="P4037" s="59" t="s">
        <v>11797</v>
      </c>
      <c r="Q4037" s="25" t="s">
        <v>42</v>
      </c>
      <c r="R4037" s="25" t="s">
        <v>42</v>
      </c>
      <c r="S4037" s="25" t="s">
        <v>42</v>
      </c>
      <c r="T4037" s="25" t="s">
        <v>42</v>
      </c>
      <c r="U4037" s="25" t="s">
        <v>42</v>
      </c>
      <c r="V4037" s="25" t="s">
        <v>42</v>
      </c>
      <c r="W4037" s="25">
        <v>0</v>
      </c>
      <c r="X4037" s="25">
        <v>0</v>
      </c>
      <c r="Y4037" s="25" t="s">
        <v>42</v>
      </c>
      <c r="Z4037" s="25" t="s">
        <v>42</v>
      </c>
      <c r="AA4037" s="25">
        <v>10</v>
      </c>
      <c r="AB4037" s="25">
        <v>10</v>
      </c>
      <c r="AC4037" s="25" t="s">
        <v>10963</v>
      </c>
      <c r="AD4037" s="59" t="s">
        <v>51</v>
      </c>
      <c r="AE4037" s="59" t="s">
        <v>51</v>
      </c>
    </row>
    <row r="4038" spans="1:31" ht="157.5" x14ac:dyDescent="0.25">
      <c r="A4038" s="57" t="s">
        <v>11416</v>
      </c>
      <c r="B4038" s="24" t="s">
        <v>11798</v>
      </c>
      <c r="C4038" s="58" t="s">
        <v>11799</v>
      </c>
      <c r="D4038" s="59">
        <v>1967</v>
      </c>
      <c r="E4038" s="25">
        <v>66.650000000000006</v>
      </c>
      <c r="F4038" s="25">
        <v>4.1571999999999996</v>
      </c>
      <c r="G4038" s="59">
        <v>2019</v>
      </c>
      <c r="H4038" s="25" t="s">
        <v>42</v>
      </c>
      <c r="I4038" s="25" t="s">
        <v>42</v>
      </c>
      <c r="J4038" s="25" t="s">
        <v>42</v>
      </c>
      <c r="K4038" s="25" t="s">
        <v>42</v>
      </c>
      <c r="L4038" s="59" t="s">
        <v>51</v>
      </c>
      <c r="M4038" s="59" t="s">
        <v>51</v>
      </c>
      <c r="N4038" s="59" t="s">
        <v>51</v>
      </c>
      <c r="O4038" s="59" t="s">
        <v>51</v>
      </c>
      <c r="P4038" s="59" t="s">
        <v>10962</v>
      </c>
      <c r="Q4038" s="25" t="s">
        <v>42</v>
      </c>
      <c r="R4038" s="25" t="s">
        <v>42</v>
      </c>
      <c r="S4038" s="25" t="s">
        <v>42</v>
      </c>
      <c r="T4038" s="25" t="s">
        <v>42</v>
      </c>
      <c r="U4038" s="25" t="s">
        <v>42</v>
      </c>
      <c r="V4038" s="25" t="s">
        <v>42</v>
      </c>
      <c r="W4038" s="25">
        <v>0</v>
      </c>
      <c r="X4038" s="25">
        <v>0</v>
      </c>
      <c r="Y4038" s="25" t="s">
        <v>42</v>
      </c>
      <c r="Z4038" s="25" t="s">
        <v>42</v>
      </c>
      <c r="AA4038" s="25">
        <v>10</v>
      </c>
      <c r="AB4038" s="25">
        <v>10</v>
      </c>
      <c r="AC4038" s="25" t="s">
        <v>10963</v>
      </c>
      <c r="AD4038" s="59" t="s">
        <v>51</v>
      </c>
      <c r="AE4038" s="59" t="s">
        <v>51</v>
      </c>
    </row>
    <row r="4039" spans="1:31" ht="157.5" x14ac:dyDescent="0.25">
      <c r="A4039" s="57" t="s">
        <v>11416</v>
      </c>
      <c r="B4039" s="24" t="s">
        <v>11800</v>
      </c>
      <c r="C4039" s="58" t="s">
        <v>11801</v>
      </c>
      <c r="D4039" s="59">
        <v>1992</v>
      </c>
      <c r="E4039" s="25">
        <v>63.66</v>
      </c>
      <c r="F4039" s="25">
        <v>5.6651999999999996</v>
      </c>
      <c r="G4039" s="59">
        <v>2019</v>
      </c>
      <c r="H4039" s="25" t="s">
        <v>42</v>
      </c>
      <c r="I4039" s="25" t="s">
        <v>42</v>
      </c>
      <c r="J4039" s="25" t="s">
        <v>42</v>
      </c>
      <c r="K4039" s="25" t="s">
        <v>42</v>
      </c>
      <c r="L4039" s="59" t="s">
        <v>51</v>
      </c>
      <c r="M4039" s="59" t="s">
        <v>51</v>
      </c>
      <c r="N4039" s="59" t="s">
        <v>51</v>
      </c>
      <c r="O4039" s="59" t="s">
        <v>51</v>
      </c>
      <c r="P4039" s="59" t="s">
        <v>10966</v>
      </c>
      <c r="Q4039" s="25" t="s">
        <v>42</v>
      </c>
      <c r="R4039" s="25" t="s">
        <v>42</v>
      </c>
      <c r="S4039" s="25" t="s">
        <v>42</v>
      </c>
      <c r="T4039" s="25" t="s">
        <v>42</v>
      </c>
      <c r="U4039" s="25" t="s">
        <v>42</v>
      </c>
      <c r="V4039" s="25" t="s">
        <v>42</v>
      </c>
      <c r="W4039" s="25">
        <v>0</v>
      </c>
      <c r="X4039" s="25">
        <v>0</v>
      </c>
      <c r="Y4039" s="25" t="s">
        <v>42</v>
      </c>
      <c r="Z4039" s="25" t="s">
        <v>42</v>
      </c>
      <c r="AA4039" s="25">
        <v>10</v>
      </c>
      <c r="AB4039" s="25">
        <v>10</v>
      </c>
      <c r="AC4039" s="25" t="s">
        <v>10963</v>
      </c>
      <c r="AD4039" s="59" t="s">
        <v>51</v>
      </c>
      <c r="AE4039" s="59" t="s">
        <v>51</v>
      </c>
    </row>
    <row r="4040" spans="1:31" ht="157.5" x14ac:dyDescent="0.25">
      <c r="A4040" s="57" t="s">
        <v>11416</v>
      </c>
      <c r="B4040" s="24" t="s">
        <v>11802</v>
      </c>
      <c r="C4040" s="58" t="s">
        <v>11803</v>
      </c>
      <c r="D4040" s="59">
        <v>1968</v>
      </c>
      <c r="E4040" s="25">
        <v>66.63</v>
      </c>
      <c r="F4040" s="25">
        <v>5.7478999999999996</v>
      </c>
      <c r="G4040" s="59">
        <v>2019</v>
      </c>
      <c r="H4040" s="25" t="s">
        <v>42</v>
      </c>
      <c r="I4040" s="25" t="s">
        <v>42</v>
      </c>
      <c r="J4040" s="25" t="s">
        <v>42</v>
      </c>
      <c r="K4040" s="25" t="s">
        <v>42</v>
      </c>
      <c r="L4040" s="59" t="s">
        <v>51</v>
      </c>
      <c r="M4040" s="59" t="s">
        <v>51</v>
      </c>
      <c r="N4040" s="59" t="s">
        <v>51</v>
      </c>
      <c r="O4040" s="59" t="s">
        <v>51</v>
      </c>
      <c r="P4040" s="59" t="s">
        <v>10969</v>
      </c>
      <c r="Q4040" s="25" t="s">
        <v>42</v>
      </c>
      <c r="R4040" s="25" t="s">
        <v>42</v>
      </c>
      <c r="S4040" s="25" t="s">
        <v>42</v>
      </c>
      <c r="T4040" s="25" t="s">
        <v>42</v>
      </c>
      <c r="U4040" s="25" t="s">
        <v>42</v>
      </c>
      <c r="V4040" s="25" t="s">
        <v>42</v>
      </c>
      <c r="W4040" s="25">
        <v>0</v>
      </c>
      <c r="X4040" s="25">
        <v>0</v>
      </c>
      <c r="Y4040" s="25" t="s">
        <v>42</v>
      </c>
      <c r="Z4040" s="25" t="s">
        <v>42</v>
      </c>
      <c r="AA4040" s="25">
        <v>10</v>
      </c>
      <c r="AB4040" s="25">
        <v>10</v>
      </c>
      <c r="AC4040" s="25" t="s">
        <v>10963</v>
      </c>
      <c r="AD4040" s="59" t="s">
        <v>51</v>
      </c>
      <c r="AE4040" s="59" t="s">
        <v>51</v>
      </c>
    </row>
    <row r="4041" spans="1:31" ht="157.5" x14ac:dyDescent="0.25">
      <c r="A4041" s="57" t="s">
        <v>11416</v>
      </c>
      <c r="B4041" s="24" t="s">
        <v>11804</v>
      </c>
      <c r="C4041" s="58" t="s">
        <v>11805</v>
      </c>
      <c r="D4041" s="59">
        <v>1957</v>
      </c>
      <c r="E4041" s="25">
        <v>60.26</v>
      </c>
      <c r="F4041" s="25">
        <v>2.4971000000000001</v>
      </c>
      <c r="G4041" s="59">
        <v>2019</v>
      </c>
      <c r="H4041" s="25" t="s">
        <v>42</v>
      </c>
      <c r="I4041" s="25" t="s">
        <v>42</v>
      </c>
      <c r="J4041" s="25" t="s">
        <v>42</v>
      </c>
      <c r="K4041" s="25" t="s">
        <v>42</v>
      </c>
      <c r="L4041" s="59" t="s">
        <v>51</v>
      </c>
      <c r="M4041" s="59" t="s">
        <v>51</v>
      </c>
      <c r="N4041" s="59" t="s">
        <v>51</v>
      </c>
      <c r="O4041" s="59" t="s">
        <v>51</v>
      </c>
      <c r="P4041" s="59" t="s">
        <v>11797</v>
      </c>
      <c r="Q4041" s="25" t="s">
        <v>42</v>
      </c>
      <c r="R4041" s="25" t="s">
        <v>42</v>
      </c>
      <c r="S4041" s="25" t="s">
        <v>42</v>
      </c>
      <c r="T4041" s="25" t="s">
        <v>42</v>
      </c>
      <c r="U4041" s="25" t="s">
        <v>42</v>
      </c>
      <c r="V4041" s="25" t="s">
        <v>42</v>
      </c>
      <c r="W4041" s="25">
        <v>0</v>
      </c>
      <c r="X4041" s="25">
        <v>0</v>
      </c>
      <c r="Y4041" s="25" t="s">
        <v>42</v>
      </c>
      <c r="Z4041" s="25" t="s">
        <v>42</v>
      </c>
      <c r="AA4041" s="25">
        <v>10</v>
      </c>
      <c r="AB4041" s="25">
        <v>10</v>
      </c>
      <c r="AC4041" s="25" t="s">
        <v>10963</v>
      </c>
      <c r="AD4041" s="59" t="s">
        <v>51</v>
      </c>
      <c r="AE4041" s="59" t="s">
        <v>51</v>
      </c>
    </row>
    <row r="4042" spans="1:31" ht="157.5" x14ac:dyDescent="0.25">
      <c r="A4042" s="57" t="s">
        <v>11416</v>
      </c>
      <c r="B4042" s="24" t="s">
        <v>11806</v>
      </c>
      <c r="C4042" s="58" t="s">
        <v>11807</v>
      </c>
      <c r="D4042" s="59">
        <v>1967</v>
      </c>
      <c r="E4042" s="25">
        <v>66.650000000000006</v>
      </c>
      <c r="F4042" s="25">
        <v>4.1571999999999996</v>
      </c>
      <c r="G4042" s="59">
        <v>2019</v>
      </c>
      <c r="H4042" s="25" t="s">
        <v>42</v>
      </c>
      <c r="I4042" s="25" t="s">
        <v>42</v>
      </c>
      <c r="J4042" s="25" t="s">
        <v>42</v>
      </c>
      <c r="K4042" s="25" t="s">
        <v>42</v>
      </c>
      <c r="L4042" s="59" t="s">
        <v>51</v>
      </c>
      <c r="M4042" s="59" t="s">
        <v>51</v>
      </c>
      <c r="N4042" s="59" t="s">
        <v>51</v>
      </c>
      <c r="O4042" s="59" t="s">
        <v>51</v>
      </c>
      <c r="P4042" s="59" t="s">
        <v>10962</v>
      </c>
      <c r="Q4042" s="25" t="s">
        <v>42</v>
      </c>
      <c r="R4042" s="25" t="s">
        <v>42</v>
      </c>
      <c r="S4042" s="25" t="s">
        <v>42</v>
      </c>
      <c r="T4042" s="25" t="s">
        <v>42</v>
      </c>
      <c r="U4042" s="25" t="s">
        <v>42</v>
      </c>
      <c r="V4042" s="25" t="s">
        <v>42</v>
      </c>
      <c r="W4042" s="25">
        <v>0</v>
      </c>
      <c r="X4042" s="25">
        <v>0</v>
      </c>
      <c r="Y4042" s="25" t="s">
        <v>42</v>
      </c>
      <c r="Z4042" s="25" t="s">
        <v>42</v>
      </c>
      <c r="AA4042" s="25">
        <v>10</v>
      </c>
      <c r="AB4042" s="25">
        <v>10</v>
      </c>
      <c r="AC4042" s="25" t="s">
        <v>10963</v>
      </c>
      <c r="AD4042" s="59" t="s">
        <v>51</v>
      </c>
      <c r="AE4042" s="59" t="s">
        <v>51</v>
      </c>
    </row>
    <row r="4043" spans="1:31" ht="157.5" x14ac:dyDescent="0.25">
      <c r="A4043" s="57" t="s">
        <v>11416</v>
      </c>
      <c r="B4043" s="24" t="s">
        <v>11808</v>
      </c>
      <c r="C4043" s="58" t="s">
        <v>11809</v>
      </c>
      <c r="D4043" s="59">
        <v>1968</v>
      </c>
      <c r="E4043" s="25">
        <v>66.63</v>
      </c>
      <c r="F4043" s="25">
        <v>5.7478999999999996</v>
      </c>
      <c r="G4043" s="59">
        <v>2019</v>
      </c>
      <c r="H4043" s="25" t="s">
        <v>42</v>
      </c>
      <c r="I4043" s="25" t="s">
        <v>42</v>
      </c>
      <c r="J4043" s="25" t="s">
        <v>42</v>
      </c>
      <c r="K4043" s="25" t="s">
        <v>42</v>
      </c>
      <c r="L4043" s="59" t="s">
        <v>51</v>
      </c>
      <c r="M4043" s="59" t="s">
        <v>51</v>
      </c>
      <c r="N4043" s="59" t="s">
        <v>51</v>
      </c>
      <c r="O4043" s="59" t="s">
        <v>51</v>
      </c>
      <c r="P4043" s="59" t="s">
        <v>10969</v>
      </c>
      <c r="Q4043" s="25" t="s">
        <v>42</v>
      </c>
      <c r="R4043" s="25" t="s">
        <v>42</v>
      </c>
      <c r="S4043" s="25" t="s">
        <v>42</v>
      </c>
      <c r="T4043" s="25" t="s">
        <v>42</v>
      </c>
      <c r="U4043" s="25" t="s">
        <v>42</v>
      </c>
      <c r="V4043" s="25" t="s">
        <v>42</v>
      </c>
      <c r="W4043" s="25">
        <v>0</v>
      </c>
      <c r="X4043" s="25">
        <v>0</v>
      </c>
      <c r="Y4043" s="25" t="s">
        <v>42</v>
      </c>
      <c r="Z4043" s="25" t="s">
        <v>42</v>
      </c>
      <c r="AA4043" s="25">
        <v>10</v>
      </c>
      <c r="AB4043" s="25">
        <v>10</v>
      </c>
      <c r="AC4043" s="25" t="s">
        <v>10963</v>
      </c>
      <c r="AD4043" s="59" t="s">
        <v>51</v>
      </c>
      <c r="AE4043" s="59" t="s">
        <v>51</v>
      </c>
    </row>
    <row r="4044" spans="1:31" ht="157.5" x14ac:dyDescent="0.25">
      <c r="A4044" s="57" t="s">
        <v>11416</v>
      </c>
      <c r="B4044" s="24" t="s">
        <v>11810</v>
      </c>
      <c r="C4044" s="58" t="s">
        <v>11811</v>
      </c>
      <c r="D4044" s="59">
        <v>1992</v>
      </c>
      <c r="E4044" s="25">
        <v>43.54</v>
      </c>
      <c r="F4044" s="25">
        <v>8.3722999999999992</v>
      </c>
      <c r="G4044" s="59">
        <v>2021</v>
      </c>
      <c r="H4044" s="25" t="s">
        <v>42</v>
      </c>
      <c r="I4044" s="25" t="s">
        <v>42</v>
      </c>
      <c r="J4044" s="25" t="s">
        <v>42</v>
      </c>
      <c r="K4044" s="25" t="s">
        <v>42</v>
      </c>
      <c r="L4044" s="59" t="s">
        <v>51</v>
      </c>
      <c r="M4044" s="59" t="s">
        <v>51</v>
      </c>
      <c r="N4044" s="59" t="s">
        <v>51</v>
      </c>
      <c r="O4044" s="59" t="s">
        <v>51</v>
      </c>
      <c r="P4044" s="59" t="s">
        <v>10966</v>
      </c>
      <c r="Q4044" s="25" t="s">
        <v>42</v>
      </c>
      <c r="R4044" s="25" t="s">
        <v>42</v>
      </c>
      <c r="S4044" s="25" t="s">
        <v>42</v>
      </c>
      <c r="T4044" s="25" t="s">
        <v>42</v>
      </c>
      <c r="U4044" s="25" t="s">
        <v>42</v>
      </c>
      <c r="V4044" s="25" t="s">
        <v>42</v>
      </c>
      <c r="W4044" s="25">
        <v>0</v>
      </c>
      <c r="X4044" s="25">
        <v>0</v>
      </c>
      <c r="Y4044" s="25" t="s">
        <v>42</v>
      </c>
      <c r="Z4044" s="25" t="s">
        <v>42</v>
      </c>
      <c r="AA4044" s="25">
        <v>10</v>
      </c>
      <c r="AB4044" s="25">
        <v>10</v>
      </c>
      <c r="AC4044" s="25" t="s">
        <v>10963</v>
      </c>
      <c r="AD4044" s="59" t="s">
        <v>51</v>
      </c>
      <c r="AE4044" s="59" t="s">
        <v>51</v>
      </c>
    </row>
    <row r="4045" spans="1:31" ht="157.5" x14ac:dyDescent="0.25">
      <c r="A4045" s="57" t="s">
        <v>11416</v>
      </c>
      <c r="B4045" s="24" t="s">
        <v>11812</v>
      </c>
      <c r="C4045" s="58" t="s">
        <v>11813</v>
      </c>
      <c r="D4045" s="59">
        <v>1987</v>
      </c>
      <c r="E4045" s="25">
        <v>34.450000000000003</v>
      </c>
      <c r="F4045" s="25">
        <v>3.2342</v>
      </c>
      <c r="G4045" s="59">
        <v>2019</v>
      </c>
      <c r="H4045" s="25" t="s">
        <v>42</v>
      </c>
      <c r="I4045" s="25" t="s">
        <v>42</v>
      </c>
      <c r="J4045" s="25" t="s">
        <v>42</v>
      </c>
      <c r="K4045" s="25" t="s">
        <v>42</v>
      </c>
      <c r="L4045" s="59" t="s">
        <v>51</v>
      </c>
      <c r="M4045" s="59" t="s">
        <v>51</v>
      </c>
      <c r="N4045" s="59" t="s">
        <v>51</v>
      </c>
      <c r="O4045" s="59" t="s">
        <v>51</v>
      </c>
      <c r="P4045" s="59" t="s">
        <v>11814</v>
      </c>
      <c r="Q4045" s="25" t="s">
        <v>42</v>
      </c>
      <c r="R4045" s="25" t="s">
        <v>42</v>
      </c>
      <c r="S4045" s="25" t="s">
        <v>42</v>
      </c>
      <c r="T4045" s="25" t="s">
        <v>42</v>
      </c>
      <c r="U4045" s="25" t="s">
        <v>42</v>
      </c>
      <c r="V4045" s="25" t="s">
        <v>42</v>
      </c>
      <c r="W4045" s="25">
        <v>0</v>
      </c>
      <c r="X4045" s="25">
        <v>0</v>
      </c>
      <c r="Y4045" s="25" t="s">
        <v>42</v>
      </c>
      <c r="Z4045" s="25" t="s">
        <v>42</v>
      </c>
      <c r="AA4045" s="25">
        <v>110</v>
      </c>
      <c r="AB4045" s="25">
        <v>110</v>
      </c>
      <c r="AC4045" s="25" t="s">
        <v>11815</v>
      </c>
      <c r="AD4045" s="59" t="s">
        <v>51</v>
      </c>
      <c r="AE4045" s="59" t="s">
        <v>51</v>
      </c>
    </row>
    <row r="4046" spans="1:31" ht="110.25" x14ac:dyDescent="0.25">
      <c r="A4046" s="57" t="s">
        <v>11416</v>
      </c>
      <c r="B4046" s="24" t="s">
        <v>11816</v>
      </c>
      <c r="C4046" s="58" t="s">
        <v>11817</v>
      </c>
      <c r="D4046" s="59">
        <v>1974</v>
      </c>
      <c r="E4046" s="25">
        <v>92.16</v>
      </c>
      <c r="F4046" s="25">
        <v>1.9350000000000001</v>
      </c>
      <c r="G4046" s="59">
        <v>2018</v>
      </c>
      <c r="H4046" s="25" t="s">
        <v>42</v>
      </c>
      <c r="I4046" s="25" t="s">
        <v>42</v>
      </c>
      <c r="J4046" s="25" t="s">
        <v>42</v>
      </c>
      <c r="K4046" s="25" t="s">
        <v>42</v>
      </c>
      <c r="L4046" s="59" t="s">
        <v>51</v>
      </c>
      <c r="M4046" s="59" t="s">
        <v>51</v>
      </c>
      <c r="N4046" s="59" t="s">
        <v>51</v>
      </c>
      <c r="O4046" s="59" t="s">
        <v>51</v>
      </c>
      <c r="P4046" s="59" t="s">
        <v>11818</v>
      </c>
      <c r="Q4046" s="25" t="s">
        <v>42</v>
      </c>
      <c r="R4046" s="25" t="s">
        <v>42</v>
      </c>
      <c r="S4046" s="25" t="s">
        <v>42</v>
      </c>
      <c r="T4046" s="25" t="s">
        <v>42</v>
      </c>
      <c r="U4046" s="25" t="s">
        <v>42</v>
      </c>
      <c r="V4046" s="25" t="s">
        <v>42</v>
      </c>
      <c r="W4046" s="25">
        <v>0</v>
      </c>
      <c r="X4046" s="25">
        <v>0</v>
      </c>
      <c r="Y4046" s="25" t="s">
        <v>42</v>
      </c>
      <c r="Z4046" s="25" t="s">
        <v>42</v>
      </c>
      <c r="AA4046" s="25">
        <v>0.4</v>
      </c>
      <c r="AB4046" s="25">
        <v>0.4</v>
      </c>
      <c r="AC4046" s="25" t="s">
        <v>11039</v>
      </c>
      <c r="AD4046" s="59" t="s">
        <v>51</v>
      </c>
      <c r="AE4046" s="59" t="s">
        <v>51</v>
      </c>
    </row>
    <row r="4047" spans="1:31" ht="63" x14ac:dyDescent="0.25">
      <c r="A4047" s="57" t="s">
        <v>11416</v>
      </c>
      <c r="B4047" s="24" t="s">
        <v>11819</v>
      </c>
      <c r="C4047" s="58" t="s">
        <v>11820</v>
      </c>
      <c r="D4047" s="59" t="s">
        <v>42</v>
      </c>
      <c r="E4047" s="25" t="s">
        <v>42</v>
      </c>
      <c r="F4047" s="25" t="s">
        <v>42</v>
      </c>
      <c r="G4047" s="59" t="s">
        <v>42</v>
      </c>
      <c r="H4047" s="25" t="s">
        <v>42</v>
      </c>
      <c r="I4047" s="25" t="s">
        <v>42</v>
      </c>
      <c r="J4047" s="25" t="s">
        <v>42</v>
      </c>
      <c r="K4047" s="25" t="s">
        <v>42</v>
      </c>
      <c r="L4047" s="59" t="s">
        <v>51</v>
      </c>
      <c r="M4047" s="59" t="s">
        <v>51</v>
      </c>
      <c r="N4047" s="59" t="s">
        <v>51</v>
      </c>
      <c r="O4047" s="59" t="s">
        <v>51</v>
      </c>
      <c r="P4047" s="59" t="s">
        <v>42</v>
      </c>
      <c r="Q4047" s="25" t="s">
        <v>42</v>
      </c>
      <c r="R4047" s="25" t="s">
        <v>42</v>
      </c>
      <c r="S4047" s="25" t="s">
        <v>42</v>
      </c>
      <c r="T4047" s="25" t="s">
        <v>42</v>
      </c>
      <c r="U4047" s="25" t="s">
        <v>42</v>
      </c>
      <c r="V4047" s="25" t="s">
        <v>42</v>
      </c>
      <c r="W4047" s="25">
        <v>0</v>
      </c>
      <c r="X4047" s="25">
        <v>0</v>
      </c>
      <c r="Y4047" s="25" t="s">
        <v>42</v>
      </c>
      <c r="Z4047" s="25" t="s">
        <v>42</v>
      </c>
      <c r="AA4047" s="25">
        <v>0</v>
      </c>
      <c r="AB4047" s="25">
        <v>0</v>
      </c>
      <c r="AC4047" s="25" t="s">
        <v>11821</v>
      </c>
      <c r="AD4047" s="59" t="s">
        <v>51</v>
      </c>
      <c r="AE4047" s="59" t="s">
        <v>51</v>
      </c>
    </row>
    <row r="4048" spans="1:31" ht="110.25" x14ac:dyDescent="0.25">
      <c r="A4048" s="57" t="s">
        <v>11416</v>
      </c>
      <c r="B4048" s="24" t="s">
        <v>11822</v>
      </c>
      <c r="C4048" s="58" t="s">
        <v>11823</v>
      </c>
      <c r="D4048" s="59">
        <v>1987</v>
      </c>
      <c r="E4048" s="25">
        <v>87.82</v>
      </c>
      <c r="F4048" s="25">
        <v>0.41839999999999999</v>
      </c>
      <c r="G4048" s="59">
        <v>2020</v>
      </c>
      <c r="H4048" s="25" t="s">
        <v>42</v>
      </c>
      <c r="I4048" s="25" t="s">
        <v>42</v>
      </c>
      <c r="J4048" s="25" t="s">
        <v>42</v>
      </c>
      <c r="K4048" s="25" t="s">
        <v>42</v>
      </c>
      <c r="L4048" s="59" t="s">
        <v>51</v>
      </c>
      <c r="M4048" s="59" t="s">
        <v>51</v>
      </c>
      <c r="N4048" s="59" t="s">
        <v>51</v>
      </c>
      <c r="O4048" s="59" t="s">
        <v>51</v>
      </c>
      <c r="P4048" s="59" t="s">
        <v>11824</v>
      </c>
      <c r="Q4048" s="25" t="s">
        <v>42</v>
      </c>
      <c r="R4048" s="25" t="s">
        <v>42</v>
      </c>
      <c r="S4048" s="25" t="s">
        <v>42</v>
      </c>
      <c r="T4048" s="25" t="s">
        <v>42</v>
      </c>
      <c r="U4048" s="25" t="s">
        <v>42</v>
      </c>
      <c r="V4048" s="25" t="s">
        <v>42</v>
      </c>
      <c r="W4048" s="25">
        <v>0</v>
      </c>
      <c r="X4048" s="25">
        <v>0</v>
      </c>
      <c r="Y4048" s="25" t="s">
        <v>42</v>
      </c>
      <c r="Z4048" s="25" t="s">
        <v>42</v>
      </c>
      <c r="AA4048" s="25">
        <v>6</v>
      </c>
      <c r="AB4048" s="25">
        <v>6</v>
      </c>
      <c r="AC4048" s="25" t="s">
        <v>11039</v>
      </c>
      <c r="AD4048" s="59" t="s">
        <v>51</v>
      </c>
      <c r="AE4048" s="59" t="s">
        <v>51</v>
      </c>
    </row>
    <row r="4049" spans="1:31" ht="110.25" x14ac:dyDescent="0.25">
      <c r="A4049" s="57" t="s">
        <v>11416</v>
      </c>
      <c r="B4049" s="24" t="s">
        <v>11825</v>
      </c>
      <c r="C4049" s="58" t="s">
        <v>11826</v>
      </c>
      <c r="D4049" s="59">
        <v>1982</v>
      </c>
      <c r="E4049" s="25">
        <v>43.12</v>
      </c>
      <c r="F4049" s="25">
        <v>29.387499999999999</v>
      </c>
      <c r="G4049" s="59">
        <v>2020</v>
      </c>
      <c r="H4049" s="25" t="s">
        <v>42</v>
      </c>
      <c r="I4049" s="25" t="s">
        <v>42</v>
      </c>
      <c r="J4049" s="25" t="s">
        <v>42</v>
      </c>
      <c r="K4049" s="25" t="s">
        <v>42</v>
      </c>
      <c r="L4049" s="59" t="s">
        <v>51</v>
      </c>
      <c r="M4049" s="59" t="s">
        <v>51</v>
      </c>
      <c r="N4049" s="59" t="s">
        <v>51</v>
      </c>
      <c r="O4049" s="59" t="s">
        <v>51</v>
      </c>
      <c r="P4049" s="59" t="s">
        <v>11827</v>
      </c>
      <c r="Q4049" s="25" t="s">
        <v>42</v>
      </c>
      <c r="R4049" s="25" t="s">
        <v>42</v>
      </c>
      <c r="S4049" s="25" t="s">
        <v>42</v>
      </c>
      <c r="T4049" s="25" t="s">
        <v>42</v>
      </c>
      <c r="U4049" s="25" t="s">
        <v>42</v>
      </c>
      <c r="V4049" s="25" t="s">
        <v>42</v>
      </c>
      <c r="W4049" s="25">
        <v>0</v>
      </c>
      <c r="X4049" s="25">
        <v>0</v>
      </c>
      <c r="Y4049" s="25" t="s">
        <v>42</v>
      </c>
      <c r="Z4049" s="25" t="s">
        <v>42</v>
      </c>
      <c r="AA4049" s="25">
        <v>110</v>
      </c>
      <c r="AB4049" s="25">
        <v>110</v>
      </c>
      <c r="AC4049" s="25" t="s">
        <v>11039</v>
      </c>
      <c r="AD4049" s="59" t="s">
        <v>51</v>
      </c>
      <c r="AE4049" s="59" t="s">
        <v>51</v>
      </c>
    </row>
    <row r="4050" spans="1:31" ht="63" x14ac:dyDescent="0.25">
      <c r="A4050" s="57" t="s">
        <v>11416</v>
      </c>
      <c r="B4050" s="24" t="s">
        <v>11828</v>
      </c>
      <c r="C4050" s="58" t="s">
        <v>11829</v>
      </c>
      <c r="D4050" s="59">
        <v>1963</v>
      </c>
      <c r="E4050" s="25">
        <v>45</v>
      </c>
      <c r="F4050" s="25">
        <v>2.29E-2</v>
      </c>
      <c r="G4050" s="59">
        <v>2021</v>
      </c>
      <c r="H4050" s="25" t="s">
        <v>42</v>
      </c>
      <c r="I4050" s="25" t="s">
        <v>42</v>
      </c>
      <c r="J4050" s="25" t="s">
        <v>42</v>
      </c>
      <c r="K4050" s="25" t="s">
        <v>42</v>
      </c>
      <c r="L4050" s="59" t="s">
        <v>51</v>
      </c>
      <c r="M4050" s="59" t="s">
        <v>51</v>
      </c>
      <c r="N4050" s="59" t="s">
        <v>51</v>
      </c>
      <c r="O4050" s="59" t="s">
        <v>51</v>
      </c>
      <c r="P4050" s="59" t="s">
        <v>11830</v>
      </c>
      <c r="Q4050" s="25" t="s">
        <v>42</v>
      </c>
      <c r="R4050" s="25" t="s">
        <v>42</v>
      </c>
      <c r="S4050" s="25" t="s">
        <v>42</v>
      </c>
      <c r="T4050" s="25" t="s">
        <v>42</v>
      </c>
      <c r="U4050" s="25" t="s">
        <v>42</v>
      </c>
      <c r="V4050" s="25" t="s">
        <v>42</v>
      </c>
      <c r="W4050" s="25">
        <v>0</v>
      </c>
      <c r="X4050" s="25">
        <v>0</v>
      </c>
      <c r="Y4050" s="25" t="s">
        <v>42</v>
      </c>
      <c r="Z4050" s="25" t="s">
        <v>42</v>
      </c>
      <c r="AA4050" s="25">
        <v>0.4</v>
      </c>
      <c r="AB4050" s="25">
        <v>0.4</v>
      </c>
      <c r="AC4050" s="25" t="s">
        <v>11831</v>
      </c>
      <c r="AD4050" s="59" t="s">
        <v>147</v>
      </c>
      <c r="AE4050" s="59" t="s">
        <v>51</v>
      </c>
    </row>
    <row r="4051" spans="1:31" ht="63" x14ac:dyDescent="0.25">
      <c r="A4051" s="57" t="s">
        <v>11416</v>
      </c>
      <c r="B4051" s="24" t="s">
        <v>11832</v>
      </c>
      <c r="C4051" s="58" t="s">
        <v>11833</v>
      </c>
      <c r="D4051" s="59">
        <v>1996</v>
      </c>
      <c r="E4051" s="25">
        <v>45</v>
      </c>
      <c r="F4051" s="25">
        <v>3.2399999999999998E-2</v>
      </c>
      <c r="G4051" s="59">
        <v>2021</v>
      </c>
      <c r="H4051" s="25" t="s">
        <v>42</v>
      </c>
      <c r="I4051" s="25" t="s">
        <v>42</v>
      </c>
      <c r="J4051" s="25" t="s">
        <v>42</v>
      </c>
      <c r="K4051" s="25" t="s">
        <v>42</v>
      </c>
      <c r="L4051" s="59" t="s">
        <v>51</v>
      </c>
      <c r="M4051" s="59" t="s">
        <v>51</v>
      </c>
      <c r="N4051" s="59" t="s">
        <v>51</v>
      </c>
      <c r="O4051" s="59" t="s">
        <v>51</v>
      </c>
      <c r="P4051" s="59" t="s">
        <v>11834</v>
      </c>
      <c r="Q4051" s="25" t="s">
        <v>42</v>
      </c>
      <c r="R4051" s="25" t="s">
        <v>42</v>
      </c>
      <c r="S4051" s="25" t="s">
        <v>42</v>
      </c>
      <c r="T4051" s="25" t="s">
        <v>42</v>
      </c>
      <c r="U4051" s="25" t="s">
        <v>42</v>
      </c>
      <c r="V4051" s="25" t="s">
        <v>42</v>
      </c>
      <c r="W4051" s="25">
        <v>0</v>
      </c>
      <c r="X4051" s="25">
        <v>0</v>
      </c>
      <c r="Y4051" s="25" t="s">
        <v>42</v>
      </c>
      <c r="Z4051" s="25" t="s">
        <v>42</v>
      </c>
      <c r="AA4051" s="25">
        <v>0.4</v>
      </c>
      <c r="AB4051" s="25">
        <v>0.4</v>
      </c>
      <c r="AC4051" s="25" t="s">
        <v>11831</v>
      </c>
      <c r="AD4051" s="59" t="s">
        <v>147</v>
      </c>
      <c r="AE4051" s="59" t="s">
        <v>51</v>
      </c>
    </row>
    <row r="4052" spans="1:31" ht="63" x14ac:dyDescent="0.25">
      <c r="A4052" s="57" t="s">
        <v>11416</v>
      </c>
      <c r="B4052" s="24" t="s">
        <v>11835</v>
      </c>
      <c r="C4052" s="58" t="s">
        <v>11836</v>
      </c>
      <c r="D4052" s="59">
        <v>1956</v>
      </c>
      <c r="E4052" s="25">
        <v>45</v>
      </c>
      <c r="F4052" s="25">
        <v>8.1600000000000006E-2</v>
      </c>
      <c r="G4052" s="59">
        <v>2021</v>
      </c>
      <c r="H4052" s="25" t="s">
        <v>42</v>
      </c>
      <c r="I4052" s="25" t="s">
        <v>42</v>
      </c>
      <c r="J4052" s="25" t="s">
        <v>42</v>
      </c>
      <c r="K4052" s="25" t="s">
        <v>42</v>
      </c>
      <c r="L4052" s="59" t="s">
        <v>51</v>
      </c>
      <c r="M4052" s="59" t="s">
        <v>51</v>
      </c>
      <c r="N4052" s="59" t="s">
        <v>51</v>
      </c>
      <c r="O4052" s="59" t="s">
        <v>51</v>
      </c>
      <c r="P4052" s="59" t="s">
        <v>11837</v>
      </c>
      <c r="Q4052" s="25" t="s">
        <v>42</v>
      </c>
      <c r="R4052" s="25" t="s">
        <v>42</v>
      </c>
      <c r="S4052" s="25" t="s">
        <v>42</v>
      </c>
      <c r="T4052" s="25" t="s">
        <v>42</v>
      </c>
      <c r="U4052" s="25" t="s">
        <v>42</v>
      </c>
      <c r="V4052" s="25" t="s">
        <v>42</v>
      </c>
      <c r="W4052" s="25">
        <v>0</v>
      </c>
      <c r="X4052" s="25">
        <v>0</v>
      </c>
      <c r="Y4052" s="25" t="s">
        <v>42</v>
      </c>
      <c r="Z4052" s="25" t="s">
        <v>42</v>
      </c>
      <c r="AA4052" s="25">
        <v>0.4</v>
      </c>
      <c r="AB4052" s="25">
        <v>0.4</v>
      </c>
      <c r="AC4052" s="25" t="s">
        <v>11831</v>
      </c>
      <c r="AD4052" s="59" t="s">
        <v>147</v>
      </c>
      <c r="AE4052" s="59" t="s">
        <v>51</v>
      </c>
    </row>
    <row r="4053" spans="1:31" ht="63" x14ac:dyDescent="0.25">
      <c r="A4053" s="57" t="s">
        <v>11416</v>
      </c>
      <c r="B4053" s="24" t="s">
        <v>11838</v>
      </c>
      <c r="C4053" s="58" t="s">
        <v>11839</v>
      </c>
      <c r="D4053" s="59">
        <v>1958</v>
      </c>
      <c r="E4053" s="25">
        <v>45</v>
      </c>
      <c r="F4053" s="25">
        <v>1.3647</v>
      </c>
      <c r="G4053" s="59">
        <v>2021</v>
      </c>
      <c r="H4053" s="25" t="s">
        <v>42</v>
      </c>
      <c r="I4053" s="25" t="s">
        <v>42</v>
      </c>
      <c r="J4053" s="25" t="s">
        <v>42</v>
      </c>
      <c r="K4053" s="25" t="s">
        <v>42</v>
      </c>
      <c r="L4053" s="59" t="s">
        <v>51</v>
      </c>
      <c r="M4053" s="59" t="s">
        <v>51</v>
      </c>
      <c r="N4053" s="59" t="s">
        <v>51</v>
      </c>
      <c r="O4053" s="59" t="s">
        <v>51</v>
      </c>
      <c r="P4053" s="59" t="s">
        <v>11840</v>
      </c>
      <c r="Q4053" s="25" t="s">
        <v>42</v>
      </c>
      <c r="R4053" s="25" t="s">
        <v>42</v>
      </c>
      <c r="S4053" s="25" t="s">
        <v>42</v>
      </c>
      <c r="T4053" s="25" t="s">
        <v>42</v>
      </c>
      <c r="U4053" s="25" t="s">
        <v>42</v>
      </c>
      <c r="V4053" s="25" t="s">
        <v>42</v>
      </c>
      <c r="W4053" s="25">
        <v>0</v>
      </c>
      <c r="X4053" s="25">
        <v>0</v>
      </c>
      <c r="Y4053" s="25" t="s">
        <v>42</v>
      </c>
      <c r="Z4053" s="25" t="s">
        <v>42</v>
      </c>
      <c r="AA4053" s="25">
        <v>0.4</v>
      </c>
      <c r="AB4053" s="25">
        <v>0.4</v>
      </c>
      <c r="AC4053" s="25" t="s">
        <v>11831</v>
      </c>
      <c r="AD4053" s="59" t="s">
        <v>147</v>
      </c>
      <c r="AE4053" s="59" t="s">
        <v>51</v>
      </c>
    </row>
    <row r="4054" spans="1:31" ht="63" x14ac:dyDescent="0.25">
      <c r="A4054" s="57" t="s">
        <v>11416</v>
      </c>
      <c r="B4054" s="24" t="s">
        <v>11841</v>
      </c>
      <c r="C4054" s="58" t="s">
        <v>11842</v>
      </c>
      <c r="D4054" s="59">
        <v>1995</v>
      </c>
      <c r="E4054" s="25">
        <v>45</v>
      </c>
      <c r="F4054" s="25">
        <v>0.96179999999999999</v>
      </c>
      <c r="G4054" s="59">
        <v>2021</v>
      </c>
      <c r="H4054" s="25" t="s">
        <v>42</v>
      </c>
      <c r="I4054" s="25" t="s">
        <v>42</v>
      </c>
      <c r="J4054" s="25" t="s">
        <v>42</v>
      </c>
      <c r="K4054" s="25" t="s">
        <v>42</v>
      </c>
      <c r="L4054" s="59" t="s">
        <v>51</v>
      </c>
      <c r="M4054" s="59" t="s">
        <v>51</v>
      </c>
      <c r="N4054" s="59" t="s">
        <v>51</v>
      </c>
      <c r="O4054" s="59" t="s">
        <v>51</v>
      </c>
      <c r="P4054" s="59" t="s">
        <v>11843</v>
      </c>
      <c r="Q4054" s="25" t="s">
        <v>42</v>
      </c>
      <c r="R4054" s="25" t="s">
        <v>42</v>
      </c>
      <c r="S4054" s="25" t="s">
        <v>42</v>
      </c>
      <c r="T4054" s="25" t="s">
        <v>42</v>
      </c>
      <c r="U4054" s="25" t="s">
        <v>42</v>
      </c>
      <c r="V4054" s="25" t="s">
        <v>42</v>
      </c>
      <c r="W4054" s="25">
        <v>0</v>
      </c>
      <c r="X4054" s="25">
        <v>0</v>
      </c>
      <c r="Y4054" s="25" t="s">
        <v>42</v>
      </c>
      <c r="Z4054" s="25" t="s">
        <v>42</v>
      </c>
      <c r="AA4054" s="25">
        <v>0.4</v>
      </c>
      <c r="AB4054" s="25">
        <v>0.4</v>
      </c>
      <c r="AC4054" s="25" t="s">
        <v>11831</v>
      </c>
      <c r="AD4054" s="59" t="s">
        <v>147</v>
      </c>
      <c r="AE4054" s="59" t="s">
        <v>51</v>
      </c>
    </row>
    <row r="4055" spans="1:31" ht="63" x14ac:dyDescent="0.25">
      <c r="A4055" s="57" t="s">
        <v>11416</v>
      </c>
      <c r="B4055" s="24" t="s">
        <v>11844</v>
      </c>
      <c r="C4055" s="58" t="s">
        <v>11845</v>
      </c>
      <c r="D4055" s="59">
        <v>1951</v>
      </c>
      <c r="E4055" s="25">
        <v>45</v>
      </c>
      <c r="F4055" s="25">
        <v>0.2097</v>
      </c>
      <c r="G4055" s="59">
        <v>2021</v>
      </c>
      <c r="H4055" s="25" t="s">
        <v>42</v>
      </c>
      <c r="I4055" s="25" t="s">
        <v>42</v>
      </c>
      <c r="J4055" s="25" t="s">
        <v>42</v>
      </c>
      <c r="K4055" s="25" t="s">
        <v>42</v>
      </c>
      <c r="L4055" s="59" t="s">
        <v>51</v>
      </c>
      <c r="M4055" s="59" t="s">
        <v>51</v>
      </c>
      <c r="N4055" s="59" t="s">
        <v>51</v>
      </c>
      <c r="O4055" s="59" t="s">
        <v>51</v>
      </c>
      <c r="P4055" s="59" t="s">
        <v>11846</v>
      </c>
      <c r="Q4055" s="25" t="s">
        <v>42</v>
      </c>
      <c r="R4055" s="25" t="s">
        <v>42</v>
      </c>
      <c r="S4055" s="25" t="s">
        <v>42</v>
      </c>
      <c r="T4055" s="25" t="s">
        <v>42</v>
      </c>
      <c r="U4055" s="25" t="s">
        <v>42</v>
      </c>
      <c r="V4055" s="25" t="s">
        <v>42</v>
      </c>
      <c r="W4055" s="25">
        <v>0</v>
      </c>
      <c r="X4055" s="25">
        <v>0</v>
      </c>
      <c r="Y4055" s="25" t="s">
        <v>42</v>
      </c>
      <c r="Z4055" s="25" t="s">
        <v>42</v>
      </c>
      <c r="AA4055" s="25">
        <v>0.4</v>
      </c>
      <c r="AB4055" s="25">
        <v>0.4</v>
      </c>
      <c r="AC4055" s="25" t="s">
        <v>11831</v>
      </c>
      <c r="AD4055" s="59" t="s">
        <v>147</v>
      </c>
      <c r="AE4055" s="59" t="s">
        <v>51</v>
      </c>
    </row>
    <row r="4056" spans="1:31" ht="63" x14ac:dyDescent="0.25">
      <c r="A4056" s="57" t="s">
        <v>11416</v>
      </c>
      <c r="B4056" s="24" t="s">
        <v>11847</v>
      </c>
      <c r="C4056" s="58" t="s">
        <v>11848</v>
      </c>
      <c r="D4056" s="59">
        <v>1954</v>
      </c>
      <c r="E4056" s="25">
        <v>45</v>
      </c>
      <c r="F4056" s="25">
        <v>0.2258</v>
      </c>
      <c r="G4056" s="59">
        <v>2021</v>
      </c>
      <c r="H4056" s="25" t="s">
        <v>42</v>
      </c>
      <c r="I4056" s="25" t="s">
        <v>42</v>
      </c>
      <c r="J4056" s="25" t="s">
        <v>42</v>
      </c>
      <c r="K4056" s="25" t="s">
        <v>42</v>
      </c>
      <c r="L4056" s="59" t="s">
        <v>51</v>
      </c>
      <c r="M4056" s="59" t="s">
        <v>51</v>
      </c>
      <c r="N4056" s="59" t="s">
        <v>51</v>
      </c>
      <c r="O4056" s="59" t="s">
        <v>51</v>
      </c>
      <c r="P4056" s="59" t="s">
        <v>11849</v>
      </c>
      <c r="Q4056" s="25" t="s">
        <v>42</v>
      </c>
      <c r="R4056" s="25" t="s">
        <v>42</v>
      </c>
      <c r="S4056" s="25" t="s">
        <v>42</v>
      </c>
      <c r="T4056" s="25" t="s">
        <v>42</v>
      </c>
      <c r="U4056" s="25" t="s">
        <v>42</v>
      </c>
      <c r="V4056" s="25" t="s">
        <v>42</v>
      </c>
      <c r="W4056" s="25">
        <v>0</v>
      </c>
      <c r="X4056" s="25">
        <v>0</v>
      </c>
      <c r="Y4056" s="25" t="s">
        <v>42</v>
      </c>
      <c r="Z4056" s="25" t="s">
        <v>42</v>
      </c>
      <c r="AA4056" s="25">
        <v>0.4</v>
      </c>
      <c r="AB4056" s="25">
        <v>0.4</v>
      </c>
      <c r="AC4056" s="25" t="s">
        <v>11831</v>
      </c>
      <c r="AD4056" s="59" t="s">
        <v>147</v>
      </c>
      <c r="AE4056" s="59" t="s">
        <v>51</v>
      </c>
    </row>
    <row r="4057" spans="1:31" ht="78.75" x14ac:dyDescent="0.25">
      <c r="A4057" s="57" t="s">
        <v>11416</v>
      </c>
      <c r="B4057" s="24" t="s">
        <v>11850</v>
      </c>
      <c r="C4057" s="58" t="s">
        <v>11851</v>
      </c>
      <c r="D4057" s="59">
        <v>1974</v>
      </c>
      <c r="E4057" s="25">
        <v>45</v>
      </c>
      <c r="F4057" s="25">
        <v>0.31640000000000001</v>
      </c>
      <c r="G4057" s="59">
        <v>2021</v>
      </c>
      <c r="H4057" s="25" t="s">
        <v>42</v>
      </c>
      <c r="I4057" s="25" t="s">
        <v>42</v>
      </c>
      <c r="J4057" s="25" t="s">
        <v>42</v>
      </c>
      <c r="K4057" s="25" t="s">
        <v>42</v>
      </c>
      <c r="L4057" s="59" t="s">
        <v>51</v>
      </c>
      <c r="M4057" s="59" t="s">
        <v>51</v>
      </c>
      <c r="N4057" s="59" t="s">
        <v>51</v>
      </c>
      <c r="O4057" s="59" t="s">
        <v>51</v>
      </c>
      <c r="P4057" s="59" t="s">
        <v>11852</v>
      </c>
      <c r="Q4057" s="25" t="s">
        <v>42</v>
      </c>
      <c r="R4057" s="25" t="s">
        <v>42</v>
      </c>
      <c r="S4057" s="25" t="s">
        <v>42</v>
      </c>
      <c r="T4057" s="25" t="s">
        <v>42</v>
      </c>
      <c r="U4057" s="25" t="s">
        <v>42</v>
      </c>
      <c r="V4057" s="25" t="s">
        <v>42</v>
      </c>
      <c r="W4057" s="25">
        <v>0</v>
      </c>
      <c r="X4057" s="25">
        <v>0</v>
      </c>
      <c r="Y4057" s="25" t="s">
        <v>42</v>
      </c>
      <c r="Z4057" s="25" t="s">
        <v>42</v>
      </c>
      <c r="AA4057" s="25">
        <v>0.4</v>
      </c>
      <c r="AB4057" s="25">
        <v>0.4</v>
      </c>
      <c r="AC4057" s="25" t="s">
        <v>58</v>
      </c>
      <c r="AD4057" s="59" t="s">
        <v>147</v>
      </c>
      <c r="AE4057" s="59" t="s">
        <v>51</v>
      </c>
    </row>
    <row r="4058" spans="1:31" ht="63" x14ac:dyDescent="0.25">
      <c r="A4058" s="57" t="s">
        <v>11416</v>
      </c>
      <c r="B4058" s="24" t="s">
        <v>11853</v>
      </c>
      <c r="C4058" s="58" t="s">
        <v>11854</v>
      </c>
      <c r="D4058" s="59">
        <v>2002</v>
      </c>
      <c r="E4058" s="25">
        <v>45</v>
      </c>
      <c r="F4058" s="25">
        <v>5.8000000000000003E-2</v>
      </c>
      <c r="G4058" s="59">
        <v>2021</v>
      </c>
      <c r="H4058" s="25" t="s">
        <v>42</v>
      </c>
      <c r="I4058" s="25" t="s">
        <v>42</v>
      </c>
      <c r="J4058" s="25" t="s">
        <v>42</v>
      </c>
      <c r="K4058" s="25" t="s">
        <v>42</v>
      </c>
      <c r="L4058" s="59" t="s">
        <v>51</v>
      </c>
      <c r="M4058" s="59" t="s">
        <v>51</v>
      </c>
      <c r="N4058" s="59" t="s">
        <v>51</v>
      </c>
      <c r="O4058" s="59" t="s">
        <v>51</v>
      </c>
      <c r="P4058" s="59" t="s">
        <v>11855</v>
      </c>
      <c r="Q4058" s="25" t="s">
        <v>42</v>
      </c>
      <c r="R4058" s="25" t="s">
        <v>42</v>
      </c>
      <c r="S4058" s="25" t="s">
        <v>42</v>
      </c>
      <c r="T4058" s="25" t="s">
        <v>42</v>
      </c>
      <c r="U4058" s="25" t="s">
        <v>42</v>
      </c>
      <c r="V4058" s="25" t="s">
        <v>42</v>
      </c>
      <c r="W4058" s="25">
        <v>0</v>
      </c>
      <c r="X4058" s="25">
        <v>0</v>
      </c>
      <c r="Y4058" s="25" t="s">
        <v>42</v>
      </c>
      <c r="Z4058" s="25" t="s">
        <v>42</v>
      </c>
      <c r="AA4058" s="25">
        <v>0.4</v>
      </c>
      <c r="AB4058" s="25">
        <v>0.4</v>
      </c>
      <c r="AC4058" s="25" t="s">
        <v>11831</v>
      </c>
      <c r="AD4058" s="59" t="s">
        <v>147</v>
      </c>
      <c r="AE4058" s="59" t="s">
        <v>51</v>
      </c>
    </row>
    <row r="4059" spans="1:31" ht="78.75" x14ac:dyDescent="0.25">
      <c r="A4059" s="57" t="s">
        <v>11416</v>
      </c>
      <c r="B4059" s="24" t="s">
        <v>11856</v>
      </c>
      <c r="C4059" s="58" t="s">
        <v>11857</v>
      </c>
      <c r="D4059" s="59">
        <v>2012</v>
      </c>
      <c r="E4059" s="25">
        <v>45</v>
      </c>
      <c r="F4059" s="25">
        <v>42.12</v>
      </c>
      <c r="G4059" s="59">
        <v>2021</v>
      </c>
      <c r="H4059" s="25" t="s">
        <v>42</v>
      </c>
      <c r="I4059" s="25" t="s">
        <v>42</v>
      </c>
      <c r="J4059" s="25" t="s">
        <v>42</v>
      </c>
      <c r="K4059" s="25" t="s">
        <v>42</v>
      </c>
      <c r="L4059" s="59" t="s">
        <v>51</v>
      </c>
      <c r="M4059" s="59" t="s">
        <v>51</v>
      </c>
      <c r="N4059" s="59" t="s">
        <v>51</v>
      </c>
      <c r="O4059" s="59" t="s">
        <v>51</v>
      </c>
      <c r="P4059" s="59" t="s">
        <v>11858</v>
      </c>
      <c r="Q4059" s="25" t="s">
        <v>42</v>
      </c>
      <c r="R4059" s="25" t="s">
        <v>42</v>
      </c>
      <c r="S4059" s="25" t="s">
        <v>42</v>
      </c>
      <c r="T4059" s="25" t="s">
        <v>42</v>
      </c>
      <c r="U4059" s="25" t="s">
        <v>42</v>
      </c>
      <c r="V4059" s="25" t="s">
        <v>42</v>
      </c>
      <c r="W4059" s="25">
        <v>0</v>
      </c>
      <c r="X4059" s="25">
        <v>0</v>
      </c>
      <c r="Y4059" s="25" t="s">
        <v>42</v>
      </c>
      <c r="Z4059" s="25" t="s">
        <v>42</v>
      </c>
      <c r="AA4059" s="25">
        <v>0.4</v>
      </c>
      <c r="AB4059" s="25">
        <v>0.4</v>
      </c>
      <c r="AC4059" s="25" t="s">
        <v>58</v>
      </c>
      <c r="AD4059" s="59" t="s">
        <v>147</v>
      </c>
      <c r="AE4059" s="59" t="s">
        <v>51</v>
      </c>
    </row>
    <row r="4060" spans="1:31" ht="63" x14ac:dyDescent="0.25">
      <c r="A4060" s="57" t="s">
        <v>11416</v>
      </c>
      <c r="B4060" s="24" t="s">
        <v>11859</v>
      </c>
      <c r="C4060" s="58" t="s">
        <v>11860</v>
      </c>
      <c r="D4060" s="59">
        <v>1978</v>
      </c>
      <c r="E4060" s="25">
        <v>45</v>
      </c>
      <c r="F4060" s="25">
        <v>0.22639999999999999</v>
      </c>
      <c r="G4060" s="59">
        <v>2021</v>
      </c>
      <c r="H4060" s="25" t="s">
        <v>42</v>
      </c>
      <c r="I4060" s="25" t="s">
        <v>42</v>
      </c>
      <c r="J4060" s="25" t="s">
        <v>42</v>
      </c>
      <c r="K4060" s="25" t="s">
        <v>42</v>
      </c>
      <c r="L4060" s="59" t="s">
        <v>51</v>
      </c>
      <c r="M4060" s="59" t="s">
        <v>51</v>
      </c>
      <c r="N4060" s="59" t="s">
        <v>51</v>
      </c>
      <c r="O4060" s="59" t="s">
        <v>51</v>
      </c>
      <c r="P4060" s="59" t="s">
        <v>11861</v>
      </c>
      <c r="Q4060" s="25" t="s">
        <v>42</v>
      </c>
      <c r="R4060" s="25" t="s">
        <v>42</v>
      </c>
      <c r="S4060" s="25" t="s">
        <v>42</v>
      </c>
      <c r="T4060" s="25" t="s">
        <v>42</v>
      </c>
      <c r="U4060" s="25" t="s">
        <v>42</v>
      </c>
      <c r="V4060" s="25" t="s">
        <v>42</v>
      </c>
      <c r="W4060" s="25">
        <v>0</v>
      </c>
      <c r="X4060" s="25">
        <v>0</v>
      </c>
      <c r="Y4060" s="25" t="s">
        <v>42</v>
      </c>
      <c r="Z4060" s="25" t="s">
        <v>42</v>
      </c>
      <c r="AA4060" s="25">
        <v>0.4</v>
      </c>
      <c r="AB4060" s="25">
        <v>0.4</v>
      </c>
      <c r="AC4060" s="25" t="s">
        <v>11831</v>
      </c>
      <c r="AD4060" s="59" t="s">
        <v>147</v>
      </c>
      <c r="AE4060" s="59" t="s">
        <v>51</v>
      </c>
    </row>
    <row r="4061" spans="1:31" ht="63" x14ac:dyDescent="0.25">
      <c r="A4061" s="57" t="s">
        <v>11416</v>
      </c>
      <c r="B4061" s="24" t="s">
        <v>11862</v>
      </c>
      <c r="C4061" s="58" t="s">
        <v>11863</v>
      </c>
      <c r="D4061" s="59">
        <v>1958</v>
      </c>
      <c r="E4061" s="25">
        <v>45</v>
      </c>
      <c r="F4061" s="25">
        <v>8.6999999999999994E-2</v>
      </c>
      <c r="G4061" s="59">
        <v>2021</v>
      </c>
      <c r="H4061" s="25" t="s">
        <v>42</v>
      </c>
      <c r="I4061" s="25" t="s">
        <v>42</v>
      </c>
      <c r="J4061" s="25" t="s">
        <v>42</v>
      </c>
      <c r="K4061" s="25" t="s">
        <v>42</v>
      </c>
      <c r="L4061" s="59" t="s">
        <v>51</v>
      </c>
      <c r="M4061" s="59" t="s">
        <v>51</v>
      </c>
      <c r="N4061" s="59" t="s">
        <v>51</v>
      </c>
      <c r="O4061" s="59" t="s">
        <v>51</v>
      </c>
      <c r="P4061" s="59" t="s">
        <v>11864</v>
      </c>
      <c r="Q4061" s="25" t="s">
        <v>42</v>
      </c>
      <c r="R4061" s="25" t="s">
        <v>42</v>
      </c>
      <c r="S4061" s="25" t="s">
        <v>42</v>
      </c>
      <c r="T4061" s="25" t="s">
        <v>42</v>
      </c>
      <c r="U4061" s="25" t="s">
        <v>42</v>
      </c>
      <c r="V4061" s="25" t="s">
        <v>42</v>
      </c>
      <c r="W4061" s="25">
        <v>0</v>
      </c>
      <c r="X4061" s="25">
        <v>0</v>
      </c>
      <c r="Y4061" s="25" t="s">
        <v>42</v>
      </c>
      <c r="Z4061" s="25" t="s">
        <v>42</v>
      </c>
      <c r="AA4061" s="25">
        <v>0.4</v>
      </c>
      <c r="AB4061" s="25">
        <v>0.4</v>
      </c>
      <c r="AC4061" s="25" t="s">
        <v>11831</v>
      </c>
      <c r="AD4061" s="59" t="s">
        <v>147</v>
      </c>
      <c r="AE4061" s="59" t="s">
        <v>51</v>
      </c>
    </row>
    <row r="4062" spans="1:31" ht="63" x14ac:dyDescent="0.25">
      <c r="A4062" s="57" t="s">
        <v>11416</v>
      </c>
      <c r="B4062" s="24" t="s">
        <v>11865</v>
      </c>
      <c r="C4062" s="58" t="s">
        <v>11866</v>
      </c>
      <c r="D4062" s="59">
        <v>1961</v>
      </c>
      <c r="E4062" s="25">
        <v>45</v>
      </c>
      <c r="F4062" s="25">
        <v>5.4199999999999998E-2</v>
      </c>
      <c r="G4062" s="59">
        <v>2021</v>
      </c>
      <c r="H4062" s="25" t="s">
        <v>42</v>
      </c>
      <c r="I4062" s="25" t="s">
        <v>42</v>
      </c>
      <c r="J4062" s="25" t="s">
        <v>42</v>
      </c>
      <c r="K4062" s="25" t="s">
        <v>42</v>
      </c>
      <c r="L4062" s="59" t="s">
        <v>51</v>
      </c>
      <c r="M4062" s="59" t="s">
        <v>51</v>
      </c>
      <c r="N4062" s="59" t="s">
        <v>51</v>
      </c>
      <c r="O4062" s="59" t="s">
        <v>51</v>
      </c>
      <c r="P4062" s="59" t="s">
        <v>11867</v>
      </c>
      <c r="Q4062" s="25" t="s">
        <v>42</v>
      </c>
      <c r="R4062" s="25" t="s">
        <v>42</v>
      </c>
      <c r="S4062" s="25" t="s">
        <v>42</v>
      </c>
      <c r="T4062" s="25" t="s">
        <v>42</v>
      </c>
      <c r="U4062" s="25" t="s">
        <v>42</v>
      </c>
      <c r="V4062" s="25" t="s">
        <v>42</v>
      </c>
      <c r="W4062" s="25">
        <v>0</v>
      </c>
      <c r="X4062" s="25">
        <v>0</v>
      </c>
      <c r="Y4062" s="25" t="s">
        <v>42</v>
      </c>
      <c r="Z4062" s="25" t="s">
        <v>42</v>
      </c>
      <c r="AA4062" s="25">
        <v>0.4</v>
      </c>
      <c r="AB4062" s="25">
        <v>0.4</v>
      </c>
      <c r="AC4062" s="25" t="s">
        <v>11831</v>
      </c>
      <c r="AD4062" s="59" t="s">
        <v>147</v>
      </c>
      <c r="AE4062" s="59" t="s">
        <v>51</v>
      </c>
    </row>
    <row r="4063" spans="1:31" ht="63" x14ac:dyDescent="0.25">
      <c r="A4063" s="57" t="s">
        <v>11416</v>
      </c>
      <c r="B4063" s="24" t="s">
        <v>11868</v>
      </c>
      <c r="C4063" s="58" t="s">
        <v>11869</v>
      </c>
      <c r="D4063" s="59">
        <v>1968</v>
      </c>
      <c r="E4063" s="25">
        <v>45</v>
      </c>
      <c r="F4063" s="25">
        <v>53.68</v>
      </c>
      <c r="G4063" s="59">
        <v>2021</v>
      </c>
      <c r="H4063" s="25" t="s">
        <v>42</v>
      </c>
      <c r="I4063" s="25" t="s">
        <v>42</v>
      </c>
      <c r="J4063" s="25" t="s">
        <v>42</v>
      </c>
      <c r="K4063" s="25" t="s">
        <v>42</v>
      </c>
      <c r="L4063" s="59" t="s">
        <v>51</v>
      </c>
      <c r="M4063" s="59" t="s">
        <v>51</v>
      </c>
      <c r="N4063" s="59" t="s">
        <v>51</v>
      </c>
      <c r="O4063" s="59" t="s">
        <v>51</v>
      </c>
      <c r="P4063" s="59" t="s">
        <v>11870</v>
      </c>
      <c r="Q4063" s="25" t="s">
        <v>42</v>
      </c>
      <c r="R4063" s="25" t="s">
        <v>42</v>
      </c>
      <c r="S4063" s="25" t="s">
        <v>42</v>
      </c>
      <c r="T4063" s="25" t="s">
        <v>42</v>
      </c>
      <c r="U4063" s="25" t="s">
        <v>42</v>
      </c>
      <c r="V4063" s="25" t="s">
        <v>42</v>
      </c>
      <c r="W4063" s="25">
        <v>0</v>
      </c>
      <c r="X4063" s="25">
        <v>0</v>
      </c>
      <c r="Y4063" s="25" t="s">
        <v>42</v>
      </c>
      <c r="Z4063" s="25" t="s">
        <v>42</v>
      </c>
      <c r="AA4063" s="25">
        <v>0.4</v>
      </c>
      <c r="AB4063" s="25">
        <v>0.4</v>
      </c>
      <c r="AC4063" s="25" t="s">
        <v>11831</v>
      </c>
      <c r="AD4063" s="59" t="s">
        <v>147</v>
      </c>
      <c r="AE4063" s="59" t="s">
        <v>51</v>
      </c>
    </row>
    <row r="4064" spans="1:31" ht="63" x14ac:dyDescent="0.25">
      <c r="A4064" s="57" t="s">
        <v>11416</v>
      </c>
      <c r="B4064" s="24" t="s">
        <v>11871</v>
      </c>
      <c r="C4064" s="58" t="s">
        <v>11872</v>
      </c>
      <c r="D4064" s="59">
        <v>1960</v>
      </c>
      <c r="E4064" s="25">
        <v>45</v>
      </c>
      <c r="F4064" s="25">
        <v>6.5570000000000004</v>
      </c>
      <c r="G4064" s="59">
        <v>2020</v>
      </c>
      <c r="H4064" s="25" t="s">
        <v>42</v>
      </c>
      <c r="I4064" s="25" t="s">
        <v>42</v>
      </c>
      <c r="J4064" s="25" t="s">
        <v>42</v>
      </c>
      <c r="K4064" s="25" t="s">
        <v>42</v>
      </c>
      <c r="L4064" s="59" t="s">
        <v>51</v>
      </c>
      <c r="M4064" s="59" t="s">
        <v>51</v>
      </c>
      <c r="N4064" s="59" t="s">
        <v>51</v>
      </c>
      <c r="O4064" s="59" t="s">
        <v>51</v>
      </c>
      <c r="P4064" s="59" t="s">
        <v>11873</v>
      </c>
      <c r="Q4064" s="25" t="s">
        <v>42</v>
      </c>
      <c r="R4064" s="25" t="s">
        <v>42</v>
      </c>
      <c r="S4064" s="25" t="s">
        <v>42</v>
      </c>
      <c r="T4064" s="25" t="s">
        <v>42</v>
      </c>
      <c r="U4064" s="25" t="s">
        <v>42</v>
      </c>
      <c r="V4064" s="25" t="s">
        <v>42</v>
      </c>
      <c r="W4064" s="25">
        <v>0</v>
      </c>
      <c r="X4064" s="25">
        <v>0</v>
      </c>
      <c r="Y4064" s="25" t="s">
        <v>42</v>
      </c>
      <c r="Z4064" s="25" t="s">
        <v>42</v>
      </c>
      <c r="AA4064" s="25">
        <v>6</v>
      </c>
      <c r="AB4064" s="25">
        <v>6</v>
      </c>
      <c r="AC4064" s="25" t="s">
        <v>11831</v>
      </c>
      <c r="AD4064" s="59" t="s">
        <v>147</v>
      </c>
      <c r="AE4064" s="59" t="s">
        <v>51</v>
      </c>
    </row>
    <row r="4065" spans="1:31" ht="78.75" x14ac:dyDescent="0.25">
      <c r="A4065" s="57" t="s">
        <v>11416</v>
      </c>
      <c r="B4065" s="24" t="s">
        <v>11874</v>
      </c>
      <c r="C4065" s="58" t="s">
        <v>11875</v>
      </c>
      <c r="D4065" s="59">
        <v>1967</v>
      </c>
      <c r="E4065" s="25">
        <v>45</v>
      </c>
      <c r="F4065" s="25">
        <v>6.5570000000000004</v>
      </c>
      <c r="G4065" s="59">
        <v>2021</v>
      </c>
      <c r="H4065" s="25" t="s">
        <v>42</v>
      </c>
      <c r="I4065" s="25" t="s">
        <v>42</v>
      </c>
      <c r="J4065" s="25" t="s">
        <v>42</v>
      </c>
      <c r="K4065" s="25" t="s">
        <v>42</v>
      </c>
      <c r="L4065" s="59" t="s">
        <v>51</v>
      </c>
      <c r="M4065" s="59" t="s">
        <v>51</v>
      </c>
      <c r="N4065" s="59" t="s">
        <v>51</v>
      </c>
      <c r="O4065" s="59" t="s">
        <v>51</v>
      </c>
      <c r="P4065" s="59" t="s">
        <v>11876</v>
      </c>
      <c r="Q4065" s="25" t="s">
        <v>42</v>
      </c>
      <c r="R4065" s="25" t="s">
        <v>42</v>
      </c>
      <c r="S4065" s="25" t="s">
        <v>42</v>
      </c>
      <c r="T4065" s="25" t="s">
        <v>42</v>
      </c>
      <c r="U4065" s="25" t="s">
        <v>42</v>
      </c>
      <c r="V4065" s="25" t="s">
        <v>42</v>
      </c>
      <c r="W4065" s="25">
        <v>0</v>
      </c>
      <c r="X4065" s="25">
        <v>0</v>
      </c>
      <c r="Y4065" s="25" t="s">
        <v>42</v>
      </c>
      <c r="Z4065" s="25" t="s">
        <v>42</v>
      </c>
      <c r="AA4065" s="25">
        <v>6</v>
      </c>
      <c r="AB4065" s="25">
        <v>6</v>
      </c>
      <c r="AC4065" s="25" t="s">
        <v>58</v>
      </c>
      <c r="AD4065" s="59" t="s">
        <v>147</v>
      </c>
      <c r="AE4065" s="59" t="s">
        <v>51</v>
      </c>
    </row>
    <row r="4066" spans="1:31" ht="78.75" x14ac:dyDescent="0.25">
      <c r="A4066" s="57" t="s">
        <v>11416</v>
      </c>
      <c r="B4066" s="24" t="s">
        <v>11877</v>
      </c>
      <c r="C4066" s="58" t="s">
        <v>11878</v>
      </c>
      <c r="D4066" s="59">
        <v>1974</v>
      </c>
      <c r="E4066" s="25">
        <v>45</v>
      </c>
      <c r="F4066" s="25">
        <v>5.3289999999999997</v>
      </c>
      <c r="G4066" s="59">
        <v>2021</v>
      </c>
      <c r="H4066" s="25" t="s">
        <v>42</v>
      </c>
      <c r="I4066" s="25" t="s">
        <v>42</v>
      </c>
      <c r="J4066" s="25" t="s">
        <v>42</v>
      </c>
      <c r="K4066" s="25" t="s">
        <v>42</v>
      </c>
      <c r="L4066" s="59" t="s">
        <v>51</v>
      </c>
      <c r="M4066" s="59" t="s">
        <v>51</v>
      </c>
      <c r="N4066" s="59" t="s">
        <v>51</v>
      </c>
      <c r="O4066" s="59" t="s">
        <v>51</v>
      </c>
      <c r="P4066" s="59" t="s">
        <v>11879</v>
      </c>
      <c r="Q4066" s="25" t="s">
        <v>42</v>
      </c>
      <c r="R4066" s="25" t="s">
        <v>42</v>
      </c>
      <c r="S4066" s="25" t="s">
        <v>42</v>
      </c>
      <c r="T4066" s="25" t="s">
        <v>42</v>
      </c>
      <c r="U4066" s="25" t="s">
        <v>42</v>
      </c>
      <c r="V4066" s="25" t="s">
        <v>42</v>
      </c>
      <c r="W4066" s="25">
        <v>0</v>
      </c>
      <c r="X4066" s="25">
        <v>0</v>
      </c>
      <c r="Y4066" s="25" t="s">
        <v>42</v>
      </c>
      <c r="Z4066" s="25" t="s">
        <v>42</v>
      </c>
      <c r="AA4066" s="25">
        <v>6</v>
      </c>
      <c r="AB4066" s="25">
        <v>6</v>
      </c>
      <c r="AC4066" s="25" t="s">
        <v>58</v>
      </c>
      <c r="AD4066" s="59" t="s">
        <v>147</v>
      </c>
      <c r="AE4066" s="59" t="s">
        <v>51</v>
      </c>
    </row>
    <row r="4067" spans="1:31" ht="78.75" x14ac:dyDescent="0.25">
      <c r="A4067" s="57" t="s">
        <v>11416</v>
      </c>
      <c r="B4067" s="24" t="s">
        <v>11880</v>
      </c>
      <c r="C4067" s="58" t="s">
        <v>11881</v>
      </c>
      <c r="D4067" s="59">
        <v>1978</v>
      </c>
      <c r="E4067" s="25">
        <v>45</v>
      </c>
      <c r="F4067" s="25">
        <v>0.32240000000000002</v>
      </c>
      <c r="G4067" s="59">
        <v>2021</v>
      </c>
      <c r="H4067" s="25" t="s">
        <v>42</v>
      </c>
      <c r="I4067" s="25" t="s">
        <v>42</v>
      </c>
      <c r="J4067" s="25" t="s">
        <v>42</v>
      </c>
      <c r="K4067" s="25" t="s">
        <v>42</v>
      </c>
      <c r="L4067" s="59" t="s">
        <v>51</v>
      </c>
      <c r="M4067" s="59" t="s">
        <v>51</v>
      </c>
      <c r="N4067" s="59" t="s">
        <v>51</v>
      </c>
      <c r="O4067" s="59" t="s">
        <v>51</v>
      </c>
      <c r="P4067" s="59" t="s">
        <v>11882</v>
      </c>
      <c r="Q4067" s="25" t="s">
        <v>42</v>
      </c>
      <c r="R4067" s="25" t="s">
        <v>42</v>
      </c>
      <c r="S4067" s="25" t="s">
        <v>42</v>
      </c>
      <c r="T4067" s="25" t="s">
        <v>42</v>
      </c>
      <c r="U4067" s="25" t="s">
        <v>42</v>
      </c>
      <c r="V4067" s="25" t="s">
        <v>42</v>
      </c>
      <c r="W4067" s="25">
        <v>0</v>
      </c>
      <c r="X4067" s="25">
        <v>0</v>
      </c>
      <c r="Y4067" s="25" t="s">
        <v>42</v>
      </c>
      <c r="Z4067" s="25" t="s">
        <v>42</v>
      </c>
      <c r="AA4067" s="25">
        <v>6</v>
      </c>
      <c r="AB4067" s="25">
        <v>6</v>
      </c>
      <c r="AC4067" s="25" t="s">
        <v>58</v>
      </c>
      <c r="AD4067" s="59" t="s">
        <v>147</v>
      </c>
      <c r="AE4067" s="59" t="s">
        <v>51</v>
      </c>
    </row>
    <row r="4068" spans="1:31" ht="78.75" x14ac:dyDescent="0.25">
      <c r="A4068" s="57" t="s">
        <v>11416</v>
      </c>
      <c r="B4068" s="24" t="s">
        <v>11883</v>
      </c>
      <c r="C4068" s="58" t="s">
        <v>11884</v>
      </c>
      <c r="D4068" s="59">
        <v>1967</v>
      </c>
      <c r="E4068" s="25">
        <v>45</v>
      </c>
      <c r="F4068" s="25">
        <v>1.8805000000000001</v>
      </c>
      <c r="G4068" s="59">
        <v>2021</v>
      </c>
      <c r="H4068" s="25" t="s">
        <v>42</v>
      </c>
      <c r="I4068" s="25" t="s">
        <v>42</v>
      </c>
      <c r="J4068" s="25" t="s">
        <v>42</v>
      </c>
      <c r="K4068" s="25" t="s">
        <v>42</v>
      </c>
      <c r="L4068" s="59" t="s">
        <v>51</v>
      </c>
      <c r="M4068" s="59" t="s">
        <v>51</v>
      </c>
      <c r="N4068" s="59" t="s">
        <v>51</v>
      </c>
      <c r="O4068" s="59" t="s">
        <v>51</v>
      </c>
      <c r="P4068" s="59" t="s">
        <v>11885</v>
      </c>
      <c r="Q4068" s="25" t="s">
        <v>42</v>
      </c>
      <c r="R4068" s="25" t="s">
        <v>42</v>
      </c>
      <c r="S4068" s="25" t="s">
        <v>42</v>
      </c>
      <c r="T4068" s="25" t="s">
        <v>42</v>
      </c>
      <c r="U4068" s="25" t="s">
        <v>42</v>
      </c>
      <c r="V4068" s="25" t="s">
        <v>42</v>
      </c>
      <c r="W4068" s="25">
        <v>0</v>
      </c>
      <c r="X4068" s="25">
        <v>0</v>
      </c>
      <c r="Y4068" s="25" t="s">
        <v>42</v>
      </c>
      <c r="Z4068" s="25" t="s">
        <v>42</v>
      </c>
      <c r="AA4068" s="25">
        <v>6</v>
      </c>
      <c r="AB4068" s="25">
        <v>6</v>
      </c>
      <c r="AC4068" s="25" t="s">
        <v>58</v>
      </c>
      <c r="AD4068" s="59" t="s">
        <v>147</v>
      </c>
      <c r="AE4068" s="59" t="s">
        <v>51</v>
      </c>
    </row>
    <row r="4069" spans="1:31" ht="78.75" x14ac:dyDescent="0.25">
      <c r="A4069" s="57" t="s">
        <v>11416</v>
      </c>
      <c r="B4069" s="24" t="s">
        <v>11886</v>
      </c>
      <c r="C4069" s="58" t="s">
        <v>11887</v>
      </c>
      <c r="D4069" s="59">
        <v>1965</v>
      </c>
      <c r="E4069" s="25">
        <v>45</v>
      </c>
      <c r="F4069" s="25">
        <v>0.52390000000000003</v>
      </c>
      <c r="G4069" s="59">
        <v>2021</v>
      </c>
      <c r="H4069" s="25" t="s">
        <v>42</v>
      </c>
      <c r="I4069" s="25" t="s">
        <v>42</v>
      </c>
      <c r="J4069" s="25" t="s">
        <v>42</v>
      </c>
      <c r="K4069" s="25" t="s">
        <v>42</v>
      </c>
      <c r="L4069" s="59" t="s">
        <v>51</v>
      </c>
      <c r="M4069" s="59" t="s">
        <v>51</v>
      </c>
      <c r="N4069" s="59" t="s">
        <v>51</v>
      </c>
      <c r="O4069" s="59" t="s">
        <v>51</v>
      </c>
      <c r="P4069" s="59" t="s">
        <v>11888</v>
      </c>
      <c r="Q4069" s="25" t="s">
        <v>42</v>
      </c>
      <c r="R4069" s="25" t="s">
        <v>42</v>
      </c>
      <c r="S4069" s="25" t="s">
        <v>42</v>
      </c>
      <c r="T4069" s="25" t="s">
        <v>42</v>
      </c>
      <c r="U4069" s="25" t="s">
        <v>42</v>
      </c>
      <c r="V4069" s="25" t="s">
        <v>42</v>
      </c>
      <c r="W4069" s="25">
        <v>0</v>
      </c>
      <c r="X4069" s="25">
        <v>0</v>
      </c>
      <c r="Y4069" s="25" t="s">
        <v>42</v>
      </c>
      <c r="Z4069" s="25" t="s">
        <v>42</v>
      </c>
      <c r="AA4069" s="25">
        <v>6</v>
      </c>
      <c r="AB4069" s="25">
        <v>6</v>
      </c>
      <c r="AC4069" s="25" t="s">
        <v>58</v>
      </c>
      <c r="AD4069" s="59" t="s">
        <v>147</v>
      </c>
      <c r="AE4069" s="59" t="s">
        <v>51</v>
      </c>
    </row>
    <row r="4070" spans="1:31" ht="78.75" x14ac:dyDescent="0.25">
      <c r="A4070" s="57" t="s">
        <v>11416</v>
      </c>
      <c r="B4070" s="24" t="s">
        <v>11889</v>
      </c>
      <c r="C4070" s="58" t="s">
        <v>11890</v>
      </c>
      <c r="D4070" s="59">
        <v>1969</v>
      </c>
      <c r="E4070" s="25">
        <v>45</v>
      </c>
      <c r="F4070" s="25">
        <v>22.445499999999999</v>
      </c>
      <c r="G4070" s="59">
        <v>2021</v>
      </c>
      <c r="H4070" s="25" t="s">
        <v>42</v>
      </c>
      <c r="I4070" s="25" t="s">
        <v>42</v>
      </c>
      <c r="J4070" s="25" t="s">
        <v>42</v>
      </c>
      <c r="K4070" s="25" t="s">
        <v>42</v>
      </c>
      <c r="L4070" s="59" t="s">
        <v>51</v>
      </c>
      <c r="M4070" s="59" t="s">
        <v>51</v>
      </c>
      <c r="N4070" s="59" t="s">
        <v>51</v>
      </c>
      <c r="O4070" s="59" t="s">
        <v>51</v>
      </c>
      <c r="P4070" s="59" t="s">
        <v>11891</v>
      </c>
      <c r="Q4070" s="25" t="s">
        <v>42</v>
      </c>
      <c r="R4070" s="25" t="s">
        <v>42</v>
      </c>
      <c r="S4070" s="25" t="s">
        <v>42</v>
      </c>
      <c r="T4070" s="25" t="s">
        <v>42</v>
      </c>
      <c r="U4070" s="25" t="s">
        <v>42</v>
      </c>
      <c r="V4070" s="25" t="s">
        <v>42</v>
      </c>
      <c r="W4070" s="25">
        <v>0</v>
      </c>
      <c r="X4070" s="25">
        <v>0</v>
      </c>
      <c r="Y4070" s="25" t="s">
        <v>42</v>
      </c>
      <c r="Z4070" s="25" t="s">
        <v>42</v>
      </c>
      <c r="AA4070" s="25">
        <v>6</v>
      </c>
      <c r="AB4070" s="25">
        <v>6</v>
      </c>
      <c r="AC4070" s="25" t="s">
        <v>58</v>
      </c>
      <c r="AD4070" s="59" t="s">
        <v>147</v>
      </c>
      <c r="AE4070" s="59" t="s">
        <v>51</v>
      </c>
    </row>
    <row r="4071" spans="1:31" ht="78.75" x14ac:dyDescent="0.25">
      <c r="A4071" s="57" t="s">
        <v>11416</v>
      </c>
      <c r="B4071" s="24" t="s">
        <v>11892</v>
      </c>
      <c r="C4071" s="58" t="s">
        <v>11893</v>
      </c>
      <c r="D4071" s="59">
        <v>1959</v>
      </c>
      <c r="E4071" s="25">
        <v>45</v>
      </c>
      <c r="F4071" s="25">
        <v>4.2988999999999997</v>
      </c>
      <c r="G4071" s="59">
        <v>2021</v>
      </c>
      <c r="H4071" s="25" t="s">
        <v>42</v>
      </c>
      <c r="I4071" s="25" t="s">
        <v>42</v>
      </c>
      <c r="J4071" s="25" t="s">
        <v>42</v>
      </c>
      <c r="K4071" s="25" t="s">
        <v>42</v>
      </c>
      <c r="L4071" s="59" t="s">
        <v>51</v>
      </c>
      <c r="M4071" s="59" t="s">
        <v>51</v>
      </c>
      <c r="N4071" s="59" t="s">
        <v>51</v>
      </c>
      <c r="O4071" s="59" t="s">
        <v>51</v>
      </c>
      <c r="P4071" s="59" t="s">
        <v>11894</v>
      </c>
      <c r="Q4071" s="25" t="s">
        <v>42</v>
      </c>
      <c r="R4071" s="25" t="s">
        <v>42</v>
      </c>
      <c r="S4071" s="25" t="s">
        <v>42</v>
      </c>
      <c r="T4071" s="25" t="s">
        <v>42</v>
      </c>
      <c r="U4071" s="25" t="s">
        <v>42</v>
      </c>
      <c r="V4071" s="25" t="s">
        <v>42</v>
      </c>
      <c r="W4071" s="25">
        <v>0</v>
      </c>
      <c r="X4071" s="25">
        <v>0</v>
      </c>
      <c r="Y4071" s="25" t="s">
        <v>42</v>
      </c>
      <c r="Z4071" s="25" t="s">
        <v>42</v>
      </c>
      <c r="AA4071" s="25">
        <v>6</v>
      </c>
      <c r="AB4071" s="25">
        <v>6</v>
      </c>
      <c r="AC4071" s="25" t="s">
        <v>58</v>
      </c>
      <c r="AD4071" s="59" t="s">
        <v>147</v>
      </c>
      <c r="AE4071" s="59" t="s">
        <v>51</v>
      </c>
    </row>
    <row r="4072" spans="1:31" ht="110.25" x14ac:dyDescent="0.25">
      <c r="A4072" s="57" t="s">
        <v>11416</v>
      </c>
      <c r="B4072" s="24" t="s">
        <v>11895</v>
      </c>
      <c r="C4072" s="58" t="s">
        <v>11896</v>
      </c>
      <c r="D4072" s="59">
        <v>1959</v>
      </c>
      <c r="E4072" s="25">
        <v>45</v>
      </c>
      <c r="F4072" s="25">
        <v>4.2988999999999997</v>
      </c>
      <c r="G4072" s="59">
        <v>2021</v>
      </c>
      <c r="H4072" s="25" t="s">
        <v>42</v>
      </c>
      <c r="I4072" s="25" t="s">
        <v>42</v>
      </c>
      <c r="J4072" s="25" t="s">
        <v>42</v>
      </c>
      <c r="K4072" s="25" t="s">
        <v>42</v>
      </c>
      <c r="L4072" s="59" t="s">
        <v>51</v>
      </c>
      <c r="M4072" s="59" t="s">
        <v>51</v>
      </c>
      <c r="N4072" s="59" t="s">
        <v>51</v>
      </c>
      <c r="O4072" s="59" t="s">
        <v>51</v>
      </c>
      <c r="P4072" s="59" t="s">
        <v>11897</v>
      </c>
      <c r="Q4072" s="25" t="s">
        <v>42</v>
      </c>
      <c r="R4072" s="25" t="s">
        <v>42</v>
      </c>
      <c r="S4072" s="25" t="s">
        <v>42</v>
      </c>
      <c r="T4072" s="25" t="s">
        <v>42</v>
      </c>
      <c r="U4072" s="25" t="s">
        <v>42</v>
      </c>
      <c r="V4072" s="25" t="s">
        <v>42</v>
      </c>
      <c r="W4072" s="25">
        <v>0</v>
      </c>
      <c r="X4072" s="25">
        <v>0</v>
      </c>
      <c r="Y4072" s="25" t="s">
        <v>42</v>
      </c>
      <c r="Z4072" s="25" t="s">
        <v>42</v>
      </c>
      <c r="AA4072" s="25">
        <v>6</v>
      </c>
      <c r="AB4072" s="25">
        <v>6</v>
      </c>
      <c r="AC4072" s="25" t="s">
        <v>11898</v>
      </c>
      <c r="AD4072" s="59" t="s">
        <v>147</v>
      </c>
      <c r="AE4072" s="59" t="s">
        <v>51</v>
      </c>
    </row>
    <row r="4073" spans="1:31" ht="78.75" x14ac:dyDescent="0.25">
      <c r="A4073" s="57" t="s">
        <v>11416</v>
      </c>
      <c r="B4073" s="24" t="s">
        <v>11899</v>
      </c>
      <c r="C4073" s="58" t="s">
        <v>11900</v>
      </c>
      <c r="D4073" s="59">
        <v>1971</v>
      </c>
      <c r="E4073" s="25">
        <v>45</v>
      </c>
      <c r="F4073" s="25">
        <v>0.1343</v>
      </c>
      <c r="G4073" s="59">
        <v>2021</v>
      </c>
      <c r="H4073" s="25" t="s">
        <v>42</v>
      </c>
      <c r="I4073" s="25" t="s">
        <v>42</v>
      </c>
      <c r="J4073" s="25" t="s">
        <v>42</v>
      </c>
      <c r="K4073" s="25" t="s">
        <v>42</v>
      </c>
      <c r="L4073" s="59" t="s">
        <v>51</v>
      </c>
      <c r="M4073" s="59" t="s">
        <v>51</v>
      </c>
      <c r="N4073" s="59" t="s">
        <v>51</v>
      </c>
      <c r="O4073" s="59" t="s">
        <v>51</v>
      </c>
      <c r="P4073" s="59" t="s">
        <v>11901</v>
      </c>
      <c r="Q4073" s="25" t="s">
        <v>42</v>
      </c>
      <c r="R4073" s="25" t="s">
        <v>42</v>
      </c>
      <c r="S4073" s="25" t="s">
        <v>42</v>
      </c>
      <c r="T4073" s="25" t="s">
        <v>42</v>
      </c>
      <c r="U4073" s="25" t="s">
        <v>42</v>
      </c>
      <c r="V4073" s="25" t="s">
        <v>42</v>
      </c>
      <c r="W4073" s="25">
        <v>0</v>
      </c>
      <c r="X4073" s="25">
        <v>0</v>
      </c>
      <c r="Y4073" s="25" t="s">
        <v>42</v>
      </c>
      <c r="Z4073" s="25" t="s">
        <v>42</v>
      </c>
      <c r="AA4073" s="25">
        <v>6</v>
      </c>
      <c r="AB4073" s="25">
        <v>6</v>
      </c>
      <c r="AC4073" s="25" t="s">
        <v>58</v>
      </c>
      <c r="AD4073" s="59" t="s">
        <v>147</v>
      </c>
      <c r="AE4073" s="59" t="s">
        <v>51</v>
      </c>
    </row>
    <row r="4074" spans="1:31" ht="78.75" x14ac:dyDescent="0.25">
      <c r="A4074" s="57" t="s">
        <v>11416</v>
      </c>
      <c r="B4074" s="24" t="s">
        <v>11902</v>
      </c>
      <c r="C4074" s="58" t="s">
        <v>11903</v>
      </c>
      <c r="D4074" s="59">
        <v>1971</v>
      </c>
      <c r="E4074" s="25">
        <v>45</v>
      </c>
      <c r="F4074" s="25">
        <v>0.1522</v>
      </c>
      <c r="G4074" s="59">
        <v>2021</v>
      </c>
      <c r="H4074" s="25" t="s">
        <v>42</v>
      </c>
      <c r="I4074" s="25" t="s">
        <v>42</v>
      </c>
      <c r="J4074" s="25" t="s">
        <v>42</v>
      </c>
      <c r="K4074" s="25" t="s">
        <v>42</v>
      </c>
      <c r="L4074" s="59" t="s">
        <v>51</v>
      </c>
      <c r="M4074" s="59" t="s">
        <v>51</v>
      </c>
      <c r="N4074" s="59" t="s">
        <v>51</v>
      </c>
      <c r="O4074" s="59" t="s">
        <v>51</v>
      </c>
      <c r="P4074" s="59" t="s">
        <v>11904</v>
      </c>
      <c r="Q4074" s="25" t="s">
        <v>42</v>
      </c>
      <c r="R4074" s="25" t="s">
        <v>42</v>
      </c>
      <c r="S4074" s="25" t="s">
        <v>42</v>
      </c>
      <c r="T4074" s="25" t="s">
        <v>42</v>
      </c>
      <c r="U4074" s="25" t="s">
        <v>42</v>
      </c>
      <c r="V4074" s="25" t="s">
        <v>42</v>
      </c>
      <c r="W4074" s="25">
        <v>0</v>
      </c>
      <c r="X4074" s="25">
        <v>0</v>
      </c>
      <c r="Y4074" s="25" t="s">
        <v>42</v>
      </c>
      <c r="Z4074" s="25" t="s">
        <v>42</v>
      </c>
      <c r="AA4074" s="25">
        <v>0.4</v>
      </c>
      <c r="AB4074" s="25">
        <v>0.4</v>
      </c>
      <c r="AC4074" s="25" t="s">
        <v>58</v>
      </c>
      <c r="AD4074" s="59" t="s">
        <v>147</v>
      </c>
      <c r="AE4074" s="59" t="s">
        <v>51</v>
      </c>
    </row>
    <row r="4075" spans="1:31" ht="110.25" x14ac:dyDescent="0.25">
      <c r="A4075" s="57" t="s">
        <v>11416</v>
      </c>
      <c r="B4075" s="24" t="s">
        <v>11905</v>
      </c>
      <c r="C4075" s="58" t="s">
        <v>11906</v>
      </c>
      <c r="D4075" s="59">
        <v>1967</v>
      </c>
      <c r="E4075" s="25">
        <v>29.17</v>
      </c>
      <c r="F4075" s="25">
        <v>9.4278999999999993</v>
      </c>
      <c r="G4075" s="59">
        <v>2020</v>
      </c>
      <c r="H4075" s="25" t="s">
        <v>42</v>
      </c>
      <c r="I4075" s="25" t="s">
        <v>42</v>
      </c>
      <c r="J4075" s="25" t="s">
        <v>42</v>
      </c>
      <c r="K4075" s="25" t="s">
        <v>42</v>
      </c>
      <c r="L4075" s="59" t="s">
        <v>51</v>
      </c>
      <c r="M4075" s="59" t="s">
        <v>51</v>
      </c>
      <c r="N4075" s="59" t="s">
        <v>51</v>
      </c>
      <c r="O4075" s="59" t="s">
        <v>51</v>
      </c>
      <c r="P4075" s="59" t="s">
        <v>11907</v>
      </c>
      <c r="Q4075" s="25" t="s">
        <v>42</v>
      </c>
      <c r="R4075" s="25" t="s">
        <v>42</v>
      </c>
      <c r="S4075" s="25" t="s">
        <v>42</v>
      </c>
      <c r="T4075" s="25" t="s">
        <v>42</v>
      </c>
      <c r="U4075" s="25" t="s">
        <v>42</v>
      </c>
      <c r="V4075" s="25" t="s">
        <v>42</v>
      </c>
      <c r="W4075" s="25">
        <v>0</v>
      </c>
      <c r="X4075" s="25">
        <v>0</v>
      </c>
      <c r="Y4075" s="25" t="s">
        <v>42</v>
      </c>
      <c r="Z4075" s="25" t="s">
        <v>42</v>
      </c>
      <c r="AA4075" s="25">
        <v>10</v>
      </c>
      <c r="AB4075" s="25">
        <v>10</v>
      </c>
      <c r="AC4075" s="25" t="s">
        <v>11908</v>
      </c>
      <c r="AD4075" s="59" t="s">
        <v>147</v>
      </c>
      <c r="AE4075" s="59" t="s">
        <v>51</v>
      </c>
    </row>
    <row r="4076" spans="1:31" ht="110.25" x14ac:dyDescent="0.25">
      <c r="A4076" s="57" t="s">
        <v>11416</v>
      </c>
      <c r="B4076" s="24" t="s">
        <v>11909</v>
      </c>
      <c r="C4076" s="58" t="s">
        <v>11910</v>
      </c>
      <c r="D4076" s="59">
        <v>1967</v>
      </c>
      <c r="E4076" s="25">
        <v>37.74</v>
      </c>
      <c r="F4076" s="25">
        <v>9.4278999999999993</v>
      </c>
      <c r="G4076" s="59">
        <v>2020</v>
      </c>
      <c r="H4076" s="25" t="s">
        <v>42</v>
      </c>
      <c r="I4076" s="25" t="s">
        <v>42</v>
      </c>
      <c r="J4076" s="25" t="s">
        <v>42</v>
      </c>
      <c r="K4076" s="25" t="s">
        <v>42</v>
      </c>
      <c r="L4076" s="59" t="s">
        <v>51</v>
      </c>
      <c r="M4076" s="59" t="s">
        <v>51</v>
      </c>
      <c r="N4076" s="59" t="s">
        <v>51</v>
      </c>
      <c r="O4076" s="59" t="s">
        <v>51</v>
      </c>
      <c r="P4076" s="59" t="s">
        <v>11911</v>
      </c>
      <c r="Q4076" s="25" t="s">
        <v>42</v>
      </c>
      <c r="R4076" s="25" t="s">
        <v>42</v>
      </c>
      <c r="S4076" s="25" t="s">
        <v>42</v>
      </c>
      <c r="T4076" s="25" t="s">
        <v>42</v>
      </c>
      <c r="U4076" s="25" t="s">
        <v>42</v>
      </c>
      <c r="V4076" s="25" t="s">
        <v>42</v>
      </c>
      <c r="W4076" s="25">
        <v>0</v>
      </c>
      <c r="X4076" s="25">
        <v>0</v>
      </c>
      <c r="Y4076" s="25" t="s">
        <v>42</v>
      </c>
      <c r="Z4076" s="25" t="s">
        <v>42</v>
      </c>
      <c r="AA4076" s="25">
        <v>10</v>
      </c>
      <c r="AB4076" s="25">
        <v>10</v>
      </c>
      <c r="AC4076" s="25" t="s">
        <v>11912</v>
      </c>
      <c r="AD4076" s="59" t="s">
        <v>147</v>
      </c>
      <c r="AE4076" s="59" t="s">
        <v>51</v>
      </c>
    </row>
    <row r="4077" spans="1:31" ht="110.25" x14ac:dyDescent="0.25">
      <c r="A4077" s="57" t="s">
        <v>11416</v>
      </c>
      <c r="B4077" s="24" t="s">
        <v>11913</v>
      </c>
      <c r="C4077" s="58" t="s">
        <v>11914</v>
      </c>
      <c r="D4077" s="59">
        <v>1974</v>
      </c>
      <c r="E4077" s="25">
        <v>27.04</v>
      </c>
      <c r="F4077" s="25">
        <v>0.97270000000000001</v>
      </c>
      <c r="G4077" s="59">
        <v>2020</v>
      </c>
      <c r="H4077" s="25" t="s">
        <v>42</v>
      </c>
      <c r="I4077" s="25" t="s">
        <v>42</v>
      </c>
      <c r="J4077" s="25" t="s">
        <v>42</v>
      </c>
      <c r="K4077" s="25" t="s">
        <v>42</v>
      </c>
      <c r="L4077" s="59" t="s">
        <v>51</v>
      </c>
      <c r="M4077" s="59" t="s">
        <v>51</v>
      </c>
      <c r="N4077" s="59" t="s">
        <v>51</v>
      </c>
      <c r="O4077" s="59" t="s">
        <v>51</v>
      </c>
      <c r="P4077" s="59" t="s">
        <v>11915</v>
      </c>
      <c r="Q4077" s="25" t="s">
        <v>42</v>
      </c>
      <c r="R4077" s="25" t="s">
        <v>42</v>
      </c>
      <c r="S4077" s="25" t="s">
        <v>42</v>
      </c>
      <c r="T4077" s="25" t="s">
        <v>42</v>
      </c>
      <c r="U4077" s="25" t="s">
        <v>42</v>
      </c>
      <c r="V4077" s="25" t="s">
        <v>42</v>
      </c>
      <c r="W4077" s="25">
        <v>0</v>
      </c>
      <c r="X4077" s="25">
        <v>0</v>
      </c>
      <c r="Y4077" s="25" t="s">
        <v>42</v>
      </c>
      <c r="Z4077" s="25" t="s">
        <v>42</v>
      </c>
      <c r="AA4077" s="25">
        <v>0.4</v>
      </c>
      <c r="AB4077" s="25">
        <v>0.4</v>
      </c>
      <c r="AC4077" s="25" t="s">
        <v>11912</v>
      </c>
      <c r="AD4077" s="59" t="s">
        <v>147</v>
      </c>
      <c r="AE4077" s="59" t="s">
        <v>51</v>
      </c>
    </row>
    <row r="4078" spans="1:31" ht="110.25" x14ac:dyDescent="0.25">
      <c r="A4078" s="57" t="s">
        <v>11416</v>
      </c>
      <c r="B4078" s="24" t="s">
        <v>11916</v>
      </c>
      <c r="C4078" s="58" t="s">
        <v>11917</v>
      </c>
      <c r="D4078" s="59">
        <v>1974</v>
      </c>
      <c r="E4078" s="25">
        <v>27.06</v>
      </c>
      <c r="F4078" s="25">
        <v>0.97270000000000001</v>
      </c>
      <c r="G4078" s="59">
        <v>2020</v>
      </c>
      <c r="H4078" s="25" t="s">
        <v>42</v>
      </c>
      <c r="I4078" s="25" t="s">
        <v>42</v>
      </c>
      <c r="J4078" s="25" t="s">
        <v>42</v>
      </c>
      <c r="K4078" s="25" t="s">
        <v>42</v>
      </c>
      <c r="L4078" s="59" t="s">
        <v>51</v>
      </c>
      <c r="M4078" s="59" t="s">
        <v>51</v>
      </c>
      <c r="N4078" s="59" t="s">
        <v>51</v>
      </c>
      <c r="O4078" s="59" t="s">
        <v>51</v>
      </c>
      <c r="P4078" s="59" t="s">
        <v>11918</v>
      </c>
      <c r="Q4078" s="25" t="s">
        <v>42</v>
      </c>
      <c r="R4078" s="25" t="s">
        <v>42</v>
      </c>
      <c r="S4078" s="25" t="s">
        <v>42</v>
      </c>
      <c r="T4078" s="25" t="s">
        <v>42</v>
      </c>
      <c r="U4078" s="25" t="s">
        <v>42</v>
      </c>
      <c r="V4078" s="25" t="s">
        <v>42</v>
      </c>
      <c r="W4078" s="25">
        <v>0</v>
      </c>
      <c r="X4078" s="25">
        <v>0</v>
      </c>
      <c r="Y4078" s="25" t="s">
        <v>42</v>
      </c>
      <c r="Z4078" s="25" t="s">
        <v>42</v>
      </c>
      <c r="AA4078" s="25">
        <v>0.4</v>
      </c>
      <c r="AB4078" s="25">
        <v>0.4</v>
      </c>
      <c r="AC4078" s="25" t="s">
        <v>11912</v>
      </c>
      <c r="AD4078" s="59" t="s">
        <v>147</v>
      </c>
      <c r="AE4078" s="59" t="s">
        <v>51</v>
      </c>
    </row>
    <row r="4079" spans="1:31" ht="110.25" x14ac:dyDescent="0.25">
      <c r="A4079" s="57" t="s">
        <v>11416</v>
      </c>
      <c r="B4079" s="24" t="s">
        <v>11919</v>
      </c>
      <c r="C4079" s="58" t="s">
        <v>11920</v>
      </c>
      <c r="D4079" s="59">
        <v>1966</v>
      </c>
      <c r="E4079" s="25">
        <v>91.04</v>
      </c>
      <c r="F4079" s="25">
        <v>0.47460000000000002</v>
      </c>
      <c r="G4079" s="59">
        <v>2020</v>
      </c>
      <c r="H4079" s="25" t="s">
        <v>42</v>
      </c>
      <c r="I4079" s="25" t="s">
        <v>42</v>
      </c>
      <c r="J4079" s="25" t="s">
        <v>42</v>
      </c>
      <c r="K4079" s="25" t="s">
        <v>42</v>
      </c>
      <c r="L4079" s="59" t="s">
        <v>51</v>
      </c>
      <c r="M4079" s="59" t="s">
        <v>51</v>
      </c>
      <c r="N4079" s="59" t="s">
        <v>51</v>
      </c>
      <c r="O4079" s="59" t="s">
        <v>51</v>
      </c>
      <c r="P4079" s="59" t="s">
        <v>11921</v>
      </c>
      <c r="Q4079" s="25" t="s">
        <v>42</v>
      </c>
      <c r="R4079" s="25" t="s">
        <v>42</v>
      </c>
      <c r="S4079" s="25" t="s">
        <v>42</v>
      </c>
      <c r="T4079" s="25" t="s">
        <v>42</v>
      </c>
      <c r="U4079" s="25" t="s">
        <v>42</v>
      </c>
      <c r="V4079" s="25" t="s">
        <v>42</v>
      </c>
      <c r="W4079" s="25">
        <v>0</v>
      </c>
      <c r="X4079" s="25">
        <v>0</v>
      </c>
      <c r="Y4079" s="25" t="s">
        <v>42</v>
      </c>
      <c r="Z4079" s="25" t="s">
        <v>42</v>
      </c>
      <c r="AA4079" s="25">
        <v>6</v>
      </c>
      <c r="AB4079" s="25">
        <v>6</v>
      </c>
      <c r="AC4079" s="25" t="s">
        <v>11039</v>
      </c>
      <c r="AD4079" s="59" t="s">
        <v>51</v>
      </c>
      <c r="AE4079" s="59" t="s">
        <v>51</v>
      </c>
    </row>
    <row r="4080" spans="1:31" ht="110.25" x14ac:dyDescent="0.25">
      <c r="A4080" s="57" t="s">
        <v>11416</v>
      </c>
      <c r="B4080" s="24" t="s">
        <v>11922</v>
      </c>
      <c r="C4080" s="58" t="s">
        <v>11923</v>
      </c>
      <c r="D4080" s="59">
        <v>1963</v>
      </c>
      <c r="E4080" s="25">
        <v>91.67</v>
      </c>
      <c r="F4080" s="25">
        <v>0.87919999999999998</v>
      </c>
      <c r="G4080" s="59">
        <v>2020</v>
      </c>
      <c r="H4080" s="25" t="s">
        <v>42</v>
      </c>
      <c r="I4080" s="25" t="s">
        <v>42</v>
      </c>
      <c r="J4080" s="25" t="s">
        <v>42</v>
      </c>
      <c r="K4080" s="25" t="s">
        <v>42</v>
      </c>
      <c r="L4080" s="59" t="s">
        <v>51</v>
      </c>
      <c r="M4080" s="59" t="s">
        <v>51</v>
      </c>
      <c r="N4080" s="59" t="s">
        <v>51</v>
      </c>
      <c r="O4080" s="59" t="s">
        <v>51</v>
      </c>
      <c r="P4080" s="59" t="s">
        <v>11924</v>
      </c>
      <c r="Q4080" s="25" t="s">
        <v>42</v>
      </c>
      <c r="R4080" s="25" t="s">
        <v>42</v>
      </c>
      <c r="S4080" s="25" t="s">
        <v>42</v>
      </c>
      <c r="T4080" s="25" t="s">
        <v>42</v>
      </c>
      <c r="U4080" s="25" t="s">
        <v>42</v>
      </c>
      <c r="V4080" s="25" t="s">
        <v>42</v>
      </c>
      <c r="W4080" s="25">
        <v>0</v>
      </c>
      <c r="X4080" s="25">
        <v>0</v>
      </c>
      <c r="Y4080" s="25" t="s">
        <v>42</v>
      </c>
      <c r="Z4080" s="25" t="s">
        <v>42</v>
      </c>
      <c r="AA4080" s="25">
        <v>0.4</v>
      </c>
      <c r="AB4080" s="25">
        <v>0.4</v>
      </c>
      <c r="AC4080" s="25" t="s">
        <v>11039</v>
      </c>
      <c r="AD4080" s="59" t="s">
        <v>51</v>
      </c>
      <c r="AE4080" s="59" t="s">
        <v>51</v>
      </c>
    </row>
    <row r="4081" spans="1:31" ht="110.25" x14ac:dyDescent="0.25">
      <c r="A4081" s="57" t="s">
        <v>11416</v>
      </c>
      <c r="B4081" s="24" t="s">
        <v>11925</v>
      </c>
      <c r="C4081" s="58" t="s">
        <v>11926</v>
      </c>
      <c r="D4081" s="59">
        <v>1963</v>
      </c>
      <c r="E4081" s="25">
        <v>84.78</v>
      </c>
      <c r="F4081" s="25">
        <v>8.8400000000000006E-2</v>
      </c>
      <c r="G4081" s="59">
        <v>2021</v>
      </c>
      <c r="H4081" s="25" t="s">
        <v>42</v>
      </c>
      <c r="I4081" s="25" t="s">
        <v>42</v>
      </c>
      <c r="J4081" s="25" t="s">
        <v>42</v>
      </c>
      <c r="K4081" s="25" t="s">
        <v>42</v>
      </c>
      <c r="L4081" s="59" t="s">
        <v>51</v>
      </c>
      <c r="M4081" s="59" t="s">
        <v>51</v>
      </c>
      <c r="N4081" s="59" t="s">
        <v>51</v>
      </c>
      <c r="O4081" s="59" t="s">
        <v>51</v>
      </c>
      <c r="P4081" s="59" t="s">
        <v>11927</v>
      </c>
      <c r="Q4081" s="25" t="s">
        <v>42</v>
      </c>
      <c r="R4081" s="25" t="s">
        <v>42</v>
      </c>
      <c r="S4081" s="25" t="s">
        <v>42</v>
      </c>
      <c r="T4081" s="25" t="s">
        <v>42</v>
      </c>
      <c r="U4081" s="25" t="s">
        <v>42</v>
      </c>
      <c r="V4081" s="25" t="s">
        <v>42</v>
      </c>
      <c r="W4081" s="25">
        <v>0</v>
      </c>
      <c r="X4081" s="25">
        <v>0</v>
      </c>
      <c r="Y4081" s="25" t="s">
        <v>42</v>
      </c>
      <c r="Z4081" s="25" t="s">
        <v>42</v>
      </c>
      <c r="AA4081" s="25">
        <v>0.4</v>
      </c>
      <c r="AB4081" s="25">
        <v>0.4</v>
      </c>
      <c r="AC4081" s="25" t="s">
        <v>11039</v>
      </c>
      <c r="AD4081" s="59" t="s">
        <v>51</v>
      </c>
      <c r="AE4081" s="59" t="s">
        <v>51</v>
      </c>
    </row>
    <row r="4082" spans="1:31" ht="110.25" x14ac:dyDescent="0.25">
      <c r="A4082" s="57" t="s">
        <v>11416</v>
      </c>
      <c r="B4082" s="24" t="s">
        <v>11928</v>
      </c>
      <c r="C4082" s="58" t="s">
        <v>11929</v>
      </c>
      <c r="D4082" s="59">
        <v>1979</v>
      </c>
      <c r="E4082" s="25">
        <v>93.87</v>
      </c>
      <c r="F4082" s="25">
        <v>1.7981</v>
      </c>
      <c r="G4082" s="59">
        <v>2020</v>
      </c>
      <c r="H4082" s="25" t="s">
        <v>42</v>
      </c>
      <c r="I4082" s="25" t="s">
        <v>42</v>
      </c>
      <c r="J4082" s="25" t="s">
        <v>42</v>
      </c>
      <c r="K4082" s="25" t="s">
        <v>42</v>
      </c>
      <c r="L4082" s="59" t="s">
        <v>51</v>
      </c>
      <c r="M4082" s="59" t="s">
        <v>51</v>
      </c>
      <c r="N4082" s="59" t="s">
        <v>51</v>
      </c>
      <c r="O4082" s="59" t="s">
        <v>51</v>
      </c>
      <c r="P4082" s="59" t="s">
        <v>11930</v>
      </c>
      <c r="Q4082" s="25" t="s">
        <v>42</v>
      </c>
      <c r="R4082" s="25" t="s">
        <v>42</v>
      </c>
      <c r="S4082" s="25" t="s">
        <v>42</v>
      </c>
      <c r="T4082" s="25" t="s">
        <v>42</v>
      </c>
      <c r="U4082" s="25" t="s">
        <v>42</v>
      </c>
      <c r="V4082" s="25" t="s">
        <v>42</v>
      </c>
      <c r="W4082" s="25">
        <v>0</v>
      </c>
      <c r="X4082" s="25">
        <v>0</v>
      </c>
      <c r="Y4082" s="25" t="s">
        <v>42</v>
      </c>
      <c r="Z4082" s="25" t="s">
        <v>42</v>
      </c>
      <c r="AA4082" s="25">
        <v>6</v>
      </c>
      <c r="AB4082" s="25">
        <v>6</v>
      </c>
      <c r="AC4082" s="25" t="s">
        <v>11039</v>
      </c>
      <c r="AD4082" s="59" t="s">
        <v>51</v>
      </c>
      <c r="AE4082" s="59" t="s">
        <v>51</v>
      </c>
    </row>
    <row r="4083" spans="1:31" ht="110.25" x14ac:dyDescent="0.25">
      <c r="A4083" s="57" t="s">
        <v>11416</v>
      </c>
      <c r="B4083" s="24" t="s">
        <v>11931</v>
      </c>
      <c r="C4083" s="58" t="s">
        <v>11932</v>
      </c>
      <c r="D4083" s="59">
        <v>1975</v>
      </c>
      <c r="E4083" s="25">
        <v>68.23</v>
      </c>
      <c r="F4083" s="25">
        <v>0.50700000000000001</v>
      </c>
      <c r="G4083" s="59">
        <v>2020</v>
      </c>
      <c r="H4083" s="25" t="s">
        <v>42</v>
      </c>
      <c r="I4083" s="25" t="s">
        <v>42</v>
      </c>
      <c r="J4083" s="25" t="s">
        <v>42</v>
      </c>
      <c r="K4083" s="25" t="s">
        <v>42</v>
      </c>
      <c r="L4083" s="59" t="s">
        <v>51</v>
      </c>
      <c r="M4083" s="59" t="s">
        <v>51</v>
      </c>
      <c r="N4083" s="59" t="s">
        <v>51</v>
      </c>
      <c r="O4083" s="59" t="s">
        <v>51</v>
      </c>
      <c r="P4083" s="59" t="s">
        <v>11933</v>
      </c>
      <c r="Q4083" s="25" t="s">
        <v>42</v>
      </c>
      <c r="R4083" s="25" t="s">
        <v>42</v>
      </c>
      <c r="S4083" s="25" t="s">
        <v>42</v>
      </c>
      <c r="T4083" s="25" t="s">
        <v>42</v>
      </c>
      <c r="U4083" s="25" t="s">
        <v>42</v>
      </c>
      <c r="V4083" s="25" t="s">
        <v>42</v>
      </c>
      <c r="W4083" s="25">
        <v>0</v>
      </c>
      <c r="X4083" s="25">
        <v>0</v>
      </c>
      <c r="Y4083" s="25" t="s">
        <v>42</v>
      </c>
      <c r="Z4083" s="25" t="s">
        <v>42</v>
      </c>
      <c r="AA4083" s="25">
        <v>6</v>
      </c>
      <c r="AB4083" s="25">
        <v>6</v>
      </c>
      <c r="AC4083" s="25" t="s">
        <v>11039</v>
      </c>
      <c r="AD4083" s="59" t="s">
        <v>51</v>
      </c>
      <c r="AE4083" s="59" t="s">
        <v>51</v>
      </c>
    </row>
    <row r="4084" spans="1:31" ht="110.25" x14ac:dyDescent="0.25">
      <c r="A4084" s="57" t="s">
        <v>11416</v>
      </c>
      <c r="B4084" s="24" t="s">
        <v>11934</v>
      </c>
      <c r="C4084" s="58" t="s">
        <v>11935</v>
      </c>
      <c r="D4084" s="59">
        <v>1950</v>
      </c>
      <c r="E4084" s="25">
        <v>82.28</v>
      </c>
      <c r="F4084" s="25">
        <v>0.2722</v>
      </c>
      <c r="G4084" s="59">
        <v>2020</v>
      </c>
      <c r="H4084" s="25" t="s">
        <v>42</v>
      </c>
      <c r="I4084" s="25" t="s">
        <v>42</v>
      </c>
      <c r="J4084" s="25" t="s">
        <v>42</v>
      </c>
      <c r="K4084" s="25" t="s">
        <v>42</v>
      </c>
      <c r="L4084" s="59" t="s">
        <v>51</v>
      </c>
      <c r="M4084" s="59" t="s">
        <v>51</v>
      </c>
      <c r="N4084" s="59" t="s">
        <v>51</v>
      </c>
      <c r="O4084" s="59" t="s">
        <v>51</v>
      </c>
      <c r="P4084" s="59" t="s">
        <v>11936</v>
      </c>
      <c r="Q4084" s="25" t="s">
        <v>42</v>
      </c>
      <c r="R4084" s="25" t="s">
        <v>42</v>
      </c>
      <c r="S4084" s="25" t="s">
        <v>42</v>
      </c>
      <c r="T4084" s="25" t="s">
        <v>42</v>
      </c>
      <c r="U4084" s="25" t="s">
        <v>42</v>
      </c>
      <c r="V4084" s="25" t="s">
        <v>42</v>
      </c>
      <c r="W4084" s="25">
        <v>0</v>
      </c>
      <c r="X4084" s="25">
        <v>0</v>
      </c>
      <c r="Y4084" s="25" t="s">
        <v>42</v>
      </c>
      <c r="Z4084" s="25" t="s">
        <v>42</v>
      </c>
      <c r="AA4084" s="25">
        <v>0.4</v>
      </c>
      <c r="AB4084" s="25">
        <v>0.4</v>
      </c>
      <c r="AC4084" s="25" t="s">
        <v>11039</v>
      </c>
      <c r="AD4084" s="59" t="s">
        <v>51</v>
      </c>
      <c r="AE4084" s="59" t="s">
        <v>51</v>
      </c>
    </row>
    <row r="4085" spans="1:31" ht="110.25" x14ac:dyDescent="0.25">
      <c r="A4085" s="57" t="s">
        <v>11416</v>
      </c>
      <c r="B4085" s="24" t="s">
        <v>11937</v>
      </c>
      <c r="C4085" s="58" t="s">
        <v>11938</v>
      </c>
      <c r="D4085" s="59">
        <v>1966</v>
      </c>
      <c r="E4085" s="25">
        <v>77.23</v>
      </c>
      <c r="F4085" s="25">
        <v>1.4646999999999999</v>
      </c>
      <c r="G4085" s="59">
        <v>2020</v>
      </c>
      <c r="H4085" s="25" t="s">
        <v>42</v>
      </c>
      <c r="I4085" s="25" t="s">
        <v>42</v>
      </c>
      <c r="J4085" s="25" t="s">
        <v>42</v>
      </c>
      <c r="K4085" s="25" t="s">
        <v>42</v>
      </c>
      <c r="L4085" s="59" t="s">
        <v>51</v>
      </c>
      <c r="M4085" s="59" t="s">
        <v>51</v>
      </c>
      <c r="N4085" s="59" t="s">
        <v>51</v>
      </c>
      <c r="O4085" s="59" t="s">
        <v>51</v>
      </c>
      <c r="P4085" s="59" t="s">
        <v>11939</v>
      </c>
      <c r="Q4085" s="25" t="s">
        <v>42</v>
      </c>
      <c r="R4085" s="25" t="s">
        <v>42</v>
      </c>
      <c r="S4085" s="25" t="s">
        <v>42</v>
      </c>
      <c r="T4085" s="25" t="s">
        <v>42</v>
      </c>
      <c r="U4085" s="25" t="s">
        <v>42</v>
      </c>
      <c r="V4085" s="25" t="s">
        <v>42</v>
      </c>
      <c r="W4085" s="25">
        <v>0</v>
      </c>
      <c r="X4085" s="25">
        <v>0</v>
      </c>
      <c r="Y4085" s="25" t="s">
        <v>42</v>
      </c>
      <c r="Z4085" s="25" t="s">
        <v>42</v>
      </c>
      <c r="AA4085" s="25">
        <v>110</v>
      </c>
      <c r="AB4085" s="25">
        <v>110</v>
      </c>
      <c r="AC4085" s="25" t="s">
        <v>11039</v>
      </c>
      <c r="AD4085" s="59" t="s">
        <v>51</v>
      </c>
      <c r="AE4085" s="59" t="s">
        <v>51</v>
      </c>
    </row>
    <row r="4086" spans="1:31" ht="110.25" x14ac:dyDescent="0.25">
      <c r="A4086" s="57" t="s">
        <v>11416</v>
      </c>
      <c r="B4086" s="24" t="s">
        <v>11940</v>
      </c>
      <c r="C4086" s="58" t="s">
        <v>11941</v>
      </c>
      <c r="D4086" s="59">
        <v>1983</v>
      </c>
      <c r="E4086" s="25">
        <v>93.29</v>
      </c>
      <c r="F4086" s="25">
        <v>1.3272999999999999</v>
      </c>
      <c r="G4086" s="59">
        <v>2020</v>
      </c>
      <c r="H4086" s="25" t="s">
        <v>42</v>
      </c>
      <c r="I4086" s="25" t="s">
        <v>42</v>
      </c>
      <c r="J4086" s="25" t="s">
        <v>42</v>
      </c>
      <c r="K4086" s="25" t="s">
        <v>42</v>
      </c>
      <c r="L4086" s="59" t="s">
        <v>51</v>
      </c>
      <c r="M4086" s="59" t="s">
        <v>51</v>
      </c>
      <c r="N4086" s="59" t="s">
        <v>51</v>
      </c>
      <c r="O4086" s="59" t="s">
        <v>51</v>
      </c>
      <c r="P4086" s="59" t="s">
        <v>11942</v>
      </c>
      <c r="Q4086" s="25" t="s">
        <v>42</v>
      </c>
      <c r="R4086" s="25" t="s">
        <v>42</v>
      </c>
      <c r="S4086" s="25" t="s">
        <v>42</v>
      </c>
      <c r="T4086" s="25" t="s">
        <v>42</v>
      </c>
      <c r="U4086" s="25" t="s">
        <v>42</v>
      </c>
      <c r="V4086" s="25" t="s">
        <v>42</v>
      </c>
      <c r="W4086" s="25">
        <v>0</v>
      </c>
      <c r="X4086" s="25">
        <v>0</v>
      </c>
      <c r="Y4086" s="25" t="s">
        <v>42</v>
      </c>
      <c r="Z4086" s="25" t="s">
        <v>42</v>
      </c>
      <c r="AA4086" s="25">
        <v>6</v>
      </c>
      <c r="AB4086" s="25">
        <v>6</v>
      </c>
      <c r="AC4086" s="25" t="s">
        <v>11039</v>
      </c>
      <c r="AD4086" s="59" t="s">
        <v>51</v>
      </c>
      <c r="AE4086" s="59" t="s">
        <v>51</v>
      </c>
    </row>
    <row r="4087" spans="1:31" ht="110.25" x14ac:dyDescent="0.25">
      <c r="A4087" s="57" t="s">
        <v>11416</v>
      </c>
      <c r="B4087" s="24" t="s">
        <v>11943</v>
      </c>
      <c r="C4087" s="58" t="s">
        <v>11944</v>
      </c>
      <c r="D4087" s="59">
        <v>1990</v>
      </c>
      <c r="E4087" s="25">
        <v>83.41</v>
      </c>
      <c r="F4087" s="25">
        <v>5.2626999999999997</v>
      </c>
      <c r="G4087" s="59">
        <v>2020</v>
      </c>
      <c r="H4087" s="25" t="s">
        <v>42</v>
      </c>
      <c r="I4087" s="25" t="s">
        <v>42</v>
      </c>
      <c r="J4087" s="25" t="s">
        <v>42</v>
      </c>
      <c r="K4087" s="25" t="s">
        <v>42</v>
      </c>
      <c r="L4087" s="59" t="s">
        <v>51</v>
      </c>
      <c r="M4087" s="59" t="s">
        <v>51</v>
      </c>
      <c r="N4087" s="59" t="s">
        <v>51</v>
      </c>
      <c r="O4087" s="59" t="s">
        <v>51</v>
      </c>
      <c r="P4087" s="59" t="s">
        <v>11945</v>
      </c>
      <c r="Q4087" s="25" t="s">
        <v>42</v>
      </c>
      <c r="R4087" s="25" t="s">
        <v>42</v>
      </c>
      <c r="S4087" s="25" t="s">
        <v>42</v>
      </c>
      <c r="T4087" s="25" t="s">
        <v>42</v>
      </c>
      <c r="U4087" s="25" t="s">
        <v>42</v>
      </c>
      <c r="V4087" s="25" t="s">
        <v>42</v>
      </c>
      <c r="W4087" s="25">
        <v>0</v>
      </c>
      <c r="X4087" s="25">
        <v>0</v>
      </c>
      <c r="Y4087" s="25" t="s">
        <v>42</v>
      </c>
      <c r="Z4087" s="25" t="s">
        <v>42</v>
      </c>
      <c r="AA4087" s="25">
        <v>6</v>
      </c>
      <c r="AB4087" s="25">
        <v>6</v>
      </c>
      <c r="AC4087" s="25" t="s">
        <v>11039</v>
      </c>
      <c r="AD4087" s="59" t="s">
        <v>51</v>
      </c>
      <c r="AE4087" s="59" t="s">
        <v>51</v>
      </c>
    </row>
    <row r="4088" spans="1:31" ht="110.25" x14ac:dyDescent="0.25">
      <c r="A4088" s="57" t="s">
        <v>11416</v>
      </c>
      <c r="B4088" s="24" t="s">
        <v>11946</v>
      </c>
      <c r="C4088" s="58" t="s">
        <v>11947</v>
      </c>
      <c r="D4088" s="59">
        <v>1972</v>
      </c>
      <c r="E4088" s="25">
        <v>75</v>
      </c>
      <c r="F4088" s="25">
        <v>1E-4</v>
      </c>
      <c r="G4088" s="59">
        <v>2020</v>
      </c>
      <c r="H4088" s="25" t="s">
        <v>42</v>
      </c>
      <c r="I4088" s="25" t="s">
        <v>42</v>
      </c>
      <c r="J4088" s="25" t="s">
        <v>42</v>
      </c>
      <c r="K4088" s="25" t="s">
        <v>42</v>
      </c>
      <c r="L4088" s="59" t="s">
        <v>51</v>
      </c>
      <c r="M4088" s="59" t="s">
        <v>51</v>
      </c>
      <c r="N4088" s="59" t="s">
        <v>51</v>
      </c>
      <c r="O4088" s="59" t="s">
        <v>51</v>
      </c>
      <c r="P4088" s="59" t="s">
        <v>11948</v>
      </c>
      <c r="Q4088" s="25" t="s">
        <v>42</v>
      </c>
      <c r="R4088" s="25" t="s">
        <v>42</v>
      </c>
      <c r="S4088" s="25" t="s">
        <v>42</v>
      </c>
      <c r="T4088" s="25" t="s">
        <v>42</v>
      </c>
      <c r="U4088" s="25" t="s">
        <v>42</v>
      </c>
      <c r="V4088" s="25" t="s">
        <v>42</v>
      </c>
      <c r="W4088" s="25">
        <v>0</v>
      </c>
      <c r="X4088" s="25">
        <v>0</v>
      </c>
      <c r="Y4088" s="25" t="s">
        <v>42</v>
      </c>
      <c r="Z4088" s="25" t="s">
        <v>42</v>
      </c>
      <c r="AA4088" s="25">
        <v>6</v>
      </c>
      <c r="AB4088" s="25">
        <v>6</v>
      </c>
      <c r="AC4088" s="25" t="s">
        <v>11039</v>
      </c>
      <c r="AD4088" s="59" t="s">
        <v>51</v>
      </c>
      <c r="AE4088" s="59" t="s">
        <v>51</v>
      </c>
    </row>
    <row r="4089" spans="1:31" ht="110.25" x14ac:dyDescent="0.25">
      <c r="A4089" s="57" t="s">
        <v>11416</v>
      </c>
      <c r="B4089" s="24" t="s">
        <v>11949</v>
      </c>
      <c r="C4089" s="58" t="s">
        <v>11950</v>
      </c>
      <c r="D4089" s="59">
        <v>1964</v>
      </c>
      <c r="E4089" s="25">
        <v>75</v>
      </c>
      <c r="F4089" s="25">
        <v>1E-4</v>
      </c>
      <c r="G4089" s="59">
        <v>2020</v>
      </c>
      <c r="H4089" s="25" t="s">
        <v>42</v>
      </c>
      <c r="I4089" s="25" t="s">
        <v>42</v>
      </c>
      <c r="J4089" s="25" t="s">
        <v>42</v>
      </c>
      <c r="K4089" s="25" t="s">
        <v>42</v>
      </c>
      <c r="L4089" s="59" t="s">
        <v>51</v>
      </c>
      <c r="M4089" s="59" t="s">
        <v>51</v>
      </c>
      <c r="N4089" s="59" t="s">
        <v>51</v>
      </c>
      <c r="O4089" s="59" t="s">
        <v>51</v>
      </c>
      <c r="P4089" s="59" t="s">
        <v>11951</v>
      </c>
      <c r="Q4089" s="25" t="s">
        <v>42</v>
      </c>
      <c r="R4089" s="25" t="s">
        <v>42</v>
      </c>
      <c r="S4089" s="25" t="s">
        <v>42</v>
      </c>
      <c r="T4089" s="25" t="s">
        <v>42</v>
      </c>
      <c r="U4089" s="25" t="s">
        <v>42</v>
      </c>
      <c r="V4089" s="25" t="s">
        <v>42</v>
      </c>
      <c r="W4089" s="25">
        <v>0</v>
      </c>
      <c r="X4089" s="25">
        <v>0</v>
      </c>
      <c r="Y4089" s="25" t="s">
        <v>42</v>
      </c>
      <c r="Z4089" s="25" t="s">
        <v>42</v>
      </c>
      <c r="AA4089" s="25">
        <v>6</v>
      </c>
      <c r="AB4089" s="25">
        <v>6</v>
      </c>
      <c r="AC4089" s="25" t="s">
        <v>11039</v>
      </c>
      <c r="AD4089" s="59" t="s">
        <v>51</v>
      </c>
      <c r="AE4089" s="59" t="s">
        <v>51</v>
      </c>
    </row>
    <row r="4090" spans="1:31" ht="110.25" x14ac:dyDescent="0.25">
      <c r="A4090" s="57" t="s">
        <v>11416</v>
      </c>
      <c r="B4090" s="24" t="s">
        <v>11952</v>
      </c>
      <c r="C4090" s="58" t="s">
        <v>11953</v>
      </c>
      <c r="D4090" s="59">
        <v>1982</v>
      </c>
      <c r="E4090" s="25">
        <v>94.14</v>
      </c>
      <c r="F4090" s="25">
        <v>0.53800000000000003</v>
      </c>
      <c r="G4090" s="59">
        <v>2020</v>
      </c>
      <c r="H4090" s="25" t="s">
        <v>42</v>
      </c>
      <c r="I4090" s="25" t="s">
        <v>42</v>
      </c>
      <c r="J4090" s="25" t="s">
        <v>42</v>
      </c>
      <c r="K4090" s="25" t="s">
        <v>42</v>
      </c>
      <c r="L4090" s="59" t="s">
        <v>51</v>
      </c>
      <c r="M4090" s="59" t="s">
        <v>51</v>
      </c>
      <c r="N4090" s="59" t="s">
        <v>51</v>
      </c>
      <c r="O4090" s="59" t="s">
        <v>51</v>
      </c>
      <c r="P4090" s="59" t="s">
        <v>11954</v>
      </c>
      <c r="Q4090" s="25" t="s">
        <v>42</v>
      </c>
      <c r="R4090" s="25" t="s">
        <v>42</v>
      </c>
      <c r="S4090" s="25" t="s">
        <v>42</v>
      </c>
      <c r="T4090" s="25" t="s">
        <v>42</v>
      </c>
      <c r="U4090" s="25" t="s">
        <v>42</v>
      </c>
      <c r="V4090" s="25" t="s">
        <v>42</v>
      </c>
      <c r="W4090" s="25">
        <v>0</v>
      </c>
      <c r="X4090" s="25">
        <v>0</v>
      </c>
      <c r="Y4090" s="25" t="s">
        <v>42</v>
      </c>
      <c r="Z4090" s="25" t="s">
        <v>42</v>
      </c>
      <c r="AA4090" s="25">
        <v>10</v>
      </c>
      <c r="AB4090" s="25">
        <v>10</v>
      </c>
      <c r="AC4090" s="25" t="s">
        <v>11039</v>
      </c>
      <c r="AD4090" s="59" t="s">
        <v>51</v>
      </c>
      <c r="AE4090" s="59" t="s">
        <v>51</v>
      </c>
    </row>
    <row r="4091" spans="1:31" ht="110.25" x14ac:dyDescent="0.25">
      <c r="A4091" s="57" t="s">
        <v>11416</v>
      </c>
      <c r="B4091" s="24" t="s">
        <v>11955</v>
      </c>
      <c r="C4091" s="58" t="s">
        <v>11956</v>
      </c>
      <c r="D4091" s="59">
        <v>1958</v>
      </c>
      <c r="E4091" s="25">
        <v>26.41</v>
      </c>
      <c r="F4091" s="25">
        <v>0.13969999999999999</v>
      </c>
      <c r="G4091" s="59">
        <v>2020</v>
      </c>
      <c r="H4091" s="25" t="s">
        <v>42</v>
      </c>
      <c r="I4091" s="25" t="s">
        <v>42</v>
      </c>
      <c r="J4091" s="25" t="s">
        <v>42</v>
      </c>
      <c r="K4091" s="25" t="s">
        <v>42</v>
      </c>
      <c r="L4091" s="59" t="s">
        <v>51</v>
      </c>
      <c r="M4091" s="59" t="s">
        <v>51</v>
      </c>
      <c r="N4091" s="59" t="s">
        <v>51</v>
      </c>
      <c r="O4091" s="59" t="s">
        <v>51</v>
      </c>
      <c r="P4091" s="59" t="s">
        <v>11957</v>
      </c>
      <c r="Q4091" s="25" t="s">
        <v>42</v>
      </c>
      <c r="R4091" s="25" t="s">
        <v>42</v>
      </c>
      <c r="S4091" s="25" t="s">
        <v>42</v>
      </c>
      <c r="T4091" s="25" t="s">
        <v>42</v>
      </c>
      <c r="U4091" s="25" t="s">
        <v>42</v>
      </c>
      <c r="V4091" s="25" t="s">
        <v>42</v>
      </c>
      <c r="W4091" s="25">
        <v>0</v>
      </c>
      <c r="X4091" s="25">
        <v>0</v>
      </c>
      <c r="Y4091" s="25" t="s">
        <v>42</v>
      </c>
      <c r="Z4091" s="25" t="s">
        <v>42</v>
      </c>
      <c r="AA4091" s="25">
        <v>6</v>
      </c>
      <c r="AB4091" s="25">
        <v>6</v>
      </c>
      <c r="AC4091" s="25" t="s">
        <v>11039</v>
      </c>
      <c r="AD4091" s="59" t="s">
        <v>51</v>
      </c>
      <c r="AE4091" s="59" t="s">
        <v>51</v>
      </c>
    </row>
    <row r="4092" spans="1:31" ht="110.25" x14ac:dyDescent="0.25">
      <c r="A4092" s="57" t="s">
        <v>11416</v>
      </c>
      <c r="B4092" s="24" t="s">
        <v>11958</v>
      </c>
      <c r="C4092" s="58" t="s">
        <v>11959</v>
      </c>
      <c r="D4092" s="59">
        <v>1951</v>
      </c>
      <c r="E4092" s="25">
        <v>45</v>
      </c>
      <c r="F4092" s="25">
        <v>0.1343</v>
      </c>
      <c r="G4092" s="59">
        <v>2021</v>
      </c>
      <c r="H4092" s="25" t="s">
        <v>42</v>
      </c>
      <c r="I4092" s="25" t="s">
        <v>42</v>
      </c>
      <c r="J4092" s="25" t="s">
        <v>42</v>
      </c>
      <c r="K4092" s="25" t="s">
        <v>42</v>
      </c>
      <c r="L4092" s="59" t="s">
        <v>51</v>
      </c>
      <c r="M4092" s="59" t="s">
        <v>51</v>
      </c>
      <c r="N4092" s="59" t="s">
        <v>51</v>
      </c>
      <c r="O4092" s="59" t="s">
        <v>51</v>
      </c>
      <c r="P4092" s="59" t="s">
        <v>11960</v>
      </c>
      <c r="Q4092" s="25" t="s">
        <v>42</v>
      </c>
      <c r="R4092" s="25" t="s">
        <v>42</v>
      </c>
      <c r="S4092" s="25" t="s">
        <v>42</v>
      </c>
      <c r="T4092" s="25" t="s">
        <v>42</v>
      </c>
      <c r="U4092" s="25" t="s">
        <v>42</v>
      </c>
      <c r="V4092" s="25" t="s">
        <v>42</v>
      </c>
      <c r="W4092" s="25">
        <v>0</v>
      </c>
      <c r="X4092" s="25">
        <v>0</v>
      </c>
      <c r="Y4092" s="25" t="s">
        <v>42</v>
      </c>
      <c r="Z4092" s="25" t="s">
        <v>42</v>
      </c>
      <c r="AA4092" s="25">
        <v>6</v>
      </c>
      <c r="AB4092" s="25">
        <v>6</v>
      </c>
      <c r="AC4092" s="25" t="s">
        <v>11039</v>
      </c>
      <c r="AD4092" s="59" t="s">
        <v>51</v>
      </c>
      <c r="AE4092" s="59" t="s">
        <v>51</v>
      </c>
    </row>
    <row r="4093" spans="1:31" ht="110.25" x14ac:dyDescent="0.25">
      <c r="A4093" s="57" t="s">
        <v>11416</v>
      </c>
      <c r="B4093" s="24" t="s">
        <v>11961</v>
      </c>
      <c r="C4093" s="58" t="s">
        <v>11962</v>
      </c>
      <c r="D4093" s="59">
        <v>1964</v>
      </c>
      <c r="E4093" s="25">
        <v>45</v>
      </c>
      <c r="F4093" s="25">
        <v>1.0173000000000001</v>
      </c>
      <c r="G4093" s="59">
        <v>2021</v>
      </c>
      <c r="H4093" s="25" t="s">
        <v>42</v>
      </c>
      <c r="I4093" s="25" t="s">
        <v>42</v>
      </c>
      <c r="J4093" s="25" t="s">
        <v>42</v>
      </c>
      <c r="K4093" s="25" t="s">
        <v>42</v>
      </c>
      <c r="L4093" s="59" t="s">
        <v>51</v>
      </c>
      <c r="M4093" s="59" t="s">
        <v>51</v>
      </c>
      <c r="N4093" s="59" t="s">
        <v>51</v>
      </c>
      <c r="O4093" s="59" t="s">
        <v>51</v>
      </c>
      <c r="P4093" s="59" t="s">
        <v>11963</v>
      </c>
      <c r="Q4093" s="25" t="s">
        <v>42</v>
      </c>
      <c r="R4093" s="25" t="s">
        <v>42</v>
      </c>
      <c r="S4093" s="25" t="s">
        <v>42</v>
      </c>
      <c r="T4093" s="25" t="s">
        <v>42</v>
      </c>
      <c r="U4093" s="25" t="s">
        <v>42</v>
      </c>
      <c r="V4093" s="25" t="s">
        <v>42</v>
      </c>
      <c r="W4093" s="25">
        <v>0</v>
      </c>
      <c r="X4093" s="25">
        <v>0</v>
      </c>
      <c r="Y4093" s="25" t="s">
        <v>42</v>
      </c>
      <c r="Z4093" s="25" t="s">
        <v>42</v>
      </c>
      <c r="AA4093" s="25">
        <v>0.4</v>
      </c>
      <c r="AB4093" s="25">
        <v>0.4</v>
      </c>
      <c r="AC4093" s="25" t="s">
        <v>11039</v>
      </c>
      <c r="AD4093" s="59" t="s">
        <v>51</v>
      </c>
      <c r="AE4093" s="59" t="s">
        <v>51</v>
      </c>
    </row>
    <row r="4094" spans="1:31" ht="110.25" x14ac:dyDescent="0.25">
      <c r="A4094" s="57" t="s">
        <v>11416</v>
      </c>
      <c r="B4094" s="24" t="s">
        <v>11964</v>
      </c>
      <c r="C4094" s="58" t="s">
        <v>11965</v>
      </c>
      <c r="D4094" s="59">
        <v>1967</v>
      </c>
      <c r="E4094" s="25">
        <v>88.11</v>
      </c>
      <c r="F4094" s="25">
        <v>0.73870000000000002</v>
      </c>
      <c r="G4094" s="59">
        <v>2020</v>
      </c>
      <c r="H4094" s="25" t="s">
        <v>42</v>
      </c>
      <c r="I4094" s="25" t="s">
        <v>42</v>
      </c>
      <c r="J4094" s="25" t="s">
        <v>42</v>
      </c>
      <c r="K4094" s="25" t="s">
        <v>42</v>
      </c>
      <c r="L4094" s="59" t="s">
        <v>51</v>
      </c>
      <c r="M4094" s="59" t="s">
        <v>51</v>
      </c>
      <c r="N4094" s="59" t="s">
        <v>51</v>
      </c>
      <c r="O4094" s="59" t="s">
        <v>51</v>
      </c>
      <c r="P4094" s="59" t="s">
        <v>11966</v>
      </c>
      <c r="Q4094" s="25" t="s">
        <v>42</v>
      </c>
      <c r="R4094" s="25" t="s">
        <v>42</v>
      </c>
      <c r="S4094" s="25" t="s">
        <v>42</v>
      </c>
      <c r="T4094" s="25" t="s">
        <v>42</v>
      </c>
      <c r="U4094" s="25" t="s">
        <v>42</v>
      </c>
      <c r="V4094" s="25" t="s">
        <v>42</v>
      </c>
      <c r="W4094" s="25">
        <v>0</v>
      </c>
      <c r="X4094" s="25">
        <v>0</v>
      </c>
      <c r="Y4094" s="25" t="s">
        <v>42</v>
      </c>
      <c r="Z4094" s="25" t="s">
        <v>42</v>
      </c>
      <c r="AA4094" s="25">
        <v>6</v>
      </c>
      <c r="AB4094" s="25">
        <v>6</v>
      </c>
      <c r="AC4094" s="25" t="s">
        <v>11039</v>
      </c>
      <c r="AD4094" s="59" t="s">
        <v>51</v>
      </c>
      <c r="AE4094" s="59" t="s">
        <v>51</v>
      </c>
    </row>
    <row r="4095" spans="1:31" ht="110.25" x14ac:dyDescent="0.25">
      <c r="A4095" s="57" t="s">
        <v>11416</v>
      </c>
      <c r="B4095" s="24" t="s">
        <v>11967</v>
      </c>
      <c r="C4095" s="58" t="s">
        <v>11968</v>
      </c>
      <c r="D4095" s="59">
        <v>1978</v>
      </c>
      <c r="E4095" s="25">
        <v>77.89</v>
      </c>
      <c r="F4095" s="25">
        <v>77.89</v>
      </c>
      <c r="G4095" s="59">
        <v>2020</v>
      </c>
      <c r="H4095" s="25" t="s">
        <v>42</v>
      </c>
      <c r="I4095" s="25" t="s">
        <v>42</v>
      </c>
      <c r="J4095" s="25" t="s">
        <v>42</v>
      </c>
      <c r="K4095" s="25" t="s">
        <v>42</v>
      </c>
      <c r="L4095" s="59" t="s">
        <v>51</v>
      </c>
      <c r="M4095" s="59" t="s">
        <v>51</v>
      </c>
      <c r="N4095" s="59" t="s">
        <v>51</v>
      </c>
      <c r="O4095" s="59" t="s">
        <v>51</v>
      </c>
      <c r="P4095" s="59" t="s">
        <v>11969</v>
      </c>
      <c r="Q4095" s="25" t="s">
        <v>42</v>
      </c>
      <c r="R4095" s="25" t="s">
        <v>42</v>
      </c>
      <c r="S4095" s="25" t="s">
        <v>42</v>
      </c>
      <c r="T4095" s="25" t="s">
        <v>42</v>
      </c>
      <c r="U4095" s="25" t="s">
        <v>42</v>
      </c>
      <c r="V4095" s="25" t="s">
        <v>42</v>
      </c>
      <c r="W4095" s="25">
        <v>0</v>
      </c>
      <c r="X4095" s="25">
        <v>0</v>
      </c>
      <c r="Y4095" s="25" t="s">
        <v>42</v>
      </c>
      <c r="Z4095" s="25" t="s">
        <v>42</v>
      </c>
      <c r="AA4095" s="25">
        <v>110</v>
      </c>
      <c r="AB4095" s="25">
        <v>110</v>
      </c>
      <c r="AC4095" s="25" t="s">
        <v>11039</v>
      </c>
      <c r="AD4095" s="59" t="s">
        <v>51</v>
      </c>
      <c r="AE4095" s="59" t="s">
        <v>51</v>
      </c>
    </row>
    <row r="4096" spans="1:31" ht="110.25" x14ac:dyDescent="0.25">
      <c r="A4096" s="57" t="s">
        <v>11416</v>
      </c>
      <c r="B4096" s="24" t="s">
        <v>11970</v>
      </c>
      <c r="C4096" s="58" t="s">
        <v>11971</v>
      </c>
      <c r="D4096" s="59">
        <v>1968</v>
      </c>
      <c r="E4096" s="25">
        <v>75</v>
      </c>
      <c r="F4096" s="25">
        <v>3.0152999999999999</v>
      </c>
      <c r="G4096" s="59">
        <v>2020</v>
      </c>
      <c r="H4096" s="25" t="s">
        <v>42</v>
      </c>
      <c r="I4096" s="25" t="s">
        <v>42</v>
      </c>
      <c r="J4096" s="25" t="s">
        <v>42</v>
      </c>
      <c r="K4096" s="25" t="s">
        <v>42</v>
      </c>
      <c r="L4096" s="59" t="s">
        <v>51</v>
      </c>
      <c r="M4096" s="59" t="s">
        <v>51</v>
      </c>
      <c r="N4096" s="59" t="s">
        <v>51</v>
      </c>
      <c r="O4096" s="59" t="s">
        <v>51</v>
      </c>
      <c r="P4096" s="59" t="s">
        <v>11972</v>
      </c>
      <c r="Q4096" s="25" t="s">
        <v>42</v>
      </c>
      <c r="R4096" s="25" t="s">
        <v>42</v>
      </c>
      <c r="S4096" s="25" t="s">
        <v>42</v>
      </c>
      <c r="T4096" s="25" t="s">
        <v>42</v>
      </c>
      <c r="U4096" s="25" t="s">
        <v>42</v>
      </c>
      <c r="V4096" s="25" t="s">
        <v>42</v>
      </c>
      <c r="W4096" s="25">
        <v>0</v>
      </c>
      <c r="X4096" s="25">
        <v>0</v>
      </c>
      <c r="Y4096" s="25" t="s">
        <v>42</v>
      </c>
      <c r="Z4096" s="25" t="s">
        <v>42</v>
      </c>
      <c r="AA4096" s="25">
        <v>10</v>
      </c>
      <c r="AB4096" s="25">
        <v>10</v>
      </c>
      <c r="AC4096" s="25" t="s">
        <v>11039</v>
      </c>
      <c r="AD4096" s="59" t="s">
        <v>51</v>
      </c>
      <c r="AE4096" s="59" t="s">
        <v>51</v>
      </c>
    </row>
    <row r="4097" spans="1:31" ht="110.25" x14ac:dyDescent="0.25">
      <c r="A4097" s="57" t="s">
        <v>11416</v>
      </c>
      <c r="B4097" s="24" t="s">
        <v>11973</v>
      </c>
      <c r="C4097" s="58" t="s">
        <v>11974</v>
      </c>
      <c r="D4097" s="59">
        <v>1967</v>
      </c>
      <c r="E4097" s="25">
        <v>88.11</v>
      </c>
      <c r="F4097" s="25">
        <v>0.73870000000000002</v>
      </c>
      <c r="G4097" s="59">
        <v>2020</v>
      </c>
      <c r="H4097" s="25" t="s">
        <v>42</v>
      </c>
      <c r="I4097" s="25" t="s">
        <v>42</v>
      </c>
      <c r="J4097" s="25" t="s">
        <v>42</v>
      </c>
      <c r="K4097" s="25" t="s">
        <v>42</v>
      </c>
      <c r="L4097" s="59" t="s">
        <v>51</v>
      </c>
      <c r="M4097" s="59" t="s">
        <v>51</v>
      </c>
      <c r="N4097" s="59" t="s">
        <v>51</v>
      </c>
      <c r="O4097" s="59" t="s">
        <v>51</v>
      </c>
      <c r="P4097" s="59" t="s">
        <v>11975</v>
      </c>
      <c r="Q4097" s="25" t="s">
        <v>42</v>
      </c>
      <c r="R4097" s="25" t="s">
        <v>42</v>
      </c>
      <c r="S4097" s="25" t="s">
        <v>42</v>
      </c>
      <c r="T4097" s="25" t="s">
        <v>42</v>
      </c>
      <c r="U4097" s="25" t="s">
        <v>42</v>
      </c>
      <c r="V4097" s="25" t="s">
        <v>42</v>
      </c>
      <c r="W4097" s="25">
        <v>0</v>
      </c>
      <c r="X4097" s="25">
        <v>0</v>
      </c>
      <c r="Y4097" s="25" t="s">
        <v>42</v>
      </c>
      <c r="Z4097" s="25" t="s">
        <v>42</v>
      </c>
      <c r="AA4097" s="25">
        <v>6</v>
      </c>
      <c r="AB4097" s="25">
        <v>6</v>
      </c>
      <c r="AC4097" s="25" t="s">
        <v>11039</v>
      </c>
      <c r="AD4097" s="59" t="s">
        <v>51</v>
      </c>
      <c r="AE4097" s="59" t="s">
        <v>51</v>
      </c>
    </row>
    <row r="4098" spans="1:31" ht="110.25" x14ac:dyDescent="0.25">
      <c r="A4098" s="57" t="s">
        <v>11416</v>
      </c>
      <c r="B4098" s="24" t="s">
        <v>11976</v>
      </c>
      <c r="C4098" s="58" t="s">
        <v>11977</v>
      </c>
      <c r="D4098" s="59">
        <v>1973</v>
      </c>
      <c r="E4098" s="25">
        <v>92.01</v>
      </c>
      <c r="F4098" s="25">
        <v>0.62929999999999997</v>
      </c>
      <c r="G4098" s="59">
        <v>2020</v>
      </c>
      <c r="H4098" s="25" t="s">
        <v>42</v>
      </c>
      <c r="I4098" s="25" t="s">
        <v>42</v>
      </c>
      <c r="J4098" s="25" t="s">
        <v>42</v>
      </c>
      <c r="K4098" s="25" t="s">
        <v>42</v>
      </c>
      <c r="L4098" s="59" t="s">
        <v>51</v>
      </c>
      <c r="M4098" s="59" t="s">
        <v>51</v>
      </c>
      <c r="N4098" s="59" t="s">
        <v>51</v>
      </c>
      <c r="O4098" s="59" t="s">
        <v>51</v>
      </c>
      <c r="P4098" s="59" t="s">
        <v>11978</v>
      </c>
      <c r="Q4098" s="25" t="s">
        <v>42</v>
      </c>
      <c r="R4098" s="25" t="s">
        <v>42</v>
      </c>
      <c r="S4098" s="25" t="s">
        <v>42</v>
      </c>
      <c r="T4098" s="25" t="s">
        <v>42</v>
      </c>
      <c r="U4098" s="25" t="s">
        <v>42</v>
      </c>
      <c r="V4098" s="25" t="s">
        <v>42</v>
      </c>
      <c r="W4098" s="25">
        <v>0</v>
      </c>
      <c r="X4098" s="25">
        <v>0</v>
      </c>
      <c r="Y4098" s="25" t="s">
        <v>42</v>
      </c>
      <c r="Z4098" s="25" t="s">
        <v>42</v>
      </c>
      <c r="AA4098" s="25">
        <v>0.4</v>
      </c>
      <c r="AB4098" s="25">
        <v>0.4</v>
      </c>
      <c r="AC4098" s="25" t="s">
        <v>11039</v>
      </c>
      <c r="AD4098" s="59" t="s">
        <v>51</v>
      </c>
      <c r="AE4098" s="59" t="s">
        <v>51</v>
      </c>
    </row>
    <row r="4099" spans="1:31" ht="110.25" x14ac:dyDescent="0.25">
      <c r="A4099" s="57" t="s">
        <v>11416</v>
      </c>
      <c r="B4099" s="24" t="s">
        <v>11979</v>
      </c>
      <c r="C4099" s="58" t="s">
        <v>11980</v>
      </c>
      <c r="D4099" s="59">
        <v>1973</v>
      </c>
      <c r="E4099" s="25">
        <v>45</v>
      </c>
      <c r="F4099" s="25">
        <v>0.69669999999999999</v>
      </c>
      <c r="G4099" s="59">
        <v>2021</v>
      </c>
      <c r="H4099" s="25" t="s">
        <v>42</v>
      </c>
      <c r="I4099" s="25" t="s">
        <v>42</v>
      </c>
      <c r="J4099" s="25" t="s">
        <v>42</v>
      </c>
      <c r="K4099" s="25" t="s">
        <v>42</v>
      </c>
      <c r="L4099" s="59" t="s">
        <v>51</v>
      </c>
      <c r="M4099" s="59" t="s">
        <v>51</v>
      </c>
      <c r="N4099" s="59" t="s">
        <v>51</v>
      </c>
      <c r="O4099" s="59" t="s">
        <v>51</v>
      </c>
      <c r="P4099" s="59" t="s">
        <v>11981</v>
      </c>
      <c r="Q4099" s="25" t="s">
        <v>42</v>
      </c>
      <c r="R4099" s="25" t="s">
        <v>42</v>
      </c>
      <c r="S4099" s="25" t="s">
        <v>42</v>
      </c>
      <c r="T4099" s="25" t="s">
        <v>42</v>
      </c>
      <c r="U4099" s="25" t="s">
        <v>42</v>
      </c>
      <c r="V4099" s="25" t="s">
        <v>42</v>
      </c>
      <c r="W4099" s="25">
        <v>0</v>
      </c>
      <c r="X4099" s="25">
        <v>0</v>
      </c>
      <c r="Y4099" s="25" t="s">
        <v>42</v>
      </c>
      <c r="Z4099" s="25" t="s">
        <v>42</v>
      </c>
      <c r="AA4099" s="25">
        <v>0.4</v>
      </c>
      <c r="AB4099" s="25">
        <v>0.4</v>
      </c>
      <c r="AC4099" s="25" t="s">
        <v>11039</v>
      </c>
      <c r="AD4099" s="59" t="s">
        <v>51</v>
      </c>
      <c r="AE4099" s="59" t="s">
        <v>51</v>
      </c>
    </row>
    <row r="4100" spans="1:31" ht="110.25" x14ac:dyDescent="0.25">
      <c r="A4100" s="57" t="s">
        <v>11416</v>
      </c>
      <c r="B4100" s="24" t="s">
        <v>11982</v>
      </c>
      <c r="C4100" s="58" t="s">
        <v>11983</v>
      </c>
      <c r="D4100" s="59">
        <v>1967</v>
      </c>
      <c r="E4100" s="25">
        <v>88.11</v>
      </c>
      <c r="F4100" s="25">
        <v>0.73870000000000002</v>
      </c>
      <c r="G4100" s="59">
        <v>2020</v>
      </c>
      <c r="H4100" s="25" t="s">
        <v>42</v>
      </c>
      <c r="I4100" s="25" t="s">
        <v>42</v>
      </c>
      <c r="J4100" s="25" t="s">
        <v>42</v>
      </c>
      <c r="K4100" s="25" t="s">
        <v>42</v>
      </c>
      <c r="L4100" s="59" t="s">
        <v>51</v>
      </c>
      <c r="M4100" s="59" t="s">
        <v>51</v>
      </c>
      <c r="N4100" s="59" t="s">
        <v>51</v>
      </c>
      <c r="O4100" s="59" t="s">
        <v>51</v>
      </c>
      <c r="P4100" s="59" t="s">
        <v>11984</v>
      </c>
      <c r="Q4100" s="25" t="s">
        <v>42</v>
      </c>
      <c r="R4100" s="25" t="s">
        <v>42</v>
      </c>
      <c r="S4100" s="25" t="s">
        <v>42</v>
      </c>
      <c r="T4100" s="25" t="s">
        <v>42</v>
      </c>
      <c r="U4100" s="25" t="s">
        <v>42</v>
      </c>
      <c r="V4100" s="25" t="s">
        <v>42</v>
      </c>
      <c r="W4100" s="25">
        <v>0</v>
      </c>
      <c r="X4100" s="25">
        <v>0</v>
      </c>
      <c r="Y4100" s="25" t="s">
        <v>42</v>
      </c>
      <c r="Z4100" s="25" t="s">
        <v>42</v>
      </c>
      <c r="AA4100" s="25">
        <v>0.4</v>
      </c>
      <c r="AB4100" s="25">
        <v>0.4</v>
      </c>
      <c r="AC4100" s="25" t="s">
        <v>11039</v>
      </c>
      <c r="AD4100" s="59" t="s">
        <v>51</v>
      </c>
      <c r="AE4100" s="59" t="s">
        <v>51</v>
      </c>
    </row>
    <row r="4101" spans="1:31" ht="110.25" x14ac:dyDescent="0.25">
      <c r="A4101" s="57" t="s">
        <v>11416</v>
      </c>
      <c r="B4101" s="24" t="s">
        <v>11985</v>
      </c>
      <c r="C4101" s="58" t="s">
        <v>11986</v>
      </c>
      <c r="D4101" s="59">
        <v>1967</v>
      </c>
      <c r="E4101" s="25">
        <v>75.3</v>
      </c>
      <c r="F4101" s="25">
        <v>0.73870000000000002</v>
      </c>
      <c r="G4101" s="59">
        <v>2020</v>
      </c>
      <c r="H4101" s="25" t="s">
        <v>42</v>
      </c>
      <c r="I4101" s="25" t="s">
        <v>42</v>
      </c>
      <c r="J4101" s="25" t="s">
        <v>42</v>
      </c>
      <c r="K4101" s="25" t="s">
        <v>42</v>
      </c>
      <c r="L4101" s="59" t="s">
        <v>51</v>
      </c>
      <c r="M4101" s="59" t="s">
        <v>51</v>
      </c>
      <c r="N4101" s="59" t="s">
        <v>51</v>
      </c>
      <c r="O4101" s="59" t="s">
        <v>51</v>
      </c>
      <c r="P4101" s="59" t="s">
        <v>11987</v>
      </c>
      <c r="Q4101" s="25" t="s">
        <v>42</v>
      </c>
      <c r="R4101" s="25" t="s">
        <v>42</v>
      </c>
      <c r="S4101" s="25" t="s">
        <v>42</v>
      </c>
      <c r="T4101" s="25" t="s">
        <v>42</v>
      </c>
      <c r="U4101" s="25" t="s">
        <v>42</v>
      </c>
      <c r="V4101" s="25" t="s">
        <v>42</v>
      </c>
      <c r="W4101" s="25">
        <v>0</v>
      </c>
      <c r="X4101" s="25">
        <v>0</v>
      </c>
      <c r="Y4101" s="25" t="s">
        <v>42</v>
      </c>
      <c r="Z4101" s="25" t="s">
        <v>42</v>
      </c>
      <c r="AA4101" s="25">
        <v>6</v>
      </c>
      <c r="AB4101" s="25">
        <v>6</v>
      </c>
      <c r="AC4101" s="25" t="s">
        <v>11039</v>
      </c>
      <c r="AD4101" s="59" t="s">
        <v>51</v>
      </c>
      <c r="AE4101" s="59" t="s">
        <v>51</v>
      </c>
    </row>
    <row r="4102" spans="1:31" ht="110.25" x14ac:dyDescent="0.25">
      <c r="A4102" s="57" t="s">
        <v>11416</v>
      </c>
      <c r="B4102" s="24" t="s">
        <v>11988</v>
      </c>
      <c r="C4102" s="58" t="s">
        <v>11989</v>
      </c>
      <c r="D4102" s="59">
        <v>2020</v>
      </c>
      <c r="E4102" s="25">
        <v>48.07</v>
      </c>
      <c r="F4102" s="25">
        <v>59.601399999999998</v>
      </c>
      <c r="G4102" s="59">
        <v>2021</v>
      </c>
      <c r="H4102" s="25" t="s">
        <v>42</v>
      </c>
      <c r="I4102" s="25" t="s">
        <v>42</v>
      </c>
      <c r="J4102" s="25" t="s">
        <v>42</v>
      </c>
      <c r="K4102" s="25" t="s">
        <v>42</v>
      </c>
      <c r="L4102" s="59" t="s">
        <v>51</v>
      </c>
      <c r="M4102" s="59" t="s">
        <v>51</v>
      </c>
      <c r="N4102" s="59" t="s">
        <v>51</v>
      </c>
      <c r="O4102" s="59" t="s">
        <v>51</v>
      </c>
      <c r="P4102" s="59" t="s">
        <v>11990</v>
      </c>
      <c r="Q4102" s="25" t="s">
        <v>42</v>
      </c>
      <c r="R4102" s="25" t="s">
        <v>42</v>
      </c>
      <c r="S4102" s="25" t="s">
        <v>42</v>
      </c>
      <c r="T4102" s="25" t="s">
        <v>42</v>
      </c>
      <c r="U4102" s="25" t="s">
        <v>42</v>
      </c>
      <c r="V4102" s="25" t="s">
        <v>42</v>
      </c>
      <c r="W4102" s="25">
        <v>0</v>
      </c>
      <c r="X4102" s="25">
        <v>0</v>
      </c>
      <c r="Y4102" s="25" t="s">
        <v>42</v>
      </c>
      <c r="Z4102" s="25" t="s">
        <v>42</v>
      </c>
      <c r="AA4102" s="25">
        <v>10</v>
      </c>
      <c r="AB4102" s="25">
        <v>10</v>
      </c>
      <c r="AC4102" s="25" t="s">
        <v>11039</v>
      </c>
      <c r="AD4102" s="59" t="s">
        <v>51</v>
      </c>
      <c r="AE4102" s="59" t="s">
        <v>51</v>
      </c>
    </row>
    <row r="4103" spans="1:31" ht="110.25" x14ac:dyDescent="0.25">
      <c r="A4103" s="57" t="s">
        <v>11416</v>
      </c>
      <c r="B4103" s="24" t="s">
        <v>11991</v>
      </c>
      <c r="C4103" s="58" t="s">
        <v>11992</v>
      </c>
      <c r="D4103" s="59">
        <v>1972</v>
      </c>
      <c r="E4103" s="25">
        <v>93.14</v>
      </c>
      <c r="F4103" s="25">
        <v>0.16070000000000001</v>
      </c>
      <c r="G4103" s="59">
        <v>2020</v>
      </c>
      <c r="H4103" s="25" t="s">
        <v>42</v>
      </c>
      <c r="I4103" s="25" t="s">
        <v>42</v>
      </c>
      <c r="J4103" s="25" t="s">
        <v>42</v>
      </c>
      <c r="K4103" s="25" t="s">
        <v>42</v>
      </c>
      <c r="L4103" s="59" t="s">
        <v>51</v>
      </c>
      <c r="M4103" s="59" t="s">
        <v>51</v>
      </c>
      <c r="N4103" s="59" t="s">
        <v>51</v>
      </c>
      <c r="O4103" s="59" t="s">
        <v>51</v>
      </c>
      <c r="P4103" s="59" t="s">
        <v>11993</v>
      </c>
      <c r="Q4103" s="25" t="s">
        <v>42</v>
      </c>
      <c r="R4103" s="25" t="s">
        <v>42</v>
      </c>
      <c r="S4103" s="25" t="s">
        <v>42</v>
      </c>
      <c r="T4103" s="25" t="s">
        <v>42</v>
      </c>
      <c r="U4103" s="25" t="s">
        <v>42</v>
      </c>
      <c r="V4103" s="25" t="s">
        <v>42</v>
      </c>
      <c r="W4103" s="25">
        <v>0</v>
      </c>
      <c r="X4103" s="25">
        <v>0</v>
      </c>
      <c r="Y4103" s="25" t="s">
        <v>42</v>
      </c>
      <c r="Z4103" s="25" t="s">
        <v>42</v>
      </c>
      <c r="AA4103" s="25">
        <v>6</v>
      </c>
      <c r="AB4103" s="25">
        <v>6</v>
      </c>
      <c r="AC4103" s="25" t="s">
        <v>11039</v>
      </c>
      <c r="AD4103" s="59" t="s">
        <v>51</v>
      </c>
      <c r="AE4103" s="59" t="s">
        <v>51</v>
      </c>
    </row>
    <row r="4104" spans="1:31" ht="110.25" x14ac:dyDescent="0.25">
      <c r="A4104" s="57" t="s">
        <v>11416</v>
      </c>
      <c r="B4104" s="24" t="s">
        <v>11994</v>
      </c>
      <c r="C4104" s="58" t="s">
        <v>11995</v>
      </c>
      <c r="D4104" s="59">
        <v>1974</v>
      </c>
      <c r="E4104" s="25">
        <v>87.97</v>
      </c>
      <c r="F4104" s="25">
        <v>0.24110000000000001</v>
      </c>
      <c r="G4104" s="59">
        <v>2020</v>
      </c>
      <c r="H4104" s="25" t="s">
        <v>42</v>
      </c>
      <c r="I4104" s="25" t="s">
        <v>42</v>
      </c>
      <c r="J4104" s="25" t="s">
        <v>42</v>
      </c>
      <c r="K4104" s="25" t="s">
        <v>42</v>
      </c>
      <c r="L4104" s="59" t="s">
        <v>51</v>
      </c>
      <c r="M4104" s="59" t="s">
        <v>51</v>
      </c>
      <c r="N4104" s="59" t="s">
        <v>51</v>
      </c>
      <c r="O4104" s="59" t="s">
        <v>51</v>
      </c>
      <c r="P4104" s="59" t="s">
        <v>11996</v>
      </c>
      <c r="Q4104" s="25" t="s">
        <v>42</v>
      </c>
      <c r="R4104" s="25" t="s">
        <v>42</v>
      </c>
      <c r="S4104" s="25" t="s">
        <v>42</v>
      </c>
      <c r="T4104" s="25" t="s">
        <v>42</v>
      </c>
      <c r="U4104" s="25" t="s">
        <v>42</v>
      </c>
      <c r="V4104" s="25" t="s">
        <v>42</v>
      </c>
      <c r="W4104" s="25">
        <v>0</v>
      </c>
      <c r="X4104" s="25">
        <v>0</v>
      </c>
      <c r="Y4104" s="25" t="s">
        <v>42</v>
      </c>
      <c r="Z4104" s="25" t="s">
        <v>42</v>
      </c>
      <c r="AA4104" s="25">
        <v>0.4</v>
      </c>
      <c r="AB4104" s="25">
        <v>0.4</v>
      </c>
      <c r="AC4104" s="25" t="s">
        <v>11039</v>
      </c>
      <c r="AD4104" s="59" t="s">
        <v>51</v>
      </c>
      <c r="AE4104" s="59" t="s">
        <v>51</v>
      </c>
    </row>
    <row r="4105" spans="1:31" ht="110.25" x14ac:dyDescent="0.25">
      <c r="A4105" s="57" t="s">
        <v>11416</v>
      </c>
      <c r="B4105" s="24" t="s">
        <v>11997</v>
      </c>
      <c r="C4105" s="58" t="s">
        <v>11998</v>
      </c>
      <c r="D4105" s="59">
        <v>1972</v>
      </c>
      <c r="E4105" s="25">
        <v>93.14</v>
      </c>
      <c r="F4105" s="25">
        <v>0.16070000000000001</v>
      </c>
      <c r="G4105" s="59">
        <v>2020</v>
      </c>
      <c r="H4105" s="25" t="s">
        <v>42</v>
      </c>
      <c r="I4105" s="25" t="s">
        <v>42</v>
      </c>
      <c r="J4105" s="25" t="s">
        <v>42</v>
      </c>
      <c r="K4105" s="25" t="s">
        <v>42</v>
      </c>
      <c r="L4105" s="59" t="s">
        <v>51</v>
      </c>
      <c r="M4105" s="59" t="s">
        <v>51</v>
      </c>
      <c r="N4105" s="59" t="s">
        <v>51</v>
      </c>
      <c r="O4105" s="59" t="s">
        <v>51</v>
      </c>
      <c r="P4105" s="59" t="s">
        <v>11999</v>
      </c>
      <c r="Q4105" s="25" t="s">
        <v>42</v>
      </c>
      <c r="R4105" s="25" t="s">
        <v>42</v>
      </c>
      <c r="S4105" s="25" t="s">
        <v>42</v>
      </c>
      <c r="T4105" s="25" t="s">
        <v>42</v>
      </c>
      <c r="U4105" s="25" t="s">
        <v>42</v>
      </c>
      <c r="V4105" s="25" t="s">
        <v>42</v>
      </c>
      <c r="W4105" s="25">
        <v>0</v>
      </c>
      <c r="X4105" s="25">
        <v>0</v>
      </c>
      <c r="Y4105" s="25" t="s">
        <v>42</v>
      </c>
      <c r="Z4105" s="25" t="s">
        <v>42</v>
      </c>
      <c r="AA4105" s="25">
        <v>6</v>
      </c>
      <c r="AB4105" s="25">
        <v>6</v>
      </c>
      <c r="AC4105" s="25" t="s">
        <v>11039</v>
      </c>
      <c r="AD4105" s="59" t="s">
        <v>51</v>
      </c>
      <c r="AE4105" s="59" t="s">
        <v>51</v>
      </c>
    </row>
    <row r="4106" spans="1:31" ht="110.25" x14ac:dyDescent="0.25">
      <c r="A4106" s="57" t="s">
        <v>11416</v>
      </c>
      <c r="B4106" s="24" t="s">
        <v>12000</v>
      </c>
      <c r="C4106" s="58" t="s">
        <v>12001</v>
      </c>
      <c r="D4106" s="59">
        <v>1974</v>
      </c>
      <c r="E4106" s="25">
        <v>87.97</v>
      </c>
      <c r="F4106" s="25">
        <v>0.24110000000000001</v>
      </c>
      <c r="G4106" s="59">
        <v>2020</v>
      </c>
      <c r="H4106" s="25" t="s">
        <v>42</v>
      </c>
      <c r="I4106" s="25" t="s">
        <v>42</v>
      </c>
      <c r="J4106" s="25" t="s">
        <v>42</v>
      </c>
      <c r="K4106" s="25" t="s">
        <v>42</v>
      </c>
      <c r="L4106" s="59" t="s">
        <v>51</v>
      </c>
      <c r="M4106" s="59" t="s">
        <v>51</v>
      </c>
      <c r="N4106" s="59" t="s">
        <v>51</v>
      </c>
      <c r="O4106" s="59" t="s">
        <v>51</v>
      </c>
      <c r="P4106" s="59" t="s">
        <v>12002</v>
      </c>
      <c r="Q4106" s="25" t="s">
        <v>42</v>
      </c>
      <c r="R4106" s="25" t="s">
        <v>42</v>
      </c>
      <c r="S4106" s="25" t="s">
        <v>42</v>
      </c>
      <c r="T4106" s="25" t="s">
        <v>42</v>
      </c>
      <c r="U4106" s="25" t="s">
        <v>42</v>
      </c>
      <c r="V4106" s="25" t="s">
        <v>42</v>
      </c>
      <c r="W4106" s="25">
        <v>0</v>
      </c>
      <c r="X4106" s="25">
        <v>0</v>
      </c>
      <c r="Y4106" s="25" t="s">
        <v>42</v>
      </c>
      <c r="Z4106" s="25" t="s">
        <v>42</v>
      </c>
      <c r="AA4106" s="25">
        <v>0.4</v>
      </c>
      <c r="AB4106" s="25">
        <v>0.4</v>
      </c>
      <c r="AC4106" s="25" t="s">
        <v>11039</v>
      </c>
      <c r="AD4106" s="59" t="s">
        <v>51</v>
      </c>
      <c r="AE4106" s="59" t="s">
        <v>51</v>
      </c>
    </row>
    <row r="4107" spans="1:31" ht="110.25" x14ac:dyDescent="0.25">
      <c r="A4107" s="57" t="s">
        <v>11416</v>
      </c>
      <c r="B4107" s="24" t="s">
        <v>12003</v>
      </c>
      <c r="C4107" s="58" t="s">
        <v>12004</v>
      </c>
      <c r="D4107" s="59">
        <v>1932</v>
      </c>
      <c r="E4107" s="25">
        <v>54</v>
      </c>
      <c r="F4107" s="25">
        <v>0.65400000000000003</v>
      </c>
      <c r="G4107" s="59">
        <v>2020</v>
      </c>
      <c r="H4107" s="25" t="s">
        <v>42</v>
      </c>
      <c r="I4107" s="25" t="s">
        <v>42</v>
      </c>
      <c r="J4107" s="25" t="s">
        <v>42</v>
      </c>
      <c r="K4107" s="25" t="s">
        <v>42</v>
      </c>
      <c r="L4107" s="59" t="s">
        <v>51</v>
      </c>
      <c r="M4107" s="59" t="s">
        <v>51</v>
      </c>
      <c r="N4107" s="59" t="s">
        <v>51</v>
      </c>
      <c r="O4107" s="59" t="s">
        <v>51</v>
      </c>
      <c r="P4107" s="59" t="s">
        <v>12005</v>
      </c>
      <c r="Q4107" s="25" t="s">
        <v>42</v>
      </c>
      <c r="R4107" s="25" t="s">
        <v>42</v>
      </c>
      <c r="S4107" s="25" t="s">
        <v>42</v>
      </c>
      <c r="T4107" s="25" t="s">
        <v>42</v>
      </c>
      <c r="U4107" s="25" t="s">
        <v>42</v>
      </c>
      <c r="V4107" s="25" t="s">
        <v>42</v>
      </c>
      <c r="W4107" s="25">
        <v>0</v>
      </c>
      <c r="X4107" s="25">
        <v>0</v>
      </c>
      <c r="Y4107" s="25" t="s">
        <v>42</v>
      </c>
      <c r="Z4107" s="25" t="s">
        <v>42</v>
      </c>
      <c r="AA4107" s="25">
        <v>6</v>
      </c>
      <c r="AB4107" s="25">
        <v>6</v>
      </c>
      <c r="AC4107" s="25" t="s">
        <v>11039</v>
      </c>
      <c r="AD4107" s="59" t="s">
        <v>51</v>
      </c>
      <c r="AE4107" s="59" t="s">
        <v>51</v>
      </c>
    </row>
    <row r="4108" spans="1:31" ht="110.25" x14ac:dyDescent="0.25">
      <c r="A4108" s="57" t="s">
        <v>11416</v>
      </c>
      <c r="B4108" s="24" t="s">
        <v>12006</v>
      </c>
      <c r="C4108" s="58" t="s">
        <v>12007</v>
      </c>
      <c r="D4108" s="59">
        <v>1982</v>
      </c>
      <c r="E4108" s="25">
        <v>35.53</v>
      </c>
      <c r="F4108" s="25">
        <v>0.26019999999999999</v>
      </c>
      <c r="G4108" s="59">
        <v>2020</v>
      </c>
      <c r="H4108" s="25" t="s">
        <v>42</v>
      </c>
      <c r="I4108" s="25" t="s">
        <v>42</v>
      </c>
      <c r="J4108" s="25" t="s">
        <v>42</v>
      </c>
      <c r="K4108" s="25" t="s">
        <v>42</v>
      </c>
      <c r="L4108" s="59" t="s">
        <v>51</v>
      </c>
      <c r="M4108" s="59" t="s">
        <v>51</v>
      </c>
      <c r="N4108" s="59" t="s">
        <v>51</v>
      </c>
      <c r="O4108" s="59" t="s">
        <v>51</v>
      </c>
      <c r="P4108" s="59" t="s">
        <v>12008</v>
      </c>
      <c r="Q4108" s="25" t="s">
        <v>42</v>
      </c>
      <c r="R4108" s="25" t="s">
        <v>42</v>
      </c>
      <c r="S4108" s="25" t="s">
        <v>42</v>
      </c>
      <c r="T4108" s="25" t="s">
        <v>42</v>
      </c>
      <c r="U4108" s="25" t="s">
        <v>42</v>
      </c>
      <c r="V4108" s="25" t="s">
        <v>42</v>
      </c>
      <c r="W4108" s="25">
        <v>0</v>
      </c>
      <c r="X4108" s="25">
        <v>0</v>
      </c>
      <c r="Y4108" s="25" t="s">
        <v>42</v>
      </c>
      <c r="Z4108" s="25" t="s">
        <v>42</v>
      </c>
      <c r="AA4108" s="25">
        <v>110</v>
      </c>
      <c r="AB4108" s="25">
        <v>110</v>
      </c>
      <c r="AC4108" s="25" t="s">
        <v>11039</v>
      </c>
      <c r="AD4108" s="59" t="s">
        <v>51</v>
      </c>
      <c r="AE4108" s="59" t="s">
        <v>51</v>
      </c>
    </row>
    <row r="4109" spans="1:31" ht="110.25" x14ac:dyDescent="0.25">
      <c r="A4109" s="57" t="s">
        <v>11416</v>
      </c>
      <c r="B4109" s="24" t="s">
        <v>12009</v>
      </c>
      <c r="C4109" s="58" t="s">
        <v>12010</v>
      </c>
      <c r="D4109" s="59">
        <v>1984</v>
      </c>
      <c r="E4109" s="25">
        <v>43.12</v>
      </c>
      <c r="F4109" s="25">
        <v>29.387499999999999</v>
      </c>
      <c r="G4109" s="59">
        <v>2020</v>
      </c>
      <c r="H4109" s="25" t="s">
        <v>42</v>
      </c>
      <c r="I4109" s="25" t="s">
        <v>42</v>
      </c>
      <c r="J4109" s="25" t="s">
        <v>42</v>
      </c>
      <c r="K4109" s="25" t="s">
        <v>42</v>
      </c>
      <c r="L4109" s="59" t="s">
        <v>51</v>
      </c>
      <c r="M4109" s="59" t="s">
        <v>51</v>
      </c>
      <c r="N4109" s="59" t="s">
        <v>51</v>
      </c>
      <c r="O4109" s="59" t="s">
        <v>51</v>
      </c>
      <c r="P4109" s="59" t="s">
        <v>12011</v>
      </c>
      <c r="Q4109" s="25" t="s">
        <v>42</v>
      </c>
      <c r="R4109" s="25" t="s">
        <v>42</v>
      </c>
      <c r="S4109" s="25" t="s">
        <v>42</v>
      </c>
      <c r="T4109" s="25" t="s">
        <v>42</v>
      </c>
      <c r="U4109" s="25" t="s">
        <v>42</v>
      </c>
      <c r="V4109" s="25" t="s">
        <v>42</v>
      </c>
      <c r="W4109" s="25">
        <v>0</v>
      </c>
      <c r="X4109" s="25">
        <v>0</v>
      </c>
      <c r="Y4109" s="25" t="s">
        <v>42</v>
      </c>
      <c r="Z4109" s="25" t="s">
        <v>42</v>
      </c>
      <c r="AA4109" s="25">
        <v>110</v>
      </c>
      <c r="AB4109" s="25">
        <v>110</v>
      </c>
      <c r="AC4109" s="25" t="s">
        <v>11039</v>
      </c>
      <c r="AD4109" s="59" t="s">
        <v>51</v>
      </c>
      <c r="AE4109" s="59" t="s">
        <v>51</v>
      </c>
    </row>
    <row r="4110" spans="1:31" ht="110.25" x14ac:dyDescent="0.25">
      <c r="A4110" s="57" t="s">
        <v>11416</v>
      </c>
      <c r="B4110" s="24" t="s">
        <v>12012</v>
      </c>
      <c r="C4110" s="58" t="s">
        <v>12013</v>
      </c>
      <c r="D4110" s="59">
        <v>1957</v>
      </c>
      <c r="E4110" s="25">
        <v>45.55</v>
      </c>
      <c r="F4110" s="25">
        <v>1.3858999999999999</v>
      </c>
      <c r="G4110" s="59">
        <v>2021</v>
      </c>
      <c r="H4110" s="25" t="s">
        <v>42</v>
      </c>
      <c r="I4110" s="25" t="s">
        <v>42</v>
      </c>
      <c r="J4110" s="25" t="s">
        <v>42</v>
      </c>
      <c r="K4110" s="25" t="s">
        <v>42</v>
      </c>
      <c r="L4110" s="59" t="s">
        <v>51</v>
      </c>
      <c r="M4110" s="59" t="s">
        <v>51</v>
      </c>
      <c r="N4110" s="59" t="s">
        <v>51</v>
      </c>
      <c r="O4110" s="59" t="s">
        <v>51</v>
      </c>
      <c r="P4110" s="59" t="s">
        <v>12014</v>
      </c>
      <c r="Q4110" s="25" t="s">
        <v>42</v>
      </c>
      <c r="R4110" s="25" t="s">
        <v>42</v>
      </c>
      <c r="S4110" s="25" t="s">
        <v>42</v>
      </c>
      <c r="T4110" s="25" t="s">
        <v>42</v>
      </c>
      <c r="U4110" s="25" t="s">
        <v>42</v>
      </c>
      <c r="V4110" s="25" t="s">
        <v>42</v>
      </c>
      <c r="W4110" s="25">
        <v>0</v>
      </c>
      <c r="X4110" s="25">
        <v>0</v>
      </c>
      <c r="Y4110" s="25" t="s">
        <v>42</v>
      </c>
      <c r="Z4110" s="25" t="s">
        <v>42</v>
      </c>
      <c r="AA4110" s="25">
        <v>10</v>
      </c>
      <c r="AB4110" s="25">
        <v>10</v>
      </c>
      <c r="AC4110" s="25" t="s">
        <v>11039</v>
      </c>
      <c r="AD4110" s="59" t="s">
        <v>51</v>
      </c>
      <c r="AE4110" s="59" t="s">
        <v>51</v>
      </c>
    </row>
    <row r="4111" spans="1:31" ht="110.25" x14ac:dyDescent="0.25">
      <c r="A4111" s="57" t="s">
        <v>11416</v>
      </c>
      <c r="B4111" s="24" t="s">
        <v>12015</v>
      </c>
      <c r="C4111" s="58" t="s">
        <v>12016</v>
      </c>
      <c r="D4111" s="59">
        <v>2008</v>
      </c>
      <c r="E4111" s="25">
        <v>45.58</v>
      </c>
      <c r="F4111" s="25">
        <v>0.33889999999999998</v>
      </c>
      <c r="G4111" s="59">
        <v>2021</v>
      </c>
      <c r="H4111" s="25" t="s">
        <v>42</v>
      </c>
      <c r="I4111" s="25" t="s">
        <v>42</v>
      </c>
      <c r="J4111" s="25" t="s">
        <v>42</v>
      </c>
      <c r="K4111" s="25" t="s">
        <v>42</v>
      </c>
      <c r="L4111" s="59" t="s">
        <v>51</v>
      </c>
      <c r="M4111" s="59" t="s">
        <v>51</v>
      </c>
      <c r="N4111" s="59" t="s">
        <v>51</v>
      </c>
      <c r="O4111" s="59" t="s">
        <v>51</v>
      </c>
      <c r="P4111" s="59" t="s">
        <v>12017</v>
      </c>
      <c r="Q4111" s="25" t="s">
        <v>42</v>
      </c>
      <c r="R4111" s="25" t="s">
        <v>42</v>
      </c>
      <c r="S4111" s="25" t="s">
        <v>42</v>
      </c>
      <c r="T4111" s="25" t="s">
        <v>42</v>
      </c>
      <c r="U4111" s="25" t="s">
        <v>42</v>
      </c>
      <c r="V4111" s="25" t="s">
        <v>42</v>
      </c>
      <c r="W4111" s="25">
        <v>0</v>
      </c>
      <c r="X4111" s="25">
        <v>0</v>
      </c>
      <c r="Y4111" s="25" t="s">
        <v>42</v>
      </c>
      <c r="Z4111" s="25" t="s">
        <v>42</v>
      </c>
      <c r="AA4111" s="25">
        <v>6</v>
      </c>
      <c r="AB4111" s="25">
        <v>6</v>
      </c>
      <c r="AC4111" s="25" t="s">
        <v>11039</v>
      </c>
      <c r="AD4111" s="59" t="s">
        <v>51</v>
      </c>
      <c r="AE4111" s="59" t="s">
        <v>51</v>
      </c>
    </row>
    <row r="4112" spans="1:31" ht="110.25" x14ac:dyDescent="0.25">
      <c r="A4112" s="57" t="s">
        <v>11416</v>
      </c>
      <c r="B4112" s="24" t="s">
        <v>12018</v>
      </c>
      <c r="C4112" s="58" t="s">
        <v>12019</v>
      </c>
      <c r="D4112" s="59">
        <v>1955</v>
      </c>
      <c r="E4112" s="25">
        <v>45.45</v>
      </c>
      <c r="F4112" s="25">
        <v>0.60709999999999997</v>
      </c>
      <c r="G4112" s="59">
        <v>2021</v>
      </c>
      <c r="H4112" s="25" t="s">
        <v>42</v>
      </c>
      <c r="I4112" s="25" t="s">
        <v>42</v>
      </c>
      <c r="J4112" s="25" t="s">
        <v>42</v>
      </c>
      <c r="K4112" s="25" t="s">
        <v>42</v>
      </c>
      <c r="L4112" s="59" t="s">
        <v>51</v>
      </c>
      <c r="M4112" s="59" t="s">
        <v>51</v>
      </c>
      <c r="N4112" s="59" t="s">
        <v>51</v>
      </c>
      <c r="O4112" s="59" t="s">
        <v>51</v>
      </c>
      <c r="P4112" s="59" t="s">
        <v>12020</v>
      </c>
      <c r="Q4112" s="25" t="s">
        <v>42</v>
      </c>
      <c r="R4112" s="25" t="s">
        <v>42</v>
      </c>
      <c r="S4112" s="25" t="s">
        <v>42</v>
      </c>
      <c r="T4112" s="25" t="s">
        <v>42</v>
      </c>
      <c r="U4112" s="25" t="s">
        <v>42</v>
      </c>
      <c r="V4112" s="25" t="s">
        <v>42</v>
      </c>
      <c r="W4112" s="25">
        <v>0</v>
      </c>
      <c r="X4112" s="25">
        <v>0</v>
      </c>
      <c r="Y4112" s="25" t="s">
        <v>42</v>
      </c>
      <c r="Z4112" s="25" t="s">
        <v>42</v>
      </c>
      <c r="AA4112" s="25">
        <v>0.4</v>
      </c>
      <c r="AB4112" s="25">
        <v>0.4</v>
      </c>
      <c r="AC4112" s="25" t="s">
        <v>11039</v>
      </c>
      <c r="AD4112" s="59" t="s">
        <v>51</v>
      </c>
      <c r="AE4112" s="59" t="s">
        <v>51</v>
      </c>
    </row>
    <row r="4113" spans="1:31" ht="110.25" x14ac:dyDescent="0.25">
      <c r="A4113" s="57" t="s">
        <v>11416</v>
      </c>
      <c r="B4113" s="24" t="s">
        <v>12021</v>
      </c>
      <c r="C4113" s="58" t="s">
        <v>12022</v>
      </c>
      <c r="D4113" s="59">
        <v>2009</v>
      </c>
      <c r="E4113" s="25">
        <v>64</v>
      </c>
      <c r="F4113" s="25">
        <v>1</v>
      </c>
      <c r="G4113" s="59">
        <v>2020</v>
      </c>
      <c r="H4113" s="25" t="s">
        <v>42</v>
      </c>
      <c r="I4113" s="25" t="s">
        <v>42</v>
      </c>
      <c r="J4113" s="25" t="s">
        <v>42</v>
      </c>
      <c r="K4113" s="25" t="s">
        <v>42</v>
      </c>
      <c r="L4113" s="59" t="s">
        <v>51</v>
      </c>
      <c r="M4113" s="59" t="s">
        <v>51</v>
      </c>
      <c r="N4113" s="59" t="s">
        <v>51</v>
      </c>
      <c r="O4113" s="59" t="s">
        <v>51</v>
      </c>
      <c r="P4113" s="59" t="s">
        <v>12023</v>
      </c>
      <c r="Q4113" s="25" t="s">
        <v>42</v>
      </c>
      <c r="R4113" s="25" t="s">
        <v>42</v>
      </c>
      <c r="S4113" s="25" t="s">
        <v>42</v>
      </c>
      <c r="T4113" s="25" t="s">
        <v>42</v>
      </c>
      <c r="U4113" s="25" t="s">
        <v>42</v>
      </c>
      <c r="V4113" s="25" t="s">
        <v>42</v>
      </c>
      <c r="W4113" s="25">
        <v>0</v>
      </c>
      <c r="X4113" s="25">
        <v>0</v>
      </c>
      <c r="Y4113" s="25" t="s">
        <v>42</v>
      </c>
      <c r="Z4113" s="25" t="s">
        <v>42</v>
      </c>
      <c r="AA4113" s="25">
        <v>6</v>
      </c>
      <c r="AB4113" s="25">
        <v>6</v>
      </c>
      <c r="AC4113" s="25" t="s">
        <v>11039</v>
      </c>
      <c r="AD4113" s="59" t="s">
        <v>51</v>
      </c>
      <c r="AE4113" s="59" t="s">
        <v>51</v>
      </c>
    </row>
    <row r="4114" spans="1:31" ht="110.25" x14ac:dyDescent="0.25">
      <c r="A4114" s="57" t="s">
        <v>11416</v>
      </c>
      <c r="B4114" s="24" t="s">
        <v>12024</v>
      </c>
      <c r="C4114" s="58" t="s">
        <v>12025</v>
      </c>
      <c r="D4114" s="59">
        <v>2017</v>
      </c>
      <c r="E4114" s="25">
        <v>95.09</v>
      </c>
      <c r="F4114" s="25">
        <v>0.10970000000000001</v>
      </c>
      <c r="G4114" s="59">
        <v>2020</v>
      </c>
      <c r="H4114" s="25" t="s">
        <v>42</v>
      </c>
      <c r="I4114" s="25" t="s">
        <v>42</v>
      </c>
      <c r="J4114" s="25" t="s">
        <v>42</v>
      </c>
      <c r="K4114" s="25" t="s">
        <v>42</v>
      </c>
      <c r="L4114" s="59" t="s">
        <v>51</v>
      </c>
      <c r="M4114" s="59" t="s">
        <v>51</v>
      </c>
      <c r="N4114" s="59" t="s">
        <v>51</v>
      </c>
      <c r="O4114" s="59" t="s">
        <v>51</v>
      </c>
      <c r="P4114" s="59" t="s">
        <v>12026</v>
      </c>
      <c r="Q4114" s="25" t="s">
        <v>42</v>
      </c>
      <c r="R4114" s="25" t="s">
        <v>42</v>
      </c>
      <c r="S4114" s="25" t="s">
        <v>42</v>
      </c>
      <c r="T4114" s="25" t="s">
        <v>42</v>
      </c>
      <c r="U4114" s="25" t="s">
        <v>42</v>
      </c>
      <c r="V4114" s="25" t="s">
        <v>42</v>
      </c>
      <c r="W4114" s="25">
        <v>0</v>
      </c>
      <c r="X4114" s="25">
        <v>0</v>
      </c>
      <c r="Y4114" s="25" t="s">
        <v>42</v>
      </c>
      <c r="Z4114" s="25" t="s">
        <v>42</v>
      </c>
      <c r="AA4114" s="25">
        <v>0.4</v>
      </c>
      <c r="AB4114" s="25">
        <v>0.4</v>
      </c>
      <c r="AC4114" s="25" t="s">
        <v>11039</v>
      </c>
      <c r="AD4114" s="59" t="s">
        <v>51</v>
      </c>
      <c r="AE4114" s="59" t="s">
        <v>51</v>
      </c>
    </row>
    <row r="4115" spans="1:31" ht="110.25" x14ac:dyDescent="0.25">
      <c r="A4115" s="57" t="s">
        <v>11416</v>
      </c>
      <c r="B4115" s="24" t="s">
        <v>12027</v>
      </c>
      <c r="C4115" s="58" t="s">
        <v>12028</v>
      </c>
      <c r="D4115" s="59">
        <v>1949</v>
      </c>
      <c r="E4115" s="25">
        <v>45.07</v>
      </c>
      <c r="F4115" s="25">
        <v>2.5819000000000001</v>
      </c>
      <c r="G4115" s="59">
        <v>2021</v>
      </c>
      <c r="H4115" s="25" t="s">
        <v>42</v>
      </c>
      <c r="I4115" s="25" t="s">
        <v>42</v>
      </c>
      <c r="J4115" s="25" t="s">
        <v>42</v>
      </c>
      <c r="K4115" s="25" t="s">
        <v>42</v>
      </c>
      <c r="L4115" s="59" t="s">
        <v>51</v>
      </c>
      <c r="M4115" s="59" t="s">
        <v>51</v>
      </c>
      <c r="N4115" s="59" t="s">
        <v>51</v>
      </c>
      <c r="O4115" s="59" t="s">
        <v>51</v>
      </c>
      <c r="P4115" s="59" t="s">
        <v>12029</v>
      </c>
      <c r="Q4115" s="25" t="s">
        <v>42</v>
      </c>
      <c r="R4115" s="25" t="s">
        <v>42</v>
      </c>
      <c r="S4115" s="25" t="s">
        <v>42</v>
      </c>
      <c r="T4115" s="25" t="s">
        <v>42</v>
      </c>
      <c r="U4115" s="25" t="s">
        <v>42</v>
      </c>
      <c r="V4115" s="25" t="s">
        <v>42</v>
      </c>
      <c r="W4115" s="25">
        <v>0</v>
      </c>
      <c r="X4115" s="25">
        <v>0</v>
      </c>
      <c r="Y4115" s="25" t="s">
        <v>42</v>
      </c>
      <c r="Z4115" s="25" t="s">
        <v>42</v>
      </c>
      <c r="AA4115" s="25">
        <v>6</v>
      </c>
      <c r="AB4115" s="25">
        <v>6</v>
      </c>
      <c r="AC4115" s="25" t="s">
        <v>11039</v>
      </c>
      <c r="AD4115" s="59" t="s">
        <v>51</v>
      </c>
      <c r="AE4115" s="59" t="s">
        <v>51</v>
      </c>
    </row>
    <row r="4116" spans="1:31" ht="110.25" x14ac:dyDescent="0.25">
      <c r="A4116" s="57" t="s">
        <v>11416</v>
      </c>
      <c r="B4116" s="24" t="s">
        <v>12030</v>
      </c>
      <c r="C4116" s="58" t="s">
        <v>12031</v>
      </c>
      <c r="D4116" s="59">
        <v>1973</v>
      </c>
      <c r="E4116" s="25">
        <v>46.23</v>
      </c>
      <c r="F4116" s="25">
        <v>2.2526999999999999</v>
      </c>
      <c r="G4116" s="59">
        <v>2021</v>
      </c>
      <c r="H4116" s="25" t="s">
        <v>42</v>
      </c>
      <c r="I4116" s="25" t="s">
        <v>42</v>
      </c>
      <c r="J4116" s="25" t="s">
        <v>42</v>
      </c>
      <c r="K4116" s="25" t="s">
        <v>42</v>
      </c>
      <c r="L4116" s="59" t="s">
        <v>51</v>
      </c>
      <c r="M4116" s="59" t="s">
        <v>51</v>
      </c>
      <c r="N4116" s="59" t="s">
        <v>51</v>
      </c>
      <c r="O4116" s="59" t="s">
        <v>51</v>
      </c>
      <c r="P4116" s="59" t="s">
        <v>12032</v>
      </c>
      <c r="Q4116" s="25" t="s">
        <v>42</v>
      </c>
      <c r="R4116" s="25" t="s">
        <v>42</v>
      </c>
      <c r="S4116" s="25" t="s">
        <v>42</v>
      </c>
      <c r="T4116" s="25" t="s">
        <v>42</v>
      </c>
      <c r="U4116" s="25" t="s">
        <v>42</v>
      </c>
      <c r="V4116" s="25" t="s">
        <v>42</v>
      </c>
      <c r="W4116" s="25">
        <v>0</v>
      </c>
      <c r="X4116" s="25">
        <v>0</v>
      </c>
      <c r="Y4116" s="25" t="s">
        <v>42</v>
      </c>
      <c r="Z4116" s="25" t="s">
        <v>42</v>
      </c>
      <c r="AA4116" s="25">
        <v>6</v>
      </c>
      <c r="AB4116" s="25">
        <v>6</v>
      </c>
      <c r="AC4116" s="25" t="s">
        <v>11039</v>
      </c>
      <c r="AD4116" s="59" t="s">
        <v>51</v>
      </c>
      <c r="AE4116" s="59" t="s">
        <v>51</v>
      </c>
    </row>
    <row r="4117" spans="1:31" ht="110.25" x14ac:dyDescent="0.25">
      <c r="A4117" s="57" t="s">
        <v>11416</v>
      </c>
      <c r="B4117" s="24" t="s">
        <v>12033</v>
      </c>
      <c r="C4117" s="58" t="s">
        <v>12034</v>
      </c>
      <c r="D4117" s="59">
        <v>1954</v>
      </c>
      <c r="E4117" s="25">
        <v>69.05</v>
      </c>
      <c r="F4117" s="25">
        <v>1E-3</v>
      </c>
      <c r="G4117" s="59">
        <v>2021</v>
      </c>
      <c r="H4117" s="25" t="s">
        <v>42</v>
      </c>
      <c r="I4117" s="25" t="s">
        <v>42</v>
      </c>
      <c r="J4117" s="25" t="s">
        <v>42</v>
      </c>
      <c r="K4117" s="25" t="s">
        <v>42</v>
      </c>
      <c r="L4117" s="59" t="s">
        <v>51</v>
      </c>
      <c r="M4117" s="59" t="s">
        <v>51</v>
      </c>
      <c r="N4117" s="59" t="s">
        <v>51</v>
      </c>
      <c r="O4117" s="59" t="s">
        <v>51</v>
      </c>
      <c r="P4117" s="59" t="s">
        <v>12035</v>
      </c>
      <c r="Q4117" s="25" t="s">
        <v>42</v>
      </c>
      <c r="R4117" s="25" t="s">
        <v>42</v>
      </c>
      <c r="S4117" s="25" t="s">
        <v>42</v>
      </c>
      <c r="T4117" s="25" t="s">
        <v>42</v>
      </c>
      <c r="U4117" s="25" t="s">
        <v>42</v>
      </c>
      <c r="V4117" s="25" t="s">
        <v>42</v>
      </c>
      <c r="W4117" s="25">
        <v>0</v>
      </c>
      <c r="X4117" s="25">
        <v>0</v>
      </c>
      <c r="Y4117" s="25" t="s">
        <v>42</v>
      </c>
      <c r="Z4117" s="25" t="s">
        <v>42</v>
      </c>
      <c r="AA4117" s="25">
        <v>110</v>
      </c>
      <c r="AB4117" s="25">
        <v>110</v>
      </c>
      <c r="AC4117" s="25" t="s">
        <v>11039</v>
      </c>
      <c r="AD4117" s="59" t="s">
        <v>51</v>
      </c>
      <c r="AE4117" s="59" t="s">
        <v>51</v>
      </c>
    </row>
    <row r="4118" spans="1:31" ht="110.25" x14ac:dyDescent="0.25">
      <c r="A4118" s="57" t="s">
        <v>11416</v>
      </c>
      <c r="B4118" s="24" t="s">
        <v>12036</v>
      </c>
      <c r="C4118" s="58" t="s">
        <v>12037</v>
      </c>
      <c r="D4118" s="59">
        <v>1935</v>
      </c>
      <c r="E4118" s="25">
        <v>85.49</v>
      </c>
      <c r="F4118" s="25">
        <v>0.30120000000000002</v>
      </c>
      <c r="G4118" s="59">
        <v>2021</v>
      </c>
      <c r="H4118" s="25" t="s">
        <v>42</v>
      </c>
      <c r="I4118" s="25" t="s">
        <v>42</v>
      </c>
      <c r="J4118" s="25" t="s">
        <v>42</v>
      </c>
      <c r="K4118" s="25" t="s">
        <v>42</v>
      </c>
      <c r="L4118" s="59" t="s">
        <v>51</v>
      </c>
      <c r="M4118" s="59" t="s">
        <v>51</v>
      </c>
      <c r="N4118" s="59" t="s">
        <v>51</v>
      </c>
      <c r="O4118" s="59" t="s">
        <v>51</v>
      </c>
      <c r="P4118" s="59" t="s">
        <v>12038</v>
      </c>
      <c r="Q4118" s="25" t="s">
        <v>42</v>
      </c>
      <c r="R4118" s="25" t="s">
        <v>42</v>
      </c>
      <c r="S4118" s="25" t="s">
        <v>42</v>
      </c>
      <c r="T4118" s="25" t="s">
        <v>42</v>
      </c>
      <c r="U4118" s="25" t="s">
        <v>42</v>
      </c>
      <c r="V4118" s="25" t="s">
        <v>42</v>
      </c>
      <c r="W4118" s="25">
        <v>0</v>
      </c>
      <c r="X4118" s="25">
        <v>0</v>
      </c>
      <c r="Y4118" s="25" t="s">
        <v>42</v>
      </c>
      <c r="Z4118" s="25" t="s">
        <v>42</v>
      </c>
      <c r="AA4118" s="25">
        <v>0.4</v>
      </c>
      <c r="AB4118" s="25">
        <v>0.4</v>
      </c>
      <c r="AC4118" s="25" t="s">
        <v>11039</v>
      </c>
      <c r="AD4118" s="59" t="s">
        <v>51</v>
      </c>
      <c r="AE4118" s="59" t="s">
        <v>51</v>
      </c>
    </row>
    <row r="4119" spans="1:31" ht="110.25" x14ac:dyDescent="0.25">
      <c r="A4119" s="57" t="s">
        <v>11416</v>
      </c>
      <c r="B4119" s="24" t="s">
        <v>12039</v>
      </c>
      <c r="C4119" s="58" t="s">
        <v>12040</v>
      </c>
      <c r="D4119" s="59">
        <v>1950</v>
      </c>
      <c r="E4119" s="25">
        <v>75</v>
      </c>
      <c r="F4119" s="25">
        <v>1E-3</v>
      </c>
      <c r="G4119" s="59">
        <v>2021</v>
      </c>
      <c r="H4119" s="25" t="s">
        <v>42</v>
      </c>
      <c r="I4119" s="25" t="s">
        <v>42</v>
      </c>
      <c r="J4119" s="25" t="s">
        <v>42</v>
      </c>
      <c r="K4119" s="25" t="s">
        <v>42</v>
      </c>
      <c r="L4119" s="59" t="s">
        <v>51</v>
      </c>
      <c r="M4119" s="59" t="s">
        <v>51</v>
      </c>
      <c r="N4119" s="59" t="s">
        <v>51</v>
      </c>
      <c r="O4119" s="59" t="s">
        <v>51</v>
      </c>
      <c r="P4119" s="59" t="s">
        <v>12041</v>
      </c>
      <c r="Q4119" s="25" t="s">
        <v>42</v>
      </c>
      <c r="R4119" s="25" t="s">
        <v>42</v>
      </c>
      <c r="S4119" s="25" t="s">
        <v>42</v>
      </c>
      <c r="T4119" s="25" t="s">
        <v>42</v>
      </c>
      <c r="U4119" s="25" t="s">
        <v>42</v>
      </c>
      <c r="V4119" s="25" t="s">
        <v>42</v>
      </c>
      <c r="W4119" s="25">
        <v>0</v>
      </c>
      <c r="X4119" s="25">
        <v>0</v>
      </c>
      <c r="Y4119" s="25" t="s">
        <v>42</v>
      </c>
      <c r="Z4119" s="25" t="s">
        <v>42</v>
      </c>
      <c r="AA4119" s="25">
        <v>6</v>
      </c>
      <c r="AB4119" s="25">
        <v>6</v>
      </c>
      <c r="AC4119" s="25" t="s">
        <v>11039</v>
      </c>
      <c r="AD4119" s="59" t="s">
        <v>51</v>
      </c>
      <c r="AE4119" s="59" t="s">
        <v>51</v>
      </c>
    </row>
    <row r="4120" spans="1:31" ht="110.25" x14ac:dyDescent="0.25">
      <c r="A4120" s="57" t="s">
        <v>11416</v>
      </c>
      <c r="B4120" s="24" t="s">
        <v>12042</v>
      </c>
      <c r="C4120" s="58" t="s">
        <v>12043</v>
      </c>
      <c r="D4120" s="59">
        <v>2018</v>
      </c>
      <c r="E4120" s="25">
        <v>100</v>
      </c>
      <c r="F4120" s="25">
        <v>1E-3</v>
      </c>
      <c r="G4120" s="59">
        <v>2021</v>
      </c>
      <c r="H4120" s="25" t="s">
        <v>42</v>
      </c>
      <c r="I4120" s="25" t="s">
        <v>42</v>
      </c>
      <c r="J4120" s="25" t="s">
        <v>42</v>
      </c>
      <c r="K4120" s="25" t="s">
        <v>42</v>
      </c>
      <c r="L4120" s="59" t="s">
        <v>51</v>
      </c>
      <c r="M4120" s="59" t="s">
        <v>51</v>
      </c>
      <c r="N4120" s="59" t="s">
        <v>51</v>
      </c>
      <c r="O4120" s="59" t="s">
        <v>51</v>
      </c>
      <c r="P4120" s="59" t="s">
        <v>12044</v>
      </c>
      <c r="Q4120" s="25" t="s">
        <v>42</v>
      </c>
      <c r="R4120" s="25" t="s">
        <v>42</v>
      </c>
      <c r="S4120" s="25" t="s">
        <v>42</v>
      </c>
      <c r="T4120" s="25" t="s">
        <v>42</v>
      </c>
      <c r="U4120" s="25" t="s">
        <v>42</v>
      </c>
      <c r="V4120" s="25" t="s">
        <v>42</v>
      </c>
      <c r="W4120" s="25">
        <v>0</v>
      </c>
      <c r="X4120" s="25">
        <v>0</v>
      </c>
      <c r="Y4120" s="25" t="s">
        <v>42</v>
      </c>
      <c r="Z4120" s="25" t="s">
        <v>42</v>
      </c>
      <c r="AA4120" s="25">
        <v>0.4</v>
      </c>
      <c r="AB4120" s="25">
        <v>0.4</v>
      </c>
      <c r="AC4120" s="25" t="s">
        <v>11039</v>
      </c>
      <c r="AD4120" s="59" t="s">
        <v>51</v>
      </c>
      <c r="AE4120" s="59" t="s">
        <v>51</v>
      </c>
    </row>
    <row r="4121" spans="1:31" ht="110.25" x14ac:dyDescent="0.25">
      <c r="A4121" s="57" t="s">
        <v>11416</v>
      </c>
      <c r="B4121" s="24" t="s">
        <v>12045</v>
      </c>
      <c r="C4121" s="58" t="s">
        <v>12046</v>
      </c>
      <c r="D4121" s="59">
        <v>1983</v>
      </c>
      <c r="E4121" s="25">
        <v>91.54</v>
      </c>
      <c r="F4121" s="25">
        <v>1.3325</v>
      </c>
      <c r="G4121" s="59">
        <v>2021</v>
      </c>
      <c r="H4121" s="25" t="s">
        <v>42</v>
      </c>
      <c r="I4121" s="25" t="s">
        <v>42</v>
      </c>
      <c r="J4121" s="25" t="s">
        <v>42</v>
      </c>
      <c r="K4121" s="25" t="s">
        <v>42</v>
      </c>
      <c r="L4121" s="59" t="s">
        <v>51</v>
      </c>
      <c r="M4121" s="59" t="s">
        <v>51</v>
      </c>
      <c r="N4121" s="59" t="s">
        <v>51</v>
      </c>
      <c r="O4121" s="59" t="s">
        <v>51</v>
      </c>
      <c r="P4121" s="59" t="s">
        <v>12047</v>
      </c>
      <c r="Q4121" s="25" t="s">
        <v>42</v>
      </c>
      <c r="R4121" s="25" t="s">
        <v>42</v>
      </c>
      <c r="S4121" s="25" t="s">
        <v>42</v>
      </c>
      <c r="T4121" s="25" t="s">
        <v>42</v>
      </c>
      <c r="U4121" s="25" t="s">
        <v>42</v>
      </c>
      <c r="V4121" s="25" t="s">
        <v>42</v>
      </c>
      <c r="W4121" s="25">
        <v>0</v>
      </c>
      <c r="X4121" s="25">
        <v>0</v>
      </c>
      <c r="Y4121" s="25" t="s">
        <v>42</v>
      </c>
      <c r="Z4121" s="25" t="s">
        <v>42</v>
      </c>
      <c r="AA4121" s="25">
        <v>10</v>
      </c>
      <c r="AB4121" s="25">
        <v>10</v>
      </c>
      <c r="AC4121" s="25" t="s">
        <v>11039</v>
      </c>
      <c r="AD4121" s="59" t="s">
        <v>51</v>
      </c>
      <c r="AE4121" s="59" t="s">
        <v>51</v>
      </c>
    </row>
    <row r="4122" spans="1:31" ht="110.25" x14ac:dyDescent="0.25">
      <c r="A4122" s="57" t="s">
        <v>11416</v>
      </c>
      <c r="B4122" s="24" t="s">
        <v>12048</v>
      </c>
      <c r="C4122" s="58" t="s">
        <v>12049</v>
      </c>
      <c r="D4122" s="59">
        <v>1983</v>
      </c>
      <c r="E4122" s="25">
        <v>86.36</v>
      </c>
      <c r="F4122" s="25">
        <v>0.50680000000000003</v>
      </c>
      <c r="G4122" s="59">
        <v>2021</v>
      </c>
      <c r="H4122" s="25" t="s">
        <v>42</v>
      </c>
      <c r="I4122" s="25" t="s">
        <v>42</v>
      </c>
      <c r="J4122" s="25" t="s">
        <v>42</v>
      </c>
      <c r="K4122" s="25" t="s">
        <v>42</v>
      </c>
      <c r="L4122" s="59" t="s">
        <v>51</v>
      </c>
      <c r="M4122" s="59" t="s">
        <v>51</v>
      </c>
      <c r="N4122" s="59" t="s">
        <v>51</v>
      </c>
      <c r="O4122" s="59" t="s">
        <v>51</v>
      </c>
      <c r="P4122" s="59" t="s">
        <v>12050</v>
      </c>
      <c r="Q4122" s="25" t="s">
        <v>42</v>
      </c>
      <c r="R4122" s="25" t="s">
        <v>42</v>
      </c>
      <c r="S4122" s="25" t="s">
        <v>42</v>
      </c>
      <c r="T4122" s="25" t="s">
        <v>42</v>
      </c>
      <c r="U4122" s="25" t="s">
        <v>42</v>
      </c>
      <c r="V4122" s="25" t="s">
        <v>42</v>
      </c>
      <c r="W4122" s="25">
        <v>0</v>
      </c>
      <c r="X4122" s="25">
        <v>0</v>
      </c>
      <c r="Y4122" s="25" t="s">
        <v>42</v>
      </c>
      <c r="Z4122" s="25" t="s">
        <v>42</v>
      </c>
      <c r="AA4122" s="25">
        <v>0.4</v>
      </c>
      <c r="AB4122" s="25">
        <v>0.4</v>
      </c>
      <c r="AC4122" s="25" t="s">
        <v>11039</v>
      </c>
      <c r="AD4122" s="59" t="s">
        <v>51</v>
      </c>
      <c r="AE4122" s="59" t="s">
        <v>51</v>
      </c>
    </row>
    <row r="4123" spans="1:31" ht="110.25" x14ac:dyDescent="0.25">
      <c r="A4123" s="57" t="s">
        <v>11416</v>
      </c>
      <c r="B4123" s="24" t="s">
        <v>12051</v>
      </c>
      <c r="C4123" s="58" t="s">
        <v>12052</v>
      </c>
      <c r="D4123" s="59">
        <v>1982</v>
      </c>
      <c r="E4123" s="25">
        <v>87.14</v>
      </c>
      <c r="F4123" s="25">
        <v>1.0299</v>
      </c>
      <c r="G4123" s="59">
        <v>2021</v>
      </c>
      <c r="H4123" s="25" t="s">
        <v>42</v>
      </c>
      <c r="I4123" s="25" t="s">
        <v>42</v>
      </c>
      <c r="J4123" s="25" t="s">
        <v>42</v>
      </c>
      <c r="K4123" s="25" t="s">
        <v>42</v>
      </c>
      <c r="L4123" s="59" t="s">
        <v>51</v>
      </c>
      <c r="M4123" s="59" t="s">
        <v>51</v>
      </c>
      <c r="N4123" s="59" t="s">
        <v>51</v>
      </c>
      <c r="O4123" s="59" t="s">
        <v>51</v>
      </c>
      <c r="P4123" s="59" t="s">
        <v>12053</v>
      </c>
      <c r="Q4123" s="25" t="s">
        <v>42</v>
      </c>
      <c r="R4123" s="25" t="s">
        <v>42</v>
      </c>
      <c r="S4123" s="25" t="s">
        <v>42</v>
      </c>
      <c r="T4123" s="25" t="s">
        <v>42</v>
      </c>
      <c r="U4123" s="25" t="s">
        <v>42</v>
      </c>
      <c r="V4123" s="25" t="s">
        <v>42</v>
      </c>
      <c r="W4123" s="25">
        <v>0</v>
      </c>
      <c r="X4123" s="25">
        <v>0</v>
      </c>
      <c r="Y4123" s="25" t="s">
        <v>42</v>
      </c>
      <c r="Z4123" s="25" t="s">
        <v>42</v>
      </c>
      <c r="AA4123" s="25">
        <v>0.4</v>
      </c>
      <c r="AB4123" s="25">
        <v>0.4</v>
      </c>
      <c r="AC4123" s="25" t="s">
        <v>11039</v>
      </c>
      <c r="AD4123" s="59" t="s">
        <v>51</v>
      </c>
      <c r="AE4123" s="59" t="s">
        <v>51</v>
      </c>
    </row>
    <row r="4124" spans="1:31" ht="110.25" x14ac:dyDescent="0.25">
      <c r="A4124" s="57" t="s">
        <v>11416</v>
      </c>
      <c r="B4124" s="24" t="s">
        <v>12054</v>
      </c>
      <c r="C4124" s="58" t="s">
        <v>12055</v>
      </c>
      <c r="D4124" s="59">
        <v>1982</v>
      </c>
      <c r="E4124" s="25">
        <v>85.82</v>
      </c>
      <c r="F4124" s="25">
        <v>2.0000000000000001E-4</v>
      </c>
      <c r="G4124" s="59">
        <v>2021</v>
      </c>
      <c r="H4124" s="25" t="s">
        <v>42</v>
      </c>
      <c r="I4124" s="25" t="s">
        <v>42</v>
      </c>
      <c r="J4124" s="25" t="s">
        <v>42</v>
      </c>
      <c r="K4124" s="25" t="s">
        <v>42</v>
      </c>
      <c r="L4124" s="59" t="s">
        <v>51</v>
      </c>
      <c r="M4124" s="59" t="s">
        <v>51</v>
      </c>
      <c r="N4124" s="59" t="s">
        <v>51</v>
      </c>
      <c r="O4124" s="59" t="s">
        <v>51</v>
      </c>
      <c r="P4124" s="59" t="s">
        <v>12056</v>
      </c>
      <c r="Q4124" s="25" t="s">
        <v>42</v>
      </c>
      <c r="R4124" s="25" t="s">
        <v>42</v>
      </c>
      <c r="S4124" s="25" t="s">
        <v>42</v>
      </c>
      <c r="T4124" s="25" t="s">
        <v>42</v>
      </c>
      <c r="U4124" s="25" t="s">
        <v>42</v>
      </c>
      <c r="V4124" s="25" t="s">
        <v>42</v>
      </c>
      <c r="W4124" s="25">
        <v>0</v>
      </c>
      <c r="X4124" s="25">
        <v>0</v>
      </c>
      <c r="Y4124" s="25" t="s">
        <v>42</v>
      </c>
      <c r="Z4124" s="25" t="s">
        <v>42</v>
      </c>
      <c r="AA4124" s="25">
        <v>0.4</v>
      </c>
      <c r="AB4124" s="25">
        <v>0.4</v>
      </c>
      <c r="AC4124" s="25" t="s">
        <v>11039</v>
      </c>
      <c r="AD4124" s="59" t="s">
        <v>51</v>
      </c>
      <c r="AE4124" s="59" t="s">
        <v>51</v>
      </c>
    </row>
    <row r="4125" spans="1:31" ht="110.25" x14ac:dyDescent="0.25">
      <c r="A4125" s="57" t="s">
        <v>11416</v>
      </c>
      <c r="B4125" s="24" t="s">
        <v>12057</v>
      </c>
      <c r="C4125" s="58" t="s">
        <v>12058</v>
      </c>
      <c r="D4125" s="59">
        <v>1961</v>
      </c>
      <c r="E4125" s="25">
        <v>93.39</v>
      </c>
      <c r="F4125" s="25">
        <v>4.1799999999999997E-2</v>
      </c>
      <c r="G4125" s="59">
        <v>2021</v>
      </c>
      <c r="H4125" s="25" t="s">
        <v>42</v>
      </c>
      <c r="I4125" s="25" t="s">
        <v>42</v>
      </c>
      <c r="J4125" s="25" t="s">
        <v>42</v>
      </c>
      <c r="K4125" s="25" t="s">
        <v>42</v>
      </c>
      <c r="L4125" s="59" t="s">
        <v>51</v>
      </c>
      <c r="M4125" s="59" t="s">
        <v>51</v>
      </c>
      <c r="N4125" s="59" t="s">
        <v>51</v>
      </c>
      <c r="O4125" s="59" t="s">
        <v>51</v>
      </c>
      <c r="P4125" s="59" t="s">
        <v>12059</v>
      </c>
      <c r="Q4125" s="25" t="s">
        <v>42</v>
      </c>
      <c r="R4125" s="25" t="s">
        <v>42</v>
      </c>
      <c r="S4125" s="25" t="s">
        <v>42</v>
      </c>
      <c r="T4125" s="25" t="s">
        <v>42</v>
      </c>
      <c r="U4125" s="25" t="s">
        <v>42</v>
      </c>
      <c r="V4125" s="25" t="s">
        <v>42</v>
      </c>
      <c r="W4125" s="25">
        <v>0</v>
      </c>
      <c r="X4125" s="25">
        <v>0</v>
      </c>
      <c r="Y4125" s="25" t="s">
        <v>42</v>
      </c>
      <c r="Z4125" s="25" t="s">
        <v>42</v>
      </c>
      <c r="AA4125" s="25">
        <v>0.4</v>
      </c>
      <c r="AB4125" s="25">
        <v>0.4</v>
      </c>
      <c r="AC4125" s="25" t="s">
        <v>11039</v>
      </c>
      <c r="AD4125" s="59" t="s">
        <v>51</v>
      </c>
      <c r="AE4125" s="59" t="s">
        <v>51</v>
      </c>
    </row>
    <row r="4126" spans="1:31" ht="110.25" x14ac:dyDescent="0.25">
      <c r="A4126" s="57" t="s">
        <v>11416</v>
      </c>
      <c r="B4126" s="24" t="s">
        <v>12060</v>
      </c>
      <c r="C4126" s="58" t="s">
        <v>12061</v>
      </c>
      <c r="D4126" s="59">
        <v>1969</v>
      </c>
      <c r="E4126" s="25">
        <v>48.06</v>
      </c>
      <c r="F4126" s="25">
        <v>4.3468</v>
      </c>
      <c r="G4126" s="59">
        <v>2021</v>
      </c>
      <c r="H4126" s="25" t="s">
        <v>42</v>
      </c>
      <c r="I4126" s="25" t="s">
        <v>42</v>
      </c>
      <c r="J4126" s="25" t="s">
        <v>42</v>
      </c>
      <c r="K4126" s="25" t="s">
        <v>42</v>
      </c>
      <c r="L4126" s="59" t="s">
        <v>51</v>
      </c>
      <c r="M4126" s="59" t="s">
        <v>51</v>
      </c>
      <c r="N4126" s="59" t="s">
        <v>51</v>
      </c>
      <c r="O4126" s="59" t="s">
        <v>51</v>
      </c>
      <c r="P4126" s="59" t="s">
        <v>12062</v>
      </c>
      <c r="Q4126" s="25" t="s">
        <v>42</v>
      </c>
      <c r="R4126" s="25" t="s">
        <v>42</v>
      </c>
      <c r="S4126" s="25" t="s">
        <v>42</v>
      </c>
      <c r="T4126" s="25" t="s">
        <v>42</v>
      </c>
      <c r="U4126" s="25" t="s">
        <v>42</v>
      </c>
      <c r="V4126" s="25" t="s">
        <v>42</v>
      </c>
      <c r="W4126" s="25">
        <v>0</v>
      </c>
      <c r="X4126" s="25">
        <v>0</v>
      </c>
      <c r="Y4126" s="25" t="s">
        <v>42</v>
      </c>
      <c r="Z4126" s="25" t="s">
        <v>42</v>
      </c>
      <c r="AA4126" s="25">
        <v>6</v>
      </c>
      <c r="AB4126" s="25">
        <v>6</v>
      </c>
      <c r="AC4126" s="25" t="s">
        <v>11039</v>
      </c>
      <c r="AD4126" s="59" t="s">
        <v>51</v>
      </c>
      <c r="AE4126" s="59" t="s">
        <v>51</v>
      </c>
    </row>
    <row r="4127" spans="1:31" ht="110.25" x14ac:dyDescent="0.25">
      <c r="A4127" s="57" t="s">
        <v>11416</v>
      </c>
      <c r="B4127" s="24" t="s">
        <v>12063</v>
      </c>
      <c r="C4127" s="58" t="s">
        <v>12064</v>
      </c>
      <c r="D4127" s="59">
        <v>1951</v>
      </c>
      <c r="E4127" s="25">
        <v>45.42</v>
      </c>
      <c r="F4127" s="25">
        <v>3.7128000000000001</v>
      </c>
      <c r="G4127" s="59">
        <v>2021</v>
      </c>
      <c r="H4127" s="25" t="s">
        <v>42</v>
      </c>
      <c r="I4127" s="25" t="s">
        <v>42</v>
      </c>
      <c r="J4127" s="25" t="s">
        <v>42</v>
      </c>
      <c r="K4127" s="25" t="s">
        <v>42</v>
      </c>
      <c r="L4127" s="59" t="s">
        <v>51</v>
      </c>
      <c r="M4127" s="59" t="s">
        <v>51</v>
      </c>
      <c r="N4127" s="59" t="s">
        <v>51</v>
      </c>
      <c r="O4127" s="59" t="s">
        <v>51</v>
      </c>
      <c r="P4127" s="59" t="s">
        <v>12065</v>
      </c>
      <c r="Q4127" s="25" t="s">
        <v>42</v>
      </c>
      <c r="R4127" s="25" t="s">
        <v>42</v>
      </c>
      <c r="S4127" s="25" t="s">
        <v>42</v>
      </c>
      <c r="T4127" s="25" t="s">
        <v>42</v>
      </c>
      <c r="U4127" s="25" t="s">
        <v>42</v>
      </c>
      <c r="V4127" s="25" t="s">
        <v>42</v>
      </c>
      <c r="W4127" s="25">
        <v>0</v>
      </c>
      <c r="X4127" s="25">
        <v>0</v>
      </c>
      <c r="Y4127" s="25" t="s">
        <v>42</v>
      </c>
      <c r="Z4127" s="25" t="s">
        <v>42</v>
      </c>
      <c r="AA4127" s="25">
        <v>6</v>
      </c>
      <c r="AB4127" s="25">
        <v>6</v>
      </c>
      <c r="AC4127" s="25" t="s">
        <v>11039</v>
      </c>
      <c r="AD4127" s="59" t="s">
        <v>51</v>
      </c>
      <c r="AE4127" s="59" t="s">
        <v>51</v>
      </c>
    </row>
    <row r="4128" spans="1:31" ht="110.25" x14ac:dyDescent="0.25">
      <c r="A4128" s="57" t="s">
        <v>11416</v>
      </c>
      <c r="B4128" s="24" t="s">
        <v>12066</v>
      </c>
      <c r="C4128" s="58" t="s">
        <v>12067</v>
      </c>
      <c r="D4128" s="59">
        <v>1951</v>
      </c>
      <c r="E4128" s="25">
        <v>47.15</v>
      </c>
      <c r="F4128" s="25">
        <v>5.6660000000000004</v>
      </c>
      <c r="G4128" s="59">
        <v>2021</v>
      </c>
      <c r="H4128" s="25" t="s">
        <v>42</v>
      </c>
      <c r="I4128" s="25" t="s">
        <v>42</v>
      </c>
      <c r="J4128" s="25" t="s">
        <v>42</v>
      </c>
      <c r="K4128" s="25" t="s">
        <v>42</v>
      </c>
      <c r="L4128" s="59" t="s">
        <v>51</v>
      </c>
      <c r="M4128" s="59" t="s">
        <v>51</v>
      </c>
      <c r="N4128" s="59" t="s">
        <v>51</v>
      </c>
      <c r="O4128" s="59" t="s">
        <v>51</v>
      </c>
      <c r="P4128" s="59" t="s">
        <v>12068</v>
      </c>
      <c r="Q4128" s="25" t="s">
        <v>42</v>
      </c>
      <c r="R4128" s="25" t="s">
        <v>42</v>
      </c>
      <c r="S4128" s="25" t="s">
        <v>42</v>
      </c>
      <c r="T4128" s="25" t="s">
        <v>42</v>
      </c>
      <c r="U4128" s="25" t="s">
        <v>42</v>
      </c>
      <c r="V4128" s="25" t="s">
        <v>42</v>
      </c>
      <c r="W4128" s="25">
        <v>0</v>
      </c>
      <c r="X4128" s="25">
        <v>0</v>
      </c>
      <c r="Y4128" s="25" t="s">
        <v>42</v>
      </c>
      <c r="Z4128" s="25" t="s">
        <v>42</v>
      </c>
      <c r="AA4128" s="25">
        <v>6</v>
      </c>
      <c r="AB4128" s="25">
        <v>6</v>
      </c>
      <c r="AC4128" s="25" t="s">
        <v>11039</v>
      </c>
      <c r="AD4128" s="59" t="s">
        <v>51</v>
      </c>
      <c r="AE4128" s="59" t="s">
        <v>51</v>
      </c>
    </row>
    <row r="4129" spans="1:31" ht="110.25" x14ac:dyDescent="0.25">
      <c r="A4129" s="57" t="s">
        <v>11416</v>
      </c>
      <c r="B4129" s="24" t="s">
        <v>12069</v>
      </c>
      <c r="C4129" s="58" t="s">
        <v>12070</v>
      </c>
      <c r="D4129" s="59">
        <v>1951</v>
      </c>
      <c r="E4129" s="25">
        <v>47.15</v>
      </c>
      <c r="F4129" s="25">
        <v>5.6660000000000004</v>
      </c>
      <c r="G4129" s="59">
        <v>2021</v>
      </c>
      <c r="H4129" s="25" t="s">
        <v>42</v>
      </c>
      <c r="I4129" s="25" t="s">
        <v>42</v>
      </c>
      <c r="J4129" s="25" t="s">
        <v>42</v>
      </c>
      <c r="K4129" s="25" t="s">
        <v>42</v>
      </c>
      <c r="L4129" s="59" t="s">
        <v>51</v>
      </c>
      <c r="M4129" s="59" t="s">
        <v>51</v>
      </c>
      <c r="N4129" s="59" t="s">
        <v>51</v>
      </c>
      <c r="O4129" s="59" t="s">
        <v>51</v>
      </c>
      <c r="P4129" s="59" t="s">
        <v>12068</v>
      </c>
      <c r="Q4129" s="25" t="s">
        <v>42</v>
      </c>
      <c r="R4129" s="25" t="s">
        <v>42</v>
      </c>
      <c r="S4129" s="25" t="s">
        <v>42</v>
      </c>
      <c r="T4129" s="25" t="s">
        <v>42</v>
      </c>
      <c r="U4129" s="25" t="s">
        <v>42</v>
      </c>
      <c r="V4129" s="25" t="s">
        <v>42</v>
      </c>
      <c r="W4129" s="25">
        <v>0</v>
      </c>
      <c r="X4129" s="25">
        <v>0</v>
      </c>
      <c r="Y4129" s="25" t="s">
        <v>42</v>
      </c>
      <c r="Z4129" s="25" t="s">
        <v>42</v>
      </c>
      <c r="AA4129" s="25">
        <v>6</v>
      </c>
      <c r="AB4129" s="25">
        <v>6</v>
      </c>
      <c r="AC4129" s="25" t="s">
        <v>11039</v>
      </c>
      <c r="AD4129" s="59" t="s">
        <v>51</v>
      </c>
      <c r="AE4129" s="59" t="s">
        <v>51</v>
      </c>
    </row>
    <row r="4130" spans="1:31" ht="63" x14ac:dyDescent="0.25">
      <c r="A4130" s="57" t="s">
        <v>11416</v>
      </c>
      <c r="B4130" s="24" t="s">
        <v>12071</v>
      </c>
      <c r="C4130" s="58" t="s">
        <v>12072</v>
      </c>
      <c r="D4130" s="59">
        <v>1950</v>
      </c>
      <c r="E4130" s="25">
        <v>45</v>
      </c>
      <c r="F4130" s="25">
        <v>1.34E-2</v>
      </c>
      <c r="G4130" s="59">
        <v>2021</v>
      </c>
      <c r="H4130" s="25" t="s">
        <v>42</v>
      </c>
      <c r="I4130" s="25" t="s">
        <v>42</v>
      </c>
      <c r="J4130" s="25" t="s">
        <v>42</v>
      </c>
      <c r="K4130" s="25" t="s">
        <v>42</v>
      </c>
      <c r="L4130" s="59" t="s">
        <v>51</v>
      </c>
      <c r="M4130" s="59" t="s">
        <v>51</v>
      </c>
      <c r="N4130" s="59" t="s">
        <v>51</v>
      </c>
      <c r="O4130" s="59" t="s">
        <v>51</v>
      </c>
      <c r="P4130" s="59" t="s">
        <v>12073</v>
      </c>
      <c r="Q4130" s="25" t="s">
        <v>42</v>
      </c>
      <c r="R4130" s="25" t="s">
        <v>42</v>
      </c>
      <c r="S4130" s="25" t="s">
        <v>42</v>
      </c>
      <c r="T4130" s="25" t="s">
        <v>42</v>
      </c>
      <c r="U4130" s="25" t="s">
        <v>42</v>
      </c>
      <c r="V4130" s="25" t="s">
        <v>42</v>
      </c>
      <c r="W4130" s="25">
        <v>0</v>
      </c>
      <c r="X4130" s="25">
        <v>0</v>
      </c>
      <c r="Y4130" s="25" t="s">
        <v>42</v>
      </c>
      <c r="Z4130" s="25" t="s">
        <v>42</v>
      </c>
      <c r="AA4130" s="25">
        <v>0.4</v>
      </c>
      <c r="AB4130" s="25">
        <v>0.4</v>
      </c>
      <c r="AC4130" s="25" t="s">
        <v>11071</v>
      </c>
      <c r="AD4130" s="59" t="s">
        <v>147</v>
      </c>
      <c r="AE4130" s="59" t="s">
        <v>51</v>
      </c>
    </row>
    <row r="4131" spans="1:31" ht="47.25" x14ac:dyDescent="0.25">
      <c r="A4131" s="57" t="s">
        <v>11416</v>
      </c>
      <c r="B4131" s="24" t="s">
        <v>12074</v>
      </c>
      <c r="C4131" s="58" t="s">
        <v>12075</v>
      </c>
      <c r="D4131" s="59">
        <v>1967</v>
      </c>
      <c r="E4131" s="25">
        <v>45</v>
      </c>
      <c r="F4131" s="25">
        <v>4.5999999999999999E-2</v>
      </c>
      <c r="G4131" s="59">
        <v>2021</v>
      </c>
      <c r="H4131" s="25" t="s">
        <v>42</v>
      </c>
      <c r="I4131" s="25" t="s">
        <v>42</v>
      </c>
      <c r="J4131" s="25" t="s">
        <v>42</v>
      </c>
      <c r="K4131" s="25" t="s">
        <v>42</v>
      </c>
      <c r="L4131" s="59" t="s">
        <v>51</v>
      </c>
      <c r="M4131" s="59" t="s">
        <v>51</v>
      </c>
      <c r="N4131" s="59" t="s">
        <v>51</v>
      </c>
      <c r="O4131" s="59" t="s">
        <v>51</v>
      </c>
      <c r="P4131" s="59" t="s">
        <v>12076</v>
      </c>
      <c r="Q4131" s="25" t="s">
        <v>42</v>
      </c>
      <c r="R4131" s="25" t="s">
        <v>42</v>
      </c>
      <c r="S4131" s="25" t="s">
        <v>42</v>
      </c>
      <c r="T4131" s="25" t="s">
        <v>42</v>
      </c>
      <c r="U4131" s="25" t="s">
        <v>42</v>
      </c>
      <c r="V4131" s="25" t="s">
        <v>42</v>
      </c>
      <c r="W4131" s="25">
        <v>0</v>
      </c>
      <c r="X4131" s="25">
        <v>0</v>
      </c>
      <c r="Y4131" s="25" t="s">
        <v>42</v>
      </c>
      <c r="Z4131" s="25" t="s">
        <v>42</v>
      </c>
      <c r="AA4131" s="25">
        <v>0.4</v>
      </c>
      <c r="AB4131" s="25">
        <v>0.4</v>
      </c>
      <c r="AC4131" s="25" t="s">
        <v>11071</v>
      </c>
      <c r="AD4131" s="59" t="s">
        <v>147</v>
      </c>
      <c r="AE4131" s="59" t="s">
        <v>51</v>
      </c>
    </row>
    <row r="4132" spans="1:31" ht="63" x14ac:dyDescent="0.25">
      <c r="A4132" s="57" t="s">
        <v>11416</v>
      </c>
      <c r="B4132" s="24" t="s">
        <v>12077</v>
      </c>
      <c r="C4132" s="58" t="s">
        <v>12078</v>
      </c>
      <c r="D4132" s="59">
        <v>1941</v>
      </c>
      <c r="E4132" s="25">
        <v>45</v>
      </c>
      <c r="F4132" s="25">
        <v>2.92E-2</v>
      </c>
      <c r="G4132" s="59">
        <v>2021</v>
      </c>
      <c r="H4132" s="25" t="s">
        <v>42</v>
      </c>
      <c r="I4132" s="25" t="s">
        <v>42</v>
      </c>
      <c r="J4132" s="25" t="s">
        <v>42</v>
      </c>
      <c r="K4132" s="25" t="s">
        <v>42</v>
      </c>
      <c r="L4132" s="59" t="s">
        <v>51</v>
      </c>
      <c r="M4132" s="59" t="s">
        <v>51</v>
      </c>
      <c r="N4132" s="59" t="s">
        <v>51</v>
      </c>
      <c r="O4132" s="59" t="s">
        <v>51</v>
      </c>
      <c r="P4132" s="59" t="s">
        <v>12079</v>
      </c>
      <c r="Q4132" s="25" t="s">
        <v>42</v>
      </c>
      <c r="R4132" s="25" t="s">
        <v>42</v>
      </c>
      <c r="S4132" s="25" t="s">
        <v>42</v>
      </c>
      <c r="T4132" s="25" t="s">
        <v>42</v>
      </c>
      <c r="U4132" s="25" t="s">
        <v>42</v>
      </c>
      <c r="V4132" s="25" t="s">
        <v>42</v>
      </c>
      <c r="W4132" s="25">
        <v>0</v>
      </c>
      <c r="X4132" s="25">
        <v>0</v>
      </c>
      <c r="Y4132" s="25" t="s">
        <v>42</v>
      </c>
      <c r="Z4132" s="25" t="s">
        <v>42</v>
      </c>
      <c r="AA4132" s="25">
        <v>0.4</v>
      </c>
      <c r="AB4132" s="25">
        <v>0.4</v>
      </c>
      <c r="AC4132" s="25" t="s">
        <v>11071</v>
      </c>
      <c r="AD4132" s="59" t="s">
        <v>147</v>
      </c>
      <c r="AE4132" s="59" t="s">
        <v>51</v>
      </c>
    </row>
    <row r="4133" spans="1:31" ht="47.25" x14ac:dyDescent="0.25">
      <c r="A4133" s="57" t="s">
        <v>11416</v>
      </c>
      <c r="B4133" s="24" t="s">
        <v>12080</v>
      </c>
      <c r="C4133" s="58" t="s">
        <v>12081</v>
      </c>
      <c r="D4133" s="59">
        <v>1950</v>
      </c>
      <c r="E4133" s="25">
        <v>45</v>
      </c>
      <c r="F4133" s="25">
        <v>0.1424</v>
      </c>
      <c r="G4133" s="59">
        <v>2021</v>
      </c>
      <c r="H4133" s="25" t="s">
        <v>42</v>
      </c>
      <c r="I4133" s="25" t="s">
        <v>42</v>
      </c>
      <c r="J4133" s="25" t="s">
        <v>42</v>
      </c>
      <c r="K4133" s="25" t="s">
        <v>42</v>
      </c>
      <c r="L4133" s="59" t="s">
        <v>51</v>
      </c>
      <c r="M4133" s="59" t="s">
        <v>51</v>
      </c>
      <c r="N4133" s="59" t="s">
        <v>51</v>
      </c>
      <c r="O4133" s="59" t="s">
        <v>51</v>
      </c>
      <c r="P4133" s="59" t="s">
        <v>12082</v>
      </c>
      <c r="Q4133" s="25" t="s">
        <v>42</v>
      </c>
      <c r="R4133" s="25" t="s">
        <v>42</v>
      </c>
      <c r="S4133" s="25" t="s">
        <v>42</v>
      </c>
      <c r="T4133" s="25" t="s">
        <v>42</v>
      </c>
      <c r="U4133" s="25" t="s">
        <v>42</v>
      </c>
      <c r="V4133" s="25" t="s">
        <v>42</v>
      </c>
      <c r="W4133" s="25">
        <v>0</v>
      </c>
      <c r="X4133" s="25">
        <v>0</v>
      </c>
      <c r="Y4133" s="25" t="s">
        <v>42</v>
      </c>
      <c r="Z4133" s="25" t="s">
        <v>42</v>
      </c>
      <c r="AA4133" s="25">
        <v>0.4</v>
      </c>
      <c r="AB4133" s="25">
        <v>0.4</v>
      </c>
      <c r="AC4133" s="25" t="s">
        <v>11071</v>
      </c>
      <c r="AD4133" s="59" t="s">
        <v>147</v>
      </c>
      <c r="AE4133" s="59" t="s">
        <v>51</v>
      </c>
    </row>
    <row r="4134" spans="1:31" ht="47.25" x14ac:dyDescent="0.25">
      <c r="A4134" s="57" t="s">
        <v>11416</v>
      </c>
      <c r="B4134" s="24" t="s">
        <v>12083</v>
      </c>
      <c r="C4134" s="58" t="s">
        <v>12084</v>
      </c>
      <c r="D4134" s="59">
        <v>1937</v>
      </c>
      <c r="E4134" s="25">
        <v>45</v>
      </c>
      <c r="F4134" s="25">
        <v>0.20519999999999999</v>
      </c>
      <c r="G4134" s="59">
        <v>2021</v>
      </c>
      <c r="H4134" s="25" t="s">
        <v>42</v>
      </c>
      <c r="I4134" s="25" t="s">
        <v>42</v>
      </c>
      <c r="J4134" s="25" t="s">
        <v>42</v>
      </c>
      <c r="K4134" s="25" t="s">
        <v>42</v>
      </c>
      <c r="L4134" s="59" t="s">
        <v>51</v>
      </c>
      <c r="M4134" s="59" t="s">
        <v>51</v>
      </c>
      <c r="N4134" s="59" t="s">
        <v>51</v>
      </c>
      <c r="O4134" s="59" t="s">
        <v>51</v>
      </c>
      <c r="P4134" s="59" t="s">
        <v>12085</v>
      </c>
      <c r="Q4134" s="25" t="s">
        <v>42</v>
      </c>
      <c r="R4134" s="25" t="s">
        <v>42</v>
      </c>
      <c r="S4134" s="25" t="s">
        <v>42</v>
      </c>
      <c r="T4134" s="25" t="s">
        <v>42</v>
      </c>
      <c r="U4134" s="25" t="s">
        <v>42</v>
      </c>
      <c r="V4134" s="25" t="s">
        <v>42</v>
      </c>
      <c r="W4134" s="25">
        <v>0</v>
      </c>
      <c r="X4134" s="25">
        <v>0</v>
      </c>
      <c r="Y4134" s="25" t="s">
        <v>42</v>
      </c>
      <c r="Z4134" s="25" t="s">
        <v>42</v>
      </c>
      <c r="AA4134" s="25">
        <v>0.4</v>
      </c>
      <c r="AB4134" s="25">
        <v>0.4</v>
      </c>
      <c r="AC4134" s="25" t="s">
        <v>11071</v>
      </c>
      <c r="AD4134" s="59" t="s">
        <v>147</v>
      </c>
      <c r="AE4134" s="59" t="s">
        <v>51</v>
      </c>
    </row>
    <row r="4135" spans="1:31" ht="47.25" x14ac:dyDescent="0.25">
      <c r="A4135" s="57" t="s">
        <v>11416</v>
      </c>
      <c r="B4135" s="24" t="s">
        <v>12086</v>
      </c>
      <c r="C4135" s="58" t="s">
        <v>12087</v>
      </c>
      <c r="D4135" s="59">
        <v>1959</v>
      </c>
      <c r="E4135" s="25">
        <v>45</v>
      </c>
      <c r="F4135" s="25">
        <v>6.5600000000000006E-2</v>
      </c>
      <c r="G4135" s="59">
        <v>2021</v>
      </c>
      <c r="H4135" s="25" t="s">
        <v>42</v>
      </c>
      <c r="I4135" s="25" t="s">
        <v>42</v>
      </c>
      <c r="J4135" s="25" t="s">
        <v>42</v>
      </c>
      <c r="K4135" s="25" t="s">
        <v>42</v>
      </c>
      <c r="L4135" s="59" t="s">
        <v>51</v>
      </c>
      <c r="M4135" s="59" t="s">
        <v>51</v>
      </c>
      <c r="N4135" s="59" t="s">
        <v>51</v>
      </c>
      <c r="O4135" s="59" t="s">
        <v>51</v>
      </c>
      <c r="P4135" s="59" t="s">
        <v>12088</v>
      </c>
      <c r="Q4135" s="25" t="s">
        <v>42</v>
      </c>
      <c r="R4135" s="25" t="s">
        <v>42</v>
      </c>
      <c r="S4135" s="25" t="s">
        <v>42</v>
      </c>
      <c r="T4135" s="25" t="s">
        <v>42</v>
      </c>
      <c r="U4135" s="25" t="s">
        <v>42</v>
      </c>
      <c r="V4135" s="25" t="s">
        <v>42</v>
      </c>
      <c r="W4135" s="25">
        <v>0</v>
      </c>
      <c r="X4135" s="25">
        <v>0</v>
      </c>
      <c r="Y4135" s="25" t="s">
        <v>42</v>
      </c>
      <c r="Z4135" s="25" t="s">
        <v>42</v>
      </c>
      <c r="AA4135" s="25">
        <v>0.4</v>
      </c>
      <c r="AB4135" s="25">
        <v>0.4</v>
      </c>
      <c r="AC4135" s="25" t="s">
        <v>11071</v>
      </c>
      <c r="AD4135" s="59" t="s">
        <v>147</v>
      </c>
      <c r="AE4135" s="59" t="s">
        <v>51</v>
      </c>
    </row>
    <row r="4136" spans="1:31" ht="47.25" x14ac:dyDescent="0.25">
      <c r="A4136" s="57" t="s">
        <v>11416</v>
      </c>
      <c r="B4136" s="24" t="s">
        <v>12089</v>
      </c>
      <c r="C4136" s="58" t="s">
        <v>12090</v>
      </c>
      <c r="D4136" s="59">
        <v>1964</v>
      </c>
      <c r="E4136" s="25">
        <v>45</v>
      </c>
      <c r="F4136" s="25">
        <v>0.11559999999999999</v>
      </c>
      <c r="G4136" s="59">
        <v>2021</v>
      </c>
      <c r="H4136" s="25" t="s">
        <v>42</v>
      </c>
      <c r="I4136" s="25" t="s">
        <v>42</v>
      </c>
      <c r="J4136" s="25" t="s">
        <v>42</v>
      </c>
      <c r="K4136" s="25" t="s">
        <v>42</v>
      </c>
      <c r="L4136" s="59" t="s">
        <v>51</v>
      </c>
      <c r="M4136" s="59" t="s">
        <v>51</v>
      </c>
      <c r="N4136" s="59" t="s">
        <v>51</v>
      </c>
      <c r="O4136" s="59" t="s">
        <v>51</v>
      </c>
      <c r="P4136" s="59" t="s">
        <v>12091</v>
      </c>
      <c r="Q4136" s="25" t="s">
        <v>42</v>
      </c>
      <c r="R4136" s="25" t="s">
        <v>42</v>
      </c>
      <c r="S4136" s="25" t="s">
        <v>42</v>
      </c>
      <c r="T4136" s="25" t="s">
        <v>42</v>
      </c>
      <c r="U4136" s="25" t="s">
        <v>42</v>
      </c>
      <c r="V4136" s="25" t="s">
        <v>42</v>
      </c>
      <c r="W4136" s="25">
        <v>0</v>
      </c>
      <c r="X4136" s="25">
        <v>0</v>
      </c>
      <c r="Y4136" s="25" t="s">
        <v>42</v>
      </c>
      <c r="Z4136" s="25" t="s">
        <v>42</v>
      </c>
      <c r="AA4136" s="25">
        <v>0.4</v>
      </c>
      <c r="AB4136" s="25">
        <v>0.4</v>
      </c>
      <c r="AC4136" s="25" t="s">
        <v>11071</v>
      </c>
      <c r="AD4136" s="59" t="s">
        <v>147</v>
      </c>
      <c r="AE4136" s="59" t="s">
        <v>51</v>
      </c>
    </row>
    <row r="4137" spans="1:31" ht="47.25" x14ac:dyDescent="0.25">
      <c r="A4137" s="57" t="s">
        <v>11416</v>
      </c>
      <c r="B4137" s="24" t="s">
        <v>12092</v>
      </c>
      <c r="C4137" s="58" t="s">
        <v>12093</v>
      </c>
      <c r="D4137" s="59">
        <v>1964</v>
      </c>
      <c r="E4137" s="25">
        <v>45</v>
      </c>
      <c r="F4137" s="25">
        <v>0.1148</v>
      </c>
      <c r="G4137" s="59">
        <v>2021</v>
      </c>
      <c r="H4137" s="25" t="s">
        <v>42</v>
      </c>
      <c r="I4137" s="25" t="s">
        <v>42</v>
      </c>
      <c r="J4137" s="25" t="s">
        <v>42</v>
      </c>
      <c r="K4137" s="25" t="s">
        <v>42</v>
      </c>
      <c r="L4137" s="59" t="s">
        <v>51</v>
      </c>
      <c r="M4137" s="59" t="s">
        <v>51</v>
      </c>
      <c r="N4137" s="59" t="s">
        <v>51</v>
      </c>
      <c r="O4137" s="59" t="s">
        <v>51</v>
      </c>
      <c r="P4137" s="59" t="s">
        <v>12094</v>
      </c>
      <c r="Q4137" s="25" t="s">
        <v>42</v>
      </c>
      <c r="R4137" s="25" t="s">
        <v>42</v>
      </c>
      <c r="S4137" s="25" t="s">
        <v>42</v>
      </c>
      <c r="T4137" s="25" t="s">
        <v>42</v>
      </c>
      <c r="U4137" s="25" t="s">
        <v>42</v>
      </c>
      <c r="V4137" s="25" t="s">
        <v>42</v>
      </c>
      <c r="W4137" s="25">
        <v>0</v>
      </c>
      <c r="X4137" s="25">
        <v>0</v>
      </c>
      <c r="Y4137" s="25" t="s">
        <v>42</v>
      </c>
      <c r="Z4137" s="25" t="s">
        <v>42</v>
      </c>
      <c r="AA4137" s="25">
        <v>0.4</v>
      </c>
      <c r="AB4137" s="25">
        <v>0.4</v>
      </c>
      <c r="AC4137" s="25" t="s">
        <v>11071</v>
      </c>
      <c r="AD4137" s="59" t="s">
        <v>147</v>
      </c>
      <c r="AE4137" s="59" t="s">
        <v>51</v>
      </c>
    </row>
    <row r="4138" spans="1:31" ht="47.25" x14ac:dyDescent="0.25">
      <c r="A4138" s="57" t="s">
        <v>11416</v>
      </c>
      <c r="B4138" s="24" t="s">
        <v>12095</v>
      </c>
      <c r="C4138" s="58" t="s">
        <v>12096</v>
      </c>
      <c r="D4138" s="59">
        <v>1942</v>
      </c>
      <c r="E4138" s="25">
        <v>45</v>
      </c>
      <c r="F4138" s="25">
        <v>3.8399999999999997E-2</v>
      </c>
      <c r="G4138" s="59">
        <v>2021</v>
      </c>
      <c r="H4138" s="25" t="s">
        <v>42</v>
      </c>
      <c r="I4138" s="25" t="s">
        <v>42</v>
      </c>
      <c r="J4138" s="25" t="s">
        <v>42</v>
      </c>
      <c r="K4138" s="25" t="s">
        <v>42</v>
      </c>
      <c r="L4138" s="59" t="s">
        <v>51</v>
      </c>
      <c r="M4138" s="59" t="s">
        <v>51</v>
      </c>
      <c r="N4138" s="59" t="s">
        <v>51</v>
      </c>
      <c r="O4138" s="59" t="s">
        <v>51</v>
      </c>
      <c r="P4138" s="59" t="s">
        <v>12097</v>
      </c>
      <c r="Q4138" s="25" t="s">
        <v>42</v>
      </c>
      <c r="R4138" s="25" t="s">
        <v>42</v>
      </c>
      <c r="S4138" s="25" t="s">
        <v>42</v>
      </c>
      <c r="T4138" s="25" t="s">
        <v>42</v>
      </c>
      <c r="U4138" s="25" t="s">
        <v>42</v>
      </c>
      <c r="V4138" s="25" t="s">
        <v>42</v>
      </c>
      <c r="W4138" s="25">
        <v>0</v>
      </c>
      <c r="X4138" s="25">
        <v>0</v>
      </c>
      <c r="Y4138" s="25" t="s">
        <v>42</v>
      </c>
      <c r="Z4138" s="25" t="s">
        <v>42</v>
      </c>
      <c r="AA4138" s="25">
        <v>0.4</v>
      </c>
      <c r="AB4138" s="25">
        <v>0.4</v>
      </c>
      <c r="AC4138" s="25" t="s">
        <v>11071</v>
      </c>
      <c r="AD4138" s="59" t="s">
        <v>147</v>
      </c>
      <c r="AE4138" s="59" t="s">
        <v>51</v>
      </c>
    </row>
    <row r="4139" spans="1:31" ht="47.25" x14ac:dyDescent="0.25">
      <c r="A4139" s="57" t="s">
        <v>11416</v>
      </c>
      <c r="B4139" s="24" t="s">
        <v>12098</v>
      </c>
      <c r="C4139" s="58" t="s">
        <v>12099</v>
      </c>
      <c r="D4139" s="59">
        <v>1960</v>
      </c>
      <c r="E4139" s="25">
        <v>45</v>
      </c>
      <c r="F4139" s="25">
        <v>4.5199999999999997E-2</v>
      </c>
      <c r="G4139" s="59">
        <v>2021</v>
      </c>
      <c r="H4139" s="25" t="s">
        <v>42</v>
      </c>
      <c r="I4139" s="25" t="s">
        <v>42</v>
      </c>
      <c r="J4139" s="25" t="s">
        <v>42</v>
      </c>
      <c r="K4139" s="25" t="s">
        <v>42</v>
      </c>
      <c r="L4139" s="59" t="s">
        <v>51</v>
      </c>
      <c r="M4139" s="59" t="s">
        <v>51</v>
      </c>
      <c r="N4139" s="59" t="s">
        <v>51</v>
      </c>
      <c r="O4139" s="59" t="s">
        <v>51</v>
      </c>
      <c r="P4139" s="59" t="s">
        <v>12100</v>
      </c>
      <c r="Q4139" s="25" t="s">
        <v>42</v>
      </c>
      <c r="R4139" s="25" t="s">
        <v>42</v>
      </c>
      <c r="S4139" s="25" t="s">
        <v>42</v>
      </c>
      <c r="T4139" s="25" t="s">
        <v>42</v>
      </c>
      <c r="U4139" s="25" t="s">
        <v>42</v>
      </c>
      <c r="V4139" s="25" t="s">
        <v>42</v>
      </c>
      <c r="W4139" s="25">
        <v>0</v>
      </c>
      <c r="X4139" s="25">
        <v>0</v>
      </c>
      <c r="Y4139" s="25" t="s">
        <v>42</v>
      </c>
      <c r="Z4139" s="25" t="s">
        <v>42</v>
      </c>
      <c r="AA4139" s="25">
        <v>0.4</v>
      </c>
      <c r="AB4139" s="25">
        <v>0.4</v>
      </c>
      <c r="AC4139" s="25" t="s">
        <v>11071</v>
      </c>
      <c r="AD4139" s="59" t="s">
        <v>147</v>
      </c>
      <c r="AE4139" s="59" t="s">
        <v>51</v>
      </c>
    </row>
    <row r="4140" spans="1:31" ht="47.25" x14ac:dyDescent="0.25">
      <c r="A4140" s="57" t="s">
        <v>11416</v>
      </c>
      <c r="B4140" s="24" t="s">
        <v>12101</v>
      </c>
      <c r="C4140" s="58" t="s">
        <v>12102</v>
      </c>
      <c r="D4140" s="59">
        <v>1948</v>
      </c>
      <c r="E4140" s="25">
        <v>45</v>
      </c>
      <c r="F4140" s="25">
        <v>8.4699999999999998E-2</v>
      </c>
      <c r="G4140" s="59">
        <v>2021</v>
      </c>
      <c r="H4140" s="25" t="s">
        <v>42</v>
      </c>
      <c r="I4140" s="25" t="s">
        <v>42</v>
      </c>
      <c r="J4140" s="25" t="s">
        <v>42</v>
      </c>
      <c r="K4140" s="25" t="s">
        <v>42</v>
      </c>
      <c r="L4140" s="59" t="s">
        <v>51</v>
      </c>
      <c r="M4140" s="59" t="s">
        <v>51</v>
      </c>
      <c r="N4140" s="59" t="s">
        <v>51</v>
      </c>
      <c r="O4140" s="59" t="s">
        <v>51</v>
      </c>
      <c r="P4140" s="59" t="s">
        <v>12103</v>
      </c>
      <c r="Q4140" s="25" t="s">
        <v>42</v>
      </c>
      <c r="R4140" s="25" t="s">
        <v>42</v>
      </c>
      <c r="S4140" s="25" t="s">
        <v>42</v>
      </c>
      <c r="T4140" s="25" t="s">
        <v>42</v>
      </c>
      <c r="U4140" s="25" t="s">
        <v>42</v>
      </c>
      <c r="V4140" s="25" t="s">
        <v>42</v>
      </c>
      <c r="W4140" s="25">
        <v>0</v>
      </c>
      <c r="X4140" s="25">
        <v>0</v>
      </c>
      <c r="Y4140" s="25" t="s">
        <v>42</v>
      </c>
      <c r="Z4140" s="25" t="s">
        <v>42</v>
      </c>
      <c r="AA4140" s="25">
        <v>0.4</v>
      </c>
      <c r="AB4140" s="25">
        <v>0.4</v>
      </c>
      <c r="AC4140" s="25" t="s">
        <v>11071</v>
      </c>
      <c r="AD4140" s="59" t="s">
        <v>147</v>
      </c>
      <c r="AE4140" s="59" t="s">
        <v>51</v>
      </c>
    </row>
    <row r="4141" spans="1:31" ht="47.25" x14ac:dyDescent="0.25">
      <c r="A4141" s="57" t="s">
        <v>11416</v>
      </c>
      <c r="B4141" s="24" t="s">
        <v>12104</v>
      </c>
      <c r="C4141" s="58" t="s">
        <v>12105</v>
      </c>
      <c r="D4141" s="59">
        <v>1983</v>
      </c>
      <c r="E4141" s="25">
        <v>45</v>
      </c>
      <c r="F4141" s="25">
        <v>0.1134</v>
      </c>
      <c r="G4141" s="59">
        <v>2021</v>
      </c>
      <c r="H4141" s="25" t="s">
        <v>42</v>
      </c>
      <c r="I4141" s="25" t="s">
        <v>42</v>
      </c>
      <c r="J4141" s="25" t="s">
        <v>42</v>
      </c>
      <c r="K4141" s="25" t="s">
        <v>42</v>
      </c>
      <c r="L4141" s="59" t="s">
        <v>51</v>
      </c>
      <c r="M4141" s="59" t="s">
        <v>51</v>
      </c>
      <c r="N4141" s="59" t="s">
        <v>51</v>
      </c>
      <c r="O4141" s="59" t="s">
        <v>51</v>
      </c>
      <c r="P4141" s="59" t="s">
        <v>12106</v>
      </c>
      <c r="Q4141" s="25" t="s">
        <v>42</v>
      </c>
      <c r="R4141" s="25" t="s">
        <v>42</v>
      </c>
      <c r="S4141" s="25" t="s">
        <v>42</v>
      </c>
      <c r="T4141" s="25" t="s">
        <v>42</v>
      </c>
      <c r="U4141" s="25" t="s">
        <v>42</v>
      </c>
      <c r="V4141" s="25" t="s">
        <v>42</v>
      </c>
      <c r="W4141" s="25">
        <v>0</v>
      </c>
      <c r="X4141" s="25">
        <v>0</v>
      </c>
      <c r="Y4141" s="25" t="s">
        <v>42</v>
      </c>
      <c r="Z4141" s="25" t="s">
        <v>42</v>
      </c>
      <c r="AA4141" s="25">
        <v>0.4</v>
      </c>
      <c r="AB4141" s="25">
        <v>0.4</v>
      </c>
      <c r="AC4141" s="25" t="s">
        <v>11071</v>
      </c>
      <c r="AD4141" s="59" t="s">
        <v>147</v>
      </c>
      <c r="AE4141" s="59" t="s">
        <v>51</v>
      </c>
    </row>
    <row r="4142" spans="1:31" ht="47.25" x14ac:dyDescent="0.25">
      <c r="A4142" s="57" t="s">
        <v>11416</v>
      </c>
      <c r="B4142" s="24" t="s">
        <v>12107</v>
      </c>
      <c r="C4142" s="58" t="s">
        <v>12108</v>
      </c>
      <c r="D4142" s="59">
        <v>1937</v>
      </c>
      <c r="E4142" s="25">
        <v>45</v>
      </c>
      <c r="F4142" s="25">
        <v>9.1800000000000007E-2</v>
      </c>
      <c r="G4142" s="59">
        <v>2021</v>
      </c>
      <c r="H4142" s="25" t="s">
        <v>42</v>
      </c>
      <c r="I4142" s="25" t="s">
        <v>42</v>
      </c>
      <c r="J4142" s="25" t="s">
        <v>42</v>
      </c>
      <c r="K4142" s="25" t="s">
        <v>42</v>
      </c>
      <c r="L4142" s="59" t="s">
        <v>51</v>
      </c>
      <c r="M4142" s="59" t="s">
        <v>51</v>
      </c>
      <c r="N4142" s="59" t="s">
        <v>51</v>
      </c>
      <c r="O4142" s="59" t="s">
        <v>51</v>
      </c>
      <c r="P4142" s="59" t="s">
        <v>12109</v>
      </c>
      <c r="Q4142" s="25" t="s">
        <v>42</v>
      </c>
      <c r="R4142" s="25" t="s">
        <v>42</v>
      </c>
      <c r="S4142" s="25" t="s">
        <v>42</v>
      </c>
      <c r="T4142" s="25" t="s">
        <v>42</v>
      </c>
      <c r="U4142" s="25" t="s">
        <v>42</v>
      </c>
      <c r="V4142" s="25" t="s">
        <v>42</v>
      </c>
      <c r="W4142" s="25">
        <v>0</v>
      </c>
      <c r="X4142" s="25">
        <v>0</v>
      </c>
      <c r="Y4142" s="25" t="s">
        <v>42</v>
      </c>
      <c r="Z4142" s="25" t="s">
        <v>42</v>
      </c>
      <c r="AA4142" s="25">
        <v>0.4</v>
      </c>
      <c r="AB4142" s="25">
        <v>0.4</v>
      </c>
      <c r="AC4142" s="25" t="s">
        <v>11071</v>
      </c>
      <c r="AD4142" s="59" t="s">
        <v>147</v>
      </c>
      <c r="AE4142" s="59" t="s">
        <v>51</v>
      </c>
    </row>
    <row r="4143" spans="1:31" ht="47.25" x14ac:dyDescent="0.25">
      <c r="A4143" s="57" t="s">
        <v>11416</v>
      </c>
      <c r="B4143" s="24" t="s">
        <v>12110</v>
      </c>
      <c r="C4143" s="58" t="s">
        <v>12111</v>
      </c>
      <c r="D4143" s="59">
        <v>1960</v>
      </c>
      <c r="E4143" s="25">
        <v>45</v>
      </c>
      <c r="F4143" s="25">
        <v>0.2989</v>
      </c>
      <c r="G4143" s="59">
        <v>2021</v>
      </c>
      <c r="H4143" s="25" t="s">
        <v>42</v>
      </c>
      <c r="I4143" s="25" t="s">
        <v>42</v>
      </c>
      <c r="J4143" s="25" t="s">
        <v>42</v>
      </c>
      <c r="K4143" s="25" t="s">
        <v>42</v>
      </c>
      <c r="L4143" s="59" t="s">
        <v>51</v>
      </c>
      <c r="M4143" s="59" t="s">
        <v>51</v>
      </c>
      <c r="N4143" s="59" t="s">
        <v>51</v>
      </c>
      <c r="O4143" s="59" t="s">
        <v>51</v>
      </c>
      <c r="P4143" s="59" t="s">
        <v>12112</v>
      </c>
      <c r="Q4143" s="25" t="s">
        <v>42</v>
      </c>
      <c r="R4143" s="25" t="s">
        <v>42</v>
      </c>
      <c r="S4143" s="25" t="s">
        <v>42</v>
      </c>
      <c r="T4143" s="25" t="s">
        <v>42</v>
      </c>
      <c r="U4143" s="25" t="s">
        <v>42</v>
      </c>
      <c r="V4143" s="25" t="s">
        <v>42</v>
      </c>
      <c r="W4143" s="25">
        <v>0</v>
      </c>
      <c r="X4143" s="25">
        <v>0</v>
      </c>
      <c r="Y4143" s="25" t="s">
        <v>42</v>
      </c>
      <c r="Z4143" s="25" t="s">
        <v>42</v>
      </c>
      <c r="AA4143" s="25">
        <v>0.4</v>
      </c>
      <c r="AB4143" s="25">
        <v>0.4</v>
      </c>
      <c r="AC4143" s="25" t="s">
        <v>11071</v>
      </c>
      <c r="AD4143" s="59" t="s">
        <v>147</v>
      </c>
      <c r="AE4143" s="59" t="s">
        <v>51</v>
      </c>
    </row>
    <row r="4144" spans="1:31" ht="47.25" x14ac:dyDescent="0.25">
      <c r="A4144" s="57" t="s">
        <v>11416</v>
      </c>
      <c r="B4144" s="24" t="s">
        <v>12113</v>
      </c>
      <c r="C4144" s="58" t="s">
        <v>12114</v>
      </c>
      <c r="D4144" s="59">
        <v>1948</v>
      </c>
      <c r="E4144" s="25">
        <v>45</v>
      </c>
      <c r="F4144" s="25">
        <v>0.2621</v>
      </c>
      <c r="G4144" s="59">
        <v>2021</v>
      </c>
      <c r="H4144" s="25" t="s">
        <v>42</v>
      </c>
      <c r="I4144" s="25" t="s">
        <v>42</v>
      </c>
      <c r="J4144" s="25" t="s">
        <v>42</v>
      </c>
      <c r="K4144" s="25" t="s">
        <v>42</v>
      </c>
      <c r="L4144" s="59" t="s">
        <v>51</v>
      </c>
      <c r="M4144" s="59" t="s">
        <v>51</v>
      </c>
      <c r="N4144" s="59" t="s">
        <v>51</v>
      </c>
      <c r="O4144" s="59" t="s">
        <v>51</v>
      </c>
      <c r="P4144" s="59" t="s">
        <v>12115</v>
      </c>
      <c r="Q4144" s="25" t="s">
        <v>42</v>
      </c>
      <c r="R4144" s="25" t="s">
        <v>42</v>
      </c>
      <c r="S4144" s="25" t="s">
        <v>42</v>
      </c>
      <c r="T4144" s="25" t="s">
        <v>42</v>
      </c>
      <c r="U4144" s="25" t="s">
        <v>42</v>
      </c>
      <c r="V4144" s="25" t="s">
        <v>42</v>
      </c>
      <c r="W4144" s="25">
        <v>0</v>
      </c>
      <c r="X4144" s="25">
        <v>0</v>
      </c>
      <c r="Y4144" s="25" t="s">
        <v>42</v>
      </c>
      <c r="Z4144" s="25" t="s">
        <v>42</v>
      </c>
      <c r="AA4144" s="25">
        <v>0.4</v>
      </c>
      <c r="AB4144" s="25">
        <v>0.4</v>
      </c>
      <c r="AC4144" s="25" t="s">
        <v>11071</v>
      </c>
      <c r="AD4144" s="59" t="s">
        <v>147</v>
      </c>
      <c r="AE4144" s="59" t="s">
        <v>51</v>
      </c>
    </row>
    <row r="4145" spans="1:31" ht="47.25" x14ac:dyDescent="0.25">
      <c r="A4145" s="57" t="s">
        <v>11416</v>
      </c>
      <c r="B4145" s="24" t="s">
        <v>12116</v>
      </c>
      <c r="C4145" s="58" t="s">
        <v>12117</v>
      </c>
      <c r="D4145" s="59">
        <v>2006</v>
      </c>
      <c r="E4145" s="25">
        <v>45</v>
      </c>
      <c r="F4145" s="25">
        <v>6.8500000000000005E-2</v>
      </c>
      <c r="G4145" s="59">
        <v>2021</v>
      </c>
      <c r="H4145" s="25" t="s">
        <v>42</v>
      </c>
      <c r="I4145" s="25" t="s">
        <v>42</v>
      </c>
      <c r="J4145" s="25" t="s">
        <v>42</v>
      </c>
      <c r="K4145" s="25" t="s">
        <v>42</v>
      </c>
      <c r="L4145" s="59" t="s">
        <v>51</v>
      </c>
      <c r="M4145" s="59" t="s">
        <v>51</v>
      </c>
      <c r="N4145" s="59" t="s">
        <v>51</v>
      </c>
      <c r="O4145" s="59" t="s">
        <v>51</v>
      </c>
      <c r="P4145" s="59" t="s">
        <v>12118</v>
      </c>
      <c r="Q4145" s="25" t="s">
        <v>42</v>
      </c>
      <c r="R4145" s="25" t="s">
        <v>42</v>
      </c>
      <c r="S4145" s="25" t="s">
        <v>42</v>
      </c>
      <c r="T4145" s="25" t="s">
        <v>42</v>
      </c>
      <c r="U4145" s="25" t="s">
        <v>42</v>
      </c>
      <c r="V4145" s="25" t="s">
        <v>42</v>
      </c>
      <c r="W4145" s="25">
        <v>0</v>
      </c>
      <c r="X4145" s="25">
        <v>0</v>
      </c>
      <c r="Y4145" s="25" t="s">
        <v>42</v>
      </c>
      <c r="Z4145" s="25" t="s">
        <v>42</v>
      </c>
      <c r="AA4145" s="25">
        <v>0.4</v>
      </c>
      <c r="AB4145" s="25">
        <v>0.4</v>
      </c>
      <c r="AC4145" s="25" t="s">
        <v>11071</v>
      </c>
      <c r="AD4145" s="59" t="s">
        <v>147</v>
      </c>
      <c r="AE4145" s="59" t="s">
        <v>51</v>
      </c>
    </row>
    <row r="4146" spans="1:31" ht="47.25" x14ac:dyDescent="0.25">
      <c r="A4146" s="57" t="s">
        <v>11416</v>
      </c>
      <c r="B4146" s="24" t="s">
        <v>12119</v>
      </c>
      <c r="C4146" s="58" t="s">
        <v>12120</v>
      </c>
      <c r="D4146" s="59">
        <v>1937</v>
      </c>
      <c r="E4146" s="25">
        <v>45</v>
      </c>
      <c r="F4146" s="25">
        <v>0.20519999999999999</v>
      </c>
      <c r="G4146" s="59">
        <v>2021</v>
      </c>
      <c r="H4146" s="25" t="s">
        <v>42</v>
      </c>
      <c r="I4146" s="25" t="s">
        <v>42</v>
      </c>
      <c r="J4146" s="25" t="s">
        <v>42</v>
      </c>
      <c r="K4146" s="25" t="s">
        <v>42</v>
      </c>
      <c r="L4146" s="59" t="s">
        <v>51</v>
      </c>
      <c r="M4146" s="59" t="s">
        <v>51</v>
      </c>
      <c r="N4146" s="59" t="s">
        <v>51</v>
      </c>
      <c r="O4146" s="59" t="s">
        <v>51</v>
      </c>
      <c r="P4146" s="59" t="s">
        <v>12121</v>
      </c>
      <c r="Q4146" s="25" t="s">
        <v>42</v>
      </c>
      <c r="R4146" s="25" t="s">
        <v>42</v>
      </c>
      <c r="S4146" s="25" t="s">
        <v>42</v>
      </c>
      <c r="T4146" s="25" t="s">
        <v>42</v>
      </c>
      <c r="U4146" s="25" t="s">
        <v>42</v>
      </c>
      <c r="V4146" s="25" t="s">
        <v>42</v>
      </c>
      <c r="W4146" s="25">
        <v>0</v>
      </c>
      <c r="X4146" s="25">
        <v>0</v>
      </c>
      <c r="Y4146" s="25" t="s">
        <v>42</v>
      </c>
      <c r="Z4146" s="25" t="s">
        <v>42</v>
      </c>
      <c r="AA4146" s="25">
        <v>0.4</v>
      </c>
      <c r="AB4146" s="25">
        <v>0.4</v>
      </c>
      <c r="AC4146" s="25" t="s">
        <v>11071</v>
      </c>
      <c r="AD4146" s="59" t="s">
        <v>147</v>
      </c>
      <c r="AE4146" s="59" t="s">
        <v>51</v>
      </c>
    </row>
    <row r="4147" spans="1:31" ht="47.25" x14ac:dyDescent="0.25">
      <c r="A4147" s="57" t="s">
        <v>11416</v>
      </c>
      <c r="B4147" s="24" t="s">
        <v>12122</v>
      </c>
      <c r="C4147" s="58" t="s">
        <v>12123</v>
      </c>
      <c r="D4147" s="59">
        <v>1964</v>
      </c>
      <c r="E4147" s="25">
        <v>45</v>
      </c>
      <c r="F4147" s="25">
        <v>0.1148</v>
      </c>
      <c r="G4147" s="59">
        <v>2021</v>
      </c>
      <c r="H4147" s="25" t="s">
        <v>42</v>
      </c>
      <c r="I4147" s="25" t="s">
        <v>42</v>
      </c>
      <c r="J4147" s="25" t="s">
        <v>42</v>
      </c>
      <c r="K4147" s="25" t="s">
        <v>42</v>
      </c>
      <c r="L4147" s="59" t="s">
        <v>51</v>
      </c>
      <c r="M4147" s="59" t="s">
        <v>51</v>
      </c>
      <c r="N4147" s="59" t="s">
        <v>51</v>
      </c>
      <c r="O4147" s="59" t="s">
        <v>51</v>
      </c>
      <c r="P4147" s="59" t="s">
        <v>12124</v>
      </c>
      <c r="Q4147" s="25" t="s">
        <v>42</v>
      </c>
      <c r="R4147" s="25" t="s">
        <v>42</v>
      </c>
      <c r="S4147" s="25" t="s">
        <v>42</v>
      </c>
      <c r="T4147" s="25" t="s">
        <v>42</v>
      </c>
      <c r="U4147" s="25" t="s">
        <v>42</v>
      </c>
      <c r="V4147" s="25" t="s">
        <v>42</v>
      </c>
      <c r="W4147" s="25">
        <v>0</v>
      </c>
      <c r="X4147" s="25">
        <v>0</v>
      </c>
      <c r="Y4147" s="25" t="s">
        <v>42</v>
      </c>
      <c r="Z4147" s="25" t="s">
        <v>42</v>
      </c>
      <c r="AA4147" s="25">
        <v>0.4</v>
      </c>
      <c r="AB4147" s="25">
        <v>0.4</v>
      </c>
      <c r="AC4147" s="25" t="s">
        <v>11071</v>
      </c>
      <c r="AD4147" s="59" t="s">
        <v>147</v>
      </c>
      <c r="AE4147" s="59" t="s">
        <v>51</v>
      </c>
    </row>
    <row r="4148" spans="1:31" ht="47.25" x14ac:dyDescent="0.25">
      <c r="A4148" s="57" t="s">
        <v>11416</v>
      </c>
      <c r="B4148" s="24" t="s">
        <v>12125</v>
      </c>
      <c r="C4148" s="58" t="s">
        <v>12126</v>
      </c>
      <c r="D4148" s="59">
        <v>1955</v>
      </c>
      <c r="E4148" s="25">
        <v>45</v>
      </c>
      <c r="F4148" s="25">
        <v>0.13619999999999999</v>
      </c>
      <c r="G4148" s="59">
        <v>2021</v>
      </c>
      <c r="H4148" s="25" t="s">
        <v>42</v>
      </c>
      <c r="I4148" s="25" t="s">
        <v>42</v>
      </c>
      <c r="J4148" s="25" t="s">
        <v>42</v>
      </c>
      <c r="K4148" s="25" t="s">
        <v>42</v>
      </c>
      <c r="L4148" s="59" t="s">
        <v>51</v>
      </c>
      <c r="M4148" s="59" t="s">
        <v>51</v>
      </c>
      <c r="N4148" s="59" t="s">
        <v>51</v>
      </c>
      <c r="O4148" s="59" t="s">
        <v>51</v>
      </c>
      <c r="P4148" s="59" t="s">
        <v>12127</v>
      </c>
      <c r="Q4148" s="25" t="s">
        <v>42</v>
      </c>
      <c r="R4148" s="25" t="s">
        <v>42</v>
      </c>
      <c r="S4148" s="25" t="s">
        <v>42</v>
      </c>
      <c r="T4148" s="25" t="s">
        <v>42</v>
      </c>
      <c r="U4148" s="25" t="s">
        <v>42</v>
      </c>
      <c r="V4148" s="25" t="s">
        <v>42</v>
      </c>
      <c r="W4148" s="25">
        <v>0</v>
      </c>
      <c r="X4148" s="25">
        <v>0</v>
      </c>
      <c r="Y4148" s="25" t="s">
        <v>42</v>
      </c>
      <c r="Z4148" s="25" t="s">
        <v>42</v>
      </c>
      <c r="AA4148" s="25">
        <v>0.4</v>
      </c>
      <c r="AB4148" s="25">
        <v>0.4</v>
      </c>
      <c r="AC4148" s="25" t="s">
        <v>11071</v>
      </c>
      <c r="AD4148" s="59" t="s">
        <v>147</v>
      </c>
      <c r="AE4148" s="59" t="s">
        <v>51</v>
      </c>
    </row>
    <row r="4149" spans="1:31" ht="47.25" x14ac:dyDescent="0.25">
      <c r="A4149" s="57" t="s">
        <v>11416</v>
      </c>
      <c r="B4149" s="24" t="s">
        <v>12128</v>
      </c>
      <c r="C4149" s="58" t="s">
        <v>12129</v>
      </c>
      <c r="D4149" s="59">
        <v>1962</v>
      </c>
      <c r="E4149" s="25">
        <v>45</v>
      </c>
      <c r="F4149" s="25">
        <v>9.7600000000000006E-2</v>
      </c>
      <c r="G4149" s="59">
        <v>2021</v>
      </c>
      <c r="H4149" s="25" t="s">
        <v>42</v>
      </c>
      <c r="I4149" s="25" t="s">
        <v>42</v>
      </c>
      <c r="J4149" s="25" t="s">
        <v>42</v>
      </c>
      <c r="K4149" s="25" t="s">
        <v>42</v>
      </c>
      <c r="L4149" s="59" t="s">
        <v>51</v>
      </c>
      <c r="M4149" s="59" t="s">
        <v>51</v>
      </c>
      <c r="N4149" s="59" t="s">
        <v>51</v>
      </c>
      <c r="O4149" s="59" t="s">
        <v>51</v>
      </c>
      <c r="P4149" s="59" t="s">
        <v>12130</v>
      </c>
      <c r="Q4149" s="25" t="s">
        <v>42</v>
      </c>
      <c r="R4149" s="25" t="s">
        <v>42</v>
      </c>
      <c r="S4149" s="25" t="s">
        <v>42</v>
      </c>
      <c r="T4149" s="25" t="s">
        <v>42</v>
      </c>
      <c r="U4149" s="25" t="s">
        <v>42</v>
      </c>
      <c r="V4149" s="25" t="s">
        <v>42</v>
      </c>
      <c r="W4149" s="25">
        <v>0</v>
      </c>
      <c r="X4149" s="25">
        <v>0</v>
      </c>
      <c r="Y4149" s="25" t="s">
        <v>42</v>
      </c>
      <c r="Z4149" s="25" t="s">
        <v>42</v>
      </c>
      <c r="AA4149" s="25">
        <v>0.4</v>
      </c>
      <c r="AB4149" s="25">
        <v>0.4</v>
      </c>
      <c r="AC4149" s="25" t="s">
        <v>11071</v>
      </c>
      <c r="AD4149" s="59" t="s">
        <v>147</v>
      </c>
      <c r="AE4149" s="59" t="s">
        <v>51</v>
      </c>
    </row>
    <row r="4150" spans="1:31" ht="47.25" x14ac:dyDescent="0.25">
      <c r="A4150" s="57" t="s">
        <v>11416</v>
      </c>
      <c r="B4150" s="24" t="s">
        <v>12131</v>
      </c>
      <c r="C4150" s="58" t="s">
        <v>12132</v>
      </c>
      <c r="D4150" s="59">
        <v>1947</v>
      </c>
      <c r="E4150" s="25">
        <v>45</v>
      </c>
      <c r="F4150" s="25">
        <v>2.7199999999999998E-2</v>
      </c>
      <c r="G4150" s="59">
        <v>2021</v>
      </c>
      <c r="H4150" s="25" t="s">
        <v>42</v>
      </c>
      <c r="I4150" s="25" t="s">
        <v>42</v>
      </c>
      <c r="J4150" s="25" t="s">
        <v>42</v>
      </c>
      <c r="K4150" s="25" t="s">
        <v>42</v>
      </c>
      <c r="L4150" s="59" t="s">
        <v>51</v>
      </c>
      <c r="M4150" s="59" t="s">
        <v>51</v>
      </c>
      <c r="N4150" s="59" t="s">
        <v>51</v>
      </c>
      <c r="O4150" s="59" t="s">
        <v>51</v>
      </c>
      <c r="P4150" s="59" t="s">
        <v>12133</v>
      </c>
      <c r="Q4150" s="25" t="s">
        <v>42</v>
      </c>
      <c r="R4150" s="25" t="s">
        <v>42</v>
      </c>
      <c r="S4150" s="25" t="s">
        <v>42</v>
      </c>
      <c r="T4150" s="25" t="s">
        <v>42</v>
      </c>
      <c r="U4150" s="25" t="s">
        <v>42</v>
      </c>
      <c r="V4150" s="25" t="s">
        <v>42</v>
      </c>
      <c r="W4150" s="25">
        <v>0</v>
      </c>
      <c r="X4150" s="25">
        <v>0</v>
      </c>
      <c r="Y4150" s="25" t="s">
        <v>42</v>
      </c>
      <c r="Z4150" s="25" t="s">
        <v>42</v>
      </c>
      <c r="AA4150" s="25">
        <v>0.4</v>
      </c>
      <c r="AB4150" s="25">
        <v>0.4</v>
      </c>
      <c r="AC4150" s="25" t="s">
        <v>11071</v>
      </c>
      <c r="AD4150" s="59" t="s">
        <v>147</v>
      </c>
      <c r="AE4150" s="59" t="s">
        <v>51</v>
      </c>
    </row>
    <row r="4151" spans="1:31" ht="47.25" x14ac:dyDescent="0.25">
      <c r="A4151" s="57" t="s">
        <v>11416</v>
      </c>
      <c r="B4151" s="24" t="s">
        <v>12134</v>
      </c>
      <c r="C4151" s="58" t="s">
        <v>12135</v>
      </c>
      <c r="D4151" s="59">
        <v>1963</v>
      </c>
      <c r="E4151" s="25">
        <v>45</v>
      </c>
      <c r="F4151" s="25">
        <v>6.88E-2</v>
      </c>
      <c r="G4151" s="59">
        <v>2021</v>
      </c>
      <c r="H4151" s="25" t="s">
        <v>42</v>
      </c>
      <c r="I4151" s="25" t="s">
        <v>42</v>
      </c>
      <c r="J4151" s="25" t="s">
        <v>42</v>
      </c>
      <c r="K4151" s="25" t="s">
        <v>42</v>
      </c>
      <c r="L4151" s="59" t="s">
        <v>51</v>
      </c>
      <c r="M4151" s="59" t="s">
        <v>51</v>
      </c>
      <c r="N4151" s="59" t="s">
        <v>51</v>
      </c>
      <c r="O4151" s="59" t="s">
        <v>51</v>
      </c>
      <c r="P4151" s="59" t="s">
        <v>12136</v>
      </c>
      <c r="Q4151" s="25" t="s">
        <v>42</v>
      </c>
      <c r="R4151" s="25" t="s">
        <v>42</v>
      </c>
      <c r="S4151" s="25" t="s">
        <v>42</v>
      </c>
      <c r="T4151" s="25" t="s">
        <v>42</v>
      </c>
      <c r="U4151" s="25" t="s">
        <v>42</v>
      </c>
      <c r="V4151" s="25" t="s">
        <v>42</v>
      </c>
      <c r="W4151" s="25">
        <v>0</v>
      </c>
      <c r="X4151" s="25">
        <v>0</v>
      </c>
      <c r="Y4151" s="25" t="s">
        <v>42</v>
      </c>
      <c r="Z4151" s="25" t="s">
        <v>42</v>
      </c>
      <c r="AA4151" s="25">
        <v>0.4</v>
      </c>
      <c r="AB4151" s="25">
        <v>0.4</v>
      </c>
      <c r="AC4151" s="25" t="s">
        <v>11071</v>
      </c>
      <c r="AD4151" s="59" t="s">
        <v>147</v>
      </c>
      <c r="AE4151" s="59" t="s">
        <v>51</v>
      </c>
    </row>
    <row r="4152" spans="1:31" ht="47.25" x14ac:dyDescent="0.25">
      <c r="A4152" s="57" t="s">
        <v>11416</v>
      </c>
      <c r="B4152" s="24" t="s">
        <v>12137</v>
      </c>
      <c r="C4152" s="58" t="s">
        <v>12138</v>
      </c>
      <c r="D4152" s="59">
        <v>2002</v>
      </c>
      <c r="E4152" s="25">
        <v>45</v>
      </c>
      <c r="F4152" s="25">
        <v>8.8099999999999998E-2</v>
      </c>
      <c r="G4152" s="59">
        <v>2021</v>
      </c>
      <c r="H4152" s="25" t="s">
        <v>42</v>
      </c>
      <c r="I4152" s="25" t="s">
        <v>42</v>
      </c>
      <c r="J4152" s="25" t="s">
        <v>42</v>
      </c>
      <c r="K4152" s="25" t="s">
        <v>42</v>
      </c>
      <c r="L4152" s="59" t="s">
        <v>51</v>
      </c>
      <c r="M4152" s="59" t="s">
        <v>51</v>
      </c>
      <c r="N4152" s="59" t="s">
        <v>51</v>
      </c>
      <c r="O4152" s="59" t="s">
        <v>51</v>
      </c>
      <c r="P4152" s="59" t="s">
        <v>12139</v>
      </c>
      <c r="Q4152" s="25" t="s">
        <v>42</v>
      </c>
      <c r="R4152" s="25" t="s">
        <v>42</v>
      </c>
      <c r="S4152" s="25" t="s">
        <v>42</v>
      </c>
      <c r="T4152" s="25" t="s">
        <v>42</v>
      </c>
      <c r="U4152" s="25" t="s">
        <v>42</v>
      </c>
      <c r="V4152" s="25" t="s">
        <v>42</v>
      </c>
      <c r="W4152" s="25">
        <v>0</v>
      </c>
      <c r="X4152" s="25">
        <v>0</v>
      </c>
      <c r="Y4152" s="25" t="s">
        <v>42</v>
      </c>
      <c r="Z4152" s="25" t="s">
        <v>42</v>
      </c>
      <c r="AA4152" s="25">
        <v>0.4</v>
      </c>
      <c r="AB4152" s="25">
        <v>0.4</v>
      </c>
      <c r="AC4152" s="25" t="s">
        <v>11071</v>
      </c>
      <c r="AD4152" s="59" t="s">
        <v>147</v>
      </c>
      <c r="AE4152" s="59" t="s">
        <v>51</v>
      </c>
    </row>
    <row r="4153" spans="1:31" ht="47.25" x14ac:dyDescent="0.25">
      <c r="A4153" s="57" t="s">
        <v>11416</v>
      </c>
      <c r="B4153" s="24" t="s">
        <v>12140</v>
      </c>
      <c r="C4153" s="58" t="s">
        <v>12141</v>
      </c>
      <c r="D4153" s="59">
        <v>1957</v>
      </c>
      <c r="E4153" s="25">
        <v>45</v>
      </c>
      <c r="F4153" s="25">
        <v>9.0999999999999998E-2</v>
      </c>
      <c r="G4153" s="59">
        <v>2021</v>
      </c>
      <c r="H4153" s="25" t="s">
        <v>42</v>
      </c>
      <c r="I4153" s="25" t="s">
        <v>42</v>
      </c>
      <c r="J4153" s="25" t="s">
        <v>42</v>
      </c>
      <c r="K4153" s="25" t="s">
        <v>42</v>
      </c>
      <c r="L4153" s="59" t="s">
        <v>51</v>
      </c>
      <c r="M4153" s="59" t="s">
        <v>51</v>
      </c>
      <c r="N4153" s="59" t="s">
        <v>51</v>
      </c>
      <c r="O4153" s="59" t="s">
        <v>51</v>
      </c>
      <c r="P4153" s="59" t="s">
        <v>12142</v>
      </c>
      <c r="Q4153" s="25" t="s">
        <v>42</v>
      </c>
      <c r="R4153" s="25" t="s">
        <v>42</v>
      </c>
      <c r="S4153" s="25" t="s">
        <v>42</v>
      </c>
      <c r="T4153" s="25" t="s">
        <v>42</v>
      </c>
      <c r="U4153" s="25" t="s">
        <v>42</v>
      </c>
      <c r="V4153" s="25" t="s">
        <v>42</v>
      </c>
      <c r="W4153" s="25">
        <v>0</v>
      </c>
      <c r="X4153" s="25">
        <v>0</v>
      </c>
      <c r="Y4153" s="25" t="s">
        <v>42</v>
      </c>
      <c r="Z4153" s="25" t="s">
        <v>42</v>
      </c>
      <c r="AA4153" s="25">
        <v>0.4</v>
      </c>
      <c r="AB4153" s="25">
        <v>0.4</v>
      </c>
      <c r="AC4153" s="25" t="s">
        <v>11071</v>
      </c>
      <c r="AD4153" s="59" t="s">
        <v>147</v>
      </c>
      <c r="AE4153" s="59" t="s">
        <v>51</v>
      </c>
    </row>
    <row r="4154" spans="1:31" ht="47.25" x14ac:dyDescent="0.25">
      <c r="A4154" s="57" t="s">
        <v>11416</v>
      </c>
      <c r="B4154" s="24" t="s">
        <v>12143</v>
      </c>
      <c r="C4154" s="58" t="s">
        <v>12144</v>
      </c>
      <c r="D4154" s="59">
        <v>1964</v>
      </c>
      <c r="E4154" s="25">
        <v>45</v>
      </c>
      <c r="F4154" s="25">
        <v>7.7100000000000002E-2</v>
      </c>
      <c r="G4154" s="59">
        <v>2021</v>
      </c>
      <c r="H4154" s="25" t="s">
        <v>42</v>
      </c>
      <c r="I4154" s="25" t="s">
        <v>42</v>
      </c>
      <c r="J4154" s="25" t="s">
        <v>42</v>
      </c>
      <c r="K4154" s="25" t="s">
        <v>42</v>
      </c>
      <c r="L4154" s="59" t="s">
        <v>51</v>
      </c>
      <c r="M4154" s="59" t="s">
        <v>51</v>
      </c>
      <c r="N4154" s="59" t="s">
        <v>51</v>
      </c>
      <c r="O4154" s="59" t="s">
        <v>51</v>
      </c>
      <c r="P4154" s="59" t="s">
        <v>12091</v>
      </c>
      <c r="Q4154" s="25" t="s">
        <v>42</v>
      </c>
      <c r="R4154" s="25" t="s">
        <v>42</v>
      </c>
      <c r="S4154" s="25" t="s">
        <v>42</v>
      </c>
      <c r="T4154" s="25" t="s">
        <v>42</v>
      </c>
      <c r="U4154" s="25" t="s">
        <v>42</v>
      </c>
      <c r="V4154" s="25" t="s">
        <v>42</v>
      </c>
      <c r="W4154" s="25">
        <v>0</v>
      </c>
      <c r="X4154" s="25">
        <v>0</v>
      </c>
      <c r="Y4154" s="25" t="s">
        <v>42</v>
      </c>
      <c r="Z4154" s="25" t="s">
        <v>42</v>
      </c>
      <c r="AA4154" s="25">
        <v>0.4</v>
      </c>
      <c r="AB4154" s="25">
        <v>0.4</v>
      </c>
      <c r="AC4154" s="25" t="s">
        <v>11071</v>
      </c>
      <c r="AD4154" s="59" t="s">
        <v>147</v>
      </c>
      <c r="AE4154" s="59" t="s">
        <v>51</v>
      </c>
    </row>
    <row r="4155" spans="1:31" ht="47.25" x14ac:dyDescent="0.25">
      <c r="A4155" s="57" t="s">
        <v>11416</v>
      </c>
      <c r="B4155" s="24" t="s">
        <v>12145</v>
      </c>
      <c r="C4155" s="58" t="s">
        <v>12146</v>
      </c>
      <c r="D4155" s="59">
        <v>1967</v>
      </c>
      <c r="E4155" s="25">
        <v>45</v>
      </c>
      <c r="F4155" s="25">
        <v>1.5599999999999999E-2</v>
      </c>
      <c r="G4155" s="59">
        <v>2021</v>
      </c>
      <c r="H4155" s="25" t="s">
        <v>42</v>
      </c>
      <c r="I4155" s="25" t="s">
        <v>42</v>
      </c>
      <c r="J4155" s="25" t="s">
        <v>42</v>
      </c>
      <c r="K4155" s="25" t="s">
        <v>42</v>
      </c>
      <c r="L4155" s="59" t="s">
        <v>51</v>
      </c>
      <c r="M4155" s="59" t="s">
        <v>51</v>
      </c>
      <c r="N4155" s="59" t="s">
        <v>51</v>
      </c>
      <c r="O4155" s="59" t="s">
        <v>51</v>
      </c>
      <c r="P4155" s="59" t="s">
        <v>12147</v>
      </c>
      <c r="Q4155" s="25" t="s">
        <v>42</v>
      </c>
      <c r="R4155" s="25" t="s">
        <v>42</v>
      </c>
      <c r="S4155" s="25" t="s">
        <v>42</v>
      </c>
      <c r="T4155" s="25" t="s">
        <v>42</v>
      </c>
      <c r="U4155" s="25" t="s">
        <v>42</v>
      </c>
      <c r="V4155" s="25" t="s">
        <v>42</v>
      </c>
      <c r="W4155" s="25">
        <v>0</v>
      </c>
      <c r="X4155" s="25">
        <v>0</v>
      </c>
      <c r="Y4155" s="25" t="s">
        <v>42</v>
      </c>
      <c r="Z4155" s="25" t="s">
        <v>42</v>
      </c>
      <c r="AA4155" s="25">
        <v>0.4</v>
      </c>
      <c r="AB4155" s="25">
        <v>0.4</v>
      </c>
      <c r="AC4155" s="25" t="s">
        <v>11071</v>
      </c>
      <c r="AD4155" s="59" t="s">
        <v>147</v>
      </c>
      <c r="AE4155" s="59" t="s">
        <v>51</v>
      </c>
    </row>
    <row r="4156" spans="1:31" ht="47.25" x14ac:dyDescent="0.25">
      <c r="A4156" s="57" t="s">
        <v>11416</v>
      </c>
      <c r="B4156" s="24" t="s">
        <v>12148</v>
      </c>
      <c r="C4156" s="58" t="s">
        <v>12149</v>
      </c>
      <c r="D4156" s="59">
        <v>1953</v>
      </c>
      <c r="E4156" s="25">
        <v>45</v>
      </c>
      <c r="F4156" s="25">
        <v>0.1249</v>
      </c>
      <c r="G4156" s="59">
        <v>2021</v>
      </c>
      <c r="H4156" s="25" t="s">
        <v>42</v>
      </c>
      <c r="I4156" s="25" t="s">
        <v>42</v>
      </c>
      <c r="J4156" s="25" t="s">
        <v>42</v>
      </c>
      <c r="K4156" s="25" t="s">
        <v>42</v>
      </c>
      <c r="L4156" s="59" t="s">
        <v>51</v>
      </c>
      <c r="M4156" s="59" t="s">
        <v>51</v>
      </c>
      <c r="N4156" s="59" t="s">
        <v>51</v>
      </c>
      <c r="O4156" s="59" t="s">
        <v>51</v>
      </c>
      <c r="P4156" s="59" t="s">
        <v>12150</v>
      </c>
      <c r="Q4156" s="25" t="s">
        <v>42</v>
      </c>
      <c r="R4156" s="25" t="s">
        <v>42</v>
      </c>
      <c r="S4156" s="25" t="s">
        <v>42</v>
      </c>
      <c r="T4156" s="25" t="s">
        <v>42</v>
      </c>
      <c r="U4156" s="25" t="s">
        <v>42</v>
      </c>
      <c r="V4156" s="25" t="s">
        <v>42</v>
      </c>
      <c r="W4156" s="25">
        <v>0</v>
      </c>
      <c r="X4156" s="25">
        <v>0</v>
      </c>
      <c r="Y4156" s="25" t="s">
        <v>42</v>
      </c>
      <c r="Z4156" s="25" t="s">
        <v>42</v>
      </c>
      <c r="AA4156" s="25">
        <v>0.4</v>
      </c>
      <c r="AB4156" s="25">
        <v>0.4</v>
      </c>
      <c r="AC4156" s="25" t="s">
        <v>11071</v>
      </c>
      <c r="AD4156" s="59" t="s">
        <v>147</v>
      </c>
      <c r="AE4156" s="59" t="s">
        <v>51</v>
      </c>
    </row>
    <row r="4157" spans="1:31" ht="47.25" x14ac:dyDescent="0.25">
      <c r="A4157" s="57" t="s">
        <v>11416</v>
      </c>
      <c r="B4157" s="24" t="s">
        <v>12151</v>
      </c>
      <c r="C4157" s="58" t="s">
        <v>12152</v>
      </c>
      <c r="D4157" s="59">
        <v>1988</v>
      </c>
      <c r="E4157" s="25">
        <v>45</v>
      </c>
      <c r="F4157" s="25">
        <v>0.1119</v>
      </c>
      <c r="G4157" s="59">
        <v>2021</v>
      </c>
      <c r="H4157" s="25" t="s">
        <v>42</v>
      </c>
      <c r="I4157" s="25" t="s">
        <v>42</v>
      </c>
      <c r="J4157" s="25" t="s">
        <v>42</v>
      </c>
      <c r="K4157" s="25" t="s">
        <v>42</v>
      </c>
      <c r="L4157" s="59" t="s">
        <v>51</v>
      </c>
      <c r="M4157" s="59" t="s">
        <v>51</v>
      </c>
      <c r="N4157" s="59" t="s">
        <v>51</v>
      </c>
      <c r="O4157" s="59" t="s">
        <v>51</v>
      </c>
      <c r="P4157" s="59" t="s">
        <v>12153</v>
      </c>
      <c r="Q4157" s="25" t="s">
        <v>42</v>
      </c>
      <c r="R4157" s="25" t="s">
        <v>42</v>
      </c>
      <c r="S4157" s="25" t="s">
        <v>42</v>
      </c>
      <c r="T4157" s="25" t="s">
        <v>42</v>
      </c>
      <c r="U4157" s="25" t="s">
        <v>42</v>
      </c>
      <c r="V4157" s="25" t="s">
        <v>42</v>
      </c>
      <c r="W4157" s="25">
        <v>0</v>
      </c>
      <c r="X4157" s="25">
        <v>0</v>
      </c>
      <c r="Y4157" s="25" t="s">
        <v>42</v>
      </c>
      <c r="Z4157" s="25" t="s">
        <v>42</v>
      </c>
      <c r="AA4157" s="25">
        <v>0.4</v>
      </c>
      <c r="AB4157" s="25">
        <v>0.4</v>
      </c>
      <c r="AC4157" s="25" t="s">
        <v>11071</v>
      </c>
      <c r="AD4157" s="59" t="s">
        <v>147</v>
      </c>
      <c r="AE4157" s="59" t="s">
        <v>51</v>
      </c>
    </row>
    <row r="4158" spans="1:31" ht="47.25" x14ac:dyDescent="0.25">
      <c r="A4158" s="57" t="s">
        <v>11416</v>
      </c>
      <c r="B4158" s="24" t="s">
        <v>12154</v>
      </c>
      <c r="C4158" s="58" t="s">
        <v>12155</v>
      </c>
      <c r="D4158" s="59">
        <v>1965</v>
      </c>
      <c r="E4158" s="25">
        <v>45</v>
      </c>
      <c r="F4158" s="25">
        <v>3.8600000000000002E-2</v>
      </c>
      <c r="G4158" s="59">
        <v>2021</v>
      </c>
      <c r="H4158" s="25" t="s">
        <v>42</v>
      </c>
      <c r="I4158" s="25" t="s">
        <v>42</v>
      </c>
      <c r="J4158" s="25" t="s">
        <v>42</v>
      </c>
      <c r="K4158" s="25" t="s">
        <v>42</v>
      </c>
      <c r="L4158" s="59" t="s">
        <v>51</v>
      </c>
      <c r="M4158" s="59" t="s">
        <v>51</v>
      </c>
      <c r="N4158" s="59" t="s">
        <v>51</v>
      </c>
      <c r="O4158" s="59" t="s">
        <v>51</v>
      </c>
      <c r="P4158" s="59" t="s">
        <v>12156</v>
      </c>
      <c r="Q4158" s="25" t="s">
        <v>42</v>
      </c>
      <c r="R4158" s="25" t="s">
        <v>42</v>
      </c>
      <c r="S4158" s="25" t="s">
        <v>42</v>
      </c>
      <c r="T4158" s="25" t="s">
        <v>42</v>
      </c>
      <c r="U4158" s="25" t="s">
        <v>42</v>
      </c>
      <c r="V4158" s="25" t="s">
        <v>42</v>
      </c>
      <c r="W4158" s="25">
        <v>0</v>
      </c>
      <c r="X4158" s="25">
        <v>0</v>
      </c>
      <c r="Y4158" s="25" t="s">
        <v>42</v>
      </c>
      <c r="Z4158" s="25" t="s">
        <v>42</v>
      </c>
      <c r="AA4158" s="25">
        <v>0.4</v>
      </c>
      <c r="AB4158" s="25">
        <v>0.4</v>
      </c>
      <c r="AC4158" s="25" t="s">
        <v>11071</v>
      </c>
      <c r="AD4158" s="59" t="s">
        <v>147</v>
      </c>
      <c r="AE4158" s="59" t="s">
        <v>51</v>
      </c>
    </row>
    <row r="4159" spans="1:31" ht="47.25" x14ac:dyDescent="0.25">
      <c r="A4159" s="57" t="s">
        <v>11416</v>
      </c>
      <c r="B4159" s="24" t="s">
        <v>12157</v>
      </c>
      <c r="C4159" s="58" t="s">
        <v>12158</v>
      </c>
      <c r="D4159" s="59">
        <v>1955</v>
      </c>
      <c r="E4159" s="25">
        <v>45</v>
      </c>
      <c r="F4159" s="25">
        <v>0.22939999999999999</v>
      </c>
      <c r="G4159" s="59">
        <v>2021</v>
      </c>
      <c r="H4159" s="25" t="s">
        <v>42</v>
      </c>
      <c r="I4159" s="25" t="s">
        <v>42</v>
      </c>
      <c r="J4159" s="25" t="s">
        <v>42</v>
      </c>
      <c r="K4159" s="25" t="s">
        <v>42</v>
      </c>
      <c r="L4159" s="59" t="s">
        <v>51</v>
      </c>
      <c r="M4159" s="59" t="s">
        <v>51</v>
      </c>
      <c r="N4159" s="59" t="s">
        <v>51</v>
      </c>
      <c r="O4159" s="59" t="s">
        <v>51</v>
      </c>
      <c r="P4159" s="59" t="s">
        <v>12159</v>
      </c>
      <c r="Q4159" s="25" t="s">
        <v>42</v>
      </c>
      <c r="R4159" s="25" t="s">
        <v>42</v>
      </c>
      <c r="S4159" s="25" t="s">
        <v>42</v>
      </c>
      <c r="T4159" s="25" t="s">
        <v>42</v>
      </c>
      <c r="U4159" s="25" t="s">
        <v>42</v>
      </c>
      <c r="V4159" s="25" t="s">
        <v>42</v>
      </c>
      <c r="W4159" s="25">
        <v>0</v>
      </c>
      <c r="X4159" s="25">
        <v>0</v>
      </c>
      <c r="Y4159" s="25" t="s">
        <v>42</v>
      </c>
      <c r="Z4159" s="25" t="s">
        <v>42</v>
      </c>
      <c r="AA4159" s="25">
        <v>0.4</v>
      </c>
      <c r="AB4159" s="25">
        <v>0.4</v>
      </c>
      <c r="AC4159" s="25" t="s">
        <v>11071</v>
      </c>
      <c r="AD4159" s="59" t="s">
        <v>147</v>
      </c>
      <c r="AE4159" s="59" t="s">
        <v>51</v>
      </c>
    </row>
    <row r="4160" spans="1:31" ht="47.25" x14ac:dyDescent="0.25">
      <c r="A4160" s="57" t="s">
        <v>11416</v>
      </c>
      <c r="B4160" s="24" t="s">
        <v>12160</v>
      </c>
      <c r="C4160" s="58" t="s">
        <v>12161</v>
      </c>
      <c r="D4160" s="59">
        <v>1935</v>
      </c>
      <c r="E4160" s="25">
        <v>45</v>
      </c>
      <c r="F4160" s="25">
        <v>1.5599999999999999E-2</v>
      </c>
      <c r="G4160" s="59">
        <v>2021</v>
      </c>
      <c r="H4160" s="25" t="s">
        <v>42</v>
      </c>
      <c r="I4160" s="25" t="s">
        <v>42</v>
      </c>
      <c r="J4160" s="25" t="s">
        <v>42</v>
      </c>
      <c r="K4160" s="25" t="s">
        <v>42</v>
      </c>
      <c r="L4160" s="59" t="s">
        <v>51</v>
      </c>
      <c r="M4160" s="59" t="s">
        <v>51</v>
      </c>
      <c r="N4160" s="59" t="s">
        <v>51</v>
      </c>
      <c r="O4160" s="59" t="s">
        <v>51</v>
      </c>
      <c r="P4160" s="59" t="s">
        <v>12162</v>
      </c>
      <c r="Q4160" s="25" t="s">
        <v>42</v>
      </c>
      <c r="R4160" s="25" t="s">
        <v>42</v>
      </c>
      <c r="S4160" s="25" t="s">
        <v>42</v>
      </c>
      <c r="T4160" s="25" t="s">
        <v>42</v>
      </c>
      <c r="U4160" s="25" t="s">
        <v>42</v>
      </c>
      <c r="V4160" s="25" t="s">
        <v>42</v>
      </c>
      <c r="W4160" s="25">
        <v>0</v>
      </c>
      <c r="X4160" s="25">
        <v>0</v>
      </c>
      <c r="Y4160" s="25" t="s">
        <v>42</v>
      </c>
      <c r="Z4160" s="25" t="s">
        <v>42</v>
      </c>
      <c r="AA4160" s="25">
        <v>0.4</v>
      </c>
      <c r="AB4160" s="25">
        <v>0.4</v>
      </c>
      <c r="AC4160" s="25" t="s">
        <v>11071</v>
      </c>
      <c r="AD4160" s="59" t="s">
        <v>147</v>
      </c>
      <c r="AE4160" s="59" t="s">
        <v>51</v>
      </c>
    </row>
    <row r="4161" spans="1:31" ht="47.25" x14ac:dyDescent="0.25">
      <c r="A4161" s="57" t="s">
        <v>11416</v>
      </c>
      <c r="B4161" s="24" t="s">
        <v>12163</v>
      </c>
      <c r="C4161" s="58" t="s">
        <v>12164</v>
      </c>
      <c r="D4161" s="59">
        <v>1982</v>
      </c>
      <c r="E4161" s="25">
        <v>45</v>
      </c>
      <c r="F4161" s="25">
        <v>9.2899999999999996E-2</v>
      </c>
      <c r="G4161" s="59">
        <v>2021</v>
      </c>
      <c r="H4161" s="25" t="s">
        <v>42</v>
      </c>
      <c r="I4161" s="25" t="s">
        <v>42</v>
      </c>
      <c r="J4161" s="25" t="s">
        <v>42</v>
      </c>
      <c r="K4161" s="25" t="s">
        <v>42</v>
      </c>
      <c r="L4161" s="59" t="s">
        <v>51</v>
      </c>
      <c r="M4161" s="59" t="s">
        <v>51</v>
      </c>
      <c r="N4161" s="59" t="s">
        <v>51</v>
      </c>
      <c r="O4161" s="59" t="s">
        <v>51</v>
      </c>
      <c r="P4161" s="59" t="s">
        <v>12165</v>
      </c>
      <c r="Q4161" s="25" t="s">
        <v>42</v>
      </c>
      <c r="R4161" s="25" t="s">
        <v>42</v>
      </c>
      <c r="S4161" s="25" t="s">
        <v>42</v>
      </c>
      <c r="T4161" s="25" t="s">
        <v>42</v>
      </c>
      <c r="U4161" s="25" t="s">
        <v>42</v>
      </c>
      <c r="V4161" s="25" t="s">
        <v>42</v>
      </c>
      <c r="W4161" s="25">
        <v>0</v>
      </c>
      <c r="X4161" s="25">
        <v>0</v>
      </c>
      <c r="Y4161" s="25" t="s">
        <v>42</v>
      </c>
      <c r="Z4161" s="25" t="s">
        <v>42</v>
      </c>
      <c r="AA4161" s="25">
        <v>0.4</v>
      </c>
      <c r="AB4161" s="25">
        <v>0.4</v>
      </c>
      <c r="AC4161" s="25" t="s">
        <v>11071</v>
      </c>
      <c r="AD4161" s="59" t="s">
        <v>147</v>
      </c>
      <c r="AE4161" s="59" t="s">
        <v>51</v>
      </c>
    </row>
    <row r="4162" spans="1:31" ht="47.25" x14ac:dyDescent="0.25">
      <c r="A4162" s="57" t="s">
        <v>11416</v>
      </c>
      <c r="B4162" s="24" t="s">
        <v>12166</v>
      </c>
      <c r="C4162" s="58" t="s">
        <v>12167</v>
      </c>
      <c r="D4162" s="59">
        <v>1955</v>
      </c>
      <c r="E4162" s="25">
        <v>45</v>
      </c>
      <c r="F4162" s="25">
        <v>0.14510000000000001</v>
      </c>
      <c r="G4162" s="59">
        <v>2021</v>
      </c>
      <c r="H4162" s="25" t="s">
        <v>42</v>
      </c>
      <c r="I4162" s="25" t="s">
        <v>42</v>
      </c>
      <c r="J4162" s="25" t="s">
        <v>42</v>
      </c>
      <c r="K4162" s="25" t="s">
        <v>42</v>
      </c>
      <c r="L4162" s="59" t="s">
        <v>51</v>
      </c>
      <c r="M4162" s="59" t="s">
        <v>51</v>
      </c>
      <c r="N4162" s="59" t="s">
        <v>51</v>
      </c>
      <c r="O4162" s="59" t="s">
        <v>51</v>
      </c>
      <c r="P4162" s="59" t="s">
        <v>12168</v>
      </c>
      <c r="Q4162" s="25" t="s">
        <v>42</v>
      </c>
      <c r="R4162" s="25" t="s">
        <v>42</v>
      </c>
      <c r="S4162" s="25" t="s">
        <v>42</v>
      </c>
      <c r="T4162" s="25" t="s">
        <v>42</v>
      </c>
      <c r="U4162" s="25" t="s">
        <v>42</v>
      </c>
      <c r="V4162" s="25" t="s">
        <v>42</v>
      </c>
      <c r="W4162" s="25">
        <v>0</v>
      </c>
      <c r="X4162" s="25">
        <v>0</v>
      </c>
      <c r="Y4162" s="25" t="s">
        <v>42</v>
      </c>
      <c r="Z4162" s="25" t="s">
        <v>42</v>
      </c>
      <c r="AA4162" s="25">
        <v>0.4</v>
      </c>
      <c r="AB4162" s="25">
        <v>0.4</v>
      </c>
      <c r="AC4162" s="25" t="s">
        <v>11071</v>
      </c>
      <c r="AD4162" s="59" t="s">
        <v>147</v>
      </c>
      <c r="AE4162" s="59" t="s">
        <v>51</v>
      </c>
    </row>
    <row r="4163" spans="1:31" ht="47.25" x14ac:dyDescent="0.25">
      <c r="A4163" s="57" t="s">
        <v>11416</v>
      </c>
      <c r="B4163" s="24" t="s">
        <v>12169</v>
      </c>
      <c r="C4163" s="58" t="s">
        <v>12170</v>
      </c>
      <c r="D4163" s="59">
        <v>1955</v>
      </c>
      <c r="E4163" s="25">
        <v>45</v>
      </c>
      <c r="F4163" s="25">
        <v>4.5999999999999999E-2</v>
      </c>
      <c r="G4163" s="59">
        <v>2021</v>
      </c>
      <c r="H4163" s="25" t="s">
        <v>42</v>
      </c>
      <c r="I4163" s="25" t="s">
        <v>42</v>
      </c>
      <c r="J4163" s="25" t="s">
        <v>42</v>
      </c>
      <c r="K4163" s="25" t="s">
        <v>42</v>
      </c>
      <c r="L4163" s="59" t="s">
        <v>51</v>
      </c>
      <c r="M4163" s="59" t="s">
        <v>51</v>
      </c>
      <c r="N4163" s="59" t="s">
        <v>51</v>
      </c>
      <c r="O4163" s="59" t="s">
        <v>51</v>
      </c>
      <c r="P4163" s="59" t="s">
        <v>12171</v>
      </c>
      <c r="Q4163" s="25" t="s">
        <v>42</v>
      </c>
      <c r="R4163" s="25" t="s">
        <v>42</v>
      </c>
      <c r="S4163" s="25" t="s">
        <v>42</v>
      </c>
      <c r="T4163" s="25" t="s">
        <v>42</v>
      </c>
      <c r="U4163" s="25" t="s">
        <v>42</v>
      </c>
      <c r="V4163" s="25" t="s">
        <v>42</v>
      </c>
      <c r="W4163" s="25">
        <v>0</v>
      </c>
      <c r="X4163" s="25">
        <v>0</v>
      </c>
      <c r="Y4163" s="25" t="s">
        <v>42</v>
      </c>
      <c r="Z4163" s="25" t="s">
        <v>42</v>
      </c>
      <c r="AA4163" s="25">
        <v>0.4</v>
      </c>
      <c r="AB4163" s="25">
        <v>0.4</v>
      </c>
      <c r="AC4163" s="25" t="s">
        <v>11071</v>
      </c>
      <c r="AD4163" s="59" t="s">
        <v>147</v>
      </c>
      <c r="AE4163" s="59" t="s">
        <v>51</v>
      </c>
    </row>
    <row r="4164" spans="1:31" ht="47.25" x14ac:dyDescent="0.25">
      <c r="A4164" s="57" t="s">
        <v>11416</v>
      </c>
      <c r="B4164" s="24" t="s">
        <v>12172</v>
      </c>
      <c r="C4164" s="58" t="s">
        <v>12173</v>
      </c>
      <c r="D4164" s="59">
        <v>1943</v>
      </c>
      <c r="E4164" s="25">
        <v>45</v>
      </c>
      <c r="F4164" s="25">
        <v>0.1328</v>
      </c>
      <c r="G4164" s="59">
        <v>2021</v>
      </c>
      <c r="H4164" s="25" t="s">
        <v>42</v>
      </c>
      <c r="I4164" s="25" t="s">
        <v>42</v>
      </c>
      <c r="J4164" s="25" t="s">
        <v>42</v>
      </c>
      <c r="K4164" s="25" t="s">
        <v>42</v>
      </c>
      <c r="L4164" s="59" t="s">
        <v>51</v>
      </c>
      <c r="M4164" s="59" t="s">
        <v>51</v>
      </c>
      <c r="N4164" s="59" t="s">
        <v>51</v>
      </c>
      <c r="O4164" s="59" t="s">
        <v>51</v>
      </c>
      <c r="P4164" s="59" t="s">
        <v>12174</v>
      </c>
      <c r="Q4164" s="25" t="s">
        <v>42</v>
      </c>
      <c r="R4164" s="25" t="s">
        <v>42</v>
      </c>
      <c r="S4164" s="25" t="s">
        <v>42</v>
      </c>
      <c r="T4164" s="25" t="s">
        <v>42</v>
      </c>
      <c r="U4164" s="25" t="s">
        <v>42</v>
      </c>
      <c r="V4164" s="25" t="s">
        <v>42</v>
      </c>
      <c r="W4164" s="25">
        <v>0</v>
      </c>
      <c r="X4164" s="25">
        <v>0</v>
      </c>
      <c r="Y4164" s="25" t="s">
        <v>42</v>
      </c>
      <c r="Z4164" s="25" t="s">
        <v>42</v>
      </c>
      <c r="AA4164" s="25">
        <v>0.4</v>
      </c>
      <c r="AB4164" s="25">
        <v>0.4</v>
      </c>
      <c r="AC4164" s="25" t="s">
        <v>11071</v>
      </c>
      <c r="AD4164" s="59" t="s">
        <v>147</v>
      </c>
      <c r="AE4164" s="59" t="s">
        <v>51</v>
      </c>
    </row>
    <row r="4165" spans="1:31" ht="47.25" x14ac:dyDescent="0.25">
      <c r="A4165" s="57" t="s">
        <v>11416</v>
      </c>
      <c r="B4165" s="24" t="s">
        <v>12175</v>
      </c>
      <c r="C4165" s="58" t="s">
        <v>12176</v>
      </c>
      <c r="D4165" s="59">
        <v>1952</v>
      </c>
      <c r="E4165" s="25">
        <v>45</v>
      </c>
      <c r="F4165" s="25">
        <v>8.3599999999999994E-2</v>
      </c>
      <c r="G4165" s="59">
        <v>2021</v>
      </c>
      <c r="H4165" s="25" t="s">
        <v>42</v>
      </c>
      <c r="I4165" s="25" t="s">
        <v>42</v>
      </c>
      <c r="J4165" s="25" t="s">
        <v>42</v>
      </c>
      <c r="K4165" s="25" t="s">
        <v>42</v>
      </c>
      <c r="L4165" s="59" t="s">
        <v>51</v>
      </c>
      <c r="M4165" s="59" t="s">
        <v>51</v>
      </c>
      <c r="N4165" s="59" t="s">
        <v>51</v>
      </c>
      <c r="O4165" s="59" t="s">
        <v>51</v>
      </c>
      <c r="P4165" s="59" t="s">
        <v>12177</v>
      </c>
      <c r="Q4165" s="25" t="s">
        <v>42</v>
      </c>
      <c r="R4165" s="25" t="s">
        <v>42</v>
      </c>
      <c r="S4165" s="25" t="s">
        <v>42</v>
      </c>
      <c r="T4165" s="25" t="s">
        <v>42</v>
      </c>
      <c r="U4165" s="25" t="s">
        <v>42</v>
      </c>
      <c r="V4165" s="25" t="s">
        <v>42</v>
      </c>
      <c r="W4165" s="25">
        <v>0</v>
      </c>
      <c r="X4165" s="25">
        <v>0</v>
      </c>
      <c r="Y4165" s="25" t="s">
        <v>42</v>
      </c>
      <c r="Z4165" s="25" t="s">
        <v>42</v>
      </c>
      <c r="AA4165" s="25">
        <v>0.4</v>
      </c>
      <c r="AB4165" s="25">
        <v>0.4</v>
      </c>
      <c r="AC4165" s="25" t="s">
        <v>11071</v>
      </c>
      <c r="AD4165" s="59" t="s">
        <v>147</v>
      </c>
      <c r="AE4165" s="59" t="s">
        <v>51</v>
      </c>
    </row>
    <row r="4166" spans="1:31" ht="47.25" x14ac:dyDescent="0.25">
      <c r="A4166" s="57" t="s">
        <v>11416</v>
      </c>
      <c r="B4166" s="24" t="s">
        <v>12178</v>
      </c>
      <c r="C4166" s="58" t="s">
        <v>12179</v>
      </c>
      <c r="D4166" s="59">
        <v>1943</v>
      </c>
      <c r="E4166" s="25">
        <v>45</v>
      </c>
      <c r="F4166" s="25">
        <v>0.1328</v>
      </c>
      <c r="G4166" s="59">
        <v>2021</v>
      </c>
      <c r="H4166" s="25" t="s">
        <v>42</v>
      </c>
      <c r="I4166" s="25" t="s">
        <v>42</v>
      </c>
      <c r="J4166" s="25" t="s">
        <v>42</v>
      </c>
      <c r="K4166" s="25" t="s">
        <v>42</v>
      </c>
      <c r="L4166" s="59" t="s">
        <v>51</v>
      </c>
      <c r="M4166" s="59" t="s">
        <v>51</v>
      </c>
      <c r="N4166" s="59" t="s">
        <v>51</v>
      </c>
      <c r="O4166" s="59" t="s">
        <v>51</v>
      </c>
      <c r="P4166" s="59" t="s">
        <v>12180</v>
      </c>
      <c r="Q4166" s="25" t="s">
        <v>42</v>
      </c>
      <c r="R4166" s="25" t="s">
        <v>42</v>
      </c>
      <c r="S4166" s="25" t="s">
        <v>42</v>
      </c>
      <c r="T4166" s="25" t="s">
        <v>42</v>
      </c>
      <c r="U4166" s="25" t="s">
        <v>42</v>
      </c>
      <c r="V4166" s="25" t="s">
        <v>42</v>
      </c>
      <c r="W4166" s="25">
        <v>0</v>
      </c>
      <c r="X4166" s="25">
        <v>0</v>
      </c>
      <c r="Y4166" s="25" t="s">
        <v>42</v>
      </c>
      <c r="Z4166" s="25" t="s">
        <v>42</v>
      </c>
      <c r="AA4166" s="25">
        <v>0.4</v>
      </c>
      <c r="AB4166" s="25">
        <v>0.4</v>
      </c>
      <c r="AC4166" s="25" t="s">
        <v>11071</v>
      </c>
      <c r="AD4166" s="59" t="s">
        <v>147</v>
      </c>
      <c r="AE4166" s="59" t="s">
        <v>51</v>
      </c>
    </row>
    <row r="4167" spans="1:31" ht="47.25" x14ac:dyDescent="0.25">
      <c r="A4167" s="57" t="s">
        <v>11416</v>
      </c>
      <c r="B4167" s="24" t="s">
        <v>12181</v>
      </c>
      <c r="C4167" s="58" t="s">
        <v>12182</v>
      </c>
      <c r="D4167" s="59">
        <v>1968</v>
      </c>
      <c r="E4167" s="25">
        <v>45</v>
      </c>
      <c r="F4167" s="25">
        <v>4.9599999999999998E-2</v>
      </c>
      <c r="G4167" s="59">
        <v>2021</v>
      </c>
      <c r="H4167" s="25" t="s">
        <v>42</v>
      </c>
      <c r="I4167" s="25" t="s">
        <v>42</v>
      </c>
      <c r="J4167" s="25" t="s">
        <v>42</v>
      </c>
      <c r="K4167" s="25" t="s">
        <v>42</v>
      </c>
      <c r="L4167" s="59" t="s">
        <v>51</v>
      </c>
      <c r="M4167" s="59" t="s">
        <v>51</v>
      </c>
      <c r="N4167" s="59" t="s">
        <v>51</v>
      </c>
      <c r="O4167" s="59" t="s">
        <v>51</v>
      </c>
      <c r="P4167" s="59" t="s">
        <v>12183</v>
      </c>
      <c r="Q4167" s="25" t="s">
        <v>42</v>
      </c>
      <c r="R4167" s="25" t="s">
        <v>42</v>
      </c>
      <c r="S4167" s="25" t="s">
        <v>42</v>
      </c>
      <c r="T4167" s="25" t="s">
        <v>42</v>
      </c>
      <c r="U4167" s="25" t="s">
        <v>42</v>
      </c>
      <c r="V4167" s="25" t="s">
        <v>42</v>
      </c>
      <c r="W4167" s="25">
        <v>0</v>
      </c>
      <c r="X4167" s="25">
        <v>0</v>
      </c>
      <c r="Y4167" s="25" t="s">
        <v>42</v>
      </c>
      <c r="Z4167" s="25" t="s">
        <v>42</v>
      </c>
      <c r="AA4167" s="25">
        <v>0.4</v>
      </c>
      <c r="AB4167" s="25">
        <v>0.4</v>
      </c>
      <c r="AC4167" s="25" t="s">
        <v>11071</v>
      </c>
      <c r="AD4167" s="59" t="s">
        <v>147</v>
      </c>
      <c r="AE4167" s="59" t="s">
        <v>51</v>
      </c>
    </row>
    <row r="4168" spans="1:31" ht="47.25" x14ac:dyDescent="0.25">
      <c r="A4168" s="57" t="s">
        <v>11416</v>
      </c>
      <c r="B4168" s="24" t="s">
        <v>12184</v>
      </c>
      <c r="C4168" s="58" t="s">
        <v>12185</v>
      </c>
      <c r="D4168" s="59">
        <v>1964</v>
      </c>
      <c r="E4168" s="25">
        <v>45</v>
      </c>
      <c r="F4168" s="25">
        <v>9.4899999999999998E-2</v>
      </c>
      <c r="G4168" s="59">
        <v>2021</v>
      </c>
      <c r="H4168" s="25" t="s">
        <v>42</v>
      </c>
      <c r="I4168" s="25" t="s">
        <v>42</v>
      </c>
      <c r="J4168" s="25" t="s">
        <v>42</v>
      </c>
      <c r="K4168" s="25" t="s">
        <v>42</v>
      </c>
      <c r="L4168" s="59" t="s">
        <v>51</v>
      </c>
      <c r="M4168" s="59" t="s">
        <v>51</v>
      </c>
      <c r="N4168" s="59" t="s">
        <v>51</v>
      </c>
      <c r="O4168" s="59" t="s">
        <v>51</v>
      </c>
      <c r="P4168" s="59" t="s">
        <v>12186</v>
      </c>
      <c r="Q4168" s="25" t="s">
        <v>42</v>
      </c>
      <c r="R4168" s="25" t="s">
        <v>42</v>
      </c>
      <c r="S4168" s="25" t="s">
        <v>42</v>
      </c>
      <c r="T4168" s="25" t="s">
        <v>42</v>
      </c>
      <c r="U4168" s="25" t="s">
        <v>42</v>
      </c>
      <c r="V4168" s="25" t="s">
        <v>42</v>
      </c>
      <c r="W4168" s="25">
        <v>0</v>
      </c>
      <c r="X4168" s="25">
        <v>0</v>
      </c>
      <c r="Y4168" s="25" t="s">
        <v>42</v>
      </c>
      <c r="Z4168" s="25" t="s">
        <v>42</v>
      </c>
      <c r="AA4168" s="25">
        <v>0.4</v>
      </c>
      <c r="AB4168" s="25">
        <v>0.4</v>
      </c>
      <c r="AC4168" s="25" t="s">
        <v>11071</v>
      </c>
      <c r="AD4168" s="59" t="s">
        <v>147</v>
      </c>
      <c r="AE4168" s="59" t="s">
        <v>51</v>
      </c>
    </row>
    <row r="4169" spans="1:31" ht="47.25" x14ac:dyDescent="0.25">
      <c r="A4169" s="57" t="s">
        <v>11416</v>
      </c>
      <c r="B4169" s="24" t="s">
        <v>12187</v>
      </c>
      <c r="C4169" s="58" t="s">
        <v>12188</v>
      </c>
      <c r="D4169" s="59">
        <v>2002</v>
      </c>
      <c r="E4169" s="25">
        <v>45</v>
      </c>
      <c r="F4169" s="25">
        <v>2.8500000000000001E-2</v>
      </c>
      <c r="G4169" s="59">
        <v>2021</v>
      </c>
      <c r="H4169" s="25" t="s">
        <v>42</v>
      </c>
      <c r="I4169" s="25" t="s">
        <v>42</v>
      </c>
      <c r="J4169" s="25" t="s">
        <v>42</v>
      </c>
      <c r="K4169" s="25" t="s">
        <v>42</v>
      </c>
      <c r="L4169" s="59" t="s">
        <v>51</v>
      </c>
      <c r="M4169" s="59" t="s">
        <v>51</v>
      </c>
      <c r="N4169" s="59" t="s">
        <v>51</v>
      </c>
      <c r="O4169" s="59" t="s">
        <v>51</v>
      </c>
      <c r="P4169" s="59" t="s">
        <v>12189</v>
      </c>
      <c r="Q4169" s="25" t="s">
        <v>42</v>
      </c>
      <c r="R4169" s="25" t="s">
        <v>42</v>
      </c>
      <c r="S4169" s="25" t="s">
        <v>42</v>
      </c>
      <c r="T4169" s="25" t="s">
        <v>42</v>
      </c>
      <c r="U4169" s="25" t="s">
        <v>42</v>
      </c>
      <c r="V4169" s="25" t="s">
        <v>42</v>
      </c>
      <c r="W4169" s="25">
        <v>0</v>
      </c>
      <c r="X4169" s="25">
        <v>0</v>
      </c>
      <c r="Y4169" s="25" t="s">
        <v>42</v>
      </c>
      <c r="Z4169" s="25" t="s">
        <v>42</v>
      </c>
      <c r="AA4169" s="25">
        <v>0.4</v>
      </c>
      <c r="AB4169" s="25">
        <v>0.4</v>
      </c>
      <c r="AC4169" s="25" t="s">
        <v>11071</v>
      </c>
      <c r="AD4169" s="59" t="s">
        <v>147</v>
      </c>
      <c r="AE4169" s="59" t="s">
        <v>51</v>
      </c>
    </row>
    <row r="4170" spans="1:31" ht="47.25" x14ac:dyDescent="0.25">
      <c r="A4170" s="57" t="s">
        <v>11416</v>
      </c>
      <c r="B4170" s="24" t="s">
        <v>12190</v>
      </c>
      <c r="C4170" s="58" t="s">
        <v>12191</v>
      </c>
      <c r="D4170" s="59">
        <v>1960</v>
      </c>
      <c r="E4170" s="25">
        <v>45</v>
      </c>
      <c r="F4170" s="25">
        <v>0.2989</v>
      </c>
      <c r="G4170" s="59">
        <v>2021</v>
      </c>
      <c r="H4170" s="25" t="s">
        <v>42</v>
      </c>
      <c r="I4170" s="25" t="s">
        <v>42</v>
      </c>
      <c r="J4170" s="25" t="s">
        <v>42</v>
      </c>
      <c r="K4170" s="25" t="s">
        <v>42</v>
      </c>
      <c r="L4170" s="59" t="s">
        <v>51</v>
      </c>
      <c r="M4170" s="59" t="s">
        <v>51</v>
      </c>
      <c r="N4170" s="59" t="s">
        <v>51</v>
      </c>
      <c r="O4170" s="59" t="s">
        <v>51</v>
      </c>
      <c r="P4170" s="59" t="s">
        <v>12112</v>
      </c>
      <c r="Q4170" s="25" t="s">
        <v>42</v>
      </c>
      <c r="R4170" s="25" t="s">
        <v>42</v>
      </c>
      <c r="S4170" s="25" t="s">
        <v>42</v>
      </c>
      <c r="T4170" s="25" t="s">
        <v>42</v>
      </c>
      <c r="U4170" s="25" t="s">
        <v>42</v>
      </c>
      <c r="V4170" s="25" t="s">
        <v>42</v>
      </c>
      <c r="W4170" s="25">
        <v>0</v>
      </c>
      <c r="X4170" s="25">
        <v>0</v>
      </c>
      <c r="Y4170" s="25" t="s">
        <v>42</v>
      </c>
      <c r="Z4170" s="25" t="s">
        <v>42</v>
      </c>
      <c r="AA4170" s="25">
        <v>0.4</v>
      </c>
      <c r="AB4170" s="25">
        <v>0.4</v>
      </c>
      <c r="AC4170" s="25" t="s">
        <v>11071</v>
      </c>
      <c r="AD4170" s="59" t="s">
        <v>147</v>
      </c>
      <c r="AE4170" s="59" t="s">
        <v>51</v>
      </c>
    </row>
    <row r="4171" spans="1:31" ht="47.25" x14ac:dyDescent="0.25">
      <c r="A4171" s="57" t="s">
        <v>11416</v>
      </c>
      <c r="B4171" s="24" t="s">
        <v>12192</v>
      </c>
      <c r="C4171" s="58" t="s">
        <v>12193</v>
      </c>
      <c r="D4171" s="59">
        <v>1948</v>
      </c>
      <c r="E4171" s="25">
        <v>45</v>
      </c>
      <c r="F4171" s="25">
        <v>0.1114</v>
      </c>
      <c r="G4171" s="59">
        <v>2021</v>
      </c>
      <c r="H4171" s="25" t="s">
        <v>42</v>
      </c>
      <c r="I4171" s="25" t="s">
        <v>42</v>
      </c>
      <c r="J4171" s="25" t="s">
        <v>42</v>
      </c>
      <c r="K4171" s="25" t="s">
        <v>42</v>
      </c>
      <c r="L4171" s="59" t="s">
        <v>51</v>
      </c>
      <c r="M4171" s="59" t="s">
        <v>51</v>
      </c>
      <c r="N4171" s="59" t="s">
        <v>51</v>
      </c>
      <c r="O4171" s="59" t="s">
        <v>51</v>
      </c>
      <c r="P4171" s="59" t="s">
        <v>12115</v>
      </c>
      <c r="Q4171" s="25" t="s">
        <v>42</v>
      </c>
      <c r="R4171" s="25" t="s">
        <v>42</v>
      </c>
      <c r="S4171" s="25" t="s">
        <v>42</v>
      </c>
      <c r="T4171" s="25" t="s">
        <v>42</v>
      </c>
      <c r="U4171" s="25" t="s">
        <v>42</v>
      </c>
      <c r="V4171" s="25" t="s">
        <v>42</v>
      </c>
      <c r="W4171" s="25">
        <v>0</v>
      </c>
      <c r="X4171" s="25">
        <v>0</v>
      </c>
      <c r="Y4171" s="25" t="s">
        <v>42</v>
      </c>
      <c r="Z4171" s="25" t="s">
        <v>42</v>
      </c>
      <c r="AA4171" s="25">
        <v>0.4</v>
      </c>
      <c r="AB4171" s="25">
        <v>0.4</v>
      </c>
      <c r="AC4171" s="25" t="s">
        <v>11071</v>
      </c>
      <c r="AD4171" s="59" t="s">
        <v>147</v>
      </c>
      <c r="AE4171" s="59" t="s">
        <v>51</v>
      </c>
    </row>
    <row r="4172" spans="1:31" ht="47.25" x14ac:dyDescent="0.25">
      <c r="A4172" s="57" t="s">
        <v>11416</v>
      </c>
      <c r="B4172" s="24" t="s">
        <v>12194</v>
      </c>
      <c r="C4172" s="58" t="s">
        <v>12195</v>
      </c>
      <c r="D4172" s="59">
        <v>1968</v>
      </c>
      <c r="E4172" s="25">
        <v>45</v>
      </c>
      <c r="F4172" s="25">
        <v>6.4000000000000001E-2</v>
      </c>
      <c r="G4172" s="59">
        <v>2021</v>
      </c>
      <c r="H4172" s="25" t="s">
        <v>42</v>
      </c>
      <c r="I4172" s="25" t="s">
        <v>42</v>
      </c>
      <c r="J4172" s="25" t="s">
        <v>42</v>
      </c>
      <c r="K4172" s="25" t="s">
        <v>42</v>
      </c>
      <c r="L4172" s="59" t="s">
        <v>51</v>
      </c>
      <c r="M4172" s="59" t="s">
        <v>51</v>
      </c>
      <c r="N4172" s="59" t="s">
        <v>51</v>
      </c>
      <c r="O4172" s="59" t="s">
        <v>51</v>
      </c>
      <c r="P4172" s="59" t="s">
        <v>12196</v>
      </c>
      <c r="Q4172" s="25" t="s">
        <v>42</v>
      </c>
      <c r="R4172" s="25" t="s">
        <v>42</v>
      </c>
      <c r="S4172" s="25" t="s">
        <v>42</v>
      </c>
      <c r="T4172" s="25" t="s">
        <v>42</v>
      </c>
      <c r="U4172" s="25" t="s">
        <v>42</v>
      </c>
      <c r="V4172" s="25" t="s">
        <v>42</v>
      </c>
      <c r="W4172" s="25">
        <v>0</v>
      </c>
      <c r="X4172" s="25">
        <v>0</v>
      </c>
      <c r="Y4172" s="25" t="s">
        <v>42</v>
      </c>
      <c r="Z4172" s="25" t="s">
        <v>42</v>
      </c>
      <c r="AA4172" s="25">
        <v>0.4</v>
      </c>
      <c r="AB4172" s="25">
        <v>0.4</v>
      </c>
      <c r="AC4172" s="25" t="s">
        <v>11071</v>
      </c>
      <c r="AD4172" s="59" t="s">
        <v>147</v>
      </c>
      <c r="AE4172" s="59" t="s">
        <v>51</v>
      </c>
    </row>
    <row r="4173" spans="1:31" ht="47.25" x14ac:dyDescent="0.25">
      <c r="A4173" s="57" t="s">
        <v>11416</v>
      </c>
      <c r="B4173" s="24" t="s">
        <v>12197</v>
      </c>
      <c r="C4173" s="58" t="s">
        <v>12198</v>
      </c>
      <c r="D4173" s="59">
        <v>1968</v>
      </c>
      <c r="E4173" s="25">
        <v>45</v>
      </c>
      <c r="F4173" s="25">
        <v>8.5999999999999993E-2</v>
      </c>
      <c r="G4173" s="59">
        <v>2021</v>
      </c>
      <c r="H4173" s="25" t="s">
        <v>42</v>
      </c>
      <c r="I4173" s="25" t="s">
        <v>42</v>
      </c>
      <c r="J4173" s="25" t="s">
        <v>42</v>
      </c>
      <c r="K4173" s="25" t="s">
        <v>42</v>
      </c>
      <c r="L4173" s="59" t="s">
        <v>51</v>
      </c>
      <c r="M4173" s="59" t="s">
        <v>51</v>
      </c>
      <c r="N4173" s="59" t="s">
        <v>51</v>
      </c>
      <c r="O4173" s="59" t="s">
        <v>51</v>
      </c>
      <c r="P4173" s="59" t="s">
        <v>12199</v>
      </c>
      <c r="Q4173" s="25" t="s">
        <v>42</v>
      </c>
      <c r="R4173" s="25" t="s">
        <v>42</v>
      </c>
      <c r="S4173" s="25" t="s">
        <v>42</v>
      </c>
      <c r="T4173" s="25" t="s">
        <v>42</v>
      </c>
      <c r="U4173" s="25" t="s">
        <v>42</v>
      </c>
      <c r="V4173" s="25" t="s">
        <v>42</v>
      </c>
      <c r="W4173" s="25">
        <v>0</v>
      </c>
      <c r="X4173" s="25">
        <v>0</v>
      </c>
      <c r="Y4173" s="25" t="s">
        <v>42</v>
      </c>
      <c r="Z4173" s="25" t="s">
        <v>42</v>
      </c>
      <c r="AA4173" s="25">
        <v>0.4</v>
      </c>
      <c r="AB4173" s="25">
        <v>0.4</v>
      </c>
      <c r="AC4173" s="25" t="s">
        <v>11071</v>
      </c>
      <c r="AD4173" s="59" t="s">
        <v>147</v>
      </c>
      <c r="AE4173" s="59" t="s">
        <v>51</v>
      </c>
    </row>
    <row r="4174" spans="1:31" ht="47.25" x14ac:dyDescent="0.25">
      <c r="A4174" s="57" t="s">
        <v>11416</v>
      </c>
      <c r="B4174" s="24" t="s">
        <v>12200</v>
      </c>
      <c r="C4174" s="58" t="s">
        <v>12201</v>
      </c>
      <c r="D4174" s="59">
        <v>1948</v>
      </c>
      <c r="E4174" s="25">
        <v>45</v>
      </c>
      <c r="F4174" s="25">
        <v>0.1265</v>
      </c>
      <c r="G4174" s="59">
        <v>2021</v>
      </c>
      <c r="H4174" s="25" t="s">
        <v>42</v>
      </c>
      <c r="I4174" s="25" t="s">
        <v>42</v>
      </c>
      <c r="J4174" s="25" t="s">
        <v>42</v>
      </c>
      <c r="K4174" s="25" t="s">
        <v>42</v>
      </c>
      <c r="L4174" s="59" t="s">
        <v>51</v>
      </c>
      <c r="M4174" s="59" t="s">
        <v>51</v>
      </c>
      <c r="N4174" s="59" t="s">
        <v>51</v>
      </c>
      <c r="O4174" s="59" t="s">
        <v>51</v>
      </c>
      <c r="P4174" s="59" t="s">
        <v>12202</v>
      </c>
      <c r="Q4174" s="25" t="s">
        <v>42</v>
      </c>
      <c r="R4174" s="25" t="s">
        <v>42</v>
      </c>
      <c r="S4174" s="25" t="s">
        <v>42</v>
      </c>
      <c r="T4174" s="25" t="s">
        <v>42</v>
      </c>
      <c r="U4174" s="25" t="s">
        <v>42</v>
      </c>
      <c r="V4174" s="25" t="s">
        <v>42</v>
      </c>
      <c r="W4174" s="25">
        <v>0</v>
      </c>
      <c r="X4174" s="25">
        <v>0</v>
      </c>
      <c r="Y4174" s="25" t="s">
        <v>42</v>
      </c>
      <c r="Z4174" s="25" t="s">
        <v>42</v>
      </c>
      <c r="AA4174" s="25">
        <v>0.4</v>
      </c>
      <c r="AB4174" s="25">
        <v>0.4</v>
      </c>
      <c r="AC4174" s="25" t="s">
        <v>11071</v>
      </c>
      <c r="AD4174" s="59" t="s">
        <v>147</v>
      </c>
      <c r="AE4174" s="59" t="s">
        <v>51</v>
      </c>
    </row>
    <row r="4175" spans="1:31" ht="47.25" x14ac:dyDescent="0.25">
      <c r="A4175" s="57" t="s">
        <v>11416</v>
      </c>
      <c r="B4175" s="24" t="s">
        <v>12203</v>
      </c>
      <c r="C4175" s="58" t="s">
        <v>12204</v>
      </c>
      <c r="D4175" s="59">
        <v>1943</v>
      </c>
      <c r="E4175" s="25">
        <v>45</v>
      </c>
      <c r="F4175" s="25">
        <v>0.15440000000000001</v>
      </c>
      <c r="G4175" s="59">
        <v>2021</v>
      </c>
      <c r="H4175" s="25" t="s">
        <v>42</v>
      </c>
      <c r="I4175" s="25" t="s">
        <v>42</v>
      </c>
      <c r="J4175" s="25" t="s">
        <v>42</v>
      </c>
      <c r="K4175" s="25" t="s">
        <v>42</v>
      </c>
      <c r="L4175" s="59" t="s">
        <v>51</v>
      </c>
      <c r="M4175" s="59" t="s">
        <v>51</v>
      </c>
      <c r="N4175" s="59" t="s">
        <v>51</v>
      </c>
      <c r="O4175" s="59" t="s">
        <v>51</v>
      </c>
      <c r="P4175" s="59" t="s">
        <v>12205</v>
      </c>
      <c r="Q4175" s="25" t="s">
        <v>42</v>
      </c>
      <c r="R4175" s="25" t="s">
        <v>42</v>
      </c>
      <c r="S4175" s="25" t="s">
        <v>42</v>
      </c>
      <c r="T4175" s="25" t="s">
        <v>42</v>
      </c>
      <c r="U4175" s="25" t="s">
        <v>42</v>
      </c>
      <c r="V4175" s="25" t="s">
        <v>42</v>
      </c>
      <c r="W4175" s="25">
        <v>0</v>
      </c>
      <c r="X4175" s="25">
        <v>0</v>
      </c>
      <c r="Y4175" s="25" t="s">
        <v>42</v>
      </c>
      <c r="Z4175" s="25" t="s">
        <v>42</v>
      </c>
      <c r="AA4175" s="25">
        <v>0.4</v>
      </c>
      <c r="AB4175" s="25">
        <v>0.4</v>
      </c>
      <c r="AC4175" s="25" t="s">
        <v>11071</v>
      </c>
      <c r="AD4175" s="59" t="s">
        <v>147</v>
      </c>
      <c r="AE4175" s="59" t="s">
        <v>51</v>
      </c>
    </row>
    <row r="4176" spans="1:31" ht="47.25" x14ac:dyDescent="0.25">
      <c r="A4176" s="57" t="s">
        <v>11416</v>
      </c>
      <c r="B4176" s="24" t="s">
        <v>12206</v>
      </c>
      <c r="C4176" s="58" t="s">
        <v>12207</v>
      </c>
      <c r="D4176" s="59">
        <v>1983</v>
      </c>
      <c r="E4176" s="25">
        <v>45</v>
      </c>
      <c r="F4176" s="25">
        <v>0.1134</v>
      </c>
      <c r="G4176" s="59">
        <v>2021</v>
      </c>
      <c r="H4176" s="25" t="s">
        <v>42</v>
      </c>
      <c r="I4176" s="25" t="s">
        <v>42</v>
      </c>
      <c r="J4176" s="25" t="s">
        <v>42</v>
      </c>
      <c r="K4176" s="25" t="s">
        <v>42</v>
      </c>
      <c r="L4176" s="59" t="s">
        <v>51</v>
      </c>
      <c r="M4176" s="59" t="s">
        <v>51</v>
      </c>
      <c r="N4176" s="59" t="s">
        <v>51</v>
      </c>
      <c r="O4176" s="59" t="s">
        <v>51</v>
      </c>
      <c r="P4176" s="59" t="s">
        <v>12208</v>
      </c>
      <c r="Q4176" s="25" t="s">
        <v>42</v>
      </c>
      <c r="R4176" s="25" t="s">
        <v>42</v>
      </c>
      <c r="S4176" s="25" t="s">
        <v>42</v>
      </c>
      <c r="T4176" s="25" t="s">
        <v>42</v>
      </c>
      <c r="U4176" s="25" t="s">
        <v>42</v>
      </c>
      <c r="V4176" s="25" t="s">
        <v>42</v>
      </c>
      <c r="W4176" s="25">
        <v>0</v>
      </c>
      <c r="X4176" s="25">
        <v>0</v>
      </c>
      <c r="Y4176" s="25" t="s">
        <v>42</v>
      </c>
      <c r="Z4176" s="25" t="s">
        <v>42</v>
      </c>
      <c r="AA4176" s="25">
        <v>0.4</v>
      </c>
      <c r="AB4176" s="25">
        <v>0.4</v>
      </c>
      <c r="AC4176" s="25" t="s">
        <v>11071</v>
      </c>
      <c r="AD4176" s="59" t="s">
        <v>147</v>
      </c>
      <c r="AE4176" s="59" t="s">
        <v>51</v>
      </c>
    </row>
    <row r="4177" spans="1:31" ht="47.25" x14ac:dyDescent="0.25">
      <c r="A4177" s="57" t="s">
        <v>11416</v>
      </c>
      <c r="B4177" s="24" t="s">
        <v>12209</v>
      </c>
      <c r="C4177" s="58" t="s">
        <v>12210</v>
      </c>
      <c r="D4177" s="59">
        <v>1935</v>
      </c>
      <c r="E4177" s="25">
        <v>45</v>
      </c>
      <c r="F4177" s="25">
        <v>5.91E-2</v>
      </c>
      <c r="G4177" s="59">
        <v>2021</v>
      </c>
      <c r="H4177" s="25" t="s">
        <v>42</v>
      </c>
      <c r="I4177" s="25" t="s">
        <v>42</v>
      </c>
      <c r="J4177" s="25" t="s">
        <v>42</v>
      </c>
      <c r="K4177" s="25" t="s">
        <v>42</v>
      </c>
      <c r="L4177" s="59" t="s">
        <v>51</v>
      </c>
      <c r="M4177" s="59" t="s">
        <v>51</v>
      </c>
      <c r="N4177" s="59" t="s">
        <v>51</v>
      </c>
      <c r="O4177" s="59" t="s">
        <v>51</v>
      </c>
      <c r="P4177" s="59" t="s">
        <v>12211</v>
      </c>
      <c r="Q4177" s="25" t="s">
        <v>42</v>
      </c>
      <c r="R4177" s="25" t="s">
        <v>42</v>
      </c>
      <c r="S4177" s="25" t="s">
        <v>42</v>
      </c>
      <c r="T4177" s="25" t="s">
        <v>42</v>
      </c>
      <c r="U4177" s="25" t="s">
        <v>42</v>
      </c>
      <c r="V4177" s="25" t="s">
        <v>42</v>
      </c>
      <c r="W4177" s="25">
        <v>0</v>
      </c>
      <c r="X4177" s="25">
        <v>0</v>
      </c>
      <c r="Y4177" s="25" t="s">
        <v>42</v>
      </c>
      <c r="Z4177" s="25" t="s">
        <v>42</v>
      </c>
      <c r="AA4177" s="25">
        <v>0.4</v>
      </c>
      <c r="AB4177" s="25">
        <v>0.4</v>
      </c>
      <c r="AC4177" s="25" t="s">
        <v>11071</v>
      </c>
      <c r="AD4177" s="59" t="s">
        <v>147</v>
      </c>
      <c r="AE4177" s="59" t="s">
        <v>51</v>
      </c>
    </row>
    <row r="4178" spans="1:31" ht="47.25" x14ac:dyDescent="0.25">
      <c r="A4178" s="57" t="s">
        <v>11416</v>
      </c>
      <c r="B4178" s="24" t="s">
        <v>12212</v>
      </c>
      <c r="C4178" s="58" t="s">
        <v>12213</v>
      </c>
      <c r="D4178" s="59">
        <v>1971</v>
      </c>
      <c r="E4178" s="25">
        <v>90.63</v>
      </c>
      <c r="F4178" s="25">
        <v>0.94499999999999995</v>
      </c>
      <c r="G4178" s="59">
        <v>2021</v>
      </c>
      <c r="H4178" s="25" t="s">
        <v>42</v>
      </c>
      <c r="I4178" s="25" t="s">
        <v>42</v>
      </c>
      <c r="J4178" s="25" t="s">
        <v>42</v>
      </c>
      <c r="K4178" s="25" t="s">
        <v>42</v>
      </c>
      <c r="L4178" s="59" t="s">
        <v>51</v>
      </c>
      <c r="M4178" s="59" t="s">
        <v>51</v>
      </c>
      <c r="N4178" s="59" t="s">
        <v>51</v>
      </c>
      <c r="O4178" s="59" t="s">
        <v>51</v>
      </c>
      <c r="P4178" s="59" t="s">
        <v>12214</v>
      </c>
      <c r="Q4178" s="25" t="s">
        <v>42</v>
      </c>
      <c r="R4178" s="25" t="s">
        <v>42</v>
      </c>
      <c r="S4178" s="25" t="s">
        <v>42</v>
      </c>
      <c r="T4178" s="25" t="s">
        <v>42</v>
      </c>
      <c r="U4178" s="25" t="s">
        <v>42</v>
      </c>
      <c r="V4178" s="25" t="s">
        <v>42</v>
      </c>
      <c r="W4178" s="25">
        <v>0</v>
      </c>
      <c r="X4178" s="25">
        <v>0</v>
      </c>
      <c r="Y4178" s="25" t="s">
        <v>42</v>
      </c>
      <c r="Z4178" s="25" t="s">
        <v>42</v>
      </c>
      <c r="AA4178" s="25">
        <v>10</v>
      </c>
      <c r="AB4178" s="25">
        <v>10</v>
      </c>
      <c r="AC4178" s="25" t="s">
        <v>12215</v>
      </c>
      <c r="AD4178" s="59" t="s">
        <v>147</v>
      </c>
      <c r="AE4178" s="59" t="s">
        <v>51</v>
      </c>
    </row>
    <row r="4179" spans="1:31" ht="94.5" x14ac:dyDescent="0.25">
      <c r="A4179" s="57" t="s">
        <v>11416</v>
      </c>
      <c r="B4179" s="24" t="s">
        <v>12216</v>
      </c>
      <c r="C4179" s="58" t="s">
        <v>12217</v>
      </c>
      <c r="D4179" s="59">
        <v>1969</v>
      </c>
      <c r="E4179" s="25">
        <v>72.22</v>
      </c>
      <c r="F4179" s="25">
        <v>13.3413</v>
      </c>
      <c r="G4179" s="59">
        <v>2021</v>
      </c>
      <c r="H4179" s="25" t="s">
        <v>42</v>
      </c>
      <c r="I4179" s="25" t="s">
        <v>42</v>
      </c>
      <c r="J4179" s="25" t="s">
        <v>42</v>
      </c>
      <c r="K4179" s="25" t="s">
        <v>42</v>
      </c>
      <c r="L4179" s="59" t="s">
        <v>51</v>
      </c>
      <c r="M4179" s="59" t="s">
        <v>51</v>
      </c>
      <c r="N4179" s="59" t="s">
        <v>51</v>
      </c>
      <c r="O4179" s="59" t="s">
        <v>51</v>
      </c>
      <c r="P4179" s="59" t="s">
        <v>12218</v>
      </c>
      <c r="Q4179" s="25" t="s">
        <v>42</v>
      </c>
      <c r="R4179" s="25" t="s">
        <v>42</v>
      </c>
      <c r="S4179" s="25" t="s">
        <v>42</v>
      </c>
      <c r="T4179" s="25" t="s">
        <v>42</v>
      </c>
      <c r="U4179" s="25" t="s">
        <v>42</v>
      </c>
      <c r="V4179" s="25" t="s">
        <v>42</v>
      </c>
      <c r="W4179" s="25">
        <v>0</v>
      </c>
      <c r="X4179" s="25">
        <v>0</v>
      </c>
      <c r="Y4179" s="25" t="s">
        <v>42</v>
      </c>
      <c r="Z4179" s="25" t="s">
        <v>42</v>
      </c>
      <c r="AA4179" s="25">
        <v>110</v>
      </c>
      <c r="AB4179" s="25">
        <v>110</v>
      </c>
      <c r="AC4179" s="25" t="s">
        <v>12219</v>
      </c>
      <c r="AD4179" s="59" t="s">
        <v>147</v>
      </c>
      <c r="AE4179" s="59" t="s">
        <v>51</v>
      </c>
    </row>
    <row r="4180" spans="1:31" ht="47.25" x14ac:dyDescent="0.25">
      <c r="A4180" s="57" t="s">
        <v>11416</v>
      </c>
      <c r="B4180" s="24" t="s">
        <v>12220</v>
      </c>
      <c r="C4180" s="58" t="s">
        <v>12221</v>
      </c>
      <c r="D4180" s="59">
        <v>1974</v>
      </c>
      <c r="E4180" s="25">
        <v>87.08</v>
      </c>
      <c r="F4180" s="25">
        <v>1.4375</v>
      </c>
      <c r="G4180" s="59">
        <v>2021</v>
      </c>
      <c r="H4180" s="25" t="s">
        <v>42</v>
      </c>
      <c r="I4180" s="25" t="s">
        <v>42</v>
      </c>
      <c r="J4180" s="25" t="s">
        <v>42</v>
      </c>
      <c r="K4180" s="25" t="s">
        <v>42</v>
      </c>
      <c r="L4180" s="59" t="s">
        <v>51</v>
      </c>
      <c r="M4180" s="59" t="s">
        <v>51</v>
      </c>
      <c r="N4180" s="59" t="s">
        <v>51</v>
      </c>
      <c r="O4180" s="59" t="s">
        <v>51</v>
      </c>
      <c r="P4180" s="59" t="s">
        <v>12222</v>
      </c>
      <c r="Q4180" s="25" t="s">
        <v>42</v>
      </c>
      <c r="R4180" s="25" t="s">
        <v>42</v>
      </c>
      <c r="S4180" s="25" t="s">
        <v>42</v>
      </c>
      <c r="T4180" s="25" t="s">
        <v>42</v>
      </c>
      <c r="U4180" s="25" t="s">
        <v>42</v>
      </c>
      <c r="V4180" s="25" t="s">
        <v>42</v>
      </c>
      <c r="W4180" s="25">
        <v>0</v>
      </c>
      <c r="X4180" s="25">
        <v>0</v>
      </c>
      <c r="Y4180" s="25" t="s">
        <v>42</v>
      </c>
      <c r="Z4180" s="25" t="s">
        <v>42</v>
      </c>
      <c r="AA4180" s="25">
        <v>10</v>
      </c>
      <c r="AB4180" s="25">
        <v>10</v>
      </c>
      <c r="AC4180" s="25" t="s">
        <v>12223</v>
      </c>
      <c r="AD4180" s="59" t="s">
        <v>147</v>
      </c>
      <c r="AE4180" s="59" t="s">
        <v>51</v>
      </c>
    </row>
    <row r="4181" spans="1:31" ht="110.25" x14ac:dyDescent="0.25">
      <c r="A4181" s="57" t="s">
        <v>11416</v>
      </c>
      <c r="B4181" s="24" t="s">
        <v>12224</v>
      </c>
      <c r="C4181" s="58" t="s">
        <v>12225</v>
      </c>
      <c r="D4181" s="59">
        <v>1954</v>
      </c>
      <c r="E4181" s="25">
        <v>70.55</v>
      </c>
      <c r="F4181" s="25">
        <v>0.99960000000000004</v>
      </c>
      <c r="G4181" s="59">
        <v>2021</v>
      </c>
      <c r="H4181" s="25" t="s">
        <v>42</v>
      </c>
      <c r="I4181" s="25" t="s">
        <v>42</v>
      </c>
      <c r="J4181" s="25" t="s">
        <v>42</v>
      </c>
      <c r="K4181" s="25" t="s">
        <v>42</v>
      </c>
      <c r="L4181" s="59" t="s">
        <v>51</v>
      </c>
      <c r="M4181" s="59" t="s">
        <v>51</v>
      </c>
      <c r="N4181" s="59" t="s">
        <v>51</v>
      </c>
      <c r="O4181" s="59" t="s">
        <v>51</v>
      </c>
      <c r="P4181" s="59" t="s">
        <v>12226</v>
      </c>
      <c r="Q4181" s="25" t="s">
        <v>42</v>
      </c>
      <c r="R4181" s="25" t="s">
        <v>42</v>
      </c>
      <c r="S4181" s="25" t="s">
        <v>42</v>
      </c>
      <c r="T4181" s="25" t="s">
        <v>42</v>
      </c>
      <c r="U4181" s="25" t="s">
        <v>42</v>
      </c>
      <c r="V4181" s="25" t="s">
        <v>42</v>
      </c>
      <c r="W4181" s="25">
        <v>0</v>
      </c>
      <c r="X4181" s="25">
        <v>0</v>
      </c>
      <c r="Y4181" s="25" t="s">
        <v>42</v>
      </c>
      <c r="Z4181" s="25" t="s">
        <v>42</v>
      </c>
      <c r="AA4181" s="25">
        <v>110</v>
      </c>
      <c r="AB4181" s="25">
        <v>110</v>
      </c>
      <c r="AC4181" s="25" t="s">
        <v>11039</v>
      </c>
      <c r="AD4181" s="59" t="s">
        <v>51</v>
      </c>
      <c r="AE4181" s="59" t="s">
        <v>51</v>
      </c>
    </row>
    <row r="4182" spans="1:31" ht="110.25" x14ac:dyDescent="0.25">
      <c r="A4182" s="57" t="s">
        <v>11416</v>
      </c>
      <c r="B4182" s="24" t="s">
        <v>12227</v>
      </c>
      <c r="C4182" s="58" t="s">
        <v>12228</v>
      </c>
      <c r="D4182" s="59">
        <v>1996</v>
      </c>
      <c r="E4182" s="25">
        <v>72.05</v>
      </c>
      <c r="F4182" s="25">
        <v>0.89849999999999997</v>
      </c>
      <c r="G4182" s="59">
        <v>2021</v>
      </c>
      <c r="H4182" s="25" t="s">
        <v>42</v>
      </c>
      <c r="I4182" s="25" t="s">
        <v>42</v>
      </c>
      <c r="J4182" s="25" t="s">
        <v>42</v>
      </c>
      <c r="K4182" s="25" t="s">
        <v>42</v>
      </c>
      <c r="L4182" s="59" t="s">
        <v>51</v>
      </c>
      <c r="M4182" s="59" t="s">
        <v>51</v>
      </c>
      <c r="N4182" s="59" t="s">
        <v>51</v>
      </c>
      <c r="O4182" s="59" t="s">
        <v>51</v>
      </c>
      <c r="P4182" s="59" t="s">
        <v>12229</v>
      </c>
      <c r="Q4182" s="25" t="s">
        <v>42</v>
      </c>
      <c r="R4182" s="25" t="s">
        <v>42</v>
      </c>
      <c r="S4182" s="25" t="s">
        <v>42</v>
      </c>
      <c r="T4182" s="25" t="s">
        <v>42</v>
      </c>
      <c r="U4182" s="25" t="s">
        <v>42</v>
      </c>
      <c r="V4182" s="25" t="s">
        <v>42</v>
      </c>
      <c r="W4182" s="25">
        <v>0</v>
      </c>
      <c r="X4182" s="25">
        <v>0</v>
      </c>
      <c r="Y4182" s="25" t="s">
        <v>42</v>
      </c>
      <c r="Z4182" s="25" t="s">
        <v>42</v>
      </c>
      <c r="AA4182" s="25">
        <v>110</v>
      </c>
      <c r="AB4182" s="25">
        <v>110</v>
      </c>
      <c r="AC4182" s="25" t="s">
        <v>11039</v>
      </c>
      <c r="AD4182" s="59" t="s">
        <v>51</v>
      </c>
      <c r="AE4182" s="59" t="s">
        <v>51</v>
      </c>
    </row>
    <row r="4183" spans="1:31" ht="110.25" x14ac:dyDescent="0.25">
      <c r="A4183" s="57" t="s">
        <v>11416</v>
      </c>
      <c r="B4183" s="24" t="s">
        <v>12230</v>
      </c>
      <c r="C4183" s="58" t="s">
        <v>12231</v>
      </c>
      <c r="D4183" s="59">
        <v>1965</v>
      </c>
      <c r="E4183" s="25">
        <v>70.55</v>
      </c>
      <c r="F4183" s="25">
        <v>0.99509999999999998</v>
      </c>
      <c r="G4183" s="59">
        <v>2021</v>
      </c>
      <c r="H4183" s="25" t="s">
        <v>42</v>
      </c>
      <c r="I4183" s="25" t="s">
        <v>42</v>
      </c>
      <c r="J4183" s="25" t="s">
        <v>42</v>
      </c>
      <c r="K4183" s="25" t="s">
        <v>42</v>
      </c>
      <c r="L4183" s="59" t="s">
        <v>51</v>
      </c>
      <c r="M4183" s="59" t="s">
        <v>51</v>
      </c>
      <c r="N4183" s="59" t="s">
        <v>51</v>
      </c>
      <c r="O4183" s="59" t="s">
        <v>51</v>
      </c>
      <c r="P4183" s="59" t="s">
        <v>12232</v>
      </c>
      <c r="Q4183" s="25" t="s">
        <v>42</v>
      </c>
      <c r="R4183" s="25" t="s">
        <v>42</v>
      </c>
      <c r="S4183" s="25" t="s">
        <v>42</v>
      </c>
      <c r="T4183" s="25" t="s">
        <v>42</v>
      </c>
      <c r="U4183" s="25" t="s">
        <v>42</v>
      </c>
      <c r="V4183" s="25" t="s">
        <v>42</v>
      </c>
      <c r="W4183" s="25">
        <v>0</v>
      </c>
      <c r="X4183" s="25">
        <v>0</v>
      </c>
      <c r="Y4183" s="25" t="s">
        <v>42</v>
      </c>
      <c r="Z4183" s="25" t="s">
        <v>42</v>
      </c>
      <c r="AA4183" s="25">
        <v>35</v>
      </c>
      <c r="AB4183" s="25">
        <v>35</v>
      </c>
      <c r="AC4183" s="25" t="s">
        <v>11039</v>
      </c>
      <c r="AD4183" s="59" t="s">
        <v>51</v>
      </c>
      <c r="AE4183" s="59" t="s">
        <v>51</v>
      </c>
    </row>
    <row r="4184" spans="1:31" ht="110.25" x14ac:dyDescent="0.25">
      <c r="A4184" s="57" t="s">
        <v>11416</v>
      </c>
      <c r="B4184" s="24" t="s">
        <v>12233</v>
      </c>
      <c r="C4184" s="58" t="s">
        <v>12234</v>
      </c>
      <c r="D4184" s="59">
        <v>1958</v>
      </c>
      <c r="E4184" s="25">
        <v>70.55</v>
      </c>
      <c r="F4184" s="25">
        <v>0.99990000000000001</v>
      </c>
      <c r="G4184" s="59">
        <v>2021</v>
      </c>
      <c r="H4184" s="25" t="s">
        <v>42</v>
      </c>
      <c r="I4184" s="25" t="s">
        <v>42</v>
      </c>
      <c r="J4184" s="25" t="s">
        <v>42</v>
      </c>
      <c r="K4184" s="25" t="s">
        <v>42</v>
      </c>
      <c r="L4184" s="59" t="s">
        <v>51</v>
      </c>
      <c r="M4184" s="59" t="s">
        <v>51</v>
      </c>
      <c r="N4184" s="59" t="s">
        <v>51</v>
      </c>
      <c r="O4184" s="59" t="s">
        <v>51</v>
      </c>
      <c r="P4184" s="59" t="s">
        <v>12235</v>
      </c>
      <c r="Q4184" s="25" t="s">
        <v>42</v>
      </c>
      <c r="R4184" s="25" t="s">
        <v>42</v>
      </c>
      <c r="S4184" s="25" t="s">
        <v>42</v>
      </c>
      <c r="T4184" s="25" t="s">
        <v>42</v>
      </c>
      <c r="U4184" s="25" t="s">
        <v>42</v>
      </c>
      <c r="V4184" s="25" t="s">
        <v>42</v>
      </c>
      <c r="W4184" s="25">
        <v>0</v>
      </c>
      <c r="X4184" s="25">
        <v>0</v>
      </c>
      <c r="Y4184" s="25" t="s">
        <v>42</v>
      </c>
      <c r="Z4184" s="25" t="s">
        <v>42</v>
      </c>
      <c r="AA4184" s="25">
        <v>35</v>
      </c>
      <c r="AB4184" s="25">
        <v>35</v>
      </c>
      <c r="AC4184" s="25" t="s">
        <v>11039</v>
      </c>
      <c r="AD4184" s="59" t="s">
        <v>51</v>
      </c>
      <c r="AE4184" s="59" t="s">
        <v>51</v>
      </c>
    </row>
    <row r="4185" spans="1:31" ht="110.25" x14ac:dyDescent="0.25">
      <c r="A4185" s="57" t="s">
        <v>11416</v>
      </c>
      <c r="B4185" s="24" t="s">
        <v>12236</v>
      </c>
      <c r="C4185" s="58" t="s">
        <v>12237</v>
      </c>
      <c r="D4185" s="59">
        <v>1988</v>
      </c>
      <c r="E4185" s="25">
        <v>93.09</v>
      </c>
      <c r="F4185" s="25">
        <v>0.96860000000000002</v>
      </c>
      <c r="G4185" s="59">
        <v>2021</v>
      </c>
      <c r="H4185" s="25" t="s">
        <v>42</v>
      </c>
      <c r="I4185" s="25" t="s">
        <v>42</v>
      </c>
      <c r="J4185" s="25" t="s">
        <v>42</v>
      </c>
      <c r="K4185" s="25" t="s">
        <v>42</v>
      </c>
      <c r="L4185" s="59" t="s">
        <v>51</v>
      </c>
      <c r="M4185" s="59" t="s">
        <v>51</v>
      </c>
      <c r="N4185" s="59" t="s">
        <v>51</v>
      </c>
      <c r="O4185" s="59" t="s">
        <v>51</v>
      </c>
      <c r="P4185" s="59" t="s">
        <v>12238</v>
      </c>
      <c r="Q4185" s="25" t="s">
        <v>42</v>
      </c>
      <c r="R4185" s="25" t="s">
        <v>42</v>
      </c>
      <c r="S4185" s="25" t="s">
        <v>42</v>
      </c>
      <c r="T4185" s="25" t="s">
        <v>42</v>
      </c>
      <c r="U4185" s="25" t="s">
        <v>42</v>
      </c>
      <c r="V4185" s="25" t="s">
        <v>42</v>
      </c>
      <c r="W4185" s="25">
        <v>0</v>
      </c>
      <c r="X4185" s="25">
        <v>0</v>
      </c>
      <c r="Y4185" s="25" t="s">
        <v>42</v>
      </c>
      <c r="Z4185" s="25" t="s">
        <v>42</v>
      </c>
      <c r="AA4185" s="25">
        <v>10</v>
      </c>
      <c r="AB4185" s="25">
        <v>10</v>
      </c>
      <c r="AC4185" s="25" t="s">
        <v>11039</v>
      </c>
      <c r="AD4185" s="59" t="s">
        <v>51</v>
      </c>
      <c r="AE4185" s="59" t="s">
        <v>51</v>
      </c>
    </row>
    <row r="4186" spans="1:31" ht="110.25" x14ac:dyDescent="0.25">
      <c r="A4186" s="57" t="s">
        <v>11416</v>
      </c>
      <c r="B4186" s="24" t="s">
        <v>12239</v>
      </c>
      <c r="C4186" s="58" t="s">
        <v>12240</v>
      </c>
      <c r="D4186" s="59">
        <v>1988</v>
      </c>
      <c r="E4186" s="25">
        <v>93.09</v>
      </c>
      <c r="F4186" s="25">
        <v>0.96860000000000002</v>
      </c>
      <c r="G4186" s="59">
        <v>2021</v>
      </c>
      <c r="H4186" s="25" t="s">
        <v>42</v>
      </c>
      <c r="I4186" s="25" t="s">
        <v>42</v>
      </c>
      <c r="J4186" s="25" t="s">
        <v>42</v>
      </c>
      <c r="K4186" s="25" t="s">
        <v>42</v>
      </c>
      <c r="L4186" s="59" t="s">
        <v>51</v>
      </c>
      <c r="M4186" s="59" t="s">
        <v>51</v>
      </c>
      <c r="N4186" s="59" t="s">
        <v>51</v>
      </c>
      <c r="O4186" s="59" t="s">
        <v>51</v>
      </c>
      <c r="P4186" s="59" t="s">
        <v>12241</v>
      </c>
      <c r="Q4186" s="25" t="s">
        <v>42</v>
      </c>
      <c r="R4186" s="25" t="s">
        <v>42</v>
      </c>
      <c r="S4186" s="25" t="s">
        <v>42</v>
      </c>
      <c r="T4186" s="25" t="s">
        <v>42</v>
      </c>
      <c r="U4186" s="25" t="s">
        <v>42</v>
      </c>
      <c r="V4186" s="25" t="s">
        <v>42</v>
      </c>
      <c r="W4186" s="25">
        <v>0</v>
      </c>
      <c r="X4186" s="25">
        <v>0</v>
      </c>
      <c r="Y4186" s="25" t="s">
        <v>42</v>
      </c>
      <c r="Z4186" s="25" t="s">
        <v>42</v>
      </c>
      <c r="AA4186" s="25">
        <v>10</v>
      </c>
      <c r="AB4186" s="25">
        <v>10</v>
      </c>
      <c r="AC4186" s="25" t="s">
        <v>11039</v>
      </c>
      <c r="AD4186" s="59" t="s">
        <v>51</v>
      </c>
      <c r="AE4186" s="59" t="s">
        <v>51</v>
      </c>
    </row>
    <row r="4187" spans="1:31" ht="110.25" x14ac:dyDescent="0.25">
      <c r="A4187" s="57" t="s">
        <v>11416</v>
      </c>
      <c r="B4187" s="24" t="s">
        <v>12242</v>
      </c>
      <c r="C4187" s="58" t="s">
        <v>12243</v>
      </c>
      <c r="D4187" s="59">
        <v>1963</v>
      </c>
      <c r="E4187" s="25">
        <v>1E-3</v>
      </c>
      <c r="F4187" s="25">
        <v>1</v>
      </c>
      <c r="G4187" s="59">
        <v>2021</v>
      </c>
      <c r="H4187" s="25" t="s">
        <v>42</v>
      </c>
      <c r="I4187" s="25" t="s">
        <v>42</v>
      </c>
      <c r="J4187" s="25" t="s">
        <v>42</v>
      </c>
      <c r="K4187" s="25" t="s">
        <v>42</v>
      </c>
      <c r="L4187" s="59" t="s">
        <v>51</v>
      </c>
      <c r="M4187" s="59" t="s">
        <v>51</v>
      </c>
      <c r="N4187" s="59" t="s">
        <v>51</v>
      </c>
      <c r="O4187" s="59" t="s">
        <v>51</v>
      </c>
      <c r="P4187" s="59" t="s">
        <v>12244</v>
      </c>
      <c r="Q4187" s="25" t="s">
        <v>42</v>
      </c>
      <c r="R4187" s="25" t="s">
        <v>42</v>
      </c>
      <c r="S4187" s="25" t="s">
        <v>42</v>
      </c>
      <c r="T4187" s="25" t="s">
        <v>42</v>
      </c>
      <c r="U4187" s="25" t="s">
        <v>42</v>
      </c>
      <c r="V4187" s="25" t="s">
        <v>42</v>
      </c>
      <c r="W4187" s="25">
        <v>0</v>
      </c>
      <c r="X4187" s="25">
        <v>0</v>
      </c>
      <c r="Y4187" s="25" t="s">
        <v>42</v>
      </c>
      <c r="Z4187" s="25" t="s">
        <v>42</v>
      </c>
      <c r="AA4187" s="25">
        <v>10</v>
      </c>
      <c r="AB4187" s="25">
        <v>10</v>
      </c>
      <c r="AC4187" s="25" t="s">
        <v>11039</v>
      </c>
      <c r="AD4187" s="59" t="s">
        <v>51</v>
      </c>
      <c r="AE4187" s="59" t="s">
        <v>51</v>
      </c>
    </row>
    <row r="4188" spans="1:31" ht="110.25" x14ac:dyDescent="0.25">
      <c r="A4188" s="57" t="s">
        <v>11416</v>
      </c>
      <c r="B4188" s="24" t="s">
        <v>12245</v>
      </c>
      <c r="C4188" s="58" t="s">
        <v>12246</v>
      </c>
      <c r="D4188" s="59">
        <v>1983</v>
      </c>
      <c r="E4188" s="25">
        <v>86.37</v>
      </c>
      <c r="F4188" s="25">
        <v>0.99860000000000004</v>
      </c>
      <c r="G4188" s="59">
        <v>2021</v>
      </c>
      <c r="H4188" s="25" t="s">
        <v>42</v>
      </c>
      <c r="I4188" s="25" t="s">
        <v>42</v>
      </c>
      <c r="J4188" s="25" t="s">
        <v>42</v>
      </c>
      <c r="K4188" s="25" t="s">
        <v>42</v>
      </c>
      <c r="L4188" s="59" t="s">
        <v>51</v>
      </c>
      <c r="M4188" s="59" t="s">
        <v>51</v>
      </c>
      <c r="N4188" s="59" t="s">
        <v>51</v>
      </c>
      <c r="O4188" s="59" t="s">
        <v>51</v>
      </c>
      <c r="P4188" s="59" t="s">
        <v>12247</v>
      </c>
      <c r="Q4188" s="25" t="s">
        <v>42</v>
      </c>
      <c r="R4188" s="25" t="s">
        <v>42</v>
      </c>
      <c r="S4188" s="25" t="s">
        <v>42</v>
      </c>
      <c r="T4188" s="25" t="s">
        <v>42</v>
      </c>
      <c r="U4188" s="25" t="s">
        <v>42</v>
      </c>
      <c r="V4188" s="25" t="s">
        <v>42</v>
      </c>
      <c r="W4188" s="25">
        <v>0</v>
      </c>
      <c r="X4188" s="25">
        <v>0</v>
      </c>
      <c r="Y4188" s="25" t="s">
        <v>42</v>
      </c>
      <c r="Z4188" s="25" t="s">
        <v>42</v>
      </c>
      <c r="AA4188" s="25">
        <v>6</v>
      </c>
      <c r="AB4188" s="25">
        <v>6</v>
      </c>
      <c r="AC4188" s="25" t="s">
        <v>11039</v>
      </c>
      <c r="AD4188" s="59" t="s">
        <v>51</v>
      </c>
      <c r="AE4188" s="59" t="s">
        <v>51</v>
      </c>
    </row>
    <row r="4189" spans="1:31" ht="110.25" x14ac:dyDescent="0.25">
      <c r="A4189" s="57" t="s">
        <v>11416</v>
      </c>
      <c r="B4189" s="24" t="s">
        <v>12248</v>
      </c>
      <c r="C4189" s="58" t="s">
        <v>12249</v>
      </c>
      <c r="D4189" s="59">
        <v>2019</v>
      </c>
      <c r="E4189" s="25">
        <v>100</v>
      </c>
      <c r="F4189" s="25">
        <v>1E-3</v>
      </c>
      <c r="G4189" s="59">
        <v>2021</v>
      </c>
      <c r="H4189" s="25" t="s">
        <v>42</v>
      </c>
      <c r="I4189" s="25" t="s">
        <v>42</v>
      </c>
      <c r="J4189" s="25" t="s">
        <v>42</v>
      </c>
      <c r="K4189" s="25" t="s">
        <v>42</v>
      </c>
      <c r="L4189" s="59" t="s">
        <v>51</v>
      </c>
      <c r="M4189" s="59" t="s">
        <v>51</v>
      </c>
      <c r="N4189" s="59" t="s">
        <v>51</v>
      </c>
      <c r="O4189" s="59" t="s">
        <v>51</v>
      </c>
      <c r="P4189" s="59" t="s">
        <v>12250</v>
      </c>
      <c r="Q4189" s="25" t="s">
        <v>42</v>
      </c>
      <c r="R4189" s="25" t="s">
        <v>42</v>
      </c>
      <c r="S4189" s="25" t="s">
        <v>42</v>
      </c>
      <c r="T4189" s="25" t="s">
        <v>42</v>
      </c>
      <c r="U4189" s="25" t="s">
        <v>42</v>
      </c>
      <c r="V4189" s="25" t="s">
        <v>42</v>
      </c>
      <c r="W4189" s="25">
        <v>0</v>
      </c>
      <c r="X4189" s="25">
        <v>0</v>
      </c>
      <c r="Y4189" s="25" t="s">
        <v>42</v>
      </c>
      <c r="Z4189" s="25" t="s">
        <v>42</v>
      </c>
      <c r="AA4189" s="25">
        <v>0.4</v>
      </c>
      <c r="AB4189" s="25">
        <v>0.4</v>
      </c>
      <c r="AC4189" s="25" t="s">
        <v>11039</v>
      </c>
      <c r="AD4189" s="59" t="s">
        <v>51</v>
      </c>
      <c r="AE4189" s="59" t="s">
        <v>51</v>
      </c>
    </row>
    <row r="4190" spans="1:31" ht="110.25" x14ac:dyDescent="0.25">
      <c r="A4190" s="57" t="s">
        <v>11416</v>
      </c>
      <c r="B4190" s="24" t="s">
        <v>12251</v>
      </c>
      <c r="C4190" s="58" t="s">
        <v>12252</v>
      </c>
      <c r="D4190" s="59">
        <v>1985</v>
      </c>
      <c r="E4190" s="25">
        <v>72.05</v>
      </c>
      <c r="F4190" s="25">
        <v>0.9879</v>
      </c>
      <c r="G4190" s="59">
        <v>2021</v>
      </c>
      <c r="H4190" s="25" t="s">
        <v>42</v>
      </c>
      <c r="I4190" s="25" t="s">
        <v>42</v>
      </c>
      <c r="J4190" s="25" t="s">
        <v>42</v>
      </c>
      <c r="K4190" s="25" t="s">
        <v>42</v>
      </c>
      <c r="L4190" s="59" t="s">
        <v>51</v>
      </c>
      <c r="M4190" s="59" t="s">
        <v>51</v>
      </c>
      <c r="N4190" s="59" t="s">
        <v>51</v>
      </c>
      <c r="O4190" s="59" t="s">
        <v>51</v>
      </c>
      <c r="P4190" s="59" t="s">
        <v>12253</v>
      </c>
      <c r="Q4190" s="25" t="s">
        <v>42</v>
      </c>
      <c r="R4190" s="25" t="s">
        <v>42</v>
      </c>
      <c r="S4190" s="25" t="s">
        <v>42</v>
      </c>
      <c r="T4190" s="25" t="s">
        <v>42</v>
      </c>
      <c r="U4190" s="25" t="s">
        <v>42</v>
      </c>
      <c r="V4190" s="25" t="s">
        <v>42</v>
      </c>
      <c r="W4190" s="25">
        <v>0</v>
      </c>
      <c r="X4190" s="25">
        <v>0</v>
      </c>
      <c r="Y4190" s="25" t="s">
        <v>42</v>
      </c>
      <c r="Z4190" s="25" t="s">
        <v>42</v>
      </c>
      <c r="AA4190" s="25">
        <v>110</v>
      </c>
      <c r="AB4190" s="25">
        <v>110</v>
      </c>
      <c r="AC4190" s="25" t="s">
        <v>11039</v>
      </c>
      <c r="AD4190" s="59" t="s">
        <v>51</v>
      </c>
      <c r="AE4190" s="59" t="s">
        <v>51</v>
      </c>
    </row>
    <row r="4191" spans="1:31" ht="110.25" x14ac:dyDescent="0.25">
      <c r="A4191" s="57" t="s">
        <v>11416</v>
      </c>
      <c r="B4191" s="24" t="s">
        <v>12254</v>
      </c>
      <c r="C4191" s="58" t="s">
        <v>12255</v>
      </c>
      <c r="D4191" s="59">
        <v>1969</v>
      </c>
      <c r="E4191" s="25">
        <v>72.67</v>
      </c>
      <c r="F4191" s="25">
        <v>35.294400000000003</v>
      </c>
      <c r="G4191" s="59">
        <v>2021</v>
      </c>
      <c r="H4191" s="25" t="s">
        <v>42</v>
      </c>
      <c r="I4191" s="25" t="s">
        <v>42</v>
      </c>
      <c r="J4191" s="25" t="s">
        <v>42</v>
      </c>
      <c r="K4191" s="25" t="s">
        <v>42</v>
      </c>
      <c r="L4191" s="59" t="s">
        <v>51</v>
      </c>
      <c r="M4191" s="59" t="s">
        <v>51</v>
      </c>
      <c r="N4191" s="59" t="s">
        <v>51</v>
      </c>
      <c r="O4191" s="59" t="s">
        <v>51</v>
      </c>
      <c r="P4191" s="59" t="s">
        <v>12256</v>
      </c>
      <c r="Q4191" s="25" t="s">
        <v>42</v>
      </c>
      <c r="R4191" s="25" t="s">
        <v>42</v>
      </c>
      <c r="S4191" s="25" t="s">
        <v>42</v>
      </c>
      <c r="T4191" s="25" t="s">
        <v>42</v>
      </c>
      <c r="U4191" s="25" t="s">
        <v>42</v>
      </c>
      <c r="V4191" s="25" t="s">
        <v>42</v>
      </c>
      <c r="W4191" s="25">
        <v>0</v>
      </c>
      <c r="X4191" s="25">
        <v>0</v>
      </c>
      <c r="Y4191" s="25" t="s">
        <v>42</v>
      </c>
      <c r="Z4191" s="25" t="s">
        <v>42</v>
      </c>
      <c r="AA4191" s="25">
        <v>110</v>
      </c>
      <c r="AB4191" s="25">
        <v>110</v>
      </c>
      <c r="AC4191" s="25" t="s">
        <v>11039</v>
      </c>
      <c r="AD4191" s="59" t="s">
        <v>51</v>
      </c>
      <c r="AE4191" s="59" t="s">
        <v>51</v>
      </c>
    </row>
    <row r="4192" spans="1:31" ht="110.25" x14ac:dyDescent="0.25">
      <c r="A4192" s="57" t="s">
        <v>11416</v>
      </c>
      <c r="B4192" s="24" t="s">
        <v>12257</v>
      </c>
      <c r="C4192" s="58" t="s">
        <v>12258</v>
      </c>
      <c r="D4192" s="59">
        <v>1966</v>
      </c>
      <c r="E4192" s="25">
        <v>34.85</v>
      </c>
      <c r="F4192" s="25">
        <v>0.99990000000000001</v>
      </c>
      <c r="G4192" s="59">
        <v>2021</v>
      </c>
      <c r="H4192" s="25" t="s">
        <v>42</v>
      </c>
      <c r="I4192" s="25" t="s">
        <v>42</v>
      </c>
      <c r="J4192" s="25" t="s">
        <v>42</v>
      </c>
      <c r="K4192" s="25" t="s">
        <v>42</v>
      </c>
      <c r="L4192" s="59" t="s">
        <v>51</v>
      </c>
      <c r="M4192" s="59" t="s">
        <v>51</v>
      </c>
      <c r="N4192" s="59" t="s">
        <v>51</v>
      </c>
      <c r="O4192" s="59" t="s">
        <v>51</v>
      </c>
      <c r="P4192" s="59" t="s">
        <v>12259</v>
      </c>
      <c r="Q4192" s="25" t="s">
        <v>42</v>
      </c>
      <c r="R4192" s="25" t="s">
        <v>42</v>
      </c>
      <c r="S4192" s="25" t="s">
        <v>42</v>
      </c>
      <c r="T4192" s="25" t="s">
        <v>42</v>
      </c>
      <c r="U4192" s="25" t="s">
        <v>42</v>
      </c>
      <c r="V4192" s="25" t="s">
        <v>42</v>
      </c>
      <c r="W4192" s="25">
        <v>0</v>
      </c>
      <c r="X4192" s="25">
        <v>0</v>
      </c>
      <c r="Y4192" s="25" t="s">
        <v>42</v>
      </c>
      <c r="Z4192" s="25" t="s">
        <v>42</v>
      </c>
      <c r="AA4192" s="25">
        <v>110</v>
      </c>
      <c r="AB4192" s="25">
        <v>110</v>
      </c>
      <c r="AC4192" s="25" t="s">
        <v>11039</v>
      </c>
      <c r="AD4192" s="59" t="s">
        <v>51</v>
      </c>
      <c r="AE4192" s="59" t="s">
        <v>51</v>
      </c>
    </row>
    <row r="4193" spans="1:31" ht="110.25" x14ac:dyDescent="0.25">
      <c r="A4193" s="57" t="s">
        <v>11416</v>
      </c>
      <c r="B4193" s="24" t="s">
        <v>12260</v>
      </c>
      <c r="C4193" s="58" t="s">
        <v>12261</v>
      </c>
      <c r="D4193" s="59">
        <v>1997</v>
      </c>
      <c r="E4193" s="25">
        <v>75.22</v>
      </c>
      <c r="F4193" s="25">
        <v>0.76849999999999996</v>
      </c>
      <c r="G4193" s="59">
        <v>2021</v>
      </c>
      <c r="H4193" s="25" t="s">
        <v>42</v>
      </c>
      <c r="I4193" s="25" t="s">
        <v>42</v>
      </c>
      <c r="J4193" s="25" t="s">
        <v>42</v>
      </c>
      <c r="K4193" s="25" t="s">
        <v>42</v>
      </c>
      <c r="L4193" s="59" t="s">
        <v>51</v>
      </c>
      <c r="M4193" s="59" t="s">
        <v>51</v>
      </c>
      <c r="N4193" s="59" t="s">
        <v>51</v>
      </c>
      <c r="O4193" s="59" t="s">
        <v>51</v>
      </c>
      <c r="P4193" s="59" t="s">
        <v>12262</v>
      </c>
      <c r="Q4193" s="25" t="s">
        <v>42</v>
      </c>
      <c r="R4193" s="25" t="s">
        <v>42</v>
      </c>
      <c r="S4193" s="25" t="s">
        <v>42</v>
      </c>
      <c r="T4193" s="25" t="s">
        <v>42</v>
      </c>
      <c r="U4193" s="25" t="s">
        <v>42</v>
      </c>
      <c r="V4193" s="25" t="s">
        <v>42</v>
      </c>
      <c r="W4193" s="25">
        <v>0</v>
      </c>
      <c r="X4193" s="25">
        <v>0</v>
      </c>
      <c r="Y4193" s="25" t="s">
        <v>42</v>
      </c>
      <c r="Z4193" s="25" t="s">
        <v>42</v>
      </c>
      <c r="AA4193" s="25">
        <v>35</v>
      </c>
      <c r="AB4193" s="25">
        <v>35</v>
      </c>
      <c r="AC4193" s="25" t="s">
        <v>11039</v>
      </c>
      <c r="AD4193" s="59" t="s">
        <v>51</v>
      </c>
      <c r="AE4193" s="59" t="s">
        <v>51</v>
      </c>
    </row>
    <row r="4194" spans="1:31" ht="110.25" x14ac:dyDescent="0.25">
      <c r="A4194" s="57" t="s">
        <v>11416</v>
      </c>
      <c r="B4194" s="24" t="s">
        <v>12263</v>
      </c>
      <c r="C4194" s="58" t="s">
        <v>12264</v>
      </c>
      <c r="D4194" s="59">
        <v>1977</v>
      </c>
      <c r="E4194" s="25">
        <v>74.77</v>
      </c>
      <c r="F4194" s="25">
        <v>5.6536</v>
      </c>
      <c r="G4194" s="59">
        <v>2021</v>
      </c>
      <c r="H4194" s="25" t="s">
        <v>42</v>
      </c>
      <c r="I4194" s="25" t="s">
        <v>42</v>
      </c>
      <c r="J4194" s="25" t="s">
        <v>42</v>
      </c>
      <c r="K4194" s="25" t="s">
        <v>42</v>
      </c>
      <c r="L4194" s="59" t="s">
        <v>51</v>
      </c>
      <c r="M4194" s="59" t="s">
        <v>51</v>
      </c>
      <c r="N4194" s="59" t="s">
        <v>51</v>
      </c>
      <c r="O4194" s="59" t="s">
        <v>51</v>
      </c>
      <c r="P4194" s="59" t="s">
        <v>12265</v>
      </c>
      <c r="Q4194" s="25" t="s">
        <v>42</v>
      </c>
      <c r="R4194" s="25" t="s">
        <v>42</v>
      </c>
      <c r="S4194" s="25" t="s">
        <v>42</v>
      </c>
      <c r="T4194" s="25" t="s">
        <v>42</v>
      </c>
      <c r="U4194" s="25" t="s">
        <v>42</v>
      </c>
      <c r="V4194" s="25" t="s">
        <v>42</v>
      </c>
      <c r="W4194" s="25">
        <v>0</v>
      </c>
      <c r="X4194" s="25">
        <v>0</v>
      </c>
      <c r="Y4194" s="25" t="s">
        <v>42</v>
      </c>
      <c r="Z4194" s="25" t="s">
        <v>42</v>
      </c>
      <c r="AA4194" s="25">
        <v>35</v>
      </c>
      <c r="AB4194" s="25">
        <v>35</v>
      </c>
      <c r="AC4194" s="25" t="s">
        <v>11039</v>
      </c>
      <c r="AD4194" s="59" t="s">
        <v>51</v>
      </c>
      <c r="AE4194" s="59" t="s">
        <v>51</v>
      </c>
    </row>
    <row r="4195" spans="1:31" ht="110.25" x14ac:dyDescent="0.25">
      <c r="A4195" s="57" t="s">
        <v>11416</v>
      </c>
      <c r="B4195" s="24" t="s">
        <v>12266</v>
      </c>
      <c r="C4195" s="58" t="s">
        <v>12267</v>
      </c>
      <c r="D4195" s="59">
        <v>1977</v>
      </c>
      <c r="E4195" s="25">
        <v>78.94</v>
      </c>
      <c r="F4195" s="25">
        <v>1.3507</v>
      </c>
      <c r="G4195" s="59">
        <v>2021</v>
      </c>
      <c r="H4195" s="25" t="s">
        <v>42</v>
      </c>
      <c r="I4195" s="25" t="s">
        <v>42</v>
      </c>
      <c r="J4195" s="25" t="s">
        <v>42</v>
      </c>
      <c r="K4195" s="25" t="s">
        <v>42</v>
      </c>
      <c r="L4195" s="59" t="s">
        <v>51</v>
      </c>
      <c r="M4195" s="59" t="s">
        <v>51</v>
      </c>
      <c r="N4195" s="59" t="s">
        <v>51</v>
      </c>
      <c r="O4195" s="59" t="s">
        <v>51</v>
      </c>
      <c r="P4195" s="59" t="s">
        <v>12268</v>
      </c>
      <c r="Q4195" s="25" t="s">
        <v>42</v>
      </c>
      <c r="R4195" s="25" t="s">
        <v>42</v>
      </c>
      <c r="S4195" s="25" t="s">
        <v>42</v>
      </c>
      <c r="T4195" s="25" t="s">
        <v>42</v>
      </c>
      <c r="U4195" s="25" t="s">
        <v>42</v>
      </c>
      <c r="V4195" s="25" t="s">
        <v>42</v>
      </c>
      <c r="W4195" s="25">
        <v>0</v>
      </c>
      <c r="X4195" s="25">
        <v>0</v>
      </c>
      <c r="Y4195" s="25" t="s">
        <v>42</v>
      </c>
      <c r="Z4195" s="25" t="s">
        <v>42</v>
      </c>
      <c r="AA4195" s="25">
        <v>35</v>
      </c>
      <c r="AB4195" s="25">
        <v>35</v>
      </c>
      <c r="AC4195" s="25" t="s">
        <v>11039</v>
      </c>
      <c r="AD4195" s="59" t="s">
        <v>51</v>
      </c>
      <c r="AE4195" s="59" t="s">
        <v>51</v>
      </c>
    </row>
    <row r="4196" spans="1:31" ht="110.25" x14ac:dyDescent="0.25">
      <c r="A4196" s="57" t="s">
        <v>11416</v>
      </c>
      <c r="B4196" s="24" t="s">
        <v>12269</v>
      </c>
      <c r="C4196" s="58" t="s">
        <v>12270</v>
      </c>
      <c r="D4196" s="59">
        <v>1986</v>
      </c>
      <c r="E4196" s="25">
        <v>78.94</v>
      </c>
      <c r="F4196" s="25">
        <v>0.81330000000000002</v>
      </c>
      <c r="G4196" s="59">
        <v>2021</v>
      </c>
      <c r="H4196" s="25" t="s">
        <v>42</v>
      </c>
      <c r="I4196" s="25" t="s">
        <v>42</v>
      </c>
      <c r="J4196" s="25" t="s">
        <v>42</v>
      </c>
      <c r="K4196" s="25" t="s">
        <v>42</v>
      </c>
      <c r="L4196" s="59" t="s">
        <v>51</v>
      </c>
      <c r="M4196" s="59" t="s">
        <v>51</v>
      </c>
      <c r="N4196" s="59" t="s">
        <v>51</v>
      </c>
      <c r="O4196" s="59" t="s">
        <v>51</v>
      </c>
      <c r="P4196" s="59" t="s">
        <v>12271</v>
      </c>
      <c r="Q4196" s="25" t="s">
        <v>42</v>
      </c>
      <c r="R4196" s="25" t="s">
        <v>42</v>
      </c>
      <c r="S4196" s="25" t="s">
        <v>42</v>
      </c>
      <c r="T4196" s="25" t="s">
        <v>42</v>
      </c>
      <c r="U4196" s="25" t="s">
        <v>42</v>
      </c>
      <c r="V4196" s="25" t="s">
        <v>42</v>
      </c>
      <c r="W4196" s="25">
        <v>0</v>
      </c>
      <c r="X4196" s="25">
        <v>0</v>
      </c>
      <c r="Y4196" s="25" t="s">
        <v>42</v>
      </c>
      <c r="Z4196" s="25" t="s">
        <v>42</v>
      </c>
      <c r="AA4196" s="25">
        <v>35</v>
      </c>
      <c r="AB4196" s="25">
        <v>35</v>
      </c>
      <c r="AC4196" s="25" t="s">
        <v>11039</v>
      </c>
      <c r="AD4196" s="59" t="s">
        <v>51</v>
      </c>
      <c r="AE4196" s="59" t="s">
        <v>51</v>
      </c>
    </row>
    <row r="4197" spans="1:31" ht="110.25" x14ac:dyDescent="0.25">
      <c r="A4197" s="57" t="s">
        <v>11416</v>
      </c>
      <c r="B4197" s="24" t="s">
        <v>12272</v>
      </c>
      <c r="C4197" s="58" t="s">
        <v>12273</v>
      </c>
      <c r="D4197" s="59">
        <v>1993</v>
      </c>
      <c r="E4197" s="25">
        <v>91.22</v>
      </c>
      <c r="F4197" s="25">
        <v>0.8901</v>
      </c>
      <c r="G4197" s="59">
        <v>2021</v>
      </c>
      <c r="H4197" s="25" t="s">
        <v>42</v>
      </c>
      <c r="I4197" s="25" t="s">
        <v>42</v>
      </c>
      <c r="J4197" s="25" t="s">
        <v>42</v>
      </c>
      <c r="K4197" s="25" t="s">
        <v>42</v>
      </c>
      <c r="L4197" s="59" t="s">
        <v>51</v>
      </c>
      <c r="M4197" s="59" t="s">
        <v>51</v>
      </c>
      <c r="N4197" s="59" t="s">
        <v>51</v>
      </c>
      <c r="O4197" s="59" t="s">
        <v>51</v>
      </c>
      <c r="P4197" s="59" t="s">
        <v>12274</v>
      </c>
      <c r="Q4197" s="25" t="s">
        <v>42</v>
      </c>
      <c r="R4197" s="25" t="s">
        <v>42</v>
      </c>
      <c r="S4197" s="25" t="s">
        <v>42</v>
      </c>
      <c r="T4197" s="25" t="s">
        <v>42</v>
      </c>
      <c r="U4197" s="25" t="s">
        <v>42</v>
      </c>
      <c r="V4197" s="25" t="s">
        <v>42</v>
      </c>
      <c r="W4197" s="25">
        <v>0</v>
      </c>
      <c r="X4197" s="25">
        <v>0</v>
      </c>
      <c r="Y4197" s="25" t="s">
        <v>42</v>
      </c>
      <c r="Z4197" s="25" t="s">
        <v>42</v>
      </c>
      <c r="AA4197" s="25">
        <v>10</v>
      </c>
      <c r="AB4197" s="25">
        <v>10</v>
      </c>
      <c r="AC4197" s="25" t="s">
        <v>11039</v>
      </c>
      <c r="AD4197" s="59" t="s">
        <v>51</v>
      </c>
      <c r="AE4197" s="59" t="s">
        <v>51</v>
      </c>
    </row>
    <row r="4198" spans="1:31" ht="110.25" x14ac:dyDescent="0.25">
      <c r="A4198" s="57" t="s">
        <v>11416</v>
      </c>
      <c r="B4198" s="24" t="s">
        <v>12275</v>
      </c>
      <c r="C4198" s="58" t="s">
        <v>12276</v>
      </c>
      <c r="D4198" s="59">
        <v>1993</v>
      </c>
      <c r="E4198" s="25">
        <v>91.22</v>
      </c>
      <c r="F4198" s="25">
        <v>0.8901</v>
      </c>
      <c r="G4198" s="59">
        <v>2021</v>
      </c>
      <c r="H4198" s="25" t="s">
        <v>42</v>
      </c>
      <c r="I4198" s="25" t="s">
        <v>42</v>
      </c>
      <c r="J4198" s="25" t="s">
        <v>42</v>
      </c>
      <c r="K4198" s="25" t="s">
        <v>42</v>
      </c>
      <c r="L4198" s="59" t="s">
        <v>51</v>
      </c>
      <c r="M4198" s="59" t="s">
        <v>51</v>
      </c>
      <c r="N4198" s="59" t="s">
        <v>51</v>
      </c>
      <c r="O4198" s="59" t="s">
        <v>51</v>
      </c>
      <c r="P4198" s="59" t="s">
        <v>12274</v>
      </c>
      <c r="Q4198" s="25" t="s">
        <v>42</v>
      </c>
      <c r="R4198" s="25" t="s">
        <v>42</v>
      </c>
      <c r="S4198" s="25" t="s">
        <v>42</v>
      </c>
      <c r="T4198" s="25" t="s">
        <v>42</v>
      </c>
      <c r="U4198" s="25" t="s">
        <v>42</v>
      </c>
      <c r="V4198" s="25" t="s">
        <v>42</v>
      </c>
      <c r="W4198" s="25">
        <v>0</v>
      </c>
      <c r="X4198" s="25">
        <v>0</v>
      </c>
      <c r="Y4198" s="25" t="s">
        <v>42</v>
      </c>
      <c r="Z4198" s="25" t="s">
        <v>42</v>
      </c>
      <c r="AA4198" s="25">
        <v>10</v>
      </c>
      <c r="AB4198" s="25">
        <v>10</v>
      </c>
      <c r="AC4198" s="25" t="s">
        <v>11039</v>
      </c>
      <c r="AD4198" s="59" t="s">
        <v>51</v>
      </c>
      <c r="AE4198" s="59" t="s">
        <v>51</v>
      </c>
    </row>
    <row r="4199" spans="1:31" ht="110.25" x14ac:dyDescent="0.25">
      <c r="A4199" s="57" t="s">
        <v>11416</v>
      </c>
      <c r="B4199" s="24" t="s">
        <v>12277</v>
      </c>
      <c r="C4199" s="58" t="s">
        <v>12278</v>
      </c>
      <c r="D4199" s="59">
        <v>1978</v>
      </c>
      <c r="E4199" s="25">
        <v>92.24</v>
      </c>
      <c r="F4199" s="25">
        <v>0.98370000000000002</v>
      </c>
      <c r="G4199" s="59">
        <v>2021</v>
      </c>
      <c r="H4199" s="25" t="s">
        <v>42</v>
      </c>
      <c r="I4199" s="25" t="s">
        <v>42</v>
      </c>
      <c r="J4199" s="25" t="s">
        <v>42</v>
      </c>
      <c r="K4199" s="25" t="s">
        <v>42</v>
      </c>
      <c r="L4199" s="59" t="s">
        <v>51</v>
      </c>
      <c r="M4199" s="59" t="s">
        <v>51</v>
      </c>
      <c r="N4199" s="59" t="s">
        <v>51</v>
      </c>
      <c r="O4199" s="59" t="s">
        <v>51</v>
      </c>
      <c r="P4199" s="59" t="s">
        <v>12279</v>
      </c>
      <c r="Q4199" s="25" t="s">
        <v>42</v>
      </c>
      <c r="R4199" s="25" t="s">
        <v>42</v>
      </c>
      <c r="S4199" s="25" t="s">
        <v>42</v>
      </c>
      <c r="T4199" s="25" t="s">
        <v>42</v>
      </c>
      <c r="U4199" s="25" t="s">
        <v>42</v>
      </c>
      <c r="V4199" s="25" t="s">
        <v>42</v>
      </c>
      <c r="W4199" s="25">
        <v>0</v>
      </c>
      <c r="X4199" s="25">
        <v>0</v>
      </c>
      <c r="Y4199" s="25" t="s">
        <v>42</v>
      </c>
      <c r="Z4199" s="25" t="s">
        <v>42</v>
      </c>
      <c r="AA4199" s="25">
        <v>10</v>
      </c>
      <c r="AB4199" s="25">
        <v>10</v>
      </c>
      <c r="AC4199" s="25" t="s">
        <v>11039</v>
      </c>
      <c r="AD4199" s="59" t="s">
        <v>51</v>
      </c>
      <c r="AE4199" s="59" t="s">
        <v>51</v>
      </c>
    </row>
    <row r="4200" spans="1:31" ht="110.25" x14ac:dyDescent="0.25">
      <c r="A4200" s="57" t="s">
        <v>11416</v>
      </c>
      <c r="B4200" s="24" t="s">
        <v>12280</v>
      </c>
      <c r="C4200" s="58" t="s">
        <v>12281</v>
      </c>
      <c r="D4200" s="59">
        <v>1978</v>
      </c>
      <c r="E4200" s="25">
        <v>92.24</v>
      </c>
      <c r="F4200" s="25">
        <v>0.98370000000000002</v>
      </c>
      <c r="G4200" s="59">
        <v>2021</v>
      </c>
      <c r="H4200" s="25" t="s">
        <v>42</v>
      </c>
      <c r="I4200" s="25" t="s">
        <v>42</v>
      </c>
      <c r="J4200" s="25" t="s">
        <v>42</v>
      </c>
      <c r="K4200" s="25" t="s">
        <v>42</v>
      </c>
      <c r="L4200" s="59" t="s">
        <v>51</v>
      </c>
      <c r="M4200" s="59" t="s">
        <v>51</v>
      </c>
      <c r="N4200" s="59" t="s">
        <v>51</v>
      </c>
      <c r="O4200" s="59" t="s">
        <v>51</v>
      </c>
      <c r="P4200" s="59" t="s">
        <v>12279</v>
      </c>
      <c r="Q4200" s="25" t="s">
        <v>42</v>
      </c>
      <c r="R4200" s="25" t="s">
        <v>42</v>
      </c>
      <c r="S4200" s="25" t="s">
        <v>42</v>
      </c>
      <c r="T4200" s="25" t="s">
        <v>42</v>
      </c>
      <c r="U4200" s="25" t="s">
        <v>42</v>
      </c>
      <c r="V4200" s="25" t="s">
        <v>42</v>
      </c>
      <c r="W4200" s="25">
        <v>0</v>
      </c>
      <c r="X4200" s="25">
        <v>0</v>
      </c>
      <c r="Y4200" s="25" t="s">
        <v>42</v>
      </c>
      <c r="Z4200" s="25" t="s">
        <v>42</v>
      </c>
      <c r="AA4200" s="25">
        <v>10</v>
      </c>
      <c r="AB4200" s="25">
        <v>10</v>
      </c>
      <c r="AC4200" s="25" t="s">
        <v>11039</v>
      </c>
      <c r="AD4200" s="59" t="s">
        <v>51</v>
      </c>
      <c r="AE4200" s="59" t="s">
        <v>51</v>
      </c>
    </row>
    <row r="4201" spans="1:31" ht="110.25" x14ac:dyDescent="0.25">
      <c r="A4201" s="57" t="s">
        <v>11416</v>
      </c>
      <c r="B4201" s="24" t="s">
        <v>12282</v>
      </c>
      <c r="C4201" s="58" t="s">
        <v>12283</v>
      </c>
      <c r="D4201" s="59">
        <v>1977</v>
      </c>
      <c r="E4201" s="25">
        <v>85.96</v>
      </c>
      <c r="F4201" s="25">
        <v>0.9929</v>
      </c>
      <c r="G4201" s="59">
        <v>2021</v>
      </c>
      <c r="H4201" s="25" t="s">
        <v>42</v>
      </c>
      <c r="I4201" s="25" t="s">
        <v>42</v>
      </c>
      <c r="J4201" s="25" t="s">
        <v>42</v>
      </c>
      <c r="K4201" s="25" t="s">
        <v>42</v>
      </c>
      <c r="L4201" s="59" t="s">
        <v>51</v>
      </c>
      <c r="M4201" s="59" t="s">
        <v>51</v>
      </c>
      <c r="N4201" s="59" t="s">
        <v>51</v>
      </c>
      <c r="O4201" s="59" t="s">
        <v>51</v>
      </c>
      <c r="P4201" s="59" t="s">
        <v>12284</v>
      </c>
      <c r="Q4201" s="25" t="s">
        <v>42</v>
      </c>
      <c r="R4201" s="25" t="s">
        <v>42</v>
      </c>
      <c r="S4201" s="25" t="s">
        <v>42</v>
      </c>
      <c r="T4201" s="25" t="s">
        <v>42</v>
      </c>
      <c r="U4201" s="25" t="s">
        <v>42</v>
      </c>
      <c r="V4201" s="25" t="s">
        <v>42</v>
      </c>
      <c r="W4201" s="25">
        <v>0</v>
      </c>
      <c r="X4201" s="25">
        <v>0</v>
      </c>
      <c r="Y4201" s="25" t="s">
        <v>42</v>
      </c>
      <c r="Z4201" s="25" t="s">
        <v>42</v>
      </c>
      <c r="AA4201" s="25">
        <v>10</v>
      </c>
      <c r="AB4201" s="25">
        <v>10</v>
      </c>
      <c r="AC4201" s="25" t="s">
        <v>11039</v>
      </c>
      <c r="AD4201" s="59" t="s">
        <v>51</v>
      </c>
      <c r="AE4201" s="59" t="s">
        <v>51</v>
      </c>
    </row>
    <row r="4202" spans="1:31" ht="110.25" x14ac:dyDescent="0.25">
      <c r="A4202" s="57" t="s">
        <v>11416</v>
      </c>
      <c r="B4202" s="24" t="s">
        <v>12285</v>
      </c>
      <c r="C4202" s="58" t="s">
        <v>12286</v>
      </c>
      <c r="D4202" s="59">
        <v>1977</v>
      </c>
      <c r="E4202" s="25">
        <v>85.96</v>
      </c>
      <c r="F4202" s="25">
        <v>0.9929</v>
      </c>
      <c r="G4202" s="59">
        <v>2021</v>
      </c>
      <c r="H4202" s="25" t="s">
        <v>42</v>
      </c>
      <c r="I4202" s="25" t="s">
        <v>42</v>
      </c>
      <c r="J4202" s="25" t="s">
        <v>42</v>
      </c>
      <c r="K4202" s="25" t="s">
        <v>42</v>
      </c>
      <c r="L4202" s="59" t="s">
        <v>51</v>
      </c>
      <c r="M4202" s="59" t="s">
        <v>51</v>
      </c>
      <c r="N4202" s="59" t="s">
        <v>51</v>
      </c>
      <c r="O4202" s="59" t="s">
        <v>51</v>
      </c>
      <c r="P4202" s="59" t="s">
        <v>12287</v>
      </c>
      <c r="Q4202" s="25" t="s">
        <v>42</v>
      </c>
      <c r="R4202" s="25" t="s">
        <v>42</v>
      </c>
      <c r="S4202" s="25" t="s">
        <v>42</v>
      </c>
      <c r="T4202" s="25" t="s">
        <v>42</v>
      </c>
      <c r="U4202" s="25" t="s">
        <v>42</v>
      </c>
      <c r="V4202" s="25" t="s">
        <v>42</v>
      </c>
      <c r="W4202" s="25">
        <v>0</v>
      </c>
      <c r="X4202" s="25">
        <v>0</v>
      </c>
      <c r="Y4202" s="25" t="s">
        <v>42</v>
      </c>
      <c r="Z4202" s="25" t="s">
        <v>42</v>
      </c>
      <c r="AA4202" s="25">
        <v>10</v>
      </c>
      <c r="AB4202" s="25">
        <v>10</v>
      </c>
      <c r="AC4202" s="25" t="s">
        <v>11039</v>
      </c>
      <c r="AD4202" s="59" t="s">
        <v>51</v>
      </c>
      <c r="AE4202" s="59" t="s">
        <v>51</v>
      </c>
    </row>
    <row r="4203" spans="1:31" ht="110.25" x14ac:dyDescent="0.25">
      <c r="A4203" s="57" t="s">
        <v>11416</v>
      </c>
      <c r="B4203" s="24" t="s">
        <v>12288</v>
      </c>
      <c r="C4203" s="58" t="s">
        <v>12289</v>
      </c>
      <c r="D4203" s="59">
        <v>1963</v>
      </c>
      <c r="E4203" s="25">
        <v>82.86</v>
      </c>
      <c r="F4203" s="25">
        <v>7.0699999999999999E-2</v>
      </c>
      <c r="G4203" s="59">
        <v>2021</v>
      </c>
      <c r="H4203" s="25" t="s">
        <v>42</v>
      </c>
      <c r="I4203" s="25" t="s">
        <v>42</v>
      </c>
      <c r="J4203" s="25" t="s">
        <v>42</v>
      </c>
      <c r="K4203" s="25" t="s">
        <v>42</v>
      </c>
      <c r="L4203" s="59" t="s">
        <v>51</v>
      </c>
      <c r="M4203" s="59" t="s">
        <v>51</v>
      </c>
      <c r="N4203" s="59" t="s">
        <v>51</v>
      </c>
      <c r="O4203" s="59" t="s">
        <v>51</v>
      </c>
      <c r="P4203" s="59" t="s">
        <v>12290</v>
      </c>
      <c r="Q4203" s="25" t="s">
        <v>42</v>
      </c>
      <c r="R4203" s="25" t="s">
        <v>42</v>
      </c>
      <c r="S4203" s="25" t="s">
        <v>42</v>
      </c>
      <c r="T4203" s="25" t="s">
        <v>42</v>
      </c>
      <c r="U4203" s="25" t="s">
        <v>42</v>
      </c>
      <c r="V4203" s="25" t="s">
        <v>42</v>
      </c>
      <c r="W4203" s="25">
        <v>0</v>
      </c>
      <c r="X4203" s="25">
        <v>0</v>
      </c>
      <c r="Y4203" s="25" t="s">
        <v>42</v>
      </c>
      <c r="Z4203" s="25" t="s">
        <v>42</v>
      </c>
      <c r="AA4203" s="25">
        <v>0.4</v>
      </c>
      <c r="AB4203" s="25">
        <v>0.4</v>
      </c>
      <c r="AC4203" s="25" t="s">
        <v>11039</v>
      </c>
      <c r="AD4203" s="59" t="s">
        <v>51</v>
      </c>
      <c r="AE4203" s="59" t="s">
        <v>51</v>
      </c>
    </row>
    <row r="4204" spans="1:31" ht="110.25" x14ac:dyDescent="0.25">
      <c r="A4204" s="57" t="s">
        <v>11416</v>
      </c>
      <c r="B4204" s="24" t="s">
        <v>12291</v>
      </c>
      <c r="C4204" s="58" t="s">
        <v>12292</v>
      </c>
      <c r="D4204" s="59">
        <v>1963</v>
      </c>
      <c r="E4204" s="25">
        <v>82.86</v>
      </c>
      <c r="F4204" s="25">
        <v>7.0699999999999999E-2</v>
      </c>
      <c r="G4204" s="59">
        <v>2021</v>
      </c>
      <c r="H4204" s="25" t="s">
        <v>42</v>
      </c>
      <c r="I4204" s="25" t="s">
        <v>42</v>
      </c>
      <c r="J4204" s="25" t="s">
        <v>42</v>
      </c>
      <c r="K4204" s="25" t="s">
        <v>42</v>
      </c>
      <c r="L4204" s="59" t="s">
        <v>51</v>
      </c>
      <c r="M4204" s="59" t="s">
        <v>51</v>
      </c>
      <c r="N4204" s="59" t="s">
        <v>51</v>
      </c>
      <c r="O4204" s="59" t="s">
        <v>51</v>
      </c>
      <c r="P4204" s="59" t="s">
        <v>12290</v>
      </c>
      <c r="Q4204" s="25" t="s">
        <v>42</v>
      </c>
      <c r="R4204" s="25" t="s">
        <v>42</v>
      </c>
      <c r="S4204" s="25" t="s">
        <v>42</v>
      </c>
      <c r="T4204" s="25" t="s">
        <v>42</v>
      </c>
      <c r="U4204" s="25" t="s">
        <v>42</v>
      </c>
      <c r="V4204" s="25" t="s">
        <v>42</v>
      </c>
      <c r="W4204" s="25">
        <v>0</v>
      </c>
      <c r="X4204" s="25">
        <v>0</v>
      </c>
      <c r="Y4204" s="25" t="s">
        <v>42</v>
      </c>
      <c r="Z4204" s="25" t="s">
        <v>42</v>
      </c>
      <c r="AA4204" s="25">
        <v>0.4</v>
      </c>
      <c r="AB4204" s="25">
        <v>0.4</v>
      </c>
      <c r="AC4204" s="25" t="s">
        <v>11039</v>
      </c>
      <c r="AD4204" s="59" t="s">
        <v>51</v>
      </c>
      <c r="AE4204" s="59" t="s">
        <v>51</v>
      </c>
    </row>
    <row r="4205" spans="1:31" ht="110.25" x14ac:dyDescent="0.25">
      <c r="A4205" s="57" t="s">
        <v>11416</v>
      </c>
      <c r="B4205" s="24" t="s">
        <v>12293</v>
      </c>
      <c r="C4205" s="58" t="s">
        <v>12294</v>
      </c>
      <c r="D4205" s="59">
        <v>1974</v>
      </c>
      <c r="E4205" s="25">
        <v>45.96</v>
      </c>
      <c r="F4205" s="25">
        <v>7.6169000000000002</v>
      </c>
      <c r="G4205" s="59">
        <v>2021</v>
      </c>
      <c r="H4205" s="25" t="s">
        <v>42</v>
      </c>
      <c r="I4205" s="25" t="s">
        <v>42</v>
      </c>
      <c r="J4205" s="25" t="s">
        <v>42</v>
      </c>
      <c r="K4205" s="25" t="s">
        <v>42</v>
      </c>
      <c r="L4205" s="59" t="s">
        <v>51</v>
      </c>
      <c r="M4205" s="59" t="s">
        <v>51</v>
      </c>
      <c r="N4205" s="59" t="s">
        <v>51</v>
      </c>
      <c r="O4205" s="59" t="s">
        <v>51</v>
      </c>
      <c r="P4205" s="59" t="s">
        <v>12295</v>
      </c>
      <c r="Q4205" s="25" t="s">
        <v>42</v>
      </c>
      <c r="R4205" s="25" t="s">
        <v>42</v>
      </c>
      <c r="S4205" s="25" t="s">
        <v>42</v>
      </c>
      <c r="T4205" s="25" t="s">
        <v>42</v>
      </c>
      <c r="U4205" s="25" t="s">
        <v>42</v>
      </c>
      <c r="V4205" s="25" t="s">
        <v>42</v>
      </c>
      <c r="W4205" s="25">
        <v>0</v>
      </c>
      <c r="X4205" s="25">
        <v>0</v>
      </c>
      <c r="Y4205" s="25" t="s">
        <v>42</v>
      </c>
      <c r="Z4205" s="25" t="s">
        <v>42</v>
      </c>
      <c r="AA4205" s="25">
        <v>10</v>
      </c>
      <c r="AB4205" s="25">
        <v>10</v>
      </c>
      <c r="AC4205" s="25" t="s">
        <v>11039</v>
      </c>
      <c r="AD4205" s="59" t="s">
        <v>51</v>
      </c>
      <c r="AE4205" s="59" t="s">
        <v>51</v>
      </c>
    </row>
    <row r="4206" spans="1:31" ht="110.25" x14ac:dyDescent="0.25">
      <c r="A4206" s="57" t="s">
        <v>11416</v>
      </c>
      <c r="B4206" s="24" t="s">
        <v>12296</v>
      </c>
      <c r="C4206" s="58" t="s">
        <v>12297</v>
      </c>
      <c r="D4206" s="59">
        <v>1974</v>
      </c>
      <c r="E4206" s="25">
        <v>90.96</v>
      </c>
      <c r="F4206" s="25">
        <v>7.6169000000000002</v>
      </c>
      <c r="G4206" s="59">
        <v>2021</v>
      </c>
      <c r="H4206" s="25" t="s">
        <v>42</v>
      </c>
      <c r="I4206" s="25" t="s">
        <v>42</v>
      </c>
      <c r="J4206" s="25" t="s">
        <v>42</v>
      </c>
      <c r="K4206" s="25" t="s">
        <v>42</v>
      </c>
      <c r="L4206" s="59" t="s">
        <v>51</v>
      </c>
      <c r="M4206" s="59" t="s">
        <v>51</v>
      </c>
      <c r="N4206" s="59" t="s">
        <v>51</v>
      </c>
      <c r="O4206" s="59" t="s">
        <v>51</v>
      </c>
      <c r="P4206" s="59" t="s">
        <v>12295</v>
      </c>
      <c r="Q4206" s="25" t="s">
        <v>42</v>
      </c>
      <c r="R4206" s="25" t="s">
        <v>42</v>
      </c>
      <c r="S4206" s="25" t="s">
        <v>42</v>
      </c>
      <c r="T4206" s="25" t="s">
        <v>42</v>
      </c>
      <c r="U4206" s="25" t="s">
        <v>42</v>
      </c>
      <c r="V4206" s="25" t="s">
        <v>42</v>
      </c>
      <c r="W4206" s="25">
        <v>0</v>
      </c>
      <c r="X4206" s="25">
        <v>0</v>
      </c>
      <c r="Y4206" s="25" t="s">
        <v>42</v>
      </c>
      <c r="Z4206" s="25" t="s">
        <v>42</v>
      </c>
      <c r="AA4206" s="25">
        <v>10</v>
      </c>
      <c r="AB4206" s="25">
        <v>10</v>
      </c>
      <c r="AC4206" s="25" t="s">
        <v>11039</v>
      </c>
      <c r="AD4206" s="59" t="s">
        <v>51</v>
      </c>
      <c r="AE4206" s="59" t="s">
        <v>51</v>
      </c>
    </row>
    <row r="4207" spans="1:31" ht="110.25" x14ac:dyDescent="0.25">
      <c r="A4207" s="57" t="s">
        <v>11416</v>
      </c>
      <c r="B4207" s="24" t="s">
        <v>12298</v>
      </c>
      <c r="C4207" s="58" t="s">
        <v>12299</v>
      </c>
      <c r="D4207" s="59">
        <v>1972</v>
      </c>
      <c r="E4207" s="25">
        <v>94.41</v>
      </c>
      <c r="F4207" s="25">
        <v>0.82020000000000004</v>
      </c>
      <c r="G4207" s="59">
        <v>2021</v>
      </c>
      <c r="H4207" s="25" t="s">
        <v>42</v>
      </c>
      <c r="I4207" s="25" t="s">
        <v>42</v>
      </c>
      <c r="J4207" s="25" t="s">
        <v>42</v>
      </c>
      <c r="K4207" s="25" t="s">
        <v>42</v>
      </c>
      <c r="L4207" s="59" t="s">
        <v>51</v>
      </c>
      <c r="M4207" s="59" t="s">
        <v>51</v>
      </c>
      <c r="N4207" s="59" t="s">
        <v>51</v>
      </c>
      <c r="O4207" s="59" t="s">
        <v>51</v>
      </c>
      <c r="P4207" s="59" t="s">
        <v>12300</v>
      </c>
      <c r="Q4207" s="25" t="s">
        <v>42</v>
      </c>
      <c r="R4207" s="25" t="s">
        <v>42</v>
      </c>
      <c r="S4207" s="25" t="s">
        <v>42</v>
      </c>
      <c r="T4207" s="25" t="s">
        <v>42</v>
      </c>
      <c r="U4207" s="25" t="s">
        <v>42</v>
      </c>
      <c r="V4207" s="25" t="s">
        <v>42</v>
      </c>
      <c r="W4207" s="25">
        <v>0</v>
      </c>
      <c r="X4207" s="25">
        <v>0</v>
      </c>
      <c r="Y4207" s="25" t="s">
        <v>42</v>
      </c>
      <c r="Z4207" s="25" t="s">
        <v>42</v>
      </c>
      <c r="AA4207" s="25">
        <v>10</v>
      </c>
      <c r="AB4207" s="25">
        <v>10</v>
      </c>
      <c r="AC4207" s="25" t="s">
        <v>11039</v>
      </c>
      <c r="AD4207" s="59" t="s">
        <v>51</v>
      </c>
      <c r="AE4207" s="59" t="s">
        <v>51</v>
      </c>
    </row>
    <row r="4208" spans="1:31" ht="110.25" x14ac:dyDescent="0.25">
      <c r="A4208" s="57" t="s">
        <v>11416</v>
      </c>
      <c r="B4208" s="24" t="s">
        <v>12301</v>
      </c>
      <c r="C4208" s="58" t="s">
        <v>12302</v>
      </c>
      <c r="D4208" s="59">
        <v>1960</v>
      </c>
      <c r="E4208" s="25">
        <v>76.61</v>
      </c>
      <c r="F4208" s="25">
        <v>3.6734</v>
      </c>
      <c r="G4208" s="59">
        <v>2021</v>
      </c>
      <c r="H4208" s="25" t="s">
        <v>42</v>
      </c>
      <c r="I4208" s="25" t="s">
        <v>42</v>
      </c>
      <c r="J4208" s="25" t="s">
        <v>42</v>
      </c>
      <c r="K4208" s="25" t="s">
        <v>42</v>
      </c>
      <c r="L4208" s="59" t="s">
        <v>51</v>
      </c>
      <c r="M4208" s="59" t="s">
        <v>51</v>
      </c>
      <c r="N4208" s="59" t="s">
        <v>51</v>
      </c>
      <c r="O4208" s="59" t="s">
        <v>51</v>
      </c>
      <c r="P4208" s="59" t="s">
        <v>12303</v>
      </c>
      <c r="Q4208" s="25" t="s">
        <v>42</v>
      </c>
      <c r="R4208" s="25" t="s">
        <v>42</v>
      </c>
      <c r="S4208" s="25" t="s">
        <v>42</v>
      </c>
      <c r="T4208" s="25" t="s">
        <v>42</v>
      </c>
      <c r="U4208" s="25" t="s">
        <v>42</v>
      </c>
      <c r="V4208" s="25" t="s">
        <v>42</v>
      </c>
      <c r="W4208" s="25">
        <v>0</v>
      </c>
      <c r="X4208" s="25">
        <v>0</v>
      </c>
      <c r="Y4208" s="25" t="s">
        <v>42</v>
      </c>
      <c r="Z4208" s="25" t="s">
        <v>42</v>
      </c>
      <c r="AA4208" s="25">
        <v>35</v>
      </c>
      <c r="AB4208" s="25">
        <v>35</v>
      </c>
      <c r="AC4208" s="25" t="s">
        <v>11039</v>
      </c>
      <c r="AD4208" s="59" t="s">
        <v>51</v>
      </c>
      <c r="AE4208" s="59" t="s">
        <v>51</v>
      </c>
    </row>
    <row r="4209" spans="1:31" ht="110.25" x14ac:dyDescent="0.25">
      <c r="A4209" s="57" t="s">
        <v>11416</v>
      </c>
      <c r="B4209" s="24" t="s">
        <v>12304</v>
      </c>
      <c r="C4209" s="58" t="s">
        <v>12305</v>
      </c>
      <c r="D4209" s="59">
        <v>1996</v>
      </c>
      <c r="E4209" s="25">
        <v>95.85</v>
      </c>
      <c r="F4209" s="25">
        <v>0.98229999999999995</v>
      </c>
      <c r="G4209" s="59">
        <v>2021</v>
      </c>
      <c r="H4209" s="25" t="s">
        <v>42</v>
      </c>
      <c r="I4209" s="25" t="s">
        <v>42</v>
      </c>
      <c r="J4209" s="25" t="s">
        <v>42</v>
      </c>
      <c r="K4209" s="25" t="s">
        <v>42</v>
      </c>
      <c r="L4209" s="59" t="s">
        <v>51</v>
      </c>
      <c r="M4209" s="59" t="s">
        <v>51</v>
      </c>
      <c r="N4209" s="59" t="s">
        <v>51</v>
      </c>
      <c r="O4209" s="59" t="s">
        <v>51</v>
      </c>
      <c r="P4209" s="59" t="s">
        <v>12306</v>
      </c>
      <c r="Q4209" s="25" t="s">
        <v>42</v>
      </c>
      <c r="R4209" s="25" t="s">
        <v>42</v>
      </c>
      <c r="S4209" s="25" t="s">
        <v>42</v>
      </c>
      <c r="T4209" s="25" t="s">
        <v>42</v>
      </c>
      <c r="U4209" s="25" t="s">
        <v>42</v>
      </c>
      <c r="V4209" s="25" t="s">
        <v>42</v>
      </c>
      <c r="W4209" s="25">
        <v>0</v>
      </c>
      <c r="X4209" s="25">
        <v>0</v>
      </c>
      <c r="Y4209" s="25" t="s">
        <v>42</v>
      </c>
      <c r="Z4209" s="25" t="s">
        <v>42</v>
      </c>
      <c r="AA4209" s="25">
        <v>10</v>
      </c>
      <c r="AB4209" s="25">
        <v>10</v>
      </c>
      <c r="AC4209" s="25" t="s">
        <v>11039</v>
      </c>
      <c r="AD4209" s="59" t="s">
        <v>51</v>
      </c>
      <c r="AE4209" s="59" t="s">
        <v>51</v>
      </c>
    </row>
    <row r="4210" spans="1:31" ht="110.25" x14ac:dyDescent="0.25">
      <c r="A4210" s="57" t="s">
        <v>11416</v>
      </c>
      <c r="B4210" s="24" t="s">
        <v>12307</v>
      </c>
      <c r="C4210" s="58" t="s">
        <v>12308</v>
      </c>
      <c r="D4210" s="59">
        <v>1996</v>
      </c>
      <c r="E4210" s="25">
        <v>95.85</v>
      </c>
      <c r="F4210" s="25">
        <v>0.98229999999999995</v>
      </c>
      <c r="G4210" s="59">
        <v>2021</v>
      </c>
      <c r="H4210" s="25" t="s">
        <v>42</v>
      </c>
      <c r="I4210" s="25" t="s">
        <v>42</v>
      </c>
      <c r="J4210" s="25" t="s">
        <v>42</v>
      </c>
      <c r="K4210" s="25" t="s">
        <v>42</v>
      </c>
      <c r="L4210" s="59" t="s">
        <v>51</v>
      </c>
      <c r="M4210" s="59" t="s">
        <v>51</v>
      </c>
      <c r="N4210" s="59" t="s">
        <v>51</v>
      </c>
      <c r="O4210" s="59" t="s">
        <v>51</v>
      </c>
      <c r="P4210" s="59" t="s">
        <v>12306</v>
      </c>
      <c r="Q4210" s="25" t="s">
        <v>42</v>
      </c>
      <c r="R4210" s="25" t="s">
        <v>42</v>
      </c>
      <c r="S4210" s="25" t="s">
        <v>42</v>
      </c>
      <c r="T4210" s="25" t="s">
        <v>42</v>
      </c>
      <c r="U4210" s="25" t="s">
        <v>42</v>
      </c>
      <c r="V4210" s="25" t="s">
        <v>42</v>
      </c>
      <c r="W4210" s="25">
        <v>0</v>
      </c>
      <c r="X4210" s="25">
        <v>0</v>
      </c>
      <c r="Y4210" s="25" t="s">
        <v>42</v>
      </c>
      <c r="Z4210" s="25" t="s">
        <v>42</v>
      </c>
      <c r="AA4210" s="25">
        <v>10</v>
      </c>
      <c r="AB4210" s="25">
        <v>10</v>
      </c>
      <c r="AC4210" s="25" t="s">
        <v>11039</v>
      </c>
      <c r="AD4210" s="59" t="s">
        <v>51</v>
      </c>
      <c r="AE4210" s="59" t="s">
        <v>51</v>
      </c>
    </row>
    <row r="4211" spans="1:31" ht="110.25" x14ac:dyDescent="0.25">
      <c r="A4211" s="57" t="s">
        <v>11416</v>
      </c>
      <c r="B4211" s="24" t="s">
        <v>12309</v>
      </c>
      <c r="C4211" s="58" t="s">
        <v>12310</v>
      </c>
      <c r="D4211" s="59">
        <v>1983</v>
      </c>
      <c r="E4211" s="25">
        <v>91.54</v>
      </c>
      <c r="F4211" s="25">
        <v>1.3325</v>
      </c>
      <c r="G4211" s="59">
        <v>2021</v>
      </c>
      <c r="H4211" s="25" t="s">
        <v>42</v>
      </c>
      <c r="I4211" s="25" t="s">
        <v>42</v>
      </c>
      <c r="J4211" s="25" t="s">
        <v>42</v>
      </c>
      <c r="K4211" s="25" t="s">
        <v>42</v>
      </c>
      <c r="L4211" s="59" t="s">
        <v>51</v>
      </c>
      <c r="M4211" s="59" t="s">
        <v>51</v>
      </c>
      <c r="N4211" s="59" t="s">
        <v>51</v>
      </c>
      <c r="O4211" s="59" t="s">
        <v>51</v>
      </c>
      <c r="P4211" s="59" t="s">
        <v>12056</v>
      </c>
      <c r="Q4211" s="25" t="s">
        <v>42</v>
      </c>
      <c r="R4211" s="25" t="s">
        <v>42</v>
      </c>
      <c r="S4211" s="25" t="s">
        <v>42</v>
      </c>
      <c r="T4211" s="25" t="s">
        <v>42</v>
      </c>
      <c r="U4211" s="25" t="s">
        <v>42</v>
      </c>
      <c r="V4211" s="25" t="s">
        <v>42</v>
      </c>
      <c r="W4211" s="25">
        <v>0</v>
      </c>
      <c r="X4211" s="25">
        <v>0</v>
      </c>
      <c r="Y4211" s="25" t="s">
        <v>42</v>
      </c>
      <c r="Z4211" s="25" t="s">
        <v>42</v>
      </c>
      <c r="AA4211" s="25">
        <v>10</v>
      </c>
      <c r="AB4211" s="25">
        <v>10</v>
      </c>
      <c r="AC4211" s="25" t="s">
        <v>11039</v>
      </c>
      <c r="AD4211" s="59" t="s">
        <v>51</v>
      </c>
      <c r="AE4211" s="59" t="s">
        <v>51</v>
      </c>
    </row>
    <row r="4212" spans="1:31" ht="110.25" x14ac:dyDescent="0.25">
      <c r="A4212" s="57" t="s">
        <v>11416</v>
      </c>
      <c r="B4212" s="24" t="s">
        <v>12311</v>
      </c>
      <c r="C4212" s="58" t="s">
        <v>12312</v>
      </c>
      <c r="D4212" s="59">
        <v>1983</v>
      </c>
      <c r="E4212" s="25">
        <v>91.54</v>
      </c>
      <c r="F4212" s="25">
        <v>1.3325</v>
      </c>
      <c r="G4212" s="59">
        <v>2021</v>
      </c>
      <c r="H4212" s="25" t="s">
        <v>42</v>
      </c>
      <c r="I4212" s="25" t="s">
        <v>42</v>
      </c>
      <c r="J4212" s="25" t="s">
        <v>42</v>
      </c>
      <c r="K4212" s="25" t="s">
        <v>42</v>
      </c>
      <c r="L4212" s="59" t="s">
        <v>51</v>
      </c>
      <c r="M4212" s="59" t="s">
        <v>51</v>
      </c>
      <c r="N4212" s="59" t="s">
        <v>51</v>
      </c>
      <c r="O4212" s="59" t="s">
        <v>51</v>
      </c>
      <c r="P4212" s="59" t="s">
        <v>12056</v>
      </c>
      <c r="Q4212" s="25" t="s">
        <v>42</v>
      </c>
      <c r="R4212" s="25" t="s">
        <v>42</v>
      </c>
      <c r="S4212" s="25" t="s">
        <v>42</v>
      </c>
      <c r="T4212" s="25" t="s">
        <v>42</v>
      </c>
      <c r="U4212" s="25" t="s">
        <v>42</v>
      </c>
      <c r="V4212" s="25" t="s">
        <v>42</v>
      </c>
      <c r="W4212" s="25">
        <v>0</v>
      </c>
      <c r="X4212" s="25">
        <v>0</v>
      </c>
      <c r="Y4212" s="25" t="s">
        <v>42</v>
      </c>
      <c r="Z4212" s="25" t="s">
        <v>42</v>
      </c>
      <c r="AA4212" s="25">
        <v>10</v>
      </c>
      <c r="AB4212" s="25">
        <v>10</v>
      </c>
      <c r="AC4212" s="25" t="s">
        <v>11039</v>
      </c>
      <c r="AD4212" s="59" t="s">
        <v>51</v>
      </c>
      <c r="AE4212" s="59" t="s">
        <v>51</v>
      </c>
    </row>
    <row r="4213" spans="1:31" ht="63" x14ac:dyDescent="0.25">
      <c r="A4213" s="57" t="s">
        <v>11416</v>
      </c>
      <c r="B4213" s="24" t="s">
        <v>12313</v>
      </c>
      <c r="C4213" s="58" t="s">
        <v>12314</v>
      </c>
      <c r="D4213" s="59">
        <v>1960</v>
      </c>
      <c r="E4213" s="25">
        <v>85.86</v>
      </c>
      <c r="F4213" s="25">
        <v>0.2697</v>
      </c>
      <c r="G4213" s="59">
        <v>2021</v>
      </c>
      <c r="H4213" s="25" t="s">
        <v>42</v>
      </c>
      <c r="I4213" s="25" t="s">
        <v>42</v>
      </c>
      <c r="J4213" s="25" t="s">
        <v>42</v>
      </c>
      <c r="K4213" s="25" t="s">
        <v>42</v>
      </c>
      <c r="L4213" s="59" t="s">
        <v>51</v>
      </c>
      <c r="M4213" s="59" t="s">
        <v>51</v>
      </c>
      <c r="N4213" s="59" t="s">
        <v>51</v>
      </c>
      <c r="O4213" s="59" t="s">
        <v>51</v>
      </c>
      <c r="P4213" s="59" t="s">
        <v>12315</v>
      </c>
      <c r="Q4213" s="25" t="s">
        <v>42</v>
      </c>
      <c r="R4213" s="25" t="s">
        <v>42</v>
      </c>
      <c r="S4213" s="25" t="s">
        <v>42</v>
      </c>
      <c r="T4213" s="25" t="s">
        <v>42</v>
      </c>
      <c r="U4213" s="25" t="s">
        <v>42</v>
      </c>
      <c r="V4213" s="25" t="s">
        <v>42</v>
      </c>
      <c r="W4213" s="25">
        <v>0</v>
      </c>
      <c r="X4213" s="25">
        <v>0</v>
      </c>
      <c r="Y4213" s="25" t="s">
        <v>42</v>
      </c>
      <c r="Z4213" s="25" t="s">
        <v>42</v>
      </c>
      <c r="AA4213" s="25">
        <v>0.4</v>
      </c>
      <c r="AB4213" s="25">
        <v>0.4</v>
      </c>
      <c r="AC4213" s="25" t="s">
        <v>11088</v>
      </c>
      <c r="AD4213" s="59" t="s">
        <v>147</v>
      </c>
      <c r="AE4213" s="59" t="s">
        <v>51</v>
      </c>
    </row>
    <row r="4214" spans="1:31" ht="110.25" x14ac:dyDescent="0.25">
      <c r="A4214" s="57" t="s">
        <v>11416</v>
      </c>
      <c r="B4214" s="24" t="s">
        <v>12316</v>
      </c>
      <c r="C4214" s="58" t="s">
        <v>12317</v>
      </c>
      <c r="D4214" s="59">
        <v>1966</v>
      </c>
      <c r="E4214" s="25">
        <v>45</v>
      </c>
      <c r="F4214" s="25">
        <v>0.50149999999999995</v>
      </c>
      <c r="G4214" s="59">
        <v>2021</v>
      </c>
      <c r="H4214" s="25" t="s">
        <v>42</v>
      </c>
      <c r="I4214" s="25" t="s">
        <v>42</v>
      </c>
      <c r="J4214" s="25" t="s">
        <v>42</v>
      </c>
      <c r="K4214" s="25" t="s">
        <v>42</v>
      </c>
      <c r="L4214" s="59" t="s">
        <v>51</v>
      </c>
      <c r="M4214" s="59" t="s">
        <v>51</v>
      </c>
      <c r="N4214" s="59" t="s">
        <v>51</v>
      </c>
      <c r="O4214" s="59" t="s">
        <v>51</v>
      </c>
      <c r="P4214" s="59" t="s">
        <v>12318</v>
      </c>
      <c r="Q4214" s="25" t="s">
        <v>42</v>
      </c>
      <c r="R4214" s="25" t="s">
        <v>42</v>
      </c>
      <c r="S4214" s="25" t="s">
        <v>42</v>
      </c>
      <c r="T4214" s="25" t="s">
        <v>42</v>
      </c>
      <c r="U4214" s="25" t="s">
        <v>42</v>
      </c>
      <c r="V4214" s="25" t="s">
        <v>42</v>
      </c>
      <c r="W4214" s="25">
        <v>0</v>
      </c>
      <c r="X4214" s="25">
        <v>0</v>
      </c>
      <c r="Y4214" s="25" t="s">
        <v>42</v>
      </c>
      <c r="Z4214" s="25" t="s">
        <v>42</v>
      </c>
      <c r="AA4214" s="25">
        <v>0.4</v>
      </c>
      <c r="AB4214" s="25">
        <v>0.4</v>
      </c>
      <c r="AC4214" s="25" t="s">
        <v>11039</v>
      </c>
      <c r="AD4214" s="59" t="s">
        <v>51</v>
      </c>
      <c r="AE4214" s="59" t="s">
        <v>51</v>
      </c>
    </row>
    <row r="4215" spans="1:31" ht="47.25" x14ac:dyDescent="0.25">
      <c r="A4215" s="57" t="s">
        <v>11416</v>
      </c>
      <c r="B4215" s="24" t="s">
        <v>12319</v>
      </c>
      <c r="C4215" s="58" t="s">
        <v>12320</v>
      </c>
      <c r="D4215" s="59">
        <v>1960</v>
      </c>
      <c r="E4215" s="25">
        <v>45</v>
      </c>
      <c r="F4215" s="25">
        <v>0.30980000000000002</v>
      </c>
      <c r="G4215" s="59">
        <v>2021</v>
      </c>
      <c r="H4215" s="25" t="s">
        <v>42</v>
      </c>
      <c r="I4215" s="25" t="s">
        <v>42</v>
      </c>
      <c r="J4215" s="25" t="s">
        <v>42</v>
      </c>
      <c r="K4215" s="25" t="s">
        <v>42</v>
      </c>
      <c r="L4215" s="59" t="s">
        <v>51</v>
      </c>
      <c r="M4215" s="59" t="s">
        <v>51</v>
      </c>
      <c r="N4215" s="59" t="s">
        <v>51</v>
      </c>
      <c r="O4215" s="59" t="s">
        <v>51</v>
      </c>
      <c r="P4215" s="59" t="s">
        <v>12321</v>
      </c>
      <c r="Q4215" s="25" t="s">
        <v>42</v>
      </c>
      <c r="R4215" s="25" t="s">
        <v>42</v>
      </c>
      <c r="S4215" s="25" t="s">
        <v>42</v>
      </c>
      <c r="T4215" s="25" t="s">
        <v>42</v>
      </c>
      <c r="U4215" s="25" t="s">
        <v>42</v>
      </c>
      <c r="V4215" s="25" t="s">
        <v>42</v>
      </c>
      <c r="W4215" s="25">
        <v>0</v>
      </c>
      <c r="X4215" s="25">
        <v>0</v>
      </c>
      <c r="Y4215" s="25" t="s">
        <v>42</v>
      </c>
      <c r="Z4215" s="25" t="s">
        <v>42</v>
      </c>
      <c r="AA4215" s="25">
        <v>0.4</v>
      </c>
      <c r="AB4215" s="25">
        <v>0.4</v>
      </c>
      <c r="AC4215" s="25" t="s">
        <v>11071</v>
      </c>
      <c r="AD4215" s="59" t="s">
        <v>147</v>
      </c>
      <c r="AE4215" s="59" t="s">
        <v>51</v>
      </c>
    </row>
    <row r="4216" spans="1:31" ht="47.25" x14ac:dyDescent="0.25">
      <c r="A4216" s="57" t="s">
        <v>11416</v>
      </c>
      <c r="B4216" s="24" t="s">
        <v>12322</v>
      </c>
      <c r="C4216" s="58" t="s">
        <v>12323</v>
      </c>
      <c r="D4216" s="59">
        <v>1961</v>
      </c>
      <c r="E4216" s="25">
        <v>45</v>
      </c>
      <c r="F4216" s="25">
        <v>6.9800000000000001E-2</v>
      </c>
      <c r="G4216" s="59">
        <v>2021</v>
      </c>
      <c r="H4216" s="25" t="s">
        <v>42</v>
      </c>
      <c r="I4216" s="25" t="s">
        <v>42</v>
      </c>
      <c r="J4216" s="25" t="s">
        <v>42</v>
      </c>
      <c r="K4216" s="25" t="s">
        <v>42</v>
      </c>
      <c r="L4216" s="59" t="s">
        <v>51</v>
      </c>
      <c r="M4216" s="59" t="s">
        <v>51</v>
      </c>
      <c r="N4216" s="59" t="s">
        <v>51</v>
      </c>
      <c r="O4216" s="59" t="s">
        <v>51</v>
      </c>
      <c r="P4216" s="59" t="s">
        <v>12324</v>
      </c>
      <c r="Q4216" s="25" t="s">
        <v>42</v>
      </c>
      <c r="R4216" s="25" t="s">
        <v>42</v>
      </c>
      <c r="S4216" s="25" t="s">
        <v>42</v>
      </c>
      <c r="T4216" s="25" t="s">
        <v>42</v>
      </c>
      <c r="U4216" s="25" t="s">
        <v>42</v>
      </c>
      <c r="V4216" s="25" t="s">
        <v>42</v>
      </c>
      <c r="W4216" s="25">
        <v>0</v>
      </c>
      <c r="X4216" s="25">
        <v>0</v>
      </c>
      <c r="Y4216" s="25" t="s">
        <v>42</v>
      </c>
      <c r="Z4216" s="25" t="s">
        <v>42</v>
      </c>
      <c r="AA4216" s="25">
        <v>0.4</v>
      </c>
      <c r="AB4216" s="25">
        <v>0.4</v>
      </c>
      <c r="AC4216" s="25" t="s">
        <v>11071</v>
      </c>
      <c r="AD4216" s="59" t="s">
        <v>147</v>
      </c>
      <c r="AE4216" s="59" t="s">
        <v>51</v>
      </c>
    </row>
    <row r="4217" spans="1:31" ht="47.25" x14ac:dyDescent="0.25">
      <c r="A4217" s="57" t="s">
        <v>11416</v>
      </c>
      <c r="B4217" s="24" t="s">
        <v>12325</v>
      </c>
      <c r="C4217" s="58" t="s">
        <v>12326</v>
      </c>
      <c r="D4217" s="59">
        <v>1960</v>
      </c>
      <c r="E4217" s="25">
        <v>45</v>
      </c>
      <c r="F4217" s="25">
        <v>0.30980000000000002</v>
      </c>
      <c r="G4217" s="59">
        <v>2021</v>
      </c>
      <c r="H4217" s="25" t="s">
        <v>42</v>
      </c>
      <c r="I4217" s="25" t="s">
        <v>42</v>
      </c>
      <c r="J4217" s="25" t="s">
        <v>42</v>
      </c>
      <c r="K4217" s="25" t="s">
        <v>42</v>
      </c>
      <c r="L4217" s="59" t="s">
        <v>51</v>
      </c>
      <c r="M4217" s="59" t="s">
        <v>51</v>
      </c>
      <c r="N4217" s="59" t="s">
        <v>51</v>
      </c>
      <c r="O4217" s="59" t="s">
        <v>51</v>
      </c>
      <c r="P4217" s="59" t="s">
        <v>12321</v>
      </c>
      <c r="Q4217" s="25" t="s">
        <v>42</v>
      </c>
      <c r="R4217" s="25" t="s">
        <v>42</v>
      </c>
      <c r="S4217" s="25" t="s">
        <v>42</v>
      </c>
      <c r="T4217" s="25" t="s">
        <v>42</v>
      </c>
      <c r="U4217" s="25" t="s">
        <v>42</v>
      </c>
      <c r="V4217" s="25" t="s">
        <v>42</v>
      </c>
      <c r="W4217" s="25">
        <v>0</v>
      </c>
      <c r="X4217" s="25">
        <v>0</v>
      </c>
      <c r="Y4217" s="25" t="s">
        <v>42</v>
      </c>
      <c r="Z4217" s="25" t="s">
        <v>42</v>
      </c>
      <c r="AA4217" s="25">
        <v>0.4</v>
      </c>
      <c r="AB4217" s="25">
        <v>0.4</v>
      </c>
      <c r="AC4217" s="25" t="s">
        <v>11071</v>
      </c>
      <c r="AD4217" s="59" t="s">
        <v>147</v>
      </c>
      <c r="AE4217" s="59" t="s">
        <v>51</v>
      </c>
    </row>
    <row r="4218" spans="1:31" ht="47.25" x14ac:dyDescent="0.25">
      <c r="A4218" s="57" t="s">
        <v>11416</v>
      </c>
      <c r="B4218" s="24" t="s">
        <v>12327</v>
      </c>
      <c r="C4218" s="58" t="s">
        <v>12328</v>
      </c>
      <c r="D4218" s="59">
        <v>1973</v>
      </c>
      <c r="E4218" s="25">
        <v>45</v>
      </c>
      <c r="F4218" s="25">
        <v>8.9499999999999996E-2</v>
      </c>
      <c r="G4218" s="59">
        <v>2021</v>
      </c>
      <c r="H4218" s="25" t="s">
        <v>42</v>
      </c>
      <c r="I4218" s="25" t="s">
        <v>42</v>
      </c>
      <c r="J4218" s="25" t="s">
        <v>42</v>
      </c>
      <c r="K4218" s="25" t="s">
        <v>42</v>
      </c>
      <c r="L4218" s="59" t="s">
        <v>51</v>
      </c>
      <c r="M4218" s="59" t="s">
        <v>51</v>
      </c>
      <c r="N4218" s="59" t="s">
        <v>51</v>
      </c>
      <c r="O4218" s="59" t="s">
        <v>51</v>
      </c>
      <c r="P4218" s="59" t="s">
        <v>12329</v>
      </c>
      <c r="Q4218" s="25" t="s">
        <v>42</v>
      </c>
      <c r="R4218" s="25" t="s">
        <v>42</v>
      </c>
      <c r="S4218" s="25" t="s">
        <v>42</v>
      </c>
      <c r="T4218" s="25" t="s">
        <v>42</v>
      </c>
      <c r="U4218" s="25" t="s">
        <v>42</v>
      </c>
      <c r="V4218" s="25" t="s">
        <v>42</v>
      </c>
      <c r="W4218" s="25">
        <v>0</v>
      </c>
      <c r="X4218" s="25">
        <v>0</v>
      </c>
      <c r="Y4218" s="25" t="s">
        <v>42</v>
      </c>
      <c r="Z4218" s="25" t="s">
        <v>42</v>
      </c>
      <c r="AA4218" s="25">
        <v>0.4</v>
      </c>
      <c r="AB4218" s="25">
        <v>0.4</v>
      </c>
      <c r="AC4218" s="25" t="s">
        <v>11071</v>
      </c>
      <c r="AD4218" s="59" t="s">
        <v>147</v>
      </c>
      <c r="AE4218" s="59" t="s">
        <v>51</v>
      </c>
    </row>
    <row r="4219" spans="1:31" ht="47.25" x14ac:dyDescent="0.25">
      <c r="A4219" s="57" t="s">
        <v>11416</v>
      </c>
      <c r="B4219" s="24" t="s">
        <v>12330</v>
      </c>
      <c r="C4219" s="58" t="s">
        <v>12331</v>
      </c>
      <c r="D4219" s="59">
        <v>1963</v>
      </c>
      <c r="E4219" s="25">
        <v>45</v>
      </c>
      <c r="F4219" s="25">
        <v>0.31879999999999997</v>
      </c>
      <c r="G4219" s="59">
        <v>2021</v>
      </c>
      <c r="H4219" s="25" t="s">
        <v>42</v>
      </c>
      <c r="I4219" s="25" t="s">
        <v>42</v>
      </c>
      <c r="J4219" s="25" t="s">
        <v>42</v>
      </c>
      <c r="K4219" s="25" t="s">
        <v>42</v>
      </c>
      <c r="L4219" s="59" t="s">
        <v>51</v>
      </c>
      <c r="M4219" s="59" t="s">
        <v>51</v>
      </c>
      <c r="N4219" s="59" t="s">
        <v>51</v>
      </c>
      <c r="O4219" s="59" t="s">
        <v>51</v>
      </c>
      <c r="P4219" s="59" t="s">
        <v>12332</v>
      </c>
      <c r="Q4219" s="25" t="s">
        <v>42</v>
      </c>
      <c r="R4219" s="25" t="s">
        <v>42</v>
      </c>
      <c r="S4219" s="25" t="s">
        <v>42</v>
      </c>
      <c r="T4219" s="25" t="s">
        <v>42</v>
      </c>
      <c r="U4219" s="25" t="s">
        <v>42</v>
      </c>
      <c r="V4219" s="25" t="s">
        <v>42</v>
      </c>
      <c r="W4219" s="25">
        <v>0</v>
      </c>
      <c r="X4219" s="25">
        <v>0</v>
      </c>
      <c r="Y4219" s="25" t="s">
        <v>42</v>
      </c>
      <c r="Z4219" s="25" t="s">
        <v>42</v>
      </c>
      <c r="AA4219" s="25">
        <v>0.4</v>
      </c>
      <c r="AB4219" s="25">
        <v>0.4</v>
      </c>
      <c r="AC4219" s="25" t="s">
        <v>11071</v>
      </c>
      <c r="AD4219" s="59" t="s">
        <v>147</v>
      </c>
      <c r="AE4219" s="59" t="s">
        <v>51</v>
      </c>
    </row>
    <row r="4220" spans="1:31" ht="47.25" x14ac:dyDescent="0.25">
      <c r="A4220" s="57" t="s">
        <v>11416</v>
      </c>
      <c r="B4220" s="24" t="s">
        <v>12333</v>
      </c>
      <c r="C4220" s="58" t="s">
        <v>12334</v>
      </c>
      <c r="D4220" s="59">
        <v>1952</v>
      </c>
      <c r="E4220" s="25">
        <v>45</v>
      </c>
      <c r="F4220" s="25">
        <v>0.20949999999999999</v>
      </c>
      <c r="G4220" s="59">
        <v>2021</v>
      </c>
      <c r="H4220" s="25" t="s">
        <v>42</v>
      </c>
      <c r="I4220" s="25" t="s">
        <v>42</v>
      </c>
      <c r="J4220" s="25" t="s">
        <v>42</v>
      </c>
      <c r="K4220" s="25" t="s">
        <v>42</v>
      </c>
      <c r="L4220" s="59" t="s">
        <v>51</v>
      </c>
      <c r="M4220" s="59" t="s">
        <v>51</v>
      </c>
      <c r="N4220" s="59" t="s">
        <v>51</v>
      </c>
      <c r="O4220" s="59" t="s">
        <v>51</v>
      </c>
      <c r="P4220" s="59" t="s">
        <v>12335</v>
      </c>
      <c r="Q4220" s="25" t="s">
        <v>42</v>
      </c>
      <c r="R4220" s="25" t="s">
        <v>42</v>
      </c>
      <c r="S4220" s="25" t="s">
        <v>42</v>
      </c>
      <c r="T4220" s="25" t="s">
        <v>42</v>
      </c>
      <c r="U4220" s="25" t="s">
        <v>42</v>
      </c>
      <c r="V4220" s="25" t="s">
        <v>42</v>
      </c>
      <c r="W4220" s="25">
        <v>0</v>
      </c>
      <c r="X4220" s="25">
        <v>0</v>
      </c>
      <c r="Y4220" s="25" t="s">
        <v>42</v>
      </c>
      <c r="Z4220" s="25" t="s">
        <v>42</v>
      </c>
      <c r="AA4220" s="25">
        <v>0.4</v>
      </c>
      <c r="AB4220" s="25">
        <v>0.4</v>
      </c>
      <c r="AC4220" s="25" t="s">
        <v>11071</v>
      </c>
      <c r="AD4220" s="59" t="s">
        <v>147</v>
      </c>
      <c r="AE4220" s="59" t="s">
        <v>51</v>
      </c>
    </row>
    <row r="4221" spans="1:31" ht="47.25" x14ac:dyDescent="0.25">
      <c r="A4221" s="57" t="s">
        <v>11416</v>
      </c>
      <c r="B4221" s="24" t="s">
        <v>12336</v>
      </c>
      <c r="C4221" s="58" t="s">
        <v>12337</v>
      </c>
      <c r="D4221" s="59">
        <v>1942</v>
      </c>
      <c r="E4221" s="25">
        <v>45</v>
      </c>
      <c r="F4221" s="25">
        <v>0.20030000000000001</v>
      </c>
      <c r="G4221" s="59">
        <v>2021</v>
      </c>
      <c r="H4221" s="25" t="s">
        <v>42</v>
      </c>
      <c r="I4221" s="25" t="s">
        <v>42</v>
      </c>
      <c r="J4221" s="25" t="s">
        <v>42</v>
      </c>
      <c r="K4221" s="25" t="s">
        <v>42</v>
      </c>
      <c r="L4221" s="59" t="s">
        <v>51</v>
      </c>
      <c r="M4221" s="59" t="s">
        <v>51</v>
      </c>
      <c r="N4221" s="59" t="s">
        <v>51</v>
      </c>
      <c r="O4221" s="59" t="s">
        <v>51</v>
      </c>
      <c r="P4221" s="59" t="s">
        <v>12338</v>
      </c>
      <c r="Q4221" s="25" t="s">
        <v>42</v>
      </c>
      <c r="R4221" s="25" t="s">
        <v>42</v>
      </c>
      <c r="S4221" s="25" t="s">
        <v>42</v>
      </c>
      <c r="T4221" s="25" t="s">
        <v>42</v>
      </c>
      <c r="U4221" s="25" t="s">
        <v>42</v>
      </c>
      <c r="V4221" s="25" t="s">
        <v>42</v>
      </c>
      <c r="W4221" s="25">
        <v>0</v>
      </c>
      <c r="X4221" s="25">
        <v>0</v>
      </c>
      <c r="Y4221" s="25" t="s">
        <v>42</v>
      </c>
      <c r="Z4221" s="25" t="s">
        <v>42</v>
      </c>
      <c r="AA4221" s="25">
        <v>0.4</v>
      </c>
      <c r="AB4221" s="25">
        <v>0.4</v>
      </c>
      <c r="AC4221" s="25" t="s">
        <v>11071</v>
      </c>
      <c r="AD4221" s="59" t="s">
        <v>147</v>
      </c>
      <c r="AE4221" s="59" t="s">
        <v>51</v>
      </c>
    </row>
    <row r="4222" spans="1:31" ht="47.25" x14ac:dyDescent="0.25">
      <c r="A4222" s="57" t="s">
        <v>11416</v>
      </c>
      <c r="B4222" s="24" t="s">
        <v>12339</v>
      </c>
      <c r="C4222" s="58" t="s">
        <v>12340</v>
      </c>
      <c r="D4222" s="59">
        <v>1943</v>
      </c>
      <c r="E4222" s="25">
        <v>45</v>
      </c>
      <c r="F4222" s="25">
        <v>8.9499999999999996E-2</v>
      </c>
      <c r="G4222" s="59">
        <v>2021</v>
      </c>
      <c r="H4222" s="25" t="s">
        <v>42</v>
      </c>
      <c r="I4222" s="25" t="s">
        <v>42</v>
      </c>
      <c r="J4222" s="25" t="s">
        <v>42</v>
      </c>
      <c r="K4222" s="25" t="s">
        <v>42</v>
      </c>
      <c r="L4222" s="59" t="s">
        <v>51</v>
      </c>
      <c r="M4222" s="59" t="s">
        <v>51</v>
      </c>
      <c r="N4222" s="59" t="s">
        <v>51</v>
      </c>
      <c r="O4222" s="59" t="s">
        <v>51</v>
      </c>
      <c r="P4222" s="59" t="s">
        <v>12341</v>
      </c>
      <c r="Q4222" s="25" t="s">
        <v>42</v>
      </c>
      <c r="R4222" s="25" t="s">
        <v>42</v>
      </c>
      <c r="S4222" s="25" t="s">
        <v>42</v>
      </c>
      <c r="T4222" s="25" t="s">
        <v>42</v>
      </c>
      <c r="U4222" s="25" t="s">
        <v>42</v>
      </c>
      <c r="V4222" s="25" t="s">
        <v>42</v>
      </c>
      <c r="W4222" s="25">
        <v>0</v>
      </c>
      <c r="X4222" s="25">
        <v>0</v>
      </c>
      <c r="Y4222" s="25" t="s">
        <v>42</v>
      </c>
      <c r="Z4222" s="25" t="s">
        <v>42</v>
      </c>
      <c r="AA4222" s="25">
        <v>0.4</v>
      </c>
      <c r="AB4222" s="25">
        <v>0.4</v>
      </c>
      <c r="AC4222" s="25" t="s">
        <v>11071</v>
      </c>
      <c r="AD4222" s="59" t="s">
        <v>147</v>
      </c>
      <c r="AE4222" s="59" t="s">
        <v>51</v>
      </c>
    </row>
    <row r="4223" spans="1:31" ht="47.25" x14ac:dyDescent="0.25">
      <c r="A4223" s="57" t="s">
        <v>11416</v>
      </c>
      <c r="B4223" s="24" t="s">
        <v>12342</v>
      </c>
      <c r="C4223" s="58" t="s">
        <v>12343</v>
      </c>
      <c r="D4223" s="59">
        <v>1959</v>
      </c>
      <c r="E4223" s="25">
        <v>45</v>
      </c>
      <c r="F4223" s="25">
        <v>0.49790000000000001</v>
      </c>
      <c r="G4223" s="59">
        <v>2021</v>
      </c>
      <c r="H4223" s="25" t="s">
        <v>42</v>
      </c>
      <c r="I4223" s="25" t="s">
        <v>42</v>
      </c>
      <c r="J4223" s="25" t="s">
        <v>42</v>
      </c>
      <c r="K4223" s="25" t="s">
        <v>42</v>
      </c>
      <c r="L4223" s="59" t="s">
        <v>51</v>
      </c>
      <c r="M4223" s="59" t="s">
        <v>51</v>
      </c>
      <c r="N4223" s="59" t="s">
        <v>51</v>
      </c>
      <c r="O4223" s="59" t="s">
        <v>51</v>
      </c>
      <c r="P4223" s="59" t="s">
        <v>12344</v>
      </c>
      <c r="Q4223" s="25" t="s">
        <v>42</v>
      </c>
      <c r="R4223" s="25" t="s">
        <v>42</v>
      </c>
      <c r="S4223" s="25" t="s">
        <v>42</v>
      </c>
      <c r="T4223" s="25" t="s">
        <v>42</v>
      </c>
      <c r="U4223" s="25" t="s">
        <v>42</v>
      </c>
      <c r="V4223" s="25" t="s">
        <v>42</v>
      </c>
      <c r="W4223" s="25">
        <v>0</v>
      </c>
      <c r="X4223" s="25">
        <v>0</v>
      </c>
      <c r="Y4223" s="25" t="s">
        <v>42</v>
      </c>
      <c r="Z4223" s="25" t="s">
        <v>42</v>
      </c>
      <c r="AA4223" s="25">
        <v>0.4</v>
      </c>
      <c r="AB4223" s="25">
        <v>0.4</v>
      </c>
      <c r="AC4223" s="25" t="s">
        <v>11071</v>
      </c>
      <c r="AD4223" s="59" t="s">
        <v>147</v>
      </c>
      <c r="AE4223" s="59" t="s">
        <v>51</v>
      </c>
    </row>
    <row r="4224" spans="1:31" ht="47.25" x14ac:dyDescent="0.25">
      <c r="A4224" s="57" t="s">
        <v>11416</v>
      </c>
      <c r="B4224" s="24" t="s">
        <v>12345</v>
      </c>
      <c r="C4224" s="58" t="s">
        <v>12346</v>
      </c>
      <c r="D4224" s="59">
        <v>1956</v>
      </c>
      <c r="E4224" s="25">
        <v>45</v>
      </c>
      <c r="F4224" s="25">
        <v>0.39939999999999998</v>
      </c>
      <c r="G4224" s="59">
        <v>2021</v>
      </c>
      <c r="H4224" s="25" t="s">
        <v>42</v>
      </c>
      <c r="I4224" s="25" t="s">
        <v>42</v>
      </c>
      <c r="J4224" s="25" t="s">
        <v>42</v>
      </c>
      <c r="K4224" s="25" t="s">
        <v>42</v>
      </c>
      <c r="L4224" s="59" t="s">
        <v>51</v>
      </c>
      <c r="M4224" s="59" t="s">
        <v>51</v>
      </c>
      <c r="N4224" s="59" t="s">
        <v>51</v>
      </c>
      <c r="O4224" s="59" t="s">
        <v>51</v>
      </c>
      <c r="P4224" s="59" t="s">
        <v>12347</v>
      </c>
      <c r="Q4224" s="25" t="s">
        <v>42</v>
      </c>
      <c r="R4224" s="25" t="s">
        <v>42</v>
      </c>
      <c r="S4224" s="25" t="s">
        <v>42</v>
      </c>
      <c r="T4224" s="25" t="s">
        <v>42</v>
      </c>
      <c r="U4224" s="25" t="s">
        <v>42</v>
      </c>
      <c r="V4224" s="25" t="s">
        <v>42</v>
      </c>
      <c r="W4224" s="25">
        <v>0</v>
      </c>
      <c r="X4224" s="25">
        <v>0</v>
      </c>
      <c r="Y4224" s="25" t="s">
        <v>42</v>
      </c>
      <c r="Z4224" s="25" t="s">
        <v>42</v>
      </c>
      <c r="AA4224" s="25">
        <v>0.4</v>
      </c>
      <c r="AB4224" s="25">
        <v>0.4</v>
      </c>
      <c r="AC4224" s="25" t="s">
        <v>11071</v>
      </c>
      <c r="AD4224" s="59" t="s">
        <v>147</v>
      </c>
      <c r="AE4224" s="59" t="s">
        <v>51</v>
      </c>
    </row>
    <row r="4225" spans="1:31" ht="47.25" x14ac:dyDescent="0.25">
      <c r="A4225" s="57" t="s">
        <v>11416</v>
      </c>
      <c r="B4225" s="24" t="s">
        <v>12348</v>
      </c>
      <c r="C4225" s="58" t="s">
        <v>12349</v>
      </c>
      <c r="D4225" s="59">
        <v>1937</v>
      </c>
      <c r="E4225" s="25">
        <v>45</v>
      </c>
      <c r="F4225" s="25">
        <v>0.4889</v>
      </c>
      <c r="G4225" s="59">
        <v>2021</v>
      </c>
      <c r="H4225" s="25" t="s">
        <v>42</v>
      </c>
      <c r="I4225" s="25" t="s">
        <v>42</v>
      </c>
      <c r="J4225" s="25" t="s">
        <v>42</v>
      </c>
      <c r="K4225" s="25" t="s">
        <v>42</v>
      </c>
      <c r="L4225" s="59" t="s">
        <v>51</v>
      </c>
      <c r="M4225" s="59" t="s">
        <v>51</v>
      </c>
      <c r="N4225" s="59" t="s">
        <v>51</v>
      </c>
      <c r="O4225" s="59" t="s">
        <v>51</v>
      </c>
      <c r="P4225" s="59" t="s">
        <v>12350</v>
      </c>
      <c r="Q4225" s="25" t="s">
        <v>42</v>
      </c>
      <c r="R4225" s="25" t="s">
        <v>42</v>
      </c>
      <c r="S4225" s="25" t="s">
        <v>42</v>
      </c>
      <c r="T4225" s="25" t="s">
        <v>42</v>
      </c>
      <c r="U4225" s="25" t="s">
        <v>42</v>
      </c>
      <c r="V4225" s="25" t="s">
        <v>42</v>
      </c>
      <c r="W4225" s="25">
        <v>0</v>
      </c>
      <c r="X4225" s="25">
        <v>0</v>
      </c>
      <c r="Y4225" s="25" t="s">
        <v>42</v>
      </c>
      <c r="Z4225" s="25" t="s">
        <v>42</v>
      </c>
      <c r="AA4225" s="25">
        <v>0.4</v>
      </c>
      <c r="AB4225" s="25">
        <v>0.4</v>
      </c>
      <c r="AC4225" s="25" t="s">
        <v>11071</v>
      </c>
      <c r="AD4225" s="59" t="s">
        <v>147</v>
      </c>
      <c r="AE4225" s="59" t="s">
        <v>51</v>
      </c>
    </row>
    <row r="4226" spans="1:31" ht="47.25" x14ac:dyDescent="0.25">
      <c r="A4226" s="57" t="s">
        <v>11416</v>
      </c>
      <c r="B4226" s="24" t="s">
        <v>12351</v>
      </c>
      <c r="C4226" s="58" t="s">
        <v>12352</v>
      </c>
      <c r="D4226" s="59">
        <v>1940</v>
      </c>
      <c r="E4226" s="25">
        <v>45</v>
      </c>
      <c r="F4226" s="25">
        <v>6.9800000000000001E-2</v>
      </c>
      <c r="G4226" s="59">
        <v>2021</v>
      </c>
      <c r="H4226" s="25" t="s">
        <v>42</v>
      </c>
      <c r="I4226" s="25" t="s">
        <v>42</v>
      </c>
      <c r="J4226" s="25" t="s">
        <v>42</v>
      </c>
      <c r="K4226" s="25" t="s">
        <v>42</v>
      </c>
      <c r="L4226" s="59" t="s">
        <v>51</v>
      </c>
      <c r="M4226" s="59" t="s">
        <v>51</v>
      </c>
      <c r="N4226" s="59" t="s">
        <v>51</v>
      </c>
      <c r="O4226" s="59" t="s">
        <v>51</v>
      </c>
      <c r="P4226" s="59" t="s">
        <v>12353</v>
      </c>
      <c r="Q4226" s="25" t="s">
        <v>42</v>
      </c>
      <c r="R4226" s="25" t="s">
        <v>42</v>
      </c>
      <c r="S4226" s="25" t="s">
        <v>42</v>
      </c>
      <c r="T4226" s="25" t="s">
        <v>42</v>
      </c>
      <c r="U4226" s="25" t="s">
        <v>42</v>
      </c>
      <c r="V4226" s="25" t="s">
        <v>42</v>
      </c>
      <c r="W4226" s="25">
        <v>0</v>
      </c>
      <c r="X4226" s="25">
        <v>0</v>
      </c>
      <c r="Y4226" s="25" t="s">
        <v>42</v>
      </c>
      <c r="Z4226" s="25" t="s">
        <v>42</v>
      </c>
      <c r="AA4226" s="25">
        <v>0.4</v>
      </c>
      <c r="AB4226" s="25">
        <v>0.4</v>
      </c>
      <c r="AC4226" s="25" t="s">
        <v>11071</v>
      </c>
      <c r="AD4226" s="59" t="s">
        <v>147</v>
      </c>
      <c r="AE4226" s="59" t="s">
        <v>51</v>
      </c>
    </row>
    <row r="4227" spans="1:31" ht="47.25" x14ac:dyDescent="0.25">
      <c r="A4227" s="57" t="s">
        <v>11416</v>
      </c>
      <c r="B4227" s="24" t="s">
        <v>12354</v>
      </c>
      <c r="C4227" s="58" t="s">
        <v>12355</v>
      </c>
      <c r="D4227" s="59">
        <v>1953</v>
      </c>
      <c r="E4227" s="25">
        <v>45</v>
      </c>
      <c r="F4227" s="25">
        <v>0.34570000000000001</v>
      </c>
      <c r="G4227" s="59">
        <v>2021</v>
      </c>
      <c r="H4227" s="25" t="s">
        <v>42</v>
      </c>
      <c r="I4227" s="25" t="s">
        <v>42</v>
      </c>
      <c r="J4227" s="25" t="s">
        <v>42</v>
      </c>
      <c r="K4227" s="25" t="s">
        <v>42</v>
      </c>
      <c r="L4227" s="59" t="s">
        <v>51</v>
      </c>
      <c r="M4227" s="59" t="s">
        <v>51</v>
      </c>
      <c r="N4227" s="59" t="s">
        <v>51</v>
      </c>
      <c r="O4227" s="59" t="s">
        <v>51</v>
      </c>
      <c r="P4227" s="59" t="s">
        <v>12356</v>
      </c>
      <c r="Q4227" s="25" t="s">
        <v>42</v>
      </c>
      <c r="R4227" s="25" t="s">
        <v>42</v>
      </c>
      <c r="S4227" s="25" t="s">
        <v>42</v>
      </c>
      <c r="T4227" s="25" t="s">
        <v>42</v>
      </c>
      <c r="U4227" s="25" t="s">
        <v>42</v>
      </c>
      <c r="V4227" s="25" t="s">
        <v>42</v>
      </c>
      <c r="W4227" s="25">
        <v>0</v>
      </c>
      <c r="X4227" s="25">
        <v>0</v>
      </c>
      <c r="Y4227" s="25" t="s">
        <v>42</v>
      </c>
      <c r="Z4227" s="25" t="s">
        <v>42</v>
      </c>
      <c r="AA4227" s="25">
        <v>0.4</v>
      </c>
      <c r="AB4227" s="25">
        <v>0.4</v>
      </c>
      <c r="AC4227" s="25" t="s">
        <v>11071</v>
      </c>
      <c r="AD4227" s="59" t="s">
        <v>147</v>
      </c>
      <c r="AE4227" s="59" t="s">
        <v>51</v>
      </c>
    </row>
    <row r="4228" spans="1:31" ht="47.25" x14ac:dyDescent="0.25">
      <c r="A4228" s="57" t="s">
        <v>11416</v>
      </c>
      <c r="B4228" s="24" t="s">
        <v>12357</v>
      </c>
      <c r="C4228" s="58" t="s">
        <v>12358</v>
      </c>
      <c r="D4228" s="59">
        <v>1930</v>
      </c>
      <c r="E4228" s="25">
        <v>45</v>
      </c>
      <c r="F4228" s="25">
        <v>8.2400000000000001E-2</v>
      </c>
      <c r="G4228" s="59">
        <v>2021</v>
      </c>
      <c r="H4228" s="25" t="s">
        <v>42</v>
      </c>
      <c r="I4228" s="25" t="s">
        <v>42</v>
      </c>
      <c r="J4228" s="25" t="s">
        <v>42</v>
      </c>
      <c r="K4228" s="25" t="s">
        <v>42</v>
      </c>
      <c r="L4228" s="59" t="s">
        <v>51</v>
      </c>
      <c r="M4228" s="59" t="s">
        <v>51</v>
      </c>
      <c r="N4228" s="59" t="s">
        <v>51</v>
      </c>
      <c r="O4228" s="59" t="s">
        <v>51</v>
      </c>
      <c r="P4228" s="59" t="s">
        <v>12359</v>
      </c>
      <c r="Q4228" s="25" t="s">
        <v>42</v>
      </c>
      <c r="R4228" s="25" t="s">
        <v>42</v>
      </c>
      <c r="S4228" s="25" t="s">
        <v>42</v>
      </c>
      <c r="T4228" s="25" t="s">
        <v>42</v>
      </c>
      <c r="U4228" s="25" t="s">
        <v>42</v>
      </c>
      <c r="V4228" s="25" t="s">
        <v>42</v>
      </c>
      <c r="W4228" s="25">
        <v>0</v>
      </c>
      <c r="X4228" s="25">
        <v>0</v>
      </c>
      <c r="Y4228" s="25" t="s">
        <v>42</v>
      </c>
      <c r="Z4228" s="25" t="s">
        <v>42</v>
      </c>
      <c r="AA4228" s="25">
        <v>0.4</v>
      </c>
      <c r="AB4228" s="25">
        <v>0.4</v>
      </c>
      <c r="AC4228" s="25" t="s">
        <v>11071</v>
      </c>
      <c r="AD4228" s="59" t="s">
        <v>147</v>
      </c>
      <c r="AE4228" s="59" t="s">
        <v>51</v>
      </c>
    </row>
    <row r="4229" spans="1:31" ht="47.25" x14ac:dyDescent="0.25">
      <c r="A4229" s="57" t="s">
        <v>11416</v>
      </c>
      <c r="B4229" s="24" t="s">
        <v>12360</v>
      </c>
      <c r="C4229" s="58" t="s">
        <v>12361</v>
      </c>
      <c r="D4229" s="59">
        <v>1957</v>
      </c>
      <c r="E4229" s="25">
        <v>45</v>
      </c>
      <c r="F4229" s="25">
        <v>0.17910000000000001</v>
      </c>
      <c r="G4229" s="59">
        <v>2021</v>
      </c>
      <c r="H4229" s="25" t="s">
        <v>42</v>
      </c>
      <c r="I4229" s="25" t="s">
        <v>42</v>
      </c>
      <c r="J4229" s="25" t="s">
        <v>42</v>
      </c>
      <c r="K4229" s="25" t="s">
        <v>42</v>
      </c>
      <c r="L4229" s="59" t="s">
        <v>51</v>
      </c>
      <c r="M4229" s="59" t="s">
        <v>51</v>
      </c>
      <c r="N4229" s="59" t="s">
        <v>51</v>
      </c>
      <c r="O4229" s="59" t="s">
        <v>51</v>
      </c>
      <c r="P4229" s="59" t="s">
        <v>12362</v>
      </c>
      <c r="Q4229" s="25" t="s">
        <v>42</v>
      </c>
      <c r="R4229" s="25" t="s">
        <v>42</v>
      </c>
      <c r="S4229" s="25" t="s">
        <v>42</v>
      </c>
      <c r="T4229" s="25" t="s">
        <v>42</v>
      </c>
      <c r="U4229" s="25" t="s">
        <v>42</v>
      </c>
      <c r="V4229" s="25" t="s">
        <v>42</v>
      </c>
      <c r="W4229" s="25">
        <v>0</v>
      </c>
      <c r="X4229" s="25">
        <v>0</v>
      </c>
      <c r="Y4229" s="25" t="s">
        <v>42</v>
      </c>
      <c r="Z4229" s="25" t="s">
        <v>42</v>
      </c>
      <c r="AA4229" s="25">
        <v>0.4</v>
      </c>
      <c r="AB4229" s="25">
        <v>0.4</v>
      </c>
      <c r="AC4229" s="25" t="s">
        <v>11071</v>
      </c>
      <c r="AD4229" s="59" t="s">
        <v>147</v>
      </c>
      <c r="AE4229" s="59" t="s">
        <v>51</v>
      </c>
    </row>
    <row r="4230" spans="1:31" ht="47.25" x14ac:dyDescent="0.25">
      <c r="A4230" s="57" t="s">
        <v>11416</v>
      </c>
      <c r="B4230" s="24" t="s">
        <v>12363</v>
      </c>
      <c r="C4230" s="58" t="s">
        <v>12364</v>
      </c>
      <c r="D4230" s="59">
        <v>1937</v>
      </c>
      <c r="E4230" s="25">
        <v>45</v>
      </c>
      <c r="F4230" s="25">
        <v>0.55879999999999996</v>
      </c>
      <c r="G4230" s="59">
        <v>2021</v>
      </c>
      <c r="H4230" s="25" t="s">
        <v>42</v>
      </c>
      <c r="I4230" s="25" t="s">
        <v>42</v>
      </c>
      <c r="J4230" s="25" t="s">
        <v>42</v>
      </c>
      <c r="K4230" s="25" t="s">
        <v>42</v>
      </c>
      <c r="L4230" s="59" t="s">
        <v>51</v>
      </c>
      <c r="M4230" s="59" t="s">
        <v>51</v>
      </c>
      <c r="N4230" s="59" t="s">
        <v>51</v>
      </c>
      <c r="O4230" s="59" t="s">
        <v>51</v>
      </c>
      <c r="P4230" s="59" t="s">
        <v>12365</v>
      </c>
      <c r="Q4230" s="25" t="s">
        <v>42</v>
      </c>
      <c r="R4230" s="25" t="s">
        <v>42</v>
      </c>
      <c r="S4230" s="25" t="s">
        <v>42</v>
      </c>
      <c r="T4230" s="25" t="s">
        <v>42</v>
      </c>
      <c r="U4230" s="25" t="s">
        <v>42</v>
      </c>
      <c r="V4230" s="25" t="s">
        <v>42</v>
      </c>
      <c r="W4230" s="25">
        <v>0</v>
      </c>
      <c r="X4230" s="25">
        <v>0</v>
      </c>
      <c r="Y4230" s="25" t="s">
        <v>42</v>
      </c>
      <c r="Z4230" s="25" t="s">
        <v>42</v>
      </c>
      <c r="AA4230" s="25">
        <v>0.4</v>
      </c>
      <c r="AB4230" s="25">
        <v>0.4</v>
      </c>
      <c r="AC4230" s="25" t="s">
        <v>11071</v>
      </c>
      <c r="AD4230" s="59" t="s">
        <v>147</v>
      </c>
      <c r="AE4230" s="59" t="s">
        <v>51</v>
      </c>
    </row>
    <row r="4231" spans="1:31" ht="47.25" x14ac:dyDescent="0.25">
      <c r="A4231" s="57" t="s">
        <v>11416</v>
      </c>
      <c r="B4231" s="24" t="s">
        <v>12366</v>
      </c>
      <c r="C4231" s="58" t="s">
        <v>12367</v>
      </c>
      <c r="D4231" s="59">
        <v>1953</v>
      </c>
      <c r="E4231" s="25">
        <v>45</v>
      </c>
      <c r="F4231" s="25">
        <v>0.36180000000000001</v>
      </c>
      <c r="G4231" s="59">
        <v>2021</v>
      </c>
      <c r="H4231" s="25" t="s">
        <v>42</v>
      </c>
      <c r="I4231" s="25" t="s">
        <v>42</v>
      </c>
      <c r="J4231" s="25" t="s">
        <v>42</v>
      </c>
      <c r="K4231" s="25" t="s">
        <v>42</v>
      </c>
      <c r="L4231" s="59" t="s">
        <v>51</v>
      </c>
      <c r="M4231" s="59" t="s">
        <v>51</v>
      </c>
      <c r="N4231" s="59" t="s">
        <v>51</v>
      </c>
      <c r="O4231" s="59" t="s">
        <v>51</v>
      </c>
      <c r="P4231" s="59" t="s">
        <v>12368</v>
      </c>
      <c r="Q4231" s="25" t="s">
        <v>42</v>
      </c>
      <c r="R4231" s="25" t="s">
        <v>42</v>
      </c>
      <c r="S4231" s="25" t="s">
        <v>42</v>
      </c>
      <c r="T4231" s="25" t="s">
        <v>42</v>
      </c>
      <c r="U4231" s="25" t="s">
        <v>42</v>
      </c>
      <c r="V4231" s="25" t="s">
        <v>42</v>
      </c>
      <c r="W4231" s="25">
        <v>0</v>
      </c>
      <c r="X4231" s="25">
        <v>0</v>
      </c>
      <c r="Y4231" s="25" t="s">
        <v>42</v>
      </c>
      <c r="Z4231" s="25" t="s">
        <v>42</v>
      </c>
      <c r="AA4231" s="25">
        <v>0.4</v>
      </c>
      <c r="AB4231" s="25">
        <v>0.4</v>
      </c>
      <c r="AC4231" s="25" t="s">
        <v>11071</v>
      </c>
      <c r="AD4231" s="59" t="s">
        <v>147</v>
      </c>
      <c r="AE4231" s="59" t="s">
        <v>51</v>
      </c>
    </row>
    <row r="4232" spans="1:31" ht="47.25" x14ac:dyDescent="0.25">
      <c r="A4232" s="57" t="s">
        <v>11416</v>
      </c>
      <c r="B4232" s="24" t="s">
        <v>12369</v>
      </c>
      <c r="C4232" s="58" t="s">
        <v>12370</v>
      </c>
      <c r="D4232" s="59">
        <v>1960</v>
      </c>
      <c r="E4232" s="25">
        <v>45</v>
      </c>
      <c r="F4232" s="25">
        <v>0.17910000000000001</v>
      </c>
      <c r="G4232" s="59">
        <v>2021</v>
      </c>
      <c r="H4232" s="25" t="s">
        <v>42</v>
      </c>
      <c r="I4232" s="25" t="s">
        <v>42</v>
      </c>
      <c r="J4232" s="25" t="s">
        <v>42</v>
      </c>
      <c r="K4232" s="25" t="s">
        <v>42</v>
      </c>
      <c r="L4232" s="59" t="s">
        <v>51</v>
      </c>
      <c r="M4232" s="59" t="s">
        <v>51</v>
      </c>
      <c r="N4232" s="59" t="s">
        <v>51</v>
      </c>
      <c r="O4232" s="59" t="s">
        <v>51</v>
      </c>
      <c r="P4232" s="59" t="s">
        <v>12371</v>
      </c>
      <c r="Q4232" s="25" t="s">
        <v>42</v>
      </c>
      <c r="R4232" s="25" t="s">
        <v>42</v>
      </c>
      <c r="S4232" s="25" t="s">
        <v>42</v>
      </c>
      <c r="T4232" s="25" t="s">
        <v>42</v>
      </c>
      <c r="U4232" s="25" t="s">
        <v>42</v>
      </c>
      <c r="V4232" s="25" t="s">
        <v>42</v>
      </c>
      <c r="W4232" s="25">
        <v>0</v>
      </c>
      <c r="X4232" s="25">
        <v>0</v>
      </c>
      <c r="Y4232" s="25" t="s">
        <v>42</v>
      </c>
      <c r="Z4232" s="25" t="s">
        <v>42</v>
      </c>
      <c r="AA4232" s="25">
        <v>0.4</v>
      </c>
      <c r="AB4232" s="25">
        <v>0.4</v>
      </c>
      <c r="AC4232" s="25" t="s">
        <v>11071</v>
      </c>
      <c r="AD4232" s="59" t="s">
        <v>147</v>
      </c>
      <c r="AE4232" s="59" t="s">
        <v>51</v>
      </c>
    </row>
    <row r="4233" spans="1:31" ht="47.25" x14ac:dyDescent="0.25">
      <c r="A4233" s="57" t="s">
        <v>11416</v>
      </c>
      <c r="B4233" s="24" t="s">
        <v>12372</v>
      </c>
      <c r="C4233" s="58" t="s">
        <v>12373</v>
      </c>
      <c r="D4233" s="59">
        <v>1972</v>
      </c>
      <c r="E4233" s="25">
        <v>45</v>
      </c>
      <c r="F4233" s="25">
        <v>0.13969999999999999</v>
      </c>
      <c r="G4233" s="59">
        <v>2021</v>
      </c>
      <c r="H4233" s="25" t="s">
        <v>42</v>
      </c>
      <c r="I4233" s="25" t="s">
        <v>42</v>
      </c>
      <c r="J4233" s="25" t="s">
        <v>42</v>
      </c>
      <c r="K4233" s="25" t="s">
        <v>42</v>
      </c>
      <c r="L4233" s="59" t="s">
        <v>51</v>
      </c>
      <c r="M4233" s="59" t="s">
        <v>51</v>
      </c>
      <c r="N4233" s="59" t="s">
        <v>51</v>
      </c>
      <c r="O4233" s="59" t="s">
        <v>51</v>
      </c>
      <c r="P4233" s="59" t="s">
        <v>12374</v>
      </c>
      <c r="Q4233" s="25" t="s">
        <v>42</v>
      </c>
      <c r="R4233" s="25" t="s">
        <v>42</v>
      </c>
      <c r="S4233" s="25" t="s">
        <v>42</v>
      </c>
      <c r="T4233" s="25" t="s">
        <v>42</v>
      </c>
      <c r="U4233" s="25" t="s">
        <v>42</v>
      </c>
      <c r="V4233" s="25" t="s">
        <v>42</v>
      </c>
      <c r="W4233" s="25">
        <v>0</v>
      </c>
      <c r="X4233" s="25">
        <v>0</v>
      </c>
      <c r="Y4233" s="25" t="s">
        <v>42</v>
      </c>
      <c r="Z4233" s="25" t="s">
        <v>42</v>
      </c>
      <c r="AA4233" s="25">
        <v>0.4</v>
      </c>
      <c r="AB4233" s="25">
        <v>0.4</v>
      </c>
      <c r="AC4233" s="25" t="s">
        <v>11071</v>
      </c>
      <c r="AD4233" s="59" t="s">
        <v>147</v>
      </c>
      <c r="AE4233" s="59" t="s">
        <v>51</v>
      </c>
    </row>
    <row r="4234" spans="1:31" ht="47.25" x14ac:dyDescent="0.25">
      <c r="A4234" s="57" t="s">
        <v>11416</v>
      </c>
      <c r="B4234" s="24" t="s">
        <v>12375</v>
      </c>
      <c r="C4234" s="58" t="s">
        <v>12376</v>
      </c>
      <c r="D4234" s="59">
        <v>1972</v>
      </c>
      <c r="E4234" s="25">
        <v>45</v>
      </c>
      <c r="F4234" s="25">
        <v>0.13969999999999999</v>
      </c>
      <c r="G4234" s="59">
        <v>2021</v>
      </c>
      <c r="H4234" s="25" t="s">
        <v>42</v>
      </c>
      <c r="I4234" s="25" t="s">
        <v>42</v>
      </c>
      <c r="J4234" s="25" t="s">
        <v>42</v>
      </c>
      <c r="K4234" s="25" t="s">
        <v>42</v>
      </c>
      <c r="L4234" s="59" t="s">
        <v>51</v>
      </c>
      <c r="M4234" s="59" t="s">
        <v>51</v>
      </c>
      <c r="N4234" s="59" t="s">
        <v>51</v>
      </c>
      <c r="O4234" s="59" t="s">
        <v>51</v>
      </c>
      <c r="P4234" s="59" t="s">
        <v>12374</v>
      </c>
      <c r="Q4234" s="25" t="s">
        <v>42</v>
      </c>
      <c r="R4234" s="25" t="s">
        <v>42</v>
      </c>
      <c r="S4234" s="25" t="s">
        <v>42</v>
      </c>
      <c r="T4234" s="25" t="s">
        <v>42</v>
      </c>
      <c r="U4234" s="25" t="s">
        <v>42</v>
      </c>
      <c r="V4234" s="25" t="s">
        <v>42</v>
      </c>
      <c r="W4234" s="25">
        <v>0</v>
      </c>
      <c r="X4234" s="25">
        <v>0</v>
      </c>
      <c r="Y4234" s="25" t="s">
        <v>42</v>
      </c>
      <c r="Z4234" s="25" t="s">
        <v>42</v>
      </c>
      <c r="AA4234" s="25">
        <v>0.4</v>
      </c>
      <c r="AB4234" s="25">
        <v>0.4</v>
      </c>
      <c r="AC4234" s="25" t="s">
        <v>11071</v>
      </c>
      <c r="AD4234" s="59" t="s">
        <v>147</v>
      </c>
      <c r="AE4234" s="59" t="s">
        <v>51</v>
      </c>
    </row>
    <row r="4235" spans="1:31" ht="47.25" x14ac:dyDescent="0.25">
      <c r="A4235" s="57" t="s">
        <v>11416</v>
      </c>
      <c r="B4235" s="24" t="s">
        <v>12377</v>
      </c>
      <c r="C4235" s="58" t="s">
        <v>12378</v>
      </c>
      <c r="D4235" s="59">
        <v>1932</v>
      </c>
      <c r="E4235" s="25">
        <v>45</v>
      </c>
      <c r="F4235" s="25">
        <v>1.0548999999999999</v>
      </c>
      <c r="G4235" s="59">
        <v>2021</v>
      </c>
      <c r="H4235" s="25" t="s">
        <v>42</v>
      </c>
      <c r="I4235" s="25" t="s">
        <v>42</v>
      </c>
      <c r="J4235" s="25" t="s">
        <v>42</v>
      </c>
      <c r="K4235" s="25" t="s">
        <v>42</v>
      </c>
      <c r="L4235" s="59" t="s">
        <v>51</v>
      </c>
      <c r="M4235" s="59" t="s">
        <v>51</v>
      </c>
      <c r="N4235" s="59" t="s">
        <v>51</v>
      </c>
      <c r="O4235" s="59" t="s">
        <v>51</v>
      </c>
      <c r="P4235" s="59" t="s">
        <v>12379</v>
      </c>
      <c r="Q4235" s="25" t="s">
        <v>42</v>
      </c>
      <c r="R4235" s="25" t="s">
        <v>42</v>
      </c>
      <c r="S4235" s="25" t="s">
        <v>42</v>
      </c>
      <c r="T4235" s="25" t="s">
        <v>42</v>
      </c>
      <c r="U4235" s="25" t="s">
        <v>42</v>
      </c>
      <c r="V4235" s="25" t="s">
        <v>42</v>
      </c>
      <c r="W4235" s="25">
        <v>0</v>
      </c>
      <c r="X4235" s="25">
        <v>0</v>
      </c>
      <c r="Y4235" s="25" t="s">
        <v>42</v>
      </c>
      <c r="Z4235" s="25" t="s">
        <v>42</v>
      </c>
      <c r="AA4235" s="25">
        <v>0.4</v>
      </c>
      <c r="AB4235" s="25">
        <v>0.4</v>
      </c>
      <c r="AC4235" s="25" t="s">
        <v>11071</v>
      </c>
      <c r="AD4235" s="59" t="s">
        <v>147</v>
      </c>
      <c r="AE4235" s="59" t="s">
        <v>51</v>
      </c>
    </row>
    <row r="4236" spans="1:31" ht="47.25" x14ac:dyDescent="0.25">
      <c r="A4236" s="57" t="s">
        <v>11416</v>
      </c>
      <c r="B4236" s="24" t="s">
        <v>12380</v>
      </c>
      <c r="C4236" s="58" t="s">
        <v>12381</v>
      </c>
      <c r="D4236" s="59">
        <v>1968</v>
      </c>
      <c r="E4236" s="25">
        <v>45</v>
      </c>
      <c r="F4236" s="25">
        <v>1.0548999999999999</v>
      </c>
      <c r="G4236" s="59">
        <v>2021</v>
      </c>
      <c r="H4236" s="25" t="s">
        <v>42</v>
      </c>
      <c r="I4236" s="25" t="s">
        <v>42</v>
      </c>
      <c r="J4236" s="25" t="s">
        <v>42</v>
      </c>
      <c r="K4236" s="25" t="s">
        <v>42</v>
      </c>
      <c r="L4236" s="59" t="s">
        <v>51</v>
      </c>
      <c r="M4236" s="59" t="s">
        <v>51</v>
      </c>
      <c r="N4236" s="59" t="s">
        <v>51</v>
      </c>
      <c r="O4236" s="59" t="s">
        <v>51</v>
      </c>
      <c r="P4236" s="59" t="s">
        <v>12382</v>
      </c>
      <c r="Q4236" s="25" t="s">
        <v>42</v>
      </c>
      <c r="R4236" s="25" t="s">
        <v>42</v>
      </c>
      <c r="S4236" s="25" t="s">
        <v>42</v>
      </c>
      <c r="T4236" s="25" t="s">
        <v>42</v>
      </c>
      <c r="U4236" s="25" t="s">
        <v>42</v>
      </c>
      <c r="V4236" s="25" t="s">
        <v>42</v>
      </c>
      <c r="W4236" s="25">
        <v>0</v>
      </c>
      <c r="X4236" s="25">
        <v>0</v>
      </c>
      <c r="Y4236" s="25" t="s">
        <v>42</v>
      </c>
      <c r="Z4236" s="25" t="s">
        <v>42</v>
      </c>
      <c r="AA4236" s="25">
        <v>0.4</v>
      </c>
      <c r="AB4236" s="25">
        <v>0.4</v>
      </c>
      <c r="AC4236" s="25" t="s">
        <v>11071</v>
      </c>
      <c r="AD4236" s="59" t="s">
        <v>147</v>
      </c>
      <c r="AE4236" s="59" t="s">
        <v>51</v>
      </c>
    </row>
    <row r="4237" spans="1:31" ht="110.25" x14ac:dyDescent="0.25">
      <c r="A4237" s="57" t="s">
        <v>11416</v>
      </c>
      <c r="B4237" s="24" t="s">
        <v>12383</v>
      </c>
      <c r="C4237" s="58" t="s">
        <v>12384</v>
      </c>
      <c r="D4237" s="59">
        <v>1968</v>
      </c>
      <c r="E4237" s="25">
        <v>88.21</v>
      </c>
      <c r="F4237" s="25">
        <v>5.45E-2</v>
      </c>
      <c r="G4237" s="59">
        <v>2021</v>
      </c>
      <c r="H4237" s="25" t="s">
        <v>42</v>
      </c>
      <c r="I4237" s="25" t="s">
        <v>42</v>
      </c>
      <c r="J4237" s="25" t="s">
        <v>42</v>
      </c>
      <c r="K4237" s="25" t="s">
        <v>42</v>
      </c>
      <c r="L4237" s="59" t="s">
        <v>51</v>
      </c>
      <c r="M4237" s="59" t="s">
        <v>51</v>
      </c>
      <c r="N4237" s="59" t="s">
        <v>51</v>
      </c>
      <c r="O4237" s="59" t="s">
        <v>51</v>
      </c>
      <c r="P4237" s="59" t="s">
        <v>12385</v>
      </c>
      <c r="Q4237" s="25" t="s">
        <v>42</v>
      </c>
      <c r="R4237" s="25" t="s">
        <v>42</v>
      </c>
      <c r="S4237" s="25" t="s">
        <v>42</v>
      </c>
      <c r="T4237" s="25" t="s">
        <v>42</v>
      </c>
      <c r="U4237" s="25" t="s">
        <v>42</v>
      </c>
      <c r="V4237" s="25" t="s">
        <v>42</v>
      </c>
      <c r="W4237" s="25">
        <v>0</v>
      </c>
      <c r="X4237" s="25">
        <v>0</v>
      </c>
      <c r="Y4237" s="25" t="s">
        <v>42</v>
      </c>
      <c r="Z4237" s="25" t="s">
        <v>42</v>
      </c>
      <c r="AA4237" s="25">
        <v>6</v>
      </c>
      <c r="AB4237" s="25">
        <v>6</v>
      </c>
      <c r="AC4237" s="25" t="s">
        <v>11039</v>
      </c>
      <c r="AD4237" s="59" t="s">
        <v>51</v>
      </c>
      <c r="AE4237" s="59" t="s">
        <v>51</v>
      </c>
    </row>
    <row r="4238" spans="1:31" ht="110.25" x14ac:dyDescent="0.25">
      <c r="A4238" s="57" t="s">
        <v>11416</v>
      </c>
      <c r="B4238" s="24" t="s">
        <v>12386</v>
      </c>
      <c r="C4238" s="58" t="s">
        <v>12387</v>
      </c>
      <c r="D4238" s="59">
        <v>1962</v>
      </c>
      <c r="E4238" s="25">
        <v>92.73</v>
      </c>
      <c r="F4238" s="25">
        <v>0.96</v>
      </c>
      <c r="G4238" s="59">
        <v>2021</v>
      </c>
      <c r="H4238" s="25" t="s">
        <v>42</v>
      </c>
      <c r="I4238" s="25" t="s">
        <v>42</v>
      </c>
      <c r="J4238" s="25" t="s">
        <v>42</v>
      </c>
      <c r="K4238" s="25" t="s">
        <v>42</v>
      </c>
      <c r="L4238" s="59" t="s">
        <v>51</v>
      </c>
      <c r="M4238" s="59" t="s">
        <v>51</v>
      </c>
      <c r="N4238" s="59" t="s">
        <v>51</v>
      </c>
      <c r="O4238" s="59" t="s">
        <v>51</v>
      </c>
      <c r="P4238" s="59" t="s">
        <v>12388</v>
      </c>
      <c r="Q4238" s="25" t="s">
        <v>42</v>
      </c>
      <c r="R4238" s="25" t="s">
        <v>42</v>
      </c>
      <c r="S4238" s="25" t="s">
        <v>42</v>
      </c>
      <c r="T4238" s="25" t="s">
        <v>42</v>
      </c>
      <c r="U4238" s="25" t="s">
        <v>42</v>
      </c>
      <c r="V4238" s="25" t="s">
        <v>42</v>
      </c>
      <c r="W4238" s="25">
        <v>0</v>
      </c>
      <c r="X4238" s="25">
        <v>0</v>
      </c>
      <c r="Y4238" s="25" t="s">
        <v>42</v>
      </c>
      <c r="Z4238" s="25" t="s">
        <v>42</v>
      </c>
      <c r="AA4238" s="25">
        <v>10</v>
      </c>
      <c r="AB4238" s="25">
        <v>10</v>
      </c>
      <c r="AC4238" s="25" t="s">
        <v>11039</v>
      </c>
      <c r="AD4238" s="59" t="s">
        <v>51</v>
      </c>
      <c r="AE4238" s="59" t="s">
        <v>51</v>
      </c>
    </row>
    <row r="4239" spans="1:31" ht="110.25" x14ac:dyDescent="0.25">
      <c r="A4239" s="57" t="s">
        <v>11416</v>
      </c>
      <c r="B4239" s="24" t="s">
        <v>12389</v>
      </c>
      <c r="C4239" s="58" t="s">
        <v>12390</v>
      </c>
      <c r="D4239" s="59">
        <v>2015</v>
      </c>
      <c r="E4239" s="25">
        <v>97.36</v>
      </c>
      <c r="F4239" s="25">
        <v>8.3000000000000001E-3</v>
      </c>
      <c r="G4239" s="59">
        <v>2021</v>
      </c>
      <c r="H4239" s="25" t="s">
        <v>42</v>
      </c>
      <c r="I4239" s="25" t="s">
        <v>42</v>
      </c>
      <c r="J4239" s="25" t="s">
        <v>42</v>
      </c>
      <c r="K4239" s="25" t="s">
        <v>42</v>
      </c>
      <c r="L4239" s="59" t="s">
        <v>51</v>
      </c>
      <c r="M4239" s="59" t="s">
        <v>51</v>
      </c>
      <c r="N4239" s="59" t="s">
        <v>51</v>
      </c>
      <c r="O4239" s="59" t="s">
        <v>51</v>
      </c>
      <c r="P4239" s="59" t="s">
        <v>12391</v>
      </c>
      <c r="Q4239" s="25" t="s">
        <v>42</v>
      </c>
      <c r="R4239" s="25" t="s">
        <v>42</v>
      </c>
      <c r="S4239" s="25" t="s">
        <v>42</v>
      </c>
      <c r="T4239" s="25" t="s">
        <v>42</v>
      </c>
      <c r="U4239" s="25" t="s">
        <v>42</v>
      </c>
      <c r="V4239" s="25" t="s">
        <v>42</v>
      </c>
      <c r="W4239" s="25">
        <v>0</v>
      </c>
      <c r="X4239" s="25">
        <v>0</v>
      </c>
      <c r="Y4239" s="25" t="s">
        <v>42</v>
      </c>
      <c r="Z4239" s="25" t="s">
        <v>42</v>
      </c>
      <c r="AA4239" s="25">
        <v>0.4</v>
      </c>
      <c r="AB4239" s="25">
        <v>0.4</v>
      </c>
      <c r="AC4239" s="25" t="s">
        <v>11039</v>
      </c>
      <c r="AD4239" s="59" t="s">
        <v>51</v>
      </c>
      <c r="AE4239" s="59" t="s">
        <v>51</v>
      </c>
    </row>
    <row r="4240" spans="1:31" ht="110.25" x14ac:dyDescent="0.25">
      <c r="A4240" s="57" t="s">
        <v>11416</v>
      </c>
      <c r="B4240" s="24" t="s">
        <v>12392</v>
      </c>
      <c r="C4240" s="58" t="s">
        <v>12393</v>
      </c>
      <c r="D4240" s="59">
        <v>1962</v>
      </c>
      <c r="E4240" s="25">
        <v>81.25</v>
      </c>
      <c r="F4240" s="25">
        <v>1E-3</v>
      </c>
      <c r="G4240" s="59">
        <v>2021</v>
      </c>
      <c r="H4240" s="25" t="s">
        <v>42</v>
      </c>
      <c r="I4240" s="25" t="s">
        <v>42</v>
      </c>
      <c r="J4240" s="25" t="s">
        <v>42</v>
      </c>
      <c r="K4240" s="25" t="s">
        <v>42</v>
      </c>
      <c r="L4240" s="59" t="s">
        <v>51</v>
      </c>
      <c r="M4240" s="59" t="s">
        <v>51</v>
      </c>
      <c r="N4240" s="59" t="s">
        <v>51</v>
      </c>
      <c r="O4240" s="59" t="s">
        <v>51</v>
      </c>
      <c r="P4240" s="59" t="s">
        <v>12394</v>
      </c>
      <c r="Q4240" s="25" t="s">
        <v>42</v>
      </c>
      <c r="R4240" s="25" t="s">
        <v>42</v>
      </c>
      <c r="S4240" s="25" t="s">
        <v>42</v>
      </c>
      <c r="T4240" s="25" t="s">
        <v>42</v>
      </c>
      <c r="U4240" s="25" t="s">
        <v>42</v>
      </c>
      <c r="V4240" s="25" t="s">
        <v>42</v>
      </c>
      <c r="W4240" s="25">
        <v>0</v>
      </c>
      <c r="X4240" s="25">
        <v>0</v>
      </c>
      <c r="Y4240" s="25" t="s">
        <v>42</v>
      </c>
      <c r="Z4240" s="25" t="s">
        <v>42</v>
      </c>
      <c r="AA4240" s="25">
        <v>10</v>
      </c>
      <c r="AB4240" s="25">
        <v>10</v>
      </c>
      <c r="AC4240" s="25" t="s">
        <v>11039</v>
      </c>
      <c r="AD4240" s="59" t="s">
        <v>51</v>
      </c>
      <c r="AE4240" s="59" t="s">
        <v>51</v>
      </c>
    </row>
    <row r="4241" spans="1:31" ht="110.25" x14ac:dyDescent="0.25">
      <c r="A4241" s="57" t="s">
        <v>11416</v>
      </c>
      <c r="B4241" s="24" t="s">
        <v>12395</v>
      </c>
      <c r="C4241" s="58" t="s">
        <v>12396</v>
      </c>
      <c r="D4241" s="59">
        <v>1962</v>
      </c>
      <c r="E4241" s="25">
        <v>81.25</v>
      </c>
      <c r="F4241" s="25">
        <v>1E-3</v>
      </c>
      <c r="G4241" s="59">
        <v>2021</v>
      </c>
      <c r="H4241" s="25" t="s">
        <v>42</v>
      </c>
      <c r="I4241" s="25" t="s">
        <v>42</v>
      </c>
      <c r="J4241" s="25" t="s">
        <v>42</v>
      </c>
      <c r="K4241" s="25" t="s">
        <v>42</v>
      </c>
      <c r="L4241" s="59" t="s">
        <v>51</v>
      </c>
      <c r="M4241" s="59" t="s">
        <v>51</v>
      </c>
      <c r="N4241" s="59" t="s">
        <v>51</v>
      </c>
      <c r="O4241" s="59" t="s">
        <v>51</v>
      </c>
      <c r="P4241" s="59" t="s">
        <v>12397</v>
      </c>
      <c r="Q4241" s="25" t="s">
        <v>42</v>
      </c>
      <c r="R4241" s="25" t="s">
        <v>42</v>
      </c>
      <c r="S4241" s="25" t="s">
        <v>42</v>
      </c>
      <c r="T4241" s="25" t="s">
        <v>42</v>
      </c>
      <c r="U4241" s="25" t="s">
        <v>42</v>
      </c>
      <c r="V4241" s="25" t="s">
        <v>42</v>
      </c>
      <c r="W4241" s="25">
        <v>0</v>
      </c>
      <c r="X4241" s="25">
        <v>0</v>
      </c>
      <c r="Y4241" s="25" t="s">
        <v>42</v>
      </c>
      <c r="Z4241" s="25" t="s">
        <v>42</v>
      </c>
      <c r="AA4241" s="25">
        <v>0.4</v>
      </c>
      <c r="AB4241" s="25">
        <v>0.4</v>
      </c>
      <c r="AC4241" s="25" t="s">
        <v>11039</v>
      </c>
      <c r="AD4241" s="59" t="s">
        <v>51</v>
      </c>
      <c r="AE4241" s="59" t="s">
        <v>51</v>
      </c>
    </row>
    <row r="4242" spans="1:31" ht="110.25" x14ac:dyDescent="0.25">
      <c r="A4242" s="57" t="s">
        <v>11416</v>
      </c>
      <c r="B4242" s="24" t="s">
        <v>12398</v>
      </c>
      <c r="C4242" s="58" t="s">
        <v>12399</v>
      </c>
      <c r="D4242" s="59">
        <v>1989</v>
      </c>
      <c r="E4242" s="25">
        <v>91.12</v>
      </c>
      <c r="F4242" s="25">
        <v>0.26250000000000001</v>
      </c>
      <c r="G4242" s="59">
        <v>2021</v>
      </c>
      <c r="H4242" s="25" t="s">
        <v>42</v>
      </c>
      <c r="I4242" s="25" t="s">
        <v>42</v>
      </c>
      <c r="J4242" s="25" t="s">
        <v>42</v>
      </c>
      <c r="K4242" s="25" t="s">
        <v>42</v>
      </c>
      <c r="L4242" s="59" t="s">
        <v>51</v>
      </c>
      <c r="M4242" s="59" t="s">
        <v>51</v>
      </c>
      <c r="N4242" s="59" t="s">
        <v>51</v>
      </c>
      <c r="O4242" s="59" t="s">
        <v>51</v>
      </c>
      <c r="P4242" s="59" t="s">
        <v>12400</v>
      </c>
      <c r="Q4242" s="25" t="s">
        <v>42</v>
      </c>
      <c r="R4242" s="25" t="s">
        <v>42</v>
      </c>
      <c r="S4242" s="25" t="s">
        <v>42</v>
      </c>
      <c r="T4242" s="25" t="s">
        <v>42</v>
      </c>
      <c r="U4242" s="25" t="s">
        <v>42</v>
      </c>
      <c r="V4242" s="25" t="s">
        <v>42</v>
      </c>
      <c r="W4242" s="25">
        <v>0</v>
      </c>
      <c r="X4242" s="25">
        <v>0</v>
      </c>
      <c r="Y4242" s="25" t="s">
        <v>42</v>
      </c>
      <c r="Z4242" s="25" t="s">
        <v>42</v>
      </c>
      <c r="AA4242" s="25">
        <v>0.4</v>
      </c>
      <c r="AB4242" s="25">
        <v>0.4</v>
      </c>
      <c r="AC4242" s="25" t="s">
        <v>11039</v>
      </c>
      <c r="AD4242" s="59" t="s">
        <v>51</v>
      </c>
      <c r="AE4242" s="59" t="s">
        <v>51</v>
      </c>
    </row>
    <row r="4243" spans="1:31" ht="110.25" x14ac:dyDescent="0.25">
      <c r="A4243" s="57" t="s">
        <v>11416</v>
      </c>
      <c r="B4243" s="24" t="s">
        <v>12401</v>
      </c>
      <c r="C4243" s="58" t="s">
        <v>12402</v>
      </c>
      <c r="D4243" s="59">
        <v>1960</v>
      </c>
      <c r="E4243" s="25">
        <v>82.5</v>
      </c>
      <c r="F4243" s="25">
        <v>0.30170000000000002</v>
      </c>
      <c r="G4243" s="59">
        <v>2021</v>
      </c>
      <c r="H4243" s="25" t="s">
        <v>42</v>
      </c>
      <c r="I4243" s="25" t="s">
        <v>42</v>
      </c>
      <c r="J4243" s="25" t="s">
        <v>42</v>
      </c>
      <c r="K4243" s="25" t="s">
        <v>42</v>
      </c>
      <c r="L4243" s="59" t="s">
        <v>51</v>
      </c>
      <c r="M4243" s="59" t="s">
        <v>51</v>
      </c>
      <c r="N4243" s="59" t="s">
        <v>51</v>
      </c>
      <c r="O4243" s="59" t="s">
        <v>51</v>
      </c>
      <c r="P4243" s="59" t="s">
        <v>12403</v>
      </c>
      <c r="Q4243" s="25" t="s">
        <v>42</v>
      </c>
      <c r="R4243" s="25" t="s">
        <v>42</v>
      </c>
      <c r="S4243" s="25" t="s">
        <v>42</v>
      </c>
      <c r="T4243" s="25" t="s">
        <v>42</v>
      </c>
      <c r="U4243" s="25" t="s">
        <v>42</v>
      </c>
      <c r="V4243" s="25" t="s">
        <v>42</v>
      </c>
      <c r="W4243" s="25">
        <v>0</v>
      </c>
      <c r="X4243" s="25">
        <v>0</v>
      </c>
      <c r="Y4243" s="25" t="s">
        <v>42</v>
      </c>
      <c r="Z4243" s="25" t="s">
        <v>42</v>
      </c>
      <c r="AA4243" s="25">
        <v>0.4</v>
      </c>
      <c r="AB4243" s="25">
        <v>0.4</v>
      </c>
      <c r="AC4243" s="25" t="s">
        <v>11039</v>
      </c>
      <c r="AD4243" s="59" t="s">
        <v>51</v>
      </c>
      <c r="AE4243" s="59" t="s">
        <v>51</v>
      </c>
    </row>
    <row r="4244" spans="1:31" ht="110.25" x14ac:dyDescent="0.25">
      <c r="A4244" s="57" t="s">
        <v>11416</v>
      </c>
      <c r="B4244" s="24" t="s">
        <v>12404</v>
      </c>
      <c r="C4244" s="58" t="s">
        <v>12405</v>
      </c>
      <c r="D4244" s="59">
        <v>1978</v>
      </c>
      <c r="E4244" s="25">
        <v>91.82</v>
      </c>
      <c r="F4244" s="25">
        <v>0.99570000000000003</v>
      </c>
      <c r="G4244" s="59">
        <v>2021</v>
      </c>
      <c r="H4244" s="25" t="s">
        <v>42</v>
      </c>
      <c r="I4244" s="25" t="s">
        <v>42</v>
      </c>
      <c r="J4244" s="25" t="s">
        <v>42</v>
      </c>
      <c r="K4244" s="25" t="s">
        <v>42</v>
      </c>
      <c r="L4244" s="59" t="s">
        <v>51</v>
      </c>
      <c r="M4244" s="59" t="s">
        <v>51</v>
      </c>
      <c r="N4244" s="59" t="s">
        <v>51</v>
      </c>
      <c r="O4244" s="59" t="s">
        <v>51</v>
      </c>
      <c r="P4244" s="59" t="s">
        <v>12406</v>
      </c>
      <c r="Q4244" s="25" t="s">
        <v>42</v>
      </c>
      <c r="R4244" s="25" t="s">
        <v>42</v>
      </c>
      <c r="S4244" s="25" t="s">
        <v>42</v>
      </c>
      <c r="T4244" s="25" t="s">
        <v>42</v>
      </c>
      <c r="U4244" s="25" t="s">
        <v>42</v>
      </c>
      <c r="V4244" s="25" t="s">
        <v>42</v>
      </c>
      <c r="W4244" s="25">
        <v>0</v>
      </c>
      <c r="X4244" s="25">
        <v>0</v>
      </c>
      <c r="Y4244" s="25" t="s">
        <v>42</v>
      </c>
      <c r="Z4244" s="25" t="s">
        <v>42</v>
      </c>
      <c r="AA4244" s="25">
        <v>10</v>
      </c>
      <c r="AB4244" s="25">
        <v>10</v>
      </c>
      <c r="AC4244" s="25" t="s">
        <v>11039</v>
      </c>
      <c r="AD4244" s="59" t="s">
        <v>51</v>
      </c>
      <c r="AE4244" s="59" t="s">
        <v>51</v>
      </c>
    </row>
    <row r="4245" spans="1:31" ht="110.25" x14ac:dyDescent="0.25">
      <c r="A4245" s="57" t="s">
        <v>11416</v>
      </c>
      <c r="B4245" s="24" t="s">
        <v>12407</v>
      </c>
      <c r="C4245" s="58" t="s">
        <v>12408</v>
      </c>
      <c r="D4245" s="59">
        <v>2014</v>
      </c>
      <c r="E4245" s="25">
        <v>93.75</v>
      </c>
      <c r="F4245" s="25">
        <v>0.77729999999999999</v>
      </c>
      <c r="G4245" s="59">
        <v>2021</v>
      </c>
      <c r="H4245" s="25" t="s">
        <v>42</v>
      </c>
      <c r="I4245" s="25" t="s">
        <v>42</v>
      </c>
      <c r="J4245" s="25" t="s">
        <v>42</v>
      </c>
      <c r="K4245" s="25" t="s">
        <v>42</v>
      </c>
      <c r="L4245" s="59" t="s">
        <v>51</v>
      </c>
      <c r="M4245" s="59" t="s">
        <v>51</v>
      </c>
      <c r="N4245" s="59" t="s">
        <v>51</v>
      </c>
      <c r="O4245" s="59" t="s">
        <v>51</v>
      </c>
      <c r="P4245" s="59" t="s">
        <v>12409</v>
      </c>
      <c r="Q4245" s="25" t="s">
        <v>42</v>
      </c>
      <c r="R4245" s="25" t="s">
        <v>42</v>
      </c>
      <c r="S4245" s="25" t="s">
        <v>42</v>
      </c>
      <c r="T4245" s="25" t="s">
        <v>42</v>
      </c>
      <c r="U4245" s="25" t="s">
        <v>42</v>
      </c>
      <c r="V4245" s="25" t="s">
        <v>42</v>
      </c>
      <c r="W4245" s="25">
        <v>0</v>
      </c>
      <c r="X4245" s="25">
        <v>0</v>
      </c>
      <c r="Y4245" s="25" t="s">
        <v>42</v>
      </c>
      <c r="Z4245" s="25" t="s">
        <v>42</v>
      </c>
      <c r="AA4245" s="25">
        <v>0.4</v>
      </c>
      <c r="AB4245" s="25">
        <v>0.4</v>
      </c>
      <c r="AC4245" s="25" t="s">
        <v>11039</v>
      </c>
      <c r="AD4245" s="59" t="s">
        <v>51</v>
      </c>
      <c r="AE4245" s="59" t="s">
        <v>51</v>
      </c>
    </row>
    <row r="4246" spans="1:31" ht="110.25" x14ac:dyDescent="0.25">
      <c r="A4246" s="57" t="s">
        <v>11416</v>
      </c>
      <c r="B4246" s="24" t="s">
        <v>12410</v>
      </c>
      <c r="C4246" s="58" t="s">
        <v>12411</v>
      </c>
      <c r="D4246" s="59">
        <v>1988</v>
      </c>
      <c r="E4246" s="25">
        <v>84.38</v>
      </c>
      <c r="F4246" s="25">
        <v>0.80589999999999995</v>
      </c>
      <c r="G4246" s="59">
        <v>2021</v>
      </c>
      <c r="H4246" s="25" t="s">
        <v>42</v>
      </c>
      <c r="I4246" s="25" t="s">
        <v>42</v>
      </c>
      <c r="J4246" s="25" t="s">
        <v>42</v>
      </c>
      <c r="K4246" s="25" t="s">
        <v>42</v>
      </c>
      <c r="L4246" s="59" t="s">
        <v>51</v>
      </c>
      <c r="M4246" s="59" t="s">
        <v>51</v>
      </c>
      <c r="N4246" s="59" t="s">
        <v>51</v>
      </c>
      <c r="O4246" s="59" t="s">
        <v>51</v>
      </c>
      <c r="P4246" s="59" t="s">
        <v>12412</v>
      </c>
      <c r="Q4246" s="25" t="s">
        <v>42</v>
      </c>
      <c r="R4246" s="25" t="s">
        <v>42</v>
      </c>
      <c r="S4246" s="25" t="s">
        <v>42</v>
      </c>
      <c r="T4246" s="25" t="s">
        <v>42</v>
      </c>
      <c r="U4246" s="25" t="s">
        <v>42</v>
      </c>
      <c r="V4246" s="25" t="s">
        <v>42</v>
      </c>
      <c r="W4246" s="25">
        <v>0</v>
      </c>
      <c r="X4246" s="25">
        <v>0</v>
      </c>
      <c r="Y4246" s="25" t="s">
        <v>42</v>
      </c>
      <c r="Z4246" s="25" t="s">
        <v>42</v>
      </c>
      <c r="AA4246" s="25">
        <v>6</v>
      </c>
      <c r="AB4246" s="25">
        <v>6</v>
      </c>
      <c r="AC4246" s="25" t="s">
        <v>11039</v>
      </c>
      <c r="AD4246" s="59" t="s">
        <v>51</v>
      </c>
      <c r="AE4246" s="59" t="s">
        <v>51</v>
      </c>
    </row>
    <row r="4247" spans="1:31" ht="110.25" x14ac:dyDescent="0.25">
      <c r="A4247" s="57" t="s">
        <v>11416</v>
      </c>
      <c r="B4247" s="24" t="s">
        <v>12413</v>
      </c>
      <c r="C4247" s="58" t="s">
        <v>12414</v>
      </c>
      <c r="D4247" s="59">
        <v>1980</v>
      </c>
      <c r="E4247" s="25">
        <v>75</v>
      </c>
      <c r="F4247" s="25">
        <v>1E-3</v>
      </c>
      <c r="G4247" s="59">
        <v>2021</v>
      </c>
      <c r="H4247" s="25" t="s">
        <v>42</v>
      </c>
      <c r="I4247" s="25" t="s">
        <v>42</v>
      </c>
      <c r="J4247" s="25" t="s">
        <v>42</v>
      </c>
      <c r="K4247" s="25" t="s">
        <v>42</v>
      </c>
      <c r="L4247" s="59" t="s">
        <v>51</v>
      </c>
      <c r="M4247" s="59" t="s">
        <v>51</v>
      </c>
      <c r="N4247" s="59" t="s">
        <v>51</v>
      </c>
      <c r="O4247" s="59" t="s">
        <v>51</v>
      </c>
      <c r="P4247" s="59" t="s">
        <v>12415</v>
      </c>
      <c r="Q4247" s="25" t="s">
        <v>42</v>
      </c>
      <c r="R4247" s="25" t="s">
        <v>42</v>
      </c>
      <c r="S4247" s="25" t="s">
        <v>42</v>
      </c>
      <c r="T4247" s="25" t="s">
        <v>42</v>
      </c>
      <c r="U4247" s="25" t="s">
        <v>42</v>
      </c>
      <c r="V4247" s="25" t="s">
        <v>42</v>
      </c>
      <c r="W4247" s="25">
        <v>0</v>
      </c>
      <c r="X4247" s="25">
        <v>0</v>
      </c>
      <c r="Y4247" s="25" t="s">
        <v>42</v>
      </c>
      <c r="Z4247" s="25" t="s">
        <v>42</v>
      </c>
      <c r="AA4247" s="25">
        <v>6</v>
      </c>
      <c r="AB4247" s="25">
        <v>6</v>
      </c>
      <c r="AC4247" s="25" t="s">
        <v>11039</v>
      </c>
      <c r="AD4247" s="59" t="s">
        <v>51</v>
      </c>
      <c r="AE4247" s="59" t="s">
        <v>51</v>
      </c>
    </row>
    <row r="4248" spans="1:31" ht="47.25" x14ac:dyDescent="0.25">
      <c r="A4248" s="57" t="s">
        <v>11416</v>
      </c>
      <c r="B4248" s="24" t="s">
        <v>12416</v>
      </c>
      <c r="C4248" s="58" t="s">
        <v>12417</v>
      </c>
      <c r="D4248" s="59">
        <v>1968</v>
      </c>
      <c r="E4248" s="25">
        <v>45</v>
      </c>
      <c r="F4248" s="25">
        <v>0.55879999999999996</v>
      </c>
      <c r="G4248" s="59">
        <v>2021</v>
      </c>
      <c r="H4248" s="25" t="s">
        <v>42</v>
      </c>
      <c r="I4248" s="25" t="s">
        <v>42</v>
      </c>
      <c r="J4248" s="25" t="s">
        <v>42</v>
      </c>
      <c r="K4248" s="25" t="s">
        <v>42</v>
      </c>
      <c r="L4248" s="59" t="s">
        <v>51</v>
      </c>
      <c r="M4248" s="59" t="s">
        <v>51</v>
      </c>
      <c r="N4248" s="59" t="s">
        <v>51</v>
      </c>
      <c r="O4248" s="59" t="s">
        <v>51</v>
      </c>
      <c r="P4248" s="59" t="s">
        <v>12365</v>
      </c>
      <c r="Q4248" s="25" t="s">
        <v>42</v>
      </c>
      <c r="R4248" s="25" t="s">
        <v>42</v>
      </c>
      <c r="S4248" s="25" t="s">
        <v>42</v>
      </c>
      <c r="T4248" s="25" t="s">
        <v>42</v>
      </c>
      <c r="U4248" s="25" t="s">
        <v>42</v>
      </c>
      <c r="V4248" s="25" t="s">
        <v>42</v>
      </c>
      <c r="W4248" s="25">
        <v>0</v>
      </c>
      <c r="X4248" s="25">
        <v>0</v>
      </c>
      <c r="Y4248" s="25" t="s">
        <v>42</v>
      </c>
      <c r="Z4248" s="25" t="s">
        <v>42</v>
      </c>
      <c r="AA4248" s="25">
        <v>0.4</v>
      </c>
      <c r="AB4248" s="25">
        <v>0.4</v>
      </c>
      <c r="AC4248" s="25" t="s">
        <v>11071</v>
      </c>
      <c r="AD4248" s="59" t="s">
        <v>147</v>
      </c>
      <c r="AE4248" s="59" t="s">
        <v>51</v>
      </c>
    </row>
    <row r="4249" spans="1:31" ht="47.25" x14ac:dyDescent="0.25">
      <c r="A4249" s="57" t="s">
        <v>11416</v>
      </c>
      <c r="B4249" s="24" t="s">
        <v>12418</v>
      </c>
      <c r="C4249" s="58" t="s">
        <v>12419</v>
      </c>
      <c r="D4249" s="59">
        <v>1937</v>
      </c>
      <c r="E4249" s="25">
        <v>45</v>
      </c>
      <c r="F4249" s="25">
        <v>1.0548999999999999</v>
      </c>
      <c r="G4249" s="59">
        <v>2021</v>
      </c>
      <c r="H4249" s="25" t="s">
        <v>42</v>
      </c>
      <c r="I4249" s="25" t="s">
        <v>42</v>
      </c>
      <c r="J4249" s="25" t="s">
        <v>42</v>
      </c>
      <c r="K4249" s="25" t="s">
        <v>42</v>
      </c>
      <c r="L4249" s="59" t="s">
        <v>51</v>
      </c>
      <c r="M4249" s="59" t="s">
        <v>51</v>
      </c>
      <c r="N4249" s="59" t="s">
        <v>51</v>
      </c>
      <c r="O4249" s="59" t="s">
        <v>51</v>
      </c>
      <c r="P4249" s="59" t="s">
        <v>12382</v>
      </c>
      <c r="Q4249" s="25" t="s">
        <v>42</v>
      </c>
      <c r="R4249" s="25" t="s">
        <v>42</v>
      </c>
      <c r="S4249" s="25" t="s">
        <v>42</v>
      </c>
      <c r="T4249" s="25" t="s">
        <v>42</v>
      </c>
      <c r="U4249" s="25" t="s">
        <v>42</v>
      </c>
      <c r="V4249" s="25" t="s">
        <v>42</v>
      </c>
      <c r="W4249" s="25">
        <v>0</v>
      </c>
      <c r="X4249" s="25">
        <v>0</v>
      </c>
      <c r="Y4249" s="25" t="s">
        <v>42</v>
      </c>
      <c r="Z4249" s="25" t="s">
        <v>42</v>
      </c>
      <c r="AA4249" s="25">
        <v>0.4</v>
      </c>
      <c r="AB4249" s="25">
        <v>0.4</v>
      </c>
      <c r="AC4249" s="25" t="s">
        <v>11071</v>
      </c>
      <c r="AD4249" s="59" t="s">
        <v>147</v>
      </c>
      <c r="AE4249" s="59" t="s">
        <v>51</v>
      </c>
    </row>
    <row r="4250" spans="1:31" ht="157.5" x14ac:dyDescent="0.25">
      <c r="A4250" s="57" t="s">
        <v>11416</v>
      </c>
      <c r="B4250" s="24" t="s">
        <v>12420</v>
      </c>
      <c r="C4250" s="58" t="s">
        <v>12421</v>
      </c>
      <c r="D4250" s="59">
        <v>1992</v>
      </c>
      <c r="E4250" s="25">
        <v>97</v>
      </c>
      <c r="F4250" s="25">
        <v>0.84709999999999996</v>
      </c>
      <c r="G4250" s="59">
        <v>2021</v>
      </c>
      <c r="H4250" s="25" t="s">
        <v>42</v>
      </c>
      <c r="I4250" s="25" t="s">
        <v>42</v>
      </c>
      <c r="J4250" s="25" t="s">
        <v>42</v>
      </c>
      <c r="K4250" s="25" t="s">
        <v>42</v>
      </c>
      <c r="L4250" s="59" t="s">
        <v>51</v>
      </c>
      <c r="M4250" s="59" t="s">
        <v>51</v>
      </c>
      <c r="N4250" s="59" t="s">
        <v>51</v>
      </c>
      <c r="O4250" s="59" t="s">
        <v>51</v>
      </c>
      <c r="P4250" s="59" t="s">
        <v>11094</v>
      </c>
      <c r="Q4250" s="25" t="s">
        <v>42</v>
      </c>
      <c r="R4250" s="25" t="s">
        <v>42</v>
      </c>
      <c r="S4250" s="25" t="s">
        <v>42</v>
      </c>
      <c r="T4250" s="25" t="s">
        <v>42</v>
      </c>
      <c r="U4250" s="25" t="s">
        <v>42</v>
      </c>
      <c r="V4250" s="25" t="s">
        <v>42</v>
      </c>
      <c r="W4250" s="25">
        <v>0</v>
      </c>
      <c r="X4250" s="25">
        <v>0</v>
      </c>
      <c r="Y4250" s="25" t="s">
        <v>42</v>
      </c>
      <c r="Z4250" s="25" t="s">
        <v>42</v>
      </c>
      <c r="AA4250" s="25">
        <v>10</v>
      </c>
      <c r="AB4250" s="25">
        <v>10</v>
      </c>
      <c r="AC4250" s="25" t="s">
        <v>10963</v>
      </c>
      <c r="AD4250" s="59" t="s">
        <v>51</v>
      </c>
      <c r="AE4250" s="59" t="s">
        <v>51</v>
      </c>
    </row>
    <row r="4251" spans="1:31" ht="110.25" x14ac:dyDescent="0.25">
      <c r="A4251" s="57" t="s">
        <v>11416</v>
      </c>
      <c r="B4251" s="24" t="s">
        <v>12422</v>
      </c>
      <c r="C4251" s="58" t="s">
        <v>12423</v>
      </c>
      <c r="D4251" s="59">
        <v>1963</v>
      </c>
      <c r="E4251" s="25">
        <v>98.44</v>
      </c>
      <c r="F4251" s="25">
        <v>0.23730000000000001</v>
      </c>
      <c r="G4251" s="59">
        <v>2021</v>
      </c>
      <c r="H4251" s="25" t="s">
        <v>42</v>
      </c>
      <c r="I4251" s="25" t="s">
        <v>42</v>
      </c>
      <c r="J4251" s="25" t="s">
        <v>42</v>
      </c>
      <c r="K4251" s="25" t="s">
        <v>42</v>
      </c>
      <c r="L4251" s="59" t="s">
        <v>51</v>
      </c>
      <c r="M4251" s="59" t="s">
        <v>51</v>
      </c>
      <c r="N4251" s="59" t="s">
        <v>51</v>
      </c>
      <c r="O4251" s="59" t="s">
        <v>51</v>
      </c>
      <c r="P4251" s="59" t="s">
        <v>12424</v>
      </c>
      <c r="Q4251" s="25" t="s">
        <v>42</v>
      </c>
      <c r="R4251" s="25" t="s">
        <v>42</v>
      </c>
      <c r="S4251" s="25" t="s">
        <v>42</v>
      </c>
      <c r="T4251" s="25" t="s">
        <v>42</v>
      </c>
      <c r="U4251" s="25" t="s">
        <v>42</v>
      </c>
      <c r="V4251" s="25" t="s">
        <v>42</v>
      </c>
      <c r="W4251" s="25">
        <v>0</v>
      </c>
      <c r="X4251" s="25">
        <v>0</v>
      </c>
      <c r="Y4251" s="25" t="s">
        <v>42</v>
      </c>
      <c r="Z4251" s="25" t="s">
        <v>42</v>
      </c>
      <c r="AA4251" s="25">
        <v>0.4</v>
      </c>
      <c r="AB4251" s="25">
        <v>0.4</v>
      </c>
      <c r="AC4251" s="25" t="s">
        <v>11039</v>
      </c>
      <c r="AD4251" s="59" t="s">
        <v>51</v>
      </c>
      <c r="AE4251" s="59" t="s">
        <v>51</v>
      </c>
    </row>
    <row r="4252" spans="1:31" ht="47.25" x14ac:dyDescent="0.25">
      <c r="A4252" s="57" t="s">
        <v>11416</v>
      </c>
      <c r="B4252" s="24" t="s">
        <v>12425</v>
      </c>
      <c r="C4252" s="58" t="s">
        <v>12426</v>
      </c>
      <c r="D4252" s="59">
        <v>1952</v>
      </c>
      <c r="E4252" s="25">
        <v>45</v>
      </c>
      <c r="F4252" s="25">
        <v>4.8899999999999999E-2</v>
      </c>
      <c r="G4252" s="59">
        <v>2021</v>
      </c>
      <c r="H4252" s="25" t="s">
        <v>42</v>
      </c>
      <c r="I4252" s="25" t="s">
        <v>42</v>
      </c>
      <c r="J4252" s="25" t="s">
        <v>42</v>
      </c>
      <c r="K4252" s="25" t="s">
        <v>42</v>
      </c>
      <c r="L4252" s="59" t="s">
        <v>51</v>
      </c>
      <c r="M4252" s="59" t="s">
        <v>51</v>
      </c>
      <c r="N4252" s="59" t="s">
        <v>51</v>
      </c>
      <c r="O4252" s="59" t="s">
        <v>51</v>
      </c>
      <c r="P4252" s="59" t="s">
        <v>12427</v>
      </c>
      <c r="Q4252" s="25" t="s">
        <v>42</v>
      </c>
      <c r="R4252" s="25" t="s">
        <v>42</v>
      </c>
      <c r="S4252" s="25" t="s">
        <v>42</v>
      </c>
      <c r="T4252" s="25" t="s">
        <v>42</v>
      </c>
      <c r="U4252" s="25" t="s">
        <v>42</v>
      </c>
      <c r="V4252" s="25" t="s">
        <v>42</v>
      </c>
      <c r="W4252" s="25">
        <v>0</v>
      </c>
      <c r="X4252" s="25">
        <v>0</v>
      </c>
      <c r="Y4252" s="25" t="s">
        <v>42</v>
      </c>
      <c r="Z4252" s="25" t="s">
        <v>42</v>
      </c>
      <c r="AA4252" s="25">
        <v>0.4</v>
      </c>
      <c r="AB4252" s="25">
        <v>0.4</v>
      </c>
      <c r="AC4252" s="25" t="s">
        <v>11071</v>
      </c>
      <c r="AD4252" s="59" t="s">
        <v>147</v>
      </c>
      <c r="AE4252" s="59" t="s">
        <v>51</v>
      </c>
    </row>
    <row r="4253" spans="1:31" ht="47.25" x14ac:dyDescent="0.25">
      <c r="A4253" s="57" t="s">
        <v>11416</v>
      </c>
      <c r="B4253" s="24" t="s">
        <v>12428</v>
      </c>
      <c r="C4253" s="58" t="s">
        <v>12429</v>
      </c>
      <c r="D4253" s="59">
        <v>1972</v>
      </c>
      <c r="E4253" s="25">
        <v>45</v>
      </c>
      <c r="F4253" s="25">
        <v>4.1799999999999997E-2</v>
      </c>
      <c r="G4253" s="59">
        <v>2021</v>
      </c>
      <c r="H4253" s="25" t="s">
        <v>42</v>
      </c>
      <c r="I4253" s="25" t="s">
        <v>42</v>
      </c>
      <c r="J4253" s="25" t="s">
        <v>42</v>
      </c>
      <c r="K4253" s="25" t="s">
        <v>42</v>
      </c>
      <c r="L4253" s="59" t="s">
        <v>51</v>
      </c>
      <c r="M4253" s="59" t="s">
        <v>51</v>
      </c>
      <c r="N4253" s="59" t="s">
        <v>51</v>
      </c>
      <c r="O4253" s="59" t="s">
        <v>51</v>
      </c>
      <c r="P4253" s="59" t="s">
        <v>12430</v>
      </c>
      <c r="Q4253" s="25" t="s">
        <v>42</v>
      </c>
      <c r="R4253" s="25" t="s">
        <v>42</v>
      </c>
      <c r="S4253" s="25" t="s">
        <v>42</v>
      </c>
      <c r="T4253" s="25" t="s">
        <v>42</v>
      </c>
      <c r="U4253" s="25" t="s">
        <v>42</v>
      </c>
      <c r="V4253" s="25" t="s">
        <v>42</v>
      </c>
      <c r="W4253" s="25">
        <v>0</v>
      </c>
      <c r="X4253" s="25">
        <v>0</v>
      </c>
      <c r="Y4253" s="25" t="s">
        <v>42</v>
      </c>
      <c r="Z4253" s="25" t="s">
        <v>42</v>
      </c>
      <c r="AA4253" s="25">
        <v>0.4</v>
      </c>
      <c r="AB4253" s="25">
        <v>0.4</v>
      </c>
      <c r="AC4253" s="25" t="s">
        <v>11071</v>
      </c>
      <c r="AD4253" s="59" t="s">
        <v>147</v>
      </c>
      <c r="AE4253" s="59" t="s">
        <v>51</v>
      </c>
    </row>
    <row r="4254" spans="1:31" ht="78.75" x14ac:dyDescent="0.25">
      <c r="A4254" s="57" t="s">
        <v>11416</v>
      </c>
      <c r="B4254" s="24" t="s">
        <v>12431</v>
      </c>
      <c r="C4254" s="58" t="s">
        <v>12432</v>
      </c>
      <c r="D4254" s="59">
        <v>1951</v>
      </c>
      <c r="E4254" s="25">
        <v>85.32</v>
      </c>
      <c r="F4254" s="25">
        <v>0.26529999999999998</v>
      </c>
      <c r="G4254" s="59">
        <v>2021</v>
      </c>
      <c r="H4254" s="25" t="s">
        <v>42</v>
      </c>
      <c r="I4254" s="25" t="s">
        <v>42</v>
      </c>
      <c r="J4254" s="25" t="s">
        <v>42</v>
      </c>
      <c r="K4254" s="25" t="s">
        <v>42</v>
      </c>
      <c r="L4254" s="59" t="s">
        <v>51</v>
      </c>
      <c r="M4254" s="59" t="s">
        <v>51</v>
      </c>
      <c r="N4254" s="59" t="s">
        <v>51</v>
      </c>
      <c r="O4254" s="59" t="s">
        <v>51</v>
      </c>
      <c r="P4254" s="59" t="s">
        <v>12433</v>
      </c>
      <c r="Q4254" s="25" t="s">
        <v>42</v>
      </c>
      <c r="R4254" s="25" t="s">
        <v>42</v>
      </c>
      <c r="S4254" s="25" t="s">
        <v>42</v>
      </c>
      <c r="T4254" s="25" t="s">
        <v>42</v>
      </c>
      <c r="U4254" s="25" t="s">
        <v>42</v>
      </c>
      <c r="V4254" s="25" t="s">
        <v>42</v>
      </c>
      <c r="W4254" s="25">
        <v>0</v>
      </c>
      <c r="X4254" s="25">
        <v>0</v>
      </c>
      <c r="Y4254" s="25" t="s">
        <v>42</v>
      </c>
      <c r="Z4254" s="25" t="s">
        <v>42</v>
      </c>
      <c r="AA4254" s="25">
        <v>6</v>
      </c>
      <c r="AB4254" s="25">
        <v>6</v>
      </c>
      <c r="AC4254" s="25" t="s">
        <v>12434</v>
      </c>
      <c r="AD4254" s="59" t="s">
        <v>147</v>
      </c>
      <c r="AE4254" s="59" t="s">
        <v>51</v>
      </c>
    </row>
    <row r="4255" spans="1:31" ht="78.75" x14ac:dyDescent="0.25">
      <c r="A4255" s="57" t="s">
        <v>11416</v>
      </c>
      <c r="B4255" s="24" t="s">
        <v>12435</v>
      </c>
      <c r="C4255" s="58" t="s">
        <v>12436</v>
      </c>
      <c r="D4255" s="59">
        <v>1968</v>
      </c>
      <c r="E4255" s="25">
        <v>88.74</v>
      </c>
      <c r="F4255" s="25">
        <v>0.19259999999999999</v>
      </c>
      <c r="G4255" s="59">
        <v>2021</v>
      </c>
      <c r="H4255" s="25" t="s">
        <v>42</v>
      </c>
      <c r="I4255" s="25" t="s">
        <v>42</v>
      </c>
      <c r="J4255" s="25" t="s">
        <v>42</v>
      </c>
      <c r="K4255" s="25" t="s">
        <v>42</v>
      </c>
      <c r="L4255" s="59" t="s">
        <v>51</v>
      </c>
      <c r="M4255" s="59" t="s">
        <v>51</v>
      </c>
      <c r="N4255" s="59" t="s">
        <v>51</v>
      </c>
      <c r="O4255" s="59" t="s">
        <v>51</v>
      </c>
      <c r="P4255" s="59" t="s">
        <v>12437</v>
      </c>
      <c r="Q4255" s="25" t="s">
        <v>42</v>
      </c>
      <c r="R4255" s="25" t="s">
        <v>42</v>
      </c>
      <c r="S4255" s="25" t="s">
        <v>42</v>
      </c>
      <c r="T4255" s="25" t="s">
        <v>42</v>
      </c>
      <c r="U4255" s="25" t="s">
        <v>42</v>
      </c>
      <c r="V4255" s="25" t="s">
        <v>42</v>
      </c>
      <c r="W4255" s="25">
        <v>0</v>
      </c>
      <c r="X4255" s="25">
        <v>0</v>
      </c>
      <c r="Y4255" s="25" t="s">
        <v>42</v>
      </c>
      <c r="Z4255" s="25" t="s">
        <v>42</v>
      </c>
      <c r="AA4255" s="25">
        <v>0.4</v>
      </c>
      <c r="AB4255" s="25">
        <v>0.4</v>
      </c>
      <c r="AC4255" s="25" t="s">
        <v>12434</v>
      </c>
      <c r="AD4255" s="59" t="s">
        <v>51</v>
      </c>
      <c r="AE4255" s="59" t="s">
        <v>51</v>
      </c>
    </row>
    <row r="4256" spans="1:31" ht="110.25" x14ac:dyDescent="0.25">
      <c r="A4256" s="57" t="s">
        <v>11416</v>
      </c>
      <c r="B4256" s="24" t="s">
        <v>12438</v>
      </c>
      <c r="C4256" s="58" t="s">
        <v>12439</v>
      </c>
      <c r="D4256" s="59">
        <v>1995</v>
      </c>
      <c r="E4256" s="25">
        <v>92.89</v>
      </c>
      <c r="F4256" s="25">
        <v>0.35820000000000002</v>
      </c>
      <c r="G4256" s="59">
        <v>2021</v>
      </c>
      <c r="H4256" s="25" t="s">
        <v>42</v>
      </c>
      <c r="I4256" s="25" t="s">
        <v>42</v>
      </c>
      <c r="J4256" s="25" t="s">
        <v>42</v>
      </c>
      <c r="K4256" s="25" t="s">
        <v>42</v>
      </c>
      <c r="L4256" s="59" t="s">
        <v>51</v>
      </c>
      <c r="M4256" s="59" t="s">
        <v>51</v>
      </c>
      <c r="N4256" s="59" t="s">
        <v>51</v>
      </c>
      <c r="O4256" s="59" t="s">
        <v>51</v>
      </c>
      <c r="P4256" s="59" t="s">
        <v>12440</v>
      </c>
      <c r="Q4256" s="25" t="s">
        <v>42</v>
      </c>
      <c r="R4256" s="25" t="s">
        <v>42</v>
      </c>
      <c r="S4256" s="25" t="s">
        <v>42</v>
      </c>
      <c r="T4256" s="25" t="s">
        <v>42</v>
      </c>
      <c r="U4256" s="25" t="s">
        <v>42</v>
      </c>
      <c r="V4256" s="25" t="s">
        <v>42</v>
      </c>
      <c r="W4256" s="25">
        <v>0</v>
      </c>
      <c r="X4256" s="25">
        <v>0</v>
      </c>
      <c r="Y4256" s="25" t="s">
        <v>42</v>
      </c>
      <c r="Z4256" s="25" t="s">
        <v>42</v>
      </c>
      <c r="AA4256" s="25">
        <v>0.4</v>
      </c>
      <c r="AB4256" s="25">
        <v>0.4</v>
      </c>
      <c r="AC4256" s="25" t="s">
        <v>11039</v>
      </c>
      <c r="AD4256" s="59" t="s">
        <v>51</v>
      </c>
      <c r="AE4256" s="59" t="s">
        <v>51</v>
      </c>
    </row>
    <row r="4257" spans="1:31" ht="110.25" x14ac:dyDescent="0.25">
      <c r="A4257" s="57" t="s">
        <v>11416</v>
      </c>
      <c r="B4257" s="24" t="s">
        <v>12441</v>
      </c>
      <c r="C4257" s="58" t="s">
        <v>12442</v>
      </c>
      <c r="D4257" s="59">
        <v>1951</v>
      </c>
      <c r="E4257" s="25">
        <v>84.66</v>
      </c>
      <c r="F4257" s="25">
        <v>3.1539999999999999</v>
      </c>
      <c r="G4257" s="59">
        <v>2021</v>
      </c>
      <c r="H4257" s="25" t="s">
        <v>42</v>
      </c>
      <c r="I4257" s="25" t="s">
        <v>42</v>
      </c>
      <c r="J4257" s="25" t="s">
        <v>42</v>
      </c>
      <c r="K4257" s="25" t="s">
        <v>42</v>
      </c>
      <c r="L4257" s="59" t="s">
        <v>51</v>
      </c>
      <c r="M4257" s="59" t="s">
        <v>51</v>
      </c>
      <c r="N4257" s="59" t="s">
        <v>51</v>
      </c>
      <c r="O4257" s="59" t="s">
        <v>51</v>
      </c>
      <c r="P4257" s="59" t="s">
        <v>12443</v>
      </c>
      <c r="Q4257" s="25" t="s">
        <v>42</v>
      </c>
      <c r="R4257" s="25" t="s">
        <v>42</v>
      </c>
      <c r="S4257" s="25" t="s">
        <v>42</v>
      </c>
      <c r="T4257" s="25" t="s">
        <v>42</v>
      </c>
      <c r="U4257" s="25" t="s">
        <v>42</v>
      </c>
      <c r="V4257" s="25" t="s">
        <v>42</v>
      </c>
      <c r="W4257" s="25">
        <v>0</v>
      </c>
      <c r="X4257" s="25">
        <v>0</v>
      </c>
      <c r="Y4257" s="25" t="s">
        <v>42</v>
      </c>
      <c r="Z4257" s="25" t="s">
        <v>42</v>
      </c>
      <c r="AA4257" s="25">
        <v>6</v>
      </c>
      <c r="AB4257" s="25">
        <v>6</v>
      </c>
      <c r="AC4257" s="25" t="s">
        <v>11039</v>
      </c>
      <c r="AD4257" s="59" t="s">
        <v>51</v>
      </c>
      <c r="AE4257" s="59" t="s">
        <v>51</v>
      </c>
    </row>
    <row r="4258" spans="1:31" ht="110.25" x14ac:dyDescent="0.25">
      <c r="A4258" s="57" t="s">
        <v>11416</v>
      </c>
      <c r="B4258" s="24" t="s">
        <v>12444</v>
      </c>
      <c r="C4258" s="58" t="s">
        <v>12445</v>
      </c>
      <c r="D4258" s="59">
        <v>2005</v>
      </c>
      <c r="E4258" s="25">
        <v>94.57</v>
      </c>
      <c r="F4258" s="25">
        <v>0.23169999999999999</v>
      </c>
      <c r="G4258" s="59">
        <v>2021</v>
      </c>
      <c r="H4258" s="25" t="s">
        <v>42</v>
      </c>
      <c r="I4258" s="25" t="s">
        <v>42</v>
      </c>
      <c r="J4258" s="25" t="s">
        <v>42</v>
      </c>
      <c r="K4258" s="25" t="s">
        <v>42</v>
      </c>
      <c r="L4258" s="59" t="s">
        <v>51</v>
      </c>
      <c r="M4258" s="59" t="s">
        <v>51</v>
      </c>
      <c r="N4258" s="59" t="s">
        <v>51</v>
      </c>
      <c r="O4258" s="59" t="s">
        <v>51</v>
      </c>
      <c r="P4258" s="59" t="s">
        <v>12446</v>
      </c>
      <c r="Q4258" s="25" t="s">
        <v>42</v>
      </c>
      <c r="R4258" s="25" t="s">
        <v>42</v>
      </c>
      <c r="S4258" s="25" t="s">
        <v>42</v>
      </c>
      <c r="T4258" s="25" t="s">
        <v>42</v>
      </c>
      <c r="U4258" s="25" t="s">
        <v>42</v>
      </c>
      <c r="V4258" s="25" t="s">
        <v>42</v>
      </c>
      <c r="W4258" s="25">
        <v>0</v>
      </c>
      <c r="X4258" s="25">
        <v>0</v>
      </c>
      <c r="Y4258" s="25" t="s">
        <v>42</v>
      </c>
      <c r="Z4258" s="25" t="s">
        <v>42</v>
      </c>
      <c r="AA4258" s="25">
        <v>0.4</v>
      </c>
      <c r="AB4258" s="25">
        <v>0.4</v>
      </c>
      <c r="AC4258" s="25" t="s">
        <v>11039</v>
      </c>
      <c r="AD4258" s="59" t="s">
        <v>51</v>
      </c>
      <c r="AE4258" s="59" t="s">
        <v>51</v>
      </c>
    </row>
    <row r="4259" spans="1:31" ht="110.25" x14ac:dyDescent="0.25">
      <c r="A4259" s="57" t="s">
        <v>11416</v>
      </c>
      <c r="B4259" s="24" t="s">
        <v>12447</v>
      </c>
      <c r="C4259" s="58" t="s">
        <v>12448</v>
      </c>
      <c r="D4259" s="59">
        <v>1968</v>
      </c>
      <c r="E4259" s="25">
        <v>88.21</v>
      </c>
      <c r="F4259" s="25">
        <v>5.45E-2</v>
      </c>
      <c r="G4259" s="59">
        <v>2021</v>
      </c>
      <c r="H4259" s="25" t="s">
        <v>42</v>
      </c>
      <c r="I4259" s="25" t="s">
        <v>42</v>
      </c>
      <c r="J4259" s="25" t="s">
        <v>42</v>
      </c>
      <c r="K4259" s="25" t="s">
        <v>42</v>
      </c>
      <c r="L4259" s="59" t="s">
        <v>51</v>
      </c>
      <c r="M4259" s="59" t="s">
        <v>51</v>
      </c>
      <c r="N4259" s="59" t="s">
        <v>51</v>
      </c>
      <c r="O4259" s="59" t="s">
        <v>51</v>
      </c>
      <c r="P4259" s="59" t="s">
        <v>12449</v>
      </c>
      <c r="Q4259" s="25" t="s">
        <v>42</v>
      </c>
      <c r="R4259" s="25" t="s">
        <v>42</v>
      </c>
      <c r="S4259" s="25" t="s">
        <v>42</v>
      </c>
      <c r="T4259" s="25" t="s">
        <v>42</v>
      </c>
      <c r="U4259" s="25" t="s">
        <v>42</v>
      </c>
      <c r="V4259" s="25" t="s">
        <v>42</v>
      </c>
      <c r="W4259" s="25">
        <v>0</v>
      </c>
      <c r="X4259" s="25">
        <v>0</v>
      </c>
      <c r="Y4259" s="25" t="s">
        <v>42</v>
      </c>
      <c r="Z4259" s="25" t="s">
        <v>42</v>
      </c>
      <c r="AA4259" s="25">
        <v>6</v>
      </c>
      <c r="AB4259" s="25">
        <v>6</v>
      </c>
      <c r="AC4259" s="25" t="s">
        <v>11039</v>
      </c>
      <c r="AD4259" s="59" t="s">
        <v>51</v>
      </c>
      <c r="AE4259" s="59" t="s">
        <v>51</v>
      </c>
    </row>
    <row r="4260" spans="1:31" ht="110.25" x14ac:dyDescent="0.25">
      <c r="A4260" s="57" t="s">
        <v>11416</v>
      </c>
      <c r="B4260" s="24" t="s">
        <v>12450</v>
      </c>
      <c r="C4260" s="58" t="s">
        <v>12451</v>
      </c>
      <c r="D4260" s="59">
        <v>1981</v>
      </c>
      <c r="E4260" s="25">
        <v>85.27</v>
      </c>
      <c r="F4260" s="25">
        <v>0.75339999999999996</v>
      </c>
      <c r="G4260" s="59">
        <v>2021</v>
      </c>
      <c r="H4260" s="25" t="s">
        <v>42</v>
      </c>
      <c r="I4260" s="25" t="s">
        <v>42</v>
      </c>
      <c r="J4260" s="25" t="s">
        <v>42</v>
      </c>
      <c r="K4260" s="25" t="s">
        <v>42</v>
      </c>
      <c r="L4260" s="59" t="s">
        <v>51</v>
      </c>
      <c r="M4260" s="59" t="s">
        <v>51</v>
      </c>
      <c r="N4260" s="59" t="s">
        <v>51</v>
      </c>
      <c r="O4260" s="59" t="s">
        <v>51</v>
      </c>
      <c r="P4260" s="59" t="s">
        <v>12452</v>
      </c>
      <c r="Q4260" s="25" t="s">
        <v>42</v>
      </c>
      <c r="R4260" s="25" t="s">
        <v>42</v>
      </c>
      <c r="S4260" s="25" t="s">
        <v>42</v>
      </c>
      <c r="T4260" s="25" t="s">
        <v>42</v>
      </c>
      <c r="U4260" s="25" t="s">
        <v>42</v>
      </c>
      <c r="V4260" s="25" t="s">
        <v>42</v>
      </c>
      <c r="W4260" s="25">
        <v>0</v>
      </c>
      <c r="X4260" s="25">
        <v>0</v>
      </c>
      <c r="Y4260" s="25" t="s">
        <v>42</v>
      </c>
      <c r="Z4260" s="25" t="s">
        <v>42</v>
      </c>
      <c r="AA4260" s="25">
        <v>10</v>
      </c>
      <c r="AB4260" s="25">
        <v>10</v>
      </c>
      <c r="AC4260" s="25" t="s">
        <v>11039</v>
      </c>
      <c r="AD4260" s="59" t="s">
        <v>51</v>
      </c>
      <c r="AE4260" s="59" t="s">
        <v>51</v>
      </c>
    </row>
    <row r="4261" spans="1:31" ht="47.25" x14ac:dyDescent="0.25">
      <c r="A4261" s="57" t="s">
        <v>11416</v>
      </c>
      <c r="B4261" s="24" t="s">
        <v>12453</v>
      </c>
      <c r="C4261" s="58" t="s">
        <v>12454</v>
      </c>
      <c r="D4261" s="59">
        <v>2012</v>
      </c>
      <c r="E4261" s="25">
        <v>93.75</v>
      </c>
      <c r="F4261" s="25">
        <v>0.98750000000000004</v>
      </c>
      <c r="G4261" s="59">
        <v>2021</v>
      </c>
      <c r="H4261" s="25" t="s">
        <v>42</v>
      </c>
      <c r="I4261" s="25" t="s">
        <v>42</v>
      </c>
      <c r="J4261" s="25" t="s">
        <v>42</v>
      </c>
      <c r="K4261" s="25" t="s">
        <v>42</v>
      </c>
      <c r="L4261" s="59" t="s">
        <v>51</v>
      </c>
      <c r="M4261" s="59" t="s">
        <v>51</v>
      </c>
      <c r="N4261" s="59" t="s">
        <v>51</v>
      </c>
      <c r="O4261" s="59" t="s">
        <v>51</v>
      </c>
      <c r="P4261" s="59" t="s">
        <v>12455</v>
      </c>
      <c r="Q4261" s="25" t="s">
        <v>42</v>
      </c>
      <c r="R4261" s="25" t="s">
        <v>42</v>
      </c>
      <c r="S4261" s="25" t="s">
        <v>42</v>
      </c>
      <c r="T4261" s="25" t="s">
        <v>42</v>
      </c>
      <c r="U4261" s="25" t="s">
        <v>42</v>
      </c>
      <c r="V4261" s="25" t="s">
        <v>42</v>
      </c>
      <c r="W4261" s="25">
        <v>0</v>
      </c>
      <c r="X4261" s="25">
        <v>0</v>
      </c>
      <c r="Y4261" s="25" t="s">
        <v>42</v>
      </c>
      <c r="Z4261" s="25" t="s">
        <v>42</v>
      </c>
      <c r="AA4261" s="25">
        <v>10</v>
      </c>
      <c r="AB4261" s="25">
        <v>10</v>
      </c>
      <c r="AC4261" s="25" t="s">
        <v>11071</v>
      </c>
      <c r="AD4261" s="59" t="s">
        <v>51</v>
      </c>
      <c r="AE4261" s="59" t="s">
        <v>51</v>
      </c>
    </row>
    <row r="4262" spans="1:31" ht="78.75" x14ac:dyDescent="0.25">
      <c r="A4262" s="57" t="s">
        <v>11416</v>
      </c>
      <c r="B4262" s="24" t="s">
        <v>12456</v>
      </c>
      <c r="C4262" s="58" t="s">
        <v>12457</v>
      </c>
      <c r="D4262" s="59">
        <v>1954</v>
      </c>
      <c r="E4262" s="25">
        <v>87.24</v>
      </c>
      <c r="F4262" s="25">
        <v>0.81540000000000001</v>
      </c>
      <c r="G4262" s="59">
        <v>2021</v>
      </c>
      <c r="H4262" s="25" t="s">
        <v>42</v>
      </c>
      <c r="I4262" s="25" t="s">
        <v>42</v>
      </c>
      <c r="J4262" s="25" t="s">
        <v>42</v>
      </c>
      <c r="K4262" s="25" t="s">
        <v>42</v>
      </c>
      <c r="L4262" s="59" t="s">
        <v>51</v>
      </c>
      <c r="M4262" s="59" t="s">
        <v>51</v>
      </c>
      <c r="N4262" s="59" t="s">
        <v>51</v>
      </c>
      <c r="O4262" s="59" t="s">
        <v>51</v>
      </c>
      <c r="P4262" s="59" t="s">
        <v>12458</v>
      </c>
      <c r="Q4262" s="25" t="s">
        <v>42</v>
      </c>
      <c r="R4262" s="25" t="s">
        <v>42</v>
      </c>
      <c r="S4262" s="25" t="s">
        <v>42</v>
      </c>
      <c r="T4262" s="25" t="s">
        <v>42</v>
      </c>
      <c r="U4262" s="25" t="s">
        <v>42</v>
      </c>
      <c r="V4262" s="25" t="s">
        <v>42</v>
      </c>
      <c r="W4262" s="25">
        <v>0</v>
      </c>
      <c r="X4262" s="25">
        <v>0</v>
      </c>
      <c r="Y4262" s="25" t="s">
        <v>42</v>
      </c>
      <c r="Z4262" s="25" t="s">
        <v>42</v>
      </c>
      <c r="AA4262" s="25">
        <v>0.4</v>
      </c>
      <c r="AB4262" s="25">
        <v>0.4</v>
      </c>
      <c r="AC4262" s="25" t="s">
        <v>10956</v>
      </c>
      <c r="AD4262" s="59" t="s">
        <v>51</v>
      </c>
      <c r="AE4262" s="59" t="s">
        <v>51</v>
      </c>
    </row>
    <row r="4263" spans="1:31" ht="78.75" x14ac:dyDescent="0.25">
      <c r="A4263" s="57" t="s">
        <v>11416</v>
      </c>
      <c r="B4263" s="24" t="s">
        <v>12459</v>
      </c>
      <c r="C4263" s="58" t="s">
        <v>12460</v>
      </c>
      <c r="D4263" s="59">
        <v>1954</v>
      </c>
      <c r="E4263" s="25">
        <v>84.26</v>
      </c>
      <c r="F4263" s="25">
        <v>5.0000000000000001E-4</v>
      </c>
      <c r="G4263" s="59">
        <v>2021</v>
      </c>
      <c r="H4263" s="25" t="s">
        <v>42</v>
      </c>
      <c r="I4263" s="25" t="s">
        <v>42</v>
      </c>
      <c r="J4263" s="25" t="s">
        <v>42</v>
      </c>
      <c r="K4263" s="25" t="s">
        <v>42</v>
      </c>
      <c r="L4263" s="59" t="s">
        <v>51</v>
      </c>
      <c r="M4263" s="59" t="s">
        <v>51</v>
      </c>
      <c r="N4263" s="59" t="s">
        <v>51</v>
      </c>
      <c r="O4263" s="59" t="s">
        <v>51</v>
      </c>
      <c r="P4263" s="59" t="s">
        <v>12461</v>
      </c>
      <c r="Q4263" s="25" t="s">
        <v>42</v>
      </c>
      <c r="R4263" s="25" t="s">
        <v>42</v>
      </c>
      <c r="S4263" s="25" t="s">
        <v>42</v>
      </c>
      <c r="T4263" s="25" t="s">
        <v>42</v>
      </c>
      <c r="U4263" s="25" t="s">
        <v>42</v>
      </c>
      <c r="V4263" s="25" t="s">
        <v>42</v>
      </c>
      <c r="W4263" s="25">
        <v>0</v>
      </c>
      <c r="X4263" s="25">
        <v>0</v>
      </c>
      <c r="Y4263" s="25" t="s">
        <v>42</v>
      </c>
      <c r="Z4263" s="25" t="s">
        <v>42</v>
      </c>
      <c r="AA4263" s="25">
        <v>0.4</v>
      </c>
      <c r="AB4263" s="25">
        <v>0.4</v>
      </c>
      <c r="AC4263" s="25" t="s">
        <v>10956</v>
      </c>
      <c r="AD4263" s="59" t="s">
        <v>51</v>
      </c>
      <c r="AE4263" s="59" t="s">
        <v>51</v>
      </c>
    </row>
    <row r="4264" spans="1:31" ht="78.75" x14ac:dyDescent="0.25">
      <c r="A4264" s="57" t="s">
        <v>11416</v>
      </c>
      <c r="B4264" s="24" t="s">
        <v>12462</v>
      </c>
      <c r="C4264" s="58" t="s">
        <v>12463</v>
      </c>
      <c r="D4264" s="59">
        <v>1959</v>
      </c>
      <c r="E4264" s="25">
        <v>95.73</v>
      </c>
      <c r="F4264" s="25">
        <v>2.9999999999999997E-4</v>
      </c>
      <c r="G4264" s="59">
        <v>2021</v>
      </c>
      <c r="H4264" s="25" t="s">
        <v>42</v>
      </c>
      <c r="I4264" s="25" t="s">
        <v>42</v>
      </c>
      <c r="J4264" s="25" t="s">
        <v>42</v>
      </c>
      <c r="K4264" s="25" t="s">
        <v>42</v>
      </c>
      <c r="L4264" s="59" t="s">
        <v>51</v>
      </c>
      <c r="M4264" s="59" t="s">
        <v>51</v>
      </c>
      <c r="N4264" s="59" t="s">
        <v>51</v>
      </c>
      <c r="O4264" s="59" t="s">
        <v>51</v>
      </c>
      <c r="P4264" s="59" t="s">
        <v>12464</v>
      </c>
      <c r="Q4264" s="25" t="s">
        <v>42</v>
      </c>
      <c r="R4264" s="25" t="s">
        <v>42</v>
      </c>
      <c r="S4264" s="25" t="s">
        <v>42</v>
      </c>
      <c r="T4264" s="25" t="s">
        <v>42</v>
      </c>
      <c r="U4264" s="25" t="s">
        <v>42</v>
      </c>
      <c r="V4264" s="25" t="s">
        <v>42</v>
      </c>
      <c r="W4264" s="25">
        <v>0</v>
      </c>
      <c r="X4264" s="25">
        <v>0</v>
      </c>
      <c r="Y4264" s="25" t="s">
        <v>42</v>
      </c>
      <c r="Z4264" s="25" t="s">
        <v>42</v>
      </c>
      <c r="AA4264" s="25">
        <v>0.4</v>
      </c>
      <c r="AB4264" s="25">
        <v>0.4</v>
      </c>
      <c r="AC4264" s="25" t="s">
        <v>10956</v>
      </c>
      <c r="AD4264" s="59" t="s">
        <v>51</v>
      </c>
      <c r="AE4264" s="59" t="s">
        <v>51</v>
      </c>
    </row>
    <row r="4265" spans="1:31" ht="78.75" x14ac:dyDescent="0.25">
      <c r="A4265" s="57" t="s">
        <v>11416</v>
      </c>
      <c r="B4265" s="24" t="s">
        <v>12465</v>
      </c>
      <c r="C4265" s="58" t="s">
        <v>12466</v>
      </c>
      <c r="D4265" s="59">
        <v>1953</v>
      </c>
      <c r="E4265" s="25">
        <v>78.13</v>
      </c>
      <c r="F4265" s="25">
        <v>4.3468</v>
      </c>
      <c r="G4265" s="59">
        <v>2021</v>
      </c>
      <c r="H4265" s="25" t="s">
        <v>42</v>
      </c>
      <c r="I4265" s="25" t="s">
        <v>42</v>
      </c>
      <c r="J4265" s="25" t="s">
        <v>42</v>
      </c>
      <c r="K4265" s="25" t="s">
        <v>42</v>
      </c>
      <c r="L4265" s="59" t="s">
        <v>51</v>
      </c>
      <c r="M4265" s="59" t="s">
        <v>51</v>
      </c>
      <c r="N4265" s="59" t="s">
        <v>51</v>
      </c>
      <c r="O4265" s="59" t="s">
        <v>51</v>
      </c>
      <c r="P4265" s="59" t="s">
        <v>12467</v>
      </c>
      <c r="Q4265" s="25" t="s">
        <v>42</v>
      </c>
      <c r="R4265" s="25" t="s">
        <v>42</v>
      </c>
      <c r="S4265" s="25" t="s">
        <v>42</v>
      </c>
      <c r="T4265" s="25" t="s">
        <v>42</v>
      </c>
      <c r="U4265" s="25" t="s">
        <v>42</v>
      </c>
      <c r="V4265" s="25" t="s">
        <v>42</v>
      </c>
      <c r="W4265" s="25">
        <v>0</v>
      </c>
      <c r="X4265" s="25">
        <v>0</v>
      </c>
      <c r="Y4265" s="25" t="s">
        <v>42</v>
      </c>
      <c r="Z4265" s="25" t="s">
        <v>42</v>
      </c>
      <c r="AA4265" s="25">
        <v>6</v>
      </c>
      <c r="AB4265" s="25">
        <v>6</v>
      </c>
      <c r="AC4265" s="25" t="s">
        <v>10956</v>
      </c>
      <c r="AD4265" s="59" t="s">
        <v>51</v>
      </c>
      <c r="AE4265" s="59" t="s">
        <v>51</v>
      </c>
    </row>
    <row r="4266" spans="1:31" ht="110.25" x14ac:dyDescent="0.25">
      <c r="A4266" s="57" t="s">
        <v>11416</v>
      </c>
      <c r="B4266" s="24" t="s">
        <v>12468</v>
      </c>
      <c r="C4266" s="58" t="s">
        <v>12469</v>
      </c>
      <c r="D4266" s="59">
        <v>1975</v>
      </c>
      <c r="E4266" s="25">
        <v>100</v>
      </c>
      <c r="F4266" s="25" t="s">
        <v>42</v>
      </c>
      <c r="G4266" s="59">
        <v>2021</v>
      </c>
      <c r="H4266" s="25" t="s">
        <v>42</v>
      </c>
      <c r="I4266" s="25" t="s">
        <v>42</v>
      </c>
      <c r="J4266" s="25" t="s">
        <v>42</v>
      </c>
      <c r="K4266" s="25" t="s">
        <v>42</v>
      </c>
      <c r="L4266" s="59" t="s">
        <v>51</v>
      </c>
      <c r="M4266" s="59" t="s">
        <v>51</v>
      </c>
      <c r="N4266" s="59" t="s">
        <v>51</v>
      </c>
      <c r="O4266" s="59" t="s">
        <v>51</v>
      </c>
      <c r="P4266" s="59" t="s">
        <v>12470</v>
      </c>
      <c r="Q4266" s="25" t="s">
        <v>42</v>
      </c>
      <c r="R4266" s="25" t="s">
        <v>42</v>
      </c>
      <c r="S4266" s="25" t="s">
        <v>42</v>
      </c>
      <c r="T4266" s="25" t="s">
        <v>42</v>
      </c>
      <c r="U4266" s="25" t="s">
        <v>42</v>
      </c>
      <c r="V4266" s="25" t="s">
        <v>42</v>
      </c>
      <c r="W4266" s="25">
        <v>0</v>
      </c>
      <c r="X4266" s="25">
        <v>0</v>
      </c>
      <c r="Y4266" s="25" t="s">
        <v>42</v>
      </c>
      <c r="Z4266" s="25" t="s">
        <v>42</v>
      </c>
      <c r="AA4266" s="25">
        <v>0.4</v>
      </c>
      <c r="AB4266" s="25">
        <v>0.4</v>
      </c>
      <c r="AC4266" s="25" t="s">
        <v>11039</v>
      </c>
      <c r="AD4266" s="59" t="s">
        <v>51</v>
      </c>
      <c r="AE4266" s="59" t="s">
        <v>51</v>
      </c>
    </row>
    <row r="4267" spans="1:31" ht="110.25" x14ac:dyDescent="0.25">
      <c r="A4267" s="57" t="s">
        <v>11416</v>
      </c>
      <c r="B4267" s="24" t="s">
        <v>12471</v>
      </c>
      <c r="C4267" s="58" t="s">
        <v>12472</v>
      </c>
      <c r="D4267" s="59">
        <v>1950</v>
      </c>
      <c r="E4267" s="25">
        <v>76.81</v>
      </c>
      <c r="F4267" s="25">
        <v>0.62680000000000002</v>
      </c>
      <c r="G4267" s="59">
        <v>2021</v>
      </c>
      <c r="H4267" s="25" t="s">
        <v>42</v>
      </c>
      <c r="I4267" s="25" t="s">
        <v>42</v>
      </c>
      <c r="J4267" s="25" t="s">
        <v>42</v>
      </c>
      <c r="K4267" s="25" t="s">
        <v>42</v>
      </c>
      <c r="L4267" s="59" t="s">
        <v>51</v>
      </c>
      <c r="M4267" s="59" t="s">
        <v>51</v>
      </c>
      <c r="N4267" s="59" t="s">
        <v>51</v>
      </c>
      <c r="O4267" s="59" t="s">
        <v>51</v>
      </c>
      <c r="P4267" s="59" t="s">
        <v>12473</v>
      </c>
      <c r="Q4267" s="25" t="s">
        <v>42</v>
      </c>
      <c r="R4267" s="25" t="s">
        <v>42</v>
      </c>
      <c r="S4267" s="25" t="s">
        <v>42</v>
      </c>
      <c r="T4267" s="25" t="s">
        <v>42</v>
      </c>
      <c r="U4267" s="25" t="s">
        <v>42</v>
      </c>
      <c r="V4267" s="25" t="s">
        <v>42</v>
      </c>
      <c r="W4267" s="25">
        <v>0</v>
      </c>
      <c r="X4267" s="25">
        <v>0</v>
      </c>
      <c r="Y4267" s="25" t="s">
        <v>42</v>
      </c>
      <c r="Z4267" s="25" t="s">
        <v>42</v>
      </c>
      <c r="AA4267" s="25">
        <v>0.4</v>
      </c>
      <c r="AB4267" s="25">
        <v>0.4</v>
      </c>
      <c r="AC4267" s="25" t="s">
        <v>11039</v>
      </c>
      <c r="AD4267" s="59" t="s">
        <v>51</v>
      </c>
      <c r="AE4267" s="59" t="s">
        <v>51</v>
      </c>
    </row>
    <row r="4268" spans="1:31" x14ac:dyDescent="0.25">
      <c r="A4268" s="57" t="s">
        <v>12474</v>
      </c>
      <c r="B4268" s="24" t="s">
        <v>2295</v>
      </c>
      <c r="C4268" s="58" t="s">
        <v>41</v>
      </c>
      <c r="D4268" s="59" t="s">
        <v>42</v>
      </c>
      <c r="E4268" s="25" t="s">
        <v>42</v>
      </c>
      <c r="F4268" s="25" t="s">
        <v>42</v>
      </c>
      <c r="G4268" s="59" t="s">
        <v>42</v>
      </c>
      <c r="H4268" s="25" t="s">
        <v>42</v>
      </c>
      <c r="I4268" s="25" t="s">
        <v>42</v>
      </c>
      <c r="J4268" s="25" t="s">
        <v>42</v>
      </c>
      <c r="K4268" s="25" t="s">
        <v>42</v>
      </c>
      <c r="L4268" s="59" t="s">
        <v>42</v>
      </c>
      <c r="M4268" s="59" t="s">
        <v>42</v>
      </c>
      <c r="N4268" s="59" t="s">
        <v>42</v>
      </c>
      <c r="O4268" s="59" t="s">
        <v>42</v>
      </c>
      <c r="P4268" s="59" t="s">
        <v>42</v>
      </c>
      <c r="Q4268" s="25">
        <f>IFERROR(SUM(Q4269:Q4293),"нд")</f>
        <v>0</v>
      </c>
      <c r="R4268" s="25" t="s">
        <v>42</v>
      </c>
      <c r="S4268" s="25" t="s">
        <v>42</v>
      </c>
      <c r="T4268" s="25">
        <f t="shared" ref="T4268:Z4268" si="88">IFERROR(SUM(T4269:T4293),"нд")</f>
        <v>0</v>
      </c>
      <c r="U4268" s="25">
        <f t="shared" si="88"/>
        <v>0</v>
      </c>
      <c r="V4268" s="25">
        <f t="shared" si="88"/>
        <v>0</v>
      </c>
      <c r="W4268" s="25">
        <f t="shared" si="88"/>
        <v>0</v>
      </c>
      <c r="X4268" s="25">
        <f t="shared" si="88"/>
        <v>0</v>
      </c>
      <c r="Y4268" s="25">
        <f t="shared" si="88"/>
        <v>0</v>
      </c>
      <c r="Z4268" s="25">
        <f t="shared" si="88"/>
        <v>0</v>
      </c>
      <c r="AA4268" s="25" t="s">
        <v>42</v>
      </c>
      <c r="AB4268" s="25" t="s">
        <v>42</v>
      </c>
      <c r="AC4268" s="25" t="s">
        <v>42</v>
      </c>
      <c r="AD4268" s="59" t="s">
        <v>42</v>
      </c>
      <c r="AE4268" s="59" t="s">
        <v>42</v>
      </c>
    </row>
    <row r="4269" spans="1:31" ht="47.25" x14ac:dyDescent="0.25">
      <c r="A4269" s="57" t="s">
        <v>12474</v>
      </c>
      <c r="B4269" s="24" t="s">
        <v>12475</v>
      </c>
      <c r="C4269" s="58" t="s">
        <v>12476</v>
      </c>
      <c r="D4269" s="59">
        <v>1989</v>
      </c>
      <c r="E4269" s="25">
        <v>81.25</v>
      </c>
      <c r="F4269" s="25">
        <v>17.88</v>
      </c>
      <c r="G4269" s="59">
        <v>2021</v>
      </c>
      <c r="H4269" s="25" t="s">
        <v>42</v>
      </c>
      <c r="I4269" s="25" t="s">
        <v>42</v>
      </c>
      <c r="J4269" s="25" t="s">
        <v>42</v>
      </c>
      <c r="K4269" s="25" t="s">
        <v>42</v>
      </c>
      <c r="L4269" s="59" t="s">
        <v>51</v>
      </c>
      <c r="M4269" s="59" t="s">
        <v>51</v>
      </c>
      <c r="N4269" s="59" t="s">
        <v>51</v>
      </c>
      <c r="O4269" s="59" t="s">
        <v>51</v>
      </c>
      <c r="P4269" s="59" t="s">
        <v>12477</v>
      </c>
      <c r="Q4269" s="25" t="s">
        <v>42</v>
      </c>
      <c r="R4269" s="25" t="s">
        <v>42</v>
      </c>
      <c r="S4269" s="25" t="s">
        <v>42</v>
      </c>
      <c r="T4269" s="25" t="s">
        <v>42</v>
      </c>
      <c r="U4269" s="25" t="s">
        <v>42</v>
      </c>
      <c r="V4269" s="25" t="s">
        <v>42</v>
      </c>
      <c r="W4269" s="25">
        <v>0</v>
      </c>
      <c r="X4269" s="25">
        <v>0</v>
      </c>
      <c r="Y4269" s="25" t="s">
        <v>42</v>
      </c>
      <c r="Z4269" s="25" t="s">
        <v>42</v>
      </c>
      <c r="AA4269" s="25">
        <v>10</v>
      </c>
      <c r="AB4269" s="25">
        <v>10</v>
      </c>
      <c r="AC4269" s="25" t="s">
        <v>12478</v>
      </c>
      <c r="AD4269" s="59" t="s">
        <v>147</v>
      </c>
      <c r="AE4269" s="59" t="s">
        <v>51</v>
      </c>
    </row>
    <row r="4270" spans="1:31" ht="94.5" x14ac:dyDescent="0.25">
      <c r="A4270" s="57" t="s">
        <v>12474</v>
      </c>
      <c r="B4270" s="24" t="s">
        <v>12479</v>
      </c>
      <c r="C4270" s="58" t="s">
        <v>12480</v>
      </c>
      <c r="D4270" s="59">
        <v>1967</v>
      </c>
      <c r="E4270" s="25">
        <v>94.06</v>
      </c>
      <c r="F4270" s="25">
        <v>8.2761999999999993</v>
      </c>
      <c r="G4270" s="59">
        <v>2021</v>
      </c>
      <c r="H4270" s="25" t="s">
        <v>42</v>
      </c>
      <c r="I4270" s="25" t="s">
        <v>42</v>
      </c>
      <c r="J4270" s="25" t="s">
        <v>42</v>
      </c>
      <c r="K4270" s="25" t="s">
        <v>42</v>
      </c>
      <c r="L4270" s="59" t="s">
        <v>51</v>
      </c>
      <c r="M4270" s="59" t="s">
        <v>51</v>
      </c>
      <c r="N4270" s="59" t="s">
        <v>51</v>
      </c>
      <c r="O4270" s="59" t="s">
        <v>51</v>
      </c>
      <c r="P4270" s="59" t="s">
        <v>12481</v>
      </c>
      <c r="Q4270" s="25" t="s">
        <v>42</v>
      </c>
      <c r="R4270" s="25" t="s">
        <v>42</v>
      </c>
      <c r="S4270" s="25" t="s">
        <v>42</v>
      </c>
      <c r="T4270" s="25" t="s">
        <v>42</v>
      </c>
      <c r="U4270" s="25" t="s">
        <v>42</v>
      </c>
      <c r="V4270" s="25" t="s">
        <v>42</v>
      </c>
      <c r="W4270" s="25">
        <v>0</v>
      </c>
      <c r="X4270" s="25">
        <v>0</v>
      </c>
      <c r="Y4270" s="25" t="s">
        <v>42</v>
      </c>
      <c r="Z4270" s="25" t="s">
        <v>42</v>
      </c>
      <c r="AA4270" s="25">
        <v>6</v>
      </c>
      <c r="AB4270" s="25">
        <v>6</v>
      </c>
      <c r="AC4270" s="25" t="s">
        <v>12482</v>
      </c>
      <c r="AD4270" s="59" t="s">
        <v>147</v>
      </c>
      <c r="AE4270" s="59" t="s">
        <v>51</v>
      </c>
    </row>
    <row r="4271" spans="1:31" ht="47.25" x14ac:dyDescent="0.25">
      <c r="A4271" s="57" t="s">
        <v>12474</v>
      </c>
      <c r="B4271" s="24" t="s">
        <v>12483</v>
      </c>
      <c r="C4271" s="58" t="s">
        <v>12484</v>
      </c>
      <c r="D4271" s="59">
        <v>1966</v>
      </c>
      <c r="E4271" s="25">
        <v>64.06</v>
      </c>
      <c r="F4271" s="25">
        <v>7.3437999999999999</v>
      </c>
      <c r="G4271" s="59">
        <v>2019</v>
      </c>
      <c r="H4271" s="25" t="s">
        <v>42</v>
      </c>
      <c r="I4271" s="25" t="s">
        <v>42</v>
      </c>
      <c r="J4271" s="25" t="s">
        <v>42</v>
      </c>
      <c r="K4271" s="25" t="s">
        <v>42</v>
      </c>
      <c r="L4271" s="59" t="s">
        <v>51</v>
      </c>
      <c r="M4271" s="59" t="s">
        <v>51</v>
      </c>
      <c r="N4271" s="59" t="s">
        <v>51</v>
      </c>
      <c r="O4271" s="59" t="s">
        <v>51</v>
      </c>
      <c r="P4271" s="59" t="s">
        <v>12485</v>
      </c>
      <c r="Q4271" s="25" t="s">
        <v>42</v>
      </c>
      <c r="R4271" s="25" t="s">
        <v>42</v>
      </c>
      <c r="S4271" s="25" t="s">
        <v>42</v>
      </c>
      <c r="T4271" s="25" t="s">
        <v>42</v>
      </c>
      <c r="U4271" s="25" t="s">
        <v>42</v>
      </c>
      <c r="V4271" s="25" t="s">
        <v>42</v>
      </c>
      <c r="W4271" s="25">
        <v>0</v>
      </c>
      <c r="X4271" s="25">
        <v>0</v>
      </c>
      <c r="Y4271" s="25" t="s">
        <v>42</v>
      </c>
      <c r="Z4271" s="25" t="s">
        <v>42</v>
      </c>
      <c r="AA4271" s="25">
        <v>10</v>
      </c>
      <c r="AB4271" s="25">
        <v>10</v>
      </c>
      <c r="AC4271" s="25" t="s">
        <v>11726</v>
      </c>
      <c r="AD4271" s="59" t="s">
        <v>51</v>
      </c>
      <c r="AE4271" s="59" t="s">
        <v>51</v>
      </c>
    </row>
    <row r="4272" spans="1:31" ht="47.25" x14ac:dyDescent="0.25">
      <c r="A4272" s="57" t="s">
        <v>12474</v>
      </c>
      <c r="B4272" s="24" t="s">
        <v>12486</v>
      </c>
      <c r="C4272" s="58" t="s">
        <v>12487</v>
      </c>
      <c r="D4272" s="59">
        <v>1957</v>
      </c>
      <c r="E4272" s="25">
        <v>64.03</v>
      </c>
      <c r="F4272" s="25">
        <v>6.8954000000000004</v>
      </c>
      <c r="G4272" s="59">
        <v>2019</v>
      </c>
      <c r="H4272" s="25" t="s">
        <v>42</v>
      </c>
      <c r="I4272" s="25" t="s">
        <v>42</v>
      </c>
      <c r="J4272" s="25" t="s">
        <v>42</v>
      </c>
      <c r="K4272" s="25" t="s">
        <v>42</v>
      </c>
      <c r="L4272" s="59" t="s">
        <v>51</v>
      </c>
      <c r="M4272" s="59" t="s">
        <v>51</v>
      </c>
      <c r="N4272" s="59" t="s">
        <v>51</v>
      </c>
      <c r="O4272" s="59" t="s">
        <v>51</v>
      </c>
      <c r="P4272" s="59" t="s">
        <v>12488</v>
      </c>
      <c r="Q4272" s="25" t="s">
        <v>42</v>
      </c>
      <c r="R4272" s="25" t="s">
        <v>42</v>
      </c>
      <c r="S4272" s="25" t="s">
        <v>42</v>
      </c>
      <c r="T4272" s="25" t="s">
        <v>42</v>
      </c>
      <c r="U4272" s="25" t="s">
        <v>42</v>
      </c>
      <c r="V4272" s="25" t="s">
        <v>42</v>
      </c>
      <c r="W4272" s="25">
        <v>0</v>
      </c>
      <c r="X4272" s="25">
        <v>0</v>
      </c>
      <c r="Y4272" s="25" t="s">
        <v>42</v>
      </c>
      <c r="Z4272" s="25" t="s">
        <v>42</v>
      </c>
      <c r="AA4272" s="25">
        <v>10</v>
      </c>
      <c r="AB4272" s="25">
        <v>10</v>
      </c>
      <c r="AC4272" s="25" t="s">
        <v>11726</v>
      </c>
      <c r="AD4272" s="59" t="s">
        <v>51</v>
      </c>
      <c r="AE4272" s="59" t="s">
        <v>51</v>
      </c>
    </row>
    <row r="4273" spans="1:31" ht="47.25" x14ac:dyDescent="0.25">
      <c r="A4273" s="57" t="s">
        <v>12474</v>
      </c>
      <c r="B4273" s="24" t="s">
        <v>12489</v>
      </c>
      <c r="C4273" s="58" t="s">
        <v>12490</v>
      </c>
      <c r="D4273" s="59">
        <v>1972</v>
      </c>
      <c r="E4273" s="25">
        <v>60.02</v>
      </c>
      <c r="F4273" s="25">
        <v>4.2351999999999999</v>
      </c>
      <c r="G4273" s="59">
        <v>2019</v>
      </c>
      <c r="H4273" s="25" t="s">
        <v>42</v>
      </c>
      <c r="I4273" s="25" t="s">
        <v>42</v>
      </c>
      <c r="J4273" s="25" t="s">
        <v>42</v>
      </c>
      <c r="K4273" s="25" t="s">
        <v>42</v>
      </c>
      <c r="L4273" s="59" t="s">
        <v>51</v>
      </c>
      <c r="M4273" s="59" t="s">
        <v>51</v>
      </c>
      <c r="N4273" s="59" t="s">
        <v>51</v>
      </c>
      <c r="O4273" s="59" t="s">
        <v>51</v>
      </c>
      <c r="P4273" s="59" t="s">
        <v>12491</v>
      </c>
      <c r="Q4273" s="25" t="s">
        <v>42</v>
      </c>
      <c r="R4273" s="25" t="s">
        <v>42</v>
      </c>
      <c r="S4273" s="25" t="s">
        <v>42</v>
      </c>
      <c r="T4273" s="25" t="s">
        <v>42</v>
      </c>
      <c r="U4273" s="25" t="s">
        <v>42</v>
      </c>
      <c r="V4273" s="25" t="s">
        <v>42</v>
      </c>
      <c r="W4273" s="25">
        <v>0</v>
      </c>
      <c r="X4273" s="25">
        <v>0</v>
      </c>
      <c r="Y4273" s="25" t="s">
        <v>42</v>
      </c>
      <c r="Z4273" s="25" t="s">
        <v>42</v>
      </c>
      <c r="AA4273" s="25">
        <v>10</v>
      </c>
      <c r="AB4273" s="25">
        <v>10</v>
      </c>
      <c r="AC4273" s="25" t="s">
        <v>12492</v>
      </c>
      <c r="AD4273" s="59" t="s">
        <v>51</v>
      </c>
      <c r="AE4273" s="59" t="s">
        <v>51</v>
      </c>
    </row>
    <row r="4274" spans="1:31" ht="47.25" x14ac:dyDescent="0.25">
      <c r="A4274" s="57" t="s">
        <v>12474</v>
      </c>
      <c r="B4274" s="24" t="s">
        <v>12493</v>
      </c>
      <c r="C4274" s="58" t="s">
        <v>12494</v>
      </c>
      <c r="D4274" s="59">
        <v>1988</v>
      </c>
      <c r="E4274" s="25">
        <v>69.69</v>
      </c>
      <c r="F4274" s="25">
        <v>3.9693999999999998</v>
      </c>
      <c r="G4274" s="59">
        <v>2019</v>
      </c>
      <c r="H4274" s="25" t="s">
        <v>42</v>
      </c>
      <c r="I4274" s="25" t="s">
        <v>42</v>
      </c>
      <c r="J4274" s="25" t="s">
        <v>42</v>
      </c>
      <c r="K4274" s="25" t="s">
        <v>42</v>
      </c>
      <c r="L4274" s="59" t="s">
        <v>51</v>
      </c>
      <c r="M4274" s="59" t="s">
        <v>51</v>
      </c>
      <c r="N4274" s="59" t="s">
        <v>51</v>
      </c>
      <c r="O4274" s="59" t="s">
        <v>51</v>
      </c>
      <c r="P4274" s="59" t="s">
        <v>12495</v>
      </c>
      <c r="Q4274" s="25" t="s">
        <v>42</v>
      </c>
      <c r="R4274" s="25" t="s">
        <v>42</v>
      </c>
      <c r="S4274" s="25" t="s">
        <v>42</v>
      </c>
      <c r="T4274" s="25" t="s">
        <v>42</v>
      </c>
      <c r="U4274" s="25" t="s">
        <v>42</v>
      </c>
      <c r="V4274" s="25" t="s">
        <v>42</v>
      </c>
      <c r="W4274" s="25">
        <v>0</v>
      </c>
      <c r="X4274" s="25">
        <v>0</v>
      </c>
      <c r="Y4274" s="25" t="s">
        <v>42</v>
      </c>
      <c r="Z4274" s="25" t="s">
        <v>42</v>
      </c>
      <c r="AA4274" s="25">
        <v>10</v>
      </c>
      <c r="AB4274" s="25">
        <v>10</v>
      </c>
      <c r="AC4274" s="25" t="s">
        <v>11726</v>
      </c>
      <c r="AD4274" s="59" t="s">
        <v>51</v>
      </c>
      <c r="AE4274" s="59" t="s">
        <v>51</v>
      </c>
    </row>
    <row r="4275" spans="1:31" ht="47.25" x14ac:dyDescent="0.25">
      <c r="A4275" s="57" t="s">
        <v>12474</v>
      </c>
      <c r="B4275" s="24" t="s">
        <v>12496</v>
      </c>
      <c r="C4275" s="58" t="s">
        <v>12497</v>
      </c>
      <c r="D4275" s="59">
        <v>1977</v>
      </c>
      <c r="E4275" s="25">
        <v>63.63</v>
      </c>
      <c r="F4275" s="25">
        <v>5.3914999999999997</v>
      </c>
      <c r="G4275" s="59">
        <v>2019</v>
      </c>
      <c r="H4275" s="25" t="s">
        <v>42</v>
      </c>
      <c r="I4275" s="25" t="s">
        <v>42</v>
      </c>
      <c r="J4275" s="25" t="s">
        <v>42</v>
      </c>
      <c r="K4275" s="25" t="s">
        <v>42</v>
      </c>
      <c r="L4275" s="59" t="s">
        <v>51</v>
      </c>
      <c r="M4275" s="59" t="s">
        <v>51</v>
      </c>
      <c r="N4275" s="59" t="s">
        <v>51</v>
      </c>
      <c r="O4275" s="59" t="s">
        <v>51</v>
      </c>
      <c r="P4275" s="59" t="s">
        <v>12498</v>
      </c>
      <c r="Q4275" s="25" t="s">
        <v>42</v>
      </c>
      <c r="R4275" s="25" t="s">
        <v>42</v>
      </c>
      <c r="S4275" s="25" t="s">
        <v>42</v>
      </c>
      <c r="T4275" s="25" t="s">
        <v>42</v>
      </c>
      <c r="U4275" s="25" t="s">
        <v>42</v>
      </c>
      <c r="V4275" s="25" t="s">
        <v>42</v>
      </c>
      <c r="W4275" s="25">
        <v>0</v>
      </c>
      <c r="X4275" s="25">
        <v>0</v>
      </c>
      <c r="Y4275" s="25" t="s">
        <v>42</v>
      </c>
      <c r="Z4275" s="25" t="s">
        <v>42</v>
      </c>
      <c r="AA4275" s="25">
        <v>10</v>
      </c>
      <c r="AB4275" s="25">
        <v>10</v>
      </c>
      <c r="AC4275" s="25" t="s">
        <v>12492</v>
      </c>
      <c r="AD4275" s="59" t="s">
        <v>51</v>
      </c>
      <c r="AE4275" s="59" t="s">
        <v>51</v>
      </c>
    </row>
    <row r="4276" spans="1:31" ht="47.25" x14ac:dyDescent="0.25">
      <c r="A4276" s="57" t="s">
        <v>12474</v>
      </c>
      <c r="B4276" s="24" t="s">
        <v>12499</v>
      </c>
      <c r="C4276" s="58" t="s">
        <v>12500</v>
      </c>
      <c r="D4276" s="59">
        <v>1967</v>
      </c>
      <c r="E4276" s="25">
        <v>69.959999999999994</v>
      </c>
      <c r="F4276" s="25">
        <v>17.193000000000001</v>
      </c>
      <c r="G4276" s="59">
        <v>2019</v>
      </c>
      <c r="H4276" s="25" t="s">
        <v>42</v>
      </c>
      <c r="I4276" s="25" t="s">
        <v>42</v>
      </c>
      <c r="J4276" s="25" t="s">
        <v>42</v>
      </c>
      <c r="K4276" s="25" t="s">
        <v>42</v>
      </c>
      <c r="L4276" s="59" t="s">
        <v>51</v>
      </c>
      <c r="M4276" s="59" t="s">
        <v>51</v>
      </c>
      <c r="N4276" s="59" t="s">
        <v>51</v>
      </c>
      <c r="O4276" s="59" t="s">
        <v>51</v>
      </c>
      <c r="P4276" s="59" t="s">
        <v>12501</v>
      </c>
      <c r="Q4276" s="25" t="s">
        <v>42</v>
      </c>
      <c r="R4276" s="25" t="s">
        <v>42</v>
      </c>
      <c r="S4276" s="25" t="s">
        <v>42</v>
      </c>
      <c r="T4276" s="25" t="s">
        <v>42</v>
      </c>
      <c r="U4276" s="25" t="s">
        <v>42</v>
      </c>
      <c r="V4276" s="25" t="s">
        <v>42</v>
      </c>
      <c r="W4276" s="25">
        <v>0</v>
      </c>
      <c r="X4276" s="25">
        <v>0</v>
      </c>
      <c r="Y4276" s="25" t="s">
        <v>42</v>
      </c>
      <c r="Z4276" s="25" t="s">
        <v>42</v>
      </c>
      <c r="AA4276" s="25">
        <v>10</v>
      </c>
      <c r="AB4276" s="25">
        <v>10</v>
      </c>
      <c r="AC4276" s="25" t="s">
        <v>11726</v>
      </c>
      <c r="AD4276" s="59" t="s">
        <v>51</v>
      </c>
      <c r="AE4276" s="59" t="s">
        <v>51</v>
      </c>
    </row>
    <row r="4277" spans="1:31" ht="47.25" x14ac:dyDescent="0.25">
      <c r="A4277" s="57" t="s">
        <v>12474</v>
      </c>
      <c r="B4277" s="24" t="s">
        <v>12502</v>
      </c>
      <c r="C4277" s="58" t="s">
        <v>12503</v>
      </c>
      <c r="D4277" s="59">
        <v>1977</v>
      </c>
      <c r="E4277" s="25">
        <v>69.540000000000006</v>
      </c>
      <c r="F4277" s="25">
        <v>2.9339</v>
      </c>
      <c r="G4277" s="59">
        <v>2019</v>
      </c>
      <c r="H4277" s="25" t="s">
        <v>42</v>
      </c>
      <c r="I4277" s="25" t="s">
        <v>42</v>
      </c>
      <c r="J4277" s="25" t="s">
        <v>42</v>
      </c>
      <c r="K4277" s="25" t="s">
        <v>42</v>
      </c>
      <c r="L4277" s="59" t="s">
        <v>51</v>
      </c>
      <c r="M4277" s="59" t="s">
        <v>51</v>
      </c>
      <c r="N4277" s="59" t="s">
        <v>51</v>
      </c>
      <c r="O4277" s="59" t="s">
        <v>51</v>
      </c>
      <c r="P4277" s="59" t="s">
        <v>12504</v>
      </c>
      <c r="Q4277" s="25" t="s">
        <v>42</v>
      </c>
      <c r="R4277" s="25" t="s">
        <v>42</v>
      </c>
      <c r="S4277" s="25" t="s">
        <v>42</v>
      </c>
      <c r="T4277" s="25" t="s">
        <v>42</v>
      </c>
      <c r="U4277" s="25" t="s">
        <v>42</v>
      </c>
      <c r="V4277" s="25" t="s">
        <v>42</v>
      </c>
      <c r="W4277" s="25">
        <v>0</v>
      </c>
      <c r="X4277" s="25">
        <v>0</v>
      </c>
      <c r="Y4277" s="25" t="s">
        <v>42</v>
      </c>
      <c r="Z4277" s="25" t="s">
        <v>42</v>
      </c>
      <c r="AA4277" s="25">
        <v>10</v>
      </c>
      <c r="AB4277" s="25">
        <v>10</v>
      </c>
      <c r="AC4277" s="25" t="s">
        <v>12492</v>
      </c>
      <c r="AD4277" s="59" t="s">
        <v>51</v>
      </c>
      <c r="AE4277" s="59" t="s">
        <v>51</v>
      </c>
    </row>
    <row r="4278" spans="1:31" ht="47.25" x14ac:dyDescent="0.25">
      <c r="A4278" s="57" t="s">
        <v>12474</v>
      </c>
      <c r="B4278" s="24" t="s">
        <v>12505</v>
      </c>
      <c r="C4278" s="58" t="s">
        <v>12506</v>
      </c>
      <c r="D4278" s="59">
        <v>1992</v>
      </c>
      <c r="E4278" s="25">
        <v>63.25</v>
      </c>
      <c r="F4278" s="25">
        <v>2.9249999999999998</v>
      </c>
      <c r="G4278" s="59">
        <v>2019</v>
      </c>
      <c r="H4278" s="25" t="s">
        <v>42</v>
      </c>
      <c r="I4278" s="25" t="s">
        <v>42</v>
      </c>
      <c r="J4278" s="25" t="s">
        <v>42</v>
      </c>
      <c r="K4278" s="25" t="s">
        <v>42</v>
      </c>
      <c r="L4278" s="59" t="s">
        <v>51</v>
      </c>
      <c r="M4278" s="59" t="s">
        <v>51</v>
      </c>
      <c r="N4278" s="59" t="s">
        <v>51</v>
      </c>
      <c r="O4278" s="59" t="s">
        <v>51</v>
      </c>
      <c r="P4278" s="59" t="s">
        <v>12507</v>
      </c>
      <c r="Q4278" s="25" t="s">
        <v>42</v>
      </c>
      <c r="R4278" s="25" t="s">
        <v>42</v>
      </c>
      <c r="S4278" s="25" t="s">
        <v>42</v>
      </c>
      <c r="T4278" s="25" t="s">
        <v>42</v>
      </c>
      <c r="U4278" s="25" t="s">
        <v>42</v>
      </c>
      <c r="V4278" s="25" t="s">
        <v>42</v>
      </c>
      <c r="W4278" s="25">
        <v>0</v>
      </c>
      <c r="X4278" s="25">
        <v>0</v>
      </c>
      <c r="Y4278" s="25" t="s">
        <v>42</v>
      </c>
      <c r="Z4278" s="25" t="s">
        <v>42</v>
      </c>
      <c r="AA4278" s="25">
        <v>10</v>
      </c>
      <c r="AB4278" s="25">
        <v>10</v>
      </c>
      <c r="AC4278" s="25" t="s">
        <v>11726</v>
      </c>
      <c r="AD4278" s="59" t="s">
        <v>51</v>
      </c>
      <c r="AE4278" s="59" t="s">
        <v>51</v>
      </c>
    </row>
    <row r="4279" spans="1:31" ht="47.25" x14ac:dyDescent="0.25">
      <c r="A4279" s="57" t="s">
        <v>12474</v>
      </c>
      <c r="B4279" s="24" t="s">
        <v>12508</v>
      </c>
      <c r="C4279" s="58" t="s">
        <v>12509</v>
      </c>
      <c r="D4279" s="59">
        <v>1979</v>
      </c>
      <c r="E4279" s="25">
        <v>63.62</v>
      </c>
      <c r="F4279" s="25">
        <v>1.2771999999999999</v>
      </c>
      <c r="G4279" s="59">
        <v>2018</v>
      </c>
      <c r="H4279" s="25" t="s">
        <v>42</v>
      </c>
      <c r="I4279" s="25" t="s">
        <v>42</v>
      </c>
      <c r="J4279" s="25" t="s">
        <v>42</v>
      </c>
      <c r="K4279" s="25" t="s">
        <v>42</v>
      </c>
      <c r="L4279" s="59" t="s">
        <v>51</v>
      </c>
      <c r="M4279" s="59" t="s">
        <v>51</v>
      </c>
      <c r="N4279" s="59" t="s">
        <v>51</v>
      </c>
      <c r="O4279" s="59" t="s">
        <v>51</v>
      </c>
      <c r="P4279" s="59" t="s">
        <v>11725</v>
      </c>
      <c r="Q4279" s="25" t="s">
        <v>42</v>
      </c>
      <c r="R4279" s="25" t="s">
        <v>42</v>
      </c>
      <c r="S4279" s="25" t="s">
        <v>42</v>
      </c>
      <c r="T4279" s="25" t="s">
        <v>42</v>
      </c>
      <c r="U4279" s="25" t="s">
        <v>42</v>
      </c>
      <c r="V4279" s="25" t="s">
        <v>42</v>
      </c>
      <c r="W4279" s="25">
        <v>0</v>
      </c>
      <c r="X4279" s="25">
        <v>0</v>
      </c>
      <c r="Y4279" s="25" t="s">
        <v>42</v>
      </c>
      <c r="Z4279" s="25" t="s">
        <v>42</v>
      </c>
      <c r="AA4279" s="25">
        <v>10</v>
      </c>
      <c r="AB4279" s="25">
        <v>10</v>
      </c>
      <c r="AC4279" s="25" t="s">
        <v>11726</v>
      </c>
      <c r="AD4279" s="59" t="s">
        <v>51</v>
      </c>
      <c r="AE4279" s="59" t="s">
        <v>51</v>
      </c>
    </row>
    <row r="4280" spans="1:31" ht="47.25" x14ac:dyDescent="0.25">
      <c r="A4280" s="57" t="s">
        <v>12474</v>
      </c>
      <c r="B4280" s="24" t="s">
        <v>12510</v>
      </c>
      <c r="C4280" s="58" t="s">
        <v>12511</v>
      </c>
      <c r="D4280" s="59">
        <v>1987</v>
      </c>
      <c r="E4280" s="25">
        <v>73.77</v>
      </c>
      <c r="F4280" s="25">
        <v>6.9203000000000001</v>
      </c>
      <c r="G4280" s="59">
        <v>2021</v>
      </c>
      <c r="H4280" s="25" t="s">
        <v>42</v>
      </c>
      <c r="I4280" s="25" t="s">
        <v>42</v>
      </c>
      <c r="J4280" s="25" t="s">
        <v>42</v>
      </c>
      <c r="K4280" s="25" t="s">
        <v>42</v>
      </c>
      <c r="L4280" s="59" t="s">
        <v>51</v>
      </c>
      <c r="M4280" s="59" t="s">
        <v>51</v>
      </c>
      <c r="N4280" s="59" t="s">
        <v>51</v>
      </c>
      <c r="O4280" s="59" t="s">
        <v>51</v>
      </c>
      <c r="P4280" s="59" t="s">
        <v>12512</v>
      </c>
      <c r="Q4280" s="25" t="s">
        <v>42</v>
      </c>
      <c r="R4280" s="25" t="s">
        <v>42</v>
      </c>
      <c r="S4280" s="25" t="s">
        <v>42</v>
      </c>
      <c r="T4280" s="25" t="s">
        <v>42</v>
      </c>
      <c r="U4280" s="25" t="s">
        <v>42</v>
      </c>
      <c r="V4280" s="25" t="s">
        <v>42</v>
      </c>
      <c r="W4280" s="25">
        <v>0</v>
      </c>
      <c r="X4280" s="25">
        <v>0</v>
      </c>
      <c r="Y4280" s="25" t="s">
        <v>42</v>
      </c>
      <c r="Z4280" s="25" t="s">
        <v>42</v>
      </c>
      <c r="AA4280" s="25">
        <v>10</v>
      </c>
      <c r="AB4280" s="25">
        <v>10</v>
      </c>
      <c r="AC4280" s="25" t="s">
        <v>10946</v>
      </c>
      <c r="AD4280" s="59" t="s">
        <v>51</v>
      </c>
      <c r="AE4280" s="59" t="s">
        <v>51</v>
      </c>
    </row>
    <row r="4281" spans="1:31" ht="94.5" x14ac:dyDescent="0.25">
      <c r="A4281" s="57" t="s">
        <v>12474</v>
      </c>
      <c r="B4281" s="24" t="s">
        <v>12513</v>
      </c>
      <c r="C4281" s="58" t="s">
        <v>12514</v>
      </c>
      <c r="D4281" s="59">
        <v>1978</v>
      </c>
      <c r="E4281" s="25">
        <v>82.09</v>
      </c>
      <c r="F4281" s="25">
        <v>1.9587000000000001</v>
      </c>
      <c r="G4281" s="59">
        <v>2021</v>
      </c>
      <c r="H4281" s="25" t="s">
        <v>42</v>
      </c>
      <c r="I4281" s="25" t="s">
        <v>42</v>
      </c>
      <c r="J4281" s="25" t="s">
        <v>42</v>
      </c>
      <c r="K4281" s="25" t="s">
        <v>42</v>
      </c>
      <c r="L4281" s="59" t="s">
        <v>51</v>
      </c>
      <c r="M4281" s="59" t="s">
        <v>51</v>
      </c>
      <c r="N4281" s="59" t="s">
        <v>51</v>
      </c>
      <c r="O4281" s="59" t="s">
        <v>51</v>
      </c>
      <c r="P4281" s="59" t="s">
        <v>12515</v>
      </c>
      <c r="Q4281" s="25" t="s">
        <v>42</v>
      </c>
      <c r="R4281" s="25" t="s">
        <v>42</v>
      </c>
      <c r="S4281" s="25" t="s">
        <v>42</v>
      </c>
      <c r="T4281" s="25" t="s">
        <v>42</v>
      </c>
      <c r="U4281" s="25" t="s">
        <v>42</v>
      </c>
      <c r="V4281" s="25" t="s">
        <v>42</v>
      </c>
      <c r="W4281" s="25">
        <v>0</v>
      </c>
      <c r="X4281" s="25">
        <v>0</v>
      </c>
      <c r="Y4281" s="25" t="s">
        <v>42</v>
      </c>
      <c r="Z4281" s="25" t="s">
        <v>42</v>
      </c>
      <c r="AA4281" s="25">
        <v>6</v>
      </c>
      <c r="AB4281" s="25">
        <v>6</v>
      </c>
      <c r="AC4281" s="25" t="s">
        <v>12516</v>
      </c>
      <c r="AD4281" s="59" t="s">
        <v>147</v>
      </c>
      <c r="AE4281" s="59" t="s">
        <v>51</v>
      </c>
    </row>
    <row r="4282" spans="1:31" ht="31.5" x14ac:dyDescent="0.25">
      <c r="A4282" s="57" t="s">
        <v>12474</v>
      </c>
      <c r="B4282" s="24" t="s">
        <v>12517</v>
      </c>
      <c r="C4282" s="58" t="s">
        <v>12518</v>
      </c>
      <c r="D4282" s="59">
        <v>1963</v>
      </c>
      <c r="E4282" s="25">
        <v>94.81</v>
      </c>
      <c r="F4282" s="25">
        <v>0.96340000000000003</v>
      </c>
      <c r="G4282" s="59">
        <v>2021</v>
      </c>
      <c r="H4282" s="25" t="s">
        <v>42</v>
      </c>
      <c r="I4282" s="25" t="s">
        <v>42</v>
      </c>
      <c r="J4282" s="25" t="s">
        <v>42</v>
      </c>
      <c r="K4282" s="25" t="s">
        <v>42</v>
      </c>
      <c r="L4282" s="59" t="s">
        <v>51</v>
      </c>
      <c r="M4282" s="59" t="s">
        <v>51</v>
      </c>
      <c r="N4282" s="59" t="s">
        <v>51</v>
      </c>
      <c r="O4282" s="59" t="s">
        <v>51</v>
      </c>
      <c r="P4282" s="59" t="s">
        <v>12519</v>
      </c>
      <c r="Q4282" s="25" t="s">
        <v>42</v>
      </c>
      <c r="R4282" s="25" t="s">
        <v>42</v>
      </c>
      <c r="S4282" s="25" t="s">
        <v>42</v>
      </c>
      <c r="T4282" s="25" t="s">
        <v>42</v>
      </c>
      <c r="U4282" s="25" t="s">
        <v>42</v>
      </c>
      <c r="V4282" s="25" t="s">
        <v>42</v>
      </c>
      <c r="W4282" s="25">
        <v>0</v>
      </c>
      <c r="X4282" s="25">
        <v>0</v>
      </c>
      <c r="Y4282" s="25" t="s">
        <v>42</v>
      </c>
      <c r="Z4282" s="25" t="s">
        <v>42</v>
      </c>
      <c r="AA4282" s="25">
        <v>10</v>
      </c>
      <c r="AB4282" s="25">
        <v>10</v>
      </c>
      <c r="AC4282" s="25" t="s">
        <v>12520</v>
      </c>
      <c r="AD4282" s="59" t="s">
        <v>147</v>
      </c>
      <c r="AE4282" s="59" t="s">
        <v>51</v>
      </c>
    </row>
    <row r="4283" spans="1:31" ht="31.5" x14ac:dyDescent="0.25">
      <c r="A4283" s="57" t="s">
        <v>12474</v>
      </c>
      <c r="B4283" s="24" t="s">
        <v>12521</v>
      </c>
      <c r="C4283" s="58" t="s">
        <v>12522</v>
      </c>
      <c r="D4283" s="59">
        <v>1963</v>
      </c>
      <c r="E4283" s="25">
        <v>94.81</v>
      </c>
      <c r="F4283" s="25">
        <v>0.96340000000000003</v>
      </c>
      <c r="G4283" s="59">
        <v>2021</v>
      </c>
      <c r="H4283" s="25" t="s">
        <v>42</v>
      </c>
      <c r="I4283" s="25" t="s">
        <v>42</v>
      </c>
      <c r="J4283" s="25" t="s">
        <v>42</v>
      </c>
      <c r="K4283" s="25" t="s">
        <v>42</v>
      </c>
      <c r="L4283" s="59" t="s">
        <v>51</v>
      </c>
      <c r="M4283" s="59" t="s">
        <v>51</v>
      </c>
      <c r="N4283" s="59" t="s">
        <v>51</v>
      </c>
      <c r="O4283" s="59" t="s">
        <v>51</v>
      </c>
      <c r="P4283" s="59" t="s">
        <v>12523</v>
      </c>
      <c r="Q4283" s="25" t="s">
        <v>42</v>
      </c>
      <c r="R4283" s="25" t="s">
        <v>42</v>
      </c>
      <c r="S4283" s="25" t="s">
        <v>42</v>
      </c>
      <c r="T4283" s="25" t="s">
        <v>42</v>
      </c>
      <c r="U4283" s="25" t="s">
        <v>42</v>
      </c>
      <c r="V4283" s="25" t="s">
        <v>42</v>
      </c>
      <c r="W4283" s="25">
        <v>0</v>
      </c>
      <c r="X4283" s="25">
        <v>0</v>
      </c>
      <c r="Y4283" s="25" t="s">
        <v>42</v>
      </c>
      <c r="Z4283" s="25" t="s">
        <v>42</v>
      </c>
      <c r="AA4283" s="25">
        <v>10</v>
      </c>
      <c r="AB4283" s="25">
        <v>10</v>
      </c>
      <c r="AC4283" s="25" t="s">
        <v>12520</v>
      </c>
      <c r="AD4283" s="59" t="s">
        <v>147</v>
      </c>
      <c r="AE4283" s="59" t="s">
        <v>51</v>
      </c>
    </row>
    <row r="4284" spans="1:31" ht="31.5" x14ac:dyDescent="0.25">
      <c r="A4284" s="57" t="s">
        <v>12474</v>
      </c>
      <c r="B4284" s="24" t="s">
        <v>12524</v>
      </c>
      <c r="C4284" s="58" t="s">
        <v>12525</v>
      </c>
      <c r="D4284" s="59">
        <v>1963</v>
      </c>
      <c r="E4284" s="25">
        <v>94.81</v>
      </c>
      <c r="F4284" s="25">
        <v>0.96340000000000003</v>
      </c>
      <c r="G4284" s="59">
        <v>2021</v>
      </c>
      <c r="H4284" s="25" t="s">
        <v>42</v>
      </c>
      <c r="I4284" s="25" t="s">
        <v>42</v>
      </c>
      <c r="J4284" s="25" t="s">
        <v>42</v>
      </c>
      <c r="K4284" s="25" t="s">
        <v>42</v>
      </c>
      <c r="L4284" s="59" t="s">
        <v>51</v>
      </c>
      <c r="M4284" s="59" t="s">
        <v>51</v>
      </c>
      <c r="N4284" s="59" t="s">
        <v>51</v>
      </c>
      <c r="O4284" s="59" t="s">
        <v>51</v>
      </c>
      <c r="P4284" s="59" t="s">
        <v>12526</v>
      </c>
      <c r="Q4284" s="25" t="s">
        <v>42</v>
      </c>
      <c r="R4284" s="25" t="s">
        <v>42</v>
      </c>
      <c r="S4284" s="25" t="s">
        <v>42</v>
      </c>
      <c r="T4284" s="25" t="s">
        <v>42</v>
      </c>
      <c r="U4284" s="25" t="s">
        <v>42</v>
      </c>
      <c r="V4284" s="25" t="s">
        <v>42</v>
      </c>
      <c r="W4284" s="25">
        <v>0</v>
      </c>
      <c r="X4284" s="25">
        <v>0</v>
      </c>
      <c r="Y4284" s="25" t="s">
        <v>42</v>
      </c>
      <c r="Z4284" s="25" t="s">
        <v>42</v>
      </c>
      <c r="AA4284" s="25">
        <v>10</v>
      </c>
      <c r="AB4284" s="25">
        <v>10</v>
      </c>
      <c r="AC4284" s="25" t="s">
        <v>12520</v>
      </c>
      <c r="AD4284" s="59" t="s">
        <v>147</v>
      </c>
      <c r="AE4284" s="59" t="s">
        <v>51</v>
      </c>
    </row>
    <row r="4285" spans="1:31" ht="31.5" x14ac:dyDescent="0.25">
      <c r="A4285" s="57" t="s">
        <v>12474</v>
      </c>
      <c r="B4285" s="24" t="s">
        <v>12527</v>
      </c>
      <c r="C4285" s="58" t="s">
        <v>12528</v>
      </c>
      <c r="D4285" s="59">
        <v>1963</v>
      </c>
      <c r="E4285" s="25">
        <v>94.81</v>
      </c>
      <c r="F4285" s="25">
        <v>0.96340000000000003</v>
      </c>
      <c r="G4285" s="59">
        <v>2021</v>
      </c>
      <c r="H4285" s="25" t="s">
        <v>42</v>
      </c>
      <c r="I4285" s="25" t="s">
        <v>42</v>
      </c>
      <c r="J4285" s="25" t="s">
        <v>42</v>
      </c>
      <c r="K4285" s="25" t="s">
        <v>42</v>
      </c>
      <c r="L4285" s="59" t="s">
        <v>51</v>
      </c>
      <c r="M4285" s="59" t="s">
        <v>51</v>
      </c>
      <c r="N4285" s="59" t="s">
        <v>51</v>
      </c>
      <c r="O4285" s="59" t="s">
        <v>51</v>
      </c>
      <c r="P4285" s="59" t="s">
        <v>12529</v>
      </c>
      <c r="Q4285" s="25" t="s">
        <v>42</v>
      </c>
      <c r="R4285" s="25" t="s">
        <v>42</v>
      </c>
      <c r="S4285" s="25" t="s">
        <v>42</v>
      </c>
      <c r="T4285" s="25" t="s">
        <v>42</v>
      </c>
      <c r="U4285" s="25" t="s">
        <v>42</v>
      </c>
      <c r="V4285" s="25" t="s">
        <v>42</v>
      </c>
      <c r="W4285" s="25">
        <v>0</v>
      </c>
      <c r="X4285" s="25">
        <v>0</v>
      </c>
      <c r="Y4285" s="25" t="s">
        <v>42</v>
      </c>
      <c r="Z4285" s="25" t="s">
        <v>42</v>
      </c>
      <c r="AA4285" s="25">
        <v>10</v>
      </c>
      <c r="AB4285" s="25">
        <v>10</v>
      </c>
      <c r="AC4285" s="25" t="s">
        <v>12520</v>
      </c>
      <c r="AD4285" s="59" t="s">
        <v>147</v>
      </c>
      <c r="AE4285" s="59" t="s">
        <v>51</v>
      </c>
    </row>
    <row r="4286" spans="1:31" ht="31.5" x14ac:dyDescent="0.25">
      <c r="A4286" s="57" t="s">
        <v>12474</v>
      </c>
      <c r="B4286" s="24" t="s">
        <v>12530</v>
      </c>
      <c r="C4286" s="58" t="s">
        <v>12531</v>
      </c>
      <c r="D4286" s="59">
        <v>1963</v>
      </c>
      <c r="E4286" s="25">
        <v>94.81</v>
      </c>
      <c r="F4286" s="25">
        <v>0.96340000000000003</v>
      </c>
      <c r="G4286" s="59">
        <v>2021</v>
      </c>
      <c r="H4286" s="25" t="s">
        <v>42</v>
      </c>
      <c r="I4286" s="25" t="s">
        <v>42</v>
      </c>
      <c r="J4286" s="25" t="s">
        <v>42</v>
      </c>
      <c r="K4286" s="25" t="s">
        <v>42</v>
      </c>
      <c r="L4286" s="59" t="s">
        <v>51</v>
      </c>
      <c r="M4286" s="59" t="s">
        <v>51</v>
      </c>
      <c r="N4286" s="59" t="s">
        <v>51</v>
      </c>
      <c r="O4286" s="59" t="s">
        <v>51</v>
      </c>
      <c r="P4286" s="59" t="s">
        <v>12532</v>
      </c>
      <c r="Q4286" s="25" t="s">
        <v>42</v>
      </c>
      <c r="R4286" s="25" t="s">
        <v>42</v>
      </c>
      <c r="S4286" s="25" t="s">
        <v>42</v>
      </c>
      <c r="T4286" s="25" t="s">
        <v>42</v>
      </c>
      <c r="U4286" s="25" t="s">
        <v>42</v>
      </c>
      <c r="V4286" s="25" t="s">
        <v>42</v>
      </c>
      <c r="W4286" s="25">
        <v>0</v>
      </c>
      <c r="X4286" s="25">
        <v>0</v>
      </c>
      <c r="Y4286" s="25" t="s">
        <v>42</v>
      </c>
      <c r="Z4286" s="25" t="s">
        <v>42</v>
      </c>
      <c r="AA4286" s="25">
        <v>10</v>
      </c>
      <c r="AB4286" s="25">
        <v>10</v>
      </c>
      <c r="AC4286" s="25" t="s">
        <v>12520</v>
      </c>
      <c r="AD4286" s="59" t="s">
        <v>147</v>
      </c>
      <c r="AE4286" s="59" t="s">
        <v>51</v>
      </c>
    </row>
    <row r="4287" spans="1:31" ht="47.25" x14ac:dyDescent="0.25">
      <c r="A4287" s="57" t="s">
        <v>12474</v>
      </c>
      <c r="B4287" s="24" t="s">
        <v>12533</v>
      </c>
      <c r="C4287" s="58" t="s">
        <v>12534</v>
      </c>
      <c r="D4287" s="59">
        <v>1959</v>
      </c>
      <c r="E4287" s="25">
        <v>89.48</v>
      </c>
      <c r="F4287" s="25">
        <v>0.9</v>
      </c>
      <c r="G4287" s="59">
        <v>2021</v>
      </c>
      <c r="H4287" s="25" t="s">
        <v>42</v>
      </c>
      <c r="I4287" s="25" t="s">
        <v>42</v>
      </c>
      <c r="J4287" s="25" t="s">
        <v>42</v>
      </c>
      <c r="K4287" s="25" t="s">
        <v>42</v>
      </c>
      <c r="L4287" s="59" t="s">
        <v>51</v>
      </c>
      <c r="M4287" s="59" t="s">
        <v>51</v>
      </c>
      <c r="N4287" s="59" t="s">
        <v>51</v>
      </c>
      <c r="O4287" s="59" t="s">
        <v>51</v>
      </c>
      <c r="P4287" s="59" t="s">
        <v>12535</v>
      </c>
      <c r="Q4287" s="25" t="s">
        <v>42</v>
      </c>
      <c r="R4287" s="25" t="s">
        <v>42</v>
      </c>
      <c r="S4287" s="25" t="s">
        <v>42</v>
      </c>
      <c r="T4287" s="25" t="s">
        <v>42</v>
      </c>
      <c r="U4287" s="25" t="s">
        <v>42</v>
      </c>
      <c r="V4287" s="25" t="s">
        <v>42</v>
      </c>
      <c r="W4287" s="25">
        <v>0</v>
      </c>
      <c r="X4287" s="25">
        <v>0</v>
      </c>
      <c r="Y4287" s="25" t="s">
        <v>42</v>
      </c>
      <c r="Z4287" s="25" t="s">
        <v>42</v>
      </c>
      <c r="AA4287" s="25">
        <v>10</v>
      </c>
      <c r="AB4287" s="25">
        <v>10</v>
      </c>
      <c r="AC4287" s="25" t="s">
        <v>12536</v>
      </c>
      <c r="AD4287" s="59" t="s">
        <v>147</v>
      </c>
      <c r="AE4287" s="59" t="s">
        <v>51</v>
      </c>
    </row>
    <row r="4288" spans="1:31" ht="47.25" x14ac:dyDescent="0.25">
      <c r="A4288" s="57" t="s">
        <v>12474</v>
      </c>
      <c r="B4288" s="24" t="s">
        <v>12537</v>
      </c>
      <c r="C4288" s="58" t="s">
        <v>12538</v>
      </c>
      <c r="D4288" s="59">
        <v>1959</v>
      </c>
      <c r="E4288" s="25">
        <v>92.73</v>
      </c>
      <c r="F4288" s="25">
        <v>0.96</v>
      </c>
      <c r="G4288" s="59">
        <v>2021</v>
      </c>
      <c r="H4288" s="25" t="s">
        <v>42</v>
      </c>
      <c r="I4288" s="25" t="s">
        <v>42</v>
      </c>
      <c r="J4288" s="25" t="s">
        <v>42</v>
      </c>
      <c r="K4288" s="25" t="s">
        <v>42</v>
      </c>
      <c r="L4288" s="59" t="s">
        <v>51</v>
      </c>
      <c r="M4288" s="59" t="s">
        <v>51</v>
      </c>
      <c r="N4288" s="59" t="s">
        <v>51</v>
      </c>
      <c r="O4288" s="59" t="s">
        <v>51</v>
      </c>
      <c r="P4288" s="59" t="s">
        <v>12539</v>
      </c>
      <c r="Q4288" s="25" t="s">
        <v>42</v>
      </c>
      <c r="R4288" s="25" t="s">
        <v>42</v>
      </c>
      <c r="S4288" s="25" t="s">
        <v>42</v>
      </c>
      <c r="T4288" s="25" t="s">
        <v>42</v>
      </c>
      <c r="U4288" s="25" t="s">
        <v>42</v>
      </c>
      <c r="V4288" s="25" t="s">
        <v>42</v>
      </c>
      <c r="W4288" s="25">
        <v>0</v>
      </c>
      <c r="X4288" s="25">
        <v>0</v>
      </c>
      <c r="Y4288" s="25" t="s">
        <v>42</v>
      </c>
      <c r="Z4288" s="25" t="s">
        <v>42</v>
      </c>
      <c r="AA4288" s="25">
        <v>10</v>
      </c>
      <c r="AB4288" s="25">
        <v>10</v>
      </c>
      <c r="AC4288" s="25" t="s">
        <v>12540</v>
      </c>
      <c r="AD4288" s="59" t="s">
        <v>147</v>
      </c>
      <c r="AE4288" s="59" t="s">
        <v>51</v>
      </c>
    </row>
    <row r="4289" spans="1:31" ht="47.25" x14ac:dyDescent="0.25">
      <c r="A4289" s="57" t="s">
        <v>12474</v>
      </c>
      <c r="B4289" s="24" t="s">
        <v>12541</v>
      </c>
      <c r="C4289" s="58" t="s">
        <v>12542</v>
      </c>
      <c r="D4289" s="59">
        <v>1990</v>
      </c>
      <c r="E4289" s="25">
        <v>92.07</v>
      </c>
      <c r="F4289" s="25">
        <v>0.99</v>
      </c>
      <c r="G4289" s="59">
        <v>2021</v>
      </c>
      <c r="H4289" s="25" t="s">
        <v>42</v>
      </c>
      <c r="I4289" s="25" t="s">
        <v>42</v>
      </c>
      <c r="J4289" s="25" t="s">
        <v>42</v>
      </c>
      <c r="K4289" s="25" t="s">
        <v>42</v>
      </c>
      <c r="L4289" s="59" t="s">
        <v>51</v>
      </c>
      <c r="M4289" s="59" t="s">
        <v>51</v>
      </c>
      <c r="N4289" s="59" t="s">
        <v>51</v>
      </c>
      <c r="O4289" s="59" t="s">
        <v>51</v>
      </c>
      <c r="P4289" s="59" t="s">
        <v>12543</v>
      </c>
      <c r="Q4289" s="25" t="s">
        <v>42</v>
      </c>
      <c r="R4289" s="25" t="s">
        <v>42</v>
      </c>
      <c r="S4289" s="25" t="s">
        <v>42</v>
      </c>
      <c r="T4289" s="25" t="s">
        <v>42</v>
      </c>
      <c r="U4289" s="25" t="s">
        <v>42</v>
      </c>
      <c r="V4289" s="25" t="s">
        <v>42</v>
      </c>
      <c r="W4289" s="25">
        <v>0</v>
      </c>
      <c r="X4289" s="25">
        <v>0</v>
      </c>
      <c r="Y4289" s="25" t="s">
        <v>42</v>
      </c>
      <c r="Z4289" s="25" t="s">
        <v>42</v>
      </c>
      <c r="AA4289" s="25">
        <v>10</v>
      </c>
      <c r="AB4289" s="25">
        <v>10</v>
      </c>
      <c r="AC4289" s="25" t="s">
        <v>12540</v>
      </c>
      <c r="AD4289" s="59" t="s">
        <v>147</v>
      </c>
      <c r="AE4289" s="59" t="s">
        <v>51</v>
      </c>
    </row>
    <row r="4290" spans="1:31" ht="47.25" x14ac:dyDescent="0.25">
      <c r="A4290" s="57" t="s">
        <v>12474</v>
      </c>
      <c r="B4290" s="24" t="s">
        <v>12544</v>
      </c>
      <c r="C4290" s="58" t="s">
        <v>12545</v>
      </c>
      <c r="D4290" s="59">
        <v>1978</v>
      </c>
      <c r="E4290" s="25">
        <v>90.99</v>
      </c>
      <c r="F4290" s="25">
        <v>0.94</v>
      </c>
      <c r="G4290" s="59">
        <v>2021</v>
      </c>
      <c r="H4290" s="25" t="s">
        <v>42</v>
      </c>
      <c r="I4290" s="25" t="s">
        <v>42</v>
      </c>
      <c r="J4290" s="25" t="s">
        <v>42</v>
      </c>
      <c r="K4290" s="25" t="s">
        <v>42</v>
      </c>
      <c r="L4290" s="59" t="s">
        <v>51</v>
      </c>
      <c r="M4290" s="59" t="s">
        <v>51</v>
      </c>
      <c r="N4290" s="59" t="s">
        <v>51</v>
      </c>
      <c r="O4290" s="59" t="s">
        <v>51</v>
      </c>
      <c r="P4290" s="59" t="s">
        <v>12546</v>
      </c>
      <c r="Q4290" s="25" t="s">
        <v>42</v>
      </c>
      <c r="R4290" s="25" t="s">
        <v>42</v>
      </c>
      <c r="S4290" s="25" t="s">
        <v>42</v>
      </c>
      <c r="T4290" s="25" t="s">
        <v>42</v>
      </c>
      <c r="U4290" s="25" t="s">
        <v>42</v>
      </c>
      <c r="V4290" s="25" t="s">
        <v>42</v>
      </c>
      <c r="W4290" s="25">
        <v>0</v>
      </c>
      <c r="X4290" s="25">
        <v>0</v>
      </c>
      <c r="Y4290" s="25" t="s">
        <v>42</v>
      </c>
      <c r="Z4290" s="25" t="s">
        <v>42</v>
      </c>
      <c r="AA4290" s="25">
        <v>10</v>
      </c>
      <c r="AB4290" s="25">
        <v>10</v>
      </c>
      <c r="AC4290" s="25" t="s">
        <v>12536</v>
      </c>
      <c r="AD4290" s="59" t="s">
        <v>147</v>
      </c>
      <c r="AE4290" s="59" t="s">
        <v>51</v>
      </c>
    </row>
    <row r="4291" spans="1:31" ht="47.25" x14ac:dyDescent="0.25">
      <c r="A4291" s="57" t="s">
        <v>12474</v>
      </c>
      <c r="B4291" s="24" t="s">
        <v>12547</v>
      </c>
      <c r="C4291" s="58" t="s">
        <v>12548</v>
      </c>
      <c r="D4291" s="59">
        <v>1969</v>
      </c>
      <c r="E4291" s="25">
        <v>89.39</v>
      </c>
      <c r="F4291" s="25">
        <v>1</v>
      </c>
      <c r="G4291" s="59">
        <v>2021</v>
      </c>
      <c r="H4291" s="25" t="s">
        <v>42</v>
      </c>
      <c r="I4291" s="25" t="s">
        <v>42</v>
      </c>
      <c r="J4291" s="25" t="s">
        <v>42</v>
      </c>
      <c r="K4291" s="25" t="s">
        <v>42</v>
      </c>
      <c r="L4291" s="59" t="s">
        <v>51</v>
      </c>
      <c r="M4291" s="59" t="s">
        <v>51</v>
      </c>
      <c r="N4291" s="59" t="s">
        <v>51</v>
      </c>
      <c r="O4291" s="59" t="s">
        <v>51</v>
      </c>
      <c r="P4291" s="59" t="s">
        <v>12549</v>
      </c>
      <c r="Q4291" s="25" t="s">
        <v>42</v>
      </c>
      <c r="R4291" s="25" t="s">
        <v>42</v>
      </c>
      <c r="S4291" s="25" t="s">
        <v>42</v>
      </c>
      <c r="T4291" s="25" t="s">
        <v>42</v>
      </c>
      <c r="U4291" s="25" t="s">
        <v>42</v>
      </c>
      <c r="V4291" s="25" t="s">
        <v>42</v>
      </c>
      <c r="W4291" s="25">
        <v>0</v>
      </c>
      <c r="X4291" s="25">
        <v>0</v>
      </c>
      <c r="Y4291" s="25" t="s">
        <v>42</v>
      </c>
      <c r="Z4291" s="25" t="s">
        <v>42</v>
      </c>
      <c r="AA4291" s="25">
        <v>10</v>
      </c>
      <c r="AB4291" s="25">
        <v>10</v>
      </c>
      <c r="AC4291" s="25" t="s">
        <v>12550</v>
      </c>
      <c r="AD4291" s="59" t="s">
        <v>147</v>
      </c>
      <c r="AE4291" s="59" t="s">
        <v>51</v>
      </c>
    </row>
    <row r="4292" spans="1:31" ht="47.25" x14ac:dyDescent="0.25">
      <c r="A4292" s="57" t="s">
        <v>12474</v>
      </c>
      <c r="B4292" s="24" t="s">
        <v>12551</v>
      </c>
      <c r="C4292" s="58" t="s">
        <v>12552</v>
      </c>
      <c r="D4292" s="59">
        <v>1971</v>
      </c>
      <c r="E4292" s="25">
        <v>85.81</v>
      </c>
      <c r="F4292" s="25">
        <v>0.98</v>
      </c>
      <c r="G4292" s="59">
        <v>2021</v>
      </c>
      <c r="H4292" s="25" t="s">
        <v>42</v>
      </c>
      <c r="I4292" s="25" t="s">
        <v>42</v>
      </c>
      <c r="J4292" s="25" t="s">
        <v>42</v>
      </c>
      <c r="K4292" s="25" t="s">
        <v>42</v>
      </c>
      <c r="L4292" s="59" t="s">
        <v>51</v>
      </c>
      <c r="M4292" s="59" t="s">
        <v>51</v>
      </c>
      <c r="N4292" s="59" t="s">
        <v>51</v>
      </c>
      <c r="O4292" s="59" t="s">
        <v>51</v>
      </c>
      <c r="P4292" s="59" t="s">
        <v>12553</v>
      </c>
      <c r="Q4292" s="25" t="s">
        <v>42</v>
      </c>
      <c r="R4292" s="25" t="s">
        <v>42</v>
      </c>
      <c r="S4292" s="25" t="s">
        <v>42</v>
      </c>
      <c r="T4292" s="25" t="s">
        <v>42</v>
      </c>
      <c r="U4292" s="25" t="s">
        <v>42</v>
      </c>
      <c r="V4292" s="25" t="s">
        <v>42</v>
      </c>
      <c r="W4292" s="25">
        <v>0</v>
      </c>
      <c r="X4292" s="25">
        <v>0</v>
      </c>
      <c r="Y4292" s="25" t="s">
        <v>42</v>
      </c>
      <c r="Z4292" s="25" t="s">
        <v>42</v>
      </c>
      <c r="AA4292" s="25">
        <v>10</v>
      </c>
      <c r="AB4292" s="25">
        <v>10</v>
      </c>
      <c r="AC4292" s="25" t="s">
        <v>12536</v>
      </c>
      <c r="AD4292" s="59" t="s">
        <v>147</v>
      </c>
      <c r="AE4292" s="59" t="s">
        <v>51</v>
      </c>
    </row>
    <row r="4293" spans="1:31" ht="47.25" x14ac:dyDescent="0.25">
      <c r="A4293" s="57" t="s">
        <v>12474</v>
      </c>
      <c r="B4293" s="24" t="s">
        <v>12554</v>
      </c>
      <c r="C4293" s="58" t="s">
        <v>12555</v>
      </c>
      <c r="D4293" s="59">
        <v>1979</v>
      </c>
      <c r="E4293" s="25">
        <v>92.92</v>
      </c>
      <c r="F4293" s="25">
        <v>0.61</v>
      </c>
      <c r="G4293" s="59">
        <v>2021</v>
      </c>
      <c r="H4293" s="25" t="s">
        <v>42</v>
      </c>
      <c r="I4293" s="25" t="s">
        <v>42</v>
      </c>
      <c r="J4293" s="25" t="s">
        <v>42</v>
      </c>
      <c r="K4293" s="25" t="s">
        <v>42</v>
      </c>
      <c r="L4293" s="59" t="s">
        <v>51</v>
      </c>
      <c r="M4293" s="59" t="s">
        <v>51</v>
      </c>
      <c r="N4293" s="59" t="s">
        <v>51</v>
      </c>
      <c r="O4293" s="59" t="s">
        <v>51</v>
      </c>
      <c r="P4293" s="59" t="s">
        <v>12556</v>
      </c>
      <c r="Q4293" s="25" t="s">
        <v>42</v>
      </c>
      <c r="R4293" s="25" t="s">
        <v>42</v>
      </c>
      <c r="S4293" s="25" t="s">
        <v>42</v>
      </c>
      <c r="T4293" s="25" t="s">
        <v>42</v>
      </c>
      <c r="U4293" s="25" t="s">
        <v>42</v>
      </c>
      <c r="V4293" s="25" t="s">
        <v>42</v>
      </c>
      <c r="W4293" s="25">
        <v>0</v>
      </c>
      <c r="X4293" s="25">
        <v>0</v>
      </c>
      <c r="Y4293" s="25" t="s">
        <v>42</v>
      </c>
      <c r="Z4293" s="25" t="s">
        <v>42</v>
      </c>
      <c r="AA4293" s="25">
        <v>10</v>
      </c>
      <c r="AB4293" s="25">
        <v>10</v>
      </c>
      <c r="AC4293" s="25" t="s">
        <v>12215</v>
      </c>
      <c r="AD4293" s="59" t="s">
        <v>147</v>
      </c>
      <c r="AE4293" s="59" t="s">
        <v>51</v>
      </c>
    </row>
    <row r="4294" spans="1:31" x14ac:dyDescent="0.25">
      <c r="A4294" s="57" t="s">
        <v>12557</v>
      </c>
      <c r="B4294" s="24" t="s">
        <v>2613</v>
      </c>
      <c r="C4294" s="58" t="s">
        <v>41</v>
      </c>
      <c r="D4294" s="59" t="s">
        <v>42</v>
      </c>
      <c r="E4294" s="25" t="s">
        <v>42</v>
      </c>
      <c r="F4294" s="25" t="s">
        <v>42</v>
      </c>
      <c r="G4294" s="59" t="s">
        <v>42</v>
      </c>
      <c r="H4294" s="25" t="s">
        <v>42</v>
      </c>
      <c r="I4294" s="25" t="s">
        <v>42</v>
      </c>
      <c r="J4294" s="25" t="s">
        <v>42</v>
      </c>
      <c r="K4294" s="25" t="s">
        <v>42</v>
      </c>
      <c r="L4294" s="59" t="s">
        <v>42</v>
      </c>
      <c r="M4294" s="59" t="s">
        <v>42</v>
      </c>
      <c r="N4294" s="59" t="s">
        <v>42</v>
      </c>
      <c r="O4294" s="59" t="s">
        <v>42</v>
      </c>
      <c r="P4294" s="59" t="s">
        <v>42</v>
      </c>
      <c r="Q4294" s="25">
        <f>IFERROR(SUM(0,Q4295,Q4305,Q4310,Q4311,Q4312,Q4314,Q4315,Q4316),"нд")</f>
        <v>0</v>
      </c>
      <c r="R4294" s="25" t="s">
        <v>42</v>
      </c>
      <c r="S4294" s="25" t="s">
        <v>42</v>
      </c>
      <c r="T4294" s="25">
        <f t="shared" ref="T4294:Z4294" si="89">IFERROR(SUM(0,T4295,T4305,T4310,T4311,T4312,T4314,T4315,T4316),"нд")</f>
        <v>0</v>
      </c>
      <c r="U4294" s="25">
        <f t="shared" si="89"/>
        <v>0</v>
      </c>
      <c r="V4294" s="25">
        <f t="shared" si="89"/>
        <v>0</v>
      </c>
      <c r="W4294" s="25">
        <f t="shared" si="89"/>
        <v>0</v>
      </c>
      <c r="X4294" s="25">
        <f t="shared" si="89"/>
        <v>0</v>
      </c>
      <c r="Y4294" s="25">
        <f t="shared" si="89"/>
        <v>0</v>
      </c>
      <c r="Z4294" s="25">
        <f t="shared" si="89"/>
        <v>0</v>
      </c>
      <c r="AA4294" s="25" t="s">
        <v>42</v>
      </c>
      <c r="AB4294" s="25" t="s">
        <v>42</v>
      </c>
      <c r="AC4294" s="25" t="s">
        <v>42</v>
      </c>
      <c r="AD4294" s="59" t="s">
        <v>42</v>
      </c>
      <c r="AE4294" s="59" t="s">
        <v>42</v>
      </c>
    </row>
    <row r="4295" spans="1:31" x14ac:dyDescent="0.25">
      <c r="A4295" s="57" t="s">
        <v>12558</v>
      </c>
      <c r="B4295" s="24" t="s">
        <v>2615</v>
      </c>
      <c r="C4295" s="58" t="s">
        <v>41</v>
      </c>
      <c r="D4295" s="59" t="s">
        <v>42</v>
      </c>
      <c r="E4295" s="25" t="s">
        <v>42</v>
      </c>
      <c r="F4295" s="25" t="s">
        <v>42</v>
      </c>
      <c r="G4295" s="59" t="s">
        <v>42</v>
      </c>
      <c r="H4295" s="25" t="s">
        <v>42</v>
      </c>
      <c r="I4295" s="25" t="s">
        <v>42</v>
      </c>
      <c r="J4295" s="25" t="s">
        <v>42</v>
      </c>
      <c r="K4295" s="25" t="s">
        <v>42</v>
      </c>
      <c r="L4295" s="59" t="s">
        <v>42</v>
      </c>
      <c r="M4295" s="59" t="s">
        <v>42</v>
      </c>
      <c r="N4295" s="59" t="s">
        <v>42</v>
      </c>
      <c r="O4295" s="59" t="s">
        <v>42</v>
      </c>
      <c r="P4295" s="59" t="s">
        <v>42</v>
      </c>
      <c r="Q4295" s="25">
        <f>IFERROR(SUM(Q4296:Q4304),"нд")</f>
        <v>0</v>
      </c>
      <c r="R4295" s="25" t="s">
        <v>42</v>
      </c>
      <c r="S4295" s="25" t="s">
        <v>42</v>
      </c>
      <c r="T4295" s="25">
        <f t="shared" ref="T4295:Z4295" si="90">IFERROR(SUM(T4296:T4304),"нд")</f>
        <v>0</v>
      </c>
      <c r="U4295" s="25">
        <f t="shared" si="90"/>
        <v>0</v>
      </c>
      <c r="V4295" s="25">
        <f t="shared" si="90"/>
        <v>0</v>
      </c>
      <c r="W4295" s="25">
        <f t="shared" si="90"/>
        <v>0</v>
      </c>
      <c r="X4295" s="25">
        <f t="shared" si="90"/>
        <v>0</v>
      </c>
      <c r="Y4295" s="25">
        <f t="shared" si="90"/>
        <v>0</v>
      </c>
      <c r="Z4295" s="25">
        <f t="shared" si="90"/>
        <v>0</v>
      </c>
      <c r="AA4295" s="25" t="s">
        <v>42</v>
      </c>
      <c r="AB4295" s="25" t="s">
        <v>42</v>
      </c>
      <c r="AC4295" s="25" t="s">
        <v>42</v>
      </c>
      <c r="AD4295" s="59" t="s">
        <v>42</v>
      </c>
      <c r="AE4295" s="59" t="s">
        <v>42</v>
      </c>
    </row>
    <row r="4296" spans="1:31" ht="126" x14ac:dyDescent="0.25">
      <c r="A4296" s="57" t="s">
        <v>12558</v>
      </c>
      <c r="B4296" s="24" t="s">
        <v>12559</v>
      </c>
      <c r="C4296" s="58" t="s">
        <v>12560</v>
      </c>
      <c r="D4296" s="59" t="s">
        <v>42</v>
      </c>
      <c r="E4296" s="25" t="s">
        <v>42</v>
      </c>
      <c r="F4296" s="25" t="s">
        <v>42</v>
      </c>
      <c r="G4296" s="59" t="s">
        <v>42</v>
      </c>
      <c r="H4296" s="25" t="s">
        <v>42</v>
      </c>
      <c r="I4296" s="25" t="s">
        <v>42</v>
      </c>
      <c r="J4296" s="25" t="s">
        <v>42</v>
      </c>
      <c r="K4296" s="25" t="s">
        <v>42</v>
      </c>
      <c r="L4296" s="59" t="s">
        <v>51</v>
      </c>
      <c r="M4296" s="59" t="s">
        <v>147</v>
      </c>
      <c r="N4296" s="59" t="s">
        <v>147</v>
      </c>
      <c r="O4296" s="59" t="s">
        <v>51</v>
      </c>
      <c r="P4296" s="59" t="s">
        <v>42</v>
      </c>
      <c r="Q4296" s="25" t="s">
        <v>42</v>
      </c>
      <c r="R4296" s="25" t="s">
        <v>42</v>
      </c>
      <c r="S4296" s="25" t="s">
        <v>42</v>
      </c>
      <c r="T4296" s="25" t="s">
        <v>42</v>
      </c>
      <c r="U4296" s="25" t="s">
        <v>42</v>
      </c>
      <c r="V4296" s="25" t="s">
        <v>42</v>
      </c>
      <c r="W4296" s="25">
        <v>0</v>
      </c>
      <c r="X4296" s="25">
        <v>0</v>
      </c>
      <c r="Y4296" s="25" t="s">
        <v>42</v>
      </c>
      <c r="Z4296" s="25" t="s">
        <v>42</v>
      </c>
      <c r="AA4296" s="25">
        <v>0</v>
      </c>
      <c r="AB4296" s="25">
        <v>0</v>
      </c>
      <c r="AC4296" s="25" t="s">
        <v>12561</v>
      </c>
      <c r="AD4296" s="59" t="s">
        <v>51</v>
      </c>
      <c r="AE4296" s="59" t="s">
        <v>51</v>
      </c>
    </row>
    <row r="4297" spans="1:31" ht="126" x14ac:dyDescent="0.25">
      <c r="A4297" s="57" t="s">
        <v>12558</v>
      </c>
      <c r="B4297" s="24" t="s">
        <v>12562</v>
      </c>
      <c r="C4297" s="58" t="s">
        <v>12563</v>
      </c>
      <c r="D4297" s="59" t="s">
        <v>42</v>
      </c>
      <c r="E4297" s="25" t="s">
        <v>42</v>
      </c>
      <c r="F4297" s="25" t="s">
        <v>42</v>
      </c>
      <c r="G4297" s="59" t="s">
        <v>42</v>
      </c>
      <c r="H4297" s="25" t="s">
        <v>42</v>
      </c>
      <c r="I4297" s="25" t="s">
        <v>42</v>
      </c>
      <c r="J4297" s="25" t="s">
        <v>42</v>
      </c>
      <c r="K4297" s="25" t="s">
        <v>42</v>
      </c>
      <c r="L4297" s="59" t="s">
        <v>51</v>
      </c>
      <c r="M4297" s="59" t="s">
        <v>147</v>
      </c>
      <c r="N4297" s="59" t="s">
        <v>147</v>
      </c>
      <c r="O4297" s="59" t="s">
        <v>51</v>
      </c>
      <c r="P4297" s="59" t="s">
        <v>42</v>
      </c>
      <c r="Q4297" s="25" t="s">
        <v>42</v>
      </c>
      <c r="R4297" s="25" t="s">
        <v>42</v>
      </c>
      <c r="S4297" s="25" t="s">
        <v>42</v>
      </c>
      <c r="T4297" s="25" t="s">
        <v>42</v>
      </c>
      <c r="U4297" s="25" t="s">
        <v>42</v>
      </c>
      <c r="V4297" s="25" t="s">
        <v>42</v>
      </c>
      <c r="W4297" s="25">
        <v>0</v>
      </c>
      <c r="X4297" s="25">
        <v>0</v>
      </c>
      <c r="Y4297" s="25" t="s">
        <v>42</v>
      </c>
      <c r="Z4297" s="25" t="s">
        <v>42</v>
      </c>
      <c r="AA4297" s="25">
        <v>0</v>
      </c>
      <c r="AB4297" s="25">
        <v>0</v>
      </c>
      <c r="AC4297" s="25" t="s">
        <v>12564</v>
      </c>
      <c r="AD4297" s="59" t="s">
        <v>51</v>
      </c>
      <c r="AE4297" s="59" t="s">
        <v>51</v>
      </c>
    </row>
    <row r="4298" spans="1:31" ht="173.25" x14ac:dyDescent="0.25">
      <c r="A4298" s="57" t="s">
        <v>12558</v>
      </c>
      <c r="B4298" s="24" t="s">
        <v>12565</v>
      </c>
      <c r="C4298" s="58" t="s">
        <v>12566</v>
      </c>
      <c r="D4298" s="59" t="s">
        <v>42</v>
      </c>
      <c r="E4298" s="25" t="s">
        <v>42</v>
      </c>
      <c r="F4298" s="25" t="s">
        <v>42</v>
      </c>
      <c r="G4298" s="59" t="s">
        <v>42</v>
      </c>
      <c r="H4298" s="25" t="s">
        <v>42</v>
      </c>
      <c r="I4298" s="25" t="s">
        <v>42</v>
      </c>
      <c r="J4298" s="25" t="s">
        <v>42</v>
      </c>
      <c r="K4298" s="25" t="s">
        <v>42</v>
      </c>
      <c r="L4298" s="59" t="s">
        <v>147</v>
      </c>
      <c r="M4298" s="59" t="s">
        <v>147</v>
      </c>
      <c r="N4298" s="59" t="s">
        <v>147</v>
      </c>
      <c r="O4298" s="59" t="s">
        <v>51</v>
      </c>
      <c r="P4298" s="59" t="s">
        <v>42</v>
      </c>
      <c r="Q4298" s="25" t="s">
        <v>42</v>
      </c>
      <c r="R4298" s="25" t="s">
        <v>42</v>
      </c>
      <c r="S4298" s="25" t="s">
        <v>42</v>
      </c>
      <c r="T4298" s="25" t="s">
        <v>42</v>
      </c>
      <c r="U4298" s="25" t="s">
        <v>42</v>
      </c>
      <c r="V4298" s="25" t="s">
        <v>42</v>
      </c>
      <c r="W4298" s="25">
        <v>0</v>
      </c>
      <c r="X4298" s="25">
        <v>0</v>
      </c>
      <c r="Y4298" s="25" t="s">
        <v>42</v>
      </c>
      <c r="Z4298" s="25" t="s">
        <v>42</v>
      </c>
      <c r="AA4298" s="25">
        <v>0</v>
      </c>
      <c r="AB4298" s="25">
        <v>0</v>
      </c>
      <c r="AC4298" s="25" t="s">
        <v>12567</v>
      </c>
      <c r="AD4298" s="59" t="s">
        <v>51</v>
      </c>
      <c r="AE4298" s="59" t="s">
        <v>51</v>
      </c>
    </row>
    <row r="4299" spans="1:31" ht="126" x14ac:dyDescent="0.25">
      <c r="A4299" s="57" t="s">
        <v>12558</v>
      </c>
      <c r="B4299" s="24" t="s">
        <v>12568</v>
      </c>
      <c r="C4299" s="58" t="s">
        <v>12569</v>
      </c>
      <c r="D4299" s="59" t="s">
        <v>42</v>
      </c>
      <c r="E4299" s="25" t="s">
        <v>42</v>
      </c>
      <c r="F4299" s="25" t="s">
        <v>42</v>
      </c>
      <c r="G4299" s="59" t="s">
        <v>42</v>
      </c>
      <c r="H4299" s="25" t="s">
        <v>42</v>
      </c>
      <c r="I4299" s="25" t="s">
        <v>42</v>
      </c>
      <c r="J4299" s="25" t="s">
        <v>42</v>
      </c>
      <c r="K4299" s="25" t="s">
        <v>42</v>
      </c>
      <c r="L4299" s="59" t="s">
        <v>51</v>
      </c>
      <c r="M4299" s="59" t="s">
        <v>147</v>
      </c>
      <c r="N4299" s="59" t="s">
        <v>147</v>
      </c>
      <c r="O4299" s="59" t="s">
        <v>51</v>
      </c>
      <c r="P4299" s="59" t="s">
        <v>42</v>
      </c>
      <c r="Q4299" s="25" t="s">
        <v>42</v>
      </c>
      <c r="R4299" s="25" t="s">
        <v>42</v>
      </c>
      <c r="S4299" s="25" t="s">
        <v>42</v>
      </c>
      <c r="T4299" s="25" t="s">
        <v>42</v>
      </c>
      <c r="U4299" s="25" t="s">
        <v>42</v>
      </c>
      <c r="V4299" s="25" t="s">
        <v>42</v>
      </c>
      <c r="W4299" s="25">
        <v>0</v>
      </c>
      <c r="X4299" s="25">
        <v>0</v>
      </c>
      <c r="Y4299" s="25" t="s">
        <v>42</v>
      </c>
      <c r="Z4299" s="25" t="s">
        <v>42</v>
      </c>
      <c r="AA4299" s="25">
        <v>0</v>
      </c>
      <c r="AB4299" s="25">
        <v>0</v>
      </c>
      <c r="AC4299" s="25" t="s">
        <v>12570</v>
      </c>
      <c r="AD4299" s="59" t="s">
        <v>51</v>
      </c>
      <c r="AE4299" s="59" t="s">
        <v>51</v>
      </c>
    </row>
    <row r="4300" spans="1:31" ht="94.5" x14ac:dyDescent="0.25">
      <c r="A4300" s="57" t="s">
        <v>12558</v>
      </c>
      <c r="B4300" s="24" t="s">
        <v>12571</v>
      </c>
      <c r="C4300" s="58" t="s">
        <v>12572</v>
      </c>
      <c r="D4300" s="59" t="s">
        <v>42</v>
      </c>
      <c r="E4300" s="25" t="s">
        <v>42</v>
      </c>
      <c r="F4300" s="25" t="s">
        <v>42</v>
      </c>
      <c r="G4300" s="59" t="s">
        <v>42</v>
      </c>
      <c r="H4300" s="25" t="s">
        <v>42</v>
      </c>
      <c r="I4300" s="25" t="s">
        <v>42</v>
      </c>
      <c r="J4300" s="25" t="s">
        <v>42</v>
      </c>
      <c r="K4300" s="25" t="s">
        <v>42</v>
      </c>
      <c r="L4300" s="59" t="s">
        <v>147</v>
      </c>
      <c r="M4300" s="59" t="s">
        <v>51</v>
      </c>
      <c r="N4300" s="59" t="s">
        <v>147</v>
      </c>
      <c r="O4300" s="59" t="s">
        <v>51</v>
      </c>
      <c r="P4300" s="59" t="s">
        <v>42</v>
      </c>
      <c r="Q4300" s="25" t="s">
        <v>42</v>
      </c>
      <c r="R4300" s="25" t="s">
        <v>42</v>
      </c>
      <c r="S4300" s="25" t="s">
        <v>42</v>
      </c>
      <c r="T4300" s="25" t="s">
        <v>42</v>
      </c>
      <c r="U4300" s="25" t="s">
        <v>42</v>
      </c>
      <c r="V4300" s="25" t="s">
        <v>42</v>
      </c>
      <c r="W4300" s="25">
        <v>0</v>
      </c>
      <c r="X4300" s="25">
        <v>0</v>
      </c>
      <c r="Y4300" s="25" t="s">
        <v>42</v>
      </c>
      <c r="Z4300" s="25" t="s">
        <v>42</v>
      </c>
      <c r="AA4300" s="25">
        <v>0</v>
      </c>
      <c r="AB4300" s="25">
        <v>0</v>
      </c>
      <c r="AC4300" s="25" t="s">
        <v>12573</v>
      </c>
      <c r="AD4300" s="59" t="s">
        <v>51</v>
      </c>
      <c r="AE4300" s="59" t="s">
        <v>51</v>
      </c>
    </row>
    <row r="4301" spans="1:31" ht="94.5" x14ac:dyDescent="0.25">
      <c r="A4301" s="57" t="s">
        <v>12558</v>
      </c>
      <c r="B4301" s="24" t="s">
        <v>12574</v>
      </c>
      <c r="C4301" s="58" t="s">
        <v>12575</v>
      </c>
      <c r="D4301" s="59" t="s">
        <v>42</v>
      </c>
      <c r="E4301" s="25" t="s">
        <v>42</v>
      </c>
      <c r="F4301" s="25" t="s">
        <v>42</v>
      </c>
      <c r="G4301" s="59" t="s">
        <v>42</v>
      </c>
      <c r="H4301" s="25" t="s">
        <v>42</v>
      </c>
      <c r="I4301" s="25" t="s">
        <v>42</v>
      </c>
      <c r="J4301" s="25" t="s">
        <v>42</v>
      </c>
      <c r="K4301" s="25" t="s">
        <v>42</v>
      </c>
      <c r="L4301" s="59" t="s">
        <v>147</v>
      </c>
      <c r="M4301" s="59" t="s">
        <v>51</v>
      </c>
      <c r="N4301" s="59" t="s">
        <v>147</v>
      </c>
      <c r="O4301" s="59" t="s">
        <v>51</v>
      </c>
      <c r="P4301" s="59" t="s">
        <v>42</v>
      </c>
      <c r="Q4301" s="25" t="s">
        <v>42</v>
      </c>
      <c r="R4301" s="25" t="s">
        <v>42</v>
      </c>
      <c r="S4301" s="25" t="s">
        <v>42</v>
      </c>
      <c r="T4301" s="25" t="s">
        <v>42</v>
      </c>
      <c r="U4301" s="25" t="s">
        <v>42</v>
      </c>
      <c r="V4301" s="25" t="s">
        <v>42</v>
      </c>
      <c r="W4301" s="25">
        <v>0</v>
      </c>
      <c r="X4301" s="25">
        <v>0</v>
      </c>
      <c r="Y4301" s="25" t="s">
        <v>42</v>
      </c>
      <c r="Z4301" s="25" t="s">
        <v>42</v>
      </c>
      <c r="AA4301" s="25">
        <v>0</v>
      </c>
      <c r="AB4301" s="25">
        <v>0</v>
      </c>
      <c r="AC4301" s="25" t="s">
        <v>12576</v>
      </c>
      <c r="AD4301" s="59" t="s">
        <v>51</v>
      </c>
      <c r="AE4301" s="59" t="s">
        <v>51</v>
      </c>
    </row>
    <row r="4302" spans="1:31" ht="94.5" x14ac:dyDescent="0.25">
      <c r="A4302" s="57" t="s">
        <v>12558</v>
      </c>
      <c r="B4302" s="24" t="s">
        <v>12577</v>
      </c>
      <c r="C4302" s="58" t="s">
        <v>12578</v>
      </c>
      <c r="D4302" s="59" t="s">
        <v>42</v>
      </c>
      <c r="E4302" s="25" t="s">
        <v>42</v>
      </c>
      <c r="F4302" s="25" t="s">
        <v>42</v>
      </c>
      <c r="G4302" s="59" t="s">
        <v>42</v>
      </c>
      <c r="H4302" s="25" t="s">
        <v>42</v>
      </c>
      <c r="I4302" s="25" t="s">
        <v>42</v>
      </c>
      <c r="J4302" s="25" t="s">
        <v>42</v>
      </c>
      <c r="K4302" s="25" t="s">
        <v>42</v>
      </c>
      <c r="L4302" s="59" t="s">
        <v>147</v>
      </c>
      <c r="M4302" s="59" t="s">
        <v>51</v>
      </c>
      <c r="N4302" s="59" t="s">
        <v>147</v>
      </c>
      <c r="O4302" s="59" t="s">
        <v>51</v>
      </c>
      <c r="P4302" s="59" t="s">
        <v>42</v>
      </c>
      <c r="Q4302" s="25" t="s">
        <v>42</v>
      </c>
      <c r="R4302" s="25" t="s">
        <v>42</v>
      </c>
      <c r="S4302" s="25" t="s">
        <v>42</v>
      </c>
      <c r="T4302" s="25" t="s">
        <v>42</v>
      </c>
      <c r="U4302" s="25" t="s">
        <v>42</v>
      </c>
      <c r="V4302" s="25" t="s">
        <v>42</v>
      </c>
      <c r="W4302" s="25">
        <v>0</v>
      </c>
      <c r="X4302" s="25">
        <v>0</v>
      </c>
      <c r="Y4302" s="25" t="s">
        <v>42</v>
      </c>
      <c r="Z4302" s="25" t="s">
        <v>42</v>
      </c>
      <c r="AA4302" s="25">
        <v>0</v>
      </c>
      <c r="AB4302" s="25">
        <v>0</v>
      </c>
      <c r="AC4302" s="25" t="s">
        <v>12579</v>
      </c>
      <c r="AD4302" s="59" t="s">
        <v>51</v>
      </c>
      <c r="AE4302" s="59" t="s">
        <v>51</v>
      </c>
    </row>
    <row r="4303" spans="1:31" ht="94.5" x14ac:dyDescent="0.25">
      <c r="A4303" s="57" t="s">
        <v>12558</v>
      </c>
      <c r="B4303" s="24" t="s">
        <v>12580</v>
      </c>
      <c r="C4303" s="58" t="s">
        <v>12581</v>
      </c>
      <c r="D4303" s="59" t="s">
        <v>42</v>
      </c>
      <c r="E4303" s="25" t="s">
        <v>42</v>
      </c>
      <c r="F4303" s="25" t="s">
        <v>42</v>
      </c>
      <c r="G4303" s="59" t="s">
        <v>42</v>
      </c>
      <c r="H4303" s="25" t="s">
        <v>42</v>
      </c>
      <c r="I4303" s="25" t="s">
        <v>42</v>
      </c>
      <c r="J4303" s="25" t="s">
        <v>42</v>
      </c>
      <c r="K4303" s="25" t="s">
        <v>42</v>
      </c>
      <c r="L4303" s="59" t="s">
        <v>147</v>
      </c>
      <c r="M4303" s="59" t="s">
        <v>51</v>
      </c>
      <c r="N4303" s="59" t="s">
        <v>147</v>
      </c>
      <c r="O4303" s="59" t="s">
        <v>51</v>
      </c>
      <c r="P4303" s="59" t="s">
        <v>42</v>
      </c>
      <c r="Q4303" s="25" t="s">
        <v>42</v>
      </c>
      <c r="R4303" s="25" t="s">
        <v>42</v>
      </c>
      <c r="S4303" s="25" t="s">
        <v>42</v>
      </c>
      <c r="T4303" s="25" t="s">
        <v>42</v>
      </c>
      <c r="U4303" s="25" t="s">
        <v>42</v>
      </c>
      <c r="V4303" s="25" t="s">
        <v>42</v>
      </c>
      <c r="W4303" s="25">
        <v>0</v>
      </c>
      <c r="X4303" s="25">
        <v>0</v>
      </c>
      <c r="Y4303" s="25" t="s">
        <v>42</v>
      </c>
      <c r="Z4303" s="25" t="s">
        <v>42</v>
      </c>
      <c r="AA4303" s="25">
        <v>0</v>
      </c>
      <c r="AB4303" s="25">
        <v>0</v>
      </c>
      <c r="AC4303" s="25" t="s">
        <v>12582</v>
      </c>
      <c r="AD4303" s="59" t="s">
        <v>51</v>
      </c>
      <c r="AE4303" s="59" t="s">
        <v>51</v>
      </c>
    </row>
    <row r="4304" spans="1:31" ht="110.25" x14ac:dyDescent="0.25">
      <c r="A4304" s="57" t="s">
        <v>12558</v>
      </c>
      <c r="B4304" s="24" t="s">
        <v>12583</v>
      </c>
      <c r="C4304" s="58" t="s">
        <v>12584</v>
      </c>
      <c r="D4304" s="59" t="s">
        <v>42</v>
      </c>
      <c r="E4304" s="25" t="s">
        <v>42</v>
      </c>
      <c r="F4304" s="25" t="s">
        <v>42</v>
      </c>
      <c r="G4304" s="59" t="s">
        <v>42</v>
      </c>
      <c r="H4304" s="25" t="s">
        <v>42</v>
      </c>
      <c r="I4304" s="25" t="s">
        <v>42</v>
      </c>
      <c r="J4304" s="25" t="s">
        <v>42</v>
      </c>
      <c r="K4304" s="25" t="s">
        <v>42</v>
      </c>
      <c r="L4304" s="59" t="s">
        <v>51</v>
      </c>
      <c r="M4304" s="59" t="s">
        <v>147</v>
      </c>
      <c r="N4304" s="59" t="s">
        <v>51</v>
      </c>
      <c r="O4304" s="59" t="s">
        <v>51</v>
      </c>
      <c r="P4304" s="59" t="s">
        <v>42</v>
      </c>
      <c r="Q4304" s="25" t="s">
        <v>42</v>
      </c>
      <c r="R4304" s="25" t="s">
        <v>42</v>
      </c>
      <c r="S4304" s="25" t="s">
        <v>42</v>
      </c>
      <c r="T4304" s="25" t="s">
        <v>42</v>
      </c>
      <c r="U4304" s="25" t="s">
        <v>42</v>
      </c>
      <c r="V4304" s="25" t="s">
        <v>42</v>
      </c>
      <c r="W4304" s="25">
        <v>0</v>
      </c>
      <c r="X4304" s="25">
        <v>0</v>
      </c>
      <c r="Y4304" s="25" t="s">
        <v>42</v>
      </c>
      <c r="Z4304" s="25" t="s">
        <v>42</v>
      </c>
      <c r="AA4304" s="25">
        <v>0</v>
      </c>
      <c r="AB4304" s="25">
        <v>0</v>
      </c>
      <c r="AC4304" s="25" t="s">
        <v>12585</v>
      </c>
      <c r="AD4304" s="59" t="s">
        <v>51</v>
      </c>
      <c r="AE4304" s="59" t="s">
        <v>51</v>
      </c>
    </row>
    <row r="4305" spans="1:31" x14ac:dyDescent="0.25">
      <c r="A4305" s="57" t="s">
        <v>12586</v>
      </c>
      <c r="B4305" s="24" t="s">
        <v>2651</v>
      </c>
      <c r="C4305" s="58" t="s">
        <v>41</v>
      </c>
      <c r="D4305" s="59" t="s">
        <v>42</v>
      </c>
      <c r="E4305" s="25" t="s">
        <v>42</v>
      </c>
      <c r="F4305" s="25" t="s">
        <v>42</v>
      </c>
      <c r="G4305" s="59" t="s">
        <v>42</v>
      </c>
      <c r="H4305" s="25" t="s">
        <v>42</v>
      </c>
      <c r="I4305" s="25" t="s">
        <v>42</v>
      </c>
      <c r="J4305" s="25" t="s">
        <v>42</v>
      </c>
      <c r="K4305" s="25" t="s">
        <v>42</v>
      </c>
      <c r="L4305" s="59" t="s">
        <v>42</v>
      </c>
      <c r="M4305" s="59" t="s">
        <v>42</v>
      </c>
      <c r="N4305" s="59" t="s">
        <v>42</v>
      </c>
      <c r="O4305" s="59" t="s">
        <v>42</v>
      </c>
      <c r="P4305" s="59" t="s">
        <v>42</v>
      </c>
      <c r="Q4305" s="25">
        <f>IFERROR(SUM(Q4306:Q4309),"нд")</f>
        <v>0</v>
      </c>
      <c r="R4305" s="25" t="s">
        <v>42</v>
      </c>
      <c r="S4305" s="25" t="s">
        <v>42</v>
      </c>
      <c r="T4305" s="25">
        <f t="shared" ref="T4305:Z4305" si="91">IFERROR(SUM(T4306:T4309),"нд")</f>
        <v>0</v>
      </c>
      <c r="U4305" s="25">
        <f t="shared" si="91"/>
        <v>0</v>
      </c>
      <c r="V4305" s="25">
        <f t="shared" si="91"/>
        <v>0</v>
      </c>
      <c r="W4305" s="25">
        <f t="shared" si="91"/>
        <v>0</v>
      </c>
      <c r="X4305" s="25">
        <f t="shared" si="91"/>
        <v>0</v>
      </c>
      <c r="Y4305" s="25">
        <f t="shared" si="91"/>
        <v>0</v>
      </c>
      <c r="Z4305" s="25">
        <f t="shared" si="91"/>
        <v>0</v>
      </c>
      <c r="AA4305" s="25" t="s">
        <v>42</v>
      </c>
      <c r="AB4305" s="25" t="s">
        <v>42</v>
      </c>
      <c r="AC4305" s="25" t="s">
        <v>42</v>
      </c>
      <c r="AD4305" s="59" t="s">
        <v>42</v>
      </c>
      <c r="AE4305" s="59" t="s">
        <v>42</v>
      </c>
    </row>
    <row r="4306" spans="1:31" ht="141.75" x14ac:dyDescent="0.25">
      <c r="A4306" s="57" t="s">
        <v>12586</v>
      </c>
      <c r="B4306" s="24" t="s">
        <v>12587</v>
      </c>
      <c r="C4306" s="58" t="s">
        <v>12588</v>
      </c>
      <c r="D4306" s="59" t="s">
        <v>42</v>
      </c>
      <c r="E4306" s="25" t="s">
        <v>42</v>
      </c>
      <c r="F4306" s="25" t="s">
        <v>42</v>
      </c>
      <c r="G4306" s="59" t="s">
        <v>42</v>
      </c>
      <c r="H4306" s="25" t="s">
        <v>42</v>
      </c>
      <c r="I4306" s="25" t="s">
        <v>42</v>
      </c>
      <c r="J4306" s="25" t="s">
        <v>42</v>
      </c>
      <c r="K4306" s="25" t="s">
        <v>42</v>
      </c>
      <c r="L4306" s="59" t="s">
        <v>51</v>
      </c>
      <c r="M4306" s="59" t="s">
        <v>147</v>
      </c>
      <c r="N4306" s="59" t="s">
        <v>147</v>
      </c>
      <c r="O4306" s="59" t="s">
        <v>51</v>
      </c>
      <c r="P4306" s="59" t="s">
        <v>42</v>
      </c>
      <c r="Q4306" s="25" t="s">
        <v>42</v>
      </c>
      <c r="R4306" s="25" t="s">
        <v>42</v>
      </c>
      <c r="S4306" s="25" t="s">
        <v>42</v>
      </c>
      <c r="T4306" s="25" t="s">
        <v>42</v>
      </c>
      <c r="U4306" s="25" t="s">
        <v>42</v>
      </c>
      <c r="V4306" s="25" t="s">
        <v>42</v>
      </c>
      <c r="W4306" s="25">
        <v>0</v>
      </c>
      <c r="X4306" s="25">
        <v>0</v>
      </c>
      <c r="Y4306" s="25" t="s">
        <v>42</v>
      </c>
      <c r="Z4306" s="25" t="s">
        <v>42</v>
      </c>
      <c r="AA4306" s="25">
        <v>0</v>
      </c>
      <c r="AB4306" s="25">
        <v>0</v>
      </c>
      <c r="AC4306" s="25" t="s">
        <v>12589</v>
      </c>
      <c r="AD4306" s="59" t="s">
        <v>51</v>
      </c>
      <c r="AE4306" s="59" t="s">
        <v>51</v>
      </c>
    </row>
    <row r="4307" spans="1:31" ht="94.5" x14ac:dyDescent="0.25">
      <c r="A4307" s="57" t="s">
        <v>12586</v>
      </c>
      <c r="B4307" s="24" t="s">
        <v>12590</v>
      </c>
      <c r="C4307" s="58" t="s">
        <v>12591</v>
      </c>
      <c r="D4307" s="59" t="s">
        <v>42</v>
      </c>
      <c r="E4307" s="25" t="s">
        <v>42</v>
      </c>
      <c r="F4307" s="25" t="s">
        <v>42</v>
      </c>
      <c r="G4307" s="59" t="s">
        <v>42</v>
      </c>
      <c r="H4307" s="25" t="s">
        <v>42</v>
      </c>
      <c r="I4307" s="25" t="s">
        <v>42</v>
      </c>
      <c r="J4307" s="25" t="s">
        <v>42</v>
      </c>
      <c r="K4307" s="25" t="s">
        <v>42</v>
      </c>
      <c r="L4307" s="59" t="s">
        <v>147</v>
      </c>
      <c r="M4307" s="59" t="s">
        <v>51</v>
      </c>
      <c r="N4307" s="59" t="s">
        <v>147</v>
      </c>
      <c r="O4307" s="59" t="s">
        <v>51</v>
      </c>
      <c r="P4307" s="59" t="s">
        <v>42</v>
      </c>
      <c r="Q4307" s="25" t="s">
        <v>42</v>
      </c>
      <c r="R4307" s="25" t="s">
        <v>42</v>
      </c>
      <c r="S4307" s="25" t="s">
        <v>42</v>
      </c>
      <c r="T4307" s="25" t="s">
        <v>42</v>
      </c>
      <c r="U4307" s="25" t="s">
        <v>42</v>
      </c>
      <c r="V4307" s="25" t="s">
        <v>42</v>
      </c>
      <c r="W4307" s="25">
        <v>0</v>
      </c>
      <c r="X4307" s="25">
        <v>0</v>
      </c>
      <c r="Y4307" s="25" t="s">
        <v>42</v>
      </c>
      <c r="Z4307" s="25" t="s">
        <v>42</v>
      </c>
      <c r="AA4307" s="25">
        <v>0</v>
      </c>
      <c r="AB4307" s="25">
        <v>0</v>
      </c>
      <c r="AC4307" s="25" t="s">
        <v>12592</v>
      </c>
      <c r="AD4307" s="59" t="s">
        <v>51</v>
      </c>
      <c r="AE4307" s="59" t="s">
        <v>51</v>
      </c>
    </row>
    <row r="4308" spans="1:31" ht="94.5" x14ac:dyDescent="0.25">
      <c r="A4308" s="57" t="s">
        <v>12586</v>
      </c>
      <c r="B4308" s="24" t="s">
        <v>12593</v>
      </c>
      <c r="C4308" s="58" t="s">
        <v>12594</v>
      </c>
      <c r="D4308" s="59" t="s">
        <v>42</v>
      </c>
      <c r="E4308" s="25" t="s">
        <v>42</v>
      </c>
      <c r="F4308" s="25" t="s">
        <v>42</v>
      </c>
      <c r="G4308" s="59" t="s">
        <v>42</v>
      </c>
      <c r="H4308" s="25" t="s">
        <v>42</v>
      </c>
      <c r="I4308" s="25" t="s">
        <v>42</v>
      </c>
      <c r="J4308" s="25" t="s">
        <v>42</v>
      </c>
      <c r="K4308" s="25" t="s">
        <v>42</v>
      </c>
      <c r="L4308" s="59" t="s">
        <v>147</v>
      </c>
      <c r="M4308" s="59" t="s">
        <v>51</v>
      </c>
      <c r="N4308" s="59" t="s">
        <v>147</v>
      </c>
      <c r="O4308" s="59" t="s">
        <v>51</v>
      </c>
      <c r="P4308" s="59" t="s">
        <v>42</v>
      </c>
      <c r="Q4308" s="25" t="s">
        <v>42</v>
      </c>
      <c r="R4308" s="25" t="s">
        <v>42</v>
      </c>
      <c r="S4308" s="25" t="s">
        <v>42</v>
      </c>
      <c r="T4308" s="25" t="s">
        <v>42</v>
      </c>
      <c r="U4308" s="25" t="s">
        <v>42</v>
      </c>
      <c r="V4308" s="25" t="s">
        <v>42</v>
      </c>
      <c r="W4308" s="25">
        <v>0</v>
      </c>
      <c r="X4308" s="25">
        <v>0</v>
      </c>
      <c r="Y4308" s="25" t="s">
        <v>42</v>
      </c>
      <c r="Z4308" s="25" t="s">
        <v>42</v>
      </c>
      <c r="AA4308" s="25">
        <v>0</v>
      </c>
      <c r="AB4308" s="25">
        <v>0</v>
      </c>
      <c r="AC4308" s="25" t="s">
        <v>12595</v>
      </c>
      <c r="AD4308" s="59" t="s">
        <v>51</v>
      </c>
      <c r="AE4308" s="59" t="s">
        <v>51</v>
      </c>
    </row>
    <row r="4309" spans="1:31" ht="110.25" x14ac:dyDescent="0.25">
      <c r="A4309" s="57" t="s">
        <v>12586</v>
      </c>
      <c r="B4309" s="24" t="s">
        <v>12596</v>
      </c>
      <c r="C4309" s="58" t="s">
        <v>12597</v>
      </c>
      <c r="D4309" s="59" t="s">
        <v>42</v>
      </c>
      <c r="E4309" s="25" t="s">
        <v>42</v>
      </c>
      <c r="F4309" s="25" t="s">
        <v>42</v>
      </c>
      <c r="G4309" s="59" t="s">
        <v>42</v>
      </c>
      <c r="H4309" s="25" t="s">
        <v>42</v>
      </c>
      <c r="I4309" s="25" t="s">
        <v>42</v>
      </c>
      <c r="J4309" s="25" t="s">
        <v>42</v>
      </c>
      <c r="K4309" s="25" t="s">
        <v>42</v>
      </c>
      <c r="L4309" s="59" t="s">
        <v>51</v>
      </c>
      <c r="M4309" s="59" t="s">
        <v>51</v>
      </c>
      <c r="N4309" s="59" t="s">
        <v>51</v>
      </c>
      <c r="O4309" s="59" t="s">
        <v>51</v>
      </c>
      <c r="P4309" s="59" t="s">
        <v>42</v>
      </c>
      <c r="Q4309" s="25" t="s">
        <v>42</v>
      </c>
      <c r="R4309" s="25" t="s">
        <v>42</v>
      </c>
      <c r="S4309" s="25" t="s">
        <v>42</v>
      </c>
      <c r="T4309" s="25" t="s">
        <v>42</v>
      </c>
      <c r="U4309" s="25" t="s">
        <v>42</v>
      </c>
      <c r="V4309" s="25" t="s">
        <v>42</v>
      </c>
      <c r="W4309" s="25">
        <v>0</v>
      </c>
      <c r="X4309" s="25">
        <v>0</v>
      </c>
      <c r="Y4309" s="25" t="s">
        <v>42</v>
      </c>
      <c r="Z4309" s="25" t="s">
        <v>42</v>
      </c>
      <c r="AA4309" s="25">
        <v>0</v>
      </c>
      <c r="AB4309" s="25">
        <v>0</v>
      </c>
      <c r="AC4309" s="25" t="s">
        <v>12598</v>
      </c>
      <c r="AD4309" s="59" t="s">
        <v>51</v>
      </c>
      <c r="AE4309" s="59" t="s">
        <v>51</v>
      </c>
    </row>
    <row r="4310" spans="1:31" x14ac:dyDescent="0.25">
      <c r="A4310" s="57" t="s">
        <v>12599</v>
      </c>
      <c r="B4310" s="24" t="s">
        <v>2656</v>
      </c>
      <c r="C4310" s="58" t="s">
        <v>41</v>
      </c>
      <c r="D4310" s="59" t="s">
        <v>42</v>
      </c>
      <c r="E4310" s="25" t="s">
        <v>42</v>
      </c>
      <c r="F4310" s="25" t="s">
        <v>42</v>
      </c>
      <c r="G4310" s="59" t="s">
        <v>42</v>
      </c>
      <c r="H4310" s="25" t="s">
        <v>42</v>
      </c>
      <c r="I4310" s="25" t="s">
        <v>42</v>
      </c>
      <c r="J4310" s="25" t="s">
        <v>42</v>
      </c>
      <c r="K4310" s="25" t="s">
        <v>42</v>
      </c>
      <c r="L4310" s="59" t="s">
        <v>42</v>
      </c>
      <c r="M4310" s="59" t="s">
        <v>42</v>
      </c>
      <c r="N4310" s="59" t="s">
        <v>42</v>
      </c>
      <c r="O4310" s="59" t="s">
        <v>42</v>
      </c>
      <c r="P4310" s="59" t="s">
        <v>42</v>
      </c>
      <c r="Q4310" s="25">
        <f>IFERROR(SUM(0),"нд")</f>
        <v>0</v>
      </c>
      <c r="R4310" s="25" t="s">
        <v>42</v>
      </c>
      <c r="S4310" s="25" t="s">
        <v>42</v>
      </c>
      <c r="T4310" s="25">
        <f t="shared" ref="T4310:Z4311" si="92">IFERROR(SUM(0),"нд")</f>
        <v>0</v>
      </c>
      <c r="U4310" s="25">
        <f t="shared" si="92"/>
        <v>0</v>
      </c>
      <c r="V4310" s="25">
        <f t="shared" si="92"/>
        <v>0</v>
      </c>
      <c r="W4310" s="25">
        <f t="shared" si="92"/>
        <v>0</v>
      </c>
      <c r="X4310" s="25">
        <f t="shared" si="92"/>
        <v>0</v>
      </c>
      <c r="Y4310" s="25">
        <f t="shared" si="92"/>
        <v>0</v>
      </c>
      <c r="Z4310" s="25">
        <f t="shared" si="92"/>
        <v>0</v>
      </c>
      <c r="AA4310" s="25" t="s">
        <v>42</v>
      </c>
      <c r="AB4310" s="25" t="s">
        <v>42</v>
      </c>
      <c r="AC4310" s="25" t="s">
        <v>42</v>
      </c>
      <c r="AD4310" s="59" t="s">
        <v>42</v>
      </c>
      <c r="AE4310" s="59" t="s">
        <v>42</v>
      </c>
    </row>
    <row r="4311" spans="1:31" x14ac:dyDescent="0.25">
      <c r="A4311" s="57" t="s">
        <v>12600</v>
      </c>
      <c r="B4311" s="24" t="s">
        <v>2658</v>
      </c>
      <c r="C4311" s="58" t="s">
        <v>41</v>
      </c>
      <c r="D4311" s="59" t="s">
        <v>42</v>
      </c>
      <c r="E4311" s="25" t="s">
        <v>42</v>
      </c>
      <c r="F4311" s="25" t="s">
        <v>42</v>
      </c>
      <c r="G4311" s="59" t="s">
        <v>42</v>
      </c>
      <c r="H4311" s="25" t="s">
        <v>42</v>
      </c>
      <c r="I4311" s="25" t="s">
        <v>42</v>
      </c>
      <c r="J4311" s="25" t="s">
        <v>42</v>
      </c>
      <c r="K4311" s="25" t="s">
        <v>42</v>
      </c>
      <c r="L4311" s="59" t="s">
        <v>42</v>
      </c>
      <c r="M4311" s="59" t="s">
        <v>42</v>
      </c>
      <c r="N4311" s="59" t="s">
        <v>42</v>
      </c>
      <c r="O4311" s="59" t="s">
        <v>42</v>
      </c>
      <c r="P4311" s="59" t="s">
        <v>42</v>
      </c>
      <c r="Q4311" s="25">
        <f>IFERROR(SUM(0),"нд")</f>
        <v>0</v>
      </c>
      <c r="R4311" s="25" t="s">
        <v>42</v>
      </c>
      <c r="S4311" s="25" t="s">
        <v>42</v>
      </c>
      <c r="T4311" s="25">
        <f t="shared" si="92"/>
        <v>0</v>
      </c>
      <c r="U4311" s="25">
        <f t="shared" si="92"/>
        <v>0</v>
      </c>
      <c r="V4311" s="25">
        <f t="shared" si="92"/>
        <v>0</v>
      </c>
      <c r="W4311" s="25">
        <f t="shared" si="92"/>
        <v>0</v>
      </c>
      <c r="X4311" s="25">
        <f t="shared" si="92"/>
        <v>0</v>
      </c>
      <c r="Y4311" s="25">
        <f t="shared" si="92"/>
        <v>0</v>
      </c>
      <c r="Z4311" s="25">
        <f t="shared" si="92"/>
        <v>0</v>
      </c>
      <c r="AA4311" s="25" t="s">
        <v>42</v>
      </c>
      <c r="AB4311" s="25" t="s">
        <v>42</v>
      </c>
      <c r="AC4311" s="25" t="s">
        <v>42</v>
      </c>
      <c r="AD4311" s="59" t="s">
        <v>42</v>
      </c>
      <c r="AE4311" s="59" t="s">
        <v>42</v>
      </c>
    </row>
    <row r="4312" spans="1:31" ht="31.5" x14ac:dyDescent="0.25">
      <c r="A4312" s="57" t="s">
        <v>12601</v>
      </c>
      <c r="B4312" s="24" t="s">
        <v>2660</v>
      </c>
      <c r="C4312" s="58" t="s">
        <v>41</v>
      </c>
      <c r="D4312" s="59" t="s">
        <v>42</v>
      </c>
      <c r="E4312" s="25" t="s">
        <v>42</v>
      </c>
      <c r="F4312" s="25" t="s">
        <v>42</v>
      </c>
      <c r="G4312" s="59" t="s">
        <v>42</v>
      </c>
      <c r="H4312" s="25" t="s">
        <v>42</v>
      </c>
      <c r="I4312" s="25" t="s">
        <v>42</v>
      </c>
      <c r="J4312" s="25" t="s">
        <v>42</v>
      </c>
      <c r="K4312" s="25" t="s">
        <v>42</v>
      </c>
      <c r="L4312" s="59" t="s">
        <v>42</v>
      </c>
      <c r="M4312" s="59" t="s">
        <v>42</v>
      </c>
      <c r="N4312" s="59" t="s">
        <v>42</v>
      </c>
      <c r="O4312" s="59" t="s">
        <v>42</v>
      </c>
      <c r="P4312" s="59" t="s">
        <v>42</v>
      </c>
      <c r="Q4312" s="25">
        <f>IFERROR(SUM(Q4313:Q4313),"нд")</f>
        <v>0</v>
      </c>
      <c r="R4312" s="25" t="s">
        <v>42</v>
      </c>
      <c r="S4312" s="25" t="s">
        <v>42</v>
      </c>
      <c r="T4312" s="25">
        <f t="shared" ref="T4312:Z4312" si="93">IFERROR(SUM(T4313:T4313),"нд")</f>
        <v>0</v>
      </c>
      <c r="U4312" s="25">
        <f t="shared" si="93"/>
        <v>0</v>
      </c>
      <c r="V4312" s="25">
        <f t="shared" si="93"/>
        <v>0</v>
      </c>
      <c r="W4312" s="25">
        <f t="shared" si="93"/>
        <v>0</v>
      </c>
      <c r="X4312" s="25">
        <f t="shared" si="93"/>
        <v>0</v>
      </c>
      <c r="Y4312" s="25">
        <f t="shared" si="93"/>
        <v>0</v>
      </c>
      <c r="Z4312" s="25">
        <f t="shared" si="93"/>
        <v>0</v>
      </c>
      <c r="AA4312" s="25" t="s">
        <v>42</v>
      </c>
      <c r="AB4312" s="25" t="s">
        <v>42</v>
      </c>
      <c r="AC4312" s="25" t="s">
        <v>42</v>
      </c>
      <c r="AD4312" s="59" t="s">
        <v>42</v>
      </c>
      <c r="AE4312" s="59" t="s">
        <v>42</v>
      </c>
    </row>
    <row r="4313" spans="1:31" ht="173.25" x14ac:dyDescent="0.25">
      <c r="A4313" s="57" t="s">
        <v>12601</v>
      </c>
      <c r="B4313" s="24" t="s">
        <v>12602</v>
      </c>
      <c r="C4313" s="58" t="s">
        <v>12603</v>
      </c>
      <c r="D4313" s="59" t="s">
        <v>42</v>
      </c>
      <c r="E4313" s="25" t="s">
        <v>42</v>
      </c>
      <c r="F4313" s="25" t="s">
        <v>42</v>
      </c>
      <c r="G4313" s="59" t="s">
        <v>42</v>
      </c>
      <c r="H4313" s="25" t="s">
        <v>42</v>
      </c>
      <c r="I4313" s="25" t="s">
        <v>42</v>
      </c>
      <c r="J4313" s="25" t="s">
        <v>42</v>
      </c>
      <c r="K4313" s="25" t="s">
        <v>42</v>
      </c>
      <c r="L4313" s="59" t="s">
        <v>147</v>
      </c>
      <c r="M4313" s="59" t="s">
        <v>147</v>
      </c>
      <c r="N4313" s="59" t="s">
        <v>147</v>
      </c>
      <c r="O4313" s="59" t="s">
        <v>51</v>
      </c>
      <c r="P4313" s="59" t="s">
        <v>42</v>
      </c>
      <c r="Q4313" s="25" t="s">
        <v>42</v>
      </c>
      <c r="R4313" s="25" t="s">
        <v>42</v>
      </c>
      <c r="S4313" s="25" t="s">
        <v>42</v>
      </c>
      <c r="T4313" s="25" t="s">
        <v>42</v>
      </c>
      <c r="U4313" s="25" t="s">
        <v>42</v>
      </c>
      <c r="V4313" s="25" t="s">
        <v>42</v>
      </c>
      <c r="W4313" s="25">
        <v>0</v>
      </c>
      <c r="X4313" s="25">
        <v>0</v>
      </c>
      <c r="Y4313" s="25" t="s">
        <v>42</v>
      </c>
      <c r="Z4313" s="25" t="s">
        <v>42</v>
      </c>
      <c r="AA4313" s="25">
        <v>0</v>
      </c>
      <c r="AB4313" s="25">
        <v>0</v>
      </c>
      <c r="AC4313" s="25" t="s">
        <v>12604</v>
      </c>
      <c r="AD4313" s="59" t="s">
        <v>51</v>
      </c>
      <c r="AE4313" s="59" t="s">
        <v>51</v>
      </c>
    </row>
    <row r="4314" spans="1:31" x14ac:dyDescent="0.25">
      <c r="A4314" s="57" t="s">
        <v>12605</v>
      </c>
      <c r="B4314" s="24" t="s">
        <v>2662</v>
      </c>
      <c r="C4314" s="58" t="s">
        <v>41</v>
      </c>
      <c r="D4314" s="59" t="s">
        <v>42</v>
      </c>
      <c r="E4314" s="25" t="s">
        <v>42</v>
      </c>
      <c r="F4314" s="25" t="s">
        <v>42</v>
      </c>
      <c r="G4314" s="59" t="s">
        <v>42</v>
      </c>
      <c r="H4314" s="25" t="s">
        <v>42</v>
      </c>
      <c r="I4314" s="25" t="s">
        <v>42</v>
      </c>
      <c r="J4314" s="25" t="s">
        <v>42</v>
      </c>
      <c r="K4314" s="25" t="s">
        <v>42</v>
      </c>
      <c r="L4314" s="59" t="s">
        <v>42</v>
      </c>
      <c r="M4314" s="59" t="s">
        <v>42</v>
      </c>
      <c r="N4314" s="59" t="s">
        <v>42</v>
      </c>
      <c r="O4314" s="59" t="s">
        <v>42</v>
      </c>
      <c r="P4314" s="59" t="s">
        <v>42</v>
      </c>
      <c r="Q4314" s="25">
        <f>IFERROR(SUM(0),"нд")</f>
        <v>0</v>
      </c>
      <c r="R4314" s="25" t="s">
        <v>42</v>
      </c>
      <c r="S4314" s="25" t="s">
        <v>42</v>
      </c>
      <c r="T4314" s="25">
        <f t="shared" ref="T4314:Z4316" si="94">IFERROR(SUM(0),"нд")</f>
        <v>0</v>
      </c>
      <c r="U4314" s="25">
        <f t="shared" si="94"/>
        <v>0</v>
      </c>
      <c r="V4314" s="25">
        <f t="shared" si="94"/>
        <v>0</v>
      </c>
      <c r="W4314" s="25">
        <f t="shared" si="94"/>
        <v>0</v>
      </c>
      <c r="X4314" s="25">
        <f t="shared" si="94"/>
        <v>0</v>
      </c>
      <c r="Y4314" s="25">
        <f t="shared" si="94"/>
        <v>0</v>
      </c>
      <c r="Z4314" s="25">
        <f t="shared" si="94"/>
        <v>0</v>
      </c>
      <c r="AA4314" s="25" t="s">
        <v>42</v>
      </c>
      <c r="AB4314" s="25" t="s">
        <v>42</v>
      </c>
      <c r="AC4314" s="25" t="s">
        <v>42</v>
      </c>
      <c r="AD4314" s="59" t="s">
        <v>42</v>
      </c>
      <c r="AE4314" s="59" t="s">
        <v>42</v>
      </c>
    </row>
    <row r="4315" spans="1:31" x14ac:dyDescent="0.25">
      <c r="A4315" s="57" t="s">
        <v>12606</v>
      </c>
      <c r="B4315" s="24" t="s">
        <v>2667</v>
      </c>
      <c r="C4315" s="58" t="s">
        <v>41</v>
      </c>
      <c r="D4315" s="59" t="s">
        <v>42</v>
      </c>
      <c r="E4315" s="25" t="s">
        <v>42</v>
      </c>
      <c r="F4315" s="25" t="s">
        <v>42</v>
      </c>
      <c r="G4315" s="59" t="s">
        <v>42</v>
      </c>
      <c r="H4315" s="25" t="s">
        <v>42</v>
      </c>
      <c r="I4315" s="25" t="s">
        <v>42</v>
      </c>
      <c r="J4315" s="25" t="s">
        <v>42</v>
      </c>
      <c r="K4315" s="25" t="s">
        <v>42</v>
      </c>
      <c r="L4315" s="59" t="s">
        <v>42</v>
      </c>
      <c r="M4315" s="59" t="s">
        <v>42</v>
      </c>
      <c r="N4315" s="59" t="s">
        <v>42</v>
      </c>
      <c r="O4315" s="59" t="s">
        <v>42</v>
      </c>
      <c r="P4315" s="59" t="s">
        <v>42</v>
      </c>
      <c r="Q4315" s="25">
        <f>IFERROR(SUM(0),"нд")</f>
        <v>0</v>
      </c>
      <c r="R4315" s="25" t="s">
        <v>42</v>
      </c>
      <c r="S4315" s="25" t="s">
        <v>42</v>
      </c>
      <c r="T4315" s="25">
        <f t="shared" si="94"/>
        <v>0</v>
      </c>
      <c r="U4315" s="25">
        <f t="shared" si="94"/>
        <v>0</v>
      </c>
      <c r="V4315" s="25">
        <f t="shared" si="94"/>
        <v>0</v>
      </c>
      <c r="W4315" s="25">
        <f t="shared" si="94"/>
        <v>0</v>
      </c>
      <c r="X4315" s="25">
        <f t="shared" si="94"/>
        <v>0</v>
      </c>
      <c r="Y4315" s="25">
        <f t="shared" si="94"/>
        <v>0</v>
      </c>
      <c r="Z4315" s="25">
        <f t="shared" si="94"/>
        <v>0</v>
      </c>
      <c r="AA4315" s="25" t="s">
        <v>42</v>
      </c>
      <c r="AB4315" s="25" t="s">
        <v>42</v>
      </c>
      <c r="AC4315" s="25" t="s">
        <v>42</v>
      </c>
      <c r="AD4315" s="59" t="s">
        <v>42</v>
      </c>
      <c r="AE4315" s="59" t="s">
        <v>42</v>
      </c>
    </row>
    <row r="4316" spans="1:31" ht="31.5" x14ac:dyDescent="0.25">
      <c r="A4316" s="57" t="s">
        <v>12607</v>
      </c>
      <c r="B4316" s="24" t="s">
        <v>2669</v>
      </c>
      <c r="C4316" s="58" t="s">
        <v>41</v>
      </c>
      <c r="D4316" s="59" t="s">
        <v>42</v>
      </c>
      <c r="E4316" s="25" t="s">
        <v>42</v>
      </c>
      <c r="F4316" s="25" t="s">
        <v>42</v>
      </c>
      <c r="G4316" s="59" t="s">
        <v>42</v>
      </c>
      <c r="H4316" s="25" t="s">
        <v>42</v>
      </c>
      <c r="I4316" s="25" t="s">
        <v>42</v>
      </c>
      <c r="J4316" s="25" t="s">
        <v>42</v>
      </c>
      <c r="K4316" s="25" t="s">
        <v>42</v>
      </c>
      <c r="L4316" s="59" t="s">
        <v>42</v>
      </c>
      <c r="M4316" s="59" t="s">
        <v>42</v>
      </c>
      <c r="N4316" s="59" t="s">
        <v>42</v>
      </c>
      <c r="O4316" s="59" t="s">
        <v>42</v>
      </c>
      <c r="P4316" s="59" t="s">
        <v>42</v>
      </c>
      <c r="Q4316" s="25">
        <f>IFERROR(SUM(0),"нд")</f>
        <v>0</v>
      </c>
      <c r="R4316" s="25" t="s">
        <v>42</v>
      </c>
      <c r="S4316" s="25" t="s">
        <v>42</v>
      </c>
      <c r="T4316" s="25">
        <f t="shared" si="94"/>
        <v>0</v>
      </c>
      <c r="U4316" s="25">
        <f t="shared" si="94"/>
        <v>0</v>
      </c>
      <c r="V4316" s="25">
        <f t="shared" si="94"/>
        <v>0</v>
      </c>
      <c r="W4316" s="25">
        <f t="shared" si="94"/>
        <v>0</v>
      </c>
      <c r="X4316" s="25">
        <f t="shared" si="94"/>
        <v>0</v>
      </c>
      <c r="Y4316" s="25">
        <f t="shared" si="94"/>
        <v>0</v>
      </c>
      <c r="Z4316" s="25">
        <f t="shared" si="94"/>
        <v>0</v>
      </c>
      <c r="AA4316" s="25" t="s">
        <v>42</v>
      </c>
      <c r="AB4316" s="25" t="s">
        <v>42</v>
      </c>
      <c r="AC4316" s="25" t="s">
        <v>42</v>
      </c>
      <c r="AD4316" s="59" t="s">
        <v>42</v>
      </c>
      <c r="AE4316" s="59" t="s">
        <v>42</v>
      </c>
    </row>
    <row r="4317" spans="1:31" ht="31.5" x14ac:dyDescent="0.25">
      <c r="A4317" s="57" t="s">
        <v>12608</v>
      </c>
      <c r="B4317" s="24" t="s">
        <v>2671</v>
      </c>
      <c r="C4317" s="58" t="s">
        <v>41</v>
      </c>
      <c r="D4317" s="59" t="s">
        <v>42</v>
      </c>
      <c r="E4317" s="25" t="s">
        <v>42</v>
      </c>
      <c r="F4317" s="25" t="s">
        <v>42</v>
      </c>
      <c r="G4317" s="59" t="s">
        <v>42</v>
      </c>
      <c r="H4317" s="25" t="s">
        <v>42</v>
      </c>
      <c r="I4317" s="25" t="s">
        <v>42</v>
      </c>
      <c r="J4317" s="25" t="s">
        <v>42</v>
      </c>
      <c r="K4317" s="25" t="s">
        <v>42</v>
      </c>
      <c r="L4317" s="59" t="s">
        <v>42</v>
      </c>
      <c r="M4317" s="59" t="s">
        <v>42</v>
      </c>
      <c r="N4317" s="59" t="s">
        <v>42</v>
      </c>
      <c r="O4317" s="59" t="s">
        <v>42</v>
      </c>
      <c r="P4317" s="59" t="s">
        <v>42</v>
      </c>
      <c r="Q4317" s="25">
        <f>IFERROR(SUM(0,Q4318,Q4416),"нд")</f>
        <v>429.07099999999991</v>
      </c>
      <c r="R4317" s="25" t="s">
        <v>42</v>
      </c>
      <c r="S4317" s="25" t="s">
        <v>42</v>
      </c>
      <c r="T4317" s="25">
        <f t="shared" ref="T4317:Z4317" si="95">IFERROR(SUM(0,T4318,T4416),"нд")</f>
        <v>1321.09</v>
      </c>
      <c r="U4317" s="25">
        <f t="shared" si="95"/>
        <v>1544.5</v>
      </c>
      <c r="V4317" s="25">
        <f t="shared" si="95"/>
        <v>1544.5</v>
      </c>
      <c r="W4317" s="25">
        <f t="shared" si="95"/>
        <v>699.90000000000009</v>
      </c>
      <c r="X4317" s="25">
        <f t="shared" si="95"/>
        <v>699.90000000000009</v>
      </c>
      <c r="Y4317" s="25">
        <f t="shared" si="95"/>
        <v>0</v>
      </c>
      <c r="Z4317" s="25">
        <f t="shared" si="95"/>
        <v>0</v>
      </c>
      <c r="AA4317" s="25" t="s">
        <v>42</v>
      </c>
      <c r="AB4317" s="25" t="s">
        <v>42</v>
      </c>
      <c r="AC4317" s="25" t="s">
        <v>42</v>
      </c>
      <c r="AD4317" s="59" t="s">
        <v>42</v>
      </c>
      <c r="AE4317" s="59" t="s">
        <v>42</v>
      </c>
    </row>
    <row r="4318" spans="1:31" x14ac:dyDescent="0.25">
      <c r="A4318" s="57" t="s">
        <v>12609</v>
      </c>
      <c r="B4318" s="24" t="s">
        <v>2673</v>
      </c>
      <c r="C4318" s="58" t="s">
        <v>41</v>
      </c>
      <c r="D4318" s="59" t="s">
        <v>42</v>
      </c>
      <c r="E4318" s="25" t="s">
        <v>42</v>
      </c>
      <c r="F4318" s="25" t="s">
        <v>42</v>
      </c>
      <c r="G4318" s="59" t="s">
        <v>42</v>
      </c>
      <c r="H4318" s="25" t="s">
        <v>42</v>
      </c>
      <c r="I4318" s="25" t="s">
        <v>42</v>
      </c>
      <c r="J4318" s="25" t="s">
        <v>42</v>
      </c>
      <c r="K4318" s="25" t="s">
        <v>42</v>
      </c>
      <c r="L4318" s="59" t="s">
        <v>42</v>
      </c>
      <c r="M4318" s="59" t="s">
        <v>42</v>
      </c>
      <c r="N4318" s="59" t="s">
        <v>42</v>
      </c>
      <c r="O4318" s="59" t="s">
        <v>42</v>
      </c>
      <c r="P4318" s="59" t="s">
        <v>42</v>
      </c>
      <c r="Q4318" s="25">
        <f>IFERROR(SUM(Q4319:Q4415),"нд")</f>
        <v>315.94099999999992</v>
      </c>
      <c r="R4318" s="25" t="s">
        <v>42</v>
      </c>
      <c r="S4318" s="25" t="s">
        <v>42</v>
      </c>
      <c r="T4318" s="25">
        <f t="shared" ref="T4318:Z4318" si="96">IFERROR(SUM(T4319:T4415),"нд")</f>
        <v>1000.3</v>
      </c>
      <c r="U4318" s="25">
        <f t="shared" si="96"/>
        <v>1199</v>
      </c>
      <c r="V4318" s="25">
        <f t="shared" si="96"/>
        <v>1199</v>
      </c>
      <c r="W4318" s="25">
        <f t="shared" si="96"/>
        <v>527.40000000000009</v>
      </c>
      <c r="X4318" s="25">
        <f t="shared" si="96"/>
        <v>527.40000000000009</v>
      </c>
      <c r="Y4318" s="25">
        <f t="shared" si="96"/>
        <v>0</v>
      </c>
      <c r="Z4318" s="25">
        <f t="shared" si="96"/>
        <v>0</v>
      </c>
      <c r="AA4318" s="25" t="s">
        <v>42</v>
      </c>
      <c r="AB4318" s="25" t="s">
        <v>42</v>
      </c>
      <c r="AC4318" s="25" t="s">
        <v>42</v>
      </c>
      <c r="AD4318" s="59" t="s">
        <v>42</v>
      </c>
      <c r="AE4318" s="59" t="s">
        <v>42</v>
      </c>
    </row>
    <row r="4319" spans="1:31" ht="31.5" x14ac:dyDescent="0.25">
      <c r="A4319" s="57" t="s">
        <v>12609</v>
      </c>
      <c r="B4319" s="24" t="s">
        <v>12610</v>
      </c>
      <c r="C4319" s="58" t="s">
        <v>12611</v>
      </c>
      <c r="D4319" s="59">
        <v>1971</v>
      </c>
      <c r="E4319" s="25">
        <v>26</v>
      </c>
      <c r="F4319" s="25">
        <v>9.8741000000000003</v>
      </c>
      <c r="G4319" s="59">
        <v>2016</v>
      </c>
      <c r="H4319" s="25" t="s">
        <v>42</v>
      </c>
      <c r="I4319" s="25" t="s">
        <v>42</v>
      </c>
      <c r="J4319" s="25" t="s">
        <v>42</v>
      </c>
      <c r="K4319" s="25" t="s">
        <v>42</v>
      </c>
      <c r="L4319" s="59" t="s">
        <v>147</v>
      </c>
      <c r="M4319" s="59" t="s">
        <v>51</v>
      </c>
      <c r="N4319" s="59" t="s">
        <v>51</v>
      </c>
      <c r="O4319" s="59" t="s">
        <v>51</v>
      </c>
      <c r="P4319" s="59" t="s">
        <v>12612</v>
      </c>
      <c r="Q4319" s="25">
        <v>13.22</v>
      </c>
      <c r="R4319" s="25" t="s">
        <v>53</v>
      </c>
      <c r="S4319" s="25">
        <v>89</v>
      </c>
      <c r="T4319" s="25">
        <v>53.07</v>
      </c>
      <c r="U4319" s="25">
        <v>41</v>
      </c>
      <c r="V4319" s="25">
        <v>41</v>
      </c>
      <c r="W4319" s="25">
        <v>16</v>
      </c>
      <c r="X4319" s="25">
        <v>16</v>
      </c>
      <c r="Y4319" s="25" t="s">
        <v>42</v>
      </c>
      <c r="Z4319" s="25" t="s">
        <v>42</v>
      </c>
      <c r="AA4319" s="25">
        <v>110</v>
      </c>
      <c r="AB4319" s="25">
        <v>110</v>
      </c>
      <c r="AC4319" s="25" t="s">
        <v>12613</v>
      </c>
      <c r="AD4319" s="59" t="s">
        <v>51</v>
      </c>
      <c r="AE4319" s="59" t="s">
        <v>51</v>
      </c>
    </row>
    <row r="4320" spans="1:31" ht="126" x14ac:dyDescent="0.25">
      <c r="A4320" s="57" t="s">
        <v>12609</v>
      </c>
      <c r="B4320" s="24" t="s">
        <v>12614</v>
      </c>
      <c r="C4320" s="58" t="s">
        <v>12615</v>
      </c>
      <c r="D4320" s="59" t="s">
        <v>42</v>
      </c>
      <c r="E4320" s="25" t="s">
        <v>42</v>
      </c>
      <c r="F4320" s="25" t="s">
        <v>42</v>
      </c>
      <c r="G4320" s="59" t="s">
        <v>42</v>
      </c>
      <c r="H4320" s="25" t="s">
        <v>42</v>
      </c>
      <c r="I4320" s="25" t="s">
        <v>42</v>
      </c>
      <c r="J4320" s="25" t="s">
        <v>42</v>
      </c>
      <c r="K4320" s="25" t="s">
        <v>42</v>
      </c>
      <c r="L4320" s="59" t="s">
        <v>147</v>
      </c>
      <c r="M4320" s="59" t="s">
        <v>51</v>
      </c>
      <c r="N4320" s="59" t="s">
        <v>51</v>
      </c>
      <c r="O4320" s="59" t="s">
        <v>51</v>
      </c>
      <c r="P4320" s="59" t="s">
        <v>42</v>
      </c>
      <c r="Q4320" s="25" t="s">
        <v>42</v>
      </c>
      <c r="R4320" s="25" t="s">
        <v>42</v>
      </c>
      <c r="S4320" s="25" t="s">
        <v>42</v>
      </c>
      <c r="T4320" s="25" t="s">
        <v>42</v>
      </c>
      <c r="U4320" s="25" t="s">
        <v>42</v>
      </c>
      <c r="V4320" s="25" t="s">
        <v>42</v>
      </c>
      <c r="W4320" s="25">
        <v>0</v>
      </c>
      <c r="X4320" s="25">
        <v>0</v>
      </c>
      <c r="Y4320" s="25" t="s">
        <v>42</v>
      </c>
      <c r="Z4320" s="25" t="s">
        <v>42</v>
      </c>
      <c r="AA4320" s="25">
        <v>0</v>
      </c>
      <c r="AB4320" s="25">
        <v>0</v>
      </c>
      <c r="AC4320" s="25" t="s">
        <v>12616</v>
      </c>
      <c r="AD4320" s="59" t="s">
        <v>51</v>
      </c>
      <c r="AE4320" s="59" t="s">
        <v>51</v>
      </c>
    </row>
    <row r="4321" spans="1:31" ht="126" x14ac:dyDescent="0.25">
      <c r="A4321" s="57" t="s">
        <v>12609</v>
      </c>
      <c r="B4321" s="24" t="s">
        <v>12617</v>
      </c>
      <c r="C4321" s="58" t="s">
        <v>12618</v>
      </c>
      <c r="D4321" s="59" t="s">
        <v>42</v>
      </c>
      <c r="E4321" s="25" t="s">
        <v>42</v>
      </c>
      <c r="F4321" s="25" t="s">
        <v>42</v>
      </c>
      <c r="G4321" s="59" t="s">
        <v>42</v>
      </c>
      <c r="H4321" s="25" t="s">
        <v>42</v>
      </c>
      <c r="I4321" s="25" t="s">
        <v>42</v>
      </c>
      <c r="J4321" s="25" t="s">
        <v>42</v>
      </c>
      <c r="K4321" s="25" t="s">
        <v>42</v>
      </c>
      <c r="L4321" s="59" t="s">
        <v>147</v>
      </c>
      <c r="M4321" s="59" t="s">
        <v>51</v>
      </c>
      <c r="N4321" s="59" t="s">
        <v>51</v>
      </c>
      <c r="O4321" s="59" t="s">
        <v>51</v>
      </c>
      <c r="P4321" s="59" t="s">
        <v>42</v>
      </c>
      <c r="Q4321" s="25" t="s">
        <v>42</v>
      </c>
      <c r="R4321" s="25" t="s">
        <v>42</v>
      </c>
      <c r="S4321" s="25" t="s">
        <v>42</v>
      </c>
      <c r="T4321" s="25" t="s">
        <v>42</v>
      </c>
      <c r="U4321" s="25" t="s">
        <v>42</v>
      </c>
      <c r="V4321" s="25" t="s">
        <v>42</v>
      </c>
      <c r="W4321" s="25">
        <v>0</v>
      </c>
      <c r="X4321" s="25">
        <v>0</v>
      </c>
      <c r="Y4321" s="25" t="s">
        <v>42</v>
      </c>
      <c r="Z4321" s="25" t="s">
        <v>42</v>
      </c>
      <c r="AA4321" s="25">
        <v>0</v>
      </c>
      <c r="AB4321" s="25">
        <v>0</v>
      </c>
      <c r="AC4321" s="25" t="s">
        <v>12616</v>
      </c>
      <c r="AD4321" s="59" t="s">
        <v>51</v>
      </c>
      <c r="AE4321" s="59" t="s">
        <v>51</v>
      </c>
    </row>
    <row r="4322" spans="1:31" ht="126" x14ac:dyDescent="0.25">
      <c r="A4322" s="57" t="s">
        <v>12609</v>
      </c>
      <c r="B4322" s="24" t="s">
        <v>12619</v>
      </c>
      <c r="C4322" s="58" t="s">
        <v>12620</v>
      </c>
      <c r="D4322" s="59">
        <v>1987</v>
      </c>
      <c r="E4322" s="25">
        <v>65.23</v>
      </c>
      <c r="F4322" s="25">
        <v>8.3408999999999995</v>
      </c>
      <c r="G4322" s="59">
        <v>2018</v>
      </c>
      <c r="H4322" s="25" t="s">
        <v>42</v>
      </c>
      <c r="I4322" s="25" t="s">
        <v>42</v>
      </c>
      <c r="J4322" s="25" t="s">
        <v>42</v>
      </c>
      <c r="K4322" s="25" t="s">
        <v>42</v>
      </c>
      <c r="L4322" s="59" t="s">
        <v>147</v>
      </c>
      <c r="M4322" s="59" t="s">
        <v>51</v>
      </c>
      <c r="N4322" s="59" t="s">
        <v>51</v>
      </c>
      <c r="O4322" s="59" t="s">
        <v>51</v>
      </c>
      <c r="P4322" s="59" t="s">
        <v>11387</v>
      </c>
      <c r="Q4322" s="25">
        <v>4.71</v>
      </c>
      <c r="R4322" s="25" t="s">
        <v>53</v>
      </c>
      <c r="S4322" s="25">
        <v>80</v>
      </c>
      <c r="T4322" s="25">
        <v>17.39</v>
      </c>
      <c r="U4322" s="25">
        <v>12.6</v>
      </c>
      <c r="V4322" s="25">
        <v>12.6</v>
      </c>
      <c r="W4322" s="25">
        <v>6.3</v>
      </c>
      <c r="X4322" s="25">
        <v>6.3</v>
      </c>
      <c r="Y4322" s="25" t="s">
        <v>42</v>
      </c>
      <c r="Z4322" s="25" t="s">
        <v>42</v>
      </c>
      <c r="AA4322" s="25">
        <v>110</v>
      </c>
      <c r="AB4322" s="25">
        <v>110</v>
      </c>
      <c r="AC4322" s="25" t="s">
        <v>12616</v>
      </c>
      <c r="AD4322" s="59" t="s">
        <v>51</v>
      </c>
      <c r="AE4322" s="59" t="s">
        <v>51</v>
      </c>
    </row>
    <row r="4323" spans="1:31" ht="31.5" x14ac:dyDescent="0.25">
      <c r="A4323" s="57" t="s">
        <v>12609</v>
      </c>
      <c r="B4323" s="24" t="s">
        <v>12621</v>
      </c>
      <c r="C4323" s="58" t="s">
        <v>12622</v>
      </c>
      <c r="D4323" s="59">
        <v>1962</v>
      </c>
      <c r="E4323" s="25">
        <v>66.13</v>
      </c>
      <c r="F4323" s="25">
        <v>2.9645000000000001</v>
      </c>
      <c r="G4323" s="59">
        <v>2021</v>
      </c>
      <c r="H4323" s="25" t="s">
        <v>42</v>
      </c>
      <c r="I4323" s="25" t="s">
        <v>42</v>
      </c>
      <c r="J4323" s="25" t="s">
        <v>42</v>
      </c>
      <c r="K4323" s="25" t="s">
        <v>42</v>
      </c>
      <c r="L4323" s="59" t="s">
        <v>147</v>
      </c>
      <c r="M4323" s="59" t="s">
        <v>51</v>
      </c>
      <c r="N4323" s="59" t="s">
        <v>51</v>
      </c>
      <c r="O4323" s="59" t="s">
        <v>51</v>
      </c>
      <c r="P4323" s="59" t="s">
        <v>12623</v>
      </c>
      <c r="Q4323" s="25">
        <v>7.27</v>
      </c>
      <c r="R4323" s="25" t="s">
        <v>53</v>
      </c>
      <c r="S4323" s="25">
        <v>78</v>
      </c>
      <c r="T4323" s="25">
        <v>28.14</v>
      </c>
      <c r="U4323" s="25">
        <v>20</v>
      </c>
      <c r="V4323" s="25">
        <v>20</v>
      </c>
      <c r="W4323" s="25">
        <v>10</v>
      </c>
      <c r="X4323" s="25">
        <v>10</v>
      </c>
      <c r="Y4323" s="25" t="s">
        <v>42</v>
      </c>
      <c r="Z4323" s="25" t="s">
        <v>42</v>
      </c>
      <c r="AA4323" s="25">
        <v>110</v>
      </c>
      <c r="AB4323" s="25">
        <v>110</v>
      </c>
      <c r="AC4323" s="25" t="s">
        <v>12613</v>
      </c>
      <c r="AD4323" s="59" t="s">
        <v>51</v>
      </c>
      <c r="AE4323" s="59" t="s">
        <v>51</v>
      </c>
    </row>
    <row r="4324" spans="1:31" ht="31.5" x14ac:dyDescent="0.25">
      <c r="A4324" s="57" t="s">
        <v>12609</v>
      </c>
      <c r="B4324" s="24" t="s">
        <v>12624</v>
      </c>
      <c r="C4324" s="58" t="s">
        <v>12625</v>
      </c>
      <c r="D4324" s="59">
        <v>1969</v>
      </c>
      <c r="E4324" s="25">
        <v>56.23</v>
      </c>
      <c r="F4324" s="25">
        <v>32.614899999999999</v>
      </c>
      <c r="G4324" s="59">
        <v>2018</v>
      </c>
      <c r="H4324" s="25" t="s">
        <v>42</v>
      </c>
      <c r="I4324" s="25" t="s">
        <v>42</v>
      </c>
      <c r="J4324" s="25" t="s">
        <v>42</v>
      </c>
      <c r="K4324" s="25" t="s">
        <v>42</v>
      </c>
      <c r="L4324" s="59" t="s">
        <v>147</v>
      </c>
      <c r="M4324" s="59" t="s">
        <v>51</v>
      </c>
      <c r="N4324" s="59" t="s">
        <v>51</v>
      </c>
      <c r="O4324" s="59" t="s">
        <v>51</v>
      </c>
      <c r="P4324" s="59" t="s">
        <v>10500</v>
      </c>
      <c r="Q4324" s="25">
        <v>1.17</v>
      </c>
      <c r="R4324" s="25" t="s">
        <v>53</v>
      </c>
      <c r="S4324" s="25">
        <v>13</v>
      </c>
      <c r="T4324" s="25">
        <v>11.12</v>
      </c>
      <c r="U4324" s="25">
        <v>20</v>
      </c>
      <c r="V4324" s="25">
        <v>20</v>
      </c>
      <c r="W4324" s="25">
        <v>10</v>
      </c>
      <c r="X4324" s="25">
        <v>10</v>
      </c>
      <c r="Y4324" s="25" t="s">
        <v>42</v>
      </c>
      <c r="Z4324" s="25" t="s">
        <v>42</v>
      </c>
      <c r="AA4324" s="25">
        <v>110</v>
      </c>
      <c r="AB4324" s="25">
        <v>110</v>
      </c>
      <c r="AC4324" s="25" t="s">
        <v>12613</v>
      </c>
      <c r="AD4324" s="59" t="s">
        <v>51</v>
      </c>
      <c r="AE4324" s="59" t="s">
        <v>51</v>
      </c>
    </row>
    <row r="4325" spans="1:31" ht="78.75" x14ac:dyDescent="0.25">
      <c r="A4325" s="57" t="s">
        <v>12609</v>
      </c>
      <c r="B4325" s="24" t="s">
        <v>12626</v>
      </c>
      <c r="C4325" s="58" t="s">
        <v>12627</v>
      </c>
      <c r="D4325" s="59" t="s">
        <v>42</v>
      </c>
      <c r="E4325" s="25" t="s">
        <v>42</v>
      </c>
      <c r="F4325" s="25" t="s">
        <v>42</v>
      </c>
      <c r="G4325" s="59" t="s">
        <v>42</v>
      </c>
      <c r="H4325" s="25" t="s">
        <v>42</v>
      </c>
      <c r="I4325" s="25" t="s">
        <v>42</v>
      </c>
      <c r="J4325" s="25" t="s">
        <v>42</v>
      </c>
      <c r="K4325" s="25" t="s">
        <v>42</v>
      </c>
      <c r="L4325" s="59" t="s">
        <v>147</v>
      </c>
      <c r="M4325" s="59" t="s">
        <v>51</v>
      </c>
      <c r="N4325" s="59" t="s">
        <v>51</v>
      </c>
      <c r="O4325" s="59" t="s">
        <v>51</v>
      </c>
      <c r="P4325" s="59" t="s">
        <v>42</v>
      </c>
      <c r="Q4325" s="25" t="s">
        <v>42</v>
      </c>
      <c r="R4325" s="25" t="s">
        <v>42</v>
      </c>
      <c r="S4325" s="25" t="s">
        <v>42</v>
      </c>
      <c r="T4325" s="25" t="s">
        <v>42</v>
      </c>
      <c r="U4325" s="25" t="s">
        <v>42</v>
      </c>
      <c r="V4325" s="25" t="s">
        <v>42</v>
      </c>
      <c r="W4325" s="25">
        <v>0</v>
      </c>
      <c r="X4325" s="25">
        <v>0</v>
      </c>
      <c r="Y4325" s="25" t="s">
        <v>42</v>
      </c>
      <c r="Z4325" s="25" t="s">
        <v>42</v>
      </c>
      <c r="AA4325" s="25">
        <v>0</v>
      </c>
      <c r="AB4325" s="25">
        <v>0</v>
      </c>
      <c r="AC4325" s="25" t="s">
        <v>12628</v>
      </c>
      <c r="AD4325" s="59" t="s">
        <v>51</v>
      </c>
      <c r="AE4325" s="59" t="s">
        <v>51</v>
      </c>
    </row>
    <row r="4326" spans="1:31" ht="31.5" x14ac:dyDescent="0.25">
      <c r="A4326" s="57" t="s">
        <v>12609</v>
      </c>
      <c r="B4326" s="24" t="s">
        <v>12629</v>
      </c>
      <c r="C4326" s="58" t="s">
        <v>12630</v>
      </c>
      <c r="D4326" s="59">
        <v>1974</v>
      </c>
      <c r="E4326" s="25">
        <v>57.21</v>
      </c>
      <c r="F4326" s="25">
        <v>2.1907000000000001</v>
      </c>
      <c r="G4326" s="59">
        <v>2016</v>
      </c>
      <c r="H4326" s="25" t="s">
        <v>42</v>
      </c>
      <c r="I4326" s="25" t="s">
        <v>42</v>
      </c>
      <c r="J4326" s="25" t="s">
        <v>42</v>
      </c>
      <c r="K4326" s="25" t="s">
        <v>42</v>
      </c>
      <c r="L4326" s="59" t="s">
        <v>147</v>
      </c>
      <c r="M4326" s="59" t="s">
        <v>51</v>
      </c>
      <c r="N4326" s="59" t="s">
        <v>51</v>
      </c>
      <c r="O4326" s="59" t="s">
        <v>51</v>
      </c>
      <c r="P4326" s="59" t="s">
        <v>10875</v>
      </c>
      <c r="Q4326" s="25">
        <v>4.1399999999999997</v>
      </c>
      <c r="R4326" s="25" t="s">
        <v>53</v>
      </c>
      <c r="S4326" s="25">
        <v>45</v>
      </c>
      <c r="T4326" s="25">
        <v>12.57</v>
      </c>
      <c r="U4326" s="25">
        <v>20</v>
      </c>
      <c r="V4326" s="25">
        <v>20</v>
      </c>
      <c r="W4326" s="25">
        <v>10</v>
      </c>
      <c r="X4326" s="25">
        <v>10</v>
      </c>
      <c r="Y4326" s="25" t="s">
        <v>42</v>
      </c>
      <c r="Z4326" s="25" t="s">
        <v>42</v>
      </c>
      <c r="AA4326" s="25">
        <v>35</v>
      </c>
      <c r="AB4326" s="25">
        <v>35</v>
      </c>
      <c r="AC4326" s="25" t="s">
        <v>12613</v>
      </c>
      <c r="AD4326" s="59" t="s">
        <v>51</v>
      </c>
      <c r="AE4326" s="59" t="s">
        <v>51</v>
      </c>
    </row>
    <row r="4327" spans="1:31" ht="31.5" x14ac:dyDescent="0.25">
      <c r="A4327" s="57" t="s">
        <v>12609</v>
      </c>
      <c r="B4327" s="24" t="s">
        <v>12631</v>
      </c>
      <c r="C4327" s="58" t="s">
        <v>12632</v>
      </c>
      <c r="D4327" s="59">
        <v>1990</v>
      </c>
      <c r="E4327" s="25">
        <v>57.97</v>
      </c>
      <c r="F4327" s="25">
        <v>23.675699999999999</v>
      </c>
      <c r="G4327" s="59">
        <v>2019</v>
      </c>
      <c r="H4327" s="25" t="s">
        <v>42</v>
      </c>
      <c r="I4327" s="25" t="s">
        <v>42</v>
      </c>
      <c r="J4327" s="25" t="s">
        <v>42</v>
      </c>
      <c r="K4327" s="25" t="s">
        <v>42</v>
      </c>
      <c r="L4327" s="59" t="s">
        <v>147</v>
      </c>
      <c r="M4327" s="59" t="s">
        <v>51</v>
      </c>
      <c r="N4327" s="59" t="s">
        <v>51</v>
      </c>
      <c r="O4327" s="59" t="s">
        <v>51</v>
      </c>
      <c r="P4327" s="59" t="s">
        <v>12633</v>
      </c>
      <c r="Q4327" s="25">
        <v>3.02</v>
      </c>
      <c r="R4327" s="25" t="s">
        <v>53</v>
      </c>
      <c r="S4327" s="25">
        <v>32</v>
      </c>
      <c r="T4327" s="25">
        <v>18.100000000000001</v>
      </c>
      <c r="U4327" s="25">
        <v>20</v>
      </c>
      <c r="V4327" s="25">
        <v>20</v>
      </c>
      <c r="W4327" s="25">
        <v>10</v>
      </c>
      <c r="X4327" s="25">
        <v>10</v>
      </c>
      <c r="Y4327" s="25" t="s">
        <v>42</v>
      </c>
      <c r="Z4327" s="25" t="s">
        <v>42</v>
      </c>
      <c r="AA4327" s="25">
        <v>110</v>
      </c>
      <c r="AB4327" s="25">
        <v>110</v>
      </c>
      <c r="AC4327" s="25" t="s">
        <v>12613</v>
      </c>
      <c r="AD4327" s="59" t="s">
        <v>51</v>
      </c>
      <c r="AE4327" s="59" t="s">
        <v>51</v>
      </c>
    </row>
    <row r="4328" spans="1:31" ht="31.5" x14ac:dyDescent="0.25">
      <c r="A4328" s="57" t="s">
        <v>12609</v>
      </c>
      <c r="B4328" s="24" t="s">
        <v>12634</v>
      </c>
      <c r="C4328" s="58" t="s">
        <v>12635</v>
      </c>
      <c r="D4328" s="59">
        <v>1975</v>
      </c>
      <c r="E4328" s="25">
        <v>54.18</v>
      </c>
      <c r="F4328" s="25">
        <v>20.830500000000001</v>
      </c>
      <c r="G4328" s="59">
        <v>2018</v>
      </c>
      <c r="H4328" s="25" t="s">
        <v>42</v>
      </c>
      <c r="I4328" s="25" t="s">
        <v>42</v>
      </c>
      <c r="J4328" s="25" t="s">
        <v>42</v>
      </c>
      <c r="K4328" s="25" t="s">
        <v>42</v>
      </c>
      <c r="L4328" s="59" t="s">
        <v>147</v>
      </c>
      <c r="M4328" s="59" t="s">
        <v>51</v>
      </c>
      <c r="N4328" s="59" t="s">
        <v>51</v>
      </c>
      <c r="O4328" s="59" t="s">
        <v>51</v>
      </c>
      <c r="P4328" s="59" t="s">
        <v>10918</v>
      </c>
      <c r="Q4328" s="25">
        <v>4.75</v>
      </c>
      <c r="R4328" s="25" t="s">
        <v>53</v>
      </c>
      <c r="S4328" s="25">
        <v>51</v>
      </c>
      <c r="T4328" s="25">
        <v>14.74</v>
      </c>
      <c r="U4328" s="25">
        <v>20</v>
      </c>
      <c r="V4328" s="25">
        <v>20</v>
      </c>
      <c r="W4328" s="25">
        <v>10</v>
      </c>
      <c r="X4328" s="25">
        <v>10</v>
      </c>
      <c r="Y4328" s="25" t="s">
        <v>42</v>
      </c>
      <c r="Z4328" s="25" t="s">
        <v>42</v>
      </c>
      <c r="AA4328" s="25">
        <v>110</v>
      </c>
      <c r="AB4328" s="25">
        <v>110</v>
      </c>
      <c r="AC4328" s="25" t="s">
        <v>12613</v>
      </c>
      <c r="AD4328" s="59" t="s">
        <v>51</v>
      </c>
      <c r="AE4328" s="59" t="s">
        <v>51</v>
      </c>
    </row>
    <row r="4329" spans="1:31" ht="126" x14ac:dyDescent="0.25">
      <c r="A4329" s="57" t="s">
        <v>12609</v>
      </c>
      <c r="B4329" s="24" t="s">
        <v>12636</v>
      </c>
      <c r="C4329" s="58" t="s">
        <v>12637</v>
      </c>
      <c r="D4329" s="59" t="s">
        <v>42</v>
      </c>
      <c r="E4329" s="25" t="s">
        <v>42</v>
      </c>
      <c r="F4329" s="25" t="s">
        <v>42</v>
      </c>
      <c r="G4329" s="59" t="s">
        <v>42</v>
      </c>
      <c r="H4329" s="25" t="s">
        <v>42</v>
      </c>
      <c r="I4329" s="25" t="s">
        <v>42</v>
      </c>
      <c r="J4329" s="25" t="s">
        <v>42</v>
      </c>
      <c r="K4329" s="25" t="s">
        <v>42</v>
      </c>
      <c r="L4329" s="59" t="s">
        <v>147</v>
      </c>
      <c r="M4329" s="59" t="s">
        <v>51</v>
      </c>
      <c r="N4329" s="59" t="s">
        <v>51</v>
      </c>
      <c r="O4329" s="59" t="s">
        <v>51</v>
      </c>
      <c r="P4329" s="59" t="s">
        <v>42</v>
      </c>
      <c r="Q4329" s="25" t="s">
        <v>42</v>
      </c>
      <c r="R4329" s="25" t="s">
        <v>42</v>
      </c>
      <c r="S4329" s="25" t="s">
        <v>42</v>
      </c>
      <c r="T4329" s="25" t="s">
        <v>42</v>
      </c>
      <c r="U4329" s="25" t="s">
        <v>42</v>
      </c>
      <c r="V4329" s="25" t="s">
        <v>42</v>
      </c>
      <c r="W4329" s="25">
        <v>0</v>
      </c>
      <c r="X4329" s="25">
        <v>0</v>
      </c>
      <c r="Y4329" s="25" t="s">
        <v>42</v>
      </c>
      <c r="Z4329" s="25" t="s">
        <v>42</v>
      </c>
      <c r="AA4329" s="25">
        <v>0</v>
      </c>
      <c r="AB4329" s="25">
        <v>0</v>
      </c>
      <c r="AC4329" s="25" t="s">
        <v>12616</v>
      </c>
      <c r="AD4329" s="59" t="s">
        <v>51</v>
      </c>
      <c r="AE4329" s="59" t="s">
        <v>51</v>
      </c>
    </row>
    <row r="4330" spans="1:31" ht="126" x14ac:dyDescent="0.25">
      <c r="A4330" s="57" t="s">
        <v>12609</v>
      </c>
      <c r="B4330" s="24" t="s">
        <v>12638</v>
      </c>
      <c r="C4330" s="58" t="s">
        <v>12639</v>
      </c>
      <c r="D4330" s="59">
        <v>1989</v>
      </c>
      <c r="E4330" s="25">
        <v>56.44</v>
      </c>
      <c r="F4330" s="25">
        <v>2.7174999999999998</v>
      </c>
      <c r="G4330" s="59">
        <v>2020</v>
      </c>
      <c r="H4330" s="25" t="s">
        <v>42</v>
      </c>
      <c r="I4330" s="25" t="s">
        <v>42</v>
      </c>
      <c r="J4330" s="25" t="s">
        <v>42</v>
      </c>
      <c r="K4330" s="25" t="s">
        <v>42</v>
      </c>
      <c r="L4330" s="59" t="s">
        <v>147</v>
      </c>
      <c r="M4330" s="59" t="s">
        <v>51</v>
      </c>
      <c r="N4330" s="59" t="s">
        <v>51</v>
      </c>
      <c r="O4330" s="59" t="s">
        <v>51</v>
      </c>
      <c r="P4330" s="59" t="s">
        <v>12640</v>
      </c>
      <c r="Q4330" s="25">
        <v>5.09</v>
      </c>
      <c r="R4330" s="25" t="s">
        <v>53</v>
      </c>
      <c r="S4330" s="25">
        <v>87</v>
      </c>
      <c r="T4330" s="25">
        <v>12.56</v>
      </c>
      <c r="U4330" s="25">
        <v>12.6</v>
      </c>
      <c r="V4330" s="25">
        <v>12.6</v>
      </c>
      <c r="W4330" s="25">
        <v>6.3</v>
      </c>
      <c r="X4330" s="25">
        <v>6.3</v>
      </c>
      <c r="Y4330" s="25" t="s">
        <v>42</v>
      </c>
      <c r="Z4330" s="25" t="s">
        <v>42</v>
      </c>
      <c r="AA4330" s="25">
        <v>35</v>
      </c>
      <c r="AB4330" s="25">
        <v>35</v>
      </c>
      <c r="AC4330" s="25" t="s">
        <v>12616</v>
      </c>
      <c r="AD4330" s="59" t="s">
        <v>51</v>
      </c>
      <c r="AE4330" s="59" t="s">
        <v>51</v>
      </c>
    </row>
    <row r="4331" spans="1:31" ht="126" x14ac:dyDescent="0.25">
      <c r="A4331" s="57" t="s">
        <v>12609</v>
      </c>
      <c r="B4331" s="24" t="s">
        <v>12641</v>
      </c>
      <c r="C4331" s="58" t="s">
        <v>12642</v>
      </c>
      <c r="D4331" s="59" t="s">
        <v>42</v>
      </c>
      <c r="E4331" s="25" t="s">
        <v>42</v>
      </c>
      <c r="F4331" s="25" t="s">
        <v>42</v>
      </c>
      <c r="G4331" s="59" t="s">
        <v>42</v>
      </c>
      <c r="H4331" s="25" t="s">
        <v>42</v>
      </c>
      <c r="I4331" s="25" t="s">
        <v>42</v>
      </c>
      <c r="J4331" s="25" t="s">
        <v>42</v>
      </c>
      <c r="K4331" s="25" t="s">
        <v>42</v>
      </c>
      <c r="L4331" s="59" t="s">
        <v>147</v>
      </c>
      <c r="M4331" s="59" t="s">
        <v>51</v>
      </c>
      <c r="N4331" s="59" t="s">
        <v>51</v>
      </c>
      <c r="O4331" s="59" t="s">
        <v>51</v>
      </c>
      <c r="P4331" s="59" t="s">
        <v>42</v>
      </c>
      <c r="Q4331" s="25" t="s">
        <v>42</v>
      </c>
      <c r="R4331" s="25" t="s">
        <v>42</v>
      </c>
      <c r="S4331" s="25" t="s">
        <v>42</v>
      </c>
      <c r="T4331" s="25" t="s">
        <v>42</v>
      </c>
      <c r="U4331" s="25" t="s">
        <v>42</v>
      </c>
      <c r="V4331" s="25" t="s">
        <v>42</v>
      </c>
      <c r="W4331" s="25">
        <v>0</v>
      </c>
      <c r="X4331" s="25">
        <v>0</v>
      </c>
      <c r="Y4331" s="25" t="s">
        <v>42</v>
      </c>
      <c r="Z4331" s="25" t="s">
        <v>42</v>
      </c>
      <c r="AA4331" s="25">
        <v>0</v>
      </c>
      <c r="AB4331" s="25">
        <v>0</v>
      </c>
      <c r="AC4331" s="25" t="s">
        <v>12616</v>
      </c>
      <c r="AD4331" s="59" t="s">
        <v>51</v>
      </c>
      <c r="AE4331" s="59" t="s">
        <v>51</v>
      </c>
    </row>
    <row r="4332" spans="1:31" ht="31.5" x14ac:dyDescent="0.25">
      <c r="A4332" s="57" t="s">
        <v>12609</v>
      </c>
      <c r="B4332" s="24" t="s">
        <v>12643</v>
      </c>
      <c r="C4332" s="58" t="s">
        <v>12644</v>
      </c>
      <c r="D4332" s="59">
        <v>1974</v>
      </c>
      <c r="E4332" s="25">
        <v>38.83</v>
      </c>
      <c r="F4332" s="25">
        <v>1.4612000000000001</v>
      </c>
      <c r="G4332" s="59">
        <v>2016</v>
      </c>
      <c r="H4332" s="25" t="s">
        <v>42</v>
      </c>
      <c r="I4332" s="25" t="s">
        <v>42</v>
      </c>
      <c r="J4332" s="25" t="s">
        <v>42</v>
      </c>
      <c r="K4332" s="25" t="s">
        <v>42</v>
      </c>
      <c r="L4332" s="59" t="s">
        <v>147</v>
      </c>
      <c r="M4332" s="59" t="s">
        <v>51</v>
      </c>
      <c r="N4332" s="59" t="s">
        <v>51</v>
      </c>
      <c r="O4332" s="59" t="s">
        <v>51</v>
      </c>
      <c r="P4332" s="59" t="s">
        <v>12645</v>
      </c>
      <c r="Q4332" s="25">
        <v>1.91</v>
      </c>
      <c r="R4332" s="25" t="s">
        <v>53</v>
      </c>
      <c r="S4332" s="25">
        <v>82</v>
      </c>
      <c r="T4332" s="25">
        <v>6.72</v>
      </c>
      <c r="U4332" s="25">
        <v>5</v>
      </c>
      <c r="V4332" s="25">
        <v>5</v>
      </c>
      <c r="W4332" s="25">
        <v>2.5</v>
      </c>
      <c r="X4332" s="25">
        <v>2.5</v>
      </c>
      <c r="Y4332" s="25" t="s">
        <v>42</v>
      </c>
      <c r="Z4332" s="25" t="s">
        <v>42</v>
      </c>
      <c r="AA4332" s="25">
        <v>35</v>
      </c>
      <c r="AB4332" s="25">
        <v>35</v>
      </c>
      <c r="AC4332" s="25" t="s">
        <v>12613</v>
      </c>
      <c r="AD4332" s="59" t="s">
        <v>51</v>
      </c>
      <c r="AE4332" s="59" t="s">
        <v>51</v>
      </c>
    </row>
    <row r="4333" spans="1:31" ht="31.5" x14ac:dyDescent="0.25">
      <c r="A4333" s="57" t="s">
        <v>12609</v>
      </c>
      <c r="B4333" s="24" t="s">
        <v>12646</v>
      </c>
      <c r="C4333" s="58" t="s">
        <v>12647</v>
      </c>
      <c r="D4333" s="59">
        <v>1971</v>
      </c>
      <c r="E4333" s="25">
        <v>38.82</v>
      </c>
      <c r="F4333" s="25">
        <v>3.3412999999999999</v>
      </c>
      <c r="G4333" s="59">
        <v>2016</v>
      </c>
      <c r="H4333" s="25" t="s">
        <v>42</v>
      </c>
      <c r="I4333" s="25" t="s">
        <v>42</v>
      </c>
      <c r="J4333" s="25" t="s">
        <v>42</v>
      </c>
      <c r="K4333" s="25" t="s">
        <v>42</v>
      </c>
      <c r="L4333" s="59" t="s">
        <v>147</v>
      </c>
      <c r="M4333" s="59" t="s">
        <v>51</v>
      </c>
      <c r="N4333" s="59" t="s">
        <v>51</v>
      </c>
      <c r="O4333" s="59" t="s">
        <v>51</v>
      </c>
      <c r="P4333" s="59" t="s">
        <v>12648</v>
      </c>
      <c r="Q4333" s="25">
        <v>1.51</v>
      </c>
      <c r="R4333" s="25" t="s">
        <v>53</v>
      </c>
      <c r="S4333" s="25">
        <v>41</v>
      </c>
      <c r="T4333" s="25">
        <v>5.14</v>
      </c>
      <c r="U4333" s="25">
        <v>8</v>
      </c>
      <c r="V4333" s="25">
        <v>8</v>
      </c>
      <c r="W4333" s="25">
        <v>4</v>
      </c>
      <c r="X4333" s="25">
        <v>4</v>
      </c>
      <c r="Y4333" s="25" t="s">
        <v>42</v>
      </c>
      <c r="Z4333" s="25" t="s">
        <v>42</v>
      </c>
      <c r="AA4333" s="25">
        <v>35</v>
      </c>
      <c r="AB4333" s="25">
        <v>35</v>
      </c>
      <c r="AC4333" s="25" t="s">
        <v>12613</v>
      </c>
      <c r="AD4333" s="59" t="s">
        <v>51</v>
      </c>
      <c r="AE4333" s="59" t="s">
        <v>51</v>
      </c>
    </row>
    <row r="4334" spans="1:31" ht="31.5" x14ac:dyDescent="0.25">
      <c r="A4334" s="57" t="s">
        <v>12609</v>
      </c>
      <c r="B4334" s="24" t="s">
        <v>12649</v>
      </c>
      <c r="C4334" s="58" t="s">
        <v>12650</v>
      </c>
      <c r="D4334" s="59">
        <v>1985</v>
      </c>
      <c r="E4334" s="25">
        <v>76.849999999999994</v>
      </c>
      <c r="F4334" s="25">
        <v>0.87839999999999996</v>
      </c>
      <c r="G4334" s="59">
        <v>2021</v>
      </c>
      <c r="H4334" s="25" t="s">
        <v>42</v>
      </c>
      <c r="I4334" s="25" t="s">
        <v>42</v>
      </c>
      <c r="J4334" s="25" t="s">
        <v>42</v>
      </c>
      <c r="K4334" s="25" t="s">
        <v>42</v>
      </c>
      <c r="L4334" s="59" t="s">
        <v>147</v>
      </c>
      <c r="M4334" s="59" t="s">
        <v>51</v>
      </c>
      <c r="N4334" s="59" t="s">
        <v>51</v>
      </c>
      <c r="O4334" s="59" t="s">
        <v>51</v>
      </c>
      <c r="P4334" s="59" t="s">
        <v>12651</v>
      </c>
      <c r="Q4334" s="25">
        <v>0.98</v>
      </c>
      <c r="R4334" s="25" t="s">
        <v>53</v>
      </c>
      <c r="S4334" s="25">
        <v>26</v>
      </c>
      <c r="T4334" s="25">
        <v>4.6900000000000004</v>
      </c>
      <c r="U4334" s="25">
        <v>8</v>
      </c>
      <c r="V4334" s="25">
        <v>8</v>
      </c>
      <c r="W4334" s="25">
        <v>4</v>
      </c>
      <c r="X4334" s="25">
        <v>4</v>
      </c>
      <c r="Y4334" s="25" t="s">
        <v>42</v>
      </c>
      <c r="Z4334" s="25" t="s">
        <v>42</v>
      </c>
      <c r="AA4334" s="25">
        <v>35</v>
      </c>
      <c r="AB4334" s="25">
        <v>35</v>
      </c>
      <c r="AC4334" s="25" t="s">
        <v>12613</v>
      </c>
      <c r="AD4334" s="59" t="s">
        <v>51</v>
      </c>
      <c r="AE4334" s="59" t="s">
        <v>51</v>
      </c>
    </row>
    <row r="4335" spans="1:31" ht="31.5" x14ac:dyDescent="0.25">
      <c r="A4335" s="57" t="s">
        <v>12609</v>
      </c>
      <c r="B4335" s="24" t="s">
        <v>12652</v>
      </c>
      <c r="C4335" s="58" t="s">
        <v>12653</v>
      </c>
      <c r="D4335" s="59">
        <v>1968</v>
      </c>
      <c r="E4335" s="25">
        <v>33.869999999999997</v>
      </c>
      <c r="F4335" s="25">
        <v>1.3269</v>
      </c>
      <c r="G4335" s="59">
        <v>2020</v>
      </c>
      <c r="H4335" s="25" t="s">
        <v>42</v>
      </c>
      <c r="I4335" s="25" t="s">
        <v>42</v>
      </c>
      <c r="J4335" s="25" t="s">
        <v>42</v>
      </c>
      <c r="K4335" s="25" t="s">
        <v>42</v>
      </c>
      <c r="L4335" s="59" t="s">
        <v>147</v>
      </c>
      <c r="M4335" s="59" t="s">
        <v>51</v>
      </c>
      <c r="N4335" s="59" t="s">
        <v>51</v>
      </c>
      <c r="O4335" s="59" t="s">
        <v>51</v>
      </c>
      <c r="P4335" s="59" t="s">
        <v>12654</v>
      </c>
      <c r="Q4335" s="25">
        <v>1.08</v>
      </c>
      <c r="R4335" s="25" t="s">
        <v>53</v>
      </c>
      <c r="S4335" s="25">
        <v>46</v>
      </c>
      <c r="T4335" s="25">
        <v>3.5</v>
      </c>
      <c r="U4335" s="25">
        <v>8.8000000000000007</v>
      </c>
      <c r="V4335" s="25">
        <v>8.8000000000000007</v>
      </c>
      <c r="W4335" s="25">
        <v>2.5</v>
      </c>
      <c r="X4335" s="25">
        <v>2.5</v>
      </c>
      <c r="Y4335" s="25" t="s">
        <v>42</v>
      </c>
      <c r="Z4335" s="25" t="s">
        <v>42</v>
      </c>
      <c r="AA4335" s="25">
        <v>35</v>
      </c>
      <c r="AB4335" s="25">
        <v>35</v>
      </c>
      <c r="AC4335" s="25" t="s">
        <v>12613</v>
      </c>
      <c r="AD4335" s="59" t="s">
        <v>51</v>
      </c>
      <c r="AE4335" s="59" t="s">
        <v>51</v>
      </c>
    </row>
    <row r="4336" spans="1:31" ht="31.5" x14ac:dyDescent="0.25">
      <c r="A4336" s="57" t="s">
        <v>12609</v>
      </c>
      <c r="B4336" s="24" t="s">
        <v>12655</v>
      </c>
      <c r="C4336" s="58" t="s">
        <v>12656</v>
      </c>
      <c r="D4336" s="59">
        <v>1986</v>
      </c>
      <c r="E4336" s="25">
        <v>34.29</v>
      </c>
      <c r="F4336" s="25">
        <v>1.7747999999999999</v>
      </c>
      <c r="G4336" s="59">
        <v>2016</v>
      </c>
      <c r="H4336" s="25" t="s">
        <v>42</v>
      </c>
      <c r="I4336" s="25" t="s">
        <v>42</v>
      </c>
      <c r="J4336" s="25" t="s">
        <v>42</v>
      </c>
      <c r="K4336" s="25" t="s">
        <v>42</v>
      </c>
      <c r="L4336" s="59" t="s">
        <v>147</v>
      </c>
      <c r="M4336" s="59" t="s">
        <v>51</v>
      </c>
      <c r="N4336" s="59" t="s">
        <v>51</v>
      </c>
      <c r="O4336" s="59" t="s">
        <v>51</v>
      </c>
      <c r="P4336" s="59" t="s">
        <v>12657</v>
      </c>
      <c r="Q4336" s="25">
        <v>1.28</v>
      </c>
      <c r="R4336" s="25" t="s">
        <v>53</v>
      </c>
      <c r="S4336" s="25">
        <v>55</v>
      </c>
      <c r="T4336" s="25">
        <v>3.6</v>
      </c>
      <c r="U4336" s="25">
        <v>5</v>
      </c>
      <c r="V4336" s="25">
        <v>5</v>
      </c>
      <c r="W4336" s="25">
        <v>2.5</v>
      </c>
      <c r="X4336" s="25">
        <v>2.5</v>
      </c>
      <c r="Y4336" s="25" t="s">
        <v>42</v>
      </c>
      <c r="Z4336" s="25" t="s">
        <v>42</v>
      </c>
      <c r="AA4336" s="25">
        <v>35</v>
      </c>
      <c r="AB4336" s="25">
        <v>35</v>
      </c>
      <c r="AC4336" s="25" t="s">
        <v>12613</v>
      </c>
      <c r="AD4336" s="59" t="s">
        <v>51</v>
      </c>
      <c r="AE4336" s="59" t="s">
        <v>51</v>
      </c>
    </row>
    <row r="4337" spans="1:31" ht="126" x14ac:dyDescent="0.25">
      <c r="A4337" s="57" t="s">
        <v>12609</v>
      </c>
      <c r="B4337" s="24" t="s">
        <v>12658</v>
      </c>
      <c r="C4337" s="58" t="s">
        <v>12659</v>
      </c>
      <c r="D4337" s="59">
        <v>1966</v>
      </c>
      <c r="E4337" s="25">
        <v>60.13</v>
      </c>
      <c r="F4337" s="25">
        <v>8.3057999999999996</v>
      </c>
      <c r="G4337" s="59">
        <v>2018</v>
      </c>
      <c r="H4337" s="25" t="s">
        <v>42</v>
      </c>
      <c r="I4337" s="25" t="s">
        <v>42</v>
      </c>
      <c r="J4337" s="25" t="s">
        <v>42</v>
      </c>
      <c r="K4337" s="25" t="s">
        <v>42</v>
      </c>
      <c r="L4337" s="59" t="s">
        <v>147</v>
      </c>
      <c r="M4337" s="59" t="s">
        <v>51</v>
      </c>
      <c r="N4337" s="59" t="s">
        <v>51</v>
      </c>
      <c r="O4337" s="59" t="s">
        <v>51</v>
      </c>
      <c r="P4337" s="59" t="s">
        <v>10575</v>
      </c>
      <c r="Q4337" s="25">
        <v>11.79</v>
      </c>
      <c r="R4337" s="25" t="s">
        <v>53</v>
      </c>
      <c r="S4337" s="25">
        <v>127</v>
      </c>
      <c r="T4337" s="25">
        <v>31.12</v>
      </c>
      <c r="U4337" s="25">
        <v>20</v>
      </c>
      <c r="V4337" s="25">
        <v>20</v>
      </c>
      <c r="W4337" s="25">
        <v>10</v>
      </c>
      <c r="X4337" s="25">
        <v>10</v>
      </c>
      <c r="Y4337" s="25" t="s">
        <v>42</v>
      </c>
      <c r="Z4337" s="25" t="s">
        <v>42</v>
      </c>
      <c r="AA4337" s="25">
        <v>110</v>
      </c>
      <c r="AB4337" s="25">
        <v>110</v>
      </c>
      <c r="AC4337" s="25" t="s">
        <v>12616</v>
      </c>
      <c r="AD4337" s="59" t="s">
        <v>51</v>
      </c>
      <c r="AE4337" s="59" t="s">
        <v>51</v>
      </c>
    </row>
    <row r="4338" spans="1:31" ht="126" x14ac:dyDescent="0.25">
      <c r="A4338" s="57" t="s">
        <v>12609</v>
      </c>
      <c r="B4338" s="24" t="s">
        <v>12660</v>
      </c>
      <c r="C4338" s="58" t="s">
        <v>12661</v>
      </c>
      <c r="D4338" s="59">
        <v>1982</v>
      </c>
      <c r="E4338" s="25">
        <v>61.09</v>
      </c>
      <c r="F4338" s="25">
        <v>13.2729</v>
      </c>
      <c r="G4338" s="59">
        <v>2018</v>
      </c>
      <c r="H4338" s="25" t="s">
        <v>42</v>
      </c>
      <c r="I4338" s="25" t="s">
        <v>42</v>
      </c>
      <c r="J4338" s="25" t="s">
        <v>42</v>
      </c>
      <c r="K4338" s="25" t="s">
        <v>42</v>
      </c>
      <c r="L4338" s="59" t="s">
        <v>147</v>
      </c>
      <c r="M4338" s="59" t="s">
        <v>51</v>
      </c>
      <c r="N4338" s="59" t="s">
        <v>51</v>
      </c>
      <c r="O4338" s="59" t="s">
        <v>51</v>
      </c>
      <c r="P4338" s="59" t="s">
        <v>10594</v>
      </c>
      <c r="Q4338" s="25">
        <v>5.88</v>
      </c>
      <c r="R4338" s="25" t="s">
        <v>53</v>
      </c>
      <c r="S4338" s="25">
        <v>63</v>
      </c>
      <c r="T4338" s="25">
        <v>43.52</v>
      </c>
      <c r="U4338" s="25">
        <v>26</v>
      </c>
      <c r="V4338" s="25">
        <v>26</v>
      </c>
      <c r="W4338" s="25">
        <v>10</v>
      </c>
      <c r="X4338" s="25">
        <v>10</v>
      </c>
      <c r="Y4338" s="25" t="s">
        <v>42</v>
      </c>
      <c r="Z4338" s="25" t="s">
        <v>42</v>
      </c>
      <c r="AA4338" s="25">
        <v>110</v>
      </c>
      <c r="AB4338" s="25">
        <v>110</v>
      </c>
      <c r="AC4338" s="25" t="s">
        <v>12616</v>
      </c>
      <c r="AD4338" s="59" t="s">
        <v>51</v>
      </c>
      <c r="AE4338" s="59" t="s">
        <v>51</v>
      </c>
    </row>
    <row r="4339" spans="1:31" ht="126" x14ac:dyDescent="0.25">
      <c r="A4339" s="57" t="s">
        <v>12609</v>
      </c>
      <c r="B4339" s="24" t="s">
        <v>12662</v>
      </c>
      <c r="C4339" s="58" t="s">
        <v>12663</v>
      </c>
      <c r="D4339" s="59">
        <v>1983</v>
      </c>
      <c r="E4339" s="25">
        <v>59</v>
      </c>
      <c r="F4339" s="25">
        <v>9.3346999999999998</v>
      </c>
      <c r="G4339" s="59">
        <v>2018</v>
      </c>
      <c r="H4339" s="25" t="s">
        <v>42</v>
      </c>
      <c r="I4339" s="25" t="s">
        <v>42</v>
      </c>
      <c r="J4339" s="25" t="s">
        <v>42</v>
      </c>
      <c r="K4339" s="25" t="s">
        <v>42</v>
      </c>
      <c r="L4339" s="59" t="s">
        <v>147</v>
      </c>
      <c r="M4339" s="59" t="s">
        <v>51</v>
      </c>
      <c r="N4339" s="59" t="s">
        <v>51</v>
      </c>
      <c r="O4339" s="59" t="s">
        <v>51</v>
      </c>
      <c r="P4339" s="59" t="s">
        <v>11362</v>
      </c>
      <c r="Q4339" s="25">
        <v>7.09</v>
      </c>
      <c r="R4339" s="25" t="s">
        <v>53</v>
      </c>
      <c r="S4339" s="25">
        <v>76</v>
      </c>
      <c r="T4339" s="25">
        <v>19.02</v>
      </c>
      <c r="U4339" s="25">
        <v>20</v>
      </c>
      <c r="V4339" s="25">
        <v>20</v>
      </c>
      <c r="W4339" s="25">
        <v>10</v>
      </c>
      <c r="X4339" s="25">
        <v>10</v>
      </c>
      <c r="Y4339" s="25" t="s">
        <v>42</v>
      </c>
      <c r="Z4339" s="25" t="s">
        <v>42</v>
      </c>
      <c r="AA4339" s="25">
        <v>110</v>
      </c>
      <c r="AB4339" s="25">
        <v>110</v>
      </c>
      <c r="AC4339" s="25" t="s">
        <v>12616</v>
      </c>
      <c r="AD4339" s="59" t="s">
        <v>51</v>
      </c>
      <c r="AE4339" s="59" t="s">
        <v>51</v>
      </c>
    </row>
    <row r="4340" spans="1:31" ht="126" x14ac:dyDescent="0.25">
      <c r="A4340" s="57" t="s">
        <v>12609</v>
      </c>
      <c r="B4340" s="24" t="s">
        <v>12664</v>
      </c>
      <c r="C4340" s="58" t="s">
        <v>12665</v>
      </c>
      <c r="D4340" s="59">
        <v>1974</v>
      </c>
      <c r="E4340" s="25">
        <v>64.239999999999995</v>
      </c>
      <c r="F4340" s="25">
        <v>5.7434000000000003</v>
      </c>
      <c r="G4340" s="59">
        <v>2018</v>
      </c>
      <c r="H4340" s="25" t="s">
        <v>42</v>
      </c>
      <c r="I4340" s="25" t="s">
        <v>42</v>
      </c>
      <c r="J4340" s="25" t="s">
        <v>42</v>
      </c>
      <c r="K4340" s="25" t="s">
        <v>42</v>
      </c>
      <c r="L4340" s="59" t="s">
        <v>147</v>
      </c>
      <c r="M4340" s="59" t="s">
        <v>51</v>
      </c>
      <c r="N4340" s="59" t="s">
        <v>51</v>
      </c>
      <c r="O4340" s="59" t="s">
        <v>51</v>
      </c>
      <c r="P4340" s="59" t="s">
        <v>12666</v>
      </c>
      <c r="Q4340" s="25">
        <v>4.5999999999999996</v>
      </c>
      <c r="R4340" s="25" t="s">
        <v>53</v>
      </c>
      <c r="S4340" s="25">
        <v>50</v>
      </c>
      <c r="T4340" s="25">
        <v>0.52</v>
      </c>
      <c r="U4340" s="25">
        <v>20</v>
      </c>
      <c r="V4340" s="25">
        <v>20</v>
      </c>
      <c r="W4340" s="25">
        <v>10</v>
      </c>
      <c r="X4340" s="25">
        <v>10</v>
      </c>
      <c r="Y4340" s="25" t="s">
        <v>42</v>
      </c>
      <c r="Z4340" s="25" t="s">
        <v>42</v>
      </c>
      <c r="AA4340" s="25">
        <v>110</v>
      </c>
      <c r="AB4340" s="25">
        <v>110</v>
      </c>
      <c r="AC4340" s="25" t="s">
        <v>12616</v>
      </c>
      <c r="AD4340" s="59" t="s">
        <v>51</v>
      </c>
      <c r="AE4340" s="59" t="s">
        <v>51</v>
      </c>
    </row>
    <row r="4341" spans="1:31" ht="126" x14ac:dyDescent="0.25">
      <c r="A4341" s="57" t="s">
        <v>12609</v>
      </c>
      <c r="B4341" s="24" t="s">
        <v>12667</v>
      </c>
      <c r="C4341" s="58" t="s">
        <v>12668</v>
      </c>
      <c r="D4341" s="59">
        <v>1947</v>
      </c>
      <c r="E4341" s="25">
        <v>46.35</v>
      </c>
      <c r="F4341" s="25">
        <v>3.9819</v>
      </c>
      <c r="G4341" s="59">
        <v>2020</v>
      </c>
      <c r="H4341" s="25" t="s">
        <v>42</v>
      </c>
      <c r="I4341" s="25" t="s">
        <v>42</v>
      </c>
      <c r="J4341" s="25" t="s">
        <v>42</v>
      </c>
      <c r="K4341" s="25" t="s">
        <v>42</v>
      </c>
      <c r="L4341" s="59" t="s">
        <v>147</v>
      </c>
      <c r="M4341" s="59" t="s">
        <v>51</v>
      </c>
      <c r="N4341" s="59" t="s">
        <v>51</v>
      </c>
      <c r="O4341" s="59" t="s">
        <v>51</v>
      </c>
      <c r="P4341" s="59" t="s">
        <v>12669</v>
      </c>
      <c r="Q4341" s="25">
        <v>3.21</v>
      </c>
      <c r="R4341" s="25" t="s">
        <v>53</v>
      </c>
      <c r="S4341" s="25">
        <v>62</v>
      </c>
      <c r="T4341" s="25">
        <v>5.58</v>
      </c>
      <c r="U4341" s="25">
        <v>11.9</v>
      </c>
      <c r="V4341" s="25">
        <v>11.9</v>
      </c>
      <c r="W4341" s="25">
        <v>5.6</v>
      </c>
      <c r="X4341" s="25">
        <v>5.6</v>
      </c>
      <c r="Y4341" s="25" t="s">
        <v>42</v>
      </c>
      <c r="Z4341" s="25" t="s">
        <v>42</v>
      </c>
      <c r="AA4341" s="25">
        <v>35</v>
      </c>
      <c r="AB4341" s="25">
        <v>35</v>
      </c>
      <c r="AC4341" s="25" t="s">
        <v>12616</v>
      </c>
      <c r="AD4341" s="59" t="s">
        <v>51</v>
      </c>
      <c r="AE4341" s="59" t="s">
        <v>51</v>
      </c>
    </row>
    <row r="4342" spans="1:31" ht="126" x14ac:dyDescent="0.25">
      <c r="A4342" s="57" t="s">
        <v>12609</v>
      </c>
      <c r="B4342" s="24" t="s">
        <v>12670</v>
      </c>
      <c r="C4342" s="58" t="s">
        <v>12671</v>
      </c>
      <c r="D4342" s="59" t="s">
        <v>42</v>
      </c>
      <c r="E4342" s="25" t="s">
        <v>42</v>
      </c>
      <c r="F4342" s="25" t="s">
        <v>42</v>
      </c>
      <c r="G4342" s="59" t="s">
        <v>42</v>
      </c>
      <c r="H4342" s="25" t="s">
        <v>42</v>
      </c>
      <c r="I4342" s="25" t="s">
        <v>42</v>
      </c>
      <c r="J4342" s="25" t="s">
        <v>42</v>
      </c>
      <c r="K4342" s="25" t="s">
        <v>42</v>
      </c>
      <c r="L4342" s="59" t="s">
        <v>147</v>
      </c>
      <c r="M4342" s="59" t="s">
        <v>51</v>
      </c>
      <c r="N4342" s="59" t="s">
        <v>51</v>
      </c>
      <c r="O4342" s="59" t="s">
        <v>51</v>
      </c>
      <c r="P4342" s="59" t="s">
        <v>42</v>
      </c>
      <c r="Q4342" s="25" t="s">
        <v>42</v>
      </c>
      <c r="R4342" s="25" t="s">
        <v>42</v>
      </c>
      <c r="S4342" s="25" t="s">
        <v>42</v>
      </c>
      <c r="T4342" s="25" t="s">
        <v>42</v>
      </c>
      <c r="U4342" s="25" t="s">
        <v>42</v>
      </c>
      <c r="V4342" s="25" t="s">
        <v>42</v>
      </c>
      <c r="W4342" s="25">
        <v>0</v>
      </c>
      <c r="X4342" s="25">
        <v>0</v>
      </c>
      <c r="Y4342" s="25" t="s">
        <v>42</v>
      </c>
      <c r="Z4342" s="25" t="s">
        <v>42</v>
      </c>
      <c r="AA4342" s="25">
        <v>0</v>
      </c>
      <c r="AB4342" s="25">
        <v>0</v>
      </c>
      <c r="AC4342" s="25" t="s">
        <v>12616</v>
      </c>
      <c r="AD4342" s="59" t="s">
        <v>51</v>
      </c>
      <c r="AE4342" s="59" t="s">
        <v>51</v>
      </c>
    </row>
    <row r="4343" spans="1:31" ht="31.5" x14ac:dyDescent="0.25">
      <c r="A4343" s="57" t="s">
        <v>12609</v>
      </c>
      <c r="B4343" s="24" t="s">
        <v>12672</v>
      </c>
      <c r="C4343" s="58" t="s">
        <v>12673</v>
      </c>
      <c r="D4343" s="59">
        <v>1968</v>
      </c>
      <c r="E4343" s="25">
        <v>46.35</v>
      </c>
      <c r="F4343" s="25">
        <v>12.214399999999999</v>
      </c>
      <c r="G4343" s="59">
        <v>2016</v>
      </c>
      <c r="H4343" s="25" t="s">
        <v>42</v>
      </c>
      <c r="I4343" s="25" t="s">
        <v>42</v>
      </c>
      <c r="J4343" s="25" t="s">
        <v>42</v>
      </c>
      <c r="K4343" s="25" t="s">
        <v>42</v>
      </c>
      <c r="L4343" s="59" t="s">
        <v>147</v>
      </c>
      <c r="M4343" s="59" t="s">
        <v>51</v>
      </c>
      <c r="N4343" s="59" t="s">
        <v>51</v>
      </c>
      <c r="O4343" s="59" t="s">
        <v>51</v>
      </c>
      <c r="P4343" s="59" t="s">
        <v>12674</v>
      </c>
      <c r="Q4343" s="25">
        <v>4.05</v>
      </c>
      <c r="R4343" s="25" t="s">
        <v>53</v>
      </c>
      <c r="S4343" s="25">
        <v>58</v>
      </c>
      <c r="T4343" s="25">
        <v>10.56</v>
      </c>
      <c r="U4343" s="25">
        <v>17.5</v>
      </c>
      <c r="V4343" s="25">
        <v>17.5</v>
      </c>
      <c r="W4343" s="25">
        <v>7.5</v>
      </c>
      <c r="X4343" s="25">
        <v>7.5</v>
      </c>
      <c r="Y4343" s="25" t="s">
        <v>42</v>
      </c>
      <c r="Z4343" s="25" t="s">
        <v>42</v>
      </c>
      <c r="AA4343" s="25">
        <v>35</v>
      </c>
      <c r="AB4343" s="25">
        <v>35</v>
      </c>
      <c r="AC4343" s="25" t="s">
        <v>12613</v>
      </c>
      <c r="AD4343" s="59" t="s">
        <v>51</v>
      </c>
      <c r="AE4343" s="59" t="s">
        <v>51</v>
      </c>
    </row>
    <row r="4344" spans="1:31" ht="31.5" x14ac:dyDescent="0.25">
      <c r="A4344" s="57" t="s">
        <v>12609</v>
      </c>
      <c r="B4344" s="24" t="s">
        <v>12675</v>
      </c>
      <c r="C4344" s="58" t="s">
        <v>12676</v>
      </c>
      <c r="D4344" s="59">
        <v>1988</v>
      </c>
      <c r="E4344" s="25">
        <v>61.29</v>
      </c>
      <c r="F4344" s="25">
        <v>4.5970000000000004</v>
      </c>
      <c r="G4344" s="59">
        <v>2018</v>
      </c>
      <c r="H4344" s="25" t="s">
        <v>42</v>
      </c>
      <c r="I4344" s="25" t="s">
        <v>42</v>
      </c>
      <c r="J4344" s="25" t="s">
        <v>42</v>
      </c>
      <c r="K4344" s="25" t="s">
        <v>42</v>
      </c>
      <c r="L4344" s="59" t="s">
        <v>147</v>
      </c>
      <c r="M4344" s="59" t="s">
        <v>51</v>
      </c>
      <c r="N4344" s="59" t="s">
        <v>51</v>
      </c>
      <c r="O4344" s="59" t="s">
        <v>51</v>
      </c>
      <c r="P4344" s="59" t="s">
        <v>10881</v>
      </c>
      <c r="Q4344" s="25">
        <v>4.1900000000000004</v>
      </c>
      <c r="R4344" s="25" t="s">
        <v>53</v>
      </c>
      <c r="S4344" s="25">
        <v>45</v>
      </c>
      <c r="T4344" s="25">
        <v>12.63</v>
      </c>
      <c r="U4344" s="25">
        <v>20</v>
      </c>
      <c r="V4344" s="25">
        <v>20</v>
      </c>
      <c r="W4344" s="25">
        <v>10</v>
      </c>
      <c r="X4344" s="25">
        <v>10</v>
      </c>
      <c r="Y4344" s="25" t="s">
        <v>42</v>
      </c>
      <c r="Z4344" s="25" t="s">
        <v>42</v>
      </c>
      <c r="AA4344" s="25">
        <v>110</v>
      </c>
      <c r="AB4344" s="25">
        <v>110</v>
      </c>
      <c r="AC4344" s="25" t="s">
        <v>12613</v>
      </c>
      <c r="AD4344" s="59" t="s">
        <v>51</v>
      </c>
      <c r="AE4344" s="59" t="s">
        <v>51</v>
      </c>
    </row>
    <row r="4345" spans="1:31" ht="31.5" x14ac:dyDescent="0.25">
      <c r="A4345" s="57" t="s">
        <v>12609</v>
      </c>
      <c r="B4345" s="24" t="s">
        <v>12677</v>
      </c>
      <c r="C4345" s="58" t="s">
        <v>12678</v>
      </c>
      <c r="D4345" s="59">
        <v>1957</v>
      </c>
      <c r="E4345" s="25">
        <v>65.239999999999995</v>
      </c>
      <c r="F4345" s="25">
        <v>0.53739999999999999</v>
      </c>
      <c r="G4345" s="59">
        <v>2020</v>
      </c>
      <c r="H4345" s="25" t="s">
        <v>42</v>
      </c>
      <c r="I4345" s="25" t="s">
        <v>42</v>
      </c>
      <c r="J4345" s="25" t="s">
        <v>42</v>
      </c>
      <c r="K4345" s="25" t="s">
        <v>42</v>
      </c>
      <c r="L4345" s="59" t="s">
        <v>147</v>
      </c>
      <c r="M4345" s="59" t="s">
        <v>51</v>
      </c>
      <c r="N4345" s="59" t="s">
        <v>51</v>
      </c>
      <c r="O4345" s="59" t="s">
        <v>51</v>
      </c>
      <c r="P4345" s="59" t="s">
        <v>10839</v>
      </c>
      <c r="Q4345" s="25">
        <v>0.85</v>
      </c>
      <c r="R4345" s="25" t="s">
        <v>53</v>
      </c>
      <c r="S4345" s="25">
        <v>57</v>
      </c>
      <c r="T4345" s="25">
        <v>1.51</v>
      </c>
      <c r="U4345" s="25">
        <v>4.8</v>
      </c>
      <c r="V4345" s="25">
        <v>4.8</v>
      </c>
      <c r="W4345" s="25">
        <v>1.6</v>
      </c>
      <c r="X4345" s="25">
        <v>1.6</v>
      </c>
      <c r="Y4345" s="25" t="s">
        <v>42</v>
      </c>
      <c r="Z4345" s="25" t="s">
        <v>42</v>
      </c>
      <c r="AA4345" s="25">
        <v>35</v>
      </c>
      <c r="AB4345" s="25">
        <v>35</v>
      </c>
      <c r="AC4345" s="25" t="s">
        <v>12613</v>
      </c>
      <c r="AD4345" s="59" t="s">
        <v>51</v>
      </c>
      <c r="AE4345" s="59" t="s">
        <v>51</v>
      </c>
    </row>
    <row r="4346" spans="1:31" ht="31.5" x14ac:dyDescent="0.25">
      <c r="A4346" s="57" t="s">
        <v>12609</v>
      </c>
      <c r="B4346" s="24" t="s">
        <v>12679</v>
      </c>
      <c r="C4346" s="58" t="s">
        <v>12680</v>
      </c>
      <c r="D4346" s="59">
        <v>1980</v>
      </c>
      <c r="E4346" s="25">
        <v>64.83</v>
      </c>
      <c r="F4346" s="25">
        <v>23.680499999999999</v>
      </c>
      <c r="G4346" s="59">
        <v>2018</v>
      </c>
      <c r="H4346" s="25" t="s">
        <v>42</v>
      </c>
      <c r="I4346" s="25" t="s">
        <v>42</v>
      </c>
      <c r="J4346" s="25" t="s">
        <v>42</v>
      </c>
      <c r="K4346" s="25" t="s">
        <v>42</v>
      </c>
      <c r="L4346" s="59" t="s">
        <v>147</v>
      </c>
      <c r="M4346" s="59" t="s">
        <v>51</v>
      </c>
      <c r="N4346" s="59" t="s">
        <v>51</v>
      </c>
      <c r="O4346" s="59" t="s">
        <v>51</v>
      </c>
      <c r="P4346" s="59" t="s">
        <v>12681</v>
      </c>
      <c r="Q4346" s="25">
        <v>12.43</v>
      </c>
      <c r="R4346" s="25" t="s">
        <v>53</v>
      </c>
      <c r="S4346" s="25">
        <v>53</v>
      </c>
      <c r="T4346" s="25">
        <v>23.98</v>
      </c>
      <c r="U4346" s="25">
        <v>50</v>
      </c>
      <c r="V4346" s="25">
        <v>50</v>
      </c>
      <c r="W4346" s="25">
        <v>25</v>
      </c>
      <c r="X4346" s="25">
        <v>25</v>
      </c>
      <c r="Y4346" s="25" t="s">
        <v>42</v>
      </c>
      <c r="Z4346" s="25" t="s">
        <v>42</v>
      </c>
      <c r="AA4346" s="25">
        <v>110</v>
      </c>
      <c r="AB4346" s="25">
        <v>110</v>
      </c>
      <c r="AC4346" s="25" t="s">
        <v>12613</v>
      </c>
      <c r="AD4346" s="59" t="s">
        <v>51</v>
      </c>
      <c r="AE4346" s="59" t="s">
        <v>51</v>
      </c>
    </row>
    <row r="4347" spans="1:31" ht="31.5" x14ac:dyDescent="0.25">
      <c r="A4347" s="57" t="s">
        <v>12609</v>
      </c>
      <c r="B4347" s="24" t="s">
        <v>12682</v>
      </c>
      <c r="C4347" s="58" t="s">
        <v>12683</v>
      </c>
      <c r="D4347" s="59">
        <v>1988</v>
      </c>
      <c r="E4347" s="25">
        <v>63.41</v>
      </c>
      <c r="F4347" s="25">
        <v>3.9761000000000002</v>
      </c>
      <c r="G4347" s="59">
        <v>2021</v>
      </c>
      <c r="H4347" s="25" t="s">
        <v>42</v>
      </c>
      <c r="I4347" s="25" t="s">
        <v>42</v>
      </c>
      <c r="J4347" s="25" t="s">
        <v>42</v>
      </c>
      <c r="K4347" s="25" t="s">
        <v>42</v>
      </c>
      <c r="L4347" s="59" t="s">
        <v>147</v>
      </c>
      <c r="M4347" s="59" t="s">
        <v>51</v>
      </c>
      <c r="N4347" s="59" t="s">
        <v>51</v>
      </c>
      <c r="O4347" s="59" t="s">
        <v>51</v>
      </c>
      <c r="P4347" s="59" t="s">
        <v>10783</v>
      </c>
      <c r="Q4347" s="25">
        <v>0.5</v>
      </c>
      <c r="R4347" s="25" t="s">
        <v>53</v>
      </c>
      <c r="S4347" s="25">
        <v>22</v>
      </c>
      <c r="T4347" s="25">
        <v>3.59</v>
      </c>
      <c r="U4347" s="25">
        <v>5</v>
      </c>
      <c r="V4347" s="25">
        <v>5</v>
      </c>
      <c r="W4347" s="25">
        <v>2.5</v>
      </c>
      <c r="X4347" s="25">
        <v>2.5</v>
      </c>
      <c r="Y4347" s="25" t="s">
        <v>42</v>
      </c>
      <c r="Z4347" s="25" t="s">
        <v>42</v>
      </c>
      <c r="AA4347" s="25">
        <v>110</v>
      </c>
      <c r="AB4347" s="25">
        <v>110</v>
      </c>
      <c r="AC4347" s="25" t="s">
        <v>12613</v>
      </c>
      <c r="AD4347" s="59" t="s">
        <v>51</v>
      </c>
      <c r="AE4347" s="59" t="s">
        <v>51</v>
      </c>
    </row>
    <row r="4348" spans="1:31" ht="31.5" x14ac:dyDescent="0.25">
      <c r="A4348" s="57" t="s">
        <v>12609</v>
      </c>
      <c r="B4348" s="24" t="s">
        <v>12684</v>
      </c>
      <c r="C4348" s="58" t="s">
        <v>12685</v>
      </c>
      <c r="D4348" s="59">
        <v>1979</v>
      </c>
      <c r="E4348" s="25">
        <v>25.15</v>
      </c>
      <c r="F4348" s="25">
        <v>1.4227000000000001</v>
      </c>
      <c r="G4348" s="59">
        <v>2020</v>
      </c>
      <c r="H4348" s="25" t="s">
        <v>42</v>
      </c>
      <c r="I4348" s="25" t="s">
        <v>42</v>
      </c>
      <c r="J4348" s="25" t="s">
        <v>42</v>
      </c>
      <c r="K4348" s="25" t="s">
        <v>42</v>
      </c>
      <c r="L4348" s="59" t="s">
        <v>147</v>
      </c>
      <c r="M4348" s="59" t="s">
        <v>51</v>
      </c>
      <c r="N4348" s="59" t="s">
        <v>51</v>
      </c>
      <c r="O4348" s="59" t="s">
        <v>51</v>
      </c>
      <c r="P4348" s="59" t="s">
        <v>12686</v>
      </c>
      <c r="Q4348" s="25">
        <v>0.98</v>
      </c>
      <c r="R4348" s="25" t="s">
        <v>53</v>
      </c>
      <c r="S4348" s="25">
        <v>42</v>
      </c>
      <c r="T4348" s="25">
        <v>3.39</v>
      </c>
      <c r="U4348" s="25">
        <v>5</v>
      </c>
      <c r="V4348" s="25">
        <v>5</v>
      </c>
      <c r="W4348" s="25">
        <v>2.5</v>
      </c>
      <c r="X4348" s="25">
        <v>2.5</v>
      </c>
      <c r="Y4348" s="25" t="s">
        <v>42</v>
      </c>
      <c r="Z4348" s="25" t="s">
        <v>42</v>
      </c>
      <c r="AA4348" s="25">
        <v>35</v>
      </c>
      <c r="AB4348" s="25">
        <v>35</v>
      </c>
      <c r="AC4348" s="25" t="s">
        <v>12613</v>
      </c>
      <c r="AD4348" s="59" t="s">
        <v>51</v>
      </c>
      <c r="AE4348" s="59" t="s">
        <v>51</v>
      </c>
    </row>
    <row r="4349" spans="1:31" ht="126" x14ac:dyDescent="0.25">
      <c r="A4349" s="57" t="s">
        <v>12609</v>
      </c>
      <c r="B4349" s="24" t="s">
        <v>12687</v>
      </c>
      <c r="C4349" s="58" t="s">
        <v>12688</v>
      </c>
      <c r="D4349" s="59">
        <v>1983</v>
      </c>
      <c r="E4349" s="25">
        <v>69.98</v>
      </c>
      <c r="F4349" s="25">
        <v>3.8473999999999999</v>
      </c>
      <c r="G4349" s="59">
        <v>2021</v>
      </c>
      <c r="H4349" s="25" t="s">
        <v>42</v>
      </c>
      <c r="I4349" s="25" t="s">
        <v>42</v>
      </c>
      <c r="J4349" s="25" t="s">
        <v>42</v>
      </c>
      <c r="K4349" s="25" t="s">
        <v>42</v>
      </c>
      <c r="L4349" s="59" t="s">
        <v>147</v>
      </c>
      <c r="M4349" s="59" t="s">
        <v>51</v>
      </c>
      <c r="N4349" s="59" t="s">
        <v>51</v>
      </c>
      <c r="O4349" s="59" t="s">
        <v>51</v>
      </c>
      <c r="P4349" s="59" t="s">
        <v>11362</v>
      </c>
      <c r="Q4349" s="25">
        <v>7.09</v>
      </c>
      <c r="R4349" s="25" t="s">
        <v>53</v>
      </c>
      <c r="S4349" s="25">
        <v>76</v>
      </c>
      <c r="T4349" s="25">
        <v>19.02</v>
      </c>
      <c r="U4349" s="25">
        <v>20</v>
      </c>
      <c r="V4349" s="25">
        <v>20</v>
      </c>
      <c r="W4349" s="25">
        <v>10</v>
      </c>
      <c r="X4349" s="25">
        <v>10</v>
      </c>
      <c r="Y4349" s="25" t="s">
        <v>42</v>
      </c>
      <c r="Z4349" s="25" t="s">
        <v>42</v>
      </c>
      <c r="AA4349" s="25">
        <v>110</v>
      </c>
      <c r="AB4349" s="25">
        <v>110</v>
      </c>
      <c r="AC4349" s="25" t="s">
        <v>12616</v>
      </c>
      <c r="AD4349" s="59" t="s">
        <v>51</v>
      </c>
      <c r="AE4349" s="59" t="s">
        <v>51</v>
      </c>
    </row>
    <row r="4350" spans="1:31" ht="126" x14ac:dyDescent="0.25">
      <c r="A4350" s="57" t="s">
        <v>12609</v>
      </c>
      <c r="B4350" s="24" t="s">
        <v>12689</v>
      </c>
      <c r="C4350" s="58" t="s">
        <v>12690</v>
      </c>
      <c r="D4350" s="59" t="s">
        <v>42</v>
      </c>
      <c r="E4350" s="25" t="s">
        <v>42</v>
      </c>
      <c r="F4350" s="25" t="s">
        <v>42</v>
      </c>
      <c r="G4350" s="59" t="s">
        <v>42</v>
      </c>
      <c r="H4350" s="25" t="s">
        <v>42</v>
      </c>
      <c r="I4350" s="25" t="s">
        <v>42</v>
      </c>
      <c r="J4350" s="25" t="s">
        <v>42</v>
      </c>
      <c r="K4350" s="25" t="s">
        <v>42</v>
      </c>
      <c r="L4350" s="59" t="s">
        <v>147</v>
      </c>
      <c r="M4350" s="59" t="s">
        <v>51</v>
      </c>
      <c r="N4350" s="59" t="s">
        <v>51</v>
      </c>
      <c r="O4350" s="59" t="s">
        <v>51</v>
      </c>
      <c r="P4350" s="59" t="s">
        <v>42</v>
      </c>
      <c r="Q4350" s="25" t="s">
        <v>42</v>
      </c>
      <c r="R4350" s="25" t="s">
        <v>42</v>
      </c>
      <c r="S4350" s="25" t="s">
        <v>42</v>
      </c>
      <c r="T4350" s="25" t="s">
        <v>42</v>
      </c>
      <c r="U4350" s="25" t="s">
        <v>42</v>
      </c>
      <c r="V4350" s="25" t="s">
        <v>42</v>
      </c>
      <c r="W4350" s="25">
        <v>0</v>
      </c>
      <c r="X4350" s="25">
        <v>0</v>
      </c>
      <c r="Y4350" s="25" t="s">
        <v>42</v>
      </c>
      <c r="Z4350" s="25" t="s">
        <v>42</v>
      </c>
      <c r="AA4350" s="25">
        <v>0</v>
      </c>
      <c r="AB4350" s="25">
        <v>0</v>
      </c>
      <c r="AC4350" s="25" t="s">
        <v>12616</v>
      </c>
      <c r="AD4350" s="59" t="s">
        <v>51</v>
      </c>
      <c r="AE4350" s="59" t="s">
        <v>51</v>
      </c>
    </row>
    <row r="4351" spans="1:31" ht="126" x14ac:dyDescent="0.25">
      <c r="A4351" s="57" t="s">
        <v>12609</v>
      </c>
      <c r="B4351" s="24" t="s">
        <v>12691</v>
      </c>
      <c r="C4351" s="58" t="s">
        <v>12692</v>
      </c>
      <c r="D4351" s="59" t="s">
        <v>42</v>
      </c>
      <c r="E4351" s="25" t="s">
        <v>42</v>
      </c>
      <c r="F4351" s="25" t="s">
        <v>42</v>
      </c>
      <c r="G4351" s="59" t="s">
        <v>42</v>
      </c>
      <c r="H4351" s="25" t="s">
        <v>42</v>
      </c>
      <c r="I4351" s="25" t="s">
        <v>42</v>
      </c>
      <c r="J4351" s="25" t="s">
        <v>42</v>
      </c>
      <c r="K4351" s="25" t="s">
        <v>42</v>
      </c>
      <c r="L4351" s="59" t="s">
        <v>147</v>
      </c>
      <c r="M4351" s="59" t="s">
        <v>51</v>
      </c>
      <c r="N4351" s="59" t="s">
        <v>51</v>
      </c>
      <c r="O4351" s="59" t="s">
        <v>51</v>
      </c>
      <c r="P4351" s="59" t="s">
        <v>42</v>
      </c>
      <c r="Q4351" s="25" t="s">
        <v>42</v>
      </c>
      <c r="R4351" s="25" t="s">
        <v>42</v>
      </c>
      <c r="S4351" s="25" t="s">
        <v>42</v>
      </c>
      <c r="T4351" s="25" t="s">
        <v>42</v>
      </c>
      <c r="U4351" s="25" t="s">
        <v>42</v>
      </c>
      <c r="V4351" s="25" t="s">
        <v>42</v>
      </c>
      <c r="W4351" s="25">
        <v>0</v>
      </c>
      <c r="X4351" s="25">
        <v>0</v>
      </c>
      <c r="Y4351" s="25" t="s">
        <v>42</v>
      </c>
      <c r="Z4351" s="25" t="s">
        <v>42</v>
      </c>
      <c r="AA4351" s="25">
        <v>0</v>
      </c>
      <c r="AB4351" s="25">
        <v>0</v>
      </c>
      <c r="AC4351" s="25" t="s">
        <v>12616</v>
      </c>
      <c r="AD4351" s="59" t="s">
        <v>51</v>
      </c>
      <c r="AE4351" s="59" t="s">
        <v>51</v>
      </c>
    </row>
    <row r="4352" spans="1:31" ht="126" x14ac:dyDescent="0.25">
      <c r="A4352" s="57" t="s">
        <v>12609</v>
      </c>
      <c r="B4352" s="24" t="s">
        <v>12693</v>
      </c>
      <c r="C4352" s="58" t="s">
        <v>12694</v>
      </c>
      <c r="D4352" s="59" t="s">
        <v>42</v>
      </c>
      <c r="E4352" s="25" t="s">
        <v>42</v>
      </c>
      <c r="F4352" s="25" t="s">
        <v>42</v>
      </c>
      <c r="G4352" s="59" t="s">
        <v>42</v>
      </c>
      <c r="H4352" s="25" t="s">
        <v>42</v>
      </c>
      <c r="I4352" s="25" t="s">
        <v>42</v>
      </c>
      <c r="J4352" s="25" t="s">
        <v>42</v>
      </c>
      <c r="K4352" s="25" t="s">
        <v>42</v>
      </c>
      <c r="L4352" s="59" t="s">
        <v>147</v>
      </c>
      <c r="M4352" s="59" t="s">
        <v>51</v>
      </c>
      <c r="N4352" s="59" t="s">
        <v>51</v>
      </c>
      <c r="O4352" s="59" t="s">
        <v>51</v>
      </c>
      <c r="P4352" s="59" t="s">
        <v>42</v>
      </c>
      <c r="Q4352" s="25" t="s">
        <v>42</v>
      </c>
      <c r="R4352" s="25" t="s">
        <v>42</v>
      </c>
      <c r="S4352" s="25" t="s">
        <v>42</v>
      </c>
      <c r="T4352" s="25" t="s">
        <v>42</v>
      </c>
      <c r="U4352" s="25" t="s">
        <v>42</v>
      </c>
      <c r="V4352" s="25" t="s">
        <v>42</v>
      </c>
      <c r="W4352" s="25">
        <v>0</v>
      </c>
      <c r="X4352" s="25">
        <v>0</v>
      </c>
      <c r="Y4352" s="25" t="s">
        <v>42</v>
      </c>
      <c r="Z4352" s="25" t="s">
        <v>42</v>
      </c>
      <c r="AA4352" s="25">
        <v>0</v>
      </c>
      <c r="AB4352" s="25">
        <v>0</v>
      </c>
      <c r="AC4352" s="25" t="s">
        <v>12616</v>
      </c>
      <c r="AD4352" s="59" t="s">
        <v>51</v>
      </c>
      <c r="AE4352" s="59" t="s">
        <v>51</v>
      </c>
    </row>
    <row r="4353" spans="1:31" ht="126" x14ac:dyDescent="0.25">
      <c r="A4353" s="57" t="s">
        <v>12609</v>
      </c>
      <c r="B4353" s="24" t="s">
        <v>12695</v>
      </c>
      <c r="C4353" s="58" t="s">
        <v>12696</v>
      </c>
      <c r="D4353" s="59">
        <v>1963</v>
      </c>
      <c r="E4353" s="25">
        <v>69.63</v>
      </c>
      <c r="F4353" s="25">
        <v>15.325699999999999</v>
      </c>
      <c r="G4353" s="59">
        <v>2018</v>
      </c>
      <c r="H4353" s="25" t="s">
        <v>42</v>
      </c>
      <c r="I4353" s="25" t="s">
        <v>42</v>
      </c>
      <c r="J4353" s="25" t="s">
        <v>42</v>
      </c>
      <c r="K4353" s="25" t="s">
        <v>42</v>
      </c>
      <c r="L4353" s="59" t="s">
        <v>147</v>
      </c>
      <c r="M4353" s="59" t="s">
        <v>51</v>
      </c>
      <c r="N4353" s="59" t="s">
        <v>51</v>
      </c>
      <c r="O4353" s="59" t="s">
        <v>51</v>
      </c>
      <c r="P4353" s="59" t="s">
        <v>12697</v>
      </c>
      <c r="Q4353" s="25">
        <v>7.99</v>
      </c>
      <c r="R4353" s="25" t="s">
        <v>53</v>
      </c>
      <c r="S4353" s="25">
        <v>86</v>
      </c>
      <c r="T4353" s="25">
        <v>24.64</v>
      </c>
      <c r="U4353" s="25">
        <v>26</v>
      </c>
      <c r="V4353" s="25">
        <v>26</v>
      </c>
      <c r="W4353" s="25">
        <v>10</v>
      </c>
      <c r="X4353" s="25">
        <v>10</v>
      </c>
      <c r="Y4353" s="25" t="s">
        <v>42</v>
      </c>
      <c r="Z4353" s="25" t="s">
        <v>42</v>
      </c>
      <c r="AA4353" s="25">
        <v>110</v>
      </c>
      <c r="AB4353" s="25">
        <v>110</v>
      </c>
      <c r="AC4353" s="25" t="s">
        <v>12616</v>
      </c>
      <c r="AD4353" s="59" t="s">
        <v>51</v>
      </c>
      <c r="AE4353" s="59" t="s">
        <v>51</v>
      </c>
    </row>
    <row r="4354" spans="1:31" ht="126" x14ac:dyDescent="0.25">
      <c r="A4354" s="57" t="s">
        <v>12609</v>
      </c>
      <c r="B4354" s="24" t="s">
        <v>12698</v>
      </c>
      <c r="C4354" s="58" t="s">
        <v>12699</v>
      </c>
      <c r="D4354" s="59" t="s">
        <v>42</v>
      </c>
      <c r="E4354" s="25" t="s">
        <v>42</v>
      </c>
      <c r="F4354" s="25" t="s">
        <v>42</v>
      </c>
      <c r="G4354" s="59" t="s">
        <v>42</v>
      </c>
      <c r="H4354" s="25" t="s">
        <v>42</v>
      </c>
      <c r="I4354" s="25" t="s">
        <v>42</v>
      </c>
      <c r="J4354" s="25" t="s">
        <v>42</v>
      </c>
      <c r="K4354" s="25" t="s">
        <v>42</v>
      </c>
      <c r="L4354" s="59" t="s">
        <v>147</v>
      </c>
      <c r="M4354" s="59" t="s">
        <v>51</v>
      </c>
      <c r="N4354" s="59" t="s">
        <v>51</v>
      </c>
      <c r="O4354" s="59" t="s">
        <v>51</v>
      </c>
      <c r="P4354" s="59" t="s">
        <v>42</v>
      </c>
      <c r="Q4354" s="25" t="s">
        <v>42</v>
      </c>
      <c r="R4354" s="25" t="s">
        <v>42</v>
      </c>
      <c r="S4354" s="25" t="s">
        <v>42</v>
      </c>
      <c r="T4354" s="25" t="s">
        <v>42</v>
      </c>
      <c r="U4354" s="25" t="s">
        <v>42</v>
      </c>
      <c r="V4354" s="25" t="s">
        <v>42</v>
      </c>
      <c r="W4354" s="25">
        <v>0</v>
      </c>
      <c r="X4354" s="25">
        <v>0</v>
      </c>
      <c r="Y4354" s="25" t="s">
        <v>42</v>
      </c>
      <c r="Z4354" s="25" t="s">
        <v>42</v>
      </c>
      <c r="AA4354" s="25">
        <v>0</v>
      </c>
      <c r="AB4354" s="25">
        <v>0</v>
      </c>
      <c r="AC4354" s="25" t="s">
        <v>12616</v>
      </c>
      <c r="AD4354" s="59" t="s">
        <v>51</v>
      </c>
      <c r="AE4354" s="59" t="s">
        <v>51</v>
      </c>
    </row>
    <row r="4355" spans="1:31" ht="126" x14ac:dyDescent="0.25">
      <c r="A4355" s="57" t="s">
        <v>12609</v>
      </c>
      <c r="B4355" s="24" t="s">
        <v>12700</v>
      </c>
      <c r="C4355" s="58" t="s">
        <v>12701</v>
      </c>
      <c r="D4355" s="59">
        <v>1953</v>
      </c>
      <c r="E4355" s="25">
        <v>45.58</v>
      </c>
      <c r="F4355" s="25">
        <v>7.0891000000000002</v>
      </c>
      <c r="G4355" s="59">
        <v>2019</v>
      </c>
      <c r="H4355" s="25" t="s">
        <v>42</v>
      </c>
      <c r="I4355" s="25" t="s">
        <v>42</v>
      </c>
      <c r="J4355" s="25" t="s">
        <v>42</v>
      </c>
      <c r="K4355" s="25" t="s">
        <v>42</v>
      </c>
      <c r="L4355" s="59" t="s">
        <v>147</v>
      </c>
      <c r="M4355" s="59" t="s">
        <v>51</v>
      </c>
      <c r="N4355" s="59" t="s">
        <v>51</v>
      </c>
      <c r="O4355" s="59" t="s">
        <v>51</v>
      </c>
      <c r="P4355" s="59" t="s">
        <v>10754</v>
      </c>
      <c r="Q4355" s="25">
        <v>13.82</v>
      </c>
      <c r="R4355" s="25" t="s">
        <v>53</v>
      </c>
      <c r="S4355" s="25">
        <v>37</v>
      </c>
      <c r="T4355" s="25">
        <v>64.09</v>
      </c>
      <c r="U4355" s="25">
        <v>56</v>
      </c>
      <c r="V4355" s="25">
        <v>56</v>
      </c>
      <c r="W4355" s="25">
        <v>16</v>
      </c>
      <c r="X4355" s="25">
        <v>16</v>
      </c>
      <c r="Y4355" s="25" t="s">
        <v>42</v>
      </c>
      <c r="Z4355" s="25" t="s">
        <v>42</v>
      </c>
      <c r="AA4355" s="25">
        <v>110</v>
      </c>
      <c r="AB4355" s="25">
        <v>110</v>
      </c>
      <c r="AC4355" s="25" t="s">
        <v>12616</v>
      </c>
      <c r="AD4355" s="59" t="s">
        <v>51</v>
      </c>
      <c r="AE4355" s="59" t="s">
        <v>51</v>
      </c>
    </row>
    <row r="4356" spans="1:31" ht="126" x14ac:dyDescent="0.25">
      <c r="A4356" s="57" t="s">
        <v>12609</v>
      </c>
      <c r="B4356" s="24" t="s">
        <v>12702</v>
      </c>
      <c r="C4356" s="58" t="s">
        <v>12703</v>
      </c>
      <c r="D4356" s="59">
        <v>1978</v>
      </c>
      <c r="E4356" s="25">
        <v>59.01</v>
      </c>
      <c r="F4356" s="25">
        <v>2.5297999999999998</v>
      </c>
      <c r="G4356" s="59">
        <v>2020</v>
      </c>
      <c r="H4356" s="25" t="s">
        <v>42</v>
      </c>
      <c r="I4356" s="25" t="s">
        <v>42</v>
      </c>
      <c r="J4356" s="25" t="s">
        <v>42</v>
      </c>
      <c r="K4356" s="25" t="s">
        <v>42</v>
      </c>
      <c r="L4356" s="59" t="s">
        <v>147</v>
      </c>
      <c r="M4356" s="59" t="s">
        <v>51</v>
      </c>
      <c r="N4356" s="59" t="s">
        <v>51</v>
      </c>
      <c r="O4356" s="59" t="s">
        <v>51</v>
      </c>
      <c r="P4356" s="59" t="s">
        <v>11190</v>
      </c>
      <c r="Q4356" s="25">
        <v>7.79</v>
      </c>
      <c r="R4356" s="25" t="s">
        <v>53</v>
      </c>
      <c r="S4356" s="25">
        <v>34</v>
      </c>
      <c r="T4356" s="25">
        <v>47.88</v>
      </c>
      <c r="U4356" s="25">
        <v>50</v>
      </c>
      <c r="V4356" s="25">
        <v>50</v>
      </c>
      <c r="W4356" s="25">
        <v>25</v>
      </c>
      <c r="X4356" s="25">
        <v>25</v>
      </c>
      <c r="Y4356" s="25" t="s">
        <v>42</v>
      </c>
      <c r="Z4356" s="25" t="s">
        <v>42</v>
      </c>
      <c r="AA4356" s="25">
        <v>110</v>
      </c>
      <c r="AB4356" s="25">
        <v>110</v>
      </c>
      <c r="AC4356" s="25" t="s">
        <v>12616</v>
      </c>
      <c r="AD4356" s="59" t="s">
        <v>51</v>
      </c>
      <c r="AE4356" s="59" t="s">
        <v>51</v>
      </c>
    </row>
    <row r="4357" spans="1:31" ht="126" x14ac:dyDescent="0.25">
      <c r="A4357" s="57" t="s">
        <v>12609</v>
      </c>
      <c r="B4357" s="24" t="s">
        <v>12704</v>
      </c>
      <c r="C4357" s="58" t="s">
        <v>12705</v>
      </c>
      <c r="D4357" s="59">
        <v>1954</v>
      </c>
      <c r="E4357" s="25">
        <v>45.28</v>
      </c>
      <c r="F4357" s="25">
        <v>7.9371</v>
      </c>
      <c r="G4357" s="59">
        <v>2019</v>
      </c>
      <c r="H4357" s="25" t="s">
        <v>42</v>
      </c>
      <c r="I4357" s="25" t="s">
        <v>42</v>
      </c>
      <c r="J4357" s="25" t="s">
        <v>42</v>
      </c>
      <c r="K4357" s="25" t="s">
        <v>42</v>
      </c>
      <c r="L4357" s="59" t="s">
        <v>147</v>
      </c>
      <c r="M4357" s="59" t="s">
        <v>51</v>
      </c>
      <c r="N4357" s="59" t="s">
        <v>51</v>
      </c>
      <c r="O4357" s="59" t="s">
        <v>51</v>
      </c>
      <c r="P4357" s="59" t="s">
        <v>10518</v>
      </c>
      <c r="Q4357" s="25">
        <v>1.05</v>
      </c>
      <c r="R4357" s="25" t="s">
        <v>53</v>
      </c>
      <c r="S4357" s="25">
        <v>20</v>
      </c>
      <c r="T4357" s="25">
        <v>7.82</v>
      </c>
      <c r="U4357" s="25">
        <v>5.6</v>
      </c>
      <c r="V4357" s="25">
        <v>5.6</v>
      </c>
      <c r="W4357" s="25">
        <v>0</v>
      </c>
      <c r="X4357" s="25">
        <v>0</v>
      </c>
      <c r="Y4357" s="25" t="s">
        <v>42</v>
      </c>
      <c r="Z4357" s="25" t="s">
        <v>42</v>
      </c>
      <c r="AA4357" s="25">
        <v>110</v>
      </c>
      <c r="AB4357" s="25">
        <v>110</v>
      </c>
      <c r="AC4357" s="25" t="s">
        <v>12616</v>
      </c>
      <c r="AD4357" s="59" t="s">
        <v>51</v>
      </c>
      <c r="AE4357" s="59" t="s">
        <v>51</v>
      </c>
    </row>
    <row r="4358" spans="1:31" ht="126" x14ac:dyDescent="0.25">
      <c r="A4358" s="57" t="s">
        <v>12609</v>
      </c>
      <c r="B4358" s="24" t="s">
        <v>12706</v>
      </c>
      <c r="C4358" s="58" t="s">
        <v>12707</v>
      </c>
      <c r="D4358" s="59">
        <v>1978</v>
      </c>
      <c r="E4358" s="25">
        <v>37.159999999999997</v>
      </c>
      <c r="F4358" s="25">
        <v>2.355</v>
      </c>
      <c r="G4358" s="59">
        <v>2020</v>
      </c>
      <c r="H4358" s="25" t="s">
        <v>42</v>
      </c>
      <c r="I4358" s="25" t="s">
        <v>42</v>
      </c>
      <c r="J4358" s="25" t="s">
        <v>42</v>
      </c>
      <c r="K4358" s="25" t="s">
        <v>42</v>
      </c>
      <c r="L4358" s="59" t="s">
        <v>147</v>
      </c>
      <c r="M4358" s="59" t="s">
        <v>51</v>
      </c>
      <c r="N4358" s="59" t="s">
        <v>51</v>
      </c>
      <c r="O4358" s="59" t="s">
        <v>51</v>
      </c>
      <c r="P4358" s="59" t="s">
        <v>10522</v>
      </c>
      <c r="Q4358" s="25">
        <v>1.78</v>
      </c>
      <c r="R4358" s="25" t="s">
        <v>53</v>
      </c>
      <c r="S4358" s="25">
        <v>30</v>
      </c>
      <c r="T4358" s="25">
        <v>6.18</v>
      </c>
      <c r="U4358" s="25">
        <v>16.3</v>
      </c>
      <c r="V4358" s="25">
        <v>16.3</v>
      </c>
      <c r="W4358" s="25">
        <v>6.3</v>
      </c>
      <c r="X4358" s="25">
        <v>6.3</v>
      </c>
      <c r="Y4358" s="25" t="s">
        <v>42</v>
      </c>
      <c r="Z4358" s="25" t="s">
        <v>42</v>
      </c>
      <c r="AA4358" s="25">
        <v>110</v>
      </c>
      <c r="AB4358" s="25">
        <v>110</v>
      </c>
      <c r="AC4358" s="25" t="s">
        <v>12616</v>
      </c>
      <c r="AD4358" s="59" t="s">
        <v>51</v>
      </c>
      <c r="AE4358" s="59" t="s">
        <v>51</v>
      </c>
    </row>
    <row r="4359" spans="1:31" ht="126" x14ac:dyDescent="0.25">
      <c r="A4359" s="57" t="s">
        <v>12609</v>
      </c>
      <c r="B4359" s="24" t="s">
        <v>12708</v>
      </c>
      <c r="C4359" s="58" t="s">
        <v>12709</v>
      </c>
      <c r="D4359" s="59">
        <v>1972</v>
      </c>
      <c r="E4359" s="25">
        <v>68.45</v>
      </c>
      <c r="F4359" s="25">
        <v>13.9971</v>
      </c>
      <c r="G4359" s="59">
        <v>2020</v>
      </c>
      <c r="H4359" s="25" t="s">
        <v>42</v>
      </c>
      <c r="I4359" s="25" t="s">
        <v>42</v>
      </c>
      <c r="J4359" s="25" t="s">
        <v>42</v>
      </c>
      <c r="K4359" s="25" t="s">
        <v>42</v>
      </c>
      <c r="L4359" s="59" t="s">
        <v>147</v>
      </c>
      <c r="M4359" s="59" t="s">
        <v>51</v>
      </c>
      <c r="N4359" s="59" t="s">
        <v>51</v>
      </c>
      <c r="O4359" s="59" t="s">
        <v>51</v>
      </c>
      <c r="P4359" s="59" t="s">
        <v>10891</v>
      </c>
      <c r="Q4359" s="25">
        <v>2.7</v>
      </c>
      <c r="R4359" s="25" t="s">
        <v>53</v>
      </c>
      <c r="S4359" s="25">
        <v>46</v>
      </c>
      <c r="T4359" s="25">
        <v>6.8</v>
      </c>
      <c r="U4359" s="25">
        <v>12.6</v>
      </c>
      <c r="V4359" s="25">
        <v>12.6</v>
      </c>
      <c r="W4359" s="25">
        <v>6.3</v>
      </c>
      <c r="X4359" s="25">
        <v>6.3</v>
      </c>
      <c r="Y4359" s="25" t="s">
        <v>42</v>
      </c>
      <c r="Z4359" s="25" t="s">
        <v>42</v>
      </c>
      <c r="AA4359" s="25">
        <v>35</v>
      </c>
      <c r="AB4359" s="25">
        <v>35</v>
      </c>
      <c r="AC4359" s="25" t="s">
        <v>12616</v>
      </c>
      <c r="AD4359" s="59" t="s">
        <v>51</v>
      </c>
      <c r="AE4359" s="59" t="s">
        <v>51</v>
      </c>
    </row>
    <row r="4360" spans="1:31" ht="126" x14ac:dyDescent="0.25">
      <c r="A4360" s="57" t="s">
        <v>12609</v>
      </c>
      <c r="B4360" s="24" t="s">
        <v>12710</v>
      </c>
      <c r="C4360" s="58" t="s">
        <v>12711</v>
      </c>
      <c r="D4360" s="59">
        <v>1964</v>
      </c>
      <c r="E4360" s="25">
        <v>61.61</v>
      </c>
      <c r="F4360" s="25">
        <v>1.843</v>
      </c>
      <c r="G4360" s="59">
        <v>2019</v>
      </c>
      <c r="H4360" s="25" t="s">
        <v>42</v>
      </c>
      <c r="I4360" s="25" t="s">
        <v>42</v>
      </c>
      <c r="J4360" s="25" t="s">
        <v>42</v>
      </c>
      <c r="K4360" s="25" t="s">
        <v>42</v>
      </c>
      <c r="L4360" s="59" t="s">
        <v>147</v>
      </c>
      <c r="M4360" s="59" t="s">
        <v>51</v>
      </c>
      <c r="N4360" s="59" t="s">
        <v>51</v>
      </c>
      <c r="O4360" s="59" t="s">
        <v>51</v>
      </c>
      <c r="P4360" s="59" t="s">
        <v>11298</v>
      </c>
      <c r="Q4360" s="25">
        <v>8.52</v>
      </c>
      <c r="R4360" s="25" t="s">
        <v>53</v>
      </c>
      <c r="S4360" s="25">
        <v>92</v>
      </c>
      <c r="T4360" s="25">
        <v>17.72</v>
      </c>
      <c r="U4360" s="25">
        <v>20</v>
      </c>
      <c r="V4360" s="25">
        <v>20</v>
      </c>
      <c r="W4360" s="25">
        <v>10</v>
      </c>
      <c r="X4360" s="25">
        <v>10</v>
      </c>
      <c r="Y4360" s="25" t="s">
        <v>42</v>
      </c>
      <c r="Z4360" s="25" t="s">
        <v>42</v>
      </c>
      <c r="AA4360" s="25">
        <v>110</v>
      </c>
      <c r="AB4360" s="25">
        <v>110</v>
      </c>
      <c r="AC4360" s="25" t="s">
        <v>12616</v>
      </c>
      <c r="AD4360" s="59" t="s">
        <v>51</v>
      </c>
      <c r="AE4360" s="59" t="s">
        <v>51</v>
      </c>
    </row>
    <row r="4361" spans="1:31" ht="126" x14ac:dyDescent="0.25">
      <c r="A4361" s="57" t="s">
        <v>12609</v>
      </c>
      <c r="B4361" s="24" t="s">
        <v>12712</v>
      </c>
      <c r="C4361" s="58" t="s">
        <v>12713</v>
      </c>
      <c r="D4361" s="59">
        <v>1972</v>
      </c>
      <c r="E4361" s="25">
        <v>57.77</v>
      </c>
      <c r="F4361" s="25">
        <v>14.127599999999999</v>
      </c>
      <c r="G4361" s="59">
        <v>2020</v>
      </c>
      <c r="H4361" s="25" t="s">
        <v>42</v>
      </c>
      <c r="I4361" s="25" t="s">
        <v>42</v>
      </c>
      <c r="J4361" s="25" t="s">
        <v>42</v>
      </c>
      <c r="K4361" s="25" t="s">
        <v>42</v>
      </c>
      <c r="L4361" s="59" t="s">
        <v>147</v>
      </c>
      <c r="M4361" s="59" t="s">
        <v>51</v>
      </c>
      <c r="N4361" s="59" t="s">
        <v>51</v>
      </c>
      <c r="O4361" s="59" t="s">
        <v>51</v>
      </c>
      <c r="P4361" s="59" t="s">
        <v>10766</v>
      </c>
      <c r="Q4361" s="25">
        <v>11.62</v>
      </c>
      <c r="R4361" s="25" t="s">
        <v>53</v>
      </c>
      <c r="S4361" s="25">
        <v>77</v>
      </c>
      <c r="T4361" s="25">
        <v>34.64</v>
      </c>
      <c r="U4361" s="25">
        <v>26.3</v>
      </c>
      <c r="V4361" s="25">
        <v>26.3</v>
      </c>
      <c r="W4361" s="25">
        <v>16.3</v>
      </c>
      <c r="X4361" s="25">
        <v>16.3</v>
      </c>
      <c r="Y4361" s="25" t="s">
        <v>42</v>
      </c>
      <c r="Z4361" s="25" t="s">
        <v>42</v>
      </c>
      <c r="AA4361" s="25">
        <v>110</v>
      </c>
      <c r="AB4361" s="25">
        <v>110</v>
      </c>
      <c r="AC4361" s="25" t="s">
        <v>12616</v>
      </c>
      <c r="AD4361" s="59" t="s">
        <v>51</v>
      </c>
      <c r="AE4361" s="59" t="s">
        <v>51</v>
      </c>
    </row>
    <row r="4362" spans="1:31" ht="126" x14ac:dyDescent="0.25">
      <c r="A4362" s="57" t="s">
        <v>12609</v>
      </c>
      <c r="B4362" s="24" t="s">
        <v>12714</v>
      </c>
      <c r="C4362" s="58" t="s">
        <v>12715</v>
      </c>
      <c r="D4362" s="59">
        <v>1975</v>
      </c>
      <c r="E4362" s="25">
        <v>56.11</v>
      </c>
      <c r="F4362" s="25">
        <v>0.06</v>
      </c>
      <c r="G4362" s="59">
        <v>2020</v>
      </c>
      <c r="H4362" s="25" t="s">
        <v>42</v>
      </c>
      <c r="I4362" s="25" t="s">
        <v>42</v>
      </c>
      <c r="J4362" s="25" t="s">
        <v>42</v>
      </c>
      <c r="K4362" s="25" t="s">
        <v>42</v>
      </c>
      <c r="L4362" s="59" t="s">
        <v>147</v>
      </c>
      <c r="M4362" s="59" t="s">
        <v>51</v>
      </c>
      <c r="N4362" s="59" t="s">
        <v>51</v>
      </c>
      <c r="O4362" s="59" t="s">
        <v>51</v>
      </c>
      <c r="P4362" s="59" t="s">
        <v>12716</v>
      </c>
      <c r="Q4362" s="25">
        <v>8.84</v>
      </c>
      <c r="R4362" s="25" t="s">
        <v>53</v>
      </c>
      <c r="S4362" s="25">
        <v>63</v>
      </c>
      <c r="T4362" s="25">
        <v>29.16</v>
      </c>
      <c r="U4362" s="25">
        <v>31</v>
      </c>
      <c r="V4362" s="25">
        <v>31</v>
      </c>
      <c r="W4362" s="25">
        <v>15</v>
      </c>
      <c r="X4362" s="25">
        <v>15</v>
      </c>
      <c r="Y4362" s="25" t="s">
        <v>42</v>
      </c>
      <c r="Z4362" s="25" t="s">
        <v>42</v>
      </c>
      <c r="AA4362" s="25">
        <v>110</v>
      </c>
      <c r="AB4362" s="25">
        <v>110</v>
      </c>
      <c r="AC4362" s="25" t="s">
        <v>12616</v>
      </c>
      <c r="AD4362" s="59" t="s">
        <v>51</v>
      </c>
      <c r="AE4362" s="59" t="s">
        <v>51</v>
      </c>
    </row>
    <row r="4363" spans="1:31" ht="126" x14ac:dyDescent="0.25">
      <c r="A4363" s="57" t="s">
        <v>12609</v>
      </c>
      <c r="B4363" s="24" t="s">
        <v>12717</v>
      </c>
      <c r="C4363" s="58" t="s">
        <v>12718</v>
      </c>
      <c r="D4363" s="59">
        <v>1981</v>
      </c>
      <c r="E4363" s="25">
        <v>68.25</v>
      </c>
      <c r="F4363" s="25">
        <v>8.7812000000000001</v>
      </c>
      <c r="G4363" s="59">
        <v>2020</v>
      </c>
      <c r="H4363" s="25" t="s">
        <v>42</v>
      </c>
      <c r="I4363" s="25" t="s">
        <v>42</v>
      </c>
      <c r="J4363" s="25" t="s">
        <v>42</v>
      </c>
      <c r="K4363" s="25" t="s">
        <v>42</v>
      </c>
      <c r="L4363" s="59" t="s">
        <v>147</v>
      </c>
      <c r="M4363" s="59" t="s">
        <v>51</v>
      </c>
      <c r="N4363" s="59" t="s">
        <v>51</v>
      </c>
      <c r="O4363" s="59" t="s">
        <v>51</v>
      </c>
      <c r="P4363" s="59" t="s">
        <v>11007</v>
      </c>
      <c r="Q4363" s="25">
        <v>15.27</v>
      </c>
      <c r="R4363" s="25" t="s">
        <v>53</v>
      </c>
      <c r="S4363" s="25">
        <v>103</v>
      </c>
      <c r="T4363" s="25">
        <v>36.520000000000003</v>
      </c>
      <c r="U4363" s="25">
        <v>32</v>
      </c>
      <c r="V4363" s="25">
        <v>32</v>
      </c>
      <c r="W4363" s="25">
        <v>16</v>
      </c>
      <c r="X4363" s="25">
        <v>16</v>
      </c>
      <c r="Y4363" s="25" t="s">
        <v>42</v>
      </c>
      <c r="Z4363" s="25" t="s">
        <v>42</v>
      </c>
      <c r="AA4363" s="25">
        <v>110</v>
      </c>
      <c r="AB4363" s="25">
        <v>110</v>
      </c>
      <c r="AC4363" s="25" t="s">
        <v>12616</v>
      </c>
      <c r="AD4363" s="59" t="s">
        <v>51</v>
      </c>
      <c r="AE4363" s="59" t="s">
        <v>51</v>
      </c>
    </row>
    <row r="4364" spans="1:31" ht="126" x14ac:dyDescent="0.25">
      <c r="A4364" s="57" t="s">
        <v>12609</v>
      </c>
      <c r="B4364" s="24" t="s">
        <v>12719</v>
      </c>
      <c r="C4364" s="58" t="s">
        <v>12720</v>
      </c>
      <c r="D4364" s="59">
        <v>1961</v>
      </c>
      <c r="E4364" s="25">
        <v>67.42</v>
      </c>
      <c r="F4364" s="25">
        <v>5.1676000000000002</v>
      </c>
      <c r="G4364" s="59">
        <v>2019</v>
      </c>
      <c r="H4364" s="25" t="s">
        <v>42</v>
      </c>
      <c r="I4364" s="25" t="s">
        <v>42</v>
      </c>
      <c r="J4364" s="25" t="s">
        <v>42</v>
      </c>
      <c r="K4364" s="25" t="s">
        <v>42</v>
      </c>
      <c r="L4364" s="59" t="s">
        <v>147</v>
      </c>
      <c r="M4364" s="59" t="s">
        <v>51</v>
      </c>
      <c r="N4364" s="59" t="s">
        <v>51</v>
      </c>
      <c r="O4364" s="59" t="s">
        <v>51</v>
      </c>
      <c r="P4364" s="59" t="s">
        <v>10716</v>
      </c>
      <c r="Q4364" s="25">
        <v>7.15</v>
      </c>
      <c r="R4364" s="25" t="s">
        <v>53</v>
      </c>
      <c r="S4364" s="25">
        <v>48</v>
      </c>
      <c r="T4364" s="25">
        <v>16.86</v>
      </c>
      <c r="U4364" s="25">
        <v>15</v>
      </c>
      <c r="V4364" s="25">
        <v>15</v>
      </c>
      <c r="W4364" s="25">
        <v>0</v>
      </c>
      <c r="X4364" s="25">
        <v>0</v>
      </c>
      <c r="Y4364" s="25" t="s">
        <v>42</v>
      </c>
      <c r="Z4364" s="25" t="s">
        <v>42</v>
      </c>
      <c r="AA4364" s="25">
        <v>110</v>
      </c>
      <c r="AB4364" s="25">
        <v>110</v>
      </c>
      <c r="AC4364" s="25" t="s">
        <v>12616</v>
      </c>
      <c r="AD4364" s="59" t="s">
        <v>51</v>
      </c>
      <c r="AE4364" s="59" t="s">
        <v>51</v>
      </c>
    </row>
    <row r="4365" spans="1:31" ht="126" x14ac:dyDescent="0.25">
      <c r="A4365" s="57" t="s">
        <v>12609</v>
      </c>
      <c r="B4365" s="24" t="s">
        <v>12721</v>
      </c>
      <c r="C4365" s="58" t="s">
        <v>12722</v>
      </c>
      <c r="D4365" s="59">
        <v>1966</v>
      </c>
      <c r="E4365" s="25">
        <v>67.09</v>
      </c>
      <c r="F4365" s="25">
        <v>2.5169999999999999</v>
      </c>
      <c r="G4365" s="59">
        <v>2021</v>
      </c>
      <c r="H4365" s="25" t="s">
        <v>42</v>
      </c>
      <c r="I4365" s="25" t="s">
        <v>42</v>
      </c>
      <c r="J4365" s="25" t="s">
        <v>42</v>
      </c>
      <c r="K4365" s="25" t="s">
        <v>42</v>
      </c>
      <c r="L4365" s="59" t="s">
        <v>147</v>
      </c>
      <c r="M4365" s="59" t="s">
        <v>51</v>
      </c>
      <c r="N4365" s="59" t="s">
        <v>51</v>
      </c>
      <c r="O4365" s="59" t="s">
        <v>51</v>
      </c>
      <c r="P4365" s="59" t="s">
        <v>12723</v>
      </c>
      <c r="Q4365" s="25">
        <v>5.89</v>
      </c>
      <c r="R4365" s="25" t="s">
        <v>53</v>
      </c>
      <c r="S4365" s="25">
        <v>32</v>
      </c>
      <c r="T4365" s="25">
        <v>21.31</v>
      </c>
      <c r="U4365" s="25">
        <v>20</v>
      </c>
      <c r="V4365" s="25">
        <v>20</v>
      </c>
      <c r="W4365" s="25">
        <v>0</v>
      </c>
      <c r="X4365" s="25">
        <v>0</v>
      </c>
      <c r="Y4365" s="25" t="s">
        <v>42</v>
      </c>
      <c r="Z4365" s="25" t="s">
        <v>42</v>
      </c>
      <c r="AA4365" s="25">
        <v>110</v>
      </c>
      <c r="AB4365" s="25">
        <v>110</v>
      </c>
      <c r="AC4365" s="25" t="s">
        <v>12616</v>
      </c>
      <c r="AD4365" s="59" t="s">
        <v>51</v>
      </c>
      <c r="AE4365" s="59" t="s">
        <v>51</v>
      </c>
    </row>
    <row r="4366" spans="1:31" ht="126" x14ac:dyDescent="0.25">
      <c r="A4366" s="57" t="s">
        <v>12609</v>
      </c>
      <c r="B4366" s="24" t="s">
        <v>12724</v>
      </c>
      <c r="C4366" s="58" t="s">
        <v>12725</v>
      </c>
      <c r="D4366" s="59">
        <v>1985</v>
      </c>
      <c r="E4366" s="25">
        <v>77.12</v>
      </c>
      <c r="F4366" s="25">
        <v>6.1692999999999998</v>
      </c>
      <c r="G4366" s="59">
        <v>2021</v>
      </c>
      <c r="H4366" s="25" t="s">
        <v>42</v>
      </c>
      <c r="I4366" s="25" t="s">
        <v>42</v>
      </c>
      <c r="J4366" s="25" t="s">
        <v>42</v>
      </c>
      <c r="K4366" s="25" t="s">
        <v>42</v>
      </c>
      <c r="L4366" s="59" t="s">
        <v>147</v>
      </c>
      <c r="M4366" s="59" t="s">
        <v>51</v>
      </c>
      <c r="N4366" s="59" t="s">
        <v>51</v>
      </c>
      <c r="O4366" s="59" t="s">
        <v>51</v>
      </c>
      <c r="P4366" s="59" t="s">
        <v>12726</v>
      </c>
      <c r="Q4366" s="25">
        <v>1.41</v>
      </c>
      <c r="R4366" s="25" t="s">
        <v>53</v>
      </c>
      <c r="S4366" s="25">
        <v>61</v>
      </c>
      <c r="T4366" s="25">
        <v>5.8</v>
      </c>
      <c r="U4366" s="25">
        <v>8.8000000000000007</v>
      </c>
      <c r="V4366" s="25">
        <v>8.8000000000000007</v>
      </c>
      <c r="W4366" s="25">
        <v>2.5</v>
      </c>
      <c r="X4366" s="25">
        <v>2.5</v>
      </c>
      <c r="Y4366" s="25" t="s">
        <v>42</v>
      </c>
      <c r="Z4366" s="25" t="s">
        <v>42</v>
      </c>
      <c r="AA4366" s="25">
        <v>110</v>
      </c>
      <c r="AB4366" s="25">
        <v>110</v>
      </c>
      <c r="AC4366" s="25" t="s">
        <v>12616</v>
      </c>
      <c r="AD4366" s="59" t="s">
        <v>51</v>
      </c>
      <c r="AE4366" s="59" t="s">
        <v>51</v>
      </c>
    </row>
    <row r="4367" spans="1:31" ht="126" x14ac:dyDescent="0.25">
      <c r="A4367" s="57" t="s">
        <v>12609</v>
      </c>
      <c r="B4367" s="24" t="s">
        <v>12727</v>
      </c>
      <c r="C4367" s="58" t="s">
        <v>12728</v>
      </c>
      <c r="D4367" s="59">
        <v>1974</v>
      </c>
      <c r="E4367" s="25">
        <v>66.709999999999994</v>
      </c>
      <c r="F4367" s="25">
        <v>3.8170000000000002</v>
      </c>
      <c r="G4367" s="59">
        <v>2021</v>
      </c>
      <c r="H4367" s="25" t="s">
        <v>42</v>
      </c>
      <c r="I4367" s="25" t="s">
        <v>42</v>
      </c>
      <c r="J4367" s="25" t="s">
        <v>42</v>
      </c>
      <c r="K4367" s="25" t="s">
        <v>42</v>
      </c>
      <c r="L4367" s="59" t="s">
        <v>147</v>
      </c>
      <c r="M4367" s="59" t="s">
        <v>51</v>
      </c>
      <c r="N4367" s="59" t="s">
        <v>51</v>
      </c>
      <c r="O4367" s="59" t="s">
        <v>51</v>
      </c>
      <c r="P4367" s="59" t="s">
        <v>12666</v>
      </c>
      <c r="Q4367" s="25">
        <v>4.5999999999999996</v>
      </c>
      <c r="R4367" s="25" t="s">
        <v>53</v>
      </c>
      <c r="S4367" s="25">
        <v>50</v>
      </c>
      <c r="T4367" s="25">
        <v>0.52</v>
      </c>
      <c r="U4367" s="25">
        <v>20</v>
      </c>
      <c r="V4367" s="25">
        <v>20</v>
      </c>
      <c r="W4367" s="25">
        <v>10</v>
      </c>
      <c r="X4367" s="25">
        <v>10</v>
      </c>
      <c r="Y4367" s="25" t="s">
        <v>42</v>
      </c>
      <c r="Z4367" s="25" t="s">
        <v>42</v>
      </c>
      <c r="AA4367" s="25">
        <v>110</v>
      </c>
      <c r="AB4367" s="25">
        <v>110</v>
      </c>
      <c r="AC4367" s="25" t="s">
        <v>12616</v>
      </c>
      <c r="AD4367" s="59" t="s">
        <v>51</v>
      </c>
      <c r="AE4367" s="59" t="s">
        <v>51</v>
      </c>
    </row>
    <row r="4368" spans="1:31" ht="126" x14ac:dyDescent="0.25">
      <c r="A4368" s="57" t="s">
        <v>12609</v>
      </c>
      <c r="B4368" s="24" t="s">
        <v>12729</v>
      </c>
      <c r="C4368" s="58" t="s">
        <v>12730</v>
      </c>
      <c r="D4368" s="59">
        <v>1980</v>
      </c>
      <c r="E4368" s="25">
        <v>67.45</v>
      </c>
      <c r="F4368" s="25">
        <v>0.21240000000000001</v>
      </c>
      <c r="G4368" s="59">
        <v>2021</v>
      </c>
      <c r="H4368" s="25" t="s">
        <v>42</v>
      </c>
      <c r="I4368" s="25" t="s">
        <v>42</v>
      </c>
      <c r="J4368" s="25" t="s">
        <v>42</v>
      </c>
      <c r="K4368" s="25" t="s">
        <v>42</v>
      </c>
      <c r="L4368" s="59" t="s">
        <v>147</v>
      </c>
      <c r="M4368" s="59" t="s">
        <v>51</v>
      </c>
      <c r="N4368" s="59" t="s">
        <v>51</v>
      </c>
      <c r="O4368" s="59" t="s">
        <v>51</v>
      </c>
      <c r="P4368" s="59" t="s">
        <v>11357</v>
      </c>
      <c r="Q4368" s="25">
        <v>2</v>
      </c>
      <c r="R4368" s="25" t="s">
        <v>53</v>
      </c>
      <c r="S4368" s="25">
        <v>13</v>
      </c>
      <c r="T4368" s="25">
        <v>15.42</v>
      </c>
      <c r="U4368" s="25">
        <v>32</v>
      </c>
      <c r="V4368" s="25">
        <v>32</v>
      </c>
      <c r="W4368" s="25">
        <v>16</v>
      </c>
      <c r="X4368" s="25">
        <v>16</v>
      </c>
      <c r="Y4368" s="25" t="s">
        <v>42</v>
      </c>
      <c r="Z4368" s="25" t="s">
        <v>42</v>
      </c>
      <c r="AA4368" s="25">
        <v>110</v>
      </c>
      <c r="AB4368" s="25">
        <v>110</v>
      </c>
      <c r="AC4368" s="25" t="s">
        <v>12616</v>
      </c>
      <c r="AD4368" s="59" t="s">
        <v>51</v>
      </c>
      <c r="AE4368" s="59" t="s">
        <v>51</v>
      </c>
    </row>
    <row r="4369" spans="1:31" ht="126" x14ac:dyDescent="0.25">
      <c r="A4369" s="57" t="s">
        <v>12609</v>
      </c>
      <c r="B4369" s="24" t="s">
        <v>12731</v>
      </c>
      <c r="C4369" s="58" t="s">
        <v>12732</v>
      </c>
      <c r="D4369" s="59">
        <v>1990</v>
      </c>
      <c r="E4369" s="25">
        <v>71.150000000000006</v>
      </c>
      <c r="F4369" s="25">
        <v>4.8304</v>
      </c>
      <c r="G4369" s="59">
        <v>2021</v>
      </c>
      <c r="H4369" s="25" t="s">
        <v>42</v>
      </c>
      <c r="I4369" s="25" t="s">
        <v>42</v>
      </c>
      <c r="J4369" s="25" t="s">
        <v>42</v>
      </c>
      <c r="K4369" s="25" t="s">
        <v>42</v>
      </c>
      <c r="L4369" s="59" t="s">
        <v>147</v>
      </c>
      <c r="M4369" s="59" t="s">
        <v>51</v>
      </c>
      <c r="N4369" s="59" t="s">
        <v>51</v>
      </c>
      <c r="O4369" s="59" t="s">
        <v>51</v>
      </c>
      <c r="P4369" s="59" t="s">
        <v>10702</v>
      </c>
      <c r="Q4369" s="25">
        <v>0.45</v>
      </c>
      <c r="R4369" s="25" t="s">
        <v>53</v>
      </c>
      <c r="S4369" s="25">
        <v>19</v>
      </c>
      <c r="T4369" s="25">
        <v>1.46</v>
      </c>
      <c r="U4369" s="25">
        <v>5</v>
      </c>
      <c r="V4369" s="25">
        <v>5</v>
      </c>
      <c r="W4369" s="25">
        <v>2.5</v>
      </c>
      <c r="X4369" s="25">
        <v>2.5</v>
      </c>
      <c r="Y4369" s="25" t="s">
        <v>42</v>
      </c>
      <c r="Z4369" s="25" t="s">
        <v>42</v>
      </c>
      <c r="AA4369" s="25">
        <v>110</v>
      </c>
      <c r="AB4369" s="25">
        <v>110</v>
      </c>
      <c r="AC4369" s="25" t="s">
        <v>12616</v>
      </c>
      <c r="AD4369" s="59" t="s">
        <v>51</v>
      </c>
      <c r="AE4369" s="59" t="s">
        <v>51</v>
      </c>
    </row>
    <row r="4370" spans="1:31" ht="126" x14ac:dyDescent="0.25">
      <c r="A4370" s="57" t="s">
        <v>12609</v>
      </c>
      <c r="B4370" s="24" t="s">
        <v>12733</v>
      </c>
      <c r="C4370" s="58" t="s">
        <v>12734</v>
      </c>
      <c r="D4370" s="59">
        <v>1964</v>
      </c>
      <c r="E4370" s="25">
        <v>35.67</v>
      </c>
      <c r="F4370" s="25">
        <v>3.6065</v>
      </c>
      <c r="G4370" s="59">
        <v>2021</v>
      </c>
      <c r="H4370" s="25" t="s">
        <v>42</v>
      </c>
      <c r="I4370" s="25" t="s">
        <v>42</v>
      </c>
      <c r="J4370" s="25" t="s">
        <v>42</v>
      </c>
      <c r="K4370" s="25" t="s">
        <v>42</v>
      </c>
      <c r="L4370" s="59" t="s">
        <v>147</v>
      </c>
      <c r="M4370" s="59" t="s">
        <v>51</v>
      </c>
      <c r="N4370" s="59" t="s">
        <v>51</v>
      </c>
      <c r="O4370" s="59" t="s">
        <v>51</v>
      </c>
      <c r="P4370" s="59" t="s">
        <v>12735</v>
      </c>
      <c r="Q4370" s="25">
        <v>0.14000000000000001</v>
      </c>
      <c r="R4370" s="25" t="s">
        <v>53</v>
      </c>
      <c r="S4370" s="25">
        <v>5</v>
      </c>
      <c r="T4370" s="25">
        <v>1.69</v>
      </c>
      <c r="U4370" s="25">
        <v>3.2</v>
      </c>
      <c r="V4370" s="25">
        <v>3.2</v>
      </c>
      <c r="W4370" s="25">
        <v>0</v>
      </c>
      <c r="X4370" s="25">
        <v>0</v>
      </c>
      <c r="Y4370" s="25" t="s">
        <v>42</v>
      </c>
      <c r="Z4370" s="25" t="s">
        <v>42</v>
      </c>
      <c r="AA4370" s="25">
        <v>35</v>
      </c>
      <c r="AB4370" s="25">
        <v>35</v>
      </c>
      <c r="AC4370" s="25" t="s">
        <v>12616</v>
      </c>
      <c r="AD4370" s="59" t="s">
        <v>51</v>
      </c>
      <c r="AE4370" s="59" t="s">
        <v>51</v>
      </c>
    </row>
    <row r="4371" spans="1:31" ht="126" x14ac:dyDescent="0.25">
      <c r="A4371" s="57" t="s">
        <v>12609</v>
      </c>
      <c r="B4371" s="24" t="s">
        <v>12736</v>
      </c>
      <c r="C4371" s="58" t="s">
        <v>12737</v>
      </c>
      <c r="D4371" s="59">
        <v>1962</v>
      </c>
      <c r="E4371" s="25">
        <v>49.17</v>
      </c>
      <c r="F4371" s="25">
        <v>1.4241999999999999</v>
      </c>
      <c r="G4371" s="59">
        <v>2021</v>
      </c>
      <c r="H4371" s="25" t="s">
        <v>42</v>
      </c>
      <c r="I4371" s="25" t="s">
        <v>42</v>
      </c>
      <c r="J4371" s="25" t="s">
        <v>42</v>
      </c>
      <c r="K4371" s="25" t="s">
        <v>42</v>
      </c>
      <c r="L4371" s="59" t="s">
        <v>147</v>
      </c>
      <c r="M4371" s="59" t="s">
        <v>51</v>
      </c>
      <c r="N4371" s="59" t="s">
        <v>51</v>
      </c>
      <c r="O4371" s="59" t="s">
        <v>51</v>
      </c>
      <c r="P4371" s="59" t="s">
        <v>12738</v>
      </c>
      <c r="Q4371" s="25">
        <v>0.26</v>
      </c>
      <c r="R4371" s="25" t="s">
        <v>53</v>
      </c>
      <c r="S4371" s="25">
        <v>18</v>
      </c>
      <c r="T4371" s="25">
        <v>0.92</v>
      </c>
      <c r="U4371" s="25">
        <v>3.4</v>
      </c>
      <c r="V4371" s="25">
        <v>3.4</v>
      </c>
      <c r="W4371" s="25">
        <v>1.6</v>
      </c>
      <c r="X4371" s="25">
        <v>1.6</v>
      </c>
      <c r="Y4371" s="25" t="s">
        <v>42</v>
      </c>
      <c r="Z4371" s="25" t="s">
        <v>42</v>
      </c>
      <c r="AA4371" s="25">
        <v>35</v>
      </c>
      <c r="AB4371" s="25">
        <v>35</v>
      </c>
      <c r="AC4371" s="25" t="s">
        <v>12616</v>
      </c>
      <c r="AD4371" s="59" t="s">
        <v>51</v>
      </c>
      <c r="AE4371" s="59" t="s">
        <v>51</v>
      </c>
    </row>
    <row r="4372" spans="1:31" ht="126" x14ac:dyDescent="0.25">
      <c r="A4372" s="57" t="s">
        <v>12609</v>
      </c>
      <c r="B4372" s="24" t="s">
        <v>12739</v>
      </c>
      <c r="C4372" s="58" t="s">
        <v>12740</v>
      </c>
      <c r="D4372" s="59">
        <v>1982</v>
      </c>
      <c r="E4372" s="25">
        <v>62.35</v>
      </c>
      <c r="F4372" s="25">
        <v>5.3598999999999997</v>
      </c>
      <c r="G4372" s="59">
        <v>2021</v>
      </c>
      <c r="H4372" s="25" t="s">
        <v>42</v>
      </c>
      <c r="I4372" s="25" t="s">
        <v>42</v>
      </c>
      <c r="J4372" s="25" t="s">
        <v>42</v>
      </c>
      <c r="K4372" s="25" t="s">
        <v>42</v>
      </c>
      <c r="L4372" s="59" t="s">
        <v>147</v>
      </c>
      <c r="M4372" s="59" t="s">
        <v>51</v>
      </c>
      <c r="N4372" s="59" t="s">
        <v>51</v>
      </c>
      <c r="O4372" s="59" t="s">
        <v>51</v>
      </c>
      <c r="P4372" s="59" t="s">
        <v>12741</v>
      </c>
      <c r="Q4372" s="25">
        <v>0.56999999999999995</v>
      </c>
      <c r="R4372" s="25" t="s">
        <v>53</v>
      </c>
      <c r="S4372" s="25">
        <v>38</v>
      </c>
      <c r="T4372" s="25">
        <v>1.39</v>
      </c>
      <c r="U4372" s="25">
        <v>1.6</v>
      </c>
      <c r="V4372" s="25">
        <v>1.6</v>
      </c>
      <c r="W4372" s="25">
        <v>0</v>
      </c>
      <c r="X4372" s="25">
        <v>0</v>
      </c>
      <c r="Y4372" s="25" t="s">
        <v>42</v>
      </c>
      <c r="Z4372" s="25" t="s">
        <v>42</v>
      </c>
      <c r="AA4372" s="25">
        <v>35</v>
      </c>
      <c r="AB4372" s="25">
        <v>35</v>
      </c>
      <c r="AC4372" s="25" t="s">
        <v>12616</v>
      </c>
      <c r="AD4372" s="59" t="s">
        <v>51</v>
      </c>
      <c r="AE4372" s="59" t="s">
        <v>51</v>
      </c>
    </row>
    <row r="4373" spans="1:31" ht="126" x14ac:dyDescent="0.25">
      <c r="A4373" s="57" t="s">
        <v>12609</v>
      </c>
      <c r="B4373" s="24" t="s">
        <v>12742</v>
      </c>
      <c r="C4373" s="58" t="s">
        <v>12743</v>
      </c>
      <c r="D4373" s="59">
        <v>1980</v>
      </c>
      <c r="E4373" s="25">
        <v>73.11</v>
      </c>
      <c r="F4373" s="25">
        <v>4</v>
      </c>
      <c r="G4373" s="59">
        <v>2021</v>
      </c>
      <c r="H4373" s="25" t="s">
        <v>42</v>
      </c>
      <c r="I4373" s="25" t="s">
        <v>42</v>
      </c>
      <c r="J4373" s="25" t="s">
        <v>42</v>
      </c>
      <c r="K4373" s="25" t="s">
        <v>42</v>
      </c>
      <c r="L4373" s="59" t="s">
        <v>147</v>
      </c>
      <c r="M4373" s="59" t="s">
        <v>51</v>
      </c>
      <c r="N4373" s="59" t="s">
        <v>51</v>
      </c>
      <c r="O4373" s="59" t="s">
        <v>51</v>
      </c>
      <c r="P4373" s="59" t="s">
        <v>12744</v>
      </c>
      <c r="Q4373" s="25">
        <v>1.62</v>
      </c>
      <c r="R4373" s="25" t="s">
        <v>53</v>
      </c>
      <c r="S4373" s="25">
        <v>28</v>
      </c>
      <c r="T4373" s="25">
        <v>6.5</v>
      </c>
      <c r="U4373" s="25">
        <v>6.3</v>
      </c>
      <c r="V4373" s="25">
        <v>6.3</v>
      </c>
      <c r="W4373" s="25">
        <v>0</v>
      </c>
      <c r="X4373" s="25">
        <v>0</v>
      </c>
      <c r="Y4373" s="25" t="s">
        <v>42</v>
      </c>
      <c r="Z4373" s="25" t="s">
        <v>42</v>
      </c>
      <c r="AA4373" s="25">
        <v>35</v>
      </c>
      <c r="AB4373" s="25">
        <v>35</v>
      </c>
      <c r="AC4373" s="25" t="s">
        <v>12616</v>
      </c>
      <c r="AD4373" s="59" t="s">
        <v>51</v>
      </c>
      <c r="AE4373" s="59" t="s">
        <v>51</v>
      </c>
    </row>
    <row r="4374" spans="1:31" ht="126" x14ac:dyDescent="0.25">
      <c r="A4374" s="57" t="s">
        <v>12609</v>
      </c>
      <c r="B4374" s="24" t="s">
        <v>12745</v>
      </c>
      <c r="C4374" s="58" t="s">
        <v>12746</v>
      </c>
      <c r="D4374" s="59">
        <v>1962</v>
      </c>
      <c r="E4374" s="25">
        <v>22.67</v>
      </c>
      <c r="F4374" s="25">
        <v>7.1212</v>
      </c>
      <c r="G4374" s="59">
        <v>2021</v>
      </c>
      <c r="H4374" s="25" t="s">
        <v>42</v>
      </c>
      <c r="I4374" s="25" t="s">
        <v>42</v>
      </c>
      <c r="J4374" s="25" t="s">
        <v>42</v>
      </c>
      <c r="K4374" s="25" t="s">
        <v>42</v>
      </c>
      <c r="L4374" s="59" t="s">
        <v>147</v>
      </c>
      <c r="M4374" s="59" t="s">
        <v>51</v>
      </c>
      <c r="N4374" s="59" t="s">
        <v>51</v>
      </c>
      <c r="O4374" s="59" t="s">
        <v>51</v>
      </c>
      <c r="P4374" s="59" t="s">
        <v>12747</v>
      </c>
      <c r="Q4374" s="25">
        <v>3.26</v>
      </c>
      <c r="R4374" s="25" t="s">
        <v>53</v>
      </c>
      <c r="S4374" s="25">
        <v>97</v>
      </c>
      <c r="T4374" s="25">
        <v>8.7200000000000006</v>
      </c>
      <c r="U4374" s="25">
        <v>7.6</v>
      </c>
      <c r="V4374" s="25">
        <v>7.6</v>
      </c>
      <c r="W4374" s="25">
        <v>3.6</v>
      </c>
      <c r="X4374" s="25">
        <v>3.6</v>
      </c>
      <c r="Y4374" s="25" t="s">
        <v>42</v>
      </c>
      <c r="Z4374" s="25" t="s">
        <v>42</v>
      </c>
      <c r="AA4374" s="25">
        <v>35</v>
      </c>
      <c r="AB4374" s="25">
        <v>35</v>
      </c>
      <c r="AC4374" s="25" t="s">
        <v>12616</v>
      </c>
      <c r="AD4374" s="59" t="s">
        <v>51</v>
      </c>
      <c r="AE4374" s="59" t="s">
        <v>51</v>
      </c>
    </row>
    <row r="4375" spans="1:31" ht="126" x14ac:dyDescent="0.25">
      <c r="A4375" s="57" t="s">
        <v>12609</v>
      </c>
      <c r="B4375" s="24" t="s">
        <v>12748</v>
      </c>
      <c r="C4375" s="58" t="s">
        <v>12749</v>
      </c>
      <c r="D4375" s="59">
        <v>1961</v>
      </c>
      <c r="E4375" s="25">
        <v>69.3</v>
      </c>
      <c r="F4375" s="25">
        <v>0.01</v>
      </c>
      <c r="G4375" s="59">
        <v>2021</v>
      </c>
      <c r="H4375" s="25" t="s">
        <v>42</v>
      </c>
      <c r="I4375" s="25" t="s">
        <v>42</v>
      </c>
      <c r="J4375" s="25" t="s">
        <v>42</v>
      </c>
      <c r="K4375" s="25" t="s">
        <v>42</v>
      </c>
      <c r="L4375" s="59" t="s">
        <v>147</v>
      </c>
      <c r="M4375" s="59" t="s">
        <v>51</v>
      </c>
      <c r="N4375" s="59" t="s">
        <v>51</v>
      </c>
      <c r="O4375" s="59" t="s">
        <v>51</v>
      </c>
      <c r="P4375" s="59" t="s">
        <v>10716</v>
      </c>
      <c r="Q4375" s="25">
        <v>7.15</v>
      </c>
      <c r="R4375" s="25" t="s">
        <v>53</v>
      </c>
      <c r="S4375" s="25">
        <v>48</v>
      </c>
      <c r="T4375" s="25">
        <v>16.86</v>
      </c>
      <c r="U4375" s="25">
        <v>15</v>
      </c>
      <c r="V4375" s="25">
        <v>15</v>
      </c>
      <c r="W4375" s="25">
        <v>0</v>
      </c>
      <c r="X4375" s="25">
        <v>0</v>
      </c>
      <c r="Y4375" s="25" t="s">
        <v>42</v>
      </c>
      <c r="Z4375" s="25" t="s">
        <v>42</v>
      </c>
      <c r="AA4375" s="25">
        <v>110</v>
      </c>
      <c r="AB4375" s="25">
        <v>110</v>
      </c>
      <c r="AC4375" s="25" t="s">
        <v>12616</v>
      </c>
      <c r="AD4375" s="59" t="s">
        <v>51</v>
      </c>
      <c r="AE4375" s="59" t="s">
        <v>51</v>
      </c>
    </row>
    <row r="4376" spans="1:31" ht="126" x14ac:dyDescent="0.25">
      <c r="A4376" s="57" t="s">
        <v>12609</v>
      </c>
      <c r="B4376" s="24" t="s">
        <v>12750</v>
      </c>
      <c r="C4376" s="58" t="s">
        <v>12751</v>
      </c>
      <c r="D4376" s="59">
        <v>1980</v>
      </c>
      <c r="E4376" s="25">
        <v>24.22</v>
      </c>
      <c r="F4376" s="25">
        <v>3.4369999999999998</v>
      </c>
      <c r="G4376" s="59">
        <v>2021</v>
      </c>
      <c r="H4376" s="25" t="s">
        <v>42</v>
      </c>
      <c r="I4376" s="25" t="s">
        <v>42</v>
      </c>
      <c r="J4376" s="25" t="s">
        <v>42</v>
      </c>
      <c r="K4376" s="25" t="s">
        <v>42</v>
      </c>
      <c r="L4376" s="59" t="s">
        <v>147</v>
      </c>
      <c r="M4376" s="59" t="s">
        <v>51</v>
      </c>
      <c r="N4376" s="59" t="s">
        <v>51</v>
      </c>
      <c r="O4376" s="59" t="s">
        <v>51</v>
      </c>
      <c r="P4376" s="59" t="s">
        <v>12752</v>
      </c>
      <c r="Q4376" s="25">
        <v>0.39</v>
      </c>
      <c r="R4376" s="25" t="s">
        <v>53</v>
      </c>
      <c r="S4376" s="25">
        <v>26</v>
      </c>
      <c r="T4376" s="25">
        <v>0.97</v>
      </c>
      <c r="U4376" s="25">
        <v>1.6</v>
      </c>
      <c r="V4376" s="25">
        <v>1.6</v>
      </c>
      <c r="W4376" s="25">
        <v>0</v>
      </c>
      <c r="X4376" s="25">
        <v>0</v>
      </c>
      <c r="Y4376" s="25" t="s">
        <v>42</v>
      </c>
      <c r="Z4376" s="25" t="s">
        <v>42</v>
      </c>
      <c r="AA4376" s="25">
        <v>35</v>
      </c>
      <c r="AB4376" s="25">
        <v>35</v>
      </c>
      <c r="AC4376" s="25" t="s">
        <v>12616</v>
      </c>
      <c r="AD4376" s="59" t="s">
        <v>51</v>
      </c>
      <c r="AE4376" s="59" t="s">
        <v>51</v>
      </c>
    </row>
    <row r="4377" spans="1:31" ht="126" x14ac:dyDescent="0.25">
      <c r="A4377" s="57" t="s">
        <v>12609</v>
      </c>
      <c r="B4377" s="24" t="s">
        <v>12753</v>
      </c>
      <c r="C4377" s="58" t="s">
        <v>12754</v>
      </c>
      <c r="D4377" s="59">
        <v>1983</v>
      </c>
      <c r="E4377" s="25">
        <v>53.52</v>
      </c>
      <c r="F4377" s="25">
        <v>2.1555</v>
      </c>
      <c r="G4377" s="59">
        <v>2021</v>
      </c>
      <c r="H4377" s="25" t="s">
        <v>42</v>
      </c>
      <c r="I4377" s="25" t="s">
        <v>42</v>
      </c>
      <c r="J4377" s="25" t="s">
        <v>42</v>
      </c>
      <c r="K4377" s="25" t="s">
        <v>42</v>
      </c>
      <c r="L4377" s="59" t="s">
        <v>147</v>
      </c>
      <c r="M4377" s="59" t="s">
        <v>51</v>
      </c>
      <c r="N4377" s="59" t="s">
        <v>51</v>
      </c>
      <c r="O4377" s="59" t="s">
        <v>51</v>
      </c>
      <c r="P4377" s="59" t="s">
        <v>12755</v>
      </c>
      <c r="Q4377" s="25">
        <v>0.38</v>
      </c>
      <c r="R4377" s="25" t="s">
        <v>53</v>
      </c>
      <c r="S4377" s="25">
        <v>26</v>
      </c>
      <c r="T4377" s="25">
        <v>2.57</v>
      </c>
      <c r="U4377" s="25">
        <v>1.6</v>
      </c>
      <c r="V4377" s="25">
        <v>1.6</v>
      </c>
      <c r="W4377" s="25">
        <v>0</v>
      </c>
      <c r="X4377" s="25">
        <v>0</v>
      </c>
      <c r="Y4377" s="25" t="s">
        <v>42</v>
      </c>
      <c r="Z4377" s="25" t="s">
        <v>42</v>
      </c>
      <c r="AA4377" s="25">
        <v>35</v>
      </c>
      <c r="AB4377" s="25">
        <v>35</v>
      </c>
      <c r="AC4377" s="25" t="s">
        <v>12616</v>
      </c>
      <c r="AD4377" s="59" t="s">
        <v>51</v>
      </c>
      <c r="AE4377" s="59" t="s">
        <v>51</v>
      </c>
    </row>
    <row r="4378" spans="1:31" ht="126" x14ac:dyDescent="0.25">
      <c r="A4378" s="57" t="s">
        <v>12609</v>
      </c>
      <c r="B4378" s="24" t="s">
        <v>12756</v>
      </c>
      <c r="C4378" s="58" t="s">
        <v>12757</v>
      </c>
      <c r="D4378" s="59">
        <v>1961</v>
      </c>
      <c r="E4378" s="25">
        <v>35.76</v>
      </c>
      <c r="F4378" s="25">
        <v>5.4649000000000001</v>
      </c>
      <c r="G4378" s="59">
        <v>2021</v>
      </c>
      <c r="H4378" s="25" t="s">
        <v>42</v>
      </c>
      <c r="I4378" s="25" t="s">
        <v>42</v>
      </c>
      <c r="J4378" s="25" t="s">
        <v>42</v>
      </c>
      <c r="K4378" s="25" t="s">
        <v>42</v>
      </c>
      <c r="L4378" s="59" t="s">
        <v>147</v>
      </c>
      <c r="M4378" s="59" t="s">
        <v>51</v>
      </c>
      <c r="N4378" s="59" t="s">
        <v>51</v>
      </c>
      <c r="O4378" s="59" t="s">
        <v>51</v>
      </c>
      <c r="P4378" s="59" t="s">
        <v>12758</v>
      </c>
      <c r="Q4378" s="25">
        <v>1.51</v>
      </c>
      <c r="R4378" s="25" t="s">
        <v>53</v>
      </c>
      <c r="S4378" s="25">
        <v>51</v>
      </c>
      <c r="T4378" s="25">
        <v>6.08</v>
      </c>
      <c r="U4378" s="25">
        <v>7.2</v>
      </c>
      <c r="V4378" s="25">
        <v>7.2</v>
      </c>
      <c r="W4378" s="25">
        <v>3.2</v>
      </c>
      <c r="X4378" s="25">
        <v>3.2</v>
      </c>
      <c r="Y4378" s="25" t="s">
        <v>42</v>
      </c>
      <c r="Z4378" s="25" t="s">
        <v>42</v>
      </c>
      <c r="AA4378" s="25">
        <v>35</v>
      </c>
      <c r="AB4378" s="25">
        <v>35</v>
      </c>
      <c r="AC4378" s="25" t="s">
        <v>12616</v>
      </c>
      <c r="AD4378" s="59" t="s">
        <v>51</v>
      </c>
      <c r="AE4378" s="59" t="s">
        <v>51</v>
      </c>
    </row>
    <row r="4379" spans="1:31" ht="126" x14ac:dyDescent="0.25">
      <c r="A4379" s="57" t="s">
        <v>12609</v>
      </c>
      <c r="B4379" s="24" t="s">
        <v>12759</v>
      </c>
      <c r="C4379" s="58" t="s">
        <v>12760</v>
      </c>
      <c r="D4379" s="59">
        <v>1977</v>
      </c>
      <c r="E4379" s="25">
        <v>64.540000000000006</v>
      </c>
      <c r="F4379" s="25">
        <v>2.0562</v>
      </c>
      <c r="G4379" s="59">
        <v>2021</v>
      </c>
      <c r="H4379" s="25" t="s">
        <v>42</v>
      </c>
      <c r="I4379" s="25" t="s">
        <v>42</v>
      </c>
      <c r="J4379" s="25" t="s">
        <v>42</v>
      </c>
      <c r="K4379" s="25" t="s">
        <v>42</v>
      </c>
      <c r="L4379" s="59" t="s">
        <v>147</v>
      </c>
      <c r="M4379" s="59" t="s">
        <v>51</v>
      </c>
      <c r="N4379" s="59" t="s">
        <v>51</v>
      </c>
      <c r="O4379" s="59" t="s">
        <v>51</v>
      </c>
      <c r="P4379" s="59" t="s">
        <v>10740</v>
      </c>
      <c r="Q4379" s="25">
        <v>6.57</v>
      </c>
      <c r="R4379" s="25" t="s">
        <v>53</v>
      </c>
      <c r="S4379" s="25">
        <v>44</v>
      </c>
      <c r="T4379" s="25">
        <v>17.71</v>
      </c>
      <c r="U4379" s="25">
        <v>32</v>
      </c>
      <c r="V4379" s="25">
        <v>32</v>
      </c>
      <c r="W4379" s="25">
        <v>16</v>
      </c>
      <c r="X4379" s="25">
        <v>16</v>
      </c>
      <c r="Y4379" s="25" t="s">
        <v>42</v>
      </c>
      <c r="Z4379" s="25" t="s">
        <v>42</v>
      </c>
      <c r="AA4379" s="25">
        <v>110</v>
      </c>
      <c r="AB4379" s="25">
        <v>110</v>
      </c>
      <c r="AC4379" s="25" t="s">
        <v>12616</v>
      </c>
      <c r="AD4379" s="59" t="s">
        <v>51</v>
      </c>
      <c r="AE4379" s="59" t="s">
        <v>51</v>
      </c>
    </row>
    <row r="4380" spans="1:31" ht="126" x14ac:dyDescent="0.25">
      <c r="A4380" s="57" t="s">
        <v>12609</v>
      </c>
      <c r="B4380" s="24" t="s">
        <v>12761</v>
      </c>
      <c r="C4380" s="58" t="s">
        <v>12762</v>
      </c>
      <c r="D4380" s="59">
        <v>1977</v>
      </c>
      <c r="E4380" s="25">
        <v>61.25</v>
      </c>
      <c r="F4380" s="25">
        <v>0.04</v>
      </c>
      <c r="G4380" s="59">
        <v>2021</v>
      </c>
      <c r="H4380" s="25" t="s">
        <v>42</v>
      </c>
      <c r="I4380" s="25" t="s">
        <v>42</v>
      </c>
      <c r="J4380" s="25" t="s">
        <v>42</v>
      </c>
      <c r="K4380" s="25" t="s">
        <v>42</v>
      </c>
      <c r="L4380" s="59" t="s">
        <v>147</v>
      </c>
      <c r="M4380" s="59" t="s">
        <v>51</v>
      </c>
      <c r="N4380" s="59" t="s">
        <v>51</v>
      </c>
      <c r="O4380" s="59" t="s">
        <v>51</v>
      </c>
      <c r="P4380" s="59" t="s">
        <v>12763</v>
      </c>
      <c r="Q4380" s="25">
        <v>1E-3</v>
      </c>
      <c r="R4380" s="25" t="s">
        <v>53</v>
      </c>
      <c r="S4380" s="25">
        <v>1E-3</v>
      </c>
      <c r="T4380" s="25">
        <v>2.02</v>
      </c>
      <c r="U4380" s="25">
        <v>4</v>
      </c>
      <c r="V4380" s="25">
        <v>4</v>
      </c>
      <c r="W4380" s="25">
        <v>0</v>
      </c>
      <c r="X4380" s="25">
        <v>0</v>
      </c>
      <c r="Y4380" s="25" t="s">
        <v>42</v>
      </c>
      <c r="Z4380" s="25" t="s">
        <v>42</v>
      </c>
      <c r="AA4380" s="25">
        <v>35</v>
      </c>
      <c r="AB4380" s="25">
        <v>35</v>
      </c>
      <c r="AC4380" s="25" t="s">
        <v>12616</v>
      </c>
      <c r="AD4380" s="59" t="s">
        <v>51</v>
      </c>
      <c r="AE4380" s="59" t="s">
        <v>51</v>
      </c>
    </row>
    <row r="4381" spans="1:31" ht="126" x14ac:dyDescent="0.25">
      <c r="A4381" s="57" t="s">
        <v>12609</v>
      </c>
      <c r="B4381" s="24" t="s">
        <v>12764</v>
      </c>
      <c r="C4381" s="58" t="s">
        <v>12765</v>
      </c>
      <c r="D4381" s="59">
        <v>1981</v>
      </c>
      <c r="E4381" s="25">
        <v>46.36</v>
      </c>
      <c r="F4381" s="25">
        <v>1.9032</v>
      </c>
      <c r="G4381" s="59">
        <v>2021</v>
      </c>
      <c r="H4381" s="25" t="s">
        <v>42</v>
      </c>
      <c r="I4381" s="25" t="s">
        <v>42</v>
      </c>
      <c r="J4381" s="25" t="s">
        <v>42</v>
      </c>
      <c r="K4381" s="25" t="s">
        <v>42</v>
      </c>
      <c r="L4381" s="59" t="s">
        <v>147</v>
      </c>
      <c r="M4381" s="59" t="s">
        <v>51</v>
      </c>
      <c r="N4381" s="59" t="s">
        <v>51</v>
      </c>
      <c r="O4381" s="59" t="s">
        <v>51</v>
      </c>
      <c r="P4381" s="59" t="s">
        <v>12766</v>
      </c>
      <c r="Q4381" s="25">
        <v>0.86</v>
      </c>
      <c r="R4381" s="25" t="s">
        <v>53</v>
      </c>
      <c r="S4381" s="25">
        <v>58</v>
      </c>
      <c r="T4381" s="25">
        <v>1.79</v>
      </c>
      <c r="U4381" s="25">
        <v>4.0999999999999996</v>
      </c>
      <c r="V4381" s="25">
        <v>4.0999999999999996</v>
      </c>
      <c r="W4381" s="25">
        <v>1.6</v>
      </c>
      <c r="X4381" s="25">
        <v>1.6</v>
      </c>
      <c r="Y4381" s="25" t="s">
        <v>42</v>
      </c>
      <c r="Z4381" s="25" t="s">
        <v>42</v>
      </c>
      <c r="AA4381" s="25">
        <v>35</v>
      </c>
      <c r="AB4381" s="25">
        <v>35</v>
      </c>
      <c r="AC4381" s="25" t="s">
        <v>12616</v>
      </c>
      <c r="AD4381" s="59" t="s">
        <v>51</v>
      </c>
      <c r="AE4381" s="59" t="s">
        <v>51</v>
      </c>
    </row>
    <row r="4382" spans="1:31" ht="126" x14ac:dyDescent="0.25">
      <c r="A4382" s="57" t="s">
        <v>12609</v>
      </c>
      <c r="B4382" s="24" t="s">
        <v>12767</v>
      </c>
      <c r="C4382" s="58" t="s">
        <v>12768</v>
      </c>
      <c r="D4382" s="59">
        <v>1967</v>
      </c>
      <c r="E4382" s="25">
        <v>71.42</v>
      </c>
      <c r="F4382" s="25">
        <v>2.8673999999999999</v>
      </c>
      <c r="G4382" s="59">
        <v>2021</v>
      </c>
      <c r="H4382" s="25" t="s">
        <v>42</v>
      </c>
      <c r="I4382" s="25" t="s">
        <v>42</v>
      </c>
      <c r="J4382" s="25" t="s">
        <v>42</v>
      </c>
      <c r="K4382" s="25" t="s">
        <v>42</v>
      </c>
      <c r="L4382" s="59" t="s">
        <v>147</v>
      </c>
      <c r="M4382" s="59" t="s">
        <v>51</v>
      </c>
      <c r="N4382" s="59" t="s">
        <v>51</v>
      </c>
      <c r="O4382" s="59" t="s">
        <v>51</v>
      </c>
      <c r="P4382" s="59" t="s">
        <v>12769</v>
      </c>
      <c r="Q4382" s="25">
        <v>1.54</v>
      </c>
      <c r="R4382" s="25" t="s">
        <v>53</v>
      </c>
      <c r="S4382" s="25">
        <v>42</v>
      </c>
      <c r="T4382" s="25">
        <v>6.68</v>
      </c>
      <c r="U4382" s="25">
        <v>8</v>
      </c>
      <c r="V4382" s="25">
        <v>8</v>
      </c>
      <c r="W4382" s="25">
        <v>4</v>
      </c>
      <c r="X4382" s="25">
        <v>4</v>
      </c>
      <c r="Y4382" s="25" t="s">
        <v>42</v>
      </c>
      <c r="Z4382" s="25" t="s">
        <v>42</v>
      </c>
      <c r="AA4382" s="25">
        <v>35</v>
      </c>
      <c r="AB4382" s="25">
        <v>35</v>
      </c>
      <c r="AC4382" s="25" t="s">
        <v>12616</v>
      </c>
      <c r="AD4382" s="59" t="s">
        <v>51</v>
      </c>
      <c r="AE4382" s="59" t="s">
        <v>51</v>
      </c>
    </row>
    <row r="4383" spans="1:31" ht="126" x14ac:dyDescent="0.25">
      <c r="A4383" s="57" t="s">
        <v>12609</v>
      </c>
      <c r="B4383" s="24" t="s">
        <v>12770</v>
      </c>
      <c r="C4383" s="58" t="s">
        <v>12771</v>
      </c>
      <c r="D4383" s="59">
        <v>1949</v>
      </c>
      <c r="E4383" s="25">
        <v>30.96</v>
      </c>
      <c r="F4383" s="25">
        <v>4.5132000000000003</v>
      </c>
      <c r="G4383" s="59">
        <v>2021</v>
      </c>
      <c r="H4383" s="25" t="s">
        <v>42</v>
      </c>
      <c r="I4383" s="25" t="s">
        <v>42</v>
      </c>
      <c r="J4383" s="25" t="s">
        <v>42</v>
      </c>
      <c r="K4383" s="25" t="s">
        <v>42</v>
      </c>
      <c r="L4383" s="59" t="s">
        <v>147</v>
      </c>
      <c r="M4383" s="59" t="s">
        <v>51</v>
      </c>
      <c r="N4383" s="59" t="s">
        <v>51</v>
      </c>
      <c r="O4383" s="59" t="s">
        <v>51</v>
      </c>
      <c r="P4383" s="59" t="s">
        <v>12772</v>
      </c>
      <c r="Q4383" s="25">
        <v>0.55000000000000004</v>
      </c>
      <c r="R4383" s="25" t="s">
        <v>53</v>
      </c>
      <c r="S4383" s="25">
        <v>59</v>
      </c>
      <c r="T4383" s="25">
        <v>1.22</v>
      </c>
      <c r="U4383" s="25">
        <v>3</v>
      </c>
      <c r="V4383" s="25">
        <v>3</v>
      </c>
      <c r="W4383" s="25">
        <v>1</v>
      </c>
      <c r="X4383" s="25">
        <v>1</v>
      </c>
      <c r="Y4383" s="25" t="s">
        <v>42</v>
      </c>
      <c r="Z4383" s="25" t="s">
        <v>42</v>
      </c>
      <c r="AA4383" s="25">
        <v>35</v>
      </c>
      <c r="AB4383" s="25">
        <v>35</v>
      </c>
      <c r="AC4383" s="25" t="s">
        <v>12616</v>
      </c>
      <c r="AD4383" s="59" t="s">
        <v>51</v>
      </c>
      <c r="AE4383" s="59" t="s">
        <v>51</v>
      </c>
    </row>
    <row r="4384" spans="1:31" ht="126" x14ac:dyDescent="0.25">
      <c r="A4384" s="57" t="s">
        <v>12609</v>
      </c>
      <c r="B4384" s="24" t="s">
        <v>12773</v>
      </c>
      <c r="C4384" s="58" t="s">
        <v>12774</v>
      </c>
      <c r="D4384" s="59">
        <v>1961</v>
      </c>
      <c r="E4384" s="25">
        <v>36.090000000000003</v>
      </c>
      <c r="F4384" s="25">
        <v>4.8815999999999997</v>
      </c>
      <c r="G4384" s="59">
        <v>2021</v>
      </c>
      <c r="H4384" s="25" t="s">
        <v>42</v>
      </c>
      <c r="I4384" s="25" t="s">
        <v>42</v>
      </c>
      <c r="J4384" s="25" t="s">
        <v>42</v>
      </c>
      <c r="K4384" s="25" t="s">
        <v>42</v>
      </c>
      <c r="L4384" s="59" t="s">
        <v>147</v>
      </c>
      <c r="M4384" s="59" t="s">
        <v>51</v>
      </c>
      <c r="N4384" s="59" t="s">
        <v>51</v>
      </c>
      <c r="O4384" s="59" t="s">
        <v>51</v>
      </c>
      <c r="P4384" s="59" t="s">
        <v>12775</v>
      </c>
      <c r="Q4384" s="25">
        <v>0.92</v>
      </c>
      <c r="R4384" s="25" t="s">
        <v>53</v>
      </c>
      <c r="S4384" s="25">
        <v>25</v>
      </c>
      <c r="T4384" s="25">
        <v>5.74</v>
      </c>
      <c r="U4384" s="25">
        <v>8</v>
      </c>
      <c r="V4384" s="25">
        <v>8</v>
      </c>
      <c r="W4384" s="25">
        <v>4</v>
      </c>
      <c r="X4384" s="25">
        <v>4</v>
      </c>
      <c r="Y4384" s="25" t="s">
        <v>42</v>
      </c>
      <c r="Z4384" s="25" t="s">
        <v>42</v>
      </c>
      <c r="AA4384" s="25">
        <v>35</v>
      </c>
      <c r="AB4384" s="25">
        <v>35</v>
      </c>
      <c r="AC4384" s="25" t="s">
        <v>12616</v>
      </c>
      <c r="AD4384" s="59" t="s">
        <v>51</v>
      </c>
      <c r="AE4384" s="59" t="s">
        <v>51</v>
      </c>
    </row>
    <row r="4385" spans="1:31" ht="126" x14ac:dyDescent="0.25">
      <c r="A4385" s="57" t="s">
        <v>12609</v>
      </c>
      <c r="B4385" s="24" t="s">
        <v>12776</v>
      </c>
      <c r="C4385" s="58" t="s">
        <v>12777</v>
      </c>
      <c r="D4385" s="59">
        <v>1987</v>
      </c>
      <c r="E4385" s="25">
        <v>62.02</v>
      </c>
      <c r="F4385" s="25">
        <v>8.3408999999999995</v>
      </c>
      <c r="G4385" s="59">
        <v>2021</v>
      </c>
      <c r="H4385" s="25" t="s">
        <v>42</v>
      </c>
      <c r="I4385" s="25" t="s">
        <v>42</v>
      </c>
      <c r="J4385" s="25" t="s">
        <v>42</v>
      </c>
      <c r="K4385" s="25" t="s">
        <v>42</v>
      </c>
      <c r="L4385" s="59" t="s">
        <v>147</v>
      </c>
      <c r="M4385" s="59" t="s">
        <v>51</v>
      </c>
      <c r="N4385" s="59" t="s">
        <v>51</v>
      </c>
      <c r="O4385" s="59" t="s">
        <v>51</v>
      </c>
      <c r="P4385" s="59" t="s">
        <v>11387</v>
      </c>
      <c r="Q4385" s="25">
        <v>4.71</v>
      </c>
      <c r="R4385" s="25" t="s">
        <v>53</v>
      </c>
      <c r="S4385" s="25">
        <v>80</v>
      </c>
      <c r="T4385" s="25">
        <v>17.39</v>
      </c>
      <c r="U4385" s="25">
        <v>12.6</v>
      </c>
      <c r="V4385" s="25">
        <v>12.6</v>
      </c>
      <c r="W4385" s="25">
        <v>6.3</v>
      </c>
      <c r="X4385" s="25">
        <v>6.3</v>
      </c>
      <c r="Y4385" s="25" t="s">
        <v>42</v>
      </c>
      <c r="Z4385" s="25" t="s">
        <v>42</v>
      </c>
      <c r="AA4385" s="25">
        <v>110</v>
      </c>
      <c r="AB4385" s="25">
        <v>110</v>
      </c>
      <c r="AC4385" s="25" t="s">
        <v>12616</v>
      </c>
      <c r="AD4385" s="59" t="s">
        <v>51</v>
      </c>
      <c r="AE4385" s="59" t="s">
        <v>51</v>
      </c>
    </row>
    <row r="4386" spans="1:31" ht="126" x14ac:dyDescent="0.25">
      <c r="A4386" s="57" t="s">
        <v>12609</v>
      </c>
      <c r="B4386" s="24" t="s">
        <v>12778</v>
      </c>
      <c r="C4386" s="58" t="s">
        <v>12779</v>
      </c>
      <c r="D4386" s="59">
        <v>1974</v>
      </c>
      <c r="E4386" s="25">
        <v>24.22</v>
      </c>
      <c r="F4386" s="25">
        <v>1.7626999999999999</v>
      </c>
      <c r="G4386" s="59">
        <v>2021</v>
      </c>
      <c r="H4386" s="25" t="s">
        <v>42</v>
      </c>
      <c r="I4386" s="25" t="s">
        <v>42</v>
      </c>
      <c r="J4386" s="25" t="s">
        <v>42</v>
      </c>
      <c r="K4386" s="25" t="s">
        <v>42</v>
      </c>
      <c r="L4386" s="59" t="s">
        <v>147</v>
      </c>
      <c r="M4386" s="59" t="s">
        <v>51</v>
      </c>
      <c r="N4386" s="59" t="s">
        <v>51</v>
      </c>
      <c r="O4386" s="59" t="s">
        <v>51</v>
      </c>
      <c r="P4386" s="59" t="s">
        <v>12780</v>
      </c>
      <c r="Q4386" s="25">
        <v>0.33</v>
      </c>
      <c r="R4386" s="25" t="s">
        <v>53</v>
      </c>
      <c r="S4386" s="25">
        <v>23</v>
      </c>
      <c r="T4386" s="25">
        <v>1.7</v>
      </c>
      <c r="U4386" s="25">
        <v>3.4</v>
      </c>
      <c r="V4386" s="25">
        <v>3.4</v>
      </c>
      <c r="W4386" s="25">
        <v>1.6</v>
      </c>
      <c r="X4386" s="25">
        <v>1.6</v>
      </c>
      <c r="Y4386" s="25" t="s">
        <v>42</v>
      </c>
      <c r="Z4386" s="25" t="s">
        <v>42</v>
      </c>
      <c r="AA4386" s="25">
        <v>35</v>
      </c>
      <c r="AB4386" s="25">
        <v>35</v>
      </c>
      <c r="AC4386" s="25" t="s">
        <v>12616</v>
      </c>
      <c r="AD4386" s="59" t="s">
        <v>51</v>
      </c>
      <c r="AE4386" s="59" t="s">
        <v>51</v>
      </c>
    </row>
    <row r="4387" spans="1:31" ht="126" x14ac:dyDescent="0.25">
      <c r="A4387" s="57" t="s">
        <v>12609</v>
      </c>
      <c r="B4387" s="24" t="s">
        <v>12781</v>
      </c>
      <c r="C4387" s="58" t="s">
        <v>12782</v>
      </c>
      <c r="D4387" s="59">
        <v>1987</v>
      </c>
      <c r="E4387" s="25">
        <v>53.52</v>
      </c>
      <c r="F4387" s="25">
        <v>3.2342</v>
      </c>
      <c r="G4387" s="59">
        <v>2021</v>
      </c>
      <c r="H4387" s="25" t="s">
        <v>42</v>
      </c>
      <c r="I4387" s="25" t="s">
        <v>42</v>
      </c>
      <c r="J4387" s="25" t="s">
        <v>42</v>
      </c>
      <c r="K4387" s="25" t="s">
        <v>42</v>
      </c>
      <c r="L4387" s="59" t="s">
        <v>147</v>
      </c>
      <c r="M4387" s="59" t="s">
        <v>51</v>
      </c>
      <c r="N4387" s="59" t="s">
        <v>51</v>
      </c>
      <c r="O4387" s="59" t="s">
        <v>51</v>
      </c>
      <c r="P4387" s="59" t="s">
        <v>12783</v>
      </c>
      <c r="Q4387" s="25">
        <v>0.7</v>
      </c>
      <c r="R4387" s="25" t="s">
        <v>53</v>
      </c>
      <c r="S4387" s="25">
        <v>30</v>
      </c>
      <c r="T4387" s="25">
        <v>3.37</v>
      </c>
      <c r="U4387" s="25">
        <v>26</v>
      </c>
      <c r="V4387" s="25">
        <v>26</v>
      </c>
      <c r="W4387" s="25">
        <v>10</v>
      </c>
      <c r="X4387" s="25">
        <v>10</v>
      </c>
      <c r="Y4387" s="25" t="s">
        <v>42</v>
      </c>
      <c r="Z4387" s="25" t="s">
        <v>42</v>
      </c>
      <c r="AA4387" s="25">
        <v>110</v>
      </c>
      <c r="AB4387" s="25">
        <v>110</v>
      </c>
      <c r="AC4387" s="25" t="s">
        <v>12616</v>
      </c>
      <c r="AD4387" s="59" t="s">
        <v>51</v>
      </c>
      <c r="AE4387" s="59" t="s">
        <v>51</v>
      </c>
    </row>
    <row r="4388" spans="1:31" ht="126" x14ac:dyDescent="0.25">
      <c r="A4388" s="57" t="s">
        <v>12609</v>
      </c>
      <c r="B4388" s="24" t="s">
        <v>12784</v>
      </c>
      <c r="C4388" s="58" t="s">
        <v>12785</v>
      </c>
      <c r="D4388" s="59">
        <v>1985</v>
      </c>
      <c r="E4388" s="25">
        <v>48.96</v>
      </c>
      <c r="F4388" s="25">
        <v>3.1644000000000001</v>
      </c>
      <c r="G4388" s="59">
        <v>2021</v>
      </c>
      <c r="H4388" s="25" t="s">
        <v>42</v>
      </c>
      <c r="I4388" s="25" t="s">
        <v>42</v>
      </c>
      <c r="J4388" s="25" t="s">
        <v>42</v>
      </c>
      <c r="K4388" s="25" t="s">
        <v>42</v>
      </c>
      <c r="L4388" s="59" t="s">
        <v>147</v>
      </c>
      <c r="M4388" s="59" t="s">
        <v>51</v>
      </c>
      <c r="N4388" s="59" t="s">
        <v>51</v>
      </c>
      <c r="O4388" s="59" t="s">
        <v>51</v>
      </c>
      <c r="P4388" s="59" t="s">
        <v>12786</v>
      </c>
      <c r="Q4388" s="25">
        <v>1.17</v>
      </c>
      <c r="R4388" s="25" t="s">
        <v>53</v>
      </c>
      <c r="S4388" s="25">
        <v>50</v>
      </c>
      <c r="T4388" s="25">
        <v>3.83</v>
      </c>
      <c r="U4388" s="25">
        <v>5</v>
      </c>
      <c r="V4388" s="25">
        <v>5</v>
      </c>
      <c r="W4388" s="25">
        <v>2.5</v>
      </c>
      <c r="X4388" s="25">
        <v>2.5</v>
      </c>
      <c r="Y4388" s="25" t="s">
        <v>42</v>
      </c>
      <c r="Z4388" s="25" t="s">
        <v>42</v>
      </c>
      <c r="AA4388" s="25">
        <v>35</v>
      </c>
      <c r="AB4388" s="25">
        <v>35</v>
      </c>
      <c r="AC4388" s="25" t="s">
        <v>12616</v>
      </c>
      <c r="AD4388" s="59" t="s">
        <v>51</v>
      </c>
      <c r="AE4388" s="59" t="s">
        <v>51</v>
      </c>
    </row>
    <row r="4389" spans="1:31" ht="126" x14ac:dyDescent="0.25">
      <c r="A4389" s="57" t="s">
        <v>12609</v>
      </c>
      <c r="B4389" s="24" t="s">
        <v>12787</v>
      </c>
      <c r="C4389" s="58" t="s">
        <v>12788</v>
      </c>
      <c r="D4389" s="59">
        <v>1979</v>
      </c>
      <c r="E4389" s="25">
        <v>61.96</v>
      </c>
      <c r="F4389" s="25">
        <v>3.1032000000000002</v>
      </c>
      <c r="G4389" s="59">
        <v>2021</v>
      </c>
      <c r="H4389" s="25" t="s">
        <v>42</v>
      </c>
      <c r="I4389" s="25" t="s">
        <v>42</v>
      </c>
      <c r="J4389" s="25" t="s">
        <v>42</v>
      </c>
      <c r="K4389" s="25" t="s">
        <v>42</v>
      </c>
      <c r="L4389" s="59" t="s">
        <v>147</v>
      </c>
      <c r="M4389" s="59" t="s">
        <v>51</v>
      </c>
      <c r="N4389" s="59" t="s">
        <v>51</v>
      </c>
      <c r="O4389" s="59" t="s">
        <v>51</v>
      </c>
      <c r="P4389" s="59" t="s">
        <v>12789</v>
      </c>
      <c r="Q4389" s="25">
        <v>0.45</v>
      </c>
      <c r="R4389" s="25" t="s">
        <v>53</v>
      </c>
      <c r="S4389" s="25">
        <v>19</v>
      </c>
      <c r="T4389" s="25">
        <v>2.42</v>
      </c>
      <c r="U4389" s="25">
        <v>2.5</v>
      </c>
      <c r="V4389" s="25">
        <v>2.5</v>
      </c>
      <c r="W4389" s="25">
        <v>0</v>
      </c>
      <c r="X4389" s="25">
        <v>0</v>
      </c>
      <c r="Y4389" s="25" t="s">
        <v>42</v>
      </c>
      <c r="Z4389" s="25" t="s">
        <v>42</v>
      </c>
      <c r="AA4389" s="25">
        <v>35</v>
      </c>
      <c r="AB4389" s="25">
        <v>35</v>
      </c>
      <c r="AC4389" s="25" t="s">
        <v>12616</v>
      </c>
      <c r="AD4389" s="59" t="s">
        <v>51</v>
      </c>
      <c r="AE4389" s="59" t="s">
        <v>51</v>
      </c>
    </row>
    <row r="4390" spans="1:31" ht="126" x14ac:dyDescent="0.25">
      <c r="A4390" s="57" t="s">
        <v>12609</v>
      </c>
      <c r="B4390" s="24" t="s">
        <v>12790</v>
      </c>
      <c r="C4390" s="58" t="s">
        <v>12791</v>
      </c>
      <c r="D4390" s="59">
        <v>1989</v>
      </c>
      <c r="E4390" s="25">
        <v>76.930000000000007</v>
      </c>
      <c r="F4390" s="25">
        <v>3.4565000000000001</v>
      </c>
      <c r="G4390" s="59">
        <v>2021</v>
      </c>
      <c r="H4390" s="25" t="s">
        <v>42</v>
      </c>
      <c r="I4390" s="25" t="s">
        <v>42</v>
      </c>
      <c r="J4390" s="25" t="s">
        <v>42</v>
      </c>
      <c r="K4390" s="25" t="s">
        <v>42</v>
      </c>
      <c r="L4390" s="59" t="s">
        <v>147</v>
      </c>
      <c r="M4390" s="59" t="s">
        <v>51</v>
      </c>
      <c r="N4390" s="59" t="s">
        <v>51</v>
      </c>
      <c r="O4390" s="59" t="s">
        <v>51</v>
      </c>
      <c r="P4390" s="59" t="s">
        <v>12792</v>
      </c>
      <c r="Q4390" s="25">
        <v>1.1399999999999999</v>
      </c>
      <c r="R4390" s="25" t="s">
        <v>53</v>
      </c>
      <c r="S4390" s="25">
        <v>49</v>
      </c>
      <c r="T4390" s="25">
        <v>5.51</v>
      </c>
      <c r="U4390" s="25">
        <v>5</v>
      </c>
      <c r="V4390" s="25">
        <v>5</v>
      </c>
      <c r="W4390" s="25">
        <v>2.5</v>
      </c>
      <c r="X4390" s="25">
        <v>2.5</v>
      </c>
      <c r="Y4390" s="25" t="s">
        <v>42</v>
      </c>
      <c r="Z4390" s="25" t="s">
        <v>42</v>
      </c>
      <c r="AA4390" s="25">
        <v>35</v>
      </c>
      <c r="AB4390" s="25">
        <v>35</v>
      </c>
      <c r="AC4390" s="25" t="s">
        <v>12616</v>
      </c>
      <c r="AD4390" s="59" t="s">
        <v>51</v>
      </c>
      <c r="AE4390" s="59" t="s">
        <v>51</v>
      </c>
    </row>
    <row r="4391" spans="1:31" ht="126" x14ac:dyDescent="0.25">
      <c r="A4391" s="57" t="s">
        <v>12609</v>
      </c>
      <c r="B4391" s="24" t="s">
        <v>12793</v>
      </c>
      <c r="C4391" s="58" t="s">
        <v>12794</v>
      </c>
      <c r="D4391" s="59">
        <v>1990</v>
      </c>
      <c r="E4391" s="25">
        <v>45.81</v>
      </c>
      <c r="F4391" s="25">
        <v>0.88770000000000004</v>
      </c>
      <c r="G4391" s="59">
        <v>2021</v>
      </c>
      <c r="H4391" s="25" t="s">
        <v>42</v>
      </c>
      <c r="I4391" s="25" t="s">
        <v>42</v>
      </c>
      <c r="J4391" s="25" t="s">
        <v>42</v>
      </c>
      <c r="K4391" s="25" t="s">
        <v>42</v>
      </c>
      <c r="L4391" s="59" t="s">
        <v>147</v>
      </c>
      <c r="M4391" s="59" t="s">
        <v>51</v>
      </c>
      <c r="N4391" s="59" t="s">
        <v>51</v>
      </c>
      <c r="O4391" s="59" t="s">
        <v>51</v>
      </c>
      <c r="P4391" s="59" t="s">
        <v>12795</v>
      </c>
      <c r="Q4391" s="25">
        <v>0.32</v>
      </c>
      <c r="R4391" s="25" t="s">
        <v>53</v>
      </c>
      <c r="S4391" s="25">
        <v>14</v>
      </c>
      <c r="T4391" s="25">
        <v>2.76</v>
      </c>
      <c r="U4391" s="25">
        <v>5</v>
      </c>
      <c r="V4391" s="25">
        <v>5</v>
      </c>
      <c r="W4391" s="25">
        <v>2.5</v>
      </c>
      <c r="X4391" s="25">
        <v>2.5</v>
      </c>
      <c r="Y4391" s="25" t="s">
        <v>42</v>
      </c>
      <c r="Z4391" s="25" t="s">
        <v>42</v>
      </c>
      <c r="AA4391" s="25">
        <v>35</v>
      </c>
      <c r="AB4391" s="25">
        <v>35</v>
      </c>
      <c r="AC4391" s="25" t="s">
        <v>12616</v>
      </c>
      <c r="AD4391" s="59" t="s">
        <v>51</v>
      </c>
      <c r="AE4391" s="59" t="s">
        <v>51</v>
      </c>
    </row>
    <row r="4392" spans="1:31" ht="126" x14ac:dyDescent="0.25">
      <c r="A4392" s="57" t="s">
        <v>12609</v>
      </c>
      <c r="B4392" s="24" t="s">
        <v>12796</v>
      </c>
      <c r="C4392" s="58" t="s">
        <v>12797</v>
      </c>
      <c r="D4392" s="59">
        <v>1996</v>
      </c>
      <c r="E4392" s="25">
        <v>40.56</v>
      </c>
      <c r="F4392" s="25">
        <v>2.9662000000000002</v>
      </c>
      <c r="G4392" s="59">
        <v>2021</v>
      </c>
      <c r="H4392" s="25" t="s">
        <v>42</v>
      </c>
      <c r="I4392" s="25" t="s">
        <v>42</v>
      </c>
      <c r="J4392" s="25" t="s">
        <v>42</v>
      </c>
      <c r="K4392" s="25" t="s">
        <v>42</v>
      </c>
      <c r="L4392" s="59" t="s">
        <v>147</v>
      </c>
      <c r="M4392" s="59" t="s">
        <v>51</v>
      </c>
      <c r="N4392" s="59" t="s">
        <v>51</v>
      </c>
      <c r="O4392" s="59" t="s">
        <v>51</v>
      </c>
      <c r="P4392" s="59" t="s">
        <v>12798</v>
      </c>
      <c r="Q4392" s="25">
        <v>0.61</v>
      </c>
      <c r="R4392" s="25" t="s">
        <v>53</v>
      </c>
      <c r="S4392" s="25">
        <v>37</v>
      </c>
      <c r="T4392" s="25">
        <v>3.54</v>
      </c>
      <c r="U4392" s="25">
        <v>1.8</v>
      </c>
      <c r="V4392" s="25">
        <v>1.8</v>
      </c>
      <c r="W4392" s="25">
        <v>0</v>
      </c>
      <c r="X4392" s="25">
        <v>0</v>
      </c>
      <c r="Y4392" s="25" t="s">
        <v>42</v>
      </c>
      <c r="Z4392" s="25" t="s">
        <v>42</v>
      </c>
      <c r="AA4392" s="25">
        <v>35</v>
      </c>
      <c r="AB4392" s="25">
        <v>35</v>
      </c>
      <c r="AC4392" s="25" t="s">
        <v>12616</v>
      </c>
      <c r="AD4392" s="59" t="s">
        <v>51</v>
      </c>
      <c r="AE4392" s="59" t="s">
        <v>51</v>
      </c>
    </row>
    <row r="4393" spans="1:31" ht="126" x14ac:dyDescent="0.25">
      <c r="A4393" s="57" t="s">
        <v>12609</v>
      </c>
      <c r="B4393" s="24" t="s">
        <v>12799</v>
      </c>
      <c r="C4393" s="58" t="s">
        <v>12800</v>
      </c>
      <c r="D4393" s="59">
        <v>1988</v>
      </c>
      <c r="E4393" s="25">
        <v>63.41</v>
      </c>
      <c r="F4393" s="25">
        <v>3.9761000000000002</v>
      </c>
      <c r="G4393" s="59">
        <v>2021</v>
      </c>
      <c r="H4393" s="25" t="s">
        <v>42</v>
      </c>
      <c r="I4393" s="25" t="s">
        <v>42</v>
      </c>
      <c r="J4393" s="25" t="s">
        <v>42</v>
      </c>
      <c r="K4393" s="25" t="s">
        <v>42</v>
      </c>
      <c r="L4393" s="59" t="s">
        <v>147</v>
      </c>
      <c r="M4393" s="59" t="s">
        <v>51</v>
      </c>
      <c r="N4393" s="59" t="s">
        <v>51</v>
      </c>
      <c r="O4393" s="59" t="s">
        <v>51</v>
      </c>
      <c r="P4393" s="59" t="s">
        <v>10783</v>
      </c>
      <c r="Q4393" s="25">
        <v>0.5</v>
      </c>
      <c r="R4393" s="25" t="s">
        <v>53</v>
      </c>
      <c r="S4393" s="25">
        <v>22</v>
      </c>
      <c r="T4393" s="25">
        <v>3.59</v>
      </c>
      <c r="U4393" s="25">
        <v>5</v>
      </c>
      <c r="V4393" s="25">
        <v>5</v>
      </c>
      <c r="W4393" s="25">
        <v>2.5</v>
      </c>
      <c r="X4393" s="25">
        <v>2.5</v>
      </c>
      <c r="Y4393" s="25" t="s">
        <v>42</v>
      </c>
      <c r="Z4393" s="25" t="s">
        <v>42</v>
      </c>
      <c r="AA4393" s="25">
        <v>110</v>
      </c>
      <c r="AB4393" s="25">
        <v>110</v>
      </c>
      <c r="AC4393" s="25" t="s">
        <v>12616</v>
      </c>
      <c r="AD4393" s="59" t="s">
        <v>51</v>
      </c>
      <c r="AE4393" s="59" t="s">
        <v>51</v>
      </c>
    </row>
    <row r="4394" spans="1:31" ht="126" x14ac:dyDescent="0.25">
      <c r="A4394" s="57" t="s">
        <v>12609</v>
      </c>
      <c r="B4394" s="24" t="s">
        <v>12801</v>
      </c>
      <c r="C4394" s="58" t="s">
        <v>12802</v>
      </c>
      <c r="D4394" s="59">
        <v>1976</v>
      </c>
      <c r="E4394" s="25">
        <v>63.9</v>
      </c>
      <c r="F4394" s="25">
        <v>2.153</v>
      </c>
      <c r="G4394" s="59">
        <v>2021</v>
      </c>
      <c r="H4394" s="25" t="s">
        <v>42</v>
      </c>
      <c r="I4394" s="25" t="s">
        <v>42</v>
      </c>
      <c r="J4394" s="25" t="s">
        <v>42</v>
      </c>
      <c r="K4394" s="25" t="s">
        <v>42</v>
      </c>
      <c r="L4394" s="59" t="s">
        <v>147</v>
      </c>
      <c r="M4394" s="59" t="s">
        <v>51</v>
      </c>
      <c r="N4394" s="59" t="s">
        <v>51</v>
      </c>
      <c r="O4394" s="59" t="s">
        <v>51</v>
      </c>
      <c r="P4394" s="59" t="s">
        <v>12803</v>
      </c>
      <c r="Q4394" s="25">
        <v>3.33</v>
      </c>
      <c r="R4394" s="25" t="s">
        <v>53</v>
      </c>
      <c r="S4394" s="25">
        <v>36</v>
      </c>
      <c r="T4394" s="25">
        <v>11.01</v>
      </c>
      <c r="U4394" s="25">
        <v>20</v>
      </c>
      <c r="V4394" s="25">
        <v>20</v>
      </c>
      <c r="W4394" s="25">
        <v>10</v>
      </c>
      <c r="X4394" s="25">
        <v>10</v>
      </c>
      <c r="Y4394" s="25" t="s">
        <v>42</v>
      </c>
      <c r="Z4394" s="25" t="s">
        <v>42</v>
      </c>
      <c r="AA4394" s="25">
        <v>110</v>
      </c>
      <c r="AB4394" s="25">
        <v>110</v>
      </c>
      <c r="AC4394" s="25" t="s">
        <v>12616</v>
      </c>
      <c r="AD4394" s="59" t="s">
        <v>51</v>
      </c>
      <c r="AE4394" s="59" t="s">
        <v>51</v>
      </c>
    </row>
    <row r="4395" spans="1:31" ht="126" x14ac:dyDescent="0.25">
      <c r="A4395" s="57" t="s">
        <v>12609</v>
      </c>
      <c r="B4395" s="24" t="s">
        <v>12804</v>
      </c>
      <c r="C4395" s="58" t="s">
        <v>12805</v>
      </c>
      <c r="D4395" s="59">
        <v>1983</v>
      </c>
      <c r="E4395" s="25">
        <v>64.510000000000005</v>
      </c>
      <c r="F4395" s="25">
        <v>1E-4</v>
      </c>
      <c r="G4395" s="59">
        <v>2021</v>
      </c>
      <c r="H4395" s="25" t="s">
        <v>42</v>
      </c>
      <c r="I4395" s="25" t="s">
        <v>42</v>
      </c>
      <c r="J4395" s="25" t="s">
        <v>42</v>
      </c>
      <c r="K4395" s="25" t="s">
        <v>42</v>
      </c>
      <c r="L4395" s="59" t="s">
        <v>147</v>
      </c>
      <c r="M4395" s="59" t="s">
        <v>51</v>
      </c>
      <c r="N4395" s="59" t="s">
        <v>51</v>
      </c>
      <c r="O4395" s="59" t="s">
        <v>51</v>
      </c>
      <c r="P4395" s="59" t="s">
        <v>10829</v>
      </c>
      <c r="Q4395" s="25">
        <v>9.68</v>
      </c>
      <c r="R4395" s="25" t="s">
        <v>53</v>
      </c>
      <c r="S4395" s="25">
        <v>42</v>
      </c>
      <c r="T4395" s="25">
        <v>12.71</v>
      </c>
      <c r="U4395" s="25">
        <v>50</v>
      </c>
      <c r="V4395" s="25">
        <v>50</v>
      </c>
      <c r="W4395" s="25">
        <v>25</v>
      </c>
      <c r="X4395" s="25">
        <v>25</v>
      </c>
      <c r="Y4395" s="25" t="s">
        <v>42</v>
      </c>
      <c r="Z4395" s="25" t="s">
        <v>42</v>
      </c>
      <c r="AA4395" s="25">
        <v>110</v>
      </c>
      <c r="AB4395" s="25">
        <v>110</v>
      </c>
      <c r="AC4395" s="25" t="s">
        <v>12616</v>
      </c>
      <c r="AD4395" s="59" t="s">
        <v>51</v>
      </c>
      <c r="AE4395" s="59" t="s">
        <v>51</v>
      </c>
    </row>
    <row r="4396" spans="1:31" ht="126" x14ac:dyDescent="0.25">
      <c r="A4396" s="57" t="s">
        <v>12609</v>
      </c>
      <c r="B4396" s="24" t="s">
        <v>12806</v>
      </c>
      <c r="C4396" s="58" t="s">
        <v>12807</v>
      </c>
      <c r="D4396" s="59">
        <v>1975</v>
      </c>
      <c r="E4396" s="25">
        <v>65.5</v>
      </c>
      <c r="F4396" s="25">
        <v>3</v>
      </c>
      <c r="G4396" s="59">
        <v>2021</v>
      </c>
      <c r="H4396" s="25" t="s">
        <v>42</v>
      </c>
      <c r="I4396" s="25" t="s">
        <v>42</v>
      </c>
      <c r="J4396" s="25" t="s">
        <v>42</v>
      </c>
      <c r="K4396" s="25" t="s">
        <v>42</v>
      </c>
      <c r="L4396" s="59" t="s">
        <v>147</v>
      </c>
      <c r="M4396" s="59" t="s">
        <v>51</v>
      </c>
      <c r="N4396" s="59" t="s">
        <v>51</v>
      </c>
      <c r="O4396" s="59" t="s">
        <v>51</v>
      </c>
      <c r="P4396" s="59" t="s">
        <v>12808</v>
      </c>
      <c r="Q4396" s="25">
        <v>2.94</v>
      </c>
      <c r="R4396" s="25" t="s">
        <v>53</v>
      </c>
      <c r="S4396" s="25">
        <v>79</v>
      </c>
      <c r="T4396" s="25">
        <v>8.15</v>
      </c>
      <c r="U4396" s="25">
        <v>8</v>
      </c>
      <c r="V4396" s="25">
        <v>8</v>
      </c>
      <c r="W4396" s="25">
        <v>4</v>
      </c>
      <c r="X4396" s="25">
        <v>4</v>
      </c>
      <c r="Y4396" s="25" t="s">
        <v>42</v>
      </c>
      <c r="Z4396" s="25" t="s">
        <v>42</v>
      </c>
      <c r="AA4396" s="25">
        <v>35</v>
      </c>
      <c r="AB4396" s="25">
        <v>35</v>
      </c>
      <c r="AC4396" s="25" t="s">
        <v>12616</v>
      </c>
      <c r="AD4396" s="59" t="s">
        <v>51</v>
      </c>
      <c r="AE4396" s="59" t="s">
        <v>51</v>
      </c>
    </row>
    <row r="4397" spans="1:31" ht="126" x14ac:dyDescent="0.25">
      <c r="A4397" s="57" t="s">
        <v>12609</v>
      </c>
      <c r="B4397" s="24" t="s">
        <v>12809</v>
      </c>
      <c r="C4397" s="58" t="s">
        <v>12810</v>
      </c>
      <c r="D4397" s="59">
        <v>1983</v>
      </c>
      <c r="E4397" s="25">
        <v>51.2</v>
      </c>
      <c r="F4397" s="25">
        <v>4.4005999999999998</v>
      </c>
      <c r="G4397" s="59">
        <v>2021</v>
      </c>
      <c r="H4397" s="25" t="s">
        <v>42</v>
      </c>
      <c r="I4397" s="25" t="s">
        <v>42</v>
      </c>
      <c r="J4397" s="25" t="s">
        <v>42</v>
      </c>
      <c r="K4397" s="25" t="s">
        <v>42</v>
      </c>
      <c r="L4397" s="59" t="s">
        <v>147</v>
      </c>
      <c r="M4397" s="59" t="s">
        <v>51</v>
      </c>
      <c r="N4397" s="59" t="s">
        <v>51</v>
      </c>
      <c r="O4397" s="59" t="s">
        <v>51</v>
      </c>
      <c r="P4397" s="59" t="s">
        <v>12811</v>
      </c>
      <c r="Q4397" s="25">
        <v>1.75</v>
      </c>
      <c r="R4397" s="25" t="s">
        <v>53</v>
      </c>
      <c r="S4397" s="25">
        <v>104</v>
      </c>
      <c r="T4397" s="25">
        <v>8.7100000000000009</v>
      </c>
      <c r="U4397" s="25">
        <v>4.3</v>
      </c>
      <c r="V4397" s="25">
        <v>4.3</v>
      </c>
      <c r="W4397" s="25">
        <v>1.8</v>
      </c>
      <c r="X4397" s="25">
        <v>1.8</v>
      </c>
      <c r="Y4397" s="25" t="s">
        <v>42</v>
      </c>
      <c r="Z4397" s="25" t="s">
        <v>42</v>
      </c>
      <c r="AA4397" s="25">
        <v>35</v>
      </c>
      <c r="AB4397" s="25">
        <v>35</v>
      </c>
      <c r="AC4397" s="25" t="s">
        <v>12616</v>
      </c>
      <c r="AD4397" s="59" t="s">
        <v>51</v>
      </c>
      <c r="AE4397" s="59" t="s">
        <v>51</v>
      </c>
    </row>
    <row r="4398" spans="1:31" ht="126" x14ac:dyDescent="0.25">
      <c r="A4398" s="57" t="s">
        <v>12609</v>
      </c>
      <c r="B4398" s="24" t="s">
        <v>12812</v>
      </c>
      <c r="C4398" s="58" t="s">
        <v>12813</v>
      </c>
      <c r="D4398" s="59">
        <v>1998</v>
      </c>
      <c r="E4398" s="25">
        <v>59.29</v>
      </c>
      <c r="F4398" s="25">
        <v>2.2118000000000002</v>
      </c>
      <c r="G4398" s="59">
        <v>2021</v>
      </c>
      <c r="H4398" s="25" t="s">
        <v>42</v>
      </c>
      <c r="I4398" s="25" t="s">
        <v>42</v>
      </c>
      <c r="J4398" s="25" t="s">
        <v>42</v>
      </c>
      <c r="K4398" s="25" t="s">
        <v>42</v>
      </c>
      <c r="L4398" s="59" t="s">
        <v>147</v>
      </c>
      <c r="M4398" s="59" t="s">
        <v>51</v>
      </c>
      <c r="N4398" s="59" t="s">
        <v>51</v>
      </c>
      <c r="O4398" s="59" t="s">
        <v>51</v>
      </c>
      <c r="P4398" s="59" t="s">
        <v>12814</v>
      </c>
      <c r="Q4398" s="25">
        <v>1.68</v>
      </c>
      <c r="R4398" s="25" t="s">
        <v>53</v>
      </c>
      <c r="S4398" s="25">
        <v>45</v>
      </c>
      <c r="T4398" s="25">
        <v>2.23</v>
      </c>
      <c r="U4398" s="25">
        <v>8</v>
      </c>
      <c r="V4398" s="25">
        <v>8</v>
      </c>
      <c r="W4398" s="25">
        <v>4</v>
      </c>
      <c r="X4398" s="25">
        <v>4</v>
      </c>
      <c r="Y4398" s="25" t="s">
        <v>42</v>
      </c>
      <c r="Z4398" s="25" t="s">
        <v>42</v>
      </c>
      <c r="AA4398" s="25">
        <v>35</v>
      </c>
      <c r="AB4398" s="25">
        <v>35</v>
      </c>
      <c r="AC4398" s="25" t="s">
        <v>12616</v>
      </c>
      <c r="AD4398" s="59" t="s">
        <v>51</v>
      </c>
      <c r="AE4398" s="59" t="s">
        <v>51</v>
      </c>
    </row>
    <row r="4399" spans="1:31" ht="126" x14ac:dyDescent="0.25">
      <c r="A4399" s="57" t="s">
        <v>12609</v>
      </c>
      <c r="B4399" s="24" t="s">
        <v>12815</v>
      </c>
      <c r="C4399" s="58" t="s">
        <v>12816</v>
      </c>
      <c r="D4399" s="59">
        <v>1991</v>
      </c>
      <c r="E4399" s="25">
        <v>35.659999999999997</v>
      </c>
      <c r="F4399" s="25">
        <v>4.2022000000000004</v>
      </c>
      <c r="G4399" s="59">
        <v>2021</v>
      </c>
      <c r="H4399" s="25" t="s">
        <v>42</v>
      </c>
      <c r="I4399" s="25" t="s">
        <v>42</v>
      </c>
      <c r="J4399" s="25" t="s">
        <v>42</v>
      </c>
      <c r="K4399" s="25" t="s">
        <v>42</v>
      </c>
      <c r="L4399" s="59" t="s">
        <v>147</v>
      </c>
      <c r="M4399" s="59" t="s">
        <v>51</v>
      </c>
      <c r="N4399" s="59" t="s">
        <v>51</v>
      </c>
      <c r="O4399" s="59" t="s">
        <v>51</v>
      </c>
      <c r="P4399" s="59" t="s">
        <v>12817</v>
      </c>
      <c r="Q4399" s="25">
        <v>0.91</v>
      </c>
      <c r="R4399" s="25" t="s">
        <v>53</v>
      </c>
      <c r="S4399" s="25">
        <v>39</v>
      </c>
      <c r="T4399" s="25">
        <v>3.34</v>
      </c>
      <c r="U4399" s="25">
        <v>5</v>
      </c>
      <c r="V4399" s="25">
        <v>5</v>
      </c>
      <c r="W4399" s="25">
        <v>2.5</v>
      </c>
      <c r="X4399" s="25">
        <v>2.5</v>
      </c>
      <c r="Y4399" s="25" t="s">
        <v>42</v>
      </c>
      <c r="Z4399" s="25" t="s">
        <v>42</v>
      </c>
      <c r="AA4399" s="25">
        <v>35</v>
      </c>
      <c r="AB4399" s="25">
        <v>35</v>
      </c>
      <c r="AC4399" s="25" t="s">
        <v>12616</v>
      </c>
      <c r="AD4399" s="59" t="s">
        <v>51</v>
      </c>
      <c r="AE4399" s="59" t="s">
        <v>51</v>
      </c>
    </row>
    <row r="4400" spans="1:31" ht="126" x14ac:dyDescent="0.25">
      <c r="A4400" s="57" t="s">
        <v>12609</v>
      </c>
      <c r="B4400" s="24" t="s">
        <v>12818</v>
      </c>
      <c r="C4400" s="58" t="s">
        <v>12819</v>
      </c>
      <c r="D4400" s="59">
        <v>1974</v>
      </c>
      <c r="E4400" s="25">
        <v>77.92</v>
      </c>
      <c r="F4400" s="25">
        <v>2.1676000000000002</v>
      </c>
      <c r="G4400" s="59">
        <v>2021</v>
      </c>
      <c r="H4400" s="25" t="s">
        <v>42</v>
      </c>
      <c r="I4400" s="25" t="s">
        <v>42</v>
      </c>
      <c r="J4400" s="25" t="s">
        <v>42</v>
      </c>
      <c r="K4400" s="25" t="s">
        <v>42</v>
      </c>
      <c r="L4400" s="59" t="s">
        <v>147</v>
      </c>
      <c r="M4400" s="59" t="s">
        <v>51</v>
      </c>
      <c r="N4400" s="59" t="s">
        <v>51</v>
      </c>
      <c r="O4400" s="59" t="s">
        <v>51</v>
      </c>
      <c r="P4400" s="59" t="s">
        <v>10875</v>
      </c>
      <c r="Q4400" s="25">
        <v>4.1399999999999997</v>
      </c>
      <c r="R4400" s="25" t="s">
        <v>53</v>
      </c>
      <c r="S4400" s="25">
        <v>45</v>
      </c>
      <c r="T4400" s="25">
        <v>12.57</v>
      </c>
      <c r="U4400" s="25">
        <v>20</v>
      </c>
      <c r="V4400" s="25">
        <v>20</v>
      </c>
      <c r="W4400" s="25">
        <v>10</v>
      </c>
      <c r="X4400" s="25">
        <v>10</v>
      </c>
      <c r="Y4400" s="25" t="s">
        <v>42</v>
      </c>
      <c r="Z4400" s="25" t="s">
        <v>42</v>
      </c>
      <c r="AA4400" s="25">
        <v>35</v>
      </c>
      <c r="AB4400" s="25">
        <v>35</v>
      </c>
      <c r="AC4400" s="25" t="s">
        <v>12616</v>
      </c>
      <c r="AD4400" s="59" t="s">
        <v>51</v>
      </c>
      <c r="AE4400" s="59" t="s">
        <v>51</v>
      </c>
    </row>
    <row r="4401" spans="1:31" ht="126" x14ac:dyDescent="0.25">
      <c r="A4401" s="57" t="s">
        <v>12609</v>
      </c>
      <c r="B4401" s="24" t="s">
        <v>12820</v>
      </c>
      <c r="C4401" s="58" t="s">
        <v>12821</v>
      </c>
      <c r="D4401" s="59" t="s">
        <v>42</v>
      </c>
      <c r="E4401" s="25" t="s">
        <v>42</v>
      </c>
      <c r="F4401" s="25" t="s">
        <v>42</v>
      </c>
      <c r="G4401" s="59" t="s">
        <v>42</v>
      </c>
      <c r="H4401" s="25" t="s">
        <v>42</v>
      </c>
      <c r="I4401" s="25" t="s">
        <v>42</v>
      </c>
      <c r="J4401" s="25" t="s">
        <v>42</v>
      </c>
      <c r="K4401" s="25" t="s">
        <v>42</v>
      </c>
      <c r="L4401" s="59" t="s">
        <v>147</v>
      </c>
      <c r="M4401" s="59" t="s">
        <v>51</v>
      </c>
      <c r="N4401" s="59" t="s">
        <v>51</v>
      </c>
      <c r="O4401" s="59" t="s">
        <v>51</v>
      </c>
      <c r="P4401" s="59" t="s">
        <v>42</v>
      </c>
      <c r="Q4401" s="25" t="s">
        <v>42</v>
      </c>
      <c r="R4401" s="25" t="s">
        <v>42</v>
      </c>
      <c r="S4401" s="25" t="s">
        <v>42</v>
      </c>
      <c r="T4401" s="25" t="s">
        <v>42</v>
      </c>
      <c r="U4401" s="25" t="s">
        <v>42</v>
      </c>
      <c r="V4401" s="25" t="s">
        <v>42</v>
      </c>
      <c r="W4401" s="25">
        <v>0</v>
      </c>
      <c r="X4401" s="25">
        <v>0</v>
      </c>
      <c r="Y4401" s="25" t="s">
        <v>42</v>
      </c>
      <c r="Z4401" s="25" t="s">
        <v>42</v>
      </c>
      <c r="AA4401" s="25">
        <v>0</v>
      </c>
      <c r="AB4401" s="25">
        <v>0</v>
      </c>
      <c r="AC4401" s="25" t="s">
        <v>12616</v>
      </c>
      <c r="AD4401" s="59" t="s">
        <v>51</v>
      </c>
      <c r="AE4401" s="59" t="s">
        <v>51</v>
      </c>
    </row>
    <row r="4402" spans="1:31" ht="126" x14ac:dyDescent="0.25">
      <c r="A4402" s="57" t="s">
        <v>12609</v>
      </c>
      <c r="B4402" s="24" t="s">
        <v>12822</v>
      </c>
      <c r="C4402" s="58" t="s">
        <v>12823</v>
      </c>
      <c r="D4402" s="59" t="s">
        <v>42</v>
      </c>
      <c r="E4402" s="25" t="s">
        <v>42</v>
      </c>
      <c r="F4402" s="25" t="s">
        <v>42</v>
      </c>
      <c r="G4402" s="59" t="s">
        <v>42</v>
      </c>
      <c r="H4402" s="25" t="s">
        <v>42</v>
      </c>
      <c r="I4402" s="25" t="s">
        <v>42</v>
      </c>
      <c r="J4402" s="25" t="s">
        <v>42</v>
      </c>
      <c r="K4402" s="25" t="s">
        <v>42</v>
      </c>
      <c r="L4402" s="59" t="s">
        <v>147</v>
      </c>
      <c r="M4402" s="59" t="s">
        <v>51</v>
      </c>
      <c r="N4402" s="59" t="s">
        <v>51</v>
      </c>
      <c r="O4402" s="59" t="s">
        <v>51</v>
      </c>
      <c r="P4402" s="59" t="s">
        <v>42</v>
      </c>
      <c r="Q4402" s="25" t="s">
        <v>42</v>
      </c>
      <c r="R4402" s="25" t="s">
        <v>42</v>
      </c>
      <c r="S4402" s="25" t="s">
        <v>42</v>
      </c>
      <c r="T4402" s="25" t="s">
        <v>42</v>
      </c>
      <c r="U4402" s="25" t="s">
        <v>42</v>
      </c>
      <c r="V4402" s="25" t="s">
        <v>42</v>
      </c>
      <c r="W4402" s="25">
        <v>0</v>
      </c>
      <c r="X4402" s="25">
        <v>0</v>
      </c>
      <c r="Y4402" s="25" t="s">
        <v>42</v>
      </c>
      <c r="Z4402" s="25" t="s">
        <v>42</v>
      </c>
      <c r="AA4402" s="25">
        <v>0</v>
      </c>
      <c r="AB4402" s="25">
        <v>0</v>
      </c>
      <c r="AC4402" s="25" t="s">
        <v>12616</v>
      </c>
      <c r="AD4402" s="59" t="s">
        <v>51</v>
      </c>
      <c r="AE4402" s="59" t="s">
        <v>51</v>
      </c>
    </row>
    <row r="4403" spans="1:31" ht="63" x14ac:dyDescent="0.25">
      <c r="A4403" s="57" t="s">
        <v>12609</v>
      </c>
      <c r="B4403" s="24" t="s">
        <v>12824</v>
      </c>
      <c r="C4403" s="58" t="s">
        <v>12825</v>
      </c>
      <c r="D4403" s="59">
        <v>1933</v>
      </c>
      <c r="E4403" s="25">
        <v>62.66</v>
      </c>
      <c r="F4403" s="25">
        <v>4.1059999999999999</v>
      </c>
      <c r="G4403" s="59">
        <v>2017</v>
      </c>
      <c r="H4403" s="25" t="s">
        <v>42</v>
      </c>
      <c r="I4403" s="25" t="s">
        <v>42</v>
      </c>
      <c r="J4403" s="25" t="s">
        <v>42</v>
      </c>
      <c r="K4403" s="25" t="s">
        <v>42</v>
      </c>
      <c r="L4403" s="59" t="s">
        <v>51</v>
      </c>
      <c r="M4403" s="59" t="s">
        <v>51</v>
      </c>
      <c r="N4403" s="59" t="s">
        <v>51</v>
      </c>
      <c r="O4403" s="59" t="s">
        <v>51</v>
      </c>
      <c r="P4403" s="59" t="s">
        <v>10512</v>
      </c>
      <c r="Q4403" s="25">
        <v>22.01</v>
      </c>
      <c r="R4403" s="25" t="s">
        <v>53</v>
      </c>
      <c r="S4403" s="25">
        <v>95</v>
      </c>
      <c r="T4403" s="25">
        <v>60.63</v>
      </c>
      <c r="U4403" s="25">
        <v>50</v>
      </c>
      <c r="V4403" s="25">
        <v>50</v>
      </c>
      <c r="W4403" s="25">
        <v>25</v>
      </c>
      <c r="X4403" s="25">
        <v>25</v>
      </c>
      <c r="Y4403" s="25" t="s">
        <v>42</v>
      </c>
      <c r="Z4403" s="25" t="s">
        <v>42</v>
      </c>
      <c r="AA4403" s="25">
        <v>110</v>
      </c>
      <c r="AB4403" s="25">
        <v>110</v>
      </c>
      <c r="AC4403" s="25" t="s">
        <v>12826</v>
      </c>
      <c r="AD4403" s="59" t="s">
        <v>51</v>
      </c>
      <c r="AE4403" s="59" t="s">
        <v>51</v>
      </c>
    </row>
    <row r="4404" spans="1:31" ht="157.5" x14ac:dyDescent="0.25">
      <c r="A4404" s="57" t="s">
        <v>12609</v>
      </c>
      <c r="B4404" s="24" t="s">
        <v>12827</v>
      </c>
      <c r="C4404" s="58" t="s">
        <v>12828</v>
      </c>
      <c r="D4404" s="59" t="s">
        <v>42</v>
      </c>
      <c r="E4404" s="25" t="s">
        <v>42</v>
      </c>
      <c r="F4404" s="25" t="s">
        <v>42</v>
      </c>
      <c r="G4404" s="59" t="s">
        <v>42</v>
      </c>
      <c r="H4404" s="25" t="s">
        <v>42</v>
      </c>
      <c r="I4404" s="25" t="s">
        <v>42</v>
      </c>
      <c r="J4404" s="25" t="s">
        <v>42</v>
      </c>
      <c r="K4404" s="25" t="s">
        <v>42</v>
      </c>
      <c r="L4404" s="59" t="s">
        <v>51</v>
      </c>
      <c r="M4404" s="59" t="s">
        <v>51</v>
      </c>
      <c r="N4404" s="59" t="s">
        <v>51</v>
      </c>
      <c r="O4404" s="59" t="s">
        <v>51</v>
      </c>
      <c r="P4404" s="59" t="s">
        <v>42</v>
      </c>
      <c r="Q4404" s="25" t="s">
        <v>42</v>
      </c>
      <c r="R4404" s="25" t="s">
        <v>42</v>
      </c>
      <c r="S4404" s="25" t="s">
        <v>42</v>
      </c>
      <c r="T4404" s="25" t="s">
        <v>42</v>
      </c>
      <c r="U4404" s="25" t="s">
        <v>42</v>
      </c>
      <c r="V4404" s="25" t="s">
        <v>42</v>
      </c>
      <c r="W4404" s="25">
        <v>0</v>
      </c>
      <c r="X4404" s="25">
        <v>0</v>
      </c>
      <c r="Y4404" s="25" t="s">
        <v>42</v>
      </c>
      <c r="Z4404" s="25" t="s">
        <v>42</v>
      </c>
      <c r="AA4404" s="25">
        <v>0</v>
      </c>
      <c r="AB4404" s="25">
        <v>0</v>
      </c>
      <c r="AC4404" s="25" t="s">
        <v>12829</v>
      </c>
      <c r="AD4404" s="59" t="s">
        <v>51</v>
      </c>
      <c r="AE4404" s="59" t="s">
        <v>51</v>
      </c>
    </row>
    <row r="4405" spans="1:31" ht="157.5" x14ac:dyDescent="0.25">
      <c r="A4405" s="57" t="s">
        <v>12609</v>
      </c>
      <c r="B4405" s="24" t="s">
        <v>12830</v>
      </c>
      <c r="C4405" s="58" t="s">
        <v>12831</v>
      </c>
      <c r="D4405" s="59" t="s">
        <v>42</v>
      </c>
      <c r="E4405" s="25" t="s">
        <v>42</v>
      </c>
      <c r="F4405" s="25" t="s">
        <v>42</v>
      </c>
      <c r="G4405" s="59" t="s">
        <v>42</v>
      </c>
      <c r="H4405" s="25" t="s">
        <v>42</v>
      </c>
      <c r="I4405" s="25" t="s">
        <v>42</v>
      </c>
      <c r="J4405" s="25" t="s">
        <v>42</v>
      </c>
      <c r="K4405" s="25" t="s">
        <v>42</v>
      </c>
      <c r="L4405" s="59" t="s">
        <v>51</v>
      </c>
      <c r="M4405" s="59" t="s">
        <v>51</v>
      </c>
      <c r="N4405" s="59" t="s">
        <v>51</v>
      </c>
      <c r="O4405" s="59" t="s">
        <v>51</v>
      </c>
      <c r="P4405" s="59" t="s">
        <v>42</v>
      </c>
      <c r="Q4405" s="25" t="s">
        <v>42</v>
      </c>
      <c r="R4405" s="25" t="s">
        <v>42</v>
      </c>
      <c r="S4405" s="25" t="s">
        <v>42</v>
      </c>
      <c r="T4405" s="25" t="s">
        <v>42</v>
      </c>
      <c r="U4405" s="25" t="s">
        <v>42</v>
      </c>
      <c r="V4405" s="25" t="s">
        <v>42</v>
      </c>
      <c r="W4405" s="25">
        <v>0</v>
      </c>
      <c r="X4405" s="25">
        <v>0</v>
      </c>
      <c r="Y4405" s="25" t="s">
        <v>42</v>
      </c>
      <c r="Z4405" s="25" t="s">
        <v>42</v>
      </c>
      <c r="AA4405" s="25">
        <v>0</v>
      </c>
      <c r="AB4405" s="25">
        <v>0</v>
      </c>
      <c r="AC4405" s="25" t="s">
        <v>12829</v>
      </c>
      <c r="AD4405" s="59" t="s">
        <v>51</v>
      </c>
      <c r="AE4405" s="59" t="s">
        <v>51</v>
      </c>
    </row>
    <row r="4406" spans="1:31" ht="126" x14ac:dyDescent="0.25">
      <c r="A4406" s="57" t="s">
        <v>12609</v>
      </c>
      <c r="B4406" s="24" t="s">
        <v>12832</v>
      </c>
      <c r="C4406" s="58" t="s">
        <v>12833</v>
      </c>
      <c r="D4406" s="59" t="s">
        <v>42</v>
      </c>
      <c r="E4406" s="25" t="s">
        <v>42</v>
      </c>
      <c r="F4406" s="25" t="s">
        <v>42</v>
      </c>
      <c r="G4406" s="59" t="s">
        <v>42</v>
      </c>
      <c r="H4406" s="25" t="s">
        <v>42</v>
      </c>
      <c r="I4406" s="25" t="s">
        <v>42</v>
      </c>
      <c r="J4406" s="25" t="s">
        <v>42</v>
      </c>
      <c r="K4406" s="25" t="s">
        <v>42</v>
      </c>
      <c r="L4406" s="59" t="s">
        <v>147</v>
      </c>
      <c r="M4406" s="59" t="s">
        <v>51</v>
      </c>
      <c r="N4406" s="59" t="s">
        <v>51</v>
      </c>
      <c r="O4406" s="59" t="s">
        <v>51</v>
      </c>
      <c r="P4406" s="59" t="s">
        <v>42</v>
      </c>
      <c r="Q4406" s="25" t="s">
        <v>42</v>
      </c>
      <c r="R4406" s="25" t="s">
        <v>42</v>
      </c>
      <c r="S4406" s="25" t="s">
        <v>42</v>
      </c>
      <c r="T4406" s="25" t="s">
        <v>42</v>
      </c>
      <c r="U4406" s="25" t="s">
        <v>42</v>
      </c>
      <c r="V4406" s="25" t="s">
        <v>42</v>
      </c>
      <c r="W4406" s="25">
        <v>0</v>
      </c>
      <c r="X4406" s="25">
        <v>0</v>
      </c>
      <c r="Y4406" s="25" t="s">
        <v>42</v>
      </c>
      <c r="Z4406" s="25" t="s">
        <v>42</v>
      </c>
      <c r="AA4406" s="25">
        <v>0</v>
      </c>
      <c r="AB4406" s="25">
        <v>0</v>
      </c>
      <c r="AC4406" s="25" t="s">
        <v>12616</v>
      </c>
      <c r="AD4406" s="59" t="s">
        <v>51</v>
      </c>
      <c r="AE4406" s="59" t="s">
        <v>51</v>
      </c>
    </row>
    <row r="4407" spans="1:31" ht="126" x14ac:dyDescent="0.25">
      <c r="A4407" s="57" t="s">
        <v>12609</v>
      </c>
      <c r="B4407" s="24" t="s">
        <v>12834</v>
      </c>
      <c r="C4407" s="58" t="s">
        <v>12835</v>
      </c>
      <c r="D4407" s="59" t="s">
        <v>42</v>
      </c>
      <c r="E4407" s="25" t="s">
        <v>42</v>
      </c>
      <c r="F4407" s="25" t="s">
        <v>42</v>
      </c>
      <c r="G4407" s="59" t="s">
        <v>42</v>
      </c>
      <c r="H4407" s="25" t="s">
        <v>42</v>
      </c>
      <c r="I4407" s="25" t="s">
        <v>42</v>
      </c>
      <c r="J4407" s="25" t="s">
        <v>42</v>
      </c>
      <c r="K4407" s="25" t="s">
        <v>42</v>
      </c>
      <c r="L4407" s="59" t="s">
        <v>147</v>
      </c>
      <c r="M4407" s="59" t="s">
        <v>51</v>
      </c>
      <c r="N4407" s="59" t="s">
        <v>51</v>
      </c>
      <c r="O4407" s="59" t="s">
        <v>51</v>
      </c>
      <c r="P4407" s="59" t="s">
        <v>42</v>
      </c>
      <c r="Q4407" s="25" t="s">
        <v>42</v>
      </c>
      <c r="R4407" s="25" t="s">
        <v>42</v>
      </c>
      <c r="S4407" s="25" t="s">
        <v>42</v>
      </c>
      <c r="T4407" s="25" t="s">
        <v>42</v>
      </c>
      <c r="U4407" s="25" t="s">
        <v>42</v>
      </c>
      <c r="V4407" s="25" t="s">
        <v>42</v>
      </c>
      <c r="W4407" s="25">
        <v>0</v>
      </c>
      <c r="X4407" s="25">
        <v>0</v>
      </c>
      <c r="Y4407" s="25" t="s">
        <v>42</v>
      </c>
      <c r="Z4407" s="25" t="s">
        <v>42</v>
      </c>
      <c r="AA4407" s="25">
        <v>0</v>
      </c>
      <c r="AB4407" s="25">
        <v>0</v>
      </c>
      <c r="AC4407" s="25" t="s">
        <v>12616</v>
      </c>
      <c r="AD4407" s="59" t="s">
        <v>51</v>
      </c>
      <c r="AE4407" s="59" t="s">
        <v>51</v>
      </c>
    </row>
    <row r="4408" spans="1:31" ht="126" x14ac:dyDescent="0.25">
      <c r="A4408" s="57" t="s">
        <v>12609</v>
      </c>
      <c r="B4408" s="24" t="s">
        <v>12836</v>
      </c>
      <c r="C4408" s="58" t="s">
        <v>12837</v>
      </c>
      <c r="D4408" s="59" t="s">
        <v>42</v>
      </c>
      <c r="E4408" s="25" t="s">
        <v>42</v>
      </c>
      <c r="F4408" s="25" t="s">
        <v>42</v>
      </c>
      <c r="G4408" s="59" t="s">
        <v>42</v>
      </c>
      <c r="H4408" s="25" t="s">
        <v>42</v>
      </c>
      <c r="I4408" s="25" t="s">
        <v>42</v>
      </c>
      <c r="J4408" s="25" t="s">
        <v>42</v>
      </c>
      <c r="K4408" s="25" t="s">
        <v>42</v>
      </c>
      <c r="L4408" s="59" t="s">
        <v>147</v>
      </c>
      <c r="M4408" s="59" t="s">
        <v>51</v>
      </c>
      <c r="N4408" s="59" t="s">
        <v>51</v>
      </c>
      <c r="O4408" s="59" t="s">
        <v>51</v>
      </c>
      <c r="P4408" s="59" t="s">
        <v>42</v>
      </c>
      <c r="Q4408" s="25" t="s">
        <v>42</v>
      </c>
      <c r="R4408" s="25" t="s">
        <v>42</v>
      </c>
      <c r="S4408" s="25" t="s">
        <v>42</v>
      </c>
      <c r="T4408" s="25" t="s">
        <v>42</v>
      </c>
      <c r="U4408" s="25" t="s">
        <v>42</v>
      </c>
      <c r="V4408" s="25" t="s">
        <v>42</v>
      </c>
      <c r="W4408" s="25">
        <v>0</v>
      </c>
      <c r="X4408" s="25">
        <v>0</v>
      </c>
      <c r="Y4408" s="25" t="s">
        <v>42</v>
      </c>
      <c r="Z4408" s="25" t="s">
        <v>42</v>
      </c>
      <c r="AA4408" s="25">
        <v>0</v>
      </c>
      <c r="AB4408" s="25">
        <v>0</v>
      </c>
      <c r="AC4408" s="25" t="s">
        <v>12616</v>
      </c>
      <c r="AD4408" s="59" t="s">
        <v>51</v>
      </c>
      <c r="AE4408" s="59" t="s">
        <v>51</v>
      </c>
    </row>
    <row r="4409" spans="1:31" ht="126" x14ac:dyDescent="0.25">
      <c r="A4409" s="57" t="s">
        <v>12609</v>
      </c>
      <c r="B4409" s="24" t="s">
        <v>12838</v>
      </c>
      <c r="C4409" s="58" t="s">
        <v>12839</v>
      </c>
      <c r="D4409" s="59" t="s">
        <v>42</v>
      </c>
      <c r="E4409" s="25" t="s">
        <v>42</v>
      </c>
      <c r="F4409" s="25" t="s">
        <v>42</v>
      </c>
      <c r="G4409" s="59" t="s">
        <v>42</v>
      </c>
      <c r="H4409" s="25" t="s">
        <v>42</v>
      </c>
      <c r="I4409" s="25" t="s">
        <v>42</v>
      </c>
      <c r="J4409" s="25" t="s">
        <v>42</v>
      </c>
      <c r="K4409" s="25" t="s">
        <v>42</v>
      </c>
      <c r="L4409" s="59" t="s">
        <v>147</v>
      </c>
      <c r="M4409" s="59" t="s">
        <v>51</v>
      </c>
      <c r="N4409" s="59" t="s">
        <v>51</v>
      </c>
      <c r="O4409" s="59" t="s">
        <v>51</v>
      </c>
      <c r="P4409" s="59" t="s">
        <v>42</v>
      </c>
      <c r="Q4409" s="25" t="s">
        <v>42</v>
      </c>
      <c r="R4409" s="25" t="s">
        <v>42</v>
      </c>
      <c r="S4409" s="25" t="s">
        <v>42</v>
      </c>
      <c r="T4409" s="25" t="s">
        <v>42</v>
      </c>
      <c r="U4409" s="25" t="s">
        <v>42</v>
      </c>
      <c r="V4409" s="25" t="s">
        <v>42</v>
      </c>
      <c r="W4409" s="25">
        <v>0</v>
      </c>
      <c r="X4409" s="25">
        <v>0</v>
      </c>
      <c r="Y4409" s="25" t="s">
        <v>42</v>
      </c>
      <c r="Z4409" s="25" t="s">
        <v>42</v>
      </c>
      <c r="AA4409" s="25">
        <v>0</v>
      </c>
      <c r="AB4409" s="25">
        <v>0</v>
      </c>
      <c r="AC4409" s="25" t="s">
        <v>12616</v>
      </c>
      <c r="AD4409" s="59" t="s">
        <v>51</v>
      </c>
      <c r="AE4409" s="59" t="s">
        <v>51</v>
      </c>
    </row>
    <row r="4410" spans="1:31" ht="126" x14ac:dyDescent="0.25">
      <c r="A4410" s="57" t="s">
        <v>12609</v>
      </c>
      <c r="B4410" s="24" t="s">
        <v>12840</v>
      </c>
      <c r="C4410" s="58" t="s">
        <v>12841</v>
      </c>
      <c r="D4410" s="59" t="s">
        <v>42</v>
      </c>
      <c r="E4410" s="25" t="s">
        <v>42</v>
      </c>
      <c r="F4410" s="25" t="s">
        <v>42</v>
      </c>
      <c r="G4410" s="59" t="s">
        <v>42</v>
      </c>
      <c r="H4410" s="25" t="s">
        <v>42</v>
      </c>
      <c r="I4410" s="25" t="s">
        <v>42</v>
      </c>
      <c r="J4410" s="25" t="s">
        <v>42</v>
      </c>
      <c r="K4410" s="25" t="s">
        <v>42</v>
      </c>
      <c r="L4410" s="59" t="s">
        <v>147</v>
      </c>
      <c r="M4410" s="59" t="s">
        <v>51</v>
      </c>
      <c r="N4410" s="59" t="s">
        <v>51</v>
      </c>
      <c r="O4410" s="59" t="s">
        <v>51</v>
      </c>
      <c r="P4410" s="59" t="s">
        <v>42</v>
      </c>
      <c r="Q4410" s="25" t="s">
        <v>42</v>
      </c>
      <c r="R4410" s="25" t="s">
        <v>42</v>
      </c>
      <c r="S4410" s="25" t="s">
        <v>42</v>
      </c>
      <c r="T4410" s="25" t="s">
        <v>42</v>
      </c>
      <c r="U4410" s="25" t="s">
        <v>42</v>
      </c>
      <c r="V4410" s="25" t="s">
        <v>42</v>
      </c>
      <c r="W4410" s="25">
        <v>0</v>
      </c>
      <c r="X4410" s="25">
        <v>0</v>
      </c>
      <c r="Y4410" s="25" t="s">
        <v>42</v>
      </c>
      <c r="Z4410" s="25" t="s">
        <v>42</v>
      </c>
      <c r="AA4410" s="25">
        <v>0</v>
      </c>
      <c r="AB4410" s="25">
        <v>0</v>
      </c>
      <c r="AC4410" s="25" t="s">
        <v>12616</v>
      </c>
      <c r="AD4410" s="59" t="s">
        <v>51</v>
      </c>
      <c r="AE4410" s="59" t="s">
        <v>51</v>
      </c>
    </row>
    <row r="4411" spans="1:31" ht="141.75" x14ac:dyDescent="0.25">
      <c r="A4411" s="57" t="s">
        <v>12609</v>
      </c>
      <c r="B4411" s="24" t="s">
        <v>12842</v>
      </c>
      <c r="C4411" s="58" t="s">
        <v>12843</v>
      </c>
      <c r="D4411" s="59" t="s">
        <v>42</v>
      </c>
      <c r="E4411" s="25" t="s">
        <v>42</v>
      </c>
      <c r="F4411" s="25" t="s">
        <v>42</v>
      </c>
      <c r="G4411" s="59" t="s">
        <v>42</v>
      </c>
      <c r="H4411" s="25" t="s">
        <v>42</v>
      </c>
      <c r="I4411" s="25" t="s">
        <v>42</v>
      </c>
      <c r="J4411" s="25" t="s">
        <v>42</v>
      </c>
      <c r="K4411" s="25" t="s">
        <v>42</v>
      </c>
      <c r="L4411" s="59" t="s">
        <v>51</v>
      </c>
      <c r="M4411" s="59" t="s">
        <v>51</v>
      </c>
      <c r="N4411" s="59" t="s">
        <v>51</v>
      </c>
      <c r="O4411" s="59" t="s">
        <v>51</v>
      </c>
      <c r="P4411" s="59" t="s">
        <v>42</v>
      </c>
      <c r="Q4411" s="25" t="s">
        <v>42</v>
      </c>
      <c r="R4411" s="25" t="s">
        <v>42</v>
      </c>
      <c r="S4411" s="25" t="s">
        <v>42</v>
      </c>
      <c r="T4411" s="25" t="s">
        <v>42</v>
      </c>
      <c r="U4411" s="25" t="s">
        <v>42</v>
      </c>
      <c r="V4411" s="25" t="s">
        <v>42</v>
      </c>
      <c r="W4411" s="25">
        <v>0</v>
      </c>
      <c r="X4411" s="25">
        <v>0</v>
      </c>
      <c r="Y4411" s="25" t="s">
        <v>42</v>
      </c>
      <c r="Z4411" s="25" t="s">
        <v>42</v>
      </c>
      <c r="AA4411" s="25">
        <v>0</v>
      </c>
      <c r="AB4411" s="25">
        <v>0</v>
      </c>
      <c r="AC4411" s="25" t="s">
        <v>12844</v>
      </c>
      <c r="AD4411" s="59" t="s">
        <v>51</v>
      </c>
      <c r="AE4411" s="59" t="s">
        <v>51</v>
      </c>
    </row>
    <row r="4412" spans="1:31" ht="141.75" x14ac:dyDescent="0.25">
      <c r="A4412" s="57" t="s">
        <v>12609</v>
      </c>
      <c r="B4412" s="24" t="s">
        <v>12845</v>
      </c>
      <c r="C4412" s="58" t="s">
        <v>12846</v>
      </c>
      <c r="D4412" s="59" t="s">
        <v>42</v>
      </c>
      <c r="E4412" s="25" t="s">
        <v>42</v>
      </c>
      <c r="F4412" s="25" t="s">
        <v>42</v>
      </c>
      <c r="G4412" s="59" t="s">
        <v>42</v>
      </c>
      <c r="H4412" s="25" t="s">
        <v>42</v>
      </c>
      <c r="I4412" s="25" t="s">
        <v>42</v>
      </c>
      <c r="J4412" s="25" t="s">
        <v>42</v>
      </c>
      <c r="K4412" s="25" t="s">
        <v>42</v>
      </c>
      <c r="L4412" s="59" t="s">
        <v>51</v>
      </c>
      <c r="M4412" s="59" t="s">
        <v>51</v>
      </c>
      <c r="N4412" s="59" t="s">
        <v>51</v>
      </c>
      <c r="O4412" s="59" t="s">
        <v>51</v>
      </c>
      <c r="P4412" s="59" t="s">
        <v>42</v>
      </c>
      <c r="Q4412" s="25" t="s">
        <v>42</v>
      </c>
      <c r="R4412" s="25" t="s">
        <v>42</v>
      </c>
      <c r="S4412" s="25" t="s">
        <v>42</v>
      </c>
      <c r="T4412" s="25" t="s">
        <v>42</v>
      </c>
      <c r="U4412" s="25" t="s">
        <v>42</v>
      </c>
      <c r="V4412" s="25" t="s">
        <v>42</v>
      </c>
      <c r="W4412" s="25">
        <v>0</v>
      </c>
      <c r="X4412" s="25">
        <v>0</v>
      </c>
      <c r="Y4412" s="25" t="s">
        <v>42</v>
      </c>
      <c r="Z4412" s="25" t="s">
        <v>42</v>
      </c>
      <c r="AA4412" s="25">
        <v>0</v>
      </c>
      <c r="AB4412" s="25">
        <v>0</v>
      </c>
      <c r="AC4412" s="25" t="s">
        <v>12844</v>
      </c>
      <c r="AD4412" s="59" t="s">
        <v>51</v>
      </c>
      <c r="AE4412" s="59" t="s">
        <v>51</v>
      </c>
    </row>
    <row r="4413" spans="1:31" ht="31.5" x14ac:dyDescent="0.25">
      <c r="A4413" s="57" t="s">
        <v>12609</v>
      </c>
      <c r="B4413" s="24" t="s">
        <v>12847</v>
      </c>
      <c r="C4413" s="58" t="s">
        <v>12848</v>
      </c>
      <c r="D4413" s="59" t="s">
        <v>42</v>
      </c>
      <c r="E4413" s="25" t="s">
        <v>42</v>
      </c>
      <c r="F4413" s="25" t="s">
        <v>42</v>
      </c>
      <c r="G4413" s="59" t="s">
        <v>42</v>
      </c>
      <c r="H4413" s="25" t="s">
        <v>42</v>
      </c>
      <c r="I4413" s="25" t="s">
        <v>42</v>
      </c>
      <c r="J4413" s="25" t="s">
        <v>42</v>
      </c>
      <c r="K4413" s="25" t="s">
        <v>42</v>
      </c>
      <c r="L4413" s="59" t="s">
        <v>51</v>
      </c>
      <c r="M4413" s="59" t="s">
        <v>51</v>
      </c>
      <c r="N4413" s="59" t="s">
        <v>51</v>
      </c>
      <c r="O4413" s="59" t="s">
        <v>51</v>
      </c>
      <c r="P4413" s="59" t="s">
        <v>42</v>
      </c>
      <c r="Q4413" s="25" t="s">
        <v>42</v>
      </c>
      <c r="R4413" s="25" t="s">
        <v>42</v>
      </c>
      <c r="S4413" s="25" t="s">
        <v>42</v>
      </c>
      <c r="T4413" s="25" t="s">
        <v>42</v>
      </c>
      <c r="U4413" s="25" t="s">
        <v>42</v>
      </c>
      <c r="V4413" s="25" t="s">
        <v>42</v>
      </c>
      <c r="W4413" s="25">
        <v>0</v>
      </c>
      <c r="X4413" s="25">
        <v>0</v>
      </c>
      <c r="Y4413" s="25" t="s">
        <v>42</v>
      </c>
      <c r="Z4413" s="25" t="s">
        <v>42</v>
      </c>
      <c r="AA4413" s="25">
        <v>0</v>
      </c>
      <c r="AB4413" s="25">
        <v>0</v>
      </c>
      <c r="AC4413" s="25" t="s">
        <v>12849</v>
      </c>
      <c r="AD4413" s="59" t="s">
        <v>51</v>
      </c>
      <c r="AE4413" s="59" t="s">
        <v>51</v>
      </c>
    </row>
    <row r="4414" spans="1:31" ht="94.5" x14ac:dyDescent="0.25">
      <c r="A4414" s="57" t="s">
        <v>12609</v>
      </c>
      <c r="B4414" s="24" t="s">
        <v>12850</v>
      </c>
      <c r="C4414" s="58" t="s">
        <v>12851</v>
      </c>
      <c r="D4414" s="59" t="s">
        <v>42</v>
      </c>
      <c r="E4414" s="25" t="s">
        <v>42</v>
      </c>
      <c r="F4414" s="25" t="s">
        <v>42</v>
      </c>
      <c r="G4414" s="59" t="s">
        <v>42</v>
      </c>
      <c r="H4414" s="25" t="s">
        <v>42</v>
      </c>
      <c r="I4414" s="25" t="s">
        <v>42</v>
      </c>
      <c r="J4414" s="25" t="s">
        <v>42</v>
      </c>
      <c r="K4414" s="25" t="s">
        <v>42</v>
      </c>
      <c r="L4414" s="59" t="s">
        <v>147</v>
      </c>
      <c r="M4414" s="59" t="s">
        <v>51</v>
      </c>
      <c r="N4414" s="59" t="s">
        <v>51</v>
      </c>
      <c r="O4414" s="59" t="s">
        <v>51</v>
      </c>
      <c r="P4414" s="59" t="s">
        <v>42</v>
      </c>
      <c r="Q4414" s="25" t="s">
        <v>42</v>
      </c>
      <c r="R4414" s="25" t="s">
        <v>42</v>
      </c>
      <c r="S4414" s="25" t="s">
        <v>42</v>
      </c>
      <c r="T4414" s="25" t="s">
        <v>42</v>
      </c>
      <c r="U4414" s="25" t="s">
        <v>42</v>
      </c>
      <c r="V4414" s="25" t="s">
        <v>42</v>
      </c>
      <c r="W4414" s="25">
        <v>0</v>
      </c>
      <c r="X4414" s="25">
        <v>0</v>
      </c>
      <c r="Y4414" s="25" t="s">
        <v>42</v>
      </c>
      <c r="Z4414" s="25" t="s">
        <v>42</v>
      </c>
      <c r="AA4414" s="25">
        <v>0</v>
      </c>
      <c r="AB4414" s="25">
        <v>0</v>
      </c>
      <c r="AC4414" s="25" t="s">
        <v>12852</v>
      </c>
      <c r="AD4414" s="59" t="s">
        <v>51</v>
      </c>
      <c r="AE4414" s="59" t="s">
        <v>51</v>
      </c>
    </row>
    <row r="4415" spans="1:31" ht="204.75" x14ac:dyDescent="0.25">
      <c r="A4415" s="57" t="s">
        <v>12609</v>
      </c>
      <c r="B4415" s="24" t="s">
        <v>12853</v>
      </c>
      <c r="C4415" s="58" t="s">
        <v>12854</v>
      </c>
      <c r="D4415" s="59">
        <v>1927</v>
      </c>
      <c r="E4415" s="25">
        <v>77.05</v>
      </c>
      <c r="F4415" s="25">
        <v>0.01</v>
      </c>
      <c r="G4415" s="59">
        <v>2021</v>
      </c>
      <c r="H4415" s="25" t="s">
        <v>42</v>
      </c>
      <c r="I4415" s="25" t="s">
        <v>42</v>
      </c>
      <c r="J4415" s="25" t="s">
        <v>42</v>
      </c>
      <c r="K4415" s="25" t="s">
        <v>42</v>
      </c>
      <c r="L4415" s="59" t="s">
        <v>147</v>
      </c>
      <c r="M4415" s="59" t="s">
        <v>51</v>
      </c>
      <c r="N4415" s="59" t="s">
        <v>51</v>
      </c>
      <c r="O4415" s="59" t="s">
        <v>51</v>
      </c>
      <c r="P4415" s="59" t="s">
        <v>11017</v>
      </c>
      <c r="Q4415" s="25">
        <v>20.18</v>
      </c>
      <c r="R4415" s="25" t="s">
        <v>53</v>
      </c>
      <c r="S4415" s="25">
        <v>69</v>
      </c>
      <c r="T4415" s="25">
        <v>53.38</v>
      </c>
      <c r="U4415" s="25">
        <v>63</v>
      </c>
      <c r="V4415" s="25">
        <v>63</v>
      </c>
      <c r="W4415" s="25">
        <v>31.5</v>
      </c>
      <c r="X4415" s="25">
        <v>31.5</v>
      </c>
      <c r="Y4415" s="25" t="s">
        <v>42</v>
      </c>
      <c r="Z4415" s="25" t="s">
        <v>42</v>
      </c>
      <c r="AA4415" s="25">
        <v>110</v>
      </c>
      <c r="AB4415" s="25">
        <v>110</v>
      </c>
      <c r="AC4415" s="25" t="s">
        <v>12855</v>
      </c>
      <c r="AD4415" s="59" t="s">
        <v>51</v>
      </c>
      <c r="AE4415" s="59" t="s">
        <v>51</v>
      </c>
    </row>
    <row r="4416" spans="1:31" x14ac:dyDescent="0.25">
      <c r="A4416" s="57" t="s">
        <v>12856</v>
      </c>
      <c r="B4416" s="24" t="s">
        <v>3009</v>
      </c>
      <c r="C4416" s="58" t="s">
        <v>41</v>
      </c>
      <c r="D4416" s="59" t="s">
        <v>42</v>
      </c>
      <c r="E4416" s="25" t="s">
        <v>42</v>
      </c>
      <c r="F4416" s="25" t="s">
        <v>42</v>
      </c>
      <c r="G4416" s="59" t="s">
        <v>42</v>
      </c>
      <c r="H4416" s="25" t="s">
        <v>42</v>
      </c>
      <c r="I4416" s="25" t="s">
        <v>42</v>
      </c>
      <c r="J4416" s="25" t="s">
        <v>42</v>
      </c>
      <c r="K4416" s="25" t="s">
        <v>42</v>
      </c>
      <c r="L4416" s="59" t="s">
        <v>42</v>
      </c>
      <c r="M4416" s="59" t="s">
        <v>42</v>
      </c>
      <c r="N4416" s="59" t="s">
        <v>42</v>
      </c>
      <c r="O4416" s="59" t="s">
        <v>42</v>
      </c>
      <c r="P4416" s="59" t="s">
        <v>42</v>
      </c>
      <c r="Q4416" s="25">
        <f>IFERROR(SUM(Q4417:Q4441),"нд")</f>
        <v>113.13</v>
      </c>
      <c r="R4416" s="25" t="s">
        <v>42</v>
      </c>
      <c r="S4416" s="25" t="s">
        <v>42</v>
      </c>
      <c r="T4416" s="25">
        <f t="shared" ref="T4416:Z4416" si="97">IFERROR(SUM(T4417:T4441),"нд")</f>
        <v>320.79000000000002</v>
      </c>
      <c r="U4416" s="25">
        <f t="shared" si="97"/>
        <v>345.5</v>
      </c>
      <c r="V4416" s="25">
        <f t="shared" si="97"/>
        <v>345.5</v>
      </c>
      <c r="W4416" s="25">
        <f t="shared" si="97"/>
        <v>172.5</v>
      </c>
      <c r="X4416" s="25">
        <f t="shared" si="97"/>
        <v>172.5</v>
      </c>
      <c r="Y4416" s="25">
        <f t="shared" si="97"/>
        <v>0</v>
      </c>
      <c r="Z4416" s="25">
        <f t="shared" si="97"/>
        <v>0</v>
      </c>
      <c r="AA4416" s="25" t="s">
        <v>42</v>
      </c>
      <c r="AB4416" s="25" t="s">
        <v>42</v>
      </c>
      <c r="AC4416" s="25" t="s">
        <v>42</v>
      </c>
      <c r="AD4416" s="59" t="s">
        <v>42</v>
      </c>
      <c r="AE4416" s="59" t="s">
        <v>42</v>
      </c>
    </row>
    <row r="4417" spans="1:31" ht="157.5" x14ac:dyDescent="0.25">
      <c r="A4417" s="57" t="s">
        <v>12856</v>
      </c>
      <c r="B4417" s="24" t="s">
        <v>12857</v>
      </c>
      <c r="C4417" s="58" t="s">
        <v>12858</v>
      </c>
      <c r="D4417" s="59" t="s">
        <v>42</v>
      </c>
      <c r="E4417" s="25" t="s">
        <v>42</v>
      </c>
      <c r="F4417" s="25" t="s">
        <v>42</v>
      </c>
      <c r="G4417" s="59" t="s">
        <v>42</v>
      </c>
      <c r="H4417" s="25" t="s">
        <v>42</v>
      </c>
      <c r="I4417" s="25" t="s">
        <v>42</v>
      </c>
      <c r="J4417" s="25" t="s">
        <v>42</v>
      </c>
      <c r="K4417" s="25" t="s">
        <v>42</v>
      </c>
      <c r="L4417" s="59" t="s">
        <v>147</v>
      </c>
      <c r="M4417" s="59" t="s">
        <v>51</v>
      </c>
      <c r="N4417" s="59" t="s">
        <v>51</v>
      </c>
      <c r="O4417" s="59" t="s">
        <v>51</v>
      </c>
      <c r="P4417" s="59" t="s">
        <v>42</v>
      </c>
      <c r="Q4417" s="25" t="s">
        <v>42</v>
      </c>
      <c r="R4417" s="25" t="s">
        <v>42</v>
      </c>
      <c r="S4417" s="25" t="s">
        <v>42</v>
      </c>
      <c r="T4417" s="25" t="s">
        <v>42</v>
      </c>
      <c r="U4417" s="25" t="s">
        <v>42</v>
      </c>
      <c r="V4417" s="25" t="s">
        <v>42</v>
      </c>
      <c r="W4417" s="25">
        <v>0</v>
      </c>
      <c r="X4417" s="25">
        <v>0</v>
      </c>
      <c r="Y4417" s="25" t="s">
        <v>42</v>
      </c>
      <c r="Z4417" s="25" t="s">
        <v>42</v>
      </c>
      <c r="AA4417" s="25">
        <v>0</v>
      </c>
      <c r="AB4417" s="25">
        <v>0</v>
      </c>
      <c r="AC4417" s="25" t="s">
        <v>12859</v>
      </c>
      <c r="AD4417" s="59" t="s">
        <v>51</v>
      </c>
      <c r="AE4417" s="59" t="s">
        <v>51</v>
      </c>
    </row>
    <row r="4418" spans="1:31" ht="157.5" x14ac:dyDescent="0.25">
      <c r="A4418" s="57" t="s">
        <v>12856</v>
      </c>
      <c r="B4418" s="24" t="s">
        <v>12860</v>
      </c>
      <c r="C4418" s="58" t="s">
        <v>12861</v>
      </c>
      <c r="D4418" s="59" t="s">
        <v>42</v>
      </c>
      <c r="E4418" s="25" t="s">
        <v>42</v>
      </c>
      <c r="F4418" s="25" t="s">
        <v>42</v>
      </c>
      <c r="G4418" s="59" t="s">
        <v>42</v>
      </c>
      <c r="H4418" s="25" t="s">
        <v>42</v>
      </c>
      <c r="I4418" s="25" t="s">
        <v>42</v>
      </c>
      <c r="J4418" s="25" t="s">
        <v>42</v>
      </c>
      <c r="K4418" s="25" t="s">
        <v>42</v>
      </c>
      <c r="L4418" s="59" t="s">
        <v>147</v>
      </c>
      <c r="M4418" s="59" t="s">
        <v>51</v>
      </c>
      <c r="N4418" s="59" t="s">
        <v>51</v>
      </c>
      <c r="O4418" s="59" t="s">
        <v>51</v>
      </c>
      <c r="P4418" s="59" t="s">
        <v>42</v>
      </c>
      <c r="Q4418" s="25" t="s">
        <v>42</v>
      </c>
      <c r="R4418" s="25" t="s">
        <v>42</v>
      </c>
      <c r="S4418" s="25" t="s">
        <v>42</v>
      </c>
      <c r="T4418" s="25" t="s">
        <v>42</v>
      </c>
      <c r="U4418" s="25" t="s">
        <v>42</v>
      </c>
      <c r="V4418" s="25" t="s">
        <v>42</v>
      </c>
      <c r="W4418" s="25">
        <v>0</v>
      </c>
      <c r="X4418" s="25">
        <v>0</v>
      </c>
      <c r="Y4418" s="25" t="s">
        <v>42</v>
      </c>
      <c r="Z4418" s="25" t="s">
        <v>42</v>
      </c>
      <c r="AA4418" s="25">
        <v>0</v>
      </c>
      <c r="AB4418" s="25">
        <v>0</v>
      </c>
      <c r="AC4418" s="25" t="s">
        <v>12859</v>
      </c>
      <c r="AD4418" s="59" t="s">
        <v>51</v>
      </c>
      <c r="AE4418" s="59" t="s">
        <v>51</v>
      </c>
    </row>
    <row r="4419" spans="1:31" ht="157.5" x14ac:dyDescent="0.25">
      <c r="A4419" s="57" t="s">
        <v>12856</v>
      </c>
      <c r="B4419" s="24" t="s">
        <v>12862</v>
      </c>
      <c r="C4419" s="58" t="s">
        <v>12863</v>
      </c>
      <c r="D4419" s="59">
        <v>1966</v>
      </c>
      <c r="E4419" s="25">
        <v>76.2</v>
      </c>
      <c r="F4419" s="25">
        <v>0.01</v>
      </c>
      <c r="G4419" s="59">
        <v>2021</v>
      </c>
      <c r="H4419" s="25" t="s">
        <v>42</v>
      </c>
      <c r="I4419" s="25" t="s">
        <v>42</v>
      </c>
      <c r="J4419" s="25" t="s">
        <v>42</v>
      </c>
      <c r="K4419" s="25" t="s">
        <v>42</v>
      </c>
      <c r="L4419" s="59" t="s">
        <v>147</v>
      </c>
      <c r="M4419" s="59" t="s">
        <v>51</v>
      </c>
      <c r="N4419" s="59" t="s">
        <v>51</v>
      </c>
      <c r="O4419" s="59" t="s">
        <v>51</v>
      </c>
      <c r="P4419" s="59" t="s">
        <v>11373</v>
      </c>
      <c r="Q4419" s="25">
        <v>5.18</v>
      </c>
      <c r="R4419" s="25" t="s">
        <v>53</v>
      </c>
      <c r="S4419" s="25">
        <v>56</v>
      </c>
      <c r="T4419" s="25">
        <v>12.1</v>
      </c>
      <c r="U4419" s="25">
        <v>20</v>
      </c>
      <c r="V4419" s="25">
        <v>20</v>
      </c>
      <c r="W4419" s="25">
        <v>10</v>
      </c>
      <c r="X4419" s="25">
        <v>10</v>
      </c>
      <c r="Y4419" s="25" t="s">
        <v>42</v>
      </c>
      <c r="Z4419" s="25" t="s">
        <v>42</v>
      </c>
      <c r="AA4419" s="25">
        <v>110</v>
      </c>
      <c r="AB4419" s="25">
        <v>110</v>
      </c>
      <c r="AC4419" s="25" t="s">
        <v>12859</v>
      </c>
      <c r="AD4419" s="59" t="s">
        <v>51</v>
      </c>
      <c r="AE4419" s="59" t="s">
        <v>51</v>
      </c>
    </row>
    <row r="4420" spans="1:31" ht="157.5" x14ac:dyDescent="0.25">
      <c r="A4420" s="57" t="s">
        <v>12856</v>
      </c>
      <c r="B4420" s="24" t="s">
        <v>12864</v>
      </c>
      <c r="C4420" s="58" t="s">
        <v>12865</v>
      </c>
      <c r="D4420" s="59" t="s">
        <v>42</v>
      </c>
      <c r="E4420" s="25" t="s">
        <v>42</v>
      </c>
      <c r="F4420" s="25" t="s">
        <v>42</v>
      </c>
      <c r="G4420" s="59" t="s">
        <v>42</v>
      </c>
      <c r="H4420" s="25" t="s">
        <v>42</v>
      </c>
      <c r="I4420" s="25" t="s">
        <v>42</v>
      </c>
      <c r="J4420" s="25" t="s">
        <v>42</v>
      </c>
      <c r="K4420" s="25" t="s">
        <v>42</v>
      </c>
      <c r="L4420" s="59" t="s">
        <v>147</v>
      </c>
      <c r="M4420" s="59" t="s">
        <v>51</v>
      </c>
      <c r="N4420" s="59" t="s">
        <v>51</v>
      </c>
      <c r="O4420" s="59" t="s">
        <v>51</v>
      </c>
      <c r="P4420" s="59" t="s">
        <v>42</v>
      </c>
      <c r="Q4420" s="25" t="s">
        <v>42</v>
      </c>
      <c r="R4420" s="25" t="s">
        <v>42</v>
      </c>
      <c r="S4420" s="25" t="s">
        <v>42</v>
      </c>
      <c r="T4420" s="25" t="s">
        <v>42</v>
      </c>
      <c r="U4420" s="25" t="s">
        <v>42</v>
      </c>
      <c r="V4420" s="25" t="s">
        <v>42</v>
      </c>
      <c r="W4420" s="25">
        <v>0</v>
      </c>
      <c r="X4420" s="25">
        <v>0</v>
      </c>
      <c r="Y4420" s="25" t="s">
        <v>42</v>
      </c>
      <c r="Z4420" s="25" t="s">
        <v>42</v>
      </c>
      <c r="AA4420" s="25">
        <v>0</v>
      </c>
      <c r="AB4420" s="25">
        <v>0</v>
      </c>
      <c r="AC4420" s="25" t="s">
        <v>12859</v>
      </c>
      <c r="AD4420" s="59" t="s">
        <v>51</v>
      </c>
      <c r="AE4420" s="59" t="s">
        <v>51</v>
      </c>
    </row>
    <row r="4421" spans="1:31" ht="157.5" x14ac:dyDescent="0.25">
      <c r="A4421" s="57" t="s">
        <v>12856</v>
      </c>
      <c r="B4421" s="24" t="s">
        <v>12866</v>
      </c>
      <c r="C4421" s="58" t="s">
        <v>12867</v>
      </c>
      <c r="D4421" s="59" t="s">
        <v>42</v>
      </c>
      <c r="E4421" s="25" t="s">
        <v>42</v>
      </c>
      <c r="F4421" s="25" t="s">
        <v>42</v>
      </c>
      <c r="G4421" s="59" t="s">
        <v>42</v>
      </c>
      <c r="H4421" s="25" t="s">
        <v>42</v>
      </c>
      <c r="I4421" s="25" t="s">
        <v>42</v>
      </c>
      <c r="J4421" s="25" t="s">
        <v>42</v>
      </c>
      <c r="K4421" s="25" t="s">
        <v>42</v>
      </c>
      <c r="L4421" s="59" t="s">
        <v>147</v>
      </c>
      <c r="M4421" s="59" t="s">
        <v>51</v>
      </c>
      <c r="N4421" s="59" t="s">
        <v>51</v>
      </c>
      <c r="O4421" s="59" t="s">
        <v>51</v>
      </c>
      <c r="P4421" s="59" t="s">
        <v>42</v>
      </c>
      <c r="Q4421" s="25" t="s">
        <v>42</v>
      </c>
      <c r="R4421" s="25" t="s">
        <v>42</v>
      </c>
      <c r="S4421" s="25" t="s">
        <v>42</v>
      </c>
      <c r="T4421" s="25" t="s">
        <v>42</v>
      </c>
      <c r="U4421" s="25" t="s">
        <v>42</v>
      </c>
      <c r="V4421" s="25" t="s">
        <v>42</v>
      </c>
      <c r="W4421" s="25">
        <v>0</v>
      </c>
      <c r="X4421" s="25">
        <v>0</v>
      </c>
      <c r="Y4421" s="25" t="s">
        <v>42</v>
      </c>
      <c r="Z4421" s="25" t="s">
        <v>42</v>
      </c>
      <c r="AA4421" s="25">
        <v>0</v>
      </c>
      <c r="AB4421" s="25">
        <v>0</v>
      </c>
      <c r="AC4421" s="25" t="s">
        <v>12859</v>
      </c>
      <c r="AD4421" s="59" t="s">
        <v>51</v>
      </c>
      <c r="AE4421" s="59" t="s">
        <v>51</v>
      </c>
    </row>
    <row r="4422" spans="1:31" ht="157.5" x14ac:dyDescent="0.25">
      <c r="A4422" s="57" t="s">
        <v>12856</v>
      </c>
      <c r="B4422" s="24" t="s">
        <v>12868</v>
      </c>
      <c r="C4422" s="58" t="s">
        <v>12869</v>
      </c>
      <c r="D4422" s="59">
        <v>1928</v>
      </c>
      <c r="E4422" s="25">
        <v>66.44</v>
      </c>
      <c r="F4422" s="25">
        <v>30.857099999999999</v>
      </c>
      <c r="G4422" s="59">
        <v>2021</v>
      </c>
      <c r="H4422" s="25" t="s">
        <v>42</v>
      </c>
      <c r="I4422" s="25" t="s">
        <v>42</v>
      </c>
      <c r="J4422" s="25" t="s">
        <v>42</v>
      </c>
      <c r="K4422" s="25" t="s">
        <v>42</v>
      </c>
      <c r="L4422" s="59" t="s">
        <v>147</v>
      </c>
      <c r="M4422" s="59" t="s">
        <v>51</v>
      </c>
      <c r="N4422" s="59" t="s">
        <v>51</v>
      </c>
      <c r="O4422" s="59" t="s">
        <v>51</v>
      </c>
      <c r="P4422" s="59" t="s">
        <v>11004</v>
      </c>
      <c r="Q4422" s="25">
        <v>25.45</v>
      </c>
      <c r="R4422" s="25" t="s">
        <v>53</v>
      </c>
      <c r="S4422" s="25">
        <v>87</v>
      </c>
      <c r="T4422" s="25">
        <v>70.09</v>
      </c>
      <c r="U4422" s="25">
        <v>63.5</v>
      </c>
      <c r="V4422" s="25">
        <v>63.5</v>
      </c>
      <c r="W4422" s="25">
        <v>31.5</v>
      </c>
      <c r="X4422" s="25">
        <v>31.5</v>
      </c>
      <c r="Y4422" s="25" t="s">
        <v>42</v>
      </c>
      <c r="Z4422" s="25" t="s">
        <v>42</v>
      </c>
      <c r="AA4422" s="25">
        <v>110</v>
      </c>
      <c r="AB4422" s="25">
        <v>110</v>
      </c>
      <c r="AC4422" s="25" t="s">
        <v>12859</v>
      </c>
      <c r="AD4422" s="59" t="s">
        <v>51</v>
      </c>
      <c r="AE4422" s="59" t="s">
        <v>51</v>
      </c>
    </row>
    <row r="4423" spans="1:31" ht="157.5" x14ac:dyDescent="0.25">
      <c r="A4423" s="57" t="s">
        <v>12856</v>
      </c>
      <c r="B4423" s="24" t="s">
        <v>12870</v>
      </c>
      <c r="C4423" s="58" t="s">
        <v>12871</v>
      </c>
      <c r="D4423" s="59" t="s">
        <v>42</v>
      </c>
      <c r="E4423" s="25" t="s">
        <v>42</v>
      </c>
      <c r="F4423" s="25" t="s">
        <v>42</v>
      </c>
      <c r="G4423" s="59" t="s">
        <v>42</v>
      </c>
      <c r="H4423" s="25" t="s">
        <v>42</v>
      </c>
      <c r="I4423" s="25" t="s">
        <v>42</v>
      </c>
      <c r="J4423" s="25" t="s">
        <v>42</v>
      </c>
      <c r="K4423" s="25" t="s">
        <v>42</v>
      </c>
      <c r="L4423" s="59" t="s">
        <v>147</v>
      </c>
      <c r="M4423" s="59" t="s">
        <v>51</v>
      </c>
      <c r="N4423" s="59" t="s">
        <v>51</v>
      </c>
      <c r="O4423" s="59" t="s">
        <v>51</v>
      </c>
      <c r="P4423" s="59" t="s">
        <v>42</v>
      </c>
      <c r="Q4423" s="25" t="s">
        <v>42</v>
      </c>
      <c r="R4423" s="25" t="s">
        <v>42</v>
      </c>
      <c r="S4423" s="25" t="s">
        <v>42</v>
      </c>
      <c r="T4423" s="25" t="s">
        <v>42</v>
      </c>
      <c r="U4423" s="25" t="s">
        <v>42</v>
      </c>
      <c r="V4423" s="25" t="s">
        <v>42</v>
      </c>
      <c r="W4423" s="25">
        <v>0</v>
      </c>
      <c r="X4423" s="25">
        <v>0</v>
      </c>
      <c r="Y4423" s="25" t="s">
        <v>42</v>
      </c>
      <c r="Z4423" s="25" t="s">
        <v>42</v>
      </c>
      <c r="AA4423" s="25">
        <v>0</v>
      </c>
      <c r="AB4423" s="25">
        <v>0</v>
      </c>
      <c r="AC4423" s="25" t="s">
        <v>12859</v>
      </c>
      <c r="AD4423" s="59" t="s">
        <v>51</v>
      </c>
      <c r="AE4423" s="59" t="s">
        <v>51</v>
      </c>
    </row>
    <row r="4424" spans="1:31" ht="157.5" x14ac:dyDescent="0.25">
      <c r="A4424" s="57" t="s">
        <v>12856</v>
      </c>
      <c r="B4424" s="24" t="s">
        <v>12872</v>
      </c>
      <c r="C4424" s="58" t="s">
        <v>12873</v>
      </c>
      <c r="D4424" s="59" t="s">
        <v>42</v>
      </c>
      <c r="E4424" s="25" t="s">
        <v>42</v>
      </c>
      <c r="F4424" s="25" t="s">
        <v>42</v>
      </c>
      <c r="G4424" s="59" t="s">
        <v>42</v>
      </c>
      <c r="H4424" s="25" t="s">
        <v>42</v>
      </c>
      <c r="I4424" s="25" t="s">
        <v>42</v>
      </c>
      <c r="J4424" s="25" t="s">
        <v>42</v>
      </c>
      <c r="K4424" s="25" t="s">
        <v>42</v>
      </c>
      <c r="L4424" s="59" t="s">
        <v>147</v>
      </c>
      <c r="M4424" s="59" t="s">
        <v>51</v>
      </c>
      <c r="N4424" s="59" t="s">
        <v>51</v>
      </c>
      <c r="O4424" s="59" t="s">
        <v>51</v>
      </c>
      <c r="P4424" s="59" t="s">
        <v>42</v>
      </c>
      <c r="Q4424" s="25" t="s">
        <v>42</v>
      </c>
      <c r="R4424" s="25" t="s">
        <v>42</v>
      </c>
      <c r="S4424" s="25" t="s">
        <v>42</v>
      </c>
      <c r="T4424" s="25" t="s">
        <v>42</v>
      </c>
      <c r="U4424" s="25" t="s">
        <v>42</v>
      </c>
      <c r="V4424" s="25" t="s">
        <v>42</v>
      </c>
      <c r="W4424" s="25">
        <v>0</v>
      </c>
      <c r="X4424" s="25">
        <v>0</v>
      </c>
      <c r="Y4424" s="25" t="s">
        <v>42</v>
      </c>
      <c r="Z4424" s="25" t="s">
        <v>42</v>
      </c>
      <c r="AA4424" s="25">
        <v>0</v>
      </c>
      <c r="AB4424" s="25">
        <v>0</v>
      </c>
      <c r="AC4424" s="25" t="s">
        <v>12859</v>
      </c>
      <c r="AD4424" s="59" t="s">
        <v>51</v>
      </c>
      <c r="AE4424" s="59" t="s">
        <v>51</v>
      </c>
    </row>
    <row r="4425" spans="1:31" ht="157.5" x14ac:dyDescent="0.25">
      <c r="A4425" s="57" t="s">
        <v>12856</v>
      </c>
      <c r="B4425" s="24" t="s">
        <v>12874</v>
      </c>
      <c r="C4425" s="58" t="s">
        <v>12875</v>
      </c>
      <c r="D4425" s="59">
        <v>1980</v>
      </c>
      <c r="E4425" s="25">
        <v>67.45</v>
      </c>
      <c r="F4425" s="25">
        <v>0.21240000000000001</v>
      </c>
      <c r="G4425" s="59">
        <v>2021</v>
      </c>
      <c r="H4425" s="25" t="s">
        <v>42</v>
      </c>
      <c r="I4425" s="25" t="s">
        <v>42</v>
      </c>
      <c r="J4425" s="25" t="s">
        <v>42</v>
      </c>
      <c r="K4425" s="25" t="s">
        <v>42</v>
      </c>
      <c r="L4425" s="59" t="s">
        <v>147</v>
      </c>
      <c r="M4425" s="59" t="s">
        <v>51</v>
      </c>
      <c r="N4425" s="59" t="s">
        <v>51</v>
      </c>
      <c r="O4425" s="59" t="s">
        <v>51</v>
      </c>
      <c r="P4425" s="59" t="s">
        <v>11357</v>
      </c>
      <c r="Q4425" s="25">
        <v>2</v>
      </c>
      <c r="R4425" s="25" t="s">
        <v>53</v>
      </c>
      <c r="S4425" s="25">
        <v>13</v>
      </c>
      <c r="T4425" s="25">
        <v>15.42</v>
      </c>
      <c r="U4425" s="25">
        <v>32</v>
      </c>
      <c r="V4425" s="25">
        <v>32</v>
      </c>
      <c r="W4425" s="25">
        <v>16</v>
      </c>
      <c r="X4425" s="25">
        <v>16</v>
      </c>
      <c r="Y4425" s="25" t="s">
        <v>42</v>
      </c>
      <c r="Z4425" s="25" t="s">
        <v>42</v>
      </c>
      <c r="AA4425" s="25">
        <v>110</v>
      </c>
      <c r="AB4425" s="25">
        <v>110</v>
      </c>
      <c r="AC4425" s="25" t="s">
        <v>12859</v>
      </c>
      <c r="AD4425" s="59" t="s">
        <v>51</v>
      </c>
      <c r="AE4425" s="59" t="s">
        <v>51</v>
      </c>
    </row>
    <row r="4426" spans="1:31" ht="157.5" x14ac:dyDescent="0.25">
      <c r="A4426" s="57" t="s">
        <v>12856</v>
      </c>
      <c r="B4426" s="24" t="s">
        <v>12876</v>
      </c>
      <c r="C4426" s="58" t="s">
        <v>12877</v>
      </c>
      <c r="D4426" s="59" t="s">
        <v>42</v>
      </c>
      <c r="E4426" s="25" t="s">
        <v>42</v>
      </c>
      <c r="F4426" s="25" t="s">
        <v>42</v>
      </c>
      <c r="G4426" s="59" t="s">
        <v>42</v>
      </c>
      <c r="H4426" s="25" t="s">
        <v>42</v>
      </c>
      <c r="I4426" s="25" t="s">
        <v>42</v>
      </c>
      <c r="J4426" s="25" t="s">
        <v>42</v>
      </c>
      <c r="K4426" s="25" t="s">
        <v>42</v>
      </c>
      <c r="L4426" s="59" t="s">
        <v>147</v>
      </c>
      <c r="M4426" s="59" t="s">
        <v>51</v>
      </c>
      <c r="N4426" s="59" t="s">
        <v>51</v>
      </c>
      <c r="O4426" s="59" t="s">
        <v>51</v>
      </c>
      <c r="P4426" s="59" t="s">
        <v>42</v>
      </c>
      <c r="Q4426" s="25" t="s">
        <v>42</v>
      </c>
      <c r="R4426" s="25" t="s">
        <v>42</v>
      </c>
      <c r="S4426" s="25" t="s">
        <v>42</v>
      </c>
      <c r="T4426" s="25" t="s">
        <v>42</v>
      </c>
      <c r="U4426" s="25" t="s">
        <v>42</v>
      </c>
      <c r="V4426" s="25" t="s">
        <v>42</v>
      </c>
      <c r="W4426" s="25">
        <v>0</v>
      </c>
      <c r="X4426" s="25">
        <v>0</v>
      </c>
      <c r="Y4426" s="25" t="s">
        <v>42</v>
      </c>
      <c r="Z4426" s="25" t="s">
        <v>42</v>
      </c>
      <c r="AA4426" s="25">
        <v>0</v>
      </c>
      <c r="AB4426" s="25">
        <v>0</v>
      </c>
      <c r="AC4426" s="25" t="s">
        <v>12859</v>
      </c>
      <c r="AD4426" s="59" t="s">
        <v>51</v>
      </c>
      <c r="AE4426" s="59" t="s">
        <v>51</v>
      </c>
    </row>
    <row r="4427" spans="1:31" ht="157.5" x14ac:dyDescent="0.25">
      <c r="A4427" s="57" t="s">
        <v>12856</v>
      </c>
      <c r="B4427" s="24" t="s">
        <v>12878</v>
      </c>
      <c r="C4427" s="58" t="s">
        <v>12879</v>
      </c>
      <c r="D4427" s="59" t="s">
        <v>42</v>
      </c>
      <c r="E4427" s="25" t="s">
        <v>42</v>
      </c>
      <c r="F4427" s="25" t="s">
        <v>42</v>
      </c>
      <c r="G4427" s="59" t="s">
        <v>42</v>
      </c>
      <c r="H4427" s="25" t="s">
        <v>42</v>
      </c>
      <c r="I4427" s="25" t="s">
        <v>42</v>
      </c>
      <c r="J4427" s="25" t="s">
        <v>42</v>
      </c>
      <c r="K4427" s="25" t="s">
        <v>42</v>
      </c>
      <c r="L4427" s="59" t="s">
        <v>147</v>
      </c>
      <c r="M4427" s="59" t="s">
        <v>51</v>
      </c>
      <c r="N4427" s="59" t="s">
        <v>51</v>
      </c>
      <c r="O4427" s="59" t="s">
        <v>51</v>
      </c>
      <c r="P4427" s="59" t="s">
        <v>42</v>
      </c>
      <c r="Q4427" s="25" t="s">
        <v>42</v>
      </c>
      <c r="R4427" s="25" t="s">
        <v>42</v>
      </c>
      <c r="S4427" s="25" t="s">
        <v>42</v>
      </c>
      <c r="T4427" s="25" t="s">
        <v>42</v>
      </c>
      <c r="U4427" s="25" t="s">
        <v>42</v>
      </c>
      <c r="V4427" s="25" t="s">
        <v>42</v>
      </c>
      <c r="W4427" s="25">
        <v>0</v>
      </c>
      <c r="X4427" s="25">
        <v>0</v>
      </c>
      <c r="Y4427" s="25" t="s">
        <v>42</v>
      </c>
      <c r="Z4427" s="25" t="s">
        <v>42</v>
      </c>
      <c r="AA4427" s="25">
        <v>0</v>
      </c>
      <c r="AB4427" s="25">
        <v>0</v>
      </c>
      <c r="AC4427" s="25" t="s">
        <v>12859</v>
      </c>
      <c r="AD4427" s="59" t="s">
        <v>51</v>
      </c>
      <c r="AE4427" s="59" t="s">
        <v>51</v>
      </c>
    </row>
    <row r="4428" spans="1:31" ht="157.5" x14ac:dyDescent="0.25">
      <c r="A4428" s="57" t="s">
        <v>12856</v>
      </c>
      <c r="B4428" s="24" t="s">
        <v>12880</v>
      </c>
      <c r="C4428" s="58" t="s">
        <v>12881</v>
      </c>
      <c r="D4428" s="59">
        <v>1933</v>
      </c>
      <c r="E4428" s="25">
        <v>36.270000000000003</v>
      </c>
      <c r="F4428" s="25">
        <v>3.9329000000000001</v>
      </c>
      <c r="G4428" s="59">
        <v>2021</v>
      </c>
      <c r="H4428" s="25" t="s">
        <v>42</v>
      </c>
      <c r="I4428" s="25" t="s">
        <v>42</v>
      </c>
      <c r="J4428" s="25" t="s">
        <v>42</v>
      </c>
      <c r="K4428" s="25" t="s">
        <v>42</v>
      </c>
      <c r="L4428" s="59" t="s">
        <v>147</v>
      </c>
      <c r="M4428" s="59" t="s">
        <v>51</v>
      </c>
      <c r="N4428" s="59" t="s">
        <v>51</v>
      </c>
      <c r="O4428" s="59" t="s">
        <v>51</v>
      </c>
      <c r="P4428" s="59" t="s">
        <v>10512</v>
      </c>
      <c r="Q4428" s="25">
        <v>22.01</v>
      </c>
      <c r="R4428" s="25" t="s">
        <v>53</v>
      </c>
      <c r="S4428" s="25">
        <v>95</v>
      </c>
      <c r="T4428" s="25">
        <v>60.63</v>
      </c>
      <c r="U4428" s="25">
        <v>50</v>
      </c>
      <c r="V4428" s="25">
        <v>50</v>
      </c>
      <c r="W4428" s="25">
        <v>25</v>
      </c>
      <c r="X4428" s="25">
        <v>25</v>
      </c>
      <c r="Y4428" s="25" t="s">
        <v>42</v>
      </c>
      <c r="Z4428" s="25" t="s">
        <v>42</v>
      </c>
      <c r="AA4428" s="25">
        <v>110</v>
      </c>
      <c r="AB4428" s="25">
        <v>110</v>
      </c>
      <c r="AC4428" s="25" t="s">
        <v>12859</v>
      </c>
      <c r="AD4428" s="59" t="s">
        <v>51</v>
      </c>
      <c r="AE4428" s="59" t="s">
        <v>51</v>
      </c>
    </row>
    <row r="4429" spans="1:31" ht="157.5" x14ac:dyDescent="0.25">
      <c r="A4429" s="57" t="s">
        <v>12856</v>
      </c>
      <c r="B4429" s="24" t="s">
        <v>12882</v>
      </c>
      <c r="C4429" s="58" t="s">
        <v>12883</v>
      </c>
      <c r="D4429" s="59" t="s">
        <v>42</v>
      </c>
      <c r="E4429" s="25" t="s">
        <v>42</v>
      </c>
      <c r="F4429" s="25" t="s">
        <v>42</v>
      </c>
      <c r="G4429" s="59" t="s">
        <v>42</v>
      </c>
      <c r="H4429" s="25" t="s">
        <v>42</v>
      </c>
      <c r="I4429" s="25" t="s">
        <v>42</v>
      </c>
      <c r="J4429" s="25" t="s">
        <v>42</v>
      </c>
      <c r="K4429" s="25" t="s">
        <v>42</v>
      </c>
      <c r="L4429" s="59" t="s">
        <v>147</v>
      </c>
      <c r="M4429" s="59" t="s">
        <v>51</v>
      </c>
      <c r="N4429" s="59" t="s">
        <v>51</v>
      </c>
      <c r="O4429" s="59" t="s">
        <v>51</v>
      </c>
      <c r="P4429" s="59" t="s">
        <v>42</v>
      </c>
      <c r="Q4429" s="25" t="s">
        <v>42</v>
      </c>
      <c r="R4429" s="25" t="s">
        <v>42</v>
      </c>
      <c r="S4429" s="25" t="s">
        <v>42</v>
      </c>
      <c r="T4429" s="25" t="s">
        <v>42</v>
      </c>
      <c r="U4429" s="25" t="s">
        <v>42</v>
      </c>
      <c r="V4429" s="25" t="s">
        <v>42</v>
      </c>
      <c r="W4429" s="25">
        <v>0</v>
      </c>
      <c r="X4429" s="25">
        <v>0</v>
      </c>
      <c r="Y4429" s="25" t="s">
        <v>42</v>
      </c>
      <c r="Z4429" s="25" t="s">
        <v>42</v>
      </c>
      <c r="AA4429" s="25">
        <v>0</v>
      </c>
      <c r="AB4429" s="25">
        <v>0</v>
      </c>
      <c r="AC4429" s="25" t="s">
        <v>12859</v>
      </c>
      <c r="AD4429" s="59" t="s">
        <v>51</v>
      </c>
      <c r="AE4429" s="59" t="s">
        <v>51</v>
      </c>
    </row>
    <row r="4430" spans="1:31" ht="157.5" x14ac:dyDescent="0.25">
      <c r="A4430" s="57" t="s">
        <v>12856</v>
      </c>
      <c r="B4430" s="24" t="s">
        <v>12884</v>
      </c>
      <c r="C4430" s="58" t="s">
        <v>12885</v>
      </c>
      <c r="D4430" s="59" t="s">
        <v>42</v>
      </c>
      <c r="E4430" s="25" t="s">
        <v>42</v>
      </c>
      <c r="F4430" s="25" t="s">
        <v>42</v>
      </c>
      <c r="G4430" s="59" t="s">
        <v>42</v>
      </c>
      <c r="H4430" s="25" t="s">
        <v>42</v>
      </c>
      <c r="I4430" s="25" t="s">
        <v>42</v>
      </c>
      <c r="J4430" s="25" t="s">
        <v>42</v>
      </c>
      <c r="K4430" s="25" t="s">
        <v>42</v>
      </c>
      <c r="L4430" s="59" t="s">
        <v>147</v>
      </c>
      <c r="M4430" s="59" t="s">
        <v>51</v>
      </c>
      <c r="N4430" s="59" t="s">
        <v>51</v>
      </c>
      <c r="O4430" s="59" t="s">
        <v>51</v>
      </c>
      <c r="P4430" s="59" t="s">
        <v>42</v>
      </c>
      <c r="Q4430" s="25" t="s">
        <v>42</v>
      </c>
      <c r="R4430" s="25" t="s">
        <v>42</v>
      </c>
      <c r="S4430" s="25" t="s">
        <v>42</v>
      </c>
      <c r="T4430" s="25" t="s">
        <v>42</v>
      </c>
      <c r="U4430" s="25" t="s">
        <v>42</v>
      </c>
      <c r="V4430" s="25" t="s">
        <v>42</v>
      </c>
      <c r="W4430" s="25">
        <v>0</v>
      </c>
      <c r="X4430" s="25">
        <v>0</v>
      </c>
      <c r="Y4430" s="25" t="s">
        <v>42</v>
      </c>
      <c r="Z4430" s="25" t="s">
        <v>42</v>
      </c>
      <c r="AA4430" s="25">
        <v>0</v>
      </c>
      <c r="AB4430" s="25">
        <v>0</v>
      </c>
      <c r="AC4430" s="25" t="s">
        <v>12859</v>
      </c>
      <c r="AD4430" s="59" t="s">
        <v>51</v>
      </c>
      <c r="AE4430" s="59" t="s">
        <v>51</v>
      </c>
    </row>
    <row r="4431" spans="1:31" ht="157.5" x14ac:dyDescent="0.25">
      <c r="A4431" s="57" t="s">
        <v>12856</v>
      </c>
      <c r="B4431" s="24" t="s">
        <v>12886</v>
      </c>
      <c r="C4431" s="58" t="s">
        <v>12887</v>
      </c>
      <c r="D4431" s="59">
        <v>1964</v>
      </c>
      <c r="E4431" s="25">
        <v>31.67</v>
      </c>
      <c r="F4431" s="25">
        <v>12.7912</v>
      </c>
      <c r="G4431" s="59">
        <v>2021</v>
      </c>
      <c r="H4431" s="25" t="s">
        <v>42</v>
      </c>
      <c r="I4431" s="25" t="s">
        <v>42</v>
      </c>
      <c r="J4431" s="25" t="s">
        <v>42</v>
      </c>
      <c r="K4431" s="25" t="s">
        <v>42</v>
      </c>
      <c r="L4431" s="59" t="s">
        <v>147</v>
      </c>
      <c r="M4431" s="59" t="s">
        <v>51</v>
      </c>
      <c r="N4431" s="59" t="s">
        <v>51</v>
      </c>
      <c r="O4431" s="59" t="s">
        <v>51</v>
      </c>
      <c r="P4431" s="59" t="s">
        <v>11001</v>
      </c>
      <c r="Q4431" s="25">
        <v>24.66</v>
      </c>
      <c r="R4431" s="25" t="s">
        <v>53</v>
      </c>
      <c r="S4431" s="25">
        <v>66</v>
      </c>
      <c r="T4431" s="25">
        <v>80.31</v>
      </c>
      <c r="U4431" s="25">
        <v>80</v>
      </c>
      <c r="V4431" s="25">
        <v>80</v>
      </c>
      <c r="W4431" s="25">
        <v>40</v>
      </c>
      <c r="X4431" s="25">
        <v>40</v>
      </c>
      <c r="Y4431" s="25" t="s">
        <v>42</v>
      </c>
      <c r="Z4431" s="25" t="s">
        <v>42</v>
      </c>
      <c r="AA4431" s="25">
        <v>110</v>
      </c>
      <c r="AB4431" s="25">
        <v>110</v>
      </c>
      <c r="AC4431" s="25" t="s">
        <v>12859</v>
      </c>
      <c r="AD4431" s="59" t="s">
        <v>51</v>
      </c>
      <c r="AE4431" s="59" t="s">
        <v>51</v>
      </c>
    </row>
    <row r="4432" spans="1:31" ht="157.5" x14ac:dyDescent="0.25">
      <c r="A4432" s="57" t="s">
        <v>12856</v>
      </c>
      <c r="B4432" s="24" t="s">
        <v>12888</v>
      </c>
      <c r="C4432" s="58" t="s">
        <v>12889</v>
      </c>
      <c r="D4432" s="59" t="s">
        <v>42</v>
      </c>
      <c r="E4432" s="25" t="s">
        <v>42</v>
      </c>
      <c r="F4432" s="25" t="s">
        <v>42</v>
      </c>
      <c r="G4432" s="59" t="s">
        <v>42</v>
      </c>
      <c r="H4432" s="25" t="s">
        <v>42</v>
      </c>
      <c r="I4432" s="25" t="s">
        <v>42</v>
      </c>
      <c r="J4432" s="25" t="s">
        <v>42</v>
      </c>
      <c r="K4432" s="25" t="s">
        <v>42</v>
      </c>
      <c r="L4432" s="59" t="s">
        <v>147</v>
      </c>
      <c r="M4432" s="59" t="s">
        <v>51</v>
      </c>
      <c r="N4432" s="59" t="s">
        <v>51</v>
      </c>
      <c r="O4432" s="59" t="s">
        <v>51</v>
      </c>
      <c r="P4432" s="59" t="s">
        <v>42</v>
      </c>
      <c r="Q4432" s="25" t="s">
        <v>42</v>
      </c>
      <c r="R4432" s="25" t="s">
        <v>42</v>
      </c>
      <c r="S4432" s="25" t="s">
        <v>42</v>
      </c>
      <c r="T4432" s="25" t="s">
        <v>42</v>
      </c>
      <c r="U4432" s="25" t="s">
        <v>42</v>
      </c>
      <c r="V4432" s="25" t="s">
        <v>42</v>
      </c>
      <c r="W4432" s="25">
        <v>0</v>
      </c>
      <c r="X4432" s="25">
        <v>0</v>
      </c>
      <c r="Y4432" s="25" t="s">
        <v>42</v>
      </c>
      <c r="Z4432" s="25" t="s">
        <v>42</v>
      </c>
      <c r="AA4432" s="25">
        <v>0</v>
      </c>
      <c r="AB4432" s="25">
        <v>0</v>
      </c>
      <c r="AC4432" s="25" t="s">
        <v>12859</v>
      </c>
      <c r="AD4432" s="59" t="s">
        <v>51</v>
      </c>
      <c r="AE4432" s="59" t="s">
        <v>51</v>
      </c>
    </row>
    <row r="4433" spans="1:31" ht="157.5" x14ac:dyDescent="0.25">
      <c r="A4433" s="57" t="s">
        <v>12856</v>
      </c>
      <c r="B4433" s="24" t="s">
        <v>12890</v>
      </c>
      <c r="C4433" s="58" t="s">
        <v>12891</v>
      </c>
      <c r="D4433" s="59" t="s">
        <v>42</v>
      </c>
      <c r="E4433" s="25" t="s">
        <v>42</v>
      </c>
      <c r="F4433" s="25" t="s">
        <v>42</v>
      </c>
      <c r="G4433" s="59" t="s">
        <v>42</v>
      </c>
      <c r="H4433" s="25" t="s">
        <v>42</v>
      </c>
      <c r="I4433" s="25" t="s">
        <v>42</v>
      </c>
      <c r="J4433" s="25" t="s">
        <v>42</v>
      </c>
      <c r="K4433" s="25" t="s">
        <v>42</v>
      </c>
      <c r="L4433" s="59" t="s">
        <v>147</v>
      </c>
      <c r="M4433" s="59" t="s">
        <v>51</v>
      </c>
      <c r="N4433" s="59" t="s">
        <v>51</v>
      </c>
      <c r="O4433" s="59" t="s">
        <v>51</v>
      </c>
      <c r="P4433" s="59" t="s">
        <v>42</v>
      </c>
      <c r="Q4433" s="25" t="s">
        <v>42</v>
      </c>
      <c r="R4433" s="25" t="s">
        <v>42</v>
      </c>
      <c r="S4433" s="25" t="s">
        <v>42</v>
      </c>
      <c r="T4433" s="25" t="s">
        <v>42</v>
      </c>
      <c r="U4433" s="25" t="s">
        <v>42</v>
      </c>
      <c r="V4433" s="25" t="s">
        <v>42</v>
      </c>
      <c r="W4433" s="25">
        <v>0</v>
      </c>
      <c r="X4433" s="25">
        <v>0</v>
      </c>
      <c r="Y4433" s="25" t="s">
        <v>42</v>
      </c>
      <c r="Z4433" s="25" t="s">
        <v>42</v>
      </c>
      <c r="AA4433" s="25">
        <v>0</v>
      </c>
      <c r="AB4433" s="25">
        <v>0</v>
      </c>
      <c r="AC4433" s="25" t="s">
        <v>12859</v>
      </c>
      <c r="AD4433" s="59" t="s">
        <v>51</v>
      </c>
      <c r="AE4433" s="59" t="s">
        <v>51</v>
      </c>
    </row>
    <row r="4434" spans="1:31" ht="157.5" x14ac:dyDescent="0.25">
      <c r="A4434" s="57" t="s">
        <v>12856</v>
      </c>
      <c r="B4434" s="24" t="s">
        <v>12892</v>
      </c>
      <c r="C4434" s="58" t="s">
        <v>12893</v>
      </c>
      <c r="D4434" s="59">
        <v>1980</v>
      </c>
      <c r="E4434" s="25">
        <v>64.83</v>
      </c>
      <c r="F4434" s="25">
        <v>23.680499999999999</v>
      </c>
      <c r="G4434" s="59">
        <v>2021</v>
      </c>
      <c r="H4434" s="25" t="s">
        <v>42</v>
      </c>
      <c r="I4434" s="25" t="s">
        <v>42</v>
      </c>
      <c r="J4434" s="25" t="s">
        <v>42</v>
      </c>
      <c r="K4434" s="25" t="s">
        <v>42</v>
      </c>
      <c r="L4434" s="59" t="s">
        <v>147</v>
      </c>
      <c r="M4434" s="59" t="s">
        <v>51</v>
      </c>
      <c r="N4434" s="59" t="s">
        <v>51</v>
      </c>
      <c r="O4434" s="59" t="s">
        <v>51</v>
      </c>
      <c r="P4434" s="59" t="s">
        <v>12681</v>
      </c>
      <c r="Q4434" s="25">
        <v>12.43</v>
      </c>
      <c r="R4434" s="25" t="s">
        <v>53</v>
      </c>
      <c r="S4434" s="25">
        <v>53</v>
      </c>
      <c r="T4434" s="25">
        <v>23.98</v>
      </c>
      <c r="U4434" s="25">
        <v>50</v>
      </c>
      <c r="V4434" s="25">
        <v>50</v>
      </c>
      <c r="W4434" s="25">
        <v>25</v>
      </c>
      <c r="X4434" s="25">
        <v>25</v>
      </c>
      <c r="Y4434" s="25" t="s">
        <v>42</v>
      </c>
      <c r="Z4434" s="25" t="s">
        <v>42</v>
      </c>
      <c r="AA4434" s="25">
        <v>110</v>
      </c>
      <c r="AB4434" s="25">
        <v>110</v>
      </c>
      <c r="AC4434" s="25" t="s">
        <v>12859</v>
      </c>
      <c r="AD4434" s="59" t="s">
        <v>51</v>
      </c>
      <c r="AE4434" s="59" t="s">
        <v>51</v>
      </c>
    </row>
    <row r="4435" spans="1:31" ht="157.5" x14ac:dyDescent="0.25">
      <c r="A4435" s="57" t="s">
        <v>12856</v>
      </c>
      <c r="B4435" s="24" t="s">
        <v>12894</v>
      </c>
      <c r="C4435" s="58" t="s">
        <v>12895</v>
      </c>
      <c r="D4435" s="59" t="s">
        <v>42</v>
      </c>
      <c r="E4435" s="25" t="s">
        <v>42</v>
      </c>
      <c r="F4435" s="25" t="s">
        <v>42</v>
      </c>
      <c r="G4435" s="59" t="s">
        <v>42</v>
      </c>
      <c r="H4435" s="25" t="s">
        <v>42</v>
      </c>
      <c r="I4435" s="25" t="s">
        <v>42</v>
      </c>
      <c r="J4435" s="25" t="s">
        <v>42</v>
      </c>
      <c r="K4435" s="25" t="s">
        <v>42</v>
      </c>
      <c r="L4435" s="59" t="s">
        <v>147</v>
      </c>
      <c r="M4435" s="59" t="s">
        <v>51</v>
      </c>
      <c r="N4435" s="59" t="s">
        <v>51</v>
      </c>
      <c r="O4435" s="59" t="s">
        <v>51</v>
      </c>
      <c r="P4435" s="59" t="s">
        <v>42</v>
      </c>
      <c r="Q4435" s="25" t="s">
        <v>42</v>
      </c>
      <c r="R4435" s="25" t="s">
        <v>42</v>
      </c>
      <c r="S4435" s="25" t="s">
        <v>42</v>
      </c>
      <c r="T4435" s="25" t="s">
        <v>42</v>
      </c>
      <c r="U4435" s="25" t="s">
        <v>42</v>
      </c>
      <c r="V4435" s="25" t="s">
        <v>42</v>
      </c>
      <c r="W4435" s="25">
        <v>0</v>
      </c>
      <c r="X4435" s="25">
        <v>0</v>
      </c>
      <c r="Y4435" s="25" t="s">
        <v>42</v>
      </c>
      <c r="Z4435" s="25" t="s">
        <v>42</v>
      </c>
      <c r="AA4435" s="25">
        <v>0</v>
      </c>
      <c r="AB4435" s="25">
        <v>0</v>
      </c>
      <c r="AC4435" s="25" t="s">
        <v>12859</v>
      </c>
      <c r="AD4435" s="59" t="s">
        <v>51</v>
      </c>
      <c r="AE4435" s="59" t="s">
        <v>51</v>
      </c>
    </row>
    <row r="4436" spans="1:31" ht="157.5" x14ac:dyDescent="0.25">
      <c r="A4436" s="57" t="s">
        <v>12856</v>
      </c>
      <c r="B4436" s="24" t="s">
        <v>12896</v>
      </c>
      <c r="C4436" s="58" t="s">
        <v>12897</v>
      </c>
      <c r="D4436" s="59" t="s">
        <v>42</v>
      </c>
      <c r="E4436" s="25" t="s">
        <v>42</v>
      </c>
      <c r="F4436" s="25" t="s">
        <v>42</v>
      </c>
      <c r="G4436" s="59" t="s">
        <v>42</v>
      </c>
      <c r="H4436" s="25" t="s">
        <v>42</v>
      </c>
      <c r="I4436" s="25" t="s">
        <v>42</v>
      </c>
      <c r="J4436" s="25" t="s">
        <v>42</v>
      </c>
      <c r="K4436" s="25" t="s">
        <v>42</v>
      </c>
      <c r="L4436" s="59" t="s">
        <v>147</v>
      </c>
      <c r="M4436" s="59" t="s">
        <v>51</v>
      </c>
      <c r="N4436" s="59" t="s">
        <v>51</v>
      </c>
      <c r="O4436" s="59" t="s">
        <v>51</v>
      </c>
      <c r="P4436" s="59" t="s">
        <v>42</v>
      </c>
      <c r="Q4436" s="25" t="s">
        <v>42</v>
      </c>
      <c r="R4436" s="25" t="s">
        <v>42</v>
      </c>
      <c r="S4436" s="25" t="s">
        <v>42</v>
      </c>
      <c r="T4436" s="25" t="s">
        <v>42</v>
      </c>
      <c r="U4436" s="25" t="s">
        <v>42</v>
      </c>
      <c r="V4436" s="25" t="s">
        <v>42</v>
      </c>
      <c r="W4436" s="25">
        <v>0</v>
      </c>
      <c r="X4436" s="25">
        <v>0</v>
      </c>
      <c r="Y4436" s="25" t="s">
        <v>42</v>
      </c>
      <c r="Z4436" s="25" t="s">
        <v>42</v>
      </c>
      <c r="AA4436" s="25">
        <v>0</v>
      </c>
      <c r="AB4436" s="25">
        <v>0</v>
      </c>
      <c r="AC4436" s="25" t="s">
        <v>12859</v>
      </c>
      <c r="AD4436" s="59" t="s">
        <v>51</v>
      </c>
      <c r="AE4436" s="59" t="s">
        <v>51</v>
      </c>
    </row>
    <row r="4437" spans="1:31" ht="157.5" x14ac:dyDescent="0.25">
      <c r="A4437" s="57" t="s">
        <v>12856</v>
      </c>
      <c r="B4437" s="24" t="s">
        <v>12898</v>
      </c>
      <c r="C4437" s="58" t="s">
        <v>12899</v>
      </c>
      <c r="D4437" s="59">
        <v>1988</v>
      </c>
      <c r="E4437" s="25">
        <v>29.07</v>
      </c>
      <c r="F4437" s="25">
        <v>32.078800000000001</v>
      </c>
      <c r="G4437" s="59">
        <v>2021</v>
      </c>
      <c r="H4437" s="25" t="s">
        <v>42</v>
      </c>
      <c r="I4437" s="25" t="s">
        <v>42</v>
      </c>
      <c r="J4437" s="25" t="s">
        <v>42</v>
      </c>
      <c r="K4437" s="25" t="s">
        <v>42</v>
      </c>
      <c r="L4437" s="59" t="s">
        <v>147</v>
      </c>
      <c r="M4437" s="59" t="s">
        <v>51</v>
      </c>
      <c r="N4437" s="59" t="s">
        <v>51</v>
      </c>
      <c r="O4437" s="59" t="s">
        <v>51</v>
      </c>
      <c r="P4437" s="59" t="s">
        <v>10881</v>
      </c>
      <c r="Q4437" s="25">
        <v>4.1900000000000004</v>
      </c>
      <c r="R4437" s="25" t="s">
        <v>53</v>
      </c>
      <c r="S4437" s="25">
        <v>45</v>
      </c>
      <c r="T4437" s="25">
        <v>12.63</v>
      </c>
      <c r="U4437" s="25">
        <v>20</v>
      </c>
      <c r="V4437" s="25">
        <v>20</v>
      </c>
      <c r="W4437" s="25">
        <v>10</v>
      </c>
      <c r="X4437" s="25">
        <v>10</v>
      </c>
      <c r="Y4437" s="25" t="s">
        <v>42</v>
      </c>
      <c r="Z4437" s="25" t="s">
        <v>42</v>
      </c>
      <c r="AA4437" s="25">
        <v>110</v>
      </c>
      <c r="AB4437" s="25">
        <v>110</v>
      </c>
      <c r="AC4437" s="25" t="s">
        <v>12859</v>
      </c>
      <c r="AD4437" s="59" t="s">
        <v>51</v>
      </c>
      <c r="AE4437" s="59" t="s">
        <v>51</v>
      </c>
    </row>
    <row r="4438" spans="1:31" ht="157.5" x14ac:dyDescent="0.25">
      <c r="A4438" s="57" t="s">
        <v>12856</v>
      </c>
      <c r="B4438" s="24" t="s">
        <v>12900</v>
      </c>
      <c r="C4438" s="58" t="s">
        <v>12901</v>
      </c>
      <c r="D4438" s="59" t="s">
        <v>42</v>
      </c>
      <c r="E4438" s="25" t="s">
        <v>42</v>
      </c>
      <c r="F4438" s="25" t="s">
        <v>42</v>
      </c>
      <c r="G4438" s="59" t="s">
        <v>42</v>
      </c>
      <c r="H4438" s="25" t="s">
        <v>42</v>
      </c>
      <c r="I4438" s="25" t="s">
        <v>42</v>
      </c>
      <c r="J4438" s="25" t="s">
        <v>42</v>
      </c>
      <c r="K4438" s="25" t="s">
        <v>42</v>
      </c>
      <c r="L4438" s="59" t="s">
        <v>147</v>
      </c>
      <c r="M4438" s="59" t="s">
        <v>51</v>
      </c>
      <c r="N4438" s="59" t="s">
        <v>51</v>
      </c>
      <c r="O4438" s="59" t="s">
        <v>51</v>
      </c>
      <c r="P4438" s="59" t="s">
        <v>42</v>
      </c>
      <c r="Q4438" s="25" t="s">
        <v>42</v>
      </c>
      <c r="R4438" s="25" t="s">
        <v>42</v>
      </c>
      <c r="S4438" s="25" t="s">
        <v>42</v>
      </c>
      <c r="T4438" s="25" t="s">
        <v>42</v>
      </c>
      <c r="U4438" s="25" t="s">
        <v>42</v>
      </c>
      <c r="V4438" s="25" t="s">
        <v>42</v>
      </c>
      <c r="W4438" s="25">
        <v>0</v>
      </c>
      <c r="X4438" s="25">
        <v>0</v>
      </c>
      <c r="Y4438" s="25" t="s">
        <v>42</v>
      </c>
      <c r="Z4438" s="25" t="s">
        <v>42</v>
      </c>
      <c r="AA4438" s="25">
        <v>0</v>
      </c>
      <c r="AB4438" s="25">
        <v>0</v>
      </c>
      <c r="AC4438" s="25" t="s">
        <v>12859</v>
      </c>
      <c r="AD4438" s="59" t="s">
        <v>51</v>
      </c>
      <c r="AE4438" s="59" t="s">
        <v>51</v>
      </c>
    </row>
    <row r="4439" spans="1:31" ht="157.5" x14ac:dyDescent="0.25">
      <c r="A4439" s="57" t="s">
        <v>12856</v>
      </c>
      <c r="B4439" s="24" t="s">
        <v>12902</v>
      </c>
      <c r="C4439" s="58" t="s">
        <v>12903</v>
      </c>
      <c r="D4439" s="59">
        <v>1927</v>
      </c>
      <c r="E4439" s="25">
        <v>37.340000000000003</v>
      </c>
      <c r="F4439" s="25">
        <v>12.787800000000001</v>
      </c>
      <c r="G4439" s="59">
        <v>2021</v>
      </c>
      <c r="H4439" s="25" t="s">
        <v>42</v>
      </c>
      <c r="I4439" s="25" t="s">
        <v>42</v>
      </c>
      <c r="J4439" s="25" t="s">
        <v>42</v>
      </c>
      <c r="K4439" s="25" t="s">
        <v>42</v>
      </c>
      <c r="L4439" s="59" t="s">
        <v>147</v>
      </c>
      <c r="M4439" s="59" t="s">
        <v>51</v>
      </c>
      <c r="N4439" s="59" t="s">
        <v>51</v>
      </c>
      <c r="O4439" s="59" t="s">
        <v>51</v>
      </c>
      <c r="P4439" s="59" t="s">
        <v>10907</v>
      </c>
      <c r="Q4439" s="25">
        <v>17.21</v>
      </c>
      <c r="R4439" s="25" t="s">
        <v>53</v>
      </c>
      <c r="S4439" s="25">
        <v>123</v>
      </c>
      <c r="T4439" s="25">
        <v>45.63</v>
      </c>
      <c r="U4439" s="25">
        <v>30</v>
      </c>
      <c r="V4439" s="25">
        <v>30</v>
      </c>
      <c r="W4439" s="25">
        <v>15</v>
      </c>
      <c r="X4439" s="25">
        <v>15</v>
      </c>
      <c r="Y4439" s="25" t="s">
        <v>42</v>
      </c>
      <c r="Z4439" s="25" t="s">
        <v>42</v>
      </c>
      <c r="AA4439" s="25">
        <v>110</v>
      </c>
      <c r="AB4439" s="25">
        <v>110</v>
      </c>
      <c r="AC4439" s="25" t="s">
        <v>12859</v>
      </c>
      <c r="AD4439" s="59" t="s">
        <v>51</v>
      </c>
      <c r="AE4439" s="59" t="s">
        <v>51</v>
      </c>
    </row>
    <row r="4440" spans="1:31" ht="204.75" x14ac:dyDescent="0.25">
      <c r="A4440" s="57" t="s">
        <v>12856</v>
      </c>
      <c r="B4440" s="24" t="s">
        <v>12904</v>
      </c>
      <c r="C4440" s="58" t="s">
        <v>12905</v>
      </c>
      <c r="D4440" s="59" t="s">
        <v>42</v>
      </c>
      <c r="E4440" s="25" t="s">
        <v>42</v>
      </c>
      <c r="F4440" s="25" t="s">
        <v>42</v>
      </c>
      <c r="G4440" s="59" t="s">
        <v>42</v>
      </c>
      <c r="H4440" s="25" t="s">
        <v>42</v>
      </c>
      <c r="I4440" s="25" t="s">
        <v>42</v>
      </c>
      <c r="J4440" s="25" t="s">
        <v>42</v>
      </c>
      <c r="K4440" s="25" t="s">
        <v>42</v>
      </c>
      <c r="L4440" s="59" t="s">
        <v>147</v>
      </c>
      <c r="M4440" s="59" t="s">
        <v>51</v>
      </c>
      <c r="N4440" s="59" t="s">
        <v>51</v>
      </c>
      <c r="O4440" s="59" t="s">
        <v>51</v>
      </c>
      <c r="P4440" s="59" t="s">
        <v>42</v>
      </c>
      <c r="Q4440" s="25" t="s">
        <v>42</v>
      </c>
      <c r="R4440" s="25" t="s">
        <v>42</v>
      </c>
      <c r="S4440" s="25" t="s">
        <v>42</v>
      </c>
      <c r="T4440" s="25" t="s">
        <v>42</v>
      </c>
      <c r="U4440" s="25" t="s">
        <v>42</v>
      </c>
      <c r="V4440" s="25" t="s">
        <v>42</v>
      </c>
      <c r="W4440" s="25">
        <v>0</v>
      </c>
      <c r="X4440" s="25">
        <v>0</v>
      </c>
      <c r="Y4440" s="25" t="s">
        <v>42</v>
      </c>
      <c r="Z4440" s="25" t="s">
        <v>42</v>
      </c>
      <c r="AA4440" s="25">
        <v>0</v>
      </c>
      <c r="AB4440" s="25">
        <v>0</v>
      </c>
      <c r="AC4440" s="25" t="s">
        <v>12855</v>
      </c>
      <c r="AD4440" s="59" t="s">
        <v>147</v>
      </c>
      <c r="AE4440" s="59" t="s">
        <v>51</v>
      </c>
    </row>
    <row r="4441" spans="1:31" ht="110.25" x14ac:dyDescent="0.25">
      <c r="A4441" s="57" t="s">
        <v>12856</v>
      </c>
      <c r="B4441" s="24" t="s">
        <v>12906</v>
      </c>
      <c r="C4441" s="58" t="s">
        <v>12907</v>
      </c>
      <c r="D4441" s="59" t="s">
        <v>42</v>
      </c>
      <c r="E4441" s="25" t="s">
        <v>42</v>
      </c>
      <c r="F4441" s="25" t="s">
        <v>42</v>
      </c>
      <c r="G4441" s="59" t="s">
        <v>42</v>
      </c>
      <c r="H4441" s="25" t="s">
        <v>42</v>
      </c>
      <c r="I4441" s="25" t="s">
        <v>42</v>
      </c>
      <c r="J4441" s="25" t="s">
        <v>42</v>
      </c>
      <c r="K4441" s="25" t="s">
        <v>42</v>
      </c>
      <c r="L4441" s="59" t="s">
        <v>51</v>
      </c>
      <c r="M4441" s="59" t="s">
        <v>51</v>
      </c>
      <c r="N4441" s="59" t="s">
        <v>51</v>
      </c>
      <c r="O4441" s="59" t="s">
        <v>51</v>
      </c>
      <c r="P4441" s="59" t="s">
        <v>42</v>
      </c>
      <c r="Q4441" s="25" t="s">
        <v>42</v>
      </c>
      <c r="R4441" s="25" t="s">
        <v>42</v>
      </c>
      <c r="S4441" s="25" t="s">
        <v>42</v>
      </c>
      <c r="T4441" s="25" t="s">
        <v>42</v>
      </c>
      <c r="U4441" s="25" t="s">
        <v>42</v>
      </c>
      <c r="V4441" s="25" t="s">
        <v>42</v>
      </c>
      <c r="W4441" s="25">
        <v>0</v>
      </c>
      <c r="X4441" s="25">
        <v>0</v>
      </c>
      <c r="Y4441" s="25" t="s">
        <v>42</v>
      </c>
      <c r="Z4441" s="25" t="s">
        <v>42</v>
      </c>
      <c r="AA4441" s="25">
        <v>0</v>
      </c>
      <c r="AB4441" s="25">
        <v>0</v>
      </c>
      <c r="AC4441" s="25" t="s">
        <v>12908</v>
      </c>
      <c r="AD4441" s="59" t="s">
        <v>51</v>
      </c>
      <c r="AE4441" s="59" t="s">
        <v>51</v>
      </c>
    </row>
    <row r="4442" spans="1:31" x14ac:dyDescent="0.25">
      <c r="A4442" s="57" t="s">
        <v>12909</v>
      </c>
      <c r="B4442" s="24" t="s">
        <v>12910</v>
      </c>
      <c r="C4442" s="58" t="s">
        <v>41</v>
      </c>
      <c r="D4442" s="59" t="s">
        <v>42</v>
      </c>
      <c r="E4442" s="25" t="s">
        <v>42</v>
      </c>
      <c r="F4442" s="25" t="s">
        <v>42</v>
      </c>
      <c r="G4442" s="59" t="s">
        <v>42</v>
      </c>
      <c r="H4442" s="25" t="s">
        <v>42</v>
      </c>
      <c r="I4442" s="25" t="s">
        <v>42</v>
      </c>
      <c r="J4442" s="25" t="s">
        <v>42</v>
      </c>
      <c r="K4442" s="25" t="s">
        <v>42</v>
      </c>
      <c r="L4442" s="59" t="s">
        <v>42</v>
      </c>
      <c r="M4442" s="59" t="s">
        <v>42</v>
      </c>
      <c r="N4442" s="59" t="s">
        <v>42</v>
      </c>
      <c r="O4442" s="59" t="s">
        <v>42</v>
      </c>
      <c r="P4442" s="59" t="s">
        <v>42</v>
      </c>
      <c r="Q4442" s="25">
        <f>IFERROR(SUM(0,Q4443),"нд")</f>
        <v>2533.6189999999997</v>
      </c>
      <c r="R4442" s="25" t="s">
        <v>42</v>
      </c>
      <c r="S4442" s="25" t="s">
        <v>42</v>
      </c>
      <c r="T4442" s="25">
        <f t="shared" ref="T4442:Z4442" si="98">IFERROR(SUM(0,T4443),"нд")</f>
        <v>1455.8990000000001</v>
      </c>
      <c r="U4442" s="25">
        <f t="shared" si="98"/>
        <v>12566.826000000012</v>
      </c>
      <c r="V4442" s="25">
        <f t="shared" si="98"/>
        <v>12566.826000000012</v>
      </c>
      <c r="W4442" s="25">
        <f t="shared" si="98"/>
        <v>6119.2000000000007</v>
      </c>
      <c r="X4442" s="25">
        <f t="shared" si="98"/>
        <v>6094.2000000000007</v>
      </c>
      <c r="Y4442" s="25">
        <f t="shared" si="98"/>
        <v>0</v>
      </c>
      <c r="Z4442" s="25">
        <f t="shared" si="98"/>
        <v>0</v>
      </c>
      <c r="AA4442" s="25" t="s">
        <v>42</v>
      </c>
      <c r="AB4442" s="25" t="s">
        <v>42</v>
      </c>
      <c r="AC4442" s="25" t="s">
        <v>42</v>
      </c>
      <c r="AD4442" s="59" t="s">
        <v>42</v>
      </c>
      <c r="AE4442" s="59" t="s">
        <v>42</v>
      </c>
    </row>
    <row r="4443" spans="1:31" x14ac:dyDescent="0.25">
      <c r="A4443" s="57" t="s">
        <v>12911</v>
      </c>
      <c r="B4443" s="24" t="s">
        <v>44</v>
      </c>
      <c r="C4443" s="58" t="s">
        <v>41</v>
      </c>
      <c r="D4443" s="59" t="s">
        <v>42</v>
      </c>
      <c r="E4443" s="25" t="s">
        <v>42</v>
      </c>
      <c r="F4443" s="25" t="s">
        <v>42</v>
      </c>
      <c r="G4443" s="59" t="s">
        <v>42</v>
      </c>
      <c r="H4443" s="25" t="s">
        <v>42</v>
      </c>
      <c r="I4443" s="25" t="s">
        <v>42</v>
      </c>
      <c r="J4443" s="25" t="s">
        <v>42</v>
      </c>
      <c r="K4443" s="25" t="s">
        <v>42</v>
      </c>
      <c r="L4443" s="59" t="s">
        <v>42</v>
      </c>
      <c r="M4443" s="59" t="s">
        <v>42</v>
      </c>
      <c r="N4443" s="59" t="s">
        <v>42</v>
      </c>
      <c r="O4443" s="59" t="s">
        <v>42</v>
      </c>
      <c r="P4443" s="59" t="s">
        <v>42</v>
      </c>
      <c r="Q4443" s="25">
        <f>IFERROR(SUM(0,Q4444,Q5053,Q5788,Q5820),"нд")</f>
        <v>2533.6189999999997</v>
      </c>
      <c r="R4443" s="25" t="s">
        <v>42</v>
      </c>
      <c r="S4443" s="25" t="s">
        <v>42</v>
      </c>
      <c r="T4443" s="25">
        <f t="shared" ref="T4443:Z4443" si="99">IFERROR(SUM(0,T4444,T5053,T5788,T5820),"нд")</f>
        <v>1455.8990000000001</v>
      </c>
      <c r="U4443" s="25">
        <f t="shared" si="99"/>
        <v>12566.826000000012</v>
      </c>
      <c r="V4443" s="25">
        <f t="shared" si="99"/>
        <v>12566.826000000012</v>
      </c>
      <c r="W4443" s="25">
        <f t="shared" si="99"/>
        <v>6119.2000000000007</v>
      </c>
      <c r="X4443" s="25">
        <f t="shared" si="99"/>
        <v>6094.2000000000007</v>
      </c>
      <c r="Y4443" s="25">
        <f t="shared" si="99"/>
        <v>0</v>
      </c>
      <c r="Z4443" s="25">
        <f t="shared" si="99"/>
        <v>0</v>
      </c>
      <c r="AA4443" s="25" t="s">
        <v>42</v>
      </c>
      <c r="AB4443" s="25" t="s">
        <v>42</v>
      </c>
      <c r="AC4443" s="25" t="s">
        <v>42</v>
      </c>
      <c r="AD4443" s="59" t="s">
        <v>42</v>
      </c>
      <c r="AE4443" s="59" t="s">
        <v>42</v>
      </c>
    </row>
    <row r="4444" spans="1:31" ht="31.5" x14ac:dyDescent="0.25">
      <c r="A4444" s="57" t="s">
        <v>12912</v>
      </c>
      <c r="B4444" s="24" t="s">
        <v>46</v>
      </c>
      <c r="C4444" s="58" t="s">
        <v>41</v>
      </c>
      <c r="D4444" s="59" t="s">
        <v>42</v>
      </c>
      <c r="E4444" s="25" t="s">
        <v>42</v>
      </c>
      <c r="F4444" s="25" t="s">
        <v>42</v>
      </c>
      <c r="G4444" s="59" t="s">
        <v>42</v>
      </c>
      <c r="H4444" s="25" t="s">
        <v>42</v>
      </c>
      <c r="I4444" s="25" t="s">
        <v>42</v>
      </c>
      <c r="J4444" s="25" t="s">
        <v>42</v>
      </c>
      <c r="K4444" s="25" t="s">
        <v>42</v>
      </c>
      <c r="L4444" s="59" t="s">
        <v>42</v>
      </c>
      <c r="M4444" s="59" t="s">
        <v>42</v>
      </c>
      <c r="N4444" s="59" t="s">
        <v>42</v>
      </c>
      <c r="O4444" s="59" t="s">
        <v>42</v>
      </c>
      <c r="P4444" s="59" t="s">
        <v>42</v>
      </c>
      <c r="Q4444" s="25">
        <f>IFERROR(SUM(0,Q4445,Q4448),"нд")</f>
        <v>1623.1159999999995</v>
      </c>
      <c r="R4444" s="25" t="s">
        <v>42</v>
      </c>
      <c r="S4444" s="25" t="s">
        <v>42</v>
      </c>
      <c r="T4444" s="25">
        <f t="shared" ref="T4444:Z4444" si="100">IFERROR(SUM(0,T4445,T4448),"нд")</f>
        <v>929.98100000000011</v>
      </c>
      <c r="U4444" s="25">
        <f t="shared" si="100"/>
        <v>8072.1260000000111</v>
      </c>
      <c r="V4444" s="25">
        <f t="shared" si="100"/>
        <v>8072.1260000000111</v>
      </c>
      <c r="W4444" s="25">
        <f t="shared" si="100"/>
        <v>3831.9000000000019</v>
      </c>
      <c r="X4444" s="25">
        <f t="shared" si="100"/>
        <v>3806.9000000000019</v>
      </c>
      <c r="Y4444" s="25">
        <f t="shared" si="100"/>
        <v>0</v>
      </c>
      <c r="Z4444" s="25">
        <f t="shared" si="100"/>
        <v>0</v>
      </c>
      <c r="AA4444" s="25" t="s">
        <v>42</v>
      </c>
      <c r="AB4444" s="25" t="s">
        <v>42</v>
      </c>
      <c r="AC4444" s="25" t="s">
        <v>42</v>
      </c>
      <c r="AD4444" s="59" t="s">
        <v>42</v>
      </c>
      <c r="AE4444" s="59" t="s">
        <v>42</v>
      </c>
    </row>
    <row r="4445" spans="1:31" x14ac:dyDescent="0.25">
      <c r="A4445" s="57" t="s">
        <v>12913</v>
      </c>
      <c r="B4445" s="24" t="s">
        <v>48</v>
      </c>
      <c r="C4445" s="58" t="s">
        <v>41</v>
      </c>
      <c r="D4445" s="59" t="s">
        <v>42</v>
      </c>
      <c r="E4445" s="25" t="s">
        <v>42</v>
      </c>
      <c r="F4445" s="25" t="s">
        <v>42</v>
      </c>
      <c r="G4445" s="59" t="s">
        <v>42</v>
      </c>
      <c r="H4445" s="25" t="s">
        <v>42</v>
      </c>
      <c r="I4445" s="25" t="s">
        <v>42</v>
      </c>
      <c r="J4445" s="25" t="s">
        <v>42</v>
      </c>
      <c r="K4445" s="25" t="s">
        <v>42</v>
      </c>
      <c r="L4445" s="59" t="s">
        <v>42</v>
      </c>
      <c r="M4445" s="59" t="s">
        <v>42</v>
      </c>
      <c r="N4445" s="59" t="s">
        <v>42</v>
      </c>
      <c r="O4445" s="59" t="s">
        <v>42</v>
      </c>
      <c r="P4445" s="59" t="s">
        <v>42</v>
      </c>
      <c r="Q4445" s="25">
        <f>IFERROR(SUM(Q4446:Q4447),"нд")</f>
        <v>0.91400000000000003</v>
      </c>
      <c r="R4445" s="25" t="s">
        <v>42</v>
      </c>
      <c r="S4445" s="25" t="s">
        <v>42</v>
      </c>
      <c r="T4445" s="25">
        <f t="shared" ref="T4445:Z4445" si="101">IFERROR(SUM(T4446:T4447),"нд")</f>
        <v>0.35600000000000004</v>
      </c>
      <c r="U4445" s="25">
        <f t="shared" si="101"/>
        <v>5.9</v>
      </c>
      <c r="V4445" s="25">
        <f t="shared" si="101"/>
        <v>5.9</v>
      </c>
      <c r="W4445" s="25">
        <f t="shared" si="101"/>
        <v>1.8</v>
      </c>
      <c r="X4445" s="25">
        <f t="shared" si="101"/>
        <v>1.8</v>
      </c>
      <c r="Y4445" s="25">
        <f t="shared" si="101"/>
        <v>0</v>
      </c>
      <c r="Z4445" s="25">
        <f t="shared" si="101"/>
        <v>0</v>
      </c>
      <c r="AA4445" s="25" t="s">
        <v>42</v>
      </c>
      <c r="AB4445" s="25" t="s">
        <v>42</v>
      </c>
      <c r="AC4445" s="25" t="s">
        <v>42</v>
      </c>
      <c r="AD4445" s="59" t="s">
        <v>42</v>
      </c>
      <c r="AE4445" s="59" t="s">
        <v>42</v>
      </c>
    </row>
    <row r="4446" spans="1:31" ht="47.25" x14ac:dyDescent="0.25">
      <c r="A4446" s="57" t="s">
        <v>12913</v>
      </c>
      <c r="B4446" s="24" t="s">
        <v>12914</v>
      </c>
      <c r="C4446" s="58" t="s">
        <v>12915</v>
      </c>
      <c r="D4446" s="59">
        <v>1964</v>
      </c>
      <c r="E4446" s="25" t="s">
        <v>42</v>
      </c>
      <c r="F4446" s="25" t="s">
        <v>42</v>
      </c>
      <c r="G4446" s="59" t="s">
        <v>42</v>
      </c>
      <c r="H4446" s="25" t="s">
        <v>42</v>
      </c>
      <c r="I4446" s="25" t="s">
        <v>42</v>
      </c>
      <c r="J4446" s="25" t="s">
        <v>42</v>
      </c>
      <c r="K4446" s="25" t="s">
        <v>42</v>
      </c>
      <c r="L4446" s="59" t="s">
        <v>51</v>
      </c>
      <c r="M4446" s="59" t="s">
        <v>51</v>
      </c>
      <c r="N4446" s="59" t="s">
        <v>51</v>
      </c>
      <c r="O4446" s="59" t="s">
        <v>51</v>
      </c>
      <c r="P4446" s="59" t="s">
        <v>12916</v>
      </c>
      <c r="Q4446" s="25">
        <v>0.38600000000000001</v>
      </c>
      <c r="R4446" s="25" t="s">
        <v>53</v>
      </c>
      <c r="S4446" s="25">
        <v>27.1</v>
      </c>
      <c r="T4446" s="25">
        <v>2.1999999999999999E-2</v>
      </c>
      <c r="U4446" s="25">
        <v>1.6</v>
      </c>
      <c r="V4446" s="25">
        <v>1.6</v>
      </c>
      <c r="W4446" s="25">
        <v>0</v>
      </c>
      <c r="X4446" s="25">
        <v>0</v>
      </c>
      <c r="Y4446" s="25" t="s">
        <v>42</v>
      </c>
      <c r="Z4446" s="25" t="s">
        <v>42</v>
      </c>
      <c r="AA4446" s="25">
        <v>35</v>
      </c>
      <c r="AB4446" s="25">
        <v>35</v>
      </c>
      <c r="AC4446" s="25" t="s">
        <v>12917</v>
      </c>
      <c r="AD4446" s="59" t="s">
        <v>147</v>
      </c>
      <c r="AE4446" s="59" t="s">
        <v>51</v>
      </c>
    </row>
    <row r="4447" spans="1:31" ht="47.25" x14ac:dyDescent="0.25">
      <c r="A4447" s="57" t="s">
        <v>12913</v>
      </c>
      <c r="B4447" s="24" t="s">
        <v>12918</v>
      </c>
      <c r="C4447" s="58" t="s">
        <v>12919</v>
      </c>
      <c r="D4447" s="59">
        <v>1964</v>
      </c>
      <c r="E4447" s="25" t="s">
        <v>42</v>
      </c>
      <c r="F4447" s="25" t="s">
        <v>42</v>
      </c>
      <c r="G4447" s="59" t="s">
        <v>42</v>
      </c>
      <c r="H4447" s="25" t="s">
        <v>42</v>
      </c>
      <c r="I4447" s="25" t="s">
        <v>42</v>
      </c>
      <c r="J4447" s="25" t="s">
        <v>42</v>
      </c>
      <c r="K4447" s="25" t="s">
        <v>42</v>
      </c>
      <c r="L4447" s="59" t="s">
        <v>51</v>
      </c>
      <c r="M4447" s="59" t="s">
        <v>51</v>
      </c>
      <c r="N4447" s="59" t="s">
        <v>51</v>
      </c>
      <c r="O4447" s="59" t="s">
        <v>51</v>
      </c>
      <c r="P4447" s="59" t="s">
        <v>12920</v>
      </c>
      <c r="Q4447" s="25">
        <v>0.52800000000000002</v>
      </c>
      <c r="R4447" s="25" t="s">
        <v>53</v>
      </c>
      <c r="S4447" s="25">
        <v>31.6</v>
      </c>
      <c r="T4447" s="25">
        <v>0.33400000000000002</v>
      </c>
      <c r="U4447" s="25">
        <v>4.3</v>
      </c>
      <c r="V4447" s="25">
        <v>4.3</v>
      </c>
      <c r="W4447" s="25">
        <v>1.8</v>
      </c>
      <c r="X4447" s="25">
        <v>1.8</v>
      </c>
      <c r="Y4447" s="25" t="s">
        <v>42</v>
      </c>
      <c r="Z4447" s="25" t="s">
        <v>42</v>
      </c>
      <c r="AA4447" s="25">
        <v>35</v>
      </c>
      <c r="AB4447" s="25">
        <v>35</v>
      </c>
      <c r="AC4447" s="25" t="s">
        <v>12917</v>
      </c>
      <c r="AD4447" s="59" t="s">
        <v>147</v>
      </c>
      <c r="AE4447" s="59" t="s">
        <v>51</v>
      </c>
    </row>
    <row r="4448" spans="1:31" ht="31.5" x14ac:dyDescent="0.25">
      <c r="A4448" s="57" t="s">
        <v>12921</v>
      </c>
      <c r="B4448" s="24" t="s">
        <v>78</v>
      </c>
      <c r="C4448" s="58" t="s">
        <v>41</v>
      </c>
      <c r="D4448" s="59" t="s">
        <v>42</v>
      </c>
      <c r="E4448" s="25" t="s">
        <v>42</v>
      </c>
      <c r="F4448" s="25" t="s">
        <v>42</v>
      </c>
      <c r="G4448" s="59" t="s">
        <v>42</v>
      </c>
      <c r="H4448" s="25" t="s">
        <v>42</v>
      </c>
      <c r="I4448" s="25" t="s">
        <v>42</v>
      </c>
      <c r="J4448" s="25" t="s">
        <v>42</v>
      </c>
      <c r="K4448" s="25" t="s">
        <v>42</v>
      </c>
      <c r="L4448" s="59" t="s">
        <v>42</v>
      </c>
      <c r="M4448" s="59" t="s">
        <v>42</v>
      </c>
      <c r="N4448" s="59" t="s">
        <v>42</v>
      </c>
      <c r="O4448" s="59" t="s">
        <v>42</v>
      </c>
      <c r="P4448" s="59" t="s">
        <v>42</v>
      </c>
      <c r="Q4448" s="25">
        <f>IFERROR(SUM(Q4449:Q5052),"нд")</f>
        <v>1622.2019999999995</v>
      </c>
      <c r="R4448" s="25" t="s">
        <v>42</v>
      </c>
      <c r="S4448" s="25" t="s">
        <v>42</v>
      </c>
      <c r="T4448" s="25">
        <f t="shared" ref="T4448:Z4448" si="102">IFERROR(SUM(T4449:T5052),"нд")</f>
        <v>929.62500000000011</v>
      </c>
      <c r="U4448" s="25">
        <f t="shared" si="102"/>
        <v>8066.2260000000115</v>
      </c>
      <c r="V4448" s="25">
        <f t="shared" si="102"/>
        <v>8066.2260000000115</v>
      </c>
      <c r="W4448" s="25">
        <f t="shared" si="102"/>
        <v>3830.1000000000017</v>
      </c>
      <c r="X4448" s="25">
        <f t="shared" si="102"/>
        <v>3805.1000000000017</v>
      </c>
      <c r="Y4448" s="25">
        <f t="shared" si="102"/>
        <v>0</v>
      </c>
      <c r="Z4448" s="25">
        <f t="shared" si="102"/>
        <v>0</v>
      </c>
      <c r="AA4448" s="25" t="s">
        <v>42</v>
      </c>
      <c r="AB4448" s="25" t="s">
        <v>42</v>
      </c>
      <c r="AC4448" s="25" t="s">
        <v>42</v>
      </c>
      <c r="AD4448" s="59" t="s">
        <v>42</v>
      </c>
      <c r="AE4448" s="59" t="s">
        <v>42</v>
      </c>
    </row>
    <row r="4449" spans="1:31" ht="78.75" x14ac:dyDescent="0.25">
      <c r="A4449" s="57" t="s">
        <v>12921</v>
      </c>
      <c r="B4449" s="24" t="s">
        <v>12922</v>
      </c>
      <c r="C4449" s="58" t="s">
        <v>12923</v>
      </c>
      <c r="D4449" s="59">
        <v>1965</v>
      </c>
      <c r="E4449" s="25" t="s">
        <v>42</v>
      </c>
      <c r="F4449" s="25" t="s">
        <v>42</v>
      </c>
      <c r="G4449" s="59" t="s">
        <v>42</v>
      </c>
      <c r="H4449" s="25" t="s">
        <v>42</v>
      </c>
      <c r="I4449" s="25" t="s">
        <v>42</v>
      </c>
      <c r="J4449" s="25" t="s">
        <v>42</v>
      </c>
      <c r="K4449" s="25" t="s">
        <v>42</v>
      </c>
      <c r="L4449" s="59" t="s">
        <v>51</v>
      </c>
      <c r="M4449" s="59" t="s">
        <v>51</v>
      </c>
      <c r="N4449" s="59" t="s">
        <v>147</v>
      </c>
      <c r="O4449" s="59" t="s">
        <v>147</v>
      </c>
      <c r="P4449" s="59" t="s">
        <v>12924</v>
      </c>
      <c r="Q4449" s="25">
        <v>0.09</v>
      </c>
      <c r="R4449" s="25" t="s">
        <v>53</v>
      </c>
      <c r="S4449" s="25">
        <v>75</v>
      </c>
      <c r="T4449" s="25">
        <v>6.7000000000000004E-2</v>
      </c>
      <c r="U4449" s="25">
        <v>0.1</v>
      </c>
      <c r="V4449" s="25">
        <v>0.1</v>
      </c>
      <c r="W4449" s="25">
        <v>0</v>
      </c>
      <c r="X4449" s="25">
        <v>0</v>
      </c>
      <c r="Y4449" s="25" t="s">
        <v>42</v>
      </c>
      <c r="Z4449" s="25" t="s">
        <v>42</v>
      </c>
      <c r="AA4449" s="25">
        <v>10</v>
      </c>
      <c r="AB4449" s="25">
        <v>10</v>
      </c>
      <c r="AC4449" s="25" t="s">
        <v>58</v>
      </c>
      <c r="AD4449" s="59" t="s">
        <v>147</v>
      </c>
      <c r="AE4449" s="59" t="s">
        <v>51</v>
      </c>
    </row>
    <row r="4450" spans="1:31" ht="78.75" x14ac:dyDescent="0.25">
      <c r="A4450" s="57" t="s">
        <v>12921</v>
      </c>
      <c r="B4450" s="24" t="s">
        <v>12925</v>
      </c>
      <c r="C4450" s="58" t="s">
        <v>12926</v>
      </c>
      <c r="D4450" s="59">
        <v>1989</v>
      </c>
      <c r="E4450" s="25" t="s">
        <v>42</v>
      </c>
      <c r="F4450" s="25" t="s">
        <v>42</v>
      </c>
      <c r="G4450" s="59" t="s">
        <v>42</v>
      </c>
      <c r="H4450" s="25" t="s">
        <v>42</v>
      </c>
      <c r="I4450" s="25" t="s">
        <v>42</v>
      </c>
      <c r="J4450" s="25" t="s">
        <v>42</v>
      </c>
      <c r="K4450" s="25" t="s">
        <v>42</v>
      </c>
      <c r="L4450" s="59" t="s">
        <v>51</v>
      </c>
      <c r="M4450" s="59" t="s">
        <v>51</v>
      </c>
      <c r="N4450" s="59" t="s">
        <v>147</v>
      </c>
      <c r="O4450" s="59" t="s">
        <v>147</v>
      </c>
      <c r="P4450" s="59" t="s">
        <v>12927</v>
      </c>
      <c r="Q4450" s="25">
        <v>0.14000000000000001</v>
      </c>
      <c r="R4450" s="25" t="s">
        <v>53</v>
      </c>
      <c r="S4450" s="25">
        <v>75</v>
      </c>
      <c r="T4450" s="25">
        <v>0.107</v>
      </c>
      <c r="U4450" s="25">
        <v>0.16</v>
      </c>
      <c r="V4450" s="25">
        <v>0.16</v>
      </c>
      <c r="W4450" s="25">
        <v>0</v>
      </c>
      <c r="X4450" s="25">
        <v>0</v>
      </c>
      <c r="Y4450" s="25" t="s">
        <v>42</v>
      </c>
      <c r="Z4450" s="25" t="s">
        <v>42</v>
      </c>
      <c r="AA4450" s="25">
        <v>10</v>
      </c>
      <c r="AB4450" s="25">
        <v>10</v>
      </c>
      <c r="AC4450" s="25" t="s">
        <v>58</v>
      </c>
      <c r="AD4450" s="59" t="s">
        <v>147</v>
      </c>
      <c r="AE4450" s="59" t="s">
        <v>51</v>
      </c>
    </row>
    <row r="4451" spans="1:31" ht="94.5" x14ac:dyDescent="0.25">
      <c r="A4451" s="57" t="s">
        <v>12921</v>
      </c>
      <c r="B4451" s="24" t="s">
        <v>12928</v>
      </c>
      <c r="C4451" s="58" t="s">
        <v>12929</v>
      </c>
      <c r="D4451" s="59">
        <v>1982</v>
      </c>
      <c r="E4451" s="25" t="s">
        <v>42</v>
      </c>
      <c r="F4451" s="25" t="s">
        <v>42</v>
      </c>
      <c r="G4451" s="59" t="s">
        <v>42</v>
      </c>
      <c r="H4451" s="25" t="s">
        <v>42</v>
      </c>
      <c r="I4451" s="25" t="s">
        <v>42</v>
      </c>
      <c r="J4451" s="25" t="s">
        <v>42</v>
      </c>
      <c r="K4451" s="25" t="s">
        <v>42</v>
      </c>
      <c r="L4451" s="59" t="s">
        <v>51</v>
      </c>
      <c r="M4451" s="59" t="s">
        <v>51</v>
      </c>
      <c r="N4451" s="59" t="s">
        <v>147</v>
      </c>
      <c r="O4451" s="59" t="s">
        <v>147</v>
      </c>
      <c r="P4451" s="59" t="s">
        <v>12930</v>
      </c>
      <c r="Q4451" s="25">
        <v>0.14000000000000001</v>
      </c>
      <c r="R4451" s="25" t="s">
        <v>53</v>
      </c>
      <c r="S4451" s="25">
        <v>65</v>
      </c>
      <c r="T4451" s="25">
        <v>9.2999999999999999E-2</v>
      </c>
      <c r="U4451" s="25">
        <v>0.16</v>
      </c>
      <c r="V4451" s="25">
        <v>0.16</v>
      </c>
      <c r="W4451" s="25">
        <v>0</v>
      </c>
      <c r="X4451" s="25">
        <v>0</v>
      </c>
      <c r="Y4451" s="25" t="s">
        <v>42</v>
      </c>
      <c r="Z4451" s="25" t="s">
        <v>42</v>
      </c>
      <c r="AA4451" s="25">
        <v>10</v>
      </c>
      <c r="AB4451" s="25">
        <v>10</v>
      </c>
      <c r="AC4451" s="25" t="s">
        <v>12931</v>
      </c>
      <c r="AD4451" s="59" t="s">
        <v>147</v>
      </c>
      <c r="AE4451" s="59" t="s">
        <v>51</v>
      </c>
    </row>
    <row r="4452" spans="1:31" ht="94.5" x14ac:dyDescent="0.25">
      <c r="A4452" s="57" t="s">
        <v>12921</v>
      </c>
      <c r="B4452" s="24" t="s">
        <v>12932</v>
      </c>
      <c r="C4452" s="58" t="s">
        <v>12933</v>
      </c>
      <c r="D4452" s="59">
        <v>1967</v>
      </c>
      <c r="E4452" s="25" t="s">
        <v>42</v>
      </c>
      <c r="F4452" s="25" t="s">
        <v>42</v>
      </c>
      <c r="G4452" s="59" t="s">
        <v>42</v>
      </c>
      <c r="H4452" s="25" t="s">
        <v>42</v>
      </c>
      <c r="I4452" s="25" t="s">
        <v>42</v>
      </c>
      <c r="J4452" s="25" t="s">
        <v>42</v>
      </c>
      <c r="K4452" s="25" t="s">
        <v>42</v>
      </c>
      <c r="L4452" s="59" t="s">
        <v>51</v>
      </c>
      <c r="M4452" s="59" t="s">
        <v>51</v>
      </c>
      <c r="N4452" s="59" t="s">
        <v>147</v>
      </c>
      <c r="O4452" s="59" t="s">
        <v>147</v>
      </c>
      <c r="P4452" s="59" t="s">
        <v>12934</v>
      </c>
      <c r="Q4452" s="25">
        <v>0.14499999999999999</v>
      </c>
      <c r="R4452" s="25" t="s">
        <v>53</v>
      </c>
      <c r="S4452" s="25">
        <v>66.3</v>
      </c>
      <c r="T4452" s="25">
        <v>8.7999999999999995E-2</v>
      </c>
      <c r="U4452" s="25">
        <v>0.16</v>
      </c>
      <c r="V4452" s="25">
        <v>0.16</v>
      </c>
      <c r="W4452" s="25">
        <v>0</v>
      </c>
      <c r="X4452" s="25">
        <v>0</v>
      </c>
      <c r="Y4452" s="25" t="s">
        <v>42</v>
      </c>
      <c r="Z4452" s="25" t="s">
        <v>42</v>
      </c>
      <c r="AA4452" s="25">
        <v>10</v>
      </c>
      <c r="AB4452" s="25">
        <v>10</v>
      </c>
      <c r="AC4452" s="25" t="s">
        <v>12935</v>
      </c>
      <c r="AD4452" s="59" t="s">
        <v>147</v>
      </c>
      <c r="AE4452" s="59" t="s">
        <v>51</v>
      </c>
    </row>
    <row r="4453" spans="1:31" ht="94.5" x14ac:dyDescent="0.25">
      <c r="A4453" s="57" t="s">
        <v>12921</v>
      </c>
      <c r="B4453" s="24" t="s">
        <v>12936</v>
      </c>
      <c r="C4453" s="58" t="s">
        <v>12937</v>
      </c>
      <c r="D4453" s="59">
        <v>1979</v>
      </c>
      <c r="E4453" s="25" t="s">
        <v>42</v>
      </c>
      <c r="F4453" s="25" t="s">
        <v>42</v>
      </c>
      <c r="G4453" s="59" t="s">
        <v>42</v>
      </c>
      <c r="H4453" s="25" t="s">
        <v>42</v>
      </c>
      <c r="I4453" s="25" t="s">
        <v>42</v>
      </c>
      <c r="J4453" s="25" t="s">
        <v>42</v>
      </c>
      <c r="K4453" s="25" t="s">
        <v>42</v>
      </c>
      <c r="L4453" s="59" t="s">
        <v>51</v>
      </c>
      <c r="M4453" s="59" t="s">
        <v>51</v>
      </c>
      <c r="N4453" s="59" t="s">
        <v>147</v>
      </c>
      <c r="O4453" s="59" t="s">
        <v>147</v>
      </c>
      <c r="P4453" s="59" t="s">
        <v>12938</v>
      </c>
      <c r="Q4453" s="25">
        <v>0.14199999999999999</v>
      </c>
      <c r="R4453" s="25" t="s">
        <v>53</v>
      </c>
      <c r="S4453" s="25">
        <v>66.3</v>
      </c>
      <c r="T4453" s="25">
        <v>8.7999999999999995E-2</v>
      </c>
      <c r="U4453" s="25">
        <v>0.16</v>
      </c>
      <c r="V4453" s="25">
        <v>0.16</v>
      </c>
      <c r="W4453" s="25">
        <v>0</v>
      </c>
      <c r="X4453" s="25">
        <v>0</v>
      </c>
      <c r="Y4453" s="25" t="s">
        <v>42</v>
      </c>
      <c r="Z4453" s="25" t="s">
        <v>42</v>
      </c>
      <c r="AA4453" s="25">
        <v>10</v>
      </c>
      <c r="AB4453" s="25">
        <v>10</v>
      </c>
      <c r="AC4453" s="25" t="s">
        <v>12939</v>
      </c>
      <c r="AD4453" s="59" t="s">
        <v>147</v>
      </c>
      <c r="AE4453" s="59" t="s">
        <v>51</v>
      </c>
    </row>
    <row r="4454" spans="1:31" ht="94.5" x14ac:dyDescent="0.25">
      <c r="A4454" s="57" t="s">
        <v>12921</v>
      </c>
      <c r="B4454" s="24" t="s">
        <v>12940</v>
      </c>
      <c r="C4454" s="58" t="s">
        <v>12941</v>
      </c>
      <c r="D4454" s="59">
        <v>1978</v>
      </c>
      <c r="E4454" s="25" t="s">
        <v>42</v>
      </c>
      <c r="F4454" s="25" t="s">
        <v>42</v>
      </c>
      <c r="G4454" s="59" t="s">
        <v>42</v>
      </c>
      <c r="H4454" s="25" t="s">
        <v>42</v>
      </c>
      <c r="I4454" s="25" t="s">
        <v>42</v>
      </c>
      <c r="J4454" s="25" t="s">
        <v>42</v>
      </c>
      <c r="K4454" s="25" t="s">
        <v>42</v>
      </c>
      <c r="L4454" s="59" t="s">
        <v>51</v>
      </c>
      <c r="M4454" s="59" t="s">
        <v>51</v>
      </c>
      <c r="N4454" s="59" t="s">
        <v>147</v>
      </c>
      <c r="O4454" s="59" t="s">
        <v>147</v>
      </c>
      <c r="P4454" s="59" t="s">
        <v>12942</v>
      </c>
      <c r="Q4454" s="25">
        <v>0.14299999999999999</v>
      </c>
      <c r="R4454" s="25" t="s">
        <v>53</v>
      </c>
      <c r="S4454" s="25">
        <v>66.3</v>
      </c>
      <c r="T4454" s="25">
        <v>8.7999999999999995E-2</v>
      </c>
      <c r="U4454" s="25">
        <v>0.16</v>
      </c>
      <c r="V4454" s="25">
        <v>0.16</v>
      </c>
      <c r="W4454" s="25">
        <v>0</v>
      </c>
      <c r="X4454" s="25">
        <v>0</v>
      </c>
      <c r="Y4454" s="25" t="s">
        <v>42</v>
      </c>
      <c r="Z4454" s="25" t="s">
        <v>42</v>
      </c>
      <c r="AA4454" s="25">
        <v>10</v>
      </c>
      <c r="AB4454" s="25">
        <v>10</v>
      </c>
      <c r="AC4454" s="25" t="s">
        <v>12943</v>
      </c>
      <c r="AD4454" s="59" t="s">
        <v>147</v>
      </c>
      <c r="AE4454" s="59" t="s">
        <v>51</v>
      </c>
    </row>
    <row r="4455" spans="1:31" ht="94.5" x14ac:dyDescent="0.25">
      <c r="A4455" s="57" t="s">
        <v>12921</v>
      </c>
      <c r="B4455" s="24" t="s">
        <v>12944</v>
      </c>
      <c r="C4455" s="58" t="s">
        <v>12945</v>
      </c>
      <c r="D4455" s="59">
        <v>1963</v>
      </c>
      <c r="E4455" s="25" t="s">
        <v>42</v>
      </c>
      <c r="F4455" s="25" t="s">
        <v>42</v>
      </c>
      <c r="G4455" s="59" t="s">
        <v>42</v>
      </c>
      <c r="H4455" s="25" t="s">
        <v>42</v>
      </c>
      <c r="I4455" s="25" t="s">
        <v>42</v>
      </c>
      <c r="J4455" s="25" t="s">
        <v>42</v>
      </c>
      <c r="K4455" s="25" t="s">
        <v>42</v>
      </c>
      <c r="L4455" s="59" t="s">
        <v>51</v>
      </c>
      <c r="M4455" s="59" t="s">
        <v>51</v>
      </c>
      <c r="N4455" s="59" t="s">
        <v>147</v>
      </c>
      <c r="O4455" s="59" t="s">
        <v>147</v>
      </c>
      <c r="P4455" s="59" t="s">
        <v>12946</v>
      </c>
      <c r="Q4455" s="25">
        <v>0.16200000000000001</v>
      </c>
      <c r="R4455" s="25" t="s">
        <v>53</v>
      </c>
      <c r="S4455" s="25">
        <v>66.3</v>
      </c>
      <c r="T4455" s="25">
        <v>8.7999999999999995E-2</v>
      </c>
      <c r="U4455" s="25">
        <v>0.16</v>
      </c>
      <c r="V4455" s="25">
        <v>0.16</v>
      </c>
      <c r="W4455" s="25">
        <v>0</v>
      </c>
      <c r="X4455" s="25">
        <v>0</v>
      </c>
      <c r="Y4455" s="25" t="s">
        <v>42</v>
      </c>
      <c r="Z4455" s="25" t="s">
        <v>42</v>
      </c>
      <c r="AA4455" s="25">
        <v>10</v>
      </c>
      <c r="AB4455" s="25">
        <v>10</v>
      </c>
      <c r="AC4455" s="25" t="s">
        <v>12947</v>
      </c>
      <c r="AD4455" s="59" t="s">
        <v>147</v>
      </c>
      <c r="AE4455" s="59" t="s">
        <v>51</v>
      </c>
    </row>
    <row r="4456" spans="1:31" ht="94.5" x14ac:dyDescent="0.25">
      <c r="A4456" s="57" t="s">
        <v>12921</v>
      </c>
      <c r="B4456" s="24" t="s">
        <v>12948</v>
      </c>
      <c r="C4456" s="58" t="s">
        <v>12949</v>
      </c>
      <c r="D4456" s="59">
        <v>1968</v>
      </c>
      <c r="E4456" s="25" t="s">
        <v>42</v>
      </c>
      <c r="F4456" s="25" t="s">
        <v>42</v>
      </c>
      <c r="G4456" s="59" t="s">
        <v>42</v>
      </c>
      <c r="H4456" s="25" t="s">
        <v>42</v>
      </c>
      <c r="I4456" s="25" t="s">
        <v>42</v>
      </c>
      <c r="J4456" s="25" t="s">
        <v>42</v>
      </c>
      <c r="K4456" s="25" t="s">
        <v>42</v>
      </c>
      <c r="L4456" s="59" t="s">
        <v>51</v>
      </c>
      <c r="M4456" s="59" t="s">
        <v>51</v>
      </c>
      <c r="N4456" s="59" t="s">
        <v>147</v>
      </c>
      <c r="O4456" s="59" t="s">
        <v>147</v>
      </c>
      <c r="P4456" s="59" t="s">
        <v>12950</v>
      </c>
      <c r="Q4456" s="25">
        <v>0.14499999999999999</v>
      </c>
      <c r="R4456" s="25" t="s">
        <v>53</v>
      </c>
      <c r="S4456" s="25">
        <v>66.3</v>
      </c>
      <c r="T4456" s="25">
        <v>8.7999999999999995E-2</v>
      </c>
      <c r="U4456" s="25">
        <v>0.16</v>
      </c>
      <c r="V4456" s="25">
        <v>0.16</v>
      </c>
      <c r="W4456" s="25">
        <v>0</v>
      </c>
      <c r="X4456" s="25">
        <v>0</v>
      </c>
      <c r="Y4456" s="25" t="s">
        <v>42</v>
      </c>
      <c r="Z4456" s="25" t="s">
        <v>42</v>
      </c>
      <c r="AA4456" s="25">
        <v>10</v>
      </c>
      <c r="AB4456" s="25">
        <v>10</v>
      </c>
      <c r="AC4456" s="25" t="s">
        <v>12951</v>
      </c>
      <c r="AD4456" s="59" t="s">
        <v>147</v>
      </c>
      <c r="AE4456" s="59" t="s">
        <v>51</v>
      </c>
    </row>
    <row r="4457" spans="1:31" ht="94.5" x14ac:dyDescent="0.25">
      <c r="A4457" s="57" t="s">
        <v>12921</v>
      </c>
      <c r="B4457" s="24" t="s">
        <v>12952</v>
      </c>
      <c r="C4457" s="58" t="s">
        <v>12953</v>
      </c>
      <c r="D4457" s="59">
        <v>1979</v>
      </c>
      <c r="E4457" s="25" t="s">
        <v>42</v>
      </c>
      <c r="F4457" s="25" t="s">
        <v>42</v>
      </c>
      <c r="G4457" s="59" t="s">
        <v>42</v>
      </c>
      <c r="H4457" s="25" t="s">
        <v>42</v>
      </c>
      <c r="I4457" s="25" t="s">
        <v>42</v>
      </c>
      <c r="J4457" s="25" t="s">
        <v>42</v>
      </c>
      <c r="K4457" s="25" t="s">
        <v>42</v>
      </c>
      <c r="L4457" s="59" t="s">
        <v>51</v>
      </c>
      <c r="M4457" s="59" t="s">
        <v>51</v>
      </c>
      <c r="N4457" s="59" t="s">
        <v>147</v>
      </c>
      <c r="O4457" s="59" t="s">
        <v>147</v>
      </c>
      <c r="P4457" s="59" t="s">
        <v>12954</v>
      </c>
      <c r="Q4457" s="25">
        <v>0.14699999999999999</v>
      </c>
      <c r="R4457" s="25" t="s">
        <v>53</v>
      </c>
      <c r="S4457" s="25">
        <v>63.1</v>
      </c>
      <c r="T4457" s="25">
        <v>8.4000000000000005E-2</v>
      </c>
      <c r="U4457" s="25">
        <v>0.16</v>
      </c>
      <c r="V4457" s="25">
        <v>0.16</v>
      </c>
      <c r="W4457" s="25">
        <v>0</v>
      </c>
      <c r="X4457" s="25">
        <v>0</v>
      </c>
      <c r="Y4457" s="25" t="s">
        <v>42</v>
      </c>
      <c r="Z4457" s="25" t="s">
        <v>42</v>
      </c>
      <c r="AA4457" s="25">
        <v>10</v>
      </c>
      <c r="AB4457" s="25">
        <v>10</v>
      </c>
      <c r="AC4457" s="25" t="s">
        <v>12955</v>
      </c>
      <c r="AD4457" s="59" t="s">
        <v>147</v>
      </c>
      <c r="AE4457" s="59" t="s">
        <v>51</v>
      </c>
    </row>
    <row r="4458" spans="1:31" ht="94.5" x14ac:dyDescent="0.25">
      <c r="A4458" s="57" t="s">
        <v>12921</v>
      </c>
      <c r="B4458" s="24" t="s">
        <v>12956</v>
      </c>
      <c r="C4458" s="58" t="s">
        <v>12957</v>
      </c>
      <c r="D4458" s="59">
        <v>1984</v>
      </c>
      <c r="E4458" s="25" t="s">
        <v>42</v>
      </c>
      <c r="F4458" s="25" t="s">
        <v>42</v>
      </c>
      <c r="G4458" s="59" t="s">
        <v>42</v>
      </c>
      <c r="H4458" s="25" t="s">
        <v>42</v>
      </c>
      <c r="I4458" s="25" t="s">
        <v>42</v>
      </c>
      <c r="J4458" s="25" t="s">
        <v>42</v>
      </c>
      <c r="K4458" s="25" t="s">
        <v>42</v>
      </c>
      <c r="L4458" s="59" t="s">
        <v>51</v>
      </c>
      <c r="M4458" s="59" t="s">
        <v>51</v>
      </c>
      <c r="N4458" s="59" t="s">
        <v>147</v>
      </c>
      <c r="O4458" s="59" t="s">
        <v>147</v>
      </c>
      <c r="P4458" s="59" t="s">
        <v>12958</v>
      </c>
      <c r="Q4458" s="25">
        <v>0.224</v>
      </c>
      <c r="R4458" s="25" t="s">
        <v>53</v>
      </c>
      <c r="S4458" s="25">
        <v>62.1</v>
      </c>
      <c r="T4458" s="25">
        <v>0.129</v>
      </c>
      <c r="U4458" s="25">
        <v>0.25</v>
      </c>
      <c r="V4458" s="25">
        <v>0.25</v>
      </c>
      <c r="W4458" s="25">
        <v>0</v>
      </c>
      <c r="X4458" s="25">
        <v>0</v>
      </c>
      <c r="Y4458" s="25" t="s">
        <v>42</v>
      </c>
      <c r="Z4458" s="25" t="s">
        <v>42</v>
      </c>
      <c r="AA4458" s="25">
        <v>10</v>
      </c>
      <c r="AB4458" s="25">
        <v>10</v>
      </c>
      <c r="AC4458" s="25" t="s">
        <v>12959</v>
      </c>
      <c r="AD4458" s="59" t="s">
        <v>147</v>
      </c>
      <c r="AE4458" s="59" t="s">
        <v>51</v>
      </c>
    </row>
    <row r="4459" spans="1:31" ht="94.5" x14ac:dyDescent="0.25">
      <c r="A4459" s="57" t="s">
        <v>12921</v>
      </c>
      <c r="B4459" s="24" t="s">
        <v>12960</v>
      </c>
      <c r="C4459" s="58" t="s">
        <v>12961</v>
      </c>
      <c r="D4459" s="59">
        <v>1984</v>
      </c>
      <c r="E4459" s="25" t="s">
        <v>42</v>
      </c>
      <c r="F4459" s="25" t="s">
        <v>42</v>
      </c>
      <c r="G4459" s="59" t="s">
        <v>42</v>
      </c>
      <c r="H4459" s="25" t="s">
        <v>42</v>
      </c>
      <c r="I4459" s="25" t="s">
        <v>42</v>
      </c>
      <c r="J4459" s="25" t="s">
        <v>42</v>
      </c>
      <c r="K4459" s="25" t="s">
        <v>42</v>
      </c>
      <c r="L4459" s="59" t="s">
        <v>51</v>
      </c>
      <c r="M4459" s="59" t="s">
        <v>51</v>
      </c>
      <c r="N4459" s="59" t="s">
        <v>147</v>
      </c>
      <c r="O4459" s="59" t="s">
        <v>147</v>
      </c>
      <c r="P4459" s="59" t="s">
        <v>12962</v>
      </c>
      <c r="Q4459" s="25">
        <v>0.24299999999999999</v>
      </c>
      <c r="R4459" s="25" t="s">
        <v>53</v>
      </c>
      <c r="S4459" s="25">
        <v>68.5</v>
      </c>
      <c r="T4459" s="25">
        <v>0.14199999999999999</v>
      </c>
      <c r="U4459" s="25">
        <v>0.25</v>
      </c>
      <c r="V4459" s="25">
        <v>0.25</v>
      </c>
      <c r="W4459" s="25">
        <v>0</v>
      </c>
      <c r="X4459" s="25">
        <v>0</v>
      </c>
      <c r="Y4459" s="25" t="s">
        <v>42</v>
      </c>
      <c r="Z4459" s="25" t="s">
        <v>42</v>
      </c>
      <c r="AA4459" s="25">
        <v>10</v>
      </c>
      <c r="AB4459" s="25">
        <v>10</v>
      </c>
      <c r="AC4459" s="25" t="s">
        <v>12963</v>
      </c>
      <c r="AD4459" s="59" t="s">
        <v>147</v>
      </c>
      <c r="AE4459" s="59" t="s">
        <v>51</v>
      </c>
    </row>
    <row r="4460" spans="1:31" ht="94.5" x14ac:dyDescent="0.25">
      <c r="A4460" s="57" t="s">
        <v>12921</v>
      </c>
      <c r="B4460" s="24" t="s">
        <v>12964</v>
      </c>
      <c r="C4460" s="58" t="s">
        <v>12965</v>
      </c>
      <c r="D4460" s="59">
        <v>1961</v>
      </c>
      <c r="E4460" s="25" t="s">
        <v>42</v>
      </c>
      <c r="F4460" s="25" t="s">
        <v>42</v>
      </c>
      <c r="G4460" s="59" t="s">
        <v>42</v>
      </c>
      <c r="H4460" s="25" t="s">
        <v>42</v>
      </c>
      <c r="I4460" s="25" t="s">
        <v>42</v>
      </c>
      <c r="J4460" s="25" t="s">
        <v>42</v>
      </c>
      <c r="K4460" s="25" t="s">
        <v>42</v>
      </c>
      <c r="L4460" s="59" t="s">
        <v>51</v>
      </c>
      <c r="M4460" s="59" t="s">
        <v>51</v>
      </c>
      <c r="N4460" s="59" t="s">
        <v>147</v>
      </c>
      <c r="O4460" s="59" t="s">
        <v>147</v>
      </c>
      <c r="P4460" s="59" t="s">
        <v>12966</v>
      </c>
      <c r="Q4460" s="25">
        <v>0.224</v>
      </c>
      <c r="R4460" s="25" t="s">
        <v>53</v>
      </c>
      <c r="S4460" s="25">
        <v>68.5</v>
      </c>
      <c r="T4460" s="25">
        <v>0.14199999999999999</v>
      </c>
      <c r="U4460" s="25">
        <v>0.25</v>
      </c>
      <c r="V4460" s="25">
        <v>0.25</v>
      </c>
      <c r="W4460" s="25">
        <v>0</v>
      </c>
      <c r="X4460" s="25">
        <v>0</v>
      </c>
      <c r="Y4460" s="25" t="s">
        <v>42</v>
      </c>
      <c r="Z4460" s="25" t="s">
        <v>42</v>
      </c>
      <c r="AA4460" s="25">
        <v>10</v>
      </c>
      <c r="AB4460" s="25">
        <v>10</v>
      </c>
      <c r="AC4460" s="25" t="s">
        <v>12967</v>
      </c>
      <c r="AD4460" s="59" t="s">
        <v>147</v>
      </c>
      <c r="AE4460" s="59" t="s">
        <v>51</v>
      </c>
    </row>
    <row r="4461" spans="1:31" ht="94.5" x14ac:dyDescent="0.25">
      <c r="A4461" s="57" t="s">
        <v>12921</v>
      </c>
      <c r="B4461" s="24" t="s">
        <v>12968</v>
      </c>
      <c r="C4461" s="58" t="s">
        <v>12969</v>
      </c>
      <c r="D4461" s="59">
        <v>1991</v>
      </c>
      <c r="E4461" s="25" t="s">
        <v>42</v>
      </c>
      <c r="F4461" s="25" t="s">
        <v>42</v>
      </c>
      <c r="G4461" s="59" t="s">
        <v>42</v>
      </c>
      <c r="H4461" s="25" t="s">
        <v>42</v>
      </c>
      <c r="I4461" s="25" t="s">
        <v>42</v>
      </c>
      <c r="J4461" s="25" t="s">
        <v>42</v>
      </c>
      <c r="K4461" s="25" t="s">
        <v>42</v>
      </c>
      <c r="L4461" s="59" t="s">
        <v>51</v>
      </c>
      <c r="M4461" s="59" t="s">
        <v>51</v>
      </c>
      <c r="N4461" s="59" t="s">
        <v>147</v>
      </c>
      <c r="O4461" s="59" t="s">
        <v>147</v>
      </c>
      <c r="P4461" s="59" t="s">
        <v>12970</v>
      </c>
      <c r="Q4461" s="25">
        <v>9.1999999999999998E-2</v>
      </c>
      <c r="R4461" s="25" t="s">
        <v>53</v>
      </c>
      <c r="S4461" s="25">
        <v>68.5</v>
      </c>
      <c r="T4461" s="25">
        <v>5.7000000000000002E-2</v>
      </c>
      <c r="U4461" s="25">
        <v>0.1</v>
      </c>
      <c r="V4461" s="25">
        <v>0.1</v>
      </c>
      <c r="W4461" s="25">
        <v>0</v>
      </c>
      <c r="X4461" s="25">
        <v>0</v>
      </c>
      <c r="Y4461" s="25" t="s">
        <v>42</v>
      </c>
      <c r="Z4461" s="25" t="s">
        <v>42</v>
      </c>
      <c r="AA4461" s="25">
        <v>10</v>
      </c>
      <c r="AB4461" s="25">
        <v>10</v>
      </c>
      <c r="AC4461" s="25" t="s">
        <v>12971</v>
      </c>
      <c r="AD4461" s="59" t="s">
        <v>147</v>
      </c>
      <c r="AE4461" s="59" t="s">
        <v>51</v>
      </c>
    </row>
    <row r="4462" spans="1:31" ht="94.5" x14ac:dyDescent="0.25">
      <c r="A4462" s="57" t="s">
        <v>12921</v>
      </c>
      <c r="B4462" s="24" t="s">
        <v>12972</v>
      </c>
      <c r="C4462" s="58" t="s">
        <v>12973</v>
      </c>
      <c r="D4462" s="59">
        <v>1967</v>
      </c>
      <c r="E4462" s="25" t="s">
        <v>42</v>
      </c>
      <c r="F4462" s="25" t="s">
        <v>42</v>
      </c>
      <c r="G4462" s="59" t="s">
        <v>42</v>
      </c>
      <c r="H4462" s="25" t="s">
        <v>42</v>
      </c>
      <c r="I4462" s="25" t="s">
        <v>42</v>
      </c>
      <c r="J4462" s="25" t="s">
        <v>42</v>
      </c>
      <c r="K4462" s="25" t="s">
        <v>42</v>
      </c>
      <c r="L4462" s="59" t="s">
        <v>51</v>
      </c>
      <c r="M4462" s="59" t="s">
        <v>51</v>
      </c>
      <c r="N4462" s="59" t="s">
        <v>147</v>
      </c>
      <c r="O4462" s="59" t="s">
        <v>147</v>
      </c>
      <c r="P4462" s="59" t="s">
        <v>12974</v>
      </c>
      <c r="Q4462" s="25">
        <v>0.09</v>
      </c>
      <c r="R4462" s="25" t="s">
        <v>53</v>
      </c>
      <c r="S4462" s="25">
        <v>68.5</v>
      </c>
      <c r="T4462" s="25">
        <v>5.7000000000000002E-2</v>
      </c>
      <c r="U4462" s="25">
        <v>0.1</v>
      </c>
      <c r="V4462" s="25">
        <v>0.1</v>
      </c>
      <c r="W4462" s="25">
        <v>0</v>
      </c>
      <c r="X4462" s="25">
        <v>0</v>
      </c>
      <c r="Y4462" s="25" t="s">
        <v>42</v>
      </c>
      <c r="Z4462" s="25" t="s">
        <v>42</v>
      </c>
      <c r="AA4462" s="25">
        <v>10</v>
      </c>
      <c r="AB4462" s="25">
        <v>10</v>
      </c>
      <c r="AC4462" s="25" t="s">
        <v>12975</v>
      </c>
      <c r="AD4462" s="59" t="s">
        <v>147</v>
      </c>
      <c r="AE4462" s="59" t="s">
        <v>51</v>
      </c>
    </row>
    <row r="4463" spans="1:31" ht="94.5" x14ac:dyDescent="0.25">
      <c r="A4463" s="57" t="s">
        <v>12921</v>
      </c>
      <c r="B4463" s="24" t="s">
        <v>12976</v>
      </c>
      <c r="C4463" s="58" t="s">
        <v>12977</v>
      </c>
      <c r="D4463" s="59">
        <v>1968</v>
      </c>
      <c r="E4463" s="25" t="s">
        <v>42</v>
      </c>
      <c r="F4463" s="25" t="s">
        <v>42</v>
      </c>
      <c r="G4463" s="59" t="s">
        <v>42</v>
      </c>
      <c r="H4463" s="25" t="s">
        <v>42</v>
      </c>
      <c r="I4463" s="25" t="s">
        <v>42</v>
      </c>
      <c r="J4463" s="25" t="s">
        <v>42</v>
      </c>
      <c r="K4463" s="25" t="s">
        <v>42</v>
      </c>
      <c r="L4463" s="59" t="s">
        <v>51</v>
      </c>
      <c r="M4463" s="59" t="s">
        <v>51</v>
      </c>
      <c r="N4463" s="59" t="s">
        <v>147</v>
      </c>
      <c r="O4463" s="59" t="s">
        <v>147</v>
      </c>
      <c r="P4463" s="59" t="s">
        <v>12978</v>
      </c>
      <c r="Q4463" s="25">
        <v>9.4E-2</v>
      </c>
      <c r="R4463" s="25" t="s">
        <v>53</v>
      </c>
      <c r="S4463" s="25">
        <v>68.5</v>
      </c>
      <c r="T4463" s="25">
        <v>5.7000000000000002E-2</v>
      </c>
      <c r="U4463" s="25">
        <v>0.1</v>
      </c>
      <c r="V4463" s="25">
        <v>0.1</v>
      </c>
      <c r="W4463" s="25">
        <v>0</v>
      </c>
      <c r="X4463" s="25">
        <v>0</v>
      </c>
      <c r="Y4463" s="25" t="s">
        <v>42</v>
      </c>
      <c r="Z4463" s="25" t="s">
        <v>42</v>
      </c>
      <c r="AA4463" s="25">
        <v>10</v>
      </c>
      <c r="AB4463" s="25">
        <v>10</v>
      </c>
      <c r="AC4463" s="25" t="s">
        <v>12979</v>
      </c>
      <c r="AD4463" s="59" t="s">
        <v>147</v>
      </c>
      <c r="AE4463" s="59" t="s">
        <v>51</v>
      </c>
    </row>
    <row r="4464" spans="1:31" ht="94.5" x14ac:dyDescent="0.25">
      <c r="A4464" s="57" t="s">
        <v>12921</v>
      </c>
      <c r="B4464" s="24" t="s">
        <v>12980</v>
      </c>
      <c r="C4464" s="58" t="s">
        <v>12981</v>
      </c>
      <c r="D4464" s="59">
        <v>1972</v>
      </c>
      <c r="E4464" s="25" t="s">
        <v>42</v>
      </c>
      <c r="F4464" s="25" t="s">
        <v>42</v>
      </c>
      <c r="G4464" s="59" t="s">
        <v>42</v>
      </c>
      <c r="H4464" s="25" t="s">
        <v>42</v>
      </c>
      <c r="I4464" s="25" t="s">
        <v>42</v>
      </c>
      <c r="J4464" s="25" t="s">
        <v>42</v>
      </c>
      <c r="K4464" s="25" t="s">
        <v>42</v>
      </c>
      <c r="L4464" s="59" t="s">
        <v>51</v>
      </c>
      <c r="M4464" s="59" t="s">
        <v>51</v>
      </c>
      <c r="N4464" s="59" t="s">
        <v>147</v>
      </c>
      <c r="O4464" s="59" t="s">
        <v>147</v>
      </c>
      <c r="P4464" s="59" t="s">
        <v>12982</v>
      </c>
      <c r="Q4464" s="25">
        <v>3.2000000000000001E-2</v>
      </c>
      <c r="R4464" s="25" t="s">
        <v>53</v>
      </c>
      <c r="S4464" s="25">
        <v>37.700000000000003</v>
      </c>
      <c r="T4464" s="25">
        <v>5.3999999999999999E-2</v>
      </c>
      <c r="U4464" s="25">
        <v>0.16</v>
      </c>
      <c r="V4464" s="25">
        <v>0.16</v>
      </c>
      <c r="W4464" s="25">
        <v>0</v>
      </c>
      <c r="X4464" s="25">
        <v>0</v>
      </c>
      <c r="Y4464" s="25" t="s">
        <v>42</v>
      </c>
      <c r="Z4464" s="25" t="s">
        <v>42</v>
      </c>
      <c r="AA4464" s="25">
        <v>10</v>
      </c>
      <c r="AB4464" s="25">
        <v>10</v>
      </c>
      <c r="AC4464" s="25" t="s">
        <v>12983</v>
      </c>
      <c r="AD4464" s="59" t="s">
        <v>147</v>
      </c>
      <c r="AE4464" s="59" t="s">
        <v>51</v>
      </c>
    </row>
    <row r="4465" spans="1:31" ht="94.5" x14ac:dyDescent="0.25">
      <c r="A4465" s="57" t="s">
        <v>12921</v>
      </c>
      <c r="B4465" s="24" t="s">
        <v>12984</v>
      </c>
      <c r="C4465" s="58" t="s">
        <v>12985</v>
      </c>
      <c r="D4465" s="59">
        <v>1977</v>
      </c>
      <c r="E4465" s="25" t="s">
        <v>42</v>
      </c>
      <c r="F4465" s="25" t="s">
        <v>42</v>
      </c>
      <c r="G4465" s="59" t="s">
        <v>42</v>
      </c>
      <c r="H4465" s="25" t="s">
        <v>42</v>
      </c>
      <c r="I4465" s="25" t="s">
        <v>42</v>
      </c>
      <c r="J4465" s="25" t="s">
        <v>42</v>
      </c>
      <c r="K4465" s="25" t="s">
        <v>42</v>
      </c>
      <c r="L4465" s="59" t="s">
        <v>51</v>
      </c>
      <c r="M4465" s="59" t="s">
        <v>51</v>
      </c>
      <c r="N4465" s="59" t="s">
        <v>147</v>
      </c>
      <c r="O4465" s="59" t="s">
        <v>147</v>
      </c>
      <c r="P4465" s="59" t="s">
        <v>12986</v>
      </c>
      <c r="Q4465" s="25">
        <v>4.4999999999999998E-2</v>
      </c>
      <c r="R4465" s="25" t="s">
        <v>53</v>
      </c>
      <c r="S4465" s="25">
        <v>80</v>
      </c>
      <c r="T4465" s="25">
        <v>0.17799999999999999</v>
      </c>
      <c r="U4465" s="25">
        <v>0.25</v>
      </c>
      <c r="V4465" s="25">
        <v>0.25</v>
      </c>
      <c r="W4465" s="25">
        <v>0</v>
      </c>
      <c r="X4465" s="25">
        <v>0</v>
      </c>
      <c r="Y4465" s="25" t="s">
        <v>42</v>
      </c>
      <c r="Z4465" s="25" t="s">
        <v>42</v>
      </c>
      <c r="AA4465" s="25">
        <v>10</v>
      </c>
      <c r="AB4465" s="25">
        <v>10</v>
      </c>
      <c r="AC4465" s="25" t="s">
        <v>12987</v>
      </c>
      <c r="AD4465" s="59" t="s">
        <v>147</v>
      </c>
      <c r="AE4465" s="59" t="s">
        <v>51</v>
      </c>
    </row>
    <row r="4466" spans="1:31" ht="94.5" x14ac:dyDescent="0.25">
      <c r="A4466" s="57" t="s">
        <v>12921</v>
      </c>
      <c r="B4466" s="24" t="s">
        <v>12988</v>
      </c>
      <c r="C4466" s="58" t="s">
        <v>12989</v>
      </c>
      <c r="D4466" s="59">
        <v>1977</v>
      </c>
      <c r="E4466" s="25" t="s">
        <v>42</v>
      </c>
      <c r="F4466" s="25" t="s">
        <v>42</v>
      </c>
      <c r="G4466" s="59" t="s">
        <v>42</v>
      </c>
      <c r="H4466" s="25" t="s">
        <v>42</v>
      </c>
      <c r="I4466" s="25" t="s">
        <v>42</v>
      </c>
      <c r="J4466" s="25" t="s">
        <v>42</v>
      </c>
      <c r="K4466" s="25" t="s">
        <v>42</v>
      </c>
      <c r="L4466" s="59" t="s">
        <v>51</v>
      </c>
      <c r="M4466" s="59" t="s">
        <v>51</v>
      </c>
      <c r="N4466" s="59" t="s">
        <v>147</v>
      </c>
      <c r="O4466" s="59" t="s">
        <v>147</v>
      </c>
      <c r="P4466" s="59" t="s">
        <v>12990</v>
      </c>
      <c r="Q4466" s="25">
        <v>7.1999999999999995E-2</v>
      </c>
      <c r="R4466" s="25" t="s">
        <v>53</v>
      </c>
      <c r="S4466" s="25">
        <v>80</v>
      </c>
      <c r="T4466" s="25">
        <v>0.17799999999999999</v>
      </c>
      <c r="U4466" s="25">
        <v>0.25</v>
      </c>
      <c r="V4466" s="25">
        <v>0.25</v>
      </c>
      <c r="W4466" s="25">
        <v>0</v>
      </c>
      <c r="X4466" s="25">
        <v>0</v>
      </c>
      <c r="Y4466" s="25" t="s">
        <v>42</v>
      </c>
      <c r="Z4466" s="25" t="s">
        <v>42</v>
      </c>
      <c r="AA4466" s="25">
        <v>10</v>
      </c>
      <c r="AB4466" s="25">
        <v>10</v>
      </c>
      <c r="AC4466" s="25" t="s">
        <v>12991</v>
      </c>
      <c r="AD4466" s="59" t="s">
        <v>147</v>
      </c>
      <c r="AE4466" s="59" t="s">
        <v>51</v>
      </c>
    </row>
    <row r="4467" spans="1:31" ht="94.5" x14ac:dyDescent="0.25">
      <c r="A4467" s="57" t="s">
        <v>12921</v>
      </c>
      <c r="B4467" s="24" t="s">
        <v>12992</v>
      </c>
      <c r="C4467" s="58" t="s">
        <v>12993</v>
      </c>
      <c r="D4467" s="59">
        <v>1973</v>
      </c>
      <c r="E4467" s="25" t="s">
        <v>42</v>
      </c>
      <c r="F4467" s="25" t="s">
        <v>42</v>
      </c>
      <c r="G4467" s="59" t="s">
        <v>42</v>
      </c>
      <c r="H4467" s="25" t="s">
        <v>42</v>
      </c>
      <c r="I4467" s="25" t="s">
        <v>42</v>
      </c>
      <c r="J4467" s="25" t="s">
        <v>42</v>
      </c>
      <c r="K4467" s="25" t="s">
        <v>42</v>
      </c>
      <c r="L4467" s="59" t="s">
        <v>51</v>
      </c>
      <c r="M4467" s="59" t="s">
        <v>51</v>
      </c>
      <c r="N4467" s="59" t="s">
        <v>147</v>
      </c>
      <c r="O4467" s="59" t="s">
        <v>147</v>
      </c>
      <c r="P4467" s="59" t="s">
        <v>12994</v>
      </c>
      <c r="Q4467" s="25">
        <v>3.4000000000000002E-2</v>
      </c>
      <c r="R4467" s="25" t="s">
        <v>53</v>
      </c>
      <c r="S4467" s="25">
        <v>60</v>
      </c>
      <c r="T4467" s="25">
        <v>0.13400000000000001</v>
      </c>
      <c r="U4467" s="25">
        <v>0.25</v>
      </c>
      <c r="V4467" s="25">
        <v>0.25</v>
      </c>
      <c r="W4467" s="25">
        <v>0</v>
      </c>
      <c r="X4467" s="25">
        <v>0</v>
      </c>
      <c r="Y4467" s="25" t="s">
        <v>42</v>
      </c>
      <c r="Z4467" s="25" t="s">
        <v>42</v>
      </c>
      <c r="AA4467" s="25">
        <v>10</v>
      </c>
      <c r="AB4467" s="25">
        <v>10</v>
      </c>
      <c r="AC4467" s="25" t="s">
        <v>12995</v>
      </c>
      <c r="AD4467" s="59" t="s">
        <v>147</v>
      </c>
      <c r="AE4467" s="59" t="s">
        <v>51</v>
      </c>
    </row>
    <row r="4468" spans="1:31" ht="78.75" x14ac:dyDescent="0.25">
      <c r="A4468" s="57" t="s">
        <v>12921</v>
      </c>
      <c r="B4468" s="24" t="s">
        <v>12996</v>
      </c>
      <c r="C4468" s="58" t="s">
        <v>12997</v>
      </c>
      <c r="D4468" s="59">
        <v>1972</v>
      </c>
      <c r="E4468" s="25" t="s">
        <v>42</v>
      </c>
      <c r="F4468" s="25" t="s">
        <v>42</v>
      </c>
      <c r="G4468" s="59" t="s">
        <v>42</v>
      </c>
      <c r="H4468" s="25" t="s">
        <v>42</v>
      </c>
      <c r="I4468" s="25" t="s">
        <v>42</v>
      </c>
      <c r="J4468" s="25" t="s">
        <v>42</v>
      </c>
      <c r="K4468" s="25" t="s">
        <v>42</v>
      </c>
      <c r="L4468" s="59" t="s">
        <v>51</v>
      </c>
      <c r="M4468" s="59" t="s">
        <v>51</v>
      </c>
      <c r="N4468" s="59" t="s">
        <v>147</v>
      </c>
      <c r="O4468" s="59" t="s">
        <v>147</v>
      </c>
      <c r="P4468" s="59" t="s">
        <v>12998</v>
      </c>
      <c r="Q4468" s="25">
        <v>0.14000000000000001</v>
      </c>
      <c r="R4468" s="25" t="s">
        <v>53</v>
      </c>
      <c r="S4468" s="25">
        <v>66</v>
      </c>
      <c r="T4468" s="25">
        <v>9.4E-2</v>
      </c>
      <c r="U4468" s="25">
        <v>0.16</v>
      </c>
      <c r="V4468" s="25">
        <v>0.16</v>
      </c>
      <c r="W4468" s="25">
        <v>0</v>
      </c>
      <c r="X4468" s="25">
        <v>0</v>
      </c>
      <c r="Y4468" s="25" t="s">
        <v>42</v>
      </c>
      <c r="Z4468" s="25" t="s">
        <v>42</v>
      </c>
      <c r="AA4468" s="25">
        <v>10</v>
      </c>
      <c r="AB4468" s="25">
        <v>10</v>
      </c>
      <c r="AC4468" s="25" t="s">
        <v>58</v>
      </c>
      <c r="AD4468" s="59" t="s">
        <v>147</v>
      </c>
      <c r="AE4468" s="59" t="s">
        <v>51</v>
      </c>
    </row>
    <row r="4469" spans="1:31" ht="78.75" x14ac:dyDescent="0.25">
      <c r="A4469" s="57" t="s">
        <v>12921</v>
      </c>
      <c r="B4469" s="24" t="s">
        <v>12999</v>
      </c>
      <c r="C4469" s="58" t="s">
        <v>13000</v>
      </c>
      <c r="D4469" s="59">
        <v>1970</v>
      </c>
      <c r="E4469" s="25" t="s">
        <v>42</v>
      </c>
      <c r="F4469" s="25" t="s">
        <v>42</v>
      </c>
      <c r="G4469" s="59" t="s">
        <v>42</v>
      </c>
      <c r="H4469" s="25" t="s">
        <v>42</v>
      </c>
      <c r="I4469" s="25" t="s">
        <v>42</v>
      </c>
      <c r="J4469" s="25" t="s">
        <v>42</v>
      </c>
      <c r="K4469" s="25" t="s">
        <v>42</v>
      </c>
      <c r="L4469" s="59" t="s">
        <v>51</v>
      </c>
      <c r="M4469" s="59" t="s">
        <v>51</v>
      </c>
      <c r="N4469" s="59" t="s">
        <v>147</v>
      </c>
      <c r="O4469" s="59" t="s">
        <v>147</v>
      </c>
      <c r="P4469" s="59" t="s">
        <v>13001</v>
      </c>
      <c r="Q4469" s="25">
        <v>0.09</v>
      </c>
      <c r="R4469" s="25" t="s">
        <v>53</v>
      </c>
      <c r="S4469" s="25">
        <v>65</v>
      </c>
      <c r="T4469" s="25">
        <v>5.8000000000000003E-2</v>
      </c>
      <c r="U4469" s="25">
        <v>0.1</v>
      </c>
      <c r="V4469" s="25">
        <v>0.1</v>
      </c>
      <c r="W4469" s="25">
        <v>0</v>
      </c>
      <c r="X4469" s="25">
        <v>0</v>
      </c>
      <c r="Y4469" s="25" t="s">
        <v>42</v>
      </c>
      <c r="Z4469" s="25" t="s">
        <v>42</v>
      </c>
      <c r="AA4469" s="25">
        <v>10</v>
      </c>
      <c r="AB4469" s="25">
        <v>10</v>
      </c>
      <c r="AC4469" s="25" t="s">
        <v>58</v>
      </c>
      <c r="AD4469" s="59" t="s">
        <v>147</v>
      </c>
      <c r="AE4469" s="59" t="s">
        <v>51</v>
      </c>
    </row>
    <row r="4470" spans="1:31" ht="78.75" x14ac:dyDescent="0.25">
      <c r="A4470" s="57" t="s">
        <v>12921</v>
      </c>
      <c r="B4470" s="24" t="s">
        <v>13002</v>
      </c>
      <c r="C4470" s="58" t="s">
        <v>13003</v>
      </c>
      <c r="D4470" s="59">
        <v>1971</v>
      </c>
      <c r="E4470" s="25" t="s">
        <v>42</v>
      </c>
      <c r="F4470" s="25" t="s">
        <v>42</v>
      </c>
      <c r="G4470" s="59" t="s">
        <v>42</v>
      </c>
      <c r="H4470" s="25" t="s">
        <v>42</v>
      </c>
      <c r="I4470" s="25" t="s">
        <v>42</v>
      </c>
      <c r="J4470" s="25" t="s">
        <v>42</v>
      </c>
      <c r="K4470" s="25" t="s">
        <v>42</v>
      </c>
      <c r="L4470" s="59" t="s">
        <v>51</v>
      </c>
      <c r="M4470" s="59" t="s">
        <v>51</v>
      </c>
      <c r="N4470" s="59" t="s">
        <v>147</v>
      </c>
      <c r="O4470" s="59" t="s">
        <v>147</v>
      </c>
      <c r="P4470" s="59" t="s">
        <v>13004</v>
      </c>
      <c r="Q4470" s="25">
        <v>0.09</v>
      </c>
      <c r="R4470" s="25" t="s">
        <v>53</v>
      </c>
      <c r="S4470" s="25">
        <v>69</v>
      </c>
      <c r="T4470" s="25">
        <v>6.0999999999999999E-2</v>
      </c>
      <c r="U4470" s="25">
        <v>0.1</v>
      </c>
      <c r="V4470" s="25">
        <v>0.1</v>
      </c>
      <c r="W4470" s="25">
        <v>0</v>
      </c>
      <c r="X4470" s="25">
        <v>0</v>
      </c>
      <c r="Y4470" s="25" t="s">
        <v>42</v>
      </c>
      <c r="Z4470" s="25" t="s">
        <v>42</v>
      </c>
      <c r="AA4470" s="25">
        <v>10</v>
      </c>
      <c r="AB4470" s="25">
        <v>10</v>
      </c>
      <c r="AC4470" s="25" t="s">
        <v>58</v>
      </c>
      <c r="AD4470" s="59" t="s">
        <v>147</v>
      </c>
      <c r="AE4470" s="59" t="s">
        <v>51</v>
      </c>
    </row>
    <row r="4471" spans="1:31" ht="94.5" x14ac:dyDescent="0.25">
      <c r="A4471" s="57" t="s">
        <v>12921</v>
      </c>
      <c r="B4471" s="24" t="s">
        <v>13005</v>
      </c>
      <c r="C4471" s="58" t="s">
        <v>13006</v>
      </c>
      <c r="D4471" s="59">
        <v>1959</v>
      </c>
      <c r="E4471" s="25" t="s">
        <v>42</v>
      </c>
      <c r="F4471" s="25" t="s">
        <v>42</v>
      </c>
      <c r="G4471" s="59" t="s">
        <v>42</v>
      </c>
      <c r="H4471" s="25" t="s">
        <v>42</v>
      </c>
      <c r="I4471" s="25" t="s">
        <v>42</v>
      </c>
      <c r="J4471" s="25" t="s">
        <v>42</v>
      </c>
      <c r="K4471" s="25" t="s">
        <v>42</v>
      </c>
      <c r="L4471" s="59" t="s">
        <v>51</v>
      </c>
      <c r="M4471" s="59" t="s">
        <v>51</v>
      </c>
      <c r="N4471" s="59" t="s">
        <v>147</v>
      </c>
      <c r="O4471" s="59" t="s">
        <v>147</v>
      </c>
      <c r="P4471" s="59" t="s">
        <v>13007</v>
      </c>
      <c r="Q4471" s="25">
        <v>0.09</v>
      </c>
      <c r="R4471" s="25" t="s">
        <v>53</v>
      </c>
      <c r="S4471" s="25">
        <v>73</v>
      </c>
      <c r="T4471" s="25">
        <v>6.5000000000000002E-2</v>
      </c>
      <c r="U4471" s="25">
        <v>0.1</v>
      </c>
      <c r="V4471" s="25">
        <v>0.1</v>
      </c>
      <c r="W4471" s="25">
        <v>0</v>
      </c>
      <c r="X4471" s="25">
        <v>0</v>
      </c>
      <c r="Y4471" s="25" t="s">
        <v>42</v>
      </c>
      <c r="Z4471" s="25" t="s">
        <v>42</v>
      </c>
      <c r="AA4471" s="25">
        <v>10</v>
      </c>
      <c r="AB4471" s="25">
        <v>10</v>
      </c>
      <c r="AC4471" s="25" t="s">
        <v>13008</v>
      </c>
      <c r="AD4471" s="59" t="s">
        <v>147</v>
      </c>
      <c r="AE4471" s="59" t="s">
        <v>51</v>
      </c>
    </row>
    <row r="4472" spans="1:31" ht="78.75" x14ac:dyDescent="0.25">
      <c r="A4472" s="57" t="s">
        <v>12921</v>
      </c>
      <c r="B4472" s="24" t="s">
        <v>13009</v>
      </c>
      <c r="C4472" s="58" t="s">
        <v>13010</v>
      </c>
      <c r="D4472" s="59">
        <v>1985</v>
      </c>
      <c r="E4472" s="25" t="s">
        <v>42</v>
      </c>
      <c r="F4472" s="25" t="s">
        <v>42</v>
      </c>
      <c r="G4472" s="59" t="s">
        <v>42</v>
      </c>
      <c r="H4472" s="25" t="s">
        <v>42</v>
      </c>
      <c r="I4472" s="25" t="s">
        <v>42</v>
      </c>
      <c r="J4472" s="25" t="s">
        <v>42</v>
      </c>
      <c r="K4472" s="25" t="s">
        <v>42</v>
      </c>
      <c r="L4472" s="59" t="s">
        <v>51</v>
      </c>
      <c r="M4472" s="59" t="s">
        <v>51</v>
      </c>
      <c r="N4472" s="59" t="s">
        <v>147</v>
      </c>
      <c r="O4472" s="59" t="s">
        <v>147</v>
      </c>
      <c r="P4472" s="59" t="s">
        <v>13007</v>
      </c>
      <c r="Q4472" s="25">
        <v>0.23</v>
      </c>
      <c r="R4472" s="25" t="s">
        <v>53</v>
      </c>
      <c r="S4472" s="25">
        <v>77</v>
      </c>
      <c r="T4472" s="25">
        <v>0.17100000000000001</v>
      </c>
      <c r="U4472" s="25">
        <v>0.25</v>
      </c>
      <c r="V4472" s="25">
        <v>0.25</v>
      </c>
      <c r="W4472" s="25">
        <v>0</v>
      </c>
      <c r="X4472" s="25">
        <v>0</v>
      </c>
      <c r="Y4472" s="25" t="s">
        <v>42</v>
      </c>
      <c r="Z4472" s="25" t="s">
        <v>42</v>
      </c>
      <c r="AA4472" s="25">
        <v>10</v>
      </c>
      <c r="AB4472" s="25">
        <v>10</v>
      </c>
      <c r="AC4472" s="25" t="s">
        <v>58</v>
      </c>
      <c r="AD4472" s="59" t="s">
        <v>147</v>
      </c>
      <c r="AE4472" s="59" t="s">
        <v>51</v>
      </c>
    </row>
    <row r="4473" spans="1:31" ht="94.5" x14ac:dyDescent="0.25">
      <c r="A4473" s="57" t="s">
        <v>12921</v>
      </c>
      <c r="B4473" s="24" t="s">
        <v>13011</v>
      </c>
      <c r="C4473" s="58" t="s">
        <v>13012</v>
      </c>
      <c r="D4473" s="59">
        <v>1972</v>
      </c>
      <c r="E4473" s="25" t="s">
        <v>42</v>
      </c>
      <c r="F4473" s="25" t="s">
        <v>42</v>
      </c>
      <c r="G4473" s="59" t="s">
        <v>42</v>
      </c>
      <c r="H4473" s="25" t="s">
        <v>42</v>
      </c>
      <c r="I4473" s="25" t="s">
        <v>42</v>
      </c>
      <c r="J4473" s="25" t="s">
        <v>42</v>
      </c>
      <c r="K4473" s="25" t="s">
        <v>42</v>
      </c>
      <c r="L4473" s="59" t="s">
        <v>51</v>
      </c>
      <c r="M4473" s="59" t="s">
        <v>51</v>
      </c>
      <c r="N4473" s="59" t="s">
        <v>147</v>
      </c>
      <c r="O4473" s="59" t="s">
        <v>147</v>
      </c>
      <c r="P4473" s="59" t="s">
        <v>13013</v>
      </c>
      <c r="Q4473" s="25">
        <v>5.5E-2</v>
      </c>
      <c r="R4473" s="25" t="s">
        <v>53</v>
      </c>
      <c r="S4473" s="25">
        <v>75</v>
      </c>
      <c r="T4473" s="25">
        <v>0.04</v>
      </c>
      <c r="U4473" s="25">
        <v>6.3E-2</v>
      </c>
      <c r="V4473" s="25">
        <v>6.3E-2</v>
      </c>
      <c r="W4473" s="25">
        <v>0</v>
      </c>
      <c r="X4473" s="25">
        <v>0</v>
      </c>
      <c r="Y4473" s="25" t="s">
        <v>42</v>
      </c>
      <c r="Z4473" s="25" t="s">
        <v>42</v>
      </c>
      <c r="AA4473" s="25">
        <v>10</v>
      </c>
      <c r="AB4473" s="25">
        <v>10</v>
      </c>
      <c r="AC4473" s="25" t="s">
        <v>13014</v>
      </c>
      <c r="AD4473" s="59" t="s">
        <v>147</v>
      </c>
      <c r="AE4473" s="59" t="s">
        <v>51</v>
      </c>
    </row>
    <row r="4474" spans="1:31" ht="94.5" x14ac:dyDescent="0.25">
      <c r="A4474" s="57" t="s">
        <v>12921</v>
      </c>
      <c r="B4474" s="24" t="s">
        <v>13015</v>
      </c>
      <c r="C4474" s="58" t="s">
        <v>13016</v>
      </c>
      <c r="D4474" s="59">
        <v>1986</v>
      </c>
      <c r="E4474" s="25" t="s">
        <v>42</v>
      </c>
      <c r="F4474" s="25" t="s">
        <v>42</v>
      </c>
      <c r="G4474" s="59" t="s">
        <v>42</v>
      </c>
      <c r="H4474" s="25" t="s">
        <v>42</v>
      </c>
      <c r="I4474" s="25" t="s">
        <v>42</v>
      </c>
      <c r="J4474" s="25" t="s">
        <v>42</v>
      </c>
      <c r="K4474" s="25" t="s">
        <v>42</v>
      </c>
      <c r="L4474" s="59" t="s">
        <v>51</v>
      </c>
      <c r="M4474" s="59" t="s">
        <v>51</v>
      </c>
      <c r="N4474" s="59" t="s">
        <v>147</v>
      </c>
      <c r="O4474" s="59" t="s">
        <v>147</v>
      </c>
      <c r="P4474" s="59" t="s">
        <v>13017</v>
      </c>
      <c r="Q4474" s="25">
        <v>5.5E-2</v>
      </c>
      <c r="R4474" s="25" t="s">
        <v>53</v>
      </c>
      <c r="S4474" s="25">
        <v>77</v>
      </c>
      <c r="T4474" s="25">
        <v>4.1000000000000002E-2</v>
      </c>
      <c r="U4474" s="25">
        <v>6.3E-2</v>
      </c>
      <c r="V4474" s="25">
        <v>6.3E-2</v>
      </c>
      <c r="W4474" s="25">
        <v>0</v>
      </c>
      <c r="X4474" s="25">
        <v>0</v>
      </c>
      <c r="Y4474" s="25" t="s">
        <v>42</v>
      </c>
      <c r="Z4474" s="25" t="s">
        <v>42</v>
      </c>
      <c r="AA4474" s="25">
        <v>10</v>
      </c>
      <c r="AB4474" s="25">
        <v>10</v>
      </c>
      <c r="AC4474" s="25" t="s">
        <v>13018</v>
      </c>
      <c r="AD4474" s="59" t="s">
        <v>147</v>
      </c>
      <c r="AE4474" s="59" t="s">
        <v>51</v>
      </c>
    </row>
    <row r="4475" spans="1:31" ht="94.5" x14ac:dyDescent="0.25">
      <c r="A4475" s="57" t="s">
        <v>12921</v>
      </c>
      <c r="B4475" s="24" t="s">
        <v>13019</v>
      </c>
      <c r="C4475" s="58" t="s">
        <v>13020</v>
      </c>
      <c r="D4475" s="59">
        <v>1971</v>
      </c>
      <c r="E4475" s="25" t="s">
        <v>42</v>
      </c>
      <c r="F4475" s="25" t="s">
        <v>42</v>
      </c>
      <c r="G4475" s="59" t="s">
        <v>42</v>
      </c>
      <c r="H4475" s="25" t="s">
        <v>42</v>
      </c>
      <c r="I4475" s="25" t="s">
        <v>42</v>
      </c>
      <c r="J4475" s="25" t="s">
        <v>42</v>
      </c>
      <c r="K4475" s="25" t="s">
        <v>42</v>
      </c>
      <c r="L4475" s="59" t="s">
        <v>51</v>
      </c>
      <c r="M4475" s="59" t="s">
        <v>51</v>
      </c>
      <c r="N4475" s="59" t="s">
        <v>147</v>
      </c>
      <c r="O4475" s="59" t="s">
        <v>147</v>
      </c>
      <c r="P4475" s="59" t="s">
        <v>13021</v>
      </c>
      <c r="Q4475" s="25">
        <v>3.7999999999999999E-2</v>
      </c>
      <c r="R4475" s="25" t="s">
        <v>53</v>
      </c>
      <c r="S4475" s="25">
        <v>75</v>
      </c>
      <c r="T4475" s="25">
        <v>2.7E-2</v>
      </c>
      <c r="U4475" s="25">
        <v>0.04</v>
      </c>
      <c r="V4475" s="25">
        <v>0.04</v>
      </c>
      <c r="W4475" s="25">
        <v>0</v>
      </c>
      <c r="X4475" s="25">
        <v>0</v>
      </c>
      <c r="Y4475" s="25" t="s">
        <v>42</v>
      </c>
      <c r="Z4475" s="25" t="s">
        <v>42</v>
      </c>
      <c r="AA4475" s="25">
        <v>10</v>
      </c>
      <c r="AB4475" s="25">
        <v>10</v>
      </c>
      <c r="AC4475" s="25" t="s">
        <v>13022</v>
      </c>
      <c r="AD4475" s="59" t="s">
        <v>147</v>
      </c>
      <c r="AE4475" s="59" t="s">
        <v>51</v>
      </c>
    </row>
    <row r="4476" spans="1:31" ht="94.5" x14ac:dyDescent="0.25">
      <c r="A4476" s="57" t="s">
        <v>12921</v>
      </c>
      <c r="B4476" s="24" t="s">
        <v>13023</v>
      </c>
      <c r="C4476" s="58" t="s">
        <v>13024</v>
      </c>
      <c r="D4476" s="59">
        <v>1971</v>
      </c>
      <c r="E4476" s="25" t="s">
        <v>42</v>
      </c>
      <c r="F4476" s="25" t="s">
        <v>42</v>
      </c>
      <c r="G4476" s="59" t="s">
        <v>42</v>
      </c>
      <c r="H4476" s="25" t="s">
        <v>42</v>
      </c>
      <c r="I4476" s="25" t="s">
        <v>42</v>
      </c>
      <c r="J4476" s="25" t="s">
        <v>42</v>
      </c>
      <c r="K4476" s="25" t="s">
        <v>42</v>
      </c>
      <c r="L4476" s="59" t="s">
        <v>51</v>
      </c>
      <c r="M4476" s="59" t="s">
        <v>51</v>
      </c>
      <c r="N4476" s="59" t="s">
        <v>147</v>
      </c>
      <c r="O4476" s="59" t="s">
        <v>147</v>
      </c>
      <c r="P4476" s="59" t="s">
        <v>13025</v>
      </c>
      <c r="Q4476" s="25">
        <v>3.7999999999999999E-2</v>
      </c>
      <c r="R4476" s="25" t="s">
        <v>53</v>
      </c>
      <c r="S4476" s="25">
        <v>66</v>
      </c>
      <c r="T4476" s="25">
        <v>2.3E-2</v>
      </c>
      <c r="U4476" s="25">
        <v>0.04</v>
      </c>
      <c r="V4476" s="25">
        <v>0.04</v>
      </c>
      <c r="W4476" s="25">
        <v>0</v>
      </c>
      <c r="X4476" s="25">
        <v>0</v>
      </c>
      <c r="Y4476" s="25" t="s">
        <v>42</v>
      </c>
      <c r="Z4476" s="25" t="s">
        <v>42</v>
      </c>
      <c r="AA4476" s="25">
        <v>10</v>
      </c>
      <c r="AB4476" s="25">
        <v>10</v>
      </c>
      <c r="AC4476" s="25" t="s">
        <v>13026</v>
      </c>
      <c r="AD4476" s="59" t="s">
        <v>147</v>
      </c>
      <c r="AE4476" s="59" t="s">
        <v>51</v>
      </c>
    </row>
    <row r="4477" spans="1:31" ht="78.75" x14ac:dyDescent="0.25">
      <c r="A4477" s="57" t="s">
        <v>12921</v>
      </c>
      <c r="B4477" s="24" t="s">
        <v>13027</v>
      </c>
      <c r="C4477" s="58" t="s">
        <v>13028</v>
      </c>
      <c r="D4477" s="59">
        <v>1970</v>
      </c>
      <c r="E4477" s="25" t="s">
        <v>42</v>
      </c>
      <c r="F4477" s="25" t="s">
        <v>42</v>
      </c>
      <c r="G4477" s="59" t="s">
        <v>42</v>
      </c>
      <c r="H4477" s="25" t="s">
        <v>42</v>
      </c>
      <c r="I4477" s="25" t="s">
        <v>42</v>
      </c>
      <c r="J4477" s="25" t="s">
        <v>42</v>
      </c>
      <c r="K4477" s="25" t="s">
        <v>42</v>
      </c>
      <c r="L4477" s="59" t="s">
        <v>51</v>
      </c>
      <c r="M4477" s="59" t="s">
        <v>51</v>
      </c>
      <c r="N4477" s="59" t="s">
        <v>147</v>
      </c>
      <c r="O4477" s="59" t="s">
        <v>147</v>
      </c>
      <c r="P4477" s="59" t="s">
        <v>13029</v>
      </c>
      <c r="Q4477" s="25">
        <v>5.5E-2</v>
      </c>
      <c r="R4477" s="25" t="s">
        <v>53</v>
      </c>
      <c r="S4477" s="25">
        <v>69</v>
      </c>
      <c r="T4477" s="25">
        <v>3.6999999999999998E-2</v>
      </c>
      <c r="U4477" s="25">
        <v>6.3E-2</v>
      </c>
      <c r="V4477" s="25">
        <v>6.3E-2</v>
      </c>
      <c r="W4477" s="25">
        <v>0</v>
      </c>
      <c r="X4477" s="25">
        <v>0</v>
      </c>
      <c r="Y4477" s="25" t="s">
        <v>42</v>
      </c>
      <c r="Z4477" s="25" t="s">
        <v>42</v>
      </c>
      <c r="AA4477" s="25">
        <v>10</v>
      </c>
      <c r="AB4477" s="25">
        <v>10</v>
      </c>
      <c r="AC4477" s="25" t="s">
        <v>58</v>
      </c>
      <c r="AD4477" s="59" t="s">
        <v>147</v>
      </c>
      <c r="AE4477" s="59" t="s">
        <v>51</v>
      </c>
    </row>
    <row r="4478" spans="1:31" ht="94.5" x14ac:dyDescent="0.25">
      <c r="A4478" s="57" t="s">
        <v>12921</v>
      </c>
      <c r="B4478" s="24" t="s">
        <v>13030</v>
      </c>
      <c r="C4478" s="58" t="s">
        <v>13031</v>
      </c>
      <c r="D4478" s="59">
        <v>1970</v>
      </c>
      <c r="E4478" s="25" t="s">
        <v>42</v>
      </c>
      <c r="F4478" s="25" t="s">
        <v>42</v>
      </c>
      <c r="G4478" s="59" t="s">
        <v>42</v>
      </c>
      <c r="H4478" s="25" t="s">
        <v>42</v>
      </c>
      <c r="I4478" s="25" t="s">
        <v>42</v>
      </c>
      <c r="J4478" s="25" t="s">
        <v>42</v>
      </c>
      <c r="K4478" s="25" t="s">
        <v>42</v>
      </c>
      <c r="L4478" s="59" t="s">
        <v>51</v>
      </c>
      <c r="M4478" s="59" t="s">
        <v>51</v>
      </c>
      <c r="N4478" s="59" t="s">
        <v>147</v>
      </c>
      <c r="O4478" s="59" t="s">
        <v>147</v>
      </c>
      <c r="P4478" s="59" t="s">
        <v>13029</v>
      </c>
      <c r="Q4478" s="25">
        <v>5.5E-2</v>
      </c>
      <c r="R4478" s="25" t="s">
        <v>53</v>
      </c>
      <c r="S4478" s="25">
        <v>77</v>
      </c>
      <c r="T4478" s="25">
        <v>4.1000000000000002E-2</v>
      </c>
      <c r="U4478" s="25">
        <v>6.3E-2</v>
      </c>
      <c r="V4478" s="25">
        <v>6.3E-2</v>
      </c>
      <c r="W4478" s="25">
        <v>0</v>
      </c>
      <c r="X4478" s="25">
        <v>0</v>
      </c>
      <c r="Y4478" s="25" t="s">
        <v>42</v>
      </c>
      <c r="Z4478" s="25" t="s">
        <v>42</v>
      </c>
      <c r="AA4478" s="25">
        <v>10</v>
      </c>
      <c r="AB4478" s="25">
        <v>10</v>
      </c>
      <c r="AC4478" s="25" t="s">
        <v>13032</v>
      </c>
      <c r="AD4478" s="59" t="s">
        <v>147</v>
      </c>
      <c r="AE4478" s="59" t="s">
        <v>51</v>
      </c>
    </row>
    <row r="4479" spans="1:31" ht="94.5" x14ac:dyDescent="0.25">
      <c r="A4479" s="57" t="s">
        <v>12921</v>
      </c>
      <c r="B4479" s="24" t="s">
        <v>13033</v>
      </c>
      <c r="C4479" s="58" t="s">
        <v>13034</v>
      </c>
      <c r="D4479" s="59">
        <v>1969</v>
      </c>
      <c r="E4479" s="25" t="s">
        <v>42</v>
      </c>
      <c r="F4479" s="25" t="s">
        <v>42</v>
      </c>
      <c r="G4479" s="59" t="s">
        <v>42</v>
      </c>
      <c r="H4479" s="25" t="s">
        <v>42</v>
      </c>
      <c r="I4479" s="25" t="s">
        <v>42</v>
      </c>
      <c r="J4479" s="25" t="s">
        <v>42</v>
      </c>
      <c r="K4479" s="25" t="s">
        <v>42</v>
      </c>
      <c r="L4479" s="59" t="s">
        <v>51</v>
      </c>
      <c r="M4479" s="59" t="s">
        <v>51</v>
      </c>
      <c r="N4479" s="59" t="s">
        <v>147</v>
      </c>
      <c r="O4479" s="59" t="s">
        <v>147</v>
      </c>
      <c r="P4479" s="59" t="s">
        <v>13035</v>
      </c>
      <c r="Q4479" s="25">
        <v>0.09</v>
      </c>
      <c r="R4479" s="25" t="s">
        <v>53</v>
      </c>
      <c r="S4479" s="25">
        <v>75</v>
      </c>
      <c r="T4479" s="25">
        <v>6.7000000000000004E-2</v>
      </c>
      <c r="U4479" s="25">
        <v>0.1</v>
      </c>
      <c r="V4479" s="25">
        <v>0.1</v>
      </c>
      <c r="W4479" s="25">
        <v>0</v>
      </c>
      <c r="X4479" s="25">
        <v>0</v>
      </c>
      <c r="Y4479" s="25" t="s">
        <v>42</v>
      </c>
      <c r="Z4479" s="25" t="s">
        <v>42</v>
      </c>
      <c r="AA4479" s="25">
        <v>10</v>
      </c>
      <c r="AB4479" s="25">
        <v>10</v>
      </c>
      <c r="AC4479" s="25" t="s">
        <v>13036</v>
      </c>
      <c r="AD4479" s="59" t="s">
        <v>147</v>
      </c>
      <c r="AE4479" s="59" t="s">
        <v>51</v>
      </c>
    </row>
    <row r="4480" spans="1:31" ht="94.5" x14ac:dyDescent="0.25">
      <c r="A4480" s="57" t="s">
        <v>12921</v>
      </c>
      <c r="B4480" s="24" t="s">
        <v>13037</v>
      </c>
      <c r="C4480" s="58" t="s">
        <v>13038</v>
      </c>
      <c r="D4480" s="59">
        <v>1970</v>
      </c>
      <c r="E4480" s="25" t="s">
        <v>42</v>
      </c>
      <c r="F4480" s="25" t="s">
        <v>42</v>
      </c>
      <c r="G4480" s="59" t="s">
        <v>42</v>
      </c>
      <c r="H4480" s="25" t="s">
        <v>42</v>
      </c>
      <c r="I4480" s="25" t="s">
        <v>42</v>
      </c>
      <c r="J4480" s="25" t="s">
        <v>42</v>
      </c>
      <c r="K4480" s="25" t="s">
        <v>42</v>
      </c>
      <c r="L4480" s="59" t="s">
        <v>51</v>
      </c>
      <c r="M4480" s="59" t="s">
        <v>51</v>
      </c>
      <c r="N4480" s="59" t="s">
        <v>147</v>
      </c>
      <c r="O4480" s="59" t="s">
        <v>147</v>
      </c>
      <c r="P4480" s="59" t="s">
        <v>13039</v>
      </c>
      <c r="Q4480" s="25">
        <v>0.14000000000000001</v>
      </c>
      <c r="R4480" s="25" t="s">
        <v>53</v>
      </c>
      <c r="S4480" s="25">
        <v>77</v>
      </c>
      <c r="T4480" s="25">
        <v>0.11</v>
      </c>
      <c r="U4480" s="25">
        <v>0.16</v>
      </c>
      <c r="V4480" s="25">
        <v>0.16</v>
      </c>
      <c r="W4480" s="25">
        <v>0</v>
      </c>
      <c r="X4480" s="25">
        <v>0</v>
      </c>
      <c r="Y4480" s="25" t="s">
        <v>42</v>
      </c>
      <c r="Z4480" s="25" t="s">
        <v>42</v>
      </c>
      <c r="AA4480" s="25">
        <v>10</v>
      </c>
      <c r="AB4480" s="25">
        <v>10</v>
      </c>
      <c r="AC4480" s="25" t="s">
        <v>13040</v>
      </c>
      <c r="AD4480" s="59" t="s">
        <v>147</v>
      </c>
      <c r="AE4480" s="59" t="s">
        <v>51</v>
      </c>
    </row>
    <row r="4481" spans="1:31" ht="94.5" x14ac:dyDescent="0.25">
      <c r="A4481" s="57" t="s">
        <v>12921</v>
      </c>
      <c r="B4481" s="24" t="s">
        <v>13041</v>
      </c>
      <c r="C4481" s="58" t="s">
        <v>13042</v>
      </c>
      <c r="D4481" s="59">
        <v>1970</v>
      </c>
      <c r="E4481" s="25" t="s">
        <v>42</v>
      </c>
      <c r="F4481" s="25" t="s">
        <v>42</v>
      </c>
      <c r="G4481" s="59" t="s">
        <v>42</v>
      </c>
      <c r="H4481" s="25" t="s">
        <v>42</v>
      </c>
      <c r="I4481" s="25" t="s">
        <v>42</v>
      </c>
      <c r="J4481" s="25" t="s">
        <v>42</v>
      </c>
      <c r="K4481" s="25" t="s">
        <v>42</v>
      </c>
      <c r="L4481" s="59" t="s">
        <v>51</v>
      </c>
      <c r="M4481" s="59" t="s">
        <v>51</v>
      </c>
      <c r="N4481" s="59" t="s">
        <v>147</v>
      </c>
      <c r="O4481" s="59" t="s">
        <v>147</v>
      </c>
      <c r="P4481" s="59" t="s">
        <v>13043</v>
      </c>
      <c r="Q4481" s="25">
        <v>0.14000000000000001</v>
      </c>
      <c r="R4481" s="25" t="s">
        <v>53</v>
      </c>
      <c r="S4481" s="25">
        <v>65</v>
      </c>
      <c r="T4481" s="25">
        <v>9.2999999999999999E-2</v>
      </c>
      <c r="U4481" s="25">
        <v>0.16</v>
      </c>
      <c r="V4481" s="25">
        <v>0.16</v>
      </c>
      <c r="W4481" s="25">
        <v>0</v>
      </c>
      <c r="X4481" s="25">
        <v>0</v>
      </c>
      <c r="Y4481" s="25" t="s">
        <v>42</v>
      </c>
      <c r="Z4481" s="25" t="s">
        <v>42</v>
      </c>
      <c r="AA4481" s="25">
        <v>10</v>
      </c>
      <c r="AB4481" s="25">
        <v>10</v>
      </c>
      <c r="AC4481" s="25" t="s">
        <v>13044</v>
      </c>
      <c r="AD4481" s="59" t="s">
        <v>147</v>
      </c>
      <c r="AE4481" s="59" t="s">
        <v>51</v>
      </c>
    </row>
    <row r="4482" spans="1:31" ht="78.75" x14ac:dyDescent="0.25">
      <c r="A4482" s="57" t="s">
        <v>12921</v>
      </c>
      <c r="B4482" s="24" t="s">
        <v>13045</v>
      </c>
      <c r="C4482" s="58" t="s">
        <v>13046</v>
      </c>
      <c r="D4482" s="59">
        <v>1970</v>
      </c>
      <c r="E4482" s="25" t="s">
        <v>42</v>
      </c>
      <c r="F4482" s="25" t="s">
        <v>42</v>
      </c>
      <c r="G4482" s="59" t="s">
        <v>42</v>
      </c>
      <c r="H4482" s="25" t="s">
        <v>42</v>
      </c>
      <c r="I4482" s="25" t="s">
        <v>42</v>
      </c>
      <c r="J4482" s="25" t="s">
        <v>42</v>
      </c>
      <c r="K4482" s="25" t="s">
        <v>42</v>
      </c>
      <c r="L4482" s="59" t="s">
        <v>51</v>
      </c>
      <c r="M4482" s="59" t="s">
        <v>51</v>
      </c>
      <c r="N4482" s="59" t="s">
        <v>147</v>
      </c>
      <c r="O4482" s="59" t="s">
        <v>147</v>
      </c>
      <c r="P4482" s="59" t="s">
        <v>13047</v>
      </c>
      <c r="Q4482" s="25">
        <v>3.7999999999999999E-2</v>
      </c>
      <c r="R4482" s="25" t="s">
        <v>53</v>
      </c>
      <c r="S4482" s="25">
        <v>77</v>
      </c>
      <c r="T4482" s="25">
        <v>2.7E-2</v>
      </c>
      <c r="U4482" s="25">
        <v>0.04</v>
      </c>
      <c r="V4482" s="25">
        <v>0.04</v>
      </c>
      <c r="W4482" s="25">
        <v>0</v>
      </c>
      <c r="X4482" s="25">
        <v>0</v>
      </c>
      <c r="Y4482" s="25" t="s">
        <v>42</v>
      </c>
      <c r="Z4482" s="25" t="s">
        <v>42</v>
      </c>
      <c r="AA4482" s="25">
        <v>10</v>
      </c>
      <c r="AB4482" s="25">
        <v>10</v>
      </c>
      <c r="AC4482" s="25" t="s">
        <v>58</v>
      </c>
      <c r="AD4482" s="59" t="s">
        <v>147</v>
      </c>
      <c r="AE4482" s="59" t="s">
        <v>51</v>
      </c>
    </row>
    <row r="4483" spans="1:31" ht="94.5" x14ac:dyDescent="0.25">
      <c r="A4483" s="57" t="s">
        <v>12921</v>
      </c>
      <c r="B4483" s="24" t="s">
        <v>13048</v>
      </c>
      <c r="C4483" s="58" t="s">
        <v>13049</v>
      </c>
      <c r="D4483" s="59">
        <v>1970</v>
      </c>
      <c r="E4483" s="25" t="s">
        <v>42</v>
      </c>
      <c r="F4483" s="25" t="s">
        <v>42</v>
      </c>
      <c r="G4483" s="59" t="s">
        <v>42</v>
      </c>
      <c r="H4483" s="25" t="s">
        <v>42</v>
      </c>
      <c r="I4483" s="25" t="s">
        <v>42</v>
      </c>
      <c r="J4483" s="25" t="s">
        <v>42</v>
      </c>
      <c r="K4483" s="25" t="s">
        <v>42</v>
      </c>
      <c r="L4483" s="59" t="s">
        <v>51</v>
      </c>
      <c r="M4483" s="59" t="s">
        <v>51</v>
      </c>
      <c r="N4483" s="59" t="s">
        <v>147</v>
      </c>
      <c r="O4483" s="59" t="s">
        <v>147</v>
      </c>
      <c r="P4483" s="59" t="s">
        <v>13050</v>
      </c>
      <c r="Q4483" s="25">
        <v>3.7999999999999999E-2</v>
      </c>
      <c r="R4483" s="25" t="s">
        <v>53</v>
      </c>
      <c r="S4483" s="25">
        <v>73</v>
      </c>
      <c r="T4483" s="25">
        <v>2.5999999999999999E-2</v>
      </c>
      <c r="U4483" s="25">
        <v>0.04</v>
      </c>
      <c r="V4483" s="25">
        <v>0.04</v>
      </c>
      <c r="W4483" s="25">
        <v>0</v>
      </c>
      <c r="X4483" s="25">
        <v>0</v>
      </c>
      <c r="Y4483" s="25" t="s">
        <v>42</v>
      </c>
      <c r="Z4483" s="25" t="s">
        <v>42</v>
      </c>
      <c r="AA4483" s="25">
        <v>10</v>
      </c>
      <c r="AB4483" s="25">
        <v>10</v>
      </c>
      <c r="AC4483" s="25" t="s">
        <v>13051</v>
      </c>
      <c r="AD4483" s="59" t="s">
        <v>147</v>
      </c>
      <c r="AE4483" s="59" t="s">
        <v>51</v>
      </c>
    </row>
    <row r="4484" spans="1:31" ht="94.5" x14ac:dyDescent="0.25">
      <c r="A4484" s="57" t="s">
        <v>12921</v>
      </c>
      <c r="B4484" s="24" t="s">
        <v>13052</v>
      </c>
      <c r="C4484" s="58" t="s">
        <v>13053</v>
      </c>
      <c r="D4484" s="59">
        <v>1989</v>
      </c>
      <c r="E4484" s="25" t="s">
        <v>42</v>
      </c>
      <c r="F4484" s="25" t="s">
        <v>42</v>
      </c>
      <c r="G4484" s="59" t="s">
        <v>42</v>
      </c>
      <c r="H4484" s="25" t="s">
        <v>42</v>
      </c>
      <c r="I4484" s="25" t="s">
        <v>42</v>
      </c>
      <c r="J4484" s="25" t="s">
        <v>42</v>
      </c>
      <c r="K4484" s="25" t="s">
        <v>42</v>
      </c>
      <c r="L4484" s="59" t="s">
        <v>51</v>
      </c>
      <c r="M4484" s="59" t="s">
        <v>51</v>
      </c>
      <c r="N4484" s="59" t="s">
        <v>147</v>
      </c>
      <c r="O4484" s="59" t="s">
        <v>147</v>
      </c>
      <c r="P4484" s="59" t="s">
        <v>13054</v>
      </c>
      <c r="Q4484" s="25">
        <v>3.7999999999999999E-2</v>
      </c>
      <c r="R4484" s="25" t="s">
        <v>53</v>
      </c>
      <c r="S4484" s="25">
        <v>74</v>
      </c>
      <c r="T4484" s="25">
        <v>2.5999999999999999E-2</v>
      </c>
      <c r="U4484" s="25">
        <v>0.04</v>
      </c>
      <c r="V4484" s="25">
        <v>0.04</v>
      </c>
      <c r="W4484" s="25">
        <v>0</v>
      </c>
      <c r="X4484" s="25">
        <v>0</v>
      </c>
      <c r="Y4484" s="25" t="s">
        <v>42</v>
      </c>
      <c r="Z4484" s="25" t="s">
        <v>42</v>
      </c>
      <c r="AA4484" s="25">
        <v>10</v>
      </c>
      <c r="AB4484" s="25">
        <v>10</v>
      </c>
      <c r="AC4484" s="25" t="s">
        <v>13055</v>
      </c>
      <c r="AD4484" s="59" t="s">
        <v>147</v>
      </c>
      <c r="AE4484" s="59" t="s">
        <v>51</v>
      </c>
    </row>
    <row r="4485" spans="1:31" ht="78.75" x14ac:dyDescent="0.25">
      <c r="A4485" s="57" t="s">
        <v>12921</v>
      </c>
      <c r="B4485" s="24" t="s">
        <v>13056</v>
      </c>
      <c r="C4485" s="58" t="s">
        <v>13057</v>
      </c>
      <c r="D4485" s="59">
        <v>1989</v>
      </c>
      <c r="E4485" s="25" t="s">
        <v>42</v>
      </c>
      <c r="F4485" s="25" t="s">
        <v>42</v>
      </c>
      <c r="G4485" s="59" t="s">
        <v>42</v>
      </c>
      <c r="H4485" s="25" t="s">
        <v>42</v>
      </c>
      <c r="I4485" s="25" t="s">
        <v>42</v>
      </c>
      <c r="J4485" s="25" t="s">
        <v>42</v>
      </c>
      <c r="K4485" s="25" t="s">
        <v>42</v>
      </c>
      <c r="L4485" s="59" t="s">
        <v>51</v>
      </c>
      <c r="M4485" s="59" t="s">
        <v>51</v>
      </c>
      <c r="N4485" s="59" t="s">
        <v>147</v>
      </c>
      <c r="O4485" s="59" t="s">
        <v>147</v>
      </c>
      <c r="P4485" s="59" t="s">
        <v>13058</v>
      </c>
      <c r="Q4485" s="25">
        <v>0.09</v>
      </c>
      <c r="R4485" s="25" t="s">
        <v>53</v>
      </c>
      <c r="S4485" s="25">
        <v>63</v>
      </c>
      <c r="T4485" s="25">
        <v>5.6000000000000001E-2</v>
      </c>
      <c r="U4485" s="25">
        <v>0.1</v>
      </c>
      <c r="V4485" s="25">
        <v>0.1</v>
      </c>
      <c r="W4485" s="25">
        <v>0</v>
      </c>
      <c r="X4485" s="25">
        <v>0</v>
      </c>
      <c r="Y4485" s="25" t="s">
        <v>42</v>
      </c>
      <c r="Z4485" s="25" t="s">
        <v>42</v>
      </c>
      <c r="AA4485" s="25">
        <v>10</v>
      </c>
      <c r="AB4485" s="25">
        <v>10</v>
      </c>
      <c r="AC4485" s="25" t="s">
        <v>58</v>
      </c>
      <c r="AD4485" s="59" t="s">
        <v>147</v>
      </c>
      <c r="AE4485" s="59" t="s">
        <v>51</v>
      </c>
    </row>
    <row r="4486" spans="1:31" ht="78.75" x14ac:dyDescent="0.25">
      <c r="A4486" s="57" t="s">
        <v>12921</v>
      </c>
      <c r="B4486" s="24" t="s">
        <v>13059</v>
      </c>
      <c r="C4486" s="58" t="s">
        <v>13060</v>
      </c>
      <c r="D4486" s="59">
        <v>1988</v>
      </c>
      <c r="E4486" s="25" t="s">
        <v>42</v>
      </c>
      <c r="F4486" s="25" t="s">
        <v>42</v>
      </c>
      <c r="G4486" s="59" t="s">
        <v>42</v>
      </c>
      <c r="H4486" s="25" t="s">
        <v>42</v>
      </c>
      <c r="I4486" s="25" t="s">
        <v>42</v>
      </c>
      <c r="J4486" s="25" t="s">
        <v>42</v>
      </c>
      <c r="K4486" s="25" t="s">
        <v>42</v>
      </c>
      <c r="L4486" s="59" t="s">
        <v>51</v>
      </c>
      <c r="M4486" s="59" t="s">
        <v>51</v>
      </c>
      <c r="N4486" s="59" t="s">
        <v>147</v>
      </c>
      <c r="O4486" s="59" t="s">
        <v>147</v>
      </c>
      <c r="P4486" s="59" t="s">
        <v>13061</v>
      </c>
      <c r="Q4486" s="25">
        <v>0.14000000000000001</v>
      </c>
      <c r="R4486" s="25" t="s">
        <v>53</v>
      </c>
      <c r="S4486" s="25">
        <v>66</v>
      </c>
      <c r="T4486" s="25">
        <v>9.4E-2</v>
      </c>
      <c r="U4486" s="25">
        <v>0.16</v>
      </c>
      <c r="V4486" s="25">
        <v>0.16</v>
      </c>
      <c r="W4486" s="25">
        <v>0</v>
      </c>
      <c r="X4486" s="25">
        <v>0</v>
      </c>
      <c r="Y4486" s="25" t="s">
        <v>42</v>
      </c>
      <c r="Z4486" s="25" t="s">
        <v>42</v>
      </c>
      <c r="AA4486" s="25">
        <v>10</v>
      </c>
      <c r="AB4486" s="25">
        <v>10</v>
      </c>
      <c r="AC4486" s="25" t="s">
        <v>58</v>
      </c>
      <c r="AD4486" s="59" t="s">
        <v>147</v>
      </c>
      <c r="AE4486" s="59" t="s">
        <v>51</v>
      </c>
    </row>
    <row r="4487" spans="1:31" ht="78.75" x14ac:dyDescent="0.25">
      <c r="A4487" s="57" t="s">
        <v>12921</v>
      </c>
      <c r="B4487" s="24" t="s">
        <v>13062</v>
      </c>
      <c r="C4487" s="58" t="s">
        <v>13063</v>
      </c>
      <c r="D4487" s="59">
        <v>1969</v>
      </c>
      <c r="E4487" s="25" t="s">
        <v>42</v>
      </c>
      <c r="F4487" s="25" t="s">
        <v>42</v>
      </c>
      <c r="G4487" s="59" t="s">
        <v>42</v>
      </c>
      <c r="H4487" s="25" t="s">
        <v>42</v>
      </c>
      <c r="I4487" s="25" t="s">
        <v>42</v>
      </c>
      <c r="J4487" s="25" t="s">
        <v>42</v>
      </c>
      <c r="K4487" s="25" t="s">
        <v>42</v>
      </c>
      <c r="L4487" s="59" t="s">
        <v>51</v>
      </c>
      <c r="M4487" s="59" t="s">
        <v>51</v>
      </c>
      <c r="N4487" s="59" t="s">
        <v>147</v>
      </c>
      <c r="O4487" s="59" t="s">
        <v>147</v>
      </c>
      <c r="P4487" s="59" t="s">
        <v>13064</v>
      </c>
      <c r="Q4487" s="25">
        <v>5.5E-2</v>
      </c>
      <c r="R4487" s="25" t="s">
        <v>53</v>
      </c>
      <c r="S4487" s="25">
        <v>69</v>
      </c>
      <c r="T4487" s="25">
        <v>3.6999999999999998E-2</v>
      </c>
      <c r="U4487" s="25">
        <v>6.3E-2</v>
      </c>
      <c r="V4487" s="25">
        <v>6.3E-2</v>
      </c>
      <c r="W4487" s="25">
        <v>0</v>
      </c>
      <c r="X4487" s="25">
        <v>0</v>
      </c>
      <c r="Y4487" s="25" t="s">
        <v>42</v>
      </c>
      <c r="Z4487" s="25" t="s">
        <v>42</v>
      </c>
      <c r="AA4487" s="25">
        <v>10</v>
      </c>
      <c r="AB4487" s="25">
        <v>10</v>
      </c>
      <c r="AC4487" s="25" t="s">
        <v>58</v>
      </c>
      <c r="AD4487" s="59" t="s">
        <v>147</v>
      </c>
      <c r="AE4487" s="59" t="s">
        <v>51</v>
      </c>
    </row>
    <row r="4488" spans="1:31" ht="94.5" x14ac:dyDescent="0.25">
      <c r="A4488" s="57" t="s">
        <v>12921</v>
      </c>
      <c r="B4488" s="24" t="s">
        <v>13065</v>
      </c>
      <c r="C4488" s="58" t="s">
        <v>13066</v>
      </c>
      <c r="D4488" s="59">
        <v>1972</v>
      </c>
      <c r="E4488" s="25" t="s">
        <v>42</v>
      </c>
      <c r="F4488" s="25" t="s">
        <v>42</v>
      </c>
      <c r="G4488" s="59" t="s">
        <v>42</v>
      </c>
      <c r="H4488" s="25" t="s">
        <v>42</v>
      </c>
      <c r="I4488" s="25" t="s">
        <v>42</v>
      </c>
      <c r="J4488" s="25" t="s">
        <v>42</v>
      </c>
      <c r="K4488" s="25" t="s">
        <v>42</v>
      </c>
      <c r="L4488" s="59" t="s">
        <v>51</v>
      </c>
      <c r="M4488" s="59" t="s">
        <v>51</v>
      </c>
      <c r="N4488" s="59" t="s">
        <v>147</v>
      </c>
      <c r="O4488" s="59" t="s">
        <v>147</v>
      </c>
      <c r="P4488" s="59" t="s">
        <v>13067</v>
      </c>
      <c r="Q4488" s="25">
        <v>0.09</v>
      </c>
      <c r="R4488" s="25" t="s">
        <v>53</v>
      </c>
      <c r="S4488" s="25">
        <v>71</v>
      </c>
      <c r="T4488" s="25">
        <v>6.3E-2</v>
      </c>
      <c r="U4488" s="25">
        <v>0.1</v>
      </c>
      <c r="V4488" s="25">
        <v>0.1</v>
      </c>
      <c r="W4488" s="25">
        <v>0</v>
      </c>
      <c r="X4488" s="25">
        <v>0</v>
      </c>
      <c r="Y4488" s="25" t="s">
        <v>42</v>
      </c>
      <c r="Z4488" s="25" t="s">
        <v>42</v>
      </c>
      <c r="AA4488" s="25">
        <v>10</v>
      </c>
      <c r="AB4488" s="25">
        <v>10</v>
      </c>
      <c r="AC4488" s="25" t="s">
        <v>13068</v>
      </c>
      <c r="AD4488" s="59" t="s">
        <v>147</v>
      </c>
      <c r="AE4488" s="59" t="s">
        <v>51</v>
      </c>
    </row>
    <row r="4489" spans="1:31" ht="94.5" x14ac:dyDescent="0.25">
      <c r="A4489" s="57" t="s">
        <v>12921</v>
      </c>
      <c r="B4489" s="24" t="s">
        <v>13069</v>
      </c>
      <c r="C4489" s="58" t="s">
        <v>13070</v>
      </c>
      <c r="D4489" s="59">
        <v>1972</v>
      </c>
      <c r="E4489" s="25" t="s">
        <v>42</v>
      </c>
      <c r="F4489" s="25" t="s">
        <v>42</v>
      </c>
      <c r="G4489" s="59" t="s">
        <v>42</v>
      </c>
      <c r="H4489" s="25" t="s">
        <v>42</v>
      </c>
      <c r="I4489" s="25" t="s">
        <v>42</v>
      </c>
      <c r="J4489" s="25" t="s">
        <v>42</v>
      </c>
      <c r="K4489" s="25" t="s">
        <v>42</v>
      </c>
      <c r="L4489" s="59" t="s">
        <v>51</v>
      </c>
      <c r="M4489" s="59" t="s">
        <v>51</v>
      </c>
      <c r="N4489" s="59" t="s">
        <v>147</v>
      </c>
      <c r="O4489" s="59" t="s">
        <v>147</v>
      </c>
      <c r="P4489" s="59" t="s">
        <v>13071</v>
      </c>
      <c r="Q4489" s="25">
        <v>0.14000000000000001</v>
      </c>
      <c r="R4489" s="25" t="s">
        <v>53</v>
      </c>
      <c r="S4489" s="25">
        <v>73</v>
      </c>
      <c r="T4489" s="25">
        <v>0.104</v>
      </c>
      <c r="U4489" s="25">
        <v>0.16</v>
      </c>
      <c r="V4489" s="25">
        <v>0.16</v>
      </c>
      <c r="W4489" s="25">
        <v>0</v>
      </c>
      <c r="X4489" s="25">
        <v>0</v>
      </c>
      <c r="Y4489" s="25" t="s">
        <v>42</v>
      </c>
      <c r="Z4489" s="25" t="s">
        <v>42</v>
      </c>
      <c r="AA4489" s="25">
        <v>10</v>
      </c>
      <c r="AB4489" s="25">
        <v>10</v>
      </c>
      <c r="AC4489" s="25" t="s">
        <v>13072</v>
      </c>
      <c r="AD4489" s="59" t="s">
        <v>147</v>
      </c>
      <c r="AE4489" s="59" t="s">
        <v>51</v>
      </c>
    </row>
    <row r="4490" spans="1:31" ht="94.5" x14ac:dyDescent="0.25">
      <c r="A4490" s="57" t="s">
        <v>12921</v>
      </c>
      <c r="B4490" s="24" t="s">
        <v>13073</v>
      </c>
      <c r="C4490" s="58" t="s">
        <v>13074</v>
      </c>
      <c r="D4490" s="59">
        <v>1971</v>
      </c>
      <c r="E4490" s="25" t="s">
        <v>42</v>
      </c>
      <c r="F4490" s="25" t="s">
        <v>42</v>
      </c>
      <c r="G4490" s="59" t="s">
        <v>42</v>
      </c>
      <c r="H4490" s="25" t="s">
        <v>42</v>
      </c>
      <c r="I4490" s="25" t="s">
        <v>42</v>
      </c>
      <c r="J4490" s="25" t="s">
        <v>42</v>
      </c>
      <c r="K4490" s="25" t="s">
        <v>42</v>
      </c>
      <c r="L4490" s="59" t="s">
        <v>51</v>
      </c>
      <c r="M4490" s="59" t="s">
        <v>51</v>
      </c>
      <c r="N4490" s="59" t="s">
        <v>147</v>
      </c>
      <c r="O4490" s="59" t="s">
        <v>147</v>
      </c>
      <c r="P4490" s="59" t="s">
        <v>13075</v>
      </c>
      <c r="Q4490" s="25">
        <v>0.25900000000000001</v>
      </c>
      <c r="R4490" s="25" t="s">
        <v>53</v>
      </c>
      <c r="S4490" s="25">
        <v>67.400000000000006</v>
      </c>
      <c r="T4490" s="25">
        <v>0.14000000000000001</v>
      </c>
      <c r="U4490" s="25">
        <v>0.25</v>
      </c>
      <c r="V4490" s="25">
        <v>0.25</v>
      </c>
      <c r="W4490" s="25">
        <v>0</v>
      </c>
      <c r="X4490" s="25">
        <v>0</v>
      </c>
      <c r="Y4490" s="25" t="s">
        <v>42</v>
      </c>
      <c r="Z4490" s="25" t="s">
        <v>42</v>
      </c>
      <c r="AA4490" s="25">
        <v>10</v>
      </c>
      <c r="AB4490" s="25">
        <v>10</v>
      </c>
      <c r="AC4490" s="25" t="s">
        <v>13076</v>
      </c>
      <c r="AD4490" s="59" t="s">
        <v>147</v>
      </c>
      <c r="AE4490" s="59" t="s">
        <v>51</v>
      </c>
    </row>
    <row r="4491" spans="1:31" ht="94.5" x14ac:dyDescent="0.25">
      <c r="A4491" s="57" t="s">
        <v>12921</v>
      </c>
      <c r="B4491" s="24" t="s">
        <v>13077</v>
      </c>
      <c r="C4491" s="58" t="s">
        <v>13078</v>
      </c>
      <c r="D4491" s="59">
        <v>1964</v>
      </c>
      <c r="E4491" s="25" t="s">
        <v>42</v>
      </c>
      <c r="F4491" s="25" t="s">
        <v>42</v>
      </c>
      <c r="G4491" s="59" t="s">
        <v>42</v>
      </c>
      <c r="H4491" s="25" t="s">
        <v>42</v>
      </c>
      <c r="I4491" s="25" t="s">
        <v>42</v>
      </c>
      <c r="J4491" s="25" t="s">
        <v>42</v>
      </c>
      <c r="K4491" s="25" t="s">
        <v>42</v>
      </c>
      <c r="L4491" s="59" t="s">
        <v>51</v>
      </c>
      <c r="M4491" s="59" t="s">
        <v>51</v>
      </c>
      <c r="N4491" s="59" t="s">
        <v>147</v>
      </c>
      <c r="O4491" s="59" t="s">
        <v>147</v>
      </c>
      <c r="P4491" s="59" t="s">
        <v>13079</v>
      </c>
      <c r="Q4491" s="25">
        <v>0.23200000000000001</v>
      </c>
      <c r="R4491" s="25" t="s">
        <v>53</v>
      </c>
      <c r="S4491" s="25">
        <v>68.5</v>
      </c>
      <c r="T4491" s="25">
        <v>0.14199999999999999</v>
      </c>
      <c r="U4491" s="25">
        <v>0.25</v>
      </c>
      <c r="V4491" s="25">
        <v>0.25</v>
      </c>
      <c r="W4491" s="25">
        <v>0</v>
      </c>
      <c r="X4491" s="25">
        <v>0</v>
      </c>
      <c r="Y4491" s="25" t="s">
        <v>42</v>
      </c>
      <c r="Z4491" s="25" t="s">
        <v>42</v>
      </c>
      <c r="AA4491" s="25">
        <v>10</v>
      </c>
      <c r="AB4491" s="25">
        <v>10</v>
      </c>
      <c r="AC4491" s="25" t="s">
        <v>13080</v>
      </c>
      <c r="AD4491" s="59" t="s">
        <v>147</v>
      </c>
      <c r="AE4491" s="59" t="s">
        <v>51</v>
      </c>
    </row>
    <row r="4492" spans="1:31" ht="94.5" x14ac:dyDescent="0.25">
      <c r="A4492" s="57" t="s">
        <v>12921</v>
      </c>
      <c r="B4492" s="24" t="s">
        <v>13081</v>
      </c>
      <c r="C4492" s="58" t="s">
        <v>13082</v>
      </c>
      <c r="D4492" s="59">
        <v>1971</v>
      </c>
      <c r="E4492" s="25" t="s">
        <v>42</v>
      </c>
      <c r="F4492" s="25" t="s">
        <v>42</v>
      </c>
      <c r="G4492" s="59" t="s">
        <v>42</v>
      </c>
      <c r="H4492" s="25" t="s">
        <v>42</v>
      </c>
      <c r="I4492" s="25" t="s">
        <v>42</v>
      </c>
      <c r="J4492" s="25" t="s">
        <v>42</v>
      </c>
      <c r="K4492" s="25" t="s">
        <v>42</v>
      </c>
      <c r="L4492" s="59" t="s">
        <v>51</v>
      </c>
      <c r="M4492" s="59" t="s">
        <v>51</v>
      </c>
      <c r="N4492" s="59" t="s">
        <v>147</v>
      </c>
      <c r="O4492" s="59" t="s">
        <v>147</v>
      </c>
      <c r="P4492" s="59" t="s">
        <v>13083</v>
      </c>
      <c r="Q4492" s="25">
        <v>0.14799999999999999</v>
      </c>
      <c r="R4492" s="25" t="s">
        <v>53</v>
      </c>
      <c r="S4492" s="25">
        <v>68.5</v>
      </c>
      <c r="T4492" s="25">
        <v>9.0999999999999998E-2</v>
      </c>
      <c r="U4492" s="25">
        <v>0.16</v>
      </c>
      <c r="V4492" s="25">
        <v>0.16</v>
      </c>
      <c r="W4492" s="25">
        <v>0</v>
      </c>
      <c r="X4492" s="25">
        <v>0</v>
      </c>
      <c r="Y4492" s="25" t="s">
        <v>42</v>
      </c>
      <c r="Z4492" s="25" t="s">
        <v>42</v>
      </c>
      <c r="AA4492" s="25">
        <v>10</v>
      </c>
      <c r="AB4492" s="25">
        <v>10</v>
      </c>
      <c r="AC4492" s="25" t="s">
        <v>13084</v>
      </c>
      <c r="AD4492" s="59" t="s">
        <v>147</v>
      </c>
      <c r="AE4492" s="59" t="s">
        <v>51</v>
      </c>
    </row>
    <row r="4493" spans="1:31" ht="94.5" x14ac:dyDescent="0.25">
      <c r="A4493" s="57" t="s">
        <v>12921</v>
      </c>
      <c r="B4493" s="24" t="s">
        <v>13085</v>
      </c>
      <c r="C4493" s="58" t="s">
        <v>13086</v>
      </c>
      <c r="D4493" s="59">
        <v>1979</v>
      </c>
      <c r="E4493" s="25" t="s">
        <v>42</v>
      </c>
      <c r="F4493" s="25" t="s">
        <v>42</v>
      </c>
      <c r="G4493" s="59" t="s">
        <v>42</v>
      </c>
      <c r="H4493" s="25" t="s">
        <v>42</v>
      </c>
      <c r="I4493" s="25" t="s">
        <v>42</v>
      </c>
      <c r="J4493" s="25" t="s">
        <v>42</v>
      </c>
      <c r="K4493" s="25" t="s">
        <v>42</v>
      </c>
      <c r="L4493" s="59" t="s">
        <v>51</v>
      </c>
      <c r="M4493" s="59" t="s">
        <v>51</v>
      </c>
      <c r="N4493" s="59" t="s">
        <v>147</v>
      </c>
      <c r="O4493" s="59" t="s">
        <v>147</v>
      </c>
      <c r="P4493" s="59" t="s">
        <v>13087</v>
      </c>
      <c r="Q4493" s="25">
        <v>0.14899999999999999</v>
      </c>
      <c r="R4493" s="25" t="s">
        <v>53</v>
      </c>
      <c r="S4493" s="25">
        <v>67.400000000000006</v>
      </c>
      <c r="T4493" s="25">
        <v>0.09</v>
      </c>
      <c r="U4493" s="25">
        <v>0.16</v>
      </c>
      <c r="V4493" s="25">
        <v>0.16</v>
      </c>
      <c r="W4493" s="25">
        <v>0</v>
      </c>
      <c r="X4493" s="25">
        <v>0</v>
      </c>
      <c r="Y4493" s="25" t="s">
        <v>42</v>
      </c>
      <c r="Z4493" s="25" t="s">
        <v>42</v>
      </c>
      <c r="AA4493" s="25">
        <v>10</v>
      </c>
      <c r="AB4493" s="25">
        <v>10</v>
      </c>
      <c r="AC4493" s="25" t="s">
        <v>13088</v>
      </c>
      <c r="AD4493" s="59" t="s">
        <v>147</v>
      </c>
      <c r="AE4493" s="59" t="s">
        <v>51</v>
      </c>
    </row>
    <row r="4494" spans="1:31" ht="94.5" x14ac:dyDescent="0.25">
      <c r="A4494" s="57" t="s">
        <v>12921</v>
      </c>
      <c r="B4494" s="24" t="s">
        <v>13089</v>
      </c>
      <c r="C4494" s="58" t="s">
        <v>13090</v>
      </c>
      <c r="D4494" s="59">
        <v>1971</v>
      </c>
      <c r="E4494" s="25" t="s">
        <v>42</v>
      </c>
      <c r="F4494" s="25" t="s">
        <v>42</v>
      </c>
      <c r="G4494" s="59" t="s">
        <v>42</v>
      </c>
      <c r="H4494" s="25" t="s">
        <v>42</v>
      </c>
      <c r="I4494" s="25" t="s">
        <v>42</v>
      </c>
      <c r="J4494" s="25" t="s">
        <v>42</v>
      </c>
      <c r="K4494" s="25" t="s">
        <v>42</v>
      </c>
      <c r="L4494" s="59" t="s">
        <v>51</v>
      </c>
      <c r="M4494" s="59" t="s">
        <v>51</v>
      </c>
      <c r="N4494" s="59" t="s">
        <v>147</v>
      </c>
      <c r="O4494" s="59" t="s">
        <v>147</v>
      </c>
      <c r="P4494" s="59" t="s">
        <v>13091</v>
      </c>
      <c r="Q4494" s="25">
        <v>0.23100000000000001</v>
      </c>
      <c r="R4494" s="25" t="s">
        <v>53</v>
      </c>
      <c r="S4494" s="25">
        <v>68.5</v>
      </c>
      <c r="T4494" s="25">
        <v>0.14199999999999999</v>
      </c>
      <c r="U4494" s="25">
        <v>0.25</v>
      </c>
      <c r="V4494" s="25">
        <v>0.25</v>
      </c>
      <c r="W4494" s="25">
        <v>0</v>
      </c>
      <c r="X4494" s="25">
        <v>0</v>
      </c>
      <c r="Y4494" s="25" t="s">
        <v>42</v>
      </c>
      <c r="Z4494" s="25" t="s">
        <v>42</v>
      </c>
      <c r="AA4494" s="25">
        <v>10</v>
      </c>
      <c r="AB4494" s="25">
        <v>10</v>
      </c>
      <c r="AC4494" s="25" t="s">
        <v>13092</v>
      </c>
      <c r="AD4494" s="59" t="s">
        <v>147</v>
      </c>
      <c r="AE4494" s="59" t="s">
        <v>51</v>
      </c>
    </row>
    <row r="4495" spans="1:31" ht="94.5" x14ac:dyDescent="0.25">
      <c r="A4495" s="57" t="s">
        <v>12921</v>
      </c>
      <c r="B4495" s="24" t="s">
        <v>13093</v>
      </c>
      <c r="C4495" s="58" t="s">
        <v>13094</v>
      </c>
      <c r="D4495" s="59">
        <v>1969</v>
      </c>
      <c r="E4495" s="25" t="s">
        <v>42</v>
      </c>
      <c r="F4495" s="25" t="s">
        <v>42</v>
      </c>
      <c r="G4495" s="59" t="s">
        <v>42</v>
      </c>
      <c r="H4495" s="25" t="s">
        <v>42</v>
      </c>
      <c r="I4495" s="25" t="s">
        <v>42</v>
      </c>
      <c r="J4495" s="25" t="s">
        <v>42</v>
      </c>
      <c r="K4495" s="25" t="s">
        <v>42</v>
      </c>
      <c r="L4495" s="59" t="s">
        <v>51</v>
      </c>
      <c r="M4495" s="59" t="s">
        <v>51</v>
      </c>
      <c r="N4495" s="59" t="s">
        <v>147</v>
      </c>
      <c r="O4495" s="59" t="s">
        <v>147</v>
      </c>
      <c r="P4495" s="59" t="s">
        <v>13095</v>
      </c>
      <c r="Q4495" s="25">
        <v>0.23899999999999999</v>
      </c>
      <c r="R4495" s="25" t="s">
        <v>53</v>
      </c>
      <c r="S4495" s="25">
        <v>63.1</v>
      </c>
      <c r="T4495" s="25">
        <v>0.13100000000000001</v>
      </c>
      <c r="U4495" s="25">
        <v>0.25</v>
      </c>
      <c r="V4495" s="25">
        <v>0.25</v>
      </c>
      <c r="W4495" s="25">
        <v>0</v>
      </c>
      <c r="X4495" s="25">
        <v>0</v>
      </c>
      <c r="Y4495" s="25" t="s">
        <v>42</v>
      </c>
      <c r="Z4495" s="25" t="s">
        <v>42</v>
      </c>
      <c r="AA4495" s="25">
        <v>10</v>
      </c>
      <c r="AB4495" s="25">
        <v>10</v>
      </c>
      <c r="AC4495" s="25" t="s">
        <v>13096</v>
      </c>
      <c r="AD4495" s="59" t="s">
        <v>147</v>
      </c>
      <c r="AE4495" s="59" t="s">
        <v>51</v>
      </c>
    </row>
    <row r="4496" spans="1:31" ht="94.5" x14ac:dyDescent="0.25">
      <c r="A4496" s="57" t="s">
        <v>12921</v>
      </c>
      <c r="B4496" s="24" t="s">
        <v>13097</v>
      </c>
      <c r="C4496" s="58" t="s">
        <v>13098</v>
      </c>
      <c r="D4496" s="59">
        <v>1989</v>
      </c>
      <c r="E4496" s="25" t="s">
        <v>42</v>
      </c>
      <c r="F4496" s="25" t="s">
        <v>42</v>
      </c>
      <c r="G4496" s="59" t="s">
        <v>42</v>
      </c>
      <c r="H4496" s="25" t="s">
        <v>42</v>
      </c>
      <c r="I4496" s="25" t="s">
        <v>42</v>
      </c>
      <c r="J4496" s="25" t="s">
        <v>42</v>
      </c>
      <c r="K4496" s="25" t="s">
        <v>42</v>
      </c>
      <c r="L4496" s="59" t="s">
        <v>51</v>
      </c>
      <c r="M4496" s="59" t="s">
        <v>51</v>
      </c>
      <c r="N4496" s="59" t="s">
        <v>147</v>
      </c>
      <c r="O4496" s="59" t="s">
        <v>147</v>
      </c>
      <c r="P4496" s="59" t="s">
        <v>13099</v>
      </c>
      <c r="Q4496" s="25">
        <v>0.16</v>
      </c>
      <c r="R4496" s="25" t="s">
        <v>53</v>
      </c>
      <c r="S4496" s="25">
        <v>67.400000000000006</v>
      </c>
      <c r="T4496" s="25">
        <v>0.09</v>
      </c>
      <c r="U4496" s="25">
        <v>0.16</v>
      </c>
      <c r="V4496" s="25">
        <v>0.16</v>
      </c>
      <c r="W4496" s="25">
        <v>0</v>
      </c>
      <c r="X4496" s="25">
        <v>0</v>
      </c>
      <c r="Y4496" s="25" t="s">
        <v>42</v>
      </c>
      <c r="Z4496" s="25" t="s">
        <v>42</v>
      </c>
      <c r="AA4496" s="25">
        <v>10</v>
      </c>
      <c r="AB4496" s="25">
        <v>10</v>
      </c>
      <c r="AC4496" s="25" t="s">
        <v>13100</v>
      </c>
      <c r="AD4496" s="59" t="s">
        <v>147</v>
      </c>
      <c r="AE4496" s="59" t="s">
        <v>51</v>
      </c>
    </row>
    <row r="4497" spans="1:31" ht="94.5" x14ac:dyDescent="0.25">
      <c r="A4497" s="57" t="s">
        <v>12921</v>
      </c>
      <c r="B4497" s="24" t="s">
        <v>13101</v>
      </c>
      <c r="C4497" s="58" t="s">
        <v>13102</v>
      </c>
      <c r="D4497" s="59">
        <v>1969</v>
      </c>
      <c r="E4497" s="25" t="s">
        <v>42</v>
      </c>
      <c r="F4497" s="25" t="s">
        <v>42</v>
      </c>
      <c r="G4497" s="59" t="s">
        <v>42</v>
      </c>
      <c r="H4497" s="25" t="s">
        <v>42</v>
      </c>
      <c r="I4497" s="25" t="s">
        <v>42</v>
      </c>
      <c r="J4497" s="25" t="s">
        <v>42</v>
      </c>
      <c r="K4497" s="25" t="s">
        <v>42</v>
      </c>
      <c r="L4497" s="59" t="s">
        <v>51</v>
      </c>
      <c r="M4497" s="59" t="s">
        <v>51</v>
      </c>
      <c r="N4497" s="59" t="s">
        <v>147</v>
      </c>
      <c r="O4497" s="59" t="s">
        <v>147</v>
      </c>
      <c r="P4497" s="59" t="s">
        <v>13103</v>
      </c>
      <c r="Q4497" s="25">
        <v>0.26900000000000002</v>
      </c>
      <c r="R4497" s="25" t="s">
        <v>53</v>
      </c>
      <c r="S4497" s="25">
        <v>66.3</v>
      </c>
      <c r="T4497" s="25">
        <v>0.13800000000000001</v>
      </c>
      <c r="U4497" s="25">
        <v>0.25</v>
      </c>
      <c r="V4497" s="25">
        <v>0.25</v>
      </c>
      <c r="W4497" s="25">
        <v>0</v>
      </c>
      <c r="X4497" s="25">
        <v>0</v>
      </c>
      <c r="Y4497" s="25" t="s">
        <v>42</v>
      </c>
      <c r="Z4497" s="25" t="s">
        <v>42</v>
      </c>
      <c r="AA4497" s="25">
        <v>10</v>
      </c>
      <c r="AB4497" s="25">
        <v>10</v>
      </c>
      <c r="AC4497" s="25" t="s">
        <v>13104</v>
      </c>
      <c r="AD4497" s="59" t="s">
        <v>147</v>
      </c>
      <c r="AE4497" s="59" t="s">
        <v>51</v>
      </c>
    </row>
    <row r="4498" spans="1:31" ht="94.5" x14ac:dyDescent="0.25">
      <c r="A4498" s="57" t="s">
        <v>12921</v>
      </c>
      <c r="B4498" s="24" t="s">
        <v>13105</v>
      </c>
      <c r="C4498" s="58" t="s">
        <v>13106</v>
      </c>
      <c r="D4498" s="59">
        <v>1984</v>
      </c>
      <c r="E4498" s="25" t="s">
        <v>42</v>
      </c>
      <c r="F4498" s="25" t="s">
        <v>42</v>
      </c>
      <c r="G4498" s="59" t="s">
        <v>42</v>
      </c>
      <c r="H4498" s="25" t="s">
        <v>42</v>
      </c>
      <c r="I4498" s="25" t="s">
        <v>42</v>
      </c>
      <c r="J4498" s="25" t="s">
        <v>42</v>
      </c>
      <c r="K4498" s="25" t="s">
        <v>42</v>
      </c>
      <c r="L4498" s="59" t="s">
        <v>51</v>
      </c>
      <c r="M4498" s="59" t="s">
        <v>51</v>
      </c>
      <c r="N4498" s="59" t="s">
        <v>147</v>
      </c>
      <c r="O4498" s="59" t="s">
        <v>147</v>
      </c>
      <c r="P4498" s="59" t="s">
        <v>13107</v>
      </c>
      <c r="Q4498" s="25">
        <v>0.34899999999999998</v>
      </c>
      <c r="R4498" s="25" t="s">
        <v>53</v>
      </c>
      <c r="S4498" s="25">
        <v>64.2</v>
      </c>
      <c r="T4498" s="25">
        <v>0.214</v>
      </c>
      <c r="U4498" s="25">
        <v>0.4</v>
      </c>
      <c r="V4498" s="25">
        <v>0.4</v>
      </c>
      <c r="W4498" s="25">
        <v>0</v>
      </c>
      <c r="X4498" s="25">
        <v>0</v>
      </c>
      <c r="Y4498" s="25" t="s">
        <v>42</v>
      </c>
      <c r="Z4498" s="25" t="s">
        <v>42</v>
      </c>
      <c r="AA4498" s="25">
        <v>10</v>
      </c>
      <c r="AB4498" s="25">
        <v>10</v>
      </c>
      <c r="AC4498" s="25" t="s">
        <v>13108</v>
      </c>
      <c r="AD4498" s="59" t="s">
        <v>147</v>
      </c>
      <c r="AE4498" s="59" t="s">
        <v>51</v>
      </c>
    </row>
    <row r="4499" spans="1:31" ht="78.75" x14ac:dyDescent="0.25">
      <c r="A4499" s="57" t="s">
        <v>12921</v>
      </c>
      <c r="B4499" s="24" t="s">
        <v>13109</v>
      </c>
      <c r="C4499" s="58" t="s">
        <v>13110</v>
      </c>
      <c r="D4499" s="59">
        <v>1985</v>
      </c>
      <c r="E4499" s="25" t="s">
        <v>42</v>
      </c>
      <c r="F4499" s="25" t="s">
        <v>42</v>
      </c>
      <c r="G4499" s="59" t="s">
        <v>42</v>
      </c>
      <c r="H4499" s="25" t="s">
        <v>42</v>
      </c>
      <c r="I4499" s="25" t="s">
        <v>42</v>
      </c>
      <c r="J4499" s="25" t="s">
        <v>42</v>
      </c>
      <c r="K4499" s="25" t="s">
        <v>42</v>
      </c>
      <c r="L4499" s="59" t="s">
        <v>51</v>
      </c>
      <c r="M4499" s="59" t="s">
        <v>51</v>
      </c>
      <c r="N4499" s="59" t="s">
        <v>147</v>
      </c>
      <c r="O4499" s="59" t="s">
        <v>147</v>
      </c>
      <c r="P4499" s="59" t="s">
        <v>13111</v>
      </c>
      <c r="Q4499" s="25">
        <v>6.6000000000000003E-2</v>
      </c>
      <c r="R4499" s="25" t="s">
        <v>53</v>
      </c>
      <c r="S4499" s="25">
        <v>62</v>
      </c>
      <c r="T4499" s="25">
        <v>8.7999999999999995E-2</v>
      </c>
      <c r="U4499" s="25">
        <v>0.16</v>
      </c>
      <c r="V4499" s="25">
        <v>0.16</v>
      </c>
      <c r="W4499" s="25">
        <v>0</v>
      </c>
      <c r="X4499" s="25">
        <v>0</v>
      </c>
      <c r="Y4499" s="25" t="s">
        <v>42</v>
      </c>
      <c r="Z4499" s="25" t="s">
        <v>42</v>
      </c>
      <c r="AA4499" s="25">
        <v>10</v>
      </c>
      <c r="AB4499" s="25">
        <v>10</v>
      </c>
      <c r="AC4499" s="25" t="s">
        <v>58</v>
      </c>
      <c r="AD4499" s="59" t="s">
        <v>147</v>
      </c>
      <c r="AE4499" s="59" t="s">
        <v>51</v>
      </c>
    </row>
    <row r="4500" spans="1:31" ht="78.75" x14ac:dyDescent="0.25">
      <c r="A4500" s="57" t="s">
        <v>12921</v>
      </c>
      <c r="B4500" s="24" t="s">
        <v>13112</v>
      </c>
      <c r="C4500" s="58" t="s">
        <v>13113</v>
      </c>
      <c r="D4500" s="59">
        <v>1989</v>
      </c>
      <c r="E4500" s="25" t="s">
        <v>42</v>
      </c>
      <c r="F4500" s="25" t="s">
        <v>42</v>
      </c>
      <c r="G4500" s="59" t="s">
        <v>42</v>
      </c>
      <c r="H4500" s="25" t="s">
        <v>42</v>
      </c>
      <c r="I4500" s="25" t="s">
        <v>42</v>
      </c>
      <c r="J4500" s="25" t="s">
        <v>42</v>
      </c>
      <c r="K4500" s="25" t="s">
        <v>42</v>
      </c>
      <c r="L4500" s="59" t="s">
        <v>51</v>
      </c>
      <c r="M4500" s="59" t="s">
        <v>51</v>
      </c>
      <c r="N4500" s="59" t="s">
        <v>147</v>
      </c>
      <c r="O4500" s="59" t="s">
        <v>147</v>
      </c>
      <c r="P4500" s="59" t="s">
        <v>13114</v>
      </c>
      <c r="Q4500" s="25">
        <v>5.5E-2</v>
      </c>
      <c r="R4500" s="25" t="s">
        <v>53</v>
      </c>
      <c r="S4500" s="25">
        <v>81</v>
      </c>
      <c r="T4500" s="25">
        <v>7.0999999999999994E-2</v>
      </c>
      <c r="U4500" s="25">
        <v>0.1</v>
      </c>
      <c r="V4500" s="25">
        <v>0.1</v>
      </c>
      <c r="W4500" s="25">
        <v>0</v>
      </c>
      <c r="X4500" s="25">
        <v>0</v>
      </c>
      <c r="Y4500" s="25" t="s">
        <v>42</v>
      </c>
      <c r="Z4500" s="25" t="s">
        <v>42</v>
      </c>
      <c r="AA4500" s="25">
        <v>10</v>
      </c>
      <c r="AB4500" s="25">
        <v>10</v>
      </c>
      <c r="AC4500" s="25" t="s">
        <v>58</v>
      </c>
      <c r="AD4500" s="59" t="s">
        <v>147</v>
      </c>
      <c r="AE4500" s="59" t="s">
        <v>51</v>
      </c>
    </row>
    <row r="4501" spans="1:31" ht="78.75" x14ac:dyDescent="0.25">
      <c r="A4501" s="57" t="s">
        <v>12921</v>
      </c>
      <c r="B4501" s="24" t="s">
        <v>13115</v>
      </c>
      <c r="C4501" s="58" t="s">
        <v>13116</v>
      </c>
      <c r="D4501" s="59">
        <v>1965</v>
      </c>
      <c r="E4501" s="25" t="s">
        <v>42</v>
      </c>
      <c r="F4501" s="25" t="s">
        <v>42</v>
      </c>
      <c r="G4501" s="59" t="s">
        <v>42</v>
      </c>
      <c r="H4501" s="25" t="s">
        <v>42</v>
      </c>
      <c r="I4501" s="25" t="s">
        <v>42</v>
      </c>
      <c r="J4501" s="25" t="s">
        <v>42</v>
      </c>
      <c r="K4501" s="25" t="s">
        <v>42</v>
      </c>
      <c r="L4501" s="59" t="s">
        <v>51</v>
      </c>
      <c r="M4501" s="59" t="s">
        <v>51</v>
      </c>
      <c r="N4501" s="59" t="s">
        <v>147</v>
      </c>
      <c r="O4501" s="59" t="s">
        <v>147</v>
      </c>
      <c r="P4501" s="59" t="s">
        <v>13117</v>
      </c>
      <c r="Q4501" s="25">
        <v>0.13</v>
      </c>
      <c r="R4501" s="25" t="s">
        <v>53</v>
      </c>
      <c r="S4501" s="25">
        <v>36</v>
      </c>
      <c r="T4501" s="25">
        <v>0.128</v>
      </c>
      <c r="U4501" s="25">
        <v>0.4</v>
      </c>
      <c r="V4501" s="25">
        <v>0.4</v>
      </c>
      <c r="W4501" s="25">
        <v>0</v>
      </c>
      <c r="X4501" s="25">
        <v>0</v>
      </c>
      <c r="Y4501" s="25" t="s">
        <v>42</v>
      </c>
      <c r="Z4501" s="25" t="s">
        <v>42</v>
      </c>
      <c r="AA4501" s="25">
        <v>10</v>
      </c>
      <c r="AB4501" s="25">
        <v>10</v>
      </c>
      <c r="AC4501" s="25" t="s">
        <v>58</v>
      </c>
      <c r="AD4501" s="59" t="s">
        <v>147</v>
      </c>
      <c r="AE4501" s="59" t="s">
        <v>51</v>
      </c>
    </row>
    <row r="4502" spans="1:31" ht="78.75" x14ac:dyDescent="0.25">
      <c r="A4502" s="57" t="s">
        <v>12921</v>
      </c>
      <c r="B4502" s="24" t="s">
        <v>13118</v>
      </c>
      <c r="C4502" s="58" t="s">
        <v>13119</v>
      </c>
      <c r="D4502" s="59">
        <v>1984</v>
      </c>
      <c r="E4502" s="25" t="s">
        <v>42</v>
      </c>
      <c r="F4502" s="25" t="s">
        <v>42</v>
      </c>
      <c r="G4502" s="59" t="s">
        <v>42</v>
      </c>
      <c r="H4502" s="25" t="s">
        <v>42</v>
      </c>
      <c r="I4502" s="25" t="s">
        <v>42</v>
      </c>
      <c r="J4502" s="25" t="s">
        <v>42</v>
      </c>
      <c r="K4502" s="25" t="s">
        <v>42</v>
      </c>
      <c r="L4502" s="59" t="s">
        <v>51</v>
      </c>
      <c r="M4502" s="59" t="s">
        <v>51</v>
      </c>
      <c r="N4502" s="59" t="s">
        <v>147</v>
      </c>
      <c r="O4502" s="59" t="s">
        <v>147</v>
      </c>
      <c r="P4502" s="59" t="s">
        <v>13120</v>
      </c>
      <c r="Q4502" s="25">
        <v>0.188</v>
      </c>
      <c r="R4502" s="25" t="s">
        <v>53</v>
      </c>
      <c r="S4502" s="25">
        <v>47</v>
      </c>
      <c r="T4502" s="25">
        <v>0.251</v>
      </c>
      <c r="U4502" s="25">
        <v>0.63</v>
      </c>
      <c r="V4502" s="25">
        <v>0.63</v>
      </c>
      <c r="W4502" s="25">
        <v>0</v>
      </c>
      <c r="X4502" s="25">
        <v>0</v>
      </c>
      <c r="Y4502" s="25" t="s">
        <v>42</v>
      </c>
      <c r="Z4502" s="25" t="s">
        <v>42</v>
      </c>
      <c r="AA4502" s="25">
        <v>10</v>
      </c>
      <c r="AB4502" s="25">
        <v>10</v>
      </c>
      <c r="AC4502" s="25" t="s">
        <v>58</v>
      </c>
      <c r="AD4502" s="59" t="s">
        <v>147</v>
      </c>
      <c r="AE4502" s="59" t="s">
        <v>51</v>
      </c>
    </row>
    <row r="4503" spans="1:31" ht="78.75" x14ac:dyDescent="0.25">
      <c r="A4503" s="57" t="s">
        <v>12921</v>
      </c>
      <c r="B4503" s="24" t="s">
        <v>13121</v>
      </c>
      <c r="C4503" s="58" t="s">
        <v>13122</v>
      </c>
      <c r="D4503" s="59">
        <v>1988</v>
      </c>
      <c r="E4503" s="25" t="s">
        <v>42</v>
      </c>
      <c r="F4503" s="25" t="s">
        <v>42</v>
      </c>
      <c r="G4503" s="59" t="s">
        <v>42</v>
      </c>
      <c r="H4503" s="25" t="s">
        <v>42</v>
      </c>
      <c r="I4503" s="25" t="s">
        <v>42</v>
      </c>
      <c r="J4503" s="25" t="s">
        <v>42</v>
      </c>
      <c r="K4503" s="25" t="s">
        <v>42</v>
      </c>
      <c r="L4503" s="59" t="s">
        <v>51</v>
      </c>
      <c r="M4503" s="59" t="s">
        <v>51</v>
      </c>
      <c r="N4503" s="59" t="s">
        <v>147</v>
      </c>
      <c r="O4503" s="59" t="s">
        <v>147</v>
      </c>
      <c r="P4503" s="59" t="s">
        <v>13123</v>
      </c>
      <c r="Q4503" s="25">
        <v>2.4E-2</v>
      </c>
      <c r="R4503" s="25" t="s">
        <v>53</v>
      </c>
      <c r="S4503" s="25">
        <v>60</v>
      </c>
      <c r="T4503" s="25">
        <v>3.2000000000000001E-2</v>
      </c>
      <c r="U4503" s="25">
        <v>6.3E-2</v>
      </c>
      <c r="V4503" s="25">
        <v>6.3E-2</v>
      </c>
      <c r="W4503" s="25">
        <v>0</v>
      </c>
      <c r="X4503" s="25">
        <v>0</v>
      </c>
      <c r="Y4503" s="25" t="s">
        <v>42</v>
      </c>
      <c r="Z4503" s="25" t="s">
        <v>42</v>
      </c>
      <c r="AA4503" s="25">
        <v>10</v>
      </c>
      <c r="AB4503" s="25">
        <v>10</v>
      </c>
      <c r="AC4503" s="25" t="s">
        <v>58</v>
      </c>
      <c r="AD4503" s="59" t="s">
        <v>147</v>
      </c>
      <c r="AE4503" s="59" t="s">
        <v>51</v>
      </c>
    </row>
    <row r="4504" spans="1:31" ht="78.75" x14ac:dyDescent="0.25">
      <c r="A4504" s="57" t="s">
        <v>12921</v>
      </c>
      <c r="B4504" s="24" t="s">
        <v>13124</v>
      </c>
      <c r="C4504" s="58" t="s">
        <v>13125</v>
      </c>
      <c r="D4504" s="59">
        <v>1988</v>
      </c>
      <c r="E4504" s="25" t="s">
        <v>42</v>
      </c>
      <c r="F4504" s="25" t="s">
        <v>42</v>
      </c>
      <c r="G4504" s="59" t="s">
        <v>42</v>
      </c>
      <c r="H4504" s="25" t="s">
        <v>42</v>
      </c>
      <c r="I4504" s="25" t="s">
        <v>42</v>
      </c>
      <c r="J4504" s="25" t="s">
        <v>42</v>
      </c>
      <c r="K4504" s="25" t="s">
        <v>42</v>
      </c>
      <c r="L4504" s="59" t="s">
        <v>51</v>
      </c>
      <c r="M4504" s="59" t="s">
        <v>51</v>
      </c>
      <c r="N4504" s="59" t="s">
        <v>147</v>
      </c>
      <c r="O4504" s="59" t="s">
        <v>147</v>
      </c>
      <c r="P4504" s="59" t="s">
        <v>13126</v>
      </c>
      <c r="Q4504" s="25">
        <v>2.3E-2</v>
      </c>
      <c r="R4504" s="25" t="s">
        <v>53</v>
      </c>
      <c r="S4504" s="25">
        <v>58</v>
      </c>
      <c r="T4504" s="25">
        <v>3.1E-2</v>
      </c>
      <c r="U4504" s="25">
        <v>6.3E-2</v>
      </c>
      <c r="V4504" s="25">
        <v>6.3E-2</v>
      </c>
      <c r="W4504" s="25">
        <v>0</v>
      </c>
      <c r="X4504" s="25">
        <v>0</v>
      </c>
      <c r="Y4504" s="25" t="s">
        <v>42</v>
      </c>
      <c r="Z4504" s="25" t="s">
        <v>42</v>
      </c>
      <c r="AA4504" s="25">
        <v>10</v>
      </c>
      <c r="AB4504" s="25">
        <v>10</v>
      </c>
      <c r="AC4504" s="25" t="s">
        <v>58</v>
      </c>
      <c r="AD4504" s="59" t="s">
        <v>147</v>
      </c>
      <c r="AE4504" s="59" t="s">
        <v>51</v>
      </c>
    </row>
    <row r="4505" spans="1:31" ht="78.75" x14ac:dyDescent="0.25">
      <c r="A4505" s="57" t="s">
        <v>12921</v>
      </c>
      <c r="B4505" s="24" t="s">
        <v>13127</v>
      </c>
      <c r="C4505" s="58" t="s">
        <v>13128</v>
      </c>
      <c r="D4505" s="59">
        <v>1998</v>
      </c>
      <c r="E4505" s="25" t="s">
        <v>42</v>
      </c>
      <c r="F4505" s="25" t="s">
        <v>42</v>
      </c>
      <c r="G4505" s="59" t="s">
        <v>42</v>
      </c>
      <c r="H4505" s="25" t="s">
        <v>42</v>
      </c>
      <c r="I4505" s="25" t="s">
        <v>42</v>
      </c>
      <c r="J4505" s="25" t="s">
        <v>42</v>
      </c>
      <c r="K4505" s="25" t="s">
        <v>42</v>
      </c>
      <c r="L4505" s="59" t="s">
        <v>51</v>
      </c>
      <c r="M4505" s="59" t="s">
        <v>51</v>
      </c>
      <c r="N4505" s="59" t="s">
        <v>147</v>
      </c>
      <c r="O4505" s="59" t="s">
        <v>147</v>
      </c>
      <c r="P4505" s="59" t="s">
        <v>13129</v>
      </c>
      <c r="Q4505" s="25">
        <v>3.2000000000000001E-2</v>
      </c>
      <c r="R4505" s="25" t="s">
        <v>53</v>
      </c>
      <c r="S4505" s="25">
        <v>67</v>
      </c>
      <c r="T4505" s="25">
        <v>3.5000000000000003E-2</v>
      </c>
      <c r="U4505" s="25">
        <v>6.3E-2</v>
      </c>
      <c r="V4505" s="25">
        <v>6.3E-2</v>
      </c>
      <c r="W4505" s="25">
        <v>0</v>
      </c>
      <c r="X4505" s="25">
        <v>0</v>
      </c>
      <c r="Y4505" s="25" t="s">
        <v>42</v>
      </c>
      <c r="Z4505" s="25" t="s">
        <v>42</v>
      </c>
      <c r="AA4505" s="25">
        <v>10</v>
      </c>
      <c r="AB4505" s="25">
        <v>10</v>
      </c>
      <c r="AC4505" s="25" t="s">
        <v>58</v>
      </c>
      <c r="AD4505" s="59" t="s">
        <v>147</v>
      </c>
      <c r="AE4505" s="59" t="s">
        <v>51</v>
      </c>
    </row>
    <row r="4506" spans="1:31" ht="78.75" x14ac:dyDescent="0.25">
      <c r="A4506" s="57" t="s">
        <v>12921</v>
      </c>
      <c r="B4506" s="24" t="s">
        <v>13130</v>
      </c>
      <c r="C4506" s="58" t="s">
        <v>13131</v>
      </c>
      <c r="D4506" s="59">
        <v>1968</v>
      </c>
      <c r="E4506" s="25" t="s">
        <v>42</v>
      </c>
      <c r="F4506" s="25" t="s">
        <v>42</v>
      </c>
      <c r="G4506" s="59" t="s">
        <v>42</v>
      </c>
      <c r="H4506" s="25" t="s">
        <v>42</v>
      </c>
      <c r="I4506" s="25" t="s">
        <v>42</v>
      </c>
      <c r="J4506" s="25" t="s">
        <v>42</v>
      </c>
      <c r="K4506" s="25" t="s">
        <v>42</v>
      </c>
      <c r="L4506" s="59" t="s">
        <v>51</v>
      </c>
      <c r="M4506" s="59" t="s">
        <v>51</v>
      </c>
      <c r="N4506" s="59" t="s">
        <v>147</v>
      </c>
      <c r="O4506" s="59" t="s">
        <v>147</v>
      </c>
      <c r="P4506" s="59" t="s">
        <v>13132</v>
      </c>
      <c r="Q4506" s="25">
        <v>0.08</v>
      </c>
      <c r="R4506" s="25" t="s">
        <v>53</v>
      </c>
      <c r="S4506" s="25">
        <v>49</v>
      </c>
      <c r="T4506" s="25">
        <v>0.1</v>
      </c>
      <c r="U4506" s="25">
        <v>0.25</v>
      </c>
      <c r="V4506" s="25">
        <v>0.25</v>
      </c>
      <c r="W4506" s="25">
        <v>0</v>
      </c>
      <c r="X4506" s="25">
        <v>0</v>
      </c>
      <c r="Y4506" s="25" t="s">
        <v>42</v>
      </c>
      <c r="Z4506" s="25" t="s">
        <v>42</v>
      </c>
      <c r="AA4506" s="25">
        <v>10</v>
      </c>
      <c r="AB4506" s="25">
        <v>10</v>
      </c>
      <c r="AC4506" s="25" t="s">
        <v>58</v>
      </c>
      <c r="AD4506" s="59" t="s">
        <v>147</v>
      </c>
      <c r="AE4506" s="59" t="s">
        <v>51</v>
      </c>
    </row>
    <row r="4507" spans="1:31" ht="78.75" x14ac:dyDescent="0.25">
      <c r="A4507" s="57" t="s">
        <v>12921</v>
      </c>
      <c r="B4507" s="24" t="s">
        <v>13133</v>
      </c>
      <c r="C4507" s="58" t="s">
        <v>13134</v>
      </c>
      <c r="D4507" s="59">
        <v>1985</v>
      </c>
      <c r="E4507" s="25" t="s">
        <v>42</v>
      </c>
      <c r="F4507" s="25" t="s">
        <v>42</v>
      </c>
      <c r="G4507" s="59" t="s">
        <v>42</v>
      </c>
      <c r="H4507" s="25" t="s">
        <v>42</v>
      </c>
      <c r="I4507" s="25" t="s">
        <v>42</v>
      </c>
      <c r="J4507" s="25" t="s">
        <v>42</v>
      </c>
      <c r="K4507" s="25" t="s">
        <v>42</v>
      </c>
      <c r="L4507" s="59" t="s">
        <v>51</v>
      </c>
      <c r="M4507" s="59" t="s">
        <v>51</v>
      </c>
      <c r="N4507" s="59" t="s">
        <v>147</v>
      </c>
      <c r="O4507" s="59" t="s">
        <v>147</v>
      </c>
      <c r="P4507" s="59" t="s">
        <v>13135</v>
      </c>
      <c r="Q4507" s="25">
        <v>0.03</v>
      </c>
      <c r="R4507" s="25" t="s">
        <v>53</v>
      </c>
      <c r="S4507" s="25">
        <v>71</v>
      </c>
      <c r="T4507" s="25">
        <v>0.04</v>
      </c>
      <c r="U4507" s="25">
        <v>6.3E-2</v>
      </c>
      <c r="V4507" s="25">
        <v>6.3E-2</v>
      </c>
      <c r="W4507" s="25">
        <v>0</v>
      </c>
      <c r="X4507" s="25">
        <v>0</v>
      </c>
      <c r="Y4507" s="25" t="s">
        <v>42</v>
      </c>
      <c r="Z4507" s="25" t="s">
        <v>42</v>
      </c>
      <c r="AA4507" s="25">
        <v>10</v>
      </c>
      <c r="AB4507" s="25">
        <v>10</v>
      </c>
      <c r="AC4507" s="25" t="s">
        <v>58</v>
      </c>
      <c r="AD4507" s="59" t="s">
        <v>147</v>
      </c>
      <c r="AE4507" s="59" t="s">
        <v>51</v>
      </c>
    </row>
    <row r="4508" spans="1:31" ht="78.75" x14ac:dyDescent="0.25">
      <c r="A4508" s="57" t="s">
        <v>12921</v>
      </c>
      <c r="B4508" s="24" t="s">
        <v>13136</v>
      </c>
      <c r="C4508" s="58" t="s">
        <v>13137</v>
      </c>
      <c r="D4508" s="59">
        <v>1995</v>
      </c>
      <c r="E4508" s="25" t="s">
        <v>42</v>
      </c>
      <c r="F4508" s="25" t="s">
        <v>42</v>
      </c>
      <c r="G4508" s="59" t="s">
        <v>42</v>
      </c>
      <c r="H4508" s="25" t="s">
        <v>42</v>
      </c>
      <c r="I4508" s="25" t="s">
        <v>42</v>
      </c>
      <c r="J4508" s="25" t="s">
        <v>42</v>
      </c>
      <c r="K4508" s="25" t="s">
        <v>42</v>
      </c>
      <c r="L4508" s="59" t="s">
        <v>51</v>
      </c>
      <c r="M4508" s="59" t="s">
        <v>51</v>
      </c>
      <c r="N4508" s="59" t="s">
        <v>147</v>
      </c>
      <c r="O4508" s="59" t="s">
        <v>147</v>
      </c>
      <c r="P4508" s="59" t="s">
        <v>13138</v>
      </c>
      <c r="Q4508" s="25">
        <v>3.1E-2</v>
      </c>
      <c r="R4508" s="25" t="s">
        <v>53</v>
      </c>
      <c r="S4508" s="25">
        <v>78</v>
      </c>
      <c r="T4508" s="25">
        <v>4.2000000000000003E-2</v>
      </c>
      <c r="U4508" s="25">
        <v>6.3E-2</v>
      </c>
      <c r="V4508" s="25">
        <v>6.3E-2</v>
      </c>
      <c r="W4508" s="25">
        <v>0</v>
      </c>
      <c r="X4508" s="25">
        <v>0</v>
      </c>
      <c r="Y4508" s="25" t="s">
        <v>42</v>
      </c>
      <c r="Z4508" s="25" t="s">
        <v>42</v>
      </c>
      <c r="AA4508" s="25">
        <v>10</v>
      </c>
      <c r="AB4508" s="25">
        <v>10</v>
      </c>
      <c r="AC4508" s="25" t="s">
        <v>58</v>
      </c>
      <c r="AD4508" s="59" t="s">
        <v>147</v>
      </c>
      <c r="AE4508" s="59" t="s">
        <v>51</v>
      </c>
    </row>
    <row r="4509" spans="1:31" ht="78.75" x14ac:dyDescent="0.25">
      <c r="A4509" s="57" t="s">
        <v>12921</v>
      </c>
      <c r="B4509" s="24" t="s">
        <v>13139</v>
      </c>
      <c r="C4509" s="58" t="s">
        <v>13140</v>
      </c>
      <c r="D4509" s="59">
        <v>1991</v>
      </c>
      <c r="E4509" s="25" t="s">
        <v>42</v>
      </c>
      <c r="F4509" s="25" t="s">
        <v>42</v>
      </c>
      <c r="G4509" s="59" t="s">
        <v>42</v>
      </c>
      <c r="H4509" s="25" t="s">
        <v>42</v>
      </c>
      <c r="I4509" s="25" t="s">
        <v>42</v>
      </c>
      <c r="J4509" s="25" t="s">
        <v>42</v>
      </c>
      <c r="K4509" s="25" t="s">
        <v>42</v>
      </c>
      <c r="L4509" s="59" t="s">
        <v>51</v>
      </c>
      <c r="M4509" s="59" t="s">
        <v>51</v>
      </c>
      <c r="N4509" s="59" t="s">
        <v>147</v>
      </c>
      <c r="O4509" s="59" t="s">
        <v>147</v>
      </c>
      <c r="P4509" s="59" t="s">
        <v>13141</v>
      </c>
      <c r="Q4509" s="25">
        <v>2.8000000000000001E-2</v>
      </c>
      <c r="R4509" s="25" t="s">
        <v>53</v>
      </c>
      <c r="S4509" s="25">
        <v>70</v>
      </c>
      <c r="T4509" s="25">
        <v>3.6999999999999998E-2</v>
      </c>
      <c r="U4509" s="25">
        <v>6.3E-2</v>
      </c>
      <c r="V4509" s="25">
        <v>6.3E-2</v>
      </c>
      <c r="W4509" s="25">
        <v>0</v>
      </c>
      <c r="X4509" s="25">
        <v>0</v>
      </c>
      <c r="Y4509" s="25" t="s">
        <v>42</v>
      </c>
      <c r="Z4509" s="25" t="s">
        <v>42</v>
      </c>
      <c r="AA4509" s="25">
        <v>10</v>
      </c>
      <c r="AB4509" s="25">
        <v>10</v>
      </c>
      <c r="AC4509" s="25" t="s">
        <v>58</v>
      </c>
      <c r="AD4509" s="59" t="s">
        <v>147</v>
      </c>
      <c r="AE4509" s="59" t="s">
        <v>51</v>
      </c>
    </row>
    <row r="4510" spans="1:31" ht="78.75" x14ac:dyDescent="0.25">
      <c r="A4510" s="57" t="s">
        <v>12921</v>
      </c>
      <c r="B4510" s="24" t="s">
        <v>13142</v>
      </c>
      <c r="C4510" s="58" t="s">
        <v>13143</v>
      </c>
      <c r="D4510" s="59">
        <v>1991</v>
      </c>
      <c r="E4510" s="25" t="s">
        <v>42</v>
      </c>
      <c r="F4510" s="25" t="s">
        <v>42</v>
      </c>
      <c r="G4510" s="59" t="s">
        <v>42</v>
      </c>
      <c r="H4510" s="25" t="s">
        <v>42</v>
      </c>
      <c r="I4510" s="25" t="s">
        <v>42</v>
      </c>
      <c r="J4510" s="25" t="s">
        <v>42</v>
      </c>
      <c r="K4510" s="25" t="s">
        <v>42</v>
      </c>
      <c r="L4510" s="59" t="s">
        <v>51</v>
      </c>
      <c r="M4510" s="59" t="s">
        <v>51</v>
      </c>
      <c r="N4510" s="59" t="s">
        <v>147</v>
      </c>
      <c r="O4510" s="59" t="s">
        <v>147</v>
      </c>
      <c r="P4510" s="59" t="s">
        <v>13144</v>
      </c>
      <c r="Q4510" s="25">
        <v>6.4000000000000001E-2</v>
      </c>
      <c r="R4510" s="25" t="s">
        <v>53</v>
      </c>
      <c r="S4510" s="25">
        <v>60</v>
      </c>
      <c r="T4510" s="25">
        <v>8.5000000000000006E-2</v>
      </c>
      <c r="U4510" s="25">
        <v>0.16</v>
      </c>
      <c r="V4510" s="25">
        <v>0.16</v>
      </c>
      <c r="W4510" s="25">
        <v>0</v>
      </c>
      <c r="X4510" s="25">
        <v>0</v>
      </c>
      <c r="Y4510" s="25" t="s">
        <v>42</v>
      </c>
      <c r="Z4510" s="25" t="s">
        <v>42</v>
      </c>
      <c r="AA4510" s="25">
        <v>10</v>
      </c>
      <c r="AB4510" s="25">
        <v>10</v>
      </c>
      <c r="AC4510" s="25" t="s">
        <v>58</v>
      </c>
      <c r="AD4510" s="59" t="s">
        <v>147</v>
      </c>
      <c r="AE4510" s="59" t="s">
        <v>51</v>
      </c>
    </row>
    <row r="4511" spans="1:31" ht="94.5" x14ac:dyDescent="0.25">
      <c r="A4511" s="57" t="s">
        <v>12921</v>
      </c>
      <c r="B4511" s="24" t="s">
        <v>13145</v>
      </c>
      <c r="C4511" s="58" t="s">
        <v>13146</v>
      </c>
      <c r="D4511" s="59">
        <v>1960</v>
      </c>
      <c r="E4511" s="25" t="s">
        <v>42</v>
      </c>
      <c r="F4511" s="25" t="s">
        <v>42</v>
      </c>
      <c r="G4511" s="59" t="s">
        <v>42</v>
      </c>
      <c r="H4511" s="25" t="s">
        <v>42</v>
      </c>
      <c r="I4511" s="25" t="s">
        <v>42</v>
      </c>
      <c r="J4511" s="25" t="s">
        <v>42</v>
      </c>
      <c r="K4511" s="25" t="s">
        <v>42</v>
      </c>
      <c r="L4511" s="59" t="s">
        <v>51</v>
      </c>
      <c r="M4511" s="59" t="s">
        <v>51</v>
      </c>
      <c r="N4511" s="59" t="s">
        <v>147</v>
      </c>
      <c r="O4511" s="59" t="s">
        <v>147</v>
      </c>
      <c r="P4511" s="59" t="s">
        <v>13147</v>
      </c>
      <c r="Q4511" s="25">
        <v>6.4000000000000001E-2</v>
      </c>
      <c r="R4511" s="25" t="s">
        <v>53</v>
      </c>
      <c r="S4511" s="25">
        <v>20</v>
      </c>
      <c r="T4511" s="25">
        <v>5.6000000000000001E-2</v>
      </c>
      <c r="U4511" s="25">
        <v>0.4</v>
      </c>
      <c r="V4511" s="25">
        <v>0.4</v>
      </c>
      <c r="W4511" s="25">
        <v>0</v>
      </c>
      <c r="X4511" s="25">
        <v>0</v>
      </c>
      <c r="Y4511" s="25" t="s">
        <v>42</v>
      </c>
      <c r="Z4511" s="25" t="s">
        <v>42</v>
      </c>
      <c r="AA4511" s="25">
        <v>10</v>
      </c>
      <c r="AB4511" s="25">
        <v>10</v>
      </c>
      <c r="AC4511" s="25" t="s">
        <v>13148</v>
      </c>
      <c r="AD4511" s="59" t="s">
        <v>147</v>
      </c>
      <c r="AE4511" s="59" t="s">
        <v>51</v>
      </c>
    </row>
    <row r="4512" spans="1:31" ht="94.5" x14ac:dyDescent="0.25">
      <c r="A4512" s="57" t="s">
        <v>12921</v>
      </c>
      <c r="B4512" s="24" t="s">
        <v>13149</v>
      </c>
      <c r="C4512" s="58" t="s">
        <v>13150</v>
      </c>
      <c r="D4512" s="59">
        <v>1987</v>
      </c>
      <c r="E4512" s="25" t="s">
        <v>42</v>
      </c>
      <c r="F4512" s="25" t="s">
        <v>42</v>
      </c>
      <c r="G4512" s="59" t="s">
        <v>42</v>
      </c>
      <c r="H4512" s="25" t="s">
        <v>42</v>
      </c>
      <c r="I4512" s="25" t="s">
        <v>42</v>
      </c>
      <c r="J4512" s="25" t="s">
        <v>42</v>
      </c>
      <c r="K4512" s="25" t="s">
        <v>42</v>
      </c>
      <c r="L4512" s="59" t="s">
        <v>51</v>
      </c>
      <c r="M4512" s="59" t="s">
        <v>51</v>
      </c>
      <c r="N4512" s="59" t="s">
        <v>147</v>
      </c>
      <c r="O4512" s="59" t="s">
        <v>147</v>
      </c>
      <c r="P4512" s="59" t="s">
        <v>13151</v>
      </c>
      <c r="Q4512" s="25">
        <v>0.06</v>
      </c>
      <c r="R4512" s="25" t="s">
        <v>53</v>
      </c>
      <c r="S4512" s="25">
        <v>17.3</v>
      </c>
      <c r="T4512" s="25">
        <v>1.4999999999999999E-2</v>
      </c>
      <c r="U4512" s="25">
        <v>0.1</v>
      </c>
      <c r="V4512" s="25">
        <v>0.1</v>
      </c>
      <c r="W4512" s="25">
        <v>0</v>
      </c>
      <c r="X4512" s="25">
        <v>0</v>
      </c>
      <c r="Y4512" s="25" t="s">
        <v>42</v>
      </c>
      <c r="Z4512" s="25" t="s">
        <v>42</v>
      </c>
      <c r="AA4512" s="25">
        <v>10</v>
      </c>
      <c r="AB4512" s="25">
        <v>10</v>
      </c>
      <c r="AC4512" s="25" t="s">
        <v>13152</v>
      </c>
      <c r="AD4512" s="59" t="s">
        <v>147</v>
      </c>
      <c r="AE4512" s="59" t="s">
        <v>51</v>
      </c>
    </row>
    <row r="4513" spans="1:31" ht="78.75" x14ac:dyDescent="0.25">
      <c r="A4513" s="57" t="s">
        <v>12921</v>
      </c>
      <c r="B4513" s="24" t="s">
        <v>13153</v>
      </c>
      <c r="C4513" s="58" t="s">
        <v>13154</v>
      </c>
      <c r="D4513" s="59">
        <v>1987</v>
      </c>
      <c r="E4513" s="25" t="s">
        <v>42</v>
      </c>
      <c r="F4513" s="25" t="s">
        <v>42</v>
      </c>
      <c r="G4513" s="59" t="s">
        <v>42</v>
      </c>
      <c r="H4513" s="25" t="s">
        <v>42</v>
      </c>
      <c r="I4513" s="25" t="s">
        <v>42</v>
      </c>
      <c r="J4513" s="25" t="s">
        <v>42</v>
      </c>
      <c r="K4513" s="25" t="s">
        <v>42</v>
      </c>
      <c r="L4513" s="59" t="s">
        <v>51</v>
      </c>
      <c r="M4513" s="59" t="s">
        <v>51</v>
      </c>
      <c r="N4513" s="59" t="s">
        <v>147</v>
      </c>
      <c r="O4513" s="59" t="s">
        <v>147</v>
      </c>
      <c r="P4513" s="59" t="s">
        <v>13155</v>
      </c>
      <c r="Q4513" s="25">
        <v>0.122</v>
      </c>
      <c r="R4513" s="25" t="s">
        <v>53</v>
      </c>
      <c r="S4513" s="25">
        <v>61</v>
      </c>
      <c r="T4513" s="25">
        <v>4.2999999999999997E-2</v>
      </c>
      <c r="U4513" s="25">
        <v>0.25</v>
      </c>
      <c r="V4513" s="25">
        <v>0.25</v>
      </c>
      <c r="W4513" s="25">
        <v>0</v>
      </c>
      <c r="X4513" s="25">
        <v>0</v>
      </c>
      <c r="Y4513" s="25" t="s">
        <v>42</v>
      </c>
      <c r="Z4513" s="25" t="s">
        <v>42</v>
      </c>
      <c r="AA4513" s="25">
        <v>10</v>
      </c>
      <c r="AB4513" s="25">
        <v>10</v>
      </c>
      <c r="AC4513" s="25" t="s">
        <v>58</v>
      </c>
      <c r="AD4513" s="59" t="s">
        <v>147</v>
      </c>
      <c r="AE4513" s="59" t="s">
        <v>51</v>
      </c>
    </row>
    <row r="4514" spans="1:31" ht="94.5" x14ac:dyDescent="0.25">
      <c r="A4514" s="57" t="s">
        <v>12921</v>
      </c>
      <c r="B4514" s="24" t="s">
        <v>13156</v>
      </c>
      <c r="C4514" s="58" t="s">
        <v>13157</v>
      </c>
      <c r="D4514" s="59">
        <v>1981</v>
      </c>
      <c r="E4514" s="25" t="s">
        <v>42</v>
      </c>
      <c r="F4514" s="25" t="s">
        <v>42</v>
      </c>
      <c r="G4514" s="59" t="s">
        <v>42</v>
      </c>
      <c r="H4514" s="25" t="s">
        <v>42</v>
      </c>
      <c r="I4514" s="25" t="s">
        <v>42</v>
      </c>
      <c r="J4514" s="25" t="s">
        <v>42</v>
      </c>
      <c r="K4514" s="25" t="s">
        <v>42</v>
      </c>
      <c r="L4514" s="59" t="s">
        <v>51</v>
      </c>
      <c r="M4514" s="59" t="s">
        <v>51</v>
      </c>
      <c r="N4514" s="59" t="s">
        <v>147</v>
      </c>
      <c r="O4514" s="59" t="s">
        <v>147</v>
      </c>
      <c r="P4514" s="59" t="s">
        <v>13158</v>
      </c>
      <c r="Q4514" s="25">
        <v>0.06</v>
      </c>
      <c r="R4514" s="25" t="s">
        <v>53</v>
      </c>
      <c r="S4514" s="25">
        <v>30</v>
      </c>
      <c r="T4514" s="25">
        <v>4.9000000000000002E-2</v>
      </c>
      <c r="U4514" s="25">
        <v>0.25</v>
      </c>
      <c r="V4514" s="25">
        <v>0.25</v>
      </c>
      <c r="W4514" s="25">
        <v>0</v>
      </c>
      <c r="X4514" s="25">
        <v>0</v>
      </c>
      <c r="Y4514" s="25" t="s">
        <v>42</v>
      </c>
      <c r="Z4514" s="25" t="s">
        <v>42</v>
      </c>
      <c r="AA4514" s="25">
        <v>10</v>
      </c>
      <c r="AB4514" s="25">
        <v>10</v>
      </c>
      <c r="AC4514" s="25" t="s">
        <v>13159</v>
      </c>
      <c r="AD4514" s="59" t="s">
        <v>147</v>
      </c>
      <c r="AE4514" s="59" t="s">
        <v>51</v>
      </c>
    </row>
    <row r="4515" spans="1:31" ht="94.5" x14ac:dyDescent="0.25">
      <c r="A4515" s="57" t="s">
        <v>12921</v>
      </c>
      <c r="B4515" s="24" t="s">
        <v>13160</v>
      </c>
      <c r="C4515" s="58" t="s">
        <v>13161</v>
      </c>
      <c r="D4515" s="59">
        <v>1969</v>
      </c>
      <c r="E4515" s="25" t="s">
        <v>42</v>
      </c>
      <c r="F4515" s="25" t="s">
        <v>42</v>
      </c>
      <c r="G4515" s="59" t="s">
        <v>42</v>
      </c>
      <c r="H4515" s="25" t="s">
        <v>42</v>
      </c>
      <c r="I4515" s="25" t="s">
        <v>42</v>
      </c>
      <c r="J4515" s="25" t="s">
        <v>42</v>
      </c>
      <c r="K4515" s="25" t="s">
        <v>42</v>
      </c>
      <c r="L4515" s="59" t="s">
        <v>51</v>
      </c>
      <c r="M4515" s="59" t="s">
        <v>51</v>
      </c>
      <c r="N4515" s="59" t="s">
        <v>147</v>
      </c>
      <c r="O4515" s="59" t="s">
        <v>147</v>
      </c>
      <c r="P4515" s="59" t="s">
        <v>13162</v>
      </c>
      <c r="Q4515" s="25">
        <v>5.5E-2</v>
      </c>
      <c r="R4515" s="25" t="s">
        <v>53</v>
      </c>
      <c r="S4515" s="25">
        <v>65</v>
      </c>
      <c r="T4515" s="25">
        <v>3.5000000000000003E-2</v>
      </c>
      <c r="U4515" s="25">
        <v>6.3E-2</v>
      </c>
      <c r="V4515" s="25">
        <v>6.3E-2</v>
      </c>
      <c r="W4515" s="25">
        <v>0</v>
      </c>
      <c r="X4515" s="25">
        <v>0</v>
      </c>
      <c r="Y4515" s="25" t="s">
        <v>42</v>
      </c>
      <c r="Z4515" s="25" t="s">
        <v>42</v>
      </c>
      <c r="AA4515" s="25">
        <v>10</v>
      </c>
      <c r="AB4515" s="25">
        <v>10</v>
      </c>
      <c r="AC4515" s="25" t="s">
        <v>13163</v>
      </c>
      <c r="AD4515" s="59" t="s">
        <v>147</v>
      </c>
      <c r="AE4515" s="59" t="s">
        <v>51</v>
      </c>
    </row>
    <row r="4516" spans="1:31" ht="94.5" x14ac:dyDescent="0.25">
      <c r="A4516" s="57" t="s">
        <v>12921</v>
      </c>
      <c r="B4516" s="24" t="s">
        <v>13164</v>
      </c>
      <c r="C4516" s="58" t="s">
        <v>13165</v>
      </c>
      <c r="D4516" s="59">
        <v>1982</v>
      </c>
      <c r="E4516" s="25" t="s">
        <v>42</v>
      </c>
      <c r="F4516" s="25" t="s">
        <v>42</v>
      </c>
      <c r="G4516" s="59" t="s">
        <v>42</v>
      </c>
      <c r="H4516" s="25" t="s">
        <v>42</v>
      </c>
      <c r="I4516" s="25" t="s">
        <v>42</v>
      </c>
      <c r="J4516" s="25" t="s">
        <v>42</v>
      </c>
      <c r="K4516" s="25" t="s">
        <v>42</v>
      </c>
      <c r="L4516" s="59" t="s">
        <v>51</v>
      </c>
      <c r="M4516" s="59" t="s">
        <v>51</v>
      </c>
      <c r="N4516" s="59" t="s">
        <v>147</v>
      </c>
      <c r="O4516" s="59" t="s">
        <v>147</v>
      </c>
      <c r="P4516" s="59" t="s">
        <v>13166</v>
      </c>
      <c r="Q4516" s="25">
        <v>5.5E-2</v>
      </c>
      <c r="R4516" s="25" t="s">
        <v>53</v>
      </c>
      <c r="S4516" s="25">
        <v>66</v>
      </c>
      <c r="T4516" s="25">
        <v>3.5000000000000003E-2</v>
      </c>
      <c r="U4516" s="25">
        <v>6.3E-2</v>
      </c>
      <c r="V4516" s="25">
        <v>6.3E-2</v>
      </c>
      <c r="W4516" s="25">
        <v>0</v>
      </c>
      <c r="X4516" s="25">
        <v>0</v>
      </c>
      <c r="Y4516" s="25" t="s">
        <v>42</v>
      </c>
      <c r="Z4516" s="25" t="s">
        <v>42</v>
      </c>
      <c r="AA4516" s="25">
        <v>10</v>
      </c>
      <c r="AB4516" s="25">
        <v>10</v>
      </c>
      <c r="AC4516" s="25" t="s">
        <v>13167</v>
      </c>
      <c r="AD4516" s="59" t="s">
        <v>147</v>
      </c>
      <c r="AE4516" s="59" t="s">
        <v>51</v>
      </c>
    </row>
    <row r="4517" spans="1:31" ht="94.5" x14ac:dyDescent="0.25">
      <c r="A4517" s="57" t="s">
        <v>12921</v>
      </c>
      <c r="B4517" s="24" t="s">
        <v>13168</v>
      </c>
      <c r="C4517" s="58" t="s">
        <v>13169</v>
      </c>
      <c r="D4517" s="59">
        <v>1993</v>
      </c>
      <c r="E4517" s="25" t="s">
        <v>42</v>
      </c>
      <c r="F4517" s="25" t="s">
        <v>42</v>
      </c>
      <c r="G4517" s="59" t="s">
        <v>42</v>
      </c>
      <c r="H4517" s="25" t="s">
        <v>42</v>
      </c>
      <c r="I4517" s="25" t="s">
        <v>42</v>
      </c>
      <c r="J4517" s="25" t="s">
        <v>42</v>
      </c>
      <c r="K4517" s="25" t="s">
        <v>42</v>
      </c>
      <c r="L4517" s="59" t="s">
        <v>51</v>
      </c>
      <c r="M4517" s="59" t="s">
        <v>51</v>
      </c>
      <c r="N4517" s="59" t="s">
        <v>147</v>
      </c>
      <c r="O4517" s="59" t="s">
        <v>147</v>
      </c>
      <c r="P4517" s="59" t="s">
        <v>13170</v>
      </c>
      <c r="Q4517" s="25">
        <v>0.14000000000000001</v>
      </c>
      <c r="R4517" s="25" t="s">
        <v>53</v>
      </c>
      <c r="S4517" s="25">
        <v>77</v>
      </c>
      <c r="T4517" s="25">
        <v>0.11</v>
      </c>
      <c r="U4517" s="25">
        <v>0.16</v>
      </c>
      <c r="V4517" s="25">
        <v>0.16</v>
      </c>
      <c r="W4517" s="25">
        <v>0</v>
      </c>
      <c r="X4517" s="25">
        <v>0</v>
      </c>
      <c r="Y4517" s="25" t="s">
        <v>42</v>
      </c>
      <c r="Z4517" s="25" t="s">
        <v>42</v>
      </c>
      <c r="AA4517" s="25">
        <v>10</v>
      </c>
      <c r="AB4517" s="25">
        <v>10</v>
      </c>
      <c r="AC4517" s="25" t="s">
        <v>13171</v>
      </c>
      <c r="AD4517" s="59" t="s">
        <v>147</v>
      </c>
      <c r="AE4517" s="59" t="s">
        <v>51</v>
      </c>
    </row>
    <row r="4518" spans="1:31" ht="94.5" x14ac:dyDescent="0.25">
      <c r="A4518" s="57" t="s">
        <v>12921</v>
      </c>
      <c r="B4518" s="24" t="s">
        <v>13172</v>
      </c>
      <c r="C4518" s="58" t="s">
        <v>13173</v>
      </c>
      <c r="D4518" s="59">
        <v>1993</v>
      </c>
      <c r="E4518" s="25" t="s">
        <v>42</v>
      </c>
      <c r="F4518" s="25" t="s">
        <v>42</v>
      </c>
      <c r="G4518" s="59" t="s">
        <v>42</v>
      </c>
      <c r="H4518" s="25" t="s">
        <v>42</v>
      </c>
      <c r="I4518" s="25" t="s">
        <v>42</v>
      </c>
      <c r="J4518" s="25" t="s">
        <v>42</v>
      </c>
      <c r="K4518" s="25" t="s">
        <v>42</v>
      </c>
      <c r="L4518" s="59" t="s">
        <v>51</v>
      </c>
      <c r="M4518" s="59" t="s">
        <v>51</v>
      </c>
      <c r="N4518" s="59" t="s">
        <v>147</v>
      </c>
      <c r="O4518" s="59" t="s">
        <v>147</v>
      </c>
      <c r="P4518" s="59" t="s">
        <v>13174</v>
      </c>
      <c r="Q4518" s="25">
        <v>3.5999999999999997E-2</v>
      </c>
      <c r="R4518" s="25" t="s">
        <v>53</v>
      </c>
      <c r="S4518" s="25">
        <v>78</v>
      </c>
      <c r="T4518" s="25">
        <v>2.8000000000000001E-2</v>
      </c>
      <c r="U4518" s="25">
        <v>0.04</v>
      </c>
      <c r="V4518" s="25">
        <v>0.04</v>
      </c>
      <c r="W4518" s="25">
        <v>0</v>
      </c>
      <c r="X4518" s="25">
        <v>0</v>
      </c>
      <c r="Y4518" s="25" t="s">
        <v>42</v>
      </c>
      <c r="Z4518" s="25" t="s">
        <v>42</v>
      </c>
      <c r="AA4518" s="25">
        <v>10</v>
      </c>
      <c r="AB4518" s="25">
        <v>10</v>
      </c>
      <c r="AC4518" s="25" t="s">
        <v>13175</v>
      </c>
      <c r="AD4518" s="59" t="s">
        <v>147</v>
      </c>
      <c r="AE4518" s="59" t="s">
        <v>51</v>
      </c>
    </row>
    <row r="4519" spans="1:31" ht="78.75" x14ac:dyDescent="0.25">
      <c r="A4519" s="57" t="s">
        <v>12921</v>
      </c>
      <c r="B4519" s="24" t="s">
        <v>13176</v>
      </c>
      <c r="C4519" s="58" t="s">
        <v>13177</v>
      </c>
      <c r="D4519" s="59">
        <v>1967</v>
      </c>
      <c r="E4519" s="25" t="s">
        <v>42</v>
      </c>
      <c r="F4519" s="25" t="s">
        <v>42</v>
      </c>
      <c r="G4519" s="59" t="s">
        <v>42</v>
      </c>
      <c r="H4519" s="25" t="s">
        <v>42</v>
      </c>
      <c r="I4519" s="25" t="s">
        <v>42</v>
      </c>
      <c r="J4519" s="25" t="s">
        <v>42</v>
      </c>
      <c r="K4519" s="25" t="s">
        <v>42</v>
      </c>
      <c r="L4519" s="59" t="s">
        <v>51</v>
      </c>
      <c r="M4519" s="59" t="s">
        <v>51</v>
      </c>
      <c r="N4519" s="59" t="s">
        <v>147</v>
      </c>
      <c r="O4519" s="59" t="s">
        <v>147</v>
      </c>
      <c r="P4519" s="59" t="s">
        <v>13178</v>
      </c>
      <c r="Q4519" s="25">
        <v>5.5E-2</v>
      </c>
      <c r="R4519" s="25" t="s">
        <v>53</v>
      </c>
      <c r="S4519" s="25">
        <v>63</v>
      </c>
      <c r="T4519" s="25">
        <v>3.4000000000000002E-2</v>
      </c>
      <c r="U4519" s="25">
        <v>6.3E-2</v>
      </c>
      <c r="V4519" s="25">
        <v>6.3E-2</v>
      </c>
      <c r="W4519" s="25">
        <v>0</v>
      </c>
      <c r="X4519" s="25">
        <v>0</v>
      </c>
      <c r="Y4519" s="25" t="s">
        <v>42</v>
      </c>
      <c r="Z4519" s="25" t="s">
        <v>42</v>
      </c>
      <c r="AA4519" s="25">
        <v>10</v>
      </c>
      <c r="AB4519" s="25">
        <v>10</v>
      </c>
      <c r="AC4519" s="25" t="s">
        <v>58</v>
      </c>
      <c r="AD4519" s="59" t="s">
        <v>147</v>
      </c>
      <c r="AE4519" s="59" t="s">
        <v>51</v>
      </c>
    </row>
    <row r="4520" spans="1:31" ht="78.75" x14ac:dyDescent="0.25">
      <c r="A4520" s="57" t="s">
        <v>12921</v>
      </c>
      <c r="B4520" s="24" t="s">
        <v>13179</v>
      </c>
      <c r="C4520" s="58" t="s">
        <v>13180</v>
      </c>
      <c r="D4520" s="59">
        <v>1969</v>
      </c>
      <c r="E4520" s="25" t="s">
        <v>42</v>
      </c>
      <c r="F4520" s="25" t="s">
        <v>42</v>
      </c>
      <c r="G4520" s="59" t="s">
        <v>42</v>
      </c>
      <c r="H4520" s="25" t="s">
        <v>42</v>
      </c>
      <c r="I4520" s="25" t="s">
        <v>42</v>
      </c>
      <c r="J4520" s="25" t="s">
        <v>42</v>
      </c>
      <c r="K4520" s="25" t="s">
        <v>42</v>
      </c>
      <c r="L4520" s="59" t="s">
        <v>51</v>
      </c>
      <c r="M4520" s="59" t="s">
        <v>51</v>
      </c>
      <c r="N4520" s="59" t="s">
        <v>147</v>
      </c>
      <c r="O4520" s="59" t="s">
        <v>147</v>
      </c>
      <c r="P4520" s="59" t="s">
        <v>13181</v>
      </c>
      <c r="Q4520" s="25">
        <v>3.5999999999999997E-2</v>
      </c>
      <c r="R4520" s="25" t="s">
        <v>53</v>
      </c>
      <c r="S4520" s="25">
        <v>66</v>
      </c>
      <c r="T4520" s="25">
        <v>2.3E-2</v>
      </c>
      <c r="U4520" s="25">
        <v>0.04</v>
      </c>
      <c r="V4520" s="25">
        <v>0.04</v>
      </c>
      <c r="W4520" s="25">
        <v>0</v>
      </c>
      <c r="X4520" s="25">
        <v>0</v>
      </c>
      <c r="Y4520" s="25" t="s">
        <v>42</v>
      </c>
      <c r="Z4520" s="25" t="s">
        <v>42</v>
      </c>
      <c r="AA4520" s="25">
        <v>10</v>
      </c>
      <c r="AB4520" s="25">
        <v>10</v>
      </c>
      <c r="AC4520" s="25" t="s">
        <v>58</v>
      </c>
      <c r="AD4520" s="59" t="s">
        <v>147</v>
      </c>
      <c r="AE4520" s="59" t="s">
        <v>51</v>
      </c>
    </row>
    <row r="4521" spans="1:31" ht="94.5" x14ac:dyDescent="0.25">
      <c r="A4521" s="57" t="s">
        <v>12921</v>
      </c>
      <c r="B4521" s="24" t="s">
        <v>13182</v>
      </c>
      <c r="C4521" s="58" t="s">
        <v>13183</v>
      </c>
      <c r="D4521" s="59">
        <v>1984</v>
      </c>
      <c r="E4521" s="25" t="s">
        <v>42</v>
      </c>
      <c r="F4521" s="25" t="s">
        <v>42</v>
      </c>
      <c r="G4521" s="59" t="s">
        <v>42</v>
      </c>
      <c r="H4521" s="25" t="s">
        <v>42</v>
      </c>
      <c r="I4521" s="25" t="s">
        <v>42</v>
      </c>
      <c r="J4521" s="25" t="s">
        <v>42</v>
      </c>
      <c r="K4521" s="25" t="s">
        <v>42</v>
      </c>
      <c r="L4521" s="59" t="s">
        <v>51</v>
      </c>
      <c r="M4521" s="59" t="s">
        <v>51</v>
      </c>
      <c r="N4521" s="59" t="s">
        <v>147</v>
      </c>
      <c r="O4521" s="59" t="s">
        <v>147</v>
      </c>
      <c r="P4521" s="59" t="s">
        <v>13181</v>
      </c>
      <c r="Q4521" s="25">
        <v>2.7E-2</v>
      </c>
      <c r="R4521" s="25" t="s">
        <v>53</v>
      </c>
      <c r="S4521" s="25">
        <v>61</v>
      </c>
      <c r="T4521" s="25">
        <v>1.6E-2</v>
      </c>
      <c r="U4521" s="25">
        <v>0.04</v>
      </c>
      <c r="V4521" s="25">
        <v>0.04</v>
      </c>
      <c r="W4521" s="25">
        <v>0</v>
      </c>
      <c r="X4521" s="25">
        <v>0</v>
      </c>
      <c r="Y4521" s="25" t="s">
        <v>42</v>
      </c>
      <c r="Z4521" s="25" t="s">
        <v>42</v>
      </c>
      <c r="AA4521" s="25">
        <v>10</v>
      </c>
      <c r="AB4521" s="25">
        <v>10</v>
      </c>
      <c r="AC4521" s="25" t="s">
        <v>13184</v>
      </c>
      <c r="AD4521" s="59" t="s">
        <v>147</v>
      </c>
      <c r="AE4521" s="59" t="s">
        <v>51</v>
      </c>
    </row>
    <row r="4522" spans="1:31" ht="94.5" x14ac:dyDescent="0.25">
      <c r="A4522" s="57" t="s">
        <v>12921</v>
      </c>
      <c r="B4522" s="24" t="s">
        <v>13185</v>
      </c>
      <c r="C4522" s="58" t="s">
        <v>13186</v>
      </c>
      <c r="D4522" s="59">
        <v>1977</v>
      </c>
      <c r="E4522" s="25" t="s">
        <v>42</v>
      </c>
      <c r="F4522" s="25" t="s">
        <v>42</v>
      </c>
      <c r="G4522" s="59" t="s">
        <v>42</v>
      </c>
      <c r="H4522" s="25" t="s">
        <v>42</v>
      </c>
      <c r="I4522" s="25" t="s">
        <v>42</v>
      </c>
      <c r="J4522" s="25" t="s">
        <v>42</v>
      </c>
      <c r="K4522" s="25" t="s">
        <v>42</v>
      </c>
      <c r="L4522" s="59" t="s">
        <v>51</v>
      </c>
      <c r="M4522" s="59" t="s">
        <v>51</v>
      </c>
      <c r="N4522" s="59" t="s">
        <v>147</v>
      </c>
      <c r="O4522" s="59" t="s">
        <v>147</v>
      </c>
      <c r="P4522" s="59" t="s">
        <v>13187</v>
      </c>
      <c r="Q4522" s="25">
        <v>5.5E-2</v>
      </c>
      <c r="R4522" s="25" t="s">
        <v>53</v>
      </c>
      <c r="S4522" s="25">
        <v>69</v>
      </c>
      <c r="T4522" s="25">
        <v>3.6999999999999998E-2</v>
      </c>
      <c r="U4522" s="25">
        <v>6.3E-2</v>
      </c>
      <c r="V4522" s="25">
        <v>6.3E-2</v>
      </c>
      <c r="W4522" s="25">
        <v>0</v>
      </c>
      <c r="X4522" s="25">
        <v>0</v>
      </c>
      <c r="Y4522" s="25" t="s">
        <v>42</v>
      </c>
      <c r="Z4522" s="25" t="s">
        <v>42</v>
      </c>
      <c r="AA4522" s="25">
        <v>10</v>
      </c>
      <c r="AB4522" s="25">
        <v>10</v>
      </c>
      <c r="AC4522" s="25" t="s">
        <v>13188</v>
      </c>
      <c r="AD4522" s="59" t="s">
        <v>147</v>
      </c>
      <c r="AE4522" s="59" t="s">
        <v>51</v>
      </c>
    </row>
    <row r="4523" spans="1:31" ht="94.5" x14ac:dyDescent="0.25">
      <c r="A4523" s="57" t="s">
        <v>12921</v>
      </c>
      <c r="B4523" s="24" t="s">
        <v>13189</v>
      </c>
      <c r="C4523" s="58" t="s">
        <v>13190</v>
      </c>
      <c r="D4523" s="59">
        <v>1988</v>
      </c>
      <c r="E4523" s="25" t="s">
        <v>42</v>
      </c>
      <c r="F4523" s="25" t="s">
        <v>42</v>
      </c>
      <c r="G4523" s="59" t="s">
        <v>42</v>
      </c>
      <c r="H4523" s="25" t="s">
        <v>42</v>
      </c>
      <c r="I4523" s="25" t="s">
        <v>42</v>
      </c>
      <c r="J4523" s="25" t="s">
        <v>42</v>
      </c>
      <c r="K4523" s="25" t="s">
        <v>42</v>
      </c>
      <c r="L4523" s="59" t="s">
        <v>51</v>
      </c>
      <c r="M4523" s="59" t="s">
        <v>51</v>
      </c>
      <c r="N4523" s="59" t="s">
        <v>147</v>
      </c>
      <c r="O4523" s="59" t="s">
        <v>147</v>
      </c>
      <c r="P4523" s="59" t="s">
        <v>13191</v>
      </c>
      <c r="Q4523" s="25">
        <v>5.7000000000000002E-2</v>
      </c>
      <c r="R4523" s="25" t="s">
        <v>53</v>
      </c>
      <c r="S4523" s="25">
        <v>71</v>
      </c>
      <c r="T4523" s="25">
        <v>0.04</v>
      </c>
      <c r="U4523" s="25">
        <v>6.3E-2</v>
      </c>
      <c r="V4523" s="25">
        <v>6.3E-2</v>
      </c>
      <c r="W4523" s="25">
        <v>0</v>
      </c>
      <c r="X4523" s="25">
        <v>0</v>
      </c>
      <c r="Y4523" s="25" t="s">
        <v>42</v>
      </c>
      <c r="Z4523" s="25" t="s">
        <v>42</v>
      </c>
      <c r="AA4523" s="25">
        <v>10</v>
      </c>
      <c r="AB4523" s="25">
        <v>10</v>
      </c>
      <c r="AC4523" s="25" t="s">
        <v>13192</v>
      </c>
      <c r="AD4523" s="59" t="s">
        <v>147</v>
      </c>
      <c r="AE4523" s="59" t="s">
        <v>51</v>
      </c>
    </row>
    <row r="4524" spans="1:31" ht="94.5" x14ac:dyDescent="0.25">
      <c r="A4524" s="57" t="s">
        <v>12921</v>
      </c>
      <c r="B4524" s="24" t="s">
        <v>13193</v>
      </c>
      <c r="C4524" s="58" t="s">
        <v>13194</v>
      </c>
      <c r="D4524" s="59">
        <v>1987</v>
      </c>
      <c r="E4524" s="25" t="s">
        <v>42</v>
      </c>
      <c r="F4524" s="25" t="s">
        <v>42</v>
      </c>
      <c r="G4524" s="59" t="s">
        <v>42</v>
      </c>
      <c r="H4524" s="25" t="s">
        <v>42</v>
      </c>
      <c r="I4524" s="25" t="s">
        <v>42</v>
      </c>
      <c r="J4524" s="25" t="s">
        <v>42</v>
      </c>
      <c r="K4524" s="25" t="s">
        <v>42</v>
      </c>
      <c r="L4524" s="59" t="s">
        <v>51</v>
      </c>
      <c r="M4524" s="59" t="s">
        <v>51</v>
      </c>
      <c r="N4524" s="59" t="s">
        <v>147</v>
      </c>
      <c r="O4524" s="59" t="s">
        <v>147</v>
      </c>
      <c r="P4524" s="59" t="s">
        <v>13195</v>
      </c>
      <c r="Q4524" s="25">
        <v>0.09</v>
      </c>
      <c r="R4524" s="25" t="s">
        <v>53</v>
      </c>
      <c r="S4524" s="25">
        <v>75</v>
      </c>
      <c r="T4524" s="25">
        <v>6.7000000000000004E-2</v>
      </c>
      <c r="U4524" s="25">
        <v>0.1</v>
      </c>
      <c r="V4524" s="25">
        <v>0.1</v>
      </c>
      <c r="W4524" s="25">
        <v>0</v>
      </c>
      <c r="X4524" s="25">
        <v>0</v>
      </c>
      <c r="Y4524" s="25" t="s">
        <v>42</v>
      </c>
      <c r="Z4524" s="25" t="s">
        <v>42</v>
      </c>
      <c r="AA4524" s="25">
        <v>10</v>
      </c>
      <c r="AB4524" s="25">
        <v>10</v>
      </c>
      <c r="AC4524" s="25" t="s">
        <v>13196</v>
      </c>
      <c r="AD4524" s="59" t="s">
        <v>147</v>
      </c>
      <c r="AE4524" s="59" t="s">
        <v>51</v>
      </c>
    </row>
    <row r="4525" spans="1:31" ht="94.5" x14ac:dyDescent="0.25">
      <c r="A4525" s="57" t="s">
        <v>12921</v>
      </c>
      <c r="B4525" s="24" t="s">
        <v>13197</v>
      </c>
      <c r="C4525" s="58" t="s">
        <v>13198</v>
      </c>
      <c r="D4525" s="59">
        <v>1987</v>
      </c>
      <c r="E4525" s="25" t="s">
        <v>42</v>
      </c>
      <c r="F4525" s="25" t="s">
        <v>42</v>
      </c>
      <c r="G4525" s="59" t="s">
        <v>42</v>
      </c>
      <c r="H4525" s="25" t="s">
        <v>42</v>
      </c>
      <c r="I4525" s="25" t="s">
        <v>42</v>
      </c>
      <c r="J4525" s="25" t="s">
        <v>42</v>
      </c>
      <c r="K4525" s="25" t="s">
        <v>42</v>
      </c>
      <c r="L4525" s="59" t="s">
        <v>51</v>
      </c>
      <c r="M4525" s="59" t="s">
        <v>51</v>
      </c>
      <c r="N4525" s="59" t="s">
        <v>147</v>
      </c>
      <c r="O4525" s="59" t="s">
        <v>147</v>
      </c>
      <c r="P4525" s="59" t="s">
        <v>13199</v>
      </c>
      <c r="Q4525" s="25">
        <v>5.7000000000000002E-2</v>
      </c>
      <c r="R4525" s="25" t="s">
        <v>53</v>
      </c>
      <c r="S4525" s="25">
        <v>77</v>
      </c>
      <c r="T4525" s="25">
        <v>4.2999999999999997E-2</v>
      </c>
      <c r="U4525" s="25">
        <v>6.3E-2</v>
      </c>
      <c r="V4525" s="25">
        <v>6.3E-2</v>
      </c>
      <c r="W4525" s="25">
        <v>0</v>
      </c>
      <c r="X4525" s="25">
        <v>0</v>
      </c>
      <c r="Y4525" s="25" t="s">
        <v>42</v>
      </c>
      <c r="Z4525" s="25" t="s">
        <v>42</v>
      </c>
      <c r="AA4525" s="25">
        <v>10</v>
      </c>
      <c r="AB4525" s="25">
        <v>10</v>
      </c>
      <c r="AC4525" s="25" t="s">
        <v>13200</v>
      </c>
      <c r="AD4525" s="59" t="s">
        <v>147</v>
      </c>
      <c r="AE4525" s="59" t="s">
        <v>51</v>
      </c>
    </row>
    <row r="4526" spans="1:31" ht="94.5" x14ac:dyDescent="0.25">
      <c r="A4526" s="57" t="s">
        <v>12921</v>
      </c>
      <c r="B4526" s="24" t="s">
        <v>13201</v>
      </c>
      <c r="C4526" s="58" t="s">
        <v>13202</v>
      </c>
      <c r="D4526" s="59">
        <v>1987</v>
      </c>
      <c r="E4526" s="25" t="s">
        <v>42</v>
      </c>
      <c r="F4526" s="25" t="s">
        <v>42</v>
      </c>
      <c r="G4526" s="59" t="s">
        <v>42</v>
      </c>
      <c r="H4526" s="25" t="s">
        <v>42</v>
      </c>
      <c r="I4526" s="25" t="s">
        <v>42</v>
      </c>
      <c r="J4526" s="25" t="s">
        <v>42</v>
      </c>
      <c r="K4526" s="25" t="s">
        <v>42</v>
      </c>
      <c r="L4526" s="59" t="s">
        <v>51</v>
      </c>
      <c r="M4526" s="59" t="s">
        <v>51</v>
      </c>
      <c r="N4526" s="59" t="s">
        <v>147</v>
      </c>
      <c r="O4526" s="59" t="s">
        <v>147</v>
      </c>
      <c r="P4526" s="59" t="s">
        <v>13203</v>
      </c>
      <c r="Q4526" s="25">
        <v>0.14000000000000001</v>
      </c>
      <c r="R4526" s="25" t="s">
        <v>53</v>
      </c>
      <c r="S4526" s="25">
        <v>73</v>
      </c>
      <c r="T4526" s="25">
        <v>0.104</v>
      </c>
      <c r="U4526" s="25">
        <v>0.16</v>
      </c>
      <c r="V4526" s="25">
        <v>0.16</v>
      </c>
      <c r="W4526" s="25">
        <v>0</v>
      </c>
      <c r="X4526" s="25">
        <v>0</v>
      </c>
      <c r="Y4526" s="25" t="s">
        <v>42</v>
      </c>
      <c r="Z4526" s="25" t="s">
        <v>42</v>
      </c>
      <c r="AA4526" s="25">
        <v>10</v>
      </c>
      <c r="AB4526" s="25">
        <v>10</v>
      </c>
      <c r="AC4526" s="25" t="s">
        <v>13204</v>
      </c>
      <c r="AD4526" s="59" t="s">
        <v>147</v>
      </c>
      <c r="AE4526" s="59" t="s">
        <v>51</v>
      </c>
    </row>
    <row r="4527" spans="1:31" ht="78.75" x14ac:dyDescent="0.25">
      <c r="A4527" s="57" t="s">
        <v>12921</v>
      </c>
      <c r="B4527" s="24" t="s">
        <v>13205</v>
      </c>
      <c r="C4527" s="58" t="s">
        <v>13206</v>
      </c>
      <c r="D4527" s="59">
        <v>1989</v>
      </c>
      <c r="E4527" s="25" t="s">
        <v>42</v>
      </c>
      <c r="F4527" s="25" t="s">
        <v>42</v>
      </c>
      <c r="G4527" s="59" t="s">
        <v>42</v>
      </c>
      <c r="H4527" s="25" t="s">
        <v>42</v>
      </c>
      <c r="I4527" s="25" t="s">
        <v>42</v>
      </c>
      <c r="J4527" s="25" t="s">
        <v>42</v>
      </c>
      <c r="K4527" s="25" t="s">
        <v>42</v>
      </c>
      <c r="L4527" s="59" t="s">
        <v>51</v>
      </c>
      <c r="M4527" s="59" t="s">
        <v>51</v>
      </c>
      <c r="N4527" s="59" t="s">
        <v>147</v>
      </c>
      <c r="O4527" s="59" t="s">
        <v>147</v>
      </c>
      <c r="P4527" s="59" t="s">
        <v>13207</v>
      </c>
      <c r="Q4527" s="25">
        <v>0.09</v>
      </c>
      <c r="R4527" s="25" t="s">
        <v>53</v>
      </c>
      <c r="S4527" s="25">
        <v>61</v>
      </c>
      <c r="T4527" s="25">
        <v>5.3999999999999999E-2</v>
      </c>
      <c r="U4527" s="25">
        <v>0.1</v>
      </c>
      <c r="V4527" s="25">
        <v>0.1</v>
      </c>
      <c r="W4527" s="25">
        <v>0</v>
      </c>
      <c r="X4527" s="25">
        <v>0</v>
      </c>
      <c r="Y4527" s="25" t="s">
        <v>42</v>
      </c>
      <c r="Z4527" s="25" t="s">
        <v>42</v>
      </c>
      <c r="AA4527" s="25">
        <v>10</v>
      </c>
      <c r="AB4527" s="25">
        <v>10</v>
      </c>
      <c r="AC4527" s="25" t="s">
        <v>58</v>
      </c>
      <c r="AD4527" s="59" t="s">
        <v>147</v>
      </c>
      <c r="AE4527" s="59" t="s">
        <v>51</v>
      </c>
    </row>
    <row r="4528" spans="1:31" ht="78.75" x14ac:dyDescent="0.25">
      <c r="A4528" s="57" t="s">
        <v>12921</v>
      </c>
      <c r="B4528" s="24" t="s">
        <v>13208</v>
      </c>
      <c r="C4528" s="58" t="s">
        <v>13209</v>
      </c>
      <c r="D4528" s="59">
        <v>1978</v>
      </c>
      <c r="E4528" s="25" t="s">
        <v>42</v>
      </c>
      <c r="F4528" s="25" t="s">
        <v>42</v>
      </c>
      <c r="G4528" s="59" t="s">
        <v>42</v>
      </c>
      <c r="H4528" s="25" t="s">
        <v>42</v>
      </c>
      <c r="I4528" s="25" t="s">
        <v>42</v>
      </c>
      <c r="J4528" s="25" t="s">
        <v>42</v>
      </c>
      <c r="K4528" s="25" t="s">
        <v>42</v>
      </c>
      <c r="L4528" s="59" t="s">
        <v>51</v>
      </c>
      <c r="M4528" s="59" t="s">
        <v>51</v>
      </c>
      <c r="N4528" s="59" t="s">
        <v>147</v>
      </c>
      <c r="O4528" s="59" t="s">
        <v>147</v>
      </c>
      <c r="P4528" s="59" t="s">
        <v>13210</v>
      </c>
      <c r="Q4528" s="25">
        <v>0.09</v>
      </c>
      <c r="R4528" s="25" t="s">
        <v>53</v>
      </c>
      <c r="S4528" s="25">
        <v>64</v>
      </c>
      <c r="T4528" s="25">
        <v>5.7000000000000002E-2</v>
      </c>
      <c r="U4528" s="25">
        <v>0.1</v>
      </c>
      <c r="V4528" s="25">
        <v>0.1</v>
      </c>
      <c r="W4528" s="25">
        <v>0</v>
      </c>
      <c r="X4528" s="25">
        <v>0</v>
      </c>
      <c r="Y4528" s="25" t="s">
        <v>42</v>
      </c>
      <c r="Z4528" s="25" t="s">
        <v>42</v>
      </c>
      <c r="AA4528" s="25">
        <v>10</v>
      </c>
      <c r="AB4528" s="25">
        <v>10</v>
      </c>
      <c r="AC4528" s="25" t="s">
        <v>58</v>
      </c>
      <c r="AD4528" s="59" t="s">
        <v>147</v>
      </c>
      <c r="AE4528" s="59" t="s">
        <v>51</v>
      </c>
    </row>
    <row r="4529" spans="1:31" ht="78.75" x14ac:dyDescent="0.25">
      <c r="A4529" s="57" t="s">
        <v>12921</v>
      </c>
      <c r="B4529" s="24" t="s">
        <v>13211</v>
      </c>
      <c r="C4529" s="58" t="s">
        <v>13212</v>
      </c>
      <c r="D4529" s="59">
        <v>1982</v>
      </c>
      <c r="E4529" s="25" t="s">
        <v>42</v>
      </c>
      <c r="F4529" s="25" t="s">
        <v>42</v>
      </c>
      <c r="G4529" s="59" t="s">
        <v>42</v>
      </c>
      <c r="H4529" s="25" t="s">
        <v>42</v>
      </c>
      <c r="I4529" s="25" t="s">
        <v>42</v>
      </c>
      <c r="J4529" s="25" t="s">
        <v>42</v>
      </c>
      <c r="K4529" s="25" t="s">
        <v>42</v>
      </c>
      <c r="L4529" s="59" t="s">
        <v>51</v>
      </c>
      <c r="M4529" s="59" t="s">
        <v>51</v>
      </c>
      <c r="N4529" s="59" t="s">
        <v>147</v>
      </c>
      <c r="O4529" s="59" t="s">
        <v>147</v>
      </c>
      <c r="P4529" s="59" t="s">
        <v>13213</v>
      </c>
      <c r="Q4529" s="25">
        <v>2.7E-2</v>
      </c>
      <c r="R4529" s="25" t="s">
        <v>53</v>
      </c>
      <c r="S4529" s="25">
        <v>66</v>
      </c>
      <c r="T4529" s="25">
        <v>1.7999999999999999E-2</v>
      </c>
      <c r="U4529" s="25">
        <v>0.04</v>
      </c>
      <c r="V4529" s="25">
        <v>0.04</v>
      </c>
      <c r="W4529" s="25">
        <v>0</v>
      </c>
      <c r="X4529" s="25">
        <v>0</v>
      </c>
      <c r="Y4529" s="25" t="s">
        <v>42</v>
      </c>
      <c r="Z4529" s="25" t="s">
        <v>42</v>
      </c>
      <c r="AA4529" s="25">
        <v>10</v>
      </c>
      <c r="AB4529" s="25">
        <v>10</v>
      </c>
      <c r="AC4529" s="25" t="s">
        <v>58</v>
      </c>
      <c r="AD4529" s="59" t="s">
        <v>147</v>
      </c>
      <c r="AE4529" s="59" t="s">
        <v>51</v>
      </c>
    </row>
    <row r="4530" spans="1:31" ht="78.75" x14ac:dyDescent="0.25">
      <c r="A4530" s="57" t="s">
        <v>12921</v>
      </c>
      <c r="B4530" s="24" t="s">
        <v>13214</v>
      </c>
      <c r="C4530" s="58" t="s">
        <v>13215</v>
      </c>
      <c r="D4530" s="59">
        <v>1977</v>
      </c>
      <c r="E4530" s="25" t="s">
        <v>42</v>
      </c>
      <c r="F4530" s="25" t="s">
        <v>42</v>
      </c>
      <c r="G4530" s="59" t="s">
        <v>42</v>
      </c>
      <c r="H4530" s="25" t="s">
        <v>42</v>
      </c>
      <c r="I4530" s="25" t="s">
        <v>42</v>
      </c>
      <c r="J4530" s="25" t="s">
        <v>42</v>
      </c>
      <c r="K4530" s="25" t="s">
        <v>42</v>
      </c>
      <c r="L4530" s="59" t="s">
        <v>51</v>
      </c>
      <c r="M4530" s="59" t="s">
        <v>51</v>
      </c>
      <c r="N4530" s="59" t="s">
        <v>147</v>
      </c>
      <c r="O4530" s="59" t="s">
        <v>147</v>
      </c>
      <c r="P4530" s="59" t="s">
        <v>13216</v>
      </c>
      <c r="Q4530" s="25">
        <v>0.09</v>
      </c>
      <c r="R4530" s="25" t="s">
        <v>53</v>
      </c>
      <c r="S4530" s="25">
        <v>71</v>
      </c>
      <c r="T4530" s="25">
        <v>6.3E-2</v>
      </c>
      <c r="U4530" s="25">
        <v>0.1</v>
      </c>
      <c r="V4530" s="25">
        <v>0.1</v>
      </c>
      <c r="W4530" s="25">
        <v>0</v>
      </c>
      <c r="X4530" s="25">
        <v>0</v>
      </c>
      <c r="Y4530" s="25" t="s">
        <v>42</v>
      </c>
      <c r="Z4530" s="25" t="s">
        <v>42</v>
      </c>
      <c r="AA4530" s="25">
        <v>10</v>
      </c>
      <c r="AB4530" s="25">
        <v>10</v>
      </c>
      <c r="AC4530" s="25" t="s">
        <v>58</v>
      </c>
      <c r="AD4530" s="59" t="s">
        <v>147</v>
      </c>
      <c r="AE4530" s="59" t="s">
        <v>51</v>
      </c>
    </row>
    <row r="4531" spans="1:31" ht="94.5" x14ac:dyDescent="0.25">
      <c r="A4531" s="57" t="s">
        <v>12921</v>
      </c>
      <c r="B4531" s="24" t="s">
        <v>13217</v>
      </c>
      <c r="C4531" s="58" t="s">
        <v>13218</v>
      </c>
      <c r="D4531" s="59">
        <v>1975</v>
      </c>
      <c r="E4531" s="25" t="s">
        <v>42</v>
      </c>
      <c r="F4531" s="25" t="s">
        <v>42</v>
      </c>
      <c r="G4531" s="59" t="s">
        <v>42</v>
      </c>
      <c r="H4531" s="25" t="s">
        <v>42</v>
      </c>
      <c r="I4531" s="25" t="s">
        <v>42</v>
      </c>
      <c r="J4531" s="25" t="s">
        <v>42</v>
      </c>
      <c r="K4531" s="25" t="s">
        <v>42</v>
      </c>
      <c r="L4531" s="59" t="s">
        <v>51</v>
      </c>
      <c r="M4531" s="59" t="s">
        <v>51</v>
      </c>
      <c r="N4531" s="59" t="s">
        <v>147</v>
      </c>
      <c r="O4531" s="59" t="s">
        <v>147</v>
      </c>
      <c r="P4531" s="59" t="s">
        <v>13219</v>
      </c>
      <c r="Q4531" s="25">
        <v>0.14000000000000001</v>
      </c>
      <c r="R4531" s="25" t="s">
        <v>53</v>
      </c>
      <c r="S4531" s="25">
        <v>73</v>
      </c>
      <c r="T4531" s="25">
        <v>0.104</v>
      </c>
      <c r="U4531" s="25">
        <v>0.16</v>
      </c>
      <c r="V4531" s="25">
        <v>0.16</v>
      </c>
      <c r="W4531" s="25">
        <v>0</v>
      </c>
      <c r="X4531" s="25">
        <v>0</v>
      </c>
      <c r="Y4531" s="25" t="s">
        <v>42</v>
      </c>
      <c r="Z4531" s="25" t="s">
        <v>42</v>
      </c>
      <c r="AA4531" s="25">
        <v>10</v>
      </c>
      <c r="AB4531" s="25">
        <v>10</v>
      </c>
      <c r="AC4531" s="25" t="s">
        <v>13220</v>
      </c>
      <c r="AD4531" s="59" t="s">
        <v>147</v>
      </c>
      <c r="AE4531" s="59" t="s">
        <v>51</v>
      </c>
    </row>
    <row r="4532" spans="1:31" ht="78.75" x14ac:dyDescent="0.25">
      <c r="A4532" s="57" t="s">
        <v>12921</v>
      </c>
      <c r="B4532" s="24" t="s">
        <v>13221</v>
      </c>
      <c r="C4532" s="58" t="s">
        <v>13222</v>
      </c>
      <c r="D4532" s="59">
        <v>1984</v>
      </c>
      <c r="E4532" s="25" t="s">
        <v>42</v>
      </c>
      <c r="F4532" s="25" t="s">
        <v>42</v>
      </c>
      <c r="G4532" s="59" t="s">
        <v>42</v>
      </c>
      <c r="H4532" s="25" t="s">
        <v>42</v>
      </c>
      <c r="I4532" s="25" t="s">
        <v>42</v>
      </c>
      <c r="J4532" s="25" t="s">
        <v>42</v>
      </c>
      <c r="K4532" s="25" t="s">
        <v>42</v>
      </c>
      <c r="L4532" s="59" t="s">
        <v>51</v>
      </c>
      <c r="M4532" s="59" t="s">
        <v>51</v>
      </c>
      <c r="N4532" s="59" t="s">
        <v>147</v>
      </c>
      <c r="O4532" s="59" t="s">
        <v>147</v>
      </c>
      <c r="P4532" s="59" t="s">
        <v>13223</v>
      </c>
      <c r="Q4532" s="25">
        <v>0.09</v>
      </c>
      <c r="R4532" s="25" t="s">
        <v>53</v>
      </c>
      <c r="S4532" s="25">
        <v>78</v>
      </c>
      <c r="T4532" s="25">
        <v>6.9000000000000006E-2</v>
      </c>
      <c r="U4532" s="25">
        <v>0.1</v>
      </c>
      <c r="V4532" s="25">
        <v>0.1</v>
      </c>
      <c r="W4532" s="25">
        <v>0</v>
      </c>
      <c r="X4532" s="25">
        <v>0</v>
      </c>
      <c r="Y4532" s="25" t="s">
        <v>42</v>
      </c>
      <c r="Z4532" s="25" t="s">
        <v>42</v>
      </c>
      <c r="AA4532" s="25">
        <v>10</v>
      </c>
      <c r="AB4532" s="25">
        <v>10</v>
      </c>
      <c r="AC4532" s="25" t="s">
        <v>58</v>
      </c>
      <c r="AD4532" s="59" t="s">
        <v>147</v>
      </c>
      <c r="AE4532" s="59" t="s">
        <v>51</v>
      </c>
    </row>
    <row r="4533" spans="1:31" ht="78.75" x14ac:dyDescent="0.25">
      <c r="A4533" s="57" t="s">
        <v>12921</v>
      </c>
      <c r="B4533" s="24" t="s">
        <v>13224</v>
      </c>
      <c r="C4533" s="58" t="s">
        <v>13225</v>
      </c>
      <c r="D4533" s="59">
        <v>1975</v>
      </c>
      <c r="E4533" s="25" t="s">
        <v>42</v>
      </c>
      <c r="F4533" s="25" t="s">
        <v>42</v>
      </c>
      <c r="G4533" s="59" t="s">
        <v>42</v>
      </c>
      <c r="H4533" s="25" t="s">
        <v>42</v>
      </c>
      <c r="I4533" s="25" t="s">
        <v>42</v>
      </c>
      <c r="J4533" s="25" t="s">
        <v>42</v>
      </c>
      <c r="K4533" s="25" t="s">
        <v>42</v>
      </c>
      <c r="L4533" s="59" t="s">
        <v>51</v>
      </c>
      <c r="M4533" s="59" t="s">
        <v>51</v>
      </c>
      <c r="N4533" s="59" t="s">
        <v>147</v>
      </c>
      <c r="O4533" s="59" t="s">
        <v>147</v>
      </c>
      <c r="P4533" s="59" t="s">
        <v>13226</v>
      </c>
      <c r="Q4533" s="25">
        <v>0.09</v>
      </c>
      <c r="R4533" s="25" t="s">
        <v>53</v>
      </c>
      <c r="S4533" s="25">
        <v>79</v>
      </c>
      <c r="T4533" s="25">
        <v>7.0000000000000007E-2</v>
      </c>
      <c r="U4533" s="25">
        <v>0.1</v>
      </c>
      <c r="V4533" s="25">
        <v>0.1</v>
      </c>
      <c r="W4533" s="25">
        <v>0</v>
      </c>
      <c r="X4533" s="25">
        <v>0</v>
      </c>
      <c r="Y4533" s="25" t="s">
        <v>42</v>
      </c>
      <c r="Z4533" s="25" t="s">
        <v>42</v>
      </c>
      <c r="AA4533" s="25">
        <v>10</v>
      </c>
      <c r="AB4533" s="25">
        <v>10</v>
      </c>
      <c r="AC4533" s="25" t="s">
        <v>58</v>
      </c>
      <c r="AD4533" s="59" t="s">
        <v>147</v>
      </c>
      <c r="AE4533" s="59" t="s">
        <v>51</v>
      </c>
    </row>
    <row r="4534" spans="1:31" ht="78.75" x14ac:dyDescent="0.25">
      <c r="A4534" s="57" t="s">
        <v>12921</v>
      </c>
      <c r="B4534" s="24" t="s">
        <v>13227</v>
      </c>
      <c r="C4534" s="58" t="s">
        <v>13228</v>
      </c>
      <c r="D4534" s="59">
        <v>1985</v>
      </c>
      <c r="E4534" s="25" t="s">
        <v>42</v>
      </c>
      <c r="F4534" s="25" t="s">
        <v>42</v>
      </c>
      <c r="G4534" s="59" t="s">
        <v>42</v>
      </c>
      <c r="H4534" s="25" t="s">
        <v>42</v>
      </c>
      <c r="I4534" s="25" t="s">
        <v>42</v>
      </c>
      <c r="J4534" s="25" t="s">
        <v>42</v>
      </c>
      <c r="K4534" s="25" t="s">
        <v>42</v>
      </c>
      <c r="L4534" s="59" t="s">
        <v>51</v>
      </c>
      <c r="M4534" s="59" t="s">
        <v>51</v>
      </c>
      <c r="N4534" s="59" t="s">
        <v>147</v>
      </c>
      <c r="O4534" s="59" t="s">
        <v>147</v>
      </c>
      <c r="P4534" s="59" t="s">
        <v>13229</v>
      </c>
      <c r="Q4534" s="25">
        <v>0.09</v>
      </c>
      <c r="R4534" s="25" t="s">
        <v>53</v>
      </c>
      <c r="S4534" s="25">
        <v>63</v>
      </c>
      <c r="T4534" s="25">
        <v>5.6000000000000001E-2</v>
      </c>
      <c r="U4534" s="25">
        <v>0.1</v>
      </c>
      <c r="V4534" s="25">
        <v>0.1</v>
      </c>
      <c r="W4534" s="25">
        <v>0</v>
      </c>
      <c r="X4534" s="25">
        <v>0</v>
      </c>
      <c r="Y4534" s="25" t="s">
        <v>42</v>
      </c>
      <c r="Z4534" s="25" t="s">
        <v>42</v>
      </c>
      <c r="AA4534" s="25">
        <v>10</v>
      </c>
      <c r="AB4534" s="25">
        <v>10</v>
      </c>
      <c r="AC4534" s="25" t="s">
        <v>58</v>
      </c>
      <c r="AD4534" s="59" t="s">
        <v>147</v>
      </c>
      <c r="AE4534" s="59" t="s">
        <v>51</v>
      </c>
    </row>
    <row r="4535" spans="1:31" ht="94.5" x14ac:dyDescent="0.25">
      <c r="A4535" s="57" t="s">
        <v>12921</v>
      </c>
      <c r="B4535" s="24" t="s">
        <v>13230</v>
      </c>
      <c r="C4535" s="58" t="s">
        <v>13231</v>
      </c>
      <c r="D4535" s="59">
        <v>1980</v>
      </c>
      <c r="E4535" s="25" t="s">
        <v>42</v>
      </c>
      <c r="F4535" s="25" t="s">
        <v>42</v>
      </c>
      <c r="G4535" s="59" t="s">
        <v>42</v>
      </c>
      <c r="H4535" s="25" t="s">
        <v>42</v>
      </c>
      <c r="I4535" s="25" t="s">
        <v>42</v>
      </c>
      <c r="J4535" s="25" t="s">
        <v>42</v>
      </c>
      <c r="K4535" s="25" t="s">
        <v>42</v>
      </c>
      <c r="L4535" s="59" t="s">
        <v>51</v>
      </c>
      <c r="M4535" s="59" t="s">
        <v>51</v>
      </c>
      <c r="N4535" s="59" t="s">
        <v>147</v>
      </c>
      <c r="O4535" s="59" t="s">
        <v>147</v>
      </c>
      <c r="P4535" s="59" t="s">
        <v>13232</v>
      </c>
      <c r="Q4535" s="25">
        <v>0.14000000000000001</v>
      </c>
      <c r="R4535" s="25" t="s">
        <v>53</v>
      </c>
      <c r="S4535" s="25">
        <v>65</v>
      </c>
      <c r="T4535" s="25">
        <v>9.2999999999999999E-2</v>
      </c>
      <c r="U4535" s="25">
        <v>0.16</v>
      </c>
      <c r="V4535" s="25">
        <v>0.16</v>
      </c>
      <c r="W4535" s="25">
        <v>0</v>
      </c>
      <c r="X4535" s="25">
        <v>0</v>
      </c>
      <c r="Y4535" s="25" t="s">
        <v>42</v>
      </c>
      <c r="Z4535" s="25" t="s">
        <v>42</v>
      </c>
      <c r="AA4535" s="25">
        <v>10</v>
      </c>
      <c r="AB4535" s="25">
        <v>10</v>
      </c>
      <c r="AC4535" s="25" t="s">
        <v>13233</v>
      </c>
      <c r="AD4535" s="59" t="s">
        <v>147</v>
      </c>
      <c r="AE4535" s="59" t="s">
        <v>51</v>
      </c>
    </row>
    <row r="4536" spans="1:31" ht="94.5" x14ac:dyDescent="0.25">
      <c r="A4536" s="57" t="s">
        <v>12921</v>
      </c>
      <c r="B4536" s="24" t="s">
        <v>13234</v>
      </c>
      <c r="C4536" s="58" t="s">
        <v>13235</v>
      </c>
      <c r="D4536" s="59">
        <v>1980</v>
      </c>
      <c r="E4536" s="25" t="s">
        <v>42</v>
      </c>
      <c r="F4536" s="25" t="s">
        <v>42</v>
      </c>
      <c r="G4536" s="59" t="s">
        <v>42</v>
      </c>
      <c r="H4536" s="25" t="s">
        <v>42</v>
      </c>
      <c r="I4536" s="25" t="s">
        <v>42</v>
      </c>
      <c r="J4536" s="25" t="s">
        <v>42</v>
      </c>
      <c r="K4536" s="25" t="s">
        <v>42</v>
      </c>
      <c r="L4536" s="59" t="s">
        <v>51</v>
      </c>
      <c r="M4536" s="59" t="s">
        <v>51</v>
      </c>
      <c r="N4536" s="59" t="s">
        <v>147</v>
      </c>
      <c r="O4536" s="59" t="s">
        <v>147</v>
      </c>
      <c r="P4536" s="59" t="s">
        <v>13236</v>
      </c>
      <c r="Q4536" s="25">
        <v>0.09</v>
      </c>
      <c r="R4536" s="25" t="s">
        <v>53</v>
      </c>
      <c r="S4536" s="25">
        <v>67</v>
      </c>
      <c r="T4536" s="25">
        <v>0.06</v>
      </c>
      <c r="U4536" s="25">
        <v>0.1</v>
      </c>
      <c r="V4536" s="25">
        <v>0.1</v>
      </c>
      <c r="W4536" s="25">
        <v>0</v>
      </c>
      <c r="X4536" s="25">
        <v>0</v>
      </c>
      <c r="Y4536" s="25" t="s">
        <v>42</v>
      </c>
      <c r="Z4536" s="25" t="s">
        <v>42</v>
      </c>
      <c r="AA4536" s="25">
        <v>10</v>
      </c>
      <c r="AB4536" s="25">
        <v>10</v>
      </c>
      <c r="AC4536" s="25" t="s">
        <v>13237</v>
      </c>
      <c r="AD4536" s="59" t="s">
        <v>147</v>
      </c>
      <c r="AE4536" s="59" t="s">
        <v>51</v>
      </c>
    </row>
    <row r="4537" spans="1:31" ht="94.5" x14ac:dyDescent="0.25">
      <c r="A4537" s="57" t="s">
        <v>12921</v>
      </c>
      <c r="B4537" s="24" t="s">
        <v>13238</v>
      </c>
      <c r="C4537" s="58" t="s">
        <v>13239</v>
      </c>
      <c r="D4537" s="59">
        <v>1972</v>
      </c>
      <c r="E4537" s="25" t="s">
        <v>42</v>
      </c>
      <c r="F4537" s="25" t="s">
        <v>42</v>
      </c>
      <c r="G4537" s="59" t="s">
        <v>42</v>
      </c>
      <c r="H4537" s="25" t="s">
        <v>42</v>
      </c>
      <c r="I4537" s="25" t="s">
        <v>42</v>
      </c>
      <c r="J4537" s="25" t="s">
        <v>42</v>
      </c>
      <c r="K4537" s="25" t="s">
        <v>42</v>
      </c>
      <c r="L4537" s="59" t="s">
        <v>51</v>
      </c>
      <c r="M4537" s="59" t="s">
        <v>51</v>
      </c>
      <c r="N4537" s="59" t="s">
        <v>147</v>
      </c>
      <c r="O4537" s="59" t="s">
        <v>147</v>
      </c>
      <c r="P4537" s="59" t="s">
        <v>13240</v>
      </c>
      <c r="Q4537" s="25">
        <v>0.09</v>
      </c>
      <c r="R4537" s="25" t="s">
        <v>53</v>
      </c>
      <c r="S4537" s="25">
        <v>68</v>
      </c>
      <c r="T4537" s="25">
        <v>6.0999999999999999E-2</v>
      </c>
      <c r="U4537" s="25">
        <v>0.1</v>
      </c>
      <c r="V4537" s="25">
        <v>0.1</v>
      </c>
      <c r="W4537" s="25">
        <v>0</v>
      </c>
      <c r="X4537" s="25">
        <v>0</v>
      </c>
      <c r="Y4537" s="25" t="s">
        <v>42</v>
      </c>
      <c r="Z4537" s="25" t="s">
        <v>42</v>
      </c>
      <c r="AA4537" s="25">
        <v>10</v>
      </c>
      <c r="AB4537" s="25">
        <v>10</v>
      </c>
      <c r="AC4537" s="25" t="s">
        <v>13241</v>
      </c>
      <c r="AD4537" s="59" t="s">
        <v>147</v>
      </c>
      <c r="AE4537" s="59" t="s">
        <v>51</v>
      </c>
    </row>
    <row r="4538" spans="1:31" ht="94.5" x14ac:dyDescent="0.25">
      <c r="A4538" s="57" t="s">
        <v>12921</v>
      </c>
      <c r="B4538" s="24" t="s">
        <v>13242</v>
      </c>
      <c r="C4538" s="58" t="s">
        <v>13243</v>
      </c>
      <c r="D4538" s="59">
        <v>1975</v>
      </c>
      <c r="E4538" s="25" t="s">
        <v>42</v>
      </c>
      <c r="F4538" s="25" t="s">
        <v>42</v>
      </c>
      <c r="G4538" s="59" t="s">
        <v>42</v>
      </c>
      <c r="H4538" s="25" t="s">
        <v>42</v>
      </c>
      <c r="I4538" s="25" t="s">
        <v>42</v>
      </c>
      <c r="J4538" s="25" t="s">
        <v>42</v>
      </c>
      <c r="K4538" s="25" t="s">
        <v>42</v>
      </c>
      <c r="L4538" s="59" t="s">
        <v>51</v>
      </c>
      <c r="M4538" s="59" t="s">
        <v>51</v>
      </c>
      <c r="N4538" s="59" t="s">
        <v>147</v>
      </c>
      <c r="O4538" s="59" t="s">
        <v>147</v>
      </c>
      <c r="P4538" s="59" t="s">
        <v>13244</v>
      </c>
      <c r="Q4538" s="25">
        <v>5.7000000000000002E-2</v>
      </c>
      <c r="R4538" s="25" t="s">
        <v>53</v>
      </c>
      <c r="S4538" s="25">
        <v>69</v>
      </c>
      <c r="T4538" s="25">
        <v>3.9E-2</v>
      </c>
      <c r="U4538" s="25">
        <v>6.3E-2</v>
      </c>
      <c r="V4538" s="25">
        <v>6.3E-2</v>
      </c>
      <c r="W4538" s="25">
        <v>0</v>
      </c>
      <c r="X4538" s="25">
        <v>0</v>
      </c>
      <c r="Y4538" s="25" t="s">
        <v>42</v>
      </c>
      <c r="Z4538" s="25" t="s">
        <v>42</v>
      </c>
      <c r="AA4538" s="25">
        <v>10</v>
      </c>
      <c r="AB4538" s="25">
        <v>10</v>
      </c>
      <c r="AC4538" s="25" t="s">
        <v>13245</v>
      </c>
      <c r="AD4538" s="59" t="s">
        <v>147</v>
      </c>
      <c r="AE4538" s="59" t="s">
        <v>51</v>
      </c>
    </row>
    <row r="4539" spans="1:31" ht="94.5" x14ac:dyDescent="0.25">
      <c r="A4539" s="57" t="s">
        <v>12921</v>
      </c>
      <c r="B4539" s="24" t="s">
        <v>13246</v>
      </c>
      <c r="C4539" s="58" t="s">
        <v>13247</v>
      </c>
      <c r="D4539" s="59">
        <v>1985</v>
      </c>
      <c r="E4539" s="25" t="s">
        <v>42</v>
      </c>
      <c r="F4539" s="25" t="s">
        <v>42</v>
      </c>
      <c r="G4539" s="59" t="s">
        <v>42</v>
      </c>
      <c r="H4539" s="25" t="s">
        <v>42</v>
      </c>
      <c r="I4539" s="25" t="s">
        <v>42</v>
      </c>
      <c r="J4539" s="25" t="s">
        <v>42</v>
      </c>
      <c r="K4539" s="25" t="s">
        <v>42</v>
      </c>
      <c r="L4539" s="59" t="s">
        <v>51</v>
      </c>
      <c r="M4539" s="59" t="s">
        <v>51</v>
      </c>
      <c r="N4539" s="59" t="s">
        <v>147</v>
      </c>
      <c r="O4539" s="59" t="s">
        <v>147</v>
      </c>
      <c r="P4539" s="59" t="s">
        <v>13248</v>
      </c>
      <c r="Q4539" s="25">
        <v>0.152</v>
      </c>
      <c r="R4539" s="25" t="s">
        <v>53</v>
      </c>
      <c r="S4539" s="25">
        <v>66.3</v>
      </c>
      <c r="T4539" s="25">
        <v>8.7999999999999995E-2</v>
      </c>
      <c r="U4539" s="25">
        <v>0.16</v>
      </c>
      <c r="V4539" s="25">
        <v>0.16</v>
      </c>
      <c r="W4539" s="25">
        <v>0</v>
      </c>
      <c r="X4539" s="25">
        <v>0</v>
      </c>
      <c r="Y4539" s="25" t="s">
        <v>42</v>
      </c>
      <c r="Z4539" s="25" t="s">
        <v>42</v>
      </c>
      <c r="AA4539" s="25">
        <v>10</v>
      </c>
      <c r="AB4539" s="25">
        <v>10</v>
      </c>
      <c r="AC4539" s="25" t="s">
        <v>13249</v>
      </c>
      <c r="AD4539" s="59" t="s">
        <v>147</v>
      </c>
      <c r="AE4539" s="59" t="s">
        <v>51</v>
      </c>
    </row>
    <row r="4540" spans="1:31" ht="94.5" x14ac:dyDescent="0.25">
      <c r="A4540" s="57" t="s">
        <v>12921</v>
      </c>
      <c r="B4540" s="24" t="s">
        <v>13250</v>
      </c>
      <c r="C4540" s="58" t="s">
        <v>13251</v>
      </c>
      <c r="D4540" s="59">
        <v>1993</v>
      </c>
      <c r="E4540" s="25" t="s">
        <v>42</v>
      </c>
      <c r="F4540" s="25" t="s">
        <v>42</v>
      </c>
      <c r="G4540" s="59" t="s">
        <v>42</v>
      </c>
      <c r="H4540" s="25" t="s">
        <v>42</v>
      </c>
      <c r="I4540" s="25" t="s">
        <v>42</v>
      </c>
      <c r="J4540" s="25" t="s">
        <v>42</v>
      </c>
      <c r="K4540" s="25" t="s">
        <v>42</v>
      </c>
      <c r="L4540" s="59" t="s">
        <v>51</v>
      </c>
      <c r="M4540" s="59" t="s">
        <v>51</v>
      </c>
      <c r="N4540" s="59" t="s">
        <v>147</v>
      </c>
      <c r="O4540" s="59" t="s">
        <v>147</v>
      </c>
      <c r="P4540" s="59" t="s">
        <v>13252</v>
      </c>
      <c r="Q4540" s="25">
        <v>0.153</v>
      </c>
      <c r="R4540" s="25" t="s">
        <v>53</v>
      </c>
      <c r="S4540" s="25">
        <v>62.1</v>
      </c>
      <c r="T4540" s="25">
        <v>8.3000000000000004E-2</v>
      </c>
      <c r="U4540" s="25">
        <v>0.16</v>
      </c>
      <c r="V4540" s="25">
        <v>0.16</v>
      </c>
      <c r="W4540" s="25">
        <v>0</v>
      </c>
      <c r="X4540" s="25">
        <v>0</v>
      </c>
      <c r="Y4540" s="25" t="s">
        <v>42</v>
      </c>
      <c r="Z4540" s="25" t="s">
        <v>42</v>
      </c>
      <c r="AA4540" s="25">
        <v>10</v>
      </c>
      <c r="AB4540" s="25">
        <v>10</v>
      </c>
      <c r="AC4540" s="25" t="s">
        <v>13253</v>
      </c>
      <c r="AD4540" s="59" t="s">
        <v>147</v>
      </c>
      <c r="AE4540" s="59" t="s">
        <v>51</v>
      </c>
    </row>
    <row r="4541" spans="1:31" ht="94.5" x14ac:dyDescent="0.25">
      <c r="A4541" s="57" t="s">
        <v>12921</v>
      </c>
      <c r="B4541" s="24" t="s">
        <v>13254</v>
      </c>
      <c r="C4541" s="58" t="s">
        <v>13255</v>
      </c>
      <c r="D4541" s="59">
        <v>1971</v>
      </c>
      <c r="E4541" s="25" t="s">
        <v>42</v>
      </c>
      <c r="F4541" s="25" t="s">
        <v>42</v>
      </c>
      <c r="G4541" s="59" t="s">
        <v>42</v>
      </c>
      <c r="H4541" s="25" t="s">
        <v>42</v>
      </c>
      <c r="I4541" s="25" t="s">
        <v>42</v>
      </c>
      <c r="J4541" s="25" t="s">
        <v>42</v>
      </c>
      <c r="K4541" s="25" t="s">
        <v>42</v>
      </c>
      <c r="L4541" s="59" t="s">
        <v>51</v>
      </c>
      <c r="M4541" s="59" t="s">
        <v>51</v>
      </c>
      <c r="N4541" s="59" t="s">
        <v>147</v>
      </c>
      <c r="O4541" s="59" t="s">
        <v>147</v>
      </c>
      <c r="P4541" s="59" t="s">
        <v>13256</v>
      </c>
      <c r="Q4541" s="25">
        <v>0.14399999999999999</v>
      </c>
      <c r="R4541" s="25" t="s">
        <v>53</v>
      </c>
      <c r="S4541" s="25">
        <v>66.3</v>
      </c>
      <c r="T4541" s="25">
        <v>8.7999999999999995E-2</v>
      </c>
      <c r="U4541" s="25">
        <v>0.16</v>
      </c>
      <c r="V4541" s="25">
        <v>0.16</v>
      </c>
      <c r="W4541" s="25">
        <v>0</v>
      </c>
      <c r="X4541" s="25">
        <v>0</v>
      </c>
      <c r="Y4541" s="25" t="s">
        <v>42</v>
      </c>
      <c r="Z4541" s="25" t="s">
        <v>42</v>
      </c>
      <c r="AA4541" s="25">
        <v>10</v>
      </c>
      <c r="AB4541" s="25">
        <v>10</v>
      </c>
      <c r="AC4541" s="25" t="s">
        <v>13257</v>
      </c>
      <c r="AD4541" s="59" t="s">
        <v>147</v>
      </c>
      <c r="AE4541" s="59" t="s">
        <v>51</v>
      </c>
    </row>
    <row r="4542" spans="1:31" ht="94.5" x14ac:dyDescent="0.25">
      <c r="A4542" s="57" t="s">
        <v>12921</v>
      </c>
      <c r="B4542" s="24" t="s">
        <v>13258</v>
      </c>
      <c r="C4542" s="58" t="s">
        <v>13259</v>
      </c>
      <c r="D4542" s="59">
        <v>1980</v>
      </c>
      <c r="E4542" s="25" t="s">
        <v>42</v>
      </c>
      <c r="F4542" s="25" t="s">
        <v>42</v>
      </c>
      <c r="G4542" s="59" t="s">
        <v>42</v>
      </c>
      <c r="H4542" s="25" t="s">
        <v>42</v>
      </c>
      <c r="I4542" s="25" t="s">
        <v>42</v>
      </c>
      <c r="J4542" s="25" t="s">
        <v>42</v>
      </c>
      <c r="K4542" s="25" t="s">
        <v>42</v>
      </c>
      <c r="L4542" s="59" t="s">
        <v>51</v>
      </c>
      <c r="M4542" s="59" t="s">
        <v>51</v>
      </c>
      <c r="N4542" s="59" t="s">
        <v>147</v>
      </c>
      <c r="O4542" s="59" t="s">
        <v>147</v>
      </c>
      <c r="P4542" s="59" t="s">
        <v>13260</v>
      </c>
      <c r="Q4542" s="25">
        <v>0.15</v>
      </c>
      <c r="R4542" s="25" t="s">
        <v>53</v>
      </c>
      <c r="S4542" s="25">
        <v>62.1</v>
      </c>
      <c r="T4542" s="25">
        <v>8.3000000000000004E-2</v>
      </c>
      <c r="U4542" s="25">
        <v>0.16</v>
      </c>
      <c r="V4542" s="25">
        <v>0.16</v>
      </c>
      <c r="W4542" s="25">
        <v>0</v>
      </c>
      <c r="X4542" s="25">
        <v>0</v>
      </c>
      <c r="Y4542" s="25" t="s">
        <v>42</v>
      </c>
      <c r="Z4542" s="25" t="s">
        <v>42</v>
      </c>
      <c r="AA4542" s="25">
        <v>10</v>
      </c>
      <c r="AB4542" s="25">
        <v>10</v>
      </c>
      <c r="AC4542" s="25" t="s">
        <v>13261</v>
      </c>
      <c r="AD4542" s="59" t="s">
        <v>147</v>
      </c>
      <c r="AE4542" s="59" t="s">
        <v>51</v>
      </c>
    </row>
    <row r="4543" spans="1:31" ht="94.5" x14ac:dyDescent="0.25">
      <c r="A4543" s="57" t="s">
        <v>12921</v>
      </c>
      <c r="B4543" s="24" t="s">
        <v>13262</v>
      </c>
      <c r="C4543" s="58" t="s">
        <v>13263</v>
      </c>
      <c r="D4543" s="59">
        <v>1982</v>
      </c>
      <c r="E4543" s="25" t="s">
        <v>42</v>
      </c>
      <c r="F4543" s="25" t="s">
        <v>42</v>
      </c>
      <c r="G4543" s="59" t="s">
        <v>42</v>
      </c>
      <c r="H4543" s="25" t="s">
        <v>42</v>
      </c>
      <c r="I4543" s="25" t="s">
        <v>42</v>
      </c>
      <c r="J4543" s="25" t="s">
        <v>42</v>
      </c>
      <c r="K4543" s="25" t="s">
        <v>42</v>
      </c>
      <c r="L4543" s="59" t="s">
        <v>51</v>
      </c>
      <c r="M4543" s="59" t="s">
        <v>51</v>
      </c>
      <c r="N4543" s="59" t="s">
        <v>147</v>
      </c>
      <c r="O4543" s="59" t="s">
        <v>147</v>
      </c>
      <c r="P4543" s="59" t="s">
        <v>13264</v>
      </c>
      <c r="Q4543" s="25">
        <v>0.14899999999999999</v>
      </c>
      <c r="R4543" s="25" t="s">
        <v>53</v>
      </c>
      <c r="S4543" s="25">
        <v>68.5</v>
      </c>
      <c r="T4543" s="25">
        <v>9.0999999999999998E-2</v>
      </c>
      <c r="U4543" s="25">
        <v>0.16</v>
      </c>
      <c r="V4543" s="25">
        <v>0.16</v>
      </c>
      <c r="W4543" s="25">
        <v>0</v>
      </c>
      <c r="X4543" s="25">
        <v>0</v>
      </c>
      <c r="Y4543" s="25" t="s">
        <v>42</v>
      </c>
      <c r="Z4543" s="25" t="s">
        <v>42</v>
      </c>
      <c r="AA4543" s="25">
        <v>10</v>
      </c>
      <c r="AB4543" s="25">
        <v>10</v>
      </c>
      <c r="AC4543" s="25" t="s">
        <v>13265</v>
      </c>
      <c r="AD4543" s="59" t="s">
        <v>147</v>
      </c>
      <c r="AE4543" s="59" t="s">
        <v>51</v>
      </c>
    </row>
    <row r="4544" spans="1:31" ht="94.5" x14ac:dyDescent="0.25">
      <c r="A4544" s="57" t="s">
        <v>12921</v>
      </c>
      <c r="B4544" s="24" t="s">
        <v>13266</v>
      </c>
      <c r="C4544" s="58" t="s">
        <v>13267</v>
      </c>
      <c r="D4544" s="59">
        <v>1982</v>
      </c>
      <c r="E4544" s="25" t="s">
        <v>42</v>
      </c>
      <c r="F4544" s="25" t="s">
        <v>42</v>
      </c>
      <c r="G4544" s="59" t="s">
        <v>42</v>
      </c>
      <c r="H4544" s="25" t="s">
        <v>42</v>
      </c>
      <c r="I4544" s="25" t="s">
        <v>42</v>
      </c>
      <c r="J4544" s="25" t="s">
        <v>42</v>
      </c>
      <c r="K4544" s="25" t="s">
        <v>42</v>
      </c>
      <c r="L4544" s="59" t="s">
        <v>51</v>
      </c>
      <c r="M4544" s="59" t="s">
        <v>51</v>
      </c>
      <c r="N4544" s="59" t="s">
        <v>147</v>
      </c>
      <c r="O4544" s="59" t="s">
        <v>147</v>
      </c>
      <c r="P4544" s="59" t="s">
        <v>13268</v>
      </c>
      <c r="Q4544" s="25">
        <v>0.14399999999999999</v>
      </c>
      <c r="R4544" s="25" t="s">
        <v>53</v>
      </c>
      <c r="S4544" s="25">
        <v>68.5</v>
      </c>
      <c r="T4544" s="25">
        <v>9.0999999999999998E-2</v>
      </c>
      <c r="U4544" s="25">
        <v>0.16</v>
      </c>
      <c r="V4544" s="25">
        <v>0.16</v>
      </c>
      <c r="W4544" s="25">
        <v>0</v>
      </c>
      <c r="X4544" s="25">
        <v>0</v>
      </c>
      <c r="Y4544" s="25" t="s">
        <v>42</v>
      </c>
      <c r="Z4544" s="25" t="s">
        <v>42</v>
      </c>
      <c r="AA4544" s="25">
        <v>10</v>
      </c>
      <c r="AB4544" s="25">
        <v>10</v>
      </c>
      <c r="AC4544" s="25" t="s">
        <v>13269</v>
      </c>
      <c r="AD4544" s="59" t="s">
        <v>147</v>
      </c>
      <c r="AE4544" s="59" t="s">
        <v>51</v>
      </c>
    </row>
    <row r="4545" spans="1:31" ht="94.5" x14ac:dyDescent="0.25">
      <c r="A4545" s="57" t="s">
        <v>12921</v>
      </c>
      <c r="B4545" s="24" t="s">
        <v>13270</v>
      </c>
      <c r="C4545" s="58" t="s">
        <v>13271</v>
      </c>
      <c r="D4545" s="59">
        <v>1963</v>
      </c>
      <c r="E4545" s="25" t="s">
        <v>42</v>
      </c>
      <c r="F4545" s="25" t="s">
        <v>42</v>
      </c>
      <c r="G4545" s="59" t="s">
        <v>42</v>
      </c>
      <c r="H4545" s="25" t="s">
        <v>42</v>
      </c>
      <c r="I4545" s="25" t="s">
        <v>42</v>
      </c>
      <c r="J4545" s="25" t="s">
        <v>42</v>
      </c>
      <c r="K4545" s="25" t="s">
        <v>42</v>
      </c>
      <c r="L4545" s="59" t="s">
        <v>51</v>
      </c>
      <c r="M4545" s="59" t="s">
        <v>51</v>
      </c>
      <c r="N4545" s="59" t="s">
        <v>147</v>
      </c>
      <c r="O4545" s="59" t="s">
        <v>147</v>
      </c>
      <c r="P4545" s="59" t="s">
        <v>13272</v>
      </c>
      <c r="Q4545" s="25">
        <v>0.14899999999999999</v>
      </c>
      <c r="R4545" s="25" t="s">
        <v>53</v>
      </c>
      <c r="S4545" s="25">
        <v>66.3</v>
      </c>
      <c r="T4545" s="25">
        <v>8.7999999999999995E-2</v>
      </c>
      <c r="U4545" s="25">
        <v>0.16</v>
      </c>
      <c r="V4545" s="25">
        <v>0.16</v>
      </c>
      <c r="W4545" s="25">
        <v>0</v>
      </c>
      <c r="X4545" s="25">
        <v>0</v>
      </c>
      <c r="Y4545" s="25" t="s">
        <v>42</v>
      </c>
      <c r="Z4545" s="25" t="s">
        <v>42</v>
      </c>
      <c r="AA4545" s="25">
        <v>10</v>
      </c>
      <c r="AB4545" s="25">
        <v>10</v>
      </c>
      <c r="AC4545" s="25" t="s">
        <v>13273</v>
      </c>
      <c r="AD4545" s="59" t="s">
        <v>147</v>
      </c>
      <c r="AE4545" s="59" t="s">
        <v>51</v>
      </c>
    </row>
    <row r="4546" spans="1:31" ht="94.5" x14ac:dyDescent="0.25">
      <c r="A4546" s="57" t="s">
        <v>12921</v>
      </c>
      <c r="B4546" s="24" t="s">
        <v>13274</v>
      </c>
      <c r="C4546" s="58" t="s">
        <v>13275</v>
      </c>
      <c r="D4546" s="59">
        <v>1975</v>
      </c>
      <c r="E4546" s="25" t="s">
        <v>42</v>
      </c>
      <c r="F4546" s="25" t="s">
        <v>42</v>
      </c>
      <c r="G4546" s="59" t="s">
        <v>42</v>
      </c>
      <c r="H4546" s="25" t="s">
        <v>42</v>
      </c>
      <c r="I4546" s="25" t="s">
        <v>42</v>
      </c>
      <c r="J4546" s="25" t="s">
        <v>42</v>
      </c>
      <c r="K4546" s="25" t="s">
        <v>42</v>
      </c>
      <c r="L4546" s="59" t="s">
        <v>51</v>
      </c>
      <c r="M4546" s="59" t="s">
        <v>51</v>
      </c>
      <c r="N4546" s="59" t="s">
        <v>147</v>
      </c>
      <c r="O4546" s="59" t="s">
        <v>147</v>
      </c>
      <c r="P4546" s="59" t="s">
        <v>13276</v>
      </c>
      <c r="Q4546" s="25">
        <v>0.14399999999999999</v>
      </c>
      <c r="R4546" s="25" t="s">
        <v>53</v>
      </c>
      <c r="S4546" s="25">
        <v>66.3</v>
      </c>
      <c r="T4546" s="25">
        <v>8.7999999999999995E-2</v>
      </c>
      <c r="U4546" s="25">
        <v>0.16</v>
      </c>
      <c r="V4546" s="25">
        <v>0.16</v>
      </c>
      <c r="W4546" s="25">
        <v>0</v>
      </c>
      <c r="X4546" s="25">
        <v>0</v>
      </c>
      <c r="Y4546" s="25" t="s">
        <v>42</v>
      </c>
      <c r="Z4546" s="25" t="s">
        <v>42</v>
      </c>
      <c r="AA4546" s="25">
        <v>10</v>
      </c>
      <c r="AB4546" s="25">
        <v>10</v>
      </c>
      <c r="AC4546" s="25" t="s">
        <v>13277</v>
      </c>
      <c r="AD4546" s="59" t="s">
        <v>147</v>
      </c>
      <c r="AE4546" s="59" t="s">
        <v>51</v>
      </c>
    </row>
    <row r="4547" spans="1:31" ht="94.5" x14ac:dyDescent="0.25">
      <c r="A4547" s="57" t="s">
        <v>12921</v>
      </c>
      <c r="B4547" s="24" t="s">
        <v>13278</v>
      </c>
      <c r="C4547" s="58" t="s">
        <v>13279</v>
      </c>
      <c r="D4547" s="59">
        <v>1982</v>
      </c>
      <c r="E4547" s="25" t="s">
        <v>42</v>
      </c>
      <c r="F4547" s="25" t="s">
        <v>42</v>
      </c>
      <c r="G4547" s="59" t="s">
        <v>42</v>
      </c>
      <c r="H4547" s="25" t="s">
        <v>42</v>
      </c>
      <c r="I4547" s="25" t="s">
        <v>42</v>
      </c>
      <c r="J4547" s="25" t="s">
        <v>42</v>
      </c>
      <c r="K4547" s="25" t="s">
        <v>42</v>
      </c>
      <c r="L4547" s="59" t="s">
        <v>51</v>
      </c>
      <c r="M4547" s="59" t="s">
        <v>51</v>
      </c>
      <c r="N4547" s="59" t="s">
        <v>147</v>
      </c>
      <c r="O4547" s="59" t="s">
        <v>147</v>
      </c>
      <c r="P4547" s="59" t="s">
        <v>13280</v>
      </c>
      <c r="Q4547" s="25">
        <v>0.17</v>
      </c>
      <c r="R4547" s="25" t="s">
        <v>53</v>
      </c>
      <c r="S4547" s="25">
        <v>66.3</v>
      </c>
      <c r="T4547" s="25">
        <v>8.7999999999999995E-2</v>
      </c>
      <c r="U4547" s="25">
        <v>0.16</v>
      </c>
      <c r="V4547" s="25">
        <v>0.16</v>
      </c>
      <c r="W4547" s="25">
        <v>0</v>
      </c>
      <c r="X4547" s="25">
        <v>0</v>
      </c>
      <c r="Y4547" s="25" t="s">
        <v>42</v>
      </c>
      <c r="Z4547" s="25" t="s">
        <v>42</v>
      </c>
      <c r="AA4547" s="25">
        <v>10</v>
      </c>
      <c r="AB4547" s="25">
        <v>10</v>
      </c>
      <c r="AC4547" s="25" t="s">
        <v>13281</v>
      </c>
      <c r="AD4547" s="59" t="s">
        <v>147</v>
      </c>
      <c r="AE4547" s="59" t="s">
        <v>51</v>
      </c>
    </row>
    <row r="4548" spans="1:31" ht="94.5" x14ac:dyDescent="0.25">
      <c r="A4548" s="57" t="s">
        <v>12921</v>
      </c>
      <c r="B4548" s="24" t="s">
        <v>13282</v>
      </c>
      <c r="C4548" s="58" t="s">
        <v>13283</v>
      </c>
      <c r="D4548" s="59">
        <v>1969</v>
      </c>
      <c r="E4548" s="25" t="s">
        <v>42</v>
      </c>
      <c r="F4548" s="25" t="s">
        <v>42</v>
      </c>
      <c r="G4548" s="59" t="s">
        <v>42</v>
      </c>
      <c r="H4548" s="25" t="s">
        <v>42</v>
      </c>
      <c r="I4548" s="25" t="s">
        <v>42</v>
      </c>
      <c r="J4548" s="25" t="s">
        <v>42</v>
      </c>
      <c r="K4548" s="25" t="s">
        <v>42</v>
      </c>
      <c r="L4548" s="59" t="s">
        <v>51</v>
      </c>
      <c r="M4548" s="59" t="s">
        <v>51</v>
      </c>
      <c r="N4548" s="59" t="s">
        <v>147</v>
      </c>
      <c r="O4548" s="59" t="s">
        <v>147</v>
      </c>
      <c r="P4548" s="59" t="s">
        <v>13284</v>
      </c>
      <c r="Q4548" s="25">
        <v>0.14399999999999999</v>
      </c>
      <c r="R4548" s="25" t="s">
        <v>53</v>
      </c>
      <c r="S4548" s="25">
        <v>66.3</v>
      </c>
      <c r="T4548" s="25">
        <v>8.7999999999999995E-2</v>
      </c>
      <c r="U4548" s="25">
        <v>0.16</v>
      </c>
      <c r="V4548" s="25">
        <v>0.16</v>
      </c>
      <c r="W4548" s="25">
        <v>0</v>
      </c>
      <c r="X4548" s="25">
        <v>0</v>
      </c>
      <c r="Y4548" s="25" t="s">
        <v>42</v>
      </c>
      <c r="Z4548" s="25" t="s">
        <v>42</v>
      </c>
      <c r="AA4548" s="25">
        <v>10</v>
      </c>
      <c r="AB4548" s="25">
        <v>10</v>
      </c>
      <c r="AC4548" s="25" t="s">
        <v>13285</v>
      </c>
      <c r="AD4548" s="59" t="s">
        <v>147</v>
      </c>
      <c r="AE4548" s="59" t="s">
        <v>51</v>
      </c>
    </row>
    <row r="4549" spans="1:31" ht="94.5" x14ac:dyDescent="0.25">
      <c r="A4549" s="57" t="s">
        <v>12921</v>
      </c>
      <c r="B4549" s="24" t="s">
        <v>13286</v>
      </c>
      <c r="C4549" s="58" t="s">
        <v>13287</v>
      </c>
      <c r="D4549" s="59">
        <v>1972</v>
      </c>
      <c r="E4549" s="25" t="s">
        <v>42</v>
      </c>
      <c r="F4549" s="25" t="s">
        <v>42</v>
      </c>
      <c r="G4549" s="59" t="s">
        <v>42</v>
      </c>
      <c r="H4549" s="25" t="s">
        <v>42</v>
      </c>
      <c r="I4549" s="25" t="s">
        <v>42</v>
      </c>
      <c r="J4549" s="25" t="s">
        <v>42</v>
      </c>
      <c r="K4549" s="25" t="s">
        <v>42</v>
      </c>
      <c r="L4549" s="59" t="s">
        <v>51</v>
      </c>
      <c r="M4549" s="59" t="s">
        <v>51</v>
      </c>
      <c r="N4549" s="59" t="s">
        <v>147</v>
      </c>
      <c r="O4549" s="59" t="s">
        <v>147</v>
      </c>
      <c r="P4549" s="59" t="s">
        <v>13288</v>
      </c>
      <c r="Q4549" s="25">
        <v>0.14899999999999999</v>
      </c>
      <c r="R4549" s="25" t="s">
        <v>53</v>
      </c>
      <c r="S4549" s="25">
        <v>62.1</v>
      </c>
      <c r="T4549" s="25">
        <v>8.3000000000000004E-2</v>
      </c>
      <c r="U4549" s="25">
        <v>0.16</v>
      </c>
      <c r="V4549" s="25">
        <v>0.16</v>
      </c>
      <c r="W4549" s="25">
        <v>0</v>
      </c>
      <c r="X4549" s="25">
        <v>0</v>
      </c>
      <c r="Y4549" s="25" t="s">
        <v>42</v>
      </c>
      <c r="Z4549" s="25" t="s">
        <v>42</v>
      </c>
      <c r="AA4549" s="25">
        <v>10</v>
      </c>
      <c r="AB4549" s="25">
        <v>10</v>
      </c>
      <c r="AC4549" s="25" t="s">
        <v>13289</v>
      </c>
      <c r="AD4549" s="59" t="s">
        <v>147</v>
      </c>
      <c r="AE4549" s="59" t="s">
        <v>51</v>
      </c>
    </row>
    <row r="4550" spans="1:31" ht="94.5" x14ac:dyDescent="0.25">
      <c r="A4550" s="57" t="s">
        <v>12921</v>
      </c>
      <c r="B4550" s="24" t="s">
        <v>13290</v>
      </c>
      <c r="C4550" s="58" t="s">
        <v>13291</v>
      </c>
      <c r="D4550" s="59">
        <v>1972</v>
      </c>
      <c r="E4550" s="25" t="s">
        <v>42</v>
      </c>
      <c r="F4550" s="25" t="s">
        <v>42</v>
      </c>
      <c r="G4550" s="59" t="s">
        <v>42</v>
      </c>
      <c r="H4550" s="25" t="s">
        <v>42</v>
      </c>
      <c r="I4550" s="25" t="s">
        <v>42</v>
      </c>
      <c r="J4550" s="25" t="s">
        <v>42</v>
      </c>
      <c r="K4550" s="25" t="s">
        <v>42</v>
      </c>
      <c r="L4550" s="59" t="s">
        <v>51</v>
      </c>
      <c r="M4550" s="59" t="s">
        <v>51</v>
      </c>
      <c r="N4550" s="59" t="s">
        <v>147</v>
      </c>
      <c r="O4550" s="59" t="s">
        <v>147</v>
      </c>
      <c r="P4550" s="59" t="s">
        <v>13292</v>
      </c>
      <c r="Q4550" s="25">
        <v>0.14799999999999999</v>
      </c>
      <c r="R4550" s="25" t="s">
        <v>53</v>
      </c>
      <c r="S4550" s="25">
        <v>67.400000000000006</v>
      </c>
      <c r="T4550" s="25">
        <v>0.09</v>
      </c>
      <c r="U4550" s="25">
        <v>0.16</v>
      </c>
      <c r="V4550" s="25">
        <v>0.16</v>
      </c>
      <c r="W4550" s="25">
        <v>0</v>
      </c>
      <c r="X4550" s="25">
        <v>0</v>
      </c>
      <c r="Y4550" s="25" t="s">
        <v>42</v>
      </c>
      <c r="Z4550" s="25" t="s">
        <v>42</v>
      </c>
      <c r="AA4550" s="25">
        <v>10</v>
      </c>
      <c r="AB4550" s="25">
        <v>10</v>
      </c>
      <c r="AC4550" s="25" t="s">
        <v>13293</v>
      </c>
      <c r="AD4550" s="59" t="s">
        <v>147</v>
      </c>
      <c r="AE4550" s="59" t="s">
        <v>51</v>
      </c>
    </row>
    <row r="4551" spans="1:31" ht="94.5" x14ac:dyDescent="0.25">
      <c r="A4551" s="57" t="s">
        <v>12921</v>
      </c>
      <c r="B4551" s="24" t="s">
        <v>13294</v>
      </c>
      <c r="C4551" s="58" t="s">
        <v>13295</v>
      </c>
      <c r="D4551" s="59">
        <v>1973</v>
      </c>
      <c r="E4551" s="25" t="s">
        <v>42</v>
      </c>
      <c r="F4551" s="25" t="s">
        <v>42</v>
      </c>
      <c r="G4551" s="59" t="s">
        <v>42</v>
      </c>
      <c r="H4551" s="25" t="s">
        <v>42</v>
      </c>
      <c r="I4551" s="25" t="s">
        <v>42</v>
      </c>
      <c r="J4551" s="25" t="s">
        <v>42</v>
      </c>
      <c r="K4551" s="25" t="s">
        <v>42</v>
      </c>
      <c r="L4551" s="59" t="s">
        <v>51</v>
      </c>
      <c r="M4551" s="59" t="s">
        <v>51</v>
      </c>
      <c r="N4551" s="59" t="s">
        <v>147</v>
      </c>
      <c r="O4551" s="59" t="s">
        <v>147</v>
      </c>
      <c r="P4551" s="59" t="s">
        <v>13296</v>
      </c>
      <c r="Q4551" s="25">
        <v>0.27</v>
      </c>
      <c r="R4551" s="25" t="s">
        <v>53</v>
      </c>
      <c r="S4551" s="25">
        <v>67.400000000000006</v>
      </c>
      <c r="T4551" s="25">
        <v>0.14000000000000001</v>
      </c>
      <c r="U4551" s="25">
        <v>0.25</v>
      </c>
      <c r="V4551" s="25">
        <v>0.25</v>
      </c>
      <c r="W4551" s="25">
        <v>0</v>
      </c>
      <c r="X4551" s="25">
        <v>0</v>
      </c>
      <c r="Y4551" s="25" t="s">
        <v>42</v>
      </c>
      <c r="Z4551" s="25" t="s">
        <v>42</v>
      </c>
      <c r="AA4551" s="25">
        <v>10</v>
      </c>
      <c r="AB4551" s="25">
        <v>10</v>
      </c>
      <c r="AC4551" s="25" t="s">
        <v>13297</v>
      </c>
      <c r="AD4551" s="59" t="s">
        <v>147</v>
      </c>
      <c r="AE4551" s="59" t="s">
        <v>51</v>
      </c>
    </row>
    <row r="4552" spans="1:31" ht="78.75" x14ac:dyDescent="0.25">
      <c r="A4552" s="57" t="s">
        <v>12921</v>
      </c>
      <c r="B4552" s="24" t="s">
        <v>13298</v>
      </c>
      <c r="C4552" s="58" t="s">
        <v>13299</v>
      </c>
      <c r="D4552" s="59">
        <v>1987</v>
      </c>
      <c r="E4552" s="25" t="s">
        <v>42</v>
      </c>
      <c r="F4552" s="25" t="s">
        <v>42</v>
      </c>
      <c r="G4552" s="59" t="s">
        <v>42</v>
      </c>
      <c r="H4552" s="25" t="s">
        <v>42</v>
      </c>
      <c r="I4552" s="25" t="s">
        <v>42</v>
      </c>
      <c r="J4552" s="25" t="s">
        <v>42</v>
      </c>
      <c r="K4552" s="25" t="s">
        <v>42</v>
      </c>
      <c r="L4552" s="59" t="s">
        <v>51</v>
      </c>
      <c r="M4552" s="59" t="s">
        <v>51</v>
      </c>
      <c r="N4552" s="59" t="s">
        <v>147</v>
      </c>
      <c r="O4552" s="59" t="s">
        <v>147</v>
      </c>
      <c r="P4552" s="59" t="s">
        <v>13300</v>
      </c>
      <c r="Q4552" s="25">
        <v>7.0000000000000001E-3</v>
      </c>
      <c r="R4552" s="25" t="s">
        <v>53</v>
      </c>
      <c r="S4552" s="25">
        <v>88</v>
      </c>
      <c r="T4552" s="25">
        <v>7.8E-2</v>
      </c>
      <c r="U4552" s="25">
        <v>0.1</v>
      </c>
      <c r="V4552" s="25">
        <v>0.1</v>
      </c>
      <c r="W4552" s="25">
        <v>0</v>
      </c>
      <c r="X4552" s="25">
        <v>0</v>
      </c>
      <c r="Y4552" s="25" t="s">
        <v>42</v>
      </c>
      <c r="Z4552" s="25" t="s">
        <v>42</v>
      </c>
      <c r="AA4552" s="25">
        <v>10</v>
      </c>
      <c r="AB4552" s="25">
        <v>10</v>
      </c>
      <c r="AC4552" s="25" t="s">
        <v>58</v>
      </c>
      <c r="AD4552" s="59" t="s">
        <v>147</v>
      </c>
      <c r="AE4552" s="59" t="s">
        <v>51</v>
      </c>
    </row>
    <row r="4553" spans="1:31" ht="78.75" x14ac:dyDescent="0.25">
      <c r="A4553" s="57" t="s">
        <v>12921</v>
      </c>
      <c r="B4553" s="24" t="s">
        <v>13301</v>
      </c>
      <c r="C4553" s="58" t="s">
        <v>13302</v>
      </c>
      <c r="D4553" s="59">
        <v>1981</v>
      </c>
      <c r="E4553" s="25" t="s">
        <v>42</v>
      </c>
      <c r="F4553" s="25" t="s">
        <v>42</v>
      </c>
      <c r="G4553" s="59" t="s">
        <v>42</v>
      </c>
      <c r="H4553" s="25" t="s">
        <v>42</v>
      </c>
      <c r="I4553" s="25" t="s">
        <v>42</v>
      </c>
      <c r="J4553" s="25" t="s">
        <v>42</v>
      </c>
      <c r="K4553" s="25" t="s">
        <v>42</v>
      </c>
      <c r="L4553" s="59" t="s">
        <v>51</v>
      </c>
      <c r="M4553" s="59" t="s">
        <v>51</v>
      </c>
      <c r="N4553" s="59" t="s">
        <v>147</v>
      </c>
      <c r="O4553" s="59" t="s">
        <v>147</v>
      </c>
      <c r="P4553" s="59" t="s">
        <v>13303</v>
      </c>
      <c r="Q4553" s="25">
        <v>7.0000000000000001E-3</v>
      </c>
      <c r="R4553" s="25" t="s">
        <v>53</v>
      </c>
      <c r="S4553" s="25">
        <v>89</v>
      </c>
      <c r="T4553" s="25">
        <v>7.9000000000000001E-2</v>
      </c>
      <c r="U4553" s="25">
        <v>0.1</v>
      </c>
      <c r="V4553" s="25">
        <v>0.1</v>
      </c>
      <c r="W4553" s="25">
        <v>0</v>
      </c>
      <c r="X4553" s="25">
        <v>0</v>
      </c>
      <c r="Y4553" s="25" t="s">
        <v>42</v>
      </c>
      <c r="Z4553" s="25" t="s">
        <v>42</v>
      </c>
      <c r="AA4553" s="25">
        <v>10</v>
      </c>
      <c r="AB4553" s="25">
        <v>10</v>
      </c>
      <c r="AC4553" s="25" t="s">
        <v>58</v>
      </c>
      <c r="AD4553" s="59" t="s">
        <v>147</v>
      </c>
      <c r="AE4553" s="59" t="s">
        <v>51</v>
      </c>
    </row>
    <row r="4554" spans="1:31" ht="78.75" x14ac:dyDescent="0.25">
      <c r="A4554" s="57" t="s">
        <v>12921</v>
      </c>
      <c r="B4554" s="24" t="s">
        <v>13304</v>
      </c>
      <c r="C4554" s="58" t="s">
        <v>13305</v>
      </c>
      <c r="D4554" s="59">
        <v>1987</v>
      </c>
      <c r="E4554" s="25" t="s">
        <v>42</v>
      </c>
      <c r="F4554" s="25" t="s">
        <v>42</v>
      </c>
      <c r="G4554" s="59" t="s">
        <v>42</v>
      </c>
      <c r="H4554" s="25" t="s">
        <v>42</v>
      </c>
      <c r="I4554" s="25" t="s">
        <v>42</v>
      </c>
      <c r="J4554" s="25" t="s">
        <v>42</v>
      </c>
      <c r="K4554" s="25" t="s">
        <v>42</v>
      </c>
      <c r="L4554" s="59" t="s">
        <v>51</v>
      </c>
      <c r="M4554" s="59" t="s">
        <v>51</v>
      </c>
      <c r="N4554" s="59" t="s">
        <v>147</v>
      </c>
      <c r="O4554" s="59" t="s">
        <v>147</v>
      </c>
      <c r="P4554" s="59" t="s">
        <v>13306</v>
      </c>
      <c r="Q4554" s="25">
        <v>6.0000000000000001E-3</v>
      </c>
      <c r="R4554" s="25" t="s">
        <v>53</v>
      </c>
      <c r="S4554" s="25">
        <v>80</v>
      </c>
      <c r="T4554" s="25">
        <v>7.0999999999999994E-2</v>
      </c>
      <c r="U4554" s="25">
        <v>0.1</v>
      </c>
      <c r="V4554" s="25">
        <v>0.1</v>
      </c>
      <c r="W4554" s="25">
        <v>0</v>
      </c>
      <c r="X4554" s="25">
        <v>0</v>
      </c>
      <c r="Y4554" s="25" t="s">
        <v>42</v>
      </c>
      <c r="Z4554" s="25" t="s">
        <v>42</v>
      </c>
      <c r="AA4554" s="25">
        <v>10</v>
      </c>
      <c r="AB4554" s="25">
        <v>10</v>
      </c>
      <c r="AC4554" s="25" t="s">
        <v>58</v>
      </c>
      <c r="AD4554" s="59" t="s">
        <v>147</v>
      </c>
      <c r="AE4554" s="59" t="s">
        <v>51</v>
      </c>
    </row>
    <row r="4555" spans="1:31" ht="78.75" x14ac:dyDescent="0.25">
      <c r="A4555" s="57" t="s">
        <v>12921</v>
      </c>
      <c r="B4555" s="24" t="s">
        <v>13307</v>
      </c>
      <c r="C4555" s="58" t="s">
        <v>13308</v>
      </c>
      <c r="D4555" s="59">
        <v>1987</v>
      </c>
      <c r="E4555" s="25" t="s">
        <v>42</v>
      </c>
      <c r="F4555" s="25" t="s">
        <v>42</v>
      </c>
      <c r="G4555" s="59" t="s">
        <v>42</v>
      </c>
      <c r="H4555" s="25" t="s">
        <v>42</v>
      </c>
      <c r="I4555" s="25" t="s">
        <v>42</v>
      </c>
      <c r="J4555" s="25" t="s">
        <v>42</v>
      </c>
      <c r="K4555" s="25" t="s">
        <v>42</v>
      </c>
      <c r="L4555" s="59" t="s">
        <v>51</v>
      </c>
      <c r="M4555" s="59" t="s">
        <v>51</v>
      </c>
      <c r="N4555" s="59" t="s">
        <v>147</v>
      </c>
      <c r="O4555" s="59" t="s">
        <v>147</v>
      </c>
      <c r="P4555" s="59" t="s">
        <v>13309</v>
      </c>
      <c r="Q4555" s="25">
        <v>4.0000000000000001E-3</v>
      </c>
      <c r="R4555" s="25" t="s">
        <v>53</v>
      </c>
      <c r="S4555" s="25">
        <v>80</v>
      </c>
      <c r="T4555" s="25">
        <v>4.2999999999999997E-2</v>
      </c>
      <c r="U4555" s="25">
        <v>6.3E-2</v>
      </c>
      <c r="V4555" s="25">
        <v>6.3E-2</v>
      </c>
      <c r="W4555" s="25">
        <v>0</v>
      </c>
      <c r="X4555" s="25">
        <v>0</v>
      </c>
      <c r="Y4555" s="25" t="s">
        <v>42</v>
      </c>
      <c r="Z4555" s="25" t="s">
        <v>42</v>
      </c>
      <c r="AA4555" s="25">
        <v>10</v>
      </c>
      <c r="AB4555" s="25">
        <v>10</v>
      </c>
      <c r="AC4555" s="25" t="s">
        <v>58</v>
      </c>
      <c r="AD4555" s="59" t="s">
        <v>147</v>
      </c>
      <c r="AE4555" s="59" t="s">
        <v>51</v>
      </c>
    </row>
    <row r="4556" spans="1:31" ht="78.75" x14ac:dyDescent="0.25">
      <c r="A4556" s="57" t="s">
        <v>12921</v>
      </c>
      <c r="B4556" s="24" t="s">
        <v>13310</v>
      </c>
      <c r="C4556" s="58" t="s">
        <v>13311</v>
      </c>
      <c r="D4556" s="59">
        <v>1987</v>
      </c>
      <c r="E4556" s="25" t="s">
        <v>42</v>
      </c>
      <c r="F4556" s="25" t="s">
        <v>42</v>
      </c>
      <c r="G4556" s="59" t="s">
        <v>42</v>
      </c>
      <c r="H4556" s="25" t="s">
        <v>42</v>
      </c>
      <c r="I4556" s="25" t="s">
        <v>42</v>
      </c>
      <c r="J4556" s="25" t="s">
        <v>42</v>
      </c>
      <c r="K4556" s="25" t="s">
        <v>42</v>
      </c>
      <c r="L4556" s="59" t="s">
        <v>51</v>
      </c>
      <c r="M4556" s="59" t="s">
        <v>51</v>
      </c>
      <c r="N4556" s="59" t="s">
        <v>147</v>
      </c>
      <c r="O4556" s="59" t="s">
        <v>147</v>
      </c>
      <c r="P4556" s="59" t="s">
        <v>13312</v>
      </c>
      <c r="Q4556" s="25">
        <v>7.0000000000000001E-3</v>
      </c>
      <c r="R4556" s="25" t="s">
        <v>53</v>
      </c>
      <c r="S4556" s="25">
        <v>86</v>
      </c>
      <c r="T4556" s="25">
        <v>7.6999999999999999E-2</v>
      </c>
      <c r="U4556" s="25">
        <v>0.1</v>
      </c>
      <c r="V4556" s="25">
        <v>0.1</v>
      </c>
      <c r="W4556" s="25">
        <v>0</v>
      </c>
      <c r="X4556" s="25">
        <v>0</v>
      </c>
      <c r="Y4556" s="25" t="s">
        <v>42</v>
      </c>
      <c r="Z4556" s="25" t="s">
        <v>42</v>
      </c>
      <c r="AA4556" s="25">
        <v>10</v>
      </c>
      <c r="AB4556" s="25">
        <v>10</v>
      </c>
      <c r="AC4556" s="25" t="s">
        <v>58</v>
      </c>
      <c r="AD4556" s="59" t="s">
        <v>147</v>
      </c>
      <c r="AE4556" s="59" t="s">
        <v>51</v>
      </c>
    </row>
    <row r="4557" spans="1:31" ht="78.75" x14ac:dyDescent="0.25">
      <c r="A4557" s="57" t="s">
        <v>12921</v>
      </c>
      <c r="B4557" s="24" t="s">
        <v>13313</v>
      </c>
      <c r="C4557" s="58" t="s">
        <v>13314</v>
      </c>
      <c r="D4557" s="59">
        <v>1982</v>
      </c>
      <c r="E4557" s="25" t="s">
        <v>42</v>
      </c>
      <c r="F4557" s="25" t="s">
        <v>42</v>
      </c>
      <c r="G4557" s="59" t="s">
        <v>42</v>
      </c>
      <c r="H4557" s="25" t="s">
        <v>42</v>
      </c>
      <c r="I4557" s="25" t="s">
        <v>42</v>
      </c>
      <c r="J4557" s="25" t="s">
        <v>42</v>
      </c>
      <c r="K4557" s="25" t="s">
        <v>42</v>
      </c>
      <c r="L4557" s="59" t="s">
        <v>51</v>
      </c>
      <c r="M4557" s="59" t="s">
        <v>51</v>
      </c>
      <c r="N4557" s="59" t="s">
        <v>147</v>
      </c>
      <c r="O4557" s="59" t="s">
        <v>147</v>
      </c>
      <c r="P4557" s="59" t="s">
        <v>13315</v>
      </c>
      <c r="Q4557" s="25">
        <v>5.0000000000000001E-3</v>
      </c>
      <c r="R4557" s="25" t="s">
        <v>53</v>
      </c>
      <c r="S4557" s="25">
        <v>50</v>
      </c>
      <c r="T4557" s="25">
        <v>4.4999999999999998E-2</v>
      </c>
      <c r="U4557" s="25">
        <v>0.1</v>
      </c>
      <c r="V4557" s="25">
        <v>0.1</v>
      </c>
      <c r="W4557" s="25">
        <v>0</v>
      </c>
      <c r="X4557" s="25">
        <v>0</v>
      </c>
      <c r="Y4557" s="25" t="s">
        <v>42</v>
      </c>
      <c r="Z4557" s="25" t="s">
        <v>42</v>
      </c>
      <c r="AA4557" s="25">
        <v>10</v>
      </c>
      <c r="AB4557" s="25">
        <v>10</v>
      </c>
      <c r="AC4557" s="25" t="s">
        <v>58</v>
      </c>
      <c r="AD4557" s="59" t="s">
        <v>147</v>
      </c>
      <c r="AE4557" s="59" t="s">
        <v>51</v>
      </c>
    </row>
    <row r="4558" spans="1:31" ht="78.75" x14ac:dyDescent="0.25">
      <c r="A4558" s="57" t="s">
        <v>12921</v>
      </c>
      <c r="B4558" s="24" t="s">
        <v>13316</v>
      </c>
      <c r="C4558" s="58" t="s">
        <v>13317</v>
      </c>
      <c r="D4558" s="59">
        <v>1985</v>
      </c>
      <c r="E4558" s="25" t="s">
        <v>42</v>
      </c>
      <c r="F4558" s="25" t="s">
        <v>42</v>
      </c>
      <c r="G4558" s="59" t="s">
        <v>42</v>
      </c>
      <c r="H4558" s="25" t="s">
        <v>42</v>
      </c>
      <c r="I4558" s="25" t="s">
        <v>42</v>
      </c>
      <c r="J4558" s="25" t="s">
        <v>42</v>
      </c>
      <c r="K4558" s="25" t="s">
        <v>42</v>
      </c>
      <c r="L4558" s="59" t="s">
        <v>51</v>
      </c>
      <c r="M4558" s="59" t="s">
        <v>51</v>
      </c>
      <c r="N4558" s="59" t="s">
        <v>147</v>
      </c>
      <c r="O4558" s="59" t="s">
        <v>147</v>
      </c>
      <c r="P4558" s="59" t="s">
        <v>13318</v>
      </c>
      <c r="Q4558" s="25">
        <v>4.0000000000000001E-3</v>
      </c>
      <c r="R4558" s="25" t="s">
        <v>53</v>
      </c>
      <c r="S4558" s="25">
        <v>89</v>
      </c>
      <c r="T4558" s="25">
        <v>4.8000000000000001E-2</v>
      </c>
      <c r="U4558" s="25">
        <v>6.3E-2</v>
      </c>
      <c r="V4558" s="25">
        <v>6.3E-2</v>
      </c>
      <c r="W4558" s="25">
        <v>0</v>
      </c>
      <c r="X4558" s="25">
        <v>0</v>
      </c>
      <c r="Y4558" s="25" t="s">
        <v>42</v>
      </c>
      <c r="Z4558" s="25" t="s">
        <v>42</v>
      </c>
      <c r="AA4558" s="25">
        <v>10</v>
      </c>
      <c r="AB4558" s="25">
        <v>10</v>
      </c>
      <c r="AC4558" s="25" t="s">
        <v>58</v>
      </c>
      <c r="AD4558" s="59" t="s">
        <v>147</v>
      </c>
      <c r="AE4558" s="59" t="s">
        <v>51</v>
      </c>
    </row>
    <row r="4559" spans="1:31" ht="78.75" x14ac:dyDescent="0.25">
      <c r="A4559" s="57" t="s">
        <v>12921</v>
      </c>
      <c r="B4559" s="24" t="s">
        <v>13319</v>
      </c>
      <c r="C4559" s="58" t="s">
        <v>13320</v>
      </c>
      <c r="D4559" s="59">
        <v>1980</v>
      </c>
      <c r="E4559" s="25" t="s">
        <v>42</v>
      </c>
      <c r="F4559" s="25" t="s">
        <v>42</v>
      </c>
      <c r="G4559" s="59" t="s">
        <v>42</v>
      </c>
      <c r="H4559" s="25" t="s">
        <v>42</v>
      </c>
      <c r="I4559" s="25" t="s">
        <v>42</v>
      </c>
      <c r="J4559" s="25" t="s">
        <v>42</v>
      </c>
      <c r="K4559" s="25" t="s">
        <v>42</v>
      </c>
      <c r="L4559" s="59" t="s">
        <v>51</v>
      </c>
      <c r="M4559" s="59" t="s">
        <v>51</v>
      </c>
      <c r="N4559" s="59" t="s">
        <v>147</v>
      </c>
      <c r="O4559" s="59" t="s">
        <v>147</v>
      </c>
      <c r="P4559" s="59" t="s">
        <v>13321</v>
      </c>
      <c r="Q4559" s="25">
        <v>4.0000000000000001E-3</v>
      </c>
      <c r="R4559" s="25" t="s">
        <v>53</v>
      </c>
      <c r="S4559" s="25">
        <v>75</v>
      </c>
      <c r="T4559" s="25">
        <v>0.04</v>
      </c>
      <c r="U4559" s="25">
        <v>6.3E-2</v>
      </c>
      <c r="V4559" s="25">
        <v>6.3E-2</v>
      </c>
      <c r="W4559" s="25">
        <v>0</v>
      </c>
      <c r="X4559" s="25">
        <v>0</v>
      </c>
      <c r="Y4559" s="25" t="s">
        <v>42</v>
      </c>
      <c r="Z4559" s="25" t="s">
        <v>42</v>
      </c>
      <c r="AA4559" s="25">
        <v>10</v>
      </c>
      <c r="AB4559" s="25">
        <v>10</v>
      </c>
      <c r="AC4559" s="25" t="s">
        <v>58</v>
      </c>
      <c r="AD4559" s="59" t="s">
        <v>147</v>
      </c>
      <c r="AE4559" s="59" t="s">
        <v>51</v>
      </c>
    </row>
    <row r="4560" spans="1:31" ht="78.75" x14ac:dyDescent="0.25">
      <c r="A4560" s="57" t="s">
        <v>12921</v>
      </c>
      <c r="B4560" s="24" t="s">
        <v>13322</v>
      </c>
      <c r="C4560" s="58" t="s">
        <v>13323</v>
      </c>
      <c r="D4560" s="59">
        <v>1981</v>
      </c>
      <c r="E4560" s="25" t="s">
        <v>42</v>
      </c>
      <c r="F4560" s="25" t="s">
        <v>42</v>
      </c>
      <c r="G4560" s="59" t="s">
        <v>42</v>
      </c>
      <c r="H4560" s="25" t="s">
        <v>42</v>
      </c>
      <c r="I4560" s="25" t="s">
        <v>42</v>
      </c>
      <c r="J4560" s="25" t="s">
        <v>42</v>
      </c>
      <c r="K4560" s="25" t="s">
        <v>42</v>
      </c>
      <c r="L4560" s="59" t="s">
        <v>51</v>
      </c>
      <c r="M4560" s="59" t="s">
        <v>51</v>
      </c>
      <c r="N4560" s="59" t="s">
        <v>147</v>
      </c>
      <c r="O4560" s="59" t="s">
        <v>147</v>
      </c>
      <c r="P4560" s="59" t="s">
        <v>13324</v>
      </c>
      <c r="Q4560" s="25">
        <v>4.0000000000000001E-3</v>
      </c>
      <c r="R4560" s="25" t="s">
        <v>53</v>
      </c>
      <c r="S4560" s="25">
        <v>80</v>
      </c>
      <c r="T4560" s="25">
        <v>4.2999999999999997E-2</v>
      </c>
      <c r="U4560" s="25">
        <v>6.3E-2</v>
      </c>
      <c r="V4560" s="25">
        <v>6.3E-2</v>
      </c>
      <c r="W4560" s="25">
        <v>0</v>
      </c>
      <c r="X4560" s="25">
        <v>0</v>
      </c>
      <c r="Y4560" s="25" t="s">
        <v>42</v>
      </c>
      <c r="Z4560" s="25" t="s">
        <v>42</v>
      </c>
      <c r="AA4560" s="25">
        <v>10</v>
      </c>
      <c r="AB4560" s="25">
        <v>10</v>
      </c>
      <c r="AC4560" s="25" t="s">
        <v>58</v>
      </c>
      <c r="AD4560" s="59" t="s">
        <v>147</v>
      </c>
      <c r="AE4560" s="59" t="s">
        <v>51</v>
      </c>
    </row>
    <row r="4561" spans="1:31" ht="78.75" x14ac:dyDescent="0.25">
      <c r="A4561" s="57" t="s">
        <v>12921</v>
      </c>
      <c r="B4561" s="24" t="s">
        <v>13325</v>
      </c>
      <c r="C4561" s="58" t="s">
        <v>13326</v>
      </c>
      <c r="D4561" s="59">
        <v>1975</v>
      </c>
      <c r="E4561" s="25" t="s">
        <v>42</v>
      </c>
      <c r="F4561" s="25" t="s">
        <v>42</v>
      </c>
      <c r="G4561" s="59" t="s">
        <v>42</v>
      </c>
      <c r="H4561" s="25" t="s">
        <v>42</v>
      </c>
      <c r="I4561" s="25" t="s">
        <v>42</v>
      </c>
      <c r="J4561" s="25" t="s">
        <v>42</v>
      </c>
      <c r="K4561" s="25" t="s">
        <v>42</v>
      </c>
      <c r="L4561" s="59" t="s">
        <v>51</v>
      </c>
      <c r="M4561" s="59" t="s">
        <v>51</v>
      </c>
      <c r="N4561" s="59" t="s">
        <v>147</v>
      </c>
      <c r="O4561" s="59" t="s">
        <v>147</v>
      </c>
      <c r="P4561" s="59" t="s">
        <v>13327</v>
      </c>
      <c r="Q4561" s="25">
        <v>3.0000000000000001E-3</v>
      </c>
      <c r="R4561" s="25" t="s">
        <v>53</v>
      </c>
      <c r="S4561" s="25">
        <v>78</v>
      </c>
      <c r="T4561" s="25">
        <v>4.2000000000000003E-2</v>
      </c>
      <c r="U4561" s="25">
        <v>6.3E-2</v>
      </c>
      <c r="V4561" s="25">
        <v>6.3E-2</v>
      </c>
      <c r="W4561" s="25">
        <v>0</v>
      </c>
      <c r="X4561" s="25">
        <v>0</v>
      </c>
      <c r="Y4561" s="25" t="s">
        <v>42</v>
      </c>
      <c r="Z4561" s="25" t="s">
        <v>42</v>
      </c>
      <c r="AA4561" s="25">
        <v>10</v>
      </c>
      <c r="AB4561" s="25">
        <v>10</v>
      </c>
      <c r="AC4561" s="25" t="s">
        <v>58</v>
      </c>
      <c r="AD4561" s="59" t="s">
        <v>147</v>
      </c>
      <c r="AE4561" s="59" t="s">
        <v>51</v>
      </c>
    </row>
    <row r="4562" spans="1:31" ht="78.75" x14ac:dyDescent="0.25">
      <c r="A4562" s="57" t="s">
        <v>12921</v>
      </c>
      <c r="B4562" s="24" t="s">
        <v>13328</v>
      </c>
      <c r="C4562" s="58" t="s">
        <v>13329</v>
      </c>
      <c r="D4562" s="59">
        <v>1984</v>
      </c>
      <c r="E4562" s="25" t="s">
        <v>42</v>
      </c>
      <c r="F4562" s="25" t="s">
        <v>42</v>
      </c>
      <c r="G4562" s="59" t="s">
        <v>42</v>
      </c>
      <c r="H4562" s="25" t="s">
        <v>42</v>
      </c>
      <c r="I4562" s="25" t="s">
        <v>42</v>
      </c>
      <c r="J4562" s="25" t="s">
        <v>42</v>
      </c>
      <c r="K4562" s="25" t="s">
        <v>42</v>
      </c>
      <c r="L4562" s="59" t="s">
        <v>51</v>
      </c>
      <c r="M4562" s="59" t="s">
        <v>51</v>
      </c>
      <c r="N4562" s="59" t="s">
        <v>147</v>
      </c>
      <c r="O4562" s="59" t="s">
        <v>147</v>
      </c>
      <c r="P4562" s="59" t="s">
        <v>13330</v>
      </c>
      <c r="Q4562" s="25">
        <v>1.0999999999999999E-2</v>
      </c>
      <c r="R4562" s="25" t="s">
        <v>53</v>
      </c>
      <c r="S4562" s="25">
        <v>80</v>
      </c>
      <c r="T4562" s="25">
        <v>0.17799999999999999</v>
      </c>
      <c r="U4562" s="25">
        <v>0.25</v>
      </c>
      <c r="V4562" s="25">
        <v>0.25</v>
      </c>
      <c r="W4562" s="25">
        <v>0</v>
      </c>
      <c r="X4562" s="25">
        <v>0</v>
      </c>
      <c r="Y4562" s="25" t="s">
        <v>42</v>
      </c>
      <c r="Z4562" s="25" t="s">
        <v>42</v>
      </c>
      <c r="AA4562" s="25">
        <v>10</v>
      </c>
      <c r="AB4562" s="25">
        <v>10</v>
      </c>
      <c r="AC4562" s="25" t="s">
        <v>58</v>
      </c>
      <c r="AD4562" s="59" t="s">
        <v>147</v>
      </c>
      <c r="AE4562" s="59" t="s">
        <v>51</v>
      </c>
    </row>
    <row r="4563" spans="1:31" ht="78.75" x14ac:dyDescent="0.25">
      <c r="A4563" s="57" t="s">
        <v>12921</v>
      </c>
      <c r="B4563" s="24" t="s">
        <v>13331</v>
      </c>
      <c r="C4563" s="58" t="s">
        <v>13332</v>
      </c>
      <c r="D4563" s="59">
        <v>1986</v>
      </c>
      <c r="E4563" s="25" t="s">
        <v>42</v>
      </c>
      <c r="F4563" s="25" t="s">
        <v>42</v>
      </c>
      <c r="G4563" s="59" t="s">
        <v>42</v>
      </c>
      <c r="H4563" s="25" t="s">
        <v>42</v>
      </c>
      <c r="I4563" s="25" t="s">
        <v>42</v>
      </c>
      <c r="J4563" s="25" t="s">
        <v>42</v>
      </c>
      <c r="K4563" s="25" t="s">
        <v>42</v>
      </c>
      <c r="L4563" s="59" t="s">
        <v>51</v>
      </c>
      <c r="M4563" s="59" t="s">
        <v>51</v>
      </c>
      <c r="N4563" s="59" t="s">
        <v>147</v>
      </c>
      <c r="O4563" s="59" t="s">
        <v>147</v>
      </c>
      <c r="P4563" s="59" t="s">
        <v>13333</v>
      </c>
      <c r="Q4563" s="25">
        <v>5.0000000000000001E-3</v>
      </c>
      <c r="R4563" s="25" t="s">
        <v>53</v>
      </c>
      <c r="S4563" s="25">
        <v>78</v>
      </c>
      <c r="T4563" s="25">
        <v>6.9000000000000006E-2</v>
      </c>
      <c r="U4563" s="25">
        <v>0.1</v>
      </c>
      <c r="V4563" s="25">
        <v>0.1</v>
      </c>
      <c r="W4563" s="25">
        <v>0</v>
      </c>
      <c r="X4563" s="25">
        <v>0</v>
      </c>
      <c r="Y4563" s="25" t="s">
        <v>42</v>
      </c>
      <c r="Z4563" s="25" t="s">
        <v>42</v>
      </c>
      <c r="AA4563" s="25">
        <v>10</v>
      </c>
      <c r="AB4563" s="25">
        <v>10</v>
      </c>
      <c r="AC4563" s="25" t="s">
        <v>58</v>
      </c>
      <c r="AD4563" s="59" t="s">
        <v>147</v>
      </c>
      <c r="AE4563" s="59" t="s">
        <v>51</v>
      </c>
    </row>
    <row r="4564" spans="1:31" ht="78.75" x14ac:dyDescent="0.25">
      <c r="A4564" s="57" t="s">
        <v>12921</v>
      </c>
      <c r="B4564" s="24" t="s">
        <v>13334</v>
      </c>
      <c r="C4564" s="58" t="s">
        <v>13335</v>
      </c>
      <c r="D4564" s="59">
        <v>1974</v>
      </c>
      <c r="E4564" s="25" t="s">
        <v>42</v>
      </c>
      <c r="F4564" s="25" t="s">
        <v>42</v>
      </c>
      <c r="G4564" s="59" t="s">
        <v>42</v>
      </c>
      <c r="H4564" s="25" t="s">
        <v>42</v>
      </c>
      <c r="I4564" s="25" t="s">
        <v>42</v>
      </c>
      <c r="J4564" s="25" t="s">
        <v>42</v>
      </c>
      <c r="K4564" s="25" t="s">
        <v>42</v>
      </c>
      <c r="L4564" s="59" t="s">
        <v>51</v>
      </c>
      <c r="M4564" s="59" t="s">
        <v>51</v>
      </c>
      <c r="N4564" s="59" t="s">
        <v>147</v>
      </c>
      <c r="O4564" s="59" t="s">
        <v>147</v>
      </c>
      <c r="P4564" s="59" t="s">
        <v>13336</v>
      </c>
      <c r="Q4564" s="25">
        <v>1.4E-2</v>
      </c>
      <c r="R4564" s="25" t="s">
        <v>53</v>
      </c>
      <c r="S4564" s="25">
        <v>80</v>
      </c>
      <c r="T4564" s="25">
        <v>0.17799999999999999</v>
      </c>
      <c r="U4564" s="25">
        <v>0.25</v>
      </c>
      <c r="V4564" s="25">
        <v>0.25</v>
      </c>
      <c r="W4564" s="25">
        <v>0</v>
      </c>
      <c r="X4564" s="25">
        <v>0</v>
      </c>
      <c r="Y4564" s="25" t="s">
        <v>42</v>
      </c>
      <c r="Z4564" s="25" t="s">
        <v>42</v>
      </c>
      <c r="AA4564" s="25">
        <v>10</v>
      </c>
      <c r="AB4564" s="25">
        <v>10</v>
      </c>
      <c r="AC4564" s="25" t="s">
        <v>58</v>
      </c>
      <c r="AD4564" s="59" t="s">
        <v>147</v>
      </c>
      <c r="AE4564" s="59" t="s">
        <v>51</v>
      </c>
    </row>
    <row r="4565" spans="1:31" ht="78.75" x14ac:dyDescent="0.25">
      <c r="A4565" s="57" t="s">
        <v>12921</v>
      </c>
      <c r="B4565" s="24" t="s">
        <v>13337</v>
      </c>
      <c r="C4565" s="58" t="s">
        <v>13338</v>
      </c>
      <c r="D4565" s="59">
        <v>1989</v>
      </c>
      <c r="E4565" s="25" t="s">
        <v>42</v>
      </c>
      <c r="F4565" s="25" t="s">
        <v>42</v>
      </c>
      <c r="G4565" s="59" t="s">
        <v>42</v>
      </c>
      <c r="H4565" s="25" t="s">
        <v>42</v>
      </c>
      <c r="I4565" s="25" t="s">
        <v>42</v>
      </c>
      <c r="J4565" s="25" t="s">
        <v>42</v>
      </c>
      <c r="K4565" s="25" t="s">
        <v>42</v>
      </c>
      <c r="L4565" s="59" t="s">
        <v>51</v>
      </c>
      <c r="M4565" s="59" t="s">
        <v>51</v>
      </c>
      <c r="N4565" s="59" t="s">
        <v>147</v>
      </c>
      <c r="O4565" s="59" t="s">
        <v>147</v>
      </c>
      <c r="P4565" s="59" t="s">
        <v>13339</v>
      </c>
      <c r="Q4565" s="25">
        <v>1.0999999999999999E-2</v>
      </c>
      <c r="R4565" s="25" t="s">
        <v>53</v>
      </c>
      <c r="S4565" s="25">
        <v>70</v>
      </c>
      <c r="T4565" s="25">
        <v>0.1</v>
      </c>
      <c r="U4565" s="25">
        <v>0.16</v>
      </c>
      <c r="V4565" s="25">
        <v>0.16</v>
      </c>
      <c r="W4565" s="25">
        <v>0</v>
      </c>
      <c r="X4565" s="25">
        <v>0</v>
      </c>
      <c r="Y4565" s="25" t="s">
        <v>42</v>
      </c>
      <c r="Z4565" s="25" t="s">
        <v>42</v>
      </c>
      <c r="AA4565" s="25">
        <v>10</v>
      </c>
      <c r="AB4565" s="25">
        <v>10</v>
      </c>
      <c r="AC4565" s="25" t="s">
        <v>58</v>
      </c>
      <c r="AD4565" s="59" t="s">
        <v>147</v>
      </c>
      <c r="AE4565" s="59" t="s">
        <v>51</v>
      </c>
    </row>
    <row r="4566" spans="1:31" ht="78.75" x14ac:dyDescent="0.25">
      <c r="A4566" s="57" t="s">
        <v>12921</v>
      </c>
      <c r="B4566" s="24" t="s">
        <v>13340</v>
      </c>
      <c r="C4566" s="58" t="s">
        <v>13341</v>
      </c>
      <c r="D4566" s="59">
        <v>1989</v>
      </c>
      <c r="E4566" s="25" t="s">
        <v>42</v>
      </c>
      <c r="F4566" s="25" t="s">
        <v>42</v>
      </c>
      <c r="G4566" s="59" t="s">
        <v>42</v>
      </c>
      <c r="H4566" s="25" t="s">
        <v>42</v>
      </c>
      <c r="I4566" s="25" t="s">
        <v>42</v>
      </c>
      <c r="J4566" s="25" t="s">
        <v>42</v>
      </c>
      <c r="K4566" s="25" t="s">
        <v>42</v>
      </c>
      <c r="L4566" s="59" t="s">
        <v>51</v>
      </c>
      <c r="M4566" s="59" t="s">
        <v>51</v>
      </c>
      <c r="N4566" s="59" t="s">
        <v>147</v>
      </c>
      <c r="O4566" s="59" t="s">
        <v>147</v>
      </c>
      <c r="P4566" s="59" t="s">
        <v>13342</v>
      </c>
      <c r="Q4566" s="25">
        <v>2E-3</v>
      </c>
      <c r="R4566" s="25" t="s">
        <v>53</v>
      </c>
      <c r="S4566" s="25">
        <v>75</v>
      </c>
      <c r="T4566" s="25">
        <v>0.04</v>
      </c>
      <c r="U4566" s="25">
        <v>6.3E-2</v>
      </c>
      <c r="V4566" s="25">
        <v>6.3E-2</v>
      </c>
      <c r="W4566" s="25">
        <v>0</v>
      </c>
      <c r="X4566" s="25">
        <v>0</v>
      </c>
      <c r="Y4566" s="25" t="s">
        <v>42</v>
      </c>
      <c r="Z4566" s="25" t="s">
        <v>42</v>
      </c>
      <c r="AA4566" s="25">
        <v>10</v>
      </c>
      <c r="AB4566" s="25">
        <v>10</v>
      </c>
      <c r="AC4566" s="25" t="s">
        <v>58</v>
      </c>
      <c r="AD4566" s="59" t="s">
        <v>147</v>
      </c>
      <c r="AE4566" s="59" t="s">
        <v>51</v>
      </c>
    </row>
    <row r="4567" spans="1:31" ht="78.75" x14ac:dyDescent="0.25">
      <c r="A4567" s="57" t="s">
        <v>12921</v>
      </c>
      <c r="B4567" s="24" t="s">
        <v>13343</v>
      </c>
      <c r="C4567" s="58" t="s">
        <v>13344</v>
      </c>
      <c r="D4567" s="59">
        <v>1987</v>
      </c>
      <c r="E4567" s="25" t="s">
        <v>42</v>
      </c>
      <c r="F4567" s="25" t="s">
        <v>42</v>
      </c>
      <c r="G4567" s="59" t="s">
        <v>42</v>
      </c>
      <c r="H4567" s="25" t="s">
        <v>42</v>
      </c>
      <c r="I4567" s="25" t="s">
        <v>42</v>
      </c>
      <c r="J4567" s="25" t="s">
        <v>42</v>
      </c>
      <c r="K4567" s="25" t="s">
        <v>42</v>
      </c>
      <c r="L4567" s="59" t="s">
        <v>51</v>
      </c>
      <c r="M4567" s="59" t="s">
        <v>51</v>
      </c>
      <c r="N4567" s="59" t="s">
        <v>147</v>
      </c>
      <c r="O4567" s="59" t="s">
        <v>147</v>
      </c>
      <c r="P4567" s="59" t="s">
        <v>13345</v>
      </c>
      <c r="Q4567" s="25">
        <v>8.0000000000000002E-3</v>
      </c>
      <c r="R4567" s="25" t="s">
        <v>53</v>
      </c>
      <c r="S4567" s="25">
        <v>78</v>
      </c>
      <c r="T4567" s="25">
        <v>0.111</v>
      </c>
      <c r="U4567" s="25">
        <v>0.16</v>
      </c>
      <c r="V4567" s="25">
        <v>0.16</v>
      </c>
      <c r="W4567" s="25">
        <v>0</v>
      </c>
      <c r="X4567" s="25">
        <v>0</v>
      </c>
      <c r="Y4567" s="25" t="s">
        <v>42</v>
      </c>
      <c r="Z4567" s="25" t="s">
        <v>42</v>
      </c>
      <c r="AA4567" s="25">
        <v>10</v>
      </c>
      <c r="AB4567" s="25">
        <v>10</v>
      </c>
      <c r="AC4567" s="25" t="s">
        <v>58</v>
      </c>
      <c r="AD4567" s="59" t="s">
        <v>147</v>
      </c>
      <c r="AE4567" s="59" t="s">
        <v>51</v>
      </c>
    </row>
    <row r="4568" spans="1:31" ht="78.75" x14ac:dyDescent="0.25">
      <c r="A4568" s="57" t="s">
        <v>12921</v>
      </c>
      <c r="B4568" s="24" t="s">
        <v>13346</v>
      </c>
      <c r="C4568" s="58" t="s">
        <v>13347</v>
      </c>
      <c r="D4568" s="59">
        <v>1993</v>
      </c>
      <c r="E4568" s="25" t="s">
        <v>42</v>
      </c>
      <c r="F4568" s="25" t="s">
        <v>42</v>
      </c>
      <c r="G4568" s="59" t="s">
        <v>42</v>
      </c>
      <c r="H4568" s="25" t="s">
        <v>42</v>
      </c>
      <c r="I4568" s="25" t="s">
        <v>42</v>
      </c>
      <c r="J4568" s="25" t="s">
        <v>42</v>
      </c>
      <c r="K4568" s="25" t="s">
        <v>42</v>
      </c>
      <c r="L4568" s="59" t="s">
        <v>51</v>
      </c>
      <c r="M4568" s="59" t="s">
        <v>51</v>
      </c>
      <c r="N4568" s="59" t="s">
        <v>147</v>
      </c>
      <c r="O4568" s="59" t="s">
        <v>147</v>
      </c>
      <c r="P4568" s="59" t="s">
        <v>13348</v>
      </c>
      <c r="Q4568" s="25">
        <v>4.0000000000000001E-3</v>
      </c>
      <c r="R4568" s="25" t="s">
        <v>53</v>
      </c>
      <c r="S4568" s="25">
        <v>78</v>
      </c>
      <c r="T4568" s="25">
        <v>4.3999999999999997E-2</v>
      </c>
      <c r="U4568" s="25">
        <v>6.3E-2</v>
      </c>
      <c r="V4568" s="25">
        <v>6.3E-2</v>
      </c>
      <c r="W4568" s="25">
        <v>0</v>
      </c>
      <c r="X4568" s="25">
        <v>0</v>
      </c>
      <c r="Y4568" s="25" t="s">
        <v>42</v>
      </c>
      <c r="Z4568" s="25" t="s">
        <v>42</v>
      </c>
      <c r="AA4568" s="25">
        <v>10</v>
      </c>
      <c r="AB4568" s="25">
        <v>10</v>
      </c>
      <c r="AC4568" s="25" t="s">
        <v>58</v>
      </c>
      <c r="AD4568" s="59" t="s">
        <v>147</v>
      </c>
      <c r="AE4568" s="59" t="s">
        <v>51</v>
      </c>
    </row>
    <row r="4569" spans="1:31" ht="78.75" x14ac:dyDescent="0.25">
      <c r="A4569" s="57" t="s">
        <v>12921</v>
      </c>
      <c r="B4569" s="24" t="s">
        <v>13349</v>
      </c>
      <c r="C4569" s="58" t="s">
        <v>13350</v>
      </c>
      <c r="D4569" s="59">
        <v>1972</v>
      </c>
      <c r="E4569" s="25" t="s">
        <v>42</v>
      </c>
      <c r="F4569" s="25" t="s">
        <v>42</v>
      </c>
      <c r="G4569" s="59" t="s">
        <v>42</v>
      </c>
      <c r="H4569" s="25" t="s">
        <v>42</v>
      </c>
      <c r="I4569" s="25" t="s">
        <v>42</v>
      </c>
      <c r="J4569" s="25" t="s">
        <v>42</v>
      </c>
      <c r="K4569" s="25" t="s">
        <v>42</v>
      </c>
      <c r="L4569" s="59" t="s">
        <v>51</v>
      </c>
      <c r="M4569" s="59" t="s">
        <v>51</v>
      </c>
      <c r="N4569" s="59" t="s">
        <v>147</v>
      </c>
      <c r="O4569" s="59" t="s">
        <v>147</v>
      </c>
      <c r="P4569" s="59" t="s">
        <v>13351</v>
      </c>
      <c r="Q4569" s="25">
        <v>4.0000000000000001E-3</v>
      </c>
      <c r="R4569" s="25" t="s">
        <v>53</v>
      </c>
      <c r="S4569" s="25">
        <v>86</v>
      </c>
      <c r="T4569" s="25">
        <v>4.8000000000000001E-2</v>
      </c>
      <c r="U4569" s="25">
        <v>6.3E-2</v>
      </c>
      <c r="V4569" s="25">
        <v>6.3E-2</v>
      </c>
      <c r="W4569" s="25">
        <v>0</v>
      </c>
      <c r="X4569" s="25">
        <v>0</v>
      </c>
      <c r="Y4569" s="25" t="s">
        <v>42</v>
      </c>
      <c r="Z4569" s="25" t="s">
        <v>42</v>
      </c>
      <c r="AA4569" s="25">
        <v>10</v>
      </c>
      <c r="AB4569" s="25">
        <v>10</v>
      </c>
      <c r="AC4569" s="25" t="s">
        <v>58</v>
      </c>
      <c r="AD4569" s="59" t="s">
        <v>147</v>
      </c>
      <c r="AE4569" s="59" t="s">
        <v>51</v>
      </c>
    </row>
    <row r="4570" spans="1:31" ht="78.75" x14ac:dyDescent="0.25">
      <c r="A4570" s="57" t="s">
        <v>12921</v>
      </c>
      <c r="B4570" s="24" t="s">
        <v>13352</v>
      </c>
      <c r="C4570" s="58" t="s">
        <v>13353</v>
      </c>
      <c r="D4570" s="59">
        <v>1974</v>
      </c>
      <c r="E4570" s="25" t="s">
        <v>42</v>
      </c>
      <c r="F4570" s="25" t="s">
        <v>42</v>
      </c>
      <c r="G4570" s="59" t="s">
        <v>42</v>
      </c>
      <c r="H4570" s="25" t="s">
        <v>42</v>
      </c>
      <c r="I4570" s="25" t="s">
        <v>42</v>
      </c>
      <c r="J4570" s="25" t="s">
        <v>42</v>
      </c>
      <c r="K4570" s="25" t="s">
        <v>42</v>
      </c>
      <c r="L4570" s="59" t="s">
        <v>51</v>
      </c>
      <c r="M4570" s="59" t="s">
        <v>51</v>
      </c>
      <c r="N4570" s="59" t="s">
        <v>147</v>
      </c>
      <c r="O4570" s="59" t="s">
        <v>147</v>
      </c>
      <c r="P4570" s="59" t="s">
        <v>13354</v>
      </c>
      <c r="Q4570" s="25">
        <v>3.0000000000000001E-3</v>
      </c>
      <c r="R4570" s="25" t="s">
        <v>53</v>
      </c>
      <c r="S4570" s="25">
        <v>60</v>
      </c>
      <c r="T4570" s="25">
        <v>3.2000000000000001E-2</v>
      </c>
      <c r="U4570" s="25">
        <v>6.3E-2</v>
      </c>
      <c r="V4570" s="25">
        <v>6.3E-2</v>
      </c>
      <c r="W4570" s="25">
        <v>0</v>
      </c>
      <c r="X4570" s="25">
        <v>0</v>
      </c>
      <c r="Y4570" s="25" t="s">
        <v>42</v>
      </c>
      <c r="Z4570" s="25" t="s">
        <v>42</v>
      </c>
      <c r="AA4570" s="25">
        <v>10</v>
      </c>
      <c r="AB4570" s="25">
        <v>10</v>
      </c>
      <c r="AC4570" s="25" t="s">
        <v>58</v>
      </c>
      <c r="AD4570" s="59" t="s">
        <v>147</v>
      </c>
      <c r="AE4570" s="59" t="s">
        <v>51</v>
      </c>
    </row>
    <row r="4571" spans="1:31" ht="78.75" x14ac:dyDescent="0.25">
      <c r="A4571" s="57" t="s">
        <v>12921</v>
      </c>
      <c r="B4571" s="24" t="s">
        <v>13355</v>
      </c>
      <c r="C4571" s="58" t="s">
        <v>13356</v>
      </c>
      <c r="D4571" s="59">
        <v>1982</v>
      </c>
      <c r="E4571" s="25" t="s">
        <v>42</v>
      </c>
      <c r="F4571" s="25" t="s">
        <v>42</v>
      </c>
      <c r="G4571" s="59" t="s">
        <v>42</v>
      </c>
      <c r="H4571" s="25" t="s">
        <v>42</v>
      </c>
      <c r="I4571" s="25" t="s">
        <v>42</v>
      </c>
      <c r="J4571" s="25" t="s">
        <v>42</v>
      </c>
      <c r="K4571" s="25" t="s">
        <v>42</v>
      </c>
      <c r="L4571" s="59" t="s">
        <v>51</v>
      </c>
      <c r="M4571" s="59" t="s">
        <v>51</v>
      </c>
      <c r="N4571" s="59" t="s">
        <v>147</v>
      </c>
      <c r="O4571" s="59" t="s">
        <v>147</v>
      </c>
      <c r="P4571" s="59" t="s">
        <v>13357</v>
      </c>
      <c r="Q4571" s="25">
        <v>4.0000000000000001E-3</v>
      </c>
      <c r="R4571" s="25" t="s">
        <v>53</v>
      </c>
      <c r="S4571" s="25">
        <v>80</v>
      </c>
      <c r="T4571" s="25">
        <v>4.4999999999999998E-2</v>
      </c>
      <c r="U4571" s="25">
        <v>6.3E-2</v>
      </c>
      <c r="V4571" s="25">
        <v>6.3E-2</v>
      </c>
      <c r="W4571" s="25">
        <v>0</v>
      </c>
      <c r="X4571" s="25">
        <v>0</v>
      </c>
      <c r="Y4571" s="25" t="s">
        <v>42</v>
      </c>
      <c r="Z4571" s="25" t="s">
        <v>42</v>
      </c>
      <c r="AA4571" s="25">
        <v>10</v>
      </c>
      <c r="AB4571" s="25">
        <v>10</v>
      </c>
      <c r="AC4571" s="25" t="s">
        <v>58</v>
      </c>
      <c r="AD4571" s="59" t="s">
        <v>147</v>
      </c>
      <c r="AE4571" s="59" t="s">
        <v>51</v>
      </c>
    </row>
    <row r="4572" spans="1:31" ht="78.75" x14ac:dyDescent="0.25">
      <c r="A4572" s="57" t="s">
        <v>12921</v>
      </c>
      <c r="B4572" s="24" t="s">
        <v>13358</v>
      </c>
      <c r="C4572" s="58" t="s">
        <v>13359</v>
      </c>
      <c r="D4572" s="59">
        <v>1983</v>
      </c>
      <c r="E4572" s="25" t="s">
        <v>42</v>
      </c>
      <c r="F4572" s="25" t="s">
        <v>42</v>
      </c>
      <c r="G4572" s="59" t="s">
        <v>42</v>
      </c>
      <c r="H4572" s="25" t="s">
        <v>42</v>
      </c>
      <c r="I4572" s="25" t="s">
        <v>42</v>
      </c>
      <c r="J4572" s="25" t="s">
        <v>42</v>
      </c>
      <c r="K4572" s="25" t="s">
        <v>42</v>
      </c>
      <c r="L4572" s="59" t="s">
        <v>51</v>
      </c>
      <c r="M4572" s="59" t="s">
        <v>51</v>
      </c>
      <c r="N4572" s="59" t="s">
        <v>147</v>
      </c>
      <c r="O4572" s="59" t="s">
        <v>147</v>
      </c>
      <c r="P4572" s="59" t="s">
        <v>13360</v>
      </c>
      <c r="Q4572" s="25">
        <v>8.9999999999999993E-3</v>
      </c>
      <c r="R4572" s="25" t="s">
        <v>53</v>
      </c>
      <c r="S4572" s="25">
        <v>85</v>
      </c>
      <c r="T4572" s="25">
        <v>0.189</v>
      </c>
      <c r="U4572" s="25">
        <v>0.25</v>
      </c>
      <c r="V4572" s="25">
        <v>0.25</v>
      </c>
      <c r="W4572" s="25">
        <v>0</v>
      </c>
      <c r="X4572" s="25">
        <v>0</v>
      </c>
      <c r="Y4572" s="25" t="s">
        <v>42</v>
      </c>
      <c r="Z4572" s="25" t="s">
        <v>42</v>
      </c>
      <c r="AA4572" s="25">
        <v>10</v>
      </c>
      <c r="AB4572" s="25">
        <v>10</v>
      </c>
      <c r="AC4572" s="25" t="s">
        <v>58</v>
      </c>
      <c r="AD4572" s="59" t="s">
        <v>147</v>
      </c>
      <c r="AE4572" s="59" t="s">
        <v>51</v>
      </c>
    </row>
    <row r="4573" spans="1:31" ht="94.5" x14ac:dyDescent="0.25">
      <c r="A4573" s="57" t="s">
        <v>12921</v>
      </c>
      <c r="B4573" s="24" t="s">
        <v>13361</v>
      </c>
      <c r="C4573" s="58" t="s">
        <v>13362</v>
      </c>
      <c r="D4573" s="59">
        <v>1984</v>
      </c>
      <c r="E4573" s="25" t="s">
        <v>42</v>
      </c>
      <c r="F4573" s="25" t="s">
        <v>42</v>
      </c>
      <c r="G4573" s="59" t="s">
        <v>42</v>
      </c>
      <c r="H4573" s="25" t="s">
        <v>42</v>
      </c>
      <c r="I4573" s="25" t="s">
        <v>42</v>
      </c>
      <c r="J4573" s="25" t="s">
        <v>42</v>
      </c>
      <c r="K4573" s="25" t="s">
        <v>42</v>
      </c>
      <c r="L4573" s="59" t="s">
        <v>51</v>
      </c>
      <c r="M4573" s="59" t="s">
        <v>51</v>
      </c>
      <c r="N4573" s="59" t="s">
        <v>147</v>
      </c>
      <c r="O4573" s="59" t="s">
        <v>147</v>
      </c>
      <c r="P4573" s="59" t="s">
        <v>13363</v>
      </c>
      <c r="Q4573" s="25">
        <v>0.14399999999999999</v>
      </c>
      <c r="R4573" s="25" t="s">
        <v>53</v>
      </c>
      <c r="S4573" s="25">
        <v>40</v>
      </c>
      <c r="T4573" s="25">
        <v>8.8999999999999996E-2</v>
      </c>
      <c r="U4573" s="25">
        <v>0.25</v>
      </c>
      <c r="V4573" s="25">
        <v>0.25</v>
      </c>
      <c r="W4573" s="25">
        <v>0</v>
      </c>
      <c r="X4573" s="25">
        <v>0</v>
      </c>
      <c r="Y4573" s="25" t="s">
        <v>42</v>
      </c>
      <c r="Z4573" s="25" t="s">
        <v>42</v>
      </c>
      <c r="AA4573" s="25">
        <v>10</v>
      </c>
      <c r="AB4573" s="25">
        <v>10</v>
      </c>
      <c r="AC4573" s="25" t="s">
        <v>13364</v>
      </c>
      <c r="AD4573" s="59" t="s">
        <v>147</v>
      </c>
      <c r="AE4573" s="59" t="s">
        <v>51</v>
      </c>
    </row>
    <row r="4574" spans="1:31" ht="94.5" x14ac:dyDescent="0.25">
      <c r="A4574" s="57" t="s">
        <v>12921</v>
      </c>
      <c r="B4574" s="24" t="s">
        <v>13365</v>
      </c>
      <c r="C4574" s="58" t="s">
        <v>13366</v>
      </c>
      <c r="D4574" s="59">
        <v>1988</v>
      </c>
      <c r="E4574" s="25" t="s">
        <v>42</v>
      </c>
      <c r="F4574" s="25" t="s">
        <v>42</v>
      </c>
      <c r="G4574" s="59" t="s">
        <v>42</v>
      </c>
      <c r="H4574" s="25" t="s">
        <v>42</v>
      </c>
      <c r="I4574" s="25" t="s">
        <v>42</v>
      </c>
      <c r="J4574" s="25" t="s">
        <v>42</v>
      </c>
      <c r="K4574" s="25" t="s">
        <v>42</v>
      </c>
      <c r="L4574" s="59" t="s">
        <v>51</v>
      </c>
      <c r="M4574" s="59" t="s">
        <v>51</v>
      </c>
      <c r="N4574" s="59" t="s">
        <v>147</v>
      </c>
      <c r="O4574" s="59" t="s">
        <v>147</v>
      </c>
      <c r="P4574" s="59" t="s">
        <v>13367</v>
      </c>
      <c r="Q4574" s="25">
        <v>0.04</v>
      </c>
      <c r="R4574" s="25" t="s">
        <v>53</v>
      </c>
      <c r="S4574" s="25">
        <v>45</v>
      </c>
      <c r="T4574" s="25">
        <v>0.1</v>
      </c>
      <c r="U4574" s="25">
        <v>0.25</v>
      </c>
      <c r="V4574" s="25">
        <v>0.25</v>
      </c>
      <c r="W4574" s="25">
        <v>0</v>
      </c>
      <c r="X4574" s="25">
        <v>0</v>
      </c>
      <c r="Y4574" s="25" t="s">
        <v>42</v>
      </c>
      <c r="Z4574" s="25" t="s">
        <v>42</v>
      </c>
      <c r="AA4574" s="25">
        <v>10</v>
      </c>
      <c r="AB4574" s="25">
        <v>10</v>
      </c>
      <c r="AC4574" s="25" t="s">
        <v>13368</v>
      </c>
      <c r="AD4574" s="59" t="s">
        <v>147</v>
      </c>
      <c r="AE4574" s="59" t="s">
        <v>51</v>
      </c>
    </row>
    <row r="4575" spans="1:31" ht="94.5" x14ac:dyDescent="0.25">
      <c r="A4575" s="57" t="s">
        <v>12921</v>
      </c>
      <c r="B4575" s="24" t="s">
        <v>13369</v>
      </c>
      <c r="C4575" s="58" t="s">
        <v>13370</v>
      </c>
      <c r="D4575" s="59">
        <v>1988</v>
      </c>
      <c r="E4575" s="25" t="s">
        <v>42</v>
      </c>
      <c r="F4575" s="25" t="s">
        <v>42</v>
      </c>
      <c r="G4575" s="59" t="s">
        <v>42</v>
      </c>
      <c r="H4575" s="25" t="s">
        <v>42</v>
      </c>
      <c r="I4575" s="25" t="s">
        <v>42</v>
      </c>
      <c r="J4575" s="25" t="s">
        <v>42</v>
      </c>
      <c r="K4575" s="25" t="s">
        <v>42</v>
      </c>
      <c r="L4575" s="59" t="s">
        <v>51</v>
      </c>
      <c r="M4575" s="59" t="s">
        <v>51</v>
      </c>
      <c r="N4575" s="59" t="s">
        <v>147</v>
      </c>
      <c r="O4575" s="59" t="s">
        <v>147</v>
      </c>
      <c r="P4575" s="59" t="s">
        <v>13371</v>
      </c>
      <c r="Q4575" s="25">
        <v>1.0999999999999999E-2</v>
      </c>
      <c r="R4575" s="25" t="s">
        <v>53</v>
      </c>
      <c r="S4575" s="25">
        <v>45</v>
      </c>
      <c r="T4575" s="25">
        <v>0.1</v>
      </c>
      <c r="U4575" s="25">
        <v>0.25</v>
      </c>
      <c r="V4575" s="25">
        <v>0.25</v>
      </c>
      <c r="W4575" s="25">
        <v>0</v>
      </c>
      <c r="X4575" s="25">
        <v>0</v>
      </c>
      <c r="Y4575" s="25" t="s">
        <v>42</v>
      </c>
      <c r="Z4575" s="25" t="s">
        <v>42</v>
      </c>
      <c r="AA4575" s="25">
        <v>10</v>
      </c>
      <c r="AB4575" s="25">
        <v>10</v>
      </c>
      <c r="AC4575" s="25" t="s">
        <v>13372</v>
      </c>
      <c r="AD4575" s="59" t="s">
        <v>147</v>
      </c>
      <c r="AE4575" s="59" t="s">
        <v>51</v>
      </c>
    </row>
    <row r="4576" spans="1:31" ht="94.5" x14ac:dyDescent="0.25">
      <c r="A4576" s="57" t="s">
        <v>12921</v>
      </c>
      <c r="B4576" s="24" t="s">
        <v>13373</v>
      </c>
      <c r="C4576" s="58" t="s">
        <v>13374</v>
      </c>
      <c r="D4576" s="59">
        <v>1970</v>
      </c>
      <c r="E4576" s="25" t="s">
        <v>42</v>
      </c>
      <c r="F4576" s="25" t="s">
        <v>42</v>
      </c>
      <c r="G4576" s="59" t="s">
        <v>42</v>
      </c>
      <c r="H4576" s="25" t="s">
        <v>42</v>
      </c>
      <c r="I4576" s="25" t="s">
        <v>42</v>
      </c>
      <c r="J4576" s="25" t="s">
        <v>42</v>
      </c>
      <c r="K4576" s="25" t="s">
        <v>42</v>
      </c>
      <c r="L4576" s="59" t="s">
        <v>51</v>
      </c>
      <c r="M4576" s="59" t="s">
        <v>51</v>
      </c>
      <c r="N4576" s="59" t="s">
        <v>147</v>
      </c>
      <c r="O4576" s="59" t="s">
        <v>147</v>
      </c>
      <c r="P4576" s="59" t="s">
        <v>13375</v>
      </c>
      <c r="Q4576" s="25">
        <v>1.0999999999999999E-2</v>
      </c>
      <c r="R4576" s="25" t="s">
        <v>53</v>
      </c>
      <c r="S4576" s="25">
        <v>45</v>
      </c>
      <c r="T4576" s="25">
        <v>0.1</v>
      </c>
      <c r="U4576" s="25">
        <v>0.25</v>
      </c>
      <c r="V4576" s="25">
        <v>0.25</v>
      </c>
      <c r="W4576" s="25">
        <v>0</v>
      </c>
      <c r="X4576" s="25">
        <v>0</v>
      </c>
      <c r="Y4576" s="25" t="s">
        <v>42</v>
      </c>
      <c r="Z4576" s="25" t="s">
        <v>42</v>
      </c>
      <c r="AA4576" s="25">
        <v>10</v>
      </c>
      <c r="AB4576" s="25">
        <v>10</v>
      </c>
      <c r="AC4576" s="25" t="s">
        <v>13376</v>
      </c>
      <c r="AD4576" s="59" t="s">
        <v>147</v>
      </c>
      <c r="AE4576" s="59" t="s">
        <v>51</v>
      </c>
    </row>
    <row r="4577" spans="1:31" ht="94.5" x14ac:dyDescent="0.25">
      <c r="A4577" s="57" t="s">
        <v>12921</v>
      </c>
      <c r="B4577" s="24" t="s">
        <v>13377</v>
      </c>
      <c r="C4577" s="58" t="s">
        <v>13378</v>
      </c>
      <c r="D4577" s="59">
        <v>1988</v>
      </c>
      <c r="E4577" s="25" t="s">
        <v>42</v>
      </c>
      <c r="F4577" s="25" t="s">
        <v>42</v>
      </c>
      <c r="G4577" s="59" t="s">
        <v>42</v>
      </c>
      <c r="H4577" s="25" t="s">
        <v>42</v>
      </c>
      <c r="I4577" s="25" t="s">
        <v>42</v>
      </c>
      <c r="J4577" s="25" t="s">
        <v>42</v>
      </c>
      <c r="K4577" s="25" t="s">
        <v>42</v>
      </c>
      <c r="L4577" s="59" t="s">
        <v>51</v>
      </c>
      <c r="M4577" s="59" t="s">
        <v>51</v>
      </c>
      <c r="N4577" s="59" t="s">
        <v>147</v>
      </c>
      <c r="O4577" s="59" t="s">
        <v>147</v>
      </c>
      <c r="P4577" s="59" t="s">
        <v>13379</v>
      </c>
      <c r="Q4577" s="25">
        <v>1.0999999999999999E-2</v>
      </c>
      <c r="R4577" s="25" t="s">
        <v>53</v>
      </c>
      <c r="S4577" s="25">
        <v>45</v>
      </c>
      <c r="T4577" s="25">
        <v>0.1</v>
      </c>
      <c r="U4577" s="25">
        <v>0.25</v>
      </c>
      <c r="V4577" s="25">
        <v>0.25</v>
      </c>
      <c r="W4577" s="25">
        <v>0</v>
      </c>
      <c r="X4577" s="25">
        <v>0</v>
      </c>
      <c r="Y4577" s="25" t="s">
        <v>42</v>
      </c>
      <c r="Z4577" s="25" t="s">
        <v>42</v>
      </c>
      <c r="AA4577" s="25">
        <v>10</v>
      </c>
      <c r="AB4577" s="25">
        <v>10</v>
      </c>
      <c r="AC4577" s="25" t="s">
        <v>13380</v>
      </c>
      <c r="AD4577" s="59" t="s">
        <v>147</v>
      </c>
      <c r="AE4577" s="59" t="s">
        <v>51</v>
      </c>
    </row>
    <row r="4578" spans="1:31" ht="94.5" x14ac:dyDescent="0.25">
      <c r="A4578" s="57" t="s">
        <v>12921</v>
      </c>
      <c r="B4578" s="24" t="s">
        <v>13381</v>
      </c>
      <c r="C4578" s="58" t="s">
        <v>13382</v>
      </c>
      <c r="D4578" s="59">
        <v>1974</v>
      </c>
      <c r="E4578" s="25" t="s">
        <v>42</v>
      </c>
      <c r="F4578" s="25" t="s">
        <v>42</v>
      </c>
      <c r="G4578" s="59" t="s">
        <v>42</v>
      </c>
      <c r="H4578" s="25" t="s">
        <v>42</v>
      </c>
      <c r="I4578" s="25" t="s">
        <v>42</v>
      </c>
      <c r="J4578" s="25" t="s">
        <v>42</v>
      </c>
      <c r="K4578" s="25" t="s">
        <v>42</v>
      </c>
      <c r="L4578" s="59" t="s">
        <v>51</v>
      </c>
      <c r="M4578" s="59" t="s">
        <v>51</v>
      </c>
      <c r="N4578" s="59" t="s">
        <v>147</v>
      </c>
      <c r="O4578" s="59" t="s">
        <v>147</v>
      </c>
      <c r="P4578" s="59" t="s">
        <v>13383</v>
      </c>
      <c r="Q4578" s="25">
        <v>7.9000000000000001E-2</v>
      </c>
      <c r="R4578" s="25" t="s">
        <v>53</v>
      </c>
      <c r="S4578" s="25">
        <v>55</v>
      </c>
      <c r="T4578" s="25">
        <v>0.122</v>
      </c>
      <c r="U4578" s="25">
        <v>0.25</v>
      </c>
      <c r="V4578" s="25">
        <v>0.25</v>
      </c>
      <c r="W4578" s="25">
        <v>0</v>
      </c>
      <c r="X4578" s="25">
        <v>0</v>
      </c>
      <c r="Y4578" s="25" t="s">
        <v>42</v>
      </c>
      <c r="Z4578" s="25" t="s">
        <v>42</v>
      </c>
      <c r="AA4578" s="25">
        <v>10</v>
      </c>
      <c r="AB4578" s="25">
        <v>10</v>
      </c>
      <c r="AC4578" s="25" t="s">
        <v>13384</v>
      </c>
      <c r="AD4578" s="59" t="s">
        <v>147</v>
      </c>
      <c r="AE4578" s="59" t="s">
        <v>51</v>
      </c>
    </row>
    <row r="4579" spans="1:31" ht="94.5" x14ac:dyDescent="0.25">
      <c r="A4579" s="57" t="s">
        <v>12921</v>
      </c>
      <c r="B4579" s="24" t="s">
        <v>13385</v>
      </c>
      <c r="C4579" s="58" t="s">
        <v>13386</v>
      </c>
      <c r="D4579" s="59">
        <v>1987</v>
      </c>
      <c r="E4579" s="25" t="s">
        <v>42</v>
      </c>
      <c r="F4579" s="25" t="s">
        <v>42</v>
      </c>
      <c r="G4579" s="59" t="s">
        <v>42</v>
      </c>
      <c r="H4579" s="25" t="s">
        <v>42</v>
      </c>
      <c r="I4579" s="25" t="s">
        <v>42</v>
      </c>
      <c r="J4579" s="25" t="s">
        <v>42</v>
      </c>
      <c r="K4579" s="25" t="s">
        <v>42</v>
      </c>
      <c r="L4579" s="59" t="s">
        <v>51</v>
      </c>
      <c r="M4579" s="59" t="s">
        <v>51</v>
      </c>
      <c r="N4579" s="59" t="s">
        <v>147</v>
      </c>
      <c r="O4579" s="59" t="s">
        <v>147</v>
      </c>
      <c r="P4579" s="59" t="s">
        <v>13387</v>
      </c>
      <c r="Q4579" s="25">
        <v>0.2</v>
      </c>
      <c r="R4579" s="25" t="s">
        <v>53</v>
      </c>
      <c r="S4579" s="25">
        <v>43.3</v>
      </c>
      <c r="T4579" s="25">
        <v>6.2E-2</v>
      </c>
      <c r="U4579" s="25">
        <v>0.16</v>
      </c>
      <c r="V4579" s="25">
        <v>0.16</v>
      </c>
      <c r="W4579" s="25">
        <v>0</v>
      </c>
      <c r="X4579" s="25">
        <v>0</v>
      </c>
      <c r="Y4579" s="25" t="s">
        <v>42</v>
      </c>
      <c r="Z4579" s="25" t="s">
        <v>42</v>
      </c>
      <c r="AA4579" s="25">
        <v>10</v>
      </c>
      <c r="AB4579" s="25">
        <v>10</v>
      </c>
      <c r="AC4579" s="25" t="s">
        <v>13388</v>
      </c>
      <c r="AD4579" s="59" t="s">
        <v>147</v>
      </c>
      <c r="AE4579" s="59" t="s">
        <v>51</v>
      </c>
    </row>
    <row r="4580" spans="1:31" ht="94.5" x14ac:dyDescent="0.25">
      <c r="A4580" s="57" t="s">
        <v>12921</v>
      </c>
      <c r="B4580" s="24" t="s">
        <v>13389</v>
      </c>
      <c r="C4580" s="58" t="s">
        <v>13390</v>
      </c>
      <c r="D4580" s="59">
        <v>1982</v>
      </c>
      <c r="E4580" s="25" t="s">
        <v>42</v>
      </c>
      <c r="F4580" s="25" t="s">
        <v>42</v>
      </c>
      <c r="G4580" s="59" t="s">
        <v>42</v>
      </c>
      <c r="H4580" s="25" t="s">
        <v>42</v>
      </c>
      <c r="I4580" s="25" t="s">
        <v>42</v>
      </c>
      <c r="J4580" s="25" t="s">
        <v>42</v>
      </c>
      <c r="K4580" s="25" t="s">
        <v>42</v>
      </c>
      <c r="L4580" s="59" t="s">
        <v>51</v>
      </c>
      <c r="M4580" s="59" t="s">
        <v>51</v>
      </c>
      <c r="N4580" s="59" t="s">
        <v>147</v>
      </c>
      <c r="O4580" s="59" t="s">
        <v>147</v>
      </c>
      <c r="P4580" s="59" t="s">
        <v>13391</v>
      </c>
      <c r="Q4580" s="25">
        <v>1.0999999999999999E-2</v>
      </c>
      <c r="R4580" s="25" t="s">
        <v>53</v>
      </c>
      <c r="S4580" s="25">
        <v>45</v>
      </c>
      <c r="T4580" s="25">
        <v>0.1</v>
      </c>
      <c r="U4580" s="25">
        <v>0.25</v>
      </c>
      <c r="V4580" s="25">
        <v>0.25</v>
      </c>
      <c r="W4580" s="25">
        <v>0</v>
      </c>
      <c r="X4580" s="25">
        <v>0</v>
      </c>
      <c r="Y4580" s="25" t="s">
        <v>42</v>
      </c>
      <c r="Z4580" s="25" t="s">
        <v>42</v>
      </c>
      <c r="AA4580" s="25">
        <v>10</v>
      </c>
      <c r="AB4580" s="25">
        <v>10</v>
      </c>
      <c r="AC4580" s="25" t="s">
        <v>13392</v>
      </c>
      <c r="AD4580" s="59" t="s">
        <v>147</v>
      </c>
      <c r="AE4580" s="59" t="s">
        <v>51</v>
      </c>
    </row>
    <row r="4581" spans="1:31" ht="78.75" x14ac:dyDescent="0.25">
      <c r="A4581" s="57" t="s">
        <v>12921</v>
      </c>
      <c r="B4581" s="24" t="s">
        <v>13393</v>
      </c>
      <c r="C4581" s="58" t="s">
        <v>13394</v>
      </c>
      <c r="D4581" s="59">
        <v>1988</v>
      </c>
      <c r="E4581" s="25">
        <v>66.3</v>
      </c>
      <c r="F4581" s="25">
        <v>6.7260999999999997</v>
      </c>
      <c r="G4581" s="59">
        <v>2020</v>
      </c>
      <c r="H4581" s="25" t="s">
        <v>42</v>
      </c>
      <c r="I4581" s="25" t="s">
        <v>42</v>
      </c>
      <c r="J4581" s="25" t="s">
        <v>42</v>
      </c>
      <c r="K4581" s="25" t="s">
        <v>42</v>
      </c>
      <c r="L4581" s="59" t="s">
        <v>51</v>
      </c>
      <c r="M4581" s="59" t="s">
        <v>51</v>
      </c>
      <c r="N4581" s="59" t="s">
        <v>51</v>
      </c>
      <c r="O4581" s="59" t="s">
        <v>51</v>
      </c>
      <c r="P4581" s="59" t="s">
        <v>13395</v>
      </c>
      <c r="Q4581" s="25">
        <v>1.2310000000000001</v>
      </c>
      <c r="R4581" s="25" t="s">
        <v>53</v>
      </c>
      <c r="S4581" s="25">
        <v>53</v>
      </c>
      <c r="T4581" s="25">
        <v>8.8999999999999996E-2</v>
      </c>
      <c r="U4581" s="25">
        <v>5</v>
      </c>
      <c r="V4581" s="25">
        <v>5</v>
      </c>
      <c r="W4581" s="25">
        <v>2.5</v>
      </c>
      <c r="X4581" s="25">
        <v>2.5</v>
      </c>
      <c r="Y4581" s="25" t="s">
        <v>42</v>
      </c>
      <c r="Z4581" s="25" t="s">
        <v>42</v>
      </c>
      <c r="AA4581" s="25">
        <v>110</v>
      </c>
      <c r="AB4581" s="25">
        <v>110</v>
      </c>
      <c r="AC4581" s="25" t="s">
        <v>13396</v>
      </c>
      <c r="AD4581" s="59" t="s">
        <v>51</v>
      </c>
      <c r="AE4581" s="59" t="s">
        <v>51</v>
      </c>
    </row>
    <row r="4582" spans="1:31" ht="78.75" x14ac:dyDescent="0.25">
      <c r="A4582" s="57" t="s">
        <v>12921</v>
      </c>
      <c r="B4582" s="24" t="s">
        <v>13397</v>
      </c>
      <c r="C4582" s="58" t="s">
        <v>13398</v>
      </c>
      <c r="D4582" s="59">
        <v>1991</v>
      </c>
      <c r="E4582" s="25">
        <v>61.57</v>
      </c>
      <c r="F4582" s="25">
        <v>7.6544999999999996</v>
      </c>
      <c r="G4582" s="59">
        <v>2020</v>
      </c>
      <c r="H4582" s="25" t="s">
        <v>42</v>
      </c>
      <c r="I4582" s="25" t="s">
        <v>42</v>
      </c>
      <c r="J4582" s="25" t="s">
        <v>42</v>
      </c>
      <c r="K4582" s="25" t="s">
        <v>42</v>
      </c>
      <c r="L4582" s="59" t="s">
        <v>51</v>
      </c>
      <c r="M4582" s="59" t="s">
        <v>51</v>
      </c>
      <c r="N4582" s="59" t="s">
        <v>51</v>
      </c>
      <c r="O4582" s="59" t="s">
        <v>51</v>
      </c>
      <c r="P4582" s="59" t="s">
        <v>13399</v>
      </c>
      <c r="Q4582" s="25">
        <v>0.48899999999999999</v>
      </c>
      <c r="R4582" s="25" t="s">
        <v>53</v>
      </c>
      <c r="S4582" s="25">
        <v>21.1</v>
      </c>
      <c r="T4582" s="25">
        <v>2.7E-2</v>
      </c>
      <c r="U4582" s="25">
        <v>8.8000000000000007</v>
      </c>
      <c r="V4582" s="25">
        <v>8.8000000000000007</v>
      </c>
      <c r="W4582" s="25">
        <v>2.5</v>
      </c>
      <c r="X4582" s="25">
        <v>2.5</v>
      </c>
      <c r="Y4582" s="25" t="s">
        <v>42</v>
      </c>
      <c r="Z4582" s="25" t="s">
        <v>42</v>
      </c>
      <c r="AA4582" s="25">
        <v>110</v>
      </c>
      <c r="AB4582" s="25">
        <v>110</v>
      </c>
      <c r="AC4582" s="25" t="s">
        <v>13396</v>
      </c>
      <c r="AD4582" s="59" t="s">
        <v>51</v>
      </c>
      <c r="AE4582" s="59" t="s">
        <v>51</v>
      </c>
    </row>
    <row r="4583" spans="1:31" ht="78.75" x14ac:dyDescent="0.25">
      <c r="A4583" s="57" t="s">
        <v>12921</v>
      </c>
      <c r="B4583" s="24" t="s">
        <v>13400</v>
      </c>
      <c r="C4583" s="58" t="s">
        <v>13401</v>
      </c>
      <c r="D4583" s="59">
        <v>1962</v>
      </c>
      <c r="E4583" s="25" t="s">
        <v>42</v>
      </c>
      <c r="F4583" s="25" t="s">
        <v>42</v>
      </c>
      <c r="G4583" s="59" t="s">
        <v>42</v>
      </c>
      <c r="H4583" s="25" t="s">
        <v>42</v>
      </c>
      <c r="I4583" s="25" t="s">
        <v>42</v>
      </c>
      <c r="J4583" s="25" t="s">
        <v>42</v>
      </c>
      <c r="K4583" s="25" t="s">
        <v>42</v>
      </c>
      <c r="L4583" s="59" t="s">
        <v>51</v>
      </c>
      <c r="M4583" s="59" t="s">
        <v>51</v>
      </c>
      <c r="N4583" s="59" t="s">
        <v>51</v>
      </c>
      <c r="O4583" s="59" t="s">
        <v>51</v>
      </c>
      <c r="P4583" s="59" t="s">
        <v>13402</v>
      </c>
      <c r="Q4583" s="25">
        <v>1.3640000000000001</v>
      </c>
      <c r="R4583" s="25" t="s">
        <v>53</v>
      </c>
      <c r="S4583" s="25">
        <v>24.2</v>
      </c>
      <c r="T4583" s="25">
        <v>5.8999999999999997E-2</v>
      </c>
      <c r="U4583" s="25">
        <v>6.3</v>
      </c>
      <c r="V4583" s="25">
        <v>6.3</v>
      </c>
      <c r="W4583" s="25">
        <v>0</v>
      </c>
      <c r="X4583" s="25">
        <v>0</v>
      </c>
      <c r="Y4583" s="25" t="s">
        <v>42</v>
      </c>
      <c r="Z4583" s="25" t="s">
        <v>42</v>
      </c>
      <c r="AA4583" s="25">
        <v>110</v>
      </c>
      <c r="AB4583" s="25">
        <v>110</v>
      </c>
      <c r="AC4583" s="25" t="s">
        <v>13396</v>
      </c>
      <c r="AD4583" s="59" t="s">
        <v>51</v>
      </c>
      <c r="AE4583" s="59" t="s">
        <v>51</v>
      </c>
    </row>
    <row r="4584" spans="1:31" ht="78.75" x14ac:dyDescent="0.25">
      <c r="A4584" s="57" t="s">
        <v>12921</v>
      </c>
      <c r="B4584" s="24" t="s">
        <v>13403</v>
      </c>
      <c r="C4584" s="58" t="s">
        <v>13404</v>
      </c>
      <c r="D4584" s="59">
        <v>1978</v>
      </c>
      <c r="E4584" s="25">
        <v>54.36</v>
      </c>
      <c r="F4584" s="25">
        <v>3.9232999999999998</v>
      </c>
      <c r="G4584" s="59">
        <v>2020</v>
      </c>
      <c r="H4584" s="25" t="s">
        <v>42</v>
      </c>
      <c r="I4584" s="25" t="s">
        <v>42</v>
      </c>
      <c r="J4584" s="25" t="s">
        <v>42</v>
      </c>
      <c r="K4584" s="25" t="s">
        <v>42</v>
      </c>
      <c r="L4584" s="59" t="s">
        <v>51</v>
      </c>
      <c r="M4584" s="59" t="s">
        <v>51</v>
      </c>
      <c r="N4584" s="59" t="s">
        <v>51</v>
      </c>
      <c r="O4584" s="59" t="s">
        <v>51</v>
      </c>
      <c r="P4584" s="59" t="s">
        <v>13405</v>
      </c>
      <c r="Q4584" s="25">
        <v>7.8310000000000004</v>
      </c>
      <c r="R4584" s="25" t="s">
        <v>53</v>
      </c>
      <c r="S4584" s="25">
        <v>54.4</v>
      </c>
      <c r="T4584" s="25">
        <v>6.7000000000000004E-2</v>
      </c>
      <c r="U4584" s="25">
        <v>32</v>
      </c>
      <c r="V4584" s="25">
        <v>32</v>
      </c>
      <c r="W4584" s="25">
        <v>16</v>
      </c>
      <c r="X4584" s="25">
        <v>16</v>
      </c>
      <c r="Y4584" s="25" t="s">
        <v>42</v>
      </c>
      <c r="Z4584" s="25" t="s">
        <v>42</v>
      </c>
      <c r="AA4584" s="25">
        <v>110</v>
      </c>
      <c r="AB4584" s="25">
        <v>110</v>
      </c>
      <c r="AC4584" s="25" t="s">
        <v>13396</v>
      </c>
      <c r="AD4584" s="59" t="s">
        <v>51</v>
      </c>
      <c r="AE4584" s="59" t="s">
        <v>51</v>
      </c>
    </row>
    <row r="4585" spans="1:31" ht="78.75" x14ac:dyDescent="0.25">
      <c r="A4585" s="57" t="s">
        <v>12921</v>
      </c>
      <c r="B4585" s="24" t="s">
        <v>13406</v>
      </c>
      <c r="C4585" s="58" t="s">
        <v>13407</v>
      </c>
      <c r="D4585" s="59">
        <v>1983</v>
      </c>
      <c r="E4585" s="25" t="s">
        <v>42</v>
      </c>
      <c r="F4585" s="25" t="s">
        <v>42</v>
      </c>
      <c r="G4585" s="59" t="s">
        <v>42</v>
      </c>
      <c r="H4585" s="25" t="s">
        <v>42</v>
      </c>
      <c r="I4585" s="25" t="s">
        <v>42</v>
      </c>
      <c r="J4585" s="25" t="s">
        <v>42</v>
      </c>
      <c r="K4585" s="25" t="s">
        <v>42</v>
      </c>
      <c r="L4585" s="59" t="s">
        <v>51</v>
      </c>
      <c r="M4585" s="59" t="s">
        <v>51</v>
      </c>
      <c r="N4585" s="59" t="s">
        <v>51</v>
      </c>
      <c r="O4585" s="59" t="s">
        <v>51</v>
      </c>
      <c r="P4585" s="59" t="s">
        <v>13408</v>
      </c>
      <c r="Q4585" s="25">
        <v>0.316</v>
      </c>
      <c r="R4585" s="25" t="s">
        <v>53</v>
      </c>
      <c r="S4585" s="25">
        <v>19.5</v>
      </c>
      <c r="T4585" s="25">
        <v>3.1E-2</v>
      </c>
      <c r="U4585" s="25">
        <v>3.6</v>
      </c>
      <c r="V4585" s="25">
        <v>3.6</v>
      </c>
      <c r="W4585" s="25">
        <v>1.8</v>
      </c>
      <c r="X4585" s="25">
        <v>1.8</v>
      </c>
      <c r="Y4585" s="25" t="s">
        <v>42</v>
      </c>
      <c r="Z4585" s="25" t="s">
        <v>42</v>
      </c>
      <c r="AA4585" s="25">
        <v>35</v>
      </c>
      <c r="AB4585" s="25">
        <v>35</v>
      </c>
      <c r="AC4585" s="25" t="s">
        <v>13409</v>
      </c>
      <c r="AD4585" s="59" t="s">
        <v>51</v>
      </c>
      <c r="AE4585" s="59" t="s">
        <v>51</v>
      </c>
    </row>
    <row r="4586" spans="1:31" ht="78.75" x14ac:dyDescent="0.25">
      <c r="A4586" s="57" t="s">
        <v>12921</v>
      </c>
      <c r="B4586" s="24" t="s">
        <v>13410</v>
      </c>
      <c r="C4586" s="58" t="s">
        <v>13411</v>
      </c>
      <c r="D4586" s="59">
        <v>1980</v>
      </c>
      <c r="E4586" s="25" t="s">
        <v>42</v>
      </c>
      <c r="F4586" s="25" t="s">
        <v>42</v>
      </c>
      <c r="G4586" s="59" t="s">
        <v>42</v>
      </c>
      <c r="H4586" s="25" t="s">
        <v>42</v>
      </c>
      <c r="I4586" s="25" t="s">
        <v>42</v>
      </c>
      <c r="J4586" s="25" t="s">
        <v>42</v>
      </c>
      <c r="K4586" s="25" t="s">
        <v>42</v>
      </c>
      <c r="L4586" s="59" t="s">
        <v>51</v>
      </c>
      <c r="M4586" s="59" t="s">
        <v>51</v>
      </c>
      <c r="N4586" s="59" t="s">
        <v>51</v>
      </c>
      <c r="O4586" s="59" t="s">
        <v>51</v>
      </c>
      <c r="P4586" s="59" t="s">
        <v>13412</v>
      </c>
      <c r="Q4586" s="25">
        <v>0.50900000000000001</v>
      </c>
      <c r="R4586" s="25" t="s">
        <v>53</v>
      </c>
      <c r="S4586" s="25">
        <v>21.9</v>
      </c>
      <c r="T4586" s="25">
        <v>1.7999999999999999E-2</v>
      </c>
      <c r="U4586" s="25">
        <v>5</v>
      </c>
      <c r="V4586" s="25">
        <v>5</v>
      </c>
      <c r="W4586" s="25">
        <v>2.5</v>
      </c>
      <c r="X4586" s="25">
        <v>2.5</v>
      </c>
      <c r="Y4586" s="25" t="s">
        <v>42</v>
      </c>
      <c r="Z4586" s="25" t="s">
        <v>42</v>
      </c>
      <c r="AA4586" s="25">
        <v>35</v>
      </c>
      <c r="AB4586" s="25">
        <v>35</v>
      </c>
      <c r="AC4586" s="25" t="s">
        <v>13396</v>
      </c>
      <c r="AD4586" s="59" t="s">
        <v>51</v>
      </c>
      <c r="AE4586" s="59" t="s">
        <v>51</v>
      </c>
    </row>
    <row r="4587" spans="1:31" ht="78.75" x14ac:dyDescent="0.25">
      <c r="A4587" s="57" t="s">
        <v>12921</v>
      </c>
      <c r="B4587" s="24" t="s">
        <v>13413</v>
      </c>
      <c r="C4587" s="58" t="s">
        <v>13414</v>
      </c>
      <c r="D4587" s="59">
        <v>1977</v>
      </c>
      <c r="E4587" s="25" t="s">
        <v>42</v>
      </c>
      <c r="F4587" s="25" t="s">
        <v>42</v>
      </c>
      <c r="G4587" s="59" t="s">
        <v>42</v>
      </c>
      <c r="H4587" s="25" t="s">
        <v>42</v>
      </c>
      <c r="I4587" s="25" t="s">
        <v>42</v>
      </c>
      <c r="J4587" s="25" t="s">
        <v>42</v>
      </c>
      <c r="K4587" s="25" t="s">
        <v>42</v>
      </c>
      <c r="L4587" s="59" t="s">
        <v>51</v>
      </c>
      <c r="M4587" s="59" t="s">
        <v>51</v>
      </c>
      <c r="N4587" s="59" t="s">
        <v>51</v>
      </c>
      <c r="O4587" s="59" t="s">
        <v>51</v>
      </c>
      <c r="P4587" s="59" t="s">
        <v>13415</v>
      </c>
      <c r="Q4587" s="25">
        <v>0.39</v>
      </c>
      <c r="R4587" s="25" t="s">
        <v>53</v>
      </c>
      <c r="S4587" s="25">
        <v>16.2</v>
      </c>
      <c r="T4587" s="25">
        <v>2.1999999999999999E-2</v>
      </c>
      <c r="U4587" s="25">
        <v>5</v>
      </c>
      <c r="V4587" s="25">
        <v>5</v>
      </c>
      <c r="W4587" s="25">
        <v>2.5</v>
      </c>
      <c r="X4587" s="25">
        <v>2.5</v>
      </c>
      <c r="Y4587" s="25" t="s">
        <v>42</v>
      </c>
      <c r="Z4587" s="25" t="s">
        <v>42</v>
      </c>
      <c r="AA4587" s="25">
        <v>35</v>
      </c>
      <c r="AB4587" s="25">
        <v>35</v>
      </c>
      <c r="AC4587" s="25" t="s">
        <v>13396</v>
      </c>
      <c r="AD4587" s="59" t="s">
        <v>51</v>
      </c>
      <c r="AE4587" s="59" t="s">
        <v>51</v>
      </c>
    </row>
    <row r="4588" spans="1:31" ht="78.75" x14ac:dyDescent="0.25">
      <c r="A4588" s="57" t="s">
        <v>12921</v>
      </c>
      <c r="B4588" s="24" t="s">
        <v>13416</v>
      </c>
      <c r="C4588" s="58" t="s">
        <v>13417</v>
      </c>
      <c r="D4588" s="59">
        <v>1987</v>
      </c>
      <c r="E4588" s="25" t="s">
        <v>42</v>
      </c>
      <c r="F4588" s="25" t="s">
        <v>42</v>
      </c>
      <c r="G4588" s="59" t="s">
        <v>42</v>
      </c>
      <c r="H4588" s="25" t="s">
        <v>42</v>
      </c>
      <c r="I4588" s="25" t="s">
        <v>42</v>
      </c>
      <c r="J4588" s="25" t="s">
        <v>42</v>
      </c>
      <c r="K4588" s="25" t="s">
        <v>42</v>
      </c>
      <c r="L4588" s="59" t="s">
        <v>51</v>
      </c>
      <c r="M4588" s="59" t="s">
        <v>51</v>
      </c>
      <c r="N4588" s="59" t="s">
        <v>51</v>
      </c>
      <c r="O4588" s="59" t="s">
        <v>51</v>
      </c>
      <c r="P4588" s="59" t="s">
        <v>13418</v>
      </c>
      <c r="Q4588" s="25">
        <v>0.50900000000000001</v>
      </c>
      <c r="R4588" s="25" t="s">
        <v>53</v>
      </c>
      <c r="S4588" s="25">
        <v>21.9</v>
      </c>
      <c r="T4588" s="25">
        <v>1.7999999999999999E-2</v>
      </c>
      <c r="U4588" s="25">
        <v>2.5</v>
      </c>
      <c r="V4588" s="25">
        <v>2.5</v>
      </c>
      <c r="W4588" s="25">
        <v>0</v>
      </c>
      <c r="X4588" s="25">
        <v>0</v>
      </c>
      <c r="Y4588" s="25" t="s">
        <v>42</v>
      </c>
      <c r="Z4588" s="25" t="s">
        <v>42</v>
      </c>
      <c r="AA4588" s="25">
        <v>35</v>
      </c>
      <c r="AB4588" s="25">
        <v>35</v>
      </c>
      <c r="AC4588" s="25" t="s">
        <v>13409</v>
      </c>
      <c r="AD4588" s="59" t="s">
        <v>51</v>
      </c>
      <c r="AE4588" s="59" t="s">
        <v>51</v>
      </c>
    </row>
    <row r="4589" spans="1:31" ht="78.75" x14ac:dyDescent="0.25">
      <c r="A4589" s="57" t="s">
        <v>12921</v>
      </c>
      <c r="B4589" s="24" t="s">
        <v>13419</v>
      </c>
      <c r="C4589" s="58" t="s">
        <v>13420</v>
      </c>
      <c r="D4589" s="59">
        <v>1984</v>
      </c>
      <c r="E4589" s="25" t="s">
        <v>42</v>
      </c>
      <c r="F4589" s="25" t="s">
        <v>42</v>
      </c>
      <c r="G4589" s="59" t="s">
        <v>42</v>
      </c>
      <c r="H4589" s="25" t="s">
        <v>42</v>
      </c>
      <c r="I4589" s="25" t="s">
        <v>42</v>
      </c>
      <c r="J4589" s="25" t="s">
        <v>42</v>
      </c>
      <c r="K4589" s="25" t="s">
        <v>42</v>
      </c>
      <c r="L4589" s="59" t="s">
        <v>51</v>
      </c>
      <c r="M4589" s="59" t="s">
        <v>51</v>
      </c>
      <c r="N4589" s="59" t="s">
        <v>51</v>
      </c>
      <c r="O4589" s="59" t="s">
        <v>51</v>
      </c>
      <c r="P4589" s="59" t="s">
        <v>13421</v>
      </c>
      <c r="Q4589" s="25">
        <v>0.45400000000000001</v>
      </c>
      <c r="R4589" s="25" t="s">
        <v>53</v>
      </c>
      <c r="S4589" s="25">
        <v>32</v>
      </c>
      <c r="T4589" s="25">
        <v>1.2E-2</v>
      </c>
      <c r="U4589" s="25">
        <v>4.0999999999999996</v>
      </c>
      <c r="V4589" s="25">
        <v>4.0999999999999996</v>
      </c>
      <c r="W4589" s="25">
        <v>1.6</v>
      </c>
      <c r="X4589" s="25">
        <v>1.6</v>
      </c>
      <c r="Y4589" s="25" t="s">
        <v>42</v>
      </c>
      <c r="Z4589" s="25" t="s">
        <v>42</v>
      </c>
      <c r="AA4589" s="25">
        <v>35</v>
      </c>
      <c r="AB4589" s="25">
        <v>35</v>
      </c>
      <c r="AC4589" s="25" t="s">
        <v>13396</v>
      </c>
      <c r="AD4589" s="59" t="s">
        <v>51</v>
      </c>
      <c r="AE4589" s="59" t="s">
        <v>51</v>
      </c>
    </row>
    <row r="4590" spans="1:31" ht="78.75" x14ac:dyDescent="0.25">
      <c r="A4590" s="57" t="s">
        <v>12921</v>
      </c>
      <c r="B4590" s="24" t="s">
        <v>13422</v>
      </c>
      <c r="C4590" s="58" t="s">
        <v>13423</v>
      </c>
      <c r="D4590" s="59">
        <v>1987</v>
      </c>
      <c r="E4590" s="25" t="s">
        <v>42</v>
      </c>
      <c r="F4590" s="25" t="s">
        <v>42</v>
      </c>
      <c r="G4590" s="59" t="s">
        <v>42</v>
      </c>
      <c r="H4590" s="25" t="s">
        <v>42</v>
      </c>
      <c r="I4590" s="25" t="s">
        <v>42</v>
      </c>
      <c r="J4590" s="25" t="s">
        <v>42</v>
      </c>
      <c r="K4590" s="25" t="s">
        <v>42</v>
      </c>
      <c r="L4590" s="59" t="s">
        <v>51</v>
      </c>
      <c r="M4590" s="59" t="s">
        <v>51</v>
      </c>
      <c r="N4590" s="59" t="s">
        <v>51</v>
      </c>
      <c r="O4590" s="59" t="s">
        <v>51</v>
      </c>
      <c r="P4590" s="59" t="s">
        <v>13424</v>
      </c>
      <c r="Q4590" s="25">
        <v>0.12</v>
      </c>
      <c r="R4590" s="25" t="s">
        <v>53</v>
      </c>
      <c r="S4590" s="25">
        <v>5.2</v>
      </c>
      <c r="T4590" s="25">
        <v>1.0999999999999999E-2</v>
      </c>
      <c r="U4590" s="25">
        <v>5</v>
      </c>
      <c r="V4590" s="25">
        <v>5</v>
      </c>
      <c r="W4590" s="25">
        <v>2.5</v>
      </c>
      <c r="X4590" s="25">
        <v>2.5</v>
      </c>
      <c r="Y4590" s="25" t="s">
        <v>42</v>
      </c>
      <c r="Z4590" s="25" t="s">
        <v>42</v>
      </c>
      <c r="AA4590" s="25">
        <v>35</v>
      </c>
      <c r="AB4590" s="25">
        <v>35</v>
      </c>
      <c r="AC4590" s="25" t="s">
        <v>13396</v>
      </c>
      <c r="AD4590" s="59" t="s">
        <v>51</v>
      </c>
      <c r="AE4590" s="59" t="s">
        <v>51</v>
      </c>
    </row>
    <row r="4591" spans="1:31" ht="78.75" x14ac:dyDescent="0.25">
      <c r="A4591" s="57" t="s">
        <v>12921</v>
      </c>
      <c r="B4591" s="24" t="s">
        <v>13425</v>
      </c>
      <c r="C4591" s="58" t="s">
        <v>13426</v>
      </c>
      <c r="D4591" s="59">
        <v>1983</v>
      </c>
      <c r="E4591" s="25" t="s">
        <v>42</v>
      </c>
      <c r="F4591" s="25" t="s">
        <v>42</v>
      </c>
      <c r="G4591" s="59" t="s">
        <v>42</v>
      </c>
      <c r="H4591" s="25" t="s">
        <v>42</v>
      </c>
      <c r="I4591" s="25" t="s">
        <v>42</v>
      </c>
      <c r="J4591" s="25" t="s">
        <v>42</v>
      </c>
      <c r="K4591" s="25" t="s">
        <v>42</v>
      </c>
      <c r="L4591" s="59" t="s">
        <v>51</v>
      </c>
      <c r="M4591" s="59" t="s">
        <v>51</v>
      </c>
      <c r="N4591" s="59" t="s">
        <v>51</v>
      </c>
      <c r="O4591" s="59" t="s">
        <v>51</v>
      </c>
      <c r="P4591" s="59" t="s">
        <v>13427</v>
      </c>
      <c r="Q4591" s="25">
        <v>0.434</v>
      </c>
      <c r="R4591" s="25" t="s">
        <v>53</v>
      </c>
      <c r="S4591" s="25">
        <v>30.8</v>
      </c>
      <c r="T4591" s="25">
        <v>1.4999999999999999E-2</v>
      </c>
      <c r="U4591" s="25">
        <v>4.0999999999999996</v>
      </c>
      <c r="V4591" s="25">
        <v>4.0999999999999996</v>
      </c>
      <c r="W4591" s="25">
        <v>1.6</v>
      </c>
      <c r="X4591" s="25">
        <v>1.6</v>
      </c>
      <c r="Y4591" s="25" t="s">
        <v>42</v>
      </c>
      <c r="Z4591" s="25" t="s">
        <v>42</v>
      </c>
      <c r="AA4591" s="25">
        <v>35</v>
      </c>
      <c r="AB4591" s="25">
        <v>35</v>
      </c>
      <c r="AC4591" s="25" t="s">
        <v>13396</v>
      </c>
      <c r="AD4591" s="59" t="s">
        <v>51</v>
      </c>
      <c r="AE4591" s="59" t="s">
        <v>51</v>
      </c>
    </row>
    <row r="4592" spans="1:31" ht="78.75" x14ac:dyDescent="0.25">
      <c r="A4592" s="57" t="s">
        <v>12921</v>
      </c>
      <c r="B4592" s="24" t="s">
        <v>13428</v>
      </c>
      <c r="C4592" s="58" t="s">
        <v>13429</v>
      </c>
      <c r="D4592" s="59">
        <v>1982</v>
      </c>
      <c r="E4592" s="25" t="s">
        <v>42</v>
      </c>
      <c r="F4592" s="25" t="s">
        <v>42</v>
      </c>
      <c r="G4592" s="59" t="s">
        <v>42</v>
      </c>
      <c r="H4592" s="25" t="s">
        <v>42</v>
      </c>
      <c r="I4592" s="25" t="s">
        <v>42</v>
      </c>
      <c r="J4592" s="25" t="s">
        <v>42</v>
      </c>
      <c r="K4592" s="25" t="s">
        <v>42</v>
      </c>
      <c r="L4592" s="59" t="s">
        <v>51</v>
      </c>
      <c r="M4592" s="59" t="s">
        <v>51</v>
      </c>
      <c r="N4592" s="59" t="s">
        <v>51</v>
      </c>
      <c r="O4592" s="59" t="s">
        <v>51</v>
      </c>
      <c r="P4592" s="59" t="s">
        <v>13430</v>
      </c>
      <c r="Q4592" s="25">
        <v>1.19</v>
      </c>
      <c r="R4592" s="25" t="s">
        <v>53</v>
      </c>
      <c r="S4592" s="25">
        <v>51.3</v>
      </c>
      <c r="T4592" s="25">
        <v>0.01</v>
      </c>
      <c r="U4592" s="25">
        <v>5</v>
      </c>
      <c r="V4592" s="25">
        <v>5</v>
      </c>
      <c r="W4592" s="25">
        <v>2.5</v>
      </c>
      <c r="X4592" s="25">
        <v>2.5</v>
      </c>
      <c r="Y4592" s="25" t="s">
        <v>42</v>
      </c>
      <c r="Z4592" s="25" t="s">
        <v>42</v>
      </c>
      <c r="AA4592" s="25">
        <v>35</v>
      </c>
      <c r="AB4592" s="25">
        <v>35</v>
      </c>
      <c r="AC4592" s="25" t="s">
        <v>13396</v>
      </c>
      <c r="AD4592" s="59" t="s">
        <v>51</v>
      </c>
      <c r="AE4592" s="59" t="s">
        <v>51</v>
      </c>
    </row>
    <row r="4593" spans="1:31" ht="78.75" x14ac:dyDescent="0.25">
      <c r="A4593" s="57" t="s">
        <v>12921</v>
      </c>
      <c r="B4593" s="24" t="s">
        <v>13431</v>
      </c>
      <c r="C4593" s="58" t="s">
        <v>13432</v>
      </c>
      <c r="D4593" s="59">
        <v>1983</v>
      </c>
      <c r="E4593" s="25" t="s">
        <v>42</v>
      </c>
      <c r="F4593" s="25" t="s">
        <v>42</v>
      </c>
      <c r="G4593" s="59" t="s">
        <v>42</v>
      </c>
      <c r="H4593" s="25" t="s">
        <v>42</v>
      </c>
      <c r="I4593" s="25" t="s">
        <v>42</v>
      </c>
      <c r="J4593" s="25" t="s">
        <v>42</v>
      </c>
      <c r="K4593" s="25" t="s">
        <v>42</v>
      </c>
      <c r="L4593" s="59" t="s">
        <v>51</v>
      </c>
      <c r="M4593" s="59" t="s">
        <v>51</v>
      </c>
      <c r="N4593" s="59" t="s">
        <v>51</v>
      </c>
      <c r="O4593" s="59" t="s">
        <v>51</v>
      </c>
      <c r="P4593" s="59" t="s">
        <v>13433</v>
      </c>
      <c r="Q4593" s="25">
        <v>1.5469999999999999</v>
      </c>
      <c r="R4593" s="25" t="s">
        <v>53</v>
      </c>
      <c r="S4593" s="25">
        <v>41.7</v>
      </c>
      <c r="T4593" s="25">
        <v>1.4E-2</v>
      </c>
      <c r="U4593" s="25">
        <v>10.3</v>
      </c>
      <c r="V4593" s="25">
        <v>10.3</v>
      </c>
      <c r="W4593" s="25">
        <v>4</v>
      </c>
      <c r="X4593" s="25">
        <v>4</v>
      </c>
      <c r="Y4593" s="25" t="s">
        <v>42</v>
      </c>
      <c r="Z4593" s="25" t="s">
        <v>42</v>
      </c>
      <c r="AA4593" s="25">
        <v>35</v>
      </c>
      <c r="AB4593" s="25">
        <v>35</v>
      </c>
      <c r="AC4593" s="25" t="s">
        <v>13409</v>
      </c>
      <c r="AD4593" s="59" t="s">
        <v>51</v>
      </c>
      <c r="AE4593" s="59" t="s">
        <v>51</v>
      </c>
    </row>
    <row r="4594" spans="1:31" ht="78.75" x14ac:dyDescent="0.25">
      <c r="A4594" s="57" t="s">
        <v>12921</v>
      </c>
      <c r="B4594" s="24" t="s">
        <v>13434</v>
      </c>
      <c r="C4594" s="58" t="s">
        <v>13435</v>
      </c>
      <c r="D4594" s="59">
        <v>1980</v>
      </c>
      <c r="E4594" s="25" t="s">
        <v>42</v>
      </c>
      <c r="F4594" s="25" t="s">
        <v>42</v>
      </c>
      <c r="G4594" s="59" t="s">
        <v>42</v>
      </c>
      <c r="H4594" s="25" t="s">
        <v>42</v>
      </c>
      <c r="I4594" s="25" t="s">
        <v>42</v>
      </c>
      <c r="J4594" s="25" t="s">
        <v>42</v>
      </c>
      <c r="K4594" s="25" t="s">
        <v>42</v>
      </c>
      <c r="L4594" s="59" t="s">
        <v>51</v>
      </c>
      <c r="M4594" s="59" t="s">
        <v>51</v>
      </c>
      <c r="N4594" s="59" t="s">
        <v>51</v>
      </c>
      <c r="O4594" s="59" t="s">
        <v>51</v>
      </c>
      <c r="P4594" s="59" t="s">
        <v>13436</v>
      </c>
      <c r="Q4594" s="25">
        <v>0.224</v>
      </c>
      <c r="R4594" s="25" t="s">
        <v>53</v>
      </c>
      <c r="S4594" s="25">
        <v>9.6</v>
      </c>
      <c r="T4594" s="25">
        <v>1.7000000000000001E-2</v>
      </c>
      <c r="U4594" s="25">
        <v>5</v>
      </c>
      <c r="V4594" s="25">
        <v>5</v>
      </c>
      <c r="W4594" s="25">
        <v>2.5</v>
      </c>
      <c r="X4594" s="25">
        <v>2.5</v>
      </c>
      <c r="Y4594" s="25" t="s">
        <v>42</v>
      </c>
      <c r="Z4594" s="25" t="s">
        <v>42</v>
      </c>
      <c r="AA4594" s="25">
        <v>35</v>
      </c>
      <c r="AB4594" s="25">
        <v>35</v>
      </c>
      <c r="AC4594" s="25" t="s">
        <v>13396</v>
      </c>
      <c r="AD4594" s="59" t="s">
        <v>51</v>
      </c>
      <c r="AE4594" s="59" t="s">
        <v>51</v>
      </c>
    </row>
    <row r="4595" spans="1:31" ht="78.75" x14ac:dyDescent="0.25">
      <c r="A4595" s="57" t="s">
        <v>12921</v>
      </c>
      <c r="B4595" s="24" t="s">
        <v>13437</v>
      </c>
      <c r="C4595" s="58" t="s">
        <v>13438</v>
      </c>
      <c r="D4595" s="59">
        <v>1984</v>
      </c>
      <c r="E4595" s="25" t="s">
        <v>42</v>
      </c>
      <c r="F4595" s="25" t="s">
        <v>42</v>
      </c>
      <c r="G4595" s="59" t="s">
        <v>42</v>
      </c>
      <c r="H4595" s="25" t="s">
        <v>42</v>
      </c>
      <c r="I4595" s="25" t="s">
        <v>42</v>
      </c>
      <c r="J4595" s="25" t="s">
        <v>42</v>
      </c>
      <c r="K4595" s="25" t="s">
        <v>42</v>
      </c>
      <c r="L4595" s="59" t="s">
        <v>51</v>
      </c>
      <c r="M4595" s="59" t="s">
        <v>51</v>
      </c>
      <c r="N4595" s="59" t="s">
        <v>51</v>
      </c>
      <c r="O4595" s="59" t="s">
        <v>51</v>
      </c>
      <c r="P4595" s="59" t="s">
        <v>13439</v>
      </c>
      <c r="Q4595" s="25">
        <v>0.152</v>
      </c>
      <c r="R4595" s="25" t="s">
        <v>53</v>
      </c>
      <c r="S4595" s="25">
        <v>10.199999999999999</v>
      </c>
      <c r="T4595" s="25">
        <v>6.6000000000000003E-2</v>
      </c>
      <c r="U4595" s="25">
        <v>3.2</v>
      </c>
      <c r="V4595" s="25">
        <v>3.2</v>
      </c>
      <c r="W4595" s="25">
        <v>1.6</v>
      </c>
      <c r="X4595" s="25">
        <v>1.6</v>
      </c>
      <c r="Y4595" s="25" t="s">
        <v>42</v>
      </c>
      <c r="Z4595" s="25" t="s">
        <v>42</v>
      </c>
      <c r="AA4595" s="25">
        <v>35</v>
      </c>
      <c r="AB4595" s="25">
        <v>35</v>
      </c>
      <c r="AC4595" s="25" t="s">
        <v>13409</v>
      </c>
      <c r="AD4595" s="59" t="s">
        <v>51</v>
      </c>
      <c r="AE4595" s="59" t="s">
        <v>51</v>
      </c>
    </row>
    <row r="4596" spans="1:31" ht="78.75" x14ac:dyDescent="0.25">
      <c r="A4596" s="57" t="s">
        <v>12921</v>
      </c>
      <c r="B4596" s="24" t="s">
        <v>13440</v>
      </c>
      <c r="C4596" s="58" t="s">
        <v>13441</v>
      </c>
      <c r="D4596" s="59">
        <v>1980</v>
      </c>
      <c r="E4596" s="25" t="s">
        <v>42</v>
      </c>
      <c r="F4596" s="25" t="s">
        <v>42</v>
      </c>
      <c r="G4596" s="59" t="s">
        <v>42</v>
      </c>
      <c r="H4596" s="25" t="s">
        <v>42</v>
      </c>
      <c r="I4596" s="25" t="s">
        <v>42</v>
      </c>
      <c r="J4596" s="25" t="s">
        <v>42</v>
      </c>
      <c r="K4596" s="25" t="s">
        <v>42</v>
      </c>
      <c r="L4596" s="59" t="s">
        <v>51</v>
      </c>
      <c r="M4596" s="59" t="s">
        <v>51</v>
      </c>
      <c r="N4596" s="59" t="s">
        <v>51</v>
      </c>
      <c r="O4596" s="59" t="s">
        <v>51</v>
      </c>
      <c r="P4596" s="59" t="s">
        <v>13442</v>
      </c>
      <c r="Q4596" s="25">
        <v>0.754</v>
      </c>
      <c r="R4596" s="25" t="s">
        <v>53</v>
      </c>
      <c r="S4596" s="25">
        <v>27.3</v>
      </c>
      <c r="T4596" s="25">
        <v>3.4000000000000002E-2</v>
      </c>
      <c r="U4596" s="25">
        <v>7.2</v>
      </c>
      <c r="V4596" s="25">
        <v>7.2</v>
      </c>
      <c r="W4596" s="25">
        <v>3.2</v>
      </c>
      <c r="X4596" s="25">
        <v>3.2</v>
      </c>
      <c r="Y4596" s="25" t="s">
        <v>42</v>
      </c>
      <c r="Z4596" s="25" t="s">
        <v>42</v>
      </c>
      <c r="AA4596" s="25">
        <v>35</v>
      </c>
      <c r="AB4596" s="25">
        <v>35</v>
      </c>
      <c r="AC4596" s="25" t="s">
        <v>13396</v>
      </c>
      <c r="AD4596" s="59" t="s">
        <v>51</v>
      </c>
      <c r="AE4596" s="59" t="s">
        <v>51</v>
      </c>
    </row>
    <row r="4597" spans="1:31" ht="78.75" x14ac:dyDescent="0.25">
      <c r="A4597" s="57" t="s">
        <v>12921</v>
      </c>
      <c r="B4597" s="24" t="s">
        <v>13443</v>
      </c>
      <c r="C4597" s="58" t="s">
        <v>13444</v>
      </c>
      <c r="D4597" s="59">
        <v>1976</v>
      </c>
      <c r="E4597" s="25" t="s">
        <v>42</v>
      </c>
      <c r="F4597" s="25" t="s">
        <v>42</v>
      </c>
      <c r="G4597" s="59" t="s">
        <v>42</v>
      </c>
      <c r="H4597" s="25" t="s">
        <v>42</v>
      </c>
      <c r="I4597" s="25" t="s">
        <v>42</v>
      </c>
      <c r="J4597" s="25" t="s">
        <v>42</v>
      </c>
      <c r="K4597" s="25" t="s">
        <v>42</v>
      </c>
      <c r="L4597" s="59" t="s">
        <v>51</v>
      </c>
      <c r="M4597" s="59" t="s">
        <v>51</v>
      </c>
      <c r="N4597" s="59" t="s">
        <v>51</v>
      </c>
      <c r="O4597" s="59" t="s">
        <v>51</v>
      </c>
      <c r="P4597" s="59" t="s">
        <v>13445</v>
      </c>
      <c r="Q4597" s="25">
        <v>0.36599999999999999</v>
      </c>
      <c r="R4597" s="25" t="s">
        <v>53</v>
      </c>
      <c r="S4597" s="25">
        <v>16.600000000000001</v>
      </c>
      <c r="T4597" s="25">
        <v>2.1999999999999999E-2</v>
      </c>
      <c r="U4597" s="25">
        <v>5.7</v>
      </c>
      <c r="V4597" s="25">
        <v>5.7</v>
      </c>
      <c r="W4597" s="25">
        <v>2.5</v>
      </c>
      <c r="X4597" s="25">
        <v>2.5</v>
      </c>
      <c r="Y4597" s="25" t="s">
        <v>42</v>
      </c>
      <c r="Z4597" s="25" t="s">
        <v>42</v>
      </c>
      <c r="AA4597" s="25">
        <v>35</v>
      </c>
      <c r="AB4597" s="25">
        <v>35</v>
      </c>
      <c r="AC4597" s="25" t="s">
        <v>13409</v>
      </c>
      <c r="AD4597" s="59" t="s">
        <v>51</v>
      </c>
      <c r="AE4597" s="59" t="s">
        <v>51</v>
      </c>
    </row>
    <row r="4598" spans="1:31" ht="78.75" x14ac:dyDescent="0.25">
      <c r="A4598" s="57" t="s">
        <v>12921</v>
      </c>
      <c r="B4598" s="24" t="s">
        <v>13446</v>
      </c>
      <c r="C4598" s="58" t="s">
        <v>13447</v>
      </c>
      <c r="D4598" s="59">
        <v>1973</v>
      </c>
      <c r="E4598" s="25" t="s">
        <v>42</v>
      </c>
      <c r="F4598" s="25" t="s">
        <v>42</v>
      </c>
      <c r="G4598" s="59" t="s">
        <v>42</v>
      </c>
      <c r="H4598" s="25" t="s">
        <v>42</v>
      </c>
      <c r="I4598" s="25" t="s">
        <v>42</v>
      </c>
      <c r="J4598" s="25" t="s">
        <v>42</v>
      </c>
      <c r="K4598" s="25" t="s">
        <v>42</v>
      </c>
      <c r="L4598" s="59" t="s">
        <v>51</v>
      </c>
      <c r="M4598" s="59" t="s">
        <v>51</v>
      </c>
      <c r="N4598" s="59" t="s">
        <v>51</v>
      </c>
      <c r="O4598" s="59" t="s">
        <v>51</v>
      </c>
      <c r="P4598" s="59" t="s">
        <v>13448</v>
      </c>
      <c r="Q4598" s="25">
        <v>1.2629999999999999</v>
      </c>
      <c r="R4598" s="25" t="s">
        <v>53</v>
      </c>
      <c r="S4598" s="25">
        <v>34.700000000000003</v>
      </c>
      <c r="T4598" s="25">
        <v>3.4000000000000002E-2</v>
      </c>
      <c r="U4598" s="25">
        <v>15.6</v>
      </c>
      <c r="V4598" s="25">
        <v>15.6</v>
      </c>
      <c r="W4598" s="25">
        <v>5.6</v>
      </c>
      <c r="X4598" s="25">
        <v>5.6</v>
      </c>
      <c r="Y4598" s="25" t="s">
        <v>42</v>
      </c>
      <c r="Z4598" s="25" t="s">
        <v>42</v>
      </c>
      <c r="AA4598" s="25">
        <v>35</v>
      </c>
      <c r="AB4598" s="25">
        <v>35</v>
      </c>
      <c r="AC4598" s="25" t="s">
        <v>13396</v>
      </c>
      <c r="AD4598" s="59" t="s">
        <v>51</v>
      </c>
      <c r="AE4598" s="59" t="s">
        <v>51</v>
      </c>
    </row>
    <row r="4599" spans="1:31" ht="78.75" x14ac:dyDescent="0.25">
      <c r="A4599" s="57" t="s">
        <v>12921</v>
      </c>
      <c r="B4599" s="24" t="s">
        <v>13449</v>
      </c>
      <c r="C4599" s="58" t="s">
        <v>13450</v>
      </c>
      <c r="D4599" s="59">
        <v>1982</v>
      </c>
      <c r="E4599" s="25" t="s">
        <v>42</v>
      </c>
      <c r="F4599" s="25" t="s">
        <v>42</v>
      </c>
      <c r="G4599" s="59" t="s">
        <v>42</v>
      </c>
      <c r="H4599" s="25" t="s">
        <v>42</v>
      </c>
      <c r="I4599" s="25" t="s">
        <v>42</v>
      </c>
      <c r="J4599" s="25" t="s">
        <v>42</v>
      </c>
      <c r="K4599" s="25" t="s">
        <v>42</v>
      </c>
      <c r="L4599" s="59" t="s">
        <v>51</v>
      </c>
      <c r="M4599" s="59" t="s">
        <v>51</v>
      </c>
      <c r="N4599" s="59" t="s">
        <v>51</v>
      </c>
      <c r="O4599" s="59" t="s">
        <v>51</v>
      </c>
      <c r="P4599" s="59" t="s">
        <v>13451</v>
      </c>
      <c r="Q4599" s="25">
        <v>0.313</v>
      </c>
      <c r="R4599" s="25" t="s">
        <v>53</v>
      </c>
      <c r="S4599" s="25">
        <v>21</v>
      </c>
      <c r="T4599" s="25">
        <v>0.03</v>
      </c>
      <c r="U4599" s="25">
        <v>4.0999999999999996</v>
      </c>
      <c r="V4599" s="25">
        <v>4.0999999999999996</v>
      </c>
      <c r="W4599" s="25">
        <v>1.6</v>
      </c>
      <c r="X4599" s="25">
        <v>1.6</v>
      </c>
      <c r="Y4599" s="25" t="s">
        <v>42</v>
      </c>
      <c r="Z4599" s="25" t="s">
        <v>42</v>
      </c>
      <c r="AA4599" s="25">
        <v>35</v>
      </c>
      <c r="AB4599" s="25">
        <v>35</v>
      </c>
      <c r="AC4599" s="25" t="s">
        <v>13409</v>
      </c>
      <c r="AD4599" s="59" t="s">
        <v>51</v>
      </c>
      <c r="AE4599" s="59" t="s">
        <v>51</v>
      </c>
    </row>
    <row r="4600" spans="1:31" ht="78.75" x14ac:dyDescent="0.25">
      <c r="A4600" s="57" t="s">
        <v>12921</v>
      </c>
      <c r="B4600" s="24" t="s">
        <v>13452</v>
      </c>
      <c r="C4600" s="58" t="s">
        <v>13453</v>
      </c>
      <c r="D4600" s="59">
        <v>1983</v>
      </c>
      <c r="E4600" s="25">
        <v>51.7</v>
      </c>
      <c r="F4600" s="25">
        <v>11.0397</v>
      </c>
      <c r="G4600" s="59">
        <v>2020</v>
      </c>
      <c r="H4600" s="25" t="s">
        <v>42</v>
      </c>
      <c r="I4600" s="25" t="s">
        <v>42</v>
      </c>
      <c r="J4600" s="25" t="s">
        <v>42</v>
      </c>
      <c r="K4600" s="25" t="s">
        <v>42</v>
      </c>
      <c r="L4600" s="59" t="s">
        <v>51</v>
      </c>
      <c r="M4600" s="59" t="s">
        <v>51</v>
      </c>
      <c r="N4600" s="59" t="s">
        <v>51</v>
      </c>
      <c r="O4600" s="59" t="s">
        <v>51</v>
      </c>
      <c r="P4600" s="59" t="s">
        <v>13454</v>
      </c>
      <c r="Q4600" s="25">
        <v>1.4450000000000001</v>
      </c>
      <c r="R4600" s="25" t="s">
        <v>53</v>
      </c>
      <c r="S4600" s="25">
        <v>62.2</v>
      </c>
      <c r="T4600" s="25">
        <v>4.9000000000000002E-2</v>
      </c>
      <c r="U4600" s="25">
        <v>5</v>
      </c>
      <c r="V4600" s="25">
        <v>5</v>
      </c>
      <c r="W4600" s="25">
        <v>2.5</v>
      </c>
      <c r="X4600" s="25">
        <v>2.5</v>
      </c>
      <c r="Y4600" s="25" t="s">
        <v>42</v>
      </c>
      <c r="Z4600" s="25" t="s">
        <v>42</v>
      </c>
      <c r="AA4600" s="25">
        <v>110</v>
      </c>
      <c r="AB4600" s="25">
        <v>110</v>
      </c>
      <c r="AC4600" s="25" t="s">
        <v>13396</v>
      </c>
      <c r="AD4600" s="59" t="s">
        <v>51</v>
      </c>
      <c r="AE4600" s="59" t="s">
        <v>51</v>
      </c>
    </row>
    <row r="4601" spans="1:31" ht="63" x14ac:dyDescent="0.25">
      <c r="A4601" s="57" t="s">
        <v>12921</v>
      </c>
      <c r="B4601" s="24" t="s">
        <v>13455</v>
      </c>
      <c r="C4601" s="58" t="s">
        <v>13456</v>
      </c>
      <c r="D4601" s="59">
        <v>1959</v>
      </c>
      <c r="E4601" s="25">
        <v>52.35</v>
      </c>
      <c r="F4601" s="25">
        <v>2.2949999999999999</v>
      </c>
      <c r="G4601" s="59">
        <v>2021</v>
      </c>
      <c r="H4601" s="25" t="s">
        <v>42</v>
      </c>
      <c r="I4601" s="25" t="s">
        <v>42</v>
      </c>
      <c r="J4601" s="25" t="s">
        <v>42</v>
      </c>
      <c r="K4601" s="25" t="s">
        <v>42</v>
      </c>
      <c r="L4601" s="59" t="s">
        <v>51</v>
      </c>
      <c r="M4601" s="59" t="s">
        <v>51</v>
      </c>
      <c r="N4601" s="59" t="s">
        <v>51</v>
      </c>
      <c r="O4601" s="59" t="s">
        <v>51</v>
      </c>
      <c r="P4601" s="59" t="s">
        <v>13457</v>
      </c>
      <c r="Q4601" s="25" t="s">
        <v>42</v>
      </c>
      <c r="R4601" s="25" t="s">
        <v>42</v>
      </c>
      <c r="S4601" s="25" t="s">
        <v>42</v>
      </c>
      <c r="T4601" s="25" t="s">
        <v>42</v>
      </c>
      <c r="U4601" s="25" t="s">
        <v>42</v>
      </c>
      <c r="V4601" s="25" t="s">
        <v>42</v>
      </c>
      <c r="W4601" s="25">
        <v>0</v>
      </c>
      <c r="X4601" s="25">
        <v>0</v>
      </c>
      <c r="Y4601" s="25" t="s">
        <v>42</v>
      </c>
      <c r="Z4601" s="25" t="s">
        <v>42</v>
      </c>
      <c r="AA4601" s="25">
        <v>110</v>
      </c>
      <c r="AB4601" s="25">
        <v>110</v>
      </c>
      <c r="AC4601" s="25" t="s">
        <v>13458</v>
      </c>
      <c r="AD4601" s="59" t="s">
        <v>51</v>
      </c>
      <c r="AE4601" s="59" t="s">
        <v>51</v>
      </c>
    </row>
    <row r="4602" spans="1:31" ht="78.75" x14ac:dyDescent="0.25">
      <c r="A4602" s="57" t="s">
        <v>12921</v>
      </c>
      <c r="B4602" s="24" t="s">
        <v>13459</v>
      </c>
      <c r="C4602" s="58" t="s">
        <v>13460</v>
      </c>
      <c r="D4602" s="59">
        <v>1974</v>
      </c>
      <c r="E4602" s="25" t="s">
        <v>42</v>
      </c>
      <c r="F4602" s="25" t="s">
        <v>42</v>
      </c>
      <c r="G4602" s="59" t="s">
        <v>42</v>
      </c>
      <c r="H4602" s="25" t="s">
        <v>42</v>
      </c>
      <c r="I4602" s="25" t="s">
        <v>42</v>
      </c>
      <c r="J4602" s="25" t="s">
        <v>42</v>
      </c>
      <c r="K4602" s="25" t="s">
        <v>42</v>
      </c>
      <c r="L4602" s="59" t="s">
        <v>51</v>
      </c>
      <c r="M4602" s="59" t="s">
        <v>51</v>
      </c>
      <c r="N4602" s="59" t="s">
        <v>51</v>
      </c>
      <c r="O4602" s="59" t="s">
        <v>51</v>
      </c>
      <c r="P4602" s="59" t="s">
        <v>13461</v>
      </c>
      <c r="Q4602" s="25">
        <v>10.314</v>
      </c>
      <c r="R4602" s="25" t="s">
        <v>53</v>
      </c>
      <c r="S4602" s="25">
        <v>44.4</v>
      </c>
      <c r="T4602" s="25">
        <v>1.4E-2</v>
      </c>
      <c r="U4602" s="25">
        <v>50</v>
      </c>
      <c r="V4602" s="25">
        <v>50</v>
      </c>
      <c r="W4602" s="25">
        <v>25</v>
      </c>
      <c r="X4602" s="25">
        <v>25</v>
      </c>
      <c r="Y4602" s="25" t="s">
        <v>42</v>
      </c>
      <c r="Z4602" s="25" t="s">
        <v>42</v>
      </c>
      <c r="AA4602" s="25">
        <v>110</v>
      </c>
      <c r="AB4602" s="25">
        <v>110</v>
      </c>
      <c r="AC4602" s="25" t="s">
        <v>13396</v>
      </c>
      <c r="AD4602" s="59" t="s">
        <v>51</v>
      </c>
      <c r="AE4602" s="59" t="s">
        <v>51</v>
      </c>
    </row>
    <row r="4603" spans="1:31" ht="78.75" x14ac:dyDescent="0.25">
      <c r="A4603" s="57" t="s">
        <v>12921</v>
      </c>
      <c r="B4603" s="24" t="s">
        <v>13462</v>
      </c>
      <c r="C4603" s="58" t="s">
        <v>13463</v>
      </c>
      <c r="D4603" s="59">
        <v>1982</v>
      </c>
      <c r="E4603" s="25">
        <v>50</v>
      </c>
      <c r="F4603" s="25">
        <v>1.96</v>
      </c>
      <c r="G4603" s="59">
        <v>2021</v>
      </c>
      <c r="H4603" s="25" t="s">
        <v>42</v>
      </c>
      <c r="I4603" s="25" t="s">
        <v>42</v>
      </c>
      <c r="J4603" s="25" t="s">
        <v>42</v>
      </c>
      <c r="K4603" s="25" t="s">
        <v>42</v>
      </c>
      <c r="L4603" s="59" t="s">
        <v>51</v>
      </c>
      <c r="M4603" s="59" t="s">
        <v>51</v>
      </c>
      <c r="N4603" s="59" t="s">
        <v>51</v>
      </c>
      <c r="O4603" s="59" t="s">
        <v>51</v>
      </c>
      <c r="P4603" s="59" t="s">
        <v>13464</v>
      </c>
      <c r="Q4603" s="25">
        <v>0.82</v>
      </c>
      <c r="R4603" s="25" t="s">
        <v>53</v>
      </c>
      <c r="S4603" s="25">
        <v>36.799999999999997</v>
      </c>
      <c r="T4603" s="25">
        <v>2.9000000000000001E-2</v>
      </c>
      <c r="U4603" s="25">
        <v>5</v>
      </c>
      <c r="V4603" s="25">
        <v>5</v>
      </c>
      <c r="W4603" s="25">
        <v>2.5</v>
      </c>
      <c r="X4603" s="25">
        <v>2.5</v>
      </c>
      <c r="Y4603" s="25" t="s">
        <v>42</v>
      </c>
      <c r="Z4603" s="25" t="s">
        <v>42</v>
      </c>
      <c r="AA4603" s="25">
        <v>110</v>
      </c>
      <c r="AB4603" s="25">
        <v>110</v>
      </c>
      <c r="AC4603" s="25" t="s">
        <v>13396</v>
      </c>
      <c r="AD4603" s="59" t="s">
        <v>51</v>
      </c>
      <c r="AE4603" s="59" t="s">
        <v>51</v>
      </c>
    </row>
    <row r="4604" spans="1:31" ht="78.75" x14ac:dyDescent="0.25">
      <c r="A4604" s="57" t="s">
        <v>12921</v>
      </c>
      <c r="B4604" s="24" t="s">
        <v>13465</v>
      </c>
      <c r="C4604" s="58" t="s">
        <v>13466</v>
      </c>
      <c r="D4604" s="59" t="s">
        <v>42</v>
      </c>
      <c r="E4604" s="25" t="s">
        <v>42</v>
      </c>
      <c r="F4604" s="25" t="s">
        <v>42</v>
      </c>
      <c r="G4604" s="59" t="s">
        <v>42</v>
      </c>
      <c r="H4604" s="25" t="s">
        <v>42</v>
      </c>
      <c r="I4604" s="25" t="s">
        <v>42</v>
      </c>
      <c r="J4604" s="25" t="s">
        <v>42</v>
      </c>
      <c r="K4604" s="25" t="s">
        <v>42</v>
      </c>
      <c r="L4604" s="59" t="s">
        <v>51</v>
      </c>
      <c r="M4604" s="59" t="s">
        <v>51</v>
      </c>
      <c r="N4604" s="59" t="s">
        <v>51</v>
      </c>
      <c r="O4604" s="59" t="s">
        <v>51</v>
      </c>
      <c r="P4604" s="59" t="s">
        <v>42</v>
      </c>
      <c r="Q4604" s="25" t="s">
        <v>42</v>
      </c>
      <c r="R4604" s="25" t="s">
        <v>42</v>
      </c>
      <c r="S4604" s="25" t="s">
        <v>42</v>
      </c>
      <c r="T4604" s="25" t="s">
        <v>42</v>
      </c>
      <c r="U4604" s="25" t="s">
        <v>42</v>
      </c>
      <c r="V4604" s="25" t="s">
        <v>42</v>
      </c>
      <c r="W4604" s="25">
        <v>0</v>
      </c>
      <c r="X4604" s="25">
        <v>0</v>
      </c>
      <c r="Y4604" s="25" t="s">
        <v>42</v>
      </c>
      <c r="Z4604" s="25" t="s">
        <v>42</v>
      </c>
      <c r="AA4604" s="25">
        <v>0</v>
      </c>
      <c r="AB4604" s="25">
        <v>0</v>
      </c>
      <c r="AC4604" s="25" t="s">
        <v>13396</v>
      </c>
      <c r="AD4604" s="59" t="s">
        <v>51</v>
      </c>
      <c r="AE4604" s="59" t="s">
        <v>51</v>
      </c>
    </row>
    <row r="4605" spans="1:31" ht="78.75" x14ac:dyDescent="0.25">
      <c r="A4605" s="57" t="s">
        <v>12921</v>
      </c>
      <c r="B4605" s="24" t="s">
        <v>13467</v>
      </c>
      <c r="C4605" s="58" t="s">
        <v>13468</v>
      </c>
      <c r="D4605" s="59">
        <v>1967</v>
      </c>
      <c r="E4605" s="25">
        <v>57.71</v>
      </c>
      <c r="F4605" s="25">
        <v>5.9226000000000001</v>
      </c>
      <c r="G4605" s="59">
        <v>2021</v>
      </c>
      <c r="H4605" s="25" t="s">
        <v>42</v>
      </c>
      <c r="I4605" s="25" t="s">
        <v>42</v>
      </c>
      <c r="J4605" s="25" t="s">
        <v>42</v>
      </c>
      <c r="K4605" s="25" t="s">
        <v>42</v>
      </c>
      <c r="L4605" s="59" t="s">
        <v>51</v>
      </c>
      <c r="M4605" s="59" t="s">
        <v>51</v>
      </c>
      <c r="N4605" s="59" t="s">
        <v>51</v>
      </c>
      <c r="O4605" s="59" t="s">
        <v>51</v>
      </c>
      <c r="P4605" s="59" t="s">
        <v>13469</v>
      </c>
      <c r="Q4605" s="25">
        <v>0.80300000000000005</v>
      </c>
      <c r="R4605" s="25" t="s">
        <v>53</v>
      </c>
      <c r="S4605" s="25">
        <v>14.1</v>
      </c>
      <c r="T4605" s="25">
        <v>2.5000000000000001E-2</v>
      </c>
      <c r="U4605" s="25">
        <v>12.6</v>
      </c>
      <c r="V4605" s="25">
        <v>12.6</v>
      </c>
      <c r="W4605" s="25">
        <v>6.3</v>
      </c>
      <c r="X4605" s="25">
        <v>6.3</v>
      </c>
      <c r="Y4605" s="25" t="s">
        <v>42</v>
      </c>
      <c r="Z4605" s="25" t="s">
        <v>42</v>
      </c>
      <c r="AA4605" s="25">
        <v>110</v>
      </c>
      <c r="AB4605" s="25">
        <v>110</v>
      </c>
      <c r="AC4605" s="25" t="s">
        <v>13396</v>
      </c>
      <c r="AD4605" s="59" t="s">
        <v>51</v>
      </c>
      <c r="AE4605" s="59" t="s">
        <v>51</v>
      </c>
    </row>
    <row r="4606" spans="1:31" ht="78.75" x14ac:dyDescent="0.25">
      <c r="A4606" s="57" t="s">
        <v>12921</v>
      </c>
      <c r="B4606" s="24" t="s">
        <v>13470</v>
      </c>
      <c r="C4606" s="58" t="s">
        <v>13471</v>
      </c>
      <c r="D4606" s="59">
        <v>1985</v>
      </c>
      <c r="E4606" s="25">
        <v>58.37</v>
      </c>
      <c r="F4606" s="25">
        <v>12.638</v>
      </c>
      <c r="G4606" s="59">
        <v>2021</v>
      </c>
      <c r="H4606" s="25" t="s">
        <v>42</v>
      </c>
      <c r="I4606" s="25" t="s">
        <v>42</v>
      </c>
      <c r="J4606" s="25" t="s">
        <v>42</v>
      </c>
      <c r="K4606" s="25" t="s">
        <v>42</v>
      </c>
      <c r="L4606" s="59" t="s">
        <v>51</v>
      </c>
      <c r="M4606" s="59" t="s">
        <v>51</v>
      </c>
      <c r="N4606" s="59" t="s">
        <v>51</v>
      </c>
      <c r="O4606" s="59" t="s">
        <v>51</v>
      </c>
      <c r="P4606" s="59" t="s">
        <v>13472</v>
      </c>
      <c r="Q4606" s="25">
        <v>3.6789999999999998</v>
      </c>
      <c r="R4606" s="25" t="s">
        <v>53</v>
      </c>
      <c r="S4606" s="25">
        <v>26.9</v>
      </c>
      <c r="T4606" s="25">
        <v>2.5000000000000001E-2</v>
      </c>
      <c r="U4606" s="25">
        <v>41</v>
      </c>
      <c r="V4606" s="25">
        <v>41</v>
      </c>
      <c r="W4606" s="25">
        <v>16</v>
      </c>
      <c r="X4606" s="25">
        <v>16</v>
      </c>
      <c r="Y4606" s="25" t="s">
        <v>42</v>
      </c>
      <c r="Z4606" s="25" t="s">
        <v>42</v>
      </c>
      <c r="AA4606" s="25">
        <v>110</v>
      </c>
      <c r="AB4606" s="25">
        <v>110</v>
      </c>
      <c r="AC4606" s="25" t="s">
        <v>13396</v>
      </c>
      <c r="AD4606" s="59" t="s">
        <v>51</v>
      </c>
      <c r="AE4606" s="59" t="s">
        <v>51</v>
      </c>
    </row>
    <row r="4607" spans="1:31" ht="78.75" x14ac:dyDescent="0.25">
      <c r="A4607" s="57" t="s">
        <v>12921</v>
      </c>
      <c r="B4607" s="24" t="s">
        <v>13473</v>
      </c>
      <c r="C4607" s="58" t="s">
        <v>13474</v>
      </c>
      <c r="D4607" s="59">
        <v>1984</v>
      </c>
      <c r="E4607" s="25">
        <v>54.36</v>
      </c>
      <c r="F4607" s="25">
        <v>3.9232999999999998</v>
      </c>
      <c r="G4607" s="59">
        <v>2021</v>
      </c>
      <c r="H4607" s="25" t="s">
        <v>42</v>
      </c>
      <c r="I4607" s="25" t="s">
        <v>42</v>
      </c>
      <c r="J4607" s="25" t="s">
        <v>42</v>
      </c>
      <c r="K4607" s="25" t="s">
        <v>42</v>
      </c>
      <c r="L4607" s="59" t="s">
        <v>51</v>
      </c>
      <c r="M4607" s="59" t="s">
        <v>51</v>
      </c>
      <c r="N4607" s="59" t="s">
        <v>51</v>
      </c>
      <c r="O4607" s="59" t="s">
        <v>51</v>
      </c>
      <c r="P4607" s="59" t="s">
        <v>13475</v>
      </c>
      <c r="Q4607" s="25">
        <v>7.8310000000000004</v>
      </c>
      <c r="R4607" s="25" t="s">
        <v>53</v>
      </c>
      <c r="S4607" s="25">
        <v>54.4</v>
      </c>
      <c r="T4607" s="25">
        <v>4.9000000000000002E-2</v>
      </c>
      <c r="U4607" s="25">
        <v>32</v>
      </c>
      <c r="V4607" s="25">
        <v>32</v>
      </c>
      <c r="W4607" s="25">
        <v>16</v>
      </c>
      <c r="X4607" s="25">
        <v>16</v>
      </c>
      <c r="Y4607" s="25" t="s">
        <v>42</v>
      </c>
      <c r="Z4607" s="25" t="s">
        <v>42</v>
      </c>
      <c r="AA4607" s="25">
        <v>110</v>
      </c>
      <c r="AB4607" s="25">
        <v>110</v>
      </c>
      <c r="AC4607" s="25" t="s">
        <v>13396</v>
      </c>
      <c r="AD4607" s="59" t="s">
        <v>51</v>
      </c>
      <c r="AE4607" s="59" t="s">
        <v>51</v>
      </c>
    </row>
    <row r="4608" spans="1:31" ht="78.75" x14ac:dyDescent="0.25">
      <c r="A4608" s="57" t="s">
        <v>12921</v>
      </c>
      <c r="B4608" s="24" t="s">
        <v>13476</v>
      </c>
      <c r="C4608" s="58" t="s">
        <v>13477</v>
      </c>
      <c r="D4608" s="59" t="s">
        <v>42</v>
      </c>
      <c r="E4608" s="25" t="s">
        <v>42</v>
      </c>
      <c r="F4608" s="25" t="s">
        <v>42</v>
      </c>
      <c r="G4608" s="59" t="s">
        <v>42</v>
      </c>
      <c r="H4608" s="25" t="s">
        <v>42</v>
      </c>
      <c r="I4608" s="25" t="s">
        <v>42</v>
      </c>
      <c r="J4608" s="25" t="s">
        <v>42</v>
      </c>
      <c r="K4608" s="25" t="s">
        <v>42</v>
      </c>
      <c r="L4608" s="59" t="s">
        <v>51</v>
      </c>
      <c r="M4608" s="59" t="s">
        <v>51</v>
      </c>
      <c r="N4608" s="59" t="s">
        <v>51</v>
      </c>
      <c r="O4608" s="59" t="s">
        <v>51</v>
      </c>
      <c r="P4608" s="59" t="s">
        <v>42</v>
      </c>
      <c r="Q4608" s="25" t="s">
        <v>42</v>
      </c>
      <c r="R4608" s="25" t="s">
        <v>42</v>
      </c>
      <c r="S4608" s="25" t="s">
        <v>42</v>
      </c>
      <c r="T4608" s="25" t="s">
        <v>42</v>
      </c>
      <c r="U4608" s="25" t="s">
        <v>42</v>
      </c>
      <c r="V4608" s="25" t="s">
        <v>42</v>
      </c>
      <c r="W4608" s="25">
        <v>0</v>
      </c>
      <c r="X4608" s="25">
        <v>0</v>
      </c>
      <c r="Y4608" s="25" t="s">
        <v>42</v>
      </c>
      <c r="Z4608" s="25" t="s">
        <v>42</v>
      </c>
      <c r="AA4608" s="25">
        <v>0</v>
      </c>
      <c r="AB4608" s="25">
        <v>0</v>
      </c>
      <c r="AC4608" s="25" t="s">
        <v>13396</v>
      </c>
      <c r="AD4608" s="59" t="s">
        <v>51</v>
      </c>
      <c r="AE4608" s="59" t="s">
        <v>51</v>
      </c>
    </row>
    <row r="4609" spans="1:31" ht="78.75" x14ac:dyDescent="0.25">
      <c r="A4609" s="57" t="s">
        <v>12921</v>
      </c>
      <c r="B4609" s="24" t="s">
        <v>13478</v>
      </c>
      <c r="C4609" s="58" t="s">
        <v>13479</v>
      </c>
      <c r="D4609" s="59">
        <v>1977</v>
      </c>
      <c r="E4609" s="25">
        <v>57.83</v>
      </c>
      <c r="F4609" s="25">
        <v>4.7534999999999998</v>
      </c>
      <c r="G4609" s="59">
        <v>2020</v>
      </c>
      <c r="H4609" s="25" t="s">
        <v>42</v>
      </c>
      <c r="I4609" s="25" t="s">
        <v>42</v>
      </c>
      <c r="J4609" s="25" t="s">
        <v>42</v>
      </c>
      <c r="K4609" s="25" t="s">
        <v>42</v>
      </c>
      <c r="L4609" s="59" t="s">
        <v>51</v>
      </c>
      <c r="M4609" s="59" t="s">
        <v>51</v>
      </c>
      <c r="N4609" s="59" t="s">
        <v>51</v>
      </c>
      <c r="O4609" s="59" t="s">
        <v>51</v>
      </c>
      <c r="P4609" s="59" t="s">
        <v>13480</v>
      </c>
      <c r="Q4609" s="25">
        <v>5.5309999999999997</v>
      </c>
      <c r="R4609" s="25" t="s">
        <v>53</v>
      </c>
      <c r="S4609" s="25">
        <v>92.3</v>
      </c>
      <c r="T4609" s="25">
        <v>2.2050000000000001</v>
      </c>
      <c r="U4609" s="25">
        <v>12.6</v>
      </c>
      <c r="V4609" s="25">
        <v>12.6</v>
      </c>
      <c r="W4609" s="25">
        <v>6.3</v>
      </c>
      <c r="X4609" s="25">
        <v>6.3</v>
      </c>
      <c r="Y4609" s="25" t="s">
        <v>42</v>
      </c>
      <c r="Z4609" s="25" t="s">
        <v>42</v>
      </c>
      <c r="AA4609" s="25">
        <v>110</v>
      </c>
      <c r="AB4609" s="25">
        <v>110</v>
      </c>
      <c r="AC4609" s="25" t="s">
        <v>13481</v>
      </c>
      <c r="AD4609" s="59" t="s">
        <v>147</v>
      </c>
      <c r="AE4609" s="59" t="s">
        <v>51</v>
      </c>
    </row>
    <row r="4610" spans="1:31" ht="94.5" x14ac:dyDescent="0.25">
      <c r="A4610" s="57" t="s">
        <v>12921</v>
      </c>
      <c r="B4610" s="24" t="s">
        <v>13482</v>
      </c>
      <c r="C4610" s="58" t="s">
        <v>13483</v>
      </c>
      <c r="D4610" s="59">
        <v>1955</v>
      </c>
      <c r="E4610" s="25" t="s">
        <v>42</v>
      </c>
      <c r="F4610" s="25" t="s">
        <v>42</v>
      </c>
      <c r="G4610" s="59" t="s">
        <v>42</v>
      </c>
      <c r="H4610" s="25" t="s">
        <v>42</v>
      </c>
      <c r="I4610" s="25" t="s">
        <v>42</v>
      </c>
      <c r="J4610" s="25" t="s">
        <v>42</v>
      </c>
      <c r="K4610" s="25" t="s">
        <v>42</v>
      </c>
      <c r="L4610" s="59" t="s">
        <v>51</v>
      </c>
      <c r="M4610" s="59" t="s">
        <v>51</v>
      </c>
      <c r="N4610" s="59" t="s">
        <v>51</v>
      </c>
      <c r="O4610" s="59" t="s">
        <v>51</v>
      </c>
      <c r="P4610" s="59" t="s">
        <v>13484</v>
      </c>
      <c r="Q4610" s="25">
        <v>7.0019999999999998</v>
      </c>
      <c r="R4610" s="25" t="s">
        <v>53</v>
      </c>
      <c r="S4610" s="25">
        <v>49.3</v>
      </c>
      <c r="T4610" s="25">
        <v>0.47699999999999998</v>
      </c>
      <c r="U4610" s="25">
        <v>36</v>
      </c>
      <c r="V4610" s="25">
        <v>36</v>
      </c>
      <c r="W4610" s="25">
        <v>16</v>
      </c>
      <c r="X4610" s="25">
        <v>16</v>
      </c>
      <c r="Y4610" s="25" t="s">
        <v>42</v>
      </c>
      <c r="Z4610" s="25" t="s">
        <v>42</v>
      </c>
      <c r="AA4610" s="25">
        <v>110</v>
      </c>
      <c r="AB4610" s="25">
        <v>110</v>
      </c>
      <c r="AC4610" s="25" t="s">
        <v>13485</v>
      </c>
      <c r="AD4610" s="59" t="s">
        <v>147</v>
      </c>
      <c r="AE4610" s="59" t="s">
        <v>51</v>
      </c>
    </row>
    <row r="4611" spans="1:31" ht="126" x14ac:dyDescent="0.25">
      <c r="A4611" s="57" t="s">
        <v>12921</v>
      </c>
      <c r="B4611" s="24" t="s">
        <v>13486</v>
      </c>
      <c r="C4611" s="58" t="s">
        <v>13487</v>
      </c>
      <c r="D4611" s="59">
        <v>1959</v>
      </c>
      <c r="E4611" s="25">
        <v>52.35</v>
      </c>
      <c r="F4611" s="25">
        <v>2.2949999999999999</v>
      </c>
      <c r="G4611" s="59">
        <v>2021</v>
      </c>
      <c r="H4611" s="25" t="s">
        <v>42</v>
      </c>
      <c r="I4611" s="25" t="s">
        <v>42</v>
      </c>
      <c r="J4611" s="25" t="s">
        <v>42</v>
      </c>
      <c r="K4611" s="25" t="s">
        <v>42</v>
      </c>
      <c r="L4611" s="59" t="s">
        <v>51</v>
      </c>
      <c r="M4611" s="59" t="s">
        <v>51</v>
      </c>
      <c r="N4611" s="59" t="s">
        <v>51</v>
      </c>
      <c r="O4611" s="59" t="s">
        <v>51</v>
      </c>
      <c r="P4611" s="59" t="s">
        <v>13457</v>
      </c>
      <c r="Q4611" s="25" t="s">
        <v>42</v>
      </c>
      <c r="R4611" s="25" t="s">
        <v>42</v>
      </c>
      <c r="S4611" s="25" t="s">
        <v>42</v>
      </c>
      <c r="T4611" s="25" t="s">
        <v>42</v>
      </c>
      <c r="U4611" s="25" t="s">
        <v>42</v>
      </c>
      <c r="V4611" s="25" t="s">
        <v>42</v>
      </c>
      <c r="W4611" s="25">
        <v>0</v>
      </c>
      <c r="X4611" s="25">
        <v>0</v>
      </c>
      <c r="Y4611" s="25" t="s">
        <v>42</v>
      </c>
      <c r="Z4611" s="25" t="s">
        <v>42</v>
      </c>
      <c r="AA4611" s="25">
        <v>110</v>
      </c>
      <c r="AB4611" s="25">
        <v>110</v>
      </c>
      <c r="AC4611" s="25" t="s">
        <v>13488</v>
      </c>
      <c r="AD4611" s="59" t="s">
        <v>147</v>
      </c>
      <c r="AE4611" s="59" t="s">
        <v>51</v>
      </c>
    </row>
    <row r="4612" spans="1:31" ht="94.5" x14ac:dyDescent="0.25">
      <c r="A4612" s="57" t="s">
        <v>12921</v>
      </c>
      <c r="B4612" s="24" t="s">
        <v>13489</v>
      </c>
      <c r="C4612" s="58" t="s">
        <v>13490</v>
      </c>
      <c r="D4612" s="59">
        <v>1979</v>
      </c>
      <c r="E4612" s="25" t="s">
        <v>42</v>
      </c>
      <c r="F4612" s="25" t="s">
        <v>42</v>
      </c>
      <c r="G4612" s="59" t="s">
        <v>42</v>
      </c>
      <c r="H4612" s="25" t="s">
        <v>42</v>
      </c>
      <c r="I4612" s="25" t="s">
        <v>42</v>
      </c>
      <c r="J4612" s="25" t="s">
        <v>42</v>
      </c>
      <c r="K4612" s="25" t="s">
        <v>42</v>
      </c>
      <c r="L4612" s="59" t="s">
        <v>51</v>
      </c>
      <c r="M4612" s="59" t="s">
        <v>51</v>
      </c>
      <c r="N4612" s="59" t="s">
        <v>51</v>
      </c>
      <c r="O4612" s="59" t="s">
        <v>51</v>
      </c>
      <c r="P4612" s="59" t="s">
        <v>13491</v>
      </c>
      <c r="Q4612" s="25">
        <v>0.40200000000000002</v>
      </c>
      <c r="R4612" s="25" t="s">
        <v>53</v>
      </c>
      <c r="S4612" s="25">
        <v>1.8</v>
      </c>
      <c r="T4612" s="25">
        <v>0.47699999999999998</v>
      </c>
      <c r="U4612" s="25">
        <v>50</v>
      </c>
      <c r="V4612" s="25">
        <v>50</v>
      </c>
      <c r="W4612" s="25">
        <v>25</v>
      </c>
      <c r="X4612" s="25">
        <v>25</v>
      </c>
      <c r="Y4612" s="25" t="s">
        <v>42</v>
      </c>
      <c r="Z4612" s="25" t="s">
        <v>42</v>
      </c>
      <c r="AA4612" s="25">
        <v>110</v>
      </c>
      <c r="AB4612" s="25">
        <v>110</v>
      </c>
      <c r="AC4612" s="25" t="s">
        <v>13492</v>
      </c>
      <c r="AD4612" s="59" t="s">
        <v>147</v>
      </c>
      <c r="AE4612" s="59" t="s">
        <v>51</v>
      </c>
    </row>
    <row r="4613" spans="1:31" ht="94.5" x14ac:dyDescent="0.25">
      <c r="A4613" s="57" t="s">
        <v>12921</v>
      </c>
      <c r="B4613" s="24" t="s">
        <v>13493</v>
      </c>
      <c r="C4613" s="58" t="s">
        <v>13494</v>
      </c>
      <c r="D4613" s="59">
        <v>1959</v>
      </c>
      <c r="E4613" s="25">
        <v>52.35</v>
      </c>
      <c r="F4613" s="25">
        <v>2.2949999999999999</v>
      </c>
      <c r="G4613" s="59">
        <v>2021</v>
      </c>
      <c r="H4613" s="25" t="s">
        <v>42</v>
      </c>
      <c r="I4613" s="25" t="s">
        <v>42</v>
      </c>
      <c r="J4613" s="25" t="s">
        <v>42</v>
      </c>
      <c r="K4613" s="25" t="s">
        <v>42</v>
      </c>
      <c r="L4613" s="59" t="s">
        <v>51</v>
      </c>
      <c r="M4613" s="59" t="s">
        <v>51</v>
      </c>
      <c r="N4613" s="59" t="s">
        <v>51</v>
      </c>
      <c r="O4613" s="59" t="s">
        <v>51</v>
      </c>
      <c r="P4613" s="59" t="s">
        <v>13495</v>
      </c>
      <c r="Q4613" s="25" t="s">
        <v>42</v>
      </c>
      <c r="R4613" s="25" t="s">
        <v>42</v>
      </c>
      <c r="S4613" s="25" t="s">
        <v>42</v>
      </c>
      <c r="T4613" s="25" t="s">
        <v>42</v>
      </c>
      <c r="U4613" s="25" t="s">
        <v>42</v>
      </c>
      <c r="V4613" s="25" t="s">
        <v>42</v>
      </c>
      <c r="W4613" s="25">
        <v>0</v>
      </c>
      <c r="X4613" s="25">
        <v>0</v>
      </c>
      <c r="Y4613" s="25" t="s">
        <v>42</v>
      </c>
      <c r="Z4613" s="25" t="s">
        <v>42</v>
      </c>
      <c r="AA4613" s="25">
        <v>110</v>
      </c>
      <c r="AB4613" s="25">
        <v>110</v>
      </c>
      <c r="AC4613" s="25" t="s">
        <v>13496</v>
      </c>
      <c r="AD4613" s="59" t="s">
        <v>147</v>
      </c>
      <c r="AE4613" s="59" t="s">
        <v>51</v>
      </c>
    </row>
    <row r="4614" spans="1:31" ht="94.5" x14ac:dyDescent="0.25">
      <c r="A4614" s="57" t="s">
        <v>12921</v>
      </c>
      <c r="B4614" s="24" t="s">
        <v>13497</v>
      </c>
      <c r="C4614" s="58" t="s">
        <v>13498</v>
      </c>
      <c r="D4614" s="59">
        <v>1974</v>
      </c>
      <c r="E4614" s="25" t="s">
        <v>42</v>
      </c>
      <c r="F4614" s="25" t="s">
        <v>42</v>
      </c>
      <c r="G4614" s="59" t="s">
        <v>42</v>
      </c>
      <c r="H4614" s="25" t="s">
        <v>42</v>
      </c>
      <c r="I4614" s="25" t="s">
        <v>42</v>
      </c>
      <c r="J4614" s="25" t="s">
        <v>42</v>
      </c>
      <c r="K4614" s="25" t="s">
        <v>42</v>
      </c>
      <c r="L4614" s="59" t="s">
        <v>51</v>
      </c>
      <c r="M4614" s="59" t="s">
        <v>51</v>
      </c>
      <c r="N4614" s="59" t="s">
        <v>51</v>
      </c>
      <c r="O4614" s="59" t="s">
        <v>51</v>
      </c>
      <c r="P4614" s="59" t="s">
        <v>13499</v>
      </c>
      <c r="Q4614" s="25">
        <v>10.314</v>
      </c>
      <c r="R4614" s="25" t="s">
        <v>53</v>
      </c>
      <c r="S4614" s="25">
        <v>44.4</v>
      </c>
      <c r="T4614" s="25">
        <v>0.252</v>
      </c>
      <c r="U4614" s="25">
        <v>50</v>
      </c>
      <c r="V4614" s="25">
        <v>50</v>
      </c>
      <c r="W4614" s="25">
        <v>25</v>
      </c>
      <c r="X4614" s="25">
        <v>25</v>
      </c>
      <c r="Y4614" s="25" t="s">
        <v>42</v>
      </c>
      <c r="Z4614" s="25" t="s">
        <v>42</v>
      </c>
      <c r="AA4614" s="25">
        <v>110</v>
      </c>
      <c r="AB4614" s="25">
        <v>110</v>
      </c>
      <c r="AC4614" s="25" t="s">
        <v>13496</v>
      </c>
      <c r="AD4614" s="59" t="s">
        <v>147</v>
      </c>
      <c r="AE4614" s="59" t="s">
        <v>51</v>
      </c>
    </row>
    <row r="4615" spans="1:31" ht="94.5" x14ac:dyDescent="0.25">
      <c r="A4615" s="57" t="s">
        <v>12921</v>
      </c>
      <c r="B4615" s="24" t="s">
        <v>13500</v>
      </c>
      <c r="C4615" s="58" t="s">
        <v>13501</v>
      </c>
      <c r="D4615" s="59">
        <v>1965</v>
      </c>
      <c r="E4615" s="25">
        <v>56.73</v>
      </c>
      <c r="F4615" s="25">
        <v>37.1053</v>
      </c>
      <c r="G4615" s="59">
        <v>2021</v>
      </c>
      <c r="H4615" s="25" t="s">
        <v>42</v>
      </c>
      <c r="I4615" s="25" t="s">
        <v>42</v>
      </c>
      <c r="J4615" s="25" t="s">
        <v>42</v>
      </c>
      <c r="K4615" s="25" t="s">
        <v>42</v>
      </c>
      <c r="L4615" s="59" t="s">
        <v>51</v>
      </c>
      <c r="M4615" s="59" t="s">
        <v>51</v>
      </c>
      <c r="N4615" s="59" t="s">
        <v>51</v>
      </c>
      <c r="O4615" s="59" t="s">
        <v>51</v>
      </c>
      <c r="P4615" s="59" t="s">
        <v>13502</v>
      </c>
      <c r="Q4615" s="25">
        <v>6.0369999999999999</v>
      </c>
      <c r="R4615" s="25" t="s">
        <v>53</v>
      </c>
      <c r="S4615" s="25">
        <v>67.7</v>
      </c>
      <c r="T4615" s="25">
        <v>4.359</v>
      </c>
      <c r="U4615" s="25">
        <v>35</v>
      </c>
      <c r="V4615" s="25">
        <v>35</v>
      </c>
      <c r="W4615" s="25">
        <v>10</v>
      </c>
      <c r="X4615" s="25">
        <v>10</v>
      </c>
      <c r="Y4615" s="25" t="s">
        <v>42</v>
      </c>
      <c r="Z4615" s="25" t="s">
        <v>42</v>
      </c>
      <c r="AA4615" s="25">
        <v>110</v>
      </c>
      <c r="AB4615" s="25">
        <v>110</v>
      </c>
      <c r="AC4615" s="25" t="s">
        <v>13496</v>
      </c>
      <c r="AD4615" s="59" t="s">
        <v>147</v>
      </c>
      <c r="AE4615" s="59" t="s">
        <v>51</v>
      </c>
    </row>
    <row r="4616" spans="1:31" ht="94.5" x14ac:dyDescent="0.25">
      <c r="A4616" s="57" t="s">
        <v>12921</v>
      </c>
      <c r="B4616" s="24" t="s">
        <v>13503</v>
      </c>
      <c r="C4616" s="58" t="s">
        <v>13504</v>
      </c>
      <c r="D4616" s="59">
        <v>1986</v>
      </c>
      <c r="E4616" s="25">
        <v>62.02</v>
      </c>
      <c r="F4616" s="25">
        <v>16.0608</v>
      </c>
      <c r="G4616" s="59">
        <v>2021</v>
      </c>
      <c r="H4616" s="25" t="s">
        <v>42</v>
      </c>
      <c r="I4616" s="25" t="s">
        <v>42</v>
      </c>
      <c r="J4616" s="25" t="s">
        <v>42</v>
      </c>
      <c r="K4616" s="25" t="s">
        <v>42</v>
      </c>
      <c r="L4616" s="59" t="s">
        <v>51</v>
      </c>
      <c r="M4616" s="59" t="s">
        <v>51</v>
      </c>
      <c r="N4616" s="59" t="s">
        <v>51</v>
      </c>
      <c r="O4616" s="59" t="s">
        <v>51</v>
      </c>
      <c r="P4616" s="59" t="s">
        <v>13505</v>
      </c>
      <c r="Q4616" s="25">
        <v>0.59</v>
      </c>
      <c r="R4616" s="25" t="s">
        <v>53</v>
      </c>
      <c r="S4616" s="25">
        <v>27.2</v>
      </c>
      <c r="T4616" s="25">
        <v>4.359</v>
      </c>
      <c r="U4616" s="25">
        <v>5</v>
      </c>
      <c r="V4616" s="25">
        <v>5</v>
      </c>
      <c r="W4616" s="25">
        <v>2.5</v>
      </c>
      <c r="X4616" s="25">
        <v>2.5</v>
      </c>
      <c r="Y4616" s="25" t="s">
        <v>42</v>
      </c>
      <c r="Z4616" s="25" t="s">
        <v>42</v>
      </c>
      <c r="AA4616" s="25">
        <v>110</v>
      </c>
      <c r="AB4616" s="25">
        <v>110</v>
      </c>
      <c r="AC4616" s="25" t="s">
        <v>13492</v>
      </c>
      <c r="AD4616" s="59" t="s">
        <v>147</v>
      </c>
      <c r="AE4616" s="59" t="s">
        <v>51</v>
      </c>
    </row>
    <row r="4617" spans="1:31" ht="94.5" x14ac:dyDescent="0.25">
      <c r="A4617" s="57" t="s">
        <v>12921</v>
      </c>
      <c r="B4617" s="24" t="s">
        <v>13506</v>
      </c>
      <c r="C4617" s="58" t="s">
        <v>13507</v>
      </c>
      <c r="D4617" s="59">
        <v>1955</v>
      </c>
      <c r="E4617" s="25" t="s">
        <v>42</v>
      </c>
      <c r="F4617" s="25" t="s">
        <v>42</v>
      </c>
      <c r="G4617" s="59" t="s">
        <v>42</v>
      </c>
      <c r="H4617" s="25" t="s">
        <v>42</v>
      </c>
      <c r="I4617" s="25" t="s">
        <v>42</v>
      </c>
      <c r="J4617" s="25" t="s">
        <v>42</v>
      </c>
      <c r="K4617" s="25" t="s">
        <v>42</v>
      </c>
      <c r="L4617" s="59" t="s">
        <v>51</v>
      </c>
      <c r="M4617" s="59" t="s">
        <v>51</v>
      </c>
      <c r="N4617" s="59" t="s">
        <v>51</v>
      </c>
      <c r="O4617" s="59" t="s">
        <v>51</v>
      </c>
      <c r="P4617" s="59" t="s">
        <v>13484</v>
      </c>
      <c r="Q4617" s="25">
        <v>7.0019999999999998</v>
      </c>
      <c r="R4617" s="25" t="s">
        <v>53</v>
      </c>
      <c r="S4617" s="25">
        <v>49.3</v>
      </c>
      <c r="T4617" s="25">
        <v>7.3999999999999996E-2</v>
      </c>
      <c r="U4617" s="25">
        <v>36</v>
      </c>
      <c r="V4617" s="25">
        <v>36</v>
      </c>
      <c r="W4617" s="25">
        <v>16</v>
      </c>
      <c r="X4617" s="25">
        <v>16</v>
      </c>
      <c r="Y4617" s="25" t="s">
        <v>42</v>
      </c>
      <c r="Z4617" s="25" t="s">
        <v>42</v>
      </c>
      <c r="AA4617" s="25">
        <v>110</v>
      </c>
      <c r="AB4617" s="25">
        <v>110</v>
      </c>
      <c r="AC4617" s="25" t="s">
        <v>13496</v>
      </c>
      <c r="AD4617" s="59" t="s">
        <v>147</v>
      </c>
      <c r="AE4617" s="59" t="s">
        <v>51</v>
      </c>
    </row>
    <row r="4618" spans="1:31" ht="94.5" x14ac:dyDescent="0.25">
      <c r="A4618" s="57" t="s">
        <v>12921</v>
      </c>
      <c r="B4618" s="24" t="s">
        <v>13508</v>
      </c>
      <c r="C4618" s="58" t="s">
        <v>13509</v>
      </c>
      <c r="D4618" s="59">
        <v>1976</v>
      </c>
      <c r="E4618" s="25">
        <v>58.46</v>
      </c>
      <c r="F4618" s="25">
        <v>14.749599999999999</v>
      </c>
      <c r="G4618" s="59">
        <v>2021</v>
      </c>
      <c r="H4618" s="25" t="s">
        <v>42</v>
      </c>
      <c r="I4618" s="25" t="s">
        <v>42</v>
      </c>
      <c r="J4618" s="25" t="s">
        <v>42</v>
      </c>
      <c r="K4618" s="25" t="s">
        <v>42</v>
      </c>
      <c r="L4618" s="59" t="s">
        <v>51</v>
      </c>
      <c r="M4618" s="59" t="s">
        <v>51</v>
      </c>
      <c r="N4618" s="59" t="s">
        <v>51</v>
      </c>
      <c r="O4618" s="59" t="s">
        <v>51</v>
      </c>
      <c r="P4618" s="59" t="s">
        <v>13510</v>
      </c>
      <c r="Q4618" s="25">
        <v>1.2869999999999999</v>
      </c>
      <c r="R4618" s="25" t="s">
        <v>53</v>
      </c>
      <c r="S4618" s="25">
        <v>13.9</v>
      </c>
      <c r="T4618" s="25">
        <v>2.1</v>
      </c>
      <c r="U4618" s="25">
        <v>20</v>
      </c>
      <c r="V4618" s="25">
        <v>20</v>
      </c>
      <c r="W4618" s="25">
        <v>10</v>
      </c>
      <c r="X4618" s="25">
        <v>10</v>
      </c>
      <c r="Y4618" s="25" t="s">
        <v>42</v>
      </c>
      <c r="Z4618" s="25" t="s">
        <v>42</v>
      </c>
      <c r="AA4618" s="25">
        <v>110</v>
      </c>
      <c r="AB4618" s="25">
        <v>110</v>
      </c>
      <c r="AC4618" s="25" t="s">
        <v>13511</v>
      </c>
      <c r="AD4618" s="59" t="s">
        <v>147</v>
      </c>
      <c r="AE4618" s="59" t="s">
        <v>51</v>
      </c>
    </row>
    <row r="4619" spans="1:31" ht="94.5" x14ac:dyDescent="0.25">
      <c r="A4619" s="57" t="s">
        <v>12921</v>
      </c>
      <c r="B4619" s="24" t="s">
        <v>13512</v>
      </c>
      <c r="C4619" s="58" t="s">
        <v>13513</v>
      </c>
      <c r="D4619" s="59">
        <v>1986</v>
      </c>
      <c r="E4619" s="25">
        <v>62.02</v>
      </c>
      <c r="F4619" s="25">
        <v>16.0608</v>
      </c>
      <c r="G4619" s="59">
        <v>2021</v>
      </c>
      <c r="H4619" s="25" t="s">
        <v>42</v>
      </c>
      <c r="I4619" s="25" t="s">
        <v>42</v>
      </c>
      <c r="J4619" s="25" t="s">
        <v>42</v>
      </c>
      <c r="K4619" s="25" t="s">
        <v>42</v>
      </c>
      <c r="L4619" s="59" t="s">
        <v>51</v>
      </c>
      <c r="M4619" s="59" t="s">
        <v>51</v>
      </c>
      <c r="N4619" s="59" t="s">
        <v>51</v>
      </c>
      <c r="O4619" s="59" t="s">
        <v>51</v>
      </c>
      <c r="P4619" s="59" t="s">
        <v>13505</v>
      </c>
      <c r="Q4619" s="25">
        <v>0.59</v>
      </c>
      <c r="R4619" s="25" t="s">
        <v>53</v>
      </c>
      <c r="S4619" s="25">
        <v>27.2</v>
      </c>
      <c r="T4619" s="25">
        <v>0.183</v>
      </c>
      <c r="U4619" s="25">
        <v>5</v>
      </c>
      <c r="V4619" s="25">
        <v>5</v>
      </c>
      <c r="W4619" s="25">
        <v>2.5</v>
      </c>
      <c r="X4619" s="25">
        <v>2.5</v>
      </c>
      <c r="Y4619" s="25" t="s">
        <v>42</v>
      </c>
      <c r="Z4619" s="25" t="s">
        <v>42</v>
      </c>
      <c r="AA4619" s="25">
        <v>110</v>
      </c>
      <c r="AB4619" s="25">
        <v>110</v>
      </c>
      <c r="AC4619" s="25" t="s">
        <v>13514</v>
      </c>
      <c r="AD4619" s="59" t="s">
        <v>147</v>
      </c>
      <c r="AE4619" s="59" t="s">
        <v>51</v>
      </c>
    </row>
    <row r="4620" spans="1:31" ht="94.5" x14ac:dyDescent="0.25">
      <c r="A4620" s="57" t="s">
        <v>12921</v>
      </c>
      <c r="B4620" s="24" t="s">
        <v>13515</v>
      </c>
      <c r="C4620" s="58" t="s">
        <v>13516</v>
      </c>
      <c r="D4620" s="59">
        <v>1985</v>
      </c>
      <c r="E4620" s="25" t="s">
        <v>42</v>
      </c>
      <c r="F4620" s="25" t="s">
        <v>42</v>
      </c>
      <c r="G4620" s="59" t="s">
        <v>42</v>
      </c>
      <c r="H4620" s="25" t="s">
        <v>42</v>
      </c>
      <c r="I4620" s="25" t="s">
        <v>42</v>
      </c>
      <c r="J4620" s="25" t="s">
        <v>42</v>
      </c>
      <c r="K4620" s="25" t="s">
        <v>42</v>
      </c>
      <c r="L4620" s="59" t="s">
        <v>51</v>
      </c>
      <c r="M4620" s="59" t="s">
        <v>51</v>
      </c>
      <c r="N4620" s="59" t="s">
        <v>51</v>
      </c>
      <c r="O4620" s="59" t="s">
        <v>51</v>
      </c>
      <c r="P4620" s="59" t="s">
        <v>13517</v>
      </c>
      <c r="Q4620" s="25">
        <v>2.0910000000000002</v>
      </c>
      <c r="R4620" s="25" t="s">
        <v>53</v>
      </c>
      <c r="S4620" s="25">
        <v>35.700000000000003</v>
      </c>
      <c r="T4620" s="25">
        <v>1.19</v>
      </c>
      <c r="U4620" s="25">
        <v>12.6</v>
      </c>
      <c r="V4620" s="25">
        <v>12.6</v>
      </c>
      <c r="W4620" s="25">
        <v>6.3</v>
      </c>
      <c r="X4620" s="25">
        <v>6.3</v>
      </c>
      <c r="Y4620" s="25" t="s">
        <v>42</v>
      </c>
      <c r="Z4620" s="25" t="s">
        <v>42</v>
      </c>
      <c r="AA4620" s="25">
        <v>110</v>
      </c>
      <c r="AB4620" s="25">
        <v>110</v>
      </c>
      <c r="AC4620" s="25" t="s">
        <v>13518</v>
      </c>
      <c r="AD4620" s="59" t="s">
        <v>147</v>
      </c>
      <c r="AE4620" s="59" t="s">
        <v>51</v>
      </c>
    </row>
    <row r="4621" spans="1:31" ht="78.75" x14ac:dyDescent="0.25">
      <c r="A4621" s="57" t="s">
        <v>12921</v>
      </c>
      <c r="B4621" s="24" t="s">
        <v>13519</v>
      </c>
      <c r="C4621" s="58" t="s">
        <v>13520</v>
      </c>
      <c r="D4621" s="59">
        <v>1966</v>
      </c>
      <c r="E4621" s="25">
        <v>55.87</v>
      </c>
      <c r="F4621" s="25">
        <v>1.9864999999999999</v>
      </c>
      <c r="G4621" s="59">
        <v>2021</v>
      </c>
      <c r="H4621" s="25" t="s">
        <v>42</v>
      </c>
      <c r="I4621" s="25" t="s">
        <v>42</v>
      </c>
      <c r="J4621" s="25" t="s">
        <v>42</v>
      </c>
      <c r="K4621" s="25" t="s">
        <v>42</v>
      </c>
      <c r="L4621" s="59" t="s">
        <v>51</v>
      </c>
      <c r="M4621" s="59" t="s">
        <v>51</v>
      </c>
      <c r="N4621" s="59" t="s">
        <v>51</v>
      </c>
      <c r="O4621" s="59" t="s">
        <v>51</v>
      </c>
      <c r="P4621" s="59" t="s">
        <v>13521</v>
      </c>
      <c r="Q4621" s="25">
        <v>42.470999999999997</v>
      </c>
      <c r="R4621" s="25" t="s">
        <v>53</v>
      </c>
      <c r="S4621" s="25">
        <v>68.099999999999994</v>
      </c>
      <c r="T4621" s="25">
        <v>12.521000000000001</v>
      </c>
      <c r="U4621" s="25">
        <v>160</v>
      </c>
      <c r="V4621" s="25">
        <v>160</v>
      </c>
      <c r="W4621" s="25">
        <v>120</v>
      </c>
      <c r="X4621" s="25">
        <v>120</v>
      </c>
      <c r="Y4621" s="25" t="s">
        <v>42</v>
      </c>
      <c r="Z4621" s="25" t="s">
        <v>42</v>
      </c>
      <c r="AA4621" s="25">
        <v>110</v>
      </c>
      <c r="AB4621" s="25">
        <v>110</v>
      </c>
      <c r="AC4621" s="25" t="s">
        <v>58</v>
      </c>
      <c r="AD4621" s="59" t="s">
        <v>147</v>
      </c>
      <c r="AE4621" s="59" t="s">
        <v>51</v>
      </c>
    </row>
    <row r="4622" spans="1:31" ht="78.75" x14ac:dyDescent="0.25">
      <c r="A4622" s="57" t="s">
        <v>12921</v>
      </c>
      <c r="B4622" s="24" t="s">
        <v>13522</v>
      </c>
      <c r="C4622" s="58" t="s">
        <v>13523</v>
      </c>
      <c r="D4622" s="59">
        <v>1965</v>
      </c>
      <c r="E4622" s="25">
        <v>71.95</v>
      </c>
      <c r="F4622" s="25">
        <v>1.0975999999999999</v>
      </c>
      <c r="G4622" s="59">
        <v>2021</v>
      </c>
      <c r="H4622" s="25" t="s">
        <v>42</v>
      </c>
      <c r="I4622" s="25" t="s">
        <v>42</v>
      </c>
      <c r="J4622" s="25" t="s">
        <v>42</v>
      </c>
      <c r="K4622" s="25" t="s">
        <v>42</v>
      </c>
      <c r="L4622" s="59" t="s">
        <v>51</v>
      </c>
      <c r="M4622" s="59" t="s">
        <v>51</v>
      </c>
      <c r="N4622" s="59" t="s">
        <v>51</v>
      </c>
      <c r="O4622" s="59" t="s">
        <v>51</v>
      </c>
      <c r="P4622" s="59" t="s">
        <v>13524</v>
      </c>
      <c r="Q4622" s="25">
        <v>25.401</v>
      </c>
      <c r="R4622" s="25" t="s">
        <v>53</v>
      </c>
      <c r="S4622" s="25">
        <v>41.4</v>
      </c>
      <c r="T4622" s="25">
        <v>10.297000000000001</v>
      </c>
      <c r="U4622" s="25">
        <v>126</v>
      </c>
      <c r="V4622" s="25">
        <v>126</v>
      </c>
      <c r="W4622" s="25">
        <v>63</v>
      </c>
      <c r="X4622" s="25">
        <v>63</v>
      </c>
      <c r="Y4622" s="25" t="s">
        <v>42</v>
      </c>
      <c r="Z4622" s="25" t="s">
        <v>42</v>
      </c>
      <c r="AA4622" s="25">
        <v>110</v>
      </c>
      <c r="AB4622" s="25">
        <v>110</v>
      </c>
      <c r="AC4622" s="25" t="s">
        <v>58</v>
      </c>
      <c r="AD4622" s="59" t="s">
        <v>147</v>
      </c>
      <c r="AE4622" s="59" t="s">
        <v>51</v>
      </c>
    </row>
    <row r="4623" spans="1:31" ht="78.75" x14ac:dyDescent="0.25">
      <c r="A4623" s="57" t="s">
        <v>12921</v>
      </c>
      <c r="B4623" s="24" t="s">
        <v>13525</v>
      </c>
      <c r="C4623" s="58" t="s">
        <v>13526</v>
      </c>
      <c r="D4623" s="59">
        <v>1983</v>
      </c>
      <c r="E4623" s="25">
        <v>51.99</v>
      </c>
      <c r="F4623" s="25">
        <v>5.1669999999999998</v>
      </c>
      <c r="G4623" s="59">
        <v>2021</v>
      </c>
      <c r="H4623" s="25" t="s">
        <v>42</v>
      </c>
      <c r="I4623" s="25" t="s">
        <v>42</v>
      </c>
      <c r="J4623" s="25" t="s">
        <v>42</v>
      </c>
      <c r="K4623" s="25" t="s">
        <v>42</v>
      </c>
      <c r="L4623" s="59" t="s">
        <v>51</v>
      </c>
      <c r="M4623" s="59" t="s">
        <v>51</v>
      </c>
      <c r="N4623" s="59" t="s">
        <v>51</v>
      </c>
      <c r="O4623" s="59" t="s">
        <v>51</v>
      </c>
      <c r="P4623" s="59" t="s">
        <v>13527</v>
      </c>
      <c r="Q4623" s="25">
        <v>7.6740000000000004</v>
      </c>
      <c r="R4623" s="25" t="s">
        <v>53</v>
      </c>
      <c r="S4623" s="25">
        <v>49.3</v>
      </c>
      <c r="T4623" s="25">
        <v>4.5209999999999999</v>
      </c>
      <c r="U4623" s="25">
        <v>32</v>
      </c>
      <c r="V4623" s="25">
        <v>32</v>
      </c>
      <c r="W4623" s="25">
        <v>16</v>
      </c>
      <c r="X4623" s="25">
        <v>16</v>
      </c>
      <c r="Y4623" s="25" t="s">
        <v>42</v>
      </c>
      <c r="Z4623" s="25" t="s">
        <v>42</v>
      </c>
      <c r="AA4623" s="25">
        <v>110</v>
      </c>
      <c r="AB4623" s="25">
        <v>110</v>
      </c>
      <c r="AC4623" s="25" t="s">
        <v>58</v>
      </c>
      <c r="AD4623" s="59" t="s">
        <v>147</v>
      </c>
      <c r="AE4623" s="59" t="s">
        <v>51</v>
      </c>
    </row>
    <row r="4624" spans="1:31" ht="94.5" x14ac:dyDescent="0.25">
      <c r="A4624" s="57" t="s">
        <v>12921</v>
      </c>
      <c r="B4624" s="24" t="s">
        <v>13528</v>
      </c>
      <c r="C4624" s="58" t="s">
        <v>13529</v>
      </c>
      <c r="D4624" s="59">
        <v>1983</v>
      </c>
      <c r="E4624" s="25" t="s">
        <v>42</v>
      </c>
      <c r="F4624" s="25" t="s">
        <v>42</v>
      </c>
      <c r="G4624" s="59" t="s">
        <v>42</v>
      </c>
      <c r="H4624" s="25" t="s">
        <v>42</v>
      </c>
      <c r="I4624" s="25" t="s">
        <v>42</v>
      </c>
      <c r="J4624" s="25" t="s">
        <v>42</v>
      </c>
      <c r="K4624" s="25" t="s">
        <v>42</v>
      </c>
      <c r="L4624" s="59" t="s">
        <v>51</v>
      </c>
      <c r="M4624" s="59" t="s">
        <v>51</v>
      </c>
      <c r="N4624" s="59" t="s">
        <v>51</v>
      </c>
      <c r="O4624" s="59" t="s">
        <v>51</v>
      </c>
      <c r="P4624" s="59" t="s">
        <v>13530</v>
      </c>
      <c r="Q4624" s="25">
        <v>3.0059999999999998</v>
      </c>
      <c r="R4624" s="25" t="s">
        <v>53</v>
      </c>
      <c r="S4624" s="25">
        <v>50.3</v>
      </c>
      <c r="T4624" s="25">
        <v>0.372</v>
      </c>
      <c r="U4624" s="25">
        <v>12.6</v>
      </c>
      <c r="V4624" s="25">
        <v>12.6</v>
      </c>
      <c r="W4624" s="25">
        <v>6.3</v>
      </c>
      <c r="X4624" s="25">
        <v>6.3</v>
      </c>
      <c r="Y4624" s="25" t="s">
        <v>42</v>
      </c>
      <c r="Z4624" s="25" t="s">
        <v>42</v>
      </c>
      <c r="AA4624" s="25">
        <v>110</v>
      </c>
      <c r="AB4624" s="25">
        <v>110</v>
      </c>
      <c r="AC4624" s="25" t="s">
        <v>13531</v>
      </c>
      <c r="AD4624" s="59" t="s">
        <v>147</v>
      </c>
      <c r="AE4624" s="59" t="s">
        <v>51</v>
      </c>
    </row>
    <row r="4625" spans="1:31" ht="94.5" x14ac:dyDescent="0.25">
      <c r="A4625" s="57" t="s">
        <v>12921</v>
      </c>
      <c r="B4625" s="24" t="s">
        <v>13532</v>
      </c>
      <c r="C4625" s="58" t="s">
        <v>13533</v>
      </c>
      <c r="D4625" s="59">
        <v>1962</v>
      </c>
      <c r="E4625" s="25" t="s">
        <v>42</v>
      </c>
      <c r="F4625" s="25" t="s">
        <v>42</v>
      </c>
      <c r="G4625" s="59" t="s">
        <v>42</v>
      </c>
      <c r="H4625" s="25" t="s">
        <v>42</v>
      </c>
      <c r="I4625" s="25" t="s">
        <v>42</v>
      </c>
      <c r="J4625" s="25" t="s">
        <v>42</v>
      </c>
      <c r="K4625" s="25" t="s">
        <v>42</v>
      </c>
      <c r="L4625" s="59" t="s">
        <v>51</v>
      </c>
      <c r="M4625" s="59" t="s">
        <v>51</v>
      </c>
      <c r="N4625" s="59" t="s">
        <v>51</v>
      </c>
      <c r="O4625" s="59" t="s">
        <v>51</v>
      </c>
      <c r="P4625" s="59" t="s">
        <v>13534</v>
      </c>
      <c r="Q4625" s="25">
        <v>13.667999999999999</v>
      </c>
      <c r="R4625" s="25" t="s">
        <v>53</v>
      </c>
      <c r="S4625" s="25">
        <v>44.1</v>
      </c>
      <c r="T4625" s="25">
        <v>3.222</v>
      </c>
      <c r="U4625" s="25">
        <v>50</v>
      </c>
      <c r="V4625" s="25">
        <v>50</v>
      </c>
      <c r="W4625" s="25">
        <v>25</v>
      </c>
      <c r="X4625" s="25">
        <v>25</v>
      </c>
      <c r="Y4625" s="25" t="s">
        <v>42</v>
      </c>
      <c r="Z4625" s="25" t="s">
        <v>42</v>
      </c>
      <c r="AA4625" s="25">
        <v>110</v>
      </c>
      <c r="AB4625" s="25">
        <v>110</v>
      </c>
      <c r="AC4625" s="25" t="s">
        <v>13531</v>
      </c>
      <c r="AD4625" s="59" t="s">
        <v>147</v>
      </c>
      <c r="AE4625" s="59" t="s">
        <v>51</v>
      </c>
    </row>
    <row r="4626" spans="1:31" ht="94.5" x14ac:dyDescent="0.25">
      <c r="A4626" s="57" t="s">
        <v>12921</v>
      </c>
      <c r="B4626" s="24" t="s">
        <v>13535</v>
      </c>
      <c r="C4626" s="58" t="s">
        <v>13536</v>
      </c>
      <c r="D4626" s="59">
        <v>1980</v>
      </c>
      <c r="E4626" s="25">
        <v>61.65</v>
      </c>
      <c r="F4626" s="25">
        <v>3.0661</v>
      </c>
      <c r="G4626" s="59">
        <v>2020</v>
      </c>
      <c r="H4626" s="25" t="s">
        <v>42</v>
      </c>
      <c r="I4626" s="25" t="s">
        <v>42</v>
      </c>
      <c r="J4626" s="25" t="s">
        <v>42</v>
      </c>
      <c r="K4626" s="25" t="s">
        <v>42</v>
      </c>
      <c r="L4626" s="59" t="s">
        <v>51</v>
      </c>
      <c r="M4626" s="59" t="s">
        <v>51</v>
      </c>
      <c r="N4626" s="59" t="s">
        <v>51</v>
      </c>
      <c r="O4626" s="59" t="s">
        <v>51</v>
      </c>
      <c r="P4626" s="59" t="s">
        <v>13537</v>
      </c>
      <c r="Q4626" s="25">
        <v>5.1779999999999999</v>
      </c>
      <c r="R4626" s="25" t="s">
        <v>53</v>
      </c>
      <c r="S4626" s="25">
        <v>36.6</v>
      </c>
      <c r="T4626" s="25">
        <v>0.04</v>
      </c>
      <c r="U4626" s="25">
        <v>32</v>
      </c>
      <c r="V4626" s="25">
        <v>32</v>
      </c>
      <c r="W4626" s="25">
        <v>16</v>
      </c>
      <c r="X4626" s="25">
        <v>16</v>
      </c>
      <c r="Y4626" s="25" t="s">
        <v>42</v>
      </c>
      <c r="Z4626" s="25" t="s">
        <v>42</v>
      </c>
      <c r="AA4626" s="25">
        <v>110</v>
      </c>
      <c r="AB4626" s="25">
        <v>110</v>
      </c>
      <c r="AC4626" s="25" t="s">
        <v>13531</v>
      </c>
      <c r="AD4626" s="59" t="s">
        <v>147</v>
      </c>
      <c r="AE4626" s="59" t="s">
        <v>51</v>
      </c>
    </row>
    <row r="4627" spans="1:31" ht="78.75" x14ac:dyDescent="0.25">
      <c r="A4627" s="57" t="s">
        <v>12921</v>
      </c>
      <c r="B4627" s="24" t="s">
        <v>13538</v>
      </c>
      <c r="C4627" s="58" t="s">
        <v>13539</v>
      </c>
      <c r="D4627" s="59">
        <v>1988</v>
      </c>
      <c r="E4627" s="25">
        <v>54.7</v>
      </c>
      <c r="F4627" s="25">
        <v>10.485799999999999</v>
      </c>
      <c r="G4627" s="59">
        <v>2020</v>
      </c>
      <c r="H4627" s="25" t="s">
        <v>42</v>
      </c>
      <c r="I4627" s="25" t="s">
        <v>42</v>
      </c>
      <c r="J4627" s="25" t="s">
        <v>42</v>
      </c>
      <c r="K4627" s="25" t="s">
        <v>42</v>
      </c>
      <c r="L4627" s="59" t="s">
        <v>51</v>
      </c>
      <c r="M4627" s="59" t="s">
        <v>51</v>
      </c>
      <c r="N4627" s="59" t="s">
        <v>51</v>
      </c>
      <c r="O4627" s="59" t="s">
        <v>51</v>
      </c>
      <c r="P4627" s="59" t="s">
        <v>13540</v>
      </c>
      <c r="Q4627" s="25">
        <v>1.59</v>
      </c>
      <c r="R4627" s="25" t="s">
        <v>53</v>
      </c>
      <c r="S4627" s="25">
        <v>26.1</v>
      </c>
      <c r="T4627" s="25">
        <v>1.006</v>
      </c>
      <c r="U4627" s="25">
        <v>12.6</v>
      </c>
      <c r="V4627" s="25">
        <v>12.6</v>
      </c>
      <c r="W4627" s="25">
        <v>6.3</v>
      </c>
      <c r="X4627" s="25">
        <v>6.3</v>
      </c>
      <c r="Y4627" s="25" t="s">
        <v>42</v>
      </c>
      <c r="Z4627" s="25" t="s">
        <v>42</v>
      </c>
      <c r="AA4627" s="25">
        <v>110</v>
      </c>
      <c r="AB4627" s="25">
        <v>110</v>
      </c>
      <c r="AC4627" s="25" t="s">
        <v>58</v>
      </c>
      <c r="AD4627" s="59" t="s">
        <v>147</v>
      </c>
      <c r="AE4627" s="59" t="s">
        <v>51</v>
      </c>
    </row>
    <row r="4628" spans="1:31" ht="94.5" x14ac:dyDescent="0.25">
      <c r="A4628" s="57" t="s">
        <v>12921</v>
      </c>
      <c r="B4628" s="24" t="s">
        <v>13541</v>
      </c>
      <c r="C4628" s="58" t="s">
        <v>13542</v>
      </c>
      <c r="D4628" s="59">
        <v>1977</v>
      </c>
      <c r="E4628" s="25">
        <v>47.83</v>
      </c>
      <c r="F4628" s="25">
        <v>4.7534999999999998</v>
      </c>
      <c r="G4628" s="59">
        <v>2020</v>
      </c>
      <c r="H4628" s="25" t="s">
        <v>42</v>
      </c>
      <c r="I4628" s="25" t="s">
        <v>42</v>
      </c>
      <c r="J4628" s="25" t="s">
        <v>42</v>
      </c>
      <c r="K4628" s="25" t="s">
        <v>42</v>
      </c>
      <c r="L4628" s="59" t="s">
        <v>51</v>
      </c>
      <c r="M4628" s="59" t="s">
        <v>51</v>
      </c>
      <c r="N4628" s="59" t="s">
        <v>51</v>
      </c>
      <c r="O4628" s="59" t="s">
        <v>51</v>
      </c>
      <c r="P4628" s="59" t="s">
        <v>13480</v>
      </c>
      <c r="Q4628" s="25">
        <v>5.5309999999999997</v>
      </c>
      <c r="R4628" s="25" t="s">
        <v>53</v>
      </c>
      <c r="S4628" s="25">
        <v>92.3</v>
      </c>
      <c r="T4628" s="25">
        <v>2.4769999999999999</v>
      </c>
      <c r="U4628" s="25">
        <v>12.6</v>
      </c>
      <c r="V4628" s="25">
        <v>12.6</v>
      </c>
      <c r="W4628" s="25">
        <v>6.3</v>
      </c>
      <c r="X4628" s="25">
        <v>6.3</v>
      </c>
      <c r="Y4628" s="25" t="s">
        <v>42</v>
      </c>
      <c r="Z4628" s="25" t="s">
        <v>42</v>
      </c>
      <c r="AA4628" s="25">
        <v>110</v>
      </c>
      <c r="AB4628" s="25">
        <v>110</v>
      </c>
      <c r="AC4628" s="25" t="s">
        <v>13543</v>
      </c>
      <c r="AD4628" s="59" t="s">
        <v>147</v>
      </c>
      <c r="AE4628" s="59" t="s">
        <v>51</v>
      </c>
    </row>
    <row r="4629" spans="1:31" ht="94.5" x14ac:dyDescent="0.25">
      <c r="A4629" s="57" t="s">
        <v>12921</v>
      </c>
      <c r="B4629" s="24" t="s">
        <v>13544</v>
      </c>
      <c r="C4629" s="58" t="s">
        <v>13545</v>
      </c>
      <c r="D4629" s="59">
        <v>1983</v>
      </c>
      <c r="E4629" s="25">
        <v>51.7</v>
      </c>
      <c r="F4629" s="25">
        <v>11.0397</v>
      </c>
      <c r="G4629" s="59">
        <v>2020</v>
      </c>
      <c r="H4629" s="25" t="s">
        <v>42</v>
      </c>
      <c r="I4629" s="25" t="s">
        <v>42</v>
      </c>
      <c r="J4629" s="25" t="s">
        <v>42</v>
      </c>
      <c r="K4629" s="25" t="s">
        <v>42</v>
      </c>
      <c r="L4629" s="59" t="s">
        <v>51</v>
      </c>
      <c r="M4629" s="59" t="s">
        <v>51</v>
      </c>
      <c r="N4629" s="59" t="s">
        <v>51</v>
      </c>
      <c r="O4629" s="59" t="s">
        <v>51</v>
      </c>
      <c r="P4629" s="59" t="s">
        <v>13546</v>
      </c>
      <c r="Q4629" s="25">
        <v>1.4450000000000001</v>
      </c>
      <c r="R4629" s="25" t="s">
        <v>53</v>
      </c>
      <c r="S4629" s="25">
        <v>62.2</v>
      </c>
      <c r="T4629" s="25">
        <v>0.83</v>
      </c>
      <c r="U4629" s="25">
        <v>5</v>
      </c>
      <c r="V4629" s="25">
        <v>5</v>
      </c>
      <c r="W4629" s="25">
        <v>2.5</v>
      </c>
      <c r="X4629" s="25">
        <v>2.5</v>
      </c>
      <c r="Y4629" s="25" t="s">
        <v>42</v>
      </c>
      <c r="Z4629" s="25" t="s">
        <v>42</v>
      </c>
      <c r="AA4629" s="25">
        <v>110</v>
      </c>
      <c r="AB4629" s="25">
        <v>110</v>
      </c>
      <c r="AC4629" s="25" t="s">
        <v>13543</v>
      </c>
      <c r="AD4629" s="59" t="s">
        <v>147</v>
      </c>
      <c r="AE4629" s="59" t="s">
        <v>51</v>
      </c>
    </row>
    <row r="4630" spans="1:31" ht="94.5" x14ac:dyDescent="0.25">
      <c r="A4630" s="57" t="s">
        <v>12921</v>
      </c>
      <c r="B4630" s="24" t="s">
        <v>13547</v>
      </c>
      <c r="C4630" s="58" t="s">
        <v>13548</v>
      </c>
      <c r="D4630" s="59">
        <v>1986</v>
      </c>
      <c r="E4630" s="25">
        <v>53.9</v>
      </c>
      <c r="F4630" s="25">
        <v>2.4786000000000001</v>
      </c>
      <c r="G4630" s="59">
        <v>2020</v>
      </c>
      <c r="H4630" s="25" t="s">
        <v>42</v>
      </c>
      <c r="I4630" s="25" t="s">
        <v>42</v>
      </c>
      <c r="J4630" s="25" t="s">
        <v>42</v>
      </c>
      <c r="K4630" s="25" t="s">
        <v>42</v>
      </c>
      <c r="L4630" s="59" t="s">
        <v>51</v>
      </c>
      <c r="M4630" s="59" t="s">
        <v>51</v>
      </c>
      <c r="N4630" s="59" t="s">
        <v>51</v>
      </c>
      <c r="O4630" s="59" t="s">
        <v>51</v>
      </c>
      <c r="P4630" s="59" t="s">
        <v>13549</v>
      </c>
      <c r="Q4630" s="25">
        <v>1.2110000000000001</v>
      </c>
      <c r="R4630" s="25" t="s">
        <v>53</v>
      </c>
      <c r="S4630" s="25">
        <v>20.7</v>
      </c>
      <c r="T4630" s="25">
        <v>1.909</v>
      </c>
      <c r="U4630" s="25">
        <v>12.6</v>
      </c>
      <c r="V4630" s="25">
        <v>12.6</v>
      </c>
      <c r="W4630" s="25">
        <v>6.3</v>
      </c>
      <c r="X4630" s="25">
        <v>6.3</v>
      </c>
      <c r="Y4630" s="25" t="s">
        <v>42</v>
      </c>
      <c r="Z4630" s="25" t="s">
        <v>42</v>
      </c>
      <c r="AA4630" s="25">
        <v>110</v>
      </c>
      <c r="AB4630" s="25">
        <v>110</v>
      </c>
      <c r="AC4630" s="25" t="s">
        <v>13550</v>
      </c>
      <c r="AD4630" s="59" t="s">
        <v>147</v>
      </c>
      <c r="AE4630" s="59" t="s">
        <v>51</v>
      </c>
    </row>
    <row r="4631" spans="1:31" ht="94.5" x14ac:dyDescent="0.25">
      <c r="A4631" s="57" t="s">
        <v>12921</v>
      </c>
      <c r="B4631" s="24" t="s">
        <v>13551</v>
      </c>
      <c r="C4631" s="58" t="s">
        <v>13552</v>
      </c>
      <c r="D4631" s="59">
        <v>1988</v>
      </c>
      <c r="E4631" s="25">
        <v>54.7</v>
      </c>
      <c r="F4631" s="25">
        <v>10.485799999999999</v>
      </c>
      <c r="G4631" s="59">
        <v>2020</v>
      </c>
      <c r="H4631" s="25" t="s">
        <v>42</v>
      </c>
      <c r="I4631" s="25" t="s">
        <v>42</v>
      </c>
      <c r="J4631" s="25" t="s">
        <v>42</v>
      </c>
      <c r="K4631" s="25" t="s">
        <v>42</v>
      </c>
      <c r="L4631" s="59" t="s">
        <v>51</v>
      </c>
      <c r="M4631" s="59" t="s">
        <v>51</v>
      </c>
      <c r="N4631" s="59" t="s">
        <v>51</v>
      </c>
      <c r="O4631" s="59" t="s">
        <v>51</v>
      </c>
      <c r="P4631" s="59" t="s">
        <v>13540</v>
      </c>
      <c r="Q4631" s="25">
        <v>1.59</v>
      </c>
      <c r="R4631" s="25" t="s">
        <v>53</v>
      </c>
      <c r="S4631" s="25">
        <v>26.1</v>
      </c>
      <c r="T4631" s="25">
        <v>1.006</v>
      </c>
      <c r="U4631" s="25">
        <v>12.6</v>
      </c>
      <c r="V4631" s="25">
        <v>12.6</v>
      </c>
      <c r="W4631" s="25">
        <v>6.3</v>
      </c>
      <c r="X4631" s="25">
        <v>6.3</v>
      </c>
      <c r="Y4631" s="25" t="s">
        <v>42</v>
      </c>
      <c r="Z4631" s="25" t="s">
        <v>42</v>
      </c>
      <c r="AA4631" s="25">
        <v>110</v>
      </c>
      <c r="AB4631" s="25">
        <v>110</v>
      </c>
      <c r="AC4631" s="25" t="s">
        <v>13543</v>
      </c>
      <c r="AD4631" s="59" t="s">
        <v>147</v>
      </c>
      <c r="AE4631" s="59" t="s">
        <v>51</v>
      </c>
    </row>
    <row r="4632" spans="1:31" ht="94.5" x14ac:dyDescent="0.25">
      <c r="A4632" s="57" t="s">
        <v>12921</v>
      </c>
      <c r="B4632" s="24" t="s">
        <v>13553</v>
      </c>
      <c r="C4632" s="58" t="s">
        <v>13554</v>
      </c>
      <c r="D4632" s="59">
        <v>1988</v>
      </c>
      <c r="E4632" s="25">
        <v>66.3</v>
      </c>
      <c r="F4632" s="25">
        <v>6.7260999999999997</v>
      </c>
      <c r="G4632" s="59">
        <v>2020</v>
      </c>
      <c r="H4632" s="25" t="s">
        <v>42</v>
      </c>
      <c r="I4632" s="25" t="s">
        <v>42</v>
      </c>
      <c r="J4632" s="25" t="s">
        <v>42</v>
      </c>
      <c r="K4632" s="25" t="s">
        <v>42</v>
      </c>
      <c r="L4632" s="59" t="s">
        <v>51</v>
      </c>
      <c r="M4632" s="59" t="s">
        <v>51</v>
      </c>
      <c r="N4632" s="59" t="s">
        <v>51</v>
      </c>
      <c r="O4632" s="59" t="s">
        <v>51</v>
      </c>
      <c r="P4632" s="59" t="s">
        <v>13395</v>
      </c>
      <c r="Q4632" s="25">
        <v>1.2310000000000001</v>
      </c>
      <c r="R4632" s="25" t="s">
        <v>53</v>
      </c>
      <c r="S4632" s="25">
        <v>53</v>
      </c>
      <c r="T4632" s="25">
        <v>1.891</v>
      </c>
      <c r="U4632" s="25">
        <v>5</v>
      </c>
      <c r="V4632" s="25">
        <v>5</v>
      </c>
      <c r="W4632" s="25">
        <v>2.5</v>
      </c>
      <c r="X4632" s="25">
        <v>2.5</v>
      </c>
      <c r="Y4632" s="25" t="s">
        <v>42</v>
      </c>
      <c r="Z4632" s="25" t="s">
        <v>42</v>
      </c>
      <c r="AA4632" s="25">
        <v>110</v>
      </c>
      <c r="AB4632" s="25">
        <v>110</v>
      </c>
      <c r="AC4632" s="25" t="s">
        <v>13555</v>
      </c>
      <c r="AD4632" s="59" t="s">
        <v>147</v>
      </c>
      <c r="AE4632" s="59" t="s">
        <v>51</v>
      </c>
    </row>
    <row r="4633" spans="1:31" ht="126" x14ac:dyDescent="0.25">
      <c r="A4633" s="57" t="s">
        <v>12921</v>
      </c>
      <c r="B4633" s="24" t="s">
        <v>13556</v>
      </c>
      <c r="C4633" s="58" t="s">
        <v>13557</v>
      </c>
      <c r="D4633" s="59">
        <v>1959</v>
      </c>
      <c r="E4633" s="25">
        <v>52.35</v>
      </c>
      <c r="F4633" s="25">
        <v>2.2949999999999999</v>
      </c>
      <c r="G4633" s="59">
        <v>2021</v>
      </c>
      <c r="H4633" s="25" t="s">
        <v>42</v>
      </c>
      <c r="I4633" s="25" t="s">
        <v>42</v>
      </c>
      <c r="J4633" s="25" t="s">
        <v>42</v>
      </c>
      <c r="K4633" s="25" t="s">
        <v>42</v>
      </c>
      <c r="L4633" s="59" t="s">
        <v>51</v>
      </c>
      <c r="M4633" s="59" t="s">
        <v>51</v>
      </c>
      <c r="N4633" s="59" t="s">
        <v>147</v>
      </c>
      <c r="O4633" s="59" t="s">
        <v>147</v>
      </c>
      <c r="P4633" s="59" t="s">
        <v>13457</v>
      </c>
      <c r="Q4633" s="25" t="s">
        <v>42</v>
      </c>
      <c r="R4633" s="25" t="s">
        <v>42</v>
      </c>
      <c r="S4633" s="25" t="s">
        <v>42</v>
      </c>
      <c r="T4633" s="25" t="s">
        <v>42</v>
      </c>
      <c r="U4633" s="25" t="s">
        <v>42</v>
      </c>
      <c r="V4633" s="25" t="s">
        <v>42</v>
      </c>
      <c r="W4633" s="25">
        <v>0</v>
      </c>
      <c r="X4633" s="25">
        <v>0</v>
      </c>
      <c r="Y4633" s="25" t="s">
        <v>42</v>
      </c>
      <c r="Z4633" s="25" t="s">
        <v>42</v>
      </c>
      <c r="AA4633" s="25">
        <v>110</v>
      </c>
      <c r="AB4633" s="25">
        <v>110</v>
      </c>
      <c r="AC4633" s="25" t="s">
        <v>13558</v>
      </c>
      <c r="AD4633" s="59" t="s">
        <v>147</v>
      </c>
      <c r="AE4633" s="59" t="s">
        <v>51</v>
      </c>
    </row>
    <row r="4634" spans="1:31" ht="78.75" x14ac:dyDescent="0.25">
      <c r="A4634" s="57" t="s">
        <v>12921</v>
      </c>
      <c r="B4634" s="24" t="s">
        <v>13559</v>
      </c>
      <c r="C4634" s="58" t="s">
        <v>13560</v>
      </c>
      <c r="D4634" s="59">
        <v>1999</v>
      </c>
      <c r="E4634" s="25">
        <v>67.83</v>
      </c>
      <c r="F4634" s="25">
        <v>1.8053999999999999</v>
      </c>
      <c r="G4634" s="59">
        <v>2020</v>
      </c>
      <c r="H4634" s="25" t="s">
        <v>42</v>
      </c>
      <c r="I4634" s="25" t="s">
        <v>42</v>
      </c>
      <c r="J4634" s="25" t="s">
        <v>42</v>
      </c>
      <c r="K4634" s="25" t="s">
        <v>42</v>
      </c>
      <c r="L4634" s="59" t="s">
        <v>51</v>
      </c>
      <c r="M4634" s="59" t="s">
        <v>51</v>
      </c>
      <c r="N4634" s="59" t="s">
        <v>51</v>
      </c>
      <c r="O4634" s="59" t="s">
        <v>51</v>
      </c>
      <c r="P4634" s="59" t="s">
        <v>13561</v>
      </c>
      <c r="Q4634" s="25">
        <v>38.271000000000001</v>
      </c>
      <c r="R4634" s="25" t="s">
        <v>53</v>
      </c>
      <c r="S4634" s="25">
        <v>62.2</v>
      </c>
      <c r="T4634" s="25">
        <v>20.231999999999999</v>
      </c>
      <c r="U4634" s="25">
        <v>126</v>
      </c>
      <c r="V4634" s="25">
        <v>126</v>
      </c>
      <c r="W4634" s="25">
        <v>63</v>
      </c>
      <c r="X4634" s="25">
        <v>63</v>
      </c>
      <c r="Y4634" s="25" t="s">
        <v>42</v>
      </c>
      <c r="Z4634" s="25" t="s">
        <v>42</v>
      </c>
      <c r="AA4634" s="25">
        <v>110</v>
      </c>
      <c r="AB4634" s="25">
        <v>110</v>
      </c>
      <c r="AC4634" s="25" t="s">
        <v>13562</v>
      </c>
      <c r="AD4634" s="59" t="s">
        <v>147</v>
      </c>
      <c r="AE4634" s="59" t="s">
        <v>51</v>
      </c>
    </row>
    <row r="4635" spans="1:31" ht="78.75" x14ac:dyDescent="0.25">
      <c r="A4635" s="57" t="s">
        <v>12921</v>
      </c>
      <c r="B4635" s="24" t="s">
        <v>13563</v>
      </c>
      <c r="C4635" s="58" t="s">
        <v>13564</v>
      </c>
      <c r="D4635" s="59">
        <v>2004</v>
      </c>
      <c r="E4635" s="25">
        <v>55.87</v>
      </c>
      <c r="F4635" s="25">
        <v>1.9864999999999999</v>
      </c>
      <c r="G4635" s="59">
        <v>2020</v>
      </c>
      <c r="H4635" s="25" t="s">
        <v>42</v>
      </c>
      <c r="I4635" s="25" t="s">
        <v>42</v>
      </c>
      <c r="J4635" s="25" t="s">
        <v>42</v>
      </c>
      <c r="K4635" s="25" t="s">
        <v>42</v>
      </c>
      <c r="L4635" s="59" t="s">
        <v>51</v>
      </c>
      <c r="M4635" s="59" t="s">
        <v>51</v>
      </c>
      <c r="N4635" s="59" t="s">
        <v>51</v>
      </c>
      <c r="O4635" s="59" t="s">
        <v>51</v>
      </c>
      <c r="P4635" s="59" t="s">
        <v>13521</v>
      </c>
      <c r="Q4635" s="25">
        <v>42.470999999999997</v>
      </c>
      <c r="R4635" s="25" t="s">
        <v>53</v>
      </c>
      <c r="S4635" s="25">
        <v>68.099999999999994</v>
      </c>
      <c r="T4635" s="25">
        <v>12.521000000000001</v>
      </c>
      <c r="U4635" s="25">
        <v>160</v>
      </c>
      <c r="V4635" s="25">
        <v>160</v>
      </c>
      <c r="W4635" s="25">
        <v>120</v>
      </c>
      <c r="X4635" s="25">
        <v>120</v>
      </c>
      <c r="Y4635" s="25" t="s">
        <v>42</v>
      </c>
      <c r="Z4635" s="25" t="s">
        <v>42</v>
      </c>
      <c r="AA4635" s="25">
        <v>110</v>
      </c>
      <c r="AB4635" s="25">
        <v>110</v>
      </c>
      <c r="AC4635" s="25" t="s">
        <v>13562</v>
      </c>
      <c r="AD4635" s="59" t="s">
        <v>147</v>
      </c>
      <c r="AE4635" s="59" t="s">
        <v>51</v>
      </c>
    </row>
    <row r="4636" spans="1:31" ht="78.75" x14ac:dyDescent="0.25">
      <c r="A4636" s="57" t="s">
        <v>12921</v>
      </c>
      <c r="B4636" s="24" t="s">
        <v>13565</v>
      </c>
      <c r="C4636" s="58" t="s">
        <v>13566</v>
      </c>
      <c r="D4636" s="59">
        <v>1994</v>
      </c>
      <c r="E4636" s="25">
        <v>71.95</v>
      </c>
      <c r="F4636" s="25">
        <v>1.0975999999999999</v>
      </c>
      <c r="G4636" s="59">
        <v>2020</v>
      </c>
      <c r="H4636" s="25" t="s">
        <v>42</v>
      </c>
      <c r="I4636" s="25" t="s">
        <v>42</v>
      </c>
      <c r="J4636" s="25" t="s">
        <v>42</v>
      </c>
      <c r="K4636" s="25" t="s">
        <v>42</v>
      </c>
      <c r="L4636" s="59" t="s">
        <v>51</v>
      </c>
      <c r="M4636" s="59" t="s">
        <v>51</v>
      </c>
      <c r="N4636" s="59" t="s">
        <v>51</v>
      </c>
      <c r="O4636" s="59" t="s">
        <v>51</v>
      </c>
      <c r="P4636" s="59" t="s">
        <v>13524</v>
      </c>
      <c r="Q4636" s="25">
        <v>25.401</v>
      </c>
      <c r="R4636" s="25" t="s">
        <v>53</v>
      </c>
      <c r="S4636" s="25">
        <v>41.4</v>
      </c>
      <c r="T4636" s="25">
        <v>10.297000000000001</v>
      </c>
      <c r="U4636" s="25">
        <v>126</v>
      </c>
      <c r="V4636" s="25">
        <v>126</v>
      </c>
      <c r="W4636" s="25">
        <v>63</v>
      </c>
      <c r="X4636" s="25">
        <v>63</v>
      </c>
      <c r="Y4636" s="25" t="s">
        <v>42</v>
      </c>
      <c r="Z4636" s="25" t="s">
        <v>42</v>
      </c>
      <c r="AA4636" s="25">
        <v>110</v>
      </c>
      <c r="AB4636" s="25">
        <v>110</v>
      </c>
      <c r="AC4636" s="25" t="s">
        <v>13562</v>
      </c>
      <c r="AD4636" s="59" t="s">
        <v>147</v>
      </c>
      <c r="AE4636" s="59" t="s">
        <v>51</v>
      </c>
    </row>
    <row r="4637" spans="1:31" ht="94.5" x14ac:dyDescent="0.25">
      <c r="A4637" s="57" t="s">
        <v>12921</v>
      </c>
      <c r="B4637" s="24" t="s">
        <v>13567</v>
      </c>
      <c r="C4637" s="58" t="s">
        <v>13568</v>
      </c>
      <c r="D4637" s="59">
        <v>1965</v>
      </c>
      <c r="E4637" s="25" t="s">
        <v>42</v>
      </c>
      <c r="F4637" s="25" t="s">
        <v>42</v>
      </c>
      <c r="G4637" s="59" t="s">
        <v>42</v>
      </c>
      <c r="H4637" s="25" t="s">
        <v>42</v>
      </c>
      <c r="I4637" s="25" t="s">
        <v>42</v>
      </c>
      <c r="J4637" s="25" t="s">
        <v>42</v>
      </c>
      <c r="K4637" s="25" t="s">
        <v>42</v>
      </c>
      <c r="L4637" s="59" t="s">
        <v>51</v>
      </c>
      <c r="M4637" s="59" t="s">
        <v>51</v>
      </c>
      <c r="N4637" s="59" t="s">
        <v>51</v>
      </c>
      <c r="O4637" s="59" t="s">
        <v>51</v>
      </c>
      <c r="P4637" s="59" t="s">
        <v>13569</v>
      </c>
      <c r="Q4637" s="25">
        <v>0.65500000000000003</v>
      </c>
      <c r="R4637" s="25" t="s">
        <v>53</v>
      </c>
      <c r="S4637" s="25">
        <v>41.8</v>
      </c>
      <c r="T4637" s="25">
        <v>0.13800000000000001</v>
      </c>
      <c r="U4637" s="25">
        <v>1.8</v>
      </c>
      <c r="V4637" s="25">
        <v>1.8</v>
      </c>
      <c r="W4637" s="25">
        <v>0</v>
      </c>
      <c r="X4637" s="25">
        <v>0</v>
      </c>
      <c r="Y4637" s="25" t="s">
        <v>42</v>
      </c>
      <c r="Z4637" s="25" t="s">
        <v>42</v>
      </c>
      <c r="AA4637" s="25">
        <v>35</v>
      </c>
      <c r="AB4637" s="25">
        <v>35</v>
      </c>
      <c r="AC4637" s="25" t="s">
        <v>13570</v>
      </c>
      <c r="AD4637" s="59" t="s">
        <v>147</v>
      </c>
      <c r="AE4637" s="59" t="s">
        <v>51</v>
      </c>
    </row>
    <row r="4638" spans="1:31" ht="94.5" x14ac:dyDescent="0.25">
      <c r="A4638" s="57" t="s">
        <v>12921</v>
      </c>
      <c r="B4638" s="24" t="s">
        <v>13571</v>
      </c>
      <c r="C4638" s="58" t="s">
        <v>13572</v>
      </c>
      <c r="D4638" s="59">
        <v>1964</v>
      </c>
      <c r="E4638" s="25" t="s">
        <v>42</v>
      </c>
      <c r="F4638" s="25" t="s">
        <v>42</v>
      </c>
      <c r="G4638" s="59" t="s">
        <v>42</v>
      </c>
      <c r="H4638" s="25" t="s">
        <v>42</v>
      </c>
      <c r="I4638" s="25" t="s">
        <v>42</v>
      </c>
      <c r="J4638" s="25" t="s">
        <v>42</v>
      </c>
      <c r="K4638" s="25" t="s">
        <v>42</v>
      </c>
      <c r="L4638" s="59" t="s">
        <v>51</v>
      </c>
      <c r="M4638" s="59" t="s">
        <v>51</v>
      </c>
      <c r="N4638" s="59" t="s">
        <v>51</v>
      </c>
      <c r="O4638" s="59" t="s">
        <v>51</v>
      </c>
      <c r="P4638" s="59" t="s">
        <v>13573</v>
      </c>
      <c r="Q4638" s="25">
        <v>0.52800000000000002</v>
      </c>
      <c r="R4638" s="25" t="s">
        <v>53</v>
      </c>
      <c r="S4638" s="25">
        <v>31.6</v>
      </c>
      <c r="T4638" s="25">
        <v>0.33400000000000002</v>
      </c>
      <c r="U4638" s="25">
        <v>4.3</v>
      </c>
      <c r="V4638" s="25">
        <v>4.3</v>
      </c>
      <c r="W4638" s="25">
        <v>1.8</v>
      </c>
      <c r="X4638" s="25">
        <v>1.8</v>
      </c>
      <c r="Y4638" s="25" t="s">
        <v>42</v>
      </c>
      <c r="Z4638" s="25" t="s">
        <v>42</v>
      </c>
      <c r="AA4638" s="25">
        <v>35</v>
      </c>
      <c r="AB4638" s="25">
        <v>35</v>
      </c>
      <c r="AC4638" s="25" t="s">
        <v>13574</v>
      </c>
      <c r="AD4638" s="59" t="s">
        <v>147</v>
      </c>
      <c r="AE4638" s="59" t="s">
        <v>51</v>
      </c>
    </row>
    <row r="4639" spans="1:31" ht="94.5" x14ac:dyDescent="0.25">
      <c r="A4639" s="57" t="s">
        <v>12921</v>
      </c>
      <c r="B4639" s="24" t="s">
        <v>13575</v>
      </c>
      <c r="C4639" s="58" t="s">
        <v>13576</v>
      </c>
      <c r="D4639" s="59">
        <v>1964</v>
      </c>
      <c r="E4639" s="25" t="s">
        <v>42</v>
      </c>
      <c r="F4639" s="25" t="s">
        <v>42</v>
      </c>
      <c r="G4639" s="59" t="s">
        <v>42</v>
      </c>
      <c r="H4639" s="25" t="s">
        <v>42</v>
      </c>
      <c r="I4639" s="25" t="s">
        <v>42</v>
      </c>
      <c r="J4639" s="25" t="s">
        <v>42</v>
      </c>
      <c r="K4639" s="25" t="s">
        <v>42</v>
      </c>
      <c r="L4639" s="59" t="s">
        <v>51</v>
      </c>
      <c r="M4639" s="59" t="s">
        <v>51</v>
      </c>
      <c r="N4639" s="59" t="s">
        <v>51</v>
      </c>
      <c r="O4639" s="59" t="s">
        <v>51</v>
      </c>
      <c r="P4639" s="59" t="s">
        <v>13577</v>
      </c>
      <c r="Q4639" s="25">
        <v>0.38600000000000001</v>
      </c>
      <c r="R4639" s="25" t="s">
        <v>53</v>
      </c>
      <c r="S4639" s="25">
        <v>27.1</v>
      </c>
      <c r="T4639" s="25">
        <v>2.1999999999999999E-2</v>
      </c>
      <c r="U4639" s="25">
        <v>1.6</v>
      </c>
      <c r="V4639" s="25">
        <v>1.6</v>
      </c>
      <c r="W4639" s="25">
        <v>0</v>
      </c>
      <c r="X4639" s="25">
        <v>0</v>
      </c>
      <c r="Y4639" s="25" t="s">
        <v>42</v>
      </c>
      <c r="Z4639" s="25" t="s">
        <v>42</v>
      </c>
      <c r="AA4639" s="25">
        <v>35</v>
      </c>
      <c r="AB4639" s="25">
        <v>35</v>
      </c>
      <c r="AC4639" s="25" t="s">
        <v>13578</v>
      </c>
      <c r="AD4639" s="59" t="s">
        <v>147</v>
      </c>
      <c r="AE4639" s="59" t="s">
        <v>51</v>
      </c>
    </row>
    <row r="4640" spans="1:31" ht="78.75" x14ac:dyDescent="0.25">
      <c r="A4640" s="57" t="s">
        <v>12921</v>
      </c>
      <c r="B4640" s="24" t="s">
        <v>13579</v>
      </c>
      <c r="C4640" s="58" t="s">
        <v>13580</v>
      </c>
      <c r="D4640" s="59">
        <v>1961</v>
      </c>
      <c r="E4640" s="25" t="s">
        <v>42</v>
      </c>
      <c r="F4640" s="25" t="s">
        <v>42</v>
      </c>
      <c r="G4640" s="59" t="s">
        <v>42</v>
      </c>
      <c r="H4640" s="25" t="s">
        <v>42</v>
      </c>
      <c r="I4640" s="25" t="s">
        <v>42</v>
      </c>
      <c r="J4640" s="25" t="s">
        <v>42</v>
      </c>
      <c r="K4640" s="25" t="s">
        <v>42</v>
      </c>
      <c r="L4640" s="59" t="s">
        <v>51</v>
      </c>
      <c r="M4640" s="59" t="s">
        <v>51</v>
      </c>
      <c r="N4640" s="59" t="s">
        <v>51</v>
      </c>
      <c r="O4640" s="59" t="s">
        <v>51</v>
      </c>
      <c r="P4640" s="59" t="s">
        <v>13581</v>
      </c>
      <c r="Q4640" s="25">
        <v>2.6120000000000001</v>
      </c>
      <c r="R4640" s="25" t="s">
        <v>53</v>
      </c>
      <c r="S4640" s="25">
        <v>82.8</v>
      </c>
      <c r="T4640" s="25">
        <v>3.1070000000000002</v>
      </c>
      <c r="U4640" s="25">
        <v>9.5</v>
      </c>
      <c r="V4640" s="25">
        <v>9.5</v>
      </c>
      <c r="W4640" s="25">
        <v>3.2</v>
      </c>
      <c r="X4640" s="25">
        <v>3.2</v>
      </c>
      <c r="Y4640" s="25" t="s">
        <v>42</v>
      </c>
      <c r="Z4640" s="25" t="s">
        <v>42</v>
      </c>
      <c r="AA4640" s="25">
        <v>35</v>
      </c>
      <c r="AB4640" s="25">
        <v>35</v>
      </c>
      <c r="AC4640" s="25" t="s">
        <v>58</v>
      </c>
      <c r="AD4640" s="59" t="s">
        <v>147</v>
      </c>
      <c r="AE4640" s="59" t="s">
        <v>51</v>
      </c>
    </row>
    <row r="4641" spans="1:31" ht="94.5" x14ac:dyDescent="0.25">
      <c r="A4641" s="57" t="s">
        <v>12921</v>
      </c>
      <c r="B4641" s="24" t="s">
        <v>13582</v>
      </c>
      <c r="C4641" s="58" t="s">
        <v>13583</v>
      </c>
      <c r="D4641" s="59">
        <v>1980</v>
      </c>
      <c r="E4641" s="25" t="s">
        <v>42</v>
      </c>
      <c r="F4641" s="25" t="s">
        <v>42</v>
      </c>
      <c r="G4641" s="59" t="s">
        <v>42</v>
      </c>
      <c r="H4641" s="25" t="s">
        <v>42</v>
      </c>
      <c r="I4641" s="25" t="s">
        <v>42</v>
      </c>
      <c r="J4641" s="25" t="s">
        <v>42</v>
      </c>
      <c r="K4641" s="25" t="s">
        <v>42</v>
      </c>
      <c r="L4641" s="59" t="s">
        <v>51</v>
      </c>
      <c r="M4641" s="59" t="s">
        <v>51</v>
      </c>
      <c r="N4641" s="59" t="s">
        <v>51</v>
      </c>
      <c r="O4641" s="59" t="s">
        <v>51</v>
      </c>
      <c r="P4641" s="59" t="s">
        <v>13584</v>
      </c>
      <c r="Q4641" s="25">
        <v>1.544</v>
      </c>
      <c r="R4641" s="25" t="s">
        <v>53</v>
      </c>
      <c r="S4641" s="25">
        <v>45.4</v>
      </c>
      <c r="T4641" s="25">
        <v>0.52800000000000002</v>
      </c>
      <c r="U4641" s="25">
        <v>8</v>
      </c>
      <c r="V4641" s="25">
        <v>8</v>
      </c>
      <c r="W4641" s="25">
        <v>4</v>
      </c>
      <c r="X4641" s="25">
        <v>4</v>
      </c>
      <c r="Y4641" s="25" t="s">
        <v>42</v>
      </c>
      <c r="Z4641" s="25" t="s">
        <v>42</v>
      </c>
      <c r="AA4641" s="25">
        <v>35</v>
      </c>
      <c r="AB4641" s="25">
        <v>35</v>
      </c>
      <c r="AC4641" s="25" t="s">
        <v>13585</v>
      </c>
      <c r="AD4641" s="59" t="s">
        <v>147</v>
      </c>
      <c r="AE4641" s="59" t="s">
        <v>51</v>
      </c>
    </row>
    <row r="4642" spans="1:31" ht="78.75" x14ac:dyDescent="0.25">
      <c r="A4642" s="57" t="s">
        <v>12921</v>
      </c>
      <c r="B4642" s="24" t="s">
        <v>13586</v>
      </c>
      <c r="C4642" s="58" t="s">
        <v>13587</v>
      </c>
      <c r="D4642" s="59">
        <v>1981</v>
      </c>
      <c r="E4642" s="25" t="s">
        <v>42</v>
      </c>
      <c r="F4642" s="25" t="s">
        <v>42</v>
      </c>
      <c r="G4642" s="59" t="s">
        <v>42</v>
      </c>
      <c r="H4642" s="25" t="s">
        <v>42</v>
      </c>
      <c r="I4642" s="25" t="s">
        <v>42</v>
      </c>
      <c r="J4642" s="25" t="s">
        <v>42</v>
      </c>
      <c r="K4642" s="25" t="s">
        <v>42</v>
      </c>
      <c r="L4642" s="59" t="s">
        <v>51</v>
      </c>
      <c r="M4642" s="59" t="s">
        <v>51</v>
      </c>
      <c r="N4642" s="59" t="s">
        <v>147</v>
      </c>
      <c r="O4642" s="59" t="s">
        <v>147</v>
      </c>
      <c r="P4642" s="59" t="s">
        <v>13588</v>
      </c>
      <c r="Q4642" s="25">
        <v>1E-3</v>
      </c>
      <c r="R4642" s="25" t="s">
        <v>53</v>
      </c>
      <c r="S4642" s="25">
        <v>67</v>
      </c>
      <c r="T4642" s="25">
        <v>3.7999999999999999E-2</v>
      </c>
      <c r="U4642" s="25">
        <v>6.3E-2</v>
      </c>
      <c r="V4642" s="25">
        <v>6.3E-2</v>
      </c>
      <c r="W4642" s="25">
        <v>0</v>
      </c>
      <c r="X4642" s="25">
        <v>0</v>
      </c>
      <c r="Y4642" s="25" t="s">
        <v>42</v>
      </c>
      <c r="Z4642" s="25" t="s">
        <v>42</v>
      </c>
      <c r="AA4642" s="25">
        <v>10</v>
      </c>
      <c r="AB4642" s="25">
        <v>10</v>
      </c>
      <c r="AC4642" s="25" t="s">
        <v>58</v>
      </c>
      <c r="AD4642" s="59" t="s">
        <v>147</v>
      </c>
      <c r="AE4642" s="59" t="s">
        <v>51</v>
      </c>
    </row>
    <row r="4643" spans="1:31" ht="78.75" x14ac:dyDescent="0.25">
      <c r="A4643" s="57" t="s">
        <v>12921</v>
      </c>
      <c r="B4643" s="24" t="s">
        <v>13589</v>
      </c>
      <c r="C4643" s="58" t="s">
        <v>13590</v>
      </c>
      <c r="D4643" s="59">
        <v>1981</v>
      </c>
      <c r="E4643" s="25" t="s">
        <v>42</v>
      </c>
      <c r="F4643" s="25" t="s">
        <v>42</v>
      </c>
      <c r="G4643" s="59" t="s">
        <v>42</v>
      </c>
      <c r="H4643" s="25" t="s">
        <v>42</v>
      </c>
      <c r="I4643" s="25" t="s">
        <v>42</v>
      </c>
      <c r="J4643" s="25" t="s">
        <v>42</v>
      </c>
      <c r="K4643" s="25" t="s">
        <v>42</v>
      </c>
      <c r="L4643" s="59" t="s">
        <v>51</v>
      </c>
      <c r="M4643" s="59" t="s">
        <v>51</v>
      </c>
      <c r="N4643" s="59" t="s">
        <v>147</v>
      </c>
      <c r="O4643" s="59" t="s">
        <v>147</v>
      </c>
      <c r="P4643" s="59" t="s">
        <v>13591</v>
      </c>
      <c r="Q4643" s="25">
        <v>8.0000000000000002E-3</v>
      </c>
      <c r="R4643" s="25" t="s">
        <v>53</v>
      </c>
      <c r="S4643" s="25">
        <v>8</v>
      </c>
      <c r="T4643" s="25">
        <v>5.2999999999999999E-2</v>
      </c>
      <c r="U4643" s="25">
        <v>0.1</v>
      </c>
      <c r="V4643" s="25">
        <v>0.1</v>
      </c>
      <c r="W4643" s="25">
        <v>0</v>
      </c>
      <c r="X4643" s="25">
        <v>0</v>
      </c>
      <c r="Y4643" s="25" t="s">
        <v>42</v>
      </c>
      <c r="Z4643" s="25" t="s">
        <v>42</v>
      </c>
      <c r="AA4643" s="25">
        <v>10</v>
      </c>
      <c r="AB4643" s="25">
        <v>10</v>
      </c>
      <c r="AC4643" s="25" t="s">
        <v>58</v>
      </c>
      <c r="AD4643" s="59" t="s">
        <v>147</v>
      </c>
      <c r="AE4643" s="59" t="s">
        <v>51</v>
      </c>
    </row>
    <row r="4644" spans="1:31" ht="78.75" x14ac:dyDescent="0.25">
      <c r="A4644" s="57" t="s">
        <v>12921</v>
      </c>
      <c r="B4644" s="24" t="s">
        <v>13592</v>
      </c>
      <c r="C4644" s="58" t="s">
        <v>13593</v>
      </c>
      <c r="D4644" s="59">
        <v>1997</v>
      </c>
      <c r="E4644" s="25" t="s">
        <v>42</v>
      </c>
      <c r="F4644" s="25" t="s">
        <v>42</v>
      </c>
      <c r="G4644" s="59" t="s">
        <v>42</v>
      </c>
      <c r="H4644" s="25" t="s">
        <v>42</v>
      </c>
      <c r="I4644" s="25" t="s">
        <v>42</v>
      </c>
      <c r="J4644" s="25" t="s">
        <v>42</v>
      </c>
      <c r="K4644" s="25" t="s">
        <v>42</v>
      </c>
      <c r="L4644" s="59" t="s">
        <v>51</v>
      </c>
      <c r="M4644" s="59" t="s">
        <v>51</v>
      </c>
      <c r="N4644" s="59" t="s">
        <v>147</v>
      </c>
      <c r="O4644" s="59" t="s">
        <v>147</v>
      </c>
      <c r="P4644" s="59" t="s">
        <v>13594</v>
      </c>
      <c r="Q4644" s="25">
        <v>4.2000000000000003E-2</v>
      </c>
      <c r="R4644" s="25" t="s">
        <v>53</v>
      </c>
      <c r="S4644" s="25">
        <v>50</v>
      </c>
      <c r="T4644" s="25">
        <v>3.5999999999999997E-2</v>
      </c>
      <c r="U4644" s="25">
        <v>6.3E-2</v>
      </c>
      <c r="V4644" s="25">
        <v>6.3E-2</v>
      </c>
      <c r="W4644" s="25">
        <v>0</v>
      </c>
      <c r="X4644" s="25">
        <v>0</v>
      </c>
      <c r="Y4644" s="25" t="s">
        <v>42</v>
      </c>
      <c r="Z4644" s="25" t="s">
        <v>42</v>
      </c>
      <c r="AA4644" s="25">
        <v>10</v>
      </c>
      <c r="AB4644" s="25">
        <v>10</v>
      </c>
      <c r="AC4644" s="25" t="s">
        <v>58</v>
      </c>
      <c r="AD4644" s="59" t="s">
        <v>147</v>
      </c>
      <c r="AE4644" s="59" t="s">
        <v>51</v>
      </c>
    </row>
    <row r="4645" spans="1:31" ht="78.75" x14ac:dyDescent="0.25">
      <c r="A4645" s="57" t="s">
        <v>12921</v>
      </c>
      <c r="B4645" s="24" t="s">
        <v>13595</v>
      </c>
      <c r="C4645" s="58" t="s">
        <v>13596</v>
      </c>
      <c r="D4645" s="59">
        <v>1996</v>
      </c>
      <c r="E4645" s="25" t="s">
        <v>42</v>
      </c>
      <c r="F4645" s="25" t="s">
        <v>42</v>
      </c>
      <c r="G4645" s="59" t="s">
        <v>42</v>
      </c>
      <c r="H4645" s="25" t="s">
        <v>42</v>
      </c>
      <c r="I4645" s="25" t="s">
        <v>42</v>
      </c>
      <c r="J4645" s="25" t="s">
        <v>42</v>
      </c>
      <c r="K4645" s="25" t="s">
        <v>42</v>
      </c>
      <c r="L4645" s="59" t="s">
        <v>51</v>
      </c>
      <c r="M4645" s="59" t="s">
        <v>51</v>
      </c>
      <c r="N4645" s="59" t="s">
        <v>147</v>
      </c>
      <c r="O4645" s="59" t="s">
        <v>147</v>
      </c>
      <c r="P4645" s="59" t="s">
        <v>13597</v>
      </c>
      <c r="Q4645" s="25">
        <v>7.8E-2</v>
      </c>
      <c r="R4645" s="25" t="s">
        <v>53</v>
      </c>
      <c r="S4645" s="25">
        <v>50</v>
      </c>
      <c r="T4645" s="25">
        <v>6.2E-2</v>
      </c>
      <c r="U4645" s="25">
        <v>0.1</v>
      </c>
      <c r="V4645" s="25">
        <v>0.1</v>
      </c>
      <c r="W4645" s="25">
        <v>0</v>
      </c>
      <c r="X4645" s="25">
        <v>0</v>
      </c>
      <c r="Y4645" s="25" t="s">
        <v>42</v>
      </c>
      <c r="Z4645" s="25" t="s">
        <v>42</v>
      </c>
      <c r="AA4645" s="25">
        <v>10</v>
      </c>
      <c r="AB4645" s="25">
        <v>10</v>
      </c>
      <c r="AC4645" s="25" t="s">
        <v>58</v>
      </c>
      <c r="AD4645" s="59" t="s">
        <v>147</v>
      </c>
      <c r="AE4645" s="59" t="s">
        <v>51</v>
      </c>
    </row>
    <row r="4646" spans="1:31" ht="94.5" x14ac:dyDescent="0.25">
      <c r="A4646" s="57" t="s">
        <v>12921</v>
      </c>
      <c r="B4646" s="24" t="s">
        <v>13598</v>
      </c>
      <c r="C4646" s="58" t="s">
        <v>13599</v>
      </c>
      <c r="D4646" s="59">
        <v>1967</v>
      </c>
      <c r="E4646" s="25" t="s">
        <v>42</v>
      </c>
      <c r="F4646" s="25" t="s">
        <v>42</v>
      </c>
      <c r="G4646" s="59" t="s">
        <v>42</v>
      </c>
      <c r="H4646" s="25" t="s">
        <v>42</v>
      </c>
      <c r="I4646" s="25" t="s">
        <v>42</v>
      </c>
      <c r="J4646" s="25" t="s">
        <v>42</v>
      </c>
      <c r="K4646" s="25" t="s">
        <v>42</v>
      </c>
      <c r="L4646" s="59" t="s">
        <v>51</v>
      </c>
      <c r="M4646" s="59" t="s">
        <v>51</v>
      </c>
      <c r="N4646" s="59" t="s">
        <v>147</v>
      </c>
      <c r="O4646" s="59" t="s">
        <v>147</v>
      </c>
      <c r="P4646" s="59" t="s">
        <v>13600</v>
      </c>
      <c r="Q4646" s="25">
        <v>5.7000000000000002E-2</v>
      </c>
      <c r="R4646" s="25" t="s">
        <v>53</v>
      </c>
      <c r="S4646" s="25">
        <v>62.1</v>
      </c>
      <c r="T4646" s="25">
        <v>3.3000000000000002E-2</v>
      </c>
      <c r="U4646" s="25">
        <v>6.3E-2</v>
      </c>
      <c r="V4646" s="25">
        <v>6.3E-2</v>
      </c>
      <c r="W4646" s="25">
        <v>0</v>
      </c>
      <c r="X4646" s="25">
        <v>0</v>
      </c>
      <c r="Y4646" s="25" t="s">
        <v>42</v>
      </c>
      <c r="Z4646" s="25" t="s">
        <v>42</v>
      </c>
      <c r="AA4646" s="25">
        <v>10</v>
      </c>
      <c r="AB4646" s="25">
        <v>10</v>
      </c>
      <c r="AC4646" s="25" t="s">
        <v>13601</v>
      </c>
      <c r="AD4646" s="59" t="s">
        <v>147</v>
      </c>
      <c r="AE4646" s="59" t="s">
        <v>51</v>
      </c>
    </row>
    <row r="4647" spans="1:31" ht="94.5" x14ac:dyDescent="0.25">
      <c r="A4647" s="57" t="s">
        <v>12921</v>
      </c>
      <c r="B4647" s="24" t="s">
        <v>13602</v>
      </c>
      <c r="C4647" s="58" t="s">
        <v>13603</v>
      </c>
      <c r="D4647" s="59">
        <v>1961</v>
      </c>
      <c r="E4647" s="25" t="s">
        <v>42</v>
      </c>
      <c r="F4647" s="25" t="s">
        <v>42</v>
      </c>
      <c r="G4647" s="59" t="s">
        <v>42</v>
      </c>
      <c r="H4647" s="25" t="s">
        <v>42</v>
      </c>
      <c r="I4647" s="25" t="s">
        <v>42</v>
      </c>
      <c r="J4647" s="25" t="s">
        <v>42</v>
      </c>
      <c r="K4647" s="25" t="s">
        <v>42</v>
      </c>
      <c r="L4647" s="59" t="s">
        <v>51</v>
      </c>
      <c r="M4647" s="59" t="s">
        <v>51</v>
      </c>
      <c r="N4647" s="59" t="s">
        <v>147</v>
      </c>
      <c r="O4647" s="59" t="s">
        <v>147</v>
      </c>
      <c r="P4647" s="59" t="s">
        <v>13604</v>
      </c>
      <c r="Q4647" s="25">
        <v>0.08</v>
      </c>
      <c r="R4647" s="25" t="s">
        <v>53</v>
      </c>
      <c r="S4647" s="25">
        <v>67.400000000000006</v>
      </c>
      <c r="T4647" s="25">
        <v>5.6000000000000001E-2</v>
      </c>
      <c r="U4647" s="25">
        <v>0.1</v>
      </c>
      <c r="V4647" s="25">
        <v>0.1</v>
      </c>
      <c r="W4647" s="25">
        <v>0</v>
      </c>
      <c r="X4647" s="25">
        <v>0</v>
      </c>
      <c r="Y4647" s="25" t="s">
        <v>42</v>
      </c>
      <c r="Z4647" s="25" t="s">
        <v>42</v>
      </c>
      <c r="AA4647" s="25">
        <v>10</v>
      </c>
      <c r="AB4647" s="25">
        <v>10</v>
      </c>
      <c r="AC4647" s="25" t="s">
        <v>13605</v>
      </c>
      <c r="AD4647" s="59" t="s">
        <v>147</v>
      </c>
      <c r="AE4647" s="59" t="s">
        <v>51</v>
      </c>
    </row>
    <row r="4648" spans="1:31" ht="94.5" x14ac:dyDescent="0.25">
      <c r="A4648" s="57" t="s">
        <v>12921</v>
      </c>
      <c r="B4648" s="24" t="s">
        <v>13606</v>
      </c>
      <c r="C4648" s="58" t="s">
        <v>13607</v>
      </c>
      <c r="D4648" s="59">
        <v>1970</v>
      </c>
      <c r="E4648" s="25" t="s">
        <v>42</v>
      </c>
      <c r="F4648" s="25" t="s">
        <v>42</v>
      </c>
      <c r="G4648" s="59" t="s">
        <v>42</v>
      </c>
      <c r="H4648" s="25" t="s">
        <v>42</v>
      </c>
      <c r="I4648" s="25" t="s">
        <v>42</v>
      </c>
      <c r="J4648" s="25" t="s">
        <v>42</v>
      </c>
      <c r="K4648" s="25" t="s">
        <v>42</v>
      </c>
      <c r="L4648" s="59" t="s">
        <v>51</v>
      </c>
      <c r="M4648" s="59" t="s">
        <v>51</v>
      </c>
      <c r="N4648" s="59" t="s">
        <v>147</v>
      </c>
      <c r="O4648" s="59" t="s">
        <v>147</v>
      </c>
      <c r="P4648" s="59" t="s">
        <v>13608</v>
      </c>
      <c r="Q4648" s="25">
        <v>0.27900000000000003</v>
      </c>
      <c r="R4648" s="25" t="s">
        <v>53</v>
      </c>
      <c r="S4648" s="25">
        <v>67.400000000000006</v>
      </c>
      <c r="T4648" s="25">
        <v>0.14000000000000001</v>
      </c>
      <c r="U4648" s="25">
        <v>0.25</v>
      </c>
      <c r="V4648" s="25">
        <v>0.25</v>
      </c>
      <c r="W4648" s="25">
        <v>0</v>
      </c>
      <c r="X4648" s="25">
        <v>0</v>
      </c>
      <c r="Y4648" s="25" t="s">
        <v>42</v>
      </c>
      <c r="Z4648" s="25" t="s">
        <v>42</v>
      </c>
      <c r="AA4648" s="25">
        <v>10</v>
      </c>
      <c r="AB4648" s="25">
        <v>10</v>
      </c>
      <c r="AC4648" s="25" t="s">
        <v>13609</v>
      </c>
      <c r="AD4648" s="59" t="s">
        <v>147</v>
      </c>
      <c r="AE4648" s="59" t="s">
        <v>51</v>
      </c>
    </row>
    <row r="4649" spans="1:31" ht="94.5" x14ac:dyDescent="0.25">
      <c r="A4649" s="57" t="s">
        <v>12921</v>
      </c>
      <c r="B4649" s="24" t="s">
        <v>13610</v>
      </c>
      <c r="C4649" s="58" t="s">
        <v>13611</v>
      </c>
      <c r="D4649" s="59">
        <v>1970</v>
      </c>
      <c r="E4649" s="25" t="s">
        <v>42</v>
      </c>
      <c r="F4649" s="25" t="s">
        <v>42</v>
      </c>
      <c r="G4649" s="59" t="s">
        <v>42</v>
      </c>
      <c r="H4649" s="25" t="s">
        <v>42</v>
      </c>
      <c r="I4649" s="25" t="s">
        <v>42</v>
      </c>
      <c r="J4649" s="25" t="s">
        <v>42</v>
      </c>
      <c r="K4649" s="25" t="s">
        <v>42</v>
      </c>
      <c r="L4649" s="59" t="s">
        <v>51</v>
      </c>
      <c r="M4649" s="59" t="s">
        <v>51</v>
      </c>
      <c r="N4649" s="59" t="s">
        <v>147</v>
      </c>
      <c r="O4649" s="59" t="s">
        <v>147</v>
      </c>
      <c r="P4649" s="59" t="s">
        <v>13612</v>
      </c>
      <c r="Q4649" s="25">
        <v>9.5000000000000001E-2</v>
      </c>
      <c r="R4649" s="25" t="s">
        <v>53</v>
      </c>
      <c r="S4649" s="25">
        <v>69.599999999999994</v>
      </c>
      <c r="T4649" s="25">
        <v>5.8000000000000003E-2</v>
      </c>
      <c r="U4649" s="25">
        <v>0.1</v>
      </c>
      <c r="V4649" s="25">
        <v>0.1</v>
      </c>
      <c r="W4649" s="25">
        <v>0</v>
      </c>
      <c r="X4649" s="25">
        <v>0</v>
      </c>
      <c r="Y4649" s="25" t="s">
        <v>42</v>
      </c>
      <c r="Z4649" s="25" t="s">
        <v>42</v>
      </c>
      <c r="AA4649" s="25">
        <v>10</v>
      </c>
      <c r="AB4649" s="25">
        <v>10</v>
      </c>
      <c r="AC4649" s="25" t="s">
        <v>13613</v>
      </c>
      <c r="AD4649" s="59" t="s">
        <v>147</v>
      </c>
      <c r="AE4649" s="59" t="s">
        <v>51</v>
      </c>
    </row>
    <row r="4650" spans="1:31" ht="94.5" x14ac:dyDescent="0.25">
      <c r="A4650" s="57" t="s">
        <v>12921</v>
      </c>
      <c r="B4650" s="24" t="s">
        <v>13614</v>
      </c>
      <c r="C4650" s="58" t="s">
        <v>13615</v>
      </c>
      <c r="D4650" s="59">
        <v>1980</v>
      </c>
      <c r="E4650" s="25" t="s">
        <v>42</v>
      </c>
      <c r="F4650" s="25" t="s">
        <v>42</v>
      </c>
      <c r="G4650" s="59" t="s">
        <v>42</v>
      </c>
      <c r="H4650" s="25" t="s">
        <v>42</v>
      </c>
      <c r="I4650" s="25" t="s">
        <v>42</v>
      </c>
      <c r="J4650" s="25" t="s">
        <v>42</v>
      </c>
      <c r="K4650" s="25" t="s">
        <v>42</v>
      </c>
      <c r="L4650" s="59" t="s">
        <v>51</v>
      </c>
      <c r="M4650" s="59" t="s">
        <v>51</v>
      </c>
      <c r="N4650" s="59" t="s">
        <v>147</v>
      </c>
      <c r="O4650" s="59" t="s">
        <v>147</v>
      </c>
      <c r="P4650" s="59" t="s">
        <v>13616</v>
      </c>
      <c r="Q4650" s="25">
        <v>5.3999999999999999E-2</v>
      </c>
      <c r="R4650" s="25" t="s">
        <v>53</v>
      </c>
      <c r="S4650" s="25">
        <v>37.4</v>
      </c>
      <c r="T4650" s="25">
        <v>8.3000000000000004E-2</v>
      </c>
      <c r="U4650" s="25">
        <v>0.25</v>
      </c>
      <c r="V4650" s="25">
        <v>0.25</v>
      </c>
      <c r="W4650" s="25">
        <v>0</v>
      </c>
      <c r="X4650" s="25">
        <v>0</v>
      </c>
      <c r="Y4650" s="25" t="s">
        <v>42</v>
      </c>
      <c r="Z4650" s="25" t="s">
        <v>42</v>
      </c>
      <c r="AA4650" s="25">
        <v>10</v>
      </c>
      <c r="AB4650" s="25">
        <v>10</v>
      </c>
      <c r="AC4650" s="25" t="s">
        <v>13617</v>
      </c>
      <c r="AD4650" s="59" t="s">
        <v>147</v>
      </c>
      <c r="AE4650" s="59" t="s">
        <v>51</v>
      </c>
    </row>
    <row r="4651" spans="1:31" ht="94.5" x14ac:dyDescent="0.25">
      <c r="A4651" s="57" t="s">
        <v>12921</v>
      </c>
      <c r="B4651" s="24" t="s">
        <v>13618</v>
      </c>
      <c r="C4651" s="58" t="s">
        <v>13619</v>
      </c>
      <c r="D4651" s="59">
        <v>1980</v>
      </c>
      <c r="E4651" s="25" t="s">
        <v>42</v>
      </c>
      <c r="F4651" s="25" t="s">
        <v>42</v>
      </c>
      <c r="G4651" s="59" t="s">
        <v>42</v>
      </c>
      <c r="H4651" s="25" t="s">
        <v>42</v>
      </c>
      <c r="I4651" s="25" t="s">
        <v>42</v>
      </c>
      <c r="J4651" s="25" t="s">
        <v>42</v>
      </c>
      <c r="K4651" s="25" t="s">
        <v>42</v>
      </c>
      <c r="L4651" s="59" t="s">
        <v>51</v>
      </c>
      <c r="M4651" s="59" t="s">
        <v>51</v>
      </c>
      <c r="N4651" s="59" t="s">
        <v>147</v>
      </c>
      <c r="O4651" s="59" t="s">
        <v>147</v>
      </c>
      <c r="P4651" s="59" t="s">
        <v>13620</v>
      </c>
      <c r="Q4651" s="25">
        <v>4.7E-2</v>
      </c>
      <c r="R4651" s="25" t="s">
        <v>53</v>
      </c>
      <c r="S4651" s="25">
        <v>28.2</v>
      </c>
      <c r="T4651" s="25">
        <v>0.1</v>
      </c>
      <c r="U4651" s="25">
        <v>0.4</v>
      </c>
      <c r="V4651" s="25">
        <v>0.4</v>
      </c>
      <c r="W4651" s="25">
        <v>0</v>
      </c>
      <c r="X4651" s="25">
        <v>0</v>
      </c>
      <c r="Y4651" s="25" t="s">
        <v>42</v>
      </c>
      <c r="Z4651" s="25" t="s">
        <v>42</v>
      </c>
      <c r="AA4651" s="25">
        <v>10</v>
      </c>
      <c r="AB4651" s="25">
        <v>10</v>
      </c>
      <c r="AC4651" s="25" t="s">
        <v>13621</v>
      </c>
      <c r="AD4651" s="59" t="s">
        <v>147</v>
      </c>
      <c r="AE4651" s="59" t="s">
        <v>51</v>
      </c>
    </row>
    <row r="4652" spans="1:31" ht="94.5" x14ac:dyDescent="0.25">
      <c r="A4652" s="57" t="s">
        <v>12921</v>
      </c>
      <c r="B4652" s="24" t="s">
        <v>13622</v>
      </c>
      <c r="C4652" s="58" t="s">
        <v>13623</v>
      </c>
      <c r="D4652" s="59">
        <v>1972</v>
      </c>
      <c r="E4652" s="25" t="s">
        <v>42</v>
      </c>
      <c r="F4652" s="25" t="s">
        <v>42</v>
      </c>
      <c r="G4652" s="59" t="s">
        <v>42</v>
      </c>
      <c r="H4652" s="25" t="s">
        <v>42</v>
      </c>
      <c r="I4652" s="25" t="s">
        <v>42</v>
      </c>
      <c r="J4652" s="25" t="s">
        <v>42</v>
      </c>
      <c r="K4652" s="25" t="s">
        <v>42</v>
      </c>
      <c r="L4652" s="59" t="s">
        <v>51</v>
      </c>
      <c r="M4652" s="59" t="s">
        <v>51</v>
      </c>
      <c r="N4652" s="59" t="s">
        <v>147</v>
      </c>
      <c r="O4652" s="59" t="s">
        <v>147</v>
      </c>
      <c r="P4652" s="59" t="s">
        <v>13624</v>
      </c>
      <c r="Q4652" s="25">
        <v>5.1999999999999998E-2</v>
      </c>
      <c r="R4652" s="25" t="s">
        <v>53</v>
      </c>
      <c r="S4652" s="25">
        <v>31.3</v>
      </c>
      <c r="T4652" s="25">
        <v>7.0000000000000007E-2</v>
      </c>
      <c r="U4652" s="25">
        <v>0.25</v>
      </c>
      <c r="V4652" s="25">
        <v>0.25</v>
      </c>
      <c r="W4652" s="25">
        <v>0</v>
      </c>
      <c r="X4652" s="25">
        <v>0</v>
      </c>
      <c r="Y4652" s="25" t="s">
        <v>42</v>
      </c>
      <c r="Z4652" s="25" t="s">
        <v>42</v>
      </c>
      <c r="AA4652" s="25">
        <v>10</v>
      </c>
      <c r="AB4652" s="25">
        <v>10</v>
      </c>
      <c r="AC4652" s="25" t="s">
        <v>13625</v>
      </c>
      <c r="AD4652" s="59" t="s">
        <v>147</v>
      </c>
      <c r="AE4652" s="59" t="s">
        <v>51</v>
      </c>
    </row>
    <row r="4653" spans="1:31" ht="94.5" x14ac:dyDescent="0.25">
      <c r="A4653" s="57" t="s">
        <v>12921</v>
      </c>
      <c r="B4653" s="24" t="s">
        <v>13626</v>
      </c>
      <c r="C4653" s="58" t="s">
        <v>13627</v>
      </c>
      <c r="D4653" s="59">
        <v>1967</v>
      </c>
      <c r="E4653" s="25" t="s">
        <v>42</v>
      </c>
      <c r="F4653" s="25" t="s">
        <v>42</v>
      </c>
      <c r="G4653" s="59" t="s">
        <v>42</v>
      </c>
      <c r="H4653" s="25" t="s">
        <v>42</v>
      </c>
      <c r="I4653" s="25" t="s">
        <v>42</v>
      </c>
      <c r="J4653" s="25" t="s">
        <v>42</v>
      </c>
      <c r="K4653" s="25" t="s">
        <v>42</v>
      </c>
      <c r="L4653" s="59" t="s">
        <v>51</v>
      </c>
      <c r="M4653" s="59" t="s">
        <v>51</v>
      </c>
      <c r="N4653" s="59" t="s">
        <v>147</v>
      </c>
      <c r="O4653" s="59" t="s">
        <v>147</v>
      </c>
      <c r="P4653" s="59" t="s">
        <v>13628</v>
      </c>
      <c r="Q4653" s="25">
        <v>3.4000000000000002E-2</v>
      </c>
      <c r="R4653" s="25" t="s">
        <v>53</v>
      </c>
      <c r="S4653" s="25">
        <v>29</v>
      </c>
      <c r="T4653" s="25">
        <v>0.10299999999999999</v>
      </c>
      <c r="U4653" s="25">
        <v>0.4</v>
      </c>
      <c r="V4653" s="25">
        <v>0.4</v>
      </c>
      <c r="W4653" s="25">
        <v>0</v>
      </c>
      <c r="X4653" s="25">
        <v>0</v>
      </c>
      <c r="Y4653" s="25" t="s">
        <v>42</v>
      </c>
      <c r="Z4653" s="25" t="s">
        <v>42</v>
      </c>
      <c r="AA4653" s="25">
        <v>10</v>
      </c>
      <c r="AB4653" s="25">
        <v>10</v>
      </c>
      <c r="AC4653" s="25" t="s">
        <v>13629</v>
      </c>
      <c r="AD4653" s="59" t="s">
        <v>147</v>
      </c>
      <c r="AE4653" s="59" t="s">
        <v>51</v>
      </c>
    </row>
    <row r="4654" spans="1:31" ht="94.5" x14ac:dyDescent="0.25">
      <c r="A4654" s="57" t="s">
        <v>12921</v>
      </c>
      <c r="B4654" s="24" t="s">
        <v>13630</v>
      </c>
      <c r="C4654" s="58" t="s">
        <v>13631</v>
      </c>
      <c r="D4654" s="59">
        <v>1975</v>
      </c>
      <c r="E4654" s="25" t="s">
        <v>42</v>
      </c>
      <c r="F4654" s="25" t="s">
        <v>42</v>
      </c>
      <c r="G4654" s="59" t="s">
        <v>42</v>
      </c>
      <c r="H4654" s="25" t="s">
        <v>42</v>
      </c>
      <c r="I4654" s="25" t="s">
        <v>42</v>
      </c>
      <c r="J4654" s="25" t="s">
        <v>42</v>
      </c>
      <c r="K4654" s="25" t="s">
        <v>42</v>
      </c>
      <c r="L4654" s="59" t="s">
        <v>51</v>
      </c>
      <c r="M4654" s="59" t="s">
        <v>51</v>
      </c>
      <c r="N4654" s="59" t="s">
        <v>147</v>
      </c>
      <c r="O4654" s="59" t="s">
        <v>147</v>
      </c>
      <c r="P4654" s="59" t="s">
        <v>13632</v>
      </c>
      <c r="Q4654" s="25">
        <v>4.7E-2</v>
      </c>
      <c r="R4654" s="25" t="s">
        <v>53</v>
      </c>
      <c r="S4654" s="25">
        <v>45</v>
      </c>
      <c r="T4654" s="25">
        <v>0.1</v>
      </c>
      <c r="U4654" s="25">
        <v>0.25</v>
      </c>
      <c r="V4654" s="25">
        <v>0.25</v>
      </c>
      <c r="W4654" s="25">
        <v>0</v>
      </c>
      <c r="X4654" s="25">
        <v>0</v>
      </c>
      <c r="Y4654" s="25" t="s">
        <v>42</v>
      </c>
      <c r="Z4654" s="25" t="s">
        <v>42</v>
      </c>
      <c r="AA4654" s="25">
        <v>10</v>
      </c>
      <c r="AB4654" s="25">
        <v>10</v>
      </c>
      <c r="AC4654" s="25" t="s">
        <v>13633</v>
      </c>
      <c r="AD4654" s="59" t="s">
        <v>147</v>
      </c>
      <c r="AE4654" s="59" t="s">
        <v>51</v>
      </c>
    </row>
    <row r="4655" spans="1:31" ht="94.5" x14ac:dyDescent="0.25">
      <c r="A4655" s="57" t="s">
        <v>12921</v>
      </c>
      <c r="B4655" s="24" t="s">
        <v>13634</v>
      </c>
      <c r="C4655" s="58" t="s">
        <v>13635</v>
      </c>
      <c r="D4655" s="59">
        <v>1975</v>
      </c>
      <c r="E4655" s="25" t="s">
        <v>42</v>
      </c>
      <c r="F4655" s="25" t="s">
        <v>42</v>
      </c>
      <c r="G4655" s="59" t="s">
        <v>42</v>
      </c>
      <c r="H4655" s="25" t="s">
        <v>42</v>
      </c>
      <c r="I4655" s="25" t="s">
        <v>42</v>
      </c>
      <c r="J4655" s="25" t="s">
        <v>42</v>
      </c>
      <c r="K4655" s="25" t="s">
        <v>42</v>
      </c>
      <c r="L4655" s="59" t="s">
        <v>51</v>
      </c>
      <c r="M4655" s="59" t="s">
        <v>51</v>
      </c>
      <c r="N4655" s="59" t="s">
        <v>147</v>
      </c>
      <c r="O4655" s="59" t="s">
        <v>147</v>
      </c>
      <c r="P4655" s="59" t="s">
        <v>13636</v>
      </c>
      <c r="Q4655" s="25">
        <v>1.7999999999999999E-2</v>
      </c>
      <c r="R4655" s="25" t="s">
        <v>53</v>
      </c>
      <c r="S4655" s="25">
        <v>50</v>
      </c>
      <c r="T4655" s="25">
        <v>0.111</v>
      </c>
      <c r="U4655" s="25">
        <v>0.25</v>
      </c>
      <c r="V4655" s="25">
        <v>0.25</v>
      </c>
      <c r="W4655" s="25">
        <v>0</v>
      </c>
      <c r="X4655" s="25">
        <v>0</v>
      </c>
      <c r="Y4655" s="25" t="s">
        <v>42</v>
      </c>
      <c r="Z4655" s="25" t="s">
        <v>42</v>
      </c>
      <c r="AA4655" s="25">
        <v>10</v>
      </c>
      <c r="AB4655" s="25">
        <v>10</v>
      </c>
      <c r="AC4655" s="25" t="s">
        <v>13637</v>
      </c>
      <c r="AD4655" s="59" t="s">
        <v>147</v>
      </c>
      <c r="AE4655" s="59" t="s">
        <v>51</v>
      </c>
    </row>
    <row r="4656" spans="1:31" ht="94.5" x14ac:dyDescent="0.25">
      <c r="A4656" s="57" t="s">
        <v>12921</v>
      </c>
      <c r="B4656" s="24" t="s">
        <v>13638</v>
      </c>
      <c r="C4656" s="58" t="s">
        <v>13639</v>
      </c>
      <c r="D4656" s="59">
        <v>1975</v>
      </c>
      <c r="E4656" s="25" t="s">
        <v>42</v>
      </c>
      <c r="F4656" s="25" t="s">
        <v>42</v>
      </c>
      <c r="G4656" s="59" t="s">
        <v>42</v>
      </c>
      <c r="H4656" s="25" t="s">
        <v>42</v>
      </c>
      <c r="I4656" s="25" t="s">
        <v>42</v>
      </c>
      <c r="J4656" s="25" t="s">
        <v>42</v>
      </c>
      <c r="K4656" s="25" t="s">
        <v>42</v>
      </c>
      <c r="L4656" s="59" t="s">
        <v>51</v>
      </c>
      <c r="M4656" s="59" t="s">
        <v>51</v>
      </c>
      <c r="N4656" s="59" t="s">
        <v>147</v>
      </c>
      <c r="O4656" s="59" t="s">
        <v>147</v>
      </c>
      <c r="P4656" s="59" t="s">
        <v>13640</v>
      </c>
      <c r="Q4656" s="25">
        <v>4.2000000000000003E-2</v>
      </c>
      <c r="R4656" s="25" t="s">
        <v>53</v>
      </c>
      <c r="S4656" s="25">
        <v>45</v>
      </c>
      <c r="T4656" s="25">
        <v>6.4000000000000001E-2</v>
      </c>
      <c r="U4656" s="25">
        <v>0.16</v>
      </c>
      <c r="V4656" s="25">
        <v>0.16</v>
      </c>
      <c r="W4656" s="25">
        <v>0</v>
      </c>
      <c r="X4656" s="25">
        <v>0</v>
      </c>
      <c r="Y4656" s="25" t="s">
        <v>42</v>
      </c>
      <c r="Z4656" s="25" t="s">
        <v>42</v>
      </c>
      <c r="AA4656" s="25">
        <v>10</v>
      </c>
      <c r="AB4656" s="25">
        <v>10</v>
      </c>
      <c r="AC4656" s="25" t="s">
        <v>13641</v>
      </c>
      <c r="AD4656" s="59" t="s">
        <v>147</v>
      </c>
      <c r="AE4656" s="59" t="s">
        <v>51</v>
      </c>
    </row>
    <row r="4657" spans="1:31" ht="94.5" x14ac:dyDescent="0.25">
      <c r="A4657" s="57" t="s">
        <v>12921</v>
      </c>
      <c r="B4657" s="24" t="s">
        <v>13642</v>
      </c>
      <c r="C4657" s="58" t="s">
        <v>13643</v>
      </c>
      <c r="D4657" s="59">
        <v>1975</v>
      </c>
      <c r="E4657" s="25" t="s">
        <v>42</v>
      </c>
      <c r="F4657" s="25" t="s">
        <v>42</v>
      </c>
      <c r="G4657" s="59" t="s">
        <v>42</v>
      </c>
      <c r="H4657" s="25" t="s">
        <v>42</v>
      </c>
      <c r="I4657" s="25" t="s">
        <v>42</v>
      </c>
      <c r="J4657" s="25" t="s">
        <v>42</v>
      </c>
      <c r="K4657" s="25" t="s">
        <v>42</v>
      </c>
      <c r="L4657" s="59" t="s">
        <v>51</v>
      </c>
      <c r="M4657" s="59" t="s">
        <v>51</v>
      </c>
      <c r="N4657" s="59" t="s">
        <v>147</v>
      </c>
      <c r="O4657" s="59" t="s">
        <v>147</v>
      </c>
      <c r="P4657" s="59" t="s">
        <v>13644</v>
      </c>
      <c r="Q4657" s="25">
        <v>4.3999999999999997E-2</v>
      </c>
      <c r="R4657" s="25" t="s">
        <v>53</v>
      </c>
      <c r="S4657" s="25">
        <v>40</v>
      </c>
      <c r="T4657" s="25">
        <v>8.8999999999999996E-2</v>
      </c>
      <c r="U4657" s="25">
        <v>0.25</v>
      </c>
      <c r="V4657" s="25">
        <v>0.25</v>
      </c>
      <c r="W4657" s="25">
        <v>0</v>
      </c>
      <c r="X4657" s="25">
        <v>0</v>
      </c>
      <c r="Y4657" s="25" t="s">
        <v>42</v>
      </c>
      <c r="Z4657" s="25" t="s">
        <v>42</v>
      </c>
      <c r="AA4657" s="25">
        <v>10</v>
      </c>
      <c r="AB4657" s="25">
        <v>10</v>
      </c>
      <c r="AC4657" s="25" t="s">
        <v>13645</v>
      </c>
      <c r="AD4657" s="59" t="s">
        <v>147</v>
      </c>
      <c r="AE4657" s="59" t="s">
        <v>51</v>
      </c>
    </row>
    <row r="4658" spans="1:31" ht="94.5" x14ac:dyDescent="0.25">
      <c r="A4658" s="57" t="s">
        <v>12921</v>
      </c>
      <c r="B4658" s="24" t="s">
        <v>13646</v>
      </c>
      <c r="C4658" s="58" t="s">
        <v>13647</v>
      </c>
      <c r="D4658" s="59">
        <v>1975</v>
      </c>
      <c r="E4658" s="25" t="s">
        <v>42</v>
      </c>
      <c r="F4658" s="25" t="s">
        <v>42</v>
      </c>
      <c r="G4658" s="59" t="s">
        <v>42</v>
      </c>
      <c r="H4658" s="25" t="s">
        <v>42</v>
      </c>
      <c r="I4658" s="25" t="s">
        <v>42</v>
      </c>
      <c r="J4658" s="25" t="s">
        <v>42</v>
      </c>
      <c r="K4658" s="25" t="s">
        <v>42</v>
      </c>
      <c r="L4658" s="59" t="s">
        <v>51</v>
      </c>
      <c r="M4658" s="59" t="s">
        <v>51</v>
      </c>
      <c r="N4658" s="59" t="s">
        <v>147</v>
      </c>
      <c r="O4658" s="59" t="s">
        <v>147</v>
      </c>
      <c r="P4658" s="59" t="s">
        <v>13648</v>
      </c>
      <c r="Q4658" s="25">
        <v>3.3000000000000002E-2</v>
      </c>
      <c r="R4658" s="25" t="s">
        <v>53</v>
      </c>
      <c r="S4658" s="25">
        <v>30</v>
      </c>
      <c r="T4658" s="25">
        <v>2.7E-2</v>
      </c>
      <c r="U4658" s="25">
        <v>0.1</v>
      </c>
      <c r="V4658" s="25">
        <v>0.1</v>
      </c>
      <c r="W4658" s="25">
        <v>0</v>
      </c>
      <c r="X4658" s="25">
        <v>0</v>
      </c>
      <c r="Y4658" s="25" t="s">
        <v>42</v>
      </c>
      <c r="Z4658" s="25" t="s">
        <v>42</v>
      </c>
      <c r="AA4658" s="25">
        <v>10</v>
      </c>
      <c r="AB4658" s="25">
        <v>10</v>
      </c>
      <c r="AC4658" s="25" t="s">
        <v>13649</v>
      </c>
      <c r="AD4658" s="59" t="s">
        <v>147</v>
      </c>
      <c r="AE4658" s="59" t="s">
        <v>51</v>
      </c>
    </row>
    <row r="4659" spans="1:31" ht="94.5" x14ac:dyDescent="0.25">
      <c r="A4659" s="57" t="s">
        <v>12921</v>
      </c>
      <c r="B4659" s="24" t="s">
        <v>13650</v>
      </c>
      <c r="C4659" s="58" t="s">
        <v>13651</v>
      </c>
      <c r="D4659" s="59">
        <v>1983</v>
      </c>
      <c r="E4659" s="25" t="s">
        <v>42</v>
      </c>
      <c r="F4659" s="25" t="s">
        <v>42</v>
      </c>
      <c r="G4659" s="59" t="s">
        <v>42</v>
      </c>
      <c r="H4659" s="25" t="s">
        <v>42</v>
      </c>
      <c r="I4659" s="25" t="s">
        <v>42</v>
      </c>
      <c r="J4659" s="25" t="s">
        <v>42</v>
      </c>
      <c r="K4659" s="25" t="s">
        <v>42</v>
      </c>
      <c r="L4659" s="59" t="s">
        <v>51</v>
      </c>
      <c r="M4659" s="59" t="s">
        <v>51</v>
      </c>
      <c r="N4659" s="59" t="s">
        <v>147</v>
      </c>
      <c r="O4659" s="59" t="s">
        <v>147</v>
      </c>
      <c r="P4659" s="59" t="s">
        <v>13652</v>
      </c>
      <c r="Q4659" s="25">
        <v>5.5E-2</v>
      </c>
      <c r="R4659" s="25" t="s">
        <v>53</v>
      </c>
      <c r="S4659" s="25">
        <v>16.5</v>
      </c>
      <c r="T4659" s="25">
        <v>5.8999999999999997E-2</v>
      </c>
      <c r="U4659" s="25">
        <v>0.4</v>
      </c>
      <c r="V4659" s="25">
        <v>0.4</v>
      </c>
      <c r="W4659" s="25">
        <v>0</v>
      </c>
      <c r="X4659" s="25">
        <v>0</v>
      </c>
      <c r="Y4659" s="25" t="s">
        <v>42</v>
      </c>
      <c r="Z4659" s="25" t="s">
        <v>42</v>
      </c>
      <c r="AA4659" s="25">
        <v>10</v>
      </c>
      <c r="AB4659" s="25">
        <v>10</v>
      </c>
      <c r="AC4659" s="25" t="s">
        <v>13653</v>
      </c>
      <c r="AD4659" s="59" t="s">
        <v>147</v>
      </c>
      <c r="AE4659" s="59" t="s">
        <v>51</v>
      </c>
    </row>
    <row r="4660" spans="1:31" ht="94.5" x14ac:dyDescent="0.25">
      <c r="A4660" s="57" t="s">
        <v>12921</v>
      </c>
      <c r="B4660" s="24" t="s">
        <v>13654</v>
      </c>
      <c r="C4660" s="58" t="s">
        <v>13655</v>
      </c>
      <c r="D4660" s="59">
        <v>1985</v>
      </c>
      <c r="E4660" s="25" t="s">
        <v>42</v>
      </c>
      <c r="F4660" s="25" t="s">
        <v>42</v>
      </c>
      <c r="G4660" s="59" t="s">
        <v>42</v>
      </c>
      <c r="H4660" s="25" t="s">
        <v>42</v>
      </c>
      <c r="I4660" s="25" t="s">
        <v>42</v>
      </c>
      <c r="J4660" s="25" t="s">
        <v>42</v>
      </c>
      <c r="K4660" s="25" t="s">
        <v>42</v>
      </c>
      <c r="L4660" s="59" t="s">
        <v>51</v>
      </c>
      <c r="M4660" s="59" t="s">
        <v>51</v>
      </c>
      <c r="N4660" s="59" t="s">
        <v>147</v>
      </c>
      <c r="O4660" s="59" t="s">
        <v>147</v>
      </c>
      <c r="P4660" s="59" t="s">
        <v>13656</v>
      </c>
      <c r="Q4660" s="25">
        <v>2.4E-2</v>
      </c>
      <c r="R4660" s="25" t="s">
        <v>53</v>
      </c>
      <c r="S4660" s="25">
        <v>33.700000000000003</v>
      </c>
      <c r="T4660" s="25">
        <v>0.12</v>
      </c>
      <c r="U4660" s="25">
        <v>0.4</v>
      </c>
      <c r="V4660" s="25">
        <v>0.4</v>
      </c>
      <c r="W4660" s="25">
        <v>0</v>
      </c>
      <c r="X4660" s="25">
        <v>0</v>
      </c>
      <c r="Y4660" s="25" t="s">
        <v>42</v>
      </c>
      <c r="Z4660" s="25" t="s">
        <v>42</v>
      </c>
      <c r="AA4660" s="25">
        <v>10</v>
      </c>
      <c r="AB4660" s="25">
        <v>10</v>
      </c>
      <c r="AC4660" s="25" t="s">
        <v>13657</v>
      </c>
      <c r="AD4660" s="59" t="s">
        <v>147</v>
      </c>
      <c r="AE4660" s="59" t="s">
        <v>51</v>
      </c>
    </row>
    <row r="4661" spans="1:31" ht="94.5" x14ac:dyDescent="0.25">
      <c r="A4661" s="57" t="s">
        <v>12921</v>
      </c>
      <c r="B4661" s="24" t="s">
        <v>13658</v>
      </c>
      <c r="C4661" s="58" t="s">
        <v>13659</v>
      </c>
      <c r="D4661" s="59">
        <v>1968</v>
      </c>
      <c r="E4661" s="25" t="s">
        <v>42</v>
      </c>
      <c r="F4661" s="25" t="s">
        <v>42</v>
      </c>
      <c r="G4661" s="59" t="s">
        <v>42</v>
      </c>
      <c r="H4661" s="25" t="s">
        <v>42</v>
      </c>
      <c r="I4661" s="25" t="s">
        <v>42</v>
      </c>
      <c r="J4661" s="25" t="s">
        <v>42</v>
      </c>
      <c r="K4661" s="25" t="s">
        <v>42</v>
      </c>
      <c r="L4661" s="59" t="s">
        <v>51</v>
      </c>
      <c r="M4661" s="59" t="s">
        <v>51</v>
      </c>
      <c r="N4661" s="59" t="s">
        <v>147</v>
      </c>
      <c r="O4661" s="59" t="s">
        <v>147</v>
      </c>
      <c r="P4661" s="59" t="s">
        <v>13660</v>
      </c>
      <c r="Q4661" s="25">
        <v>6.8000000000000005E-2</v>
      </c>
      <c r="R4661" s="25" t="s">
        <v>53</v>
      </c>
      <c r="S4661" s="25">
        <v>30</v>
      </c>
      <c r="T4661" s="25">
        <v>6.7000000000000004E-2</v>
      </c>
      <c r="U4661" s="25">
        <v>0.25</v>
      </c>
      <c r="V4661" s="25">
        <v>0.25</v>
      </c>
      <c r="W4661" s="25">
        <v>0</v>
      </c>
      <c r="X4661" s="25">
        <v>0</v>
      </c>
      <c r="Y4661" s="25" t="s">
        <v>42</v>
      </c>
      <c r="Z4661" s="25" t="s">
        <v>42</v>
      </c>
      <c r="AA4661" s="25">
        <v>10</v>
      </c>
      <c r="AB4661" s="25">
        <v>10</v>
      </c>
      <c r="AC4661" s="25" t="s">
        <v>13661</v>
      </c>
      <c r="AD4661" s="59" t="s">
        <v>147</v>
      </c>
      <c r="AE4661" s="59" t="s">
        <v>51</v>
      </c>
    </row>
    <row r="4662" spans="1:31" ht="94.5" x14ac:dyDescent="0.25">
      <c r="A4662" s="57" t="s">
        <v>12921</v>
      </c>
      <c r="B4662" s="24" t="s">
        <v>13662</v>
      </c>
      <c r="C4662" s="58" t="s">
        <v>13663</v>
      </c>
      <c r="D4662" s="59">
        <v>1965</v>
      </c>
      <c r="E4662" s="25" t="s">
        <v>42</v>
      </c>
      <c r="F4662" s="25" t="s">
        <v>42</v>
      </c>
      <c r="G4662" s="59" t="s">
        <v>42</v>
      </c>
      <c r="H4662" s="25" t="s">
        <v>42</v>
      </c>
      <c r="I4662" s="25" t="s">
        <v>42</v>
      </c>
      <c r="J4662" s="25" t="s">
        <v>42</v>
      </c>
      <c r="K4662" s="25" t="s">
        <v>42</v>
      </c>
      <c r="L4662" s="59" t="s">
        <v>51</v>
      </c>
      <c r="M4662" s="59" t="s">
        <v>51</v>
      </c>
      <c r="N4662" s="59" t="s">
        <v>147</v>
      </c>
      <c r="O4662" s="59" t="s">
        <v>147</v>
      </c>
      <c r="P4662" s="59" t="s">
        <v>13664</v>
      </c>
      <c r="Q4662" s="25">
        <v>1.7000000000000001E-2</v>
      </c>
      <c r="R4662" s="25" t="s">
        <v>53</v>
      </c>
      <c r="S4662" s="25">
        <v>30</v>
      </c>
      <c r="T4662" s="25">
        <v>1.7000000000000001E-2</v>
      </c>
      <c r="U4662" s="25">
        <v>6.3E-2</v>
      </c>
      <c r="V4662" s="25">
        <v>6.3E-2</v>
      </c>
      <c r="W4662" s="25">
        <v>0</v>
      </c>
      <c r="X4662" s="25">
        <v>0</v>
      </c>
      <c r="Y4662" s="25" t="s">
        <v>42</v>
      </c>
      <c r="Z4662" s="25" t="s">
        <v>42</v>
      </c>
      <c r="AA4662" s="25">
        <v>10</v>
      </c>
      <c r="AB4662" s="25">
        <v>10</v>
      </c>
      <c r="AC4662" s="25" t="s">
        <v>13665</v>
      </c>
      <c r="AD4662" s="59" t="s">
        <v>147</v>
      </c>
      <c r="AE4662" s="59" t="s">
        <v>51</v>
      </c>
    </row>
    <row r="4663" spans="1:31" ht="94.5" x14ac:dyDescent="0.25">
      <c r="A4663" s="57" t="s">
        <v>12921</v>
      </c>
      <c r="B4663" s="24" t="s">
        <v>13666</v>
      </c>
      <c r="C4663" s="58" t="s">
        <v>13667</v>
      </c>
      <c r="D4663" s="59">
        <v>1964</v>
      </c>
      <c r="E4663" s="25" t="s">
        <v>42</v>
      </c>
      <c r="F4663" s="25" t="s">
        <v>42</v>
      </c>
      <c r="G4663" s="59" t="s">
        <v>42</v>
      </c>
      <c r="H4663" s="25" t="s">
        <v>42</v>
      </c>
      <c r="I4663" s="25" t="s">
        <v>42</v>
      </c>
      <c r="J4663" s="25" t="s">
        <v>42</v>
      </c>
      <c r="K4663" s="25" t="s">
        <v>42</v>
      </c>
      <c r="L4663" s="59" t="s">
        <v>51</v>
      </c>
      <c r="M4663" s="59" t="s">
        <v>51</v>
      </c>
      <c r="N4663" s="59" t="s">
        <v>147</v>
      </c>
      <c r="O4663" s="59" t="s">
        <v>147</v>
      </c>
      <c r="P4663" s="59" t="s">
        <v>13668</v>
      </c>
      <c r="Q4663" s="25">
        <v>3.5999999999999997E-2</v>
      </c>
      <c r="R4663" s="25" t="s">
        <v>53</v>
      </c>
      <c r="S4663" s="25">
        <v>40</v>
      </c>
      <c r="T4663" s="25">
        <v>3.5999999999999997E-2</v>
      </c>
      <c r="U4663" s="25">
        <v>0.1</v>
      </c>
      <c r="V4663" s="25">
        <v>0.1</v>
      </c>
      <c r="W4663" s="25">
        <v>0</v>
      </c>
      <c r="X4663" s="25">
        <v>0</v>
      </c>
      <c r="Y4663" s="25" t="s">
        <v>42</v>
      </c>
      <c r="Z4663" s="25" t="s">
        <v>42</v>
      </c>
      <c r="AA4663" s="25">
        <v>10</v>
      </c>
      <c r="AB4663" s="25">
        <v>10</v>
      </c>
      <c r="AC4663" s="25" t="s">
        <v>13669</v>
      </c>
      <c r="AD4663" s="59" t="s">
        <v>147</v>
      </c>
      <c r="AE4663" s="59" t="s">
        <v>51</v>
      </c>
    </row>
    <row r="4664" spans="1:31" ht="94.5" x14ac:dyDescent="0.25">
      <c r="A4664" s="57" t="s">
        <v>12921</v>
      </c>
      <c r="B4664" s="24" t="s">
        <v>13670</v>
      </c>
      <c r="C4664" s="58" t="s">
        <v>13671</v>
      </c>
      <c r="D4664" s="59">
        <v>1974</v>
      </c>
      <c r="E4664" s="25" t="s">
        <v>42</v>
      </c>
      <c r="F4664" s="25" t="s">
        <v>42</v>
      </c>
      <c r="G4664" s="59" t="s">
        <v>42</v>
      </c>
      <c r="H4664" s="25" t="s">
        <v>42</v>
      </c>
      <c r="I4664" s="25" t="s">
        <v>42</v>
      </c>
      <c r="J4664" s="25" t="s">
        <v>42</v>
      </c>
      <c r="K4664" s="25" t="s">
        <v>42</v>
      </c>
      <c r="L4664" s="59" t="s">
        <v>51</v>
      </c>
      <c r="M4664" s="59" t="s">
        <v>51</v>
      </c>
      <c r="N4664" s="59" t="s">
        <v>147</v>
      </c>
      <c r="O4664" s="59" t="s">
        <v>147</v>
      </c>
      <c r="P4664" s="59" t="s">
        <v>13672</v>
      </c>
      <c r="Q4664" s="25">
        <v>1.0999999999999999E-2</v>
      </c>
      <c r="R4664" s="25" t="s">
        <v>53</v>
      </c>
      <c r="S4664" s="25">
        <v>30</v>
      </c>
      <c r="T4664" s="25">
        <v>1.0999999999999999E-2</v>
      </c>
      <c r="U4664" s="25">
        <v>0.04</v>
      </c>
      <c r="V4664" s="25">
        <v>0.04</v>
      </c>
      <c r="W4664" s="25">
        <v>0</v>
      </c>
      <c r="X4664" s="25">
        <v>0</v>
      </c>
      <c r="Y4664" s="25" t="s">
        <v>42</v>
      </c>
      <c r="Z4664" s="25" t="s">
        <v>42</v>
      </c>
      <c r="AA4664" s="25">
        <v>10</v>
      </c>
      <c r="AB4664" s="25">
        <v>10</v>
      </c>
      <c r="AC4664" s="25" t="s">
        <v>13673</v>
      </c>
      <c r="AD4664" s="59" t="s">
        <v>147</v>
      </c>
      <c r="AE4664" s="59" t="s">
        <v>51</v>
      </c>
    </row>
    <row r="4665" spans="1:31" ht="94.5" x14ac:dyDescent="0.25">
      <c r="A4665" s="57" t="s">
        <v>12921</v>
      </c>
      <c r="B4665" s="24" t="s">
        <v>13674</v>
      </c>
      <c r="C4665" s="58" t="s">
        <v>13675</v>
      </c>
      <c r="D4665" s="59">
        <v>1968</v>
      </c>
      <c r="E4665" s="25" t="s">
        <v>42</v>
      </c>
      <c r="F4665" s="25" t="s">
        <v>42</v>
      </c>
      <c r="G4665" s="59" t="s">
        <v>42</v>
      </c>
      <c r="H4665" s="25" t="s">
        <v>42</v>
      </c>
      <c r="I4665" s="25" t="s">
        <v>42</v>
      </c>
      <c r="J4665" s="25" t="s">
        <v>42</v>
      </c>
      <c r="K4665" s="25" t="s">
        <v>42</v>
      </c>
      <c r="L4665" s="59" t="s">
        <v>51</v>
      </c>
      <c r="M4665" s="59" t="s">
        <v>51</v>
      </c>
      <c r="N4665" s="59" t="s">
        <v>147</v>
      </c>
      <c r="O4665" s="59" t="s">
        <v>147</v>
      </c>
      <c r="P4665" s="59" t="s">
        <v>13676</v>
      </c>
      <c r="Q4665" s="25">
        <v>4.2999999999999997E-2</v>
      </c>
      <c r="R4665" s="25" t="s">
        <v>53</v>
      </c>
      <c r="S4665" s="25">
        <v>30</v>
      </c>
      <c r="T4665" s="25">
        <v>4.2999999999999997E-2</v>
      </c>
      <c r="U4665" s="25">
        <v>0.16</v>
      </c>
      <c r="V4665" s="25">
        <v>0.16</v>
      </c>
      <c r="W4665" s="25">
        <v>0</v>
      </c>
      <c r="X4665" s="25">
        <v>0</v>
      </c>
      <c r="Y4665" s="25" t="s">
        <v>42</v>
      </c>
      <c r="Z4665" s="25" t="s">
        <v>42</v>
      </c>
      <c r="AA4665" s="25">
        <v>10</v>
      </c>
      <c r="AB4665" s="25">
        <v>10</v>
      </c>
      <c r="AC4665" s="25" t="s">
        <v>13677</v>
      </c>
      <c r="AD4665" s="59" t="s">
        <v>147</v>
      </c>
      <c r="AE4665" s="59" t="s">
        <v>51</v>
      </c>
    </row>
    <row r="4666" spans="1:31" ht="94.5" x14ac:dyDescent="0.25">
      <c r="A4666" s="57" t="s">
        <v>12921</v>
      </c>
      <c r="B4666" s="24" t="s">
        <v>13678</v>
      </c>
      <c r="C4666" s="58" t="s">
        <v>13679</v>
      </c>
      <c r="D4666" s="59">
        <v>1982</v>
      </c>
      <c r="E4666" s="25" t="s">
        <v>42</v>
      </c>
      <c r="F4666" s="25" t="s">
        <v>42</v>
      </c>
      <c r="G4666" s="59" t="s">
        <v>42</v>
      </c>
      <c r="H4666" s="25" t="s">
        <v>42</v>
      </c>
      <c r="I4666" s="25" t="s">
        <v>42</v>
      </c>
      <c r="J4666" s="25" t="s">
        <v>42</v>
      </c>
      <c r="K4666" s="25" t="s">
        <v>42</v>
      </c>
      <c r="L4666" s="59" t="s">
        <v>51</v>
      </c>
      <c r="M4666" s="59" t="s">
        <v>51</v>
      </c>
      <c r="N4666" s="59" t="s">
        <v>147</v>
      </c>
      <c r="O4666" s="59" t="s">
        <v>147</v>
      </c>
      <c r="P4666" s="59" t="s">
        <v>13680</v>
      </c>
      <c r="Q4666" s="25">
        <v>8.9999999999999993E-3</v>
      </c>
      <c r="R4666" s="25" t="s">
        <v>53</v>
      </c>
      <c r="S4666" s="25">
        <v>15</v>
      </c>
      <c r="T4666" s="25">
        <v>8.0000000000000002E-3</v>
      </c>
      <c r="U4666" s="25">
        <v>6.3E-2</v>
      </c>
      <c r="V4666" s="25">
        <v>6.3E-2</v>
      </c>
      <c r="W4666" s="25">
        <v>0</v>
      </c>
      <c r="X4666" s="25">
        <v>0</v>
      </c>
      <c r="Y4666" s="25" t="s">
        <v>42</v>
      </c>
      <c r="Z4666" s="25" t="s">
        <v>42</v>
      </c>
      <c r="AA4666" s="25">
        <v>10</v>
      </c>
      <c r="AB4666" s="25">
        <v>10</v>
      </c>
      <c r="AC4666" s="25" t="s">
        <v>13681</v>
      </c>
      <c r="AD4666" s="59" t="s">
        <v>147</v>
      </c>
      <c r="AE4666" s="59" t="s">
        <v>51</v>
      </c>
    </row>
    <row r="4667" spans="1:31" ht="94.5" x14ac:dyDescent="0.25">
      <c r="A4667" s="57" t="s">
        <v>12921</v>
      </c>
      <c r="B4667" s="24" t="s">
        <v>13682</v>
      </c>
      <c r="C4667" s="58" t="s">
        <v>13683</v>
      </c>
      <c r="D4667" s="59">
        <v>1986</v>
      </c>
      <c r="E4667" s="25" t="s">
        <v>42</v>
      </c>
      <c r="F4667" s="25" t="s">
        <v>42</v>
      </c>
      <c r="G4667" s="59" t="s">
        <v>42</v>
      </c>
      <c r="H4667" s="25" t="s">
        <v>42</v>
      </c>
      <c r="I4667" s="25" t="s">
        <v>42</v>
      </c>
      <c r="J4667" s="25" t="s">
        <v>42</v>
      </c>
      <c r="K4667" s="25" t="s">
        <v>42</v>
      </c>
      <c r="L4667" s="59" t="s">
        <v>51</v>
      </c>
      <c r="M4667" s="59" t="s">
        <v>51</v>
      </c>
      <c r="N4667" s="59" t="s">
        <v>147</v>
      </c>
      <c r="O4667" s="59" t="s">
        <v>147</v>
      </c>
      <c r="P4667" s="59" t="s">
        <v>13684</v>
      </c>
      <c r="Q4667" s="25">
        <v>1.4E-2</v>
      </c>
      <c r="R4667" s="25" t="s">
        <v>53</v>
      </c>
      <c r="S4667" s="25">
        <v>40</v>
      </c>
      <c r="T4667" s="25">
        <v>1.4E-2</v>
      </c>
      <c r="U4667" s="25">
        <v>0.04</v>
      </c>
      <c r="V4667" s="25">
        <v>0.04</v>
      </c>
      <c r="W4667" s="25">
        <v>0</v>
      </c>
      <c r="X4667" s="25">
        <v>0</v>
      </c>
      <c r="Y4667" s="25" t="s">
        <v>42</v>
      </c>
      <c r="Z4667" s="25" t="s">
        <v>42</v>
      </c>
      <c r="AA4667" s="25">
        <v>10</v>
      </c>
      <c r="AB4667" s="25">
        <v>10</v>
      </c>
      <c r="AC4667" s="25" t="s">
        <v>13685</v>
      </c>
      <c r="AD4667" s="59" t="s">
        <v>147</v>
      </c>
      <c r="AE4667" s="59" t="s">
        <v>51</v>
      </c>
    </row>
    <row r="4668" spans="1:31" ht="94.5" x14ac:dyDescent="0.25">
      <c r="A4668" s="57" t="s">
        <v>12921</v>
      </c>
      <c r="B4668" s="24" t="s">
        <v>13686</v>
      </c>
      <c r="C4668" s="58" t="s">
        <v>13687</v>
      </c>
      <c r="D4668" s="59">
        <v>1974</v>
      </c>
      <c r="E4668" s="25" t="s">
        <v>42</v>
      </c>
      <c r="F4668" s="25" t="s">
        <v>42</v>
      </c>
      <c r="G4668" s="59" t="s">
        <v>42</v>
      </c>
      <c r="H4668" s="25" t="s">
        <v>42</v>
      </c>
      <c r="I4668" s="25" t="s">
        <v>42</v>
      </c>
      <c r="J4668" s="25" t="s">
        <v>42</v>
      </c>
      <c r="K4668" s="25" t="s">
        <v>42</v>
      </c>
      <c r="L4668" s="59" t="s">
        <v>51</v>
      </c>
      <c r="M4668" s="59" t="s">
        <v>51</v>
      </c>
      <c r="N4668" s="59" t="s">
        <v>147</v>
      </c>
      <c r="O4668" s="59" t="s">
        <v>147</v>
      </c>
      <c r="P4668" s="59" t="s">
        <v>13688</v>
      </c>
      <c r="Q4668" s="25">
        <v>0.113</v>
      </c>
      <c r="R4668" s="25" t="s">
        <v>53</v>
      </c>
      <c r="S4668" s="25">
        <v>50</v>
      </c>
      <c r="T4668" s="25">
        <v>0.111</v>
      </c>
      <c r="U4668" s="25">
        <v>0.25</v>
      </c>
      <c r="V4668" s="25">
        <v>0.25</v>
      </c>
      <c r="W4668" s="25">
        <v>0</v>
      </c>
      <c r="X4668" s="25">
        <v>0</v>
      </c>
      <c r="Y4668" s="25" t="s">
        <v>42</v>
      </c>
      <c r="Z4668" s="25" t="s">
        <v>42</v>
      </c>
      <c r="AA4668" s="25">
        <v>10</v>
      </c>
      <c r="AB4668" s="25">
        <v>10</v>
      </c>
      <c r="AC4668" s="25" t="s">
        <v>13665</v>
      </c>
      <c r="AD4668" s="59" t="s">
        <v>147</v>
      </c>
      <c r="AE4668" s="59" t="s">
        <v>51</v>
      </c>
    </row>
    <row r="4669" spans="1:31" ht="94.5" x14ac:dyDescent="0.25">
      <c r="A4669" s="57" t="s">
        <v>12921</v>
      </c>
      <c r="B4669" s="24" t="s">
        <v>13689</v>
      </c>
      <c r="C4669" s="58" t="s">
        <v>13690</v>
      </c>
      <c r="D4669" s="59">
        <v>1982</v>
      </c>
      <c r="E4669" s="25" t="s">
        <v>42</v>
      </c>
      <c r="F4669" s="25" t="s">
        <v>42</v>
      </c>
      <c r="G4669" s="59" t="s">
        <v>42</v>
      </c>
      <c r="H4669" s="25" t="s">
        <v>42</v>
      </c>
      <c r="I4669" s="25" t="s">
        <v>42</v>
      </c>
      <c r="J4669" s="25" t="s">
        <v>42</v>
      </c>
      <c r="K4669" s="25" t="s">
        <v>42</v>
      </c>
      <c r="L4669" s="59" t="s">
        <v>51</v>
      </c>
      <c r="M4669" s="59" t="s">
        <v>51</v>
      </c>
      <c r="N4669" s="59" t="s">
        <v>147</v>
      </c>
      <c r="O4669" s="59" t="s">
        <v>147</v>
      </c>
      <c r="P4669" s="59" t="s">
        <v>13691</v>
      </c>
      <c r="Q4669" s="25">
        <v>0.115</v>
      </c>
      <c r="R4669" s="25" t="s">
        <v>53</v>
      </c>
      <c r="S4669" s="25">
        <v>80</v>
      </c>
      <c r="T4669" s="25">
        <v>7.0999999999999994E-2</v>
      </c>
      <c r="U4669" s="25">
        <v>0.1</v>
      </c>
      <c r="V4669" s="25">
        <v>0.1</v>
      </c>
      <c r="W4669" s="25">
        <v>0</v>
      </c>
      <c r="X4669" s="25">
        <v>0</v>
      </c>
      <c r="Y4669" s="25" t="s">
        <v>42</v>
      </c>
      <c r="Z4669" s="25" t="s">
        <v>42</v>
      </c>
      <c r="AA4669" s="25">
        <v>10</v>
      </c>
      <c r="AB4669" s="25">
        <v>10</v>
      </c>
      <c r="AC4669" s="25" t="s">
        <v>13692</v>
      </c>
      <c r="AD4669" s="59" t="s">
        <v>147</v>
      </c>
      <c r="AE4669" s="59" t="s">
        <v>51</v>
      </c>
    </row>
    <row r="4670" spans="1:31" ht="94.5" x14ac:dyDescent="0.25">
      <c r="A4670" s="57" t="s">
        <v>12921</v>
      </c>
      <c r="B4670" s="24" t="s">
        <v>13693</v>
      </c>
      <c r="C4670" s="58" t="s">
        <v>13694</v>
      </c>
      <c r="D4670" s="59">
        <v>1986</v>
      </c>
      <c r="E4670" s="25" t="s">
        <v>42</v>
      </c>
      <c r="F4670" s="25" t="s">
        <v>42</v>
      </c>
      <c r="G4670" s="59" t="s">
        <v>42</v>
      </c>
      <c r="H4670" s="25" t="s">
        <v>42</v>
      </c>
      <c r="I4670" s="25" t="s">
        <v>42</v>
      </c>
      <c r="J4670" s="25" t="s">
        <v>42</v>
      </c>
      <c r="K4670" s="25" t="s">
        <v>42</v>
      </c>
      <c r="L4670" s="59" t="s">
        <v>51</v>
      </c>
      <c r="M4670" s="59" t="s">
        <v>51</v>
      </c>
      <c r="N4670" s="59" t="s">
        <v>147</v>
      </c>
      <c r="O4670" s="59" t="s">
        <v>147</v>
      </c>
      <c r="P4670" s="59" t="s">
        <v>13695</v>
      </c>
      <c r="Q4670" s="25">
        <v>1.4E-2</v>
      </c>
      <c r="R4670" s="25" t="s">
        <v>53</v>
      </c>
      <c r="S4670" s="25">
        <v>40</v>
      </c>
      <c r="T4670" s="25">
        <v>1.4E-2</v>
      </c>
      <c r="U4670" s="25">
        <v>0.04</v>
      </c>
      <c r="V4670" s="25">
        <v>0.04</v>
      </c>
      <c r="W4670" s="25">
        <v>0</v>
      </c>
      <c r="X4670" s="25">
        <v>0</v>
      </c>
      <c r="Y4670" s="25" t="s">
        <v>42</v>
      </c>
      <c r="Z4670" s="25" t="s">
        <v>42</v>
      </c>
      <c r="AA4670" s="25">
        <v>10</v>
      </c>
      <c r="AB4670" s="25">
        <v>10</v>
      </c>
      <c r="AC4670" s="25" t="s">
        <v>13696</v>
      </c>
      <c r="AD4670" s="59" t="s">
        <v>147</v>
      </c>
      <c r="AE4670" s="59" t="s">
        <v>51</v>
      </c>
    </row>
    <row r="4671" spans="1:31" ht="94.5" x14ac:dyDescent="0.25">
      <c r="A4671" s="57" t="s">
        <v>12921</v>
      </c>
      <c r="B4671" s="24" t="s">
        <v>13697</v>
      </c>
      <c r="C4671" s="58" t="s">
        <v>13698</v>
      </c>
      <c r="D4671" s="59">
        <v>1970</v>
      </c>
      <c r="E4671" s="25" t="s">
        <v>42</v>
      </c>
      <c r="F4671" s="25" t="s">
        <v>42</v>
      </c>
      <c r="G4671" s="59" t="s">
        <v>42</v>
      </c>
      <c r="H4671" s="25" t="s">
        <v>42</v>
      </c>
      <c r="I4671" s="25" t="s">
        <v>42</v>
      </c>
      <c r="J4671" s="25" t="s">
        <v>42</v>
      </c>
      <c r="K4671" s="25" t="s">
        <v>42</v>
      </c>
      <c r="L4671" s="59" t="s">
        <v>51</v>
      </c>
      <c r="M4671" s="59" t="s">
        <v>51</v>
      </c>
      <c r="N4671" s="59" t="s">
        <v>147</v>
      </c>
      <c r="O4671" s="59" t="s">
        <v>147</v>
      </c>
      <c r="P4671" s="59" t="s">
        <v>13699</v>
      </c>
      <c r="Q4671" s="25">
        <v>3.2000000000000001E-2</v>
      </c>
      <c r="R4671" s="25" t="s">
        <v>53</v>
      </c>
      <c r="S4671" s="25">
        <v>63.5</v>
      </c>
      <c r="T4671" s="25">
        <v>2.5000000000000001E-2</v>
      </c>
      <c r="U4671" s="25">
        <v>6.3E-2</v>
      </c>
      <c r="V4671" s="25">
        <v>6.3E-2</v>
      </c>
      <c r="W4671" s="25">
        <v>0</v>
      </c>
      <c r="X4671" s="25">
        <v>0</v>
      </c>
      <c r="Y4671" s="25" t="s">
        <v>42</v>
      </c>
      <c r="Z4671" s="25" t="s">
        <v>42</v>
      </c>
      <c r="AA4671" s="25">
        <v>10</v>
      </c>
      <c r="AB4671" s="25">
        <v>10</v>
      </c>
      <c r="AC4671" s="25" t="s">
        <v>13700</v>
      </c>
      <c r="AD4671" s="59" t="s">
        <v>147</v>
      </c>
      <c r="AE4671" s="59" t="s">
        <v>51</v>
      </c>
    </row>
    <row r="4672" spans="1:31" ht="94.5" x14ac:dyDescent="0.25">
      <c r="A4672" s="57" t="s">
        <v>12921</v>
      </c>
      <c r="B4672" s="24" t="s">
        <v>13701</v>
      </c>
      <c r="C4672" s="58" t="s">
        <v>13702</v>
      </c>
      <c r="D4672" s="59">
        <v>1967</v>
      </c>
      <c r="E4672" s="25" t="s">
        <v>42</v>
      </c>
      <c r="F4672" s="25" t="s">
        <v>42</v>
      </c>
      <c r="G4672" s="59" t="s">
        <v>42</v>
      </c>
      <c r="H4672" s="25" t="s">
        <v>42</v>
      </c>
      <c r="I4672" s="25" t="s">
        <v>42</v>
      </c>
      <c r="J4672" s="25" t="s">
        <v>42</v>
      </c>
      <c r="K4672" s="25" t="s">
        <v>42</v>
      </c>
      <c r="L4672" s="59" t="s">
        <v>51</v>
      </c>
      <c r="M4672" s="59" t="s">
        <v>51</v>
      </c>
      <c r="N4672" s="59" t="s">
        <v>147</v>
      </c>
      <c r="O4672" s="59" t="s">
        <v>147</v>
      </c>
      <c r="P4672" s="59" t="s">
        <v>13703</v>
      </c>
      <c r="Q4672" s="25">
        <v>0.04</v>
      </c>
      <c r="R4672" s="25" t="s">
        <v>53</v>
      </c>
      <c r="S4672" s="25">
        <v>50</v>
      </c>
      <c r="T4672" s="25">
        <v>2.5000000000000001E-2</v>
      </c>
      <c r="U4672" s="25">
        <v>0.1</v>
      </c>
      <c r="V4672" s="25">
        <v>0.1</v>
      </c>
      <c r="W4672" s="25">
        <v>0</v>
      </c>
      <c r="X4672" s="25">
        <v>0</v>
      </c>
      <c r="Y4672" s="25" t="s">
        <v>42</v>
      </c>
      <c r="Z4672" s="25" t="s">
        <v>42</v>
      </c>
      <c r="AA4672" s="25">
        <v>10</v>
      </c>
      <c r="AB4672" s="25">
        <v>10</v>
      </c>
      <c r="AC4672" s="25" t="s">
        <v>13704</v>
      </c>
      <c r="AD4672" s="59" t="s">
        <v>147</v>
      </c>
      <c r="AE4672" s="59" t="s">
        <v>51</v>
      </c>
    </row>
    <row r="4673" spans="1:31" ht="94.5" x14ac:dyDescent="0.25">
      <c r="A4673" s="57" t="s">
        <v>12921</v>
      </c>
      <c r="B4673" s="24" t="s">
        <v>13705</v>
      </c>
      <c r="C4673" s="58" t="s">
        <v>13706</v>
      </c>
      <c r="D4673" s="59">
        <v>1987</v>
      </c>
      <c r="E4673" s="25" t="s">
        <v>42</v>
      </c>
      <c r="F4673" s="25" t="s">
        <v>42</v>
      </c>
      <c r="G4673" s="59" t="s">
        <v>42</v>
      </c>
      <c r="H4673" s="25" t="s">
        <v>42</v>
      </c>
      <c r="I4673" s="25" t="s">
        <v>42</v>
      </c>
      <c r="J4673" s="25" t="s">
        <v>42</v>
      </c>
      <c r="K4673" s="25" t="s">
        <v>42</v>
      </c>
      <c r="L4673" s="59" t="s">
        <v>51</v>
      </c>
      <c r="M4673" s="59" t="s">
        <v>51</v>
      </c>
      <c r="N4673" s="59" t="s">
        <v>147</v>
      </c>
      <c r="O4673" s="59" t="s">
        <v>147</v>
      </c>
      <c r="P4673" s="59" t="s">
        <v>13707</v>
      </c>
      <c r="Q4673" s="25">
        <v>0.05</v>
      </c>
      <c r="R4673" s="25" t="s">
        <v>53</v>
      </c>
      <c r="S4673" s="25">
        <v>39.1</v>
      </c>
      <c r="T4673" s="25">
        <v>3.1E-2</v>
      </c>
      <c r="U4673" s="25">
        <v>0.16</v>
      </c>
      <c r="V4673" s="25">
        <v>0.16</v>
      </c>
      <c r="W4673" s="25">
        <v>0</v>
      </c>
      <c r="X4673" s="25">
        <v>0</v>
      </c>
      <c r="Y4673" s="25" t="s">
        <v>42</v>
      </c>
      <c r="Z4673" s="25" t="s">
        <v>42</v>
      </c>
      <c r="AA4673" s="25">
        <v>10</v>
      </c>
      <c r="AB4673" s="25">
        <v>10</v>
      </c>
      <c r="AC4673" s="25" t="s">
        <v>13708</v>
      </c>
      <c r="AD4673" s="59" t="s">
        <v>147</v>
      </c>
      <c r="AE4673" s="59" t="s">
        <v>51</v>
      </c>
    </row>
    <row r="4674" spans="1:31" ht="94.5" x14ac:dyDescent="0.25">
      <c r="A4674" s="57" t="s">
        <v>12921</v>
      </c>
      <c r="B4674" s="24" t="s">
        <v>13709</v>
      </c>
      <c r="C4674" s="58" t="s">
        <v>13710</v>
      </c>
      <c r="D4674" s="59">
        <v>1967</v>
      </c>
      <c r="E4674" s="25" t="s">
        <v>42</v>
      </c>
      <c r="F4674" s="25" t="s">
        <v>42</v>
      </c>
      <c r="G4674" s="59" t="s">
        <v>42</v>
      </c>
      <c r="H4674" s="25" t="s">
        <v>42</v>
      </c>
      <c r="I4674" s="25" t="s">
        <v>42</v>
      </c>
      <c r="J4674" s="25" t="s">
        <v>42</v>
      </c>
      <c r="K4674" s="25" t="s">
        <v>42</v>
      </c>
      <c r="L4674" s="59" t="s">
        <v>51</v>
      </c>
      <c r="M4674" s="59" t="s">
        <v>51</v>
      </c>
      <c r="N4674" s="59" t="s">
        <v>147</v>
      </c>
      <c r="O4674" s="59" t="s">
        <v>147</v>
      </c>
      <c r="P4674" s="59" t="s">
        <v>13711</v>
      </c>
      <c r="Q4674" s="25">
        <v>3.2000000000000001E-2</v>
      </c>
      <c r="R4674" s="25" t="s">
        <v>53</v>
      </c>
      <c r="S4674" s="25">
        <v>63.5</v>
      </c>
      <c r="T4674" s="25">
        <v>1.7999999999999999E-2</v>
      </c>
      <c r="U4674" s="25">
        <v>6.3E-2</v>
      </c>
      <c r="V4674" s="25">
        <v>6.3E-2</v>
      </c>
      <c r="W4674" s="25">
        <v>0</v>
      </c>
      <c r="X4674" s="25">
        <v>0</v>
      </c>
      <c r="Y4674" s="25" t="s">
        <v>42</v>
      </c>
      <c r="Z4674" s="25" t="s">
        <v>42</v>
      </c>
      <c r="AA4674" s="25">
        <v>10</v>
      </c>
      <c r="AB4674" s="25">
        <v>10</v>
      </c>
      <c r="AC4674" s="25" t="s">
        <v>13712</v>
      </c>
      <c r="AD4674" s="59" t="s">
        <v>147</v>
      </c>
      <c r="AE4674" s="59" t="s">
        <v>51</v>
      </c>
    </row>
    <row r="4675" spans="1:31" ht="94.5" x14ac:dyDescent="0.25">
      <c r="A4675" s="57" t="s">
        <v>12921</v>
      </c>
      <c r="B4675" s="24" t="s">
        <v>13713</v>
      </c>
      <c r="C4675" s="58" t="s">
        <v>13714</v>
      </c>
      <c r="D4675" s="59">
        <v>1988</v>
      </c>
      <c r="E4675" s="25" t="s">
        <v>42</v>
      </c>
      <c r="F4675" s="25" t="s">
        <v>42</v>
      </c>
      <c r="G4675" s="59" t="s">
        <v>42</v>
      </c>
      <c r="H4675" s="25" t="s">
        <v>42</v>
      </c>
      <c r="I4675" s="25" t="s">
        <v>42</v>
      </c>
      <c r="J4675" s="25" t="s">
        <v>42</v>
      </c>
      <c r="K4675" s="25" t="s">
        <v>42</v>
      </c>
      <c r="L4675" s="59" t="s">
        <v>51</v>
      </c>
      <c r="M4675" s="59" t="s">
        <v>51</v>
      </c>
      <c r="N4675" s="59" t="s">
        <v>147</v>
      </c>
      <c r="O4675" s="59" t="s">
        <v>147</v>
      </c>
      <c r="P4675" s="59" t="s">
        <v>13715</v>
      </c>
      <c r="Q4675" s="25">
        <v>0.13600000000000001</v>
      </c>
      <c r="R4675" s="25" t="s">
        <v>53</v>
      </c>
      <c r="S4675" s="25">
        <v>106.3</v>
      </c>
      <c r="T4675" s="25">
        <v>2.1999999999999999E-2</v>
      </c>
      <c r="U4675" s="25">
        <v>0.16</v>
      </c>
      <c r="V4675" s="25">
        <v>0.16</v>
      </c>
      <c r="W4675" s="25">
        <v>0</v>
      </c>
      <c r="X4675" s="25">
        <v>0</v>
      </c>
      <c r="Y4675" s="25" t="s">
        <v>42</v>
      </c>
      <c r="Z4675" s="25" t="s">
        <v>42</v>
      </c>
      <c r="AA4675" s="25">
        <v>10</v>
      </c>
      <c r="AB4675" s="25">
        <v>10</v>
      </c>
      <c r="AC4675" s="25" t="s">
        <v>13716</v>
      </c>
      <c r="AD4675" s="59" t="s">
        <v>147</v>
      </c>
      <c r="AE4675" s="59" t="s">
        <v>51</v>
      </c>
    </row>
    <row r="4676" spans="1:31" ht="94.5" x14ac:dyDescent="0.25">
      <c r="A4676" s="57" t="s">
        <v>12921</v>
      </c>
      <c r="B4676" s="24" t="s">
        <v>13717</v>
      </c>
      <c r="C4676" s="58" t="s">
        <v>13718</v>
      </c>
      <c r="D4676" s="59">
        <v>1976</v>
      </c>
      <c r="E4676" s="25" t="s">
        <v>42</v>
      </c>
      <c r="F4676" s="25" t="s">
        <v>42</v>
      </c>
      <c r="G4676" s="59" t="s">
        <v>42</v>
      </c>
      <c r="H4676" s="25" t="s">
        <v>42</v>
      </c>
      <c r="I4676" s="25" t="s">
        <v>42</v>
      </c>
      <c r="J4676" s="25" t="s">
        <v>42</v>
      </c>
      <c r="K4676" s="25" t="s">
        <v>42</v>
      </c>
      <c r="L4676" s="59" t="s">
        <v>51</v>
      </c>
      <c r="M4676" s="59" t="s">
        <v>51</v>
      </c>
      <c r="N4676" s="59" t="s">
        <v>147</v>
      </c>
      <c r="O4676" s="59" t="s">
        <v>147</v>
      </c>
      <c r="P4676" s="59" t="s">
        <v>13719</v>
      </c>
      <c r="Q4676" s="25">
        <v>0.03</v>
      </c>
      <c r="R4676" s="25" t="s">
        <v>53</v>
      </c>
      <c r="S4676" s="25">
        <v>59.5</v>
      </c>
      <c r="T4676" s="25">
        <v>2.8000000000000001E-2</v>
      </c>
      <c r="U4676" s="25">
        <v>6.3E-2</v>
      </c>
      <c r="V4676" s="25">
        <v>6.3E-2</v>
      </c>
      <c r="W4676" s="25">
        <v>0</v>
      </c>
      <c r="X4676" s="25">
        <v>0</v>
      </c>
      <c r="Y4676" s="25" t="s">
        <v>42</v>
      </c>
      <c r="Z4676" s="25" t="s">
        <v>42</v>
      </c>
      <c r="AA4676" s="25">
        <v>10</v>
      </c>
      <c r="AB4676" s="25">
        <v>10</v>
      </c>
      <c r="AC4676" s="25" t="s">
        <v>13720</v>
      </c>
      <c r="AD4676" s="59" t="s">
        <v>147</v>
      </c>
      <c r="AE4676" s="59" t="s">
        <v>51</v>
      </c>
    </row>
    <row r="4677" spans="1:31" ht="94.5" x14ac:dyDescent="0.25">
      <c r="A4677" s="57" t="s">
        <v>12921</v>
      </c>
      <c r="B4677" s="24" t="s">
        <v>13721</v>
      </c>
      <c r="C4677" s="58" t="s">
        <v>13722</v>
      </c>
      <c r="D4677" s="59">
        <v>1970</v>
      </c>
      <c r="E4677" s="25" t="s">
        <v>42</v>
      </c>
      <c r="F4677" s="25" t="s">
        <v>42</v>
      </c>
      <c r="G4677" s="59" t="s">
        <v>42</v>
      </c>
      <c r="H4677" s="25" t="s">
        <v>42</v>
      </c>
      <c r="I4677" s="25" t="s">
        <v>42</v>
      </c>
      <c r="J4677" s="25" t="s">
        <v>42</v>
      </c>
      <c r="K4677" s="25" t="s">
        <v>42</v>
      </c>
      <c r="L4677" s="59" t="s">
        <v>51</v>
      </c>
      <c r="M4677" s="59" t="s">
        <v>51</v>
      </c>
      <c r="N4677" s="59" t="s">
        <v>147</v>
      </c>
      <c r="O4677" s="59" t="s">
        <v>147</v>
      </c>
      <c r="P4677" s="59" t="s">
        <v>13723</v>
      </c>
      <c r="Q4677" s="25">
        <v>0.11</v>
      </c>
      <c r="R4677" s="25" t="s">
        <v>53</v>
      </c>
      <c r="S4677" s="25">
        <v>55</v>
      </c>
      <c r="T4677" s="25">
        <v>1.7999999999999999E-2</v>
      </c>
      <c r="U4677" s="25">
        <v>0.25</v>
      </c>
      <c r="V4677" s="25">
        <v>0.25</v>
      </c>
      <c r="W4677" s="25">
        <v>0</v>
      </c>
      <c r="X4677" s="25">
        <v>0</v>
      </c>
      <c r="Y4677" s="25" t="s">
        <v>42</v>
      </c>
      <c r="Z4677" s="25" t="s">
        <v>42</v>
      </c>
      <c r="AA4677" s="25">
        <v>10</v>
      </c>
      <c r="AB4677" s="25">
        <v>10</v>
      </c>
      <c r="AC4677" s="25" t="s">
        <v>13724</v>
      </c>
      <c r="AD4677" s="59" t="s">
        <v>147</v>
      </c>
      <c r="AE4677" s="59" t="s">
        <v>51</v>
      </c>
    </row>
    <row r="4678" spans="1:31" ht="94.5" x14ac:dyDescent="0.25">
      <c r="A4678" s="57" t="s">
        <v>12921</v>
      </c>
      <c r="B4678" s="24" t="s">
        <v>13725</v>
      </c>
      <c r="C4678" s="58" t="s">
        <v>13726</v>
      </c>
      <c r="D4678" s="59">
        <v>1978</v>
      </c>
      <c r="E4678" s="25" t="s">
        <v>42</v>
      </c>
      <c r="F4678" s="25" t="s">
        <v>42</v>
      </c>
      <c r="G4678" s="59" t="s">
        <v>42</v>
      </c>
      <c r="H4678" s="25" t="s">
        <v>42</v>
      </c>
      <c r="I4678" s="25" t="s">
        <v>42</v>
      </c>
      <c r="J4678" s="25" t="s">
        <v>42</v>
      </c>
      <c r="K4678" s="25" t="s">
        <v>42</v>
      </c>
      <c r="L4678" s="59" t="s">
        <v>51</v>
      </c>
      <c r="M4678" s="59" t="s">
        <v>51</v>
      </c>
      <c r="N4678" s="59" t="s">
        <v>147</v>
      </c>
      <c r="O4678" s="59" t="s">
        <v>147</v>
      </c>
      <c r="P4678" s="59" t="s">
        <v>13727</v>
      </c>
      <c r="Q4678" s="25">
        <v>0.1</v>
      </c>
      <c r="R4678" s="25" t="s">
        <v>53</v>
      </c>
      <c r="S4678" s="25">
        <v>50</v>
      </c>
      <c r="T4678" s="25">
        <v>2.8000000000000001E-2</v>
      </c>
      <c r="U4678" s="25">
        <v>0.25</v>
      </c>
      <c r="V4678" s="25">
        <v>0.25</v>
      </c>
      <c r="W4678" s="25">
        <v>0</v>
      </c>
      <c r="X4678" s="25">
        <v>0</v>
      </c>
      <c r="Y4678" s="25" t="s">
        <v>42</v>
      </c>
      <c r="Z4678" s="25" t="s">
        <v>42</v>
      </c>
      <c r="AA4678" s="25">
        <v>10</v>
      </c>
      <c r="AB4678" s="25">
        <v>10</v>
      </c>
      <c r="AC4678" s="25" t="s">
        <v>13728</v>
      </c>
      <c r="AD4678" s="59" t="s">
        <v>147</v>
      </c>
      <c r="AE4678" s="59" t="s">
        <v>51</v>
      </c>
    </row>
    <row r="4679" spans="1:31" ht="94.5" x14ac:dyDescent="0.25">
      <c r="A4679" s="57" t="s">
        <v>12921</v>
      </c>
      <c r="B4679" s="24" t="s">
        <v>13729</v>
      </c>
      <c r="C4679" s="58" t="s">
        <v>13730</v>
      </c>
      <c r="D4679" s="59">
        <v>1987</v>
      </c>
      <c r="E4679" s="25" t="s">
        <v>42</v>
      </c>
      <c r="F4679" s="25" t="s">
        <v>42</v>
      </c>
      <c r="G4679" s="59" t="s">
        <v>42</v>
      </c>
      <c r="H4679" s="25" t="s">
        <v>42</v>
      </c>
      <c r="I4679" s="25" t="s">
        <v>42</v>
      </c>
      <c r="J4679" s="25" t="s">
        <v>42</v>
      </c>
      <c r="K4679" s="25" t="s">
        <v>42</v>
      </c>
      <c r="L4679" s="59" t="s">
        <v>51</v>
      </c>
      <c r="M4679" s="59" t="s">
        <v>51</v>
      </c>
      <c r="N4679" s="59" t="s">
        <v>147</v>
      </c>
      <c r="O4679" s="59" t="s">
        <v>147</v>
      </c>
      <c r="P4679" s="59" t="s">
        <v>13731</v>
      </c>
      <c r="Q4679" s="25">
        <v>2.7E-2</v>
      </c>
      <c r="R4679" s="25" t="s">
        <v>53</v>
      </c>
      <c r="S4679" s="25">
        <v>53.6</v>
      </c>
      <c r="T4679" s="25">
        <v>1.7999999999999999E-2</v>
      </c>
      <c r="U4679" s="25">
        <v>6.3E-2</v>
      </c>
      <c r="V4679" s="25">
        <v>6.3E-2</v>
      </c>
      <c r="W4679" s="25">
        <v>0</v>
      </c>
      <c r="X4679" s="25">
        <v>0</v>
      </c>
      <c r="Y4679" s="25" t="s">
        <v>42</v>
      </c>
      <c r="Z4679" s="25" t="s">
        <v>42</v>
      </c>
      <c r="AA4679" s="25">
        <v>10</v>
      </c>
      <c r="AB4679" s="25">
        <v>10</v>
      </c>
      <c r="AC4679" s="25" t="s">
        <v>13732</v>
      </c>
      <c r="AD4679" s="59" t="s">
        <v>147</v>
      </c>
      <c r="AE4679" s="59" t="s">
        <v>51</v>
      </c>
    </row>
    <row r="4680" spans="1:31" ht="94.5" x14ac:dyDescent="0.25">
      <c r="A4680" s="57" t="s">
        <v>12921</v>
      </c>
      <c r="B4680" s="24" t="s">
        <v>13733</v>
      </c>
      <c r="C4680" s="58" t="s">
        <v>13734</v>
      </c>
      <c r="D4680" s="59">
        <v>1984</v>
      </c>
      <c r="E4680" s="25" t="s">
        <v>42</v>
      </c>
      <c r="F4680" s="25" t="s">
        <v>42</v>
      </c>
      <c r="G4680" s="59" t="s">
        <v>42</v>
      </c>
      <c r="H4680" s="25" t="s">
        <v>42</v>
      </c>
      <c r="I4680" s="25" t="s">
        <v>42</v>
      </c>
      <c r="J4680" s="25" t="s">
        <v>42</v>
      </c>
      <c r="K4680" s="25" t="s">
        <v>42</v>
      </c>
      <c r="L4680" s="59" t="s">
        <v>51</v>
      </c>
      <c r="M4680" s="59" t="s">
        <v>51</v>
      </c>
      <c r="N4680" s="59" t="s">
        <v>147</v>
      </c>
      <c r="O4680" s="59" t="s">
        <v>147</v>
      </c>
      <c r="P4680" s="59" t="s">
        <v>13735</v>
      </c>
      <c r="Q4680" s="25">
        <v>1.4999999999999999E-2</v>
      </c>
      <c r="R4680" s="25" t="s">
        <v>53</v>
      </c>
      <c r="S4680" s="25">
        <v>29.8</v>
      </c>
      <c r="T4680" s="25">
        <v>1.7000000000000001E-2</v>
      </c>
      <c r="U4680" s="25">
        <v>6.3E-2</v>
      </c>
      <c r="V4680" s="25">
        <v>6.3E-2</v>
      </c>
      <c r="W4680" s="25">
        <v>0</v>
      </c>
      <c r="X4680" s="25">
        <v>0</v>
      </c>
      <c r="Y4680" s="25" t="s">
        <v>42</v>
      </c>
      <c r="Z4680" s="25" t="s">
        <v>42</v>
      </c>
      <c r="AA4680" s="25">
        <v>10</v>
      </c>
      <c r="AB4680" s="25">
        <v>10</v>
      </c>
      <c r="AC4680" s="25" t="s">
        <v>13736</v>
      </c>
      <c r="AD4680" s="59" t="s">
        <v>147</v>
      </c>
      <c r="AE4680" s="59" t="s">
        <v>51</v>
      </c>
    </row>
    <row r="4681" spans="1:31" ht="94.5" x14ac:dyDescent="0.25">
      <c r="A4681" s="57" t="s">
        <v>12921</v>
      </c>
      <c r="B4681" s="24" t="s">
        <v>13737</v>
      </c>
      <c r="C4681" s="58" t="s">
        <v>13738</v>
      </c>
      <c r="D4681" s="59">
        <v>1983</v>
      </c>
      <c r="E4681" s="25" t="s">
        <v>42</v>
      </c>
      <c r="F4681" s="25" t="s">
        <v>42</v>
      </c>
      <c r="G4681" s="59" t="s">
        <v>42</v>
      </c>
      <c r="H4681" s="25" t="s">
        <v>42</v>
      </c>
      <c r="I4681" s="25" t="s">
        <v>42</v>
      </c>
      <c r="J4681" s="25" t="s">
        <v>42</v>
      </c>
      <c r="K4681" s="25" t="s">
        <v>42</v>
      </c>
      <c r="L4681" s="59" t="s">
        <v>51</v>
      </c>
      <c r="M4681" s="59" t="s">
        <v>51</v>
      </c>
      <c r="N4681" s="59" t="s">
        <v>147</v>
      </c>
      <c r="O4681" s="59" t="s">
        <v>147</v>
      </c>
      <c r="P4681" s="59" t="s">
        <v>13739</v>
      </c>
      <c r="Q4681" s="25">
        <v>1.4999999999999999E-2</v>
      </c>
      <c r="R4681" s="25" t="s">
        <v>53</v>
      </c>
      <c r="S4681" s="25">
        <v>29.8</v>
      </c>
      <c r="T4681" s="25">
        <v>1.9E-2</v>
      </c>
      <c r="U4681" s="25">
        <v>6.3E-2</v>
      </c>
      <c r="V4681" s="25">
        <v>6.3E-2</v>
      </c>
      <c r="W4681" s="25">
        <v>0</v>
      </c>
      <c r="X4681" s="25">
        <v>0</v>
      </c>
      <c r="Y4681" s="25" t="s">
        <v>42</v>
      </c>
      <c r="Z4681" s="25" t="s">
        <v>42</v>
      </c>
      <c r="AA4681" s="25">
        <v>10</v>
      </c>
      <c r="AB4681" s="25">
        <v>10</v>
      </c>
      <c r="AC4681" s="25" t="s">
        <v>13740</v>
      </c>
      <c r="AD4681" s="59" t="s">
        <v>147</v>
      </c>
      <c r="AE4681" s="59" t="s">
        <v>51</v>
      </c>
    </row>
    <row r="4682" spans="1:31" ht="94.5" x14ac:dyDescent="0.25">
      <c r="A4682" s="57" t="s">
        <v>12921</v>
      </c>
      <c r="B4682" s="24" t="s">
        <v>13741</v>
      </c>
      <c r="C4682" s="58" t="s">
        <v>13742</v>
      </c>
      <c r="D4682" s="59">
        <v>1984</v>
      </c>
      <c r="E4682" s="25" t="s">
        <v>42</v>
      </c>
      <c r="F4682" s="25" t="s">
        <v>42</v>
      </c>
      <c r="G4682" s="59" t="s">
        <v>42</v>
      </c>
      <c r="H4682" s="25" t="s">
        <v>42</v>
      </c>
      <c r="I4682" s="25" t="s">
        <v>42</v>
      </c>
      <c r="J4682" s="25" t="s">
        <v>42</v>
      </c>
      <c r="K4682" s="25" t="s">
        <v>42</v>
      </c>
      <c r="L4682" s="59" t="s">
        <v>51</v>
      </c>
      <c r="M4682" s="59" t="s">
        <v>51</v>
      </c>
      <c r="N4682" s="59" t="s">
        <v>147</v>
      </c>
      <c r="O4682" s="59" t="s">
        <v>147</v>
      </c>
      <c r="P4682" s="59" t="s">
        <v>13743</v>
      </c>
      <c r="Q4682" s="25">
        <v>1.4999999999999999E-2</v>
      </c>
      <c r="R4682" s="25" t="s">
        <v>53</v>
      </c>
      <c r="S4682" s="25">
        <v>29.8</v>
      </c>
      <c r="T4682" s="25">
        <v>1.2E-2</v>
      </c>
      <c r="U4682" s="25">
        <v>6.3E-2</v>
      </c>
      <c r="V4682" s="25">
        <v>6.3E-2</v>
      </c>
      <c r="W4682" s="25">
        <v>0</v>
      </c>
      <c r="X4682" s="25">
        <v>0</v>
      </c>
      <c r="Y4682" s="25" t="s">
        <v>42</v>
      </c>
      <c r="Z4682" s="25" t="s">
        <v>42</v>
      </c>
      <c r="AA4682" s="25">
        <v>10</v>
      </c>
      <c r="AB4682" s="25">
        <v>10</v>
      </c>
      <c r="AC4682" s="25" t="s">
        <v>13744</v>
      </c>
      <c r="AD4682" s="59" t="s">
        <v>147</v>
      </c>
      <c r="AE4682" s="59" t="s">
        <v>51</v>
      </c>
    </row>
    <row r="4683" spans="1:31" ht="94.5" x14ac:dyDescent="0.25">
      <c r="A4683" s="57" t="s">
        <v>12921</v>
      </c>
      <c r="B4683" s="24" t="s">
        <v>13745</v>
      </c>
      <c r="C4683" s="58" t="s">
        <v>13746</v>
      </c>
      <c r="D4683" s="59">
        <v>1978</v>
      </c>
      <c r="E4683" s="25" t="s">
        <v>42</v>
      </c>
      <c r="F4683" s="25" t="s">
        <v>42</v>
      </c>
      <c r="G4683" s="59" t="s">
        <v>42</v>
      </c>
      <c r="H4683" s="25" t="s">
        <v>42</v>
      </c>
      <c r="I4683" s="25" t="s">
        <v>42</v>
      </c>
      <c r="J4683" s="25" t="s">
        <v>42</v>
      </c>
      <c r="K4683" s="25" t="s">
        <v>42</v>
      </c>
      <c r="L4683" s="59" t="s">
        <v>51</v>
      </c>
      <c r="M4683" s="59" t="s">
        <v>51</v>
      </c>
      <c r="N4683" s="59" t="s">
        <v>147</v>
      </c>
      <c r="O4683" s="59" t="s">
        <v>147</v>
      </c>
      <c r="P4683" s="59" t="s">
        <v>13747</v>
      </c>
      <c r="Q4683" s="25">
        <v>1.9E-2</v>
      </c>
      <c r="R4683" s="25" t="s">
        <v>53</v>
      </c>
      <c r="S4683" s="25">
        <v>37.700000000000003</v>
      </c>
      <c r="T4683" s="25">
        <v>1.0999999999999999E-2</v>
      </c>
      <c r="U4683" s="25">
        <v>6.3E-2</v>
      </c>
      <c r="V4683" s="25">
        <v>6.3E-2</v>
      </c>
      <c r="W4683" s="25">
        <v>0</v>
      </c>
      <c r="X4683" s="25">
        <v>0</v>
      </c>
      <c r="Y4683" s="25" t="s">
        <v>42</v>
      </c>
      <c r="Z4683" s="25" t="s">
        <v>42</v>
      </c>
      <c r="AA4683" s="25">
        <v>10</v>
      </c>
      <c r="AB4683" s="25">
        <v>10</v>
      </c>
      <c r="AC4683" s="25" t="s">
        <v>13748</v>
      </c>
      <c r="AD4683" s="59" t="s">
        <v>147</v>
      </c>
      <c r="AE4683" s="59" t="s">
        <v>51</v>
      </c>
    </row>
    <row r="4684" spans="1:31" ht="94.5" x14ac:dyDescent="0.25">
      <c r="A4684" s="57" t="s">
        <v>12921</v>
      </c>
      <c r="B4684" s="24" t="s">
        <v>13749</v>
      </c>
      <c r="C4684" s="58" t="s">
        <v>13750</v>
      </c>
      <c r="D4684" s="59">
        <v>1980</v>
      </c>
      <c r="E4684" s="25" t="s">
        <v>42</v>
      </c>
      <c r="F4684" s="25" t="s">
        <v>42</v>
      </c>
      <c r="G4684" s="59" t="s">
        <v>42</v>
      </c>
      <c r="H4684" s="25" t="s">
        <v>42</v>
      </c>
      <c r="I4684" s="25" t="s">
        <v>42</v>
      </c>
      <c r="J4684" s="25" t="s">
        <v>42</v>
      </c>
      <c r="K4684" s="25" t="s">
        <v>42</v>
      </c>
      <c r="L4684" s="59" t="s">
        <v>51</v>
      </c>
      <c r="M4684" s="59" t="s">
        <v>51</v>
      </c>
      <c r="N4684" s="59" t="s">
        <v>147</v>
      </c>
      <c r="O4684" s="59" t="s">
        <v>147</v>
      </c>
      <c r="P4684" s="59" t="s">
        <v>13751</v>
      </c>
      <c r="Q4684" s="25">
        <v>4.3999999999999997E-2</v>
      </c>
      <c r="R4684" s="25" t="s">
        <v>53</v>
      </c>
      <c r="S4684" s="25">
        <v>55</v>
      </c>
      <c r="T4684" s="25">
        <v>1.4999999999999999E-2</v>
      </c>
      <c r="U4684" s="25">
        <v>0.1</v>
      </c>
      <c r="V4684" s="25">
        <v>0.1</v>
      </c>
      <c r="W4684" s="25">
        <v>0</v>
      </c>
      <c r="X4684" s="25">
        <v>0</v>
      </c>
      <c r="Y4684" s="25" t="s">
        <v>42</v>
      </c>
      <c r="Z4684" s="25" t="s">
        <v>42</v>
      </c>
      <c r="AA4684" s="25">
        <v>10</v>
      </c>
      <c r="AB4684" s="25">
        <v>10</v>
      </c>
      <c r="AC4684" s="25" t="s">
        <v>13752</v>
      </c>
      <c r="AD4684" s="59" t="s">
        <v>147</v>
      </c>
      <c r="AE4684" s="59" t="s">
        <v>51</v>
      </c>
    </row>
    <row r="4685" spans="1:31" ht="94.5" x14ac:dyDescent="0.25">
      <c r="A4685" s="57" t="s">
        <v>12921</v>
      </c>
      <c r="B4685" s="24" t="s">
        <v>13753</v>
      </c>
      <c r="C4685" s="58" t="s">
        <v>13754</v>
      </c>
      <c r="D4685" s="59">
        <v>1978</v>
      </c>
      <c r="E4685" s="25" t="s">
        <v>42</v>
      </c>
      <c r="F4685" s="25" t="s">
        <v>42</v>
      </c>
      <c r="G4685" s="59" t="s">
        <v>42</v>
      </c>
      <c r="H4685" s="25" t="s">
        <v>42</v>
      </c>
      <c r="I4685" s="25" t="s">
        <v>42</v>
      </c>
      <c r="J4685" s="25" t="s">
        <v>42</v>
      </c>
      <c r="K4685" s="25" t="s">
        <v>42</v>
      </c>
      <c r="L4685" s="59" t="s">
        <v>51</v>
      </c>
      <c r="M4685" s="59" t="s">
        <v>51</v>
      </c>
      <c r="N4685" s="59" t="s">
        <v>147</v>
      </c>
      <c r="O4685" s="59" t="s">
        <v>147</v>
      </c>
      <c r="P4685" s="59" t="s">
        <v>13755</v>
      </c>
      <c r="Q4685" s="25">
        <v>3.3000000000000002E-2</v>
      </c>
      <c r="R4685" s="25" t="s">
        <v>53</v>
      </c>
      <c r="S4685" s="25">
        <v>65.5</v>
      </c>
      <c r="T4685" s="25">
        <v>0.01</v>
      </c>
      <c r="U4685" s="25">
        <v>6.3E-2</v>
      </c>
      <c r="V4685" s="25">
        <v>6.3E-2</v>
      </c>
      <c r="W4685" s="25">
        <v>0</v>
      </c>
      <c r="X4685" s="25">
        <v>0</v>
      </c>
      <c r="Y4685" s="25" t="s">
        <v>42</v>
      </c>
      <c r="Z4685" s="25" t="s">
        <v>42</v>
      </c>
      <c r="AA4685" s="25">
        <v>10</v>
      </c>
      <c r="AB4685" s="25">
        <v>10</v>
      </c>
      <c r="AC4685" s="25" t="s">
        <v>13756</v>
      </c>
      <c r="AD4685" s="59" t="s">
        <v>147</v>
      </c>
      <c r="AE4685" s="59" t="s">
        <v>51</v>
      </c>
    </row>
    <row r="4686" spans="1:31" ht="94.5" x14ac:dyDescent="0.25">
      <c r="A4686" s="57" t="s">
        <v>12921</v>
      </c>
      <c r="B4686" s="24" t="s">
        <v>13757</v>
      </c>
      <c r="C4686" s="58" t="s">
        <v>13758</v>
      </c>
      <c r="D4686" s="59">
        <v>1977</v>
      </c>
      <c r="E4686" s="25" t="s">
        <v>42</v>
      </c>
      <c r="F4686" s="25" t="s">
        <v>42</v>
      </c>
      <c r="G4686" s="59" t="s">
        <v>42</v>
      </c>
      <c r="H4686" s="25" t="s">
        <v>42</v>
      </c>
      <c r="I4686" s="25" t="s">
        <v>42</v>
      </c>
      <c r="J4686" s="25" t="s">
        <v>42</v>
      </c>
      <c r="K4686" s="25" t="s">
        <v>42</v>
      </c>
      <c r="L4686" s="59" t="s">
        <v>51</v>
      </c>
      <c r="M4686" s="59" t="s">
        <v>51</v>
      </c>
      <c r="N4686" s="59" t="s">
        <v>147</v>
      </c>
      <c r="O4686" s="59" t="s">
        <v>147</v>
      </c>
      <c r="P4686" s="59" t="s">
        <v>13759</v>
      </c>
      <c r="Q4686" s="25">
        <v>3.3000000000000002E-2</v>
      </c>
      <c r="R4686" s="25" t="s">
        <v>53</v>
      </c>
      <c r="S4686" s="25">
        <v>65.5</v>
      </c>
      <c r="T4686" s="25">
        <v>1.4E-2</v>
      </c>
      <c r="U4686" s="25">
        <v>6.3E-2</v>
      </c>
      <c r="V4686" s="25">
        <v>6.3E-2</v>
      </c>
      <c r="W4686" s="25">
        <v>0</v>
      </c>
      <c r="X4686" s="25">
        <v>0</v>
      </c>
      <c r="Y4686" s="25" t="s">
        <v>42</v>
      </c>
      <c r="Z4686" s="25" t="s">
        <v>42</v>
      </c>
      <c r="AA4686" s="25">
        <v>10</v>
      </c>
      <c r="AB4686" s="25">
        <v>10</v>
      </c>
      <c r="AC4686" s="25" t="s">
        <v>13760</v>
      </c>
      <c r="AD4686" s="59" t="s">
        <v>147</v>
      </c>
      <c r="AE4686" s="59" t="s">
        <v>51</v>
      </c>
    </row>
    <row r="4687" spans="1:31" ht="94.5" x14ac:dyDescent="0.25">
      <c r="A4687" s="57" t="s">
        <v>12921</v>
      </c>
      <c r="B4687" s="24" t="s">
        <v>13761</v>
      </c>
      <c r="C4687" s="58" t="s">
        <v>13762</v>
      </c>
      <c r="D4687" s="59">
        <v>1967</v>
      </c>
      <c r="E4687" s="25" t="s">
        <v>42</v>
      </c>
      <c r="F4687" s="25" t="s">
        <v>42</v>
      </c>
      <c r="G4687" s="59" t="s">
        <v>42</v>
      </c>
      <c r="H4687" s="25" t="s">
        <v>42</v>
      </c>
      <c r="I4687" s="25" t="s">
        <v>42</v>
      </c>
      <c r="J4687" s="25" t="s">
        <v>42</v>
      </c>
      <c r="K4687" s="25" t="s">
        <v>42</v>
      </c>
      <c r="L4687" s="59" t="s">
        <v>51</v>
      </c>
      <c r="M4687" s="59" t="s">
        <v>51</v>
      </c>
      <c r="N4687" s="59" t="s">
        <v>147</v>
      </c>
      <c r="O4687" s="59" t="s">
        <v>147</v>
      </c>
      <c r="P4687" s="59" t="s">
        <v>13763</v>
      </c>
      <c r="Q4687" s="25">
        <v>0.05</v>
      </c>
      <c r="R4687" s="25" t="s">
        <v>53</v>
      </c>
      <c r="S4687" s="25">
        <v>39.1</v>
      </c>
      <c r="T4687" s="25">
        <v>1.7000000000000001E-2</v>
      </c>
      <c r="U4687" s="25">
        <v>0.16</v>
      </c>
      <c r="V4687" s="25">
        <v>0.16</v>
      </c>
      <c r="W4687" s="25">
        <v>0</v>
      </c>
      <c r="X4687" s="25">
        <v>0</v>
      </c>
      <c r="Y4687" s="25" t="s">
        <v>42</v>
      </c>
      <c r="Z4687" s="25" t="s">
        <v>42</v>
      </c>
      <c r="AA4687" s="25">
        <v>10</v>
      </c>
      <c r="AB4687" s="25">
        <v>10</v>
      </c>
      <c r="AC4687" s="25" t="s">
        <v>13764</v>
      </c>
      <c r="AD4687" s="59" t="s">
        <v>147</v>
      </c>
      <c r="AE4687" s="59" t="s">
        <v>51</v>
      </c>
    </row>
    <row r="4688" spans="1:31" ht="94.5" x14ac:dyDescent="0.25">
      <c r="A4688" s="57" t="s">
        <v>12921</v>
      </c>
      <c r="B4688" s="24" t="s">
        <v>13765</v>
      </c>
      <c r="C4688" s="58" t="s">
        <v>13766</v>
      </c>
      <c r="D4688" s="59">
        <v>1968</v>
      </c>
      <c r="E4688" s="25" t="s">
        <v>42</v>
      </c>
      <c r="F4688" s="25" t="s">
        <v>42</v>
      </c>
      <c r="G4688" s="59" t="s">
        <v>42</v>
      </c>
      <c r="H4688" s="25" t="s">
        <v>42</v>
      </c>
      <c r="I4688" s="25" t="s">
        <v>42</v>
      </c>
      <c r="J4688" s="25" t="s">
        <v>42</v>
      </c>
      <c r="K4688" s="25" t="s">
        <v>42</v>
      </c>
      <c r="L4688" s="59" t="s">
        <v>51</v>
      </c>
      <c r="M4688" s="59" t="s">
        <v>51</v>
      </c>
      <c r="N4688" s="59" t="s">
        <v>147</v>
      </c>
      <c r="O4688" s="59" t="s">
        <v>147</v>
      </c>
      <c r="P4688" s="59" t="s">
        <v>13767</v>
      </c>
      <c r="Q4688" s="25">
        <v>0.03</v>
      </c>
      <c r="R4688" s="25" t="s">
        <v>53</v>
      </c>
      <c r="S4688" s="25">
        <v>23.4</v>
      </c>
      <c r="T4688" s="25">
        <v>6.6000000000000003E-2</v>
      </c>
      <c r="U4688" s="25">
        <v>0.16</v>
      </c>
      <c r="V4688" s="25">
        <v>0.16</v>
      </c>
      <c r="W4688" s="25">
        <v>0</v>
      </c>
      <c r="X4688" s="25">
        <v>0</v>
      </c>
      <c r="Y4688" s="25" t="s">
        <v>42</v>
      </c>
      <c r="Z4688" s="25" t="s">
        <v>42</v>
      </c>
      <c r="AA4688" s="25">
        <v>10</v>
      </c>
      <c r="AB4688" s="25">
        <v>10</v>
      </c>
      <c r="AC4688" s="25" t="s">
        <v>13768</v>
      </c>
      <c r="AD4688" s="59" t="s">
        <v>147</v>
      </c>
      <c r="AE4688" s="59" t="s">
        <v>51</v>
      </c>
    </row>
    <row r="4689" spans="1:31" ht="94.5" x14ac:dyDescent="0.25">
      <c r="A4689" s="57" t="s">
        <v>12921</v>
      </c>
      <c r="B4689" s="24" t="s">
        <v>13769</v>
      </c>
      <c r="C4689" s="58" t="s">
        <v>13770</v>
      </c>
      <c r="D4689" s="59">
        <v>1975</v>
      </c>
      <c r="E4689" s="25" t="s">
        <v>42</v>
      </c>
      <c r="F4689" s="25" t="s">
        <v>42</v>
      </c>
      <c r="G4689" s="59" t="s">
        <v>42</v>
      </c>
      <c r="H4689" s="25" t="s">
        <v>42</v>
      </c>
      <c r="I4689" s="25" t="s">
        <v>42</v>
      </c>
      <c r="J4689" s="25" t="s">
        <v>42</v>
      </c>
      <c r="K4689" s="25" t="s">
        <v>42</v>
      </c>
      <c r="L4689" s="59" t="s">
        <v>51</v>
      </c>
      <c r="M4689" s="59" t="s">
        <v>51</v>
      </c>
      <c r="N4689" s="59" t="s">
        <v>147</v>
      </c>
      <c r="O4689" s="59" t="s">
        <v>147</v>
      </c>
      <c r="P4689" s="59" t="s">
        <v>13771</v>
      </c>
      <c r="Q4689" s="25">
        <v>0.09</v>
      </c>
      <c r="R4689" s="25" t="s">
        <v>53</v>
      </c>
      <c r="S4689" s="25">
        <v>23.8</v>
      </c>
      <c r="T4689" s="25">
        <v>3.4000000000000002E-2</v>
      </c>
      <c r="U4689" s="25">
        <v>0.16</v>
      </c>
      <c r="V4689" s="25">
        <v>0.16</v>
      </c>
      <c r="W4689" s="25">
        <v>0</v>
      </c>
      <c r="X4689" s="25">
        <v>0</v>
      </c>
      <c r="Y4689" s="25" t="s">
        <v>42</v>
      </c>
      <c r="Z4689" s="25" t="s">
        <v>42</v>
      </c>
      <c r="AA4689" s="25">
        <v>10</v>
      </c>
      <c r="AB4689" s="25">
        <v>10</v>
      </c>
      <c r="AC4689" s="25" t="s">
        <v>13772</v>
      </c>
      <c r="AD4689" s="59" t="s">
        <v>147</v>
      </c>
      <c r="AE4689" s="59" t="s">
        <v>51</v>
      </c>
    </row>
    <row r="4690" spans="1:31" ht="94.5" x14ac:dyDescent="0.25">
      <c r="A4690" s="57" t="s">
        <v>12921</v>
      </c>
      <c r="B4690" s="24" t="s">
        <v>13773</v>
      </c>
      <c r="C4690" s="58" t="s">
        <v>13774</v>
      </c>
      <c r="D4690" s="59">
        <v>1990</v>
      </c>
      <c r="E4690" s="25" t="s">
        <v>42</v>
      </c>
      <c r="F4690" s="25" t="s">
        <v>42</v>
      </c>
      <c r="G4690" s="59" t="s">
        <v>42</v>
      </c>
      <c r="H4690" s="25" t="s">
        <v>42</v>
      </c>
      <c r="I4690" s="25" t="s">
        <v>42</v>
      </c>
      <c r="J4690" s="25" t="s">
        <v>42</v>
      </c>
      <c r="K4690" s="25" t="s">
        <v>42</v>
      </c>
      <c r="L4690" s="59" t="s">
        <v>51</v>
      </c>
      <c r="M4690" s="59" t="s">
        <v>51</v>
      </c>
      <c r="N4690" s="59" t="s">
        <v>147</v>
      </c>
      <c r="O4690" s="59" t="s">
        <v>147</v>
      </c>
      <c r="P4690" s="59" t="s">
        <v>13775</v>
      </c>
      <c r="Q4690" s="25">
        <v>0.06</v>
      </c>
      <c r="R4690" s="25" t="s">
        <v>53</v>
      </c>
      <c r="S4690" s="25">
        <v>24.2</v>
      </c>
      <c r="T4690" s="25">
        <v>2.1999999999999999E-2</v>
      </c>
      <c r="U4690" s="25">
        <v>0.1</v>
      </c>
      <c r="V4690" s="25">
        <v>0.1</v>
      </c>
      <c r="W4690" s="25">
        <v>0</v>
      </c>
      <c r="X4690" s="25">
        <v>0</v>
      </c>
      <c r="Y4690" s="25" t="s">
        <v>42</v>
      </c>
      <c r="Z4690" s="25" t="s">
        <v>42</v>
      </c>
      <c r="AA4690" s="25">
        <v>10</v>
      </c>
      <c r="AB4690" s="25">
        <v>10</v>
      </c>
      <c r="AC4690" s="25" t="s">
        <v>13776</v>
      </c>
      <c r="AD4690" s="59" t="s">
        <v>147</v>
      </c>
      <c r="AE4690" s="59" t="s">
        <v>51</v>
      </c>
    </row>
    <row r="4691" spans="1:31" ht="94.5" x14ac:dyDescent="0.25">
      <c r="A4691" s="57" t="s">
        <v>12921</v>
      </c>
      <c r="B4691" s="24" t="s">
        <v>13777</v>
      </c>
      <c r="C4691" s="58" t="s">
        <v>13778</v>
      </c>
      <c r="D4691" s="59">
        <v>1997</v>
      </c>
      <c r="E4691" s="25" t="s">
        <v>42</v>
      </c>
      <c r="F4691" s="25" t="s">
        <v>42</v>
      </c>
      <c r="G4691" s="59" t="s">
        <v>42</v>
      </c>
      <c r="H4691" s="25" t="s">
        <v>42</v>
      </c>
      <c r="I4691" s="25" t="s">
        <v>42</v>
      </c>
      <c r="J4691" s="25" t="s">
        <v>42</v>
      </c>
      <c r="K4691" s="25" t="s">
        <v>42</v>
      </c>
      <c r="L4691" s="59" t="s">
        <v>51</v>
      </c>
      <c r="M4691" s="59" t="s">
        <v>51</v>
      </c>
      <c r="N4691" s="59" t="s">
        <v>147</v>
      </c>
      <c r="O4691" s="59" t="s">
        <v>147</v>
      </c>
      <c r="P4691" s="59" t="s">
        <v>13779</v>
      </c>
      <c r="Q4691" s="25">
        <v>0.09</v>
      </c>
      <c r="R4691" s="25" t="s">
        <v>53</v>
      </c>
      <c r="S4691" s="25">
        <v>23.8</v>
      </c>
      <c r="T4691" s="25">
        <v>3.4000000000000002E-2</v>
      </c>
      <c r="U4691" s="25">
        <v>0.16</v>
      </c>
      <c r="V4691" s="25">
        <v>0.16</v>
      </c>
      <c r="W4691" s="25">
        <v>0</v>
      </c>
      <c r="X4691" s="25">
        <v>0</v>
      </c>
      <c r="Y4691" s="25" t="s">
        <v>42</v>
      </c>
      <c r="Z4691" s="25" t="s">
        <v>42</v>
      </c>
      <c r="AA4691" s="25">
        <v>10</v>
      </c>
      <c r="AB4691" s="25">
        <v>10</v>
      </c>
      <c r="AC4691" s="25" t="s">
        <v>13780</v>
      </c>
      <c r="AD4691" s="59" t="s">
        <v>147</v>
      </c>
      <c r="AE4691" s="59" t="s">
        <v>51</v>
      </c>
    </row>
    <row r="4692" spans="1:31" ht="94.5" x14ac:dyDescent="0.25">
      <c r="A4692" s="57" t="s">
        <v>12921</v>
      </c>
      <c r="B4692" s="24" t="s">
        <v>13781</v>
      </c>
      <c r="C4692" s="58" t="s">
        <v>13782</v>
      </c>
      <c r="D4692" s="59">
        <v>1990</v>
      </c>
      <c r="E4692" s="25" t="s">
        <v>42</v>
      </c>
      <c r="F4692" s="25" t="s">
        <v>42</v>
      </c>
      <c r="G4692" s="59" t="s">
        <v>42</v>
      </c>
      <c r="H4692" s="25" t="s">
        <v>42</v>
      </c>
      <c r="I4692" s="25" t="s">
        <v>42</v>
      </c>
      <c r="J4692" s="25" t="s">
        <v>42</v>
      </c>
      <c r="K4692" s="25" t="s">
        <v>42</v>
      </c>
      <c r="L4692" s="59" t="s">
        <v>51</v>
      </c>
      <c r="M4692" s="59" t="s">
        <v>51</v>
      </c>
      <c r="N4692" s="59" t="s">
        <v>147</v>
      </c>
      <c r="O4692" s="59" t="s">
        <v>147</v>
      </c>
      <c r="P4692" s="59" t="s">
        <v>13783</v>
      </c>
      <c r="Q4692" s="25">
        <v>0.11</v>
      </c>
      <c r="R4692" s="25" t="s">
        <v>53</v>
      </c>
      <c r="S4692" s="25">
        <v>20.8</v>
      </c>
      <c r="T4692" s="25">
        <v>0.03</v>
      </c>
      <c r="U4692" s="25">
        <v>0.16</v>
      </c>
      <c r="V4692" s="25">
        <v>0.16</v>
      </c>
      <c r="W4692" s="25">
        <v>0</v>
      </c>
      <c r="X4692" s="25">
        <v>0</v>
      </c>
      <c r="Y4692" s="25" t="s">
        <v>42</v>
      </c>
      <c r="Z4692" s="25" t="s">
        <v>42</v>
      </c>
      <c r="AA4692" s="25">
        <v>10</v>
      </c>
      <c r="AB4692" s="25">
        <v>10</v>
      </c>
      <c r="AC4692" s="25" t="s">
        <v>13784</v>
      </c>
      <c r="AD4692" s="59" t="s">
        <v>147</v>
      </c>
      <c r="AE4692" s="59" t="s">
        <v>51</v>
      </c>
    </row>
    <row r="4693" spans="1:31" ht="94.5" x14ac:dyDescent="0.25">
      <c r="A4693" s="57" t="s">
        <v>12921</v>
      </c>
      <c r="B4693" s="24" t="s">
        <v>13785</v>
      </c>
      <c r="C4693" s="58" t="s">
        <v>13786</v>
      </c>
      <c r="D4693" s="59">
        <v>1995</v>
      </c>
      <c r="E4693" s="25" t="s">
        <v>42</v>
      </c>
      <c r="F4693" s="25" t="s">
        <v>42</v>
      </c>
      <c r="G4693" s="59" t="s">
        <v>42</v>
      </c>
      <c r="H4693" s="25" t="s">
        <v>42</v>
      </c>
      <c r="I4693" s="25" t="s">
        <v>42</v>
      </c>
      <c r="J4693" s="25" t="s">
        <v>42</v>
      </c>
      <c r="K4693" s="25" t="s">
        <v>42</v>
      </c>
      <c r="L4693" s="59" t="s">
        <v>51</v>
      </c>
      <c r="M4693" s="59" t="s">
        <v>51</v>
      </c>
      <c r="N4693" s="59" t="s">
        <v>147</v>
      </c>
      <c r="O4693" s="59" t="s">
        <v>147</v>
      </c>
      <c r="P4693" s="59" t="s">
        <v>13787</v>
      </c>
      <c r="Q4693" s="25">
        <v>0.11</v>
      </c>
      <c r="R4693" s="25" t="s">
        <v>53</v>
      </c>
      <c r="S4693" s="25">
        <v>22.1</v>
      </c>
      <c r="T4693" s="25">
        <v>3.1E-2</v>
      </c>
      <c r="U4693" s="25">
        <v>0.16</v>
      </c>
      <c r="V4693" s="25">
        <v>0.16</v>
      </c>
      <c r="W4693" s="25">
        <v>0</v>
      </c>
      <c r="X4693" s="25">
        <v>0</v>
      </c>
      <c r="Y4693" s="25" t="s">
        <v>42</v>
      </c>
      <c r="Z4693" s="25" t="s">
        <v>42</v>
      </c>
      <c r="AA4693" s="25">
        <v>10</v>
      </c>
      <c r="AB4693" s="25">
        <v>10</v>
      </c>
      <c r="AC4693" s="25" t="s">
        <v>13788</v>
      </c>
      <c r="AD4693" s="59" t="s">
        <v>147</v>
      </c>
      <c r="AE4693" s="59" t="s">
        <v>51</v>
      </c>
    </row>
    <row r="4694" spans="1:31" ht="94.5" x14ac:dyDescent="0.25">
      <c r="A4694" s="57" t="s">
        <v>12921</v>
      </c>
      <c r="B4694" s="24" t="s">
        <v>13789</v>
      </c>
      <c r="C4694" s="58" t="s">
        <v>13790</v>
      </c>
      <c r="D4694" s="59">
        <v>1986</v>
      </c>
      <c r="E4694" s="25" t="s">
        <v>42</v>
      </c>
      <c r="F4694" s="25" t="s">
        <v>42</v>
      </c>
      <c r="G4694" s="59" t="s">
        <v>42</v>
      </c>
      <c r="H4694" s="25" t="s">
        <v>42</v>
      </c>
      <c r="I4694" s="25" t="s">
        <v>42</v>
      </c>
      <c r="J4694" s="25" t="s">
        <v>42</v>
      </c>
      <c r="K4694" s="25" t="s">
        <v>42</v>
      </c>
      <c r="L4694" s="59" t="s">
        <v>51</v>
      </c>
      <c r="M4694" s="59" t="s">
        <v>51</v>
      </c>
      <c r="N4694" s="59" t="s">
        <v>147</v>
      </c>
      <c r="O4694" s="59" t="s">
        <v>147</v>
      </c>
      <c r="P4694" s="59" t="s">
        <v>13791</v>
      </c>
      <c r="Q4694" s="25">
        <v>0.12</v>
      </c>
      <c r="R4694" s="25" t="s">
        <v>53</v>
      </c>
      <c r="S4694" s="25">
        <v>5.6</v>
      </c>
      <c r="T4694" s="25">
        <v>8.0000000000000002E-3</v>
      </c>
      <c r="U4694" s="25">
        <v>0.16</v>
      </c>
      <c r="V4694" s="25">
        <v>0.16</v>
      </c>
      <c r="W4694" s="25">
        <v>0</v>
      </c>
      <c r="X4694" s="25">
        <v>0</v>
      </c>
      <c r="Y4694" s="25" t="s">
        <v>42</v>
      </c>
      <c r="Z4694" s="25" t="s">
        <v>42</v>
      </c>
      <c r="AA4694" s="25">
        <v>10</v>
      </c>
      <c r="AB4694" s="25">
        <v>10</v>
      </c>
      <c r="AC4694" s="25" t="s">
        <v>13792</v>
      </c>
      <c r="AD4694" s="59" t="s">
        <v>147</v>
      </c>
      <c r="AE4694" s="59" t="s">
        <v>51</v>
      </c>
    </row>
    <row r="4695" spans="1:31" ht="94.5" x14ac:dyDescent="0.25">
      <c r="A4695" s="57" t="s">
        <v>12921</v>
      </c>
      <c r="B4695" s="24" t="s">
        <v>13793</v>
      </c>
      <c r="C4695" s="58" t="s">
        <v>13794</v>
      </c>
      <c r="D4695" s="59">
        <v>1976</v>
      </c>
      <c r="E4695" s="25" t="s">
        <v>42</v>
      </c>
      <c r="F4695" s="25" t="s">
        <v>42</v>
      </c>
      <c r="G4695" s="59" t="s">
        <v>42</v>
      </c>
      <c r="H4695" s="25" t="s">
        <v>42</v>
      </c>
      <c r="I4695" s="25" t="s">
        <v>42</v>
      </c>
      <c r="J4695" s="25" t="s">
        <v>42</v>
      </c>
      <c r="K4695" s="25" t="s">
        <v>42</v>
      </c>
      <c r="L4695" s="59" t="s">
        <v>51</v>
      </c>
      <c r="M4695" s="59" t="s">
        <v>51</v>
      </c>
      <c r="N4695" s="59" t="s">
        <v>147</v>
      </c>
      <c r="O4695" s="59" t="s">
        <v>147</v>
      </c>
      <c r="P4695" s="59" t="s">
        <v>13795</v>
      </c>
      <c r="Q4695" s="25">
        <v>0.14399999999999999</v>
      </c>
      <c r="R4695" s="25" t="s">
        <v>53</v>
      </c>
      <c r="S4695" s="25">
        <v>67.400000000000006</v>
      </c>
      <c r="T4695" s="25">
        <v>0.09</v>
      </c>
      <c r="U4695" s="25">
        <v>0.16</v>
      </c>
      <c r="V4695" s="25">
        <v>0.16</v>
      </c>
      <c r="W4695" s="25">
        <v>0</v>
      </c>
      <c r="X4695" s="25">
        <v>0</v>
      </c>
      <c r="Y4695" s="25" t="s">
        <v>42</v>
      </c>
      <c r="Z4695" s="25" t="s">
        <v>42</v>
      </c>
      <c r="AA4695" s="25">
        <v>10</v>
      </c>
      <c r="AB4695" s="25">
        <v>10</v>
      </c>
      <c r="AC4695" s="25" t="s">
        <v>13796</v>
      </c>
      <c r="AD4695" s="59" t="s">
        <v>147</v>
      </c>
      <c r="AE4695" s="59" t="s">
        <v>51</v>
      </c>
    </row>
    <row r="4696" spans="1:31" ht="94.5" x14ac:dyDescent="0.25">
      <c r="A4696" s="57" t="s">
        <v>12921</v>
      </c>
      <c r="B4696" s="24" t="s">
        <v>13797</v>
      </c>
      <c r="C4696" s="58" t="s">
        <v>13798</v>
      </c>
      <c r="D4696" s="59">
        <v>1972</v>
      </c>
      <c r="E4696" s="25" t="s">
        <v>42</v>
      </c>
      <c r="F4696" s="25" t="s">
        <v>42</v>
      </c>
      <c r="G4696" s="59" t="s">
        <v>42</v>
      </c>
      <c r="H4696" s="25" t="s">
        <v>42</v>
      </c>
      <c r="I4696" s="25" t="s">
        <v>42</v>
      </c>
      <c r="J4696" s="25" t="s">
        <v>42</v>
      </c>
      <c r="K4696" s="25" t="s">
        <v>42</v>
      </c>
      <c r="L4696" s="59" t="s">
        <v>51</v>
      </c>
      <c r="M4696" s="59" t="s">
        <v>51</v>
      </c>
      <c r="N4696" s="59" t="s">
        <v>147</v>
      </c>
      <c r="O4696" s="59" t="s">
        <v>147</v>
      </c>
      <c r="P4696" s="59" t="s">
        <v>13799</v>
      </c>
      <c r="Q4696" s="25">
        <v>0.14699999999999999</v>
      </c>
      <c r="R4696" s="25" t="s">
        <v>53</v>
      </c>
      <c r="S4696" s="25">
        <v>68.5</v>
      </c>
      <c r="T4696" s="25">
        <v>9.0999999999999998E-2</v>
      </c>
      <c r="U4696" s="25">
        <v>0.16</v>
      </c>
      <c r="V4696" s="25">
        <v>0.16</v>
      </c>
      <c r="W4696" s="25">
        <v>0</v>
      </c>
      <c r="X4696" s="25">
        <v>0</v>
      </c>
      <c r="Y4696" s="25" t="s">
        <v>42</v>
      </c>
      <c r="Z4696" s="25" t="s">
        <v>42</v>
      </c>
      <c r="AA4696" s="25">
        <v>10</v>
      </c>
      <c r="AB4696" s="25">
        <v>10</v>
      </c>
      <c r="AC4696" s="25" t="s">
        <v>13800</v>
      </c>
      <c r="AD4696" s="59" t="s">
        <v>147</v>
      </c>
      <c r="AE4696" s="59" t="s">
        <v>51</v>
      </c>
    </row>
    <row r="4697" spans="1:31" ht="94.5" x14ac:dyDescent="0.25">
      <c r="A4697" s="57" t="s">
        <v>12921</v>
      </c>
      <c r="B4697" s="24" t="s">
        <v>13801</v>
      </c>
      <c r="C4697" s="58" t="s">
        <v>13802</v>
      </c>
      <c r="D4697" s="59">
        <v>1968</v>
      </c>
      <c r="E4697" s="25" t="s">
        <v>42</v>
      </c>
      <c r="F4697" s="25" t="s">
        <v>42</v>
      </c>
      <c r="G4697" s="59" t="s">
        <v>42</v>
      </c>
      <c r="H4697" s="25" t="s">
        <v>42</v>
      </c>
      <c r="I4697" s="25" t="s">
        <v>42</v>
      </c>
      <c r="J4697" s="25" t="s">
        <v>42</v>
      </c>
      <c r="K4697" s="25" t="s">
        <v>42</v>
      </c>
      <c r="L4697" s="59" t="s">
        <v>51</v>
      </c>
      <c r="M4697" s="59" t="s">
        <v>51</v>
      </c>
      <c r="N4697" s="59" t="s">
        <v>147</v>
      </c>
      <c r="O4697" s="59" t="s">
        <v>147</v>
      </c>
      <c r="P4697" s="59" t="s">
        <v>13803</v>
      </c>
      <c r="Q4697" s="25">
        <v>8.2000000000000003E-2</v>
      </c>
      <c r="R4697" s="25" t="s">
        <v>53</v>
      </c>
      <c r="S4697" s="25">
        <v>67.400000000000006</v>
      </c>
      <c r="T4697" s="25">
        <v>5.6000000000000001E-2</v>
      </c>
      <c r="U4697" s="25">
        <v>0.1</v>
      </c>
      <c r="V4697" s="25">
        <v>0.1</v>
      </c>
      <c r="W4697" s="25">
        <v>0</v>
      </c>
      <c r="X4697" s="25">
        <v>0</v>
      </c>
      <c r="Y4697" s="25" t="s">
        <v>42</v>
      </c>
      <c r="Z4697" s="25" t="s">
        <v>42</v>
      </c>
      <c r="AA4697" s="25">
        <v>10</v>
      </c>
      <c r="AB4697" s="25">
        <v>10</v>
      </c>
      <c r="AC4697" s="25" t="s">
        <v>13804</v>
      </c>
      <c r="AD4697" s="59" t="s">
        <v>147</v>
      </c>
      <c r="AE4697" s="59" t="s">
        <v>51</v>
      </c>
    </row>
    <row r="4698" spans="1:31" ht="94.5" x14ac:dyDescent="0.25">
      <c r="A4698" s="57" t="s">
        <v>12921</v>
      </c>
      <c r="B4698" s="24" t="s">
        <v>13805</v>
      </c>
      <c r="C4698" s="58" t="s">
        <v>13806</v>
      </c>
      <c r="D4698" s="59">
        <v>1970</v>
      </c>
      <c r="E4698" s="25" t="s">
        <v>42</v>
      </c>
      <c r="F4698" s="25" t="s">
        <v>42</v>
      </c>
      <c r="G4698" s="59" t="s">
        <v>42</v>
      </c>
      <c r="H4698" s="25" t="s">
        <v>42</v>
      </c>
      <c r="I4698" s="25" t="s">
        <v>42</v>
      </c>
      <c r="J4698" s="25" t="s">
        <v>42</v>
      </c>
      <c r="K4698" s="25" t="s">
        <v>42</v>
      </c>
      <c r="L4698" s="59" t="s">
        <v>51</v>
      </c>
      <c r="M4698" s="59" t="s">
        <v>51</v>
      </c>
      <c r="N4698" s="59" t="s">
        <v>147</v>
      </c>
      <c r="O4698" s="59" t="s">
        <v>147</v>
      </c>
      <c r="P4698" s="59" t="s">
        <v>13807</v>
      </c>
      <c r="Q4698" s="25">
        <v>7.9000000000000001E-2</v>
      </c>
      <c r="R4698" s="25" t="s">
        <v>53</v>
      </c>
      <c r="S4698" s="25">
        <v>62.1</v>
      </c>
      <c r="T4698" s="25">
        <v>5.1999999999999998E-2</v>
      </c>
      <c r="U4698" s="25">
        <v>0.1</v>
      </c>
      <c r="V4698" s="25">
        <v>0.1</v>
      </c>
      <c r="W4698" s="25">
        <v>0</v>
      </c>
      <c r="X4698" s="25">
        <v>0</v>
      </c>
      <c r="Y4698" s="25" t="s">
        <v>42</v>
      </c>
      <c r="Z4698" s="25" t="s">
        <v>42</v>
      </c>
      <c r="AA4698" s="25">
        <v>10</v>
      </c>
      <c r="AB4698" s="25">
        <v>10</v>
      </c>
      <c r="AC4698" s="25" t="s">
        <v>13808</v>
      </c>
      <c r="AD4698" s="59" t="s">
        <v>147</v>
      </c>
      <c r="AE4698" s="59" t="s">
        <v>51</v>
      </c>
    </row>
    <row r="4699" spans="1:31" ht="94.5" x14ac:dyDescent="0.25">
      <c r="A4699" s="57" t="s">
        <v>12921</v>
      </c>
      <c r="B4699" s="24" t="s">
        <v>13809</v>
      </c>
      <c r="C4699" s="58" t="s">
        <v>13810</v>
      </c>
      <c r="D4699" s="59">
        <v>1988</v>
      </c>
      <c r="E4699" s="25" t="s">
        <v>42</v>
      </c>
      <c r="F4699" s="25" t="s">
        <v>42</v>
      </c>
      <c r="G4699" s="59" t="s">
        <v>42</v>
      </c>
      <c r="H4699" s="25" t="s">
        <v>42</v>
      </c>
      <c r="I4699" s="25" t="s">
        <v>42</v>
      </c>
      <c r="J4699" s="25" t="s">
        <v>42</v>
      </c>
      <c r="K4699" s="25" t="s">
        <v>42</v>
      </c>
      <c r="L4699" s="59" t="s">
        <v>51</v>
      </c>
      <c r="M4699" s="59" t="s">
        <v>51</v>
      </c>
      <c r="N4699" s="59" t="s">
        <v>147</v>
      </c>
      <c r="O4699" s="59" t="s">
        <v>147</v>
      </c>
      <c r="P4699" s="59" t="s">
        <v>13811</v>
      </c>
      <c r="Q4699" s="25">
        <v>0.28000000000000003</v>
      </c>
      <c r="R4699" s="25" t="s">
        <v>53</v>
      </c>
      <c r="S4699" s="25">
        <v>19.899999999999999</v>
      </c>
      <c r="T4699" s="25">
        <v>7.0999999999999994E-2</v>
      </c>
      <c r="U4699" s="25">
        <v>0.4</v>
      </c>
      <c r="V4699" s="25">
        <v>0.4</v>
      </c>
      <c r="W4699" s="25">
        <v>0</v>
      </c>
      <c r="X4699" s="25">
        <v>0</v>
      </c>
      <c r="Y4699" s="25" t="s">
        <v>42</v>
      </c>
      <c r="Z4699" s="25" t="s">
        <v>42</v>
      </c>
      <c r="AA4699" s="25">
        <v>10</v>
      </c>
      <c r="AB4699" s="25">
        <v>10</v>
      </c>
      <c r="AC4699" s="25" t="s">
        <v>13812</v>
      </c>
      <c r="AD4699" s="59" t="s">
        <v>147</v>
      </c>
      <c r="AE4699" s="59" t="s">
        <v>51</v>
      </c>
    </row>
    <row r="4700" spans="1:31" ht="94.5" x14ac:dyDescent="0.25">
      <c r="A4700" s="57" t="s">
        <v>12921</v>
      </c>
      <c r="B4700" s="24" t="s">
        <v>13813</v>
      </c>
      <c r="C4700" s="58" t="s">
        <v>13814</v>
      </c>
      <c r="D4700" s="59">
        <v>1989</v>
      </c>
      <c r="E4700" s="25" t="s">
        <v>42</v>
      </c>
      <c r="F4700" s="25" t="s">
        <v>42</v>
      </c>
      <c r="G4700" s="59" t="s">
        <v>42</v>
      </c>
      <c r="H4700" s="25" t="s">
        <v>42</v>
      </c>
      <c r="I4700" s="25" t="s">
        <v>42</v>
      </c>
      <c r="J4700" s="25" t="s">
        <v>42</v>
      </c>
      <c r="K4700" s="25" t="s">
        <v>42</v>
      </c>
      <c r="L4700" s="59" t="s">
        <v>51</v>
      </c>
      <c r="M4700" s="59" t="s">
        <v>51</v>
      </c>
      <c r="N4700" s="59" t="s">
        <v>147</v>
      </c>
      <c r="O4700" s="59" t="s">
        <v>147</v>
      </c>
      <c r="P4700" s="59" t="s">
        <v>13815</v>
      </c>
      <c r="Q4700" s="25">
        <v>0.12</v>
      </c>
      <c r="R4700" s="25" t="s">
        <v>53</v>
      </c>
      <c r="S4700" s="25">
        <v>15.6</v>
      </c>
      <c r="T4700" s="25">
        <v>2.1999999999999999E-2</v>
      </c>
      <c r="U4700" s="25">
        <v>0.16</v>
      </c>
      <c r="V4700" s="25">
        <v>0.16</v>
      </c>
      <c r="W4700" s="25">
        <v>0</v>
      </c>
      <c r="X4700" s="25">
        <v>0</v>
      </c>
      <c r="Y4700" s="25" t="s">
        <v>42</v>
      </c>
      <c r="Z4700" s="25" t="s">
        <v>42</v>
      </c>
      <c r="AA4700" s="25">
        <v>10</v>
      </c>
      <c r="AB4700" s="25">
        <v>10</v>
      </c>
      <c r="AC4700" s="25" t="s">
        <v>13816</v>
      </c>
      <c r="AD4700" s="59" t="s">
        <v>147</v>
      </c>
      <c r="AE4700" s="59" t="s">
        <v>51</v>
      </c>
    </row>
    <row r="4701" spans="1:31" ht="94.5" x14ac:dyDescent="0.25">
      <c r="A4701" s="57" t="s">
        <v>12921</v>
      </c>
      <c r="B4701" s="24" t="s">
        <v>13817</v>
      </c>
      <c r="C4701" s="58" t="s">
        <v>13818</v>
      </c>
      <c r="D4701" s="59">
        <v>1984</v>
      </c>
      <c r="E4701" s="25" t="s">
        <v>42</v>
      </c>
      <c r="F4701" s="25" t="s">
        <v>42</v>
      </c>
      <c r="G4701" s="59" t="s">
        <v>42</v>
      </c>
      <c r="H4701" s="25" t="s">
        <v>42</v>
      </c>
      <c r="I4701" s="25" t="s">
        <v>42</v>
      </c>
      <c r="J4701" s="25" t="s">
        <v>42</v>
      </c>
      <c r="K4701" s="25" t="s">
        <v>42</v>
      </c>
      <c r="L4701" s="59" t="s">
        <v>51</v>
      </c>
      <c r="M4701" s="59" t="s">
        <v>51</v>
      </c>
      <c r="N4701" s="59" t="s">
        <v>147</v>
      </c>
      <c r="O4701" s="59" t="s">
        <v>147</v>
      </c>
      <c r="P4701" s="59" t="s">
        <v>13819</v>
      </c>
      <c r="Q4701" s="25">
        <v>0.05</v>
      </c>
      <c r="R4701" s="25" t="s">
        <v>53</v>
      </c>
      <c r="S4701" s="25">
        <v>44</v>
      </c>
      <c r="T4701" s="25">
        <v>2.5000000000000001E-2</v>
      </c>
      <c r="U4701" s="25">
        <v>6.3E-2</v>
      </c>
      <c r="V4701" s="25">
        <v>6.3E-2</v>
      </c>
      <c r="W4701" s="25">
        <v>0</v>
      </c>
      <c r="X4701" s="25">
        <v>0</v>
      </c>
      <c r="Y4701" s="25" t="s">
        <v>42</v>
      </c>
      <c r="Z4701" s="25" t="s">
        <v>42</v>
      </c>
      <c r="AA4701" s="25">
        <v>10</v>
      </c>
      <c r="AB4701" s="25">
        <v>10</v>
      </c>
      <c r="AC4701" s="25" t="s">
        <v>13820</v>
      </c>
      <c r="AD4701" s="59" t="s">
        <v>147</v>
      </c>
      <c r="AE4701" s="59" t="s">
        <v>51</v>
      </c>
    </row>
    <row r="4702" spans="1:31" ht="94.5" x14ac:dyDescent="0.25">
      <c r="A4702" s="57" t="s">
        <v>12921</v>
      </c>
      <c r="B4702" s="24" t="s">
        <v>13821</v>
      </c>
      <c r="C4702" s="58" t="s">
        <v>13822</v>
      </c>
      <c r="D4702" s="59">
        <v>1999</v>
      </c>
      <c r="E4702" s="25" t="s">
        <v>42</v>
      </c>
      <c r="F4702" s="25" t="s">
        <v>42</v>
      </c>
      <c r="G4702" s="59" t="s">
        <v>42</v>
      </c>
      <c r="H4702" s="25" t="s">
        <v>42</v>
      </c>
      <c r="I4702" s="25" t="s">
        <v>42</v>
      </c>
      <c r="J4702" s="25" t="s">
        <v>42</v>
      </c>
      <c r="K4702" s="25" t="s">
        <v>42</v>
      </c>
      <c r="L4702" s="59" t="s">
        <v>51</v>
      </c>
      <c r="M4702" s="59" t="s">
        <v>51</v>
      </c>
      <c r="N4702" s="59" t="s">
        <v>147</v>
      </c>
      <c r="O4702" s="59" t="s">
        <v>147</v>
      </c>
      <c r="P4702" s="59" t="s">
        <v>13823</v>
      </c>
      <c r="Q4702" s="25">
        <v>0.09</v>
      </c>
      <c r="R4702" s="25" t="s">
        <v>53</v>
      </c>
      <c r="S4702" s="25">
        <v>41.5</v>
      </c>
      <c r="T4702" s="25">
        <v>3.6999999999999998E-2</v>
      </c>
      <c r="U4702" s="25">
        <v>0.1</v>
      </c>
      <c r="V4702" s="25">
        <v>0.1</v>
      </c>
      <c r="W4702" s="25">
        <v>0</v>
      </c>
      <c r="X4702" s="25">
        <v>0</v>
      </c>
      <c r="Y4702" s="25" t="s">
        <v>42</v>
      </c>
      <c r="Z4702" s="25" t="s">
        <v>42</v>
      </c>
      <c r="AA4702" s="25">
        <v>10</v>
      </c>
      <c r="AB4702" s="25">
        <v>10</v>
      </c>
      <c r="AC4702" s="25" t="s">
        <v>13824</v>
      </c>
      <c r="AD4702" s="59" t="s">
        <v>147</v>
      </c>
      <c r="AE4702" s="59" t="s">
        <v>51</v>
      </c>
    </row>
    <row r="4703" spans="1:31" ht="94.5" x14ac:dyDescent="0.25">
      <c r="A4703" s="57" t="s">
        <v>12921</v>
      </c>
      <c r="B4703" s="24" t="s">
        <v>13825</v>
      </c>
      <c r="C4703" s="58" t="s">
        <v>13826</v>
      </c>
      <c r="D4703" s="59">
        <v>2000</v>
      </c>
      <c r="E4703" s="25" t="s">
        <v>42</v>
      </c>
      <c r="F4703" s="25" t="s">
        <v>42</v>
      </c>
      <c r="G4703" s="59" t="s">
        <v>42</v>
      </c>
      <c r="H4703" s="25" t="s">
        <v>42</v>
      </c>
      <c r="I4703" s="25" t="s">
        <v>42</v>
      </c>
      <c r="J4703" s="25" t="s">
        <v>42</v>
      </c>
      <c r="K4703" s="25" t="s">
        <v>42</v>
      </c>
      <c r="L4703" s="59" t="s">
        <v>51</v>
      </c>
      <c r="M4703" s="59" t="s">
        <v>51</v>
      </c>
      <c r="N4703" s="59" t="s">
        <v>147</v>
      </c>
      <c r="O4703" s="59" t="s">
        <v>147</v>
      </c>
      <c r="P4703" s="59" t="s">
        <v>13827</v>
      </c>
      <c r="Q4703" s="25">
        <v>0.16</v>
      </c>
      <c r="R4703" s="25" t="s">
        <v>53</v>
      </c>
      <c r="S4703" s="25">
        <v>2.6</v>
      </c>
      <c r="T4703" s="25">
        <v>1.9E-2</v>
      </c>
      <c r="U4703" s="25">
        <v>0.8</v>
      </c>
      <c r="V4703" s="25">
        <v>0.8</v>
      </c>
      <c r="W4703" s="25">
        <v>0</v>
      </c>
      <c r="X4703" s="25">
        <v>0</v>
      </c>
      <c r="Y4703" s="25" t="s">
        <v>42</v>
      </c>
      <c r="Z4703" s="25" t="s">
        <v>42</v>
      </c>
      <c r="AA4703" s="25">
        <v>10</v>
      </c>
      <c r="AB4703" s="25">
        <v>10</v>
      </c>
      <c r="AC4703" s="25" t="s">
        <v>13828</v>
      </c>
      <c r="AD4703" s="59" t="s">
        <v>147</v>
      </c>
      <c r="AE4703" s="59" t="s">
        <v>51</v>
      </c>
    </row>
    <row r="4704" spans="1:31" ht="94.5" x14ac:dyDescent="0.25">
      <c r="A4704" s="57" t="s">
        <v>12921</v>
      </c>
      <c r="B4704" s="24" t="s">
        <v>13829</v>
      </c>
      <c r="C4704" s="58" t="s">
        <v>13830</v>
      </c>
      <c r="D4704" s="59">
        <v>1982</v>
      </c>
      <c r="E4704" s="25" t="s">
        <v>42</v>
      </c>
      <c r="F4704" s="25" t="s">
        <v>42</v>
      </c>
      <c r="G4704" s="59" t="s">
        <v>42</v>
      </c>
      <c r="H4704" s="25" t="s">
        <v>42</v>
      </c>
      <c r="I4704" s="25" t="s">
        <v>42</v>
      </c>
      <c r="J4704" s="25" t="s">
        <v>42</v>
      </c>
      <c r="K4704" s="25" t="s">
        <v>42</v>
      </c>
      <c r="L4704" s="59" t="s">
        <v>51</v>
      </c>
      <c r="M4704" s="59" t="s">
        <v>51</v>
      </c>
      <c r="N4704" s="59" t="s">
        <v>147</v>
      </c>
      <c r="O4704" s="59" t="s">
        <v>147</v>
      </c>
      <c r="P4704" s="59" t="s">
        <v>13831</v>
      </c>
      <c r="Q4704" s="25">
        <v>0.06</v>
      </c>
      <c r="R4704" s="25" t="s">
        <v>53</v>
      </c>
      <c r="S4704" s="25">
        <v>24.2</v>
      </c>
      <c r="T4704" s="25">
        <v>2.1999999999999999E-2</v>
      </c>
      <c r="U4704" s="25">
        <v>0.1</v>
      </c>
      <c r="V4704" s="25">
        <v>0.1</v>
      </c>
      <c r="W4704" s="25">
        <v>0</v>
      </c>
      <c r="X4704" s="25">
        <v>0</v>
      </c>
      <c r="Y4704" s="25" t="s">
        <v>42</v>
      </c>
      <c r="Z4704" s="25" t="s">
        <v>42</v>
      </c>
      <c r="AA4704" s="25">
        <v>10</v>
      </c>
      <c r="AB4704" s="25">
        <v>10</v>
      </c>
      <c r="AC4704" s="25" t="s">
        <v>13832</v>
      </c>
      <c r="AD4704" s="59" t="s">
        <v>147</v>
      </c>
      <c r="AE4704" s="59" t="s">
        <v>51</v>
      </c>
    </row>
    <row r="4705" spans="1:31" ht="94.5" x14ac:dyDescent="0.25">
      <c r="A4705" s="57" t="s">
        <v>12921</v>
      </c>
      <c r="B4705" s="24" t="s">
        <v>13833</v>
      </c>
      <c r="C4705" s="58" t="s">
        <v>13834</v>
      </c>
      <c r="D4705" s="59">
        <v>1975</v>
      </c>
      <c r="E4705" s="25" t="s">
        <v>42</v>
      </c>
      <c r="F4705" s="25" t="s">
        <v>42</v>
      </c>
      <c r="G4705" s="59" t="s">
        <v>42</v>
      </c>
      <c r="H4705" s="25" t="s">
        <v>42</v>
      </c>
      <c r="I4705" s="25" t="s">
        <v>42</v>
      </c>
      <c r="J4705" s="25" t="s">
        <v>42</v>
      </c>
      <c r="K4705" s="25" t="s">
        <v>42</v>
      </c>
      <c r="L4705" s="59" t="s">
        <v>51</v>
      </c>
      <c r="M4705" s="59" t="s">
        <v>51</v>
      </c>
      <c r="N4705" s="59" t="s">
        <v>147</v>
      </c>
      <c r="O4705" s="59" t="s">
        <v>147</v>
      </c>
      <c r="P4705" s="59" t="s">
        <v>13835</v>
      </c>
      <c r="Q4705" s="25">
        <v>7.0000000000000007E-2</v>
      </c>
      <c r="R4705" s="25" t="s">
        <v>53</v>
      </c>
      <c r="S4705" s="25">
        <v>70</v>
      </c>
      <c r="T4705" s="25">
        <v>3.0000000000000001E-3</v>
      </c>
      <c r="U4705" s="25">
        <v>0.16</v>
      </c>
      <c r="V4705" s="25">
        <v>0.16</v>
      </c>
      <c r="W4705" s="25">
        <v>0</v>
      </c>
      <c r="X4705" s="25">
        <v>0</v>
      </c>
      <c r="Y4705" s="25" t="s">
        <v>42</v>
      </c>
      <c r="Z4705" s="25" t="s">
        <v>42</v>
      </c>
      <c r="AA4705" s="25">
        <v>10</v>
      </c>
      <c r="AB4705" s="25">
        <v>10</v>
      </c>
      <c r="AC4705" s="25" t="s">
        <v>13836</v>
      </c>
      <c r="AD4705" s="59" t="s">
        <v>147</v>
      </c>
      <c r="AE4705" s="59" t="s">
        <v>51</v>
      </c>
    </row>
    <row r="4706" spans="1:31" ht="94.5" x14ac:dyDescent="0.25">
      <c r="A4706" s="57" t="s">
        <v>12921</v>
      </c>
      <c r="B4706" s="24" t="s">
        <v>13837</v>
      </c>
      <c r="C4706" s="58" t="s">
        <v>13838</v>
      </c>
      <c r="D4706" s="59">
        <v>1973</v>
      </c>
      <c r="E4706" s="25" t="s">
        <v>42</v>
      </c>
      <c r="F4706" s="25" t="s">
        <v>42</v>
      </c>
      <c r="G4706" s="59" t="s">
        <v>42</v>
      </c>
      <c r="H4706" s="25" t="s">
        <v>42</v>
      </c>
      <c r="I4706" s="25" t="s">
        <v>42</v>
      </c>
      <c r="J4706" s="25" t="s">
        <v>42</v>
      </c>
      <c r="K4706" s="25" t="s">
        <v>42</v>
      </c>
      <c r="L4706" s="59" t="s">
        <v>51</v>
      </c>
      <c r="M4706" s="59" t="s">
        <v>51</v>
      </c>
      <c r="N4706" s="59" t="s">
        <v>147</v>
      </c>
      <c r="O4706" s="59" t="s">
        <v>147</v>
      </c>
      <c r="P4706" s="59" t="s">
        <v>13839</v>
      </c>
      <c r="Q4706" s="25">
        <v>7.4999999999999997E-2</v>
      </c>
      <c r="R4706" s="25" t="s">
        <v>53</v>
      </c>
      <c r="S4706" s="25">
        <v>10.4</v>
      </c>
      <c r="T4706" s="25">
        <v>8.9999999999999993E-3</v>
      </c>
      <c r="U4706" s="25">
        <v>0.1</v>
      </c>
      <c r="V4706" s="25">
        <v>0.1</v>
      </c>
      <c r="W4706" s="25">
        <v>0</v>
      </c>
      <c r="X4706" s="25">
        <v>0</v>
      </c>
      <c r="Y4706" s="25" t="s">
        <v>42</v>
      </c>
      <c r="Z4706" s="25" t="s">
        <v>42</v>
      </c>
      <c r="AA4706" s="25">
        <v>10</v>
      </c>
      <c r="AB4706" s="25">
        <v>10</v>
      </c>
      <c r="AC4706" s="25" t="s">
        <v>13840</v>
      </c>
      <c r="AD4706" s="59" t="s">
        <v>147</v>
      </c>
      <c r="AE4706" s="59" t="s">
        <v>51</v>
      </c>
    </row>
    <row r="4707" spans="1:31" ht="94.5" x14ac:dyDescent="0.25">
      <c r="A4707" s="57" t="s">
        <v>12921</v>
      </c>
      <c r="B4707" s="24" t="s">
        <v>13841</v>
      </c>
      <c r="C4707" s="58" t="s">
        <v>13842</v>
      </c>
      <c r="D4707" s="59">
        <v>1968</v>
      </c>
      <c r="E4707" s="25" t="s">
        <v>42</v>
      </c>
      <c r="F4707" s="25" t="s">
        <v>42</v>
      </c>
      <c r="G4707" s="59" t="s">
        <v>42</v>
      </c>
      <c r="H4707" s="25" t="s">
        <v>42</v>
      </c>
      <c r="I4707" s="25" t="s">
        <v>42</v>
      </c>
      <c r="J4707" s="25" t="s">
        <v>42</v>
      </c>
      <c r="K4707" s="25" t="s">
        <v>42</v>
      </c>
      <c r="L4707" s="59" t="s">
        <v>51</v>
      </c>
      <c r="M4707" s="59" t="s">
        <v>51</v>
      </c>
      <c r="N4707" s="59" t="s">
        <v>147</v>
      </c>
      <c r="O4707" s="59" t="s">
        <v>147</v>
      </c>
      <c r="P4707" s="59" t="s">
        <v>13843</v>
      </c>
      <c r="Q4707" s="25">
        <v>0.04</v>
      </c>
      <c r="R4707" s="25" t="s">
        <v>53</v>
      </c>
      <c r="S4707" s="25">
        <v>5.5</v>
      </c>
      <c r="T4707" s="25">
        <v>3.0000000000000001E-3</v>
      </c>
      <c r="U4707" s="25">
        <v>6.3E-2</v>
      </c>
      <c r="V4707" s="25">
        <v>6.3E-2</v>
      </c>
      <c r="W4707" s="25">
        <v>0</v>
      </c>
      <c r="X4707" s="25">
        <v>0</v>
      </c>
      <c r="Y4707" s="25" t="s">
        <v>42</v>
      </c>
      <c r="Z4707" s="25" t="s">
        <v>42</v>
      </c>
      <c r="AA4707" s="25">
        <v>10</v>
      </c>
      <c r="AB4707" s="25">
        <v>10</v>
      </c>
      <c r="AC4707" s="25" t="s">
        <v>13844</v>
      </c>
      <c r="AD4707" s="59" t="s">
        <v>147</v>
      </c>
      <c r="AE4707" s="59" t="s">
        <v>51</v>
      </c>
    </row>
    <row r="4708" spans="1:31" ht="94.5" x14ac:dyDescent="0.25">
      <c r="A4708" s="57" t="s">
        <v>12921</v>
      </c>
      <c r="B4708" s="24" t="s">
        <v>13845</v>
      </c>
      <c r="C4708" s="58" t="s">
        <v>13846</v>
      </c>
      <c r="D4708" s="59">
        <v>1996</v>
      </c>
      <c r="E4708" s="25" t="s">
        <v>42</v>
      </c>
      <c r="F4708" s="25" t="s">
        <v>42</v>
      </c>
      <c r="G4708" s="59" t="s">
        <v>42</v>
      </c>
      <c r="H4708" s="25" t="s">
        <v>42</v>
      </c>
      <c r="I4708" s="25" t="s">
        <v>42</v>
      </c>
      <c r="J4708" s="25" t="s">
        <v>42</v>
      </c>
      <c r="K4708" s="25" t="s">
        <v>42</v>
      </c>
      <c r="L4708" s="59" t="s">
        <v>51</v>
      </c>
      <c r="M4708" s="59" t="s">
        <v>51</v>
      </c>
      <c r="N4708" s="59" t="s">
        <v>147</v>
      </c>
      <c r="O4708" s="59" t="s">
        <v>147</v>
      </c>
      <c r="P4708" s="59" t="s">
        <v>13847</v>
      </c>
      <c r="Q4708" s="25">
        <v>0.16</v>
      </c>
      <c r="R4708" s="25" t="s">
        <v>53</v>
      </c>
      <c r="S4708" s="25">
        <v>13.8</v>
      </c>
      <c r="T4708" s="25">
        <v>3.1E-2</v>
      </c>
      <c r="U4708" s="25">
        <v>0.25</v>
      </c>
      <c r="V4708" s="25">
        <v>0.25</v>
      </c>
      <c r="W4708" s="25">
        <v>0</v>
      </c>
      <c r="X4708" s="25">
        <v>0</v>
      </c>
      <c r="Y4708" s="25" t="s">
        <v>42</v>
      </c>
      <c r="Z4708" s="25" t="s">
        <v>42</v>
      </c>
      <c r="AA4708" s="25">
        <v>10</v>
      </c>
      <c r="AB4708" s="25">
        <v>10</v>
      </c>
      <c r="AC4708" s="25" t="s">
        <v>13848</v>
      </c>
      <c r="AD4708" s="59" t="s">
        <v>147</v>
      </c>
      <c r="AE4708" s="59" t="s">
        <v>51</v>
      </c>
    </row>
    <row r="4709" spans="1:31" ht="94.5" x14ac:dyDescent="0.25">
      <c r="A4709" s="57" t="s">
        <v>12921</v>
      </c>
      <c r="B4709" s="24" t="s">
        <v>13849</v>
      </c>
      <c r="C4709" s="58" t="s">
        <v>13850</v>
      </c>
      <c r="D4709" s="59">
        <v>1988</v>
      </c>
      <c r="E4709" s="25" t="s">
        <v>42</v>
      </c>
      <c r="F4709" s="25" t="s">
        <v>42</v>
      </c>
      <c r="G4709" s="59" t="s">
        <v>42</v>
      </c>
      <c r="H4709" s="25" t="s">
        <v>42</v>
      </c>
      <c r="I4709" s="25" t="s">
        <v>42</v>
      </c>
      <c r="J4709" s="25" t="s">
        <v>42</v>
      </c>
      <c r="K4709" s="25" t="s">
        <v>42</v>
      </c>
      <c r="L4709" s="59" t="s">
        <v>51</v>
      </c>
      <c r="M4709" s="59" t="s">
        <v>51</v>
      </c>
      <c r="N4709" s="59" t="s">
        <v>147</v>
      </c>
      <c r="O4709" s="59" t="s">
        <v>147</v>
      </c>
      <c r="P4709" s="59" t="s">
        <v>13851</v>
      </c>
      <c r="Q4709" s="25">
        <v>0.09</v>
      </c>
      <c r="R4709" s="25" t="s">
        <v>53</v>
      </c>
      <c r="S4709" s="25">
        <v>12.5</v>
      </c>
      <c r="T4709" s="25">
        <v>2.8000000000000001E-2</v>
      </c>
      <c r="U4709" s="25">
        <v>0.25</v>
      </c>
      <c r="V4709" s="25">
        <v>0.25</v>
      </c>
      <c r="W4709" s="25">
        <v>0</v>
      </c>
      <c r="X4709" s="25">
        <v>0</v>
      </c>
      <c r="Y4709" s="25" t="s">
        <v>42</v>
      </c>
      <c r="Z4709" s="25" t="s">
        <v>42</v>
      </c>
      <c r="AA4709" s="25">
        <v>10</v>
      </c>
      <c r="AB4709" s="25">
        <v>10</v>
      </c>
      <c r="AC4709" s="25" t="s">
        <v>13852</v>
      </c>
      <c r="AD4709" s="59" t="s">
        <v>147</v>
      </c>
      <c r="AE4709" s="59" t="s">
        <v>51</v>
      </c>
    </row>
    <row r="4710" spans="1:31" ht="94.5" x14ac:dyDescent="0.25">
      <c r="A4710" s="57" t="s">
        <v>12921</v>
      </c>
      <c r="B4710" s="24" t="s">
        <v>13853</v>
      </c>
      <c r="C4710" s="58" t="s">
        <v>13854</v>
      </c>
      <c r="D4710" s="59">
        <v>1980</v>
      </c>
      <c r="E4710" s="25" t="s">
        <v>42</v>
      </c>
      <c r="F4710" s="25" t="s">
        <v>42</v>
      </c>
      <c r="G4710" s="59" t="s">
        <v>42</v>
      </c>
      <c r="H4710" s="25" t="s">
        <v>42</v>
      </c>
      <c r="I4710" s="25" t="s">
        <v>42</v>
      </c>
      <c r="J4710" s="25" t="s">
        <v>42</v>
      </c>
      <c r="K4710" s="25" t="s">
        <v>42</v>
      </c>
      <c r="L4710" s="59" t="s">
        <v>51</v>
      </c>
      <c r="M4710" s="59" t="s">
        <v>51</v>
      </c>
      <c r="N4710" s="59" t="s">
        <v>147</v>
      </c>
      <c r="O4710" s="59" t="s">
        <v>147</v>
      </c>
      <c r="P4710" s="59" t="s">
        <v>13855</v>
      </c>
      <c r="Q4710" s="25">
        <v>0.12</v>
      </c>
      <c r="R4710" s="25" t="s">
        <v>53</v>
      </c>
      <c r="S4710" s="25">
        <v>5.5</v>
      </c>
      <c r="T4710" s="25">
        <v>1.2E-2</v>
      </c>
      <c r="U4710" s="25">
        <v>0.25</v>
      </c>
      <c r="V4710" s="25">
        <v>0.25</v>
      </c>
      <c r="W4710" s="25">
        <v>0</v>
      </c>
      <c r="X4710" s="25">
        <v>0</v>
      </c>
      <c r="Y4710" s="25" t="s">
        <v>42</v>
      </c>
      <c r="Z4710" s="25" t="s">
        <v>42</v>
      </c>
      <c r="AA4710" s="25">
        <v>10</v>
      </c>
      <c r="AB4710" s="25">
        <v>10</v>
      </c>
      <c r="AC4710" s="25" t="s">
        <v>13856</v>
      </c>
      <c r="AD4710" s="59" t="s">
        <v>147</v>
      </c>
      <c r="AE4710" s="59" t="s">
        <v>51</v>
      </c>
    </row>
    <row r="4711" spans="1:31" ht="94.5" x14ac:dyDescent="0.25">
      <c r="A4711" s="57" t="s">
        <v>12921</v>
      </c>
      <c r="B4711" s="24" t="s">
        <v>13857</v>
      </c>
      <c r="C4711" s="58" t="s">
        <v>13858</v>
      </c>
      <c r="D4711" s="59">
        <v>1970</v>
      </c>
      <c r="E4711" s="25" t="s">
        <v>42</v>
      </c>
      <c r="F4711" s="25" t="s">
        <v>42</v>
      </c>
      <c r="G4711" s="59" t="s">
        <v>42</v>
      </c>
      <c r="H4711" s="25" t="s">
        <v>42</v>
      </c>
      <c r="I4711" s="25" t="s">
        <v>42</v>
      </c>
      <c r="J4711" s="25" t="s">
        <v>42</v>
      </c>
      <c r="K4711" s="25" t="s">
        <v>42</v>
      </c>
      <c r="L4711" s="59" t="s">
        <v>51</v>
      </c>
      <c r="M4711" s="59" t="s">
        <v>51</v>
      </c>
      <c r="N4711" s="59" t="s">
        <v>147</v>
      </c>
      <c r="O4711" s="59" t="s">
        <v>147</v>
      </c>
      <c r="P4711" s="59" t="s">
        <v>13859</v>
      </c>
      <c r="Q4711" s="25">
        <v>0.09</v>
      </c>
      <c r="R4711" s="25" t="s">
        <v>53</v>
      </c>
      <c r="S4711" s="25">
        <v>19.5</v>
      </c>
      <c r="T4711" s="25">
        <v>2.8000000000000001E-2</v>
      </c>
      <c r="U4711" s="25">
        <v>0.16</v>
      </c>
      <c r="V4711" s="25">
        <v>0.16</v>
      </c>
      <c r="W4711" s="25">
        <v>0</v>
      </c>
      <c r="X4711" s="25">
        <v>0</v>
      </c>
      <c r="Y4711" s="25" t="s">
        <v>42</v>
      </c>
      <c r="Z4711" s="25" t="s">
        <v>42</v>
      </c>
      <c r="AA4711" s="25">
        <v>10</v>
      </c>
      <c r="AB4711" s="25">
        <v>10</v>
      </c>
      <c r="AC4711" s="25" t="s">
        <v>13860</v>
      </c>
      <c r="AD4711" s="59" t="s">
        <v>147</v>
      </c>
      <c r="AE4711" s="59" t="s">
        <v>51</v>
      </c>
    </row>
    <row r="4712" spans="1:31" ht="94.5" x14ac:dyDescent="0.25">
      <c r="A4712" s="57" t="s">
        <v>12921</v>
      </c>
      <c r="B4712" s="24" t="s">
        <v>13861</v>
      </c>
      <c r="C4712" s="58" t="s">
        <v>13862</v>
      </c>
      <c r="D4712" s="59">
        <v>1976</v>
      </c>
      <c r="E4712" s="25" t="s">
        <v>42</v>
      </c>
      <c r="F4712" s="25" t="s">
        <v>42</v>
      </c>
      <c r="G4712" s="59" t="s">
        <v>42</v>
      </c>
      <c r="H4712" s="25" t="s">
        <v>42</v>
      </c>
      <c r="I4712" s="25" t="s">
        <v>42</v>
      </c>
      <c r="J4712" s="25" t="s">
        <v>42</v>
      </c>
      <c r="K4712" s="25" t="s">
        <v>42</v>
      </c>
      <c r="L4712" s="59" t="s">
        <v>51</v>
      </c>
      <c r="M4712" s="59" t="s">
        <v>51</v>
      </c>
      <c r="N4712" s="59" t="s">
        <v>147</v>
      </c>
      <c r="O4712" s="59" t="s">
        <v>147</v>
      </c>
      <c r="P4712" s="59" t="s">
        <v>13863</v>
      </c>
      <c r="Q4712" s="25">
        <v>0.09</v>
      </c>
      <c r="R4712" s="25" t="s">
        <v>53</v>
      </c>
      <c r="S4712" s="25">
        <v>20.8</v>
      </c>
      <c r="T4712" s="25">
        <v>1.9E-2</v>
      </c>
      <c r="U4712" s="25">
        <v>0.1</v>
      </c>
      <c r="V4712" s="25">
        <v>0.1</v>
      </c>
      <c r="W4712" s="25">
        <v>0</v>
      </c>
      <c r="X4712" s="25">
        <v>0</v>
      </c>
      <c r="Y4712" s="25" t="s">
        <v>42</v>
      </c>
      <c r="Z4712" s="25" t="s">
        <v>42</v>
      </c>
      <c r="AA4712" s="25">
        <v>10</v>
      </c>
      <c r="AB4712" s="25">
        <v>10</v>
      </c>
      <c r="AC4712" s="25" t="s">
        <v>13864</v>
      </c>
      <c r="AD4712" s="59" t="s">
        <v>147</v>
      </c>
      <c r="AE4712" s="59" t="s">
        <v>51</v>
      </c>
    </row>
    <row r="4713" spans="1:31" ht="94.5" x14ac:dyDescent="0.25">
      <c r="A4713" s="57" t="s">
        <v>12921</v>
      </c>
      <c r="B4713" s="24" t="s">
        <v>13865</v>
      </c>
      <c r="C4713" s="58" t="s">
        <v>13866</v>
      </c>
      <c r="D4713" s="59">
        <v>1981</v>
      </c>
      <c r="E4713" s="25" t="s">
        <v>42</v>
      </c>
      <c r="F4713" s="25" t="s">
        <v>42</v>
      </c>
      <c r="G4713" s="59" t="s">
        <v>42</v>
      </c>
      <c r="H4713" s="25" t="s">
        <v>42</v>
      </c>
      <c r="I4713" s="25" t="s">
        <v>42</v>
      </c>
      <c r="J4713" s="25" t="s">
        <v>42</v>
      </c>
      <c r="K4713" s="25" t="s">
        <v>42</v>
      </c>
      <c r="L4713" s="59" t="s">
        <v>51</v>
      </c>
      <c r="M4713" s="59" t="s">
        <v>51</v>
      </c>
      <c r="N4713" s="59" t="s">
        <v>147</v>
      </c>
      <c r="O4713" s="59" t="s">
        <v>147</v>
      </c>
      <c r="P4713" s="59" t="s">
        <v>13867</v>
      </c>
      <c r="Q4713" s="25">
        <v>0.09</v>
      </c>
      <c r="R4713" s="25" t="s">
        <v>53</v>
      </c>
      <c r="S4713" s="25">
        <v>55.4</v>
      </c>
      <c r="T4713" s="25">
        <v>4.9000000000000002E-2</v>
      </c>
      <c r="U4713" s="25">
        <v>0.1</v>
      </c>
      <c r="V4713" s="25">
        <v>0.1</v>
      </c>
      <c r="W4713" s="25">
        <v>0</v>
      </c>
      <c r="X4713" s="25">
        <v>0</v>
      </c>
      <c r="Y4713" s="25" t="s">
        <v>42</v>
      </c>
      <c r="Z4713" s="25" t="s">
        <v>42</v>
      </c>
      <c r="AA4713" s="25">
        <v>10</v>
      </c>
      <c r="AB4713" s="25">
        <v>10</v>
      </c>
      <c r="AC4713" s="25" t="s">
        <v>13868</v>
      </c>
      <c r="AD4713" s="59" t="s">
        <v>147</v>
      </c>
      <c r="AE4713" s="59" t="s">
        <v>51</v>
      </c>
    </row>
    <row r="4714" spans="1:31" ht="94.5" x14ac:dyDescent="0.25">
      <c r="A4714" s="57" t="s">
        <v>12921</v>
      </c>
      <c r="B4714" s="24" t="s">
        <v>13869</v>
      </c>
      <c r="C4714" s="58" t="s">
        <v>13870</v>
      </c>
      <c r="D4714" s="59">
        <v>1985</v>
      </c>
      <c r="E4714" s="25" t="s">
        <v>42</v>
      </c>
      <c r="F4714" s="25" t="s">
        <v>42</v>
      </c>
      <c r="G4714" s="59" t="s">
        <v>42</v>
      </c>
      <c r="H4714" s="25" t="s">
        <v>42</v>
      </c>
      <c r="I4714" s="25" t="s">
        <v>42</v>
      </c>
      <c r="J4714" s="25" t="s">
        <v>42</v>
      </c>
      <c r="K4714" s="25" t="s">
        <v>42</v>
      </c>
      <c r="L4714" s="59" t="s">
        <v>51</v>
      </c>
      <c r="M4714" s="59" t="s">
        <v>51</v>
      </c>
      <c r="N4714" s="59" t="s">
        <v>147</v>
      </c>
      <c r="O4714" s="59" t="s">
        <v>147</v>
      </c>
      <c r="P4714" s="59" t="s">
        <v>13871</v>
      </c>
      <c r="Q4714" s="25">
        <v>0.17499999999999999</v>
      </c>
      <c r="R4714" s="25" t="s">
        <v>53</v>
      </c>
      <c r="S4714" s="25">
        <v>6.9</v>
      </c>
      <c r="T4714" s="25">
        <v>1.4999999999999999E-2</v>
      </c>
      <c r="U4714" s="25">
        <v>0.25</v>
      </c>
      <c r="V4714" s="25">
        <v>0.25</v>
      </c>
      <c r="W4714" s="25">
        <v>0</v>
      </c>
      <c r="X4714" s="25">
        <v>0</v>
      </c>
      <c r="Y4714" s="25" t="s">
        <v>42</v>
      </c>
      <c r="Z4714" s="25" t="s">
        <v>42</v>
      </c>
      <c r="AA4714" s="25">
        <v>10</v>
      </c>
      <c r="AB4714" s="25">
        <v>10</v>
      </c>
      <c r="AC4714" s="25" t="s">
        <v>13872</v>
      </c>
      <c r="AD4714" s="59" t="s">
        <v>147</v>
      </c>
      <c r="AE4714" s="59" t="s">
        <v>51</v>
      </c>
    </row>
    <row r="4715" spans="1:31" ht="94.5" x14ac:dyDescent="0.25">
      <c r="A4715" s="57" t="s">
        <v>12921</v>
      </c>
      <c r="B4715" s="24" t="s">
        <v>13873</v>
      </c>
      <c r="C4715" s="58" t="s">
        <v>13874</v>
      </c>
      <c r="D4715" s="59">
        <v>1972</v>
      </c>
      <c r="E4715" s="25" t="s">
        <v>42</v>
      </c>
      <c r="F4715" s="25" t="s">
        <v>42</v>
      </c>
      <c r="G4715" s="59" t="s">
        <v>42</v>
      </c>
      <c r="H4715" s="25" t="s">
        <v>42</v>
      </c>
      <c r="I4715" s="25" t="s">
        <v>42</v>
      </c>
      <c r="J4715" s="25" t="s">
        <v>42</v>
      </c>
      <c r="K4715" s="25" t="s">
        <v>42</v>
      </c>
      <c r="L4715" s="59" t="s">
        <v>51</v>
      </c>
      <c r="M4715" s="59" t="s">
        <v>51</v>
      </c>
      <c r="N4715" s="59" t="s">
        <v>147</v>
      </c>
      <c r="O4715" s="59" t="s">
        <v>147</v>
      </c>
      <c r="P4715" s="59" t="s">
        <v>13875</v>
      </c>
      <c r="Q4715" s="25">
        <v>0.18</v>
      </c>
      <c r="R4715" s="25" t="s">
        <v>53</v>
      </c>
      <c r="S4715" s="25">
        <v>33.200000000000003</v>
      </c>
      <c r="T4715" s="25">
        <v>7.3999999999999996E-2</v>
      </c>
      <c r="U4715" s="25">
        <v>0.25</v>
      </c>
      <c r="V4715" s="25">
        <v>0.25</v>
      </c>
      <c r="W4715" s="25">
        <v>0</v>
      </c>
      <c r="X4715" s="25">
        <v>0</v>
      </c>
      <c r="Y4715" s="25" t="s">
        <v>42</v>
      </c>
      <c r="Z4715" s="25" t="s">
        <v>42</v>
      </c>
      <c r="AA4715" s="25">
        <v>10</v>
      </c>
      <c r="AB4715" s="25">
        <v>10</v>
      </c>
      <c r="AC4715" s="25" t="s">
        <v>13876</v>
      </c>
      <c r="AD4715" s="59" t="s">
        <v>147</v>
      </c>
      <c r="AE4715" s="59" t="s">
        <v>51</v>
      </c>
    </row>
    <row r="4716" spans="1:31" ht="94.5" x14ac:dyDescent="0.25">
      <c r="A4716" s="57" t="s">
        <v>12921</v>
      </c>
      <c r="B4716" s="24" t="s">
        <v>13877</v>
      </c>
      <c r="C4716" s="58" t="s">
        <v>13878</v>
      </c>
      <c r="D4716" s="59">
        <v>1978</v>
      </c>
      <c r="E4716" s="25" t="s">
        <v>42</v>
      </c>
      <c r="F4716" s="25" t="s">
        <v>42</v>
      </c>
      <c r="G4716" s="59" t="s">
        <v>42</v>
      </c>
      <c r="H4716" s="25" t="s">
        <v>42</v>
      </c>
      <c r="I4716" s="25" t="s">
        <v>42</v>
      </c>
      <c r="J4716" s="25" t="s">
        <v>42</v>
      </c>
      <c r="K4716" s="25" t="s">
        <v>42</v>
      </c>
      <c r="L4716" s="59" t="s">
        <v>51</v>
      </c>
      <c r="M4716" s="59" t="s">
        <v>51</v>
      </c>
      <c r="N4716" s="59" t="s">
        <v>147</v>
      </c>
      <c r="O4716" s="59" t="s">
        <v>147</v>
      </c>
      <c r="P4716" s="59" t="s">
        <v>13879</v>
      </c>
      <c r="Q4716" s="25">
        <v>0.18</v>
      </c>
      <c r="R4716" s="25" t="s">
        <v>53</v>
      </c>
      <c r="S4716" s="25">
        <v>8.3000000000000007</v>
      </c>
      <c r="T4716" s="25">
        <v>1.7999999999999999E-2</v>
      </c>
      <c r="U4716" s="25">
        <v>0.25</v>
      </c>
      <c r="V4716" s="25">
        <v>0.25</v>
      </c>
      <c r="W4716" s="25">
        <v>0</v>
      </c>
      <c r="X4716" s="25">
        <v>0</v>
      </c>
      <c r="Y4716" s="25" t="s">
        <v>42</v>
      </c>
      <c r="Z4716" s="25" t="s">
        <v>42</v>
      </c>
      <c r="AA4716" s="25">
        <v>10</v>
      </c>
      <c r="AB4716" s="25">
        <v>10</v>
      </c>
      <c r="AC4716" s="25" t="s">
        <v>13880</v>
      </c>
      <c r="AD4716" s="59" t="s">
        <v>147</v>
      </c>
      <c r="AE4716" s="59" t="s">
        <v>51</v>
      </c>
    </row>
    <row r="4717" spans="1:31" ht="78.75" x14ac:dyDescent="0.25">
      <c r="A4717" s="57" t="s">
        <v>12921</v>
      </c>
      <c r="B4717" s="24" t="s">
        <v>13881</v>
      </c>
      <c r="C4717" s="58" t="s">
        <v>13882</v>
      </c>
      <c r="D4717" s="59">
        <v>1972</v>
      </c>
      <c r="E4717" s="25" t="s">
        <v>42</v>
      </c>
      <c r="F4717" s="25" t="s">
        <v>42</v>
      </c>
      <c r="G4717" s="59" t="s">
        <v>42</v>
      </c>
      <c r="H4717" s="25" t="s">
        <v>42</v>
      </c>
      <c r="I4717" s="25" t="s">
        <v>42</v>
      </c>
      <c r="J4717" s="25" t="s">
        <v>42</v>
      </c>
      <c r="K4717" s="25" t="s">
        <v>42</v>
      </c>
      <c r="L4717" s="59" t="s">
        <v>51</v>
      </c>
      <c r="M4717" s="59" t="s">
        <v>51</v>
      </c>
      <c r="N4717" s="59" t="s">
        <v>147</v>
      </c>
      <c r="O4717" s="59" t="s">
        <v>147</v>
      </c>
      <c r="P4717" s="59" t="s">
        <v>13883</v>
      </c>
      <c r="Q4717" s="25">
        <v>8.0000000000000002E-3</v>
      </c>
      <c r="R4717" s="25" t="s">
        <v>53</v>
      </c>
      <c r="S4717" s="25">
        <v>31</v>
      </c>
      <c r="T4717" s="25">
        <v>1.7000000000000001E-2</v>
      </c>
      <c r="U4717" s="25">
        <v>6.3E-2</v>
      </c>
      <c r="V4717" s="25">
        <v>6.3E-2</v>
      </c>
      <c r="W4717" s="25">
        <v>0</v>
      </c>
      <c r="X4717" s="25">
        <v>0</v>
      </c>
      <c r="Y4717" s="25" t="s">
        <v>42</v>
      </c>
      <c r="Z4717" s="25" t="s">
        <v>42</v>
      </c>
      <c r="AA4717" s="25">
        <v>10</v>
      </c>
      <c r="AB4717" s="25">
        <v>10</v>
      </c>
      <c r="AC4717" s="25" t="s">
        <v>58</v>
      </c>
      <c r="AD4717" s="59" t="s">
        <v>147</v>
      </c>
      <c r="AE4717" s="59" t="s">
        <v>51</v>
      </c>
    </row>
    <row r="4718" spans="1:31" ht="78.75" x14ac:dyDescent="0.25">
      <c r="A4718" s="57" t="s">
        <v>12921</v>
      </c>
      <c r="B4718" s="24" t="s">
        <v>13884</v>
      </c>
      <c r="C4718" s="58" t="s">
        <v>13885</v>
      </c>
      <c r="D4718" s="59">
        <v>1984</v>
      </c>
      <c r="E4718" s="25" t="s">
        <v>42</v>
      </c>
      <c r="F4718" s="25" t="s">
        <v>42</v>
      </c>
      <c r="G4718" s="59" t="s">
        <v>42</v>
      </c>
      <c r="H4718" s="25" t="s">
        <v>42</v>
      </c>
      <c r="I4718" s="25" t="s">
        <v>42</v>
      </c>
      <c r="J4718" s="25" t="s">
        <v>42</v>
      </c>
      <c r="K4718" s="25" t="s">
        <v>42</v>
      </c>
      <c r="L4718" s="59" t="s">
        <v>51</v>
      </c>
      <c r="M4718" s="59" t="s">
        <v>51</v>
      </c>
      <c r="N4718" s="59" t="s">
        <v>147</v>
      </c>
      <c r="O4718" s="59" t="s">
        <v>147</v>
      </c>
      <c r="P4718" s="59" t="s">
        <v>13886</v>
      </c>
      <c r="Q4718" s="25">
        <v>4.0000000000000001E-3</v>
      </c>
      <c r="R4718" s="25" t="s">
        <v>53</v>
      </c>
      <c r="S4718" s="25">
        <v>54.6</v>
      </c>
      <c r="T4718" s="25">
        <v>2.9000000000000001E-2</v>
      </c>
      <c r="U4718" s="25">
        <v>6.3E-2</v>
      </c>
      <c r="V4718" s="25">
        <v>6.3E-2</v>
      </c>
      <c r="W4718" s="25">
        <v>0</v>
      </c>
      <c r="X4718" s="25">
        <v>0</v>
      </c>
      <c r="Y4718" s="25" t="s">
        <v>42</v>
      </c>
      <c r="Z4718" s="25" t="s">
        <v>42</v>
      </c>
      <c r="AA4718" s="25">
        <v>10</v>
      </c>
      <c r="AB4718" s="25">
        <v>10</v>
      </c>
      <c r="AC4718" s="25" t="s">
        <v>58</v>
      </c>
      <c r="AD4718" s="59" t="s">
        <v>147</v>
      </c>
      <c r="AE4718" s="59" t="s">
        <v>51</v>
      </c>
    </row>
    <row r="4719" spans="1:31" ht="78.75" x14ac:dyDescent="0.25">
      <c r="A4719" s="57" t="s">
        <v>12921</v>
      </c>
      <c r="B4719" s="24" t="s">
        <v>13887</v>
      </c>
      <c r="C4719" s="58" t="s">
        <v>13888</v>
      </c>
      <c r="D4719" s="59">
        <v>1962</v>
      </c>
      <c r="E4719" s="25" t="s">
        <v>42</v>
      </c>
      <c r="F4719" s="25" t="s">
        <v>42</v>
      </c>
      <c r="G4719" s="59" t="s">
        <v>42</v>
      </c>
      <c r="H4719" s="25" t="s">
        <v>42</v>
      </c>
      <c r="I4719" s="25" t="s">
        <v>42</v>
      </c>
      <c r="J4719" s="25" t="s">
        <v>42</v>
      </c>
      <c r="K4719" s="25" t="s">
        <v>42</v>
      </c>
      <c r="L4719" s="59" t="s">
        <v>51</v>
      </c>
      <c r="M4719" s="59" t="s">
        <v>51</v>
      </c>
      <c r="N4719" s="59" t="s">
        <v>147</v>
      </c>
      <c r="O4719" s="59" t="s">
        <v>147</v>
      </c>
      <c r="P4719" s="59" t="s">
        <v>13889</v>
      </c>
      <c r="Q4719" s="25">
        <v>3.7999999999999999E-2</v>
      </c>
      <c r="R4719" s="25" t="s">
        <v>53</v>
      </c>
      <c r="S4719" s="25">
        <v>45</v>
      </c>
      <c r="T4719" s="25">
        <v>2.5000000000000001E-2</v>
      </c>
      <c r="U4719" s="25">
        <v>6.3E-2</v>
      </c>
      <c r="V4719" s="25">
        <v>6.3E-2</v>
      </c>
      <c r="W4719" s="25">
        <v>0</v>
      </c>
      <c r="X4719" s="25">
        <v>0</v>
      </c>
      <c r="Y4719" s="25" t="s">
        <v>42</v>
      </c>
      <c r="Z4719" s="25" t="s">
        <v>42</v>
      </c>
      <c r="AA4719" s="25">
        <v>10</v>
      </c>
      <c r="AB4719" s="25">
        <v>10</v>
      </c>
      <c r="AC4719" s="25" t="s">
        <v>58</v>
      </c>
      <c r="AD4719" s="59" t="s">
        <v>147</v>
      </c>
      <c r="AE4719" s="59" t="s">
        <v>51</v>
      </c>
    </row>
    <row r="4720" spans="1:31" ht="78.75" x14ac:dyDescent="0.25">
      <c r="A4720" s="57" t="s">
        <v>12921</v>
      </c>
      <c r="B4720" s="24" t="s">
        <v>13890</v>
      </c>
      <c r="C4720" s="58" t="s">
        <v>13891</v>
      </c>
      <c r="D4720" s="59">
        <v>1961</v>
      </c>
      <c r="E4720" s="25" t="s">
        <v>42</v>
      </c>
      <c r="F4720" s="25" t="s">
        <v>42</v>
      </c>
      <c r="G4720" s="59" t="s">
        <v>42</v>
      </c>
      <c r="H4720" s="25" t="s">
        <v>42</v>
      </c>
      <c r="I4720" s="25" t="s">
        <v>42</v>
      </c>
      <c r="J4720" s="25" t="s">
        <v>42</v>
      </c>
      <c r="K4720" s="25" t="s">
        <v>42</v>
      </c>
      <c r="L4720" s="59" t="s">
        <v>51</v>
      </c>
      <c r="M4720" s="59" t="s">
        <v>51</v>
      </c>
      <c r="N4720" s="59" t="s">
        <v>147</v>
      </c>
      <c r="O4720" s="59" t="s">
        <v>147</v>
      </c>
      <c r="P4720" s="59" t="s">
        <v>13892</v>
      </c>
      <c r="Q4720" s="25">
        <v>4.4999999999999998E-2</v>
      </c>
      <c r="R4720" s="25" t="s">
        <v>53</v>
      </c>
      <c r="S4720" s="25">
        <v>44</v>
      </c>
      <c r="T4720" s="25">
        <v>2.5000000000000001E-2</v>
      </c>
      <c r="U4720" s="25">
        <v>6.3E-2</v>
      </c>
      <c r="V4720" s="25">
        <v>6.3E-2</v>
      </c>
      <c r="W4720" s="25">
        <v>0</v>
      </c>
      <c r="X4720" s="25">
        <v>0</v>
      </c>
      <c r="Y4720" s="25" t="s">
        <v>42</v>
      </c>
      <c r="Z4720" s="25" t="s">
        <v>42</v>
      </c>
      <c r="AA4720" s="25">
        <v>10</v>
      </c>
      <c r="AB4720" s="25">
        <v>10</v>
      </c>
      <c r="AC4720" s="25" t="s">
        <v>58</v>
      </c>
      <c r="AD4720" s="59" t="s">
        <v>147</v>
      </c>
      <c r="AE4720" s="59" t="s">
        <v>51</v>
      </c>
    </row>
    <row r="4721" spans="1:31" ht="78.75" x14ac:dyDescent="0.25">
      <c r="A4721" s="57" t="s">
        <v>12921</v>
      </c>
      <c r="B4721" s="24" t="s">
        <v>13893</v>
      </c>
      <c r="C4721" s="58" t="s">
        <v>13894</v>
      </c>
      <c r="D4721" s="59">
        <v>1960</v>
      </c>
      <c r="E4721" s="25" t="s">
        <v>42</v>
      </c>
      <c r="F4721" s="25" t="s">
        <v>42</v>
      </c>
      <c r="G4721" s="59" t="s">
        <v>42</v>
      </c>
      <c r="H4721" s="25" t="s">
        <v>42</v>
      </c>
      <c r="I4721" s="25" t="s">
        <v>42</v>
      </c>
      <c r="J4721" s="25" t="s">
        <v>42</v>
      </c>
      <c r="K4721" s="25" t="s">
        <v>42</v>
      </c>
      <c r="L4721" s="59" t="s">
        <v>51</v>
      </c>
      <c r="M4721" s="59" t="s">
        <v>51</v>
      </c>
      <c r="N4721" s="59" t="s">
        <v>147</v>
      </c>
      <c r="O4721" s="59" t="s">
        <v>147</v>
      </c>
      <c r="P4721" s="59" t="s">
        <v>13895</v>
      </c>
      <c r="Q4721" s="25">
        <v>3.0000000000000001E-3</v>
      </c>
      <c r="R4721" s="25" t="s">
        <v>53</v>
      </c>
      <c r="S4721" s="25">
        <v>89</v>
      </c>
      <c r="T4721" s="25">
        <v>4.9000000000000002E-2</v>
      </c>
      <c r="U4721" s="25">
        <v>6.3E-2</v>
      </c>
      <c r="V4721" s="25">
        <v>6.3E-2</v>
      </c>
      <c r="W4721" s="25">
        <v>0</v>
      </c>
      <c r="X4721" s="25">
        <v>0</v>
      </c>
      <c r="Y4721" s="25" t="s">
        <v>42</v>
      </c>
      <c r="Z4721" s="25" t="s">
        <v>42</v>
      </c>
      <c r="AA4721" s="25">
        <v>10</v>
      </c>
      <c r="AB4721" s="25">
        <v>10</v>
      </c>
      <c r="AC4721" s="25" t="s">
        <v>58</v>
      </c>
      <c r="AD4721" s="59" t="s">
        <v>147</v>
      </c>
      <c r="AE4721" s="59" t="s">
        <v>51</v>
      </c>
    </row>
    <row r="4722" spans="1:31" ht="78.75" x14ac:dyDescent="0.25">
      <c r="A4722" s="57" t="s">
        <v>12921</v>
      </c>
      <c r="B4722" s="24" t="s">
        <v>13896</v>
      </c>
      <c r="C4722" s="58" t="s">
        <v>13897</v>
      </c>
      <c r="D4722" s="59">
        <v>1960</v>
      </c>
      <c r="E4722" s="25" t="s">
        <v>42</v>
      </c>
      <c r="F4722" s="25" t="s">
        <v>42</v>
      </c>
      <c r="G4722" s="59" t="s">
        <v>42</v>
      </c>
      <c r="H4722" s="25" t="s">
        <v>42</v>
      </c>
      <c r="I4722" s="25" t="s">
        <v>42</v>
      </c>
      <c r="J4722" s="25" t="s">
        <v>42</v>
      </c>
      <c r="K4722" s="25" t="s">
        <v>42</v>
      </c>
      <c r="L4722" s="59" t="s">
        <v>51</v>
      </c>
      <c r="M4722" s="59" t="s">
        <v>51</v>
      </c>
      <c r="N4722" s="59" t="s">
        <v>147</v>
      </c>
      <c r="O4722" s="59" t="s">
        <v>147</v>
      </c>
      <c r="P4722" s="59" t="s">
        <v>13898</v>
      </c>
      <c r="Q4722" s="25">
        <v>2E-3</v>
      </c>
      <c r="R4722" s="25" t="s">
        <v>53</v>
      </c>
      <c r="S4722" s="25">
        <v>49</v>
      </c>
      <c r="T4722" s="25">
        <v>2.7E-2</v>
      </c>
      <c r="U4722" s="25">
        <v>6.3E-2</v>
      </c>
      <c r="V4722" s="25">
        <v>6.3E-2</v>
      </c>
      <c r="W4722" s="25">
        <v>0</v>
      </c>
      <c r="X4722" s="25">
        <v>0</v>
      </c>
      <c r="Y4722" s="25" t="s">
        <v>42</v>
      </c>
      <c r="Z4722" s="25" t="s">
        <v>42</v>
      </c>
      <c r="AA4722" s="25">
        <v>10</v>
      </c>
      <c r="AB4722" s="25">
        <v>10</v>
      </c>
      <c r="AC4722" s="25" t="s">
        <v>58</v>
      </c>
      <c r="AD4722" s="59" t="s">
        <v>147</v>
      </c>
      <c r="AE4722" s="59" t="s">
        <v>51</v>
      </c>
    </row>
    <row r="4723" spans="1:31" ht="78.75" x14ac:dyDescent="0.25">
      <c r="A4723" s="57" t="s">
        <v>12921</v>
      </c>
      <c r="B4723" s="24" t="s">
        <v>13899</v>
      </c>
      <c r="C4723" s="58" t="s">
        <v>13900</v>
      </c>
      <c r="D4723" s="59">
        <v>1963</v>
      </c>
      <c r="E4723" s="25" t="s">
        <v>42</v>
      </c>
      <c r="F4723" s="25" t="s">
        <v>42</v>
      </c>
      <c r="G4723" s="59" t="s">
        <v>42</v>
      </c>
      <c r="H4723" s="25" t="s">
        <v>42</v>
      </c>
      <c r="I4723" s="25" t="s">
        <v>42</v>
      </c>
      <c r="J4723" s="25" t="s">
        <v>42</v>
      </c>
      <c r="K4723" s="25" t="s">
        <v>42</v>
      </c>
      <c r="L4723" s="59" t="s">
        <v>51</v>
      </c>
      <c r="M4723" s="59" t="s">
        <v>51</v>
      </c>
      <c r="N4723" s="59" t="s">
        <v>147</v>
      </c>
      <c r="O4723" s="59" t="s">
        <v>147</v>
      </c>
      <c r="P4723" s="59" t="s">
        <v>13901</v>
      </c>
      <c r="Q4723" s="25">
        <v>7.0000000000000001E-3</v>
      </c>
      <c r="R4723" s="25" t="s">
        <v>53</v>
      </c>
      <c r="S4723" s="25">
        <v>50</v>
      </c>
      <c r="T4723" s="25">
        <v>4.3999999999999997E-2</v>
      </c>
      <c r="U4723" s="25">
        <v>0.1</v>
      </c>
      <c r="V4723" s="25">
        <v>0.1</v>
      </c>
      <c r="W4723" s="25">
        <v>0</v>
      </c>
      <c r="X4723" s="25">
        <v>0</v>
      </c>
      <c r="Y4723" s="25" t="s">
        <v>42</v>
      </c>
      <c r="Z4723" s="25" t="s">
        <v>42</v>
      </c>
      <c r="AA4723" s="25">
        <v>10</v>
      </c>
      <c r="AB4723" s="25">
        <v>10</v>
      </c>
      <c r="AC4723" s="25" t="s">
        <v>58</v>
      </c>
      <c r="AD4723" s="59" t="s">
        <v>147</v>
      </c>
      <c r="AE4723" s="59" t="s">
        <v>51</v>
      </c>
    </row>
    <row r="4724" spans="1:31" ht="78.75" x14ac:dyDescent="0.25">
      <c r="A4724" s="57" t="s">
        <v>12921</v>
      </c>
      <c r="B4724" s="24" t="s">
        <v>13902</v>
      </c>
      <c r="C4724" s="58" t="s">
        <v>13903</v>
      </c>
      <c r="D4724" s="59">
        <v>1962</v>
      </c>
      <c r="E4724" s="25" t="s">
        <v>42</v>
      </c>
      <c r="F4724" s="25" t="s">
        <v>42</v>
      </c>
      <c r="G4724" s="59" t="s">
        <v>42</v>
      </c>
      <c r="H4724" s="25" t="s">
        <v>42</v>
      </c>
      <c r="I4724" s="25" t="s">
        <v>42</v>
      </c>
      <c r="J4724" s="25" t="s">
        <v>42</v>
      </c>
      <c r="K4724" s="25" t="s">
        <v>42</v>
      </c>
      <c r="L4724" s="59" t="s">
        <v>51</v>
      </c>
      <c r="M4724" s="59" t="s">
        <v>51</v>
      </c>
      <c r="N4724" s="59" t="s">
        <v>147</v>
      </c>
      <c r="O4724" s="59" t="s">
        <v>147</v>
      </c>
      <c r="P4724" s="59" t="s">
        <v>13904</v>
      </c>
      <c r="Q4724" s="25">
        <v>7.0000000000000001E-3</v>
      </c>
      <c r="R4724" s="25" t="s">
        <v>53</v>
      </c>
      <c r="S4724" s="25">
        <v>110</v>
      </c>
      <c r="T4724" s="25">
        <v>5.6000000000000001E-2</v>
      </c>
      <c r="U4724" s="25">
        <v>6.3E-2</v>
      </c>
      <c r="V4724" s="25">
        <v>6.3E-2</v>
      </c>
      <c r="W4724" s="25">
        <v>0</v>
      </c>
      <c r="X4724" s="25">
        <v>0</v>
      </c>
      <c r="Y4724" s="25" t="s">
        <v>42</v>
      </c>
      <c r="Z4724" s="25" t="s">
        <v>42</v>
      </c>
      <c r="AA4724" s="25">
        <v>10</v>
      </c>
      <c r="AB4724" s="25">
        <v>10</v>
      </c>
      <c r="AC4724" s="25" t="s">
        <v>58</v>
      </c>
      <c r="AD4724" s="59" t="s">
        <v>147</v>
      </c>
      <c r="AE4724" s="59" t="s">
        <v>51</v>
      </c>
    </row>
    <row r="4725" spans="1:31" ht="78.75" x14ac:dyDescent="0.25">
      <c r="A4725" s="57" t="s">
        <v>12921</v>
      </c>
      <c r="B4725" s="24" t="s">
        <v>13905</v>
      </c>
      <c r="C4725" s="58" t="s">
        <v>13906</v>
      </c>
      <c r="D4725" s="59">
        <v>1971</v>
      </c>
      <c r="E4725" s="25" t="s">
        <v>42</v>
      </c>
      <c r="F4725" s="25" t="s">
        <v>42</v>
      </c>
      <c r="G4725" s="59" t="s">
        <v>42</v>
      </c>
      <c r="H4725" s="25" t="s">
        <v>42</v>
      </c>
      <c r="I4725" s="25" t="s">
        <v>42</v>
      </c>
      <c r="J4725" s="25" t="s">
        <v>42</v>
      </c>
      <c r="K4725" s="25" t="s">
        <v>42</v>
      </c>
      <c r="L4725" s="59" t="s">
        <v>51</v>
      </c>
      <c r="M4725" s="59" t="s">
        <v>51</v>
      </c>
      <c r="N4725" s="59" t="s">
        <v>147</v>
      </c>
      <c r="O4725" s="59" t="s">
        <v>147</v>
      </c>
      <c r="P4725" s="59" t="s">
        <v>13907</v>
      </c>
      <c r="Q4725" s="25">
        <v>4.3999999999999997E-2</v>
      </c>
      <c r="R4725" s="25" t="s">
        <v>53</v>
      </c>
      <c r="S4725" s="25">
        <v>62</v>
      </c>
      <c r="T4725" s="25">
        <v>3.4000000000000002E-2</v>
      </c>
      <c r="U4725" s="25">
        <v>6.3E-2</v>
      </c>
      <c r="V4725" s="25">
        <v>6.3E-2</v>
      </c>
      <c r="W4725" s="25">
        <v>0</v>
      </c>
      <c r="X4725" s="25">
        <v>0</v>
      </c>
      <c r="Y4725" s="25" t="s">
        <v>42</v>
      </c>
      <c r="Z4725" s="25" t="s">
        <v>42</v>
      </c>
      <c r="AA4725" s="25">
        <v>10</v>
      </c>
      <c r="AB4725" s="25">
        <v>10</v>
      </c>
      <c r="AC4725" s="25" t="s">
        <v>58</v>
      </c>
      <c r="AD4725" s="59" t="s">
        <v>147</v>
      </c>
      <c r="AE4725" s="59" t="s">
        <v>51</v>
      </c>
    </row>
    <row r="4726" spans="1:31" ht="78.75" x14ac:dyDescent="0.25">
      <c r="A4726" s="57" t="s">
        <v>12921</v>
      </c>
      <c r="B4726" s="24" t="s">
        <v>13908</v>
      </c>
      <c r="C4726" s="58" t="s">
        <v>13909</v>
      </c>
      <c r="D4726" s="59">
        <v>1965</v>
      </c>
      <c r="E4726" s="25" t="s">
        <v>42</v>
      </c>
      <c r="F4726" s="25" t="s">
        <v>42</v>
      </c>
      <c r="G4726" s="59" t="s">
        <v>42</v>
      </c>
      <c r="H4726" s="25" t="s">
        <v>42</v>
      </c>
      <c r="I4726" s="25" t="s">
        <v>42</v>
      </c>
      <c r="J4726" s="25" t="s">
        <v>42</v>
      </c>
      <c r="K4726" s="25" t="s">
        <v>42</v>
      </c>
      <c r="L4726" s="59" t="s">
        <v>51</v>
      </c>
      <c r="M4726" s="59" t="s">
        <v>51</v>
      </c>
      <c r="N4726" s="59" t="s">
        <v>147</v>
      </c>
      <c r="O4726" s="59" t="s">
        <v>147</v>
      </c>
      <c r="P4726" s="59" t="s">
        <v>13910</v>
      </c>
      <c r="Q4726" s="25">
        <v>1.9E-2</v>
      </c>
      <c r="R4726" s="25" t="s">
        <v>53</v>
      </c>
      <c r="S4726" s="25">
        <v>58</v>
      </c>
      <c r="T4726" s="25">
        <v>3.2000000000000001E-2</v>
      </c>
      <c r="U4726" s="25">
        <v>6.3E-2</v>
      </c>
      <c r="V4726" s="25">
        <v>6.3E-2</v>
      </c>
      <c r="W4726" s="25">
        <v>0</v>
      </c>
      <c r="X4726" s="25">
        <v>0</v>
      </c>
      <c r="Y4726" s="25" t="s">
        <v>42</v>
      </c>
      <c r="Z4726" s="25" t="s">
        <v>42</v>
      </c>
      <c r="AA4726" s="25">
        <v>10</v>
      </c>
      <c r="AB4726" s="25">
        <v>10</v>
      </c>
      <c r="AC4726" s="25" t="s">
        <v>58</v>
      </c>
      <c r="AD4726" s="59" t="s">
        <v>147</v>
      </c>
      <c r="AE4726" s="59" t="s">
        <v>51</v>
      </c>
    </row>
    <row r="4727" spans="1:31" ht="78.75" x14ac:dyDescent="0.25">
      <c r="A4727" s="57" t="s">
        <v>12921</v>
      </c>
      <c r="B4727" s="24" t="s">
        <v>13911</v>
      </c>
      <c r="C4727" s="58" t="s">
        <v>13912</v>
      </c>
      <c r="D4727" s="59">
        <v>1960</v>
      </c>
      <c r="E4727" s="25" t="s">
        <v>42</v>
      </c>
      <c r="F4727" s="25" t="s">
        <v>42</v>
      </c>
      <c r="G4727" s="59" t="s">
        <v>42</v>
      </c>
      <c r="H4727" s="25" t="s">
        <v>42</v>
      </c>
      <c r="I4727" s="25" t="s">
        <v>42</v>
      </c>
      <c r="J4727" s="25" t="s">
        <v>42</v>
      </c>
      <c r="K4727" s="25" t="s">
        <v>42</v>
      </c>
      <c r="L4727" s="59" t="s">
        <v>51</v>
      </c>
      <c r="M4727" s="59" t="s">
        <v>51</v>
      </c>
      <c r="N4727" s="59" t="s">
        <v>147</v>
      </c>
      <c r="O4727" s="59" t="s">
        <v>147</v>
      </c>
      <c r="P4727" s="59" t="s">
        <v>13913</v>
      </c>
      <c r="Q4727" s="25">
        <v>8.9999999999999993E-3</v>
      </c>
      <c r="R4727" s="25" t="s">
        <v>53</v>
      </c>
      <c r="S4727" s="25">
        <v>47</v>
      </c>
      <c r="T4727" s="25">
        <v>2.5999999999999999E-2</v>
      </c>
      <c r="U4727" s="25">
        <v>6.3E-2</v>
      </c>
      <c r="V4727" s="25">
        <v>6.3E-2</v>
      </c>
      <c r="W4727" s="25">
        <v>0</v>
      </c>
      <c r="X4727" s="25">
        <v>0</v>
      </c>
      <c r="Y4727" s="25" t="s">
        <v>42</v>
      </c>
      <c r="Z4727" s="25" t="s">
        <v>42</v>
      </c>
      <c r="AA4727" s="25">
        <v>10</v>
      </c>
      <c r="AB4727" s="25">
        <v>10</v>
      </c>
      <c r="AC4727" s="25" t="s">
        <v>58</v>
      </c>
      <c r="AD4727" s="59" t="s">
        <v>147</v>
      </c>
      <c r="AE4727" s="59" t="s">
        <v>51</v>
      </c>
    </row>
    <row r="4728" spans="1:31" ht="78.75" x14ac:dyDescent="0.25">
      <c r="A4728" s="57" t="s">
        <v>12921</v>
      </c>
      <c r="B4728" s="24" t="s">
        <v>13914</v>
      </c>
      <c r="C4728" s="58" t="s">
        <v>13915</v>
      </c>
      <c r="D4728" s="59">
        <v>1962</v>
      </c>
      <c r="E4728" s="25" t="s">
        <v>42</v>
      </c>
      <c r="F4728" s="25" t="s">
        <v>42</v>
      </c>
      <c r="G4728" s="59" t="s">
        <v>42</v>
      </c>
      <c r="H4728" s="25" t="s">
        <v>42</v>
      </c>
      <c r="I4728" s="25" t="s">
        <v>42</v>
      </c>
      <c r="J4728" s="25" t="s">
        <v>42</v>
      </c>
      <c r="K4728" s="25" t="s">
        <v>42</v>
      </c>
      <c r="L4728" s="59" t="s">
        <v>51</v>
      </c>
      <c r="M4728" s="59" t="s">
        <v>51</v>
      </c>
      <c r="N4728" s="59" t="s">
        <v>147</v>
      </c>
      <c r="O4728" s="59" t="s">
        <v>147</v>
      </c>
      <c r="P4728" s="59" t="s">
        <v>13916</v>
      </c>
      <c r="Q4728" s="25">
        <v>3.0000000000000001E-3</v>
      </c>
      <c r="R4728" s="25" t="s">
        <v>53</v>
      </c>
      <c r="S4728" s="25">
        <v>69</v>
      </c>
      <c r="T4728" s="25">
        <v>3.7999999999999999E-2</v>
      </c>
      <c r="U4728" s="25">
        <v>6.3E-2</v>
      </c>
      <c r="V4728" s="25">
        <v>6.3E-2</v>
      </c>
      <c r="W4728" s="25">
        <v>0</v>
      </c>
      <c r="X4728" s="25">
        <v>0</v>
      </c>
      <c r="Y4728" s="25" t="s">
        <v>42</v>
      </c>
      <c r="Z4728" s="25" t="s">
        <v>42</v>
      </c>
      <c r="AA4728" s="25">
        <v>10</v>
      </c>
      <c r="AB4728" s="25">
        <v>10</v>
      </c>
      <c r="AC4728" s="25" t="s">
        <v>58</v>
      </c>
      <c r="AD4728" s="59" t="s">
        <v>147</v>
      </c>
      <c r="AE4728" s="59" t="s">
        <v>51</v>
      </c>
    </row>
    <row r="4729" spans="1:31" ht="78.75" x14ac:dyDescent="0.25">
      <c r="A4729" s="57" t="s">
        <v>12921</v>
      </c>
      <c r="B4729" s="24" t="s">
        <v>13917</v>
      </c>
      <c r="C4729" s="58" t="s">
        <v>13918</v>
      </c>
      <c r="D4729" s="59">
        <v>1958</v>
      </c>
      <c r="E4729" s="25" t="s">
        <v>42</v>
      </c>
      <c r="F4729" s="25" t="s">
        <v>42</v>
      </c>
      <c r="G4729" s="59" t="s">
        <v>42</v>
      </c>
      <c r="H4729" s="25" t="s">
        <v>42</v>
      </c>
      <c r="I4729" s="25" t="s">
        <v>42</v>
      </c>
      <c r="J4729" s="25" t="s">
        <v>42</v>
      </c>
      <c r="K4729" s="25" t="s">
        <v>42</v>
      </c>
      <c r="L4729" s="59" t="s">
        <v>51</v>
      </c>
      <c r="M4729" s="59" t="s">
        <v>51</v>
      </c>
      <c r="N4729" s="59" t="s">
        <v>147</v>
      </c>
      <c r="O4729" s="59" t="s">
        <v>147</v>
      </c>
      <c r="P4729" s="59" t="s">
        <v>13919</v>
      </c>
      <c r="Q4729" s="25">
        <v>1E-3</v>
      </c>
      <c r="R4729" s="25" t="s">
        <v>53</v>
      </c>
      <c r="S4729" s="25">
        <v>46</v>
      </c>
      <c r="T4729" s="25">
        <v>2.5000000000000001E-2</v>
      </c>
      <c r="U4729" s="25">
        <v>6.3E-2</v>
      </c>
      <c r="V4729" s="25">
        <v>6.3E-2</v>
      </c>
      <c r="W4729" s="25">
        <v>0</v>
      </c>
      <c r="X4729" s="25">
        <v>0</v>
      </c>
      <c r="Y4729" s="25" t="s">
        <v>42</v>
      </c>
      <c r="Z4729" s="25" t="s">
        <v>42</v>
      </c>
      <c r="AA4729" s="25">
        <v>10</v>
      </c>
      <c r="AB4729" s="25">
        <v>10</v>
      </c>
      <c r="AC4729" s="25" t="s">
        <v>58</v>
      </c>
      <c r="AD4729" s="59" t="s">
        <v>147</v>
      </c>
      <c r="AE4729" s="59" t="s">
        <v>51</v>
      </c>
    </row>
    <row r="4730" spans="1:31" ht="78.75" x14ac:dyDescent="0.25">
      <c r="A4730" s="57" t="s">
        <v>12921</v>
      </c>
      <c r="B4730" s="24" t="s">
        <v>13920</v>
      </c>
      <c r="C4730" s="58" t="s">
        <v>13921</v>
      </c>
      <c r="D4730" s="59">
        <v>1960</v>
      </c>
      <c r="E4730" s="25" t="s">
        <v>42</v>
      </c>
      <c r="F4730" s="25" t="s">
        <v>42</v>
      </c>
      <c r="G4730" s="59" t="s">
        <v>42</v>
      </c>
      <c r="H4730" s="25" t="s">
        <v>42</v>
      </c>
      <c r="I4730" s="25" t="s">
        <v>42</v>
      </c>
      <c r="J4730" s="25" t="s">
        <v>42</v>
      </c>
      <c r="K4730" s="25" t="s">
        <v>42</v>
      </c>
      <c r="L4730" s="59" t="s">
        <v>51</v>
      </c>
      <c r="M4730" s="59" t="s">
        <v>51</v>
      </c>
      <c r="N4730" s="59" t="s">
        <v>147</v>
      </c>
      <c r="O4730" s="59" t="s">
        <v>147</v>
      </c>
      <c r="P4730" s="59" t="s">
        <v>13922</v>
      </c>
      <c r="Q4730" s="25">
        <v>1E-3</v>
      </c>
      <c r="R4730" s="25" t="s">
        <v>53</v>
      </c>
      <c r="S4730" s="25">
        <v>89</v>
      </c>
      <c r="T4730" s="25">
        <v>4.9000000000000002E-2</v>
      </c>
      <c r="U4730" s="25">
        <v>6.3E-2</v>
      </c>
      <c r="V4730" s="25">
        <v>6.3E-2</v>
      </c>
      <c r="W4730" s="25">
        <v>0</v>
      </c>
      <c r="X4730" s="25">
        <v>0</v>
      </c>
      <c r="Y4730" s="25" t="s">
        <v>42</v>
      </c>
      <c r="Z4730" s="25" t="s">
        <v>42</v>
      </c>
      <c r="AA4730" s="25">
        <v>10</v>
      </c>
      <c r="AB4730" s="25">
        <v>10</v>
      </c>
      <c r="AC4730" s="25" t="s">
        <v>58</v>
      </c>
      <c r="AD4730" s="59" t="s">
        <v>147</v>
      </c>
      <c r="AE4730" s="59" t="s">
        <v>51</v>
      </c>
    </row>
    <row r="4731" spans="1:31" ht="78.75" x14ac:dyDescent="0.25">
      <c r="A4731" s="57" t="s">
        <v>12921</v>
      </c>
      <c r="B4731" s="24" t="s">
        <v>13923</v>
      </c>
      <c r="C4731" s="58" t="s">
        <v>13924</v>
      </c>
      <c r="D4731" s="59">
        <v>1960</v>
      </c>
      <c r="E4731" s="25" t="s">
        <v>42</v>
      </c>
      <c r="F4731" s="25" t="s">
        <v>42</v>
      </c>
      <c r="G4731" s="59" t="s">
        <v>42</v>
      </c>
      <c r="H4731" s="25" t="s">
        <v>42</v>
      </c>
      <c r="I4731" s="25" t="s">
        <v>42</v>
      </c>
      <c r="J4731" s="25" t="s">
        <v>42</v>
      </c>
      <c r="K4731" s="25" t="s">
        <v>42</v>
      </c>
      <c r="L4731" s="59" t="s">
        <v>51</v>
      </c>
      <c r="M4731" s="59" t="s">
        <v>51</v>
      </c>
      <c r="N4731" s="59" t="s">
        <v>147</v>
      </c>
      <c r="O4731" s="59" t="s">
        <v>147</v>
      </c>
      <c r="P4731" s="59" t="s">
        <v>13925</v>
      </c>
      <c r="Q4731" s="25">
        <v>4.0000000000000001E-3</v>
      </c>
      <c r="R4731" s="25" t="s">
        <v>53</v>
      </c>
      <c r="S4731" s="25">
        <v>87</v>
      </c>
      <c r="T4731" s="25">
        <v>4.8000000000000001E-2</v>
      </c>
      <c r="U4731" s="25">
        <v>6.3E-2</v>
      </c>
      <c r="V4731" s="25">
        <v>6.3E-2</v>
      </c>
      <c r="W4731" s="25">
        <v>0</v>
      </c>
      <c r="X4731" s="25">
        <v>0</v>
      </c>
      <c r="Y4731" s="25" t="s">
        <v>42</v>
      </c>
      <c r="Z4731" s="25" t="s">
        <v>42</v>
      </c>
      <c r="AA4731" s="25">
        <v>10</v>
      </c>
      <c r="AB4731" s="25">
        <v>10</v>
      </c>
      <c r="AC4731" s="25" t="s">
        <v>58</v>
      </c>
      <c r="AD4731" s="59" t="s">
        <v>147</v>
      </c>
      <c r="AE4731" s="59" t="s">
        <v>51</v>
      </c>
    </row>
    <row r="4732" spans="1:31" ht="78.75" x14ac:dyDescent="0.25">
      <c r="A4732" s="57" t="s">
        <v>12921</v>
      </c>
      <c r="B4732" s="24" t="s">
        <v>13926</v>
      </c>
      <c r="C4732" s="58" t="s">
        <v>13927</v>
      </c>
      <c r="D4732" s="59">
        <v>1962</v>
      </c>
      <c r="E4732" s="25" t="s">
        <v>42</v>
      </c>
      <c r="F4732" s="25" t="s">
        <v>42</v>
      </c>
      <c r="G4732" s="59" t="s">
        <v>42</v>
      </c>
      <c r="H4732" s="25" t="s">
        <v>42</v>
      </c>
      <c r="I4732" s="25" t="s">
        <v>42</v>
      </c>
      <c r="J4732" s="25" t="s">
        <v>42</v>
      </c>
      <c r="K4732" s="25" t="s">
        <v>42</v>
      </c>
      <c r="L4732" s="59" t="s">
        <v>51</v>
      </c>
      <c r="M4732" s="59" t="s">
        <v>51</v>
      </c>
      <c r="N4732" s="59" t="s">
        <v>147</v>
      </c>
      <c r="O4732" s="59" t="s">
        <v>147</v>
      </c>
      <c r="P4732" s="59" t="s">
        <v>13928</v>
      </c>
      <c r="Q4732" s="25">
        <v>4.1000000000000002E-2</v>
      </c>
      <c r="R4732" s="25" t="s">
        <v>53</v>
      </c>
      <c r="S4732" s="25">
        <v>45</v>
      </c>
      <c r="T4732" s="25">
        <v>2.5000000000000001E-2</v>
      </c>
      <c r="U4732" s="25">
        <v>6.3E-2</v>
      </c>
      <c r="V4732" s="25">
        <v>6.3E-2</v>
      </c>
      <c r="W4732" s="25">
        <v>0</v>
      </c>
      <c r="X4732" s="25">
        <v>0</v>
      </c>
      <c r="Y4732" s="25" t="s">
        <v>42</v>
      </c>
      <c r="Z4732" s="25" t="s">
        <v>42</v>
      </c>
      <c r="AA4732" s="25">
        <v>10</v>
      </c>
      <c r="AB4732" s="25">
        <v>10</v>
      </c>
      <c r="AC4732" s="25" t="s">
        <v>58</v>
      </c>
      <c r="AD4732" s="59" t="s">
        <v>147</v>
      </c>
      <c r="AE4732" s="59" t="s">
        <v>51</v>
      </c>
    </row>
    <row r="4733" spans="1:31" ht="78.75" x14ac:dyDescent="0.25">
      <c r="A4733" s="57" t="s">
        <v>12921</v>
      </c>
      <c r="B4733" s="24" t="s">
        <v>13929</v>
      </c>
      <c r="C4733" s="58" t="s">
        <v>13930</v>
      </c>
      <c r="D4733" s="59">
        <v>1985</v>
      </c>
      <c r="E4733" s="25" t="s">
        <v>42</v>
      </c>
      <c r="F4733" s="25" t="s">
        <v>42</v>
      </c>
      <c r="G4733" s="59" t="s">
        <v>42</v>
      </c>
      <c r="H4733" s="25" t="s">
        <v>42</v>
      </c>
      <c r="I4733" s="25" t="s">
        <v>42</v>
      </c>
      <c r="J4733" s="25" t="s">
        <v>42</v>
      </c>
      <c r="K4733" s="25" t="s">
        <v>42</v>
      </c>
      <c r="L4733" s="59" t="s">
        <v>51</v>
      </c>
      <c r="M4733" s="59" t="s">
        <v>51</v>
      </c>
      <c r="N4733" s="59" t="s">
        <v>147</v>
      </c>
      <c r="O4733" s="59" t="s">
        <v>147</v>
      </c>
      <c r="P4733" s="59" t="s">
        <v>13931</v>
      </c>
      <c r="Q4733" s="25">
        <v>4.0000000000000001E-3</v>
      </c>
      <c r="R4733" s="25" t="s">
        <v>53</v>
      </c>
      <c r="S4733" s="25">
        <v>33</v>
      </c>
      <c r="T4733" s="25">
        <v>4.5999999999999999E-2</v>
      </c>
      <c r="U4733" s="25">
        <v>0.16</v>
      </c>
      <c r="V4733" s="25">
        <v>0.16</v>
      </c>
      <c r="W4733" s="25">
        <v>0</v>
      </c>
      <c r="X4733" s="25">
        <v>0</v>
      </c>
      <c r="Y4733" s="25" t="s">
        <v>42</v>
      </c>
      <c r="Z4733" s="25" t="s">
        <v>42</v>
      </c>
      <c r="AA4733" s="25">
        <v>10</v>
      </c>
      <c r="AB4733" s="25">
        <v>10</v>
      </c>
      <c r="AC4733" s="25" t="s">
        <v>58</v>
      </c>
      <c r="AD4733" s="59" t="s">
        <v>147</v>
      </c>
      <c r="AE4733" s="59" t="s">
        <v>51</v>
      </c>
    </row>
    <row r="4734" spans="1:31" ht="78.75" x14ac:dyDescent="0.25">
      <c r="A4734" s="57" t="s">
        <v>12921</v>
      </c>
      <c r="B4734" s="24" t="s">
        <v>13932</v>
      </c>
      <c r="C4734" s="58" t="s">
        <v>13933</v>
      </c>
      <c r="D4734" s="59">
        <v>1981</v>
      </c>
      <c r="E4734" s="25" t="s">
        <v>42</v>
      </c>
      <c r="F4734" s="25" t="s">
        <v>42</v>
      </c>
      <c r="G4734" s="59" t="s">
        <v>42</v>
      </c>
      <c r="H4734" s="25" t="s">
        <v>42</v>
      </c>
      <c r="I4734" s="25" t="s">
        <v>42</v>
      </c>
      <c r="J4734" s="25" t="s">
        <v>42</v>
      </c>
      <c r="K4734" s="25" t="s">
        <v>42</v>
      </c>
      <c r="L4734" s="59" t="s">
        <v>51</v>
      </c>
      <c r="M4734" s="59" t="s">
        <v>51</v>
      </c>
      <c r="N4734" s="59" t="s">
        <v>147</v>
      </c>
      <c r="O4734" s="59" t="s">
        <v>147</v>
      </c>
      <c r="P4734" s="59" t="s">
        <v>13934</v>
      </c>
      <c r="Q4734" s="25">
        <v>7.0000000000000001E-3</v>
      </c>
      <c r="R4734" s="25" t="s">
        <v>53</v>
      </c>
      <c r="S4734" s="25">
        <v>100</v>
      </c>
      <c r="T4734" s="25">
        <v>5.6000000000000001E-2</v>
      </c>
      <c r="U4734" s="25">
        <v>6.3E-2</v>
      </c>
      <c r="V4734" s="25">
        <v>6.3E-2</v>
      </c>
      <c r="W4734" s="25">
        <v>0</v>
      </c>
      <c r="X4734" s="25">
        <v>0</v>
      </c>
      <c r="Y4734" s="25" t="s">
        <v>42</v>
      </c>
      <c r="Z4734" s="25" t="s">
        <v>42</v>
      </c>
      <c r="AA4734" s="25">
        <v>10</v>
      </c>
      <c r="AB4734" s="25">
        <v>10</v>
      </c>
      <c r="AC4734" s="25" t="s">
        <v>58</v>
      </c>
      <c r="AD4734" s="59" t="s">
        <v>147</v>
      </c>
      <c r="AE4734" s="59" t="s">
        <v>51</v>
      </c>
    </row>
    <row r="4735" spans="1:31" ht="78.75" x14ac:dyDescent="0.25">
      <c r="A4735" s="57" t="s">
        <v>12921</v>
      </c>
      <c r="B4735" s="24" t="s">
        <v>13935</v>
      </c>
      <c r="C4735" s="58" t="s">
        <v>13936</v>
      </c>
      <c r="D4735" s="59">
        <v>1988</v>
      </c>
      <c r="E4735" s="25" t="s">
        <v>42</v>
      </c>
      <c r="F4735" s="25" t="s">
        <v>42</v>
      </c>
      <c r="G4735" s="59" t="s">
        <v>42</v>
      </c>
      <c r="H4735" s="25" t="s">
        <v>42</v>
      </c>
      <c r="I4735" s="25" t="s">
        <v>42</v>
      </c>
      <c r="J4735" s="25" t="s">
        <v>42</v>
      </c>
      <c r="K4735" s="25" t="s">
        <v>42</v>
      </c>
      <c r="L4735" s="59" t="s">
        <v>51</v>
      </c>
      <c r="M4735" s="59" t="s">
        <v>51</v>
      </c>
      <c r="N4735" s="59" t="s">
        <v>147</v>
      </c>
      <c r="O4735" s="59" t="s">
        <v>147</v>
      </c>
      <c r="P4735" s="59" t="s">
        <v>13937</v>
      </c>
      <c r="Q4735" s="25">
        <v>8.9999999999999993E-3</v>
      </c>
      <c r="R4735" s="25" t="s">
        <v>53</v>
      </c>
      <c r="S4735" s="25">
        <v>75</v>
      </c>
      <c r="T4735" s="25">
        <v>6.6000000000000003E-2</v>
      </c>
      <c r="U4735" s="25">
        <v>0.1</v>
      </c>
      <c r="V4735" s="25">
        <v>0.1</v>
      </c>
      <c r="W4735" s="25">
        <v>0</v>
      </c>
      <c r="X4735" s="25">
        <v>0</v>
      </c>
      <c r="Y4735" s="25" t="s">
        <v>42</v>
      </c>
      <c r="Z4735" s="25" t="s">
        <v>42</v>
      </c>
      <c r="AA4735" s="25">
        <v>10</v>
      </c>
      <c r="AB4735" s="25">
        <v>10</v>
      </c>
      <c r="AC4735" s="25" t="s">
        <v>58</v>
      </c>
      <c r="AD4735" s="59" t="s">
        <v>147</v>
      </c>
      <c r="AE4735" s="59" t="s">
        <v>51</v>
      </c>
    </row>
    <row r="4736" spans="1:31" ht="78.75" x14ac:dyDescent="0.25">
      <c r="A4736" s="57" t="s">
        <v>12921</v>
      </c>
      <c r="B4736" s="24" t="s">
        <v>13938</v>
      </c>
      <c r="C4736" s="58" t="s">
        <v>13939</v>
      </c>
      <c r="D4736" s="59">
        <v>1960</v>
      </c>
      <c r="E4736" s="25" t="s">
        <v>42</v>
      </c>
      <c r="F4736" s="25" t="s">
        <v>42</v>
      </c>
      <c r="G4736" s="59" t="s">
        <v>42</v>
      </c>
      <c r="H4736" s="25" t="s">
        <v>42</v>
      </c>
      <c r="I4736" s="25" t="s">
        <v>42</v>
      </c>
      <c r="J4736" s="25" t="s">
        <v>42</v>
      </c>
      <c r="K4736" s="25" t="s">
        <v>42</v>
      </c>
      <c r="L4736" s="59" t="s">
        <v>51</v>
      </c>
      <c r="M4736" s="59" t="s">
        <v>51</v>
      </c>
      <c r="N4736" s="59" t="s">
        <v>147</v>
      </c>
      <c r="O4736" s="59" t="s">
        <v>147</v>
      </c>
      <c r="P4736" s="59" t="s">
        <v>13940</v>
      </c>
      <c r="Q4736" s="25">
        <v>7.0000000000000001E-3</v>
      </c>
      <c r="R4736" s="25" t="s">
        <v>53</v>
      </c>
      <c r="S4736" s="25">
        <v>100</v>
      </c>
      <c r="T4736" s="25">
        <v>5.6000000000000001E-2</v>
      </c>
      <c r="U4736" s="25">
        <v>6.3E-2</v>
      </c>
      <c r="V4736" s="25">
        <v>6.3E-2</v>
      </c>
      <c r="W4736" s="25">
        <v>0</v>
      </c>
      <c r="X4736" s="25">
        <v>0</v>
      </c>
      <c r="Y4736" s="25" t="s">
        <v>42</v>
      </c>
      <c r="Z4736" s="25" t="s">
        <v>42</v>
      </c>
      <c r="AA4736" s="25">
        <v>10</v>
      </c>
      <c r="AB4736" s="25">
        <v>10</v>
      </c>
      <c r="AC4736" s="25" t="s">
        <v>58</v>
      </c>
      <c r="AD4736" s="59" t="s">
        <v>147</v>
      </c>
      <c r="AE4736" s="59" t="s">
        <v>51</v>
      </c>
    </row>
    <row r="4737" spans="1:31" ht="78.75" x14ac:dyDescent="0.25">
      <c r="A4737" s="57" t="s">
        <v>12921</v>
      </c>
      <c r="B4737" s="24" t="s">
        <v>13941</v>
      </c>
      <c r="C4737" s="58" t="s">
        <v>13942</v>
      </c>
      <c r="D4737" s="59">
        <v>1970</v>
      </c>
      <c r="E4737" s="25" t="s">
        <v>42</v>
      </c>
      <c r="F4737" s="25" t="s">
        <v>42</v>
      </c>
      <c r="G4737" s="59" t="s">
        <v>42</v>
      </c>
      <c r="H4737" s="25" t="s">
        <v>42</v>
      </c>
      <c r="I4737" s="25" t="s">
        <v>42</v>
      </c>
      <c r="J4737" s="25" t="s">
        <v>42</v>
      </c>
      <c r="K4737" s="25" t="s">
        <v>42</v>
      </c>
      <c r="L4737" s="59" t="s">
        <v>51</v>
      </c>
      <c r="M4737" s="59" t="s">
        <v>51</v>
      </c>
      <c r="N4737" s="59" t="s">
        <v>147</v>
      </c>
      <c r="O4737" s="59" t="s">
        <v>147</v>
      </c>
      <c r="P4737" s="59" t="s">
        <v>13943</v>
      </c>
      <c r="Q4737" s="25">
        <v>8.9999999999999993E-3</v>
      </c>
      <c r="R4737" s="25" t="s">
        <v>53</v>
      </c>
      <c r="S4737" s="25">
        <v>60</v>
      </c>
      <c r="T4737" s="25">
        <v>8.4000000000000005E-2</v>
      </c>
      <c r="U4737" s="25">
        <v>0.16</v>
      </c>
      <c r="V4737" s="25">
        <v>0.16</v>
      </c>
      <c r="W4737" s="25">
        <v>0</v>
      </c>
      <c r="X4737" s="25">
        <v>0</v>
      </c>
      <c r="Y4737" s="25" t="s">
        <v>42</v>
      </c>
      <c r="Z4737" s="25" t="s">
        <v>42</v>
      </c>
      <c r="AA4737" s="25">
        <v>10</v>
      </c>
      <c r="AB4737" s="25">
        <v>10</v>
      </c>
      <c r="AC4737" s="25" t="s">
        <v>58</v>
      </c>
      <c r="AD4737" s="59" t="s">
        <v>147</v>
      </c>
      <c r="AE4737" s="59" t="s">
        <v>51</v>
      </c>
    </row>
    <row r="4738" spans="1:31" ht="78.75" x14ac:dyDescent="0.25">
      <c r="A4738" s="57" t="s">
        <v>12921</v>
      </c>
      <c r="B4738" s="24" t="s">
        <v>13944</v>
      </c>
      <c r="C4738" s="58" t="s">
        <v>13945</v>
      </c>
      <c r="D4738" s="59">
        <v>1980</v>
      </c>
      <c r="E4738" s="25" t="s">
        <v>42</v>
      </c>
      <c r="F4738" s="25" t="s">
        <v>42</v>
      </c>
      <c r="G4738" s="59" t="s">
        <v>42</v>
      </c>
      <c r="H4738" s="25" t="s">
        <v>42</v>
      </c>
      <c r="I4738" s="25" t="s">
        <v>42</v>
      </c>
      <c r="J4738" s="25" t="s">
        <v>42</v>
      </c>
      <c r="K4738" s="25" t="s">
        <v>42</v>
      </c>
      <c r="L4738" s="59" t="s">
        <v>51</v>
      </c>
      <c r="M4738" s="59" t="s">
        <v>51</v>
      </c>
      <c r="N4738" s="59" t="s">
        <v>147</v>
      </c>
      <c r="O4738" s="59" t="s">
        <v>147</v>
      </c>
      <c r="P4738" s="59" t="s">
        <v>13946</v>
      </c>
      <c r="Q4738" s="25">
        <v>0.02</v>
      </c>
      <c r="R4738" s="25" t="s">
        <v>53</v>
      </c>
      <c r="S4738" s="25">
        <v>88</v>
      </c>
      <c r="T4738" s="25">
        <v>4.9000000000000002E-2</v>
      </c>
      <c r="U4738" s="25">
        <v>6.3E-2</v>
      </c>
      <c r="V4738" s="25">
        <v>6.3E-2</v>
      </c>
      <c r="W4738" s="25">
        <v>0</v>
      </c>
      <c r="X4738" s="25">
        <v>0</v>
      </c>
      <c r="Y4738" s="25" t="s">
        <v>42</v>
      </c>
      <c r="Z4738" s="25" t="s">
        <v>42</v>
      </c>
      <c r="AA4738" s="25">
        <v>10</v>
      </c>
      <c r="AB4738" s="25">
        <v>10</v>
      </c>
      <c r="AC4738" s="25" t="s">
        <v>58</v>
      </c>
      <c r="AD4738" s="59" t="s">
        <v>147</v>
      </c>
      <c r="AE4738" s="59" t="s">
        <v>51</v>
      </c>
    </row>
    <row r="4739" spans="1:31" ht="78.75" x14ac:dyDescent="0.25">
      <c r="A4739" s="57" t="s">
        <v>12921</v>
      </c>
      <c r="B4739" s="24" t="s">
        <v>13947</v>
      </c>
      <c r="C4739" s="58" t="s">
        <v>13948</v>
      </c>
      <c r="D4739" s="59">
        <v>1968</v>
      </c>
      <c r="E4739" s="25" t="s">
        <v>42</v>
      </c>
      <c r="F4739" s="25" t="s">
        <v>42</v>
      </c>
      <c r="G4739" s="59" t="s">
        <v>42</v>
      </c>
      <c r="H4739" s="25" t="s">
        <v>42</v>
      </c>
      <c r="I4739" s="25" t="s">
        <v>42</v>
      </c>
      <c r="J4739" s="25" t="s">
        <v>42</v>
      </c>
      <c r="K4739" s="25" t="s">
        <v>42</v>
      </c>
      <c r="L4739" s="59" t="s">
        <v>51</v>
      </c>
      <c r="M4739" s="59" t="s">
        <v>51</v>
      </c>
      <c r="N4739" s="59" t="s">
        <v>147</v>
      </c>
      <c r="O4739" s="59" t="s">
        <v>147</v>
      </c>
      <c r="P4739" s="59" t="s">
        <v>13949</v>
      </c>
      <c r="Q4739" s="25">
        <v>6.0000000000000001E-3</v>
      </c>
      <c r="R4739" s="25" t="s">
        <v>53</v>
      </c>
      <c r="S4739" s="25">
        <v>100</v>
      </c>
      <c r="T4739" s="25">
        <v>8.8999999999999996E-2</v>
      </c>
      <c r="U4739" s="25">
        <v>0.1</v>
      </c>
      <c r="V4739" s="25">
        <v>0.1</v>
      </c>
      <c r="W4739" s="25">
        <v>0</v>
      </c>
      <c r="X4739" s="25">
        <v>0</v>
      </c>
      <c r="Y4739" s="25" t="s">
        <v>42</v>
      </c>
      <c r="Z4739" s="25" t="s">
        <v>42</v>
      </c>
      <c r="AA4739" s="25">
        <v>10</v>
      </c>
      <c r="AB4739" s="25">
        <v>10</v>
      </c>
      <c r="AC4739" s="25" t="s">
        <v>58</v>
      </c>
      <c r="AD4739" s="59" t="s">
        <v>147</v>
      </c>
      <c r="AE4739" s="59" t="s">
        <v>51</v>
      </c>
    </row>
    <row r="4740" spans="1:31" ht="78.75" x14ac:dyDescent="0.25">
      <c r="A4740" s="57" t="s">
        <v>12921</v>
      </c>
      <c r="B4740" s="24" t="s">
        <v>13950</v>
      </c>
      <c r="C4740" s="58" t="s">
        <v>13951</v>
      </c>
      <c r="D4740" s="59">
        <v>1983</v>
      </c>
      <c r="E4740" s="25" t="s">
        <v>42</v>
      </c>
      <c r="F4740" s="25" t="s">
        <v>42</v>
      </c>
      <c r="G4740" s="59" t="s">
        <v>42</v>
      </c>
      <c r="H4740" s="25" t="s">
        <v>42</v>
      </c>
      <c r="I4740" s="25" t="s">
        <v>42</v>
      </c>
      <c r="J4740" s="25" t="s">
        <v>42</v>
      </c>
      <c r="K4740" s="25" t="s">
        <v>42</v>
      </c>
      <c r="L4740" s="59" t="s">
        <v>51</v>
      </c>
      <c r="M4740" s="59" t="s">
        <v>51</v>
      </c>
      <c r="N4740" s="59" t="s">
        <v>147</v>
      </c>
      <c r="O4740" s="59" t="s">
        <v>147</v>
      </c>
      <c r="P4740" s="59" t="s">
        <v>13952</v>
      </c>
      <c r="Q4740" s="25">
        <v>6.0000000000000001E-3</v>
      </c>
      <c r="R4740" s="25" t="s">
        <v>53</v>
      </c>
      <c r="S4740" s="25">
        <v>41</v>
      </c>
      <c r="T4740" s="25">
        <v>5.8000000000000003E-2</v>
      </c>
      <c r="U4740" s="25">
        <v>0.16</v>
      </c>
      <c r="V4740" s="25">
        <v>0.16</v>
      </c>
      <c r="W4740" s="25">
        <v>0</v>
      </c>
      <c r="X4740" s="25">
        <v>0</v>
      </c>
      <c r="Y4740" s="25" t="s">
        <v>42</v>
      </c>
      <c r="Z4740" s="25" t="s">
        <v>42</v>
      </c>
      <c r="AA4740" s="25">
        <v>10</v>
      </c>
      <c r="AB4740" s="25">
        <v>10</v>
      </c>
      <c r="AC4740" s="25" t="s">
        <v>58</v>
      </c>
      <c r="AD4740" s="59" t="s">
        <v>147</v>
      </c>
      <c r="AE4740" s="59" t="s">
        <v>51</v>
      </c>
    </row>
    <row r="4741" spans="1:31" ht="94.5" x14ac:dyDescent="0.25">
      <c r="A4741" s="57" t="s">
        <v>12921</v>
      </c>
      <c r="B4741" s="24" t="s">
        <v>13953</v>
      </c>
      <c r="C4741" s="58" t="s">
        <v>13954</v>
      </c>
      <c r="D4741" s="59">
        <v>1970</v>
      </c>
      <c r="E4741" s="25" t="s">
        <v>42</v>
      </c>
      <c r="F4741" s="25" t="s">
        <v>42</v>
      </c>
      <c r="G4741" s="59" t="s">
        <v>42</v>
      </c>
      <c r="H4741" s="25" t="s">
        <v>42</v>
      </c>
      <c r="I4741" s="25" t="s">
        <v>42</v>
      </c>
      <c r="J4741" s="25" t="s">
        <v>42</v>
      </c>
      <c r="K4741" s="25" t="s">
        <v>42</v>
      </c>
      <c r="L4741" s="59" t="s">
        <v>51</v>
      </c>
      <c r="M4741" s="59" t="s">
        <v>51</v>
      </c>
      <c r="N4741" s="59" t="s">
        <v>147</v>
      </c>
      <c r="O4741" s="59" t="s">
        <v>147</v>
      </c>
      <c r="P4741" s="59" t="s">
        <v>13955</v>
      </c>
      <c r="Q4741" s="25">
        <v>0.107</v>
      </c>
      <c r="R4741" s="25" t="s">
        <v>53</v>
      </c>
      <c r="S4741" s="25">
        <v>68.5</v>
      </c>
      <c r="T4741" s="25">
        <v>5.7000000000000002E-2</v>
      </c>
      <c r="U4741" s="25">
        <v>0.1</v>
      </c>
      <c r="V4741" s="25">
        <v>0.1</v>
      </c>
      <c r="W4741" s="25">
        <v>0</v>
      </c>
      <c r="X4741" s="25">
        <v>0</v>
      </c>
      <c r="Y4741" s="25" t="s">
        <v>42</v>
      </c>
      <c r="Z4741" s="25" t="s">
        <v>42</v>
      </c>
      <c r="AA4741" s="25">
        <v>10</v>
      </c>
      <c r="AB4741" s="25">
        <v>10</v>
      </c>
      <c r="AC4741" s="25" t="s">
        <v>13956</v>
      </c>
      <c r="AD4741" s="59" t="s">
        <v>147</v>
      </c>
      <c r="AE4741" s="59" t="s">
        <v>51</v>
      </c>
    </row>
    <row r="4742" spans="1:31" ht="94.5" x14ac:dyDescent="0.25">
      <c r="A4742" s="57" t="s">
        <v>12921</v>
      </c>
      <c r="B4742" s="24" t="s">
        <v>13957</v>
      </c>
      <c r="C4742" s="58" t="s">
        <v>13958</v>
      </c>
      <c r="D4742" s="59">
        <v>1970</v>
      </c>
      <c r="E4742" s="25" t="s">
        <v>42</v>
      </c>
      <c r="F4742" s="25" t="s">
        <v>42</v>
      </c>
      <c r="G4742" s="59" t="s">
        <v>42</v>
      </c>
      <c r="H4742" s="25" t="s">
        <v>42</v>
      </c>
      <c r="I4742" s="25" t="s">
        <v>42</v>
      </c>
      <c r="J4742" s="25" t="s">
        <v>42</v>
      </c>
      <c r="K4742" s="25" t="s">
        <v>42</v>
      </c>
      <c r="L4742" s="59" t="s">
        <v>51</v>
      </c>
      <c r="M4742" s="59" t="s">
        <v>51</v>
      </c>
      <c r="N4742" s="59" t="s">
        <v>147</v>
      </c>
      <c r="O4742" s="59" t="s">
        <v>147</v>
      </c>
      <c r="P4742" s="59" t="s">
        <v>13959</v>
      </c>
      <c r="Q4742" s="25">
        <v>0.14899999999999999</v>
      </c>
      <c r="R4742" s="25" t="s">
        <v>53</v>
      </c>
      <c r="S4742" s="25">
        <v>68.5</v>
      </c>
      <c r="T4742" s="25">
        <v>9.0999999999999998E-2</v>
      </c>
      <c r="U4742" s="25">
        <v>0.16</v>
      </c>
      <c r="V4742" s="25">
        <v>0.16</v>
      </c>
      <c r="W4742" s="25">
        <v>0</v>
      </c>
      <c r="X4742" s="25">
        <v>0</v>
      </c>
      <c r="Y4742" s="25" t="s">
        <v>42</v>
      </c>
      <c r="Z4742" s="25" t="s">
        <v>42</v>
      </c>
      <c r="AA4742" s="25">
        <v>10</v>
      </c>
      <c r="AB4742" s="25">
        <v>10</v>
      </c>
      <c r="AC4742" s="25" t="s">
        <v>13960</v>
      </c>
      <c r="AD4742" s="59" t="s">
        <v>147</v>
      </c>
      <c r="AE4742" s="59" t="s">
        <v>51</v>
      </c>
    </row>
    <row r="4743" spans="1:31" ht="78.75" x14ac:dyDescent="0.25">
      <c r="A4743" s="57" t="s">
        <v>12921</v>
      </c>
      <c r="B4743" s="24" t="s">
        <v>13961</v>
      </c>
      <c r="C4743" s="58" t="s">
        <v>13962</v>
      </c>
      <c r="D4743" s="59">
        <v>1982</v>
      </c>
      <c r="E4743" s="25" t="s">
        <v>42</v>
      </c>
      <c r="F4743" s="25" t="s">
        <v>42</v>
      </c>
      <c r="G4743" s="59" t="s">
        <v>42</v>
      </c>
      <c r="H4743" s="25" t="s">
        <v>42</v>
      </c>
      <c r="I4743" s="25" t="s">
        <v>42</v>
      </c>
      <c r="J4743" s="25" t="s">
        <v>42</v>
      </c>
      <c r="K4743" s="25" t="s">
        <v>42</v>
      </c>
      <c r="L4743" s="59" t="s">
        <v>51</v>
      </c>
      <c r="M4743" s="59" t="s">
        <v>51</v>
      </c>
      <c r="N4743" s="59" t="s">
        <v>51</v>
      </c>
      <c r="O4743" s="59" t="s">
        <v>51</v>
      </c>
      <c r="P4743" s="59" t="s">
        <v>13963</v>
      </c>
      <c r="Q4743" s="25">
        <v>3.7519999999999998</v>
      </c>
      <c r="R4743" s="25" t="s">
        <v>53</v>
      </c>
      <c r="S4743" s="25">
        <v>39.5</v>
      </c>
      <c r="T4743" s="25">
        <v>0.95099999999999996</v>
      </c>
      <c r="U4743" s="25">
        <v>20</v>
      </c>
      <c r="V4743" s="25">
        <v>20</v>
      </c>
      <c r="W4743" s="25">
        <v>10</v>
      </c>
      <c r="X4743" s="25">
        <v>10</v>
      </c>
      <c r="Y4743" s="25" t="s">
        <v>42</v>
      </c>
      <c r="Z4743" s="25" t="s">
        <v>42</v>
      </c>
      <c r="AA4743" s="25">
        <v>110</v>
      </c>
      <c r="AB4743" s="25">
        <v>110</v>
      </c>
      <c r="AC4743" s="25" t="s">
        <v>13396</v>
      </c>
      <c r="AD4743" s="59" t="s">
        <v>51</v>
      </c>
      <c r="AE4743" s="59" t="s">
        <v>51</v>
      </c>
    </row>
    <row r="4744" spans="1:31" ht="78.75" x14ac:dyDescent="0.25">
      <c r="A4744" s="57" t="s">
        <v>12921</v>
      </c>
      <c r="B4744" s="24" t="s">
        <v>13964</v>
      </c>
      <c r="C4744" s="58" t="s">
        <v>13965</v>
      </c>
      <c r="D4744" s="59">
        <v>1980</v>
      </c>
      <c r="E4744" s="25">
        <v>62.11</v>
      </c>
      <c r="F4744" s="25">
        <v>8.1339000000000006</v>
      </c>
      <c r="G4744" s="59">
        <v>2020</v>
      </c>
      <c r="H4744" s="25" t="s">
        <v>42</v>
      </c>
      <c r="I4744" s="25" t="s">
        <v>42</v>
      </c>
      <c r="J4744" s="25" t="s">
        <v>42</v>
      </c>
      <c r="K4744" s="25" t="s">
        <v>42</v>
      </c>
      <c r="L4744" s="59" t="s">
        <v>51</v>
      </c>
      <c r="M4744" s="59" t="s">
        <v>51</v>
      </c>
      <c r="N4744" s="59" t="s">
        <v>51</v>
      </c>
      <c r="O4744" s="59" t="s">
        <v>51</v>
      </c>
      <c r="P4744" s="59" t="s">
        <v>13966</v>
      </c>
      <c r="Q4744" s="25">
        <v>0.158</v>
      </c>
      <c r="R4744" s="25" t="s">
        <v>53</v>
      </c>
      <c r="S4744" s="25">
        <v>6.8</v>
      </c>
      <c r="T4744" s="25">
        <v>8.3000000000000004E-2</v>
      </c>
      <c r="U4744" s="25">
        <v>2.5</v>
      </c>
      <c r="V4744" s="25">
        <v>2.5</v>
      </c>
      <c r="W4744" s="25">
        <v>0</v>
      </c>
      <c r="X4744" s="25">
        <v>0</v>
      </c>
      <c r="Y4744" s="25" t="s">
        <v>42</v>
      </c>
      <c r="Z4744" s="25" t="s">
        <v>42</v>
      </c>
      <c r="AA4744" s="25">
        <v>110</v>
      </c>
      <c r="AB4744" s="25">
        <v>110</v>
      </c>
      <c r="AC4744" s="25" t="s">
        <v>13409</v>
      </c>
      <c r="AD4744" s="59" t="s">
        <v>51</v>
      </c>
      <c r="AE4744" s="59" t="s">
        <v>51</v>
      </c>
    </row>
    <row r="4745" spans="1:31" ht="78.75" x14ac:dyDescent="0.25">
      <c r="A4745" s="57" t="s">
        <v>12921</v>
      </c>
      <c r="B4745" s="24" t="s">
        <v>13967</v>
      </c>
      <c r="C4745" s="58" t="s">
        <v>13968</v>
      </c>
      <c r="D4745" s="59">
        <v>1979</v>
      </c>
      <c r="E4745" s="25">
        <v>51.41</v>
      </c>
      <c r="F4745" s="25">
        <v>100</v>
      </c>
      <c r="G4745" s="59">
        <v>2020</v>
      </c>
      <c r="H4745" s="25" t="s">
        <v>42</v>
      </c>
      <c r="I4745" s="25" t="s">
        <v>42</v>
      </c>
      <c r="J4745" s="25" t="s">
        <v>42</v>
      </c>
      <c r="K4745" s="25" t="s">
        <v>42</v>
      </c>
      <c r="L4745" s="59" t="s">
        <v>51</v>
      </c>
      <c r="M4745" s="59" t="s">
        <v>51</v>
      </c>
      <c r="N4745" s="59" t="s">
        <v>51</v>
      </c>
      <c r="O4745" s="59" t="s">
        <v>51</v>
      </c>
      <c r="P4745" s="59" t="s">
        <v>13969</v>
      </c>
      <c r="Q4745" s="25">
        <v>0.61199999999999999</v>
      </c>
      <c r="R4745" s="25" t="s">
        <v>53</v>
      </c>
      <c r="S4745" s="25">
        <v>10.5</v>
      </c>
      <c r="T4745" s="25">
        <v>0.32800000000000001</v>
      </c>
      <c r="U4745" s="25">
        <v>6.3</v>
      </c>
      <c r="V4745" s="25">
        <v>6.3</v>
      </c>
      <c r="W4745" s="25">
        <v>0</v>
      </c>
      <c r="X4745" s="25">
        <v>0</v>
      </c>
      <c r="Y4745" s="25" t="s">
        <v>42</v>
      </c>
      <c r="Z4745" s="25" t="s">
        <v>42</v>
      </c>
      <c r="AA4745" s="25">
        <v>110</v>
      </c>
      <c r="AB4745" s="25">
        <v>110</v>
      </c>
      <c r="AC4745" s="25" t="s">
        <v>13396</v>
      </c>
      <c r="AD4745" s="59" t="s">
        <v>51</v>
      </c>
      <c r="AE4745" s="59" t="s">
        <v>51</v>
      </c>
    </row>
    <row r="4746" spans="1:31" ht="78.75" x14ac:dyDescent="0.25">
      <c r="A4746" s="57" t="s">
        <v>12921</v>
      </c>
      <c r="B4746" s="24" t="s">
        <v>13970</v>
      </c>
      <c r="C4746" s="58" t="s">
        <v>13971</v>
      </c>
      <c r="D4746" s="59">
        <v>1986</v>
      </c>
      <c r="E4746" s="25">
        <v>58</v>
      </c>
      <c r="F4746" s="25">
        <v>11.927</v>
      </c>
      <c r="G4746" s="59">
        <v>2020</v>
      </c>
      <c r="H4746" s="25" t="s">
        <v>42</v>
      </c>
      <c r="I4746" s="25" t="s">
        <v>42</v>
      </c>
      <c r="J4746" s="25" t="s">
        <v>42</v>
      </c>
      <c r="K4746" s="25" t="s">
        <v>42</v>
      </c>
      <c r="L4746" s="59" t="s">
        <v>51</v>
      </c>
      <c r="M4746" s="59" t="s">
        <v>51</v>
      </c>
      <c r="N4746" s="59" t="s">
        <v>51</v>
      </c>
      <c r="O4746" s="59" t="s">
        <v>51</v>
      </c>
      <c r="P4746" s="59" t="s">
        <v>13972</v>
      </c>
      <c r="Q4746" s="25">
        <v>0.89900000000000002</v>
      </c>
      <c r="R4746" s="25" t="s">
        <v>53</v>
      </c>
      <c r="S4746" s="25">
        <v>16.2</v>
      </c>
      <c r="T4746" s="25">
        <v>0.06</v>
      </c>
      <c r="U4746" s="25">
        <v>12.6</v>
      </c>
      <c r="V4746" s="25">
        <v>12.6</v>
      </c>
      <c r="W4746" s="25">
        <v>6.3</v>
      </c>
      <c r="X4746" s="25">
        <v>6.3</v>
      </c>
      <c r="Y4746" s="25" t="s">
        <v>42</v>
      </c>
      <c r="Z4746" s="25" t="s">
        <v>42</v>
      </c>
      <c r="AA4746" s="25">
        <v>110</v>
      </c>
      <c r="AB4746" s="25">
        <v>110</v>
      </c>
      <c r="AC4746" s="25" t="s">
        <v>13409</v>
      </c>
      <c r="AD4746" s="59" t="s">
        <v>51</v>
      </c>
      <c r="AE4746" s="59" t="s">
        <v>51</v>
      </c>
    </row>
    <row r="4747" spans="1:31" ht="78.75" x14ac:dyDescent="0.25">
      <c r="A4747" s="57" t="s">
        <v>12921</v>
      </c>
      <c r="B4747" s="24" t="s">
        <v>13973</v>
      </c>
      <c r="C4747" s="58" t="s">
        <v>13974</v>
      </c>
      <c r="D4747" s="59">
        <v>1976</v>
      </c>
      <c r="E4747" s="25">
        <v>67.27</v>
      </c>
      <c r="F4747" s="25">
        <v>25.181799999999999</v>
      </c>
      <c r="G4747" s="59">
        <v>2020</v>
      </c>
      <c r="H4747" s="25" t="s">
        <v>42</v>
      </c>
      <c r="I4747" s="25" t="s">
        <v>42</v>
      </c>
      <c r="J4747" s="25" t="s">
        <v>42</v>
      </c>
      <c r="K4747" s="25" t="s">
        <v>42</v>
      </c>
      <c r="L4747" s="59" t="s">
        <v>51</v>
      </c>
      <c r="M4747" s="59" t="s">
        <v>51</v>
      </c>
      <c r="N4747" s="59" t="s">
        <v>51</v>
      </c>
      <c r="O4747" s="59" t="s">
        <v>51</v>
      </c>
      <c r="P4747" s="59" t="s">
        <v>13975</v>
      </c>
      <c r="Q4747" s="25">
        <v>1.9059999999999999</v>
      </c>
      <c r="R4747" s="25" t="s">
        <v>53</v>
      </c>
      <c r="S4747" s="25">
        <v>20.5</v>
      </c>
      <c r="T4747" s="25">
        <v>0.125</v>
      </c>
      <c r="U4747" s="25">
        <v>10</v>
      </c>
      <c r="V4747" s="25">
        <v>10</v>
      </c>
      <c r="W4747" s="25">
        <v>0</v>
      </c>
      <c r="X4747" s="25">
        <v>0</v>
      </c>
      <c r="Y4747" s="25" t="s">
        <v>42</v>
      </c>
      <c r="Z4747" s="25" t="s">
        <v>42</v>
      </c>
      <c r="AA4747" s="25">
        <v>110</v>
      </c>
      <c r="AB4747" s="25">
        <v>110</v>
      </c>
      <c r="AC4747" s="25" t="s">
        <v>13396</v>
      </c>
      <c r="AD4747" s="59" t="s">
        <v>51</v>
      </c>
      <c r="AE4747" s="59" t="s">
        <v>51</v>
      </c>
    </row>
    <row r="4748" spans="1:31" ht="78.75" x14ac:dyDescent="0.25">
      <c r="A4748" s="57" t="s">
        <v>12921</v>
      </c>
      <c r="B4748" s="24" t="s">
        <v>13976</v>
      </c>
      <c r="C4748" s="58" t="s">
        <v>13977</v>
      </c>
      <c r="D4748" s="59">
        <v>1987</v>
      </c>
      <c r="E4748" s="25" t="s">
        <v>42</v>
      </c>
      <c r="F4748" s="25" t="s">
        <v>42</v>
      </c>
      <c r="G4748" s="59" t="s">
        <v>42</v>
      </c>
      <c r="H4748" s="25" t="s">
        <v>42</v>
      </c>
      <c r="I4748" s="25" t="s">
        <v>42</v>
      </c>
      <c r="J4748" s="25" t="s">
        <v>42</v>
      </c>
      <c r="K4748" s="25" t="s">
        <v>42</v>
      </c>
      <c r="L4748" s="59" t="s">
        <v>51</v>
      </c>
      <c r="M4748" s="59" t="s">
        <v>51</v>
      </c>
      <c r="N4748" s="59" t="s">
        <v>51</v>
      </c>
      <c r="O4748" s="59" t="s">
        <v>51</v>
      </c>
      <c r="P4748" s="59" t="s">
        <v>13978</v>
      </c>
      <c r="Q4748" s="25">
        <v>0.64100000000000001</v>
      </c>
      <c r="R4748" s="25" t="s">
        <v>53</v>
      </c>
      <c r="S4748" s="25">
        <v>27.6</v>
      </c>
      <c r="T4748" s="25">
        <v>0.25900000000000001</v>
      </c>
      <c r="U4748" s="25">
        <v>5</v>
      </c>
      <c r="V4748" s="25">
        <v>5</v>
      </c>
      <c r="W4748" s="25">
        <v>2.5</v>
      </c>
      <c r="X4748" s="25">
        <v>2.5</v>
      </c>
      <c r="Y4748" s="25" t="s">
        <v>42</v>
      </c>
      <c r="Z4748" s="25" t="s">
        <v>42</v>
      </c>
      <c r="AA4748" s="25">
        <v>35</v>
      </c>
      <c r="AB4748" s="25">
        <v>35</v>
      </c>
      <c r="AC4748" s="25" t="s">
        <v>13409</v>
      </c>
      <c r="AD4748" s="59" t="s">
        <v>51</v>
      </c>
      <c r="AE4748" s="59" t="s">
        <v>51</v>
      </c>
    </row>
    <row r="4749" spans="1:31" ht="78.75" x14ac:dyDescent="0.25">
      <c r="A4749" s="57" t="s">
        <v>12921</v>
      </c>
      <c r="B4749" s="24" t="s">
        <v>13979</v>
      </c>
      <c r="C4749" s="58" t="s">
        <v>13980</v>
      </c>
      <c r="D4749" s="59">
        <v>1982</v>
      </c>
      <c r="E4749" s="25" t="s">
        <v>42</v>
      </c>
      <c r="F4749" s="25" t="s">
        <v>42</v>
      </c>
      <c r="G4749" s="59" t="s">
        <v>42</v>
      </c>
      <c r="H4749" s="25" t="s">
        <v>42</v>
      </c>
      <c r="I4749" s="25" t="s">
        <v>42</v>
      </c>
      <c r="J4749" s="25" t="s">
        <v>42</v>
      </c>
      <c r="K4749" s="25" t="s">
        <v>42</v>
      </c>
      <c r="L4749" s="59" t="s">
        <v>51</v>
      </c>
      <c r="M4749" s="59" t="s">
        <v>51</v>
      </c>
      <c r="N4749" s="59" t="s">
        <v>51</v>
      </c>
      <c r="O4749" s="59" t="s">
        <v>51</v>
      </c>
      <c r="P4749" s="59" t="s">
        <v>13981</v>
      </c>
      <c r="Q4749" s="25">
        <v>0.75800000000000001</v>
      </c>
      <c r="R4749" s="25" t="s">
        <v>53</v>
      </c>
      <c r="S4749" s="25">
        <v>22</v>
      </c>
      <c r="T4749" s="25">
        <v>1.075</v>
      </c>
      <c r="U4749" s="25">
        <v>8</v>
      </c>
      <c r="V4749" s="25">
        <v>8</v>
      </c>
      <c r="W4749" s="25">
        <v>4</v>
      </c>
      <c r="X4749" s="25">
        <v>4</v>
      </c>
      <c r="Y4749" s="25" t="s">
        <v>42</v>
      </c>
      <c r="Z4749" s="25" t="s">
        <v>42</v>
      </c>
      <c r="AA4749" s="25">
        <v>35</v>
      </c>
      <c r="AB4749" s="25">
        <v>35</v>
      </c>
      <c r="AC4749" s="25" t="s">
        <v>13409</v>
      </c>
      <c r="AD4749" s="59" t="s">
        <v>51</v>
      </c>
      <c r="AE4749" s="59" t="s">
        <v>51</v>
      </c>
    </row>
    <row r="4750" spans="1:31" ht="78.75" x14ac:dyDescent="0.25">
      <c r="A4750" s="57" t="s">
        <v>12921</v>
      </c>
      <c r="B4750" s="24" t="s">
        <v>13982</v>
      </c>
      <c r="C4750" s="58" t="s">
        <v>13983</v>
      </c>
      <c r="D4750" s="59">
        <v>1980</v>
      </c>
      <c r="E4750" s="25" t="s">
        <v>42</v>
      </c>
      <c r="F4750" s="25" t="s">
        <v>42</v>
      </c>
      <c r="G4750" s="59" t="s">
        <v>42</v>
      </c>
      <c r="H4750" s="25" t="s">
        <v>42</v>
      </c>
      <c r="I4750" s="25" t="s">
        <v>42</v>
      </c>
      <c r="J4750" s="25" t="s">
        <v>42</v>
      </c>
      <c r="K4750" s="25" t="s">
        <v>42</v>
      </c>
      <c r="L4750" s="59" t="s">
        <v>51</v>
      </c>
      <c r="M4750" s="59" t="s">
        <v>51</v>
      </c>
      <c r="N4750" s="59" t="s">
        <v>51</v>
      </c>
      <c r="O4750" s="59" t="s">
        <v>51</v>
      </c>
      <c r="P4750" s="59" t="s">
        <v>13984</v>
      </c>
      <c r="Q4750" s="25">
        <v>0.61599999999999999</v>
      </c>
      <c r="R4750" s="25" t="s">
        <v>53</v>
      </c>
      <c r="S4750" s="25">
        <v>26.5</v>
      </c>
      <c r="T4750" s="25">
        <v>0.371</v>
      </c>
      <c r="U4750" s="25">
        <v>5</v>
      </c>
      <c r="V4750" s="25">
        <v>5</v>
      </c>
      <c r="W4750" s="25">
        <v>2.5</v>
      </c>
      <c r="X4750" s="25">
        <v>2.5</v>
      </c>
      <c r="Y4750" s="25" t="s">
        <v>42</v>
      </c>
      <c r="Z4750" s="25" t="s">
        <v>42</v>
      </c>
      <c r="AA4750" s="25">
        <v>35</v>
      </c>
      <c r="AB4750" s="25">
        <v>35</v>
      </c>
      <c r="AC4750" s="25" t="s">
        <v>13396</v>
      </c>
      <c r="AD4750" s="59" t="s">
        <v>51</v>
      </c>
      <c r="AE4750" s="59" t="s">
        <v>51</v>
      </c>
    </row>
    <row r="4751" spans="1:31" ht="78.75" x14ac:dyDescent="0.25">
      <c r="A4751" s="57" t="s">
        <v>12921</v>
      </c>
      <c r="B4751" s="24" t="s">
        <v>13985</v>
      </c>
      <c r="C4751" s="58" t="s">
        <v>13986</v>
      </c>
      <c r="D4751" s="59">
        <v>1979</v>
      </c>
      <c r="E4751" s="25" t="s">
        <v>42</v>
      </c>
      <c r="F4751" s="25" t="s">
        <v>42</v>
      </c>
      <c r="G4751" s="59" t="s">
        <v>42</v>
      </c>
      <c r="H4751" s="25" t="s">
        <v>42</v>
      </c>
      <c r="I4751" s="25" t="s">
        <v>42</v>
      </c>
      <c r="J4751" s="25" t="s">
        <v>42</v>
      </c>
      <c r="K4751" s="25" t="s">
        <v>42</v>
      </c>
      <c r="L4751" s="59" t="s">
        <v>51</v>
      </c>
      <c r="M4751" s="59" t="s">
        <v>51</v>
      </c>
      <c r="N4751" s="59" t="s">
        <v>51</v>
      </c>
      <c r="O4751" s="59" t="s">
        <v>51</v>
      </c>
      <c r="P4751" s="59" t="s">
        <v>13987</v>
      </c>
      <c r="Q4751" s="25">
        <v>0.51800000000000002</v>
      </c>
      <c r="R4751" s="25" t="s">
        <v>53</v>
      </c>
      <c r="S4751" s="25">
        <v>38</v>
      </c>
      <c r="T4751" s="25">
        <v>2.1000000000000001E-2</v>
      </c>
      <c r="U4751" s="25">
        <v>3.2</v>
      </c>
      <c r="V4751" s="25">
        <v>3.2</v>
      </c>
      <c r="W4751" s="25">
        <v>1.6</v>
      </c>
      <c r="X4751" s="25">
        <v>1.6</v>
      </c>
      <c r="Y4751" s="25" t="s">
        <v>42</v>
      </c>
      <c r="Z4751" s="25" t="s">
        <v>42</v>
      </c>
      <c r="AA4751" s="25">
        <v>35</v>
      </c>
      <c r="AB4751" s="25">
        <v>35</v>
      </c>
      <c r="AC4751" s="25" t="s">
        <v>13409</v>
      </c>
      <c r="AD4751" s="59" t="s">
        <v>51</v>
      </c>
      <c r="AE4751" s="59" t="s">
        <v>51</v>
      </c>
    </row>
    <row r="4752" spans="1:31" ht="78.75" x14ac:dyDescent="0.25">
      <c r="A4752" s="57" t="s">
        <v>12921</v>
      </c>
      <c r="B4752" s="24" t="s">
        <v>13988</v>
      </c>
      <c r="C4752" s="58" t="s">
        <v>13989</v>
      </c>
      <c r="D4752" s="59">
        <v>1986</v>
      </c>
      <c r="E4752" s="25" t="s">
        <v>42</v>
      </c>
      <c r="F4752" s="25" t="s">
        <v>42</v>
      </c>
      <c r="G4752" s="59" t="s">
        <v>42</v>
      </c>
      <c r="H4752" s="25" t="s">
        <v>42</v>
      </c>
      <c r="I4752" s="25" t="s">
        <v>42</v>
      </c>
      <c r="J4752" s="25" t="s">
        <v>42</v>
      </c>
      <c r="K4752" s="25" t="s">
        <v>42</v>
      </c>
      <c r="L4752" s="59" t="s">
        <v>51</v>
      </c>
      <c r="M4752" s="59" t="s">
        <v>51</v>
      </c>
      <c r="N4752" s="59" t="s">
        <v>51</v>
      </c>
      <c r="O4752" s="59" t="s">
        <v>51</v>
      </c>
      <c r="P4752" s="59" t="s">
        <v>13990</v>
      </c>
      <c r="Q4752" s="25">
        <v>1.03</v>
      </c>
      <c r="R4752" s="25" t="s">
        <v>53</v>
      </c>
      <c r="S4752" s="25">
        <v>17</v>
      </c>
      <c r="T4752" s="25">
        <v>0.2</v>
      </c>
      <c r="U4752" s="25">
        <v>12.6</v>
      </c>
      <c r="V4752" s="25">
        <v>12.6</v>
      </c>
      <c r="W4752" s="25">
        <v>6.3</v>
      </c>
      <c r="X4752" s="25">
        <v>6.3</v>
      </c>
      <c r="Y4752" s="25" t="s">
        <v>42</v>
      </c>
      <c r="Z4752" s="25" t="s">
        <v>42</v>
      </c>
      <c r="AA4752" s="25">
        <v>35</v>
      </c>
      <c r="AB4752" s="25">
        <v>35</v>
      </c>
      <c r="AC4752" s="25" t="s">
        <v>13409</v>
      </c>
      <c r="AD4752" s="59" t="s">
        <v>51</v>
      </c>
      <c r="AE4752" s="59" t="s">
        <v>51</v>
      </c>
    </row>
    <row r="4753" spans="1:31" ht="63" x14ac:dyDescent="0.25">
      <c r="A4753" s="57" t="s">
        <v>12921</v>
      </c>
      <c r="B4753" s="24" t="s">
        <v>13991</v>
      </c>
      <c r="C4753" s="58" t="s">
        <v>13992</v>
      </c>
      <c r="D4753" s="59">
        <v>1991</v>
      </c>
      <c r="E4753" s="25" t="s">
        <v>42</v>
      </c>
      <c r="F4753" s="25" t="s">
        <v>42</v>
      </c>
      <c r="G4753" s="59" t="s">
        <v>42</v>
      </c>
      <c r="H4753" s="25" t="s">
        <v>42</v>
      </c>
      <c r="I4753" s="25" t="s">
        <v>42</v>
      </c>
      <c r="J4753" s="25" t="s">
        <v>42</v>
      </c>
      <c r="K4753" s="25" t="s">
        <v>42</v>
      </c>
      <c r="L4753" s="59" t="s">
        <v>51</v>
      </c>
      <c r="M4753" s="59" t="s">
        <v>51</v>
      </c>
      <c r="N4753" s="59" t="s">
        <v>51</v>
      </c>
      <c r="O4753" s="59" t="s">
        <v>51</v>
      </c>
      <c r="P4753" s="59" t="s">
        <v>13993</v>
      </c>
      <c r="Q4753" s="25">
        <v>14.8</v>
      </c>
      <c r="R4753" s="25" t="s">
        <v>53</v>
      </c>
      <c r="S4753" s="25">
        <v>59.3</v>
      </c>
      <c r="T4753" s="25">
        <v>23.05</v>
      </c>
      <c r="U4753" s="25">
        <v>50</v>
      </c>
      <c r="V4753" s="25">
        <v>50</v>
      </c>
      <c r="W4753" s="25">
        <v>25</v>
      </c>
      <c r="X4753" s="25">
        <v>25</v>
      </c>
      <c r="Y4753" s="25" t="s">
        <v>42</v>
      </c>
      <c r="Z4753" s="25" t="s">
        <v>42</v>
      </c>
      <c r="AA4753" s="25">
        <v>110</v>
      </c>
      <c r="AB4753" s="25">
        <v>110</v>
      </c>
      <c r="AC4753" s="25" t="s">
        <v>13994</v>
      </c>
      <c r="AD4753" s="59" t="s">
        <v>51</v>
      </c>
      <c r="AE4753" s="59" t="s">
        <v>51</v>
      </c>
    </row>
    <row r="4754" spans="1:31" ht="78.75" x14ac:dyDescent="0.25">
      <c r="A4754" s="57" t="s">
        <v>12921</v>
      </c>
      <c r="B4754" s="24" t="s">
        <v>13995</v>
      </c>
      <c r="C4754" s="58" t="s">
        <v>13996</v>
      </c>
      <c r="D4754" s="59">
        <v>1987</v>
      </c>
      <c r="E4754" s="25" t="s">
        <v>42</v>
      </c>
      <c r="F4754" s="25" t="s">
        <v>42</v>
      </c>
      <c r="G4754" s="59" t="s">
        <v>42</v>
      </c>
      <c r="H4754" s="25" t="s">
        <v>42</v>
      </c>
      <c r="I4754" s="25" t="s">
        <v>42</v>
      </c>
      <c r="J4754" s="25" t="s">
        <v>42</v>
      </c>
      <c r="K4754" s="25" t="s">
        <v>42</v>
      </c>
      <c r="L4754" s="59" t="s">
        <v>51</v>
      </c>
      <c r="M4754" s="59" t="s">
        <v>51</v>
      </c>
      <c r="N4754" s="59" t="s">
        <v>51</v>
      </c>
      <c r="O4754" s="59" t="s">
        <v>51</v>
      </c>
      <c r="P4754" s="59" t="s">
        <v>13997</v>
      </c>
      <c r="Q4754" s="25">
        <v>0.53800000000000003</v>
      </c>
      <c r="R4754" s="25" t="s">
        <v>53</v>
      </c>
      <c r="S4754" s="25">
        <v>14.7</v>
      </c>
      <c r="T4754" s="25">
        <v>0.29099999999999998</v>
      </c>
      <c r="U4754" s="25">
        <v>8</v>
      </c>
      <c r="V4754" s="25">
        <v>8</v>
      </c>
      <c r="W4754" s="25">
        <v>4</v>
      </c>
      <c r="X4754" s="25">
        <v>4</v>
      </c>
      <c r="Y4754" s="25" t="s">
        <v>42</v>
      </c>
      <c r="Z4754" s="25" t="s">
        <v>42</v>
      </c>
      <c r="AA4754" s="25">
        <v>35</v>
      </c>
      <c r="AB4754" s="25">
        <v>35</v>
      </c>
      <c r="AC4754" s="25" t="s">
        <v>13396</v>
      </c>
      <c r="AD4754" s="59" t="s">
        <v>51</v>
      </c>
      <c r="AE4754" s="59" t="s">
        <v>51</v>
      </c>
    </row>
    <row r="4755" spans="1:31" ht="78.75" x14ac:dyDescent="0.25">
      <c r="A4755" s="57" t="s">
        <v>12921</v>
      </c>
      <c r="B4755" s="24" t="s">
        <v>13998</v>
      </c>
      <c r="C4755" s="58" t="s">
        <v>13999</v>
      </c>
      <c r="D4755" s="59">
        <v>1982</v>
      </c>
      <c r="E4755" s="25" t="s">
        <v>42</v>
      </c>
      <c r="F4755" s="25" t="s">
        <v>42</v>
      </c>
      <c r="G4755" s="59" t="s">
        <v>42</v>
      </c>
      <c r="H4755" s="25" t="s">
        <v>42</v>
      </c>
      <c r="I4755" s="25" t="s">
        <v>42</v>
      </c>
      <c r="J4755" s="25" t="s">
        <v>42</v>
      </c>
      <c r="K4755" s="25" t="s">
        <v>42</v>
      </c>
      <c r="L4755" s="59" t="s">
        <v>51</v>
      </c>
      <c r="M4755" s="59" t="s">
        <v>51</v>
      </c>
      <c r="N4755" s="59" t="s">
        <v>51</v>
      </c>
      <c r="O4755" s="59" t="s">
        <v>51</v>
      </c>
      <c r="P4755" s="59" t="s">
        <v>14000</v>
      </c>
      <c r="Q4755" s="25">
        <v>0.52800000000000002</v>
      </c>
      <c r="R4755" s="25" t="s">
        <v>53</v>
      </c>
      <c r="S4755" s="25">
        <v>31.6</v>
      </c>
      <c r="T4755" s="25">
        <v>0.33400000000000002</v>
      </c>
      <c r="U4755" s="25">
        <v>4.3</v>
      </c>
      <c r="V4755" s="25">
        <v>4.3</v>
      </c>
      <c r="W4755" s="25">
        <v>1.8</v>
      </c>
      <c r="X4755" s="25">
        <v>1.8</v>
      </c>
      <c r="Y4755" s="25" t="s">
        <v>42</v>
      </c>
      <c r="Z4755" s="25" t="s">
        <v>42</v>
      </c>
      <c r="AA4755" s="25">
        <v>35</v>
      </c>
      <c r="AB4755" s="25">
        <v>35</v>
      </c>
      <c r="AC4755" s="25" t="s">
        <v>13396</v>
      </c>
      <c r="AD4755" s="59" t="s">
        <v>51</v>
      </c>
      <c r="AE4755" s="59" t="s">
        <v>51</v>
      </c>
    </row>
    <row r="4756" spans="1:31" ht="78.75" x14ac:dyDescent="0.25">
      <c r="A4756" s="57" t="s">
        <v>12921</v>
      </c>
      <c r="B4756" s="24" t="s">
        <v>14001</v>
      </c>
      <c r="C4756" s="58" t="s">
        <v>14002</v>
      </c>
      <c r="D4756" s="59">
        <v>1980</v>
      </c>
      <c r="E4756" s="25" t="s">
        <v>42</v>
      </c>
      <c r="F4756" s="25" t="s">
        <v>42</v>
      </c>
      <c r="G4756" s="59" t="s">
        <v>42</v>
      </c>
      <c r="H4756" s="25" t="s">
        <v>42</v>
      </c>
      <c r="I4756" s="25" t="s">
        <v>42</v>
      </c>
      <c r="J4756" s="25" t="s">
        <v>42</v>
      </c>
      <c r="K4756" s="25" t="s">
        <v>42</v>
      </c>
      <c r="L4756" s="59" t="s">
        <v>51</v>
      </c>
      <c r="M4756" s="59" t="s">
        <v>51</v>
      </c>
      <c r="N4756" s="59" t="s">
        <v>51</v>
      </c>
      <c r="O4756" s="59" t="s">
        <v>51</v>
      </c>
      <c r="P4756" s="59" t="s">
        <v>14003</v>
      </c>
      <c r="Q4756" s="25">
        <v>0.52300000000000002</v>
      </c>
      <c r="R4756" s="25" t="s">
        <v>53</v>
      </c>
      <c r="S4756" s="25">
        <v>37.1</v>
      </c>
      <c r="T4756" s="25">
        <v>0.2</v>
      </c>
      <c r="U4756" s="25">
        <v>3.4</v>
      </c>
      <c r="V4756" s="25">
        <v>3.4</v>
      </c>
      <c r="W4756" s="25">
        <v>1.6</v>
      </c>
      <c r="X4756" s="25">
        <v>1.6</v>
      </c>
      <c r="Y4756" s="25" t="s">
        <v>42</v>
      </c>
      <c r="Z4756" s="25" t="s">
        <v>42</v>
      </c>
      <c r="AA4756" s="25">
        <v>35</v>
      </c>
      <c r="AB4756" s="25">
        <v>35</v>
      </c>
      <c r="AC4756" s="25" t="s">
        <v>13396</v>
      </c>
      <c r="AD4756" s="59" t="s">
        <v>51</v>
      </c>
      <c r="AE4756" s="59" t="s">
        <v>51</v>
      </c>
    </row>
    <row r="4757" spans="1:31" ht="78.75" x14ac:dyDescent="0.25">
      <c r="A4757" s="57" t="s">
        <v>12921</v>
      </c>
      <c r="B4757" s="24" t="s">
        <v>14004</v>
      </c>
      <c r="C4757" s="58" t="s">
        <v>14005</v>
      </c>
      <c r="D4757" s="59">
        <v>1976</v>
      </c>
      <c r="E4757" s="25" t="s">
        <v>42</v>
      </c>
      <c r="F4757" s="25" t="s">
        <v>42</v>
      </c>
      <c r="G4757" s="59" t="s">
        <v>42</v>
      </c>
      <c r="H4757" s="25" t="s">
        <v>42</v>
      </c>
      <c r="I4757" s="25" t="s">
        <v>42</v>
      </c>
      <c r="J4757" s="25" t="s">
        <v>42</v>
      </c>
      <c r="K4757" s="25" t="s">
        <v>42</v>
      </c>
      <c r="L4757" s="59" t="s">
        <v>51</v>
      </c>
      <c r="M4757" s="59" t="s">
        <v>51</v>
      </c>
      <c r="N4757" s="59" t="s">
        <v>51</v>
      </c>
      <c r="O4757" s="59" t="s">
        <v>51</v>
      </c>
      <c r="P4757" s="59" t="s">
        <v>14006</v>
      </c>
      <c r="Q4757" s="25">
        <v>0.70799999999999996</v>
      </c>
      <c r="R4757" s="25" t="s">
        <v>53</v>
      </c>
      <c r="S4757" s="25">
        <v>19.100000000000001</v>
      </c>
      <c r="T4757" s="25">
        <v>0.185</v>
      </c>
      <c r="U4757" s="25">
        <v>8</v>
      </c>
      <c r="V4757" s="25">
        <v>8</v>
      </c>
      <c r="W4757" s="25">
        <v>4</v>
      </c>
      <c r="X4757" s="25">
        <v>4</v>
      </c>
      <c r="Y4757" s="25" t="s">
        <v>42</v>
      </c>
      <c r="Z4757" s="25" t="s">
        <v>42</v>
      </c>
      <c r="AA4757" s="25">
        <v>35</v>
      </c>
      <c r="AB4757" s="25">
        <v>35</v>
      </c>
      <c r="AC4757" s="25" t="s">
        <v>13396</v>
      </c>
      <c r="AD4757" s="59" t="s">
        <v>51</v>
      </c>
      <c r="AE4757" s="59" t="s">
        <v>51</v>
      </c>
    </row>
    <row r="4758" spans="1:31" ht="94.5" x14ac:dyDescent="0.25">
      <c r="A4758" s="57" t="s">
        <v>12921</v>
      </c>
      <c r="B4758" s="24" t="s">
        <v>14007</v>
      </c>
      <c r="C4758" s="58" t="s">
        <v>14008</v>
      </c>
      <c r="D4758" s="59">
        <v>1979</v>
      </c>
      <c r="E4758" s="25" t="s">
        <v>42</v>
      </c>
      <c r="F4758" s="25" t="s">
        <v>42</v>
      </c>
      <c r="G4758" s="59" t="s">
        <v>42</v>
      </c>
      <c r="H4758" s="25" t="s">
        <v>42</v>
      </c>
      <c r="I4758" s="25" t="s">
        <v>42</v>
      </c>
      <c r="J4758" s="25" t="s">
        <v>42</v>
      </c>
      <c r="K4758" s="25" t="s">
        <v>42</v>
      </c>
      <c r="L4758" s="59" t="s">
        <v>51</v>
      </c>
      <c r="M4758" s="59" t="s">
        <v>51</v>
      </c>
      <c r="N4758" s="59" t="s">
        <v>51</v>
      </c>
      <c r="O4758" s="59" t="s">
        <v>51</v>
      </c>
      <c r="P4758" s="59" t="s">
        <v>14009</v>
      </c>
      <c r="Q4758" s="25">
        <v>1.7310000000000001</v>
      </c>
      <c r="R4758" s="25" t="s">
        <v>53</v>
      </c>
      <c r="S4758" s="25">
        <v>46.6</v>
      </c>
      <c r="T4758" s="25">
        <v>1.911</v>
      </c>
      <c r="U4758" s="25">
        <v>9.6</v>
      </c>
      <c r="V4758" s="25">
        <v>9.6</v>
      </c>
      <c r="W4758" s="25">
        <v>4</v>
      </c>
      <c r="X4758" s="25">
        <v>4</v>
      </c>
      <c r="Y4758" s="25" t="s">
        <v>42</v>
      </c>
      <c r="Z4758" s="25" t="s">
        <v>42</v>
      </c>
      <c r="AA4758" s="25">
        <v>35</v>
      </c>
      <c r="AB4758" s="25">
        <v>35</v>
      </c>
      <c r="AC4758" s="25" t="s">
        <v>14010</v>
      </c>
      <c r="AD4758" s="59" t="s">
        <v>51</v>
      </c>
      <c r="AE4758" s="59" t="s">
        <v>51</v>
      </c>
    </row>
    <row r="4759" spans="1:31" ht="94.5" x14ac:dyDescent="0.25">
      <c r="A4759" s="57" t="s">
        <v>12921</v>
      </c>
      <c r="B4759" s="24" t="s">
        <v>14011</v>
      </c>
      <c r="C4759" s="58" t="s">
        <v>14012</v>
      </c>
      <c r="D4759" s="59">
        <v>1973</v>
      </c>
      <c r="E4759" s="25" t="s">
        <v>42</v>
      </c>
      <c r="F4759" s="25" t="s">
        <v>42</v>
      </c>
      <c r="G4759" s="59" t="s">
        <v>42</v>
      </c>
      <c r="H4759" s="25" t="s">
        <v>42</v>
      </c>
      <c r="I4759" s="25" t="s">
        <v>42</v>
      </c>
      <c r="J4759" s="25" t="s">
        <v>42</v>
      </c>
      <c r="K4759" s="25" t="s">
        <v>42</v>
      </c>
      <c r="L4759" s="59" t="s">
        <v>51</v>
      </c>
      <c r="M4759" s="59" t="s">
        <v>51</v>
      </c>
      <c r="N4759" s="59" t="s">
        <v>51</v>
      </c>
      <c r="O4759" s="59" t="s">
        <v>51</v>
      </c>
      <c r="P4759" s="59" t="s">
        <v>14013</v>
      </c>
      <c r="Q4759" s="25">
        <v>0.52800000000000002</v>
      </c>
      <c r="R4759" s="25" t="s">
        <v>53</v>
      </c>
      <c r="S4759" s="25">
        <v>31.6</v>
      </c>
      <c r="T4759" s="25">
        <v>0.33400000000000002</v>
      </c>
      <c r="U4759" s="25">
        <v>4.3</v>
      </c>
      <c r="V4759" s="25">
        <v>4.3</v>
      </c>
      <c r="W4759" s="25">
        <v>1.8</v>
      </c>
      <c r="X4759" s="25">
        <v>1.8</v>
      </c>
      <c r="Y4759" s="25" t="s">
        <v>42</v>
      </c>
      <c r="Z4759" s="25" t="s">
        <v>42</v>
      </c>
      <c r="AA4759" s="25">
        <v>35</v>
      </c>
      <c r="AB4759" s="25">
        <v>35</v>
      </c>
      <c r="AC4759" s="25" t="s">
        <v>14014</v>
      </c>
      <c r="AD4759" s="59" t="s">
        <v>51</v>
      </c>
      <c r="AE4759" s="59" t="s">
        <v>51</v>
      </c>
    </row>
    <row r="4760" spans="1:31" ht="78.75" x14ac:dyDescent="0.25">
      <c r="A4760" s="57" t="s">
        <v>12921</v>
      </c>
      <c r="B4760" s="24" t="s">
        <v>14015</v>
      </c>
      <c r="C4760" s="58" t="s">
        <v>14016</v>
      </c>
      <c r="D4760" s="59">
        <v>1976</v>
      </c>
      <c r="E4760" s="25" t="s">
        <v>42</v>
      </c>
      <c r="F4760" s="25" t="s">
        <v>42</v>
      </c>
      <c r="G4760" s="59" t="s">
        <v>42</v>
      </c>
      <c r="H4760" s="25" t="s">
        <v>42</v>
      </c>
      <c r="I4760" s="25" t="s">
        <v>42</v>
      </c>
      <c r="J4760" s="25" t="s">
        <v>42</v>
      </c>
      <c r="K4760" s="25" t="s">
        <v>42</v>
      </c>
      <c r="L4760" s="59" t="s">
        <v>51</v>
      </c>
      <c r="M4760" s="59" t="s">
        <v>51</v>
      </c>
      <c r="N4760" s="59" t="s">
        <v>147</v>
      </c>
      <c r="O4760" s="59" t="s">
        <v>147</v>
      </c>
      <c r="P4760" s="59" t="s">
        <v>14017</v>
      </c>
      <c r="Q4760" s="25">
        <v>0.109</v>
      </c>
      <c r="R4760" s="25" t="s">
        <v>53</v>
      </c>
      <c r="S4760" s="25">
        <v>68</v>
      </c>
      <c r="T4760" s="25">
        <v>0.13</v>
      </c>
      <c r="U4760" s="25">
        <v>0.16</v>
      </c>
      <c r="V4760" s="25">
        <v>0.16</v>
      </c>
      <c r="W4760" s="25">
        <v>0</v>
      </c>
      <c r="X4760" s="25">
        <v>0</v>
      </c>
      <c r="Y4760" s="25" t="s">
        <v>42</v>
      </c>
      <c r="Z4760" s="25" t="s">
        <v>42</v>
      </c>
      <c r="AA4760" s="25">
        <v>10</v>
      </c>
      <c r="AB4760" s="25">
        <v>10</v>
      </c>
      <c r="AC4760" s="25" t="s">
        <v>14018</v>
      </c>
      <c r="AD4760" s="59" t="s">
        <v>147</v>
      </c>
      <c r="AE4760" s="59" t="s">
        <v>51</v>
      </c>
    </row>
    <row r="4761" spans="1:31" ht="78.75" x14ac:dyDescent="0.25">
      <c r="A4761" s="57" t="s">
        <v>12921</v>
      </c>
      <c r="B4761" s="24" t="s">
        <v>14019</v>
      </c>
      <c r="C4761" s="58" t="s">
        <v>14020</v>
      </c>
      <c r="D4761" s="59">
        <v>1987</v>
      </c>
      <c r="E4761" s="25" t="s">
        <v>42</v>
      </c>
      <c r="F4761" s="25" t="s">
        <v>42</v>
      </c>
      <c r="G4761" s="59" t="s">
        <v>42</v>
      </c>
      <c r="H4761" s="25" t="s">
        <v>42</v>
      </c>
      <c r="I4761" s="25" t="s">
        <v>42</v>
      </c>
      <c r="J4761" s="25" t="s">
        <v>42</v>
      </c>
      <c r="K4761" s="25" t="s">
        <v>42</v>
      </c>
      <c r="L4761" s="59" t="s">
        <v>51</v>
      </c>
      <c r="M4761" s="59" t="s">
        <v>51</v>
      </c>
      <c r="N4761" s="59" t="s">
        <v>147</v>
      </c>
      <c r="O4761" s="59" t="s">
        <v>147</v>
      </c>
      <c r="P4761" s="59" t="s">
        <v>14021</v>
      </c>
      <c r="Q4761" s="25">
        <v>9.8000000000000004E-2</v>
      </c>
      <c r="R4761" s="25" t="s">
        <v>53</v>
      </c>
      <c r="S4761" s="25">
        <v>61</v>
      </c>
      <c r="T4761" s="25">
        <v>0.11700000000000001</v>
      </c>
      <c r="U4761" s="25">
        <v>0.16</v>
      </c>
      <c r="V4761" s="25">
        <v>0.16</v>
      </c>
      <c r="W4761" s="25">
        <v>0</v>
      </c>
      <c r="X4761" s="25">
        <v>0</v>
      </c>
      <c r="Y4761" s="25" t="s">
        <v>42</v>
      </c>
      <c r="Z4761" s="25" t="s">
        <v>42</v>
      </c>
      <c r="AA4761" s="25">
        <v>10</v>
      </c>
      <c r="AB4761" s="25">
        <v>10</v>
      </c>
      <c r="AC4761" s="25" t="s">
        <v>14022</v>
      </c>
      <c r="AD4761" s="59" t="s">
        <v>147</v>
      </c>
      <c r="AE4761" s="59" t="s">
        <v>51</v>
      </c>
    </row>
    <row r="4762" spans="1:31" ht="78.75" x14ac:dyDescent="0.25">
      <c r="A4762" s="57" t="s">
        <v>12921</v>
      </c>
      <c r="B4762" s="24" t="s">
        <v>14023</v>
      </c>
      <c r="C4762" s="58" t="s">
        <v>14024</v>
      </c>
      <c r="D4762" s="59">
        <v>1985</v>
      </c>
      <c r="E4762" s="25" t="s">
        <v>42</v>
      </c>
      <c r="F4762" s="25" t="s">
        <v>42</v>
      </c>
      <c r="G4762" s="59" t="s">
        <v>42</v>
      </c>
      <c r="H4762" s="25" t="s">
        <v>42</v>
      </c>
      <c r="I4762" s="25" t="s">
        <v>42</v>
      </c>
      <c r="J4762" s="25" t="s">
        <v>42</v>
      </c>
      <c r="K4762" s="25" t="s">
        <v>42</v>
      </c>
      <c r="L4762" s="59" t="s">
        <v>51</v>
      </c>
      <c r="M4762" s="59" t="s">
        <v>51</v>
      </c>
      <c r="N4762" s="59" t="s">
        <v>147</v>
      </c>
      <c r="O4762" s="59" t="s">
        <v>147</v>
      </c>
      <c r="P4762" s="59" t="s">
        <v>14025</v>
      </c>
      <c r="Q4762" s="25">
        <v>0.121</v>
      </c>
      <c r="R4762" s="25" t="s">
        <v>53</v>
      </c>
      <c r="S4762" s="25">
        <v>75</v>
      </c>
      <c r="T4762" s="25">
        <v>0.14499999999999999</v>
      </c>
      <c r="U4762" s="25">
        <v>0.16</v>
      </c>
      <c r="V4762" s="25">
        <v>0.16</v>
      </c>
      <c r="W4762" s="25">
        <v>0</v>
      </c>
      <c r="X4762" s="25">
        <v>0</v>
      </c>
      <c r="Y4762" s="25" t="s">
        <v>42</v>
      </c>
      <c r="Z4762" s="25" t="s">
        <v>42</v>
      </c>
      <c r="AA4762" s="25">
        <v>10</v>
      </c>
      <c r="AB4762" s="25">
        <v>10</v>
      </c>
      <c r="AC4762" s="25" t="s">
        <v>14026</v>
      </c>
      <c r="AD4762" s="59" t="s">
        <v>147</v>
      </c>
      <c r="AE4762" s="59" t="s">
        <v>51</v>
      </c>
    </row>
    <row r="4763" spans="1:31" ht="78.75" x14ac:dyDescent="0.25">
      <c r="A4763" s="57" t="s">
        <v>12921</v>
      </c>
      <c r="B4763" s="24" t="s">
        <v>14027</v>
      </c>
      <c r="C4763" s="58" t="s">
        <v>14028</v>
      </c>
      <c r="D4763" s="59">
        <v>1999</v>
      </c>
      <c r="E4763" s="25" t="s">
        <v>42</v>
      </c>
      <c r="F4763" s="25" t="s">
        <v>42</v>
      </c>
      <c r="G4763" s="59" t="s">
        <v>42</v>
      </c>
      <c r="H4763" s="25" t="s">
        <v>42</v>
      </c>
      <c r="I4763" s="25" t="s">
        <v>42</v>
      </c>
      <c r="J4763" s="25" t="s">
        <v>42</v>
      </c>
      <c r="K4763" s="25" t="s">
        <v>42</v>
      </c>
      <c r="L4763" s="59" t="s">
        <v>51</v>
      </c>
      <c r="M4763" s="59" t="s">
        <v>51</v>
      </c>
      <c r="N4763" s="59" t="s">
        <v>147</v>
      </c>
      <c r="O4763" s="59" t="s">
        <v>147</v>
      </c>
      <c r="P4763" s="59" t="s">
        <v>14029</v>
      </c>
      <c r="Q4763" s="25">
        <v>0.128</v>
      </c>
      <c r="R4763" s="25" t="s">
        <v>53</v>
      </c>
      <c r="S4763" s="25">
        <v>80</v>
      </c>
      <c r="T4763" s="25">
        <v>0.15</v>
      </c>
      <c r="U4763" s="25">
        <v>0.16</v>
      </c>
      <c r="V4763" s="25">
        <v>0.16</v>
      </c>
      <c r="W4763" s="25">
        <v>0</v>
      </c>
      <c r="X4763" s="25">
        <v>0</v>
      </c>
      <c r="Y4763" s="25" t="s">
        <v>42</v>
      </c>
      <c r="Z4763" s="25" t="s">
        <v>42</v>
      </c>
      <c r="AA4763" s="25">
        <v>10</v>
      </c>
      <c r="AB4763" s="25">
        <v>10</v>
      </c>
      <c r="AC4763" s="25" t="s">
        <v>14030</v>
      </c>
      <c r="AD4763" s="59" t="s">
        <v>147</v>
      </c>
      <c r="AE4763" s="59" t="s">
        <v>51</v>
      </c>
    </row>
    <row r="4764" spans="1:31" ht="78.75" x14ac:dyDescent="0.25">
      <c r="A4764" s="57" t="s">
        <v>12921</v>
      </c>
      <c r="B4764" s="24" t="s">
        <v>14031</v>
      </c>
      <c r="C4764" s="58" t="s">
        <v>14032</v>
      </c>
      <c r="D4764" s="59">
        <v>1992</v>
      </c>
      <c r="E4764" s="25" t="s">
        <v>42</v>
      </c>
      <c r="F4764" s="25" t="s">
        <v>42</v>
      </c>
      <c r="G4764" s="59" t="s">
        <v>42</v>
      </c>
      <c r="H4764" s="25" t="s">
        <v>42</v>
      </c>
      <c r="I4764" s="25" t="s">
        <v>42</v>
      </c>
      <c r="J4764" s="25" t="s">
        <v>42</v>
      </c>
      <c r="K4764" s="25" t="s">
        <v>42</v>
      </c>
      <c r="L4764" s="59" t="s">
        <v>51</v>
      </c>
      <c r="M4764" s="59" t="s">
        <v>51</v>
      </c>
      <c r="N4764" s="59" t="s">
        <v>147</v>
      </c>
      <c r="O4764" s="59" t="s">
        <v>147</v>
      </c>
      <c r="P4764" s="59" t="s">
        <v>14033</v>
      </c>
      <c r="Q4764" s="25">
        <v>0.115</v>
      </c>
      <c r="R4764" s="25" t="s">
        <v>53</v>
      </c>
      <c r="S4764" s="25">
        <v>71</v>
      </c>
      <c r="T4764" s="25">
        <v>0.13800000000000001</v>
      </c>
      <c r="U4764" s="25">
        <v>0.16</v>
      </c>
      <c r="V4764" s="25">
        <v>0.16</v>
      </c>
      <c r="W4764" s="25">
        <v>0</v>
      </c>
      <c r="X4764" s="25">
        <v>0</v>
      </c>
      <c r="Y4764" s="25" t="s">
        <v>42</v>
      </c>
      <c r="Z4764" s="25" t="s">
        <v>42</v>
      </c>
      <c r="AA4764" s="25">
        <v>10</v>
      </c>
      <c r="AB4764" s="25">
        <v>10</v>
      </c>
      <c r="AC4764" s="25" t="s">
        <v>14034</v>
      </c>
      <c r="AD4764" s="59" t="s">
        <v>147</v>
      </c>
      <c r="AE4764" s="59" t="s">
        <v>51</v>
      </c>
    </row>
    <row r="4765" spans="1:31" ht="78.75" x14ac:dyDescent="0.25">
      <c r="A4765" s="57" t="s">
        <v>12921</v>
      </c>
      <c r="B4765" s="24" t="s">
        <v>14035</v>
      </c>
      <c r="C4765" s="58" t="s">
        <v>14036</v>
      </c>
      <c r="D4765" s="59">
        <v>1970</v>
      </c>
      <c r="E4765" s="25" t="s">
        <v>42</v>
      </c>
      <c r="F4765" s="25" t="s">
        <v>42</v>
      </c>
      <c r="G4765" s="59" t="s">
        <v>42</v>
      </c>
      <c r="H4765" s="25" t="s">
        <v>42</v>
      </c>
      <c r="I4765" s="25" t="s">
        <v>42</v>
      </c>
      <c r="J4765" s="25" t="s">
        <v>42</v>
      </c>
      <c r="K4765" s="25" t="s">
        <v>42</v>
      </c>
      <c r="L4765" s="59" t="s">
        <v>51</v>
      </c>
      <c r="M4765" s="59" t="s">
        <v>51</v>
      </c>
      <c r="N4765" s="59" t="s">
        <v>51</v>
      </c>
      <c r="O4765" s="59" t="s">
        <v>51</v>
      </c>
      <c r="P4765" s="59" t="s">
        <v>14037</v>
      </c>
      <c r="Q4765" s="25">
        <v>0.16200000000000001</v>
      </c>
      <c r="R4765" s="25" t="s">
        <v>53</v>
      </c>
      <c r="S4765" s="25">
        <v>40</v>
      </c>
      <c r="T4765" s="25">
        <v>0.312</v>
      </c>
      <c r="U4765" s="25">
        <v>0.4</v>
      </c>
      <c r="V4765" s="25">
        <v>0.4</v>
      </c>
      <c r="W4765" s="25">
        <v>0</v>
      </c>
      <c r="X4765" s="25">
        <v>0</v>
      </c>
      <c r="Y4765" s="25" t="s">
        <v>42</v>
      </c>
      <c r="Z4765" s="25" t="s">
        <v>42</v>
      </c>
      <c r="AA4765" s="25">
        <v>10</v>
      </c>
      <c r="AB4765" s="25">
        <v>10</v>
      </c>
      <c r="AC4765" s="25" t="s">
        <v>14038</v>
      </c>
      <c r="AD4765" s="59" t="s">
        <v>147</v>
      </c>
      <c r="AE4765" s="59" t="s">
        <v>51</v>
      </c>
    </row>
    <row r="4766" spans="1:31" ht="78.75" x14ac:dyDescent="0.25">
      <c r="A4766" s="57" t="s">
        <v>12921</v>
      </c>
      <c r="B4766" s="24" t="s">
        <v>14039</v>
      </c>
      <c r="C4766" s="58" t="s">
        <v>14040</v>
      </c>
      <c r="D4766" s="59">
        <v>1998</v>
      </c>
      <c r="E4766" s="25" t="s">
        <v>42</v>
      </c>
      <c r="F4766" s="25" t="s">
        <v>42</v>
      </c>
      <c r="G4766" s="59" t="s">
        <v>42</v>
      </c>
      <c r="H4766" s="25" t="s">
        <v>42</v>
      </c>
      <c r="I4766" s="25" t="s">
        <v>42</v>
      </c>
      <c r="J4766" s="25" t="s">
        <v>42</v>
      </c>
      <c r="K4766" s="25" t="s">
        <v>42</v>
      </c>
      <c r="L4766" s="59" t="s">
        <v>51</v>
      </c>
      <c r="M4766" s="59" t="s">
        <v>51</v>
      </c>
      <c r="N4766" s="59" t="s">
        <v>51</v>
      </c>
      <c r="O4766" s="59" t="s">
        <v>51</v>
      </c>
      <c r="P4766" s="59" t="s">
        <v>14041</v>
      </c>
      <c r="Q4766" s="25">
        <v>0.17199999999999999</v>
      </c>
      <c r="R4766" s="25" t="s">
        <v>53</v>
      </c>
      <c r="S4766" s="25">
        <v>11.125</v>
      </c>
      <c r="T4766" s="25">
        <v>0.59</v>
      </c>
      <c r="U4766" s="25">
        <v>0.25</v>
      </c>
      <c r="V4766" s="25">
        <v>0.25</v>
      </c>
      <c r="W4766" s="25">
        <v>0</v>
      </c>
      <c r="X4766" s="25">
        <v>0</v>
      </c>
      <c r="Y4766" s="25" t="s">
        <v>42</v>
      </c>
      <c r="Z4766" s="25" t="s">
        <v>42</v>
      </c>
      <c r="AA4766" s="25">
        <v>10</v>
      </c>
      <c r="AB4766" s="25">
        <v>10</v>
      </c>
      <c r="AC4766" s="25" t="s">
        <v>14042</v>
      </c>
      <c r="AD4766" s="59" t="s">
        <v>147</v>
      </c>
      <c r="AE4766" s="59" t="s">
        <v>51</v>
      </c>
    </row>
    <row r="4767" spans="1:31" ht="78.75" x14ac:dyDescent="0.25">
      <c r="A4767" s="57" t="s">
        <v>12921</v>
      </c>
      <c r="B4767" s="24" t="s">
        <v>14043</v>
      </c>
      <c r="C4767" s="58" t="s">
        <v>14044</v>
      </c>
      <c r="D4767" s="59">
        <v>1972</v>
      </c>
      <c r="E4767" s="25" t="s">
        <v>42</v>
      </c>
      <c r="F4767" s="25" t="s">
        <v>42</v>
      </c>
      <c r="G4767" s="59" t="s">
        <v>42</v>
      </c>
      <c r="H4767" s="25" t="s">
        <v>42</v>
      </c>
      <c r="I4767" s="25" t="s">
        <v>42</v>
      </c>
      <c r="J4767" s="25" t="s">
        <v>42</v>
      </c>
      <c r="K4767" s="25" t="s">
        <v>42</v>
      </c>
      <c r="L4767" s="59" t="s">
        <v>51</v>
      </c>
      <c r="M4767" s="59" t="s">
        <v>51</v>
      </c>
      <c r="N4767" s="59" t="s">
        <v>147</v>
      </c>
      <c r="O4767" s="59" t="s">
        <v>147</v>
      </c>
      <c r="P4767" s="59" t="s">
        <v>14045</v>
      </c>
      <c r="Q4767" s="25">
        <v>6.8000000000000005E-2</v>
      </c>
      <c r="R4767" s="25" t="s">
        <v>53</v>
      </c>
      <c r="S4767" s="25">
        <v>24</v>
      </c>
      <c r="T4767" s="25">
        <v>4.5999999999999999E-2</v>
      </c>
      <c r="U4767" s="25">
        <v>0.1</v>
      </c>
      <c r="V4767" s="25">
        <v>0.1</v>
      </c>
      <c r="W4767" s="25">
        <v>0</v>
      </c>
      <c r="X4767" s="25">
        <v>0</v>
      </c>
      <c r="Y4767" s="25" t="s">
        <v>42</v>
      </c>
      <c r="Z4767" s="25" t="s">
        <v>42</v>
      </c>
      <c r="AA4767" s="25">
        <v>10</v>
      </c>
      <c r="AB4767" s="25">
        <v>10</v>
      </c>
      <c r="AC4767" s="25" t="s">
        <v>14046</v>
      </c>
      <c r="AD4767" s="59" t="s">
        <v>147</v>
      </c>
      <c r="AE4767" s="59" t="s">
        <v>51</v>
      </c>
    </row>
    <row r="4768" spans="1:31" ht="78.75" x14ac:dyDescent="0.25">
      <c r="A4768" s="57" t="s">
        <v>12921</v>
      </c>
      <c r="B4768" s="24" t="s">
        <v>14047</v>
      </c>
      <c r="C4768" s="58" t="s">
        <v>14048</v>
      </c>
      <c r="D4768" s="59">
        <v>1975</v>
      </c>
      <c r="E4768" s="25" t="s">
        <v>42</v>
      </c>
      <c r="F4768" s="25" t="s">
        <v>42</v>
      </c>
      <c r="G4768" s="59" t="s">
        <v>42</v>
      </c>
      <c r="H4768" s="25" t="s">
        <v>42</v>
      </c>
      <c r="I4768" s="25" t="s">
        <v>42</v>
      </c>
      <c r="J4768" s="25" t="s">
        <v>42</v>
      </c>
      <c r="K4768" s="25" t="s">
        <v>42</v>
      </c>
      <c r="L4768" s="59" t="s">
        <v>51</v>
      </c>
      <c r="M4768" s="59" t="s">
        <v>51</v>
      </c>
      <c r="N4768" s="59" t="s">
        <v>147</v>
      </c>
      <c r="O4768" s="59" t="s">
        <v>147</v>
      </c>
      <c r="P4768" s="59" t="s">
        <v>14049</v>
      </c>
      <c r="Q4768" s="25">
        <v>0.04</v>
      </c>
      <c r="R4768" s="25" t="s">
        <v>53</v>
      </c>
      <c r="S4768" s="25">
        <v>43</v>
      </c>
      <c r="T4768" s="25">
        <v>3.7999999999999999E-2</v>
      </c>
      <c r="U4768" s="25">
        <v>6.3E-2</v>
      </c>
      <c r="V4768" s="25">
        <v>6.3E-2</v>
      </c>
      <c r="W4768" s="25">
        <v>0</v>
      </c>
      <c r="X4768" s="25">
        <v>0</v>
      </c>
      <c r="Y4768" s="25" t="s">
        <v>42</v>
      </c>
      <c r="Z4768" s="25" t="s">
        <v>42</v>
      </c>
      <c r="AA4768" s="25">
        <v>10</v>
      </c>
      <c r="AB4768" s="25">
        <v>10</v>
      </c>
      <c r="AC4768" s="25" t="s">
        <v>14050</v>
      </c>
      <c r="AD4768" s="59" t="s">
        <v>147</v>
      </c>
      <c r="AE4768" s="59" t="s">
        <v>51</v>
      </c>
    </row>
    <row r="4769" spans="1:31" ht="78.75" x14ac:dyDescent="0.25">
      <c r="A4769" s="57" t="s">
        <v>12921</v>
      </c>
      <c r="B4769" s="24" t="s">
        <v>14051</v>
      </c>
      <c r="C4769" s="58" t="s">
        <v>14052</v>
      </c>
      <c r="D4769" s="59">
        <v>1966</v>
      </c>
      <c r="E4769" s="25" t="s">
        <v>42</v>
      </c>
      <c r="F4769" s="25" t="s">
        <v>42</v>
      </c>
      <c r="G4769" s="59" t="s">
        <v>42</v>
      </c>
      <c r="H4769" s="25" t="s">
        <v>42</v>
      </c>
      <c r="I4769" s="25" t="s">
        <v>42</v>
      </c>
      <c r="J4769" s="25" t="s">
        <v>42</v>
      </c>
      <c r="K4769" s="25" t="s">
        <v>42</v>
      </c>
      <c r="L4769" s="59" t="s">
        <v>51</v>
      </c>
      <c r="M4769" s="59" t="s">
        <v>51</v>
      </c>
      <c r="N4769" s="59" t="s">
        <v>147</v>
      </c>
      <c r="O4769" s="59" t="s">
        <v>147</v>
      </c>
      <c r="P4769" s="59" t="s">
        <v>14053</v>
      </c>
      <c r="Q4769" s="25">
        <v>2.7E-2</v>
      </c>
      <c r="R4769" s="25" t="s">
        <v>53</v>
      </c>
      <c r="S4769" s="25">
        <v>40</v>
      </c>
      <c r="T4769" s="25">
        <v>2.8000000000000001E-2</v>
      </c>
      <c r="U4769" s="25">
        <v>0.04</v>
      </c>
      <c r="V4769" s="25">
        <v>0.04</v>
      </c>
      <c r="W4769" s="25">
        <v>0</v>
      </c>
      <c r="X4769" s="25">
        <v>0</v>
      </c>
      <c r="Y4769" s="25" t="s">
        <v>42</v>
      </c>
      <c r="Z4769" s="25" t="s">
        <v>42</v>
      </c>
      <c r="AA4769" s="25">
        <v>10</v>
      </c>
      <c r="AB4769" s="25">
        <v>10</v>
      </c>
      <c r="AC4769" s="25" t="s">
        <v>14054</v>
      </c>
      <c r="AD4769" s="59" t="s">
        <v>147</v>
      </c>
      <c r="AE4769" s="59" t="s">
        <v>51</v>
      </c>
    </row>
    <row r="4770" spans="1:31" ht="78.75" x14ac:dyDescent="0.25">
      <c r="A4770" s="57" t="s">
        <v>12921</v>
      </c>
      <c r="B4770" s="24" t="s">
        <v>14055</v>
      </c>
      <c r="C4770" s="58" t="s">
        <v>14056</v>
      </c>
      <c r="D4770" s="59">
        <v>1963</v>
      </c>
      <c r="E4770" s="25" t="s">
        <v>42</v>
      </c>
      <c r="F4770" s="25" t="s">
        <v>42</v>
      </c>
      <c r="G4770" s="59" t="s">
        <v>42</v>
      </c>
      <c r="H4770" s="25" t="s">
        <v>42</v>
      </c>
      <c r="I4770" s="25" t="s">
        <v>42</v>
      </c>
      <c r="J4770" s="25" t="s">
        <v>42</v>
      </c>
      <c r="K4770" s="25" t="s">
        <v>42</v>
      </c>
      <c r="L4770" s="59" t="s">
        <v>51</v>
      </c>
      <c r="M4770" s="59" t="s">
        <v>51</v>
      </c>
      <c r="N4770" s="59" t="s">
        <v>147</v>
      </c>
      <c r="O4770" s="59" t="s">
        <v>147</v>
      </c>
      <c r="P4770" s="59" t="s">
        <v>14057</v>
      </c>
      <c r="Q4770" s="25">
        <v>4.3999999999999997E-2</v>
      </c>
      <c r="R4770" s="25" t="s">
        <v>53</v>
      </c>
      <c r="S4770" s="25">
        <v>19</v>
      </c>
      <c r="T4770" s="25">
        <v>1.6E-2</v>
      </c>
      <c r="U4770" s="25">
        <v>6.3E-2</v>
      </c>
      <c r="V4770" s="25">
        <v>6.3E-2</v>
      </c>
      <c r="W4770" s="25">
        <v>0</v>
      </c>
      <c r="X4770" s="25">
        <v>0</v>
      </c>
      <c r="Y4770" s="25" t="s">
        <v>42</v>
      </c>
      <c r="Z4770" s="25" t="s">
        <v>42</v>
      </c>
      <c r="AA4770" s="25">
        <v>10</v>
      </c>
      <c r="AB4770" s="25">
        <v>10</v>
      </c>
      <c r="AC4770" s="25" t="s">
        <v>14058</v>
      </c>
      <c r="AD4770" s="59" t="s">
        <v>147</v>
      </c>
      <c r="AE4770" s="59" t="s">
        <v>51</v>
      </c>
    </row>
    <row r="4771" spans="1:31" ht="78.75" x14ac:dyDescent="0.25">
      <c r="A4771" s="57" t="s">
        <v>12921</v>
      </c>
      <c r="B4771" s="24" t="s">
        <v>14059</v>
      </c>
      <c r="C4771" s="58" t="s">
        <v>14060</v>
      </c>
      <c r="D4771" s="59">
        <v>1965</v>
      </c>
      <c r="E4771" s="25" t="s">
        <v>42</v>
      </c>
      <c r="F4771" s="25" t="s">
        <v>42</v>
      </c>
      <c r="G4771" s="59" t="s">
        <v>42</v>
      </c>
      <c r="H4771" s="25" t="s">
        <v>42</v>
      </c>
      <c r="I4771" s="25" t="s">
        <v>42</v>
      </c>
      <c r="J4771" s="25" t="s">
        <v>42</v>
      </c>
      <c r="K4771" s="25" t="s">
        <v>42</v>
      </c>
      <c r="L4771" s="59" t="s">
        <v>51</v>
      </c>
      <c r="M4771" s="59" t="s">
        <v>51</v>
      </c>
      <c r="N4771" s="59" t="s">
        <v>147</v>
      </c>
      <c r="O4771" s="59" t="s">
        <v>147</v>
      </c>
      <c r="P4771" s="59" t="s">
        <v>14061</v>
      </c>
      <c r="Q4771" s="25">
        <v>1.9E-2</v>
      </c>
      <c r="R4771" s="25" t="s">
        <v>53</v>
      </c>
      <c r="S4771" s="25">
        <v>19</v>
      </c>
      <c r="T4771" s="25">
        <v>0.02</v>
      </c>
      <c r="U4771" s="25">
        <v>0.1</v>
      </c>
      <c r="V4771" s="25">
        <v>0.1</v>
      </c>
      <c r="W4771" s="25">
        <v>0</v>
      </c>
      <c r="X4771" s="25">
        <v>0</v>
      </c>
      <c r="Y4771" s="25" t="s">
        <v>42</v>
      </c>
      <c r="Z4771" s="25" t="s">
        <v>42</v>
      </c>
      <c r="AA4771" s="25">
        <v>10</v>
      </c>
      <c r="AB4771" s="25">
        <v>10</v>
      </c>
      <c r="AC4771" s="25" t="s">
        <v>14062</v>
      </c>
      <c r="AD4771" s="59" t="s">
        <v>147</v>
      </c>
      <c r="AE4771" s="59" t="s">
        <v>51</v>
      </c>
    </row>
    <row r="4772" spans="1:31" ht="78.75" x14ac:dyDescent="0.25">
      <c r="A4772" s="57" t="s">
        <v>12921</v>
      </c>
      <c r="B4772" s="24" t="s">
        <v>14063</v>
      </c>
      <c r="C4772" s="58" t="s">
        <v>14064</v>
      </c>
      <c r="D4772" s="59">
        <v>1966</v>
      </c>
      <c r="E4772" s="25" t="s">
        <v>42</v>
      </c>
      <c r="F4772" s="25" t="s">
        <v>42</v>
      </c>
      <c r="G4772" s="59" t="s">
        <v>42</v>
      </c>
      <c r="H4772" s="25" t="s">
        <v>42</v>
      </c>
      <c r="I4772" s="25" t="s">
        <v>42</v>
      </c>
      <c r="J4772" s="25" t="s">
        <v>42</v>
      </c>
      <c r="K4772" s="25" t="s">
        <v>42</v>
      </c>
      <c r="L4772" s="59" t="s">
        <v>51</v>
      </c>
      <c r="M4772" s="59" t="s">
        <v>51</v>
      </c>
      <c r="N4772" s="59" t="s">
        <v>147</v>
      </c>
      <c r="O4772" s="59" t="s">
        <v>147</v>
      </c>
      <c r="P4772" s="59" t="s">
        <v>14065</v>
      </c>
      <c r="Q4772" s="25">
        <v>1.4E-2</v>
      </c>
      <c r="R4772" s="25" t="s">
        <v>53</v>
      </c>
      <c r="S4772" s="25">
        <v>35</v>
      </c>
      <c r="T4772" s="25">
        <v>1.7999999999999999E-2</v>
      </c>
      <c r="U4772" s="25">
        <v>0.04</v>
      </c>
      <c r="V4772" s="25">
        <v>0.04</v>
      </c>
      <c r="W4772" s="25">
        <v>0</v>
      </c>
      <c r="X4772" s="25">
        <v>0</v>
      </c>
      <c r="Y4772" s="25" t="s">
        <v>42</v>
      </c>
      <c r="Z4772" s="25" t="s">
        <v>42</v>
      </c>
      <c r="AA4772" s="25">
        <v>10</v>
      </c>
      <c r="AB4772" s="25">
        <v>10</v>
      </c>
      <c r="AC4772" s="25" t="s">
        <v>14066</v>
      </c>
      <c r="AD4772" s="59" t="s">
        <v>147</v>
      </c>
      <c r="AE4772" s="59" t="s">
        <v>51</v>
      </c>
    </row>
    <row r="4773" spans="1:31" ht="78.75" x14ac:dyDescent="0.25">
      <c r="A4773" s="57" t="s">
        <v>12921</v>
      </c>
      <c r="B4773" s="24" t="s">
        <v>14067</v>
      </c>
      <c r="C4773" s="58" t="s">
        <v>14068</v>
      </c>
      <c r="D4773" s="59">
        <v>1963</v>
      </c>
      <c r="E4773" s="25" t="s">
        <v>42</v>
      </c>
      <c r="F4773" s="25" t="s">
        <v>42</v>
      </c>
      <c r="G4773" s="59" t="s">
        <v>42</v>
      </c>
      <c r="H4773" s="25" t="s">
        <v>42</v>
      </c>
      <c r="I4773" s="25" t="s">
        <v>42</v>
      </c>
      <c r="J4773" s="25" t="s">
        <v>42</v>
      </c>
      <c r="K4773" s="25" t="s">
        <v>42</v>
      </c>
      <c r="L4773" s="59" t="s">
        <v>51</v>
      </c>
      <c r="M4773" s="59" t="s">
        <v>51</v>
      </c>
      <c r="N4773" s="59" t="s">
        <v>147</v>
      </c>
      <c r="O4773" s="59" t="s">
        <v>147</v>
      </c>
      <c r="P4773" s="59" t="s">
        <v>14069</v>
      </c>
      <c r="Q4773" s="25">
        <v>0.17599999999999999</v>
      </c>
      <c r="R4773" s="25" t="s">
        <v>53</v>
      </c>
      <c r="S4773" s="25">
        <v>70</v>
      </c>
      <c r="T4773" s="25">
        <v>0.22900000000000001</v>
      </c>
      <c r="U4773" s="25">
        <v>0.25</v>
      </c>
      <c r="V4773" s="25">
        <v>0.25</v>
      </c>
      <c r="W4773" s="25">
        <v>0</v>
      </c>
      <c r="X4773" s="25">
        <v>0</v>
      </c>
      <c r="Y4773" s="25" t="s">
        <v>42</v>
      </c>
      <c r="Z4773" s="25" t="s">
        <v>42</v>
      </c>
      <c r="AA4773" s="25">
        <v>10</v>
      </c>
      <c r="AB4773" s="25">
        <v>10</v>
      </c>
      <c r="AC4773" s="25" t="s">
        <v>14070</v>
      </c>
      <c r="AD4773" s="59" t="s">
        <v>147</v>
      </c>
      <c r="AE4773" s="59" t="s">
        <v>51</v>
      </c>
    </row>
    <row r="4774" spans="1:31" ht="78.75" x14ac:dyDescent="0.25">
      <c r="A4774" s="57" t="s">
        <v>12921</v>
      </c>
      <c r="B4774" s="24" t="s">
        <v>14071</v>
      </c>
      <c r="C4774" s="58" t="s">
        <v>14072</v>
      </c>
      <c r="D4774" s="59">
        <v>1992</v>
      </c>
      <c r="E4774" s="25" t="s">
        <v>42</v>
      </c>
      <c r="F4774" s="25" t="s">
        <v>42</v>
      </c>
      <c r="G4774" s="59" t="s">
        <v>42</v>
      </c>
      <c r="H4774" s="25" t="s">
        <v>42</v>
      </c>
      <c r="I4774" s="25" t="s">
        <v>42</v>
      </c>
      <c r="J4774" s="25" t="s">
        <v>42</v>
      </c>
      <c r="K4774" s="25" t="s">
        <v>42</v>
      </c>
      <c r="L4774" s="59" t="s">
        <v>51</v>
      </c>
      <c r="M4774" s="59" t="s">
        <v>51</v>
      </c>
      <c r="N4774" s="59" t="s">
        <v>147</v>
      </c>
      <c r="O4774" s="59" t="s">
        <v>147</v>
      </c>
      <c r="P4774" s="59" t="s">
        <v>14073</v>
      </c>
      <c r="Q4774" s="25">
        <v>7.6999999999999999E-2</v>
      </c>
      <c r="R4774" s="25" t="s">
        <v>53</v>
      </c>
      <c r="S4774" s="25">
        <v>77</v>
      </c>
      <c r="T4774" s="25">
        <v>8.8999999999999996E-2</v>
      </c>
      <c r="U4774" s="25">
        <v>0.1</v>
      </c>
      <c r="V4774" s="25">
        <v>0.1</v>
      </c>
      <c r="W4774" s="25">
        <v>0</v>
      </c>
      <c r="X4774" s="25">
        <v>0</v>
      </c>
      <c r="Y4774" s="25" t="s">
        <v>42</v>
      </c>
      <c r="Z4774" s="25" t="s">
        <v>42</v>
      </c>
      <c r="AA4774" s="25">
        <v>10</v>
      </c>
      <c r="AB4774" s="25">
        <v>10</v>
      </c>
      <c r="AC4774" s="25" t="s">
        <v>14074</v>
      </c>
      <c r="AD4774" s="59" t="s">
        <v>147</v>
      </c>
      <c r="AE4774" s="59" t="s">
        <v>51</v>
      </c>
    </row>
    <row r="4775" spans="1:31" ht="78.75" x14ac:dyDescent="0.25">
      <c r="A4775" s="57" t="s">
        <v>12921</v>
      </c>
      <c r="B4775" s="24" t="s">
        <v>14075</v>
      </c>
      <c r="C4775" s="58" t="s">
        <v>14076</v>
      </c>
      <c r="D4775" s="59">
        <v>1968</v>
      </c>
      <c r="E4775" s="25" t="s">
        <v>42</v>
      </c>
      <c r="F4775" s="25" t="s">
        <v>42</v>
      </c>
      <c r="G4775" s="59" t="s">
        <v>42</v>
      </c>
      <c r="H4775" s="25" t="s">
        <v>42</v>
      </c>
      <c r="I4775" s="25" t="s">
        <v>42</v>
      </c>
      <c r="J4775" s="25" t="s">
        <v>42</v>
      </c>
      <c r="K4775" s="25" t="s">
        <v>42</v>
      </c>
      <c r="L4775" s="59" t="s">
        <v>51</v>
      </c>
      <c r="M4775" s="59" t="s">
        <v>51</v>
      </c>
      <c r="N4775" s="59" t="s">
        <v>147</v>
      </c>
      <c r="O4775" s="59" t="s">
        <v>147</v>
      </c>
      <c r="P4775" s="59" t="s">
        <v>14077</v>
      </c>
      <c r="Q4775" s="25">
        <v>0.05</v>
      </c>
      <c r="R4775" s="25" t="s">
        <v>53</v>
      </c>
      <c r="S4775" s="25">
        <v>50</v>
      </c>
      <c r="T4775" s="25">
        <v>9.0999999999999998E-2</v>
      </c>
      <c r="U4775" s="25">
        <v>0.1</v>
      </c>
      <c r="V4775" s="25">
        <v>0.1</v>
      </c>
      <c r="W4775" s="25">
        <v>0</v>
      </c>
      <c r="X4775" s="25">
        <v>0</v>
      </c>
      <c r="Y4775" s="25" t="s">
        <v>42</v>
      </c>
      <c r="Z4775" s="25" t="s">
        <v>42</v>
      </c>
      <c r="AA4775" s="25">
        <v>10</v>
      </c>
      <c r="AB4775" s="25">
        <v>10</v>
      </c>
      <c r="AC4775" s="25" t="s">
        <v>14078</v>
      </c>
      <c r="AD4775" s="59" t="s">
        <v>147</v>
      </c>
      <c r="AE4775" s="59" t="s">
        <v>51</v>
      </c>
    </row>
    <row r="4776" spans="1:31" ht="78.75" x14ac:dyDescent="0.25">
      <c r="A4776" s="57" t="s">
        <v>12921</v>
      </c>
      <c r="B4776" s="24" t="s">
        <v>14079</v>
      </c>
      <c r="C4776" s="58" t="s">
        <v>14080</v>
      </c>
      <c r="D4776" s="59">
        <v>1992</v>
      </c>
      <c r="E4776" s="25" t="s">
        <v>42</v>
      </c>
      <c r="F4776" s="25" t="s">
        <v>42</v>
      </c>
      <c r="G4776" s="59" t="s">
        <v>42</v>
      </c>
      <c r="H4776" s="25" t="s">
        <v>42</v>
      </c>
      <c r="I4776" s="25" t="s">
        <v>42</v>
      </c>
      <c r="J4776" s="25" t="s">
        <v>42</v>
      </c>
      <c r="K4776" s="25" t="s">
        <v>42</v>
      </c>
      <c r="L4776" s="59" t="s">
        <v>51</v>
      </c>
      <c r="M4776" s="59" t="s">
        <v>51</v>
      </c>
      <c r="N4776" s="59" t="s">
        <v>147</v>
      </c>
      <c r="O4776" s="59" t="s">
        <v>147</v>
      </c>
      <c r="P4776" s="59" t="s">
        <v>14081</v>
      </c>
      <c r="Q4776" s="25">
        <v>0.22500000000000001</v>
      </c>
      <c r="R4776" s="25" t="s">
        <v>53</v>
      </c>
      <c r="S4776" s="25">
        <v>90</v>
      </c>
      <c r="T4776" s="25">
        <v>0.20200000000000001</v>
      </c>
      <c r="U4776" s="25">
        <v>0.25</v>
      </c>
      <c r="V4776" s="25">
        <v>0.25</v>
      </c>
      <c r="W4776" s="25">
        <v>0</v>
      </c>
      <c r="X4776" s="25">
        <v>0</v>
      </c>
      <c r="Y4776" s="25" t="s">
        <v>42</v>
      </c>
      <c r="Z4776" s="25" t="s">
        <v>42</v>
      </c>
      <c r="AA4776" s="25">
        <v>10</v>
      </c>
      <c r="AB4776" s="25">
        <v>10</v>
      </c>
      <c r="AC4776" s="25" t="s">
        <v>14082</v>
      </c>
      <c r="AD4776" s="59" t="s">
        <v>147</v>
      </c>
      <c r="AE4776" s="59" t="s">
        <v>51</v>
      </c>
    </row>
    <row r="4777" spans="1:31" ht="78.75" x14ac:dyDescent="0.25">
      <c r="A4777" s="57" t="s">
        <v>12921</v>
      </c>
      <c r="B4777" s="24" t="s">
        <v>14083</v>
      </c>
      <c r="C4777" s="58" t="s">
        <v>14084</v>
      </c>
      <c r="D4777" s="59">
        <v>1967</v>
      </c>
      <c r="E4777" s="25" t="s">
        <v>42</v>
      </c>
      <c r="F4777" s="25" t="s">
        <v>42</v>
      </c>
      <c r="G4777" s="59" t="s">
        <v>42</v>
      </c>
      <c r="H4777" s="25" t="s">
        <v>42</v>
      </c>
      <c r="I4777" s="25" t="s">
        <v>42</v>
      </c>
      <c r="J4777" s="25" t="s">
        <v>42</v>
      </c>
      <c r="K4777" s="25" t="s">
        <v>42</v>
      </c>
      <c r="L4777" s="59" t="s">
        <v>51</v>
      </c>
      <c r="M4777" s="59" t="s">
        <v>51</v>
      </c>
      <c r="N4777" s="59" t="s">
        <v>147</v>
      </c>
      <c r="O4777" s="59" t="s">
        <v>147</v>
      </c>
      <c r="P4777" s="59" t="s">
        <v>14085</v>
      </c>
      <c r="Q4777" s="25">
        <v>8.7999999999999995E-2</v>
      </c>
      <c r="R4777" s="25" t="s">
        <v>53</v>
      </c>
      <c r="S4777" s="25">
        <v>88</v>
      </c>
      <c r="T4777" s="25">
        <v>7.9000000000000001E-2</v>
      </c>
      <c r="U4777" s="25">
        <v>0.1</v>
      </c>
      <c r="V4777" s="25">
        <v>0.1</v>
      </c>
      <c r="W4777" s="25">
        <v>0</v>
      </c>
      <c r="X4777" s="25">
        <v>0</v>
      </c>
      <c r="Y4777" s="25" t="s">
        <v>42</v>
      </c>
      <c r="Z4777" s="25" t="s">
        <v>42</v>
      </c>
      <c r="AA4777" s="25">
        <v>10</v>
      </c>
      <c r="AB4777" s="25">
        <v>10</v>
      </c>
      <c r="AC4777" s="25" t="s">
        <v>14086</v>
      </c>
      <c r="AD4777" s="59" t="s">
        <v>147</v>
      </c>
      <c r="AE4777" s="59" t="s">
        <v>51</v>
      </c>
    </row>
    <row r="4778" spans="1:31" ht="78.75" x14ac:dyDescent="0.25">
      <c r="A4778" s="57" t="s">
        <v>12921</v>
      </c>
      <c r="B4778" s="24" t="s">
        <v>14087</v>
      </c>
      <c r="C4778" s="58" t="s">
        <v>14088</v>
      </c>
      <c r="D4778" s="59">
        <v>1968</v>
      </c>
      <c r="E4778" s="25" t="s">
        <v>42</v>
      </c>
      <c r="F4778" s="25" t="s">
        <v>42</v>
      </c>
      <c r="G4778" s="59" t="s">
        <v>42</v>
      </c>
      <c r="H4778" s="25" t="s">
        <v>42</v>
      </c>
      <c r="I4778" s="25" t="s">
        <v>42</v>
      </c>
      <c r="J4778" s="25" t="s">
        <v>42</v>
      </c>
      <c r="K4778" s="25" t="s">
        <v>42</v>
      </c>
      <c r="L4778" s="59" t="s">
        <v>51</v>
      </c>
      <c r="M4778" s="59" t="s">
        <v>51</v>
      </c>
      <c r="N4778" s="59" t="s">
        <v>147</v>
      </c>
      <c r="O4778" s="59" t="s">
        <v>147</v>
      </c>
      <c r="P4778" s="59" t="s">
        <v>14089</v>
      </c>
      <c r="Q4778" s="25">
        <v>3.5000000000000003E-2</v>
      </c>
      <c r="R4778" s="25" t="s">
        <v>53</v>
      </c>
      <c r="S4778" s="25">
        <v>56</v>
      </c>
      <c r="T4778" s="25">
        <v>5.5E-2</v>
      </c>
      <c r="U4778" s="25">
        <v>6.3E-2</v>
      </c>
      <c r="V4778" s="25">
        <v>6.3E-2</v>
      </c>
      <c r="W4778" s="25">
        <v>0</v>
      </c>
      <c r="X4778" s="25">
        <v>0</v>
      </c>
      <c r="Y4778" s="25" t="s">
        <v>42</v>
      </c>
      <c r="Z4778" s="25" t="s">
        <v>42</v>
      </c>
      <c r="AA4778" s="25">
        <v>10</v>
      </c>
      <c r="AB4778" s="25">
        <v>10</v>
      </c>
      <c r="AC4778" s="25" t="s">
        <v>14090</v>
      </c>
      <c r="AD4778" s="59" t="s">
        <v>147</v>
      </c>
      <c r="AE4778" s="59" t="s">
        <v>51</v>
      </c>
    </row>
    <row r="4779" spans="1:31" ht="78.75" x14ac:dyDescent="0.25">
      <c r="A4779" s="57" t="s">
        <v>12921</v>
      </c>
      <c r="B4779" s="24" t="s">
        <v>14091</v>
      </c>
      <c r="C4779" s="58" t="s">
        <v>14092</v>
      </c>
      <c r="D4779" s="59">
        <v>1990</v>
      </c>
      <c r="E4779" s="25" t="s">
        <v>42</v>
      </c>
      <c r="F4779" s="25" t="s">
        <v>42</v>
      </c>
      <c r="G4779" s="59" t="s">
        <v>42</v>
      </c>
      <c r="H4779" s="25" t="s">
        <v>42</v>
      </c>
      <c r="I4779" s="25" t="s">
        <v>42</v>
      </c>
      <c r="J4779" s="25" t="s">
        <v>42</v>
      </c>
      <c r="K4779" s="25" t="s">
        <v>42</v>
      </c>
      <c r="L4779" s="59" t="s">
        <v>51</v>
      </c>
      <c r="M4779" s="59" t="s">
        <v>51</v>
      </c>
      <c r="N4779" s="59" t="s">
        <v>147</v>
      </c>
      <c r="O4779" s="59" t="s">
        <v>147</v>
      </c>
      <c r="P4779" s="59" t="s">
        <v>14093</v>
      </c>
      <c r="Q4779" s="25">
        <v>0.125</v>
      </c>
      <c r="R4779" s="25" t="s">
        <v>53</v>
      </c>
      <c r="S4779" s="25">
        <v>50</v>
      </c>
      <c r="T4779" s="25">
        <v>0.24199999999999999</v>
      </c>
      <c r="U4779" s="25">
        <v>0.25</v>
      </c>
      <c r="V4779" s="25">
        <v>0.25</v>
      </c>
      <c r="W4779" s="25">
        <v>0</v>
      </c>
      <c r="X4779" s="25">
        <v>0</v>
      </c>
      <c r="Y4779" s="25" t="s">
        <v>42</v>
      </c>
      <c r="Z4779" s="25" t="s">
        <v>42</v>
      </c>
      <c r="AA4779" s="25">
        <v>10</v>
      </c>
      <c r="AB4779" s="25">
        <v>10</v>
      </c>
      <c r="AC4779" s="25" t="s">
        <v>14094</v>
      </c>
      <c r="AD4779" s="59" t="s">
        <v>147</v>
      </c>
      <c r="AE4779" s="59" t="s">
        <v>51</v>
      </c>
    </row>
    <row r="4780" spans="1:31" ht="78.75" x14ac:dyDescent="0.25">
      <c r="A4780" s="57" t="s">
        <v>12921</v>
      </c>
      <c r="B4780" s="24" t="s">
        <v>14095</v>
      </c>
      <c r="C4780" s="58" t="s">
        <v>14096</v>
      </c>
      <c r="D4780" s="59">
        <v>1993</v>
      </c>
      <c r="E4780" s="25" t="s">
        <v>42</v>
      </c>
      <c r="F4780" s="25" t="s">
        <v>42</v>
      </c>
      <c r="G4780" s="59" t="s">
        <v>42</v>
      </c>
      <c r="H4780" s="25" t="s">
        <v>42</v>
      </c>
      <c r="I4780" s="25" t="s">
        <v>42</v>
      </c>
      <c r="J4780" s="25" t="s">
        <v>42</v>
      </c>
      <c r="K4780" s="25" t="s">
        <v>42</v>
      </c>
      <c r="L4780" s="59" t="s">
        <v>51</v>
      </c>
      <c r="M4780" s="59" t="s">
        <v>51</v>
      </c>
      <c r="N4780" s="59" t="s">
        <v>147</v>
      </c>
      <c r="O4780" s="59" t="s">
        <v>147</v>
      </c>
      <c r="P4780" s="59" t="s">
        <v>14097</v>
      </c>
      <c r="Q4780" s="25">
        <v>0.158</v>
      </c>
      <c r="R4780" s="25" t="s">
        <v>53</v>
      </c>
      <c r="S4780" s="25">
        <v>63</v>
      </c>
      <c r="T4780" s="25">
        <v>0.22500000000000001</v>
      </c>
      <c r="U4780" s="25">
        <v>0.25</v>
      </c>
      <c r="V4780" s="25">
        <v>0.25</v>
      </c>
      <c r="W4780" s="25">
        <v>0</v>
      </c>
      <c r="X4780" s="25">
        <v>0</v>
      </c>
      <c r="Y4780" s="25" t="s">
        <v>42</v>
      </c>
      <c r="Z4780" s="25" t="s">
        <v>42</v>
      </c>
      <c r="AA4780" s="25">
        <v>10</v>
      </c>
      <c r="AB4780" s="25">
        <v>10</v>
      </c>
      <c r="AC4780" s="25" t="s">
        <v>14098</v>
      </c>
      <c r="AD4780" s="59" t="s">
        <v>147</v>
      </c>
      <c r="AE4780" s="59" t="s">
        <v>51</v>
      </c>
    </row>
    <row r="4781" spans="1:31" ht="78.75" x14ac:dyDescent="0.25">
      <c r="A4781" s="57" t="s">
        <v>12921</v>
      </c>
      <c r="B4781" s="24" t="s">
        <v>14099</v>
      </c>
      <c r="C4781" s="58" t="s">
        <v>14100</v>
      </c>
      <c r="D4781" s="59">
        <v>1983</v>
      </c>
      <c r="E4781" s="25" t="s">
        <v>42</v>
      </c>
      <c r="F4781" s="25" t="s">
        <v>42</v>
      </c>
      <c r="G4781" s="59" t="s">
        <v>42</v>
      </c>
      <c r="H4781" s="25" t="s">
        <v>42</v>
      </c>
      <c r="I4781" s="25" t="s">
        <v>42</v>
      </c>
      <c r="J4781" s="25" t="s">
        <v>42</v>
      </c>
      <c r="K4781" s="25" t="s">
        <v>42</v>
      </c>
      <c r="L4781" s="59" t="s">
        <v>51</v>
      </c>
      <c r="M4781" s="59" t="s">
        <v>51</v>
      </c>
      <c r="N4781" s="59" t="s">
        <v>147</v>
      </c>
      <c r="O4781" s="59" t="s">
        <v>147</v>
      </c>
      <c r="P4781" s="59" t="s">
        <v>14101</v>
      </c>
      <c r="Q4781" s="25">
        <v>0.188</v>
      </c>
      <c r="R4781" s="25" t="s">
        <v>53</v>
      </c>
      <c r="S4781" s="25">
        <v>75</v>
      </c>
      <c r="T4781" s="25">
        <v>9.4E-2</v>
      </c>
      <c r="U4781" s="25">
        <v>0.25</v>
      </c>
      <c r="V4781" s="25">
        <v>0.25</v>
      </c>
      <c r="W4781" s="25">
        <v>0</v>
      </c>
      <c r="X4781" s="25">
        <v>0</v>
      </c>
      <c r="Y4781" s="25" t="s">
        <v>42</v>
      </c>
      <c r="Z4781" s="25" t="s">
        <v>42</v>
      </c>
      <c r="AA4781" s="25">
        <v>10</v>
      </c>
      <c r="AB4781" s="25">
        <v>10</v>
      </c>
      <c r="AC4781" s="25" t="s">
        <v>14102</v>
      </c>
      <c r="AD4781" s="59" t="s">
        <v>147</v>
      </c>
      <c r="AE4781" s="59" t="s">
        <v>51</v>
      </c>
    </row>
    <row r="4782" spans="1:31" ht="78.75" x14ac:dyDescent="0.25">
      <c r="A4782" s="57" t="s">
        <v>12921</v>
      </c>
      <c r="B4782" s="24" t="s">
        <v>14103</v>
      </c>
      <c r="C4782" s="58" t="s">
        <v>14104</v>
      </c>
      <c r="D4782" s="59">
        <v>1975</v>
      </c>
      <c r="E4782" s="25" t="s">
        <v>42</v>
      </c>
      <c r="F4782" s="25" t="s">
        <v>42</v>
      </c>
      <c r="G4782" s="59" t="s">
        <v>42</v>
      </c>
      <c r="H4782" s="25" t="s">
        <v>42</v>
      </c>
      <c r="I4782" s="25" t="s">
        <v>42</v>
      </c>
      <c r="J4782" s="25" t="s">
        <v>42</v>
      </c>
      <c r="K4782" s="25" t="s">
        <v>42</v>
      </c>
      <c r="L4782" s="59" t="s">
        <v>51</v>
      </c>
      <c r="M4782" s="59" t="s">
        <v>51</v>
      </c>
      <c r="N4782" s="59" t="s">
        <v>147</v>
      </c>
      <c r="O4782" s="59" t="s">
        <v>147</v>
      </c>
      <c r="P4782" s="59" t="s">
        <v>14105</v>
      </c>
      <c r="Q4782" s="25">
        <v>0.05</v>
      </c>
      <c r="R4782" s="25" t="s">
        <v>53</v>
      </c>
      <c r="S4782" s="25">
        <v>50</v>
      </c>
      <c r="T4782" s="25">
        <v>9.0999999999999998E-2</v>
      </c>
      <c r="U4782" s="25">
        <v>0.1</v>
      </c>
      <c r="V4782" s="25">
        <v>0.1</v>
      </c>
      <c r="W4782" s="25">
        <v>0</v>
      </c>
      <c r="X4782" s="25">
        <v>0</v>
      </c>
      <c r="Y4782" s="25" t="s">
        <v>42</v>
      </c>
      <c r="Z4782" s="25" t="s">
        <v>42</v>
      </c>
      <c r="AA4782" s="25">
        <v>10</v>
      </c>
      <c r="AB4782" s="25">
        <v>10</v>
      </c>
      <c r="AC4782" s="25" t="s">
        <v>14106</v>
      </c>
      <c r="AD4782" s="59" t="s">
        <v>147</v>
      </c>
      <c r="AE4782" s="59" t="s">
        <v>51</v>
      </c>
    </row>
    <row r="4783" spans="1:31" ht="78.75" x14ac:dyDescent="0.25">
      <c r="A4783" s="57" t="s">
        <v>12921</v>
      </c>
      <c r="B4783" s="24" t="s">
        <v>14107</v>
      </c>
      <c r="C4783" s="58" t="s">
        <v>14108</v>
      </c>
      <c r="D4783" s="59">
        <v>1988</v>
      </c>
      <c r="E4783" s="25" t="s">
        <v>42</v>
      </c>
      <c r="F4783" s="25" t="s">
        <v>42</v>
      </c>
      <c r="G4783" s="59" t="s">
        <v>42</v>
      </c>
      <c r="H4783" s="25" t="s">
        <v>42</v>
      </c>
      <c r="I4783" s="25" t="s">
        <v>42</v>
      </c>
      <c r="J4783" s="25" t="s">
        <v>42</v>
      </c>
      <c r="K4783" s="25" t="s">
        <v>42</v>
      </c>
      <c r="L4783" s="59" t="s">
        <v>51</v>
      </c>
      <c r="M4783" s="59" t="s">
        <v>51</v>
      </c>
      <c r="N4783" s="59" t="s">
        <v>147</v>
      </c>
      <c r="O4783" s="59" t="s">
        <v>147</v>
      </c>
      <c r="P4783" s="59" t="s">
        <v>14109</v>
      </c>
      <c r="Q4783" s="25">
        <v>0.23499999999999999</v>
      </c>
      <c r="R4783" s="25" t="s">
        <v>53</v>
      </c>
      <c r="S4783" s="25">
        <v>94</v>
      </c>
      <c r="T4783" s="25">
        <v>0.22500000000000001</v>
      </c>
      <c r="U4783" s="25">
        <v>0.25</v>
      </c>
      <c r="V4783" s="25">
        <v>0.25</v>
      </c>
      <c r="W4783" s="25">
        <v>0</v>
      </c>
      <c r="X4783" s="25">
        <v>0</v>
      </c>
      <c r="Y4783" s="25" t="s">
        <v>42</v>
      </c>
      <c r="Z4783" s="25" t="s">
        <v>42</v>
      </c>
      <c r="AA4783" s="25">
        <v>10</v>
      </c>
      <c r="AB4783" s="25">
        <v>10</v>
      </c>
      <c r="AC4783" s="25" t="s">
        <v>14110</v>
      </c>
      <c r="AD4783" s="59" t="s">
        <v>147</v>
      </c>
      <c r="AE4783" s="59" t="s">
        <v>51</v>
      </c>
    </row>
    <row r="4784" spans="1:31" ht="78.75" x14ac:dyDescent="0.25">
      <c r="A4784" s="57" t="s">
        <v>12921</v>
      </c>
      <c r="B4784" s="24" t="s">
        <v>14111</v>
      </c>
      <c r="C4784" s="58" t="s">
        <v>14112</v>
      </c>
      <c r="D4784" s="59">
        <v>1980</v>
      </c>
      <c r="E4784" s="25" t="s">
        <v>42</v>
      </c>
      <c r="F4784" s="25" t="s">
        <v>42</v>
      </c>
      <c r="G4784" s="59" t="s">
        <v>42</v>
      </c>
      <c r="H4784" s="25" t="s">
        <v>42</v>
      </c>
      <c r="I4784" s="25" t="s">
        <v>42</v>
      </c>
      <c r="J4784" s="25" t="s">
        <v>42</v>
      </c>
      <c r="K4784" s="25" t="s">
        <v>42</v>
      </c>
      <c r="L4784" s="59" t="s">
        <v>51</v>
      </c>
      <c r="M4784" s="59" t="s">
        <v>51</v>
      </c>
      <c r="N4784" s="59" t="s">
        <v>147</v>
      </c>
      <c r="O4784" s="59" t="s">
        <v>147</v>
      </c>
      <c r="P4784" s="59" t="s">
        <v>14113</v>
      </c>
      <c r="Q4784" s="25">
        <v>0.114</v>
      </c>
      <c r="R4784" s="25" t="s">
        <v>53</v>
      </c>
      <c r="S4784" s="25">
        <v>71</v>
      </c>
      <c r="T4784" s="25">
        <v>0.14399999999999999</v>
      </c>
      <c r="U4784" s="25">
        <v>0.16</v>
      </c>
      <c r="V4784" s="25">
        <v>0.16</v>
      </c>
      <c r="W4784" s="25">
        <v>0</v>
      </c>
      <c r="X4784" s="25">
        <v>0</v>
      </c>
      <c r="Y4784" s="25" t="s">
        <v>42</v>
      </c>
      <c r="Z4784" s="25" t="s">
        <v>42</v>
      </c>
      <c r="AA4784" s="25">
        <v>10</v>
      </c>
      <c r="AB4784" s="25">
        <v>10</v>
      </c>
      <c r="AC4784" s="25" t="s">
        <v>14114</v>
      </c>
      <c r="AD4784" s="59" t="s">
        <v>147</v>
      </c>
      <c r="AE4784" s="59" t="s">
        <v>51</v>
      </c>
    </row>
    <row r="4785" spans="1:31" ht="78.75" x14ac:dyDescent="0.25">
      <c r="A4785" s="57" t="s">
        <v>12921</v>
      </c>
      <c r="B4785" s="24" t="s">
        <v>14115</v>
      </c>
      <c r="C4785" s="58" t="s">
        <v>14116</v>
      </c>
      <c r="D4785" s="59">
        <v>1994</v>
      </c>
      <c r="E4785" s="25" t="s">
        <v>42</v>
      </c>
      <c r="F4785" s="25" t="s">
        <v>42</v>
      </c>
      <c r="G4785" s="59" t="s">
        <v>42</v>
      </c>
      <c r="H4785" s="25" t="s">
        <v>42</v>
      </c>
      <c r="I4785" s="25" t="s">
        <v>42</v>
      </c>
      <c r="J4785" s="25" t="s">
        <v>42</v>
      </c>
      <c r="K4785" s="25" t="s">
        <v>42</v>
      </c>
      <c r="L4785" s="59" t="s">
        <v>51</v>
      </c>
      <c r="M4785" s="59" t="s">
        <v>51</v>
      </c>
      <c r="N4785" s="59" t="s">
        <v>147</v>
      </c>
      <c r="O4785" s="59" t="s">
        <v>147</v>
      </c>
      <c r="P4785" s="59" t="s">
        <v>14117</v>
      </c>
      <c r="Q4785" s="25">
        <v>0.114</v>
      </c>
      <c r="R4785" s="25" t="s">
        <v>53</v>
      </c>
      <c r="S4785" s="25">
        <v>71</v>
      </c>
      <c r="T4785" s="25">
        <v>0.13</v>
      </c>
      <c r="U4785" s="25">
        <v>0.16</v>
      </c>
      <c r="V4785" s="25">
        <v>0.16</v>
      </c>
      <c r="W4785" s="25">
        <v>0</v>
      </c>
      <c r="X4785" s="25">
        <v>0</v>
      </c>
      <c r="Y4785" s="25" t="s">
        <v>42</v>
      </c>
      <c r="Z4785" s="25" t="s">
        <v>42</v>
      </c>
      <c r="AA4785" s="25">
        <v>10</v>
      </c>
      <c r="AB4785" s="25">
        <v>10</v>
      </c>
      <c r="AC4785" s="25" t="s">
        <v>14118</v>
      </c>
      <c r="AD4785" s="59" t="s">
        <v>147</v>
      </c>
      <c r="AE4785" s="59" t="s">
        <v>51</v>
      </c>
    </row>
    <row r="4786" spans="1:31" ht="78.75" x14ac:dyDescent="0.25">
      <c r="A4786" s="57" t="s">
        <v>12921</v>
      </c>
      <c r="B4786" s="24" t="s">
        <v>14119</v>
      </c>
      <c r="C4786" s="58" t="s">
        <v>14120</v>
      </c>
      <c r="D4786" s="59">
        <v>1994</v>
      </c>
      <c r="E4786" s="25" t="s">
        <v>42</v>
      </c>
      <c r="F4786" s="25" t="s">
        <v>42</v>
      </c>
      <c r="G4786" s="59" t="s">
        <v>42</v>
      </c>
      <c r="H4786" s="25" t="s">
        <v>42</v>
      </c>
      <c r="I4786" s="25" t="s">
        <v>42</v>
      </c>
      <c r="J4786" s="25" t="s">
        <v>42</v>
      </c>
      <c r="K4786" s="25" t="s">
        <v>42</v>
      </c>
      <c r="L4786" s="59" t="s">
        <v>51</v>
      </c>
      <c r="M4786" s="59" t="s">
        <v>51</v>
      </c>
      <c r="N4786" s="59" t="s">
        <v>147</v>
      </c>
      <c r="O4786" s="59" t="s">
        <v>147</v>
      </c>
      <c r="P4786" s="59" t="s">
        <v>14121</v>
      </c>
      <c r="Q4786" s="25">
        <v>8.3000000000000004E-2</v>
      </c>
      <c r="R4786" s="25" t="s">
        <v>53</v>
      </c>
      <c r="S4786" s="25">
        <v>83</v>
      </c>
      <c r="T4786" s="25">
        <v>2.5000000000000001E-2</v>
      </c>
      <c r="U4786" s="25">
        <v>0.1</v>
      </c>
      <c r="V4786" s="25">
        <v>0.1</v>
      </c>
      <c r="W4786" s="25">
        <v>0</v>
      </c>
      <c r="X4786" s="25">
        <v>0</v>
      </c>
      <c r="Y4786" s="25" t="s">
        <v>42</v>
      </c>
      <c r="Z4786" s="25" t="s">
        <v>42</v>
      </c>
      <c r="AA4786" s="25">
        <v>10</v>
      </c>
      <c r="AB4786" s="25">
        <v>10</v>
      </c>
      <c r="AC4786" s="25" t="s">
        <v>14122</v>
      </c>
      <c r="AD4786" s="59" t="s">
        <v>147</v>
      </c>
      <c r="AE4786" s="59" t="s">
        <v>51</v>
      </c>
    </row>
    <row r="4787" spans="1:31" ht="31.5" x14ac:dyDescent="0.25">
      <c r="A4787" s="57" t="s">
        <v>12921</v>
      </c>
      <c r="B4787" s="24" t="s">
        <v>14123</v>
      </c>
      <c r="C4787" s="58" t="s">
        <v>14124</v>
      </c>
      <c r="D4787" s="59" t="s">
        <v>42</v>
      </c>
      <c r="E4787" s="25" t="s">
        <v>42</v>
      </c>
      <c r="F4787" s="25" t="s">
        <v>42</v>
      </c>
      <c r="G4787" s="59" t="s">
        <v>42</v>
      </c>
      <c r="H4787" s="25" t="s">
        <v>42</v>
      </c>
      <c r="I4787" s="25" t="s">
        <v>42</v>
      </c>
      <c r="J4787" s="25" t="s">
        <v>42</v>
      </c>
      <c r="K4787" s="25" t="s">
        <v>42</v>
      </c>
      <c r="L4787" s="59" t="s">
        <v>51</v>
      </c>
      <c r="M4787" s="59" t="s">
        <v>51</v>
      </c>
      <c r="N4787" s="59" t="s">
        <v>51</v>
      </c>
      <c r="O4787" s="59" t="s">
        <v>51</v>
      </c>
      <c r="P4787" s="59" t="s">
        <v>42</v>
      </c>
      <c r="Q4787" s="25" t="s">
        <v>42</v>
      </c>
      <c r="R4787" s="25" t="s">
        <v>42</v>
      </c>
      <c r="S4787" s="25" t="s">
        <v>42</v>
      </c>
      <c r="T4787" s="25" t="s">
        <v>42</v>
      </c>
      <c r="U4787" s="25" t="s">
        <v>42</v>
      </c>
      <c r="V4787" s="25" t="s">
        <v>42</v>
      </c>
      <c r="W4787" s="25">
        <v>0</v>
      </c>
      <c r="X4787" s="25">
        <v>0</v>
      </c>
      <c r="Y4787" s="25" t="s">
        <v>42</v>
      </c>
      <c r="Z4787" s="25" t="s">
        <v>42</v>
      </c>
      <c r="AA4787" s="25">
        <v>0</v>
      </c>
      <c r="AB4787" s="25">
        <v>0</v>
      </c>
      <c r="AC4787" s="25" t="s">
        <v>14125</v>
      </c>
      <c r="AD4787" s="59" t="s">
        <v>147</v>
      </c>
      <c r="AE4787" s="59" t="s">
        <v>51</v>
      </c>
    </row>
    <row r="4788" spans="1:31" ht="78.75" x14ac:dyDescent="0.25">
      <c r="A4788" s="57" t="s">
        <v>12921</v>
      </c>
      <c r="B4788" s="24" t="s">
        <v>14126</v>
      </c>
      <c r="C4788" s="58" t="s">
        <v>14127</v>
      </c>
      <c r="D4788" s="59">
        <v>1962</v>
      </c>
      <c r="E4788" s="25" t="s">
        <v>42</v>
      </c>
      <c r="F4788" s="25" t="s">
        <v>42</v>
      </c>
      <c r="G4788" s="59" t="s">
        <v>42</v>
      </c>
      <c r="H4788" s="25" t="s">
        <v>42</v>
      </c>
      <c r="I4788" s="25" t="s">
        <v>42</v>
      </c>
      <c r="J4788" s="25" t="s">
        <v>42</v>
      </c>
      <c r="K4788" s="25" t="s">
        <v>42</v>
      </c>
      <c r="L4788" s="59" t="s">
        <v>51</v>
      </c>
      <c r="M4788" s="59" t="s">
        <v>51</v>
      </c>
      <c r="N4788" s="59" t="s">
        <v>51</v>
      </c>
      <c r="O4788" s="59" t="s">
        <v>51</v>
      </c>
      <c r="P4788" s="59" t="s">
        <v>14128</v>
      </c>
      <c r="Q4788" s="25">
        <v>13.667999999999999</v>
      </c>
      <c r="R4788" s="25" t="s">
        <v>53</v>
      </c>
      <c r="S4788" s="25">
        <v>44.1</v>
      </c>
      <c r="T4788" s="25">
        <v>3.222</v>
      </c>
      <c r="U4788" s="25">
        <v>50</v>
      </c>
      <c r="V4788" s="25">
        <v>50</v>
      </c>
      <c r="W4788" s="25">
        <v>25</v>
      </c>
      <c r="X4788" s="25">
        <v>25</v>
      </c>
      <c r="Y4788" s="25" t="s">
        <v>42</v>
      </c>
      <c r="Z4788" s="25" t="s">
        <v>42</v>
      </c>
      <c r="AA4788" s="25">
        <v>110</v>
      </c>
      <c r="AB4788" s="25">
        <v>110</v>
      </c>
      <c r="AC4788" s="25" t="s">
        <v>13562</v>
      </c>
      <c r="AD4788" s="59" t="s">
        <v>51</v>
      </c>
      <c r="AE4788" s="59" t="s">
        <v>51</v>
      </c>
    </row>
    <row r="4789" spans="1:31" ht="78.75" x14ac:dyDescent="0.25">
      <c r="A4789" s="57" t="s">
        <v>12921</v>
      </c>
      <c r="B4789" s="24" t="s">
        <v>14129</v>
      </c>
      <c r="C4789" s="58" t="s">
        <v>14130</v>
      </c>
      <c r="D4789" s="59">
        <v>1979</v>
      </c>
      <c r="E4789" s="25" t="s">
        <v>42</v>
      </c>
      <c r="F4789" s="25" t="s">
        <v>42</v>
      </c>
      <c r="G4789" s="59" t="s">
        <v>42</v>
      </c>
      <c r="H4789" s="25" t="s">
        <v>42</v>
      </c>
      <c r="I4789" s="25" t="s">
        <v>42</v>
      </c>
      <c r="J4789" s="25" t="s">
        <v>42</v>
      </c>
      <c r="K4789" s="25" t="s">
        <v>42</v>
      </c>
      <c r="L4789" s="59" t="s">
        <v>51</v>
      </c>
      <c r="M4789" s="59" t="s">
        <v>51</v>
      </c>
      <c r="N4789" s="59" t="s">
        <v>51</v>
      </c>
      <c r="O4789" s="59" t="s">
        <v>51</v>
      </c>
      <c r="P4789" s="59" t="s">
        <v>14131</v>
      </c>
      <c r="Q4789" s="25">
        <v>0.40200000000000002</v>
      </c>
      <c r="R4789" s="25" t="s">
        <v>53</v>
      </c>
      <c r="S4789" s="25">
        <v>1.8</v>
      </c>
      <c r="T4789" s="25">
        <v>0.20200000000000001</v>
      </c>
      <c r="U4789" s="25">
        <v>50</v>
      </c>
      <c r="V4789" s="25">
        <v>50</v>
      </c>
      <c r="W4789" s="25">
        <v>25</v>
      </c>
      <c r="X4789" s="25">
        <v>25</v>
      </c>
      <c r="Y4789" s="25" t="s">
        <v>42</v>
      </c>
      <c r="Z4789" s="25" t="s">
        <v>42</v>
      </c>
      <c r="AA4789" s="25">
        <v>110</v>
      </c>
      <c r="AB4789" s="25">
        <v>110</v>
      </c>
      <c r="AC4789" s="25" t="s">
        <v>13562</v>
      </c>
      <c r="AD4789" s="59" t="s">
        <v>51</v>
      </c>
      <c r="AE4789" s="59" t="s">
        <v>51</v>
      </c>
    </row>
    <row r="4790" spans="1:31" ht="78.75" x14ac:dyDescent="0.25">
      <c r="A4790" s="57" t="s">
        <v>12921</v>
      </c>
      <c r="B4790" s="24" t="s">
        <v>14132</v>
      </c>
      <c r="C4790" s="58" t="s">
        <v>14133</v>
      </c>
      <c r="D4790" s="59">
        <v>1982</v>
      </c>
      <c r="E4790" s="25">
        <v>61.97</v>
      </c>
      <c r="F4790" s="25">
        <v>19.168600000000001</v>
      </c>
      <c r="G4790" s="59">
        <v>2021</v>
      </c>
      <c r="H4790" s="25" t="s">
        <v>42</v>
      </c>
      <c r="I4790" s="25" t="s">
        <v>42</v>
      </c>
      <c r="J4790" s="25" t="s">
        <v>42</v>
      </c>
      <c r="K4790" s="25" t="s">
        <v>42</v>
      </c>
      <c r="L4790" s="59" t="s">
        <v>51</v>
      </c>
      <c r="M4790" s="59" t="s">
        <v>51</v>
      </c>
      <c r="N4790" s="59" t="s">
        <v>51</v>
      </c>
      <c r="O4790" s="59" t="s">
        <v>51</v>
      </c>
      <c r="P4790" s="59" t="s">
        <v>14134</v>
      </c>
      <c r="Q4790" s="25">
        <v>1.8819999999999999</v>
      </c>
      <c r="R4790" s="25" t="s">
        <v>53</v>
      </c>
      <c r="S4790" s="25">
        <v>32.299999999999997</v>
      </c>
      <c r="T4790" s="25">
        <v>0.92800000000000005</v>
      </c>
      <c r="U4790" s="25">
        <v>12.6</v>
      </c>
      <c r="V4790" s="25">
        <v>12.6</v>
      </c>
      <c r="W4790" s="25">
        <v>6.3</v>
      </c>
      <c r="X4790" s="25">
        <v>6.3</v>
      </c>
      <c r="Y4790" s="25" t="s">
        <v>42</v>
      </c>
      <c r="Z4790" s="25" t="s">
        <v>42</v>
      </c>
      <c r="AA4790" s="25">
        <v>110</v>
      </c>
      <c r="AB4790" s="25">
        <v>110</v>
      </c>
      <c r="AC4790" s="25" t="s">
        <v>58</v>
      </c>
      <c r="AD4790" s="59" t="s">
        <v>51</v>
      </c>
      <c r="AE4790" s="59" t="s">
        <v>51</v>
      </c>
    </row>
    <row r="4791" spans="1:31" ht="78.75" x14ac:dyDescent="0.25">
      <c r="A4791" s="57" t="s">
        <v>12921</v>
      </c>
      <c r="B4791" s="24" t="s">
        <v>14135</v>
      </c>
      <c r="C4791" s="58" t="s">
        <v>14136</v>
      </c>
      <c r="D4791" s="59">
        <v>1966</v>
      </c>
      <c r="E4791" s="25">
        <v>59.33</v>
      </c>
      <c r="F4791" s="25">
        <v>12.202199999999999</v>
      </c>
      <c r="G4791" s="59">
        <v>2021</v>
      </c>
      <c r="H4791" s="25" t="s">
        <v>42</v>
      </c>
      <c r="I4791" s="25" t="s">
        <v>42</v>
      </c>
      <c r="J4791" s="25" t="s">
        <v>42</v>
      </c>
      <c r="K4791" s="25" t="s">
        <v>42</v>
      </c>
      <c r="L4791" s="59" t="s">
        <v>51</v>
      </c>
      <c r="M4791" s="59" t="s">
        <v>51</v>
      </c>
      <c r="N4791" s="59" t="s">
        <v>51</v>
      </c>
      <c r="O4791" s="59" t="s">
        <v>51</v>
      </c>
      <c r="P4791" s="59" t="s">
        <v>14137</v>
      </c>
      <c r="Q4791" s="25">
        <v>6.851</v>
      </c>
      <c r="R4791" s="25" t="s">
        <v>53</v>
      </c>
      <c r="S4791" s="25">
        <v>67.099999999999994</v>
      </c>
      <c r="T4791" s="25">
        <v>0.51700000000000002</v>
      </c>
      <c r="U4791" s="25">
        <v>31</v>
      </c>
      <c r="V4791" s="25">
        <v>31</v>
      </c>
      <c r="W4791" s="25">
        <v>15</v>
      </c>
      <c r="X4791" s="25">
        <v>15</v>
      </c>
      <c r="Y4791" s="25" t="s">
        <v>42</v>
      </c>
      <c r="Z4791" s="25" t="s">
        <v>42</v>
      </c>
      <c r="AA4791" s="25">
        <v>110</v>
      </c>
      <c r="AB4791" s="25">
        <v>110</v>
      </c>
      <c r="AC4791" s="25" t="s">
        <v>13409</v>
      </c>
      <c r="AD4791" s="59" t="s">
        <v>51</v>
      </c>
      <c r="AE4791" s="59" t="s">
        <v>51</v>
      </c>
    </row>
    <row r="4792" spans="1:31" ht="78.75" x14ac:dyDescent="0.25">
      <c r="A4792" s="57" t="s">
        <v>12921</v>
      </c>
      <c r="B4792" s="24" t="s">
        <v>14138</v>
      </c>
      <c r="C4792" s="58" t="s">
        <v>14139</v>
      </c>
      <c r="D4792" s="59">
        <v>1976</v>
      </c>
      <c r="E4792" s="25" t="s">
        <v>42</v>
      </c>
      <c r="F4792" s="25" t="s">
        <v>42</v>
      </c>
      <c r="G4792" s="59" t="s">
        <v>42</v>
      </c>
      <c r="H4792" s="25" t="s">
        <v>42</v>
      </c>
      <c r="I4792" s="25" t="s">
        <v>42</v>
      </c>
      <c r="J4792" s="25" t="s">
        <v>42</v>
      </c>
      <c r="K4792" s="25" t="s">
        <v>42</v>
      </c>
      <c r="L4792" s="59" t="s">
        <v>51</v>
      </c>
      <c r="M4792" s="59" t="s">
        <v>51</v>
      </c>
      <c r="N4792" s="59" t="s">
        <v>51</v>
      </c>
      <c r="O4792" s="59" t="s">
        <v>51</v>
      </c>
      <c r="P4792" s="59" t="s">
        <v>14140</v>
      </c>
      <c r="Q4792" s="25">
        <v>1.2869999999999999</v>
      </c>
      <c r="R4792" s="25" t="s">
        <v>53</v>
      </c>
      <c r="S4792" s="25">
        <v>13.9</v>
      </c>
      <c r="T4792" s="25">
        <v>2.1</v>
      </c>
      <c r="U4792" s="25">
        <v>20</v>
      </c>
      <c r="V4792" s="25">
        <v>20</v>
      </c>
      <c r="W4792" s="25">
        <v>10</v>
      </c>
      <c r="X4792" s="25">
        <v>10</v>
      </c>
      <c r="Y4792" s="25" t="s">
        <v>42</v>
      </c>
      <c r="Z4792" s="25" t="s">
        <v>42</v>
      </c>
      <c r="AA4792" s="25">
        <v>110</v>
      </c>
      <c r="AB4792" s="25">
        <v>110</v>
      </c>
      <c r="AC4792" s="25" t="s">
        <v>13396</v>
      </c>
      <c r="AD4792" s="59" t="s">
        <v>51</v>
      </c>
      <c r="AE4792" s="59" t="s">
        <v>51</v>
      </c>
    </row>
    <row r="4793" spans="1:31" ht="78.75" x14ac:dyDescent="0.25">
      <c r="A4793" s="57" t="s">
        <v>12921</v>
      </c>
      <c r="B4793" s="24" t="s">
        <v>14141</v>
      </c>
      <c r="C4793" s="58" t="s">
        <v>14142</v>
      </c>
      <c r="D4793" s="59">
        <v>1967</v>
      </c>
      <c r="E4793" s="25" t="s">
        <v>42</v>
      </c>
      <c r="F4793" s="25" t="s">
        <v>42</v>
      </c>
      <c r="G4793" s="59" t="s">
        <v>42</v>
      </c>
      <c r="H4793" s="25" t="s">
        <v>42</v>
      </c>
      <c r="I4793" s="25" t="s">
        <v>42</v>
      </c>
      <c r="J4793" s="25" t="s">
        <v>42</v>
      </c>
      <c r="K4793" s="25" t="s">
        <v>42</v>
      </c>
      <c r="L4793" s="59" t="s">
        <v>51</v>
      </c>
      <c r="M4793" s="59" t="s">
        <v>51</v>
      </c>
      <c r="N4793" s="59" t="s">
        <v>51</v>
      </c>
      <c r="O4793" s="59" t="s">
        <v>51</v>
      </c>
      <c r="P4793" s="59" t="s">
        <v>14143</v>
      </c>
      <c r="Q4793" s="25">
        <v>0.50800000000000001</v>
      </c>
      <c r="R4793" s="25" t="s">
        <v>53</v>
      </c>
      <c r="S4793" s="25">
        <v>54.4</v>
      </c>
      <c r="T4793" s="25">
        <v>0.505</v>
      </c>
      <c r="U4793" s="25">
        <v>2.8</v>
      </c>
      <c r="V4793" s="25">
        <v>2.8</v>
      </c>
      <c r="W4793" s="25">
        <v>1</v>
      </c>
      <c r="X4793" s="25">
        <v>1</v>
      </c>
      <c r="Y4793" s="25" t="s">
        <v>42</v>
      </c>
      <c r="Z4793" s="25" t="s">
        <v>42</v>
      </c>
      <c r="AA4793" s="25">
        <v>35</v>
      </c>
      <c r="AB4793" s="25">
        <v>35</v>
      </c>
      <c r="AC4793" s="25" t="s">
        <v>13396</v>
      </c>
      <c r="AD4793" s="59" t="s">
        <v>51</v>
      </c>
      <c r="AE4793" s="59" t="s">
        <v>51</v>
      </c>
    </row>
    <row r="4794" spans="1:31" ht="78.75" x14ac:dyDescent="0.25">
      <c r="A4794" s="57" t="s">
        <v>12921</v>
      </c>
      <c r="B4794" s="24" t="s">
        <v>14144</v>
      </c>
      <c r="C4794" s="58" t="s">
        <v>14145</v>
      </c>
      <c r="D4794" s="59">
        <v>1989</v>
      </c>
      <c r="E4794" s="25" t="s">
        <v>42</v>
      </c>
      <c r="F4794" s="25" t="s">
        <v>42</v>
      </c>
      <c r="G4794" s="59" t="s">
        <v>42</v>
      </c>
      <c r="H4794" s="25" t="s">
        <v>42</v>
      </c>
      <c r="I4794" s="25" t="s">
        <v>42</v>
      </c>
      <c r="J4794" s="25" t="s">
        <v>42</v>
      </c>
      <c r="K4794" s="25" t="s">
        <v>42</v>
      </c>
      <c r="L4794" s="59" t="s">
        <v>51</v>
      </c>
      <c r="M4794" s="59" t="s">
        <v>51</v>
      </c>
      <c r="N4794" s="59" t="s">
        <v>51</v>
      </c>
      <c r="O4794" s="59" t="s">
        <v>51</v>
      </c>
      <c r="P4794" s="59" t="s">
        <v>14146</v>
      </c>
      <c r="Q4794" s="25">
        <v>1.544</v>
      </c>
      <c r="R4794" s="25" t="s">
        <v>53</v>
      </c>
      <c r="S4794" s="25">
        <v>45.4</v>
      </c>
      <c r="T4794" s="25">
        <v>0.52800000000000002</v>
      </c>
      <c r="U4794" s="25">
        <v>8</v>
      </c>
      <c r="V4794" s="25">
        <v>8</v>
      </c>
      <c r="W4794" s="25">
        <v>4</v>
      </c>
      <c r="X4794" s="25">
        <v>4</v>
      </c>
      <c r="Y4794" s="25" t="s">
        <v>42</v>
      </c>
      <c r="Z4794" s="25" t="s">
        <v>42</v>
      </c>
      <c r="AA4794" s="25">
        <v>35</v>
      </c>
      <c r="AB4794" s="25">
        <v>35</v>
      </c>
      <c r="AC4794" s="25" t="s">
        <v>13409</v>
      </c>
      <c r="AD4794" s="59" t="s">
        <v>51</v>
      </c>
      <c r="AE4794" s="59" t="s">
        <v>51</v>
      </c>
    </row>
    <row r="4795" spans="1:31" ht="78.75" x14ac:dyDescent="0.25">
      <c r="A4795" s="57" t="s">
        <v>12921</v>
      </c>
      <c r="B4795" s="24" t="s">
        <v>14147</v>
      </c>
      <c r="C4795" s="58" t="s">
        <v>14148</v>
      </c>
      <c r="D4795" s="59">
        <v>1983</v>
      </c>
      <c r="E4795" s="25" t="s">
        <v>42</v>
      </c>
      <c r="F4795" s="25" t="s">
        <v>42</v>
      </c>
      <c r="G4795" s="59" t="s">
        <v>42</v>
      </c>
      <c r="H4795" s="25" t="s">
        <v>42</v>
      </c>
      <c r="I4795" s="25" t="s">
        <v>42</v>
      </c>
      <c r="J4795" s="25" t="s">
        <v>42</v>
      </c>
      <c r="K4795" s="25" t="s">
        <v>42</v>
      </c>
      <c r="L4795" s="59" t="s">
        <v>51</v>
      </c>
      <c r="M4795" s="59" t="s">
        <v>51</v>
      </c>
      <c r="N4795" s="59" t="s">
        <v>51</v>
      </c>
      <c r="O4795" s="59" t="s">
        <v>51</v>
      </c>
      <c r="P4795" s="59" t="s">
        <v>14149</v>
      </c>
      <c r="Q4795" s="25">
        <v>0.317</v>
      </c>
      <c r="R4795" s="25" t="s">
        <v>53</v>
      </c>
      <c r="S4795" s="25">
        <v>20</v>
      </c>
      <c r="T4795" s="25">
        <v>0.184</v>
      </c>
      <c r="U4795" s="25">
        <v>5.8</v>
      </c>
      <c r="V4795" s="25">
        <v>5.8</v>
      </c>
      <c r="W4795" s="25">
        <v>1.8</v>
      </c>
      <c r="X4795" s="25">
        <v>1.8</v>
      </c>
      <c r="Y4795" s="25" t="s">
        <v>42</v>
      </c>
      <c r="Z4795" s="25" t="s">
        <v>42</v>
      </c>
      <c r="AA4795" s="25">
        <v>35</v>
      </c>
      <c r="AB4795" s="25">
        <v>35</v>
      </c>
      <c r="AC4795" s="25" t="s">
        <v>13409</v>
      </c>
      <c r="AD4795" s="59" t="s">
        <v>51</v>
      </c>
      <c r="AE4795" s="59" t="s">
        <v>51</v>
      </c>
    </row>
    <row r="4796" spans="1:31" ht="78.75" x14ac:dyDescent="0.25">
      <c r="A4796" s="57" t="s">
        <v>12921</v>
      </c>
      <c r="B4796" s="24" t="s">
        <v>14150</v>
      </c>
      <c r="C4796" s="58" t="s">
        <v>14151</v>
      </c>
      <c r="D4796" s="59">
        <v>1979</v>
      </c>
      <c r="E4796" s="25" t="s">
        <v>42</v>
      </c>
      <c r="F4796" s="25" t="s">
        <v>42</v>
      </c>
      <c r="G4796" s="59" t="s">
        <v>42</v>
      </c>
      <c r="H4796" s="25" t="s">
        <v>42</v>
      </c>
      <c r="I4796" s="25" t="s">
        <v>42</v>
      </c>
      <c r="J4796" s="25" t="s">
        <v>42</v>
      </c>
      <c r="K4796" s="25" t="s">
        <v>42</v>
      </c>
      <c r="L4796" s="59" t="s">
        <v>51</v>
      </c>
      <c r="M4796" s="59" t="s">
        <v>51</v>
      </c>
      <c r="N4796" s="59" t="s">
        <v>51</v>
      </c>
      <c r="O4796" s="59" t="s">
        <v>51</v>
      </c>
      <c r="P4796" s="59" t="s">
        <v>14009</v>
      </c>
      <c r="Q4796" s="25">
        <v>1.7310000000000001</v>
      </c>
      <c r="R4796" s="25" t="s">
        <v>53</v>
      </c>
      <c r="S4796" s="25">
        <v>46.6</v>
      </c>
      <c r="T4796" s="25">
        <v>1.911</v>
      </c>
      <c r="U4796" s="25">
        <v>9.6</v>
      </c>
      <c r="V4796" s="25">
        <v>9.6</v>
      </c>
      <c r="W4796" s="25">
        <v>4</v>
      </c>
      <c r="X4796" s="25">
        <v>4</v>
      </c>
      <c r="Y4796" s="25" t="s">
        <v>42</v>
      </c>
      <c r="Z4796" s="25" t="s">
        <v>42</v>
      </c>
      <c r="AA4796" s="25">
        <v>35</v>
      </c>
      <c r="AB4796" s="25">
        <v>35</v>
      </c>
      <c r="AC4796" s="25" t="s">
        <v>13396</v>
      </c>
      <c r="AD4796" s="59" t="s">
        <v>51</v>
      </c>
      <c r="AE4796" s="59" t="s">
        <v>51</v>
      </c>
    </row>
    <row r="4797" spans="1:31" ht="78.75" x14ac:dyDescent="0.25">
      <c r="A4797" s="57" t="s">
        <v>12921</v>
      </c>
      <c r="B4797" s="24" t="s">
        <v>14152</v>
      </c>
      <c r="C4797" s="58" t="s">
        <v>14153</v>
      </c>
      <c r="D4797" s="59">
        <v>1988</v>
      </c>
      <c r="E4797" s="25" t="s">
        <v>42</v>
      </c>
      <c r="F4797" s="25" t="s">
        <v>42</v>
      </c>
      <c r="G4797" s="59" t="s">
        <v>42</v>
      </c>
      <c r="H4797" s="25" t="s">
        <v>42</v>
      </c>
      <c r="I4797" s="25" t="s">
        <v>42</v>
      </c>
      <c r="J4797" s="25" t="s">
        <v>42</v>
      </c>
      <c r="K4797" s="25" t="s">
        <v>42</v>
      </c>
      <c r="L4797" s="59" t="s">
        <v>51</v>
      </c>
      <c r="M4797" s="59" t="s">
        <v>51</v>
      </c>
      <c r="N4797" s="59" t="s">
        <v>51</v>
      </c>
      <c r="O4797" s="59" t="s">
        <v>51</v>
      </c>
      <c r="P4797" s="59" t="s">
        <v>13569</v>
      </c>
      <c r="Q4797" s="25">
        <v>0.65500000000000003</v>
      </c>
      <c r="R4797" s="25" t="s">
        <v>53</v>
      </c>
      <c r="S4797" s="25">
        <v>41.8</v>
      </c>
      <c r="T4797" s="25">
        <v>0.13800000000000001</v>
      </c>
      <c r="U4797" s="25">
        <v>1.8</v>
      </c>
      <c r="V4797" s="25">
        <v>1.8</v>
      </c>
      <c r="W4797" s="25">
        <v>0</v>
      </c>
      <c r="X4797" s="25">
        <v>0</v>
      </c>
      <c r="Y4797" s="25" t="s">
        <v>42</v>
      </c>
      <c r="Z4797" s="25" t="s">
        <v>42</v>
      </c>
      <c r="AA4797" s="25">
        <v>35</v>
      </c>
      <c r="AB4797" s="25">
        <v>35</v>
      </c>
      <c r="AC4797" s="25" t="s">
        <v>13396</v>
      </c>
      <c r="AD4797" s="59" t="s">
        <v>51</v>
      </c>
      <c r="AE4797" s="59" t="s">
        <v>51</v>
      </c>
    </row>
    <row r="4798" spans="1:31" ht="141.75" x14ac:dyDescent="0.25">
      <c r="A4798" s="57" t="s">
        <v>12921</v>
      </c>
      <c r="B4798" s="24" t="s">
        <v>14154</v>
      </c>
      <c r="C4798" s="58" t="s">
        <v>14155</v>
      </c>
      <c r="D4798" s="59">
        <v>1971</v>
      </c>
      <c r="E4798" s="25">
        <v>57.58</v>
      </c>
      <c r="F4798" s="25">
        <v>5.4301000000000004</v>
      </c>
      <c r="G4798" s="59">
        <v>2020</v>
      </c>
      <c r="H4798" s="25" t="s">
        <v>42</v>
      </c>
      <c r="I4798" s="25" t="s">
        <v>42</v>
      </c>
      <c r="J4798" s="25" t="s">
        <v>42</v>
      </c>
      <c r="K4798" s="25" t="s">
        <v>42</v>
      </c>
      <c r="L4798" s="59" t="s">
        <v>51</v>
      </c>
      <c r="M4798" s="59" t="s">
        <v>51</v>
      </c>
      <c r="N4798" s="59" t="s">
        <v>147</v>
      </c>
      <c r="O4798" s="59" t="s">
        <v>147</v>
      </c>
      <c r="P4798" s="59" t="s">
        <v>14156</v>
      </c>
      <c r="Q4798" s="25">
        <v>27.492000000000001</v>
      </c>
      <c r="R4798" s="25" t="s">
        <v>53</v>
      </c>
      <c r="S4798" s="25">
        <v>47</v>
      </c>
      <c r="T4798" s="25">
        <v>34.444000000000003</v>
      </c>
      <c r="U4798" s="25">
        <v>126</v>
      </c>
      <c r="V4798" s="25">
        <v>126</v>
      </c>
      <c r="W4798" s="25">
        <v>63</v>
      </c>
      <c r="X4798" s="25">
        <v>63</v>
      </c>
      <c r="Y4798" s="25" t="s">
        <v>42</v>
      </c>
      <c r="Z4798" s="25" t="s">
        <v>42</v>
      </c>
      <c r="AA4798" s="25">
        <v>110</v>
      </c>
      <c r="AB4798" s="25">
        <v>110</v>
      </c>
      <c r="AC4798" s="25" t="s">
        <v>14157</v>
      </c>
      <c r="AD4798" s="59" t="s">
        <v>147</v>
      </c>
      <c r="AE4798" s="59" t="s">
        <v>51</v>
      </c>
    </row>
    <row r="4799" spans="1:31" ht="78.75" x14ac:dyDescent="0.25">
      <c r="A4799" s="57" t="s">
        <v>12921</v>
      </c>
      <c r="B4799" s="24" t="s">
        <v>14158</v>
      </c>
      <c r="C4799" s="58" t="s">
        <v>14159</v>
      </c>
      <c r="D4799" s="59">
        <v>1963</v>
      </c>
      <c r="E4799" s="25" t="s">
        <v>42</v>
      </c>
      <c r="F4799" s="25" t="s">
        <v>42</v>
      </c>
      <c r="G4799" s="59" t="s">
        <v>42</v>
      </c>
      <c r="H4799" s="25" t="s">
        <v>42</v>
      </c>
      <c r="I4799" s="25" t="s">
        <v>42</v>
      </c>
      <c r="J4799" s="25" t="s">
        <v>42</v>
      </c>
      <c r="K4799" s="25" t="s">
        <v>42</v>
      </c>
      <c r="L4799" s="59" t="s">
        <v>51</v>
      </c>
      <c r="M4799" s="59" t="s">
        <v>51</v>
      </c>
      <c r="N4799" s="59" t="s">
        <v>51</v>
      </c>
      <c r="O4799" s="59" t="s">
        <v>51</v>
      </c>
      <c r="P4799" s="59" t="s">
        <v>14160</v>
      </c>
      <c r="Q4799" s="25">
        <v>9.4890000000000008</v>
      </c>
      <c r="R4799" s="25" t="s">
        <v>53</v>
      </c>
      <c r="S4799" s="25">
        <v>63.4</v>
      </c>
      <c r="T4799" s="25">
        <v>0.22800000000000001</v>
      </c>
      <c r="U4799" s="25">
        <v>32</v>
      </c>
      <c r="V4799" s="25">
        <v>32</v>
      </c>
      <c r="W4799" s="25">
        <v>16</v>
      </c>
      <c r="X4799" s="25">
        <v>16</v>
      </c>
      <c r="Y4799" s="25" t="s">
        <v>42</v>
      </c>
      <c r="Z4799" s="25" t="s">
        <v>42</v>
      </c>
      <c r="AA4799" s="25">
        <v>35</v>
      </c>
      <c r="AB4799" s="25">
        <v>35</v>
      </c>
      <c r="AC4799" s="25" t="s">
        <v>58</v>
      </c>
      <c r="AD4799" s="59" t="s">
        <v>147</v>
      </c>
      <c r="AE4799" s="59" t="s">
        <v>51</v>
      </c>
    </row>
    <row r="4800" spans="1:31" ht="157.5" x14ac:dyDescent="0.25">
      <c r="A4800" s="57" t="s">
        <v>12921</v>
      </c>
      <c r="B4800" s="24" t="s">
        <v>14161</v>
      </c>
      <c r="C4800" s="58" t="s">
        <v>14162</v>
      </c>
      <c r="D4800" s="59">
        <v>1966</v>
      </c>
      <c r="E4800" s="25">
        <v>55.87</v>
      </c>
      <c r="F4800" s="25">
        <v>1.9864999999999999</v>
      </c>
      <c r="G4800" s="59">
        <v>2021</v>
      </c>
      <c r="H4800" s="25" t="s">
        <v>42</v>
      </c>
      <c r="I4800" s="25" t="s">
        <v>42</v>
      </c>
      <c r="J4800" s="25" t="s">
        <v>42</v>
      </c>
      <c r="K4800" s="25" t="s">
        <v>42</v>
      </c>
      <c r="L4800" s="59" t="s">
        <v>51</v>
      </c>
      <c r="M4800" s="59" t="s">
        <v>51</v>
      </c>
      <c r="N4800" s="59" t="s">
        <v>51</v>
      </c>
      <c r="O4800" s="59" t="s">
        <v>51</v>
      </c>
      <c r="P4800" s="59" t="s">
        <v>14163</v>
      </c>
      <c r="Q4800" s="25">
        <v>42.470999999999997</v>
      </c>
      <c r="R4800" s="25" t="s">
        <v>53</v>
      </c>
      <c r="S4800" s="25">
        <v>68.099999999999994</v>
      </c>
      <c r="T4800" s="25">
        <v>12.521000000000001</v>
      </c>
      <c r="U4800" s="25">
        <v>160</v>
      </c>
      <c r="V4800" s="25">
        <v>160</v>
      </c>
      <c r="W4800" s="25">
        <v>120</v>
      </c>
      <c r="X4800" s="25">
        <v>120</v>
      </c>
      <c r="Y4800" s="25" t="s">
        <v>42</v>
      </c>
      <c r="Z4800" s="25" t="s">
        <v>42</v>
      </c>
      <c r="AA4800" s="25">
        <v>110</v>
      </c>
      <c r="AB4800" s="25">
        <v>110</v>
      </c>
      <c r="AC4800" s="25" t="s">
        <v>14164</v>
      </c>
      <c r="AD4800" s="59" t="s">
        <v>147</v>
      </c>
      <c r="AE4800" s="59" t="s">
        <v>51</v>
      </c>
    </row>
    <row r="4801" spans="1:31" ht="78.75" x14ac:dyDescent="0.25">
      <c r="A4801" s="57" t="s">
        <v>12921</v>
      </c>
      <c r="B4801" s="24" t="s">
        <v>14165</v>
      </c>
      <c r="C4801" s="58" t="s">
        <v>14166</v>
      </c>
      <c r="D4801" s="59">
        <v>2012</v>
      </c>
      <c r="E4801" s="25">
        <v>80.489999999999995</v>
      </c>
      <c r="F4801" s="25">
        <v>17.321100000000001</v>
      </c>
      <c r="G4801" s="59">
        <v>2021</v>
      </c>
      <c r="H4801" s="25" t="s">
        <v>42</v>
      </c>
      <c r="I4801" s="25" t="s">
        <v>42</v>
      </c>
      <c r="J4801" s="25" t="s">
        <v>42</v>
      </c>
      <c r="K4801" s="25" t="s">
        <v>42</v>
      </c>
      <c r="L4801" s="59" t="s">
        <v>51</v>
      </c>
      <c r="M4801" s="59" t="s">
        <v>51</v>
      </c>
      <c r="N4801" s="59" t="s">
        <v>51</v>
      </c>
      <c r="O4801" s="59" t="s">
        <v>51</v>
      </c>
      <c r="P4801" s="59" t="s">
        <v>14167</v>
      </c>
      <c r="Q4801" s="25">
        <v>9.4320000000000004</v>
      </c>
      <c r="R4801" s="25" t="s">
        <v>53</v>
      </c>
      <c r="S4801" s="25">
        <v>40.1</v>
      </c>
      <c r="T4801" s="25">
        <v>25.071000000000002</v>
      </c>
      <c r="U4801" s="25">
        <v>50</v>
      </c>
      <c r="V4801" s="25">
        <v>50</v>
      </c>
      <c r="W4801" s="25">
        <v>25</v>
      </c>
      <c r="X4801" s="25">
        <v>25</v>
      </c>
      <c r="Y4801" s="25" t="s">
        <v>42</v>
      </c>
      <c r="Z4801" s="25" t="s">
        <v>42</v>
      </c>
      <c r="AA4801" s="25">
        <v>110</v>
      </c>
      <c r="AB4801" s="25">
        <v>110</v>
      </c>
      <c r="AC4801" s="25" t="s">
        <v>58</v>
      </c>
      <c r="AD4801" s="59" t="s">
        <v>51</v>
      </c>
      <c r="AE4801" s="59" t="s">
        <v>51</v>
      </c>
    </row>
    <row r="4802" spans="1:31" ht="78.75" x14ac:dyDescent="0.25">
      <c r="A4802" s="57" t="s">
        <v>12921</v>
      </c>
      <c r="B4802" s="24" t="s">
        <v>14168</v>
      </c>
      <c r="C4802" s="58" t="s">
        <v>14169</v>
      </c>
      <c r="D4802" s="59">
        <v>1986</v>
      </c>
      <c r="E4802" s="25">
        <v>53.9</v>
      </c>
      <c r="F4802" s="25">
        <v>2.4786000000000001</v>
      </c>
      <c r="G4802" s="59">
        <v>2021</v>
      </c>
      <c r="H4802" s="25" t="s">
        <v>42</v>
      </c>
      <c r="I4802" s="25" t="s">
        <v>42</v>
      </c>
      <c r="J4802" s="25" t="s">
        <v>42</v>
      </c>
      <c r="K4802" s="25" t="s">
        <v>42</v>
      </c>
      <c r="L4802" s="59" t="s">
        <v>51</v>
      </c>
      <c r="M4802" s="59" t="s">
        <v>51</v>
      </c>
      <c r="N4802" s="59" t="s">
        <v>51</v>
      </c>
      <c r="O4802" s="59" t="s">
        <v>51</v>
      </c>
      <c r="P4802" s="59" t="s">
        <v>13549</v>
      </c>
      <c r="Q4802" s="25">
        <v>1.2110000000000001</v>
      </c>
      <c r="R4802" s="25" t="s">
        <v>53</v>
      </c>
      <c r="S4802" s="25">
        <v>20.7</v>
      </c>
      <c r="T4802" s="25">
        <v>1.909</v>
      </c>
      <c r="U4802" s="25">
        <v>12.6</v>
      </c>
      <c r="V4802" s="25">
        <v>12.6</v>
      </c>
      <c r="W4802" s="25">
        <v>6.3</v>
      </c>
      <c r="X4802" s="25">
        <v>6.3</v>
      </c>
      <c r="Y4802" s="25" t="s">
        <v>42</v>
      </c>
      <c r="Z4802" s="25" t="s">
        <v>42</v>
      </c>
      <c r="AA4802" s="25">
        <v>110</v>
      </c>
      <c r="AB4802" s="25">
        <v>110</v>
      </c>
      <c r="AC4802" s="25" t="s">
        <v>58</v>
      </c>
      <c r="AD4802" s="59" t="s">
        <v>51</v>
      </c>
      <c r="AE4802" s="59" t="s">
        <v>51</v>
      </c>
    </row>
    <row r="4803" spans="1:31" ht="78.75" x14ac:dyDescent="0.25">
      <c r="A4803" s="57" t="s">
        <v>12921</v>
      </c>
      <c r="B4803" s="24" t="s">
        <v>14170</v>
      </c>
      <c r="C4803" s="58" t="s">
        <v>14171</v>
      </c>
      <c r="D4803" s="59">
        <v>1983</v>
      </c>
      <c r="E4803" s="25">
        <v>61.64</v>
      </c>
      <c r="F4803" s="25">
        <v>1.1258999999999999</v>
      </c>
      <c r="G4803" s="59">
        <v>2020</v>
      </c>
      <c r="H4803" s="25" t="s">
        <v>42</v>
      </c>
      <c r="I4803" s="25" t="s">
        <v>42</v>
      </c>
      <c r="J4803" s="25" t="s">
        <v>42</v>
      </c>
      <c r="K4803" s="25" t="s">
        <v>42</v>
      </c>
      <c r="L4803" s="59" t="s">
        <v>51</v>
      </c>
      <c r="M4803" s="59" t="s">
        <v>51</v>
      </c>
      <c r="N4803" s="59" t="s">
        <v>51</v>
      </c>
      <c r="O4803" s="59" t="s">
        <v>51</v>
      </c>
      <c r="P4803" s="59" t="s">
        <v>14172</v>
      </c>
      <c r="Q4803" s="25">
        <v>15.13</v>
      </c>
      <c r="R4803" s="25" t="s">
        <v>53</v>
      </c>
      <c r="S4803" s="25">
        <v>62</v>
      </c>
      <c r="T4803" s="25">
        <v>2.8159999999999998</v>
      </c>
      <c r="U4803" s="25">
        <v>50</v>
      </c>
      <c r="V4803" s="25">
        <v>50</v>
      </c>
      <c r="W4803" s="25">
        <v>25</v>
      </c>
      <c r="X4803" s="25">
        <v>25</v>
      </c>
      <c r="Y4803" s="25" t="s">
        <v>42</v>
      </c>
      <c r="Z4803" s="25" t="s">
        <v>42</v>
      </c>
      <c r="AA4803" s="25">
        <v>110</v>
      </c>
      <c r="AB4803" s="25">
        <v>110</v>
      </c>
      <c r="AC4803" s="25" t="s">
        <v>13562</v>
      </c>
      <c r="AD4803" s="59" t="s">
        <v>51</v>
      </c>
      <c r="AE4803" s="59" t="s">
        <v>51</v>
      </c>
    </row>
    <row r="4804" spans="1:31" ht="78.75" x14ac:dyDescent="0.25">
      <c r="A4804" s="57" t="s">
        <v>12921</v>
      </c>
      <c r="B4804" s="24" t="s">
        <v>14173</v>
      </c>
      <c r="C4804" s="58" t="s">
        <v>14174</v>
      </c>
      <c r="D4804" s="59">
        <v>1977</v>
      </c>
      <c r="E4804" s="25" t="s">
        <v>42</v>
      </c>
      <c r="F4804" s="25" t="s">
        <v>42</v>
      </c>
      <c r="G4804" s="59" t="s">
        <v>42</v>
      </c>
      <c r="H4804" s="25" t="s">
        <v>42</v>
      </c>
      <c r="I4804" s="25" t="s">
        <v>42</v>
      </c>
      <c r="J4804" s="25" t="s">
        <v>42</v>
      </c>
      <c r="K4804" s="25" t="s">
        <v>42</v>
      </c>
      <c r="L4804" s="59" t="s">
        <v>51</v>
      </c>
      <c r="M4804" s="59" t="s">
        <v>51</v>
      </c>
      <c r="N4804" s="59" t="s">
        <v>147</v>
      </c>
      <c r="O4804" s="59" t="s">
        <v>147</v>
      </c>
      <c r="P4804" s="59" t="s">
        <v>14175</v>
      </c>
      <c r="Q4804" s="25">
        <v>7.2999999999999995E-2</v>
      </c>
      <c r="R4804" s="25" t="s">
        <v>53</v>
      </c>
      <c r="S4804" s="25">
        <v>36.5</v>
      </c>
      <c r="T4804" s="25">
        <v>0.1</v>
      </c>
      <c r="U4804" s="25">
        <v>0.1</v>
      </c>
      <c r="V4804" s="25">
        <v>0.1</v>
      </c>
      <c r="W4804" s="25">
        <v>0</v>
      </c>
      <c r="X4804" s="25">
        <v>0</v>
      </c>
      <c r="Y4804" s="25" t="s">
        <v>42</v>
      </c>
      <c r="Z4804" s="25" t="s">
        <v>42</v>
      </c>
      <c r="AA4804" s="25">
        <v>10</v>
      </c>
      <c r="AB4804" s="25">
        <v>10</v>
      </c>
      <c r="AC4804" s="25" t="s">
        <v>58</v>
      </c>
      <c r="AD4804" s="59" t="s">
        <v>147</v>
      </c>
      <c r="AE4804" s="59" t="s">
        <v>51</v>
      </c>
    </row>
    <row r="4805" spans="1:31" ht="78.75" x14ac:dyDescent="0.25">
      <c r="A4805" s="57" t="s">
        <v>12921</v>
      </c>
      <c r="B4805" s="24" t="s">
        <v>14176</v>
      </c>
      <c r="C4805" s="58" t="s">
        <v>14177</v>
      </c>
      <c r="D4805" s="59">
        <v>1974</v>
      </c>
      <c r="E4805" s="25" t="s">
        <v>42</v>
      </c>
      <c r="F4805" s="25" t="s">
        <v>42</v>
      </c>
      <c r="G4805" s="59" t="s">
        <v>42</v>
      </c>
      <c r="H4805" s="25" t="s">
        <v>42</v>
      </c>
      <c r="I4805" s="25" t="s">
        <v>42</v>
      </c>
      <c r="J4805" s="25" t="s">
        <v>42</v>
      </c>
      <c r="K4805" s="25" t="s">
        <v>42</v>
      </c>
      <c r="L4805" s="59" t="s">
        <v>51</v>
      </c>
      <c r="M4805" s="59" t="s">
        <v>51</v>
      </c>
      <c r="N4805" s="59" t="s">
        <v>147</v>
      </c>
      <c r="O4805" s="59" t="s">
        <v>147</v>
      </c>
      <c r="P4805" s="59" t="s">
        <v>14178</v>
      </c>
      <c r="Q4805" s="25">
        <v>0.17499999999999999</v>
      </c>
      <c r="R4805" s="25" t="s">
        <v>53</v>
      </c>
      <c r="S4805" s="25">
        <v>87.5</v>
      </c>
      <c r="T4805" s="25">
        <v>0.25</v>
      </c>
      <c r="U4805" s="25">
        <v>0.25</v>
      </c>
      <c r="V4805" s="25">
        <v>0.25</v>
      </c>
      <c r="W4805" s="25">
        <v>0</v>
      </c>
      <c r="X4805" s="25">
        <v>0</v>
      </c>
      <c r="Y4805" s="25" t="s">
        <v>42</v>
      </c>
      <c r="Z4805" s="25" t="s">
        <v>42</v>
      </c>
      <c r="AA4805" s="25">
        <v>10</v>
      </c>
      <c r="AB4805" s="25">
        <v>10</v>
      </c>
      <c r="AC4805" s="25" t="s">
        <v>58</v>
      </c>
      <c r="AD4805" s="59" t="s">
        <v>147</v>
      </c>
      <c r="AE4805" s="59" t="s">
        <v>51</v>
      </c>
    </row>
    <row r="4806" spans="1:31" ht="94.5" x14ac:dyDescent="0.25">
      <c r="A4806" s="57" t="s">
        <v>12921</v>
      </c>
      <c r="B4806" s="24" t="s">
        <v>14179</v>
      </c>
      <c r="C4806" s="58" t="s">
        <v>14180</v>
      </c>
      <c r="D4806" s="59">
        <v>1971</v>
      </c>
      <c r="E4806" s="25" t="s">
        <v>42</v>
      </c>
      <c r="F4806" s="25" t="s">
        <v>42</v>
      </c>
      <c r="G4806" s="59" t="s">
        <v>42</v>
      </c>
      <c r="H4806" s="25" t="s">
        <v>42</v>
      </c>
      <c r="I4806" s="25" t="s">
        <v>42</v>
      </c>
      <c r="J4806" s="25" t="s">
        <v>42</v>
      </c>
      <c r="K4806" s="25" t="s">
        <v>42</v>
      </c>
      <c r="L4806" s="59" t="s">
        <v>51</v>
      </c>
      <c r="M4806" s="59" t="s">
        <v>51</v>
      </c>
      <c r="N4806" s="59" t="s">
        <v>147</v>
      </c>
      <c r="O4806" s="59" t="s">
        <v>147</v>
      </c>
      <c r="P4806" s="59" t="s">
        <v>14181</v>
      </c>
      <c r="Q4806" s="25">
        <v>6.9000000000000006E-2</v>
      </c>
      <c r="R4806" s="25" t="s">
        <v>53</v>
      </c>
      <c r="S4806" s="25">
        <v>34.5</v>
      </c>
      <c r="T4806" s="25">
        <v>0.1</v>
      </c>
      <c r="U4806" s="25">
        <v>0.1</v>
      </c>
      <c r="V4806" s="25">
        <v>0.1</v>
      </c>
      <c r="W4806" s="25">
        <v>0</v>
      </c>
      <c r="X4806" s="25">
        <v>0</v>
      </c>
      <c r="Y4806" s="25" t="s">
        <v>42</v>
      </c>
      <c r="Z4806" s="25" t="s">
        <v>42</v>
      </c>
      <c r="AA4806" s="25">
        <v>10</v>
      </c>
      <c r="AB4806" s="25">
        <v>10</v>
      </c>
      <c r="AC4806" s="25" t="s">
        <v>14182</v>
      </c>
      <c r="AD4806" s="59" t="s">
        <v>147</v>
      </c>
      <c r="AE4806" s="59" t="s">
        <v>51</v>
      </c>
    </row>
    <row r="4807" spans="1:31" ht="94.5" x14ac:dyDescent="0.25">
      <c r="A4807" s="57" t="s">
        <v>12921</v>
      </c>
      <c r="B4807" s="24" t="s">
        <v>14183</v>
      </c>
      <c r="C4807" s="58" t="s">
        <v>14184</v>
      </c>
      <c r="D4807" s="59">
        <v>1992</v>
      </c>
      <c r="E4807" s="25" t="s">
        <v>42</v>
      </c>
      <c r="F4807" s="25" t="s">
        <v>42</v>
      </c>
      <c r="G4807" s="59" t="s">
        <v>42</v>
      </c>
      <c r="H4807" s="25" t="s">
        <v>42</v>
      </c>
      <c r="I4807" s="25" t="s">
        <v>42</v>
      </c>
      <c r="J4807" s="25" t="s">
        <v>42</v>
      </c>
      <c r="K4807" s="25" t="s">
        <v>42</v>
      </c>
      <c r="L4807" s="59" t="s">
        <v>51</v>
      </c>
      <c r="M4807" s="59" t="s">
        <v>51</v>
      </c>
      <c r="N4807" s="59" t="s">
        <v>147</v>
      </c>
      <c r="O4807" s="59" t="s">
        <v>147</v>
      </c>
      <c r="P4807" s="59" t="s">
        <v>14185</v>
      </c>
      <c r="Q4807" s="25">
        <v>0.13500000000000001</v>
      </c>
      <c r="R4807" s="25" t="s">
        <v>53</v>
      </c>
      <c r="S4807" s="25">
        <v>65</v>
      </c>
      <c r="T4807" s="25">
        <v>9.2999999999999999E-2</v>
      </c>
      <c r="U4807" s="25">
        <v>0.16</v>
      </c>
      <c r="V4807" s="25">
        <v>0.16</v>
      </c>
      <c r="W4807" s="25">
        <v>0</v>
      </c>
      <c r="X4807" s="25">
        <v>0</v>
      </c>
      <c r="Y4807" s="25" t="s">
        <v>42</v>
      </c>
      <c r="Z4807" s="25" t="s">
        <v>42</v>
      </c>
      <c r="AA4807" s="25">
        <v>10</v>
      </c>
      <c r="AB4807" s="25">
        <v>10</v>
      </c>
      <c r="AC4807" s="25" t="s">
        <v>14186</v>
      </c>
      <c r="AD4807" s="59" t="s">
        <v>147</v>
      </c>
      <c r="AE4807" s="59" t="s">
        <v>51</v>
      </c>
    </row>
    <row r="4808" spans="1:31" ht="94.5" x14ac:dyDescent="0.25">
      <c r="A4808" s="57" t="s">
        <v>12921</v>
      </c>
      <c r="B4808" s="24" t="s">
        <v>14187</v>
      </c>
      <c r="C4808" s="58" t="s">
        <v>14188</v>
      </c>
      <c r="D4808" s="59">
        <v>1976</v>
      </c>
      <c r="E4808" s="25" t="s">
        <v>42</v>
      </c>
      <c r="F4808" s="25" t="s">
        <v>42</v>
      </c>
      <c r="G4808" s="59" t="s">
        <v>42</v>
      </c>
      <c r="H4808" s="25" t="s">
        <v>42</v>
      </c>
      <c r="I4808" s="25" t="s">
        <v>42</v>
      </c>
      <c r="J4808" s="25" t="s">
        <v>42</v>
      </c>
      <c r="K4808" s="25" t="s">
        <v>42</v>
      </c>
      <c r="L4808" s="59" t="s">
        <v>51</v>
      </c>
      <c r="M4808" s="59" t="s">
        <v>51</v>
      </c>
      <c r="N4808" s="59" t="s">
        <v>147</v>
      </c>
      <c r="O4808" s="59" t="s">
        <v>147</v>
      </c>
      <c r="P4808" s="59" t="s">
        <v>14189</v>
      </c>
      <c r="Q4808" s="25">
        <v>0.124</v>
      </c>
      <c r="R4808" s="25" t="s">
        <v>53</v>
      </c>
      <c r="S4808" s="25">
        <v>66</v>
      </c>
      <c r="T4808" s="25">
        <v>9.4E-2</v>
      </c>
      <c r="U4808" s="25">
        <v>0.16</v>
      </c>
      <c r="V4808" s="25">
        <v>0.16</v>
      </c>
      <c r="W4808" s="25">
        <v>0</v>
      </c>
      <c r="X4808" s="25">
        <v>0</v>
      </c>
      <c r="Y4808" s="25" t="s">
        <v>42</v>
      </c>
      <c r="Z4808" s="25" t="s">
        <v>42</v>
      </c>
      <c r="AA4808" s="25">
        <v>10</v>
      </c>
      <c r="AB4808" s="25">
        <v>10</v>
      </c>
      <c r="AC4808" s="25" t="s">
        <v>14190</v>
      </c>
      <c r="AD4808" s="59" t="s">
        <v>147</v>
      </c>
      <c r="AE4808" s="59" t="s">
        <v>51</v>
      </c>
    </row>
    <row r="4809" spans="1:31" ht="94.5" x14ac:dyDescent="0.25">
      <c r="A4809" s="57" t="s">
        <v>12921</v>
      </c>
      <c r="B4809" s="24" t="s">
        <v>14191</v>
      </c>
      <c r="C4809" s="58" t="s">
        <v>14192</v>
      </c>
      <c r="D4809" s="59">
        <v>1972</v>
      </c>
      <c r="E4809" s="25" t="s">
        <v>42</v>
      </c>
      <c r="F4809" s="25" t="s">
        <v>42</v>
      </c>
      <c r="G4809" s="59" t="s">
        <v>42</v>
      </c>
      <c r="H4809" s="25" t="s">
        <v>42</v>
      </c>
      <c r="I4809" s="25" t="s">
        <v>42</v>
      </c>
      <c r="J4809" s="25" t="s">
        <v>42</v>
      </c>
      <c r="K4809" s="25" t="s">
        <v>42</v>
      </c>
      <c r="L4809" s="59" t="s">
        <v>51</v>
      </c>
      <c r="M4809" s="59" t="s">
        <v>51</v>
      </c>
      <c r="N4809" s="59" t="s">
        <v>147</v>
      </c>
      <c r="O4809" s="59" t="s">
        <v>147</v>
      </c>
      <c r="P4809" s="59" t="s">
        <v>14193</v>
      </c>
      <c r="Q4809" s="25">
        <v>0.14499999999999999</v>
      </c>
      <c r="R4809" s="25" t="s">
        <v>53</v>
      </c>
      <c r="S4809" s="25">
        <v>63.1</v>
      </c>
      <c r="T4809" s="25">
        <v>8.4000000000000005E-2</v>
      </c>
      <c r="U4809" s="25">
        <v>0.16</v>
      </c>
      <c r="V4809" s="25">
        <v>0.16</v>
      </c>
      <c r="W4809" s="25">
        <v>0</v>
      </c>
      <c r="X4809" s="25">
        <v>0</v>
      </c>
      <c r="Y4809" s="25" t="s">
        <v>42</v>
      </c>
      <c r="Z4809" s="25" t="s">
        <v>42</v>
      </c>
      <c r="AA4809" s="25">
        <v>10</v>
      </c>
      <c r="AB4809" s="25">
        <v>10</v>
      </c>
      <c r="AC4809" s="25" t="s">
        <v>14194</v>
      </c>
      <c r="AD4809" s="59" t="s">
        <v>147</v>
      </c>
      <c r="AE4809" s="59" t="s">
        <v>51</v>
      </c>
    </row>
    <row r="4810" spans="1:31" ht="94.5" x14ac:dyDescent="0.25">
      <c r="A4810" s="57" t="s">
        <v>12921</v>
      </c>
      <c r="B4810" s="24" t="s">
        <v>14195</v>
      </c>
      <c r="C4810" s="58" t="s">
        <v>14196</v>
      </c>
      <c r="D4810" s="59">
        <v>1961</v>
      </c>
      <c r="E4810" s="25" t="s">
        <v>42</v>
      </c>
      <c r="F4810" s="25" t="s">
        <v>42</v>
      </c>
      <c r="G4810" s="59" t="s">
        <v>42</v>
      </c>
      <c r="H4810" s="25" t="s">
        <v>42</v>
      </c>
      <c r="I4810" s="25" t="s">
        <v>42</v>
      </c>
      <c r="J4810" s="25" t="s">
        <v>42</v>
      </c>
      <c r="K4810" s="25" t="s">
        <v>42</v>
      </c>
      <c r="L4810" s="59" t="s">
        <v>51</v>
      </c>
      <c r="M4810" s="59" t="s">
        <v>51</v>
      </c>
      <c r="N4810" s="59" t="s">
        <v>147</v>
      </c>
      <c r="O4810" s="59" t="s">
        <v>147</v>
      </c>
      <c r="P4810" s="59" t="s">
        <v>14197</v>
      </c>
      <c r="Q4810" s="25">
        <v>0.15</v>
      </c>
      <c r="R4810" s="25" t="s">
        <v>53</v>
      </c>
      <c r="S4810" s="25">
        <v>66.3</v>
      </c>
      <c r="T4810" s="25">
        <v>8.7999999999999995E-2</v>
      </c>
      <c r="U4810" s="25">
        <v>0.16</v>
      </c>
      <c r="V4810" s="25">
        <v>0.16</v>
      </c>
      <c r="W4810" s="25">
        <v>0</v>
      </c>
      <c r="X4810" s="25">
        <v>0</v>
      </c>
      <c r="Y4810" s="25" t="s">
        <v>42</v>
      </c>
      <c r="Z4810" s="25" t="s">
        <v>42</v>
      </c>
      <c r="AA4810" s="25">
        <v>10</v>
      </c>
      <c r="AB4810" s="25">
        <v>10</v>
      </c>
      <c r="AC4810" s="25" t="s">
        <v>14198</v>
      </c>
      <c r="AD4810" s="59" t="s">
        <v>147</v>
      </c>
      <c r="AE4810" s="59" t="s">
        <v>51</v>
      </c>
    </row>
    <row r="4811" spans="1:31" ht="94.5" x14ac:dyDescent="0.25">
      <c r="A4811" s="57" t="s">
        <v>12921</v>
      </c>
      <c r="B4811" s="24" t="s">
        <v>14199</v>
      </c>
      <c r="C4811" s="58" t="s">
        <v>14200</v>
      </c>
      <c r="D4811" s="59">
        <v>1989</v>
      </c>
      <c r="E4811" s="25" t="s">
        <v>42</v>
      </c>
      <c r="F4811" s="25" t="s">
        <v>42</v>
      </c>
      <c r="G4811" s="59" t="s">
        <v>42</v>
      </c>
      <c r="H4811" s="25" t="s">
        <v>42</v>
      </c>
      <c r="I4811" s="25" t="s">
        <v>42</v>
      </c>
      <c r="J4811" s="25" t="s">
        <v>42</v>
      </c>
      <c r="K4811" s="25" t="s">
        <v>42</v>
      </c>
      <c r="L4811" s="59" t="s">
        <v>51</v>
      </c>
      <c r="M4811" s="59" t="s">
        <v>51</v>
      </c>
      <c r="N4811" s="59" t="s">
        <v>147</v>
      </c>
      <c r="O4811" s="59" t="s">
        <v>147</v>
      </c>
      <c r="P4811" s="59" t="s">
        <v>14201</v>
      </c>
      <c r="Q4811" s="25">
        <v>0.13500000000000001</v>
      </c>
      <c r="R4811" s="25" t="s">
        <v>53</v>
      </c>
      <c r="S4811" s="25">
        <v>69</v>
      </c>
      <c r="T4811" s="25">
        <v>0.246</v>
      </c>
      <c r="U4811" s="25">
        <v>0.16</v>
      </c>
      <c r="V4811" s="25">
        <v>0.16</v>
      </c>
      <c r="W4811" s="25">
        <v>0</v>
      </c>
      <c r="X4811" s="25">
        <v>0</v>
      </c>
      <c r="Y4811" s="25" t="s">
        <v>42</v>
      </c>
      <c r="Z4811" s="25" t="s">
        <v>42</v>
      </c>
      <c r="AA4811" s="25">
        <v>10</v>
      </c>
      <c r="AB4811" s="25">
        <v>10</v>
      </c>
      <c r="AC4811" s="25" t="s">
        <v>14202</v>
      </c>
      <c r="AD4811" s="59" t="s">
        <v>147</v>
      </c>
      <c r="AE4811" s="59" t="s">
        <v>51</v>
      </c>
    </row>
    <row r="4812" spans="1:31" ht="94.5" x14ac:dyDescent="0.25">
      <c r="A4812" s="57" t="s">
        <v>12921</v>
      </c>
      <c r="B4812" s="24" t="s">
        <v>14203</v>
      </c>
      <c r="C4812" s="58" t="s">
        <v>14204</v>
      </c>
      <c r="D4812" s="59">
        <v>1980</v>
      </c>
      <c r="E4812" s="25" t="s">
        <v>42</v>
      </c>
      <c r="F4812" s="25" t="s">
        <v>42</v>
      </c>
      <c r="G4812" s="59" t="s">
        <v>42</v>
      </c>
      <c r="H4812" s="25" t="s">
        <v>42</v>
      </c>
      <c r="I4812" s="25" t="s">
        <v>42</v>
      </c>
      <c r="J4812" s="25" t="s">
        <v>42</v>
      </c>
      <c r="K4812" s="25" t="s">
        <v>42</v>
      </c>
      <c r="L4812" s="59" t="s">
        <v>51</v>
      </c>
      <c r="M4812" s="59" t="s">
        <v>51</v>
      </c>
      <c r="N4812" s="59" t="s">
        <v>147</v>
      </c>
      <c r="O4812" s="59" t="s">
        <v>147</v>
      </c>
      <c r="P4812" s="59" t="s">
        <v>14205</v>
      </c>
      <c r="Q4812" s="25">
        <v>0.14000000000000001</v>
      </c>
      <c r="R4812" s="25" t="s">
        <v>53</v>
      </c>
      <c r="S4812" s="25">
        <v>62</v>
      </c>
      <c r="T4812" s="25">
        <v>8.7999999999999995E-2</v>
      </c>
      <c r="U4812" s="25">
        <v>0.16</v>
      </c>
      <c r="V4812" s="25">
        <v>0.16</v>
      </c>
      <c r="W4812" s="25">
        <v>0</v>
      </c>
      <c r="X4812" s="25">
        <v>0</v>
      </c>
      <c r="Y4812" s="25" t="s">
        <v>42</v>
      </c>
      <c r="Z4812" s="25" t="s">
        <v>42</v>
      </c>
      <c r="AA4812" s="25">
        <v>10</v>
      </c>
      <c r="AB4812" s="25">
        <v>10</v>
      </c>
      <c r="AC4812" s="25" t="s">
        <v>14206</v>
      </c>
      <c r="AD4812" s="59" t="s">
        <v>147</v>
      </c>
      <c r="AE4812" s="59" t="s">
        <v>51</v>
      </c>
    </row>
    <row r="4813" spans="1:31" ht="94.5" x14ac:dyDescent="0.25">
      <c r="A4813" s="57" t="s">
        <v>12921</v>
      </c>
      <c r="B4813" s="24" t="s">
        <v>14207</v>
      </c>
      <c r="C4813" s="58" t="s">
        <v>14208</v>
      </c>
      <c r="D4813" s="59">
        <v>1976</v>
      </c>
      <c r="E4813" s="25" t="s">
        <v>42</v>
      </c>
      <c r="F4813" s="25" t="s">
        <v>42</v>
      </c>
      <c r="G4813" s="59" t="s">
        <v>42</v>
      </c>
      <c r="H4813" s="25" t="s">
        <v>42</v>
      </c>
      <c r="I4813" s="25" t="s">
        <v>42</v>
      </c>
      <c r="J4813" s="25" t="s">
        <v>42</v>
      </c>
      <c r="K4813" s="25" t="s">
        <v>42</v>
      </c>
      <c r="L4813" s="59" t="s">
        <v>51</v>
      </c>
      <c r="M4813" s="59" t="s">
        <v>51</v>
      </c>
      <c r="N4813" s="59" t="s">
        <v>147</v>
      </c>
      <c r="O4813" s="59" t="s">
        <v>147</v>
      </c>
      <c r="P4813" s="59" t="s">
        <v>14209</v>
      </c>
      <c r="Q4813" s="25">
        <v>0.14000000000000001</v>
      </c>
      <c r="R4813" s="25" t="s">
        <v>53</v>
      </c>
      <c r="S4813" s="25">
        <v>63.1</v>
      </c>
      <c r="T4813" s="25">
        <v>8.4000000000000005E-2</v>
      </c>
      <c r="U4813" s="25">
        <v>0.16</v>
      </c>
      <c r="V4813" s="25">
        <v>0.16</v>
      </c>
      <c r="W4813" s="25">
        <v>0</v>
      </c>
      <c r="X4813" s="25">
        <v>0</v>
      </c>
      <c r="Y4813" s="25" t="s">
        <v>42</v>
      </c>
      <c r="Z4813" s="25" t="s">
        <v>42</v>
      </c>
      <c r="AA4813" s="25">
        <v>10</v>
      </c>
      <c r="AB4813" s="25">
        <v>10</v>
      </c>
      <c r="AC4813" s="25" t="s">
        <v>14210</v>
      </c>
      <c r="AD4813" s="59" t="s">
        <v>147</v>
      </c>
      <c r="AE4813" s="59" t="s">
        <v>51</v>
      </c>
    </row>
    <row r="4814" spans="1:31" ht="78.75" x14ac:dyDescent="0.25">
      <c r="A4814" s="57" t="s">
        <v>12921</v>
      </c>
      <c r="B4814" s="24" t="s">
        <v>14211</v>
      </c>
      <c r="C4814" s="58" t="s">
        <v>14212</v>
      </c>
      <c r="D4814" s="59">
        <v>1988</v>
      </c>
      <c r="E4814" s="25" t="s">
        <v>42</v>
      </c>
      <c r="F4814" s="25" t="s">
        <v>42</v>
      </c>
      <c r="G4814" s="59" t="s">
        <v>42</v>
      </c>
      <c r="H4814" s="25" t="s">
        <v>42</v>
      </c>
      <c r="I4814" s="25" t="s">
        <v>42</v>
      </c>
      <c r="J4814" s="25" t="s">
        <v>42</v>
      </c>
      <c r="K4814" s="25" t="s">
        <v>42</v>
      </c>
      <c r="L4814" s="59" t="s">
        <v>51</v>
      </c>
      <c r="M4814" s="59" t="s">
        <v>51</v>
      </c>
      <c r="N4814" s="59" t="s">
        <v>147</v>
      </c>
      <c r="O4814" s="59" t="s">
        <v>147</v>
      </c>
      <c r="P4814" s="59" t="s">
        <v>14213</v>
      </c>
      <c r="Q4814" s="25">
        <v>0.01</v>
      </c>
      <c r="R4814" s="25" t="s">
        <v>53</v>
      </c>
      <c r="S4814" s="25">
        <v>66.3</v>
      </c>
      <c r="T4814" s="25">
        <v>3.9E-2</v>
      </c>
      <c r="U4814" s="25">
        <v>0.01</v>
      </c>
      <c r="V4814" s="25">
        <v>0.01</v>
      </c>
      <c r="W4814" s="25">
        <v>0</v>
      </c>
      <c r="X4814" s="25">
        <v>0</v>
      </c>
      <c r="Y4814" s="25" t="s">
        <v>42</v>
      </c>
      <c r="Z4814" s="25" t="s">
        <v>42</v>
      </c>
      <c r="AA4814" s="25">
        <v>10</v>
      </c>
      <c r="AB4814" s="25">
        <v>10</v>
      </c>
      <c r="AC4814" s="25" t="s">
        <v>58</v>
      </c>
      <c r="AD4814" s="59" t="s">
        <v>147</v>
      </c>
      <c r="AE4814" s="59" t="s">
        <v>51</v>
      </c>
    </row>
    <row r="4815" spans="1:31" ht="94.5" x14ac:dyDescent="0.25">
      <c r="A4815" s="57" t="s">
        <v>12921</v>
      </c>
      <c r="B4815" s="24" t="s">
        <v>14214</v>
      </c>
      <c r="C4815" s="58" t="s">
        <v>14215</v>
      </c>
      <c r="D4815" s="59">
        <v>1994</v>
      </c>
      <c r="E4815" s="25" t="s">
        <v>42</v>
      </c>
      <c r="F4815" s="25" t="s">
        <v>42</v>
      </c>
      <c r="G4815" s="59" t="s">
        <v>42</v>
      </c>
      <c r="H4815" s="25" t="s">
        <v>42</v>
      </c>
      <c r="I4815" s="25" t="s">
        <v>42</v>
      </c>
      <c r="J4815" s="25" t="s">
        <v>42</v>
      </c>
      <c r="K4815" s="25" t="s">
        <v>42</v>
      </c>
      <c r="L4815" s="59" t="s">
        <v>51</v>
      </c>
      <c r="M4815" s="59" t="s">
        <v>51</v>
      </c>
      <c r="N4815" s="59" t="s">
        <v>147</v>
      </c>
      <c r="O4815" s="59" t="s">
        <v>147</v>
      </c>
      <c r="P4815" s="59" t="s">
        <v>14216</v>
      </c>
      <c r="Q4815" s="25">
        <v>0.37</v>
      </c>
      <c r="R4815" s="25" t="s">
        <v>53</v>
      </c>
      <c r="S4815" s="25">
        <v>71</v>
      </c>
      <c r="T4815" s="25">
        <v>0.253</v>
      </c>
      <c r="U4815" s="25">
        <v>0.4</v>
      </c>
      <c r="V4815" s="25">
        <v>0.4</v>
      </c>
      <c r="W4815" s="25">
        <v>0</v>
      </c>
      <c r="X4815" s="25">
        <v>0</v>
      </c>
      <c r="Y4815" s="25" t="s">
        <v>42</v>
      </c>
      <c r="Z4815" s="25" t="s">
        <v>42</v>
      </c>
      <c r="AA4815" s="25">
        <v>10</v>
      </c>
      <c r="AB4815" s="25">
        <v>10</v>
      </c>
      <c r="AC4815" s="25" t="s">
        <v>14217</v>
      </c>
      <c r="AD4815" s="59" t="s">
        <v>147</v>
      </c>
      <c r="AE4815" s="59" t="s">
        <v>51</v>
      </c>
    </row>
    <row r="4816" spans="1:31" ht="94.5" x14ac:dyDescent="0.25">
      <c r="A4816" s="57" t="s">
        <v>12921</v>
      </c>
      <c r="B4816" s="24" t="s">
        <v>14218</v>
      </c>
      <c r="C4816" s="58" t="s">
        <v>14219</v>
      </c>
      <c r="D4816" s="59">
        <v>1963</v>
      </c>
      <c r="E4816" s="25" t="s">
        <v>42</v>
      </c>
      <c r="F4816" s="25" t="s">
        <v>42</v>
      </c>
      <c r="G4816" s="59" t="s">
        <v>42</v>
      </c>
      <c r="H4816" s="25" t="s">
        <v>42</v>
      </c>
      <c r="I4816" s="25" t="s">
        <v>42</v>
      </c>
      <c r="J4816" s="25" t="s">
        <v>42</v>
      </c>
      <c r="K4816" s="25" t="s">
        <v>42</v>
      </c>
      <c r="L4816" s="59" t="s">
        <v>51</v>
      </c>
      <c r="M4816" s="59" t="s">
        <v>51</v>
      </c>
      <c r="N4816" s="59" t="s">
        <v>147</v>
      </c>
      <c r="O4816" s="59" t="s">
        <v>147</v>
      </c>
      <c r="P4816" s="59" t="s">
        <v>14220</v>
      </c>
      <c r="Q4816" s="25">
        <v>0.29499999999999998</v>
      </c>
      <c r="R4816" s="25" t="s">
        <v>53</v>
      </c>
      <c r="S4816" s="25">
        <v>78</v>
      </c>
      <c r="T4816" s="25">
        <v>0.17599999999999999</v>
      </c>
      <c r="U4816" s="25">
        <v>0.315</v>
      </c>
      <c r="V4816" s="25">
        <v>0.315</v>
      </c>
      <c r="W4816" s="25">
        <v>0</v>
      </c>
      <c r="X4816" s="25">
        <v>0</v>
      </c>
      <c r="Y4816" s="25" t="s">
        <v>42</v>
      </c>
      <c r="Z4816" s="25" t="s">
        <v>42</v>
      </c>
      <c r="AA4816" s="25">
        <v>10</v>
      </c>
      <c r="AB4816" s="25">
        <v>10</v>
      </c>
      <c r="AC4816" s="25" t="s">
        <v>14221</v>
      </c>
      <c r="AD4816" s="59" t="s">
        <v>147</v>
      </c>
      <c r="AE4816" s="59" t="s">
        <v>51</v>
      </c>
    </row>
    <row r="4817" spans="1:31" ht="94.5" x14ac:dyDescent="0.25">
      <c r="A4817" s="57" t="s">
        <v>12921</v>
      </c>
      <c r="B4817" s="24" t="s">
        <v>14222</v>
      </c>
      <c r="C4817" s="58" t="s">
        <v>14223</v>
      </c>
      <c r="D4817" s="59">
        <v>1988</v>
      </c>
      <c r="E4817" s="25" t="s">
        <v>42</v>
      </c>
      <c r="F4817" s="25" t="s">
        <v>42</v>
      </c>
      <c r="G4817" s="59" t="s">
        <v>42</v>
      </c>
      <c r="H4817" s="25" t="s">
        <v>42</v>
      </c>
      <c r="I4817" s="25" t="s">
        <v>42</v>
      </c>
      <c r="J4817" s="25" t="s">
        <v>42</v>
      </c>
      <c r="K4817" s="25" t="s">
        <v>42</v>
      </c>
      <c r="L4817" s="59" t="s">
        <v>51</v>
      </c>
      <c r="M4817" s="59" t="s">
        <v>51</v>
      </c>
      <c r="N4817" s="59" t="s">
        <v>147</v>
      </c>
      <c r="O4817" s="59" t="s">
        <v>147</v>
      </c>
      <c r="P4817" s="59" t="s">
        <v>14224</v>
      </c>
      <c r="Q4817" s="25">
        <v>0.38</v>
      </c>
      <c r="R4817" s="25" t="s">
        <v>53</v>
      </c>
      <c r="S4817" s="25">
        <v>69</v>
      </c>
      <c r="T4817" s="25">
        <v>0.246</v>
      </c>
      <c r="U4817" s="25">
        <v>0.4</v>
      </c>
      <c r="V4817" s="25">
        <v>0.4</v>
      </c>
      <c r="W4817" s="25">
        <v>0</v>
      </c>
      <c r="X4817" s="25">
        <v>0</v>
      </c>
      <c r="Y4817" s="25" t="s">
        <v>42</v>
      </c>
      <c r="Z4817" s="25" t="s">
        <v>42</v>
      </c>
      <c r="AA4817" s="25">
        <v>10</v>
      </c>
      <c r="AB4817" s="25">
        <v>10</v>
      </c>
      <c r="AC4817" s="25" t="s">
        <v>14225</v>
      </c>
      <c r="AD4817" s="59" t="s">
        <v>147</v>
      </c>
      <c r="AE4817" s="59" t="s">
        <v>51</v>
      </c>
    </row>
    <row r="4818" spans="1:31" ht="94.5" x14ac:dyDescent="0.25">
      <c r="A4818" s="57" t="s">
        <v>12921</v>
      </c>
      <c r="B4818" s="24" t="s">
        <v>14226</v>
      </c>
      <c r="C4818" s="58" t="s">
        <v>14227</v>
      </c>
      <c r="D4818" s="59">
        <v>2006</v>
      </c>
      <c r="E4818" s="25" t="s">
        <v>42</v>
      </c>
      <c r="F4818" s="25" t="s">
        <v>42</v>
      </c>
      <c r="G4818" s="59" t="s">
        <v>42</v>
      </c>
      <c r="H4818" s="25" t="s">
        <v>42</v>
      </c>
      <c r="I4818" s="25" t="s">
        <v>42</v>
      </c>
      <c r="J4818" s="25" t="s">
        <v>42</v>
      </c>
      <c r="K4818" s="25" t="s">
        <v>42</v>
      </c>
      <c r="L4818" s="59" t="s">
        <v>51</v>
      </c>
      <c r="M4818" s="59" t="s">
        <v>51</v>
      </c>
      <c r="N4818" s="59" t="s">
        <v>147</v>
      </c>
      <c r="O4818" s="59" t="s">
        <v>147</v>
      </c>
      <c r="P4818" s="59" t="s">
        <v>14228</v>
      </c>
      <c r="Q4818" s="25">
        <v>0.22</v>
      </c>
      <c r="R4818" s="25" t="s">
        <v>53</v>
      </c>
      <c r="S4818" s="25">
        <v>67</v>
      </c>
      <c r="T4818" s="25">
        <v>0.14899999999999999</v>
      </c>
      <c r="U4818" s="25">
        <v>0.25</v>
      </c>
      <c r="V4818" s="25">
        <v>0.25</v>
      </c>
      <c r="W4818" s="25">
        <v>0</v>
      </c>
      <c r="X4818" s="25">
        <v>0</v>
      </c>
      <c r="Y4818" s="25" t="s">
        <v>42</v>
      </c>
      <c r="Z4818" s="25" t="s">
        <v>42</v>
      </c>
      <c r="AA4818" s="25">
        <v>10</v>
      </c>
      <c r="AB4818" s="25">
        <v>10</v>
      </c>
      <c r="AC4818" s="25" t="s">
        <v>14229</v>
      </c>
      <c r="AD4818" s="59" t="s">
        <v>147</v>
      </c>
      <c r="AE4818" s="59" t="s">
        <v>51</v>
      </c>
    </row>
    <row r="4819" spans="1:31" ht="94.5" x14ac:dyDescent="0.25">
      <c r="A4819" s="57" t="s">
        <v>12921</v>
      </c>
      <c r="B4819" s="24" t="s">
        <v>14230</v>
      </c>
      <c r="C4819" s="58" t="s">
        <v>14231</v>
      </c>
      <c r="D4819" s="59">
        <v>1992</v>
      </c>
      <c r="E4819" s="25" t="s">
        <v>42</v>
      </c>
      <c r="F4819" s="25" t="s">
        <v>42</v>
      </c>
      <c r="G4819" s="59" t="s">
        <v>42</v>
      </c>
      <c r="H4819" s="25" t="s">
        <v>42</v>
      </c>
      <c r="I4819" s="25" t="s">
        <v>42</v>
      </c>
      <c r="J4819" s="25" t="s">
        <v>42</v>
      </c>
      <c r="K4819" s="25" t="s">
        <v>42</v>
      </c>
      <c r="L4819" s="59" t="s">
        <v>51</v>
      </c>
      <c r="M4819" s="59" t="s">
        <v>51</v>
      </c>
      <c r="N4819" s="59" t="s">
        <v>147</v>
      </c>
      <c r="O4819" s="59" t="s">
        <v>147</v>
      </c>
      <c r="P4819" s="59" t="s">
        <v>14232</v>
      </c>
      <c r="Q4819" s="25">
        <v>0.08</v>
      </c>
      <c r="R4819" s="25" t="s">
        <v>53</v>
      </c>
      <c r="S4819" s="25">
        <v>58</v>
      </c>
      <c r="T4819" s="25">
        <v>5.1999999999999998E-2</v>
      </c>
      <c r="U4819" s="25">
        <v>0.1</v>
      </c>
      <c r="V4819" s="25">
        <v>0.1</v>
      </c>
      <c r="W4819" s="25">
        <v>0</v>
      </c>
      <c r="X4819" s="25">
        <v>0</v>
      </c>
      <c r="Y4819" s="25" t="s">
        <v>42</v>
      </c>
      <c r="Z4819" s="25" t="s">
        <v>42</v>
      </c>
      <c r="AA4819" s="25">
        <v>10</v>
      </c>
      <c r="AB4819" s="25">
        <v>10</v>
      </c>
      <c r="AC4819" s="25" t="s">
        <v>14233</v>
      </c>
      <c r="AD4819" s="59" t="s">
        <v>147</v>
      </c>
      <c r="AE4819" s="59" t="s">
        <v>51</v>
      </c>
    </row>
    <row r="4820" spans="1:31" ht="94.5" x14ac:dyDescent="0.25">
      <c r="A4820" s="57" t="s">
        <v>12921</v>
      </c>
      <c r="B4820" s="24" t="s">
        <v>14234</v>
      </c>
      <c r="C4820" s="58" t="s">
        <v>14235</v>
      </c>
      <c r="D4820" s="59">
        <v>1978</v>
      </c>
      <c r="E4820" s="25" t="s">
        <v>42</v>
      </c>
      <c r="F4820" s="25" t="s">
        <v>42</v>
      </c>
      <c r="G4820" s="59" t="s">
        <v>42</v>
      </c>
      <c r="H4820" s="25" t="s">
        <v>42</v>
      </c>
      <c r="I4820" s="25" t="s">
        <v>42</v>
      </c>
      <c r="J4820" s="25" t="s">
        <v>42</v>
      </c>
      <c r="K4820" s="25" t="s">
        <v>42</v>
      </c>
      <c r="L4820" s="59" t="s">
        <v>51</v>
      </c>
      <c r="M4820" s="59" t="s">
        <v>51</v>
      </c>
      <c r="N4820" s="59" t="s">
        <v>147</v>
      </c>
      <c r="O4820" s="59" t="s">
        <v>147</v>
      </c>
      <c r="P4820" s="59" t="s">
        <v>14236</v>
      </c>
      <c r="Q4820" s="25">
        <v>0.14000000000000001</v>
      </c>
      <c r="R4820" s="25" t="s">
        <v>53</v>
      </c>
      <c r="S4820" s="25">
        <v>69</v>
      </c>
      <c r="T4820" s="25">
        <v>9.8000000000000004E-2</v>
      </c>
      <c r="U4820" s="25">
        <v>0.16</v>
      </c>
      <c r="V4820" s="25">
        <v>0.16</v>
      </c>
      <c r="W4820" s="25">
        <v>0</v>
      </c>
      <c r="X4820" s="25">
        <v>0</v>
      </c>
      <c r="Y4820" s="25" t="s">
        <v>42</v>
      </c>
      <c r="Z4820" s="25" t="s">
        <v>42</v>
      </c>
      <c r="AA4820" s="25">
        <v>10</v>
      </c>
      <c r="AB4820" s="25">
        <v>10</v>
      </c>
      <c r="AC4820" s="25" t="s">
        <v>14237</v>
      </c>
      <c r="AD4820" s="59" t="s">
        <v>147</v>
      </c>
      <c r="AE4820" s="59" t="s">
        <v>51</v>
      </c>
    </row>
    <row r="4821" spans="1:31" ht="94.5" x14ac:dyDescent="0.25">
      <c r="A4821" s="57" t="s">
        <v>12921</v>
      </c>
      <c r="B4821" s="24" t="s">
        <v>14238</v>
      </c>
      <c r="C4821" s="58" t="s">
        <v>14239</v>
      </c>
      <c r="D4821" s="59">
        <v>1976</v>
      </c>
      <c r="E4821" s="25" t="s">
        <v>42</v>
      </c>
      <c r="F4821" s="25" t="s">
        <v>42</v>
      </c>
      <c r="G4821" s="59" t="s">
        <v>42</v>
      </c>
      <c r="H4821" s="25" t="s">
        <v>42</v>
      </c>
      <c r="I4821" s="25" t="s">
        <v>42</v>
      </c>
      <c r="J4821" s="25" t="s">
        <v>42</v>
      </c>
      <c r="K4821" s="25" t="s">
        <v>42</v>
      </c>
      <c r="L4821" s="59" t="s">
        <v>51</v>
      </c>
      <c r="M4821" s="59" t="s">
        <v>51</v>
      </c>
      <c r="N4821" s="59" t="s">
        <v>147</v>
      </c>
      <c r="O4821" s="59" t="s">
        <v>147</v>
      </c>
      <c r="P4821" s="59" t="s">
        <v>14240</v>
      </c>
      <c r="Q4821" s="25">
        <v>0.08</v>
      </c>
      <c r="R4821" s="25" t="s">
        <v>53</v>
      </c>
      <c r="S4821" s="25">
        <v>65</v>
      </c>
      <c r="T4821" s="25">
        <v>5.8000000000000003E-2</v>
      </c>
      <c r="U4821" s="25">
        <v>0.1</v>
      </c>
      <c r="V4821" s="25">
        <v>0.1</v>
      </c>
      <c r="W4821" s="25">
        <v>0</v>
      </c>
      <c r="X4821" s="25">
        <v>0</v>
      </c>
      <c r="Y4821" s="25" t="s">
        <v>42</v>
      </c>
      <c r="Z4821" s="25" t="s">
        <v>42</v>
      </c>
      <c r="AA4821" s="25">
        <v>10</v>
      </c>
      <c r="AB4821" s="25">
        <v>10</v>
      </c>
      <c r="AC4821" s="25" t="s">
        <v>14241</v>
      </c>
      <c r="AD4821" s="59" t="s">
        <v>147</v>
      </c>
      <c r="AE4821" s="59" t="s">
        <v>51</v>
      </c>
    </row>
    <row r="4822" spans="1:31" ht="94.5" x14ac:dyDescent="0.25">
      <c r="A4822" s="57" t="s">
        <v>12921</v>
      </c>
      <c r="B4822" s="24" t="s">
        <v>14242</v>
      </c>
      <c r="C4822" s="58" t="s">
        <v>14243</v>
      </c>
      <c r="D4822" s="59">
        <v>1972</v>
      </c>
      <c r="E4822" s="25" t="s">
        <v>42</v>
      </c>
      <c r="F4822" s="25" t="s">
        <v>42</v>
      </c>
      <c r="G4822" s="59" t="s">
        <v>42</v>
      </c>
      <c r="H4822" s="25" t="s">
        <v>42</v>
      </c>
      <c r="I4822" s="25" t="s">
        <v>42</v>
      </c>
      <c r="J4822" s="25" t="s">
        <v>42</v>
      </c>
      <c r="K4822" s="25" t="s">
        <v>42</v>
      </c>
      <c r="L4822" s="59" t="s">
        <v>51</v>
      </c>
      <c r="M4822" s="59" t="s">
        <v>51</v>
      </c>
      <c r="N4822" s="59" t="s">
        <v>147</v>
      </c>
      <c r="O4822" s="59" t="s">
        <v>147</v>
      </c>
      <c r="P4822" s="59" t="s">
        <v>14244</v>
      </c>
      <c r="Q4822" s="25">
        <v>0.04</v>
      </c>
      <c r="R4822" s="25" t="s">
        <v>53</v>
      </c>
      <c r="S4822" s="25">
        <v>60</v>
      </c>
      <c r="T4822" s="25">
        <v>0.214</v>
      </c>
      <c r="U4822" s="25">
        <v>6.3E-2</v>
      </c>
      <c r="V4822" s="25">
        <v>6.3E-2</v>
      </c>
      <c r="W4822" s="25">
        <v>0</v>
      </c>
      <c r="X4822" s="25">
        <v>0</v>
      </c>
      <c r="Y4822" s="25" t="s">
        <v>42</v>
      </c>
      <c r="Z4822" s="25" t="s">
        <v>42</v>
      </c>
      <c r="AA4822" s="25">
        <v>10</v>
      </c>
      <c r="AB4822" s="25">
        <v>10</v>
      </c>
      <c r="AC4822" s="25" t="s">
        <v>14245</v>
      </c>
      <c r="AD4822" s="59" t="s">
        <v>147</v>
      </c>
      <c r="AE4822" s="59" t="s">
        <v>51</v>
      </c>
    </row>
    <row r="4823" spans="1:31" ht="141.75" x14ac:dyDescent="0.25">
      <c r="A4823" s="57" t="s">
        <v>12921</v>
      </c>
      <c r="B4823" s="24" t="s">
        <v>14246</v>
      </c>
      <c r="C4823" s="58" t="s">
        <v>14247</v>
      </c>
      <c r="D4823" s="59">
        <v>1976</v>
      </c>
      <c r="E4823" s="25">
        <v>75.540000000000006</v>
      </c>
      <c r="F4823" s="25">
        <v>28.309799999999999</v>
      </c>
      <c r="G4823" s="59">
        <v>2020</v>
      </c>
      <c r="H4823" s="25" t="s">
        <v>42</v>
      </c>
      <c r="I4823" s="25" t="s">
        <v>42</v>
      </c>
      <c r="J4823" s="25" t="s">
        <v>42</v>
      </c>
      <c r="K4823" s="25" t="s">
        <v>42</v>
      </c>
      <c r="L4823" s="59" t="s">
        <v>51</v>
      </c>
      <c r="M4823" s="59" t="s">
        <v>51</v>
      </c>
      <c r="N4823" s="59" t="s">
        <v>51</v>
      </c>
      <c r="O4823" s="59" t="s">
        <v>51</v>
      </c>
      <c r="P4823" s="59" t="s">
        <v>14248</v>
      </c>
      <c r="Q4823" s="25">
        <v>6.4550000000000001</v>
      </c>
      <c r="R4823" s="25" t="s">
        <v>53</v>
      </c>
      <c r="S4823" s="25">
        <v>44.6</v>
      </c>
      <c r="T4823" s="25">
        <v>0.252</v>
      </c>
      <c r="U4823" s="25">
        <v>32</v>
      </c>
      <c r="V4823" s="25">
        <v>32</v>
      </c>
      <c r="W4823" s="25">
        <v>16</v>
      </c>
      <c r="X4823" s="25">
        <v>16</v>
      </c>
      <c r="Y4823" s="25" t="s">
        <v>42</v>
      </c>
      <c r="Z4823" s="25" t="s">
        <v>42</v>
      </c>
      <c r="AA4823" s="25">
        <v>110</v>
      </c>
      <c r="AB4823" s="25">
        <v>110</v>
      </c>
      <c r="AC4823" s="25" t="s">
        <v>14249</v>
      </c>
      <c r="AD4823" s="59" t="s">
        <v>147</v>
      </c>
      <c r="AE4823" s="59" t="s">
        <v>51</v>
      </c>
    </row>
    <row r="4824" spans="1:31" ht="78.75" x14ac:dyDescent="0.25">
      <c r="A4824" s="57" t="s">
        <v>12921</v>
      </c>
      <c r="B4824" s="24" t="s">
        <v>14250</v>
      </c>
      <c r="C4824" s="58" t="s">
        <v>14251</v>
      </c>
      <c r="D4824" s="59">
        <v>1962</v>
      </c>
      <c r="E4824" s="25">
        <v>59.57</v>
      </c>
      <c r="F4824" s="25">
        <v>14.782999999999999</v>
      </c>
      <c r="G4824" s="59">
        <v>2021</v>
      </c>
      <c r="H4824" s="25" t="s">
        <v>42</v>
      </c>
      <c r="I4824" s="25" t="s">
        <v>42</v>
      </c>
      <c r="J4824" s="25" t="s">
        <v>42</v>
      </c>
      <c r="K4824" s="25" t="s">
        <v>42</v>
      </c>
      <c r="L4824" s="59" t="s">
        <v>51</v>
      </c>
      <c r="M4824" s="59" t="s">
        <v>51</v>
      </c>
      <c r="N4824" s="59" t="s">
        <v>51</v>
      </c>
      <c r="O4824" s="59" t="s">
        <v>51</v>
      </c>
      <c r="P4824" s="59" t="s">
        <v>14252</v>
      </c>
      <c r="Q4824" s="25">
        <v>1.1259999999999999</v>
      </c>
      <c r="R4824" s="25" t="s">
        <v>53</v>
      </c>
      <c r="S4824" s="25">
        <v>19.2</v>
      </c>
      <c r="T4824" s="25">
        <v>0.72499999999999998</v>
      </c>
      <c r="U4824" s="25">
        <v>12.6</v>
      </c>
      <c r="V4824" s="25">
        <v>12.6</v>
      </c>
      <c r="W4824" s="25">
        <v>6.3</v>
      </c>
      <c r="X4824" s="25">
        <v>6.3</v>
      </c>
      <c r="Y4824" s="25" t="s">
        <v>42</v>
      </c>
      <c r="Z4824" s="25" t="s">
        <v>42</v>
      </c>
      <c r="AA4824" s="25">
        <v>110</v>
      </c>
      <c r="AB4824" s="25">
        <v>110</v>
      </c>
      <c r="AC4824" s="25" t="s">
        <v>58</v>
      </c>
      <c r="AD4824" s="59" t="s">
        <v>147</v>
      </c>
      <c r="AE4824" s="59" t="s">
        <v>51</v>
      </c>
    </row>
    <row r="4825" spans="1:31" ht="78.75" x14ac:dyDescent="0.25">
      <c r="A4825" s="57" t="s">
        <v>12921</v>
      </c>
      <c r="B4825" s="24" t="s">
        <v>14253</v>
      </c>
      <c r="C4825" s="58" t="s">
        <v>14254</v>
      </c>
      <c r="D4825" s="59">
        <v>1962</v>
      </c>
      <c r="E4825" s="25">
        <v>50.11</v>
      </c>
      <c r="F4825" s="25">
        <v>27.380199999999999</v>
      </c>
      <c r="G4825" s="59">
        <v>2020</v>
      </c>
      <c r="H4825" s="25" t="s">
        <v>42</v>
      </c>
      <c r="I4825" s="25" t="s">
        <v>42</v>
      </c>
      <c r="J4825" s="25" t="s">
        <v>42</v>
      </c>
      <c r="K4825" s="25" t="s">
        <v>42</v>
      </c>
      <c r="L4825" s="59" t="s">
        <v>51</v>
      </c>
      <c r="M4825" s="59" t="s">
        <v>51</v>
      </c>
      <c r="N4825" s="59" t="s">
        <v>51</v>
      </c>
      <c r="O4825" s="59" t="s">
        <v>51</v>
      </c>
      <c r="P4825" s="59" t="s">
        <v>14255</v>
      </c>
      <c r="Q4825" s="25">
        <v>2.9180000000000001</v>
      </c>
      <c r="R4825" s="25" t="s">
        <v>53</v>
      </c>
      <c r="S4825" s="25">
        <v>31.1</v>
      </c>
      <c r="T4825" s="25">
        <v>10.5</v>
      </c>
      <c r="U4825" s="25">
        <v>30</v>
      </c>
      <c r="V4825" s="25">
        <v>30</v>
      </c>
      <c r="W4825" s="25">
        <v>10</v>
      </c>
      <c r="X4825" s="25">
        <v>10</v>
      </c>
      <c r="Y4825" s="25" t="s">
        <v>42</v>
      </c>
      <c r="Z4825" s="25" t="s">
        <v>42</v>
      </c>
      <c r="AA4825" s="25">
        <v>110</v>
      </c>
      <c r="AB4825" s="25">
        <v>110</v>
      </c>
      <c r="AC4825" s="25" t="s">
        <v>58</v>
      </c>
      <c r="AD4825" s="59" t="s">
        <v>147</v>
      </c>
      <c r="AE4825" s="59" t="s">
        <v>51</v>
      </c>
    </row>
    <row r="4826" spans="1:31" ht="47.25" x14ac:dyDescent="0.25">
      <c r="A4826" s="57" t="s">
        <v>12921</v>
      </c>
      <c r="B4826" s="24" t="s">
        <v>14256</v>
      </c>
      <c r="C4826" s="58" t="s">
        <v>14257</v>
      </c>
      <c r="D4826" s="59">
        <v>1959</v>
      </c>
      <c r="E4826" s="25">
        <v>52.35</v>
      </c>
      <c r="F4826" s="25">
        <v>2.2949999999999999</v>
      </c>
      <c r="G4826" s="59">
        <v>2021</v>
      </c>
      <c r="H4826" s="25" t="s">
        <v>42</v>
      </c>
      <c r="I4826" s="25" t="s">
        <v>42</v>
      </c>
      <c r="J4826" s="25" t="s">
        <v>42</v>
      </c>
      <c r="K4826" s="25" t="s">
        <v>42</v>
      </c>
      <c r="L4826" s="59" t="s">
        <v>51</v>
      </c>
      <c r="M4826" s="59" t="s">
        <v>51</v>
      </c>
      <c r="N4826" s="59" t="s">
        <v>51</v>
      </c>
      <c r="O4826" s="59" t="s">
        <v>51</v>
      </c>
      <c r="P4826" s="59" t="s">
        <v>13457</v>
      </c>
      <c r="Q4826" s="25" t="s">
        <v>42</v>
      </c>
      <c r="R4826" s="25" t="s">
        <v>42</v>
      </c>
      <c r="S4826" s="25" t="s">
        <v>42</v>
      </c>
      <c r="T4826" s="25" t="s">
        <v>42</v>
      </c>
      <c r="U4826" s="25" t="s">
        <v>42</v>
      </c>
      <c r="V4826" s="25" t="s">
        <v>42</v>
      </c>
      <c r="W4826" s="25">
        <v>0</v>
      </c>
      <c r="X4826" s="25">
        <v>0</v>
      </c>
      <c r="Y4826" s="25" t="s">
        <v>42</v>
      </c>
      <c r="Z4826" s="25" t="s">
        <v>42</v>
      </c>
      <c r="AA4826" s="25">
        <v>110</v>
      </c>
      <c r="AB4826" s="25">
        <v>110</v>
      </c>
      <c r="AC4826" s="25" t="s">
        <v>14258</v>
      </c>
      <c r="AD4826" s="59" t="s">
        <v>147</v>
      </c>
      <c r="AE4826" s="59" t="s">
        <v>51</v>
      </c>
    </row>
    <row r="4827" spans="1:31" ht="78.75" x14ac:dyDescent="0.25">
      <c r="A4827" s="57" t="s">
        <v>12921</v>
      </c>
      <c r="B4827" s="24" t="s">
        <v>14259</v>
      </c>
      <c r="C4827" s="58" t="s">
        <v>14260</v>
      </c>
      <c r="D4827" s="59">
        <v>1984</v>
      </c>
      <c r="E4827" s="25" t="s">
        <v>42</v>
      </c>
      <c r="F4827" s="25" t="s">
        <v>42</v>
      </c>
      <c r="G4827" s="59" t="s">
        <v>42</v>
      </c>
      <c r="H4827" s="25" t="s">
        <v>42</v>
      </c>
      <c r="I4827" s="25" t="s">
        <v>42</v>
      </c>
      <c r="J4827" s="25" t="s">
        <v>42</v>
      </c>
      <c r="K4827" s="25" t="s">
        <v>42</v>
      </c>
      <c r="L4827" s="59" t="s">
        <v>51</v>
      </c>
      <c r="M4827" s="59" t="s">
        <v>51</v>
      </c>
      <c r="N4827" s="59" t="s">
        <v>51</v>
      </c>
      <c r="O4827" s="59" t="s">
        <v>51</v>
      </c>
      <c r="P4827" s="59" t="s">
        <v>13421</v>
      </c>
      <c r="Q4827" s="25">
        <v>0.45400000000000001</v>
      </c>
      <c r="R4827" s="25" t="s">
        <v>53</v>
      </c>
      <c r="S4827" s="25">
        <v>32</v>
      </c>
      <c r="T4827" s="25">
        <v>1.2E-2</v>
      </c>
      <c r="U4827" s="25">
        <v>4.0999999999999996</v>
      </c>
      <c r="V4827" s="25">
        <v>4.0999999999999996</v>
      </c>
      <c r="W4827" s="25">
        <v>1.6</v>
      </c>
      <c r="X4827" s="25">
        <v>1.6</v>
      </c>
      <c r="Y4827" s="25" t="s">
        <v>42</v>
      </c>
      <c r="Z4827" s="25" t="s">
        <v>42</v>
      </c>
      <c r="AA4827" s="25">
        <v>35</v>
      </c>
      <c r="AB4827" s="25">
        <v>35</v>
      </c>
      <c r="AC4827" s="25" t="s">
        <v>58</v>
      </c>
      <c r="AD4827" s="59" t="s">
        <v>147</v>
      </c>
      <c r="AE4827" s="59" t="s">
        <v>51</v>
      </c>
    </row>
    <row r="4828" spans="1:31" ht="78.75" x14ac:dyDescent="0.25">
      <c r="A4828" s="57" t="s">
        <v>12921</v>
      </c>
      <c r="B4828" s="24" t="s">
        <v>14261</v>
      </c>
      <c r="C4828" s="58" t="s">
        <v>14262</v>
      </c>
      <c r="D4828" s="59">
        <v>1989</v>
      </c>
      <c r="E4828" s="25" t="s">
        <v>42</v>
      </c>
      <c r="F4828" s="25" t="s">
        <v>42</v>
      </c>
      <c r="G4828" s="59" t="s">
        <v>42</v>
      </c>
      <c r="H4828" s="25" t="s">
        <v>42</v>
      </c>
      <c r="I4828" s="25" t="s">
        <v>42</v>
      </c>
      <c r="J4828" s="25" t="s">
        <v>42</v>
      </c>
      <c r="K4828" s="25" t="s">
        <v>42</v>
      </c>
      <c r="L4828" s="59" t="s">
        <v>51</v>
      </c>
      <c r="M4828" s="59" t="s">
        <v>51</v>
      </c>
      <c r="N4828" s="59" t="s">
        <v>51</v>
      </c>
      <c r="O4828" s="59" t="s">
        <v>51</v>
      </c>
      <c r="P4828" s="59" t="s">
        <v>14263</v>
      </c>
      <c r="Q4828" s="25">
        <v>0.25</v>
      </c>
      <c r="R4828" s="25" t="s">
        <v>53</v>
      </c>
      <c r="S4828" s="25">
        <v>11.5</v>
      </c>
      <c r="T4828" s="25">
        <v>0.18</v>
      </c>
      <c r="U4828" s="25">
        <v>5</v>
      </c>
      <c r="V4828" s="25">
        <v>5</v>
      </c>
      <c r="W4828" s="25">
        <v>2.5</v>
      </c>
      <c r="X4828" s="25">
        <v>2.5</v>
      </c>
      <c r="Y4828" s="25" t="s">
        <v>42</v>
      </c>
      <c r="Z4828" s="25" t="s">
        <v>42</v>
      </c>
      <c r="AA4828" s="25">
        <v>35</v>
      </c>
      <c r="AB4828" s="25">
        <v>35</v>
      </c>
      <c r="AC4828" s="25" t="s">
        <v>58</v>
      </c>
      <c r="AD4828" s="59" t="s">
        <v>147</v>
      </c>
      <c r="AE4828" s="59" t="s">
        <v>51</v>
      </c>
    </row>
    <row r="4829" spans="1:31" ht="78.75" x14ac:dyDescent="0.25">
      <c r="A4829" s="57" t="s">
        <v>12921</v>
      </c>
      <c r="B4829" s="24" t="s">
        <v>14264</v>
      </c>
      <c r="C4829" s="58" t="s">
        <v>14265</v>
      </c>
      <c r="D4829" s="59">
        <v>1962</v>
      </c>
      <c r="E4829" s="25">
        <v>52.3</v>
      </c>
      <c r="F4829" s="25">
        <v>0.54769999999999996</v>
      </c>
      <c r="G4829" s="59">
        <v>2020</v>
      </c>
      <c r="H4829" s="25" t="s">
        <v>42</v>
      </c>
      <c r="I4829" s="25" t="s">
        <v>42</v>
      </c>
      <c r="J4829" s="25" t="s">
        <v>42</v>
      </c>
      <c r="K4829" s="25" t="s">
        <v>42</v>
      </c>
      <c r="L4829" s="59" t="s">
        <v>51</v>
      </c>
      <c r="M4829" s="59" t="s">
        <v>51</v>
      </c>
      <c r="N4829" s="59" t="s">
        <v>51</v>
      </c>
      <c r="O4829" s="59" t="s">
        <v>51</v>
      </c>
      <c r="P4829" s="59" t="s">
        <v>14266</v>
      </c>
      <c r="Q4829" s="25">
        <v>2.4060000000000001</v>
      </c>
      <c r="R4829" s="25" t="s">
        <v>53</v>
      </c>
      <c r="S4829" s="25">
        <v>26.6</v>
      </c>
      <c r="T4829" s="25">
        <v>11.895</v>
      </c>
      <c r="U4829" s="25">
        <v>20</v>
      </c>
      <c r="V4829" s="25">
        <v>20</v>
      </c>
      <c r="W4829" s="25">
        <v>10</v>
      </c>
      <c r="X4829" s="25">
        <v>10</v>
      </c>
      <c r="Y4829" s="25" t="s">
        <v>42</v>
      </c>
      <c r="Z4829" s="25" t="s">
        <v>42</v>
      </c>
      <c r="AA4829" s="25">
        <v>110</v>
      </c>
      <c r="AB4829" s="25">
        <v>110</v>
      </c>
      <c r="AC4829" s="25" t="s">
        <v>58</v>
      </c>
      <c r="AD4829" s="59" t="s">
        <v>147</v>
      </c>
      <c r="AE4829" s="59" t="s">
        <v>51</v>
      </c>
    </row>
    <row r="4830" spans="1:31" ht="78.75" x14ac:dyDescent="0.25">
      <c r="A4830" s="57" t="s">
        <v>12921</v>
      </c>
      <c r="B4830" s="24" t="s">
        <v>14267</v>
      </c>
      <c r="C4830" s="58" t="s">
        <v>14268</v>
      </c>
      <c r="D4830" s="59">
        <v>1994</v>
      </c>
      <c r="E4830" s="25">
        <v>56.87</v>
      </c>
      <c r="F4830" s="25">
        <v>30.179300000000001</v>
      </c>
      <c r="G4830" s="59">
        <v>2020</v>
      </c>
      <c r="H4830" s="25" t="s">
        <v>42</v>
      </c>
      <c r="I4830" s="25" t="s">
        <v>42</v>
      </c>
      <c r="J4830" s="25" t="s">
        <v>42</v>
      </c>
      <c r="K4830" s="25" t="s">
        <v>42</v>
      </c>
      <c r="L4830" s="59" t="s">
        <v>51</v>
      </c>
      <c r="M4830" s="59" t="s">
        <v>51</v>
      </c>
      <c r="N4830" s="59" t="s">
        <v>51</v>
      </c>
      <c r="O4830" s="59" t="s">
        <v>51</v>
      </c>
      <c r="P4830" s="59" t="s">
        <v>14269</v>
      </c>
      <c r="Q4830" s="25">
        <v>3.8170000000000002</v>
      </c>
      <c r="R4830" s="25" t="s">
        <v>53</v>
      </c>
      <c r="S4830" s="25">
        <v>67.5</v>
      </c>
      <c r="T4830" s="25">
        <v>10.619</v>
      </c>
      <c r="U4830" s="25">
        <v>12.6</v>
      </c>
      <c r="V4830" s="25">
        <v>12.6</v>
      </c>
      <c r="W4830" s="25">
        <v>6.3</v>
      </c>
      <c r="X4830" s="25">
        <v>6.3</v>
      </c>
      <c r="Y4830" s="25" t="s">
        <v>42</v>
      </c>
      <c r="Z4830" s="25" t="s">
        <v>42</v>
      </c>
      <c r="AA4830" s="25">
        <v>35</v>
      </c>
      <c r="AB4830" s="25">
        <v>35</v>
      </c>
      <c r="AC4830" s="25" t="s">
        <v>58</v>
      </c>
      <c r="AD4830" s="59" t="s">
        <v>147</v>
      </c>
      <c r="AE4830" s="59" t="s">
        <v>51</v>
      </c>
    </row>
    <row r="4831" spans="1:31" ht="78.75" x14ac:dyDescent="0.25">
      <c r="A4831" s="57" t="s">
        <v>12921</v>
      </c>
      <c r="B4831" s="24" t="s">
        <v>14270</v>
      </c>
      <c r="C4831" s="58" t="s">
        <v>14271</v>
      </c>
      <c r="D4831" s="59">
        <v>1976</v>
      </c>
      <c r="E4831" s="25" t="s">
        <v>42</v>
      </c>
      <c r="F4831" s="25" t="s">
        <v>42</v>
      </c>
      <c r="G4831" s="59" t="s">
        <v>42</v>
      </c>
      <c r="H4831" s="25" t="s">
        <v>42</v>
      </c>
      <c r="I4831" s="25" t="s">
        <v>42</v>
      </c>
      <c r="J4831" s="25" t="s">
        <v>42</v>
      </c>
      <c r="K4831" s="25" t="s">
        <v>42</v>
      </c>
      <c r="L4831" s="59" t="s">
        <v>51</v>
      </c>
      <c r="M4831" s="59" t="s">
        <v>51</v>
      </c>
      <c r="N4831" s="59" t="s">
        <v>51</v>
      </c>
      <c r="O4831" s="59" t="s">
        <v>51</v>
      </c>
      <c r="P4831" s="59" t="s">
        <v>14272</v>
      </c>
      <c r="Q4831" s="25">
        <v>1.2869999999999999</v>
      </c>
      <c r="R4831" s="25" t="s">
        <v>53</v>
      </c>
      <c r="S4831" s="25">
        <v>13.9</v>
      </c>
      <c r="T4831" s="25">
        <v>7.3999999999999996E-2</v>
      </c>
      <c r="U4831" s="25">
        <v>20</v>
      </c>
      <c r="V4831" s="25">
        <v>20</v>
      </c>
      <c r="W4831" s="25">
        <v>10</v>
      </c>
      <c r="X4831" s="25">
        <v>10</v>
      </c>
      <c r="Y4831" s="25" t="s">
        <v>42</v>
      </c>
      <c r="Z4831" s="25" t="s">
        <v>42</v>
      </c>
      <c r="AA4831" s="25">
        <v>110</v>
      </c>
      <c r="AB4831" s="25">
        <v>110</v>
      </c>
      <c r="AC4831" s="25" t="s">
        <v>58</v>
      </c>
      <c r="AD4831" s="59" t="s">
        <v>147</v>
      </c>
      <c r="AE4831" s="59" t="s">
        <v>51</v>
      </c>
    </row>
    <row r="4832" spans="1:31" ht="78.75" x14ac:dyDescent="0.25">
      <c r="A4832" s="57" t="s">
        <v>12921</v>
      </c>
      <c r="B4832" s="24" t="s">
        <v>14273</v>
      </c>
      <c r="C4832" s="58" t="s">
        <v>14274</v>
      </c>
      <c r="D4832" s="59">
        <v>1957</v>
      </c>
      <c r="E4832" s="25">
        <v>55.17</v>
      </c>
      <c r="F4832" s="25">
        <v>4.8528000000000002</v>
      </c>
      <c r="G4832" s="59">
        <v>2020</v>
      </c>
      <c r="H4832" s="25" t="s">
        <v>42</v>
      </c>
      <c r="I4832" s="25" t="s">
        <v>42</v>
      </c>
      <c r="J4832" s="25" t="s">
        <v>42</v>
      </c>
      <c r="K4832" s="25" t="s">
        <v>42</v>
      </c>
      <c r="L4832" s="59" t="s">
        <v>51</v>
      </c>
      <c r="M4832" s="59" t="s">
        <v>51</v>
      </c>
      <c r="N4832" s="59" t="s">
        <v>51</v>
      </c>
      <c r="O4832" s="59" t="s">
        <v>51</v>
      </c>
      <c r="P4832" s="59" t="s">
        <v>14275</v>
      </c>
      <c r="Q4832" s="25">
        <v>6.7160000000000002</v>
      </c>
      <c r="R4832" s="25" t="s">
        <v>53</v>
      </c>
      <c r="S4832" s="25">
        <v>29.5</v>
      </c>
      <c r="T4832" s="25">
        <v>4.6189999999999998</v>
      </c>
      <c r="U4832" s="25">
        <v>50</v>
      </c>
      <c r="V4832" s="25">
        <v>50</v>
      </c>
      <c r="W4832" s="25">
        <v>25</v>
      </c>
      <c r="X4832" s="25">
        <v>25</v>
      </c>
      <c r="Y4832" s="25" t="s">
        <v>42</v>
      </c>
      <c r="Z4832" s="25" t="s">
        <v>42</v>
      </c>
      <c r="AA4832" s="25">
        <v>110</v>
      </c>
      <c r="AB4832" s="25">
        <v>110</v>
      </c>
      <c r="AC4832" s="25" t="s">
        <v>58</v>
      </c>
      <c r="AD4832" s="59" t="s">
        <v>147</v>
      </c>
      <c r="AE4832" s="59" t="s">
        <v>51</v>
      </c>
    </row>
    <row r="4833" spans="1:31" ht="78.75" x14ac:dyDescent="0.25">
      <c r="A4833" s="57" t="s">
        <v>12921</v>
      </c>
      <c r="B4833" s="24" t="s">
        <v>14276</v>
      </c>
      <c r="C4833" s="58" t="s">
        <v>14277</v>
      </c>
      <c r="D4833" s="59">
        <v>1952</v>
      </c>
      <c r="E4833" s="25">
        <v>56.03</v>
      </c>
      <c r="F4833" s="25">
        <v>41.511499999999998</v>
      </c>
      <c r="G4833" s="59">
        <v>2020</v>
      </c>
      <c r="H4833" s="25" t="s">
        <v>42</v>
      </c>
      <c r="I4833" s="25" t="s">
        <v>42</v>
      </c>
      <c r="J4833" s="25" t="s">
        <v>42</v>
      </c>
      <c r="K4833" s="25" t="s">
        <v>42</v>
      </c>
      <c r="L4833" s="59" t="s">
        <v>51</v>
      </c>
      <c r="M4833" s="59" t="s">
        <v>51</v>
      </c>
      <c r="N4833" s="59" t="s">
        <v>51</v>
      </c>
      <c r="O4833" s="59" t="s">
        <v>51</v>
      </c>
      <c r="P4833" s="59" t="s">
        <v>14278</v>
      </c>
      <c r="Q4833" s="25">
        <v>26.791</v>
      </c>
      <c r="R4833" s="25" t="s">
        <v>53</v>
      </c>
      <c r="S4833" s="25">
        <v>68.3</v>
      </c>
      <c r="T4833" s="25">
        <v>15.667</v>
      </c>
      <c r="U4833" s="25">
        <v>80</v>
      </c>
      <c r="V4833" s="25">
        <v>80</v>
      </c>
      <c r="W4833" s="25">
        <v>40</v>
      </c>
      <c r="X4833" s="25">
        <v>40</v>
      </c>
      <c r="Y4833" s="25" t="s">
        <v>42</v>
      </c>
      <c r="Z4833" s="25" t="s">
        <v>42</v>
      </c>
      <c r="AA4833" s="25">
        <v>110</v>
      </c>
      <c r="AB4833" s="25">
        <v>110</v>
      </c>
      <c r="AC4833" s="25" t="s">
        <v>58</v>
      </c>
      <c r="AD4833" s="59" t="s">
        <v>147</v>
      </c>
      <c r="AE4833" s="59" t="s">
        <v>51</v>
      </c>
    </row>
    <row r="4834" spans="1:31" ht="78.75" x14ac:dyDescent="0.25">
      <c r="A4834" s="57" t="s">
        <v>12921</v>
      </c>
      <c r="B4834" s="24" t="s">
        <v>14279</v>
      </c>
      <c r="C4834" s="58" t="s">
        <v>14280</v>
      </c>
      <c r="D4834" s="59">
        <v>1974</v>
      </c>
      <c r="E4834" s="25" t="s">
        <v>42</v>
      </c>
      <c r="F4834" s="25" t="s">
        <v>42</v>
      </c>
      <c r="G4834" s="59" t="s">
        <v>42</v>
      </c>
      <c r="H4834" s="25" t="s">
        <v>42</v>
      </c>
      <c r="I4834" s="25" t="s">
        <v>42</v>
      </c>
      <c r="J4834" s="25" t="s">
        <v>42</v>
      </c>
      <c r="K4834" s="25" t="s">
        <v>42</v>
      </c>
      <c r="L4834" s="59" t="s">
        <v>51</v>
      </c>
      <c r="M4834" s="59" t="s">
        <v>51</v>
      </c>
      <c r="N4834" s="59" t="s">
        <v>51</v>
      </c>
      <c r="O4834" s="59" t="s">
        <v>51</v>
      </c>
      <c r="P4834" s="59" t="s">
        <v>14281</v>
      </c>
      <c r="Q4834" s="25">
        <v>0.88800000000000001</v>
      </c>
      <c r="R4834" s="25" t="s">
        <v>53</v>
      </c>
      <c r="S4834" s="25">
        <v>2.4</v>
      </c>
      <c r="T4834" s="25">
        <v>0.21</v>
      </c>
      <c r="U4834" s="25">
        <v>80</v>
      </c>
      <c r="V4834" s="25">
        <v>80</v>
      </c>
      <c r="W4834" s="25">
        <v>40</v>
      </c>
      <c r="X4834" s="25">
        <v>40</v>
      </c>
      <c r="Y4834" s="25" t="s">
        <v>42</v>
      </c>
      <c r="Z4834" s="25" t="s">
        <v>42</v>
      </c>
      <c r="AA4834" s="25">
        <v>110</v>
      </c>
      <c r="AB4834" s="25">
        <v>110</v>
      </c>
      <c r="AC4834" s="25" t="s">
        <v>58</v>
      </c>
      <c r="AD4834" s="59" t="s">
        <v>147</v>
      </c>
      <c r="AE4834" s="59" t="s">
        <v>51</v>
      </c>
    </row>
    <row r="4835" spans="1:31" ht="78.75" x14ac:dyDescent="0.25">
      <c r="A4835" s="57" t="s">
        <v>12921</v>
      </c>
      <c r="B4835" s="24" t="s">
        <v>14282</v>
      </c>
      <c r="C4835" s="58" t="s">
        <v>14283</v>
      </c>
      <c r="D4835" s="59">
        <v>1971</v>
      </c>
      <c r="E4835" s="25">
        <v>57.58</v>
      </c>
      <c r="F4835" s="25">
        <v>5.4301000000000004</v>
      </c>
      <c r="G4835" s="59">
        <v>2020</v>
      </c>
      <c r="H4835" s="25" t="s">
        <v>42</v>
      </c>
      <c r="I4835" s="25" t="s">
        <v>42</v>
      </c>
      <c r="J4835" s="25" t="s">
        <v>42</v>
      </c>
      <c r="K4835" s="25" t="s">
        <v>42</v>
      </c>
      <c r="L4835" s="59" t="s">
        <v>51</v>
      </c>
      <c r="M4835" s="59" t="s">
        <v>51</v>
      </c>
      <c r="N4835" s="59" t="s">
        <v>51</v>
      </c>
      <c r="O4835" s="59" t="s">
        <v>51</v>
      </c>
      <c r="P4835" s="59" t="s">
        <v>14284</v>
      </c>
      <c r="Q4835" s="25">
        <v>27.492000000000001</v>
      </c>
      <c r="R4835" s="25" t="s">
        <v>53</v>
      </c>
      <c r="S4835" s="25">
        <v>47</v>
      </c>
      <c r="T4835" s="25">
        <v>34.444000000000003</v>
      </c>
      <c r="U4835" s="25">
        <v>126</v>
      </c>
      <c r="V4835" s="25">
        <v>126</v>
      </c>
      <c r="W4835" s="25">
        <v>63</v>
      </c>
      <c r="X4835" s="25">
        <v>63</v>
      </c>
      <c r="Y4835" s="25" t="s">
        <v>42</v>
      </c>
      <c r="Z4835" s="25" t="s">
        <v>42</v>
      </c>
      <c r="AA4835" s="25">
        <v>110</v>
      </c>
      <c r="AB4835" s="25">
        <v>110</v>
      </c>
      <c r="AC4835" s="25" t="s">
        <v>58</v>
      </c>
      <c r="AD4835" s="59" t="s">
        <v>147</v>
      </c>
      <c r="AE4835" s="59" t="s">
        <v>51</v>
      </c>
    </row>
    <row r="4836" spans="1:31" ht="78.75" x14ac:dyDescent="0.25">
      <c r="A4836" s="57" t="s">
        <v>12921</v>
      </c>
      <c r="B4836" s="24" t="s">
        <v>14285</v>
      </c>
      <c r="C4836" s="58" t="s">
        <v>14286</v>
      </c>
      <c r="D4836" s="59">
        <v>1978</v>
      </c>
      <c r="E4836" s="25">
        <v>54.36</v>
      </c>
      <c r="F4836" s="25">
        <v>3.9232999999999998</v>
      </c>
      <c r="G4836" s="59">
        <v>2020</v>
      </c>
      <c r="H4836" s="25" t="s">
        <v>42</v>
      </c>
      <c r="I4836" s="25" t="s">
        <v>42</v>
      </c>
      <c r="J4836" s="25" t="s">
        <v>42</v>
      </c>
      <c r="K4836" s="25" t="s">
        <v>42</v>
      </c>
      <c r="L4836" s="59" t="s">
        <v>51</v>
      </c>
      <c r="M4836" s="59" t="s">
        <v>51</v>
      </c>
      <c r="N4836" s="59" t="s">
        <v>51</v>
      </c>
      <c r="O4836" s="59" t="s">
        <v>51</v>
      </c>
      <c r="P4836" s="59" t="s">
        <v>14287</v>
      </c>
      <c r="Q4836" s="25">
        <v>7.8310000000000004</v>
      </c>
      <c r="R4836" s="25" t="s">
        <v>53</v>
      </c>
      <c r="S4836" s="25">
        <v>54.4</v>
      </c>
      <c r="T4836" s="25">
        <v>6.7000000000000004E-2</v>
      </c>
      <c r="U4836" s="25">
        <v>32</v>
      </c>
      <c r="V4836" s="25">
        <v>32</v>
      </c>
      <c r="W4836" s="25">
        <v>16</v>
      </c>
      <c r="X4836" s="25">
        <v>16</v>
      </c>
      <c r="Y4836" s="25" t="s">
        <v>42</v>
      </c>
      <c r="Z4836" s="25" t="s">
        <v>42</v>
      </c>
      <c r="AA4836" s="25">
        <v>110</v>
      </c>
      <c r="AB4836" s="25">
        <v>110</v>
      </c>
      <c r="AC4836" s="25" t="s">
        <v>58</v>
      </c>
      <c r="AD4836" s="59" t="s">
        <v>147</v>
      </c>
      <c r="AE4836" s="59" t="s">
        <v>51</v>
      </c>
    </row>
    <row r="4837" spans="1:31" ht="78.75" x14ac:dyDescent="0.25">
      <c r="A4837" s="57" t="s">
        <v>12921</v>
      </c>
      <c r="B4837" s="24" t="s">
        <v>14288</v>
      </c>
      <c r="C4837" s="58" t="s">
        <v>14289</v>
      </c>
      <c r="D4837" s="59">
        <v>1985</v>
      </c>
      <c r="E4837" s="25">
        <v>76.7</v>
      </c>
      <c r="F4837" s="25">
        <v>2.4969999999999999</v>
      </c>
      <c r="G4837" s="59">
        <v>2020</v>
      </c>
      <c r="H4837" s="25" t="s">
        <v>42</v>
      </c>
      <c r="I4837" s="25" t="s">
        <v>42</v>
      </c>
      <c r="J4837" s="25" t="s">
        <v>42</v>
      </c>
      <c r="K4837" s="25" t="s">
        <v>42</v>
      </c>
      <c r="L4837" s="59" t="s">
        <v>51</v>
      </c>
      <c r="M4837" s="59" t="s">
        <v>51</v>
      </c>
      <c r="N4837" s="59" t="s">
        <v>51</v>
      </c>
      <c r="O4837" s="59" t="s">
        <v>51</v>
      </c>
      <c r="P4837" s="59" t="s">
        <v>14290</v>
      </c>
      <c r="Q4837" s="25">
        <v>19.314</v>
      </c>
      <c r="R4837" s="25" t="s">
        <v>53</v>
      </c>
      <c r="S4837" s="25">
        <v>49.1</v>
      </c>
      <c r="T4837" s="25">
        <v>20.853000000000002</v>
      </c>
      <c r="U4837" s="25">
        <v>80</v>
      </c>
      <c r="V4837" s="25">
        <v>80</v>
      </c>
      <c r="W4837" s="25">
        <v>40</v>
      </c>
      <c r="X4837" s="25">
        <v>40</v>
      </c>
      <c r="Y4837" s="25" t="s">
        <v>42</v>
      </c>
      <c r="Z4837" s="25" t="s">
        <v>42</v>
      </c>
      <c r="AA4837" s="25">
        <v>110</v>
      </c>
      <c r="AB4837" s="25">
        <v>110</v>
      </c>
      <c r="AC4837" s="25" t="s">
        <v>58</v>
      </c>
      <c r="AD4837" s="59" t="s">
        <v>147</v>
      </c>
      <c r="AE4837" s="59" t="s">
        <v>51</v>
      </c>
    </row>
    <row r="4838" spans="1:31" ht="78.75" x14ac:dyDescent="0.25">
      <c r="A4838" s="57" t="s">
        <v>12921</v>
      </c>
      <c r="B4838" s="24" t="s">
        <v>14291</v>
      </c>
      <c r="C4838" s="58" t="s">
        <v>14292</v>
      </c>
      <c r="D4838" s="59">
        <v>1969</v>
      </c>
      <c r="E4838" s="25">
        <v>75.510000000000005</v>
      </c>
      <c r="F4838" s="25">
        <v>75.510000000000005</v>
      </c>
      <c r="G4838" s="59">
        <v>2020</v>
      </c>
      <c r="H4838" s="25" t="s">
        <v>42</v>
      </c>
      <c r="I4838" s="25" t="s">
        <v>42</v>
      </c>
      <c r="J4838" s="25" t="s">
        <v>42</v>
      </c>
      <c r="K4838" s="25" t="s">
        <v>42</v>
      </c>
      <c r="L4838" s="59" t="s">
        <v>51</v>
      </c>
      <c r="M4838" s="59" t="s">
        <v>51</v>
      </c>
      <c r="N4838" s="59" t="s">
        <v>51</v>
      </c>
      <c r="O4838" s="59" t="s">
        <v>51</v>
      </c>
      <c r="P4838" s="59" t="s">
        <v>14293</v>
      </c>
      <c r="Q4838" s="25">
        <v>31.172000000000001</v>
      </c>
      <c r="R4838" s="25" t="s">
        <v>53</v>
      </c>
      <c r="S4838" s="25">
        <v>51</v>
      </c>
      <c r="T4838" s="25">
        <v>25.449000000000002</v>
      </c>
      <c r="U4838" s="25">
        <v>126</v>
      </c>
      <c r="V4838" s="25">
        <v>126</v>
      </c>
      <c r="W4838" s="25">
        <v>63</v>
      </c>
      <c r="X4838" s="25">
        <v>63</v>
      </c>
      <c r="Y4838" s="25" t="s">
        <v>42</v>
      </c>
      <c r="Z4838" s="25" t="s">
        <v>42</v>
      </c>
      <c r="AA4838" s="25">
        <v>110</v>
      </c>
      <c r="AB4838" s="25">
        <v>110</v>
      </c>
      <c r="AC4838" s="25" t="s">
        <v>58</v>
      </c>
      <c r="AD4838" s="59" t="s">
        <v>147</v>
      </c>
      <c r="AE4838" s="59" t="s">
        <v>51</v>
      </c>
    </row>
    <row r="4839" spans="1:31" ht="78.75" x14ac:dyDescent="0.25">
      <c r="A4839" s="57" t="s">
        <v>12921</v>
      </c>
      <c r="B4839" s="24" t="s">
        <v>14294</v>
      </c>
      <c r="C4839" s="58" t="s">
        <v>14295</v>
      </c>
      <c r="D4839" s="59">
        <v>1985</v>
      </c>
      <c r="E4839" s="25">
        <v>58.37</v>
      </c>
      <c r="F4839" s="25">
        <v>12.638</v>
      </c>
      <c r="G4839" s="59">
        <v>2020</v>
      </c>
      <c r="H4839" s="25" t="s">
        <v>42</v>
      </c>
      <c r="I4839" s="25" t="s">
        <v>42</v>
      </c>
      <c r="J4839" s="25" t="s">
        <v>42</v>
      </c>
      <c r="K4839" s="25" t="s">
        <v>42</v>
      </c>
      <c r="L4839" s="59" t="s">
        <v>51</v>
      </c>
      <c r="M4839" s="59" t="s">
        <v>51</v>
      </c>
      <c r="N4839" s="59" t="s">
        <v>51</v>
      </c>
      <c r="O4839" s="59" t="s">
        <v>51</v>
      </c>
      <c r="P4839" s="59" t="s">
        <v>13472</v>
      </c>
      <c r="Q4839" s="25">
        <v>3.6789999999999998</v>
      </c>
      <c r="R4839" s="25" t="s">
        <v>53</v>
      </c>
      <c r="S4839" s="25">
        <v>26.9</v>
      </c>
      <c r="T4839" s="25">
        <v>2.5000000000000001E-2</v>
      </c>
      <c r="U4839" s="25">
        <v>41</v>
      </c>
      <c r="V4839" s="25">
        <v>41</v>
      </c>
      <c r="W4839" s="25">
        <v>16</v>
      </c>
      <c r="X4839" s="25">
        <v>16</v>
      </c>
      <c r="Y4839" s="25" t="s">
        <v>42</v>
      </c>
      <c r="Z4839" s="25" t="s">
        <v>42</v>
      </c>
      <c r="AA4839" s="25">
        <v>110</v>
      </c>
      <c r="AB4839" s="25">
        <v>110</v>
      </c>
      <c r="AC4839" s="25" t="s">
        <v>58</v>
      </c>
      <c r="AD4839" s="59" t="s">
        <v>147</v>
      </c>
      <c r="AE4839" s="59" t="s">
        <v>51</v>
      </c>
    </row>
    <row r="4840" spans="1:31" ht="78.75" x14ac:dyDescent="0.25">
      <c r="A4840" s="57" t="s">
        <v>12921</v>
      </c>
      <c r="B4840" s="24" t="s">
        <v>14296</v>
      </c>
      <c r="C4840" s="58" t="s">
        <v>14297</v>
      </c>
      <c r="D4840" s="59">
        <v>1983</v>
      </c>
      <c r="E4840" s="25" t="s">
        <v>42</v>
      </c>
      <c r="F4840" s="25" t="s">
        <v>42</v>
      </c>
      <c r="G4840" s="59" t="s">
        <v>42</v>
      </c>
      <c r="H4840" s="25" t="s">
        <v>42</v>
      </c>
      <c r="I4840" s="25" t="s">
        <v>42</v>
      </c>
      <c r="J4840" s="25" t="s">
        <v>42</v>
      </c>
      <c r="K4840" s="25" t="s">
        <v>42</v>
      </c>
      <c r="L4840" s="59" t="s">
        <v>51</v>
      </c>
      <c r="M4840" s="59" t="s">
        <v>51</v>
      </c>
      <c r="N4840" s="59" t="s">
        <v>51</v>
      </c>
      <c r="O4840" s="59" t="s">
        <v>51</v>
      </c>
      <c r="P4840" s="59" t="s">
        <v>14298</v>
      </c>
      <c r="Q4840" s="25">
        <v>3.0059999999999998</v>
      </c>
      <c r="R4840" s="25" t="s">
        <v>53</v>
      </c>
      <c r="S4840" s="25">
        <v>50.3</v>
      </c>
      <c r="T4840" s="25">
        <v>0.33100000000000002</v>
      </c>
      <c r="U4840" s="25">
        <v>12.6</v>
      </c>
      <c r="V4840" s="25">
        <v>12.6</v>
      </c>
      <c r="W4840" s="25">
        <v>6.3</v>
      </c>
      <c r="X4840" s="25">
        <v>6.3</v>
      </c>
      <c r="Y4840" s="25" t="s">
        <v>42</v>
      </c>
      <c r="Z4840" s="25" t="s">
        <v>42</v>
      </c>
      <c r="AA4840" s="25">
        <v>110</v>
      </c>
      <c r="AB4840" s="25">
        <v>110</v>
      </c>
      <c r="AC4840" s="25" t="s">
        <v>58</v>
      </c>
      <c r="AD4840" s="59" t="s">
        <v>147</v>
      </c>
      <c r="AE4840" s="59" t="s">
        <v>51</v>
      </c>
    </row>
    <row r="4841" spans="1:31" ht="78.75" x14ac:dyDescent="0.25">
      <c r="A4841" s="57" t="s">
        <v>12921</v>
      </c>
      <c r="B4841" s="24" t="s">
        <v>14299</v>
      </c>
      <c r="C4841" s="58" t="s">
        <v>14300</v>
      </c>
      <c r="D4841" s="59">
        <v>1977</v>
      </c>
      <c r="E4841" s="25">
        <v>50.92</v>
      </c>
      <c r="F4841" s="25">
        <v>11.359</v>
      </c>
      <c r="G4841" s="59">
        <v>2020</v>
      </c>
      <c r="H4841" s="25" t="s">
        <v>42</v>
      </c>
      <c r="I4841" s="25" t="s">
        <v>42</v>
      </c>
      <c r="J4841" s="25" t="s">
        <v>42</v>
      </c>
      <c r="K4841" s="25" t="s">
        <v>42</v>
      </c>
      <c r="L4841" s="59" t="s">
        <v>51</v>
      </c>
      <c r="M4841" s="59" t="s">
        <v>51</v>
      </c>
      <c r="N4841" s="59" t="s">
        <v>51</v>
      </c>
      <c r="O4841" s="59" t="s">
        <v>51</v>
      </c>
      <c r="P4841" s="59" t="s">
        <v>14301</v>
      </c>
      <c r="Q4841" s="25">
        <v>2.0750000000000002</v>
      </c>
      <c r="R4841" s="25" t="s">
        <v>53</v>
      </c>
      <c r="S4841" s="25">
        <v>35.5</v>
      </c>
      <c r="T4841" s="25">
        <v>0.20699999999999999</v>
      </c>
      <c r="U4841" s="25">
        <v>12.6</v>
      </c>
      <c r="V4841" s="25">
        <v>12.6</v>
      </c>
      <c r="W4841" s="25">
        <v>6.3</v>
      </c>
      <c r="X4841" s="25">
        <v>6.3</v>
      </c>
      <c r="Y4841" s="25" t="s">
        <v>42</v>
      </c>
      <c r="Z4841" s="25" t="s">
        <v>42</v>
      </c>
      <c r="AA4841" s="25">
        <v>110</v>
      </c>
      <c r="AB4841" s="25">
        <v>110</v>
      </c>
      <c r="AC4841" s="25" t="s">
        <v>58</v>
      </c>
      <c r="AD4841" s="59" t="s">
        <v>147</v>
      </c>
      <c r="AE4841" s="59" t="s">
        <v>51</v>
      </c>
    </row>
    <row r="4842" spans="1:31" ht="78.75" x14ac:dyDescent="0.25">
      <c r="A4842" s="57" t="s">
        <v>12921</v>
      </c>
      <c r="B4842" s="24" t="s">
        <v>14302</v>
      </c>
      <c r="C4842" s="58" t="s">
        <v>14303</v>
      </c>
      <c r="D4842" s="59">
        <v>1968</v>
      </c>
      <c r="E4842" s="25" t="s">
        <v>42</v>
      </c>
      <c r="F4842" s="25" t="s">
        <v>42</v>
      </c>
      <c r="G4842" s="59" t="s">
        <v>42</v>
      </c>
      <c r="H4842" s="25" t="s">
        <v>42</v>
      </c>
      <c r="I4842" s="25" t="s">
        <v>42</v>
      </c>
      <c r="J4842" s="25" t="s">
        <v>42</v>
      </c>
      <c r="K4842" s="25" t="s">
        <v>42</v>
      </c>
      <c r="L4842" s="59" t="s">
        <v>51</v>
      </c>
      <c r="M4842" s="59" t="s">
        <v>51</v>
      </c>
      <c r="N4842" s="59" t="s">
        <v>51</v>
      </c>
      <c r="O4842" s="59" t="s">
        <v>51</v>
      </c>
      <c r="P4842" s="59" t="s">
        <v>14304</v>
      </c>
      <c r="Q4842" s="25">
        <v>0.42099999999999999</v>
      </c>
      <c r="R4842" s="25" t="s">
        <v>53</v>
      </c>
      <c r="S4842" s="25">
        <v>4.5999999999999996</v>
      </c>
      <c r="T4842" s="25">
        <v>0.14799999999999999</v>
      </c>
      <c r="U4842" s="25">
        <v>10</v>
      </c>
      <c r="V4842" s="25">
        <v>10</v>
      </c>
      <c r="W4842" s="25">
        <v>0</v>
      </c>
      <c r="X4842" s="25">
        <v>0</v>
      </c>
      <c r="Y4842" s="25" t="s">
        <v>42</v>
      </c>
      <c r="Z4842" s="25" t="s">
        <v>42</v>
      </c>
      <c r="AA4842" s="25">
        <v>110</v>
      </c>
      <c r="AB4842" s="25">
        <v>110</v>
      </c>
      <c r="AC4842" s="25" t="s">
        <v>58</v>
      </c>
      <c r="AD4842" s="59" t="s">
        <v>147</v>
      </c>
      <c r="AE4842" s="59" t="s">
        <v>51</v>
      </c>
    </row>
    <row r="4843" spans="1:31" ht="78.75" x14ac:dyDescent="0.25">
      <c r="A4843" s="57" t="s">
        <v>12921</v>
      </c>
      <c r="B4843" s="24" t="s">
        <v>14305</v>
      </c>
      <c r="C4843" s="58" t="s">
        <v>14306</v>
      </c>
      <c r="D4843" s="59">
        <v>1964</v>
      </c>
      <c r="E4843" s="25" t="s">
        <v>42</v>
      </c>
      <c r="F4843" s="25" t="s">
        <v>42</v>
      </c>
      <c r="G4843" s="59" t="s">
        <v>42</v>
      </c>
      <c r="H4843" s="25" t="s">
        <v>42</v>
      </c>
      <c r="I4843" s="25" t="s">
        <v>42</v>
      </c>
      <c r="J4843" s="25" t="s">
        <v>42</v>
      </c>
      <c r="K4843" s="25" t="s">
        <v>42</v>
      </c>
      <c r="L4843" s="59" t="s">
        <v>51</v>
      </c>
      <c r="M4843" s="59" t="s">
        <v>51</v>
      </c>
      <c r="N4843" s="59" t="s">
        <v>51</v>
      </c>
      <c r="O4843" s="59" t="s">
        <v>51</v>
      </c>
      <c r="P4843" s="59" t="s">
        <v>14307</v>
      </c>
      <c r="Q4843" s="25">
        <v>0.52800000000000002</v>
      </c>
      <c r="R4843" s="25" t="s">
        <v>53</v>
      </c>
      <c r="S4843" s="25">
        <v>31.6</v>
      </c>
      <c r="T4843" s="25">
        <v>0.33400000000000002</v>
      </c>
      <c r="U4843" s="25">
        <v>4.3</v>
      </c>
      <c r="V4843" s="25">
        <v>4.3</v>
      </c>
      <c r="W4843" s="25">
        <v>1.8</v>
      </c>
      <c r="X4843" s="25">
        <v>1.8</v>
      </c>
      <c r="Y4843" s="25" t="s">
        <v>42</v>
      </c>
      <c r="Z4843" s="25" t="s">
        <v>42</v>
      </c>
      <c r="AA4843" s="25">
        <v>35</v>
      </c>
      <c r="AB4843" s="25">
        <v>35</v>
      </c>
      <c r="AC4843" s="25" t="s">
        <v>58</v>
      </c>
      <c r="AD4843" s="59" t="s">
        <v>147</v>
      </c>
      <c r="AE4843" s="59" t="s">
        <v>51</v>
      </c>
    </row>
    <row r="4844" spans="1:31" ht="78.75" x14ac:dyDescent="0.25">
      <c r="A4844" s="57" t="s">
        <v>12921</v>
      </c>
      <c r="B4844" s="24" t="s">
        <v>14308</v>
      </c>
      <c r="C4844" s="58" t="s">
        <v>14309</v>
      </c>
      <c r="D4844" s="59">
        <v>1980</v>
      </c>
      <c r="E4844" s="25" t="s">
        <v>42</v>
      </c>
      <c r="F4844" s="25" t="s">
        <v>42</v>
      </c>
      <c r="G4844" s="59" t="s">
        <v>42</v>
      </c>
      <c r="H4844" s="25" t="s">
        <v>42</v>
      </c>
      <c r="I4844" s="25" t="s">
        <v>42</v>
      </c>
      <c r="J4844" s="25" t="s">
        <v>42</v>
      </c>
      <c r="K4844" s="25" t="s">
        <v>42</v>
      </c>
      <c r="L4844" s="59" t="s">
        <v>51</v>
      </c>
      <c r="M4844" s="59" t="s">
        <v>51</v>
      </c>
      <c r="N4844" s="59" t="s">
        <v>51</v>
      </c>
      <c r="O4844" s="59" t="s">
        <v>51</v>
      </c>
      <c r="P4844" s="59" t="s">
        <v>14310</v>
      </c>
      <c r="Q4844" s="25">
        <v>1.0840000000000001</v>
      </c>
      <c r="R4844" s="25" t="s">
        <v>53</v>
      </c>
      <c r="S4844" s="25">
        <v>29.2</v>
      </c>
      <c r="T4844" s="25">
        <v>0.219</v>
      </c>
      <c r="U4844" s="25">
        <v>8</v>
      </c>
      <c r="V4844" s="25">
        <v>8</v>
      </c>
      <c r="W4844" s="25">
        <v>4</v>
      </c>
      <c r="X4844" s="25">
        <v>4</v>
      </c>
      <c r="Y4844" s="25" t="s">
        <v>42</v>
      </c>
      <c r="Z4844" s="25" t="s">
        <v>42</v>
      </c>
      <c r="AA4844" s="25">
        <v>35</v>
      </c>
      <c r="AB4844" s="25">
        <v>35</v>
      </c>
      <c r="AC4844" s="25" t="s">
        <v>58</v>
      </c>
      <c r="AD4844" s="59" t="s">
        <v>147</v>
      </c>
      <c r="AE4844" s="59" t="s">
        <v>51</v>
      </c>
    </row>
    <row r="4845" spans="1:31" ht="78.75" x14ac:dyDescent="0.25">
      <c r="A4845" s="57" t="s">
        <v>12921</v>
      </c>
      <c r="B4845" s="24" t="s">
        <v>14311</v>
      </c>
      <c r="C4845" s="58" t="s">
        <v>14312</v>
      </c>
      <c r="D4845" s="59">
        <v>1987</v>
      </c>
      <c r="E4845" s="25" t="s">
        <v>42</v>
      </c>
      <c r="F4845" s="25" t="s">
        <v>42</v>
      </c>
      <c r="G4845" s="59" t="s">
        <v>42</v>
      </c>
      <c r="H4845" s="25" t="s">
        <v>42</v>
      </c>
      <c r="I4845" s="25" t="s">
        <v>42</v>
      </c>
      <c r="J4845" s="25" t="s">
        <v>42</v>
      </c>
      <c r="K4845" s="25" t="s">
        <v>42</v>
      </c>
      <c r="L4845" s="59" t="s">
        <v>51</v>
      </c>
      <c r="M4845" s="59" t="s">
        <v>51</v>
      </c>
      <c r="N4845" s="59" t="s">
        <v>51</v>
      </c>
      <c r="O4845" s="59" t="s">
        <v>51</v>
      </c>
      <c r="P4845" s="59" t="s">
        <v>14313</v>
      </c>
      <c r="Q4845" s="25">
        <v>1.6910000000000001</v>
      </c>
      <c r="R4845" s="25" t="s">
        <v>53</v>
      </c>
      <c r="S4845" s="25">
        <v>46</v>
      </c>
      <c r="T4845" s="25">
        <v>0.48</v>
      </c>
      <c r="U4845" s="25">
        <v>8</v>
      </c>
      <c r="V4845" s="25">
        <v>8</v>
      </c>
      <c r="W4845" s="25">
        <v>4</v>
      </c>
      <c r="X4845" s="25">
        <v>4</v>
      </c>
      <c r="Y4845" s="25" t="s">
        <v>42</v>
      </c>
      <c r="Z4845" s="25" t="s">
        <v>42</v>
      </c>
      <c r="AA4845" s="25">
        <v>35</v>
      </c>
      <c r="AB4845" s="25">
        <v>35</v>
      </c>
      <c r="AC4845" s="25" t="s">
        <v>58</v>
      </c>
      <c r="AD4845" s="59" t="s">
        <v>147</v>
      </c>
      <c r="AE4845" s="59" t="s">
        <v>51</v>
      </c>
    </row>
    <row r="4846" spans="1:31" ht="78.75" x14ac:dyDescent="0.25">
      <c r="A4846" s="57" t="s">
        <v>12921</v>
      </c>
      <c r="B4846" s="24" t="s">
        <v>14314</v>
      </c>
      <c r="C4846" s="58" t="s">
        <v>14315</v>
      </c>
      <c r="D4846" s="59">
        <v>1994</v>
      </c>
      <c r="E4846" s="25" t="s">
        <v>42</v>
      </c>
      <c r="F4846" s="25" t="s">
        <v>42</v>
      </c>
      <c r="G4846" s="59" t="s">
        <v>42</v>
      </c>
      <c r="H4846" s="25" t="s">
        <v>42</v>
      </c>
      <c r="I4846" s="25" t="s">
        <v>42</v>
      </c>
      <c r="J4846" s="25" t="s">
        <v>42</v>
      </c>
      <c r="K4846" s="25" t="s">
        <v>42</v>
      </c>
      <c r="L4846" s="59" t="s">
        <v>51</v>
      </c>
      <c r="M4846" s="59" t="s">
        <v>51</v>
      </c>
      <c r="N4846" s="59" t="s">
        <v>51</v>
      </c>
      <c r="O4846" s="59" t="s">
        <v>51</v>
      </c>
      <c r="P4846" s="59" t="s">
        <v>14316</v>
      </c>
      <c r="Q4846" s="25">
        <v>0.16600000000000001</v>
      </c>
      <c r="R4846" s="25" t="s">
        <v>53</v>
      </c>
      <c r="S4846" s="25">
        <v>4.5</v>
      </c>
      <c r="T4846" s="25">
        <v>0.41699999999999998</v>
      </c>
      <c r="U4846" s="25">
        <v>8</v>
      </c>
      <c r="V4846" s="25">
        <v>8</v>
      </c>
      <c r="W4846" s="25">
        <v>4</v>
      </c>
      <c r="X4846" s="25">
        <v>4</v>
      </c>
      <c r="Y4846" s="25" t="s">
        <v>42</v>
      </c>
      <c r="Z4846" s="25" t="s">
        <v>42</v>
      </c>
      <c r="AA4846" s="25">
        <v>35</v>
      </c>
      <c r="AB4846" s="25">
        <v>35</v>
      </c>
      <c r="AC4846" s="25" t="s">
        <v>58</v>
      </c>
      <c r="AD4846" s="59" t="s">
        <v>147</v>
      </c>
      <c r="AE4846" s="59" t="s">
        <v>51</v>
      </c>
    </row>
    <row r="4847" spans="1:31" ht="78.75" x14ac:dyDescent="0.25">
      <c r="A4847" s="57" t="s">
        <v>12921</v>
      </c>
      <c r="B4847" s="24" t="s">
        <v>14317</v>
      </c>
      <c r="C4847" s="58" t="s">
        <v>14318</v>
      </c>
      <c r="D4847" s="59">
        <v>1962</v>
      </c>
      <c r="E4847" s="25">
        <v>50.11</v>
      </c>
      <c r="F4847" s="25">
        <v>27.380199999999999</v>
      </c>
      <c r="G4847" s="59">
        <v>2020</v>
      </c>
      <c r="H4847" s="25" t="s">
        <v>42</v>
      </c>
      <c r="I4847" s="25" t="s">
        <v>42</v>
      </c>
      <c r="J4847" s="25" t="s">
        <v>42</v>
      </c>
      <c r="K4847" s="25" t="s">
        <v>42</v>
      </c>
      <c r="L4847" s="59" t="s">
        <v>51</v>
      </c>
      <c r="M4847" s="59" t="s">
        <v>51</v>
      </c>
      <c r="N4847" s="59" t="s">
        <v>51</v>
      </c>
      <c r="O4847" s="59" t="s">
        <v>51</v>
      </c>
      <c r="P4847" s="59" t="s">
        <v>14319</v>
      </c>
      <c r="Q4847" s="25">
        <v>2.9180000000000001</v>
      </c>
      <c r="R4847" s="25" t="s">
        <v>53</v>
      </c>
      <c r="S4847" s="25">
        <v>31.1</v>
      </c>
      <c r="T4847" s="25">
        <v>10.5</v>
      </c>
      <c r="U4847" s="25">
        <v>30</v>
      </c>
      <c r="V4847" s="25">
        <v>30</v>
      </c>
      <c r="W4847" s="25">
        <v>10</v>
      </c>
      <c r="X4847" s="25">
        <v>10</v>
      </c>
      <c r="Y4847" s="25" t="s">
        <v>42</v>
      </c>
      <c r="Z4847" s="25" t="s">
        <v>42</v>
      </c>
      <c r="AA4847" s="25">
        <v>110</v>
      </c>
      <c r="AB4847" s="25">
        <v>110</v>
      </c>
      <c r="AC4847" s="25" t="s">
        <v>58</v>
      </c>
      <c r="AD4847" s="59" t="s">
        <v>147</v>
      </c>
      <c r="AE4847" s="59" t="s">
        <v>51</v>
      </c>
    </row>
    <row r="4848" spans="1:31" ht="78.75" x14ac:dyDescent="0.25">
      <c r="A4848" s="57" t="s">
        <v>12921</v>
      </c>
      <c r="B4848" s="24" t="s">
        <v>14320</v>
      </c>
      <c r="C4848" s="58" t="s">
        <v>14321</v>
      </c>
      <c r="D4848" s="59">
        <v>1966</v>
      </c>
      <c r="E4848" s="25">
        <v>59.33</v>
      </c>
      <c r="F4848" s="25">
        <v>12.202199999999999</v>
      </c>
      <c r="G4848" s="59">
        <v>2020</v>
      </c>
      <c r="H4848" s="25" t="s">
        <v>42</v>
      </c>
      <c r="I4848" s="25" t="s">
        <v>42</v>
      </c>
      <c r="J4848" s="25" t="s">
        <v>42</v>
      </c>
      <c r="K4848" s="25" t="s">
        <v>42</v>
      </c>
      <c r="L4848" s="59" t="s">
        <v>51</v>
      </c>
      <c r="M4848" s="59" t="s">
        <v>51</v>
      </c>
      <c r="N4848" s="59" t="s">
        <v>51</v>
      </c>
      <c r="O4848" s="59" t="s">
        <v>51</v>
      </c>
      <c r="P4848" s="59" t="s">
        <v>14322</v>
      </c>
      <c r="Q4848" s="25">
        <v>6.851</v>
      </c>
      <c r="R4848" s="25" t="s">
        <v>53</v>
      </c>
      <c r="S4848" s="25">
        <v>67.099999999999994</v>
      </c>
      <c r="T4848" s="25">
        <v>0.51700000000000002</v>
      </c>
      <c r="U4848" s="25">
        <v>31</v>
      </c>
      <c r="V4848" s="25">
        <v>31</v>
      </c>
      <c r="W4848" s="25">
        <v>15</v>
      </c>
      <c r="X4848" s="25">
        <v>15</v>
      </c>
      <c r="Y4848" s="25" t="s">
        <v>42</v>
      </c>
      <c r="Z4848" s="25" t="s">
        <v>42</v>
      </c>
      <c r="AA4848" s="25">
        <v>110</v>
      </c>
      <c r="AB4848" s="25">
        <v>110</v>
      </c>
      <c r="AC4848" s="25" t="s">
        <v>58</v>
      </c>
      <c r="AD4848" s="59" t="s">
        <v>147</v>
      </c>
      <c r="AE4848" s="59" t="s">
        <v>51</v>
      </c>
    </row>
    <row r="4849" spans="1:31" ht="78.75" x14ac:dyDescent="0.25">
      <c r="A4849" s="57" t="s">
        <v>12921</v>
      </c>
      <c r="B4849" s="24" t="s">
        <v>14323</v>
      </c>
      <c r="C4849" s="58" t="s">
        <v>14324</v>
      </c>
      <c r="D4849" s="59">
        <v>1976</v>
      </c>
      <c r="E4849" s="25">
        <v>67.27</v>
      </c>
      <c r="F4849" s="25">
        <v>25.181799999999999</v>
      </c>
      <c r="G4849" s="59">
        <v>2020</v>
      </c>
      <c r="H4849" s="25" t="s">
        <v>42</v>
      </c>
      <c r="I4849" s="25" t="s">
        <v>42</v>
      </c>
      <c r="J4849" s="25" t="s">
        <v>42</v>
      </c>
      <c r="K4849" s="25" t="s">
        <v>42</v>
      </c>
      <c r="L4849" s="59" t="s">
        <v>51</v>
      </c>
      <c r="M4849" s="59" t="s">
        <v>51</v>
      </c>
      <c r="N4849" s="59" t="s">
        <v>51</v>
      </c>
      <c r="O4849" s="59" t="s">
        <v>51</v>
      </c>
      <c r="P4849" s="59" t="s">
        <v>14325</v>
      </c>
      <c r="Q4849" s="25">
        <v>1.9059999999999999</v>
      </c>
      <c r="R4849" s="25" t="s">
        <v>53</v>
      </c>
      <c r="S4849" s="25">
        <v>20.5</v>
      </c>
      <c r="T4849" s="25">
        <v>0.125</v>
      </c>
      <c r="U4849" s="25">
        <v>10</v>
      </c>
      <c r="V4849" s="25">
        <v>10</v>
      </c>
      <c r="W4849" s="25">
        <v>0</v>
      </c>
      <c r="X4849" s="25">
        <v>0</v>
      </c>
      <c r="Y4849" s="25" t="s">
        <v>42</v>
      </c>
      <c r="Z4849" s="25" t="s">
        <v>42</v>
      </c>
      <c r="AA4849" s="25">
        <v>110</v>
      </c>
      <c r="AB4849" s="25">
        <v>110</v>
      </c>
      <c r="AC4849" s="25" t="s">
        <v>58</v>
      </c>
      <c r="AD4849" s="59" t="s">
        <v>147</v>
      </c>
      <c r="AE4849" s="59" t="s">
        <v>51</v>
      </c>
    </row>
    <row r="4850" spans="1:31" ht="78.75" x14ac:dyDescent="0.25">
      <c r="A4850" s="57" t="s">
        <v>12921</v>
      </c>
      <c r="B4850" s="24" t="s">
        <v>14326</v>
      </c>
      <c r="C4850" s="58" t="s">
        <v>14327</v>
      </c>
      <c r="D4850" s="59">
        <v>1983</v>
      </c>
      <c r="E4850" s="25" t="s">
        <v>42</v>
      </c>
      <c r="F4850" s="25" t="s">
        <v>42</v>
      </c>
      <c r="G4850" s="59" t="s">
        <v>42</v>
      </c>
      <c r="H4850" s="25" t="s">
        <v>42</v>
      </c>
      <c r="I4850" s="25" t="s">
        <v>42</v>
      </c>
      <c r="J4850" s="25" t="s">
        <v>42</v>
      </c>
      <c r="K4850" s="25" t="s">
        <v>42</v>
      </c>
      <c r="L4850" s="59" t="s">
        <v>51</v>
      </c>
      <c r="M4850" s="59" t="s">
        <v>51</v>
      </c>
      <c r="N4850" s="59" t="s">
        <v>51</v>
      </c>
      <c r="O4850" s="59" t="s">
        <v>51</v>
      </c>
      <c r="P4850" s="59" t="s">
        <v>14328</v>
      </c>
      <c r="Q4850" s="25">
        <v>1.5469999999999999</v>
      </c>
      <c r="R4850" s="25" t="s">
        <v>53</v>
      </c>
      <c r="S4850" s="25">
        <v>41.7</v>
      </c>
      <c r="T4850" s="25">
        <v>1.4E-2</v>
      </c>
      <c r="U4850" s="25">
        <v>10.3</v>
      </c>
      <c r="V4850" s="25">
        <v>10.3</v>
      </c>
      <c r="W4850" s="25">
        <v>4</v>
      </c>
      <c r="X4850" s="25">
        <v>4</v>
      </c>
      <c r="Y4850" s="25" t="s">
        <v>42</v>
      </c>
      <c r="Z4850" s="25" t="s">
        <v>42</v>
      </c>
      <c r="AA4850" s="25">
        <v>35</v>
      </c>
      <c r="AB4850" s="25">
        <v>35</v>
      </c>
      <c r="AC4850" s="25" t="s">
        <v>58</v>
      </c>
      <c r="AD4850" s="59" t="s">
        <v>147</v>
      </c>
      <c r="AE4850" s="59" t="s">
        <v>51</v>
      </c>
    </row>
    <row r="4851" spans="1:31" ht="78.75" x14ac:dyDescent="0.25">
      <c r="A4851" s="57" t="s">
        <v>12921</v>
      </c>
      <c r="B4851" s="24" t="s">
        <v>14329</v>
      </c>
      <c r="C4851" s="58" t="s">
        <v>14330</v>
      </c>
      <c r="D4851" s="59">
        <v>1987</v>
      </c>
      <c r="E4851" s="25" t="s">
        <v>42</v>
      </c>
      <c r="F4851" s="25" t="s">
        <v>42</v>
      </c>
      <c r="G4851" s="59" t="s">
        <v>42</v>
      </c>
      <c r="H4851" s="25" t="s">
        <v>42</v>
      </c>
      <c r="I4851" s="25" t="s">
        <v>42</v>
      </c>
      <c r="J4851" s="25" t="s">
        <v>42</v>
      </c>
      <c r="K4851" s="25" t="s">
        <v>42</v>
      </c>
      <c r="L4851" s="59" t="s">
        <v>51</v>
      </c>
      <c r="M4851" s="59" t="s">
        <v>51</v>
      </c>
      <c r="N4851" s="59" t="s">
        <v>51</v>
      </c>
      <c r="O4851" s="59" t="s">
        <v>51</v>
      </c>
      <c r="P4851" s="59" t="s">
        <v>14331</v>
      </c>
      <c r="Q4851" s="25">
        <v>0.53100000000000003</v>
      </c>
      <c r="R4851" s="25" t="s">
        <v>53</v>
      </c>
      <c r="S4851" s="25">
        <v>22.9</v>
      </c>
      <c r="T4851" s="25">
        <v>0.88200000000000001</v>
      </c>
      <c r="U4851" s="25">
        <v>5.7</v>
      </c>
      <c r="V4851" s="25">
        <v>5.7</v>
      </c>
      <c r="W4851" s="25">
        <v>2.5</v>
      </c>
      <c r="X4851" s="25">
        <v>2.5</v>
      </c>
      <c r="Y4851" s="25" t="s">
        <v>42</v>
      </c>
      <c r="Z4851" s="25" t="s">
        <v>42</v>
      </c>
      <c r="AA4851" s="25">
        <v>35</v>
      </c>
      <c r="AB4851" s="25">
        <v>35</v>
      </c>
      <c r="AC4851" s="25" t="s">
        <v>58</v>
      </c>
      <c r="AD4851" s="59" t="s">
        <v>147</v>
      </c>
      <c r="AE4851" s="59" t="s">
        <v>51</v>
      </c>
    </row>
    <row r="4852" spans="1:31" ht="78.75" x14ac:dyDescent="0.25">
      <c r="A4852" s="57" t="s">
        <v>12921</v>
      </c>
      <c r="B4852" s="24" t="s">
        <v>14332</v>
      </c>
      <c r="C4852" s="58" t="s">
        <v>14333</v>
      </c>
      <c r="D4852" s="59">
        <v>1952</v>
      </c>
      <c r="E4852" s="25">
        <v>56.03</v>
      </c>
      <c r="F4852" s="25">
        <v>41.511499999999998</v>
      </c>
      <c r="G4852" s="59">
        <v>2021</v>
      </c>
      <c r="H4852" s="25" t="s">
        <v>42</v>
      </c>
      <c r="I4852" s="25" t="s">
        <v>42</v>
      </c>
      <c r="J4852" s="25" t="s">
        <v>42</v>
      </c>
      <c r="K4852" s="25" t="s">
        <v>42</v>
      </c>
      <c r="L4852" s="59" t="s">
        <v>51</v>
      </c>
      <c r="M4852" s="59" t="s">
        <v>51</v>
      </c>
      <c r="N4852" s="59" t="s">
        <v>51</v>
      </c>
      <c r="O4852" s="59" t="s">
        <v>51</v>
      </c>
      <c r="P4852" s="59" t="s">
        <v>14278</v>
      </c>
      <c r="Q4852" s="25">
        <v>26.791</v>
      </c>
      <c r="R4852" s="25" t="s">
        <v>53</v>
      </c>
      <c r="S4852" s="25">
        <v>68.3</v>
      </c>
      <c r="T4852" s="25">
        <v>15.667</v>
      </c>
      <c r="U4852" s="25">
        <v>80</v>
      </c>
      <c r="V4852" s="25">
        <v>80</v>
      </c>
      <c r="W4852" s="25">
        <v>40</v>
      </c>
      <c r="X4852" s="25">
        <v>40</v>
      </c>
      <c r="Y4852" s="25" t="s">
        <v>42</v>
      </c>
      <c r="Z4852" s="25" t="s">
        <v>42</v>
      </c>
      <c r="AA4852" s="25">
        <v>110</v>
      </c>
      <c r="AB4852" s="25">
        <v>110</v>
      </c>
      <c r="AC4852" s="25" t="s">
        <v>58</v>
      </c>
      <c r="AD4852" s="59" t="s">
        <v>147</v>
      </c>
      <c r="AE4852" s="59" t="s">
        <v>51</v>
      </c>
    </row>
    <row r="4853" spans="1:31" ht="78.75" x14ac:dyDescent="0.25">
      <c r="A4853" s="57" t="s">
        <v>12921</v>
      </c>
      <c r="B4853" s="24" t="s">
        <v>14334</v>
      </c>
      <c r="C4853" s="58" t="s">
        <v>14335</v>
      </c>
      <c r="D4853" s="59">
        <v>1977</v>
      </c>
      <c r="E4853" s="25" t="s">
        <v>42</v>
      </c>
      <c r="F4853" s="25" t="s">
        <v>42</v>
      </c>
      <c r="G4853" s="59" t="s">
        <v>42</v>
      </c>
      <c r="H4853" s="25" t="s">
        <v>42</v>
      </c>
      <c r="I4853" s="25" t="s">
        <v>42</v>
      </c>
      <c r="J4853" s="25" t="s">
        <v>42</v>
      </c>
      <c r="K4853" s="25" t="s">
        <v>42</v>
      </c>
      <c r="L4853" s="59" t="s">
        <v>51</v>
      </c>
      <c r="M4853" s="59" t="s">
        <v>51</v>
      </c>
      <c r="N4853" s="59" t="s">
        <v>51</v>
      </c>
      <c r="O4853" s="59" t="s">
        <v>51</v>
      </c>
      <c r="P4853" s="59" t="s">
        <v>14336</v>
      </c>
      <c r="Q4853" s="25">
        <v>5.5309999999999997</v>
      </c>
      <c r="R4853" s="25" t="s">
        <v>53</v>
      </c>
      <c r="S4853" s="25">
        <v>92.3</v>
      </c>
      <c r="T4853" s="25">
        <v>2.4769999999999999</v>
      </c>
      <c r="U4853" s="25">
        <v>12.6</v>
      </c>
      <c r="V4853" s="25">
        <v>12.6</v>
      </c>
      <c r="W4853" s="25">
        <v>6.3</v>
      </c>
      <c r="X4853" s="25">
        <v>6.3</v>
      </c>
      <c r="Y4853" s="25" t="s">
        <v>42</v>
      </c>
      <c r="Z4853" s="25" t="s">
        <v>42</v>
      </c>
      <c r="AA4853" s="25">
        <v>110</v>
      </c>
      <c r="AB4853" s="25">
        <v>110</v>
      </c>
      <c r="AC4853" s="25" t="s">
        <v>58</v>
      </c>
      <c r="AD4853" s="59" t="s">
        <v>147</v>
      </c>
      <c r="AE4853" s="59" t="s">
        <v>51</v>
      </c>
    </row>
    <row r="4854" spans="1:31" ht="78.75" x14ac:dyDescent="0.25">
      <c r="A4854" s="57" t="s">
        <v>12921</v>
      </c>
      <c r="B4854" s="24" t="s">
        <v>14337</v>
      </c>
      <c r="C4854" s="58" t="s">
        <v>14338</v>
      </c>
      <c r="D4854" s="59">
        <v>1979</v>
      </c>
      <c r="E4854" s="25">
        <v>53.89</v>
      </c>
      <c r="F4854" s="25">
        <v>8.5678000000000001</v>
      </c>
      <c r="G4854" s="59">
        <v>2021</v>
      </c>
      <c r="H4854" s="25" t="s">
        <v>42</v>
      </c>
      <c r="I4854" s="25" t="s">
        <v>42</v>
      </c>
      <c r="J4854" s="25" t="s">
        <v>42</v>
      </c>
      <c r="K4854" s="25" t="s">
        <v>42</v>
      </c>
      <c r="L4854" s="59" t="s">
        <v>51</v>
      </c>
      <c r="M4854" s="59" t="s">
        <v>51</v>
      </c>
      <c r="N4854" s="59" t="s">
        <v>51</v>
      </c>
      <c r="O4854" s="59" t="s">
        <v>51</v>
      </c>
      <c r="P4854" s="59" t="s">
        <v>14339</v>
      </c>
      <c r="Q4854" s="25">
        <v>2.2679999999999998</v>
      </c>
      <c r="R4854" s="25" t="s">
        <v>53</v>
      </c>
      <c r="S4854" s="25">
        <v>25.3</v>
      </c>
      <c r="T4854" s="25">
        <v>0.42799999999999999</v>
      </c>
      <c r="U4854" s="25">
        <v>20</v>
      </c>
      <c r="V4854" s="25">
        <v>20</v>
      </c>
      <c r="W4854" s="25">
        <v>10</v>
      </c>
      <c r="X4854" s="25">
        <v>10</v>
      </c>
      <c r="Y4854" s="25" t="s">
        <v>42</v>
      </c>
      <c r="Z4854" s="25" t="s">
        <v>42</v>
      </c>
      <c r="AA4854" s="25">
        <v>110</v>
      </c>
      <c r="AB4854" s="25">
        <v>110</v>
      </c>
      <c r="AC4854" s="25" t="s">
        <v>58</v>
      </c>
      <c r="AD4854" s="59" t="s">
        <v>147</v>
      </c>
      <c r="AE4854" s="59" t="s">
        <v>51</v>
      </c>
    </row>
    <row r="4855" spans="1:31" ht="78.75" x14ac:dyDescent="0.25">
      <c r="A4855" s="57" t="s">
        <v>12921</v>
      </c>
      <c r="B4855" s="24" t="s">
        <v>14340</v>
      </c>
      <c r="C4855" s="58" t="s">
        <v>14341</v>
      </c>
      <c r="D4855" s="59">
        <v>1982</v>
      </c>
      <c r="E4855" s="25">
        <v>61.97</v>
      </c>
      <c r="F4855" s="25">
        <v>19.168600000000001</v>
      </c>
      <c r="G4855" s="59">
        <v>2021</v>
      </c>
      <c r="H4855" s="25" t="s">
        <v>42</v>
      </c>
      <c r="I4855" s="25" t="s">
        <v>42</v>
      </c>
      <c r="J4855" s="25" t="s">
        <v>42</v>
      </c>
      <c r="K4855" s="25" t="s">
        <v>42</v>
      </c>
      <c r="L4855" s="59" t="s">
        <v>51</v>
      </c>
      <c r="M4855" s="59" t="s">
        <v>51</v>
      </c>
      <c r="N4855" s="59" t="s">
        <v>51</v>
      </c>
      <c r="O4855" s="59" t="s">
        <v>51</v>
      </c>
      <c r="P4855" s="59" t="s">
        <v>14342</v>
      </c>
      <c r="Q4855" s="25">
        <v>1.8819999999999999</v>
      </c>
      <c r="R4855" s="25" t="s">
        <v>53</v>
      </c>
      <c r="S4855" s="25">
        <v>32.299999999999997</v>
      </c>
      <c r="T4855" s="25">
        <v>0.92800000000000005</v>
      </c>
      <c r="U4855" s="25">
        <v>12.6</v>
      </c>
      <c r="V4855" s="25">
        <v>12.6</v>
      </c>
      <c r="W4855" s="25">
        <v>6.3</v>
      </c>
      <c r="X4855" s="25">
        <v>6.3</v>
      </c>
      <c r="Y4855" s="25" t="s">
        <v>42</v>
      </c>
      <c r="Z4855" s="25" t="s">
        <v>42</v>
      </c>
      <c r="AA4855" s="25">
        <v>110</v>
      </c>
      <c r="AB4855" s="25">
        <v>110</v>
      </c>
      <c r="AC4855" s="25" t="s">
        <v>58</v>
      </c>
      <c r="AD4855" s="59" t="s">
        <v>147</v>
      </c>
      <c r="AE4855" s="59" t="s">
        <v>51</v>
      </c>
    </row>
    <row r="4856" spans="1:31" ht="78.75" x14ac:dyDescent="0.25">
      <c r="A4856" s="57" t="s">
        <v>12921</v>
      </c>
      <c r="B4856" s="24" t="s">
        <v>14343</v>
      </c>
      <c r="C4856" s="58" t="s">
        <v>14344</v>
      </c>
      <c r="D4856" s="59">
        <v>1983</v>
      </c>
      <c r="E4856" s="25">
        <v>51.7</v>
      </c>
      <c r="F4856" s="25">
        <v>11.0397</v>
      </c>
      <c r="G4856" s="59">
        <v>2021</v>
      </c>
      <c r="H4856" s="25" t="s">
        <v>42</v>
      </c>
      <c r="I4856" s="25" t="s">
        <v>42</v>
      </c>
      <c r="J4856" s="25" t="s">
        <v>42</v>
      </c>
      <c r="K4856" s="25" t="s">
        <v>42</v>
      </c>
      <c r="L4856" s="59" t="s">
        <v>51</v>
      </c>
      <c r="M4856" s="59" t="s">
        <v>51</v>
      </c>
      <c r="N4856" s="59" t="s">
        <v>51</v>
      </c>
      <c r="O4856" s="59" t="s">
        <v>51</v>
      </c>
      <c r="P4856" s="59" t="s">
        <v>14345</v>
      </c>
      <c r="Q4856" s="25">
        <v>1.4450000000000001</v>
      </c>
      <c r="R4856" s="25" t="s">
        <v>53</v>
      </c>
      <c r="S4856" s="25">
        <v>62.2</v>
      </c>
      <c r="T4856" s="25">
        <v>0.83</v>
      </c>
      <c r="U4856" s="25">
        <v>5</v>
      </c>
      <c r="V4856" s="25">
        <v>5</v>
      </c>
      <c r="W4856" s="25">
        <v>2.5</v>
      </c>
      <c r="X4856" s="25">
        <v>2.5</v>
      </c>
      <c r="Y4856" s="25" t="s">
        <v>42</v>
      </c>
      <c r="Z4856" s="25" t="s">
        <v>42</v>
      </c>
      <c r="AA4856" s="25">
        <v>110</v>
      </c>
      <c r="AB4856" s="25">
        <v>110</v>
      </c>
      <c r="AC4856" s="25" t="s">
        <v>58</v>
      </c>
      <c r="AD4856" s="59" t="s">
        <v>147</v>
      </c>
      <c r="AE4856" s="59" t="s">
        <v>51</v>
      </c>
    </row>
    <row r="4857" spans="1:31" ht="78.75" x14ac:dyDescent="0.25">
      <c r="A4857" s="57" t="s">
        <v>12921</v>
      </c>
      <c r="B4857" s="24" t="s">
        <v>14346</v>
      </c>
      <c r="C4857" s="58" t="s">
        <v>14347</v>
      </c>
      <c r="D4857" s="59">
        <v>1983</v>
      </c>
      <c r="E4857" s="25">
        <v>61.92</v>
      </c>
      <c r="F4857" s="25">
        <v>3.1587000000000001</v>
      </c>
      <c r="G4857" s="59">
        <v>2021</v>
      </c>
      <c r="H4857" s="25" t="s">
        <v>42</v>
      </c>
      <c r="I4857" s="25" t="s">
        <v>42</v>
      </c>
      <c r="J4857" s="25" t="s">
        <v>42</v>
      </c>
      <c r="K4857" s="25" t="s">
        <v>42</v>
      </c>
      <c r="L4857" s="59" t="s">
        <v>51</v>
      </c>
      <c r="M4857" s="59" t="s">
        <v>51</v>
      </c>
      <c r="N4857" s="59" t="s">
        <v>51</v>
      </c>
      <c r="O4857" s="59" t="s">
        <v>51</v>
      </c>
      <c r="P4857" s="59" t="s">
        <v>14348</v>
      </c>
      <c r="Q4857" s="25">
        <v>0.35199999999999998</v>
      </c>
      <c r="R4857" s="25" t="s">
        <v>53</v>
      </c>
      <c r="S4857" s="25">
        <v>15.2</v>
      </c>
      <c r="T4857" s="25">
        <v>0.83599999999999997</v>
      </c>
      <c r="U4857" s="25">
        <v>5</v>
      </c>
      <c r="V4857" s="25">
        <v>5</v>
      </c>
      <c r="W4857" s="25">
        <v>2.5</v>
      </c>
      <c r="X4857" s="25">
        <v>2.5</v>
      </c>
      <c r="Y4857" s="25" t="s">
        <v>42</v>
      </c>
      <c r="Z4857" s="25" t="s">
        <v>42</v>
      </c>
      <c r="AA4857" s="25">
        <v>110</v>
      </c>
      <c r="AB4857" s="25">
        <v>110</v>
      </c>
      <c r="AC4857" s="25" t="s">
        <v>58</v>
      </c>
      <c r="AD4857" s="59" t="s">
        <v>147</v>
      </c>
      <c r="AE4857" s="59" t="s">
        <v>51</v>
      </c>
    </row>
    <row r="4858" spans="1:31" ht="78.75" x14ac:dyDescent="0.25">
      <c r="A4858" s="57" t="s">
        <v>12921</v>
      </c>
      <c r="B4858" s="24" t="s">
        <v>14349</v>
      </c>
      <c r="C4858" s="58" t="s">
        <v>14350</v>
      </c>
      <c r="D4858" s="59">
        <v>1957</v>
      </c>
      <c r="E4858" s="25">
        <v>55.17</v>
      </c>
      <c r="F4858" s="25">
        <v>4.8528000000000002</v>
      </c>
      <c r="G4858" s="59">
        <v>2021</v>
      </c>
      <c r="H4858" s="25" t="s">
        <v>42</v>
      </c>
      <c r="I4858" s="25" t="s">
        <v>42</v>
      </c>
      <c r="J4858" s="25" t="s">
        <v>42</v>
      </c>
      <c r="K4858" s="25" t="s">
        <v>42</v>
      </c>
      <c r="L4858" s="59" t="s">
        <v>51</v>
      </c>
      <c r="M4858" s="59" t="s">
        <v>51</v>
      </c>
      <c r="N4858" s="59" t="s">
        <v>51</v>
      </c>
      <c r="O4858" s="59" t="s">
        <v>51</v>
      </c>
      <c r="P4858" s="59" t="s">
        <v>14275</v>
      </c>
      <c r="Q4858" s="25">
        <v>6.7160000000000002</v>
      </c>
      <c r="R4858" s="25" t="s">
        <v>53</v>
      </c>
      <c r="S4858" s="25">
        <v>29.5</v>
      </c>
      <c r="T4858" s="25">
        <v>4.6189999999999998</v>
      </c>
      <c r="U4858" s="25">
        <v>50</v>
      </c>
      <c r="V4858" s="25">
        <v>50</v>
      </c>
      <c r="W4858" s="25">
        <v>25</v>
      </c>
      <c r="X4858" s="25">
        <v>25</v>
      </c>
      <c r="Y4858" s="25" t="s">
        <v>42</v>
      </c>
      <c r="Z4858" s="25" t="s">
        <v>42</v>
      </c>
      <c r="AA4858" s="25">
        <v>110</v>
      </c>
      <c r="AB4858" s="25">
        <v>110</v>
      </c>
      <c r="AC4858" s="25" t="s">
        <v>58</v>
      </c>
      <c r="AD4858" s="59" t="s">
        <v>147</v>
      </c>
      <c r="AE4858" s="59" t="s">
        <v>51</v>
      </c>
    </row>
    <row r="4859" spans="1:31" ht="78.75" x14ac:dyDescent="0.25">
      <c r="A4859" s="57" t="s">
        <v>12921</v>
      </c>
      <c r="B4859" s="24" t="s">
        <v>14351</v>
      </c>
      <c r="C4859" s="58" t="s">
        <v>14352</v>
      </c>
      <c r="D4859" s="59">
        <v>1980</v>
      </c>
      <c r="E4859" s="25">
        <v>61.65</v>
      </c>
      <c r="F4859" s="25">
        <v>3.0661</v>
      </c>
      <c r="G4859" s="59">
        <v>2021</v>
      </c>
      <c r="H4859" s="25" t="s">
        <v>42</v>
      </c>
      <c r="I4859" s="25" t="s">
        <v>42</v>
      </c>
      <c r="J4859" s="25" t="s">
        <v>42</v>
      </c>
      <c r="K4859" s="25" t="s">
        <v>42</v>
      </c>
      <c r="L4859" s="59" t="s">
        <v>51</v>
      </c>
      <c r="M4859" s="59" t="s">
        <v>51</v>
      </c>
      <c r="N4859" s="59" t="s">
        <v>51</v>
      </c>
      <c r="O4859" s="59" t="s">
        <v>51</v>
      </c>
      <c r="P4859" s="59" t="s">
        <v>13537</v>
      </c>
      <c r="Q4859" s="25">
        <v>5.1779999999999999</v>
      </c>
      <c r="R4859" s="25" t="s">
        <v>53</v>
      </c>
      <c r="S4859" s="25">
        <v>36.6</v>
      </c>
      <c r="T4859" s="25">
        <v>0.04</v>
      </c>
      <c r="U4859" s="25">
        <v>32</v>
      </c>
      <c r="V4859" s="25">
        <v>32</v>
      </c>
      <c r="W4859" s="25">
        <v>16</v>
      </c>
      <c r="X4859" s="25">
        <v>16</v>
      </c>
      <c r="Y4859" s="25" t="s">
        <v>42</v>
      </c>
      <c r="Z4859" s="25" t="s">
        <v>42</v>
      </c>
      <c r="AA4859" s="25">
        <v>110</v>
      </c>
      <c r="AB4859" s="25">
        <v>110</v>
      </c>
      <c r="AC4859" s="25" t="s">
        <v>58</v>
      </c>
      <c r="AD4859" s="59" t="s">
        <v>147</v>
      </c>
      <c r="AE4859" s="59" t="s">
        <v>51</v>
      </c>
    </row>
    <row r="4860" spans="1:31" ht="78.75" x14ac:dyDescent="0.25">
      <c r="A4860" s="57" t="s">
        <v>12921</v>
      </c>
      <c r="B4860" s="24" t="s">
        <v>14353</v>
      </c>
      <c r="C4860" s="58" t="s">
        <v>14354</v>
      </c>
      <c r="D4860" s="59">
        <v>1980</v>
      </c>
      <c r="E4860" s="25">
        <v>62.63</v>
      </c>
      <c r="F4860" s="25">
        <v>7.0130999999999997</v>
      </c>
      <c r="G4860" s="59">
        <v>2021</v>
      </c>
      <c r="H4860" s="25" t="s">
        <v>42</v>
      </c>
      <c r="I4860" s="25" t="s">
        <v>42</v>
      </c>
      <c r="J4860" s="25" t="s">
        <v>42</v>
      </c>
      <c r="K4860" s="25" t="s">
        <v>42</v>
      </c>
      <c r="L4860" s="59" t="s">
        <v>51</v>
      </c>
      <c r="M4860" s="59" t="s">
        <v>51</v>
      </c>
      <c r="N4860" s="59" t="s">
        <v>51</v>
      </c>
      <c r="O4860" s="59" t="s">
        <v>51</v>
      </c>
      <c r="P4860" s="59" t="s">
        <v>14355</v>
      </c>
      <c r="Q4860" s="25">
        <v>3.2589999999999999</v>
      </c>
      <c r="R4860" s="25" t="s">
        <v>53</v>
      </c>
      <c r="S4860" s="25">
        <v>36.700000000000003</v>
      </c>
      <c r="T4860" s="25">
        <v>0.34599999999999997</v>
      </c>
      <c r="U4860" s="25">
        <v>20</v>
      </c>
      <c r="V4860" s="25">
        <v>20</v>
      </c>
      <c r="W4860" s="25">
        <v>10</v>
      </c>
      <c r="X4860" s="25">
        <v>10</v>
      </c>
      <c r="Y4860" s="25" t="s">
        <v>42</v>
      </c>
      <c r="Z4860" s="25" t="s">
        <v>42</v>
      </c>
      <c r="AA4860" s="25">
        <v>110</v>
      </c>
      <c r="AB4860" s="25">
        <v>110</v>
      </c>
      <c r="AC4860" s="25" t="s">
        <v>58</v>
      </c>
      <c r="AD4860" s="59" t="s">
        <v>147</v>
      </c>
      <c r="AE4860" s="59" t="s">
        <v>51</v>
      </c>
    </row>
    <row r="4861" spans="1:31" ht="78.75" x14ac:dyDescent="0.25">
      <c r="A4861" s="57" t="s">
        <v>12921</v>
      </c>
      <c r="B4861" s="24" t="s">
        <v>14356</v>
      </c>
      <c r="C4861" s="58" t="s">
        <v>14357</v>
      </c>
      <c r="D4861" s="59">
        <v>1976</v>
      </c>
      <c r="E4861" s="25">
        <v>67.27</v>
      </c>
      <c r="F4861" s="25">
        <v>25.181799999999999</v>
      </c>
      <c r="G4861" s="59">
        <v>2021</v>
      </c>
      <c r="H4861" s="25" t="s">
        <v>42</v>
      </c>
      <c r="I4861" s="25" t="s">
        <v>42</v>
      </c>
      <c r="J4861" s="25" t="s">
        <v>42</v>
      </c>
      <c r="K4861" s="25" t="s">
        <v>42</v>
      </c>
      <c r="L4861" s="59" t="s">
        <v>51</v>
      </c>
      <c r="M4861" s="59" t="s">
        <v>51</v>
      </c>
      <c r="N4861" s="59" t="s">
        <v>51</v>
      </c>
      <c r="O4861" s="59" t="s">
        <v>51</v>
      </c>
      <c r="P4861" s="59" t="s">
        <v>14325</v>
      </c>
      <c r="Q4861" s="25">
        <v>1.9059999999999999</v>
      </c>
      <c r="R4861" s="25" t="s">
        <v>53</v>
      </c>
      <c r="S4861" s="25">
        <v>20.5</v>
      </c>
      <c r="T4861" s="25">
        <v>0.125</v>
      </c>
      <c r="U4861" s="25">
        <v>10</v>
      </c>
      <c r="V4861" s="25">
        <v>10</v>
      </c>
      <c r="W4861" s="25">
        <v>0</v>
      </c>
      <c r="X4861" s="25">
        <v>0</v>
      </c>
      <c r="Y4861" s="25" t="s">
        <v>42</v>
      </c>
      <c r="Z4861" s="25" t="s">
        <v>42</v>
      </c>
      <c r="AA4861" s="25">
        <v>110</v>
      </c>
      <c r="AB4861" s="25">
        <v>110</v>
      </c>
      <c r="AC4861" s="25" t="s">
        <v>58</v>
      </c>
      <c r="AD4861" s="59" t="s">
        <v>147</v>
      </c>
      <c r="AE4861" s="59" t="s">
        <v>51</v>
      </c>
    </row>
    <row r="4862" spans="1:31" ht="78.75" x14ac:dyDescent="0.25">
      <c r="A4862" s="57" t="s">
        <v>12921</v>
      </c>
      <c r="B4862" s="24" t="s">
        <v>14358</v>
      </c>
      <c r="C4862" s="58" t="s">
        <v>14359</v>
      </c>
      <c r="D4862" s="59">
        <v>1981</v>
      </c>
      <c r="E4862" s="25">
        <v>69.239999999999995</v>
      </c>
      <c r="F4862" s="25">
        <v>7.1315</v>
      </c>
      <c r="G4862" s="59">
        <v>2021</v>
      </c>
      <c r="H4862" s="25" t="s">
        <v>42</v>
      </c>
      <c r="I4862" s="25" t="s">
        <v>42</v>
      </c>
      <c r="J4862" s="25" t="s">
        <v>42</v>
      </c>
      <c r="K4862" s="25" t="s">
        <v>42</v>
      </c>
      <c r="L4862" s="59" t="s">
        <v>51</v>
      </c>
      <c r="M4862" s="59" t="s">
        <v>51</v>
      </c>
      <c r="N4862" s="59" t="s">
        <v>51</v>
      </c>
      <c r="O4862" s="59" t="s">
        <v>51</v>
      </c>
      <c r="P4862" s="59" t="s">
        <v>14360</v>
      </c>
      <c r="Q4862" s="25">
        <v>1.2989999999999999</v>
      </c>
      <c r="R4862" s="25" t="s">
        <v>53</v>
      </c>
      <c r="S4862" s="25">
        <v>22.2</v>
      </c>
      <c r="T4862" s="25">
        <v>0.443</v>
      </c>
      <c r="U4862" s="25">
        <v>12.6</v>
      </c>
      <c r="V4862" s="25">
        <v>12.6</v>
      </c>
      <c r="W4862" s="25">
        <v>6.3</v>
      </c>
      <c r="X4862" s="25">
        <v>6.3</v>
      </c>
      <c r="Y4862" s="25" t="s">
        <v>42</v>
      </c>
      <c r="Z4862" s="25" t="s">
        <v>42</v>
      </c>
      <c r="AA4862" s="25">
        <v>110</v>
      </c>
      <c r="AB4862" s="25">
        <v>110</v>
      </c>
      <c r="AC4862" s="25" t="s">
        <v>58</v>
      </c>
      <c r="AD4862" s="59" t="s">
        <v>147</v>
      </c>
      <c r="AE4862" s="59" t="s">
        <v>51</v>
      </c>
    </row>
    <row r="4863" spans="1:31" ht="78.75" x14ac:dyDescent="0.25">
      <c r="A4863" s="57" t="s">
        <v>12921</v>
      </c>
      <c r="B4863" s="24" t="s">
        <v>14361</v>
      </c>
      <c r="C4863" s="58" t="s">
        <v>14362</v>
      </c>
      <c r="D4863" s="59">
        <v>1981</v>
      </c>
      <c r="E4863" s="25">
        <v>64.099999999999994</v>
      </c>
      <c r="F4863" s="25">
        <v>19.1829</v>
      </c>
      <c r="G4863" s="59">
        <v>2021</v>
      </c>
      <c r="H4863" s="25" t="s">
        <v>42</v>
      </c>
      <c r="I4863" s="25" t="s">
        <v>42</v>
      </c>
      <c r="J4863" s="25" t="s">
        <v>42</v>
      </c>
      <c r="K4863" s="25" t="s">
        <v>42</v>
      </c>
      <c r="L4863" s="59" t="s">
        <v>51</v>
      </c>
      <c r="M4863" s="59" t="s">
        <v>51</v>
      </c>
      <c r="N4863" s="59" t="s">
        <v>51</v>
      </c>
      <c r="O4863" s="59" t="s">
        <v>51</v>
      </c>
      <c r="P4863" s="59" t="s">
        <v>14363</v>
      </c>
      <c r="Q4863" s="25">
        <v>1.2190000000000001</v>
      </c>
      <c r="R4863" s="25" t="s">
        <v>53</v>
      </c>
      <c r="S4863" s="25">
        <v>20.8</v>
      </c>
      <c r="T4863" s="25">
        <v>0.20499999999999999</v>
      </c>
      <c r="U4863" s="25">
        <v>12.6</v>
      </c>
      <c r="V4863" s="25">
        <v>12.6</v>
      </c>
      <c r="W4863" s="25">
        <v>6.3</v>
      </c>
      <c r="X4863" s="25">
        <v>6.3</v>
      </c>
      <c r="Y4863" s="25" t="s">
        <v>42</v>
      </c>
      <c r="Z4863" s="25" t="s">
        <v>42</v>
      </c>
      <c r="AA4863" s="25">
        <v>110</v>
      </c>
      <c r="AB4863" s="25">
        <v>110</v>
      </c>
      <c r="AC4863" s="25" t="s">
        <v>58</v>
      </c>
      <c r="AD4863" s="59" t="s">
        <v>147</v>
      </c>
      <c r="AE4863" s="59" t="s">
        <v>51</v>
      </c>
    </row>
    <row r="4864" spans="1:31" ht="78.75" x14ac:dyDescent="0.25">
      <c r="A4864" s="57" t="s">
        <v>12921</v>
      </c>
      <c r="B4864" s="24" t="s">
        <v>14364</v>
      </c>
      <c r="C4864" s="58" t="s">
        <v>14365</v>
      </c>
      <c r="D4864" s="59">
        <v>1980</v>
      </c>
      <c r="E4864" s="25">
        <v>61.65</v>
      </c>
      <c r="F4864" s="25">
        <v>3.0661</v>
      </c>
      <c r="G4864" s="59">
        <v>2021</v>
      </c>
      <c r="H4864" s="25" t="s">
        <v>42</v>
      </c>
      <c r="I4864" s="25" t="s">
        <v>42</v>
      </c>
      <c r="J4864" s="25" t="s">
        <v>42</v>
      </c>
      <c r="K4864" s="25" t="s">
        <v>42</v>
      </c>
      <c r="L4864" s="59" t="s">
        <v>51</v>
      </c>
      <c r="M4864" s="59" t="s">
        <v>51</v>
      </c>
      <c r="N4864" s="59" t="s">
        <v>51</v>
      </c>
      <c r="O4864" s="59" t="s">
        <v>51</v>
      </c>
      <c r="P4864" s="59" t="s">
        <v>13537</v>
      </c>
      <c r="Q4864" s="25">
        <v>5.1779999999999999</v>
      </c>
      <c r="R4864" s="25" t="s">
        <v>53</v>
      </c>
      <c r="S4864" s="25">
        <v>36.6</v>
      </c>
      <c r="T4864" s="25">
        <v>0.04</v>
      </c>
      <c r="U4864" s="25">
        <v>32</v>
      </c>
      <c r="V4864" s="25">
        <v>32</v>
      </c>
      <c r="W4864" s="25">
        <v>16</v>
      </c>
      <c r="X4864" s="25">
        <v>16</v>
      </c>
      <c r="Y4864" s="25" t="s">
        <v>42</v>
      </c>
      <c r="Z4864" s="25" t="s">
        <v>42</v>
      </c>
      <c r="AA4864" s="25">
        <v>110</v>
      </c>
      <c r="AB4864" s="25">
        <v>110</v>
      </c>
      <c r="AC4864" s="25" t="s">
        <v>58</v>
      </c>
      <c r="AD4864" s="59" t="s">
        <v>147</v>
      </c>
      <c r="AE4864" s="59" t="s">
        <v>51</v>
      </c>
    </row>
    <row r="4865" spans="1:31" ht="78.75" x14ac:dyDescent="0.25">
      <c r="A4865" s="57" t="s">
        <v>12921</v>
      </c>
      <c r="B4865" s="24" t="s">
        <v>14366</v>
      </c>
      <c r="C4865" s="58" t="s">
        <v>14367</v>
      </c>
      <c r="D4865" s="59">
        <v>1984</v>
      </c>
      <c r="E4865" s="25">
        <v>83.29</v>
      </c>
      <c r="F4865" s="25">
        <v>3.2907999999999999</v>
      </c>
      <c r="G4865" s="59">
        <v>2021</v>
      </c>
      <c r="H4865" s="25" t="s">
        <v>42</v>
      </c>
      <c r="I4865" s="25" t="s">
        <v>42</v>
      </c>
      <c r="J4865" s="25" t="s">
        <v>42</v>
      </c>
      <c r="K4865" s="25" t="s">
        <v>42</v>
      </c>
      <c r="L4865" s="59" t="s">
        <v>51</v>
      </c>
      <c r="M4865" s="59" t="s">
        <v>51</v>
      </c>
      <c r="N4865" s="59" t="s">
        <v>51</v>
      </c>
      <c r="O4865" s="59" t="s">
        <v>51</v>
      </c>
      <c r="P4865" s="59" t="s">
        <v>14368</v>
      </c>
      <c r="Q4865" s="25" t="s">
        <v>42</v>
      </c>
      <c r="R4865" s="25" t="s">
        <v>42</v>
      </c>
      <c r="S4865" s="25" t="s">
        <v>42</v>
      </c>
      <c r="T4865" s="25" t="s">
        <v>42</v>
      </c>
      <c r="U4865" s="25" t="s">
        <v>42</v>
      </c>
      <c r="V4865" s="25" t="s">
        <v>42</v>
      </c>
      <c r="W4865" s="25">
        <v>0</v>
      </c>
      <c r="X4865" s="25">
        <v>0</v>
      </c>
      <c r="Y4865" s="25" t="s">
        <v>42</v>
      </c>
      <c r="Z4865" s="25" t="s">
        <v>42</v>
      </c>
      <c r="AA4865" s="25">
        <v>110</v>
      </c>
      <c r="AB4865" s="25">
        <v>110</v>
      </c>
      <c r="AC4865" s="25" t="s">
        <v>58</v>
      </c>
      <c r="AD4865" s="59" t="s">
        <v>147</v>
      </c>
      <c r="AE4865" s="59" t="s">
        <v>51</v>
      </c>
    </row>
    <row r="4866" spans="1:31" ht="78.75" x14ac:dyDescent="0.25">
      <c r="A4866" s="57" t="s">
        <v>12921</v>
      </c>
      <c r="B4866" s="24" t="s">
        <v>14369</v>
      </c>
      <c r="C4866" s="58" t="s">
        <v>14370</v>
      </c>
      <c r="D4866" s="59">
        <v>1984</v>
      </c>
      <c r="E4866" s="25">
        <v>79.56</v>
      </c>
      <c r="F4866" s="25">
        <v>3.1562000000000001</v>
      </c>
      <c r="G4866" s="59">
        <v>2021</v>
      </c>
      <c r="H4866" s="25" t="s">
        <v>42</v>
      </c>
      <c r="I4866" s="25" t="s">
        <v>42</v>
      </c>
      <c r="J4866" s="25" t="s">
        <v>42</v>
      </c>
      <c r="K4866" s="25" t="s">
        <v>42</v>
      </c>
      <c r="L4866" s="59" t="s">
        <v>51</v>
      </c>
      <c r="M4866" s="59" t="s">
        <v>51</v>
      </c>
      <c r="N4866" s="59" t="s">
        <v>51</v>
      </c>
      <c r="O4866" s="59" t="s">
        <v>51</v>
      </c>
      <c r="P4866" s="59" t="s">
        <v>14371</v>
      </c>
      <c r="Q4866" s="25" t="s">
        <v>42</v>
      </c>
      <c r="R4866" s="25" t="s">
        <v>42</v>
      </c>
      <c r="S4866" s="25" t="s">
        <v>42</v>
      </c>
      <c r="T4866" s="25" t="s">
        <v>42</v>
      </c>
      <c r="U4866" s="25" t="s">
        <v>42</v>
      </c>
      <c r="V4866" s="25" t="s">
        <v>42</v>
      </c>
      <c r="W4866" s="25">
        <v>0</v>
      </c>
      <c r="X4866" s="25">
        <v>0</v>
      </c>
      <c r="Y4866" s="25" t="s">
        <v>42</v>
      </c>
      <c r="Z4866" s="25" t="s">
        <v>42</v>
      </c>
      <c r="AA4866" s="25">
        <v>110</v>
      </c>
      <c r="AB4866" s="25">
        <v>110</v>
      </c>
      <c r="AC4866" s="25" t="s">
        <v>58</v>
      </c>
      <c r="AD4866" s="59" t="s">
        <v>147</v>
      </c>
      <c r="AE4866" s="59" t="s">
        <v>51</v>
      </c>
    </row>
    <row r="4867" spans="1:31" ht="78.75" x14ac:dyDescent="0.25">
      <c r="A4867" s="57" t="s">
        <v>12921</v>
      </c>
      <c r="B4867" s="24" t="s">
        <v>14372</v>
      </c>
      <c r="C4867" s="58" t="s">
        <v>14373</v>
      </c>
      <c r="D4867" s="59">
        <v>1986</v>
      </c>
      <c r="E4867" s="25">
        <v>54.51</v>
      </c>
      <c r="F4867" s="25">
        <v>3.9689000000000001</v>
      </c>
      <c r="G4867" s="59">
        <v>2021</v>
      </c>
      <c r="H4867" s="25" t="s">
        <v>42</v>
      </c>
      <c r="I4867" s="25" t="s">
        <v>42</v>
      </c>
      <c r="J4867" s="25" t="s">
        <v>42</v>
      </c>
      <c r="K4867" s="25" t="s">
        <v>42</v>
      </c>
      <c r="L4867" s="59" t="s">
        <v>51</v>
      </c>
      <c r="M4867" s="59" t="s">
        <v>51</v>
      </c>
      <c r="N4867" s="59" t="s">
        <v>51</v>
      </c>
      <c r="O4867" s="59" t="s">
        <v>51</v>
      </c>
      <c r="P4867" s="59" t="s">
        <v>14374</v>
      </c>
      <c r="Q4867" s="25" t="s">
        <v>42</v>
      </c>
      <c r="R4867" s="25" t="s">
        <v>42</v>
      </c>
      <c r="S4867" s="25" t="s">
        <v>42</v>
      </c>
      <c r="T4867" s="25" t="s">
        <v>42</v>
      </c>
      <c r="U4867" s="25" t="s">
        <v>42</v>
      </c>
      <c r="V4867" s="25" t="s">
        <v>42</v>
      </c>
      <c r="W4867" s="25">
        <v>0</v>
      </c>
      <c r="X4867" s="25">
        <v>0</v>
      </c>
      <c r="Y4867" s="25" t="s">
        <v>42</v>
      </c>
      <c r="Z4867" s="25" t="s">
        <v>42</v>
      </c>
      <c r="AA4867" s="25">
        <v>110</v>
      </c>
      <c r="AB4867" s="25">
        <v>110</v>
      </c>
      <c r="AC4867" s="25" t="s">
        <v>58</v>
      </c>
      <c r="AD4867" s="59" t="s">
        <v>147</v>
      </c>
      <c r="AE4867" s="59" t="s">
        <v>51</v>
      </c>
    </row>
    <row r="4868" spans="1:31" ht="78.75" x14ac:dyDescent="0.25">
      <c r="A4868" s="57" t="s">
        <v>12921</v>
      </c>
      <c r="B4868" s="24" t="s">
        <v>14375</v>
      </c>
      <c r="C4868" s="58" t="s">
        <v>14376</v>
      </c>
      <c r="D4868" s="59">
        <v>1989</v>
      </c>
      <c r="E4868" s="25">
        <v>78.040000000000006</v>
      </c>
      <c r="F4868" s="25">
        <v>3.3675999999999999</v>
      </c>
      <c r="G4868" s="59">
        <v>2021</v>
      </c>
      <c r="H4868" s="25" t="s">
        <v>42</v>
      </c>
      <c r="I4868" s="25" t="s">
        <v>42</v>
      </c>
      <c r="J4868" s="25" t="s">
        <v>42</v>
      </c>
      <c r="K4868" s="25" t="s">
        <v>42</v>
      </c>
      <c r="L4868" s="59" t="s">
        <v>51</v>
      </c>
      <c r="M4868" s="59" t="s">
        <v>51</v>
      </c>
      <c r="N4868" s="59" t="s">
        <v>51</v>
      </c>
      <c r="O4868" s="59" t="s">
        <v>51</v>
      </c>
      <c r="P4868" s="59" t="s">
        <v>14377</v>
      </c>
      <c r="Q4868" s="25" t="s">
        <v>42</v>
      </c>
      <c r="R4868" s="25" t="s">
        <v>42</v>
      </c>
      <c r="S4868" s="25" t="s">
        <v>42</v>
      </c>
      <c r="T4868" s="25" t="s">
        <v>42</v>
      </c>
      <c r="U4868" s="25" t="s">
        <v>42</v>
      </c>
      <c r="V4868" s="25" t="s">
        <v>42</v>
      </c>
      <c r="W4868" s="25">
        <v>0</v>
      </c>
      <c r="X4868" s="25">
        <v>0</v>
      </c>
      <c r="Y4868" s="25" t="s">
        <v>42</v>
      </c>
      <c r="Z4868" s="25" t="s">
        <v>42</v>
      </c>
      <c r="AA4868" s="25">
        <v>110</v>
      </c>
      <c r="AB4868" s="25">
        <v>110</v>
      </c>
      <c r="AC4868" s="25" t="s">
        <v>58</v>
      </c>
      <c r="AD4868" s="59" t="s">
        <v>147</v>
      </c>
      <c r="AE4868" s="59" t="s">
        <v>51</v>
      </c>
    </row>
    <row r="4869" spans="1:31" ht="78.75" x14ac:dyDescent="0.25">
      <c r="A4869" s="57" t="s">
        <v>12921</v>
      </c>
      <c r="B4869" s="24" t="s">
        <v>14378</v>
      </c>
      <c r="C4869" s="58" t="s">
        <v>14379</v>
      </c>
      <c r="D4869" s="59">
        <v>1987</v>
      </c>
      <c r="E4869" s="25" t="s">
        <v>42</v>
      </c>
      <c r="F4869" s="25" t="s">
        <v>42</v>
      </c>
      <c r="G4869" s="59" t="s">
        <v>42</v>
      </c>
      <c r="H4869" s="25" t="s">
        <v>42</v>
      </c>
      <c r="I4869" s="25" t="s">
        <v>42</v>
      </c>
      <c r="J4869" s="25" t="s">
        <v>42</v>
      </c>
      <c r="K4869" s="25" t="s">
        <v>42</v>
      </c>
      <c r="L4869" s="59" t="s">
        <v>51</v>
      </c>
      <c r="M4869" s="59" t="s">
        <v>51</v>
      </c>
      <c r="N4869" s="59" t="s">
        <v>51</v>
      </c>
      <c r="O4869" s="59" t="s">
        <v>51</v>
      </c>
      <c r="P4869" s="59" t="s">
        <v>14380</v>
      </c>
      <c r="Q4869" s="25" t="s">
        <v>42</v>
      </c>
      <c r="R4869" s="25" t="s">
        <v>42</v>
      </c>
      <c r="S4869" s="25" t="s">
        <v>42</v>
      </c>
      <c r="T4869" s="25" t="s">
        <v>42</v>
      </c>
      <c r="U4869" s="25" t="s">
        <v>42</v>
      </c>
      <c r="V4869" s="25" t="s">
        <v>42</v>
      </c>
      <c r="W4869" s="25">
        <v>0</v>
      </c>
      <c r="X4869" s="25">
        <v>0</v>
      </c>
      <c r="Y4869" s="25" t="s">
        <v>42</v>
      </c>
      <c r="Z4869" s="25" t="s">
        <v>42</v>
      </c>
      <c r="AA4869" s="25">
        <v>110</v>
      </c>
      <c r="AB4869" s="25">
        <v>110</v>
      </c>
      <c r="AC4869" s="25" t="s">
        <v>58</v>
      </c>
      <c r="AD4869" s="59" t="s">
        <v>147</v>
      </c>
      <c r="AE4869" s="59" t="s">
        <v>51</v>
      </c>
    </row>
    <row r="4870" spans="1:31" ht="78.75" x14ac:dyDescent="0.25">
      <c r="A4870" s="57" t="s">
        <v>12921</v>
      </c>
      <c r="B4870" s="24" t="s">
        <v>14381</v>
      </c>
      <c r="C4870" s="58" t="s">
        <v>14382</v>
      </c>
      <c r="D4870" s="59">
        <v>1983</v>
      </c>
      <c r="E4870" s="25">
        <v>56.73</v>
      </c>
      <c r="F4870" s="25">
        <v>37.1053</v>
      </c>
      <c r="G4870" s="59">
        <v>2021</v>
      </c>
      <c r="H4870" s="25" t="s">
        <v>42</v>
      </c>
      <c r="I4870" s="25" t="s">
        <v>42</v>
      </c>
      <c r="J4870" s="25" t="s">
        <v>42</v>
      </c>
      <c r="K4870" s="25" t="s">
        <v>42</v>
      </c>
      <c r="L4870" s="59" t="s">
        <v>51</v>
      </c>
      <c r="M4870" s="59" t="s">
        <v>51</v>
      </c>
      <c r="N4870" s="59" t="s">
        <v>51</v>
      </c>
      <c r="O4870" s="59" t="s">
        <v>51</v>
      </c>
      <c r="P4870" s="59" t="s">
        <v>14383</v>
      </c>
      <c r="Q4870" s="25" t="s">
        <v>42</v>
      </c>
      <c r="R4870" s="25" t="s">
        <v>42</v>
      </c>
      <c r="S4870" s="25" t="s">
        <v>42</v>
      </c>
      <c r="T4870" s="25" t="s">
        <v>42</v>
      </c>
      <c r="U4870" s="25" t="s">
        <v>42</v>
      </c>
      <c r="V4870" s="25" t="s">
        <v>42</v>
      </c>
      <c r="W4870" s="25">
        <v>0</v>
      </c>
      <c r="X4870" s="25">
        <v>0</v>
      </c>
      <c r="Y4870" s="25" t="s">
        <v>42</v>
      </c>
      <c r="Z4870" s="25" t="s">
        <v>42</v>
      </c>
      <c r="AA4870" s="25">
        <v>110</v>
      </c>
      <c r="AB4870" s="25">
        <v>110</v>
      </c>
      <c r="AC4870" s="25" t="s">
        <v>58</v>
      </c>
      <c r="AD4870" s="59" t="s">
        <v>147</v>
      </c>
      <c r="AE4870" s="59" t="s">
        <v>51</v>
      </c>
    </row>
    <row r="4871" spans="1:31" ht="78.75" x14ac:dyDescent="0.25">
      <c r="A4871" s="57" t="s">
        <v>12921</v>
      </c>
      <c r="B4871" s="24" t="s">
        <v>14384</v>
      </c>
      <c r="C4871" s="58" t="s">
        <v>14385</v>
      </c>
      <c r="D4871" s="59">
        <v>1985</v>
      </c>
      <c r="E4871" s="25">
        <v>75.540000000000006</v>
      </c>
      <c r="F4871" s="25">
        <v>28.309799999999999</v>
      </c>
      <c r="G4871" s="59">
        <v>2021</v>
      </c>
      <c r="H4871" s="25" t="s">
        <v>42</v>
      </c>
      <c r="I4871" s="25" t="s">
        <v>42</v>
      </c>
      <c r="J4871" s="25" t="s">
        <v>42</v>
      </c>
      <c r="K4871" s="25" t="s">
        <v>42</v>
      </c>
      <c r="L4871" s="59" t="s">
        <v>51</v>
      </c>
      <c r="M4871" s="59" t="s">
        <v>51</v>
      </c>
      <c r="N4871" s="59" t="s">
        <v>51</v>
      </c>
      <c r="O4871" s="59" t="s">
        <v>51</v>
      </c>
      <c r="P4871" s="59" t="s">
        <v>14386</v>
      </c>
      <c r="Q4871" s="25" t="s">
        <v>42</v>
      </c>
      <c r="R4871" s="25" t="s">
        <v>42</v>
      </c>
      <c r="S4871" s="25" t="s">
        <v>42</v>
      </c>
      <c r="T4871" s="25" t="s">
        <v>42</v>
      </c>
      <c r="U4871" s="25" t="s">
        <v>42</v>
      </c>
      <c r="V4871" s="25" t="s">
        <v>42</v>
      </c>
      <c r="W4871" s="25">
        <v>0</v>
      </c>
      <c r="X4871" s="25">
        <v>0</v>
      </c>
      <c r="Y4871" s="25" t="s">
        <v>42</v>
      </c>
      <c r="Z4871" s="25" t="s">
        <v>42</v>
      </c>
      <c r="AA4871" s="25">
        <v>110</v>
      </c>
      <c r="AB4871" s="25">
        <v>110</v>
      </c>
      <c r="AC4871" s="25" t="s">
        <v>58</v>
      </c>
      <c r="AD4871" s="59" t="s">
        <v>147</v>
      </c>
      <c r="AE4871" s="59" t="s">
        <v>51</v>
      </c>
    </row>
    <row r="4872" spans="1:31" ht="78.75" x14ac:dyDescent="0.25">
      <c r="A4872" s="57" t="s">
        <v>12921</v>
      </c>
      <c r="B4872" s="24" t="s">
        <v>14387</v>
      </c>
      <c r="C4872" s="58" t="s">
        <v>14388</v>
      </c>
      <c r="D4872" s="59">
        <v>1984</v>
      </c>
      <c r="E4872" s="25">
        <v>61.97</v>
      </c>
      <c r="F4872" s="25">
        <v>19.168600000000001</v>
      </c>
      <c r="G4872" s="59">
        <v>2021</v>
      </c>
      <c r="H4872" s="25" t="s">
        <v>42</v>
      </c>
      <c r="I4872" s="25" t="s">
        <v>42</v>
      </c>
      <c r="J4872" s="25" t="s">
        <v>42</v>
      </c>
      <c r="K4872" s="25" t="s">
        <v>42</v>
      </c>
      <c r="L4872" s="59" t="s">
        <v>51</v>
      </c>
      <c r="M4872" s="59" t="s">
        <v>51</v>
      </c>
      <c r="N4872" s="59" t="s">
        <v>51</v>
      </c>
      <c r="O4872" s="59" t="s">
        <v>51</v>
      </c>
      <c r="P4872" s="59" t="s">
        <v>14389</v>
      </c>
      <c r="Q4872" s="25" t="s">
        <v>42</v>
      </c>
      <c r="R4872" s="25" t="s">
        <v>42</v>
      </c>
      <c r="S4872" s="25" t="s">
        <v>42</v>
      </c>
      <c r="T4872" s="25" t="s">
        <v>42</v>
      </c>
      <c r="U4872" s="25" t="s">
        <v>42</v>
      </c>
      <c r="V4872" s="25" t="s">
        <v>42</v>
      </c>
      <c r="W4872" s="25">
        <v>0</v>
      </c>
      <c r="X4872" s="25">
        <v>0</v>
      </c>
      <c r="Y4872" s="25" t="s">
        <v>42</v>
      </c>
      <c r="Z4872" s="25" t="s">
        <v>42</v>
      </c>
      <c r="AA4872" s="25">
        <v>110</v>
      </c>
      <c r="AB4872" s="25">
        <v>110</v>
      </c>
      <c r="AC4872" s="25" t="s">
        <v>58</v>
      </c>
      <c r="AD4872" s="59" t="s">
        <v>147</v>
      </c>
      <c r="AE4872" s="59" t="s">
        <v>51</v>
      </c>
    </row>
    <row r="4873" spans="1:31" ht="78.75" x14ac:dyDescent="0.25">
      <c r="A4873" s="57" t="s">
        <v>12921</v>
      </c>
      <c r="B4873" s="24" t="s">
        <v>14390</v>
      </c>
      <c r="C4873" s="58" t="s">
        <v>14391</v>
      </c>
      <c r="D4873" s="59">
        <v>1984</v>
      </c>
      <c r="E4873" s="25">
        <v>75.540000000000006</v>
      </c>
      <c r="F4873" s="25">
        <v>28.309799999999999</v>
      </c>
      <c r="G4873" s="59">
        <v>2021</v>
      </c>
      <c r="H4873" s="25" t="s">
        <v>42</v>
      </c>
      <c r="I4873" s="25" t="s">
        <v>42</v>
      </c>
      <c r="J4873" s="25" t="s">
        <v>42</v>
      </c>
      <c r="K4873" s="25" t="s">
        <v>42</v>
      </c>
      <c r="L4873" s="59" t="s">
        <v>51</v>
      </c>
      <c r="M4873" s="59" t="s">
        <v>51</v>
      </c>
      <c r="N4873" s="59" t="s">
        <v>51</v>
      </c>
      <c r="O4873" s="59" t="s">
        <v>51</v>
      </c>
      <c r="P4873" s="59" t="s">
        <v>14392</v>
      </c>
      <c r="Q4873" s="25" t="s">
        <v>42</v>
      </c>
      <c r="R4873" s="25" t="s">
        <v>42</v>
      </c>
      <c r="S4873" s="25" t="s">
        <v>42</v>
      </c>
      <c r="T4873" s="25" t="s">
        <v>42</v>
      </c>
      <c r="U4873" s="25" t="s">
        <v>42</v>
      </c>
      <c r="V4873" s="25" t="s">
        <v>42</v>
      </c>
      <c r="W4873" s="25">
        <v>0</v>
      </c>
      <c r="X4873" s="25">
        <v>0</v>
      </c>
      <c r="Y4873" s="25" t="s">
        <v>42</v>
      </c>
      <c r="Z4873" s="25" t="s">
        <v>42</v>
      </c>
      <c r="AA4873" s="25">
        <v>110</v>
      </c>
      <c r="AB4873" s="25">
        <v>110</v>
      </c>
      <c r="AC4873" s="25" t="s">
        <v>58</v>
      </c>
      <c r="AD4873" s="59" t="s">
        <v>147</v>
      </c>
      <c r="AE4873" s="59" t="s">
        <v>51</v>
      </c>
    </row>
    <row r="4874" spans="1:31" ht="78.75" x14ac:dyDescent="0.25">
      <c r="A4874" s="57" t="s">
        <v>12921</v>
      </c>
      <c r="B4874" s="24" t="s">
        <v>14393</v>
      </c>
      <c r="C4874" s="58" t="s">
        <v>14394</v>
      </c>
      <c r="D4874" s="59">
        <v>1978</v>
      </c>
      <c r="E4874" s="25">
        <v>50.11</v>
      </c>
      <c r="F4874" s="25">
        <v>27.380199999999999</v>
      </c>
      <c r="G4874" s="59">
        <v>2021</v>
      </c>
      <c r="H4874" s="25" t="s">
        <v>42</v>
      </c>
      <c r="I4874" s="25" t="s">
        <v>42</v>
      </c>
      <c r="J4874" s="25" t="s">
        <v>42</v>
      </c>
      <c r="K4874" s="25" t="s">
        <v>42</v>
      </c>
      <c r="L4874" s="59" t="s">
        <v>51</v>
      </c>
      <c r="M4874" s="59" t="s">
        <v>51</v>
      </c>
      <c r="N4874" s="59" t="s">
        <v>51</v>
      </c>
      <c r="O4874" s="59" t="s">
        <v>51</v>
      </c>
      <c r="P4874" s="59" t="s">
        <v>14395</v>
      </c>
      <c r="Q4874" s="25" t="s">
        <v>42</v>
      </c>
      <c r="R4874" s="25" t="s">
        <v>42</v>
      </c>
      <c r="S4874" s="25" t="s">
        <v>42</v>
      </c>
      <c r="T4874" s="25" t="s">
        <v>42</v>
      </c>
      <c r="U4874" s="25" t="s">
        <v>42</v>
      </c>
      <c r="V4874" s="25" t="s">
        <v>42</v>
      </c>
      <c r="W4874" s="25">
        <v>0</v>
      </c>
      <c r="X4874" s="25">
        <v>0</v>
      </c>
      <c r="Y4874" s="25" t="s">
        <v>42</v>
      </c>
      <c r="Z4874" s="25" t="s">
        <v>42</v>
      </c>
      <c r="AA4874" s="25">
        <v>110</v>
      </c>
      <c r="AB4874" s="25">
        <v>110</v>
      </c>
      <c r="AC4874" s="25" t="s">
        <v>58</v>
      </c>
      <c r="AD4874" s="59" t="s">
        <v>147</v>
      </c>
      <c r="AE4874" s="59" t="s">
        <v>51</v>
      </c>
    </row>
    <row r="4875" spans="1:31" ht="78.75" x14ac:dyDescent="0.25">
      <c r="A4875" s="57" t="s">
        <v>12921</v>
      </c>
      <c r="B4875" s="24" t="s">
        <v>14396</v>
      </c>
      <c r="C4875" s="58" t="s">
        <v>14397</v>
      </c>
      <c r="D4875" s="59">
        <v>1988</v>
      </c>
      <c r="E4875" s="25" t="s">
        <v>42</v>
      </c>
      <c r="F4875" s="25" t="s">
        <v>42</v>
      </c>
      <c r="G4875" s="59" t="s">
        <v>42</v>
      </c>
      <c r="H4875" s="25" t="s">
        <v>42</v>
      </c>
      <c r="I4875" s="25" t="s">
        <v>42</v>
      </c>
      <c r="J4875" s="25" t="s">
        <v>42</v>
      </c>
      <c r="K4875" s="25" t="s">
        <v>42</v>
      </c>
      <c r="L4875" s="59" t="s">
        <v>51</v>
      </c>
      <c r="M4875" s="59" t="s">
        <v>51</v>
      </c>
      <c r="N4875" s="59" t="s">
        <v>51</v>
      </c>
      <c r="O4875" s="59" t="s">
        <v>51</v>
      </c>
      <c r="P4875" s="59" t="s">
        <v>14398</v>
      </c>
      <c r="Q4875" s="25" t="s">
        <v>42</v>
      </c>
      <c r="R4875" s="25" t="s">
        <v>42</v>
      </c>
      <c r="S4875" s="25" t="s">
        <v>42</v>
      </c>
      <c r="T4875" s="25" t="s">
        <v>42</v>
      </c>
      <c r="U4875" s="25" t="s">
        <v>42</v>
      </c>
      <c r="V4875" s="25" t="s">
        <v>42</v>
      </c>
      <c r="W4875" s="25">
        <v>0</v>
      </c>
      <c r="X4875" s="25">
        <v>0</v>
      </c>
      <c r="Y4875" s="25" t="s">
        <v>42</v>
      </c>
      <c r="Z4875" s="25" t="s">
        <v>42</v>
      </c>
      <c r="AA4875" s="25">
        <v>110</v>
      </c>
      <c r="AB4875" s="25">
        <v>110</v>
      </c>
      <c r="AC4875" s="25" t="s">
        <v>58</v>
      </c>
      <c r="AD4875" s="59" t="s">
        <v>147</v>
      </c>
      <c r="AE4875" s="59" t="s">
        <v>51</v>
      </c>
    </row>
    <row r="4876" spans="1:31" ht="78.75" x14ac:dyDescent="0.25">
      <c r="A4876" s="57" t="s">
        <v>12921</v>
      </c>
      <c r="B4876" s="24" t="s">
        <v>14399</v>
      </c>
      <c r="C4876" s="58" t="s">
        <v>14400</v>
      </c>
      <c r="D4876" s="59">
        <v>1962</v>
      </c>
      <c r="E4876" s="25">
        <v>50.11</v>
      </c>
      <c r="F4876" s="25">
        <v>27.380199999999999</v>
      </c>
      <c r="G4876" s="59">
        <v>2021</v>
      </c>
      <c r="H4876" s="25" t="s">
        <v>42</v>
      </c>
      <c r="I4876" s="25" t="s">
        <v>42</v>
      </c>
      <c r="J4876" s="25" t="s">
        <v>42</v>
      </c>
      <c r="K4876" s="25" t="s">
        <v>42</v>
      </c>
      <c r="L4876" s="59" t="s">
        <v>51</v>
      </c>
      <c r="M4876" s="59" t="s">
        <v>51</v>
      </c>
      <c r="N4876" s="59" t="s">
        <v>51</v>
      </c>
      <c r="O4876" s="59" t="s">
        <v>51</v>
      </c>
      <c r="P4876" s="59" t="s">
        <v>14255</v>
      </c>
      <c r="Q4876" s="25">
        <v>2.9180000000000001</v>
      </c>
      <c r="R4876" s="25" t="s">
        <v>53</v>
      </c>
      <c r="S4876" s="25">
        <v>31.1</v>
      </c>
      <c r="T4876" s="25">
        <v>10.5</v>
      </c>
      <c r="U4876" s="25">
        <v>30</v>
      </c>
      <c r="V4876" s="25">
        <v>30</v>
      </c>
      <c r="W4876" s="25">
        <v>10</v>
      </c>
      <c r="X4876" s="25">
        <v>10</v>
      </c>
      <c r="Y4876" s="25" t="s">
        <v>42</v>
      </c>
      <c r="Z4876" s="25" t="s">
        <v>42</v>
      </c>
      <c r="AA4876" s="25">
        <v>110</v>
      </c>
      <c r="AB4876" s="25">
        <v>110</v>
      </c>
      <c r="AC4876" s="25" t="s">
        <v>58</v>
      </c>
      <c r="AD4876" s="59" t="s">
        <v>147</v>
      </c>
      <c r="AE4876" s="59" t="s">
        <v>51</v>
      </c>
    </row>
    <row r="4877" spans="1:31" ht="78.75" x14ac:dyDescent="0.25">
      <c r="A4877" s="57" t="s">
        <v>12921</v>
      </c>
      <c r="B4877" s="24" t="s">
        <v>14401</v>
      </c>
      <c r="C4877" s="58" t="s">
        <v>14402</v>
      </c>
      <c r="D4877" s="59">
        <v>1981</v>
      </c>
      <c r="E4877" s="25">
        <v>69.239999999999995</v>
      </c>
      <c r="F4877" s="25">
        <v>7.1315</v>
      </c>
      <c r="G4877" s="59">
        <v>2021</v>
      </c>
      <c r="H4877" s="25" t="s">
        <v>42</v>
      </c>
      <c r="I4877" s="25" t="s">
        <v>42</v>
      </c>
      <c r="J4877" s="25" t="s">
        <v>42</v>
      </c>
      <c r="K4877" s="25" t="s">
        <v>42</v>
      </c>
      <c r="L4877" s="59" t="s">
        <v>51</v>
      </c>
      <c r="M4877" s="59" t="s">
        <v>51</v>
      </c>
      <c r="N4877" s="59" t="s">
        <v>51</v>
      </c>
      <c r="O4877" s="59" t="s">
        <v>51</v>
      </c>
      <c r="P4877" s="59" t="s">
        <v>14360</v>
      </c>
      <c r="Q4877" s="25">
        <v>1.2989999999999999</v>
      </c>
      <c r="R4877" s="25" t="s">
        <v>53</v>
      </c>
      <c r="S4877" s="25">
        <v>22.2</v>
      </c>
      <c r="T4877" s="25">
        <v>0.443</v>
      </c>
      <c r="U4877" s="25">
        <v>12.6</v>
      </c>
      <c r="V4877" s="25">
        <v>12.6</v>
      </c>
      <c r="W4877" s="25">
        <v>6.3</v>
      </c>
      <c r="X4877" s="25">
        <v>6.3</v>
      </c>
      <c r="Y4877" s="25" t="s">
        <v>42</v>
      </c>
      <c r="Z4877" s="25" t="s">
        <v>42</v>
      </c>
      <c r="AA4877" s="25">
        <v>110</v>
      </c>
      <c r="AB4877" s="25">
        <v>110</v>
      </c>
      <c r="AC4877" s="25" t="s">
        <v>58</v>
      </c>
      <c r="AD4877" s="59" t="s">
        <v>147</v>
      </c>
      <c r="AE4877" s="59" t="s">
        <v>51</v>
      </c>
    </row>
    <row r="4878" spans="1:31" ht="47.25" x14ac:dyDescent="0.25">
      <c r="A4878" s="57" t="s">
        <v>12921</v>
      </c>
      <c r="B4878" s="24" t="s">
        <v>14403</v>
      </c>
      <c r="C4878" s="58" t="s">
        <v>14404</v>
      </c>
      <c r="D4878" s="59">
        <v>1991</v>
      </c>
      <c r="E4878" s="25">
        <v>50.11</v>
      </c>
      <c r="F4878" s="25">
        <v>4.1561000000000003</v>
      </c>
      <c r="G4878" s="59">
        <v>2021</v>
      </c>
      <c r="H4878" s="25" t="s">
        <v>42</v>
      </c>
      <c r="I4878" s="25" t="s">
        <v>42</v>
      </c>
      <c r="J4878" s="25" t="s">
        <v>42</v>
      </c>
      <c r="K4878" s="25" t="s">
        <v>42</v>
      </c>
      <c r="L4878" s="59" t="s">
        <v>51</v>
      </c>
      <c r="M4878" s="59" t="s">
        <v>51</v>
      </c>
      <c r="N4878" s="59" t="s">
        <v>51</v>
      </c>
      <c r="O4878" s="59" t="s">
        <v>51</v>
      </c>
      <c r="P4878" s="59" t="s">
        <v>14405</v>
      </c>
      <c r="Q4878" s="25" t="s">
        <v>42</v>
      </c>
      <c r="R4878" s="25" t="s">
        <v>42</v>
      </c>
      <c r="S4878" s="25" t="s">
        <v>42</v>
      </c>
      <c r="T4878" s="25" t="s">
        <v>42</v>
      </c>
      <c r="U4878" s="25" t="s">
        <v>42</v>
      </c>
      <c r="V4878" s="25" t="s">
        <v>42</v>
      </c>
      <c r="W4878" s="25">
        <v>0</v>
      </c>
      <c r="X4878" s="25">
        <v>0</v>
      </c>
      <c r="Y4878" s="25" t="s">
        <v>42</v>
      </c>
      <c r="Z4878" s="25" t="s">
        <v>42</v>
      </c>
      <c r="AA4878" s="25">
        <v>110</v>
      </c>
      <c r="AB4878" s="25">
        <v>110</v>
      </c>
      <c r="AC4878" s="25" t="s">
        <v>14258</v>
      </c>
      <c r="AD4878" s="59" t="s">
        <v>147</v>
      </c>
      <c r="AE4878" s="59" t="s">
        <v>51</v>
      </c>
    </row>
    <row r="4879" spans="1:31" ht="78.75" x14ac:dyDescent="0.25">
      <c r="A4879" s="57" t="s">
        <v>12921</v>
      </c>
      <c r="B4879" s="24" t="s">
        <v>14406</v>
      </c>
      <c r="C4879" s="58" t="s">
        <v>14407</v>
      </c>
      <c r="D4879" s="59">
        <v>1966</v>
      </c>
      <c r="E4879" s="25">
        <v>59.33</v>
      </c>
      <c r="F4879" s="25">
        <v>12.202199999999999</v>
      </c>
      <c r="G4879" s="59">
        <v>2021</v>
      </c>
      <c r="H4879" s="25" t="s">
        <v>42</v>
      </c>
      <c r="I4879" s="25" t="s">
        <v>42</v>
      </c>
      <c r="J4879" s="25" t="s">
        <v>42</v>
      </c>
      <c r="K4879" s="25" t="s">
        <v>42</v>
      </c>
      <c r="L4879" s="59" t="s">
        <v>51</v>
      </c>
      <c r="M4879" s="59" t="s">
        <v>51</v>
      </c>
      <c r="N4879" s="59" t="s">
        <v>51</v>
      </c>
      <c r="O4879" s="59" t="s">
        <v>51</v>
      </c>
      <c r="P4879" s="59" t="s">
        <v>14408</v>
      </c>
      <c r="Q4879" s="25">
        <v>6.851</v>
      </c>
      <c r="R4879" s="25" t="s">
        <v>53</v>
      </c>
      <c r="S4879" s="25">
        <v>67.099999999999994</v>
      </c>
      <c r="T4879" s="25">
        <v>0.51700000000000002</v>
      </c>
      <c r="U4879" s="25">
        <v>31</v>
      </c>
      <c r="V4879" s="25">
        <v>31</v>
      </c>
      <c r="W4879" s="25">
        <v>15</v>
      </c>
      <c r="X4879" s="25">
        <v>15</v>
      </c>
      <c r="Y4879" s="25" t="s">
        <v>42</v>
      </c>
      <c r="Z4879" s="25" t="s">
        <v>42</v>
      </c>
      <c r="AA4879" s="25">
        <v>110</v>
      </c>
      <c r="AB4879" s="25">
        <v>110</v>
      </c>
      <c r="AC4879" s="25" t="s">
        <v>58</v>
      </c>
      <c r="AD4879" s="59" t="s">
        <v>147</v>
      </c>
      <c r="AE4879" s="59" t="s">
        <v>51</v>
      </c>
    </row>
    <row r="4880" spans="1:31" ht="78.75" x14ac:dyDescent="0.25">
      <c r="A4880" s="57" t="s">
        <v>12921</v>
      </c>
      <c r="B4880" s="24" t="s">
        <v>14409</v>
      </c>
      <c r="C4880" s="58" t="s">
        <v>14410</v>
      </c>
      <c r="D4880" s="59">
        <v>1974</v>
      </c>
      <c r="E4880" s="25" t="s">
        <v>42</v>
      </c>
      <c r="F4880" s="25" t="s">
        <v>42</v>
      </c>
      <c r="G4880" s="59" t="s">
        <v>42</v>
      </c>
      <c r="H4880" s="25" t="s">
        <v>42</v>
      </c>
      <c r="I4880" s="25" t="s">
        <v>42</v>
      </c>
      <c r="J4880" s="25" t="s">
        <v>42</v>
      </c>
      <c r="K4880" s="25" t="s">
        <v>42</v>
      </c>
      <c r="L4880" s="59" t="s">
        <v>51</v>
      </c>
      <c r="M4880" s="59" t="s">
        <v>51</v>
      </c>
      <c r="N4880" s="59" t="s">
        <v>51</v>
      </c>
      <c r="O4880" s="59" t="s">
        <v>51</v>
      </c>
      <c r="P4880" s="59" t="s">
        <v>14411</v>
      </c>
      <c r="Q4880" s="25">
        <v>10.314</v>
      </c>
      <c r="R4880" s="25" t="s">
        <v>53</v>
      </c>
      <c r="S4880" s="25">
        <v>44.4</v>
      </c>
      <c r="T4880" s="25">
        <v>8.3960000000000008</v>
      </c>
      <c r="U4880" s="25">
        <v>50</v>
      </c>
      <c r="V4880" s="25">
        <v>50</v>
      </c>
      <c r="W4880" s="25">
        <v>25</v>
      </c>
      <c r="X4880" s="25">
        <v>25</v>
      </c>
      <c r="Y4880" s="25" t="s">
        <v>42</v>
      </c>
      <c r="Z4880" s="25" t="s">
        <v>42</v>
      </c>
      <c r="AA4880" s="25">
        <v>110</v>
      </c>
      <c r="AB4880" s="25">
        <v>110</v>
      </c>
      <c r="AC4880" s="25" t="s">
        <v>58</v>
      </c>
      <c r="AD4880" s="59" t="s">
        <v>147</v>
      </c>
      <c r="AE4880" s="59" t="s">
        <v>51</v>
      </c>
    </row>
    <row r="4881" spans="1:31" ht="78.75" x14ac:dyDescent="0.25">
      <c r="A4881" s="57" t="s">
        <v>12921</v>
      </c>
      <c r="B4881" s="24" t="s">
        <v>14412</v>
      </c>
      <c r="C4881" s="58" t="s">
        <v>14413</v>
      </c>
      <c r="D4881" s="59">
        <v>1962</v>
      </c>
      <c r="E4881" s="25" t="s">
        <v>42</v>
      </c>
      <c r="F4881" s="25" t="s">
        <v>42</v>
      </c>
      <c r="G4881" s="59" t="s">
        <v>42</v>
      </c>
      <c r="H4881" s="25" t="s">
        <v>42</v>
      </c>
      <c r="I4881" s="25" t="s">
        <v>42</v>
      </c>
      <c r="J4881" s="25" t="s">
        <v>42</v>
      </c>
      <c r="K4881" s="25" t="s">
        <v>42</v>
      </c>
      <c r="L4881" s="59" t="s">
        <v>51</v>
      </c>
      <c r="M4881" s="59" t="s">
        <v>51</v>
      </c>
      <c r="N4881" s="59" t="s">
        <v>51</v>
      </c>
      <c r="O4881" s="59" t="s">
        <v>51</v>
      </c>
      <c r="P4881" s="59" t="s">
        <v>14414</v>
      </c>
      <c r="Q4881" s="25">
        <v>13.667999999999999</v>
      </c>
      <c r="R4881" s="25" t="s">
        <v>53</v>
      </c>
      <c r="S4881" s="25">
        <v>44.1</v>
      </c>
      <c r="T4881" s="25">
        <v>2.867</v>
      </c>
      <c r="U4881" s="25">
        <v>50</v>
      </c>
      <c r="V4881" s="25">
        <v>50</v>
      </c>
      <c r="W4881" s="25">
        <v>25</v>
      </c>
      <c r="X4881" s="25">
        <v>25</v>
      </c>
      <c r="Y4881" s="25" t="s">
        <v>42</v>
      </c>
      <c r="Z4881" s="25" t="s">
        <v>42</v>
      </c>
      <c r="AA4881" s="25">
        <v>110</v>
      </c>
      <c r="AB4881" s="25">
        <v>110</v>
      </c>
      <c r="AC4881" s="25" t="s">
        <v>58</v>
      </c>
      <c r="AD4881" s="59" t="s">
        <v>147</v>
      </c>
      <c r="AE4881" s="59" t="s">
        <v>51</v>
      </c>
    </row>
    <row r="4882" spans="1:31" ht="78.75" x14ac:dyDescent="0.25">
      <c r="A4882" s="57" t="s">
        <v>12921</v>
      </c>
      <c r="B4882" s="24" t="s">
        <v>14415</v>
      </c>
      <c r="C4882" s="58" t="s">
        <v>14416</v>
      </c>
      <c r="D4882" s="59">
        <v>1993</v>
      </c>
      <c r="E4882" s="25">
        <v>72.28</v>
      </c>
      <c r="F4882" s="25">
        <v>6.1909999999999998</v>
      </c>
      <c r="G4882" s="59">
        <v>2021</v>
      </c>
      <c r="H4882" s="25" t="s">
        <v>42</v>
      </c>
      <c r="I4882" s="25" t="s">
        <v>42</v>
      </c>
      <c r="J4882" s="25" t="s">
        <v>42</v>
      </c>
      <c r="K4882" s="25" t="s">
        <v>42</v>
      </c>
      <c r="L4882" s="59" t="s">
        <v>51</v>
      </c>
      <c r="M4882" s="59" t="s">
        <v>51</v>
      </c>
      <c r="N4882" s="59" t="s">
        <v>51</v>
      </c>
      <c r="O4882" s="59" t="s">
        <v>51</v>
      </c>
      <c r="P4882" s="59" t="s">
        <v>14417</v>
      </c>
      <c r="Q4882" s="25">
        <v>1.8759999999999999</v>
      </c>
      <c r="R4882" s="25" t="s">
        <v>53</v>
      </c>
      <c r="S4882" s="25">
        <v>23.2</v>
      </c>
      <c r="T4882" s="25">
        <v>0.505</v>
      </c>
      <c r="U4882" s="25">
        <v>20</v>
      </c>
      <c r="V4882" s="25">
        <v>20</v>
      </c>
      <c r="W4882" s="25">
        <v>10</v>
      </c>
      <c r="X4882" s="25">
        <v>10</v>
      </c>
      <c r="Y4882" s="25" t="s">
        <v>42</v>
      </c>
      <c r="Z4882" s="25" t="s">
        <v>42</v>
      </c>
      <c r="AA4882" s="25">
        <v>110</v>
      </c>
      <c r="AB4882" s="25">
        <v>110</v>
      </c>
      <c r="AC4882" s="25" t="s">
        <v>58</v>
      </c>
      <c r="AD4882" s="59" t="s">
        <v>147</v>
      </c>
      <c r="AE4882" s="59" t="s">
        <v>51</v>
      </c>
    </row>
    <row r="4883" spans="1:31" ht="78.75" x14ac:dyDescent="0.25">
      <c r="A4883" s="57" t="s">
        <v>12921</v>
      </c>
      <c r="B4883" s="24" t="s">
        <v>14418</v>
      </c>
      <c r="C4883" s="58" t="s">
        <v>14419</v>
      </c>
      <c r="D4883" s="59">
        <v>1986</v>
      </c>
      <c r="E4883" s="25">
        <v>53.9</v>
      </c>
      <c r="F4883" s="25">
        <v>2.4786000000000001</v>
      </c>
      <c r="G4883" s="59">
        <v>2021</v>
      </c>
      <c r="H4883" s="25" t="s">
        <v>42</v>
      </c>
      <c r="I4883" s="25" t="s">
        <v>42</v>
      </c>
      <c r="J4883" s="25" t="s">
        <v>42</v>
      </c>
      <c r="K4883" s="25" t="s">
        <v>42</v>
      </c>
      <c r="L4883" s="59" t="s">
        <v>51</v>
      </c>
      <c r="M4883" s="59" t="s">
        <v>51</v>
      </c>
      <c r="N4883" s="59" t="s">
        <v>51</v>
      </c>
      <c r="O4883" s="59" t="s">
        <v>51</v>
      </c>
      <c r="P4883" s="59" t="s">
        <v>13549</v>
      </c>
      <c r="Q4883" s="25">
        <v>1.2110000000000001</v>
      </c>
      <c r="R4883" s="25" t="s">
        <v>53</v>
      </c>
      <c r="S4883" s="25">
        <v>20.7</v>
      </c>
      <c r="T4883" s="25">
        <v>1.909</v>
      </c>
      <c r="U4883" s="25">
        <v>12.6</v>
      </c>
      <c r="V4883" s="25">
        <v>12.6</v>
      </c>
      <c r="W4883" s="25">
        <v>6.3</v>
      </c>
      <c r="X4883" s="25">
        <v>6.3</v>
      </c>
      <c r="Y4883" s="25" t="s">
        <v>42</v>
      </c>
      <c r="Z4883" s="25" t="s">
        <v>42</v>
      </c>
      <c r="AA4883" s="25">
        <v>110</v>
      </c>
      <c r="AB4883" s="25">
        <v>110</v>
      </c>
      <c r="AC4883" s="25" t="s">
        <v>58</v>
      </c>
      <c r="AD4883" s="59" t="s">
        <v>147</v>
      </c>
      <c r="AE4883" s="59" t="s">
        <v>51</v>
      </c>
    </row>
    <row r="4884" spans="1:31" ht="78.75" x14ac:dyDescent="0.25">
      <c r="A4884" s="57" t="s">
        <v>12921</v>
      </c>
      <c r="B4884" s="24" t="s">
        <v>14420</v>
      </c>
      <c r="C4884" s="58" t="s">
        <v>14421</v>
      </c>
      <c r="D4884" s="59">
        <v>1974</v>
      </c>
      <c r="E4884" s="25" t="s">
        <v>42</v>
      </c>
      <c r="F4884" s="25" t="s">
        <v>42</v>
      </c>
      <c r="G4884" s="59" t="s">
        <v>42</v>
      </c>
      <c r="H4884" s="25" t="s">
        <v>42</v>
      </c>
      <c r="I4884" s="25" t="s">
        <v>42</v>
      </c>
      <c r="J4884" s="25" t="s">
        <v>42</v>
      </c>
      <c r="K4884" s="25" t="s">
        <v>42</v>
      </c>
      <c r="L4884" s="59" t="s">
        <v>51</v>
      </c>
      <c r="M4884" s="59" t="s">
        <v>51</v>
      </c>
      <c r="N4884" s="59" t="s">
        <v>51</v>
      </c>
      <c r="O4884" s="59" t="s">
        <v>51</v>
      </c>
      <c r="P4884" s="59" t="s">
        <v>14281</v>
      </c>
      <c r="Q4884" s="25">
        <v>0.88800000000000001</v>
      </c>
      <c r="R4884" s="25" t="s">
        <v>53</v>
      </c>
      <c r="S4884" s="25">
        <v>2.4</v>
      </c>
      <c r="T4884" s="25">
        <v>0.21</v>
      </c>
      <c r="U4884" s="25">
        <v>80</v>
      </c>
      <c r="V4884" s="25">
        <v>80</v>
      </c>
      <c r="W4884" s="25">
        <v>40</v>
      </c>
      <c r="X4884" s="25">
        <v>40</v>
      </c>
      <c r="Y4884" s="25" t="s">
        <v>42</v>
      </c>
      <c r="Z4884" s="25" t="s">
        <v>42</v>
      </c>
      <c r="AA4884" s="25">
        <v>110</v>
      </c>
      <c r="AB4884" s="25">
        <v>110</v>
      </c>
      <c r="AC4884" s="25" t="s">
        <v>58</v>
      </c>
      <c r="AD4884" s="59" t="s">
        <v>147</v>
      </c>
      <c r="AE4884" s="59" t="s">
        <v>51</v>
      </c>
    </row>
    <row r="4885" spans="1:31" ht="78.75" x14ac:dyDescent="0.25">
      <c r="A4885" s="57" t="s">
        <v>12921</v>
      </c>
      <c r="B4885" s="24" t="s">
        <v>14422</v>
      </c>
      <c r="C4885" s="58" t="s">
        <v>14423</v>
      </c>
      <c r="D4885" s="59">
        <v>1985</v>
      </c>
      <c r="E4885" s="25">
        <v>50.71</v>
      </c>
      <c r="F4885" s="25">
        <v>12.022600000000001</v>
      </c>
      <c r="G4885" s="59">
        <v>2021</v>
      </c>
      <c r="H4885" s="25" t="s">
        <v>42</v>
      </c>
      <c r="I4885" s="25" t="s">
        <v>42</v>
      </c>
      <c r="J4885" s="25" t="s">
        <v>42</v>
      </c>
      <c r="K4885" s="25" t="s">
        <v>42</v>
      </c>
      <c r="L4885" s="59" t="s">
        <v>51</v>
      </c>
      <c r="M4885" s="59" t="s">
        <v>51</v>
      </c>
      <c r="N4885" s="59" t="s">
        <v>51</v>
      </c>
      <c r="O4885" s="59" t="s">
        <v>51</v>
      </c>
      <c r="P4885" s="59" t="s">
        <v>14424</v>
      </c>
      <c r="Q4885" s="25">
        <v>3.552</v>
      </c>
      <c r="R4885" s="25" t="s">
        <v>53</v>
      </c>
      <c r="S4885" s="25">
        <v>60.7</v>
      </c>
      <c r="T4885" s="25">
        <v>3.3660000000000001</v>
      </c>
      <c r="U4885" s="25">
        <v>12.6</v>
      </c>
      <c r="V4885" s="25">
        <v>12.6</v>
      </c>
      <c r="W4885" s="25">
        <v>6.3</v>
      </c>
      <c r="X4885" s="25">
        <v>6.3</v>
      </c>
      <c r="Y4885" s="25" t="s">
        <v>42</v>
      </c>
      <c r="Z4885" s="25" t="s">
        <v>42</v>
      </c>
      <c r="AA4885" s="25">
        <v>110</v>
      </c>
      <c r="AB4885" s="25">
        <v>110</v>
      </c>
      <c r="AC4885" s="25" t="s">
        <v>58</v>
      </c>
      <c r="AD4885" s="59" t="s">
        <v>147</v>
      </c>
      <c r="AE4885" s="59" t="s">
        <v>51</v>
      </c>
    </row>
    <row r="4886" spans="1:31" ht="78.75" x14ac:dyDescent="0.25">
      <c r="A4886" s="57" t="s">
        <v>12921</v>
      </c>
      <c r="B4886" s="24" t="s">
        <v>14425</v>
      </c>
      <c r="C4886" s="58" t="s">
        <v>14426</v>
      </c>
      <c r="D4886" s="59">
        <v>1985</v>
      </c>
      <c r="E4886" s="25">
        <v>58.37</v>
      </c>
      <c r="F4886" s="25">
        <v>12.638</v>
      </c>
      <c r="G4886" s="59">
        <v>2021</v>
      </c>
      <c r="H4886" s="25" t="s">
        <v>42</v>
      </c>
      <c r="I4886" s="25" t="s">
        <v>42</v>
      </c>
      <c r="J4886" s="25" t="s">
        <v>42</v>
      </c>
      <c r="K4886" s="25" t="s">
        <v>42</v>
      </c>
      <c r="L4886" s="59" t="s">
        <v>51</v>
      </c>
      <c r="M4886" s="59" t="s">
        <v>51</v>
      </c>
      <c r="N4886" s="59" t="s">
        <v>51</v>
      </c>
      <c r="O4886" s="59" t="s">
        <v>51</v>
      </c>
      <c r="P4886" s="59" t="s">
        <v>13472</v>
      </c>
      <c r="Q4886" s="25">
        <v>3.6789999999999998</v>
      </c>
      <c r="R4886" s="25" t="s">
        <v>53</v>
      </c>
      <c r="S4886" s="25">
        <v>26.9</v>
      </c>
      <c r="T4886" s="25">
        <v>2.5000000000000001E-2</v>
      </c>
      <c r="U4886" s="25">
        <v>41</v>
      </c>
      <c r="V4886" s="25">
        <v>41</v>
      </c>
      <c r="W4886" s="25">
        <v>16</v>
      </c>
      <c r="X4886" s="25">
        <v>16</v>
      </c>
      <c r="Y4886" s="25" t="s">
        <v>42</v>
      </c>
      <c r="Z4886" s="25" t="s">
        <v>42</v>
      </c>
      <c r="AA4886" s="25">
        <v>110</v>
      </c>
      <c r="AB4886" s="25">
        <v>110</v>
      </c>
      <c r="AC4886" s="25" t="s">
        <v>58</v>
      </c>
      <c r="AD4886" s="59" t="s">
        <v>147</v>
      </c>
      <c r="AE4886" s="59" t="s">
        <v>51</v>
      </c>
    </row>
    <row r="4887" spans="1:31" ht="78.75" x14ac:dyDescent="0.25">
      <c r="A4887" s="57" t="s">
        <v>12921</v>
      </c>
      <c r="B4887" s="24" t="s">
        <v>14427</v>
      </c>
      <c r="C4887" s="58" t="s">
        <v>14428</v>
      </c>
      <c r="D4887" s="59">
        <v>1974</v>
      </c>
      <c r="E4887" s="25" t="s">
        <v>42</v>
      </c>
      <c r="F4887" s="25" t="s">
        <v>42</v>
      </c>
      <c r="G4887" s="59" t="s">
        <v>42</v>
      </c>
      <c r="H4887" s="25" t="s">
        <v>42</v>
      </c>
      <c r="I4887" s="25" t="s">
        <v>42</v>
      </c>
      <c r="J4887" s="25" t="s">
        <v>42</v>
      </c>
      <c r="K4887" s="25" t="s">
        <v>42</v>
      </c>
      <c r="L4887" s="59" t="s">
        <v>51</v>
      </c>
      <c r="M4887" s="59" t="s">
        <v>51</v>
      </c>
      <c r="N4887" s="59" t="s">
        <v>51</v>
      </c>
      <c r="O4887" s="59" t="s">
        <v>51</v>
      </c>
      <c r="P4887" s="59" t="s">
        <v>14411</v>
      </c>
      <c r="Q4887" s="25">
        <v>10.314</v>
      </c>
      <c r="R4887" s="25" t="s">
        <v>53</v>
      </c>
      <c r="S4887" s="25">
        <v>44.4</v>
      </c>
      <c r="T4887" s="25">
        <v>8.3960000000000008</v>
      </c>
      <c r="U4887" s="25">
        <v>50</v>
      </c>
      <c r="V4887" s="25">
        <v>50</v>
      </c>
      <c r="W4887" s="25">
        <v>25</v>
      </c>
      <c r="X4887" s="25">
        <v>25</v>
      </c>
      <c r="Y4887" s="25" t="s">
        <v>42</v>
      </c>
      <c r="Z4887" s="25" t="s">
        <v>42</v>
      </c>
      <c r="AA4887" s="25">
        <v>110</v>
      </c>
      <c r="AB4887" s="25">
        <v>110</v>
      </c>
      <c r="AC4887" s="25" t="s">
        <v>58</v>
      </c>
      <c r="AD4887" s="59" t="s">
        <v>147</v>
      </c>
      <c r="AE4887" s="59" t="s">
        <v>51</v>
      </c>
    </row>
    <row r="4888" spans="1:31" ht="78.75" x14ac:dyDescent="0.25">
      <c r="A4888" s="57" t="s">
        <v>12921</v>
      </c>
      <c r="B4888" s="24" t="s">
        <v>14429</v>
      </c>
      <c r="C4888" s="58" t="s">
        <v>14430</v>
      </c>
      <c r="D4888" s="59">
        <v>1979</v>
      </c>
      <c r="E4888" s="25" t="s">
        <v>42</v>
      </c>
      <c r="F4888" s="25" t="s">
        <v>42</v>
      </c>
      <c r="G4888" s="59" t="s">
        <v>42</v>
      </c>
      <c r="H4888" s="25" t="s">
        <v>42</v>
      </c>
      <c r="I4888" s="25" t="s">
        <v>42</v>
      </c>
      <c r="J4888" s="25" t="s">
        <v>42</v>
      </c>
      <c r="K4888" s="25" t="s">
        <v>42</v>
      </c>
      <c r="L4888" s="59" t="s">
        <v>51</v>
      </c>
      <c r="M4888" s="59" t="s">
        <v>51</v>
      </c>
      <c r="N4888" s="59" t="s">
        <v>51</v>
      </c>
      <c r="O4888" s="59" t="s">
        <v>51</v>
      </c>
      <c r="P4888" s="59" t="s">
        <v>13491</v>
      </c>
      <c r="Q4888" s="25">
        <v>0.40200000000000002</v>
      </c>
      <c r="R4888" s="25" t="s">
        <v>53</v>
      </c>
      <c r="S4888" s="25">
        <v>1.8</v>
      </c>
      <c r="T4888" s="25">
        <v>0.18</v>
      </c>
      <c r="U4888" s="25">
        <v>50</v>
      </c>
      <c r="V4888" s="25">
        <v>50</v>
      </c>
      <c r="W4888" s="25">
        <v>25</v>
      </c>
      <c r="X4888" s="25">
        <v>25</v>
      </c>
      <c r="Y4888" s="25" t="s">
        <v>42</v>
      </c>
      <c r="Z4888" s="25" t="s">
        <v>42</v>
      </c>
      <c r="AA4888" s="25">
        <v>110</v>
      </c>
      <c r="AB4888" s="25">
        <v>110</v>
      </c>
      <c r="AC4888" s="25" t="s">
        <v>58</v>
      </c>
      <c r="AD4888" s="59" t="s">
        <v>147</v>
      </c>
      <c r="AE4888" s="59" t="s">
        <v>51</v>
      </c>
    </row>
    <row r="4889" spans="1:31" ht="78.75" x14ac:dyDescent="0.25">
      <c r="A4889" s="57" t="s">
        <v>12921</v>
      </c>
      <c r="B4889" s="24" t="s">
        <v>14431</v>
      </c>
      <c r="C4889" s="58" t="s">
        <v>14432</v>
      </c>
      <c r="D4889" s="59">
        <v>1962</v>
      </c>
      <c r="E4889" s="25" t="s">
        <v>42</v>
      </c>
      <c r="F4889" s="25" t="s">
        <v>42</v>
      </c>
      <c r="G4889" s="59" t="s">
        <v>42</v>
      </c>
      <c r="H4889" s="25" t="s">
        <v>42</v>
      </c>
      <c r="I4889" s="25" t="s">
        <v>42</v>
      </c>
      <c r="J4889" s="25" t="s">
        <v>42</v>
      </c>
      <c r="K4889" s="25" t="s">
        <v>42</v>
      </c>
      <c r="L4889" s="59" t="s">
        <v>51</v>
      </c>
      <c r="M4889" s="59" t="s">
        <v>51</v>
      </c>
      <c r="N4889" s="59" t="s">
        <v>51</v>
      </c>
      <c r="O4889" s="59" t="s">
        <v>51</v>
      </c>
      <c r="P4889" s="59" t="s">
        <v>14414</v>
      </c>
      <c r="Q4889" s="25">
        <v>13.667999999999999</v>
      </c>
      <c r="R4889" s="25" t="s">
        <v>53</v>
      </c>
      <c r="S4889" s="25">
        <v>44.1</v>
      </c>
      <c r="T4889" s="25">
        <v>2.867</v>
      </c>
      <c r="U4889" s="25">
        <v>50</v>
      </c>
      <c r="V4889" s="25">
        <v>50</v>
      </c>
      <c r="W4889" s="25">
        <v>25</v>
      </c>
      <c r="X4889" s="25">
        <v>25</v>
      </c>
      <c r="Y4889" s="25" t="s">
        <v>42</v>
      </c>
      <c r="Z4889" s="25" t="s">
        <v>42</v>
      </c>
      <c r="AA4889" s="25">
        <v>110</v>
      </c>
      <c r="AB4889" s="25">
        <v>110</v>
      </c>
      <c r="AC4889" s="25" t="s">
        <v>58</v>
      </c>
      <c r="AD4889" s="59" t="s">
        <v>147</v>
      </c>
      <c r="AE4889" s="59" t="s">
        <v>51</v>
      </c>
    </row>
    <row r="4890" spans="1:31" ht="78.75" x14ac:dyDescent="0.25">
      <c r="A4890" s="57" t="s">
        <v>12921</v>
      </c>
      <c r="B4890" s="24" t="s">
        <v>14433</v>
      </c>
      <c r="C4890" s="58" t="s">
        <v>14434</v>
      </c>
      <c r="D4890" s="59">
        <v>1974</v>
      </c>
      <c r="E4890" s="25" t="s">
        <v>42</v>
      </c>
      <c r="F4890" s="25" t="s">
        <v>42</v>
      </c>
      <c r="G4890" s="59" t="s">
        <v>42</v>
      </c>
      <c r="H4890" s="25" t="s">
        <v>42</v>
      </c>
      <c r="I4890" s="25" t="s">
        <v>42</v>
      </c>
      <c r="J4890" s="25" t="s">
        <v>42</v>
      </c>
      <c r="K4890" s="25" t="s">
        <v>42</v>
      </c>
      <c r="L4890" s="59" t="s">
        <v>51</v>
      </c>
      <c r="M4890" s="59" t="s">
        <v>51</v>
      </c>
      <c r="N4890" s="59" t="s">
        <v>51</v>
      </c>
      <c r="O4890" s="59" t="s">
        <v>51</v>
      </c>
      <c r="P4890" s="59" t="s">
        <v>14281</v>
      </c>
      <c r="Q4890" s="25">
        <v>0.88800000000000001</v>
      </c>
      <c r="R4890" s="25" t="s">
        <v>53</v>
      </c>
      <c r="S4890" s="25">
        <v>2.4</v>
      </c>
      <c r="T4890" s="25">
        <v>0.21</v>
      </c>
      <c r="U4890" s="25">
        <v>80</v>
      </c>
      <c r="V4890" s="25">
        <v>80</v>
      </c>
      <c r="W4890" s="25">
        <v>40</v>
      </c>
      <c r="X4890" s="25">
        <v>40</v>
      </c>
      <c r="Y4890" s="25" t="s">
        <v>42</v>
      </c>
      <c r="Z4890" s="25" t="s">
        <v>42</v>
      </c>
      <c r="AA4890" s="25">
        <v>110</v>
      </c>
      <c r="AB4890" s="25">
        <v>110</v>
      </c>
      <c r="AC4890" s="25" t="s">
        <v>58</v>
      </c>
      <c r="AD4890" s="59" t="s">
        <v>147</v>
      </c>
      <c r="AE4890" s="59" t="s">
        <v>51</v>
      </c>
    </row>
    <row r="4891" spans="1:31" ht="78.75" x14ac:dyDescent="0.25">
      <c r="A4891" s="57" t="s">
        <v>12921</v>
      </c>
      <c r="B4891" s="24" t="s">
        <v>14435</v>
      </c>
      <c r="C4891" s="58" t="s">
        <v>14436</v>
      </c>
      <c r="D4891" s="59">
        <v>1982</v>
      </c>
      <c r="E4891" s="25">
        <v>57.45</v>
      </c>
      <c r="F4891" s="25">
        <v>0.38590000000000002</v>
      </c>
      <c r="G4891" s="59">
        <v>2021</v>
      </c>
      <c r="H4891" s="25" t="s">
        <v>42</v>
      </c>
      <c r="I4891" s="25" t="s">
        <v>42</v>
      </c>
      <c r="J4891" s="25" t="s">
        <v>42</v>
      </c>
      <c r="K4891" s="25" t="s">
        <v>42</v>
      </c>
      <c r="L4891" s="59" t="s">
        <v>51</v>
      </c>
      <c r="M4891" s="59" t="s">
        <v>51</v>
      </c>
      <c r="N4891" s="59" t="s">
        <v>51</v>
      </c>
      <c r="O4891" s="59" t="s">
        <v>51</v>
      </c>
      <c r="P4891" s="59" t="s">
        <v>14437</v>
      </c>
      <c r="Q4891" s="25">
        <v>30.367000000000001</v>
      </c>
      <c r="R4891" s="25" t="s">
        <v>53</v>
      </c>
      <c r="S4891" s="25">
        <v>42.1</v>
      </c>
      <c r="T4891" s="25">
        <v>2.1</v>
      </c>
      <c r="U4891" s="25">
        <v>160</v>
      </c>
      <c r="V4891" s="25">
        <v>160</v>
      </c>
      <c r="W4891" s="25">
        <v>80</v>
      </c>
      <c r="X4891" s="25">
        <v>80</v>
      </c>
      <c r="Y4891" s="25" t="s">
        <v>42</v>
      </c>
      <c r="Z4891" s="25" t="s">
        <v>42</v>
      </c>
      <c r="AA4891" s="25">
        <v>110</v>
      </c>
      <c r="AB4891" s="25">
        <v>110</v>
      </c>
      <c r="AC4891" s="25" t="s">
        <v>58</v>
      </c>
      <c r="AD4891" s="59" t="s">
        <v>147</v>
      </c>
      <c r="AE4891" s="59" t="s">
        <v>51</v>
      </c>
    </row>
    <row r="4892" spans="1:31" ht="78.75" x14ac:dyDescent="0.25">
      <c r="A4892" s="57" t="s">
        <v>12921</v>
      </c>
      <c r="B4892" s="24" t="s">
        <v>14438</v>
      </c>
      <c r="C4892" s="58" t="s">
        <v>14439</v>
      </c>
      <c r="D4892" s="59" t="s">
        <v>42</v>
      </c>
      <c r="E4892" s="25" t="s">
        <v>42</v>
      </c>
      <c r="F4892" s="25" t="s">
        <v>42</v>
      </c>
      <c r="G4892" s="59" t="s">
        <v>42</v>
      </c>
      <c r="H4892" s="25" t="s">
        <v>42</v>
      </c>
      <c r="I4892" s="25" t="s">
        <v>42</v>
      </c>
      <c r="J4892" s="25" t="s">
        <v>42</v>
      </c>
      <c r="K4892" s="25" t="s">
        <v>42</v>
      </c>
      <c r="L4892" s="59" t="s">
        <v>51</v>
      </c>
      <c r="M4892" s="59" t="s">
        <v>51</v>
      </c>
      <c r="N4892" s="59" t="s">
        <v>51</v>
      </c>
      <c r="O4892" s="59" t="s">
        <v>51</v>
      </c>
      <c r="P4892" s="59" t="s">
        <v>42</v>
      </c>
      <c r="Q4892" s="25" t="s">
        <v>42</v>
      </c>
      <c r="R4892" s="25" t="s">
        <v>42</v>
      </c>
      <c r="S4892" s="25" t="s">
        <v>42</v>
      </c>
      <c r="T4892" s="25" t="s">
        <v>42</v>
      </c>
      <c r="U4892" s="25" t="s">
        <v>42</v>
      </c>
      <c r="V4892" s="25" t="s">
        <v>42</v>
      </c>
      <c r="W4892" s="25">
        <v>0</v>
      </c>
      <c r="X4892" s="25">
        <v>0</v>
      </c>
      <c r="Y4892" s="25" t="s">
        <v>42</v>
      </c>
      <c r="Z4892" s="25" t="s">
        <v>42</v>
      </c>
      <c r="AA4892" s="25">
        <v>0</v>
      </c>
      <c r="AB4892" s="25">
        <v>0</v>
      </c>
      <c r="AC4892" s="25" t="s">
        <v>58</v>
      </c>
      <c r="AD4892" s="59" t="s">
        <v>51</v>
      </c>
      <c r="AE4892" s="59" t="s">
        <v>51</v>
      </c>
    </row>
    <row r="4893" spans="1:31" ht="78.75" x14ac:dyDescent="0.25">
      <c r="A4893" s="57" t="s">
        <v>12921</v>
      </c>
      <c r="B4893" s="24" t="s">
        <v>14440</v>
      </c>
      <c r="C4893" s="58" t="s">
        <v>14441</v>
      </c>
      <c r="D4893" s="59">
        <v>1966</v>
      </c>
      <c r="E4893" s="25">
        <v>59.33</v>
      </c>
      <c r="F4893" s="25">
        <v>12.202199999999999</v>
      </c>
      <c r="G4893" s="59">
        <v>2021</v>
      </c>
      <c r="H4893" s="25" t="s">
        <v>42</v>
      </c>
      <c r="I4893" s="25" t="s">
        <v>42</v>
      </c>
      <c r="J4893" s="25" t="s">
        <v>42</v>
      </c>
      <c r="K4893" s="25" t="s">
        <v>42</v>
      </c>
      <c r="L4893" s="59" t="s">
        <v>51</v>
      </c>
      <c r="M4893" s="59" t="s">
        <v>51</v>
      </c>
      <c r="N4893" s="59" t="s">
        <v>51</v>
      </c>
      <c r="O4893" s="59" t="s">
        <v>51</v>
      </c>
      <c r="P4893" s="59" t="s">
        <v>14408</v>
      </c>
      <c r="Q4893" s="25">
        <v>6.851</v>
      </c>
      <c r="R4893" s="25" t="s">
        <v>53</v>
      </c>
      <c r="S4893" s="25">
        <v>67.099999999999994</v>
      </c>
      <c r="T4893" s="25">
        <v>0.51700000000000002</v>
      </c>
      <c r="U4893" s="25">
        <v>31</v>
      </c>
      <c r="V4893" s="25">
        <v>31</v>
      </c>
      <c r="W4893" s="25">
        <v>15</v>
      </c>
      <c r="X4893" s="25">
        <v>15</v>
      </c>
      <c r="Y4893" s="25" t="s">
        <v>42</v>
      </c>
      <c r="Z4893" s="25" t="s">
        <v>42</v>
      </c>
      <c r="AA4893" s="25">
        <v>110</v>
      </c>
      <c r="AB4893" s="25">
        <v>110</v>
      </c>
      <c r="AC4893" s="25" t="s">
        <v>58</v>
      </c>
      <c r="AD4893" s="59" t="s">
        <v>147</v>
      </c>
      <c r="AE4893" s="59" t="s">
        <v>51</v>
      </c>
    </row>
    <row r="4894" spans="1:31" ht="78.75" x14ac:dyDescent="0.25">
      <c r="A4894" s="57" t="s">
        <v>12921</v>
      </c>
      <c r="B4894" s="24" t="s">
        <v>14442</v>
      </c>
      <c r="C4894" s="58" t="s">
        <v>14443</v>
      </c>
      <c r="D4894" s="59">
        <v>1962</v>
      </c>
      <c r="E4894" s="25" t="s">
        <v>42</v>
      </c>
      <c r="F4894" s="25" t="s">
        <v>42</v>
      </c>
      <c r="G4894" s="59" t="s">
        <v>42</v>
      </c>
      <c r="H4894" s="25" t="s">
        <v>42</v>
      </c>
      <c r="I4894" s="25" t="s">
        <v>42</v>
      </c>
      <c r="J4894" s="25" t="s">
        <v>42</v>
      </c>
      <c r="K4894" s="25" t="s">
        <v>42</v>
      </c>
      <c r="L4894" s="59" t="s">
        <v>51</v>
      </c>
      <c r="M4894" s="59" t="s">
        <v>51</v>
      </c>
      <c r="N4894" s="59" t="s">
        <v>51</v>
      </c>
      <c r="O4894" s="59" t="s">
        <v>51</v>
      </c>
      <c r="P4894" s="59" t="s">
        <v>14414</v>
      </c>
      <c r="Q4894" s="25">
        <v>13.667999999999999</v>
      </c>
      <c r="R4894" s="25" t="s">
        <v>53</v>
      </c>
      <c r="S4894" s="25">
        <v>44.1</v>
      </c>
      <c r="T4894" s="25">
        <v>2.867</v>
      </c>
      <c r="U4894" s="25">
        <v>50</v>
      </c>
      <c r="V4894" s="25">
        <v>50</v>
      </c>
      <c r="W4894" s="25">
        <v>25</v>
      </c>
      <c r="X4894" s="25">
        <v>25</v>
      </c>
      <c r="Y4894" s="25" t="s">
        <v>42</v>
      </c>
      <c r="Z4894" s="25" t="s">
        <v>42</v>
      </c>
      <c r="AA4894" s="25">
        <v>110</v>
      </c>
      <c r="AB4894" s="25">
        <v>110</v>
      </c>
      <c r="AC4894" s="25" t="s">
        <v>58</v>
      </c>
      <c r="AD4894" s="59" t="s">
        <v>147</v>
      </c>
      <c r="AE4894" s="59" t="s">
        <v>51</v>
      </c>
    </row>
    <row r="4895" spans="1:31" ht="78.75" x14ac:dyDescent="0.25">
      <c r="A4895" s="57" t="s">
        <v>12921</v>
      </c>
      <c r="B4895" s="24" t="s">
        <v>14444</v>
      </c>
      <c r="C4895" s="58" t="s">
        <v>14445</v>
      </c>
      <c r="D4895" s="59">
        <v>1982</v>
      </c>
      <c r="E4895" s="25">
        <v>61.97</v>
      </c>
      <c r="F4895" s="25">
        <v>19.168600000000001</v>
      </c>
      <c r="G4895" s="59">
        <v>2021</v>
      </c>
      <c r="H4895" s="25" t="s">
        <v>42</v>
      </c>
      <c r="I4895" s="25" t="s">
        <v>42</v>
      </c>
      <c r="J4895" s="25" t="s">
        <v>42</v>
      </c>
      <c r="K4895" s="25" t="s">
        <v>42</v>
      </c>
      <c r="L4895" s="59" t="s">
        <v>51</v>
      </c>
      <c r="M4895" s="59" t="s">
        <v>51</v>
      </c>
      <c r="N4895" s="59" t="s">
        <v>51</v>
      </c>
      <c r="O4895" s="59" t="s">
        <v>51</v>
      </c>
      <c r="P4895" s="59" t="s">
        <v>14342</v>
      </c>
      <c r="Q4895" s="25">
        <v>1.8819999999999999</v>
      </c>
      <c r="R4895" s="25" t="s">
        <v>53</v>
      </c>
      <c r="S4895" s="25">
        <v>32.299999999999997</v>
      </c>
      <c r="T4895" s="25">
        <v>0.92800000000000005</v>
      </c>
      <c r="U4895" s="25">
        <v>12.6</v>
      </c>
      <c r="V4895" s="25">
        <v>12.6</v>
      </c>
      <c r="W4895" s="25">
        <v>6.3</v>
      </c>
      <c r="X4895" s="25">
        <v>6.3</v>
      </c>
      <c r="Y4895" s="25" t="s">
        <v>42</v>
      </c>
      <c r="Z4895" s="25" t="s">
        <v>42</v>
      </c>
      <c r="AA4895" s="25">
        <v>110</v>
      </c>
      <c r="AB4895" s="25">
        <v>110</v>
      </c>
      <c r="AC4895" s="25" t="s">
        <v>58</v>
      </c>
      <c r="AD4895" s="59" t="s">
        <v>147</v>
      </c>
      <c r="AE4895" s="59" t="s">
        <v>51</v>
      </c>
    </row>
    <row r="4896" spans="1:31" ht="78.75" x14ac:dyDescent="0.25">
      <c r="A4896" s="57" t="s">
        <v>12921</v>
      </c>
      <c r="B4896" s="24" t="s">
        <v>14446</v>
      </c>
      <c r="C4896" s="58" t="s">
        <v>14447</v>
      </c>
      <c r="D4896" s="59">
        <v>1986</v>
      </c>
      <c r="E4896" s="25">
        <v>62.02</v>
      </c>
      <c r="F4896" s="25">
        <v>16.0608</v>
      </c>
      <c r="G4896" s="59">
        <v>2021</v>
      </c>
      <c r="H4896" s="25" t="s">
        <v>42</v>
      </c>
      <c r="I4896" s="25" t="s">
        <v>42</v>
      </c>
      <c r="J4896" s="25" t="s">
        <v>42</v>
      </c>
      <c r="K4896" s="25" t="s">
        <v>42</v>
      </c>
      <c r="L4896" s="59" t="s">
        <v>51</v>
      </c>
      <c r="M4896" s="59" t="s">
        <v>51</v>
      </c>
      <c r="N4896" s="59" t="s">
        <v>51</v>
      </c>
      <c r="O4896" s="59" t="s">
        <v>51</v>
      </c>
      <c r="P4896" s="59" t="s">
        <v>13505</v>
      </c>
      <c r="Q4896" s="25">
        <v>0.59</v>
      </c>
      <c r="R4896" s="25" t="s">
        <v>53</v>
      </c>
      <c r="S4896" s="25">
        <v>27.2</v>
      </c>
      <c r="T4896" s="25">
        <v>8.4000000000000005E-2</v>
      </c>
      <c r="U4896" s="25">
        <v>5</v>
      </c>
      <c r="V4896" s="25">
        <v>5</v>
      </c>
      <c r="W4896" s="25">
        <v>2.5</v>
      </c>
      <c r="X4896" s="25">
        <v>2.5</v>
      </c>
      <c r="Y4896" s="25" t="s">
        <v>42</v>
      </c>
      <c r="Z4896" s="25" t="s">
        <v>42</v>
      </c>
      <c r="AA4896" s="25">
        <v>110</v>
      </c>
      <c r="AB4896" s="25">
        <v>110</v>
      </c>
      <c r="AC4896" s="25" t="s">
        <v>58</v>
      </c>
      <c r="AD4896" s="59" t="s">
        <v>147</v>
      </c>
      <c r="AE4896" s="59" t="s">
        <v>51</v>
      </c>
    </row>
    <row r="4897" spans="1:31" ht="78.75" x14ac:dyDescent="0.25">
      <c r="A4897" s="57" t="s">
        <v>12921</v>
      </c>
      <c r="B4897" s="24" t="s">
        <v>14448</v>
      </c>
      <c r="C4897" s="58" t="s">
        <v>14449</v>
      </c>
      <c r="D4897" s="59">
        <v>1980</v>
      </c>
      <c r="E4897" s="25">
        <v>51.13</v>
      </c>
      <c r="F4897" s="25">
        <v>6.9893999999999998</v>
      </c>
      <c r="G4897" s="59">
        <v>2021</v>
      </c>
      <c r="H4897" s="25" t="s">
        <v>42</v>
      </c>
      <c r="I4897" s="25" t="s">
        <v>42</v>
      </c>
      <c r="J4897" s="25" t="s">
        <v>42</v>
      </c>
      <c r="K4897" s="25" t="s">
        <v>42</v>
      </c>
      <c r="L4897" s="59" t="s">
        <v>51</v>
      </c>
      <c r="M4897" s="59" t="s">
        <v>51</v>
      </c>
      <c r="N4897" s="59" t="s">
        <v>51</v>
      </c>
      <c r="O4897" s="59" t="s">
        <v>51</v>
      </c>
      <c r="P4897" s="59" t="s">
        <v>14450</v>
      </c>
      <c r="Q4897" s="25">
        <v>8.9260000000000002</v>
      </c>
      <c r="R4897" s="25" t="s">
        <v>53</v>
      </c>
      <c r="S4897" s="25">
        <v>40.1</v>
      </c>
      <c r="T4897" s="25">
        <v>6.4000000000000001E-2</v>
      </c>
      <c r="U4897" s="25">
        <v>39.200000000000003</v>
      </c>
      <c r="V4897" s="25">
        <v>39.200000000000003</v>
      </c>
      <c r="W4897" s="25">
        <v>23.2</v>
      </c>
      <c r="X4897" s="25">
        <v>23.2</v>
      </c>
      <c r="Y4897" s="25" t="s">
        <v>42</v>
      </c>
      <c r="Z4897" s="25" t="s">
        <v>42</v>
      </c>
      <c r="AA4897" s="25">
        <v>110</v>
      </c>
      <c r="AB4897" s="25">
        <v>110</v>
      </c>
      <c r="AC4897" s="25" t="s">
        <v>58</v>
      </c>
      <c r="AD4897" s="59" t="s">
        <v>147</v>
      </c>
      <c r="AE4897" s="59" t="s">
        <v>51</v>
      </c>
    </row>
    <row r="4898" spans="1:31" ht="78.75" x14ac:dyDescent="0.25">
      <c r="A4898" s="57" t="s">
        <v>12921</v>
      </c>
      <c r="B4898" s="24" t="s">
        <v>14451</v>
      </c>
      <c r="C4898" s="58" t="s">
        <v>14452</v>
      </c>
      <c r="D4898" s="59">
        <v>1986</v>
      </c>
      <c r="E4898" s="25">
        <v>53.9</v>
      </c>
      <c r="F4898" s="25">
        <v>2.4786000000000001</v>
      </c>
      <c r="G4898" s="59">
        <v>2021</v>
      </c>
      <c r="H4898" s="25" t="s">
        <v>42</v>
      </c>
      <c r="I4898" s="25" t="s">
        <v>42</v>
      </c>
      <c r="J4898" s="25" t="s">
        <v>42</v>
      </c>
      <c r="K4898" s="25" t="s">
        <v>42</v>
      </c>
      <c r="L4898" s="59" t="s">
        <v>51</v>
      </c>
      <c r="M4898" s="59" t="s">
        <v>51</v>
      </c>
      <c r="N4898" s="59" t="s">
        <v>51</v>
      </c>
      <c r="O4898" s="59" t="s">
        <v>51</v>
      </c>
      <c r="P4898" s="59" t="s">
        <v>13549</v>
      </c>
      <c r="Q4898" s="25">
        <v>1.2110000000000001</v>
      </c>
      <c r="R4898" s="25" t="s">
        <v>53</v>
      </c>
      <c r="S4898" s="25">
        <v>20.7</v>
      </c>
      <c r="T4898" s="25">
        <v>1.909</v>
      </c>
      <c r="U4898" s="25">
        <v>12.6</v>
      </c>
      <c r="V4898" s="25">
        <v>12.6</v>
      </c>
      <c r="W4898" s="25">
        <v>6.3</v>
      </c>
      <c r="X4898" s="25">
        <v>6.3</v>
      </c>
      <c r="Y4898" s="25" t="s">
        <v>42</v>
      </c>
      <c r="Z4898" s="25" t="s">
        <v>42</v>
      </c>
      <c r="AA4898" s="25">
        <v>110</v>
      </c>
      <c r="AB4898" s="25">
        <v>110</v>
      </c>
      <c r="AC4898" s="25" t="s">
        <v>58</v>
      </c>
      <c r="AD4898" s="59" t="s">
        <v>147</v>
      </c>
      <c r="AE4898" s="59" t="s">
        <v>51</v>
      </c>
    </row>
    <row r="4899" spans="1:31" ht="78.75" x14ac:dyDescent="0.25">
      <c r="A4899" s="57" t="s">
        <v>12921</v>
      </c>
      <c r="B4899" s="24" t="s">
        <v>14453</v>
      </c>
      <c r="C4899" s="58" t="s">
        <v>14454</v>
      </c>
      <c r="D4899" s="59">
        <v>1996</v>
      </c>
      <c r="E4899" s="25" t="s">
        <v>42</v>
      </c>
      <c r="F4899" s="25" t="s">
        <v>42</v>
      </c>
      <c r="G4899" s="59" t="s">
        <v>42</v>
      </c>
      <c r="H4899" s="25" t="s">
        <v>42</v>
      </c>
      <c r="I4899" s="25" t="s">
        <v>42</v>
      </c>
      <c r="J4899" s="25" t="s">
        <v>42</v>
      </c>
      <c r="K4899" s="25" t="s">
        <v>42</v>
      </c>
      <c r="L4899" s="59" t="s">
        <v>51</v>
      </c>
      <c r="M4899" s="59" t="s">
        <v>51</v>
      </c>
      <c r="N4899" s="59" t="s">
        <v>51</v>
      </c>
      <c r="O4899" s="59" t="s">
        <v>51</v>
      </c>
      <c r="P4899" s="59" t="s">
        <v>14455</v>
      </c>
      <c r="Q4899" s="25">
        <v>0.51900000000000002</v>
      </c>
      <c r="R4899" s="25" t="s">
        <v>53</v>
      </c>
      <c r="S4899" s="25">
        <v>26.1</v>
      </c>
      <c r="T4899" s="25">
        <v>0.16500000000000001</v>
      </c>
      <c r="U4899" s="25">
        <v>2.5</v>
      </c>
      <c r="V4899" s="25">
        <v>2.5</v>
      </c>
      <c r="W4899" s="25">
        <v>0</v>
      </c>
      <c r="X4899" s="25">
        <v>0</v>
      </c>
      <c r="Y4899" s="25" t="s">
        <v>42</v>
      </c>
      <c r="Z4899" s="25" t="s">
        <v>42</v>
      </c>
      <c r="AA4899" s="25">
        <v>110</v>
      </c>
      <c r="AB4899" s="25">
        <v>110</v>
      </c>
      <c r="AC4899" s="25" t="s">
        <v>58</v>
      </c>
      <c r="AD4899" s="59" t="s">
        <v>147</v>
      </c>
      <c r="AE4899" s="59" t="s">
        <v>51</v>
      </c>
    </row>
    <row r="4900" spans="1:31" ht="78.75" x14ac:dyDescent="0.25">
      <c r="A4900" s="57" t="s">
        <v>12921</v>
      </c>
      <c r="B4900" s="24" t="s">
        <v>14456</v>
      </c>
      <c r="C4900" s="58" t="s">
        <v>14457</v>
      </c>
      <c r="D4900" s="59">
        <v>1966</v>
      </c>
      <c r="E4900" s="25" t="s">
        <v>42</v>
      </c>
      <c r="F4900" s="25" t="s">
        <v>42</v>
      </c>
      <c r="G4900" s="59" t="s">
        <v>42</v>
      </c>
      <c r="H4900" s="25" t="s">
        <v>42</v>
      </c>
      <c r="I4900" s="25" t="s">
        <v>42</v>
      </c>
      <c r="J4900" s="25" t="s">
        <v>42</v>
      </c>
      <c r="K4900" s="25" t="s">
        <v>42</v>
      </c>
      <c r="L4900" s="59" t="s">
        <v>51</v>
      </c>
      <c r="M4900" s="59" t="s">
        <v>51</v>
      </c>
      <c r="N4900" s="59" t="s">
        <v>51</v>
      </c>
      <c r="O4900" s="59" t="s">
        <v>51</v>
      </c>
      <c r="P4900" s="59" t="s">
        <v>13963</v>
      </c>
      <c r="Q4900" s="25">
        <v>3.7519999999999998</v>
      </c>
      <c r="R4900" s="25" t="s">
        <v>53</v>
      </c>
      <c r="S4900" s="25">
        <v>39.5</v>
      </c>
      <c r="T4900" s="25">
        <v>0.84599999999999997</v>
      </c>
      <c r="U4900" s="25">
        <v>20</v>
      </c>
      <c r="V4900" s="25">
        <v>20</v>
      </c>
      <c r="W4900" s="25">
        <v>10</v>
      </c>
      <c r="X4900" s="25">
        <v>10</v>
      </c>
      <c r="Y4900" s="25" t="s">
        <v>42</v>
      </c>
      <c r="Z4900" s="25" t="s">
        <v>42</v>
      </c>
      <c r="AA4900" s="25">
        <v>110</v>
      </c>
      <c r="AB4900" s="25">
        <v>110</v>
      </c>
      <c r="AC4900" s="25" t="s">
        <v>58</v>
      </c>
      <c r="AD4900" s="59" t="s">
        <v>147</v>
      </c>
      <c r="AE4900" s="59" t="s">
        <v>51</v>
      </c>
    </row>
    <row r="4901" spans="1:31" ht="78.75" x14ac:dyDescent="0.25">
      <c r="A4901" s="57" t="s">
        <v>12921</v>
      </c>
      <c r="B4901" s="24" t="s">
        <v>14458</v>
      </c>
      <c r="C4901" s="58" t="s">
        <v>14459</v>
      </c>
      <c r="D4901" s="59">
        <v>1987</v>
      </c>
      <c r="E4901" s="25" t="s">
        <v>42</v>
      </c>
      <c r="F4901" s="25" t="s">
        <v>42</v>
      </c>
      <c r="G4901" s="59" t="s">
        <v>42</v>
      </c>
      <c r="H4901" s="25" t="s">
        <v>42</v>
      </c>
      <c r="I4901" s="25" t="s">
        <v>42</v>
      </c>
      <c r="J4901" s="25" t="s">
        <v>42</v>
      </c>
      <c r="K4901" s="25" t="s">
        <v>42</v>
      </c>
      <c r="L4901" s="59" t="s">
        <v>51</v>
      </c>
      <c r="M4901" s="59" t="s">
        <v>51</v>
      </c>
      <c r="N4901" s="59" t="s">
        <v>51</v>
      </c>
      <c r="O4901" s="59" t="s">
        <v>51</v>
      </c>
      <c r="P4901" s="59" t="s">
        <v>13978</v>
      </c>
      <c r="Q4901" s="25">
        <v>0.64100000000000001</v>
      </c>
      <c r="R4901" s="25" t="s">
        <v>53</v>
      </c>
      <c r="S4901" s="25">
        <v>27.6</v>
      </c>
      <c r="T4901" s="25">
        <v>0.25900000000000001</v>
      </c>
      <c r="U4901" s="25">
        <v>5</v>
      </c>
      <c r="V4901" s="25">
        <v>5</v>
      </c>
      <c r="W4901" s="25">
        <v>2.5</v>
      </c>
      <c r="X4901" s="25">
        <v>2.5</v>
      </c>
      <c r="Y4901" s="25" t="s">
        <v>42</v>
      </c>
      <c r="Z4901" s="25" t="s">
        <v>42</v>
      </c>
      <c r="AA4901" s="25">
        <v>35</v>
      </c>
      <c r="AB4901" s="25">
        <v>35</v>
      </c>
      <c r="AC4901" s="25" t="s">
        <v>58</v>
      </c>
      <c r="AD4901" s="59" t="s">
        <v>147</v>
      </c>
      <c r="AE4901" s="59" t="s">
        <v>51</v>
      </c>
    </row>
    <row r="4902" spans="1:31" ht="78.75" x14ac:dyDescent="0.25">
      <c r="A4902" s="57" t="s">
        <v>12921</v>
      </c>
      <c r="B4902" s="24" t="s">
        <v>14460</v>
      </c>
      <c r="C4902" s="58" t="s">
        <v>14461</v>
      </c>
      <c r="D4902" s="59">
        <v>1985</v>
      </c>
      <c r="E4902" s="25">
        <v>67.930000000000007</v>
      </c>
      <c r="F4902" s="25">
        <v>12.45</v>
      </c>
      <c r="G4902" s="59">
        <v>2021</v>
      </c>
      <c r="H4902" s="25" t="s">
        <v>42</v>
      </c>
      <c r="I4902" s="25" t="s">
        <v>42</v>
      </c>
      <c r="J4902" s="25" t="s">
        <v>42</v>
      </c>
      <c r="K4902" s="25" t="s">
        <v>42</v>
      </c>
      <c r="L4902" s="59" t="s">
        <v>51</v>
      </c>
      <c r="M4902" s="59" t="s">
        <v>51</v>
      </c>
      <c r="N4902" s="59" t="s">
        <v>51</v>
      </c>
      <c r="O4902" s="59" t="s">
        <v>51</v>
      </c>
      <c r="P4902" s="59" t="s">
        <v>13472</v>
      </c>
      <c r="Q4902" s="25">
        <v>3.6789999999999998</v>
      </c>
      <c r="R4902" s="25" t="s">
        <v>53</v>
      </c>
      <c r="S4902" s="25">
        <v>26.9</v>
      </c>
      <c r="T4902" s="25">
        <v>2.5000000000000001E-2</v>
      </c>
      <c r="U4902" s="25">
        <v>41</v>
      </c>
      <c r="V4902" s="25">
        <v>41</v>
      </c>
      <c r="W4902" s="25">
        <v>16</v>
      </c>
      <c r="X4902" s="25">
        <v>16</v>
      </c>
      <c r="Y4902" s="25" t="s">
        <v>42</v>
      </c>
      <c r="Z4902" s="25" t="s">
        <v>42</v>
      </c>
      <c r="AA4902" s="25">
        <v>110</v>
      </c>
      <c r="AB4902" s="25">
        <v>110</v>
      </c>
      <c r="AC4902" s="25" t="s">
        <v>58</v>
      </c>
      <c r="AD4902" s="59" t="s">
        <v>147</v>
      </c>
      <c r="AE4902" s="59" t="s">
        <v>51</v>
      </c>
    </row>
    <row r="4903" spans="1:31" ht="78.75" x14ac:dyDescent="0.25">
      <c r="A4903" s="57" t="s">
        <v>12921</v>
      </c>
      <c r="B4903" s="24" t="s">
        <v>14462</v>
      </c>
      <c r="C4903" s="58" t="s">
        <v>14463</v>
      </c>
      <c r="D4903" s="59">
        <v>1962</v>
      </c>
      <c r="E4903" s="25">
        <v>51.17</v>
      </c>
      <c r="F4903" s="25">
        <v>2.19</v>
      </c>
      <c r="G4903" s="59">
        <v>2021</v>
      </c>
      <c r="H4903" s="25" t="s">
        <v>42</v>
      </c>
      <c r="I4903" s="25" t="s">
        <v>42</v>
      </c>
      <c r="J4903" s="25" t="s">
        <v>42</v>
      </c>
      <c r="K4903" s="25" t="s">
        <v>42</v>
      </c>
      <c r="L4903" s="59" t="s">
        <v>51</v>
      </c>
      <c r="M4903" s="59" t="s">
        <v>51</v>
      </c>
      <c r="N4903" s="59" t="s">
        <v>51</v>
      </c>
      <c r="O4903" s="59" t="s">
        <v>51</v>
      </c>
      <c r="P4903" s="59" t="s">
        <v>14464</v>
      </c>
      <c r="Q4903" s="25">
        <v>13.093</v>
      </c>
      <c r="R4903" s="25" t="s">
        <v>53</v>
      </c>
      <c r="S4903" s="25">
        <v>35.1</v>
      </c>
      <c r="T4903" s="25">
        <v>5.6000000000000001E-2</v>
      </c>
      <c r="U4903" s="25">
        <v>80</v>
      </c>
      <c r="V4903" s="25">
        <v>80</v>
      </c>
      <c r="W4903" s="25">
        <v>40</v>
      </c>
      <c r="X4903" s="25">
        <v>40</v>
      </c>
      <c r="Y4903" s="25" t="s">
        <v>42</v>
      </c>
      <c r="Z4903" s="25" t="s">
        <v>42</v>
      </c>
      <c r="AA4903" s="25">
        <v>110</v>
      </c>
      <c r="AB4903" s="25">
        <v>110</v>
      </c>
      <c r="AC4903" s="25" t="s">
        <v>58</v>
      </c>
      <c r="AD4903" s="59" t="s">
        <v>147</v>
      </c>
      <c r="AE4903" s="59" t="s">
        <v>51</v>
      </c>
    </row>
    <row r="4904" spans="1:31" ht="78.75" x14ac:dyDescent="0.25">
      <c r="A4904" s="57" t="s">
        <v>12921</v>
      </c>
      <c r="B4904" s="24" t="s">
        <v>14465</v>
      </c>
      <c r="C4904" s="58" t="s">
        <v>14466</v>
      </c>
      <c r="D4904" s="59">
        <v>1976</v>
      </c>
      <c r="E4904" s="25">
        <v>75.53</v>
      </c>
      <c r="F4904" s="25">
        <v>5.9363000000000001</v>
      </c>
      <c r="G4904" s="59">
        <v>2021</v>
      </c>
      <c r="H4904" s="25" t="s">
        <v>42</v>
      </c>
      <c r="I4904" s="25" t="s">
        <v>42</v>
      </c>
      <c r="J4904" s="25" t="s">
        <v>42</v>
      </c>
      <c r="K4904" s="25" t="s">
        <v>42</v>
      </c>
      <c r="L4904" s="59" t="s">
        <v>51</v>
      </c>
      <c r="M4904" s="59" t="s">
        <v>51</v>
      </c>
      <c r="N4904" s="59" t="s">
        <v>51</v>
      </c>
      <c r="O4904" s="59" t="s">
        <v>51</v>
      </c>
      <c r="P4904" s="59" t="s">
        <v>14467</v>
      </c>
      <c r="Q4904" s="25">
        <v>1.4890000000000001</v>
      </c>
      <c r="R4904" s="25" t="s">
        <v>53</v>
      </c>
      <c r="S4904" s="25">
        <v>40.200000000000003</v>
      </c>
      <c r="T4904" s="25">
        <v>0.46400000000000002</v>
      </c>
      <c r="U4904" s="25">
        <v>10.3</v>
      </c>
      <c r="V4904" s="25">
        <v>10.3</v>
      </c>
      <c r="W4904" s="25">
        <v>4</v>
      </c>
      <c r="X4904" s="25">
        <v>4</v>
      </c>
      <c r="Y4904" s="25" t="s">
        <v>42</v>
      </c>
      <c r="Z4904" s="25" t="s">
        <v>42</v>
      </c>
      <c r="AA4904" s="25">
        <v>35</v>
      </c>
      <c r="AB4904" s="25">
        <v>35</v>
      </c>
      <c r="AC4904" s="25" t="s">
        <v>58</v>
      </c>
      <c r="AD4904" s="59" t="s">
        <v>147</v>
      </c>
      <c r="AE4904" s="59" t="s">
        <v>51</v>
      </c>
    </row>
    <row r="4905" spans="1:31" ht="78.75" x14ac:dyDescent="0.25">
      <c r="A4905" s="57" t="s">
        <v>12921</v>
      </c>
      <c r="B4905" s="24" t="s">
        <v>14468</v>
      </c>
      <c r="C4905" s="58" t="s">
        <v>14469</v>
      </c>
      <c r="D4905" s="59">
        <v>1987</v>
      </c>
      <c r="E4905" s="25" t="s">
        <v>42</v>
      </c>
      <c r="F4905" s="25" t="s">
        <v>42</v>
      </c>
      <c r="G4905" s="59" t="s">
        <v>42</v>
      </c>
      <c r="H4905" s="25" t="s">
        <v>42</v>
      </c>
      <c r="I4905" s="25" t="s">
        <v>42</v>
      </c>
      <c r="J4905" s="25" t="s">
        <v>42</v>
      </c>
      <c r="K4905" s="25" t="s">
        <v>42</v>
      </c>
      <c r="L4905" s="59" t="s">
        <v>51</v>
      </c>
      <c r="M4905" s="59" t="s">
        <v>51</v>
      </c>
      <c r="N4905" s="59" t="s">
        <v>51</v>
      </c>
      <c r="O4905" s="59" t="s">
        <v>51</v>
      </c>
      <c r="P4905" s="59" t="s">
        <v>13418</v>
      </c>
      <c r="Q4905" s="25">
        <v>0.50900000000000001</v>
      </c>
      <c r="R4905" s="25" t="s">
        <v>53</v>
      </c>
      <c r="S4905" s="25">
        <v>21.9</v>
      </c>
      <c r="T4905" s="25">
        <v>0.38300000000000001</v>
      </c>
      <c r="U4905" s="25">
        <v>2.5</v>
      </c>
      <c r="V4905" s="25">
        <v>2.5</v>
      </c>
      <c r="W4905" s="25">
        <v>0</v>
      </c>
      <c r="X4905" s="25">
        <v>0</v>
      </c>
      <c r="Y4905" s="25" t="s">
        <v>42</v>
      </c>
      <c r="Z4905" s="25" t="s">
        <v>42</v>
      </c>
      <c r="AA4905" s="25">
        <v>35</v>
      </c>
      <c r="AB4905" s="25">
        <v>35</v>
      </c>
      <c r="AC4905" s="25" t="s">
        <v>58</v>
      </c>
      <c r="AD4905" s="59" t="s">
        <v>147</v>
      </c>
      <c r="AE4905" s="59" t="s">
        <v>51</v>
      </c>
    </row>
    <row r="4906" spans="1:31" ht="78.75" x14ac:dyDescent="0.25">
      <c r="A4906" s="57" t="s">
        <v>12921</v>
      </c>
      <c r="B4906" s="24" t="s">
        <v>14470</v>
      </c>
      <c r="C4906" s="58" t="s">
        <v>14471</v>
      </c>
      <c r="D4906" s="59">
        <v>1983</v>
      </c>
      <c r="E4906" s="25" t="s">
        <v>42</v>
      </c>
      <c r="F4906" s="25" t="s">
        <v>42</v>
      </c>
      <c r="G4906" s="59" t="s">
        <v>42</v>
      </c>
      <c r="H4906" s="25" t="s">
        <v>42</v>
      </c>
      <c r="I4906" s="25" t="s">
        <v>42</v>
      </c>
      <c r="J4906" s="25" t="s">
        <v>42</v>
      </c>
      <c r="K4906" s="25" t="s">
        <v>42</v>
      </c>
      <c r="L4906" s="59" t="s">
        <v>51</v>
      </c>
      <c r="M4906" s="59" t="s">
        <v>51</v>
      </c>
      <c r="N4906" s="59" t="s">
        <v>51</v>
      </c>
      <c r="O4906" s="59" t="s">
        <v>51</v>
      </c>
      <c r="P4906" s="59" t="s">
        <v>14472</v>
      </c>
      <c r="Q4906" s="25">
        <v>0.312</v>
      </c>
      <c r="R4906" s="25" t="s">
        <v>53</v>
      </c>
      <c r="S4906" s="25">
        <v>20.5</v>
      </c>
      <c r="T4906" s="25">
        <v>2.8000000000000001E-2</v>
      </c>
      <c r="U4906" s="25">
        <v>3.6</v>
      </c>
      <c r="V4906" s="25">
        <v>3.6</v>
      </c>
      <c r="W4906" s="25">
        <v>1.8</v>
      </c>
      <c r="X4906" s="25">
        <v>1.8</v>
      </c>
      <c r="Y4906" s="25" t="s">
        <v>42</v>
      </c>
      <c r="Z4906" s="25" t="s">
        <v>42</v>
      </c>
      <c r="AA4906" s="25">
        <v>35</v>
      </c>
      <c r="AB4906" s="25">
        <v>35</v>
      </c>
      <c r="AC4906" s="25" t="s">
        <v>13409</v>
      </c>
      <c r="AD4906" s="59" t="s">
        <v>147</v>
      </c>
      <c r="AE4906" s="59" t="s">
        <v>51</v>
      </c>
    </row>
    <row r="4907" spans="1:31" ht="78.75" x14ac:dyDescent="0.25">
      <c r="A4907" s="57" t="s">
        <v>12921</v>
      </c>
      <c r="B4907" s="24" t="s">
        <v>14473</v>
      </c>
      <c r="C4907" s="58" t="s">
        <v>14474</v>
      </c>
      <c r="D4907" s="59">
        <v>1985</v>
      </c>
      <c r="E4907" s="25" t="s">
        <v>42</v>
      </c>
      <c r="F4907" s="25" t="s">
        <v>42</v>
      </c>
      <c r="G4907" s="59" t="s">
        <v>42</v>
      </c>
      <c r="H4907" s="25" t="s">
        <v>42</v>
      </c>
      <c r="I4907" s="25" t="s">
        <v>42</v>
      </c>
      <c r="J4907" s="25" t="s">
        <v>42</v>
      </c>
      <c r="K4907" s="25" t="s">
        <v>42</v>
      </c>
      <c r="L4907" s="59" t="s">
        <v>51</v>
      </c>
      <c r="M4907" s="59" t="s">
        <v>51</v>
      </c>
      <c r="N4907" s="59" t="s">
        <v>51</v>
      </c>
      <c r="O4907" s="59" t="s">
        <v>51</v>
      </c>
      <c r="P4907" s="59" t="s">
        <v>14475</v>
      </c>
      <c r="Q4907" s="25">
        <v>0.85399999999999998</v>
      </c>
      <c r="R4907" s="25" t="s">
        <v>53</v>
      </c>
      <c r="S4907" s="25">
        <v>28.5</v>
      </c>
      <c r="T4907" s="25">
        <v>1.7000000000000001E-2</v>
      </c>
      <c r="U4907" s="25">
        <v>7.2</v>
      </c>
      <c r="V4907" s="25">
        <v>7.2</v>
      </c>
      <c r="W4907" s="25">
        <v>3.2</v>
      </c>
      <c r="X4907" s="25">
        <v>3.2</v>
      </c>
      <c r="Y4907" s="25" t="s">
        <v>42</v>
      </c>
      <c r="Z4907" s="25" t="s">
        <v>42</v>
      </c>
      <c r="AA4907" s="25">
        <v>35</v>
      </c>
      <c r="AB4907" s="25">
        <v>35</v>
      </c>
      <c r="AC4907" s="25" t="s">
        <v>13409</v>
      </c>
      <c r="AD4907" s="59" t="s">
        <v>147</v>
      </c>
      <c r="AE4907" s="59" t="s">
        <v>51</v>
      </c>
    </row>
    <row r="4908" spans="1:31" ht="78.75" x14ac:dyDescent="0.25">
      <c r="A4908" s="57" t="s">
        <v>12921</v>
      </c>
      <c r="B4908" s="24" t="s">
        <v>14476</v>
      </c>
      <c r="C4908" s="58" t="s">
        <v>14477</v>
      </c>
      <c r="D4908" s="59">
        <v>1961</v>
      </c>
      <c r="E4908" s="25" t="s">
        <v>42</v>
      </c>
      <c r="F4908" s="25" t="s">
        <v>42</v>
      </c>
      <c r="G4908" s="59" t="s">
        <v>42</v>
      </c>
      <c r="H4908" s="25" t="s">
        <v>42</v>
      </c>
      <c r="I4908" s="25" t="s">
        <v>42</v>
      </c>
      <c r="J4908" s="25" t="s">
        <v>42</v>
      </c>
      <c r="K4908" s="25" t="s">
        <v>42</v>
      </c>
      <c r="L4908" s="59" t="s">
        <v>51</v>
      </c>
      <c r="M4908" s="59" t="s">
        <v>51</v>
      </c>
      <c r="N4908" s="59" t="s">
        <v>51</v>
      </c>
      <c r="O4908" s="59" t="s">
        <v>51</v>
      </c>
      <c r="P4908" s="59" t="s">
        <v>13581</v>
      </c>
      <c r="Q4908" s="25">
        <v>2.6120000000000001</v>
      </c>
      <c r="R4908" s="25" t="s">
        <v>53</v>
      </c>
      <c r="S4908" s="25">
        <v>82.8</v>
      </c>
      <c r="T4908" s="25">
        <v>0.95699999999999996</v>
      </c>
      <c r="U4908" s="25">
        <v>9.5</v>
      </c>
      <c r="V4908" s="25">
        <v>9.5</v>
      </c>
      <c r="W4908" s="25">
        <v>3.2</v>
      </c>
      <c r="X4908" s="25">
        <v>3.2</v>
      </c>
      <c r="Y4908" s="25" t="s">
        <v>42</v>
      </c>
      <c r="Z4908" s="25" t="s">
        <v>42</v>
      </c>
      <c r="AA4908" s="25">
        <v>35</v>
      </c>
      <c r="AB4908" s="25">
        <v>35</v>
      </c>
      <c r="AC4908" s="25" t="s">
        <v>13396</v>
      </c>
      <c r="AD4908" s="59" t="s">
        <v>147</v>
      </c>
      <c r="AE4908" s="59" t="s">
        <v>51</v>
      </c>
    </row>
    <row r="4909" spans="1:31" ht="78.75" x14ac:dyDescent="0.25">
      <c r="A4909" s="57" t="s">
        <v>12921</v>
      </c>
      <c r="B4909" s="24" t="s">
        <v>14478</v>
      </c>
      <c r="C4909" s="58" t="s">
        <v>14479</v>
      </c>
      <c r="D4909" s="59">
        <v>1982</v>
      </c>
      <c r="E4909" s="25" t="s">
        <v>42</v>
      </c>
      <c r="F4909" s="25" t="s">
        <v>42</v>
      </c>
      <c r="G4909" s="59" t="s">
        <v>42</v>
      </c>
      <c r="H4909" s="25" t="s">
        <v>42</v>
      </c>
      <c r="I4909" s="25" t="s">
        <v>42</v>
      </c>
      <c r="J4909" s="25" t="s">
        <v>42</v>
      </c>
      <c r="K4909" s="25" t="s">
        <v>42</v>
      </c>
      <c r="L4909" s="59" t="s">
        <v>51</v>
      </c>
      <c r="M4909" s="59" t="s">
        <v>51</v>
      </c>
      <c r="N4909" s="59" t="s">
        <v>51</v>
      </c>
      <c r="O4909" s="59" t="s">
        <v>51</v>
      </c>
      <c r="P4909" s="59" t="s">
        <v>14480</v>
      </c>
      <c r="Q4909" s="25">
        <v>0.46400000000000002</v>
      </c>
      <c r="R4909" s="25" t="s">
        <v>53</v>
      </c>
      <c r="S4909" s="25">
        <v>20</v>
      </c>
      <c r="T4909" s="25">
        <v>2.8000000000000001E-2</v>
      </c>
      <c r="U4909" s="25">
        <v>5</v>
      </c>
      <c r="V4909" s="25">
        <v>5</v>
      </c>
      <c r="W4909" s="25">
        <v>2.5</v>
      </c>
      <c r="X4909" s="25">
        <v>2.5</v>
      </c>
      <c r="Y4909" s="25" t="s">
        <v>42</v>
      </c>
      <c r="Z4909" s="25" t="s">
        <v>42</v>
      </c>
      <c r="AA4909" s="25">
        <v>35</v>
      </c>
      <c r="AB4909" s="25">
        <v>35</v>
      </c>
      <c r="AC4909" s="25" t="s">
        <v>13409</v>
      </c>
      <c r="AD4909" s="59" t="s">
        <v>147</v>
      </c>
      <c r="AE4909" s="59" t="s">
        <v>51</v>
      </c>
    </row>
    <row r="4910" spans="1:31" ht="78.75" x14ac:dyDescent="0.25">
      <c r="A4910" s="57" t="s">
        <v>12921</v>
      </c>
      <c r="B4910" s="24" t="s">
        <v>14481</v>
      </c>
      <c r="C4910" s="58" t="s">
        <v>14482</v>
      </c>
      <c r="D4910" s="59">
        <v>1976</v>
      </c>
      <c r="E4910" s="25" t="s">
        <v>42</v>
      </c>
      <c r="F4910" s="25" t="s">
        <v>42</v>
      </c>
      <c r="G4910" s="59" t="s">
        <v>42</v>
      </c>
      <c r="H4910" s="25" t="s">
        <v>42</v>
      </c>
      <c r="I4910" s="25" t="s">
        <v>42</v>
      </c>
      <c r="J4910" s="25" t="s">
        <v>42</v>
      </c>
      <c r="K4910" s="25" t="s">
        <v>42</v>
      </c>
      <c r="L4910" s="59" t="s">
        <v>51</v>
      </c>
      <c r="M4910" s="59" t="s">
        <v>51</v>
      </c>
      <c r="N4910" s="59" t="s">
        <v>51</v>
      </c>
      <c r="O4910" s="59" t="s">
        <v>51</v>
      </c>
      <c r="P4910" s="59" t="s">
        <v>14483</v>
      </c>
      <c r="Q4910" s="25">
        <v>0.70399999999999996</v>
      </c>
      <c r="R4910" s="25" t="s">
        <v>53</v>
      </c>
      <c r="S4910" s="25">
        <v>47.4</v>
      </c>
      <c r="T4910" s="25">
        <v>0.35799999999999998</v>
      </c>
      <c r="U4910" s="25">
        <v>3.4</v>
      </c>
      <c r="V4910" s="25">
        <v>3.4</v>
      </c>
      <c r="W4910" s="25">
        <v>1.6</v>
      </c>
      <c r="X4910" s="25">
        <v>1.6</v>
      </c>
      <c r="Y4910" s="25" t="s">
        <v>42</v>
      </c>
      <c r="Z4910" s="25" t="s">
        <v>42</v>
      </c>
      <c r="AA4910" s="25">
        <v>35</v>
      </c>
      <c r="AB4910" s="25">
        <v>35</v>
      </c>
      <c r="AC4910" s="25" t="s">
        <v>13409</v>
      </c>
      <c r="AD4910" s="59" t="s">
        <v>147</v>
      </c>
      <c r="AE4910" s="59" t="s">
        <v>51</v>
      </c>
    </row>
    <row r="4911" spans="1:31" ht="78.75" x14ac:dyDescent="0.25">
      <c r="A4911" s="57" t="s">
        <v>12921</v>
      </c>
      <c r="B4911" s="24" t="s">
        <v>14484</v>
      </c>
      <c r="C4911" s="58" t="s">
        <v>14485</v>
      </c>
      <c r="D4911" s="59">
        <v>1989</v>
      </c>
      <c r="E4911" s="25" t="s">
        <v>42</v>
      </c>
      <c r="F4911" s="25" t="s">
        <v>42</v>
      </c>
      <c r="G4911" s="59" t="s">
        <v>42</v>
      </c>
      <c r="H4911" s="25" t="s">
        <v>42</v>
      </c>
      <c r="I4911" s="25" t="s">
        <v>42</v>
      </c>
      <c r="J4911" s="25" t="s">
        <v>42</v>
      </c>
      <c r="K4911" s="25" t="s">
        <v>42</v>
      </c>
      <c r="L4911" s="59" t="s">
        <v>51</v>
      </c>
      <c r="M4911" s="59" t="s">
        <v>51</v>
      </c>
      <c r="N4911" s="59" t="s">
        <v>51</v>
      </c>
      <c r="O4911" s="59" t="s">
        <v>51</v>
      </c>
      <c r="P4911" s="59" t="s">
        <v>14263</v>
      </c>
      <c r="Q4911" s="25">
        <v>0.25</v>
      </c>
      <c r="R4911" s="25" t="s">
        <v>53</v>
      </c>
      <c r="S4911" s="25">
        <v>11.5</v>
      </c>
      <c r="T4911" s="25">
        <v>0.18</v>
      </c>
      <c r="U4911" s="25">
        <v>5</v>
      </c>
      <c r="V4911" s="25">
        <v>5</v>
      </c>
      <c r="W4911" s="25">
        <v>2.5</v>
      </c>
      <c r="X4911" s="25">
        <v>2.5</v>
      </c>
      <c r="Y4911" s="25" t="s">
        <v>42</v>
      </c>
      <c r="Z4911" s="25" t="s">
        <v>42</v>
      </c>
      <c r="AA4911" s="25">
        <v>35</v>
      </c>
      <c r="AB4911" s="25">
        <v>35</v>
      </c>
      <c r="AC4911" s="25" t="s">
        <v>13396</v>
      </c>
      <c r="AD4911" s="59" t="s">
        <v>147</v>
      </c>
      <c r="AE4911" s="59" t="s">
        <v>51</v>
      </c>
    </row>
    <row r="4912" spans="1:31" ht="94.5" x14ac:dyDescent="0.25">
      <c r="A4912" s="57" t="s">
        <v>12921</v>
      </c>
      <c r="B4912" s="24" t="s">
        <v>14486</v>
      </c>
      <c r="C4912" s="58" t="s">
        <v>14487</v>
      </c>
      <c r="D4912" s="59">
        <v>1987</v>
      </c>
      <c r="E4912" s="25" t="s">
        <v>42</v>
      </c>
      <c r="F4912" s="25" t="s">
        <v>42</v>
      </c>
      <c r="G4912" s="59" t="s">
        <v>42</v>
      </c>
      <c r="H4912" s="25" t="s">
        <v>42</v>
      </c>
      <c r="I4912" s="25" t="s">
        <v>42</v>
      </c>
      <c r="J4912" s="25" t="s">
        <v>42</v>
      </c>
      <c r="K4912" s="25" t="s">
        <v>42</v>
      </c>
      <c r="L4912" s="59" t="s">
        <v>51</v>
      </c>
      <c r="M4912" s="59" t="s">
        <v>51</v>
      </c>
      <c r="N4912" s="59" t="s">
        <v>51</v>
      </c>
      <c r="O4912" s="59" t="s">
        <v>51</v>
      </c>
      <c r="P4912" s="59" t="s">
        <v>14488</v>
      </c>
      <c r="Q4912" s="25">
        <v>0.33400000000000002</v>
      </c>
      <c r="R4912" s="25" t="s">
        <v>53</v>
      </c>
      <c r="S4912" s="25">
        <v>23.7</v>
      </c>
      <c r="T4912" s="25">
        <v>0.03</v>
      </c>
      <c r="U4912" s="25">
        <v>3.2</v>
      </c>
      <c r="V4912" s="25">
        <v>3.2</v>
      </c>
      <c r="W4912" s="25">
        <v>1.6</v>
      </c>
      <c r="X4912" s="25">
        <v>1.6</v>
      </c>
      <c r="Y4912" s="25" t="s">
        <v>42</v>
      </c>
      <c r="Z4912" s="25" t="s">
        <v>42</v>
      </c>
      <c r="AA4912" s="25">
        <v>35</v>
      </c>
      <c r="AB4912" s="25">
        <v>35</v>
      </c>
      <c r="AC4912" s="25" t="s">
        <v>14489</v>
      </c>
      <c r="AD4912" s="59" t="s">
        <v>147</v>
      </c>
      <c r="AE4912" s="59" t="s">
        <v>51</v>
      </c>
    </row>
    <row r="4913" spans="1:31" ht="78.75" x14ac:dyDescent="0.25">
      <c r="A4913" s="57" t="s">
        <v>12921</v>
      </c>
      <c r="B4913" s="24" t="s">
        <v>14490</v>
      </c>
      <c r="C4913" s="58" t="s">
        <v>14491</v>
      </c>
      <c r="D4913" s="59">
        <v>1965</v>
      </c>
      <c r="E4913" s="25" t="s">
        <v>42</v>
      </c>
      <c r="F4913" s="25" t="s">
        <v>42</v>
      </c>
      <c r="G4913" s="59" t="s">
        <v>42</v>
      </c>
      <c r="H4913" s="25" t="s">
        <v>42</v>
      </c>
      <c r="I4913" s="25" t="s">
        <v>42</v>
      </c>
      <c r="J4913" s="25" t="s">
        <v>42</v>
      </c>
      <c r="K4913" s="25" t="s">
        <v>42</v>
      </c>
      <c r="L4913" s="59" t="s">
        <v>51</v>
      </c>
      <c r="M4913" s="59" t="s">
        <v>51</v>
      </c>
      <c r="N4913" s="59" t="s">
        <v>51</v>
      </c>
      <c r="O4913" s="59" t="s">
        <v>51</v>
      </c>
      <c r="P4913" s="59" t="s">
        <v>14492</v>
      </c>
      <c r="Q4913" s="25">
        <v>0.89200000000000002</v>
      </c>
      <c r="R4913" s="25" t="s">
        <v>53</v>
      </c>
      <c r="S4913" s="25">
        <v>24</v>
      </c>
      <c r="T4913" s="25">
        <v>7.0000000000000007E-2</v>
      </c>
      <c r="U4913" s="25">
        <v>8</v>
      </c>
      <c r="V4913" s="25">
        <v>8</v>
      </c>
      <c r="W4913" s="25">
        <v>4</v>
      </c>
      <c r="X4913" s="25">
        <v>4</v>
      </c>
      <c r="Y4913" s="25" t="s">
        <v>42</v>
      </c>
      <c r="Z4913" s="25" t="s">
        <v>42</v>
      </c>
      <c r="AA4913" s="25">
        <v>35</v>
      </c>
      <c r="AB4913" s="25">
        <v>35</v>
      </c>
      <c r="AC4913" s="25" t="s">
        <v>13396</v>
      </c>
      <c r="AD4913" s="59" t="s">
        <v>147</v>
      </c>
      <c r="AE4913" s="59" t="s">
        <v>51</v>
      </c>
    </row>
    <row r="4914" spans="1:31" ht="78.75" x14ac:dyDescent="0.25">
      <c r="A4914" s="57" t="s">
        <v>12921</v>
      </c>
      <c r="B4914" s="24" t="s">
        <v>14493</v>
      </c>
      <c r="C4914" s="58" t="s">
        <v>14494</v>
      </c>
      <c r="D4914" s="59">
        <v>1980</v>
      </c>
      <c r="E4914" s="25" t="s">
        <v>42</v>
      </c>
      <c r="F4914" s="25" t="s">
        <v>42</v>
      </c>
      <c r="G4914" s="59" t="s">
        <v>42</v>
      </c>
      <c r="H4914" s="25" t="s">
        <v>42</v>
      </c>
      <c r="I4914" s="25" t="s">
        <v>42</v>
      </c>
      <c r="J4914" s="25" t="s">
        <v>42</v>
      </c>
      <c r="K4914" s="25" t="s">
        <v>42</v>
      </c>
      <c r="L4914" s="59" t="s">
        <v>51</v>
      </c>
      <c r="M4914" s="59" t="s">
        <v>51</v>
      </c>
      <c r="N4914" s="59" t="s">
        <v>51</v>
      </c>
      <c r="O4914" s="59" t="s">
        <v>51</v>
      </c>
      <c r="P4914" s="59" t="s">
        <v>14495</v>
      </c>
      <c r="Q4914" s="25">
        <v>1.0840000000000001</v>
      </c>
      <c r="R4914" s="25" t="s">
        <v>53</v>
      </c>
      <c r="S4914" s="25">
        <v>29.2</v>
      </c>
      <c r="T4914" s="25">
        <v>0.219</v>
      </c>
      <c r="U4914" s="25">
        <v>8</v>
      </c>
      <c r="V4914" s="25">
        <v>8</v>
      </c>
      <c r="W4914" s="25">
        <v>4</v>
      </c>
      <c r="X4914" s="25">
        <v>4</v>
      </c>
      <c r="Y4914" s="25" t="s">
        <v>42</v>
      </c>
      <c r="Z4914" s="25" t="s">
        <v>42</v>
      </c>
      <c r="AA4914" s="25">
        <v>35</v>
      </c>
      <c r="AB4914" s="25">
        <v>35</v>
      </c>
      <c r="AC4914" s="25" t="s">
        <v>13396</v>
      </c>
      <c r="AD4914" s="59" t="s">
        <v>147</v>
      </c>
      <c r="AE4914" s="59" t="s">
        <v>51</v>
      </c>
    </row>
    <row r="4915" spans="1:31" ht="78.75" x14ac:dyDescent="0.25">
      <c r="A4915" s="57" t="s">
        <v>12921</v>
      </c>
      <c r="B4915" s="24" t="s">
        <v>14496</v>
      </c>
      <c r="C4915" s="58" t="s">
        <v>14497</v>
      </c>
      <c r="D4915" s="59">
        <v>1976</v>
      </c>
      <c r="E4915" s="25" t="s">
        <v>42</v>
      </c>
      <c r="F4915" s="25" t="s">
        <v>42</v>
      </c>
      <c r="G4915" s="59" t="s">
        <v>42</v>
      </c>
      <c r="H4915" s="25" t="s">
        <v>42</v>
      </c>
      <c r="I4915" s="25" t="s">
        <v>42</v>
      </c>
      <c r="J4915" s="25" t="s">
        <v>42</v>
      </c>
      <c r="K4915" s="25" t="s">
        <v>42</v>
      </c>
      <c r="L4915" s="59" t="s">
        <v>51</v>
      </c>
      <c r="M4915" s="59" t="s">
        <v>51</v>
      </c>
      <c r="N4915" s="59" t="s">
        <v>51</v>
      </c>
      <c r="O4915" s="59" t="s">
        <v>51</v>
      </c>
      <c r="P4915" s="59" t="s">
        <v>14498</v>
      </c>
      <c r="Q4915" s="25">
        <v>0.63800000000000001</v>
      </c>
      <c r="R4915" s="25" t="s">
        <v>53</v>
      </c>
      <c r="S4915" s="25">
        <v>29.6</v>
      </c>
      <c r="T4915" s="25">
        <v>0.11</v>
      </c>
      <c r="U4915" s="25">
        <v>2.5</v>
      </c>
      <c r="V4915" s="25">
        <v>2.5</v>
      </c>
      <c r="W4915" s="25">
        <v>0</v>
      </c>
      <c r="X4915" s="25">
        <v>0</v>
      </c>
      <c r="Y4915" s="25" t="s">
        <v>42</v>
      </c>
      <c r="Z4915" s="25" t="s">
        <v>42</v>
      </c>
      <c r="AA4915" s="25">
        <v>35</v>
      </c>
      <c r="AB4915" s="25">
        <v>35</v>
      </c>
      <c r="AC4915" s="25" t="s">
        <v>13396</v>
      </c>
      <c r="AD4915" s="59" t="s">
        <v>147</v>
      </c>
      <c r="AE4915" s="59" t="s">
        <v>51</v>
      </c>
    </row>
    <row r="4916" spans="1:31" ht="78.75" x14ac:dyDescent="0.25">
      <c r="A4916" s="57" t="s">
        <v>12921</v>
      </c>
      <c r="B4916" s="24" t="s">
        <v>14499</v>
      </c>
      <c r="C4916" s="58" t="s">
        <v>14500</v>
      </c>
      <c r="D4916" s="59">
        <v>1987</v>
      </c>
      <c r="E4916" s="25" t="s">
        <v>42</v>
      </c>
      <c r="F4916" s="25" t="s">
        <v>42</v>
      </c>
      <c r="G4916" s="59" t="s">
        <v>42</v>
      </c>
      <c r="H4916" s="25" t="s">
        <v>42</v>
      </c>
      <c r="I4916" s="25" t="s">
        <v>42</v>
      </c>
      <c r="J4916" s="25" t="s">
        <v>42</v>
      </c>
      <c r="K4916" s="25" t="s">
        <v>42</v>
      </c>
      <c r="L4916" s="59" t="s">
        <v>51</v>
      </c>
      <c r="M4916" s="59" t="s">
        <v>51</v>
      </c>
      <c r="N4916" s="59" t="s">
        <v>51</v>
      </c>
      <c r="O4916" s="59" t="s">
        <v>51</v>
      </c>
      <c r="P4916" s="59" t="s">
        <v>14501</v>
      </c>
      <c r="Q4916" s="25">
        <v>0.82</v>
      </c>
      <c r="R4916" s="25" t="s">
        <v>53</v>
      </c>
      <c r="S4916" s="25">
        <v>36.799999999999997</v>
      </c>
      <c r="T4916" s="25">
        <v>0.126</v>
      </c>
      <c r="U4916" s="25">
        <v>5</v>
      </c>
      <c r="V4916" s="25">
        <v>5</v>
      </c>
      <c r="W4916" s="25">
        <v>2.5</v>
      </c>
      <c r="X4916" s="25">
        <v>2.5</v>
      </c>
      <c r="Y4916" s="25" t="s">
        <v>42</v>
      </c>
      <c r="Z4916" s="25" t="s">
        <v>42</v>
      </c>
      <c r="AA4916" s="25">
        <v>35</v>
      </c>
      <c r="AB4916" s="25">
        <v>35</v>
      </c>
      <c r="AC4916" s="25" t="s">
        <v>13409</v>
      </c>
      <c r="AD4916" s="59" t="s">
        <v>147</v>
      </c>
      <c r="AE4916" s="59" t="s">
        <v>51</v>
      </c>
    </row>
    <row r="4917" spans="1:31" ht="78.75" x14ac:dyDescent="0.25">
      <c r="A4917" s="57" t="s">
        <v>12921</v>
      </c>
      <c r="B4917" s="24" t="s">
        <v>14502</v>
      </c>
      <c r="C4917" s="58" t="s">
        <v>14503</v>
      </c>
      <c r="D4917" s="59">
        <v>1982</v>
      </c>
      <c r="E4917" s="25" t="s">
        <v>42</v>
      </c>
      <c r="F4917" s="25" t="s">
        <v>42</v>
      </c>
      <c r="G4917" s="59" t="s">
        <v>42</v>
      </c>
      <c r="H4917" s="25" t="s">
        <v>42</v>
      </c>
      <c r="I4917" s="25" t="s">
        <v>42</v>
      </c>
      <c r="J4917" s="25" t="s">
        <v>42</v>
      </c>
      <c r="K4917" s="25" t="s">
        <v>42</v>
      </c>
      <c r="L4917" s="59" t="s">
        <v>51</v>
      </c>
      <c r="M4917" s="59" t="s">
        <v>51</v>
      </c>
      <c r="N4917" s="59" t="s">
        <v>51</v>
      </c>
      <c r="O4917" s="59" t="s">
        <v>51</v>
      </c>
      <c r="P4917" s="59" t="s">
        <v>14504</v>
      </c>
      <c r="Q4917" s="25">
        <v>0.84899999999999998</v>
      </c>
      <c r="R4917" s="25" t="s">
        <v>53</v>
      </c>
      <c r="S4917" s="25">
        <v>62.7</v>
      </c>
      <c r="T4917" s="25">
        <v>0.71499999999999997</v>
      </c>
      <c r="U4917" s="25">
        <v>4.0999999999999996</v>
      </c>
      <c r="V4917" s="25">
        <v>4.0999999999999996</v>
      </c>
      <c r="W4917" s="25">
        <v>1.6</v>
      </c>
      <c r="X4917" s="25">
        <v>1.6</v>
      </c>
      <c r="Y4917" s="25" t="s">
        <v>42</v>
      </c>
      <c r="Z4917" s="25" t="s">
        <v>42</v>
      </c>
      <c r="AA4917" s="25">
        <v>35</v>
      </c>
      <c r="AB4917" s="25">
        <v>35</v>
      </c>
      <c r="AC4917" s="25" t="s">
        <v>13396</v>
      </c>
      <c r="AD4917" s="59" t="s">
        <v>147</v>
      </c>
      <c r="AE4917" s="59" t="s">
        <v>51</v>
      </c>
    </row>
    <row r="4918" spans="1:31" ht="78.75" x14ac:dyDescent="0.25">
      <c r="A4918" s="57" t="s">
        <v>12921</v>
      </c>
      <c r="B4918" s="24" t="s">
        <v>14505</v>
      </c>
      <c r="C4918" s="58" t="s">
        <v>14506</v>
      </c>
      <c r="D4918" s="59">
        <v>1986</v>
      </c>
      <c r="E4918" s="25" t="s">
        <v>42</v>
      </c>
      <c r="F4918" s="25" t="s">
        <v>42</v>
      </c>
      <c r="G4918" s="59" t="s">
        <v>42</v>
      </c>
      <c r="H4918" s="25" t="s">
        <v>42</v>
      </c>
      <c r="I4918" s="25" t="s">
        <v>42</v>
      </c>
      <c r="J4918" s="25" t="s">
        <v>42</v>
      </c>
      <c r="K4918" s="25" t="s">
        <v>42</v>
      </c>
      <c r="L4918" s="59" t="s">
        <v>51</v>
      </c>
      <c r="M4918" s="59" t="s">
        <v>51</v>
      </c>
      <c r="N4918" s="59" t="s">
        <v>51</v>
      </c>
      <c r="O4918" s="59" t="s">
        <v>51</v>
      </c>
      <c r="P4918" s="59" t="s">
        <v>14507</v>
      </c>
      <c r="Q4918" s="25">
        <v>1.306</v>
      </c>
      <c r="R4918" s="25" t="s">
        <v>53</v>
      </c>
      <c r="S4918" s="25">
        <v>57.5</v>
      </c>
      <c r="T4918" s="25">
        <v>2.4E-2</v>
      </c>
      <c r="U4918" s="25">
        <v>5.7</v>
      </c>
      <c r="V4918" s="25">
        <v>5.7</v>
      </c>
      <c r="W4918" s="25">
        <v>2.5</v>
      </c>
      <c r="X4918" s="25">
        <v>2.5</v>
      </c>
      <c r="Y4918" s="25" t="s">
        <v>42</v>
      </c>
      <c r="Z4918" s="25" t="s">
        <v>42</v>
      </c>
      <c r="AA4918" s="25">
        <v>35</v>
      </c>
      <c r="AB4918" s="25">
        <v>35</v>
      </c>
      <c r="AC4918" s="25" t="s">
        <v>13396</v>
      </c>
      <c r="AD4918" s="59" t="s">
        <v>147</v>
      </c>
      <c r="AE4918" s="59" t="s">
        <v>51</v>
      </c>
    </row>
    <row r="4919" spans="1:31" ht="78.75" x14ac:dyDescent="0.25">
      <c r="A4919" s="57" t="s">
        <v>12921</v>
      </c>
      <c r="B4919" s="24" t="s">
        <v>14508</v>
      </c>
      <c r="C4919" s="58" t="s">
        <v>14509</v>
      </c>
      <c r="D4919" s="59">
        <v>1991</v>
      </c>
      <c r="E4919" s="25" t="s">
        <v>42</v>
      </c>
      <c r="F4919" s="25" t="s">
        <v>42</v>
      </c>
      <c r="G4919" s="59" t="s">
        <v>42</v>
      </c>
      <c r="H4919" s="25" t="s">
        <v>42</v>
      </c>
      <c r="I4919" s="25" t="s">
        <v>42</v>
      </c>
      <c r="J4919" s="25" t="s">
        <v>42</v>
      </c>
      <c r="K4919" s="25" t="s">
        <v>42</v>
      </c>
      <c r="L4919" s="59" t="s">
        <v>51</v>
      </c>
      <c r="M4919" s="59" t="s">
        <v>51</v>
      </c>
      <c r="N4919" s="59" t="s">
        <v>51</v>
      </c>
      <c r="O4919" s="59" t="s">
        <v>51</v>
      </c>
      <c r="P4919" s="59" t="s">
        <v>13399</v>
      </c>
      <c r="Q4919" s="25">
        <v>0.48899999999999999</v>
      </c>
      <c r="R4919" s="25" t="s">
        <v>53</v>
      </c>
      <c r="S4919" s="25">
        <v>21.1</v>
      </c>
      <c r="T4919" s="25">
        <v>0.12</v>
      </c>
      <c r="U4919" s="25">
        <v>8.8000000000000007</v>
      </c>
      <c r="V4919" s="25">
        <v>8.8000000000000007</v>
      </c>
      <c r="W4919" s="25">
        <v>2.5</v>
      </c>
      <c r="X4919" s="25">
        <v>2.5</v>
      </c>
      <c r="Y4919" s="25" t="s">
        <v>42</v>
      </c>
      <c r="Z4919" s="25" t="s">
        <v>42</v>
      </c>
      <c r="AA4919" s="25">
        <v>110</v>
      </c>
      <c r="AB4919" s="25">
        <v>110</v>
      </c>
      <c r="AC4919" s="25" t="s">
        <v>13396</v>
      </c>
      <c r="AD4919" s="59" t="s">
        <v>147</v>
      </c>
      <c r="AE4919" s="59" t="s">
        <v>51</v>
      </c>
    </row>
    <row r="4920" spans="1:31" ht="78.75" x14ac:dyDescent="0.25">
      <c r="A4920" s="57" t="s">
        <v>12921</v>
      </c>
      <c r="B4920" s="24" t="s">
        <v>14510</v>
      </c>
      <c r="C4920" s="58" t="s">
        <v>14511</v>
      </c>
      <c r="D4920" s="59">
        <v>1991</v>
      </c>
      <c r="E4920" s="25" t="s">
        <v>42</v>
      </c>
      <c r="F4920" s="25" t="s">
        <v>42</v>
      </c>
      <c r="G4920" s="59" t="s">
        <v>42</v>
      </c>
      <c r="H4920" s="25" t="s">
        <v>42</v>
      </c>
      <c r="I4920" s="25" t="s">
        <v>42</v>
      </c>
      <c r="J4920" s="25" t="s">
        <v>42</v>
      </c>
      <c r="K4920" s="25" t="s">
        <v>42</v>
      </c>
      <c r="L4920" s="59" t="s">
        <v>51</v>
      </c>
      <c r="M4920" s="59" t="s">
        <v>51</v>
      </c>
      <c r="N4920" s="59" t="s">
        <v>51</v>
      </c>
      <c r="O4920" s="59" t="s">
        <v>51</v>
      </c>
      <c r="P4920" s="59" t="s">
        <v>13993</v>
      </c>
      <c r="Q4920" s="25">
        <v>14.8</v>
      </c>
      <c r="R4920" s="25" t="s">
        <v>53</v>
      </c>
      <c r="S4920" s="25">
        <v>59.3</v>
      </c>
      <c r="T4920" s="25">
        <v>23.05</v>
      </c>
      <c r="U4920" s="25">
        <v>50</v>
      </c>
      <c r="V4920" s="25">
        <v>50</v>
      </c>
      <c r="W4920" s="25">
        <v>50</v>
      </c>
      <c r="X4920" s="25">
        <v>25</v>
      </c>
      <c r="Y4920" s="25" t="s">
        <v>42</v>
      </c>
      <c r="Z4920" s="25" t="s">
        <v>42</v>
      </c>
      <c r="AA4920" s="25">
        <v>110</v>
      </c>
      <c r="AB4920" s="25">
        <v>110</v>
      </c>
      <c r="AC4920" s="25" t="s">
        <v>13396</v>
      </c>
      <c r="AD4920" s="59" t="s">
        <v>51</v>
      </c>
      <c r="AE4920" s="59" t="s">
        <v>51</v>
      </c>
    </row>
    <row r="4921" spans="1:31" ht="78.75" x14ac:dyDescent="0.25">
      <c r="A4921" s="57" t="s">
        <v>12921</v>
      </c>
      <c r="B4921" s="24" t="s">
        <v>14512</v>
      </c>
      <c r="C4921" s="58" t="s">
        <v>14513</v>
      </c>
      <c r="D4921" s="59">
        <v>1993</v>
      </c>
      <c r="E4921" s="25">
        <v>72.28</v>
      </c>
      <c r="F4921" s="25">
        <v>6.1909999999999998</v>
      </c>
      <c r="G4921" s="59">
        <v>2021</v>
      </c>
      <c r="H4921" s="25" t="s">
        <v>42</v>
      </c>
      <c r="I4921" s="25" t="s">
        <v>42</v>
      </c>
      <c r="J4921" s="25" t="s">
        <v>42</v>
      </c>
      <c r="K4921" s="25" t="s">
        <v>42</v>
      </c>
      <c r="L4921" s="59" t="s">
        <v>51</v>
      </c>
      <c r="M4921" s="59" t="s">
        <v>51</v>
      </c>
      <c r="N4921" s="59" t="s">
        <v>51</v>
      </c>
      <c r="O4921" s="59" t="s">
        <v>51</v>
      </c>
      <c r="P4921" s="59" t="s">
        <v>14417</v>
      </c>
      <c r="Q4921" s="25">
        <v>1.8759999999999999</v>
      </c>
      <c r="R4921" s="25" t="s">
        <v>53</v>
      </c>
      <c r="S4921" s="25">
        <v>23.2</v>
      </c>
      <c r="T4921" s="25">
        <v>0.505</v>
      </c>
      <c r="U4921" s="25">
        <v>20</v>
      </c>
      <c r="V4921" s="25">
        <v>20</v>
      </c>
      <c r="W4921" s="25">
        <v>10</v>
      </c>
      <c r="X4921" s="25">
        <v>10</v>
      </c>
      <c r="Y4921" s="25" t="s">
        <v>42</v>
      </c>
      <c r="Z4921" s="25" t="s">
        <v>42</v>
      </c>
      <c r="AA4921" s="25">
        <v>110</v>
      </c>
      <c r="AB4921" s="25">
        <v>110</v>
      </c>
      <c r="AC4921" s="25" t="s">
        <v>13396</v>
      </c>
      <c r="AD4921" s="59" t="s">
        <v>147</v>
      </c>
      <c r="AE4921" s="59" t="s">
        <v>51</v>
      </c>
    </row>
    <row r="4922" spans="1:31" ht="78.75" x14ac:dyDescent="0.25">
      <c r="A4922" s="57" t="s">
        <v>12921</v>
      </c>
      <c r="B4922" s="24" t="s">
        <v>14514</v>
      </c>
      <c r="C4922" s="58" t="s">
        <v>14515</v>
      </c>
      <c r="D4922" s="59">
        <v>1973</v>
      </c>
      <c r="E4922" s="25">
        <v>57.78</v>
      </c>
      <c r="F4922" s="25">
        <v>2.3340000000000001</v>
      </c>
      <c r="G4922" s="59">
        <v>2021</v>
      </c>
      <c r="H4922" s="25" t="s">
        <v>42</v>
      </c>
      <c r="I4922" s="25" t="s">
        <v>42</v>
      </c>
      <c r="J4922" s="25" t="s">
        <v>42</v>
      </c>
      <c r="K4922" s="25" t="s">
        <v>42</v>
      </c>
      <c r="L4922" s="59" t="s">
        <v>51</v>
      </c>
      <c r="M4922" s="59" t="s">
        <v>51</v>
      </c>
      <c r="N4922" s="59" t="s">
        <v>51</v>
      </c>
      <c r="O4922" s="59" t="s">
        <v>51</v>
      </c>
      <c r="P4922" s="59" t="s">
        <v>14516</v>
      </c>
      <c r="Q4922" s="25">
        <v>0.85299999999999998</v>
      </c>
      <c r="R4922" s="25" t="s">
        <v>53</v>
      </c>
      <c r="S4922" s="25">
        <v>14.8</v>
      </c>
      <c r="T4922" s="25">
        <v>0.23300000000000001</v>
      </c>
      <c r="U4922" s="25">
        <v>12.6</v>
      </c>
      <c r="V4922" s="25">
        <v>12.6</v>
      </c>
      <c r="W4922" s="25">
        <v>6.3</v>
      </c>
      <c r="X4922" s="25">
        <v>6.3</v>
      </c>
      <c r="Y4922" s="25" t="s">
        <v>42</v>
      </c>
      <c r="Z4922" s="25" t="s">
        <v>42</v>
      </c>
      <c r="AA4922" s="25">
        <v>110</v>
      </c>
      <c r="AB4922" s="25">
        <v>110</v>
      </c>
      <c r="AC4922" s="25" t="s">
        <v>13396</v>
      </c>
      <c r="AD4922" s="59" t="s">
        <v>147</v>
      </c>
      <c r="AE4922" s="59" t="s">
        <v>51</v>
      </c>
    </row>
    <row r="4923" spans="1:31" ht="78.75" x14ac:dyDescent="0.25">
      <c r="A4923" s="57" t="s">
        <v>12921</v>
      </c>
      <c r="B4923" s="24" t="s">
        <v>14517</v>
      </c>
      <c r="C4923" s="58" t="s">
        <v>14518</v>
      </c>
      <c r="D4923" s="59">
        <v>1977</v>
      </c>
      <c r="E4923" s="25">
        <v>50.92</v>
      </c>
      <c r="F4923" s="25">
        <v>11.359</v>
      </c>
      <c r="G4923" s="59">
        <v>2021</v>
      </c>
      <c r="H4923" s="25" t="s">
        <v>42</v>
      </c>
      <c r="I4923" s="25" t="s">
        <v>42</v>
      </c>
      <c r="J4923" s="25" t="s">
        <v>42</v>
      </c>
      <c r="K4923" s="25" t="s">
        <v>42</v>
      </c>
      <c r="L4923" s="59" t="s">
        <v>51</v>
      </c>
      <c r="M4923" s="59" t="s">
        <v>51</v>
      </c>
      <c r="N4923" s="59" t="s">
        <v>51</v>
      </c>
      <c r="O4923" s="59" t="s">
        <v>51</v>
      </c>
      <c r="P4923" s="59" t="s">
        <v>14519</v>
      </c>
      <c r="Q4923" s="25">
        <v>2.0750000000000002</v>
      </c>
      <c r="R4923" s="25" t="s">
        <v>53</v>
      </c>
      <c r="S4923" s="25">
        <v>35.5</v>
      </c>
      <c r="T4923" s="25">
        <v>0.20699999999999999</v>
      </c>
      <c r="U4923" s="25">
        <v>12.6</v>
      </c>
      <c r="V4923" s="25">
        <v>12.6</v>
      </c>
      <c r="W4923" s="25">
        <v>6.3</v>
      </c>
      <c r="X4923" s="25">
        <v>6.3</v>
      </c>
      <c r="Y4923" s="25" t="s">
        <v>42</v>
      </c>
      <c r="Z4923" s="25" t="s">
        <v>42</v>
      </c>
      <c r="AA4923" s="25">
        <v>110</v>
      </c>
      <c r="AB4923" s="25">
        <v>110</v>
      </c>
      <c r="AC4923" s="25" t="s">
        <v>13396</v>
      </c>
      <c r="AD4923" s="59" t="s">
        <v>147</v>
      </c>
      <c r="AE4923" s="59" t="s">
        <v>51</v>
      </c>
    </row>
    <row r="4924" spans="1:31" ht="78.75" x14ac:dyDescent="0.25">
      <c r="A4924" s="57" t="s">
        <v>12921</v>
      </c>
      <c r="B4924" s="24" t="s">
        <v>14520</v>
      </c>
      <c r="C4924" s="58" t="s">
        <v>14521</v>
      </c>
      <c r="D4924" s="59">
        <v>1968</v>
      </c>
      <c r="E4924" s="25" t="s">
        <v>42</v>
      </c>
      <c r="F4924" s="25" t="s">
        <v>42</v>
      </c>
      <c r="G4924" s="59" t="s">
        <v>42</v>
      </c>
      <c r="H4924" s="25" t="s">
        <v>42</v>
      </c>
      <c r="I4924" s="25" t="s">
        <v>42</v>
      </c>
      <c r="J4924" s="25" t="s">
        <v>42</v>
      </c>
      <c r="K4924" s="25" t="s">
        <v>42</v>
      </c>
      <c r="L4924" s="59" t="s">
        <v>51</v>
      </c>
      <c r="M4924" s="59" t="s">
        <v>51</v>
      </c>
      <c r="N4924" s="59" t="s">
        <v>51</v>
      </c>
      <c r="O4924" s="59" t="s">
        <v>51</v>
      </c>
      <c r="P4924" s="59" t="s">
        <v>14304</v>
      </c>
      <c r="Q4924" s="25">
        <v>0.42099999999999999</v>
      </c>
      <c r="R4924" s="25" t="s">
        <v>53</v>
      </c>
      <c r="S4924" s="25">
        <v>4.5999999999999996</v>
      </c>
      <c r="T4924" s="25">
        <v>0.14799999999999999</v>
      </c>
      <c r="U4924" s="25">
        <v>10</v>
      </c>
      <c r="V4924" s="25">
        <v>10</v>
      </c>
      <c r="W4924" s="25">
        <v>0</v>
      </c>
      <c r="X4924" s="25">
        <v>0</v>
      </c>
      <c r="Y4924" s="25" t="s">
        <v>42</v>
      </c>
      <c r="Z4924" s="25" t="s">
        <v>42</v>
      </c>
      <c r="AA4924" s="25">
        <v>110</v>
      </c>
      <c r="AB4924" s="25">
        <v>110</v>
      </c>
      <c r="AC4924" s="25" t="s">
        <v>13396</v>
      </c>
      <c r="AD4924" s="59" t="s">
        <v>147</v>
      </c>
      <c r="AE4924" s="59" t="s">
        <v>51</v>
      </c>
    </row>
    <row r="4925" spans="1:31" ht="78.75" x14ac:dyDescent="0.25">
      <c r="A4925" s="57" t="s">
        <v>12921</v>
      </c>
      <c r="B4925" s="24" t="s">
        <v>14522</v>
      </c>
      <c r="C4925" s="58" t="s">
        <v>14523</v>
      </c>
      <c r="D4925" s="59">
        <v>1978</v>
      </c>
      <c r="E4925" s="25">
        <v>52.3</v>
      </c>
      <c r="F4925" s="25">
        <v>0.54769999999999996</v>
      </c>
      <c r="G4925" s="59">
        <v>2021</v>
      </c>
      <c r="H4925" s="25" t="s">
        <v>42</v>
      </c>
      <c r="I4925" s="25" t="s">
        <v>42</v>
      </c>
      <c r="J4925" s="25" t="s">
        <v>42</v>
      </c>
      <c r="K4925" s="25" t="s">
        <v>42</v>
      </c>
      <c r="L4925" s="59" t="s">
        <v>51</v>
      </c>
      <c r="M4925" s="59" t="s">
        <v>51</v>
      </c>
      <c r="N4925" s="59" t="s">
        <v>51</v>
      </c>
      <c r="O4925" s="59" t="s">
        <v>51</v>
      </c>
      <c r="P4925" s="59" t="s">
        <v>14524</v>
      </c>
      <c r="Q4925" s="25">
        <v>2.4060000000000001</v>
      </c>
      <c r="R4925" s="25" t="s">
        <v>53</v>
      </c>
      <c r="S4925" s="25">
        <v>26.6</v>
      </c>
      <c r="T4925" s="25">
        <v>8.6839999999999993</v>
      </c>
      <c r="U4925" s="25">
        <v>20</v>
      </c>
      <c r="V4925" s="25">
        <v>20</v>
      </c>
      <c r="W4925" s="25">
        <v>10</v>
      </c>
      <c r="X4925" s="25">
        <v>10</v>
      </c>
      <c r="Y4925" s="25" t="s">
        <v>42</v>
      </c>
      <c r="Z4925" s="25" t="s">
        <v>42</v>
      </c>
      <c r="AA4925" s="25">
        <v>110</v>
      </c>
      <c r="AB4925" s="25">
        <v>110</v>
      </c>
      <c r="AC4925" s="25" t="s">
        <v>13396</v>
      </c>
      <c r="AD4925" s="59" t="s">
        <v>147</v>
      </c>
      <c r="AE4925" s="59" t="s">
        <v>51</v>
      </c>
    </row>
    <row r="4926" spans="1:31" ht="78.75" x14ac:dyDescent="0.25">
      <c r="A4926" s="57" t="s">
        <v>12921</v>
      </c>
      <c r="B4926" s="24" t="s">
        <v>14525</v>
      </c>
      <c r="C4926" s="58" t="s">
        <v>14526</v>
      </c>
      <c r="D4926" s="59">
        <v>1966</v>
      </c>
      <c r="E4926" s="25">
        <v>59.33</v>
      </c>
      <c r="F4926" s="25">
        <v>12.202199999999999</v>
      </c>
      <c r="G4926" s="59">
        <v>2021</v>
      </c>
      <c r="H4926" s="25" t="s">
        <v>42</v>
      </c>
      <c r="I4926" s="25" t="s">
        <v>42</v>
      </c>
      <c r="J4926" s="25" t="s">
        <v>42</v>
      </c>
      <c r="K4926" s="25" t="s">
        <v>42</v>
      </c>
      <c r="L4926" s="59" t="s">
        <v>51</v>
      </c>
      <c r="M4926" s="59" t="s">
        <v>51</v>
      </c>
      <c r="N4926" s="59" t="s">
        <v>51</v>
      </c>
      <c r="O4926" s="59" t="s">
        <v>51</v>
      </c>
      <c r="P4926" s="59" t="s">
        <v>14408</v>
      </c>
      <c r="Q4926" s="25">
        <v>6.851</v>
      </c>
      <c r="R4926" s="25" t="s">
        <v>53</v>
      </c>
      <c r="S4926" s="25">
        <v>67.099999999999994</v>
      </c>
      <c r="T4926" s="25">
        <v>0.51700000000000002</v>
      </c>
      <c r="U4926" s="25">
        <v>31</v>
      </c>
      <c r="V4926" s="25">
        <v>31</v>
      </c>
      <c r="W4926" s="25">
        <v>15</v>
      </c>
      <c r="X4926" s="25">
        <v>15</v>
      </c>
      <c r="Y4926" s="25" t="s">
        <v>42</v>
      </c>
      <c r="Z4926" s="25" t="s">
        <v>42</v>
      </c>
      <c r="AA4926" s="25">
        <v>110</v>
      </c>
      <c r="AB4926" s="25">
        <v>110</v>
      </c>
      <c r="AC4926" s="25" t="s">
        <v>13396</v>
      </c>
      <c r="AD4926" s="59" t="s">
        <v>147</v>
      </c>
      <c r="AE4926" s="59" t="s">
        <v>51</v>
      </c>
    </row>
    <row r="4927" spans="1:31" ht="78.75" x14ac:dyDescent="0.25">
      <c r="A4927" s="57" t="s">
        <v>12921</v>
      </c>
      <c r="B4927" s="24" t="s">
        <v>14527</v>
      </c>
      <c r="C4927" s="58" t="s">
        <v>14528</v>
      </c>
      <c r="D4927" s="59">
        <v>1980</v>
      </c>
      <c r="E4927" s="25">
        <v>62.63</v>
      </c>
      <c r="F4927" s="25">
        <v>7.0130999999999997</v>
      </c>
      <c r="G4927" s="59">
        <v>2021</v>
      </c>
      <c r="H4927" s="25" t="s">
        <v>42</v>
      </c>
      <c r="I4927" s="25" t="s">
        <v>42</v>
      </c>
      <c r="J4927" s="25" t="s">
        <v>42</v>
      </c>
      <c r="K4927" s="25" t="s">
        <v>42</v>
      </c>
      <c r="L4927" s="59" t="s">
        <v>51</v>
      </c>
      <c r="M4927" s="59" t="s">
        <v>51</v>
      </c>
      <c r="N4927" s="59" t="s">
        <v>51</v>
      </c>
      <c r="O4927" s="59" t="s">
        <v>51</v>
      </c>
      <c r="P4927" s="59" t="s">
        <v>14355</v>
      </c>
      <c r="Q4927" s="25">
        <v>3.2589999999999999</v>
      </c>
      <c r="R4927" s="25" t="s">
        <v>53</v>
      </c>
      <c r="S4927" s="25">
        <v>36.700000000000003</v>
      </c>
      <c r="T4927" s="25">
        <v>0.34599999999999997</v>
      </c>
      <c r="U4927" s="25">
        <v>20</v>
      </c>
      <c r="V4927" s="25">
        <v>20</v>
      </c>
      <c r="W4927" s="25">
        <v>10</v>
      </c>
      <c r="X4927" s="25">
        <v>10</v>
      </c>
      <c r="Y4927" s="25" t="s">
        <v>42</v>
      </c>
      <c r="Z4927" s="25" t="s">
        <v>42</v>
      </c>
      <c r="AA4927" s="25">
        <v>110</v>
      </c>
      <c r="AB4927" s="25">
        <v>110</v>
      </c>
      <c r="AC4927" s="25" t="s">
        <v>13396</v>
      </c>
      <c r="AD4927" s="59" t="s">
        <v>147</v>
      </c>
      <c r="AE4927" s="59" t="s">
        <v>51</v>
      </c>
    </row>
    <row r="4928" spans="1:31" ht="78.75" x14ac:dyDescent="0.25">
      <c r="A4928" s="57" t="s">
        <v>12921</v>
      </c>
      <c r="B4928" s="24" t="s">
        <v>14529</v>
      </c>
      <c r="C4928" s="58" t="s">
        <v>14530</v>
      </c>
      <c r="D4928" s="59">
        <v>1961</v>
      </c>
      <c r="E4928" s="25">
        <v>68.95</v>
      </c>
      <c r="F4928" s="25">
        <v>11.9087</v>
      </c>
      <c r="G4928" s="59">
        <v>2021</v>
      </c>
      <c r="H4928" s="25" t="s">
        <v>42</v>
      </c>
      <c r="I4928" s="25" t="s">
        <v>42</v>
      </c>
      <c r="J4928" s="25" t="s">
        <v>42</v>
      </c>
      <c r="K4928" s="25" t="s">
        <v>42</v>
      </c>
      <c r="L4928" s="59" t="s">
        <v>51</v>
      </c>
      <c r="M4928" s="59" t="s">
        <v>51</v>
      </c>
      <c r="N4928" s="59" t="s">
        <v>51</v>
      </c>
      <c r="O4928" s="59" t="s">
        <v>51</v>
      </c>
      <c r="P4928" s="59" t="s">
        <v>14531</v>
      </c>
      <c r="Q4928" s="25">
        <v>8.8859999999999992</v>
      </c>
      <c r="R4928" s="25" t="s">
        <v>53</v>
      </c>
      <c r="S4928" s="25">
        <v>41</v>
      </c>
      <c r="T4928" s="25">
        <v>4.4390000000000001</v>
      </c>
      <c r="U4928" s="25">
        <v>50</v>
      </c>
      <c r="V4928" s="25">
        <v>50</v>
      </c>
      <c r="W4928" s="25">
        <v>25</v>
      </c>
      <c r="X4928" s="25">
        <v>25</v>
      </c>
      <c r="Y4928" s="25" t="s">
        <v>42</v>
      </c>
      <c r="Z4928" s="25" t="s">
        <v>42</v>
      </c>
      <c r="AA4928" s="25">
        <v>110</v>
      </c>
      <c r="AB4928" s="25">
        <v>110</v>
      </c>
      <c r="AC4928" s="25" t="s">
        <v>13396</v>
      </c>
      <c r="AD4928" s="59" t="s">
        <v>147</v>
      </c>
      <c r="AE4928" s="59" t="s">
        <v>51</v>
      </c>
    </row>
    <row r="4929" spans="1:31" ht="78.75" x14ac:dyDescent="0.25">
      <c r="A4929" s="57" t="s">
        <v>12921</v>
      </c>
      <c r="B4929" s="24" t="s">
        <v>14532</v>
      </c>
      <c r="C4929" s="58" t="s">
        <v>14533</v>
      </c>
      <c r="D4929" s="59">
        <v>1975</v>
      </c>
      <c r="E4929" s="25">
        <v>62.52</v>
      </c>
      <c r="F4929" s="25">
        <v>71.063000000000002</v>
      </c>
      <c r="G4929" s="59">
        <v>2021</v>
      </c>
      <c r="H4929" s="25" t="s">
        <v>42</v>
      </c>
      <c r="I4929" s="25" t="s">
        <v>42</v>
      </c>
      <c r="J4929" s="25" t="s">
        <v>42</v>
      </c>
      <c r="K4929" s="25" t="s">
        <v>42</v>
      </c>
      <c r="L4929" s="59" t="s">
        <v>51</v>
      </c>
      <c r="M4929" s="59" t="s">
        <v>51</v>
      </c>
      <c r="N4929" s="59" t="s">
        <v>51</v>
      </c>
      <c r="O4929" s="59" t="s">
        <v>51</v>
      </c>
      <c r="P4929" s="59" t="s">
        <v>14534</v>
      </c>
      <c r="Q4929" s="25">
        <v>3.6</v>
      </c>
      <c r="R4929" s="25" t="s">
        <v>53</v>
      </c>
      <c r="S4929" s="25">
        <v>38.799999999999997</v>
      </c>
      <c r="T4929" s="25">
        <v>7.984</v>
      </c>
      <c r="U4929" s="25">
        <v>20</v>
      </c>
      <c r="V4929" s="25">
        <v>20</v>
      </c>
      <c r="W4929" s="25">
        <v>10</v>
      </c>
      <c r="X4929" s="25">
        <v>10</v>
      </c>
      <c r="Y4929" s="25" t="s">
        <v>42</v>
      </c>
      <c r="Z4929" s="25" t="s">
        <v>42</v>
      </c>
      <c r="AA4929" s="25">
        <v>110</v>
      </c>
      <c r="AB4929" s="25">
        <v>110</v>
      </c>
      <c r="AC4929" s="25" t="s">
        <v>58</v>
      </c>
      <c r="AD4929" s="59" t="s">
        <v>147</v>
      </c>
      <c r="AE4929" s="59" t="s">
        <v>51</v>
      </c>
    </row>
    <row r="4930" spans="1:31" ht="78.75" x14ac:dyDescent="0.25">
      <c r="A4930" s="57" t="s">
        <v>12921</v>
      </c>
      <c r="B4930" s="24" t="s">
        <v>14535</v>
      </c>
      <c r="C4930" s="58" t="s">
        <v>14536</v>
      </c>
      <c r="D4930" s="59">
        <v>1979</v>
      </c>
      <c r="E4930" s="25">
        <v>51.41</v>
      </c>
      <c r="F4930" s="25">
        <v>100</v>
      </c>
      <c r="G4930" s="59">
        <v>2021</v>
      </c>
      <c r="H4930" s="25" t="s">
        <v>42</v>
      </c>
      <c r="I4930" s="25" t="s">
        <v>42</v>
      </c>
      <c r="J4930" s="25" t="s">
        <v>42</v>
      </c>
      <c r="K4930" s="25" t="s">
        <v>42</v>
      </c>
      <c r="L4930" s="59" t="s">
        <v>51</v>
      </c>
      <c r="M4930" s="59" t="s">
        <v>51</v>
      </c>
      <c r="N4930" s="59" t="s">
        <v>51</v>
      </c>
      <c r="O4930" s="59" t="s">
        <v>51</v>
      </c>
      <c r="P4930" s="59" t="s">
        <v>14537</v>
      </c>
      <c r="Q4930" s="25">
        <v>0.61199999999999999</v>
      </c>
      <c r="R4930" s="25" t="s">
        <v>53</v>
      </c>
      <c r="S4930" s="25">
        <v>10.5</v>
      </c>
      <c r="T4930" s="25">
        <v>0.32800000000000001</v>
      </c>
      <c r="U4930" s="25">
        <v>6.3</v>
      </c>
      <c r="V4930" s="25">
        <v>6.3</v>
      </c>
      <c r="W4930" s="25">
        <v>0</v>
      </c>
      <c r="X4930" s="25">
        <v>0</v>
      </c>
      <c r="Y4930" s="25" t="s">
        <v>42</v>
      </c>
      <c r="Z4930" s="25" t="s">
        <v>42</v>
      </c>
      <c r="AA4930" s="25">
        <v>110</v>
      </c>
      <c r="AB4930" s="25">
        <v>110</v>
      </c>
      <c r="AC4930" s="25" t="s">
        <v>58</v>
      </c>
      <c r="AD4930" s="59" t="s">
        <v>147</v>
      </c>
      <c r="AE4930" s="59" t="s">
        <v>51</v>
      </c>
    </row>
    <row r="4931" spans="1:31" ht="78.75" x14ac:dyDescent="0.25">
      <c r="A4931" s="57" t="s">
        <v>12921</v>
      </c>
      <c r="B4931" s="24" t="s">
        <v>14538</v>
      </c>
      <c r="C4931" s="58" t="s">
        <v>14539</v>
      </c>
      <c r="D4931" s="59">
        <v>1952</v>
      </c>
      <c r="E4931" s="25">
        <v>56.03</v>
      </c>
      <c r="F4931" s="25">
        <v>41.511499999999998</v>
      </c>
      <c r="G4931" s="59">
        <v>2021</v>
      </c>
      <c r="H4931" s="25" t="s">
        <v>42</v>
      </c>
      <c r="I4931" s="25" t="s">
        <v>42</v>
      </c>
      <c r="J4931" s="25" t="s">
        <v>42</v>
      </c>
      <c r="K4931" s="25" t="s">
        <v>42</v>
      </c>
      <c r="L4931" s="59" t="s">
        <v>51</v>
      </c>
      <c r="M4931" s="59" t="s">
        <v>51</v>
      </c>
      <c r="N4931" s="59" t="s">
        <v>51</v>
      </c>
      <c r="O4931" s="59" t="s">
        <v>51</v>
      </c>
      <c r="P4931" s="59" t="s">
        <v>14540</v>
      </c>
      <c r="Q4931" s="25">
        <v>26.791</v>
      </c>
      <c r="R4931" s="25" t="s">
        <v>53</v>
      </c>
      <c r="S4931" s="25">
        <v>68.3</v>
      </c>
      <c r="T4931" s="25">
        <v>15.667</v>
      </c>
      <c r="U4931" s="25">
        <v>80</v>
      </c>
      <c r="V4931" s="25">
        <v>80</v>
      </c>
      <c r="W4931" s="25">
        <v>40</v>
      </c>
      <c r="X4931" s="25">
        <v>40</v>
      </c>
      <c r="Y4931" s="25" t="s">
        <v>42</v>
      </c>
      <c r="Z4931" s="25" t="s">
        <v>42</v>
      </c>
      <c r="AA4931" s="25">
        <v>110</v>
      </c>
      <c r="AB4931" s="25">
        <v>110</v>
      </c>
      <c r="AC4931" s="25" t="s">
        <v>58</v>
      </c>
      <c r="AD4931" s="59" t="s">
        <v>147</v>
      </c>
      <c r="AE4931" s="59" t="s">
        <v>51</v>
      </c>
    </row>
    <row r="4932" spans="1:31" ht="78.75" x14ac:dyDescent="0.25">
      <c r="A4932" s="57" t="s">
        <v>12921</v>
      </c>
      <c r="B4932" s="24" t="s">
        <v>14541</v>
      </c>
      <c r="C4932" s="58" t="s">
        <v>14542</v>
      </c>
      <c r="D4932" s="59">
        <v>1994</v>
      </c>
      <c r="E4932" s="25">
        <v>56.87</v>
      </c>
      <c r="F4932" s="25">
        <v>2.7625000000000002</v>
      </c>
      <c r="G4932" s="59">
        <v>2021</v>
      </c>
      <c r="H4932" s="25" t="s">
        <v>42</v>
      </c>
      <c r="I4932" s="25" t="s">
        <v>42</v>
      </c>
      <c r="J4932" s="25" t="s">
        <v>42</v>
      </c>
      <c r="K4932" s="25" t="s">
        <v>42</v>
      </c>
      <c r="L4932" s="59" t="s">
        <v>51</v>
      </c>
      <c r="M4932" s="59" t="s">
        <v>51</v>
      </c>
      <c r="N4932" s="59" t="s">
        <v>51</v>
      </c>
      <c r="O4932" s="59" t="s">
        <v>51</v>
      </c>
      <c r="P4932" s="59" t="s">
        <v>14543</v>
      </c>
      <c r="Q4932" s="25">
        <v>2.0680000000000001</v>
      </c>
      <c r="R4932" s="25" t="s">
        <v>53</v>
      </c>
      <c r="S4932" s="25">
        <v>22.2</v>
      </c>
      <c r="T4932" s="25">
        <v>2.347</v>
      </c>
      <c r="U4932" s="25">
        <v>26</v>
      </c>
      <c r="V4932" s="25">
        <v>26</v>
      </c>
      <c r="W4932" s="25">
        <v>10</v>
      </c>
      <c r="X4932" s="25">
        <v>10</v>
      </c>
      <c r="Y4932" s="25" t="s">
        <v>42</v>
      </c>
      <c r="Z4932" s="25" t="s">
        <v>42</v>
      </c>
      <c r="AA4932" s="25">
        <v>110</v>
      </c>
      <c r="AB4932" s="25">
        <v>110</v>
      </c>
      <c r="AC4932" s="25" t="s">
        <v>58</v>
      </c>
      <c r="AD4932" s="59" t="s">
        <v>147</v>
      </c>
      <c r="AE4932" s="59" t="s">
        <v>51</v>
      </c>
    </row>
    <row r="4933" spans="1:31" ht="78.75" x14ac:dyDescent="0.25">
      <c r="A4933" s="57" t="s">
        <v>12921</v>
      </c>
      <c r="B4933" s="24" t="s">
        <v>14544</v>
      </c>
      <c r="C4933" s="58" t="s">
        <v>14545</v>
      </c>
      <c r="D4933" s="59">
        <v>1978</v>
      </c>
      <c r="E4933" s="25">
        <v>52.3</v>
      </c>
      <c r="F4933" s="25">
        <v>0.54769999999999996</v>
      </c>
      <c r="G4933" s="59">
        <v>2021</v>
      </c>
      <c r="H4933" s="25" t="s">
        <v>42</v>
      </c>
      <c r="I4933" s="25" t="s">
        <v>42</v>
      </c>
      <c r="J4933" s="25" t="s">
        <v>42</v>
      </c>
      <c r="K4933" s="25" t="s">
        <v>42</v>
      </c>
      <c r="L4933" s="59" t="s">
        <v>51</v>
      </c>
      <c r="M4933" s="59" t="s">
        <v>51</v>
      </c>
      <c r="N4933" s="59" t="s">
        <v>51</v>
      </c>
      <c r="O4933" s="59" t="s">
        <v>51</v>
      </c>
      <c r="P4933" s="59" t="s">
        <v>14524</v>
      </c>
      <c r="Q4933" s="25">
        <v>2.4060000000000001</v>
      </c>
      <c r="R4933" s="25" t="s">
        <v>53</v>
      </c>
      <c r="S4933" s="25">
        <v>26.6</v>
      </c>
      <c r="T4933" s="25">
        <v>8.6839999999999993</v>
      </c>
      <c r="U4933" s="25">
        <v>20</v>
      </c>
      <c r="V4933" s="25">
        <v>20</v>
      </c>
      <c r="W4933" s="25">
        <v>10</v>
      </c>
      <c r="X4933" s="25">
        <v>10</v>
      </c>
      <c r="Y4933" s="25" t="s">
        <v>42</v>
      </c>
      <c r="Z4933" s="25" t="s">
        <v>42</v>
      </c>
      <c r="AA4933" s="25">
        <v>110</v>
      </c>
      <c r="AB4933" s="25">
        <v>110</v>
      </c>
      <c r="AC4933" s="25" t="s">
        <v>58</v>
      </c>
      <c r="AD4933" s="59" t="s">
        <v>147</v>
      </c>
      <c r="AE4933" s="59" t="s">
        <v>51</v>
      </c>
    </row>
    <row r="4934" spans="1:31" ht="78.75" x14ac:dyDescent="0.25">
      <c r="A4934" s="57" t="s">
        <v>12921</v>
      </c>
      <c r="B4934" s="24" t="s">
        <v>14546</v>
      </c>
      <c r="C4934" s="58" t="s">
        <v>14547</v>
      </c>
      <c r="D4934" s="59">
        <v>1985</v>
      </c>
      <c r="E4934" s="25">
        <v>50.71</v>
      </c>
      <c r="F4934" s="25">
        <v>12.022600000000001</v>
      </c>
      <c r="G4934" s="59">
        <v>2021</v>
      </c>
      <c r="H4934" s="25" t="s">
        <v>42</v>
      </c>
      <c r="I4934" s="25" t="s">
        <v>42</v>
      </c>
      <c r="J4934" s="25" t="s">
        <v>42</v>
      </c>
      <c r="K4934" s="25" t="s">
        <v>42</v>
      </c>
      <c r="L4934" s="59" t="s">
        <v>51</v>
      </c>
      <c r="M4934" s="59" t="s">
        <v>51</v>
      </c>
      <c r="N4934" s="59" t="s">
        <v>51</v>
      </c>
      <c r="O4934" s="59" t="s">
        <v>51</v>
      </c>
      <c r="P4934" s="59" t="s">
        <v>14424</v>
      </c>
      <c r="Q4934" s="25">
        <v>3.552</v>
      </c>
      <c r="R4934" s="25" t="s">
        <v>53</v>
      </c>
      <c r="S4934" s="25">
        <v>60.7</v>
      </c>
      <c r="T4934" s="25">
        <v>3.3660000000000001</v>
      </c>
      <c r="U4934" s="25">
        <v>12.6</v>
      </c>
      <c r="V4934" s="25">
        <v>12.6</v>
      </c>
      <c r="W4934" s="25">
        <v>6.3</v>
      </c>
      <c r="X4934" s="25">
        <v>6.3</v>
      </c>
      <c r="Y4934" s="25" t="s">
        <v>42</v>
      </c>
      <c r="Z4934" s="25" t="s">
        <v>42</v>
      </c>
      <c r="AA4934" s="25">
        <v>110</v>
      </c>
      <c r="AB4934" s="25">
        <v>110</v>
      </c>
      <c r="AC4934" s="25" t="s">
        <v>58</v>
      </c>
      <c r="AD4934" s="59" t="s">
        <v>147</v>
      </c>
      <c r="AE4934" s="59" t="s">
        <v>51</v>
      </c>
    </row>
    <row r="4935" spans="1:31" ht="78.75" x14ac:dyDescent="0.25">
      <c r="A4935" s="57" t="s">
        <v>12921</v>
      </c>
      <c r="B4935" s="24" t="s">
        <v>14548</v>
      </c>
      <c r="C4935" s="58" t="s">
        <v>14549</v>
      </c>
      <c r="D4935" s="59">
        <v>1971</v>
      </c>
      <c r="E4935" s="25">
        <v>57.58</v>
      </c>
      <c r="F4935" s="25">
        <v>5.4301000000000004</v>
      </c>
      <c r="G4935" s="59">
        <v>2021</v>
      </c>
      <c r="H4935" s="25" t="s">
        <v>42</v>
      </c>
      <c r="I4935" s="25" t="s">
        <v>42</v>
      </c>
      <c r="J4935" s="25" t="s">
        <v>42</v>
      </c>
      <c r="K4935" s="25" t="s">
        <v>42</v>
      </c>
      <c r="L4935" s="59" t="s">
        <v>51</v>
      </c>
      <c r="M4935" s="59" t="s">
        <v>51</v>
      </c>
      <c r="N4935" s="59" t="s">
        <v>51</v>
      </c>
      <c r="O4935" s="59" t="s">
        <v>51</v>
      </c>
      <c r="P4935" s="59" t="s">
        <v>14156</v>
      </c>
      <c r="Q4935" s="25">
        <v>27.492000000000001</v>
      </c>
      <c r="R4935" s="25" t="s">
        <v>53</v>
      </c>
      <c r="S4935" s="25">
        <v>47</v>
      </c>
      <c r="T4935" s="25">
        <v>34.444000000000003</v>
      </c>
      <c r="U4935" s="25">
        <v>126</v>
      </c>
      <c r="V4935" s="25">
        <v>126</v>
      </c>
      <c r="W4935" s="25">
        <v>63</v>
      </c>
      <c r="X4935" s="25">
        <v>63</v>
      </c>
      <c r="Y4935" s="25" t="s">
        <v>42</v>
      </c>
      <c r="Z4935" s="25" t="s">
        <v>42</v>
      </c>
      <c r="AA4935" s="25">
        <v>110</v>
      </c>
      <c r="AB4935" s="25">
        <v>110</v>
      </c>
      <c r="AC4935" s="25" t="s">
        <v>58</v>
      </c>
      <c r="AD4935" s="59" t="s">
        <v>147</v>
      </c>
      <c r="AE4935" s="59" t="s">
        <v>51</v>
      </c>
    </row>
    <row r="4936" spans="1:31" ht="78.75" x14ac:dyDescent="0.25">
      <c r="A4936" s="57" t="s">
        <v>12921</v>
      </c>
      <c r="B4936" s="24" t="s">
        <v>14550</v>
      </c>
      <c r="C4936" s="58" t="s">
        <v>14551</v>
      </c>
      <c r="D4936" s="59">
        <v>1983</v>
      </c>
      <c r="E4936" s="25">
        <v>51.99</v>
      </c>
      <c r="F4936" s="25">
        <v>5.1669999999999998</v>
      </c>
      <c r="G4936" s="59">
        <v>2021</v>
      </c>
      <c r="H4936" s="25" t="s">
        <v>42</v>
      </c>
      <c r="I4936" s="25" t="s">
        <v>42</v>
      </c>
      <c r="J4936" s="25" t="s">
        <v>42</v>
      </c>
      <c r="K4936" s="25" t="s">
        <v>42</v>
      </c>
      <c r="L4936" s="59" t="s">
        <v>51</v>
      </c>
      <c r="M4936" s="59" t="s">
        <v>51</v>
      </c>
      <c r="N4936" s="59" t="s">
        <v>51</v>
      </c>
      <c r="O4936" s="59" t="s">
        <v>51</v>
      </c>
      <c r="P4936" s="59" t="s">
        <v>14552</v>
      </c>
      <c r="Q4936" s="25">
        <v>7.6740000000000004</v>
      </c>
      <c r="R4936" s="25" t="s">
        <v>53</v>
      </c>
      <c r="S4936" s="25">
        <v>49.3</v>
      </c>
      <c r="T4936" s="25">
        <v>4.5209999999999999</v>
      </c>
      <c r="U4936" s="25">
        <v>32</v>
      </c>
      <c r="V4936" s="25">
        <v>32</v>
      </c>
      <c r="W4936" s="25">
        <v>16</v>
      </c>
      <c r="X4936" s="25">
        <v>16</v>
      </c>
      <c r="Y4936" s="25" t="s">
        <v>42</v>
      </c>
      <c r="Z4936" s="25" t="s">
        <v>42</v>
      </c>
      <c r="AA4936" s="25">
        <v>110</v>
      </c>
      <c r="AB4936" s="25">
        <v>110</v>
      </c>
      <c r="AC4936" s="25" t="s">
        <v>58</v>
      </c>
      <c r="AD4936" s="59" t="s">
        <v>147</v>
      </c>
      <c r="AE4936" s="59" t="s">
        <v>51</v>
      </c>
    </row>
    <row r="4937" spans="1:31" ht="78.75" x14ac:dyDescent="0.25">
      <c r="A4937" s="57" t="s">
        <v>12921</v>
      </c>
      <c r="B4937" s="24" t="s">
        <v>14553</v>
      </c>
      <c r="C4937" s="58" t="s">
        <v>14554</v>
      </c>
      <c r="D4937" s="59">
        <v>1979</v>
      </c>
      <c r="E4937" s="25">
        <v>67.77</v>
      </c>
      <c r="F4937" s="25">
        <v>14.2836</v>
      </c>
      <c r="G4937" s="59">
        <v>2021</v>
      </c>
      <c r="H4937" s="25" t="s">
        <v>42</v>
      </c>
      <c r="I4937" s="25" t="s">
        <v>42</v>
      </c>
      <c r="J4937" s="25" t="s">
        <v>42</v>
      </c>
      <c r="K4937" s="25" t="s">
        <v>42</v>
      </c>
      <c r="L4937" s="59" t="s">
        <v>51</v>
      </c>
      <c r="M4937" s="59" t="s">
        <v>51</v>
      </c>
      <c r="N4937" s="59" t="s">
        <v>51</v>
      </c>
      <c r="O4937" s="59" t="s">
        <v>51</v>
      </c>
      <c r="P4937" s="59" t="s">
        <v>14555</v>
      </c>
      <c r="Q4937" s="25">
        <v>5.282</v>
      </c>
      <c r="R4937" s="25" t="s">
        <v>53</v>
      </c>
      <c r="S4937" s="25">
        <v>56.5</v>
      </c>
      <c r="T4937" s="25">
        <v>5.7009999999999996</v>
      </c>
      <c r="U4937" s="25">
        <v>20</v>
      </c>
      <c r="V4937" s="25">
        <v>20</v>
      </c>
      <c r="W4937" s="25">
        <v>10</v>
      </c>
      <c r="X4937" s="25">
        <v>10</v>
      </c>
      <c r="Y4937" s="25" t="s">
        <v>42</v>
      </c>
      <c r="Z4937" s="25" t="s">
        <v>42</v>
      </c>
      <c r="AA4937" s="25">
        <v>110</v>
      </c>
      <c r="AB4937" s="25">
        <v>110</v>
      </c>
      <c r="AC4937" s="25" t="s">
        <v>58</v>
      </c>
      <c r="AD4937" s="59" t="s">
        <v>147</v>
      </c>
      <c r="AE4937" s="59" t="s">
        <v>51</v>
      </c>
    </row>
    <row r="4938" spans="1:31" ht="78.75" x14ac:dyDescent="0.25">
      <c r="A4938" s="57" t="s">
        <v>12921</v>
      </c>
      <c r="B4938" s="24" t="s">
        <v>14556</v>
      </c>
      <c r="C4938" s="58" t="s">
        <v>14557</v>
      </c>
      <c r="D4938" s="59">
        <v>1977</v>
      </c>
      <c r="E4938" s="25">
        <v>60.16</v>
      </c>
      <c r="F4938" s="25">
        <v>4.0768000000000004</v>
      </c>
      <c r="G4938" s="59">
        <v>2021</v>
      </c>
      <c r="H4938" s="25" t="s">
        <v>42</v>
      </c>
      <c r="I4938" s="25" t="s">
        <v>42</v>
      </c>
      <c r="J4938" s="25" t="s">
        <v>42</v>
      </c>
      <c r="K4938" s="25" t="s">
        <v>42</v>
      </c>
      <c r="L4938" s="59" t="s">
        <v>51</v>
      </c>
      <c r="M4938" s="59" t="s">
        <v>51</v>
      </c>
      <c r="N4938" s="59" t="s">
        <v>51</v>
      </c>
      <c r="O4938" s="59" t="s">
        <v>51</v>
      </c>
      <c r="P4938" s="59" t="s">
        <v>14558</v>
      </c>
      <c r="Q4938" s="25">
        <v>2.8119999999999998</v>
      </c>
      <c r="R4938" s="25" t="s">
        <v>53</v>
      </c>
      <c r="S4938" s="25">
        <v>48</v>
      </c>
      <c r="T4938" s="25">
        <v>1.9410000000000001</v>
      </c>
      <c r="U4938" s="25">
        <v>16.3</v>
      </c>
      <c r="V4938" s="25">
        <v>16.3</v>
      </c>
      <c r="W4938" s="25">
        <v>6.3</v>
      </c>
      <c r="X4938" s="25">
        <v>6.3</v>
      </c>
      <c r="Y4938" s="25" t="s">
        <v>42</v>
      </c>
      <c r="Z4938" s="25" t="s">
        <v>42</v>
      </c>
      <c r="AA4938" s="25">
        <v>110</v>
      </c>
      <c r="AB4938" s="25">
        <v>110</v>
      </c>
      <c r="AC4938" s="25" t="s">
        <v>58</v>
      </c>
      <c r="AD4938" s="59" t="s">
        <v>147</v>
      </c>
      <c r="AE4938" s="59" t="s">
        <v>51</v>
      </c>
    </row>
    <row r="4939" spans="1:31" ht="78.75" x14ac:dyDescent="0.25">
      <c r="A4939" s="57" t="s">
        <v>12921</v>
      </c>
      <c r="B4939" s="24" t="s">
        <v>14559</v>
      </c>
      <c r="C4939" s="58" t="s">
        <v>14560</v>
      </c>
      <c r="D4939" s="59">
        <v>1977</v>
      </c>
      <c r="E4939" s="25" t="s">
        <v>42</v>
      </c>
      <c r="F4939" s="25" t="s">
        <v>42</v>
      </c>
      <c r="G4939" s="59" t="s">
        <v>42</v>
      </c>
      <c r="H4939" s="25" t="s">
        <v>42</v>
      </c>
      <c r="I4939" s="25" t="s">
        <v>42</v>
      </c>
      <c r="J4939" s="25" t="s">
        <v>42</v>
      </c>
      <c r="K4939" s="25" t="s">
        <v>42</v>
      </c>
      <c r="L4939" s="59" t="s">
        <v>51</v>
      </c>
      <c r="M4939" s="59" t="s">
        <v>51</v>
      </c>
      <c r="N4939" s="59" t="s">
        <v>51</v>
      </c>
      <c r="O4939" s="59" t="s">
        <v>51</v>
      </c>
      <c r="P4939" s="59" t="s">
        <v>14561</v>
      </c>
      <c r="Q4939" s="25">
        <v>1.2110000000000001</v>
      </c>
      <c r="R4939" s="25" t="s">
        <v>53</v>
      </c>
      <c r="S4939" s="25">
        <v>20.7</v>
      </c>
      <c r="T4939" s="25">
        <v>1.909</v>
      </c>
      <c r="U4939" s="25">
        <v>12.6</v>
      </c>
      <c r="V4939" s="25">
        <v>12.6</v>
      </c>
      <c r="W4939" s="25">
        <v>6.3</v>
      </c>
      <c r="X4939" s="25">
        <v>6.3</v>
      </c>
      <c r="Y4939" s="25" t="s">
        <v>42</v>
      </c>
      <c r="Z4939" s="25" t="s">
        <v>42</v>
      </c>
      <c r="AA4939" s="25">
        <v>110</v>
      </c>
      <c r="AB4939" s="25">
        <v>110</v>
      </c>
      <c r="AC4939" s="25" t="s">
        <v>58</v>
      </c>
      <c r="AD4939" s="59" t="s">
        <v>147</v>
      </c>
      <c r="AE4939" s="59" t="s">
        <v>51</v>
      </c>
    </row>
    <row r="4940" spans="1:31" ht="78.75" x14ac:dyDescent="0.25">
      <c r="A4940" s="57" t="s">
        <v>12921</v>
      </c>
      <c r="B4940" s="24" t="s">
        <v>14562</v>
      </c>
      <c r="C4940" s="58" t="s">
        <v>14563</v>
      </c>
      <c r="D4940" s="59">
        <v>1987</v>
      </c>
      <c r="E4940" s="25" t="s">
        <v>42</v>
      </c>
      <c r="F4940" s="25" t="s">
        <v>42</v>
      </c>
      <c r="G4940" s="59" t="s">
        <v>42</v>
      </c>
      <c r="H4940" s="25" t="s">
        <v>42</v>
      </c>
      <c r="I4940" s="25" t="s">
        <v>42</v>
      </c>
      <c r="J4940" s="25" t="s">
        <v>42</v>
      </c>
      <c r="K4940" s="25" t="s">
        <v>42</v>
      </c>
      <c r="L4940" s="59" t="s">
        <v>51</v>
      </c>
      <c r="M4940" s="59" t="s">
        <v>51</v>
      </c>
      <c r="N4940" s="59" t="s">
        <v>51</v>
      </c>
      <c r="O4940" s="59" t="s">
        <v>51</v>
      </c>
      <c r="P4940" s="59" t="s">
        <v>14564</v>
      </c>
      <c r="Q4940" s="25">
        <v>8.718</v>
      </c>
      <c r="R4940" s="25" t="s">
        <v>53</v>
      </c>
      <c r="S4940" s="25">
        <v>23.5</v>
      </c>
      <c r="T4940" s="25">
        <v>14.628</v>
      </c>
      <c r="U4940" s="25">
        <v>80</v>
      </c>
      <c r="V4940" s="25">
        <v>80</v>
      </c>
      <c r="W4940" s="25">
        <v>40</v>
      </c>
      <c r="X4940" s="25">
        <v>40</v>
      </c>
      <c r="Y4940" s="25" t="s">
        <v>42</v>
      </c>
      <c r="Z4940" s="25" t="s">
        <v>42</v>
      </c>
      <c r="AA4940" s="25">
        <v>110</v>
      </c>
      <c r="AB4940" s="25">
        <v>110</v>
      </c>
      <c r="AC4940" s="25" t="s">
        <v>58</v>
      </c>
      <c r="AD4940" s="59" t="s">
        <v>147</v>
      </c>
      <c r="AE4940" s="59" t="s">
        <v>51</v>
      </c>
    </row>
    <row r="4941" spans="1:31" ht="78.75" x14ac:dyDescent="0.25">
      <c r="A4941" s="57" t="s">
        <v>12921</v>
      </c>
      <c r="B4941" s="24" t="s">
        <v>14565</v>
      </c>
      <c r="C4941" s="58" t="s">
        <v>14566</v>
      </c>
      <c r="D4941" s="59">
        <v>1975</v>
      </c>
      <c r="E4941" s="25" t="s">
        <v>42</v>
      </c>
      <c r="F4941" s="25" t="s">
        <v>42</v>
      </c>
      <c r="G4941" s="59" t="s">
        <v>42</v>
      </c>
      <c r="H4941" s="25" t="s">
        <v>42</v>
      </c>
      <c r="I4941" s="25" t="s">
        <v>42</v>
      </c>
      <c r="J4941" s="25" t="s">
        <v>42</v>
      </c>
      <c r="K4941" s="25" t="s">
        <v>42</v>
      </c>
      <c r="L4941" s="59" t="s">
        <v>51</v>
      </c>
      <c r="M4941" s="59" t="s">
        <v>51</v>
      </c>
      <c r="N4941" s="59" t="s">
        <v>51</v>
      </c>
      <c r="O4941" s="59" t="s">
        <v>51</v>
      </c>
      <c r="P4941" s="59" t="s">
        <v>14567</v>
      </c>
      <c r="Q4941" s="25">
        <v>19.314</v>
      </c>
      <c r="R4941" s="25" t="s">
        <v>53</v>
      </c>
      <c r="S4941" s="25">
        <v>49.1</v>
      </c>
      <c r="T4941" s="25">
        <v>20.853000000000002</v>
      </c>
      <c r="U4941" s="25">
        <v>80</v>
      </c>
      <c r="V4941" s="25">
        <v>80</v>
      </c>
      <c r="W4941" s="25">
        <v>40</v>
      </c>
      <c r="X4941" s="25">
        <v>40</v>
      </c>
      <c r="Y4941" s="25" t="s">
        <v>42</v>
      </c>
      <c r="Z4941" s="25" t="s">
        <v>42</v>
      </c>
      <c r="AA4941" s="25">
        <v>110</v>
      </c>
      <c r="AB4941" s="25">
        <v>110</v>
      </c>
      <c r="AC4941" s="25" t="s">
        <v>58</v>
      </c>
      <c r="AD4941" s="59" t="s">
        <v>147</v>
      </c>
      <c r="AE4941" s="59" t="s">
        <v>51</v>
      </c>
    </row>
    <row r="4942" spans="1:31" ht="78.75" x14ac:dyDescent="0.25">
      <c r="A4942" s="57" t="s">
        <v>12921</v>
      </c>
      <c r="B4942" s="24" t="s">
        <v>14568</v>
      </c>
      <c r="C4942" s="58" t="s">
        <v>14569</v>
      </c>
      <c r="D4942" s="59">
        <v>1979</v>
      </c>
      <c r="E4942" s="25" t="s">
        <v>42</v>
      </c>
      <c r="F4942" s="25" t="s">
        <v>42</v>
      </c>
      <c r="G4942" s="59" t="s">
        <v>42</v>
      </c>
      <c r="H4942" s="25" t="s">
        <v>42</v>
      </c>
      <c r="I4942" s="25" t="s">
        <v>42</v>
      </c>
      <c r="J4942" s="25" t="s">
        <v>42</v>
      </c>
      <c r="K4942" s="25" t="s">
        <v>42</v>
      </c>
      <c r="L4942" s="59" t="s">
        <v>51</v>
      </c>
      <c r="M4942" s="59" t="s">
        <v>51</v>
      </c>
      <c r="N4942" s="59" t="s">
        <v>51</v>
      </c>
      <c r="O4942" s="59" t="s">
        <v>51</v>
      </c>
      <c r="P4942" s="59" t="s">
        <v>14570</v>
      </c>
      <c r="Q4942" s="25">
        <v>13.231999999999999</v>
      </c>
      <c r="R4942" s="25" t="s">
        <v>53</v>
      </c>
      <c r="S4942" s="25">
        <v>86</v>
      </c>
      <c r="T4942" s="25">
        <v>23.178000000000001</v>
      </c>
      <c r="U4942" s="25">
        <v>41</v>
      </c>
      <c r="V4942" s="25">
        <v>41</v>
      </c>
      <c r="W4942" s="25">
        <v>16</v>
      </c>
      <c r="X4942" s="25">
        <v>16</v>
      </c>
      <c r="Y4942" s="25" t="s">
        <v>42</v>
      </c>
      <c r="Z4942" s="25" t="s">
        <v>42</v>
      </c>
      <c r="AA4942" s="25">
        <v>110</v>
      </c>
      <c r="AB4942" s="25">
        <v>110</v>
      </c>
      <c r="AC4942" s="25" t="s">
        <v>58</v>
      </c>
      <c r="AD4942" s="59" t="s">
        <v>147</v>
      </c>
      <c r="AE4942" s="59" t="s">
        <v>51</v>
      </c>
    </row>
    <row r="4943" spans="1:31" ht="78.75" x14ac:dyDescent="0.25">
      <c r="A4943" s="57" t="s">
        <v>12921</v>
      </c>
      <c r="B4943" s="24" t="s">
        <v>14571</v>
      </c>
      <c r="C4943" s="58" t="s">
        <v>14572</v>
      </c>
      <c r="D4943" s="59">
        <v>1973</v>
      </c>
      <c r="E4943" s="25" t="s">
        <v>42</v>
      </c>
      <c r="F4943" s="25" t="s">
        <v>42</v>
      </c>
      <c r="G4943" s="59" t="s">
        <v>42</v>
      </c>
      <c r="H4943" s="25" t="s">
        <v>42</v>
      </c>
      <c r="I4943" s="25" t="s">
        <v>42</v>
      </c>
      <c r="J4943" s="25" t="s">
        <v>42</v>
      </c>
      <c r="K4943" s="25" t="s">
        <v>42</v>
      </c>
      <c r="L4943" s="59" t="s">
        <v>51</v>
      </c>
      <c r="M4943" s="59" t="s">
        <v>51</v>
      </c>
      <c r="N4943" s="59" t="s">
        <v>51</v>
      </c>
      <c r="O4943" s="59" t="s">
        <v>51</v>
      </c>
      <c r="P4943" s="59" t="s">
        <v>14573</v>
      </c>
      <c r="Q4943" s="25">
        <v>0.3</v>
      </c>
      <c r="R4943" s="25" t="s">
        <v>53</v>
      </c>
      <c r="S4943" s="25">
        <v>35</v>
      </c>
      <c r="T4943" s="25">
        <v>0.32500000000000001</v>
      </c>
      <c r="U4943" s="25">
        <v>0.5</v>
      </c>
      <c r="V4943" s="25">
        <v>0.5</v>
      </c>
      <c r="W4943" s="25">
        <v>0</v>
      </c>
      <c r="X4943" s="25">
        <v>0</v>
      </c>
      <c r="Y4943" s="25" t="s">
        <v>42</v>
      </c>
      <c r="Z4943" s="25" t="s">
        <v>42</v>
      </c>
      <c r="AA4943" s="25">
        <v>10</v>
      </c>
      <c r="AB4943" s="25">
        <v>10</v>
      </c>
      <c r="AC4943" s="25" t="s">
        <v>58</v>
      </c>
      <c r="AD4943" s="59" t="s">
        <v>147</v>
      </c>
      <c r="AE4943" s="59" t="s">
        <v>51</v>
      </c>
    </row>
    <row r="4944" spans="1:31" ht="78.75" x14ac:dyDescent="0.25">
      <c r="A4944" s="57" t="s">
        <v>12921</v>
      </c>
      <c r="B4944" s="24" t="s">
        <v>14574</v>
      </c>
      <c r="C4944" s="58" t="s">
        <v>14575</v>
      </c>
      <c r="D4944" s="59">
        <v>1983</v>
      </c>
      <c r="E4944" s="25" t="s">
        <v>42</v>
      </c>
      <c r="F4944" s="25" t="s">
        <v>42</v>
      </c>
      <c r="G4944" s="59" t="s">
        <v>42</v>
      </c>
      <c r="H4944" s="25" t="s">
        <v>42</v>
      </c>
      <c r="I4944" s="25" t="s">
        <v>42</v>
      </c>
      <c r="J4944" s="25" t="s">
        <v>42</v>
      </c>
      <c r="K4944" s="25" t="s">
        <v>42</v>
      </c>
      <c r="L4944" s="59" t="s">
        <v>51</v>
      </c>
      <c r="M4944" s="59" t="s">
        <v>51</v>
      </c>
      <c r="N4944" s="59" t="s">
        <v>51</v>
      </c>
      <c r="O4944" s="59" t="s">
        <v>51</v>
      </c>
      <c r="P4944" s="59" t="s">
        <v>42</v>
      </c>
      <c r="Q4944" s="25" t="s">
        <v>42</v>
      </c>
      <c r="R4944" s="25" t="s">
        <v>42</v>
      </c>
      <c r="S4944" s="25" t="s">
        <v>42</v>
      </c>
      <c r="T4944" s="25" t="s">
        <v>42</v>
      </c>
      <c r="U4944" s="25" t="s">
        <v>42</v>
      </c>
      <c r="V4944" s="25" t="s">
        <v>42</v>
      </c>
      <c r="W4944" s="25">
        <v>0</v>
      </c>
      <c r="X4944" s="25">
        <v>0</v>
      </c>
      <c r="Y4944" s="25" t="s">
        <v>42</v>
      </c>
      <c r="Z4944" s="25" t="s">
        <v>42</v>
      </c>
      <c r="AA4944" s="25">
        <v>0</v>
      </c>
      <c r="AB4944" s="25">
        <v>0</v>
      </c>
      <c r="AC4944" s="25" t="s">
        <v>58</v>
      </c>
      <c r="AD4944" s="59" t="s">
        <v>147</v>
      </c>
      <c r="AE4944" s="59" t="s">
        <v>51</v>
      </c>
    </row>
    <row r="4945" spans="1:31" ht="78.75" x14ac:dyDescent="0.25">
      <c r="A4945" s="57" t="s">
        <v>12921</v>
      </c>
      <c r="B4945" s="24" t="s">
        <v>14576</v>
      </c>
      <c r="C4945" s="58" t="s">
        <v>14577</v>
      </c>
      <c r="D4945" s="59">
        <v>1987</v>
      </c>
      <c r="E4945" s="25" t="s">
        <v>42</v>
      </c>
      <c r="F4945" s="25" t="s">
        <v>42</v>
      </c>
      <c r="G4945" s="59" t="s">
        <v>42</v>
      </c>
      <c r="H4945" s="25" t="s">
        <v>42</v>
      </c>
      <c r="I4945" s="25" t="s">
        <v>42</v>
      </c>
      <c r="J4945" s="25" t="s">
        <v>42</v>
      </c>
      <c r="K4945" s="25" t="s">
        <v>42</v>
      </c>
      <c r="L4945" s="59" t="s">
        <v>51</v>
      </c>
      <c r="M4945" s="59" t="s">
        <v>51</v>
      </c>
      <c r="N4945" s="59" t="s">
        <v>51</v>
      </c>
      <c r="O4945" s="59" t="s">
        <v>51</v>
      </c>
      <c r="P4945" s="59" t="s">
        <v>14578</v>
      </c>
      <c r="Q4945" s="25">
        <v>0.48</v>
      </c>
      <c r="R4945" s="25" t="s">
        <v>53</v>
      </c>
      <c r="S4945" s="25">
        <v>56</v>
      </c>
      <c r="T4945" s="25">
        <v>0.52</v>
      </c>
      <c r="U4945" s="25">
        <v>0.8</v>
      </c>
      <c r="V4945" s="25">
        <v>0.8</v>
      </c>
      <c r="W4945" s="25">
        <v>0</v>
      </c>
      <c r="X4945" s="25">
        <v>0</v>
      </c>
      <c r="Y4945" s="25" t="s">
        <v>42</v>
      </c>
      <c r="Z4945" s="25" t="s">
        <v>42</v>
      </c>
      <c r="AA4945" s="25">
        <v>10</v>
      </c>
      <c r="AB4945" s="25">
        <v>10</v>
      </c>
      <c r="AC4945" s="25" t="s">
        <v>58</v>
      </c>
      <c r="AD4945" s="59" t="s">
        <v>147</v>
      </c>
      <c r="AE4945" s="59" t="s">
        <v>51</v>
      </c>
    </row>
    <row r="4946" spans="1:31" ht="78.75" x14ac:dyDescent="0.25">
      <c r="A4946" s="57" t="s">
        <v>12921</v>
      </c>
      <c r="B4946" s="24" t="s">
        <v>14579</v>
      </c>
      <c r="C4946" s="58" t="s">
        <v>14580</v>
      </c>
      <c r="D4946" s="59">
        <v>1964</v>
      </c>
      <c r="E4946" s="25" t="s">
        <v>42</v>
      </c>
      <c r="F4946" s="25" t="s">
        <v>42</v>
      </c>
      <c r="G4946" s="59" t="s">
        <v>42</v>
      </c>
      <c r="H4946" s="25" t="s">
        <v>42</v>
      </c>
      <c r="I4946" s="25" t="s">
        <v>42</v>
      </c>
      <c r="J4946" s="25" t="s">
        <v>42</v>
      </c>
      <c r="K4946" s="25" t="s">
        <v>42</v>
      </c>
      <c r="L4946" s="59" t="s">
        <v>51</v>
      </c>
      <c r="M4946" s="59" t="s">
        <v>51</v>
      </c>
      <c r="N4946" s="59" t="s">
        <v>51</v>
      </c>
      <c r="O4946" s="59" t="s">
        <v>51</v>
      </c>
      <c r="P4946" s="59" t="s">
        <v>42</v>
      </c>
      <c r="Q4946" s="25" t="s">
        <v>42</v>
      </c>
      <c r="R4946" s="25" t="s">
        <v>42</v>
      </c>
      <c r="S4946" s="25" t="s">
        <v>42</v>
      </c>
      <c r="T4946" s="25" t="s">
        <v>42</v>
      </c>
      <c r="U4946" s="25" t="s">
        <v>42</v>
      </c>
      <c r="V4946" s="25" t="s">
        <v>42</v>
      </c>
      <c r="W4946" s="25">
        <v>0</v>
      </c>
      <c r="X4946" s="25">
        <v>0</v>
      </c>
      <c r="Y4946" s="25" t="s">
        <v>42</v>
      </c>
      <c r="Z4946" s="25" t="s">
        <v>42</v>
      </c>
      <c r="AA4946" s="25">
        <v>0</v>
      </c>
      <c r="AB4946" s="25">
        <v>0</v>
      </c>
      <c r="AC4946" s="25" t="s">
        <v>58</v>
      </c>
      <c r="AD4946" s="59" t="s">
        <v>147</v>
      </c>
      <c r="AE4946" s="59" t="s">
        <v>51</v>
      </c>
    </row>
    <row r="4947" spans="1:31" ht="78.75" x14ac:dyDescent="0.25">
      <c r="A4947" s="57" t="s">
        <v>12921</v>
      </c>
      <c r="B4947" s="24" t="s">
        <v>14581</v>
      </c>
      <c r="C4947" s="58" t="s">
        <v>14582</v>
      </c>
      <c r="D4947" s="59">
        <v>1984</v>
      </c>
      <c r="E4947" s="25" t="s">
        <v>42</v>
      </c>
      <c r="F4947" s="25" t="s">
        <v>42</v>
      </c>
      <c r="G4947" s="59" t="s">
        <v>42</v>
      </c>
      <c r="H4947" s="25" t="s">
        <v>42</v>
      </c>
      <c r="I4947" s="25" t="s">
        <v>42</v>
      </c>
      <c r="J4947" s="25" t="s">
        <v>42</v>
      </c>
      <c r="K4947" s="25" t="s">
        <v>42</v>
      </c>
      <c r="L4947" s="59" t="s">
        <v>51</v>
      </c>
      <c r="M4947" s="59" t="s">
        <v>51</v>
      </c>
      <c r="N4947" s="59" t="s">
        <v>51</v>
      </c>
      <c r="O4947" s="59" t="s">
        <v>51</v>
      </c>
      <c r="P4947" s="59" t="s">
        <v>14583</v>
      </c>
      <c r="Q4947" s="25">
        <v>0.24</v>
      </c>
      <c r="R4947" s="25" t="s">
        <v>53</v>
      </c>
      <c r="S4947" s="25">
        <v>28</v>
      </c>
      <c r="T4947" s="25">
        <v>0.26</v>
      </c>
      <c r="U4947" s="25">
        <v>0.4</v>
      </c>
      <c r="V4947" s="25">
        <v>0.4</v>
      </c>
      <c r="W4947" s="25">
        <v>0</v>
      </c>
      <c r="X4947" s="25">
        <v>0</v>
      </c>
      <c r="Y4947" s="25" t="s">
        <v>42</v>
      </c>
      <c r="Z4947" s="25" t="s">
        <v>42</v>
      </c>
      <c r="AA4947" s="25">
        <v>10</v>
      </c>
      <c r="AB4947" s="25">
        <v>10</v>
      </c>
      <c r="AC4947" s="25" t="s">
        <v>58</v>
      </c>
      <c r="AD4947" s="59" t="s">
        <v>147</v>
      </c>
      <c r="AE4947" s="59" t="s">
        <v>51</v>
      </c>
    </row>
    <row r="4948" spans="1:31" ht="78.75" x14ac:dyDescent="0.25">
      <c r="A4948" s="57" t="s">
        <v>12921</v>
      </c>
      <c r="B4948" s="24" t="s">
        <v>14584</v>
      </c>
      <c r="C4948" s="58" t="s">
        <v>14585</v>
      </c>
      <c r="D4948" s="59">
        <v>1979</v>
      </c>
      <c r="E4948" s="25" t="s">
        <v>42</v>
      </c>
      <c r="F4948" s="25" t="s">
        <v>42</v>
      </c>
      <c r="G4948" s="59" t="s">
        <v>42</v>
      </c>
      <c r="H4948" s="25" t="s">
        <v>42</v>
      </c>
      <c r="I4948" s="25" t="s">
        <v>42</v>
      </c>
      <c r="J4948" s="25" t="s">
        <v>42</v>
      </c>
      <c r="K4948" s="25" t="s">
        <v>42</v>
      </c>
      <c r="L4948" s="59" t="s">
        <v>51</v>
      </c>
      <c r="M4948" s="59" t="s">
        <v>51</v>
      </c>
      <c r="N4948" s="59" t="s">
        <v>51</v>
      </c>
      <c r="O4948" s="59" t="s">
        <v>51</v>
      </c>
      <c r="P4948" s="59" t="s">
        <v>14586</v>
      </c>
      <c r="Q4948" s="25">
        <v>0.15</v>
      </c>
      <c r="R4948" s="25" t="s">
        <v>53</v>
      </c>
      <c r="S4948" s="25">
        <v>17.5</v>
      </c>
      <c r="T4948" s="25">
        <v>0.16300000000000001</v>
      </c>
      <c r="U4948" s="25">
        <v>0.25</v>
      </c>
      <c r="V4948" s="25">
        <v>0.25</v>
      </c>
      <c r="W4948" s="25">
        <v>0</v>
      </c>
      <c r="X4948" s="25">
        <v>0</v>
      </c>
      <c r="Y4948" s="25" t="s">
        <v>42</v>
      </c>
      <c r="Z4948" s="25" t="s">
        <v>42</v>
      </c>
      <c r="AA4948" s="25">
        <v>10</v>
      </c>
      <c r="AB4948" s="25">
        <v>10</v>
      </c>
      <c r="AC4948" s="25" t="s">
        <v>58</v>
      </c>
      <c r="AD4948" s="59" t="s">
        <v>147</v>
      </c>
      <c r="AE4948" s="59" t="s">
        <v>51</v>
      </c>
    </row>
    <row r="4949" spans="1:31" ht="78.75" x14ac:dyDescent="0.25">
      <c r="A4949" s="57" t="s">
        <v>12921</v>
      </c>
      <c r="B4949" s="24" t="s">
        <v>14587</v>
      </c>
      <c r="C4949" s="58" t="s">
        <v>14588</v>
      </c>
      <c r="D4949" s="59">
        <v>1985</v>
      </c>
      <c r="E4949" s="25" t="s">
        <v>42</v>
      </c>
      <c r="F4949" s="25" t="s">
        <v>42</v>
      </c>
      <c r="G4949" s="59" t="s">
        <v>42</v>
      </c>
      <c r="H4949" s="25" t="s">
        <v>42</v>
      </c>
      <c r="I4949" s="25" t="s">
        <v>42</v>
      </c>
      <c r="J4949" s="25" t="s">
        <v>42</v>
      </c>
      <c r="K4949" s="25" t="s">
        <v>42</v>
      </c>
      <c r="L4949" s="59" t="s">
        <v>51</v>
      </c>
      <c r="M4949" s="59" t="s">
        <v>51</v>
      </c>
      <c r="N4949" s="59" t="s">
        <v>51</v>
      </c>
      <c r="O4949" s="59" t="s">
        <v>51</v>
      </c>
      <c r="P4949" s="59" t="s">
        <v>14589</v>
      </c>
      <c r="Q4949" s="25">
        <v>0.48</v>
      </c>
      <c r="R4949" s="25" t="s">
        <v>53</v>
      </c>
      <c r="S4949" s="25">
        <v>56</v>
      </c>
      <c r="T4949" s="25">
        <v>0.52</v>
      </c>
      <c r="U4949" s="25">
        <v>0.8</v>
      </c>
      <c r="V4949" s="25">
        <v>0.8</v>
      </c>
      <c r="W4949" s="25">
        <v>0</v>
      </c>
      <c r="X4949" s="25">
        <v>0</v>
      </c>
      <c r="Y4949" s="25" t="s">
        <v>42</v>
      </c>
      <c r="Z4949" s="25" t="s">
        <v>42</v>
      </c>
      <c r="AA4949" s="25">
        <v>10</v>
      </c>
      <c r="AB4949" s="25">
        <v>10</v>
      </c>
      <c r="AC4949" s="25" t="s">
        <v>58</v>
      </c>
      <c r="AD4949" s="59" t="s">
        <v>147</v>
      </c>
      <c r="AE4949" s="59" t="s">
        <v>51</v>
      </c>
    </row>
    <row r="4950" spans="1:31" ht="78.75" x14ac:dyDescent="0.25">
      <c r="A4950" s="57" t="s">
        <v>12921</v>
      </c>
      <c r="B4950" s="24" t="s">
        <v>14590</v>
      </c>
      <c r="C4950" s="58" t="s">
        <v>14591</v>
      </c>
      <c r="D4950" s="59">
        <v>1987</v>
      </c>
      <c r="E4950" s="25" t="s">
        <v>42</v>
      </c>
      <c r="F4950" s="25" t="s">
        <v>42</v>
      </c>
      <c r="G4950" s="59" t="s">
        <v>42</v>
      </c>
      <c r="H4950" s="25" t="s">
        <v>42</v>
      </c>
      <c r="I4950" s="25" t="s">
        <v>42</v>
      </c>
      <c r="J4950" s="25" t="s">
        <v>42</v>
      </c>
      <c r="K4950" s="25" t="s">
        <v>42</v>
      </c>
      <c r="L4950" s="59" t="s">
        <v>51</v>
      </c>
      <c r="M4950" s="59" t="s">
        <v>51</v>
      </c>
      <c r="N4950" s="59" t="s">
        <v>51</v>
      </c>
      <c r="O4950" s="59" t="s">
        <v>51</v>
      </c>
      <c r="P4950" s="59" t="s">
        <v>14578</v>
      </c>
      <c r="Q4950" s="25">
        <v>0.48</v>
      </c>
      <c r="R4950" s="25" t="s">
        <v>53</v>
      </c>
      <c r="S4950" s="25">
        <v>56</v>
      </c>
      <c r="T4950" s="25">
        <v>0.52</v>
      </c>
      <c r="U4950" s="25">
        <v>0.8</v>
      </c>
      <c r="V4950" s="25">
        <v>0.8</v>
      </c>
      <c r="W4950" s="25">
        <v>0</v>
      </c>
      <c r="X4950" s="25">
        <v>0</v>
      </c>
      <c r="Y4950" s="25" t="s">
        <v>42</v>
      </c>
      <c r="Z4950" s="25" t="s">
        <v>42</v>
      </c>
      <c r="AA4950" s="25">
        <v>10</v>
      </c>
      <c r="AB4950" s="25">
        <v>10</v>
      </c>
      <c r="AC4950" s="25" t="s">
        <v>58</v>
      </c>
      <c r="AD4950" s="59" t="s">
        <v>147</v>
      </c>
      <c r="AE4950" s="59" t="s">
        <v>51</v>
      </c>
    </row>
    <row r="4951" spans="1:31" ht="78.75" x14ac:dyDescent="0.25">
      <c r="A4951" s="57" t="s">
        <v>12921</v>
      </c>
      <c r="B4951" s="24" t="s">
        <v>14592</v>
      </c>
      <c r="C4951" s="58" t="s">
        <v>14593</v>
      </c>
      <c r="D4951" s="59">
        <v>1983</v>
      </c>
      <c r="E4951" s="25" t="s">
        <v>42</v>
      </c>
      <c r="F4951" s="25" t="s">
        <v>42</v>
      </c>
      <c r="G4951" s="59" t="s">
        <v>42</v>
      </c>
      <c r="H4951" s="25" t="s">
        <v>42</v>
      </c>
      <c r="I4951" s="25" t="s">
        <v>42</v>
      </c>
      <c r="J4951" s="25" t="s">
        <v>42</v>
      </c>
      <c r="K4951" s="25" t="s">
        <v>42</v>
      </c>
      <c r="L4951" s="59" t="s">
        <v>51</v>
      </c>
      <c r="M4951" s="59" t="s">
        <v>51</v>
      </c>
      <c r="N4951" s="59" t="s">
        <v>51</v>
      </c>
      <c r="O4951" s="59" t="s">
        <v>51</v>
      </c>
      <c r="P4951" s="59" t="s">
        <v>14594</v>
      </c>
      <c r="Q4951" s="25">
        <v>0.48</v>
      </c>
      <c r="R4951" s="25" t="s">
        <v>53</v>
      </c>
      <c r="S4951" s="25">
        <v>56</v>
      </c>
      <c r="T4951" s="25">
        <v>0.52</v>
      </c>
      <c r="U4951" s="25">
        <v>0.8</v>
      </c>
      <c r="V4951" s="25">
        <v>0.8</v>
      </c>
      <c r="W4951" s="25">
        <v>0</v>
      </c>
      <c r="X4951" s="25">
        <v>0</v>
      </c>
      <c r="Y4951" s="25" t="s">
        <v>42</v>
      </c>
      <c r="Z4951" s="25" t="s">
        <v>42</v>
      </c>
      <c r="AA4951" s="25">
        <v>10</v>
      </c>
      <c r="AB4951" s="25">
        <v>10</v>
      </c>
      <c r="AC4951" s="25" t="s">
        <v>58</v>
      </c>
      <c r="AD4951" s="59" t="s">
        <v>147</v>
      </c>
      <c r="AE4951" s="59" t="s">
        <v>51</v>
      </c>
    </row>
    <row r="4952" spans="1:31" ht="78.75" x14ac:dyDescent="0.25">
      <c r="A4952" s="57" t="s">
        <v>12921</v>
      </c>
      <c r="B4952" s="24" t="s">
        <v>14595</v>
      </c>
      <c r="C4952" s="58" t="s">
        <v>14596</v>
      </c>
      <c r="D4952" s="59">
        <v>1984</v>
      </c>
      <c r="E4952" s="25" t="s">
        <v>42</v>
      </c>
      <c r="F4952" s="25" t="s">
        <v>42</v>
      </c>
      <c r="G4952" s="59" t="s">
        <v>42</v>
      </c>
      <c r="H4952" s="25" t="s">
        <v>42</v>
      </c>
      <c r="I4952" s="25" t="s">
        <v>42</v>
      </c>
      <c r="J4952" s="25" t="s">
        <v>42</v>
      </c>
      <c r="K4952" s="25" t="s">
        <v>42</v>
      </c>
      <c r="L4952" s="59" t="s">
        <v>51</v>
      </c>
      <c r="M4952" s="59" t="s">
        <v>51</v>
      </c>
      <c r="N4952" s="59" t="s">
        <v>51</v>
      </c>
      <c r="O4952" s="59" t="s">
        <v>51</v>
      </c>
      <c r="P4952" s="59" t="s">
        <v>14597</v>
      </c>
      <c r="Q4952" s="25">
        <v>0.75600000000000001</v>
      </c>
      <c r="R4952" s="25" t="s">
        <v>53</v>
      </c>
      <c r="S4952" s="25">
        <v>88.2</v>
      </c>
      <c r="T4952" s="25">
        <v>0.81899999999999995</v>
      </c>
      <c r="U4952" s="25">
        <v>1.26</v>
      </c>
      <c r="V4952" s="25">
        <v>1.26</v>
      </c>
      <c r="W4952" s="25">
        <v>0</v>
      </c>
      <c r="X4952" s="25">
        <v>0</v>
      </c>
      <c r="Y4952" s="25" t="s">
        <v>42</v>
      </c>
      <c r="Z4952" s="25" t="s">
        <v>42</v>
      </c>
      <c r="AA4952" s="25">
        <v>10</v>
      </c>
      <c r="AB4952" s="25">
        <v>10</v>
      </c>
      <c r="AC4952" s="25" t="s">
        <v>58</v>
      </c>
      <c r="AD4952" s="59" t="s">
        <v>147</v>
      </c>
      <c r="AE4952" s="59" t="s">
        <v>51</v>
      </c>
    </row>
    <row r="4953" spans="1:31" ht="78.75" x14ac:dyDescent="0.25">
      <c r="A4953" s="57" t="s">
        <v>12921</v>
      </c>
      <c r="B4953" s="24" t="s">
        <v>14598</v>
      </c>
      <c r="C4953" s="58" t="s">
        <v>14599</v>
      </c>
      <c r="D4953" s="59">
        <v>1987</v>
      </c>
      <c r="E4953" s="25" t="s">
        <v>42</v>
      </c>
      <c r="F4953" s="25" t="s">
        <v>42</v>
      </c>
      <c r="G4953" s="59" t="s">
        <v>42</v>
      </c>
      <c r="H4953" s="25" t="s">
        <v>42</v>
      </c>
      <c r="I4953" s="25" t="s">
        <v>42</v>
      </c>
      <c r="J4953" s="25" t="s">
        <v>42</v>
      </c>
      <c r="K4953" s="25" t="s">
        <v>42</v>
      </c>
      <c r="L4953" s="59" t="s">
        <v>51</v>
      </c>
      <c r="M4953" s="59" t="s">
        <v>51</v>
      </c>
      <c r="N4953" s="59" t="s">
        <v>51</v>
      </c>
      <c r="O4953" s="59" t="s">
        <v>51</v>
      </c>
      <c r="P4953" s="59" t="s">
        <v>13581</v>
      </c>
      <c r="Q4953" s="25">
        <v>2.6120000000000001</v>
      </c>
      <c r="R4953" s="25" t="s">
        <v>53</v>
      </c>
      <c r="S4953" s="25">
        <v>82.8</v>
      </c>
      <c r="T4953" s="25">
        <v>0.95699999999999996</v>
      </c>
      <c r="U4953" s="25">
        <v>9.5</v>
      </c>
      <c r="V4953" s="25">
        <v>9.5</v>
      </c>
      <c r="W4953" s="25">
        <v>3.2</v>
      </c>
      <c r="X4953" s="25">
        <v>3.2</v>
      </c>
      <c r="Y4953" s="25" t="s">
        <v>42</v>
      </c>
      <c r="Z4953" s="25" t="s">
        <v>42</v>
      </c>
      <c r="AA4953" s="25">
        <v>35</v>
      </c>
      <c r="AB4953" s="25">
        <v>35</v>
      </c>
      <c r="AC4953" s="25" t="s">
        <v>58</v>
      </c>
      <c r="AD4953" s="59" t="s">
        <v>147</v>
      </c>
      <c r="AE4953" s="59" t="s">
        <v>51</v>
      </c>
    </row>
    <row r="4954" spans="1:31" ht="78.75" x14ac:dyDescent="0.25">
      <c r="A4954" s="57" t="s">
        <v>12921</v>
      </c>
      <c r="B4954" s="24" t="s">
        <v>14600</v>
      </c>
      <c r="C4954" s="58" t="s">
        <v>14601</v>
      </c>
      <c r="D4954" s="59" t="s">
        <v>42</v>
      </c>
      <c r="E4954" s="25" t="s">
        <v>42</v>
      </c>
      <c r="F4954" s="25" t="s">
        <v>42</v>
      </c>
      <c r="G4954" s="59" t="s">
        <v>42</v>
      </c>
      <c r="H4954" s="25" t="s">
        <v>42</v>
      </c>
      <c r="I4954" s="25" t="s">
        <v>42</v>
      </c>
      <c r="J4954" s="25" t="s">
        <v>42</v>
      </c>
      <c r="K4954" s="25" t="s">
        <v>42</v>
      </c>
      <c r="L4954" s="59" t="s">
        <v>51</v>
      </c>
      <c r="M4954" s="59" t="s">
        <v>51</v>
      </c>
      <c r="N4954" s="59" t="s">
        <v>51</v>
      </c>
      <c r="O4954" s="59" t="s">
        <v>51</v>
      </c>
      <c r="P4954" s="59" t="s">
        <v>42</v>
      </c>
      <c r="Q4954" s="25" t="s">
        <v>42</v>
      </c>
      <c r="R4954" s="25" t="s">
        <v>42</v>
      </c>
      <c r="S4954" s="25" t="s">
        <v>42</v>
      </c>
      <c r="T4954" s="25" t="s">
        <v>42</v>
      </c>
      <c r="U4954" s="25" t="s">
        <v>42</v>
      </c>
      <c r="V4954" s="25" t="s">
        <v>42</v>
      </c>
      <c r="W4954" s="25">
        <v>0</v>
      </c>
      <c r="X4954" s="25">
        <v>0</v>
      </c>
      <c r="Y4954" s="25" t="s">
        <v>42</v>
      </c>
      <c r="Z4954" s="25" t="s">
        <v>42</v>
      </c>
      <c r="AA4954" s="25">
        <v>0</v>
      </c>
      <c r="AB4954" s="25">
        <v>0</v>
      </c>
      <c r="AC4954" s="25" t="s">
        <v>58</v>
      </c>
      <c r="AD4954" s="59" t="s">
        <v>147</v>
      </c>
      <c r="AE4954" s="59" t="s">
        <v>51</v>
      </c>
    </row>
    <row r="4955" spans="1:31" ht="78.75" x14ac:dyDescent="0.25">
      <c r="A4955" s="57" t="s">
        <v>12921</v>
      </c>
      <c r="B4955" s="24" t="s">
        <v>14602</v>
      </c>
      <c r="C4955" s="58" t="s">
        <v>14603</v>
      </c>
      <c r="D4955" s="59" t="s">
        <v>42</v>
      </c>
      <c r="E4955" s="25" t="s">
        <v>42</v>
      </c>
      <c r="F4955" s="25" t="s">
        <v>42</v>
      </c>
      <c r="G4955" s="59" t="s">
        <v>42</v>
      </c>
      <c r="H4955" s="25" t="s">
        <v>42</v>
      </c>
      <c r="I4955" s="25" t="s">
        <v>42</v>
      </c>
      <c r="J4955" s="25" t="s">
        <v>42</v>
      </c>
      <c r="K4955" s="25" t="s">
        <v>42</v>
      </c>
      <c r="L4955" s="59" t="s">
        <v>51</v>
      </c>
      <c r="M4955" s="59" t="s">
        <v>51</v>
      </c>
      <c r="N4955" s="59" t="s">
        <v>51</v>
      </c>
      <c r="O4955" s="59" t="s">
        <v>51</v>
      </c>
      <c r="P4955" s="59" t="s">
        <v>42</v>
      </c>
      <c r="Q4955" s="25" t="s">
        <v>42</v>
      </c>
      <c r="R4955" s="25" t="s">
        <v>42</v>
      </c>
      <c r="S4955" s="25" t="s">
        <v>42</v>
      </c>
      <c r="T4955" s="25" t="s">
        <v>42</v>
      </c>
      <c r="U4955" s="25" t="s">
        <v>42</v>
      </c>
      <c r="V4955" s="25" t="s">
        <v>42</v>
      </c>
      <c r="W4955" s="25">
        <v>0</v>
      </c>
      <c r="X4955" s="25">
        <v>0</v>
      </c>
      <c r="Y4955" s="25" t="s">
        <v>42</v>
      </c>
      <c r="Z4955" s="25" t="s">
        <v>42</v>
      </c>
      <c r="AA4955" s="25">
        <v>0</v>
      </c>
      <c r="AB4955" s="25">
        <v>0</v>
      </c>
      <c r="AC4955" s="25" t="s">
        <v>58</v>
      </c>
      <c r="AD4955" s="59" t="s">
        <v>147</v>
      </c>
      <c r="AE4955" s="59" t="s">
        <v>51</v>
      </c>
    </row>
    <row r="4956" spans="1:31" ht="78.75" x14ac:dyDescent="0.25">
      <c r="A4956" s="57" t="s">
        <v>12921</v>
      </c>
      <c r="B4956" s="24" t="s">
        <v>14604</v>
      </c>
      <c r="C4956" s="58" t="s">
        <v>14605</v>
      </c>
      <c r="D4956" s="59">
        <v>1962</v>
      </c>
      <c r="E4956" s="25">
        <v>59.57</v>
      </c>
      <c r="F4956" s="25">
        <v>14.782999999999999</v>
      </c>
      <c r="G4956" s="59">
        <v>2021</v>
      </c>
      <c r="H4956" s="25" t="s">
        <v>42</v>
      </c>
      <c r="I4956" s="25" t="s">
        <v>42</v>
      </c>
      <c r="J4956" s="25" t="s">
        <v>42</v>
      </c>
      <c r="K4956" s="25" t="s">
        <v>42</v>
      </c>
      <c r="L4956" s="59" t="s">
        <v>51</v>
      </c>
      <c r="M4956" s="59" t="s">
        <v>51</v>
      </c>
      <c r="N4956" s="59" t="s">
        <v>51</v>
      </c>
      <c r="O4956" s="59" t="s">
        <v>51</v>
      </c>
      <c r="P4956" s="59" t="s">
        <v>14252</v>
      </c>
      <c r="Q4956" s="25">
        <v>1.1259999999999999</v>
      </c>
      <c r="R4956" s="25" t="s">
        <v>53</v>
      </c>
      <c r="S4956" s="25">
        <v>19.2</v>
      </c>
      <c r="T4956" s="25">
        <v>0.64600000000000002</v>
      </c>
      <c r="U4956" s="25">
        <v>12.6</v>
      </c>
      <c r="V4956" s="25">
        <v>12.6</v>
      </c>
      <c r="W4956" s="25">
        <v>6.3</v>
      </c>
      <c r="X4956" s="25">
        <v>6.3</v>
      </c>
      <c r="Y4956" s="25" t="s">
        <v>42</v>
      </c>
      <c r="Z4956" s="25" t="s">
        <v>42</v>
      </c>
      <c r="AA4956" s="25">
        <v>110</v>
      </c>
      <c r="AB4956" s="25">
        <v>110</v>
      </c>
      <c r="AC4956" s="25" t="s">
        <v>13396</v>
      </c>
      <c r="AD4956" s="59" t="s">
        <v>147</v>
      </c>
      <c r="AE4956" s="59" t="s">
        <v>51</v>
      </c>
    </row>
    <row r="4957" spans="1:31" ht="78.75" x14ac:dyDescent="0.25">
      <c r="A4957" s="57" t="s">
        <v>12921</v>
      </c>
      <c r="B4957" s="24" t="s">
        <v>14606</v>
      </c>
      <c r="C4957" s="58" t="s">
        <v>14607</v>
      </c>
      <c r="D4957" s="59">
        <v>2009</v>
      </c>
      <c r="E4957" s="25">
        <v>77.47</v>
      </c>
      <c r="F4957" s="25">
        <v>30.361599999999999</v>
      </c>
      <c r="G4957" s="59">
        <v>2020</v>
      </c>
      <c r="H4957" s="25" t="s">
        <v>42</v>
      </c>
      <c r="I4957" s="25" t="s">
        <v>42</v>
      </c>
      <c r="J4957" s="25" t="s">
        <v>42</v>
      </c>
      <c r="K4957" s="25" t="s">
        <v>42</v>
      </c>
      <c r="L4957" s="59" t="s">
        <v>51</v>
      </c>
      <c r="M4957" s="59" t="s">
        <v>51</v>
      </c>
      <c r="N4957" s="59" t="s">
        <v>51</v>
      </c>
      <c r="O4957" s="59" t="s">
        <v>51</v>
      </c>
      <c r="P4957" s="59" t="s">
        <v>14608</v>
      </c>
      <c r="Q4957" s="25">
        <v>89.983000000000004</v>
      </c>
      <c r="R4957" s="25" t="s">
        <v>53</v>
      </c>
      <c r="S4957" s="25">
        <v>51.4</v>
      </c>
      <c r="T4957" s="25" t="s">
        <v>42</v>
      </c>
      <c r="U4957" s="25">
        <v>200</v>
      </c>
      <c r="V4957" s="25">
        <v>200</v>
      </c>
      <c r="W4957" s="25">
        <v>0</v>
      </c>
      <c r="X4957" s="25">
        <v>0</v>
      </c>
      <c r="Y4957" s="25" t="s">
        <v>42</v>
      </c>
      <c r="Z4957" s="25" t="s">
        <v>42</v>
      </c>
      <c r="AA4957" s="25">
        <v>220</v>
      </c>
      <c r="AB4957" s="25">
        <v>220</v>
      </c>
      <c r="AC4957" s="25" t="s">
        <v>13396</v>
      </c>
      <c r="AD4957" s="59" t="s">
        <v>147</v>
      </c>
      <c r="AE4957" s="59" t="s">
        <v>51</v>
      </c>
    </row>
    <row r="4958" spans="1:31" ht="78.75" x14ac:dyDescent="0.25">
      <c r="A4958" s="57" t="s">
        <v>12921</v>
      </c>
      <c r="B4958" s="24" t="s">
        <v>14609</v>
      </c>
      <c r="C4958" s="58" t="s">
        <v>14610</v>
      </c>
      <c r="D4958" s="59">
        <v>2009</v>
      </c>
      <c r="E4958" s="25">
        <v>77.47</v>
      </c>
      <c r="F4958" s="25">
        <v>30.361599999999999</v>
      </c>
      <c r="G4958" s="59">
        <v>2021</v>
      </c>
      <c r="H4958" s="25" t="s">
        <v>42</v>
      </c>
      <c r="I4958" s="25" t="s">
        <v>42</v>
      </c>
      <c r="J4958" s="25" t="s">
        <v>42</v>
      </c>
      <c r="K4958" s="25" t="s">
        <v>42</v>
      </c>
      <c r="L4958" s="59" t="s">
        <v>51</v>
      </c>
      <c r="M4958" s="59" t="s">
        <v>51</v>
      </c>
      <c r="N4958" s="59" t="s">
        <v>51</v>
      </c>
      <c r="O4958" s="59" t="s">
        <v>51</v>
      </c>
      <c r="P4958" s="59" t="s">
        <v>14608</v>
      </c>
      <c r="Q4958" s="25">
        <v>89.983000000000004</v>
      </c>
      <c r="R4958" s="25" t="s">
        <v>53</v>
      </c>
      <c r="S4958" s="25">
        <v>51.4</v>
      </c>
      <c r="T4958" s="25" t="s">
        <v>42</v>
      </c>
      <c r="U4958" s="25">
        <v>200</v>
      </c>
      <c r="V4958" s="25">
        <v>200</v>
      </c>
      <c r="W4958" s="25">
        <v>0</v>
      </c>
      <c r="X4958" s="25">
        <v>0</v>
      </c>
      <c r="Y4958" s="25" t="s">
        <v>42</v>
      </c>
      <c r="Z4958" s="25" t="s">
        <v>42</v>
      </c>
      <c r="AA4958" s="25">
        <v>220</v>
      </c>
      <c r="AB4958" s="25">
        <v>220</v>
      </c>
      <c r="AC4958" s="25" t="s">
        <v>13396</v>
      </c>
      <c r="AD4958" s="59" t="s">
        <v>147</v>
      </c>
      <c r="AE4958" s="59" t="s">
        <v>51</v>
      </c>
    </row>
    <row r="4959" spans="1:31" ht="78.75" x14ac:dyDescent="0.25">
      <c r="A4959" s="57" t="s">
        <v>12921</v>
      </c>
      <c r="B4959" s="24" t="s">
        <v>14611</v>
      </c>
      <c r="C4959" s="58" t="s">
        <v>14612</v>
      </c>
      <c r="D4959" s="59">
        <v>1971</v>
      </c>
      <c r="E4959" s="25">
        <v>57.58</v>
      </c>
      <c r="F4959" s="25">
        <v>5.4301000000000004</v>
      </c>
      <c r="G4959" s="59">
        <v>2021</v>
      </c>
      <c r="H4959" s="25" t="s">
        <v>42</v>
      </c>
      <c r="I4959" s="25" t="s">
        <v>42</v>
      </c>
      <c r="J4959" s="25" t="s">
        <v>42</v>
      </c>
      <c r="K4959" s="25" t="s">
        <v>42</v>
      </c>
      <c r="L4959" s="59" t="s">
        <v>51</v>
      </c>
      <c r="M4959" s="59" t="s">
        <v>51</v>
      </c>
      <c r="N4959" s="59" t="s">
        <v>51</v>
      </c>
      <c r="O4959" s="59" t="s">
        <v>51</v>
      </c>
      <c r="P4959" s="59" t="s">
        <v>14613</v>
      </c>
      <c r="Q4959" s="25">
        <v>27.492000000000001</v>
      </c>
      <c r="R4959" s="25" t="s">
        <v>53</v>
      </c>
      <c r="S4959" s="25">
        <v>47</v>
      </c>
      <c r="T4959" s="25">
        <v>34.444000000000003</v>
      </c>
      <c r="U4959" s="25">
        <v>126</v>
      </c>
      <c r="V4959" s="25">
        <v>126</v>
      </c>
      <c r="W4959" s="25">
        <v>63</v>
      </c>
      <c r="X4959" s="25">
        <v>63</v>
      </c>
      <c r="Y4959" s="25" t="s">
        <v>42</v>
      </c>
      <c r="Z4959" s="25" t="s">
        <v>42</v>
      </c>
      <c r="AA4959" s="25">
        <v>110</v>
      </c>
      <c r="AB4959" s="25">
        <v>110</v>
      </c>
      <c r="AC4959" s="25" t="s">
        <v>58</v>
      </c>
      <c r="AD4959" s="59" t="s">
        <v>147</v>
      </c>
      <c r="AE4959" s="59" t="s">
        <v>51</v>
      </c>
    </row>
    <row r="4960" spans="1:31" ht="78.75" x14ac:dyDescent="0.25">
      <c r="A4960" s="57" t="s">
        <v>12921</v>
      </c>
      <c r="B4960" s="24" t="s">
        <v>14614</v>
      </c>
      <c r="C4960" s="58" t="s">
        <v>14615</v>
      </c>
      <c r="D4960" s="59">
        <v>1964</v>
      </c>
      <c r="E4960" s="25">
        <v>51.79</v>
      </c>
      <c r="F4960" s="25">
        <v>9.4845000000000006</v>
      </c>
      <c r="G4960" s="59">
        <v>2021</v>
      </c>
      <c r="H4960" s="25" t="s">
        <v>42</v>
      </c>
      <c r="I4960" s="25" t="s">
        <v>42</v>
      </c>
      <c r="J4960" s="25" t="s">
        <v>42</v>
      </c>
      <c r="K4960" s="25" t="s">
        <v>42</v>
      </c>
      <c r="L4960" s="59" t="s">
        <v>51</v>
      </c>
      <c r="M4960" s="59" t="s">
        <v>51</v>
      </c>
      <c r="N4960" s="59" t="s">
        <v>51</v>
      </c>
      <c r="O4960" s="59" t="s">
        <v>51</v>
      </c>
      <c r="P4960" s="59" t="s">
        <v>14616</v>
      </c>
      <c r="Q4960" s="25">
        <v>7.4589999999999996</v>
      </c>
      <c r="R4960" s="25" t="s">
        <v>53</v>
      </c>
      <c r="S4960" s="25">
        <v>81.2</v>
      </c>
      <c r="T4960" s="25">
        <v>1.7330000000000001</v>
      </c>
      <c r="U4960" s="25">
        <v>20</v>
      </c>
      <c r="V4960" s="25">
        <v>20</v>
      </c>
      <c r="W4960" s="25">
        <v>10</v>
      </c>
      <c r="X4960" s="25">
        <v>10</v>
      </c>
      <c r="Y4960" s="25" t="s">
        <v>42</v>
      </c>
      <c r="Z4960" s="25" t="s">
        <v>42</v>
      </c>
      <c r="AA4960" s="25">
        <v>110</v>
      </c>
      <c r="AB4960" s="25">
        <v>110</v>
      </c>
      <c r="AC4960" s="25" t="s">
        <v>13396</v>
      </c>
      <c r="AD4960" s="59" t="s">
        <v>147</v>
      </c>
      <c r="AE4960" s="59" t="s">
        <v>51</v>
      </c>
    </row>
    <row r="4961" spans="1:31" ht="78.75" x14ac:dyDescent="0.25">
      <c r="A4961" s="57" t="s">
        <v>12921</v>
      </c>
      <c r="B4961" s="24" t="s">
        <v>14617</v>
      </c>
      <c r="C4961" s="58" t="s">
        <v>14618</v>
      </c>
      <c r="D4961" s="59">
        <v>1964</v>
      </c>
      <c r="E4961" s="25">
        <v>51.79</v>
      </c>
      <c r="F4961" s="25">
        <v>9.4845000000000006</v>
      </c>
      <c r="G4961" s="59">
        <v>2021</v>
      </c>
      <c r="H4961" s="25" t="s">
        <v>42</v>
      </c>
      <c r="I4961" s="25" t="s">
        <v>42</v>
      </c>
      <c r="J4961" s="25" t="s">
        <v>42</v>
      </c>
      <c r="K4961" s="25" t="s">
        <v>42</v>
      </c>
      <c r="L4961" s="59" t="s">
        <v>51</v>
      </c>
      <c r="M4961" s="59" t="s">
        <v>51</v>
      </c>
      <c r="N4961" s="59" t="s">
        <v>51</v>
      </c>
      <c r="O4961" s="59" t="s">
        <v>51</v>
      </c>
      <c r="P4961" s="59" t="s">
        <v>14616</v>
      </c>
      <c r="Q4961" s="25">
        <v>7.4589999999999996</v>
      </c>
      <c r="R4961" s="25" t="s">
        <v>53</v>
      </c>
      <c r="S4961" s="25">
        <v>81.2</v>
      </c>
      <c r="T4961" s="25">
        <v>1.7330000000000001</v>
      </c>
      <c r="U4961" s="25">
        <v>20</v>
      </c>
      <c r="V4961" s="25">
        <v>20</v>
      </c>
      <c r="W4961" s="25">
        <v>10</v>
      </c>
      <c r="X4961" s="25">
        <v>10</v>
      </c>
      <c r="Y4961" s="25" t="s">
        <v>42</v>
      </c>
      <c r="Z4961" s="25" t="s">
        <v>42</v>
      </c>
      <c r="AA4961" s="25">
        <v>110</v>
      </c>
      <c r="AB4961" s="25">
        <v>110</v>
      </c>
      <c r="AC4961" s="25" t="s">
        <v>13396</v>
      </c>
      <c r="AD4961" s="59" t="s">
        <v>147</v>
      </c>
      <c r="AE4961" s="59" t="s">
        <v>51</v>
      </c>
    </row>
    <row r="4962" spans="1:31" ht="94.5" x14ac:dyDescent="0.25">
      <c r="A4962" s="57" t="s">
        <v>12921</v>
      </c>
      <c r="B4962" s="24" t="s">
        <v>14619</v>
      </c>
      <c r="C4962" s="58" t="s">
        <v>14620</v>
      </c>
      <c r="D4962" s="59">
        <v>1985</v>
      </c>
      <c r="E4962" s="25">
        <v>53.05</v>
      </c>
      <c r="F4962" s="25">
        <v>9.0643999999999991</v>
      </c>
      <c r="G4962" s="59">
        <v>2021</v>
      </c>
      <c r="H4962" s="25" t="s">
        <v>42</v>
      </c>
      <c r="I4962" s="25" t="s">
        <v>42</v>
      </c>
      <c r="J4962" s="25" t="s">
        <v>42</v>
      </c>
      <c r="K4962" s="25" t="s">
        <v>42</v>
      </c>
      <c r="L4962" s="59" t="s">
        <v>51</v>
      </c>
      <c r="M4962" s="59" t="s">
        <v>51</v>
      </c>
      <c r="N4962" s="59" t="s">
        <v>51</v>
      </c>
      <c r="O4962" s="59" t="s">
        <v>51</v>
      </c>
      <c r="P4962" s="59" t="s">
        <v>13517</v>
      </c>
      <c r="Q4962" s="25">
        <v>2.0910000000000002</v>
      </c>
      <c r="R4962" s="25" t="s">
        <v>53</v>
      </c>
      <c r="S4962" s="25">
        <v>35.700000000000003</v>
      </c>
      <c r="T4962" s="25">
        <v>1.19</v>
      </c>
      <c r="U4962" s="25">
        <v>12.6</v>
      </c>
      <c r="V4962" s="25">
        <v>12.6</v>
      </c>
      <c r="W4962" s="25">
        <v>6.3</v>
      </c>
      <c r="X4962" s="25">
        <v>6.3</v>
      </c>
      <c r="Y4962" s="25" t="s">
        <v>42</v>
      </c>
      <c r="Z4962" s="25" t="s">
        <v>42</v>
      </c>
      <c r="AA4962" s="25">
        <v>110</v>
      </c>
      <c r="AB4962" s="25">
        <v>110</v>
      </c>
      <c r="AC4962" s="25" t="s">
        <v>14621</v>
      </c>
      <c r="AD4962" s="59" t="s">
        <v>147</v>
      </c>
      <c r="AE4962" s="59" t="s">
        <v>51</v>
      </c>
    </row>
    <row r="4963" spans="1:31" ht="31.5" x14ac:dyDescent="0.25">
      <c r="A4963" s="57" t="s">
        <v>12921</v>
      </c>
      <c r="B4963" s="24" t="s">
        <v>14622</v>
      </c>
      <c r="C4963" s="58" t="s">
        <v>14623</v>
      </c>
      <c r="D4963" s="59">
        <v>1952</v>
      </c>
      <c r="E4963" s="25">
        <v>56.03</v>
      </c>
      <c r="F4963" s="25">
        <v>41.511499999999998</v>
      </c>
      <c r="G4963" s="59">
        <v>2021</v>
      </c>
      <c r="H4963" s="25" t="s">
        <v>42</v>
      </c>
      <c r="I4963" s="25" t="s">
        <v>42</v>
      </c>
      <c r="J4963" s="25" t="s">
        <v>42</v>
      </c>
      <c r="K4963" s="25" t="s">
        <v>42</v>
      </c>
      <c r="L4963" s="59" t="s">
        <v>51</v>
      </c>
      <c r="M4963" s="59" t="s">
        <v>51</v>
      </c>
      <c r="N4963" s="59" t="s">
        <v>51</v>
      </c>
      <c r="O4963" s="59" t="s">
        <v>51</v>
      </c>
      <c r="P4963" s="59" t="s">
        <v>14540</v>
      </c>
      <c r="Q4963" s="25">
        <v>26.791</v>
      </c>
      <c r="R4963" s="25" t="s">
        <v>53</v>
      </c>
      <c r="S4963" s="25">
        <v>68.3</v>
      </c>
      <c r="T4963" s="25">
        <v>15.667</v>
      </c>
      <c r="U4963" s="25">
        <v>80</v>
      </c>
      <c r="V4963" s="25">
        <v>80</v>
      </c>
      <c r="W4963" s="25">
        <v>40</v>
      </c>
      <c r="X4963" s="25">
        <v>40</v>
      </c>
      <c r="Y4963" s="25" t="s">
        <v>42</v>
      </c>
      <c r="Z4963" s="25" t="s">
        <v>42</v>
      </c>
      <c r="AA4963" s="25">
        <v>110</v>
      </c>
      <c r="AB4963" s="25">
        <v>110</v>
      </c>
      <c r="AC4963" s="25" t="s">
        <v>14624</v>
      </c>
      <c r="AD4963" s="59" t="s">
        <v>147</v>
      </c>
      <c r="AE4963" s="59" t="s">
        <v>51</v>
      </c>
    </row>
    <row r="4964" spans="1:31" ht="31.5" x14ac:dyDescent="0.25">
      <c r="A4964" s="57" t="s">
        <v>12921</v>
      </c>
      <c r="B4964" s="24" t="s">
        <v>14625</v>
      </c>
      <c r="C4964" s="58" t="s">
        <v>14626</v>
      </c>
      <c r="D4964" s="59">
        <v>1974</v>
      </c>
      <c r="E4964" s="25">
        <v>52.83</v>
      </c>
      <c r="F4964" s="25">
        <v>8.7154000000000007</v>
      </c>
      <c r="G4964" s="59">
        <v>2021</v>
      </c>
      <c r="H4964" s="25" t="s">
        <v>42</v>
      </c>
      <c r="I4964" s="25" t="s">
        <v>42</v>
      </c>
      <c r="J4964" s="25" t="s">
        <v>42</v>
      </c>
      <c r="K4964" s="25" t="s">
        <v>42</v>
      </c>
      <c r="L4964" s="59" t="s">
        <v>51</v>
      </c>
      <c r="M4964" s="59" t="s">
        <v>51</v>
      </c>
      <c r="N4964" s="59" t="s">
        <v>51</v>
      </c>
      <c r="O4964" s="59" t="s">
        <v>51</v>
      </c>
      <c r="P4964" s="59" t="s">
        <v>14627</v>
      </c>
      <c r="Q4964" s="25">
        <v>0.88800000000000001</v>
      </c>
      <c r="R4964" s="25" t="s">
        <v>53</v>
      </c>
      <c r="S4964" s="25">
        <v>2.4</v>
      </c>
      <c r="T4964" s="25">
        <v>0.21</v>
      </c>
      <c r="U4964" s="25">
        <v>80</v>
      </c>
      <c r="V4964" s="25">
        <v>80</v>
      </c>
      <c r="W4964" s="25">
        <v>40</v>
      </c>
      <c r="X4964" s="25">
        <v>40</v>
      </c>
      <c r="Y4964" s="25" t="s">
        <v>42</v>
      </c>
      <c r="Z4964" s="25" t="s">
        <v>42</v>
      </c>
      <c r="AA4964" s="25">
        <v>110</v>
      </c>
      <c r="AB4964" s="25">
        <v>110</v>
      </c>
      <c r="AC4964" s="25" t="s">
        <v>14624</v>
      </c>
      <c r="AD4964" s="59" t="s">
        <v>147</v>
      </c>
      <c r="AE4964" s="59" t="s">
        <v>51</v>
      </c>
    </row>
    <row r="4965" spans="1:31" ht="31.5" x14ac:dyDescent="0.25">
      <c r="A4965" s="57" t="s">
        <v>12921</v>
      </c>
      <c r="B4965" s="24" t="s">
        <v>14628</v>
      </c>
      <c r="C4965" s="58" t="s">
        <v>14629</v>
      </c>
      <c r="D4965" s="59">
        <v>1984</v>
      </c>
      <c r="E4965" s="25">
        <v>52.29</v>
      </c>
      <c r="F4965" s="25">
        <v>9.9696999999999996</v>
      </c>
      <c r="G4965" s="59">
        <v>2021</v>
      </c>
      <c r="H4965" s="25" t="s">
        <v>42</v>
      </c>
      <c r="I4965" s="25" t="s">
        <v>42</v>
      </c>
      <c r="J4965" s="25" t="s">
        <v>42</v>
      </c>
      <c r="K4965" s="25" t="s">
        <v>42</v>
      </c>
      <c r="L4965" s="59" t="s">
        <v>51</v>
      </c>
      <c r="M4965" s="59" t="s">
        <v>51</v>
      </c>
      <c r="N4965" s="59" t="s">
        <v>51</v>
      </c>
      <c r="O4965" s="59" t="s">
        <v>51</v>
      </c>
      <c r="P4965" s="59" t="s">
        <v>14630</v>
      </c>
      <c r="Q4965" s="25">
        <v>1.2110000000000001</v>
      </c>
      <c r="R4965" s="25" t="s">
        <v>53</v>
      </c>
      <c r="S4965" s="25">
        <v>52.1</v>
      </c>
      <c r="T4965" s="25">
        <v>0.13600000000000001</v>
      </c>
      <c r="U4965" s="25">
        <v>5</v>
      </c>
      <c r="V4965" s="25">
        <v>5</v>
      </c>
      <c r="W4965" s="25">
        <v>2.5</v>
      </c>
      <c r="X4965" s="25">
        <v>2.5</v>
      </c>
      <c r="Y4965" s="25" t="s">
        <v>42</v>
      </c>
      <c r="Z4965" s="25" t="s">
        <v>42</v>
      </c>
      <c r="AA4965" s="25">
        <v>110</v>
      </c>
      <c r="AB4965" s="25">
        <v>110</v>
      </c>
      <c r="AC4965" s="25" t="s">
        <v>14624</v>
      </c>
      <c r="AD4965" s="59" t="s">
        <v>147</v>
      </c>
      <c r="AE4965" s="59" t="s">
        <v>51</v>
      </c>
    </row>
    <row r="4966" spans="1:31" ht="31.5" x14ac:dyDescent="0.25">
      <c r="A4966" s="57" t="s">
        <v>12921</v>
      </c>
      <c r="B4966" s="24" t="s">
        <v>14631</v>
      </c>
      <c r="C4966" s="58" t="s">
        <v>14632</v>
      </c>
      <c r="D4966" s="59" t="s">
        <v>42</v>
      </c>
      <c r="E4966" s="25" t="s">
        <v>42</v>
      </c>
      <c r="F4966" s="25" t="s">
        <v>42</v>
      </c>
      <c r="G4966" s="59" t="s">
        <v>42</v>
      </c>
      <c r="H4966" s="25" t="s">
        <v>42</v>
      </c>
      <c r="I4966" s="25" t="s">
        <v>42</v>
      </c>
      <c r="J4966" s="25" t="s">
        <v>42</v>
      </c>
      <c r="K4966" s="25" t="s">
        <v>42</v>
      </c>
      <c r="L4966" s="59" t="s">
        <v>51</v>
      </c>
      <c r="M4966" s="59" t="s">
        <v>51</v>
      </c>
      <c r="N4966" s="59" t="s">
        <v>51</v>
      </c>
      <c r="O4966" s="59" t="s">
        <v>51</v>
      </c>
      <c r="P4966" s="59" t="s">
        <v>42</v>
      </c>
      <c r="Q4966" s="25" t="s">
        <v>42</v>
      </c>
      <c r="R4966" s="25" t="s">
        <v>42</v>
      </c>
      <c r="S4966" s="25" t="s">
        <v>42</v>
      </c>
      <c r="T4966" s="25" t="s">
        <v>42</v>
      </c>
      <c r="U4966" s="25" t="s">
        <v>42</v>
      </c>
      <c r="V4966" s="25" t="s">
        <v>42</v>
      </c>
      <c r="W4966" s="25">
        <v>0</v>
      </c>
      <c r="X4966" s="25">
        <v>0</v>
      </c>
      <c r="Y4966" s="25" t="s">
        <v>42</v>
      </c>
      <c r="Z4966" s="25" t="s">
        <v>42</v>
      </c>
      <c r="AA4966" s="25">
        <v>0</v>
      </c>
      <c r="AB4966" s="25">
        <v>0</v>
      </c>
      <c r="AC4966" s="25" t="s">
        <v>14624</v>
      </c>
      <c r="AD4966" s="59" t="s">
        <v>51</v>
      </c>
      <c r="AE4966" s="59" t="s">
        <v>51</v>
      </c>
    </row>
    <row r="4967" spans="1:31" ht="47.25" x14ac:dyDescent="0.25">
      <c r="A4967" s="57" t="s">
        <v>12921</v>
      </c>
      <c r="B4967" s="24" t="s">
        <v>14633</v>
      </c>
      <c r="C4967" s="58" t="s">
        <v>14634</v>
      </c>
      <c r="D4967" s="59">
        <v>1969</v>
      </c>
      <c r="E4967" s="25">
        <v>75.510000000000005</v>
      </c>
      <c r="F4967" s="25">
        <v>0.82640000000000002</v>
      </c>
      <c r="G4967" s="59">
        <v>2021</v>
      </c>
      <c r="H4967" s="25" t="s">
        <v>42</v>
      </c>
      <c r="I4967" s="25" t="s">
        <v>42</v>
      </c>
      <c r="J4967" s="25" t="s">
        <v>42</v>
      </c>
      <c r="K4967" s="25" t="s">
        <v>42</v>
      </c>
      <c r="L4967" s="59" t="s">
        <v>51</v>
      </c>
      <c r="M4967" s="59" t="s">
        <v>51</v>
      </c>
      <c r="N4967" s="59" t="s">
        <v>51</v>
      </c>
      <c r="O4967" s="59" t="s">
        <v>51</v>
      </c>
      <c r="P4967" s="59" t="s">
        <v>14635</v>
      </c>
      <c r="Q4967" s="25">
        <v>31.172000000000001</v>
      </c>
      <c r="R4967" s="25" t="s">
        <v>53</v>
      </c>
      <c r="S4967" s="25">
        <v>51</v>
      </c>
      <c r="T4967" s="25">
        <v>25.449000000000002</v>
      </c>
      <c r="U4967" s="25">
        <v>126</v>
      </c>
      <c r="V4967" s="25">
        <v>126</v>
      </c>
      <c r="W4967" s="25">
        <v>63</v>
      </c>
      <c r="X4967" s="25">
        <v>63</v>
      </c>
      <c r="Y4967" s="25" t="s">
        <v>42</v>
      </c>
      <c r="Z4967" s="25" t="s">
        <v>42</v>
      </c>
      <c r="AA4967" s="25">
        <v>110</v>
      </c>
      <c r="AB4967" s="25">
        <v>110</v>
      </c>
      <c r="AC4967" s="25" t="s">
        <v>14624</v>
      </c>
      <c r="AD4967" s="59" t="s">
        <v>147</v>
      </c>
      <c r="AE4967" s="59" t="s">
        <v>51</v>
      </c>
    </row>
    <row r="4968" spans="1:31" ht="31.5" x14ac:dyDescent="0.25">
      <c r="A4968" s="57" t="s">
        <v>12921</v>
      </c>
      <c r="B4968" s="24" t="s">
        <v>14636</v>
      </c>
      <c r="C4968" s="58" t="s">
        <v>14637</v>
      </c>
      <c r="D4968" s="59">
        <v>1984</v>
      </c>
      <c r="E4968" s="25">
        <v>62.11</v>
      </c>
      <c r="F4968" s="25">
        <v>8.1339000000000006</v>
      </c>
      <c r="G4968" s="59">
        <v>2021</v>
      </c>
      <c r="H4968" s="25" t="s">
        <v>42</v>
      </c>
      <c r="I4968" s="25" t="s">
        <v>42</v>
      </c>
      <c r="J4968" s="25" t="s">
        <v>42</v>
      </c>
      <c r="K4968" s="25" t="s">
        <v>42</v>
      </c>
      <c r="L4968" s="59" t="s">
        <v>51</v>
      </c>
      <c r="M4968" s="59" t="s">
        <v>51</v>
      </c>
      <c r="N4968" s="59" t="s">
        <v>51</v>
      </c>
      <c r="O4968" s="59" t="s">
        <v>51</v>
      </c>
      <c r="P4968" s="59" t="s">
        <v>13966</v>
      </c>
      <c r="Q4968" s="25">
        <v>0.158</v>
      </c>
      <c r="R4968" s="25" t="s">
        <v>53</v>
      </c>
      <c r="S4968" s="25">
        <v>6.8</v>
      </c>
      <c r="T4968" s="25">
        <v>7.3999999999999996E-2</v>
      </c>
      <c r="U4968" s="25">
        <v>2.5</v>
      </c>
      <c r="V4968" s="25">
        <v>2.5</v>
      </c>
      <c r="W4968" s="25">
        <v>0</v>
      </c>
      <c r="X4968" s="25">
        <v>0</v>
      </c>
      <c r="Y4968" s="25" t="s">
        <v>42</v>
      </c>
      <c r="Z4968" s="25" t="s">
        <v>42</v>
      </c>
      <c r="AA4968" s="25">
        <v>110</v>
      </c>
      <c r="AB4968" s="25">
        <v>110</v>
      </c>
      <c r="AC4968" s="25" t="s">
        <v>14624</v>
      </c>
      <c r="AD4968" s="59" t="s">
        <v>147</v>
      </c>
      <c r="AE4968" s="59" t="s">
        <v>51</v>
      </c>
    </row>
    <row r="4969" spans="1:31" ht="31.5" x14ac:dyDescent="0.25">
      <c r="A4969" s="57" t="s">
        <v>12921</v>
      </c>
      <c r="B4969" s="24" t="s">
        <v>14638</v>
      </c>
      <c r="C4969" s="58" t="s">
        <v>14639</v>
      </c>
      <c r="D4969" s="59" t="s">
        <v>42</v>
      </c>
      <c r="E4969" s="25" t="s">
        <v>42</v>
      </c>
      <c r="F4969" s="25" t="s">
        <v>42</v>
      </c>
      <c r="G4969" s="59" t="s">
        <v>42</v>
      </c>
      <c r="H4969" s="25" t="s">
        <v>42</v>
      </c>
      <c r="I4969" s="25" t="s">
        <v>42</v>
      </c>
      <c r="J4969" s="25" t="s">
        <v>42</v>
      </c>
      <c r="K4969" s="25" t="s">
        <v>42</v>
      </c>
      <c r="L4969" s="59" t="s">
        <v>51</v>
      </c>
      <c r="M4969" s="59" t="s">
        <v>51</v>
      </c>
      <c r="N4969" s="59" t="s">
        <v>51</v>
      </c>
      <c r="O4969" s="59" t="s">
        <v>51</v>
      </c>
      <c r="P4969" s="59" t="s">
        <v>42</v>
      </c>
      <c r="Q4969" s="25" t="s">
        <v>42</v>
      </c>
      <c r="R4969" s="25" t="s">
        <v>42</v>
      </c>
      <c r="S4969" s="25" t="s">
        <v>42</v>
      </c>
      <c r="T4969" s="25" t="s">
        <v>42</v>
      </c>
      <c r="U4969" s="25" t="s">
        <v>42</v>
      </c>
      <c r="V4969" s="25" t="s">
        <v>42</v>
      </c>
      <c r="W4969" s="25">
        <v>0</v>
      </c>
      <c r="X4969" s="25">
        <v>0</v>
      </c>
      <c r="Y4969" s="25" t="s">
        <v>42</v>
      </c>
      <c r="Z4969" s="25" t="s">
        <v>42</v>
      </c>
      <c r="AA4969" s="25">
        <v>0</v>
      </c>
      <c r="AB4969" s="25">
        <v>0</v>
      </c>
      <c r="AC4969" s="25" t="s">
        <v>14624</v>
      </c>
      <c r="AD4969" s="59" t="s">
        <v>51</v>
      </c>
      <c r="AE4969" s="59" t="s">
        <v>51</v>
      </c>
    </row>
    <row r="4970" spans="1:31" ht="31.5" x14ac:dyDescent="0.25">
      <c r="A4970" s="57" t="s">
        <v>12921</v>
      </c>
      <c r="B4970" s="24" t="s">
        <v>14640</v>
      </c>
      <c r="C4970" s="58" t="s">
        <v>14641</v>
      </c>
      <c r="D4970" s="59">
        <v>1966</v>
      </c>
      <c r="E4970" s="25">
        <v>55.87</v>
      </c>
      <c r="F4970" s="25">
        <v>1.9864999999999999</v>
      </c>
      <c r="G4970" s="59">
        <v>2021</v>
      </c>
      <c r="H4970" s="25" t="s">
        <v>42</v>
      </c>
      <c r="I4970" s="25" t="s">
        <v>42</v>
      </c>
      <c r="J4970" s="25" t="s">
        <v>42</v>
      </c>
      <c r="K4970" s="25" t="s">
        <v>42</v>
      </c>
      <c r="L4970" s="59" t="s">
        <v>51</v>
      </c>
      <c r="M4970" s="59" t="s">
        <v>51</v>
      </c>
      <c r="N4970" s="59" t="s">
        <v>51</v>
      </c>
      <c r="O4970" s="59" t="s">
        <v>51</v>
      </c>
      <c r="P4970" s="59" t="s">
        <v>13521</v>
      </c>
      <c r="Q4970" s="25">
        <v>42.470999999999997</v>
      </c>
      <c r="R4970" s="25" t="s">
        <v>53</v>
      </c>
      <c r="S4970" s="25">
        <v>68.099999999999994</v>
      </c>
      <c r="T4970" s="25">
        <v>12.521000000000001</v>
      </c>
      <c r="U4970" s="25">
        <v>160</v>
      </c>
      <c r="V4970" s="25">
        <v>160</v>
      </c>
      <c r="W4970" s="25">
        <v>120</v>
      </c>
      <c r="X4970" s="25">
        <v>120</v>
      </c>
      <c r="Y4970" s="25" t="s">
        <v>42</v>
      </c>
      <c r="Z4970" s="25" t="s">
        <v>42</v>
      </c>
      <c r="AA4970" s="25">
        <v>110</v>
      </c>
      <c r="AB4970" s="25">
        <v>110</v>
      </c>
      <c r="AC4970" s="25" t="s">
        <v>14624</v>
      </c>
      <c r="AD4970" s="59" t="s">
        <v>147</v>
      </c>
      <c r="AE4970" s="59" t="s">
        <v>51</v>
      </c>
    </row>
    <row r="4971" spans="1:31" ht="78.75" x14ac:dyDescent="0.25">
      <c r="A4971" s="57" t="s">
        <v>12921</v>
      </c>
      <c r="B4971" s="24" t="s">
        <v>14642</v>
      </c>
      <c r="C4971" s="58" t="s">
        <v>14643</v>
      </c>
      <c r="D4971" s="59">
        <v>1984</v>
      </c>
      <c r="E4971" s="25" t="s">
        <v>42</v>
      </c>
      <c r="F4971" s="25" t="s">
        <v>42</v>
      </c>
      <c r="G4971" s="59" t="s">
        <v>42</v>
      </c>
      <c r="H4971" s="25" t="s">
        <v>42</v>
      </c>
      <c r="I4971" s="25" t="s">
        <v>42</v>
      </c>
      <c r="J4971" s="25" t="s">
        <v>42</v>
      </c>
      <c r="K4971" s="25" t="s">
        <v>42</v>
      </c>
      <c r="L4971" s="59" t="s">
        <v>51</v>
      </c>
      <c r="M4971" s="59" t="s">
        <v>51</v>
      </c>
      <c r="N4971" s="59" t="s">
        <v>51</v>
      </c>
      <c r="O4971" s="59" t="s">
        <v>51</v>
      </c>
      <c r="P4971" s="59" t="s">
        <v>14644</v>
      </c>
      <c r="Q4971" s="25">
        <v>1.306</v>
      </c>
      <c r="R4971" s="25" t="s">
        <v>53</v>
      </c>
      <c r="S4971" s="25">
        <v>57.5</v>
      </c>
      <c r="T4971" s="25">
        <v>2.4E-2</v>
      </c>
      <c r="U4971" s="25">
        <v>5.7</v>
      </c>
      <c r="V4971" s="25">
        <v>5.7</v>
      </c>
      <c r="W4971" s="25">
        <v>2.5</v>
      </c>
      <c r="X4971" s="25">
        <v>2.5</v>
      </c>
      <c r="Y4971" s="25" t="s">
        <v>42</v>
      </c>
      <c r="Z4971" s="25" t="s">
        <v>42</v>
      </c>
      <c r="AA4971" s="25">
        <v>35</v>
      </c>
      <c r="AB4971" s="25">
        <v>35</v>
      </c>
      <c r="AC4971" s="25" t="s">
        <v>58</v>
      </c>
      <c r="AD4971" s="59" t="s">
        <v>147</v>
      </c>
      <c r="AE4971" s="59" t="s">
        <v>51</v>
      </c>
    </row>
    <row r="4972" spans="1:31" ht="78.75" x14ac:dyDescent="0.25">
      <c r="A4972" s="57" t="s">
        <v>12921</v>
      </c>
      <c r="B4972" s="24" t="s">
        <v>14645</v>
      </c>
      <c r="C4972" s="58" t="s">
        <v>14646</v>
      </c>
      <c r="D4972" s="59">
        <v>1985</v>
      </c>
      <c r="E4972" s="25" t="s">
        <v>42</v>
      </c>
      <c r="F4972" s="25" t="s">
        <v>42</v>
      </c>
      <c r="G4972" s="59" t="s">
        <v>42</v>
      </c>
      <c r="H4972" s="25" t="s">
        <v>42</v>
      </c>
      <c r="I4972" s="25" t="s">
        <v>42</v>
      </c>
      <c r="J4972" s="25" t="s">
        <v>42</v>
      </c>
      <c r="K4972" s="25" t="s">
        <v>42</v>
      </c>
      <c r="L4972" s="59" t="s">
        <v>51</v>
      </c>
      <c r="M4972" s="59" t="s">
        <v>51</v>
      </c>
      <c r="N4972" s="59" t="s">
        <v>51</v>
      </c>
      <c r="O4972" s="59" t="s">
        <v>51</v>
      </c>
      <c r="P4972" s="59" t="s">
        <v>14647</v>
      </c>
      <c r="Q4972" s="25">
        <v>0.378</v>
      </c>
      <c r="R4972" s="25" t="s">
        <v>53</v>
      </c>
      <c r="S4972" s="25">
        <v>6.5</v>
      </c>
      <c r="T4972" s="25">
        <v>5.0999999999999997E-2</v>
      </c>
      <c r="U4972" s="25">
        <v>12.6</v>
      </c>
      <c r="V4972" s="25">
        <v>12.6</v>
      </c>
      <c r="W4972" s="25">
        <v>6.3</v>
      </c>
      <c r="X4972" s="25">
        <v>6.3</v>
      </c>
      <c r="Y4972" s="25" t="s">
        <v>42</v>
      </c>
      <c r="Z4972" s="25" t="s">
        <v>42</v>
      </c>
      <c r="AA4972" s="25">
        <v>35</v>
      </c>
      <c r="AB4972" s="25">
        <v>35</v>
      </c>
      <c r="AC4972" s="25" t="s">
        <v>58</v>
      </c>
      <c r="AD4972" s="59" t="s">
        <v>147</v>
      </c>
      <c r="AE4972" s="59" t="s">
        <v>51</v>
      </c>
    </row>
    <row r="4973" spans="1:31" ht="78.75" x14ac:dyDescent="0.25">
      <c r="A4973" s="57" t="s">
        <v>12921</v>
      </c>
      <c r="B4973" s="24" t="s">
        <v>14648</v>
      </c>
      <c r="C4973" s="58" t="s">
        <v>14649</v>
      </c>
      <c r="D4973" s="59">
        <v>1976</v>
      </c>
      <c r="E4973" s="25" t="s">
        <v>42</v>
      </c>
      <c r="F4973" s="25" t="s">
        <v>42</v>
      </c>
      <c r="G4973" s="59" t="s">
        <v>42</v>
      </c>
      <c r="H4973" s="25" t="s">
        <v>42</v>
      </c>
      <c r="I4973" s="25" t="s">
        <v>42</v>
      </c>
      <c r="J4973" s="25" t="s">
        <v>42</v>
      </c>
      <c r="K4973" s="25" t="s">
        <v>42</v>
      </c>
      <c r="L4973" s="59" t="s">
        <v>51</v>
      </c>
      <c r="M4973" s="59" t="s">
        <v>51</v>
      </c>
      <c r="N4973" s="59" t="s">
        <v>51</v>
      </c>
      <c r="O4973" s="59" t="s">
        <v>51</v>
      </c>
      <c r="P4973" s="59" t="s">
        <v>14483</v>
      </c>
      <c r="Q4973" s="25">
        <v>0.70399999999999996</v>
      </c>
      <c r="R4973" s="25" t="s">
        <v>53</v>
      </c>
      <c r="S4973" s="25">
        <v>47.4</v>
      </c>
      <c r="T4973" s="25">
        <v>0.35799999999999998</v>
      </c>
      <c r="U4973" s="25">
        <v>3.4</v>
      </c>
      <c r="V4973" s="25">
        <v>3.4</v>
      </c>
      <c r="W4973" s="25">
        <v>1.6</v>
      </c>
      <c r="X4973" s="25">
        <v>1.6</v>
      </c>
      <c r="Y4973" s="25" t="s">
        <v>42</v>
      </c>
      <c r="Z4973" s="25" t="s">
        <v>42</v>
      </c>
      <c r="AA4973" s="25">
        <v>35</v>
      </c>
      <c r="AB4973" s="25">
        <v>35</v>
      </c>
      <c r="AC4973" s="25" t="s">
        <v>58</v>
      </c>
      <c r="AD4973" s="59" t="s">
        <v>147</v>
      </c>
      <c r="AE4973" s="59" t="s">
        <v>51</v>
      </c>
    </row>
    <row r="4974" spans="1:31" ht="78.75" x14ac:dyDescent="0.25">
      <c r="A4974" s="57" t="s">
        <v>12921</v>
      </c>
      <c r="B4974" s="24" t="s">
        <v>14650</v>
      </c>
      <c r="C4974" s="58" t="s">
        <v>14651</v>
      </c>
      <c r="D4974" s="59">
        <v>1984</v>
      </c>
      <c r="E4974" s="25" t="s">
        <v>42</v>
      </c>
      <c r="F4974" s="25" t="s">
        <v>42</v>
      </c>
      <c r="G4974" s="59" t="s">
        <v>42</v>
      </c>
      <c r="H4974" s="25" t="s">
        <v>42</v>
      </c>
      <c r="I4974" s="25" t="s">
        <v>42</v>
      </c>
      <c r="J4974" s="25" t="s">
        <v>42</v>
      </c>
      <c r="K4974" s="25" t="s">
        <v>42</v>
      </c>
      <c r="L4974" s="59" t="s">
        <v>51</v>
      </c>
      <c r="M4974" s="59" t="s">
        <v>51</v>
      </c>
      <c r="N4974" s="59" t="s">
        <v>51</v>
      </c>
      <c r="O4974" s="59" t="s">
        <v>51</v>
      </c>
      <c r="P4974" s="59" t="s">
        <v>14652</v>
      </c>
      <c r="Q4974" s="25">
        <v>0.75800000000000001</v>
      </c>
      <c r="R4974" s="25" t="s">
        <v>53</v>
      </c>
      <c r="S4974" s="25">
        <v>22</v>
      </c>
      <c r="T4974" s="25">
        <v>1.075</v>
      </c>
      <c r="U4974" s="25">
        <v>8</v>
      </c>
      <c r="V4974" s="25">
        <v>8</v>
      </c>
      <c r="W4974" s="25">
        <v>4</v>
      </c>
      <c r="X4974" s="25">
        <v>4</v>
      </c>
      <c r="Y4974" s="25" t="s">
        <v>42</v>
      </c>
      <c r="Z4974" s="25" t="s">
        <v>42</v>
      </c>
      <c r="AA4974" s="25">
        <v>35</v>
      </c>
      <c r="AB4974" s="25">
        <v>35</v>
      </c>
      <c r="AC4974" s="25" t="s">
        <v>58</v>
      </c>
      <c r="AD4974" s="59" t="s">
        <v>147</v>
      </c>
      <c r="AE4974" s="59" t="s">
        <v>51</v>
      </c>
    </row>
    <row r="4975" spans="1:31" ht="78.75" x14ac:dyDescent="0.25">
      <c r="A4975" s="57" t="s">
        <v>12921</v>
      </c>
      <c r="B4975" s="24" t="s">
        <v>14653</v>
      </c>
      <c r="C4975" s="58" t="s">
        <v>14654</v>
      </c>
      <c r="D4975" s="59">
        <v>1980</v>
      </c>
      <c r="E4975" s="25" t="s">
        <v>42</v>
      </c>
      <c r="F4975" s="25" t="s">
        <v>42</v>
      </c>
      <c r="G4975" s="59" t="s">
        <v>42</v>
      </c>
      <c r="H4975" s="25" t="s">
        <v>42</v>
      </c>
      <c r="I4975" s="25" t="s">
        <v>42</v>
      </c>
      <c r="J4975" s="25" t="s">
        <v>42</v>
      </c>
      <c r="K4975" s="25" t="s">
        <v>42</v>
      </c>
      <c r="L4975" s="59" t="s">
        <v>51</v>
      </c>
      <c r="M4975" s="59" t="s">
        <v>51</v>
      </c>
      <c r="N4975" s="59" t="s">
        <v>51</v>
      </c>
      <c r="O4975" s="59" t="s">
        <v>51</v>
      </c>
      <c r="P4975" s="59" t="s">
        <v>14655</v>
      </c>
      <c r="Q4975" s="25">
        <v>0.152</v>
      </c>
      <c r="R4975" s="25" t="s">
        <v>53</v>
      </c>
      <c r="S4975" s="25">
        <v>10.199999999999999</v>
      </c>
      <c r="T4975" s="25">
        <v>0.63500000000000001</v>
      </c>
      <c r="U4975" s="25">
        <v>3.2</v>
      </c>
      <c r="V4975" s="25">
        <v>3.2</v>
      </c>
      <c r="W4975" s="25">
        <v>1.6</v>
      </c>
      <c r="X4975" s="25">
        <v>1.6</v>
      </c>
      <c r="Y4975" s="25" t="s">
        <v>42</v>
      </c>
      <c r="Z4975" s="25" t="s">
        <v>42</v>
      </c>
      <c r="AA4975" s="25">
        <v>35</v>
      </c>
      <c r="AB4975" s="25">
        <v>35</v>
      </c>
      <c r="AC4975" s="25" t="s">
        <v>58</v>
      </c>
      <c r="AD4975" s="59" t="s">
        <v>147</v>
      </c>
      <c r="AE4975" s="59" t="s">
        <v>51</v>
      </c>
    </row>
    <row r="4976" spans="1:31" ht="31.5" x14ac:dyDescent="0.25">
      <c r="A4976" s="57" t="s">
        <v>12921</v>
      </c>
      <c r="B4976" s="24" t="s">
        <v>14656</v>
      </c>
      <c r="C4976" s="58" t="s">
        <v>14657</v>
      </c>
      <c r="D4976" s="59">
        <v>1976</v>
      </c>
      <c r="E4976" s="25">
        <v>50.47</v>
      </c>
      <c r="F4976" s="25">
        <v>9.1989999999999998</v>
      </c>
      <c r="G4976" s="59">
        <v>2021</v>
      </c>
      <c r="H4976" s="25" t="s">
        <v>42</v>
      </c>
      <c r="I4976" s="25" t="s">
        <v>42</v>
      </c>
      <c r="J4976" s="25" t="s">
        <v>42</v>
      </c>
      <c r="K4976" s="25" t="s">
        <v>42</v>
      </c>
      <c r="L4976" s="59" t="s">
        <v>51</v>
      </c>
      <c r="M4976" s="59" t="s">
        <v>51</v>
      </c>
      <c r="N4976" s="59" t="s">
        <v>51</v>
      </c>
      <c r="O4976" s="59" t="s">
        <v>51</v>
      </c>
      <c r="P4976" s="59" t="s">
        <v>14658</v>
      </c>
      <c r="Q4976" s="25">
        <v>1.4390000000000001</v>
      </c>
      <c r="R4976" s="25" t="s">
        <v>53</v>
      </c>
      <c r="S4976" s="25">
        <v>25.4</v>
      </c>
      <c r="T4976" s="25">
        <v>3.5999999999999997E-2</v>
      </c>
      <c r="U4976" s="25">
        <v>12.6</v>
      </c>
      <c r="V4976" s="25">
        <v>12.6</v>
      </c>
      <c r="W4976" s="25">
        <v>6.3</v>
      </c>
      <c r="X4976" s="25">
        <v>6.3</v>
      </c>
      <c r="Y4976" s="25" t="s">
        <v>42</v>
      </c>
      <c r="Z4976" s="25" t="s">
        <v>42</v>
      </c>
      <c r="AA4976" s="25">
        <v>110</v>
      </c>
      <c r="AB4976" s="25">
        <v>110</v>
      </c>
      <c r="AC4976" s="25" t="s">
        <v>14624</v>
      </c>
      <c r="AD4976" s="59" t="s">
        <v>147</v>
      </c>
      <c r="AE4976" s="59" t="s">
        <v>51</v>
      </c>
    </row>
    <row r="4977" spans="1:31" ht="78.75" x14ac:dyDescent="0.25">
      <c r="A4977" s="57" t="s">
        <v>12921</v>
      </c>
      <c r="B4977" s="24" t="s">
        <v>14659</v>
      </c>
      <c r="C4977" s="58" t="s">
        <v>14660</v>
      </c>
      <c r="D4977" s="59">
        <v>1982</v>
      </c>
      <c r="E4977" s="25">
        <v>57.45</v>
      </c>
      <c r="F4977" s="25">
        <v>0.38590000000000002</v>
      </c>
      <c r="G4977" s="59">
        <v>2021</v>
      </c>
      <c r="H4977" s="25" t="s">
        <v>42</v>
      </c>
      <c r="I4977" s="25" t="s">
        <v>42</v>
      </c>
      <c r="J4977" s="25" t="s">
        <v>42</v>
      </c>
      <c r="K4977" s="25" t="s">
        <v>42</v>
      </c>
      <c r="L4977" s="59" t="s">
        <v>51</v>
      </c>
      <c r="M4977" s="59" t="s">
        <v>51</v>
      </c>
      <c r="N4977" s="59" t="s">
        <v>51</v>
      </c>
      <c r="O4977" s="59" t="s">
        <v>51</v>
      </c>
      <c r="P4977" s="59" t="s">
        <v>14661</v>
      </c>
      <c r="Q4977" s="25">
        <v>30.367000000000001</v>
      </c>
      <c r="R4977" s="25" t="s">
        <v>53</v>
      </c>
      <c r="S4977" s="25">
        <v>42.1</v>
      </c>
      <c r="T4977" s="25">
        <v>2.1</v>
      </c>
      <c r="U4977" s="25">
        <v>160</v>
      </c>
      <c r="V4977" s="25">
        <v>160</v>
      </c>
      <c r="W4977" s="25">
        <v>80</v>
      </c>
      <c r="X4977" s="25">
        <v>80</v>
      </c>
      <c r="Y4977" s="25" t="s">
        <v>42</v>
      </c>
      <c r="Z4977" s="25" t="s">
        <v>42</v>
      </c>
      <c r="AA4977" s="25">
        <v>110</v>
      </c>
      <c r="AB4977" s="25">
        <v>110</v>
      </c>
      <c r="AC4977" s="25" t="s">
        <v>58</v>
      </c>
      <c r="AD4977" s="59" t="s">
        <v>147</v>
      </c>
      <c r="AE4977" s="59" t="s">
        <v>51</v>
      </c>
    </row>
    <row r="4978" spans="1:31" ht="78.75" x14ac:dyDescent="0.25">
      <c r="A4978" s="57" t="s">
        <v>12921</v>
      </c>
      <c r="B4978" s="24" t="s">
        <v>14662</v>
      </c>
      <c r="C4978" s="58" t="s">
        <v>14663</v>
      </c>
      <c r="D4978" s="59">
        <v>1962</v>
      </c>
      <c r="E4978" s="25">
        <v>59.57</v>
      </c>
      <c r="F4978" s="25">
        <v>14.782999999999999</v>
      </c>
      <c r="G4978" s="59">
        <v>2021</v>
      </c>
      <c r="H4978" s="25" t="s">
        <v>42</v>
      </c>
      <c r="I4978" s="25" t="s">
        <v>42</v>
      </c>
      <c r="J4978" s="25" t="s">
        <v>42</v>
      </c>
      <c r="K4978" s="25" t="s">
        <v>42</v>
      </c>
      <c r="L4978" s="59" t="s">
        <v>51</v>
      </c>
      <c r="M4978" s="59" t="s">
        <v>51</v>
      </c>
      <c r="N4978" s="59" t="s">
        <v>51</v>
      </c>
      <c r="O4978" s="59" t="s">
        <v>51</v>
      </c>
      <c r="P4978" s="59" t="s">
        <v>14664</v>
      </c>
      <c r="Q4978" s="25">
        <v>1.1259999999999999</v>
      </c>
      <c r="R4978" s="25" t="s">
        <v>53</v>
      </c>
      <c r="S4978" s="25">
        <v>19.2</v>
      </c>
      <c r="T4978" s="25">
        <v>0.64600000000000002</v>
      </c>
      <c r="U4978" s="25">
        <v>12.6</v>
      </c>
      <c r="V4978" s="25">
        <v>12.6</v>
      </c>
      <c r="W4978" s="25">
        <v>6.3</v>
      </c>
      <c r="X4978" s="25">
        <v>6.3</v>
      </c>
      <c r="Y4978" s="25" t="s">
        <v>42</v>
      </c>
      <c r="Z4978" s="25" t="s">
        <v>42</v>
      </c>
      <c r="AA4978" s="25">
        <v>110</v>
      </c>
      <c r="AB4978" s="25">
        <v>110</v>
      </c>
      <c r="AC4978" s="25" t="s">
        <v>58</v>
      </c>
      <c r="AD4978" s="59" t="s">
        <v>147</v>
      </c>
      <c r="AE4978" s="59" t="s">
        <v>51</v>
      </c>
    </row>
    <row r="4979" spans="1:31" ht="78.75" x14ac:dyDescent="0.25">
      <c r="A4979" s="57" t="s">
        <v>12921</v>
      </c>
      <c r="B4979" s="24" t="s">
        <v>14665</v>
      </c>
      <c r="C4979" s="58" t="s">
        <v>14666</v>
      </c>
      <c r="D4979" s="59">
        <v>1966</v>
      </c>
      <c r="E4979" s="25">
        <v>56.87</v>
      </c>
      <c r="F4979" s="25">
        <v>30.179300000000001</v>
      </c>
      <c r="G4979" s="59">
        <v>2021</v>
      </c>
      <c r="H4979" s="25" t="s">
        <v>42</v>
      </c>
      <c r="I4979" s="25" t="s">
        <v>42</v>
      </c>
      <c r="J4979" s="25" t="s">
        <v>42</v>
      </c>
      <c r="K4979" s="25" t="s">
        <v>42</v>
      </c>
      <c r="L4979" s="59" t="s">
        <v>51</v>
      </c>
      <c r="M4979" s="59" t="s">
        <v>51</v>
      </c>
      <c r="N4979" s="59" t="s">
        <v>51</v>
      </c>
      <c r="O4979" s="59" t="s">
        <v>51</v>
      </c>
      <c r="P4979" s="59" t="s">
        <v>14667</v>
      </c>
      <c r="Q4979" s="25">
        <v>3.8170000000000002</v>
      </c>
      <c r="R4979" s="25" t="s">
        <v>53</v>
      </c>
      <c r="S4979" s="25">
        <v>67.5</v>
      </c>
      <c r="T4979" s="25">
        <v>5.6000000000000001E-2</v>
      </c>
      <c r="U4979" s="25">
        <v>12.6</v>
      </c>
      <c r="V4979" s="25">
        <v>12.6</v>
      </c>
      <c r="W4979" s="25">
        <v>6.3</v>
      </c>
      <c r="X4979" s="25">
        <v>6.3</v>
      </c>
      <c r="Y4979" s="25" t="s">
        <v>42</v>
      </c>
      <c r="Z4979" s="25" t="s">
        <v>42</v>
      </c>
      <c r="AA4979" s="25">
        <v>110</v>
      </c>
      <c r="AB4979" s="25">
        <v>110</v>
      </c>
      <c r="AC4979" s="25" t="s">
        <v>58</v>
      </c>
      <c r="AD4979" s="59" t="s">
        <v>147</v>
      </c>
      <c r="AE4979" s="59" t="s">
        <v>51</v>
      </c>
    </row>
    <row r="4980" spans="1:31" ht="78.75" x14ac:dyDescent="0.25">
      <c r="A4980" s="57" t="s">
        <v>12921</v>
      </c>
      <c r="B4980" s="24" t="s">
        <v>14668</v>
      </c>
      <c r="C4980" s="58" t="s">
        <v>14669</v>
      </c>
      <c r="D4980" s="59">
        <v>1985</v>
      </c>
      <c r="E4980" s="25">
        <v>76.7</v>
      </c>
      <c r="F4980" s="25">
        <v>2.4969999999999999</v>
      </c>
      <c r="G4980" s="59">
        <v>2021</v>
      </c>
      <c r="H4980" s="25" t="s">
        <v>42</v>
      </c>
      <c r="I4980" s="25" t="s">
        <v>42</v>
      </c>
      <c r="J4980" s="25" t="s">
        <v>42</v>
      </c>
      <c r="K4980" s="25" t="s">
        <v>42</v>
      </c>
      <c r="L4980" s="59" t="s">
        <v>51</v>
      </c>
      <c r="M4980" s="59" t="s">
        <v>51</v>
      </c>
      <c r="N4980" s="59" t="s">
        <v>51</v>
      </c>
      <c r="O4980" s="59" t="s">
        <v>51</v>
      </c>
      <c r="P4980" s="59" t="s">
        <v>14670</v>
      </c>
      <c r="Q4980" s="25">
        <v>19.314</v>
      </c>
      <c r="R4980" s="25" t="s">
        <v>53</v>
      </c>
      <c r="S4980" s="25">
        <v>49.1</v>
      </c>
      <c r="T4980" s="25">
        <v>20.853000000000002</v>
      </c>
      <c r="U4980" s="25">
        <v>80</v>
      </c>
      <c r="V4980" s="25">
        <v>80</v>
      </c>
      <c r="W4980" s="25">
        <v>40</v>
      </c>
      <c r="X4980" s="25">
        <v>40</v>
      </c>
      <c r="Y4980" s="25" t="s">
        <v>42</v>
      </c>
      <c r="Z4980" s="25" t="s">
        <v>42</v>
      </c>
      <c r="AA4980" s="25">
        <v>110</v>
      </c>
      <c r="AB4980" s="25">
        <v>110</v>
      </c>
      <c r="AC4980" s="25" t="s">
        <v>58</v>
      </c>
      <c r="AD4980" s="59" t="s">
        <v>147</v>
      </c>
      <c r="AE4980" s="59" t="s">
        <v>51</v>
      </c>
    </row>
    <row r="4981" spans="1:31" ht="78.75" x14ac:dyDescent="0.25">
      <c r="A4981" s="57" t="s">
        <v>12921</v>
      </c>
      <c r="B4981" s="24" t="s">
        <v>14671</v>
      </c>
      <c r="C4981" s="58" t="s">
        <v>14672</v>
      </c>
      <c r="D4981" s="59">
        <v>1977</v>
      </c>
      <c r="E4981" s="25">
        <v>50.92</v>
      </c>
      <c r="F4981" s="25">
        <v>11.359</v>
      </c>
      <c r="G4981" s="59">
        <v>2021</v>
      </c>
      <c r="H4981" s="25" t="s">
        <v>42</v>
      </c>
      <c r="I4981" s="25" t="s">
        <v>42</v>
      </c>
      <c r="J4981" s="25" t="s">
        <v>42</v>
      </c>
      <c r="K4981" s="25" t="s">
        <v>42</v>
      </c>
      <c r="L4981" s="59" t="s">
        <v>51</v>
      </c>
      <c r="M4981" s="59" t="s">
        <v>51</v>
      </c>
      <c r="N4981" s="59" t="s">
        <v>51</v>
      </c>
      <c r="O4981" s="59" t="s">
        <v>51</v>
      </c>
      <c r="P4981" s="59" t="s">
        <v>14673</v>
      </c>
      <c r="Q4981" s="25">
        <v>2.0750000000000002</v>
      </c>
      <c r="R4981" s="25" t="s">
        <v>53</v>
      </c>
      <c r="S4981" s="25">
        <v>35.5</v>
      </c>
      <c r="T4981" s="25">
        <v>0.23300000000000001</v>
      </c>
      <c r="U4981" s="25">
        <v>12.6</v>
      </c>
      <c r="V4981" s="25">
        <v>12.6</v>
      </c>
      <c r="W4981" s="25">
        <v>6.3</v>
      </c>
      <c r="X4981" s="25">
        <v>6.3</v>
      </c>
      <c r="Y4981" s="25" t="s">
        <v>42</v>
      </c>
      <c r="Z4981" s="25" t="s">
        <v>42</v>
      </c>
      <c r="AA4981" s="25">
        <v>110</v>
      </c>
      <c r="AB4981" s="25">
        <v>110</v>
      </c>
      <c r="AC4981" s="25" t="s">
        <v>58</v>
      </c>
      <c r="AD4981" s="59" t="s">
        <v>147</v>
      </c>
      <c r="AE4981" s="59" t="s">
        <v>51</v>
      </c>
    </row>
    <row r="4982" spans="1:31" ht="78.75" x14ac:dyDescent="0.25">
      <c r="A4982" s="57" t="s">
        <v>12921</v>
      </c>
      <c r="B4982" s="24" t="s">
        <v>14674</v>
      </c>
      <c r="C4982" s="58" t="s">
        <v>14675</v>
      </c>
      <c r="D4982" s="59">
        <v>1983</v>
      </c>
      <c r="E4982" s="25">
        <v>58.14</v>
      </c>
      <c r="F4982" s="25">
        <v>5.3186999999999998</v>
      </c>
      <c r="G4982" s="59">
        <v>2021</v>
      </c>
      <c r="H4982" s="25" t="s">
        <v>42</v>
      </c>
      <c r="I4982" s="25" t="s">
        <v>42</v>
      </c>
      <c r="J4982" s="25" t="s">
        <v>42</v>
      </c>
      <c r="K4982" s="25" t="s">
        <v>42</v>
      </c>
      <c r="L4982" s="59" t="s">
        <v>51</v>
      </c>
      <c r="M4982" s="59" t="s">
        <v>51</v>
      </c>
      <c r="N4982" s="59" t="s">
        <v>51</v>
      </c>
      <c r="O4982" s="59" t="s">
        <v>51</v>
      </c>
      <c r="P4982" s="59" t="s">
        <v>14676</v>
      </c>
      <c r="Q4982" s="25">
        <v>1.655</v>
      </c>
      <c r="R4982" s="25" t="s">
        <v>53</v>
      </c>
      <c r="S4982" s="25">
        <v>29.9</v>
      </c>
      <c r="T4982" s="25">
        <v>0.95699999999999996</v>
      </c>
      <c r="U4982" s="25">
        <v>12.6</v>
      </c>
      <c r="V4982" s="25">
        <v>12.6</v>
      </c>
      <c r="W4982" s="25">
        <v>6.3</v>
      </c>
      <c r="X4982" s="25">
        <v>6.3</v>
      </c>
      <c r="Y4982" s="25" t="s">
        <v>42</v>
      </c>
      <c r="Z4982" s="25" t="s">
        <v>42</v>
      </c>
      <c r="AA4982" s="25">
        <v>110</v>
      </c>
      <c r="AB4982" s="25">
        <v>110</v>
      </c>
      <c r="AC4982" s="25" t="s">
        <v>58</v>
      </c>
      <c r="AD4982" s="59" t="s">
        <v>147</v>
      </c>
      <c r="AE4982" s="59" t="s">
        <v>51</v>
      </c>
    </row>
    <row r="4983" spans="1:31" ht="78.75" x14ac:dyDescent="0.25">
      <c r="A4983" s="57" t="s">
        <v>12921</v>
      </c>
      <c r="B4983" s="24" t="s">
        <v>14677</v>
      </c>
      <c r="C4983" s="58" t="s">
        <v>14678</v>
      </c>
      <c r="D4983" s="59">
        <v>1991</v>
      </c>
      <c r="E4983" s="25">
        <v>61.57</v>
      </c>
      <c r="F4983" s="25">
        <v>7.6544999999999996</v>
      </c>
      <c r="G4983" s="59">
        <v>2021</v>
      </c>
      <c r="H4983" s="25" t="s">
        <v>42</v>
      </c>
      <c r="I4983" s="25" t="s">
        <v>42</v>
      </c>
      <c r="J4983" s="25" t="s">
        <v>42</v>
      </c>
      <c r="K4983" s="25" t="s">
        <v>42</v>
      </c>
      <c r="L4983" s="59" t="s">
        <v>51</v>
      </c>
      <c r="M4983" s="59" t="s">
        <v>51</v>
      </c>
      <c r="N4983" s="59" t="s">
        <v>51</v>
      </c>
      <c r="O4983" s="59" t="s">
        <v>51</v>
      </c>
      <c r="P4983" s="59" t="s">
        <v>14679</v>
      </c>
      <c r="Q4983" s="25">
        <v>0.48899999999999999</v>
      </c>
      <c r="R4983" s="25" t="s">
        <v>53</v>
      </c>
      <c r="S4983" s="25">
        <v>21.1</v>
      </c>
      <c r="T4983" s="25">
        <v>0.107</v>
      </c>
      <c r="U4983" s="25">
        <v>8.8000000000000007</v>
      </c>
      <c r="V4983" s="25">
        <v>8.8000000000000007</v>
      </c>
      <c r="W4983" s="25">
        <v>2.5</v>
      </c>
      <c r="X4983" s="25">
        <v>2.5</v>
      </c>
      <c r="Y4983" s="25" t="s">
        <v>42</v>
      </c>
      <c r="Z4983" s="25" t="s">
        <v>42</v>
      </c>
      <c r="AA4983" s="25">
        <v>110</v>
      </c>
      <c r="AB4983" s="25">
        <v>110</v>
      </c>
      <c r="AC4983" s="25" t="s">
        <v>58</v>
      </c>
      <c r="AD4983" s="59" t="s">
        <v>147</v>
      </c>
      <c r="AE4983" s="59" t="s">
        <v>51</v>
      </c>
    </row>
    <row r="4984" spans="1:31" ht="78.75" x14ac:dyDescent="0.25">
      <c r="A4984" s="57" t="s">
        <v>12921</v>
      </c>
      <c r="B4984" s="24" t="s">
        <v>14680</v>
      </c>
      <c r="C4984" s="58" t="s">
        <v>14681</v>
      </c>
      <c r="D4984" s="59">
        <v>1989</v>
      </c>
      <c r="E4984" s="25">
        <v>64.81</v>
      </c>
      <c r="F4984" s="25">
        <v>2.8565</v>
      </c>
      <c r="G4984" s="59">
        <v>2021</v>
      </c>
      <c r="H4984" s="25" t="s">
        <v>42</v>
      </c>
      <c r="I4984" s="25" t="s">
        <v>42</v>
      </c>
      <c r="J4984" s="25" t="s">
        <v>42</v>
      </c>
      <c r="K4984" s="25" t="s">
        <v>42</v>
      </c>
      <c r="L4984" s="59" t="s">
        <v>51</v>
      </c>
      <c r="M4984" s="59" t="s">
        <v>51</v>
      </c>
      <c r="N4984" s="59" t="s">
        <v>51</v>
      </c>
      <c r="O4984" s="59" t="s">
        <v>51</v>
      </c>
      <c r="P4984" s="59" t="s">
        <v>14682</v>
      </c>
      <c r="Q4984" s="25">
        <v>0.32600000000000001</v>
      </c>
      <c r="R4984" s="25" t="s">
        <v>53</v>
      </c>
      <c r="S4984" s="25">
        <v>14</v>
      </c>
      <c r="T4984" s="25">
        <v>0.23799999999999999</v>
      </c>
      <c r="U4984" s="25">
        <v>8.8000000000000007</v>
      </c>
      <c r="V4984" s="25">
        <v>8.8000000000000007</v>
      </c>
      <c r="W4984" s="25">
        <v>2.5</v>
      </c>
      <c r="X4984" s="25">
        <v>2.5</v>
      </c>
      <c r="Y4984" s="25" t="s">
        <v>42</v>
      </c>
      <c r="Z4984" s="25" t="s">
        <v>42</v>
      </c>
      <c r="AA4984" s="25">
        <v>110</v>
      </c>
      <c r="AB4984" s="25">
        <v>110</v>
      </c>
      <c r="AC4984" s="25" t="s">
        <v>58</v>
      </c>
      <c r="AD4984" s="59" t="s">
        <v>147</v>
      </c>
      <c r="AE4984" s="59" t="s">
        <v>51</v>
      </c>
    </row>
    <row r="4985" spans="1:31" ht="78.75" x14ac:dyDescent="0.25">
      <c r="A4985" s="57" t="s">
        <v>12921</v>
      </c>
      <c r="B4985" s="24" t="s">
        <v>14683</v>
      </c>
      <c r="C4985" s="58" t="s">
        <v>14684</v>
      </c>
      <c r="D4985" s="59">
        <v>1984</v>
      </c>
      <c r="E4985" s="25">
        <v>65.040000000000006</v>
      </c>
      <c r="F4985" s="25">
        <v>8.3895999999999997</v>
      </c>
      <c r="G4985" s="59">
        <v>2021</v>
      </c>
      <c r="H4985" s="25" t="s">
        <v>42</v>
      </c>
      <c r="I4985" s="25" t="s">
        <v>42</v>
      </c>
      <c r="J4985" s="25" t="s">
        <v>42</v>
      </c>
      <c r="K4985" s="25" t="s">
        <v>42</v>
      </c>
      <c r="L4985" s="59" t="s">
        <v>51</v>
      </c>
      <c r="M4985" s="59" t="s">
        <v>51</v>
      </c>
      <c r="N4985" s="59" t="s">
        <v>51</v>
      </c>
      <c r="O4985" s="59" t="s">
        <v>51</v>
      </c>
      <c r="P4985" s="59" t="s">
        <v>14685</v>
      </c>
      <c r="Q4985" s="25">
        <v>1.8779999999999999</v>
      </c>
      <c r="R4985" s="25" t="s">
        <v>53</v>
      </c>
      <c r="S4985" s="25">
        <v>33.1</v>
      </c>
      <c r="T4985" s="25">
        <v>1.401</v>
      </c>
      <c r="U4985" s="25">
        <v>12.6</v>
      </c>
      <c r="V4985" s="25">
        <v>12.6</v>
      </c>
      <c r="W4985" s="25">
        <v>6.3</v>
      </c>
      <c r="X4985" s="25">
        <v>6.3</v>
      </c>
      <c r="Y4985" s="25" t="s">
        <v>42</v>
      </c>
      <c r="Z4985" s="25" t="s">
        <v>42</v>
      </c>
      <c r="AA4985" s="25">
        <v>110</v>
      </c>
      <c r="AB4985" s="25">
        <v>110</v>
      </c>
      <c r="AC4985" s="25" t="s">
        <v>58</v>
      </c>
      <c r="AD4985" s="59" t="s">
        <v>147</v>
      </c>
      <c r="AE4985" s="59" t="s">
        <v>51</v>
      </c>
    </row>
    <row r="4986" spans="1:31" ht="78.75" x14ac:dyDescent="0.25">
      <c r="A4986" s="57" t="s">
        <v>12921</v>
      </c>
      <c r="B4986" s="24" t="s">
        <v>14686</v>
      </c>
      <c r="C4986" s="58" t="s">
        <v>14687</v>
      </c>
      <c r="D4986" s="59">
        <v>1986</v>
      </c>
      <c r="E4986" s="25">
        <v>62.02</v>
      </c>
      <c r="F4986" s="25">
        <v>16.0608</v>
      </c>
      <c r="G4986" s="59">
        <v>2021</v>
      </c>
      <c r="H4986" s="25" t="s">
        <v>42</v>
      </c>
      <c r="I4986" s="25" t="s">
        <v>42</v>
      </c>
      <c r="J4986" s="25" t="s">
        <v>42</v>
      </c>
      <c r="K4986" s="25" t="s">
        <v>42</v>
      </c>
      <c r="L4986" s="59" t="s">
        <v>51</v>
      </c>
      <c r="M4986" s="59" t="s">
        <v>51</v>
      </c>
      <c r="N4986" s="59" t="s">
        <v>51</v>
      </c>
      <c r="O4986" s="59" t="s">
        <v>51</v>
      </c>
      <c r="P4986" s="59" t="s">
        <v>14688</v>
      </c>
      <c r="Q4986" s="25">
        <v>0.59</v>
      </c>
      <c r="R4986" s="25" t="s">
        <v>53</v>
      </c>
      <c r="S4986" s="25">
        <v>27.2</v>
      </c>
      <c r="T4986" s="25">
        <v>8.4000000000000005E-2</v>
      </c>
      <c r="U4986" s="25">
        <v>5</v>
      </c>
      <c r="V4986" s="25">
        <v>5</v>
      </c>
      <c r="W4986" s="25">
        <v>2.5</v>
      </c>
      <c r="X4986" s="25">
        <v>2.5</v>
      </c>
      <c r="Y4986" s="25" t="s">
        <v>42</v>
      </c>
      <c r="Z4986" s="25" t="s">
        <v>42</v>
      </c>
      <c r="AA4986" s="25">
        <v>110</v>
      </c>
      <c r="AB4986" s="25">
        <v>110</v>
      </c>
      <c r="AC4986" s="25" t="s">
        <v>58</v>
      </c>
      <c r="AD4986" s="59" t="s">
        <v>147</v>
      </c>
      <c r="AE4986" s="59" t="s">
        <v>51</v>
      </c>
    </row>
    <row r="4987" spans="1:31" ht="78.75" x14ac:dyDescent="0.25">
      <c r="A4987" s="57" t="s">
        <v>12921</v>
      </c>
      <c r="B4987" s="24" t="s">
        <v>14689</v>
      </c>
      <c r="C4987" s="58" t="s">
        <v>14690</v>
      </c>
      <c r="D4987" s="59">
        <v>1985</v>
      </c>
      <c r="E4987" s="25" t="s">
        <v>42</v>
      </c>
      <c r="F4987" s="25" t="s">
        <v>42</v>
      </c>
      <c r="G4987" s="59" t="s">
        <v>42</v>
      </c>
      <c r="H4987" s="25" t="s">
        <v>42</v>
      </c>
      <c r="I4987" s="25" t="s">
        <v>42</v>
      </c>
      <c r="J4987" s="25" t="s">
        <v>42</v>
      </c>
      <c r="K4987" s="25" t="s">
        <v>42</v>
      </c>
      <c r="L4987" s="59" t="s">
        <v>51</v>
      </c>
      <c r="M4987" s="59" t="s">
        <v>51</v>
      </c>
      <c r="N4987" s="59" t="s">
        <v>51</v>
      </c>
      <c r="O4987" s="59" t="s">
        <v>51</v>
      </c>
      <c r="P4987" s="59" t="s">
        <v>14691</v>
      </c>
      <c r="Q4987" s="25">
        <v>2.0910000000000002</v>
      </c>
      <c r="R4987" s="25" t="s">
        <v>53</v>
      </c>
      <c r="S4987" s="25">
        <v>35.700000000000003</v>
      </c>
      <c r="T4987" s="25">
        <v>1.19</v>
      </c>
      <c r="U4987" s="25">
        <v>12.6</v>
      </c>
      <c r="V4987" s="25">
        <v>12.6</v>
      </c>
      <c r="W4987" s="25">
        <v>6.3</v>
      </c>
      <c r="X4987" s="25">
        <v>6.3</v>
      </c>
      <c r="Y4987" s="25" t="s">
        <v>42</v>
      </c>
      <c r="Z4987" s="25" t="s">
        <v>42</v>
      </c>
      <c r="AA4987" s="25">
        <v>110</v>
      </c>
      <c r="AB4987" s="25">
        <v>110</v>
      </c>
      <c r="AC4987" s="25" t="s">
        <v>58</v>
      </c>
      <c r="AD4987" s="59" t="s">
        <v>147</v>
      </c>
      <c r="AE4987" s="59" t="s">
        <v>51</v>
      </c>
    </row>
    <row r="4988" spans="1:31" ht="31.5" x14ac:dyDescent="0.25">
      <c r="A4988" s="57" t="s">
        <v>12921</v>
      </c>
      <c r="B4988" s="24" t="s">
        <v>14692</v>
      </c>
      <c r="C4988" s="58" t="s">
        <v>14693</v>
      </c>
      <c r="D4988" s="59">
        <v>1988</v>
      </c>
      <c r="E4988" s="25">
        <v>59.87</v>
      </c>
      <c r="F4988" s="25">
        <v>13.509600000000001</v>
      </c>
      <c r="G4988" s="59">
        <v>2021</v>
      </c>
      <c r="H4988" s="25" t="s">
        <v>42</v>
      </c>
      <c r="I4988" s="25" t="s">
        <v>42</v>
      </c>
      <c r="J4988" s="25" t="s">
        <v>42</v>
      </c>
      <c r="K4988" s="25" t="s">
        <v>42</v>
      </c>
      <c r="L4988" s="59" t="s">
        <v>51</v>
      </c>
      <c r="M4988" s="59" t="s">
        <v>51</v>
      </c>
      <c r="N4988" s="59" t="s">
        <v>51</v>
      </c>
      <c r="O4988" s="59" t="s">
        <v>51</v>
      </c>
      <c r="P4988" s="59" t="s">
        <v>14694</v>
      </c>
      <c r="Q4988" s="25">
        <v>4.5060000000000002</v>
      </c>
      <c r="R4988" s="25" t="s">
        <v>53</v>
      </c>
      <c r="S4988" s="25">
        <v>19.899999999999999</v>
      </c>
      <c r="T4988" s="25">
        <v>2.3849999999999998</v>
      </c>
      <c r="U4988" s="25">
        <v>50</v>
      </c>
      <c r="V4988" s="25">
        <v>50</v>
      </c>
      <c r="W4988" s="25">
        <v>25</v>
      </c>
      <c r="X4988" s="25">
        <v>25</v>
      </c>
      <c r="Y4988" s="25" t="s">
        <v>42</v>
      </c>
      <c r="Z4988" s="25" t="s">
        <v>42</v>
      </c>
      <c r="AA4988" s="25">
        <v>110</v>
      </c>
      <c r="AB4988" s="25">
        <v>110</v>
      </c>
      <c r="AC4988" s="25" t="s">
        <v>14624</v>
      </c>
      <c r="AD4988" s="59" t="s">
        <v>147</v>
      </c>
      <c r="AE4988" s="59" t="s">
        <v>51</v>
      </c>
    </row>
    <row r="4989" spans="1:31" ht="31.5" x14ac:dyDescent="0.25">
      <c r="A4989" s="57" t="s">
        <v>12921</v>
      </c>
      <c r="B4989" s="24" t="s">
        <v>14695</v>
      </c>
      <c r="C4989" s="58" t="s">
        <v>14696</v>
      </c>
      <c r="D4989" s="59">
        <v>1989</v>
      </c>
      <c r="E4989" s="25" t="s">
        <v>42</v>
      </c>
      <c r="F4989" s="25" t="s">
        <v>42</v>
      </c>
      <c r="G4989" s="59" t="s">
        <v>42</v>
      </c>
      <c r="H4989" s="25" t="s">
        <v>42</v>
      </c>
      <c r="I4989" s="25" t="s">
        <v>42</v>
      </c>
      <c r="J4989" s="25" t="s">
        <v>42</v>
      </c>
      <c r="K4989" s="25" t="s">
        <v>42</v>
      </c>
      <c r="L4989" s="59" t="s">
        <v>51</v>
      </c>
      <c r="M4989" s="59" t="s">
        <v>51</v>
      </c>
      <c r="N4989" s="59" t="s">
        <v>147</v>
      </c>
      <c r="O4989" s="59" t="s">
        <v>147</v>
      </c>
      <c r="P4989" s="59" t="s">
        <v>14697</v>
      </c>
      <c r="Q4989" s="25">
        <v>0.01</v>
      </c>
      <c r="R4989" s="25" t="s">
        <v>53</v>
      </c>
      <c r="S4989" s="25">
        <v>75</v>
      </c>
      <c r="T4989" s="25">
        <v>0.26700000000000002</v>
      </c>
      <c r="U4989" s="25">
        <v>0.1</v>
      </c>
      <c r="V4989" s="25">
        <v>0.1</v>
      </c>
      <c r="W4989" s="25">
        <v>0</v>
      </c>
      <c r="X4989" s="25">
        <v>0</v>
      </c>
      <c r="Y4989" s="25" t="s">
        <v>42</v>
      </c>
      <c r="Z4989" s="25" t="s">
        <v>42</v>
      </c>
      <c r="AA4989" s="25">
        <v>10</v>
      </c>
      <c r="AB4989" s="25">
        <v>10</v>
      </c>
      <c r="AC4989" s="25" t="s">
        <v>14624</v>
      </c>
      <c r="AD4989" s="59" t="s">
        <v>147</v>
      </c>
      <c r="AE4989" s="59" t="s">
        <v>51</v>
      </c>
    </row>
    <row r="4990" spans="1:31" ht="47.25" x14ac:dyDescent="0.25">
      <c r="A4990" s="57" t="s">
        <v>12921</v>
      </c>
      <c r="B4990" s="24" t="s">
        <v>14698</v>
      </c>
      <c r="C4990" s="58" t="s">
        <v>14699</v>
      </c>
      <c r="D4990" s="59">
        <v>1982</v>
      </c>
      <c r="E4990" s="25" t="s">
        <v>42</v>
      </c>
      <c r="F4990" s="25" t="s">
        <v>42</v>
      </c>
      <c r="G4990" s="59" t="s">
        <v>42</v>
      </c>
      <c r="H4990" s="25" t="s">
        <v>42</v>
      </c>
      <c r="I4990" s="25" t="s">
        <v>42</v>
      </c>
      <c r="J4990" s="25" t="s">
        <v>42</v>
      </c>
      <c r="K4990" s="25" t="s">
        <v>42</v>
      </c>
      <c r="L4990" s="59" t="s">
        <v>51</v>
      </c>
      <c r="M4990" s="59" t="s">
        <v>51</v>
      </c>
      <c r="N4990" s="59" t="s">
        <v>51</v>
      </c>
      <c r="O4990" s="59" t="s">
        <v>51</v>
      </c>
      <c r="P4990" s="59" t="s">
        <v>14700</v>
      </c>
      <c r="Q4990" s="25">
        <v>0.19400000000000001</v>
      </c>
      <c r="R4990" s="25" t="s">
        <v>53</v>
      </c>
      <c r="S4990" s="25">
        <v>60</v>
      </c>
      <c r="T4990" s="25">
        <v>1.2999999999999999E-2</v>
      </c>
      <c r="U4990" s="25">
        <v>0.25</v>
      </c>
      <c r="V4990" s="25">
        <v>0.25</v>
      </c>
      <c r="W4990" s="25">
        <v>0</v>
      </c>
      <c r="X4990" s="25">
        <v>0</v>
      </c>
      <c r="Y4990" s="25" t="s">
        <v>42</v>
      </c>
      <c r="Z4990" s="25" t="s">
        <v>42</v>
      </c>
      <c r="AA4990" s="25">
        <v>10</v>
      </c>
      <c r="AB4990" s="25">
        <v>10</v>
      </c>
      <c r="AC4990" s="25" t="s">
        <v>14701</v>
      </c>
      <c r="AD4990" s="59" t="s">
        <v>51</v>
      </c>
      <c r="AE4990" s="59" t="s">
        <v>51</v>
      </c>
    </row>
    <row r="4991" spans="1:31" ht="78.75" x14ac:dyDescent="0.25">
      <c r="A4991" s="57" t="s">
        <v>12921</v>
      </c>
      <c r="B4991" s="24" t="s">
        <v>14702</v>
      </c>
      <c r="C4991" s="58" t="s">
        <v>14703</v>
      </c>
      <c r="D4991" s="59">
        <v>1969</v>
      </c>
      <c r="E4991" s="25">
        <v>53</v>
      </c>
      <c r="F4991" s="25">
        <v>3.2999000000000001</v>
      </c>
      <c r="G4991" s="59">
        <v>2021</v>
      </c>
      <c r="H4991" s="25" t="s">
        <v>42</v>
      </c>
      <c r="I4991" s="25" t="s">
        <v>42</v>
      </c>
      <c r="J4991" s="25" t="s">
        <v>42</v>
      </c>
      <c r="K4991" s="25" t="s">
        <v>42</v>
      </c>
      <c r="L4991" s="59" t="s">
        <v>51</v>
      </c>
      <c r="M4991" s="59" t="s">
        <v>51</v>
      </c>
      <c r="N4991" s="59" t="s">
        <v>51</v>
      </c>
      <c r="O4991" s="59" t="s">
        <v>51</v>
      </c>
      <c r="P4991" s="59" t="s">
        <v>14472</v>
      </c>
      <c r="Q4991" s="25">
        <v>0.312</v>
      </c>
      <c r="R4991" s="25" t="s">
        <v>53</v>
      </c>
      <c r="S4991" s="25">
        <v>20.5</v>
      </c>
      <c r="T4991" s="25">
        <v>2.8000000000000001E-2</v>
      </c>
      <c r="U4991" s="25">
        <v>3.6</v>
      </c>
      <c r="V4991" s="25">
        <v>3.6</v>
      </c>
      <c r="W4991" s="25">
        <v>1.8</v>
      </c>
      <c r="X4991" s="25">
        <v>1.8</v>
      </c>
      <c r="Y4991" s="25" t="s">
        <v>42</v>
      </c>
      <c r="Z4991" s="25" t="s">
        <v>42</v>
      </c>
      <c r="AA4991" s="25">
        <v>35</v>
      </c>
      <c r="AB4991" s="25">
        <v>35</v>
      </c>
      <c r="AC4991" s="25" t="s">
        <v>58</v>
      </c>
      <c r="AD4991" s="59" t="s">
        <v>147</v>
      </c>
      <c r="AE4991" s="59" t="s">
        <v>51</v>
      </c>
    </row>
    <row r="4992" spans="1:31" ht="78.75" x14ac:dyDescent="0.25">
      <c r="A4992" s="57" t="s">
        <v>12921</v>
      </c>
      <c r="B4992" s="24" t="s">
        <v>14704</v>
      </c>
      <c r="C4992" s="58" t="s">
        <v>14705</v>
      </c>
      <c r="D4992" s="59">
        <v>1970</v>
      </c>
      <c r="E4992" s="25">
        <v>52</v>
      </c>
      <c r="F4992" s="25">
        <v>4.8886000000000003</v>
      </c>
      <c r="G4992" s="59">
        <v>2021</v>
      </c>
      <c r="H4992" s="25" t="s">
        <v>42</v>
      </c>
      <c r="I4992" s="25" t="s">
        <v>42</v>
      </c>
      <c r="J4992" s="25" t="s">
        <v>42</v>
      </c>
      <c r="K4992" s="25" t="s">
        <v>42</v>
      </c>
      <c r="L4992" s="59" t="s">
        <v>51</v>
      </c>
      <c r="M4992" s="59" t="s">
        <v>51</v>
      </c>
      <c r="N4992" s="59" t="s">
        <v>51</v>
      </c>
      <c r="O4992" s="59" t="s">
        <v>51</v>
      </c>
      <c r="P4992" s="59" t="s">
        <v>14706</v>
      </c>
      <c r="Q4992" s="25">
        <v>0.50800000000000001</v>
      </c>
      <c r="R4992" s="25" t="s">
        <v>53</v>
      </c>
      <c r="S4992" s="25">
        <v>54.4</v>
      </c>
      <c r="T4992" s="25">
        <v>0.505</v>
      </c>
      <c r="U4992" s="25">
        <v>2.8</v>
      </c>
      <c r="V4992" s="25">
        <v>2.8</v>
      </c>
      <c r="W4992" s="25">
        <v>1</v>
      </c>
      <c r="X4992" s="25">
        <v>1</v>
      </c>
      <c r="Y4992" s="25" t="s">
        <v>42</v>
      </c>
      <c r="Z4992" s="25" t="s">
        <v>42</v>
      </c>
      <c r="AA4992" s="25">
        <v>35</v>
      </c>
      <c r="AB4992" s="25">
        <v>35</v>
      </c>
      <c r="AC4992" s="25" t="s">
        <v>58</v>
      </c>
      <c r="AD4992" s="59" t="s">
        <v>147</v>
      </c>
      <c r="AE4992" s="59" t="s">
        <v>51</v>
      </c>
    </row>
    <row r="4993" spans="1:31" ht="78.75" x14ac:dyDescent="0.25">
      <c r="A4993" s="57" t="s">
        <v>12921</v>
      </c>
      <c r="B4993" s="24" t="s">
        <v>14707</v>
      </c>
      <c r="C4993" s="58" t="s">
        <v>14708</v>
      </c>
      <c r="D4993" s="59">
        <v>1991</v>
      </c>
      <c r="E4993" s="25">
        <v>62.71</v>
      </c>
      <c r="F4993" s="25">
        <v>7.6544999999999996</v>
      </c>
      <c r="G4993" s="59">
        <v>2021</v>
      </c>
      <c r="H4993" s="25" t="s">
        <v>42</v>
      </c>
      <c r="I4993" s="25" t="s">
        <v>42</v>
      </c>
      <c r="J4993" s="25" t="s">
        <v>42</v>
      </c>
      <c r="K4993" s="25" t="s">
        <v>42</v>
      </c>
      <c r="L4993" s="59" t="s">
        <v>51</v>
      </c>
      <c r="M4993" s="59" t="s">
        <v>51</v>
      </c>
      <c r="N4993" s="59" t="s">
        <v>51</v>
      </c>
      <c r="O4993" s="59" t="s">
        <v>51</v>
      </c>
      <c r="P4993" s="59" t="s">
        <v>13399</v>
      </c>
      <c r="Q4993" s="25">
        <v>0.48899999999999999</v>
      </c>
      <c r="R4993" s="25" t="s">
        <v>53</v>
      </c>
      <c r="S4993" s="25">
        <v>21.1</v>
      </c>
      <c r="T4993" s="25">
        <v>0.12</v>
      </c>
      <c r="U4993" s="25">
        <v>8.8000000000000007</v>
      </c>
      <c r="V4993" s="25">
        <v>8.8000000000000007</v>
      </c>
      <c r="W4993" s="25">
        <v>2.5</v>
      </c>
      <c r="X4993" s="25">
        <v>2.5</v>
      </c>
      <c r="Y4993" s="25" t="s">
        <v>42</v>
      </c>
      <c r="Z4993" s="25" t="s">
        <v>42</v>
      </c>
      <c r="AA4993" s="25">
        <v>110</v>
      </c>
      <c r="AB4993" s="25">
        <v>110</v>
      </c>
      <c r="AC4993" s="25" t="s">
        <v>58</v>
      </c>
      <c r="AD4993" s="59" t="s">
        <v>147</v>
      </c>
      <c r="AE4993" s="59" t="s">
        <v>51</v>
      </c>
    </row>
    <row r="4994" spans="1:31" ht="78.75" x14ac:dyDescent="0.25">
      <c r="A4994" s="57" t="s">
        <v>12921</v>
      </c>
      <c r="B4994" s="24" t="s">
        <v>14709</v>
      </c>
      <c r="C4994" s="58" t="s">
        <v>14710</v>
      </c>
      <c r="D4994" s="59">
        <v>1967</v>
      </c>
      <c r="E4994" s="25">
        <v>51.19</v>
      </c>
      <c r="F4994" s="25">
        <v>5.8186999999999998</v>
      </c>
      <c r="G4994" s="59">
        <v>2021</v>
      </c>
      <c r="H4994" s="25" t="s">
        <v>42</v>
      </c>
      <c r="I4994" s="25" t="s">
        <v>42</v>
      </c>
      <c r="J4994" s="25" t="s">
        <v>42</v>
      </c>
      <c r="K4994" s="25" t="s">
        <v>42</v>
      </c>
      <c r="L4994" s="59" t="s">
        <v>51</v>
      </c>
      <c r="M4994" s="59" t="s">
        <v>51</v>
      </c>
      <c r="N4994" s="59" t="s">
        <v>51</v>
      </c>
      <c r="O4994" s="59" t="s">
        <v>51</v>
      </c>
      <c r="P4994" s="59" t="s">
        <v>14488</v>
      </c>
      <c r="Q4994" s="25">
        <v>0.33400000000000002</v>
      </c>
      <c r="R4994" s="25" t="s">
        <v>53</v>
      </c>
      <c r="S4994" s="25">
        <v>23.7</v>
      </c>
      <c r="T4994" s="25">
        <v>0.03</v>
      </c>
      <c r="U4994" s="25">
        <v>3.2</v>
      </c>
      <c r="V4994" s="25">
        <v>3.2</v>
      </c>
      <c r="W4994" s="25">
        <v>1.6</v>
      </c>
      <c r="X4994" s="25">
        <v>1.6</v>
      </c>
      <c r="Y4994" s="25" t="s">
        <v>42</v>
      </c>
      <c r="Z4994" s="25" t="s">
        <v>42</v>
      </c>
      <c r="AA4994" s="25">
        <v>35</v>
      </c>
      <c r="AB4994" s="25">
        <v>35</v>
      </c>
      <c r="AC4994" s="25" t="s">
        <v>58</v>
      </c>
      <c r="AD4994" s="59" t="s">
        <v>147</v>
      </c>
      <c r="AE4994" s="59" t="s">
        <v>51</v>
      </c>
    </row>
    <row r="4995" spans="1:31" ht="78.75" x14ac:dyDescent="0.25">
      <c r="A4995" s="57" t="s">
        <v>12921</v>
      </c>
      <c r="B4995" s="24" t="s">
        <v>14711</v>
      </c>
      <c r="C4995" s="58" t="s">
        <v>14712</v>
      </c>
      <c r="D4995" s="59">
        <v>1982</v>
      </c>
      <c r="E4995" s="25">
        <v>68.55</v>
      </c>
      <c r="F4995" s="25">
        <v>6.8579999999999997</v>
      </c>
      <c r="G4995" s="59">
        <v>2021</v>
      </c>
      <c r="H4995" s="25" t="s">
        <v>42</v>
      </c>
      <c r="I4995" s="25" t="s">
        <v>42</v>
      </c>
      <c r="J4995" s="25" t="s">
        <v>42</v>
      </c>
      <c r="K4995" s="25" t="s">
        <v>42</v>
      </c>
      <c r="L4995" s="59" t="s">
        <v>51</v>
      </c>
      <c r="M4995" s="59" t="s">
        <v>51</v>
      </c>
      <c r="N4995" s="59" t="s">
        <v>51</v>
      </c>
      <c r="O4995" s="59" t="s">
        <v>51</v>
      </c>
      <c r="P4995" s="59" t="s">
        <v>13430</v>
      </c>
      <c r="Q4995" s="25">
        <v>1.19</v>
      </c>
      <c r="R4995" s="25" t="s">
        <v>53</v>
      </c>
      <c r="S4995" s="25">
        <v>51.3</v>
      </c>
      <c r="T4995" s="25">
        <v>0.67200000000000004</v>
      </c>
      <c r="U4995" s="25">
        <v>5</v>
      </c>
      <c r="V4995" s="25">
        <v>5</v>
      </c>
      <c r="W4995" s="25">
        <v>2.5</v>
      </c>
      <c r="X4995" s="25">
        <v>2.5</v>
      </c>
      <c r="Y4995" s="25" t="s">
        <v>42</v>
      </c>
      <c r="Z4995" s="25" t="s">
        <v>42</v>
      </c>
      <c r="AA4995" s="25">
        <v>35</v>
      </c>
      <c r="AB4995" s="25">
        <v>35</v>
      </c>
      <c r="AC4995" s="25" t="s">
        <v>58</v>
      </c>
      <c r="AD4995" s="59" t="s">
        <v>147</v>
      </c>
      <c r="AE4995" s="59" t="s">
        <v>51</v>
      </c>
    </row>
    <row r="4996" spans="1:31" ht="78.75" x14ac:dyDescent="0.25">
      <c r="A4996" s="57" t="s">
        <v>12921</v>
      </c>
      <c r="B4996" s="24" t="s">
        <v>14713</v>
      </c>
      <c r="C4996" s="58" t="s">
        <v>14714</v>
      </c>
      <c r="D4996" s="59">
        <v>1978</v>
      </c>
      <c r="E4996" s="25">
        <v>62.1</v>
      </c>
      <c r="F4996" s="25">
        <v>5.3403999999999998</v>
      </c>
      <c r="G4996" s="59">
        <v>2021</v>
      </c>
      <c r="H4996" s="25" t="s">
        <v>42</v>
      </c>
      <c r="I4996" s="25" t="s">
        <v>42</v>
      </c>
      <c r="J4996" s="25" t="s">
        <v>42</v>
      </c>
      <c r="K4996" s="25" t="s">
        <v>42</v>
      </c>
      <c r="L4996" s="59" t="s">
        <v>51</v>
      </c>
      <c r="M4996" s="59" t="s">
        <v>51</v>
      </c>
      <c r="N4996" s="59" t="s">
        <v>51</v>
      </c>
      <c r="O4996" s="59" t="s">
        <v>51</v>
      </c>
      <c r="P4996" s="59" t="s">
        <v>13997</v>
      </c>
      <c r="Q4996" s="25">
        <v>0.53800000000000003</v>
      </c>
      <c r="R4996" s="25" t="s">
        <v>53</v>
      </c>
      <c r="S4996" s="25">
        <v>14.7</v>
      </c>
      <c r="T4996" s="25">
        <v>0.29099999999999998</v>
      </c>
      <c r="U4996" s="25">
        <v>8</v>
      </c>
      <c r="V4996" s="25">
        <v>8</v>
      </c>
      <c r="W4996" s="25">
        <v>4</v>
      </c>
      <c r="X4996" s="25">
        <v>4</v>
      </c>
      <c r="Y4996" s="25" t="s">
        <v>42</v>
      </c>
      <c r="Z4996" s="25" t="s">
        <v>42</v>
      </c>
      <c r="AA4996" s="25">
        <v>35</v>
      </c>
      <c r="AB4996" s="25">
        <v>35</v>
      </c>
      <c r="AC4996" s="25" t="s">
        <v>58</v>
      </c>
      <c r="AD4996" s="59" t="s">
        <v>147</v>
      </c>
      <c r="AE4996" s="59" t="s">
        <v>51</v>
      </c>
    </row>
    <row r="4997" spans="1:31" ht="78.75" x14ac:dyDescent="0.25">
      <c r="A4997" s="57" t="s">
        <v>12921</v>
      </c>
      <c r="B4997" s="24" t="s">
        <v>14715</v>
      </c>
      <c r="C4997" s="58" t="s">
        <v>14716</v>
      </c>
      <c r="D4997" s="59">
        <v>1980</v>
      </c>
      <c r="E4997" s="25">
        <v>60.89</v>
      </c>
      <c r="F4997" s="25">
        <v>3.0661</v>
      </c>
      <c r="G4997" s="59">
        <v>2021</v>
      </c>
      <c r="H4997" s="25" t="s">
        <v>42</v>
      </c>
      <c r="I4997" s="25" t="s">
        <v>42</v>
      </c>
      <c r="J4997" s="25" t="s">
        <v>42</v>
      </c>
      <c r="K4997" s="25" t="s">
        <v>42</v>
      </c>
      <c r="L4997" s="59" t="s">
        <v>51</v>
      </c>
      <c r="M4997" s="59" t="s">
        <v>51</v>
      </c>
      <c r="N4997" s="59" t="s">
        <v>51</v>
      </c>
      <c r="O4997" s="59" t="s">
        <v>51</v>
      </c>
      <c r="P4997" s="59" t="s">
        <v>13537</v>
      </c>
      <c r="Q4997" s="25">
        <v>5.1779999999999999</v>
      </c>
      <c r="R4997" s="25" t="s">
        <v>53</v>
      </c>
      <c r="S4997" s="25">
        <v>36.6</v>
      </c>
      <c r="T4997" s="25">
        <v>0.04</v>
      </c>
      <c r="U4997" s="25">
        <v>32</v>
      </c>
      <c r="V4997" s="25">
        <v>32</v>
      </c>
      <c r="W4997" s="25">
        <v>16</v>
      </c>
      <c r="X4997" s="25">
        <v>16</v>
      </c>
      <c r="Y4997" s="25" t="s">
        <v>42</v>
      </c>
      <c r="Z4997" s="25" t="s">
        <v>42</v>
      </c>
      <c r="AA4997" s="25">
        <v>110</v>
      </c>
      <c r="AB4997" s="25">
        <v>110</v>
      </c>
      <c r="AC4997" s="25" t="s">
        <v>13396</v>
      </c>
      <c r="AD4997" s="59" t="s">
        <v>147</v>
      </c>
      <c r="AE4997" s="59" t="s">
        <v>51</v>
      </c>
    </row>
    <row r="4998" spans="1:31" ht="78.75" x14ac:dyDescent="0.25">
      <c r="A4998" s="57" t="s">
        <v>12921</v>
      </c>
      <c r="B4998" s="24" t="s">
        <v>14717</v>
      </c>
      <c r="C4998" s="58" t="s">
        <v>14718</v>
      </c>
      <c r="D4998" s="59">
        <v>1983</v>
      </c>
      <c r="E4998" s="25" t="s">
        <v>42</v>
      </c>
      <c r="F4998" s="25" t="s">
        <v>42</v>
      </c>
      <c r="G4998" s="59" t="s">
        <v>42</v>
      </c>
      <c r="H4998" s="25" t="s">
        <v>42</v>
      </c>
      <c r="I4998" s="25" t="s">
        <v>42</v>
      </c>
      <c r="J4998" s="25" t="s">
        <v>42</v>
      </c>
      <c r="K4998" s="25" t="s">
        <v>42</v>
      </c>
      <c r="L4998" s="59" t="s">
        <v>51</v>
      </c>
      <c r="M4998" s="59" t="s">
        <v>51</v>
      </c>
      <c r="N4998" s="59" t="s">
        <v>51</v>
      </c>
      <c r="O4998" s="59" t="s">
        <v>51</v>
      </c>
      <c r="P4998" s="59" t="s">
        <v>14719</v>
      </c>
      <c r="Q4998" s="25">
        <v>3.0059999999999998</v>
      </c>
      <c r="R4998" s="25" t="s">
        <v>53</v>
      </c>
      <c r="S4998" s="25">
        <v>50.3</v>
      </c>
      <c r="T4998" s="25">
        <v>0.33100000000000002</v>
      </c>
      <c r="U4998" s="25">
        <v>12.6</v>
      </c>
      <c r="V4998" s="25">
        <v>12.6</v>
      </c>
      <c r="W4998" s="25">
        <v>6.3</v>
      </c>
      <c r="X4998" s="25">
        <v>6.3</v>
      </c>
      <c r="Y4998" s="25" t="s">
        <v>42</v>
      </c>
      <c r="Z4998" s="25" t="s">
        <v>42</v>
      </c>
      <c r="AA4998" s="25">
        <v>110</v>
      </c>
      <c r="AB4998" s="25">
        <v>110</v>
      </c>
      <c r="AC4998" s="25" t="s">
        <v>13396</v>
      </c>
      <c r="AD4998" s="59" t="s">
        <v>147</v>
      </c>
      <c r="AE4998" s="59" t="s">
        <v>51</v>
      </c>
    </row>
    <row r="4999" spans="1:31" ht="63" x14ac:dyDescent="0.25">
      <c r="A4999" s="57" t="s">
        <v>12921</v>
      </c>
      <c r="B4999" s="24" t="s">
        <v>14720</v>
      </c>
      <c r="C4999" s="58" t="s">
        <v>14721</v>
      </c>
      <c r="D4999" s="59">
        <v>1986</v>
      </c>
      <c r="E4999" s="25">
        <v>70.88</v>
      </c>
      <c r="F4999" s="25">
        <v>3.7513999999999998</v>
      </c>
      <c r="G4999" s="59">
        <v>2021</v>
      </c>
      <c r="H4999" s="25" t="s">
        <v>42</v>
      </c>
      <c r="I4999" s="25" t="s">
        <v>42</v>
      </c>
      <c r="J4999" s="25" t="s">
        <v>42</v>
      </c>
      <c r="K4999" s="25" t="s">
        <v>42</v>
      </c>
      <c r="L4999" s="59" t="s">
        <v>51</v>
      </c>
      <c r="M4999" s="59" t="s">
        <v>51</v>
      </c>
      <c r="N4999" s="59" t="s">
        <v>51</v>
      </c>
      <c r="O4999" s="59" t="s">
        <v>51</v>
      </c>
      <c r="P4999" s="59" t="s">
        <v>14722</v>
      </c>
      <c r="Q4999" s="25">
        <v>0.217</v>
      </c>
      <c r="R4999" s="25" t="s">
        <v>53</v>
      </c>
      <c r="S4999" s="25">
        <v>9.3000000000000007</v>
      </c>
      <c r="T4999" s="25">
        <v>3.5000000000000003E-2</v>
      </c>
      <c r="U4999" s="25">
        <v>5</v>
      </c>
      <c r="V4999" s="25">
        <v>5</v>
      </c>
      <c r="W4999" s="25">
        <v>2.5</v>
      </c>
      <c r="X4999" s="25">
        <v>2.5</v>
      </c>
      <c r="Y4999" s="25" t="s">
        <v>42</v>
      </c>
      <c r="Z4999" s="25" t="s">
        <v>42</v>
      </c>
      <c r="AA4999" s="25">
        <v>110</v>
      </c>
      <c r="AB4999" s="25">
        <v>110</v>
      </c>
      <c r="AC4999" s="25" t="s">
        <v>14723</v>
      </c>
      <c r="AD4999" s="59" t="s">
        <v>51</v>
      </c>
      <c r="AE4999" s="59" t="s">
        <v>51</v>
      </c>
    </row>
    <row r="5000" spans="1:31" ht="63" x14ac:dyDescent="0.25">
      <c r="A5000" s="57" t="s">
        <v>12921</v>
      </c>
      <c r="B5000" s="24" t="s">
        <v>14724</v>
      </c>
      <c r="C5000" s="58" t="s">
        <v>14725</v>
      </c>
      <c r="D5000" s="59">
        <v>1981</v>
      </c>
      <c r="E5000" s="25">
        <v>64.55</v>
      </c>
      <c r="F5000" s="25">
        <v>19.1829</v>
      </c>
      <c r="G5000" s="59">
        <v>2021</v>
      </c>
      <c r="H5000" s="25" t="s">
        <v>42</v>
      </c>
      <c r="I5000" s="25" t="s">
        <v>42</v>
      </c>
      <c r="J5000" s="25" t="s">
        <v>42</v>
      </c>
      <c r="K5000" s="25" t="s">
        <v>42</v>
      </c>
      <c r="L5000" s="59" t="s">
        <v>51</v>
      </c>
      <c r="M5000" s="59" t="s">
        <v>51</v>
      </c>
      <c r="N5000" s="59" t="s">
        <v>51</v>
      </c>
      <c r="O5000" s="59" t="s">
        <v>51</v>
      </c>
      <c r="P5000" s="59" t="s">
        <v>14726</v>
      </c>
      <c r="Q5000" s="25">
        <v>1.2190000000000001</v>
      </c>
      <c r="R5000" s="25" t="s">
        <v>53</v>
      </c>
      <c r="S5000" s="25">
        <v>20.8</v>
      </c>
      <c r="T5000" s="25">
        <v>0.20499999999999999</v>
      </c>
      <c r="U5000" s="25">
        <v>12.6</v>
      </c>
      <c r="V5000" s="25">
        <v>12.6</v>
      </c>
      <c r="W5000" s="25">
        <v>6.3</v>
      </c>
      <c r="X5000" s="25">
        <v>6.3</v>
      </c>
      <c r="Y5000" s="25" t="s">
        <v>42</v>
      </c>
      <c r="Z5000" s="25" t="s">
        <v>42</v>
      </c>
      <c r="AA5000" s="25">
        <v>110</v>
      </c>
      <c r="AB5000" s="25">
        <v>110</v>
      </c>
      <c r="AC5000" s="25" t="s">
        <v>14723</v>
      </c>
      <c r="AD5000" s="59" t="s">
        <v>51</v>
      </c>
      <c r="AE5000" s="59" t="s">
        <v>51</v>
      </c>
    </row>
    <row r="5001" spans="1:31" ht="63" x14ac:dyDescent="0.25">
      <c r="A5001" s="57" t="s">
        <v>12921</v>
      </c>
      <c r="B5001" s="24" t="s">
        <v>14727</v>
      </c>
      <c r="C5001" s="58" t="s">
        <v>14728</v>
      </c>
      <c r="D5001" s="59">
        <v>1984</v>
      </c>
      <c r="E5001" s="25">
        <v>58.75</v>
      </c>
      <c r="F5001" s="25">
        <v>5.3186999999999998</v>
      </c>
      <c r="G5001" s="59">
        <v>2021</v>
      </c>
      <c r="H5001" s="25" t="s">
        <v>42</v>
      </c>
      <c r="I5001" s="25" t="s">
        <v>42</v>
      </c>
      <c r="J5001" s="25" t="s">
        <v>42</v>
      </c>
      <c r="K5001" s="25" t="s">
        <v>42</v>
      </c>
      <c r="L5001" s="59" t="s">
        <v>51</v>
      </c>
      <c r="M5001" s="59" t="s">
        <v>51</v>
      </c>
      <c r="N5001" s="59" t="s">
        <v>51</v>
      </c>
      <c r="O5001" s="59" t="s">
        <v>51</v>
      </c>
      <c r="P5001" s="59" t="s">
        <v>14676</v>
      </c>
      <c r="Q5001" s="25">
        <v>1.655</v>
      </c>
      <c r="R5001" s="25" t="s">
        <v>53</v>
      </c>
      <c r="S5001" s="25">
        <v>29.9</v>
      </c>
      <c r="T5001" s="25">
        <v>0.95699999999999996</v>
      </c>
      <c r="U5001" s="25">
        <v>12.6</v>
      </c>
      <c r="V5001" s="25">
        <v>12.6</v>
      </c>
      <c r="W5001" s="25">
        <v>6.3</v>
      </c>
      <c r="X5001" s="25">
        <v>6.3</v>
      </c>
      <c r="Y5001" s="25" t="s">
        <v>42</v>
      </c>
      <c r="Z5001" s="25" t="s">
        <v>42</v>
      </c>
      <c r="AA5001" s="25">
        <v>110</v>
      </c>
      <c r="AB5001" s="25">
        <v>110</v>
      </c>
      <c r="AC5001" s="25" t="s">
        <v>14723</v>
      </c>
      <c r="AD5001" s="59" t="s">
        <v>51</v>
      </c>
      <c r="AE5001" s="59" t="s">
        <v>51</v>
      </c>
    </row>
    <row r="5002" spans="1:31" ht="63" x14ac:dyDescent="0.25">
      <c r="A5002" s="57" t="s">
        <v>12921</v>
      </c>
      <c r="B5002" s="24" t="s">
        <v>14729</v>
      </c>
      <c r="C5002" s="58" t="s">
        <v>14730</v>
      </c>
      <c r="D5002" s="59">
        <v>1962</v>
      </c>
      <c r="E5002" s="25">
        <v>52.36</v>
      </c>
      <c r="F5002" s="25">
        <v>27.380199999999999</v>
      </c>
      <c r="G5002" s="59">
        <v>2021</v>
      </c>
      <c r="H5002" s="25" t="s">
        <v>42</v>
      </c>
      <c r="I5002" s="25" t="s">
        <v>42</v>
      </c>
      <c r="J5002" s="25" t="s">
        <v>42</v>
      </c>
      <c r="K5002" s="25" t="s">
        <v>42</v>
      </c>
      <c r="L5002" s="59" t="s">
        <v>51</v>
      </c>
      <c r="M5002" s="59" t="s">
        <v>51</v>
      </c>
      <c r="N5002" s="59" t="s">
        <v>51</v>
      </c>
      <c r="O5002" s="59" t="s">
        <v>51</v>
      </c>
      <c r="P5002" s="59" t="s">
        <v>14255</v>
      </c>
      <c r="Q5002" s="25">
        <v>2.9180000000000001</v>
      </c>
      <c r="R5002" s="25" t="s">
        <v>53</v>
      </c>
      <c r="S5002" s="25">
        <v>31.1</v>
      </c>
      <c r="T5002" s="25">
        <v>10.5</v>
      </c>
      <c r="U5002" s="25">
        <v>30</v>
      </c>
      <c r="V5002" s="25">
        <v>30</v>
      </c>
      <c r="W5002" s="25">
        <v>10</v>
      </c>
      <c r="X5002" s="25">
        <v>10</v>
      </c>
      <c r="Y5002" s="25" t="s">
        <v>42</v>
      </c>
      <c r="Z5002" s="25" t="s">
        <v>42</v>
      </c>
      <c r="AA5002" s="25">
        <v>110</v>
      </c>
      <c r="AB5002" s="25">
        <v>110</v>
      </c>
      <c r="AC5002" s="25" t="s">
        <v>14723</v>
      </c>
      <c r="AD5002" s="59" t="s">
        <v>51</v>
      </c>
      <c r="AE5002" s="59" t="s">
        <v>51</v>
      </c>
    </row>
    <row r="5003" spans="1:31" ht="63" x14ac:dyDescent="0.25">
      <c r="A5003" s="57" t="s">
        <v>12921</v>
      </c>
      <c r="B5003" s="24" t="s">
        <v>14731</v>
      </c>
      <c r="C5003" s="58" t="s">
        <v>14732</v>
      </c>
      <c r="D5003" s="59">
        <v>1989</v>
      </c>
      <c r="E5003" s="25">
        <v>64.84</v>
      </c>
      <c r="F5003" s="25">
        <v>2.8565</v>
      </c>
      <c r="G5003" s="59">
        <v>2021</v>
      </c>
      <c r="H5003" s="25" t="s">
        <v>42</v>
      </c>
      <c r="I5003" s="25" t="s">
        <v>42</v>
      </c>
      <c r="J5003" s="25" t="s">
        <v>42</v>
      </c>
      <c r="K5003" s="25" t="s">
        <v>42</v>
      </c>
      <c r="L5003" s="59" t="s">
        <v>51</v>
      </c>
      <c r="M5003" s="59" t="s">
        <v>51</v>
      </c>
      <c r="N5003" s="59" t="s">
        <v>51</v>
      </c>
      <c r="O5003" s="59" t="s">
        <v>51</v>
      </c>
      <c r="P5003" s="59" t="s">
        <v>14733</v>
      </c>
      <c r="Q5003" s="25">
        <v>0.32600000000000001</v>
      </c>
      <c r="R5003" s="25" t="s">
        <v>53</v>
      </c>
      <c r="S5003" s="25">
        <v>14</v>
      </c>
      <c r="T5003" s="25">
        <v>0.23799999999999999</v>
      </c>
      <c r="U5003" s="25">
        <v>8.8000000000000007</v>
      </c>
      <c r="V5003" s="25">
        <v>8.8000000000000007</v>
      </c>
      <c r="W5003" s="25">
        <v>2.5</v>
      </c>
      <c r="X5003" s="25">
        <v>2.5</v>
      </c>
      <c r="Y5003" s="25" t="s">
        <v>42</v>
      </c>
      <c r="Z5003" s="25" t="s">
        <v>42</v>
      </c>
      <c r="AA5003" s="25">
        <v>110</v>
      </c>
      <c r="AB5003" s="25">
        <v>110</v>
      </c>
      <c r="AC5003" s="25" t="s">
        <v>14723</v>
      </c>
      <c r="AD5003" s="59" t="s">
        <v>51</v>
      </c>
      <c r="AE5003" s="59" t="s">
        <v>51</v>
      </c>
    </row>
    <row r="5004" spans="1:31" ht="78.75" x14ac:dyDescent="0.25">
      <c r="A5004" s="57" t="s">
        <v>12921</v>
      </c>
      <c r="B5004" s="24" t="s">
        <v>14734</v>
      </c>
      <c r="C5004" s="58" t="s">
        <v>14735</v>
      </c>
      <c r="D5004" s="59">
        <v>1983</v>
      </c>
      <c r="E5004" s="25">
        <v>55.72</v>
      </c>
      <c r="F5004" s="25">
        <v>6.7529000000000003</v>
      </c>
      <c r="G5004" s="59">
        <v>2021</v>
      </c>
      <c r="H5004" s="25" t="s">
        <v>42</v>
      </c>
      <c r="I5004" s="25" t="s">
        <v>42</v>
      </c>
      <c r="J5004" s="25" t="s">
        <v>42</v>
      </c>
      <c r="K5004" s="25" t="s">
        <v>42</v>
      </c>
      <c r="L5004" s="59" t="s">
        <v>51</v>
      </c>
      <c r="M5004" s="59" t="s">
        <v>51</v>
      </c>
      <c r="N5004" s="59" t="s">
        <v>51</v>
      </c>
      <c r="O5004" s="59" t="s">
        <v>51</v>
      </c>
      <c r="P5004" s="59" t="s">
        <v>14719</v>
      </c>
      <c r="Q5004" s="25">
        <v>3.0059999999999998</v>
      </c>
      <c r="R5004" s="25" t="s">
        <v>53</v>
      </c>
      <c r="S5004" s="25">
        <v>50.3</v>
      </c>
      <c r="T5004" s="25">
        <v>0.33100000000000002</v>
      </c>
      <c r="U5004" s="25">
        <v>12.6</v>
      </c>
      <c r="V5004" s="25">
        <v>12.6</v>
      </c>
      <c r="W5004" s="25">
        <v>6.3</v>
      </c>
      <c r="X5004" s="25">
        <v>6.3</v>
      </c>
      <c r="Y5004" s="25" t="s">
        <v>42</v>
      </c>
      <c r="Z5004" s="25" t="s">
        <v>42</v>
      </c>
      <c r="AA5004" s="25">
        <v>110</v>
      </c>
      <c r="AB5004" s="25">
        <v>110</v>
      </c>
      <c r="AC5004" s="25" t="s">
        <v>58</v>
      </c>
      <c r="AD5004" s="59" t="s">
        <v>147</v>
      </c>
      <c r="AE5004" s="59" t="s">
        <v>51</v>
      </c>
    </row>
    <row r="5005" spans="1:31" ht="78.75" x14ac:dyDescent="0.25">
      <c r="A5005" s="57" t="s">
        <v>12921</v>
      </c>
      <c r="B5005" s="24" t="s">
        <v>14736</v>
      </c>
      <c r="C5005" s="58" t="s">
        <v>14737</v>
      </c>
      <c r="D5005" s="59">
        <v>1965</v>
      </c>
      <c r="E5005" s="25">
        <v>51.59</v>
      </c>
      <c r="F5005" s="25">
        <v>0.11260000000000001</v>
      </c>
      <c r="G5005" s="59">
        <v>2021</v>
      </c>
      <c r="H5005" s="25" t="s">
        <v>42</v>
      </c>
      <c r="I5005" s="25" t="s">
        <v>42</v>
      </c>
      <c r="J5005" s="25" t="s">
        <v>42</v>
      </c>
      <c r="K5005" s="25" t="s">
        <v>42</v>
      </c>
      <c r="L5005" s="59" t="s">
        <v>51</v>
      </c>
      <c r="M5005" s="59" t="s">
        <v>51</v>
      </c>
      <c r="N5005" s="59" t="s">
        <v>51</v>
      </c>
      <c r="O5005" s="59" t="s">
        <v>51</v>
      </c>
      <c r="P5005" s="59" t="s">
        <v>14738</v>
      </c>
      <c r="Q5005" s="25">
        <v>11.250999999999999</v>
      </c>
      <c r="R5005" s="25" t="s">
        <v>53</v>
      </c>
      <c r="S5005" s="25">
        <v>39.1</v>
      </c>
      <c r="T5005" s="25">
        <v>11.057</v>
      </c>
      <c r="U5005" s="25">
        <v>63</v>
      </c>
      <c r="V5005" s="25">
        <v>63</v>
      </c>
      <c r="W5005" s="25">
        <v>31.5</v>
      </c>
      <c r="X5005" s="25">
        <v>31.5</v>
      </c>
      <c r="Y5005" s="25" t="s">
        <v>42</v>
      </c>
      <c r="Z5005" s="25" t="s">
        <v>42</v>
      </c>
      <c r="AA5005" s="25">
        <v>110</v>
      </c>
      <c r="AB5005" s="25">
        <v>110</v>
      </c>
      <c r="AC5005" s="25" t="s">
        <v>58</v>
      </c>
      <c r="AD5005" s="59" t="s">
        <v>147</v>
      </c>
      <c r="AE5005" s="59" t="s">
        <v>51</v>
      </c>
    </row>
    <row r="5006" spans="1:31" ht="78.75" x14ac:dyDescent="0.25">
      <c r="A5006" s="57" t="s">
        <v>12921</v>
      </c>
      <c r="B5006" s="24" t="s">
        <v>14739</v>
      </c>
      <c r="C5006" s="58" t="s">
        <v>14740</v>
      </c>
      <c r="D5006" s="59">
        <v>1974</v>
      </c>
      <c r="E5006" s="25">
        <v>53.28</v>
      </c>
      <c r="F5006" s="25">
        <v>8.7154000000000007</v>
      </c>
      <c r="G5006" s="59">
        <v>2021</v>
      </c>
      <c r="H5006" s="25" t="s">
        <v>42</v>
      </c>
      <c r="I5006" s="25" t="s">
        <v>42</v>
      </c>
      <c r="J5006" s="25" t="s">
        <v>42</v>
      </c>
      <c r="K5006" s="25" t="s">
        <v>42</v>
      </c>
      <c r="L5006" s="59" t="s">
        <v>51</v>
      </c>
      <c r="M5006" s="59" t="s">
        <v>51</v>
      </c>
      <c r="N5006" s="59" t="s">
        <v>51</v>
      </c>
      <c r="O5006" s="59" t="s">
        <v>51</v>
      </c>
      <c r="P5006" s="59" t="s">
        <v>14627</v>
      </c>
      <c r="Q5006" s="25">
        <v>0.88800000000000001</v>
      </c>
      <c r="R5006" s="25" t="s">
        <v>53</v>
      </c>
      <c r="S5006" s="25">
        <v>2.4</v>
      </c>
      <c r="T5006" s="25">
        <v>0.21</v>
      </c>
      <c r="U5006" s="25">
        <v>80</v>
      </c>
      <c r="V5006" s="25">
        <v>80</v>
      </c>
      <c r="W5006" s="25">
        <v>40</v>
      </c>
      <c r="X5006" s="25">
        <v>40</v>
      </c>
      <c r="Y5006" s="25" t="s">
        <v>42</v>
      </c>
      <c r="Z5006" s="25" t="s">
        <v>42</v>
      </c>
      <c r="AA5006" s="25">
        <v>110</v>
      </c>
      <c r="AB5006" s="25">
        <v>110</v>
      </c>
      <c r="AC5006" s="25" t="s">
        <v>58</v>
      </c>
      <c r="AD5006" s="59" t="s">
        <v>147</v>
      </c>
      <c r="AE5006" s="59" t="s">
        <v>51</v>
      </c>
    </row>
    <row r="5007" spans="1:31" ht="78.75" x14ac:dyDescent="0.25">
      <c r="A5007" s="57" t="s">
        <v>12921</v>
      </c>
      <c r="B5007" s="24" t="s">
        <v>14741</v>
      </c>
      <c r="C5007" s="58" t="s">
        <v>14742</v>
      </c>
      <c r="D5007" s="59">
        <v>1957</v>
      </c>
      <c r="E5007" s="25">
        <v>54.32</v>
      </c>
      <c r="F5007" s="25">
        <v>4.8528000000000002</v>
      </c>
      <c r="G5007" s="59">
        <v>2021</v>
      </c>
      <c r="H5007" s="25" t="s">
        <v>42</v>
      </c>
      <c r="I5007" s="25" t="s">
        <v>42</v>
      </c>
      <c r="J5007" s="25" t="s">
        <v>42</v>
      </c>
      <c r="K5007" s="25" t="s">
        <v>42</v>
      </c>
      <c r="L5007" s="59" t="s">
        <v>51</v>
      </c>
      <c r="M5007" s="59" t="s">
        <v>51</v>
      </c>
      <c r="N5007" s="59" t="s">
        <v>51</v>
      </c>
      <c r="O5007" s="59" t="s">
        <v>51</v>
      </c>
      <c r="P5007" s="59" t="s">
        <v>14743</v>
      </c>
      <c r="Q5007" s="25">
        <v>6.7160000000000002</v>
      </c>
      <c r="R5007" s="25" t="s">
        <v>53</v>
      </c>
      <c r="S5007" s="25">
        <v>29.5</v>
      </c>
      <c r="T5007" s="25">
        <v>4.6189999999999998</v>
      </c>
      <c r="U5007" s="25">
        <v>50</v>
      </c>
      <c r="V5007" s="25">
        <v>50</v>
      </c>
      <c r="W5007" s="25">
        <v>25</v>
      </c>
      <c r="X5007" s="25">
        <v>25</v>
      </c>
      <c r="Y5007" s="25" t="s">
        <v>42</v>
      </c>
      <c r="Z5007" s="25" t="s">
        <v>42</v>
      </c>
      <c r="AA5007" s="25">
        <v>110</v>
      </c>
      <c r="AB5007" s="25">
        <v>110</v>
      </c>
      <c r="AC5007" s="25" t="s">
        <v>58</v>
      </c>
      <c r="AD5007" s="59" t="s">
        <v>147</v>
      </c>
      <c r="AE5007" s="59" t="s">
        <v>51</v>
      </c>
    </row>
    <row r="5008" spans="1:31" ht="78.75" x14ac:dyDescent="0.25">
      <c r="A5008" s="57" t="s">
        <v>12921</v>
      </c>
      <c r="B5008" s="24" t="s">
        <v>14744</v>
      </c>
      <c r="C5008" s="58" t="s">
        <v>14745</v>
      </c>
      <c r="D5008" s="59">
        <v>1967</v>
      </c>
      <c r="E5008" s="25">
        <v>50.52</v>
      </c>
      <c r="F5008" s="25">
        <v>4.8597999999999999</v>
      </c>
      <c r="G5008" s="59">
        <v>2021</v>
      </c>
      <c r="H5008" s="25" t="s">
        <v>42</v>
      </c>
      <c r="I5008" s="25" t="s">
        <v>42</v>
      </c>
      <c r="J5008" s="25" t="s">
        <v>42</v>
      </c>
      <c r="K5008" s="25" t="s">
        <v>42</v>
      </c>
      <c r="L5008" s="59" t="s">
        <v>51</v>
      </c>
      <c r="M5008" s="59" t="s">
        <v>51</v>
      </c>
      <c r="N5008" s="59" t="s">
        <v>51</v>
      </c>
      <c r="O5008" s="59" t="s">
        <v>51</v>
      </c>
      <c r="P5008" s="59" t="s">
        <v>13412</v>
      </c>
      <c r="Q5008" s="25">
        <v>0.50900000000000001</v>
      </c>
      <c r="R5008" s="25" t="s">
        <v>53</v>
      </c>
      <c r="S5008" s="25">
        <v>21.9</v>
      </c>
      <c r="T5008" s="25">
        <v>5.8000000000000003E-2</v>
      </c>
      <c r="U5008" s="25">
        <v>5</v>
      </c>
      <c r="V5008" s="25">
        <v>5</v>
      </c>
      <c r="W5008" s="25">
        <v>2.5</v>
      </c>
      <c r="X5008" s="25">
        <v>2.5</v>
      </c>
      <c r="Y5008" s="25" t="s">
        <v>42</v>
      </c>
      <c r="Z5008" s="25" t="s">
        <v>42</v>
      </c>
      <c r="AA5008" s="25">
        <v>35</v>
      </c>
      <c r="AB5008" s="25">
        <v>35</v>
      </c>
      <c r="AC5008" s="25" t="s">
        <v>58</v>
      </c>
      <c r="AD5008" s="59" t="s">
        <v>147</v>
      </c>
      <c r="AE5008" s="59" t="s">
        <v>51</v>
      </c>
    </row>
    <row r="5009" spans="1:31" ht="31.5" x14ac:dyDescent="0.25">
      <c r="A5009" s="57" t="s">
        <v>12921</v>
      </c>
      <c r="B5009" s="24" t="s">
        <v>14746</v>
      </c>
      <c r="C5009" s="58" t="s">
        <v>14747</v>
      </c>
      <c r="D5009" s="59">
        <v>1986</v>
      </c>
      <c r="E5009" s="25">
        <v>60.53</v>
      </c>
      <c r="F5009" s="25">
        <v>16.0608</v>
      </c>
      <c r="G5009" s="59">
        <v>2021</v>
      </c>
      <c r="H5009" s="25" t="s">
        <v>42</v>
      </c>
      <c r="I5009" s="25" t="s">
        <v>42</v>
      </c>
      <c r="J5009" s="25" t="s">
        <v>42</v>
      </c>
      <c r="K5009" s="25" t="s">
        <v>42</v>
      </c>
      <c r="L5009" s="59" t="s">
        <v>51</v>
      </c>
      <c r="M5009" s="59" t="s">
        <v>51</v>
      </c>
      <c r="N5009" s="59" t="s">
        <v>51</v>
      </c>
      <c r="O5009" s="59" t="s">
        <v>51</v>
      </c>
      <c r="P5009" s="59" t="s">
        <v>14688</v>
      </c>
      <c r="Q5009" s="25">
        <v>0.59</v>
      </c>
      <c r="R5009" s="25" t="s">
        <v>53</v>
      </c>
      <c r="S5009" s="25">
        <v>27.2</v>
      </c>
      <c r="T5009" s="25">
        <v>8.4000000000000005E-2</v>
      </c>
      <c r="U5009" s="25">
        <v>5</v>
      </c>
      <c r="V5009" s="25">
        <v>5</v>
      </c>
      <c r="W5009" s="25">
        <v>2.5</v>
      </c>
      <c r="X5009" s="25">
        <v>2.5</v>
      </c>
      <c r="Y5009" s="25" t="s">
        <v>42</v>
      </c>
      <c r="Z5009" s="25" t="s">
        <v>42</v>
      </c>
      <c r="AA5009" s="25">
        <v>110</v>
      </c>
      <c r="AB5009" s="25">
        <v>110</v>
      </c>
      <c r="AC5009" s="25" t="s">
        <v>14748</v>
      </c>
      <c r="AD5009" s="59" t="s">
        <v>147</v>
      </c>
      <c r="AE5009" s="59" t="s">
        <v>51</v>
      </c>
    </row>
    <row r="5010" spans="1:31" ht="47.25" x14ac:dyDescent="0.25">
      <c r="A5010" s="57" t="s">
        <v>12921</v>
      </c>
      <c r="B5010" s="24" t="s">
        <v>14749</v>
      </c>
      <c r="C5010" s="58" t="s">
        <v>14750</v>
      </c>
      <c r="D5010" s="59">
        <v>1985</v>
      </c>
      <c r="E5010" s="25" t="s">
        <v>42</v>
      </c>
      <c r="F5010" s="25" t="s">
        <v>42</v>
      </c>
      <c r="G5010" s="59" t="s">
        <v>42</v>
      </c>
      <c r="H5010" s="25" t="s">
        <v>42</v>
      </c>
      <c r="I5010" s="25" t="s">
        <v>42</v>
      </c>
      <c r="J5010" s="25" t="s">
        <v>42</v>
      </c>
      <c r="K5010" s="25" t="s">
        <v>42</v>
      </c>
      <c r="L5010" s="59" t="s">
        <v>51</v>
      </c>
      <c r="M5010" s="59" t="s">
        <v>51</v>
      </c>
      <c r="N5010" s="59" t="s">
        <v>51</v>
      </c>
      <c r="O5010" s="59" t="s">
        <v>51</v>
      </c>
      <c r="P5010" s="59" t="s">
        <v>14424</v>
      </c>
      <c r="Q5010" s="25">
        <v>3.552</v>
      </c>
      <c r="R5010" s="25" t="s">
        <v>53</v>
      </c>
      <c r="S5010" s="25">
        <v>60.7</v>
      </c>
      <c r="T5010" s="25">
        <v>3.3660000000000001</v>
      </c>
      <c r="U5010" s="25">
        <v>12.6</v>
      </c>
      <c r="V5010" s="25">
        <v>12.6</v>
      </c>
      <c r="W5010" s="25">
        <v>6.3</v>
      </c>
      <c r="X5010" s="25">
        <v>6.3</v>
      </c>
      <c r="Y5010" s="25" t="s">
        <v>42</v>
      </c>
      <c r="Z5010" s="25" t="s">
        <v>42</v>
      </c>
      <c r="AA5010" s="25">
        <v>110</v>
      </c>
      <c r="AB5010" s="25">
        <v>110</v>
      </c>
      <c r="AC5010" s="25" t="s">
        <v>14751</v>
      </c>
      <c r="AD5010" s="59" t="s">
        <v>147</v>
      </c>
      <c r="AE5010" s="59" t="s">
        <v>51</v>
      </c>
    </row>
    <row r="5011" spans="1:31" ht="78.75" x14ac:dyDescent="0.25">
      <c r="A5011" s="57" t="s">
        <v>12921</v>
      </c>
      <c r="B5011" s="24" t="s">
        <v>14752</v>
      </c>
      <c r="C5011" s="58" t="s">
        <v>14753</v>
      </c>
      <c r="D5011" s="59">
        <v>1962</v>
      </c>
      <c r="E5011" s="25" t="s">
        <v>42</v>
      </c>
      <c r="F5011" s="25" t="s">
        <v>42</v>
      </c>
      <c r="G5011" s="59" t="s">
        <v>42</v>
      </c>
      <c r="H5011" s="25" t="s">
        <v>42</v>
      </c>
      <c r="I5011" s="25" t="s">
        <v>42</v>
      </c>
      <c r="J5011" s="25" t="s">
        <v>42</v>
      </c>
      <c r="K5011" s="25" t="s">
        <v>42</v>
      </c>
      <c r="L5011" s="59" t="s">
        <v>51</v>
      </c>
      <c r="M5011" s="59" t="s">
        <v>51</v>
      </c>
      <c r="N5011" s="59" t="s">
        <v>51</v>
      </c>
      <c r="O5011" s="59" t="s">
        <v>51</v>
      </c>
      <c r="P5011" s="59" t="s">
        <v>14754</v>
      </c>
      <c r="Q5011" s="25">
        <v>2.1480000000000001</v>
      </c>
      <c r="R5011" s="25" t="s">
        <v>53</v>
      </c>
      <c r="S5011" s="25">
        <v>38.700000000000003</v>
      </c>
      <c r="T5011" s="25">
        <v>1.3939999999999999</v>
      </c>
      <c r="U5011" s="25">
        <v>16.3</v>
      </c>
      <c r="V5011" s="25">
        <v>16.3</v>
      </c>
      <c r="W5011" s="25">
        <v>6.3</v>
      </c>
      <c r="X5011" s="25">
        <v>6.3</v>
      </c>
      <c r="Y5011" s="25" t="s">
        <v>42</v>
      </c>
      <c r="Z5011" s="25" t="s">
        <v>42</v>
      </c>
      <c r="AA5011" s="25">
        <v>110</v>
      </c>
      <c r="AB5011" s="25">
        <v>110</v>
      </c>
      <c r="AC5011" s="25" t="s">
        <v>58</v>
      </c>
      <c r="AD5011" s="59" t="s">
        <v>147</v>
      </c>
      <c r="AE5011" s="59" t="s">
        <v>51</v>
      </c>
    </row>
    <row r="5012" spans="1:31" ht="78.75" x14ac:dyDescent="0.25">
      <c r="A5012" s="57" t="s">
        <v>12921</v>
      </c>
      <c r="B5012" s="24" t="s">
        <v>14755</v>
      </c>
      <c r="C5012" s="58" t="s">
        <v>14756</v>
      </c>
      <c r="D5012" s="59">
        <v>1966</v>
      </c>
      <c r="E5012" s="25">
        <v>62.39</v>
      </c>
      <c r="F5012" s="25">
        <v>12.202199999999999</v>
      </c>
      <c r="G5012" s="59">
        <v>2021</v>
      </c>
      <c r="H5012" s="25" t="s">
        <v>42</v>
      </c>
      <c r="I5012" s="25" t="s">
        <v>42</v>
      </c>
      <c r="J5012" s="25" t="s">
        <v>42</v>
      </c>
      <c r="K5012" s="25" t="s">
        <v>42</v>
      </c>
      <c r="L5012" s="59" t="s">
        <v>51</v>
      </c>
      <c r="M5012" s="59" t="s">
        <v>51</v>
      </c>
      <c r="N5012" s="59" t="s">
        <v>51</v>
      </c>
      <c r="O5012" s="59" t="s">
        <v>51</v>
      </c>
      <c r="P5012" s="59" t="s">
        <v>14757</v>
      </c>
      <c r="Q5012" s="25">
        <v>6.851</v>
      </c>
      <c r="R5012" s="25" t="s">
        <v>53</v>
      </c>
      <c r="S5012" s="25">
        <v>67.099999999999994</v>
      </c>
      <c r="T5012" s="25">
        <v>0.51700000000000002</v>
      </c>
      <c r="U5012" s="25">
        <v>31</v>
      </c>
      <c r="V5012" s="25">
        <v>31</v>
      </c>
      <c r="W5012" s="25">
        <v>15</v>
      </c>
      <c r="X5012" s="25">
        <v>15</v>
      </c>
      <c r="Y5012" s="25" t="s">
        <v>42</v>
      </c>
      <c r="Z5012" s="25" t="s">
        <v>42</v>
      </c>
      <c r="AA5012" s="25">
        <v>110</v>
      </c>
      <c r="AB5012" s="25">
        <v>110</v>
      </c>
      <c r="AC5012" s="25" t="s">
        <v>58</v>
      </c>
      <c r="AD5012" s="59" t="s">
        <v>147</v>
      </c>
      <c r="AE5012" s="59" t="s">
        <v>51</v>
      </c>
    </row>
    <row r="5013" spans="1:31" ht="78.75" x14ac:dyDescent="0.25">
      <c r="A5013" s="57" t="s">
        <v>12921</v>
      </c>
      <c r="B5013" s="24" t="s">
        <v>14758</v>
      </c>
      <c r="C5013" s="58" t="s">
        <v>14759</v>
      </c>
      <c r="D5013" s="59">
        <v>1993</v>
      </c>
      <c r="E5013" s="25">
        <v>72.45</v>
      </c>
      <c r="F5013" s="25">
        <v>6.1909999999999998</v>
      </c>
      <c r="G5013" s="59">
        <v>2021</v>
      </c>
      <c r="H5013" s="25" t="s">
        <v>42</v>
      </c>
      <c r="I5013" s="25" t="s">
        <v>42</v>
      </c>
      <c r="J5013" s="25" t="s">
        <v>42</v>
      </c>
      <c r="K5013" s="25" t="s">
        <v>42</v>
      </c>
      <c r="L5013" s="59" t="s">
        <v>51</v>
      </c>
      <c r="M5013" s="59" t="s">
        <v>51</v>
      </c>
      <c r="N5013" s="59" t="s">
        <v>51</v>
      </c>
      <c r="O5013" s="59" t="s">
        <v>51</v>
      </c>
      <c r="P5013" s="59" t="s">
        <v>14417</v>
      </c>
      <c r="Q5013" s="25">
        <v>1.8759999999999999</v>
      </c>
      <c r="R5013" s="25" t="s">
        <v>53</v>
      </c>
      <c r="S5013" s="25">
        <v>23.2</v>
      </c>
      <c r="T5013" s="25">
        <v>0.505</v>
      </c>
      <c r="U5013" s="25">
        <v>20</v>
      </c>
      <c r="V5013" s="25">
        <v>20</v>
      </c>
      <c r="W5013" s="25">
        <v>10</v>
      </c>
      <c r="X5013" s="25">
        <v>10</v>
      </c>
      <c r="Y5013" s="25" t="s">
        <v>42</v>
      </c>
      <c r="Z5013" s="25" t="s">
        <v>42</v>
      </c>
      <c r="AA5013" s="25">
        <v>110</v>
      </c>
      <c r="AB5013" s="25">
        <v>110</v>
      </c>
      <c r="AC5013" s="25" t="s">
        <v>58</v>
      </c>
      <c r="AD5013" s="59" t="s">
        <v>147</v>
      </c>
      <c r="AE5013" s="59" t="s">
        <v>51</v>
      </c>
    </row>
    <row r="5014" spans="1:31" ht="78.75" x14ac:dyDescent="0.25">
      <c r="A5014" s="57" t="s">
        <v>12921</v>
      </c>
      <c r="B5014" s="24" t="s">
        <v>14760</v>
      </c>
      <c r="C5014" s="58" t="s">
        <v>14761</v>
      </c>
      <c r="D5014" s="59">
        <v>1974</v>
      </c>
      <c r="E5014" s="25" t="s">
        <v>42</v>
      </c>
      <c r="F5014" s="25" t="s">
        <v>42</v>
      </c>
      <c r="G5014" s="59" t="s">
        <v>42</v>
      </c>
      <c r="H5014" s="25" t="s">
        <v>42</v>
      </c>
      <c r="I5014" s="25" t="s">
        <v>42</v>
      </c>
      <c r="J5014" s="25" t="s">
        <v>42</v>
      </c>
      <c r="K5014" s="25" t="s">
        <v>42</v>
      </c>
      <c r="L5014" s="59" t="s">
        <v>51</v>
      </c>
      <c r="M5014" s="59" t="s">
        <v>51</v>
      </c>
      <c r="N5014" s="59" t="s">
        <v>51</v>
      </c>
      <c r="O5014" s="59" t="s">
        <v>51</v>
      </c>
      <c r="P5014" s="59" t="s">
        <v>14627</v>
      </c>
      <c r="Q5014" s="25">
        <v>0.88800000000000001</v>
      </c>
      <c r="R5014" s="25" t="s">
        <v>53</v>
      </c>
      <c r="S5014" s="25">
        <v>2.4</v>
      </c>
      <c r="T5014" s="25">
        <v>0.21</v>
      </c>
      <c r="U5014" s="25">
        <v>80</v>
      </c>
      <c r="V5014" s="25">
        <v>80</v>
      </c>
      <c r="W5014" s="25">
        <v>40</v>
      </c>
      <c r="X5014" s="25">
        <v>40</v>
      </c>
      <c r="Y5014" s="25" t="s">
        <v>42</v>
      </c>
      <c r="Z5014" s="25" t="s">
        <v>42</v>
      </c>
      <c r="AA5014" s="25">
        <v>110</v>
      </c>
      <c r="AB5014" s="25">
        <v>110</v>
      </c>
      <c r="AC5014" s="25" t="s">
        <v>58</v>
      </c>
      <c r="AD5014" s="59" t="s">
        <v>147</v>
      </c>
      <c r="AE5014" s="59" t="s">
        <v>51</v>
      </c>
    </row>
    <row r="5015" spans="1:31" ht="78.75" x14ac:dyDescent="0.25">
      <c r="A5015" s="57" t="s">
        <v>12921</v>
      </c>
      <c r="B5015" s="24" t="s">
        <v>14762</v>
      </c>
      <c r="C5015" s="58" t="s">
        <v>14763</v>
      </c>
      <c r="D5015" s="59">
        <v>1988</v>
      </c>
      <c r="E5015" s="25">
        <v>65.150000000000006</v>
      </c>
      <c r="F5015" s="25">
        <v>6.7260999999999997</v>
      </c>
      <c r="G5015" s="59">
        <v>2021</v>
      </c>
      <c r="H5015" s="25" t="s">
        <v>42</v>
      </c>
      <c r="I5015" s="25" t="s">
        <v>42</v>
      </c>
      <c r="J5015" s="25" t="s">
        <v>42</v>
      </c>
      <c r="K5015" s="25" t="s">
        <v>42</v>
      </c>
      <c r="L5015" s="59" t="s">
        <v>51</v>
      </c>
      <c r="M5015" s="59" t="s">
        <v>51</v>
      </c>
      <c r="N5015" s="59" t="s">
        <v>51</v>
      </c>
      <c r="O5015" s="59" t="s">
        <v>51</v>
      </c>
      <c r="P5015" s="59" t="s">
        <v>14764</v>
      </c>
      <c r="Q5015" s="25">
        <v>1.2310000000000001</v>
      </c>
      <c r="R5015" s="25" t="s">
        <v>53</v>
      </c>
      <c r="S5015" s="25">
        <v>53</v>
      </c>
      <c r="T5015" s="25">
        <v>1.891</v>
      </c>
      <c r="U5015" s="25">
        <v>5</v>
      </c>
      <c r="V5015" s="25">
        <v>5</v>
      </c>
      <c r="W5015" s="25">
        <v>2.5</v>
      </c>
      <c r="X5015" s="25">
        <v>2.5</v>
      </c>
      <c r="Y5015" s="25" t="s">
        <v>42</v>
      </c>
      <c r="Z5015" s="25" t="s">
        <v>42</v>
      </c>
      <c r="AA5015" s="25">
        <v>110</v>
      </c>
      <c r="AB5015" s="25">
        <v>110</v>
      </c>
      <c r="AC5015" s="25" t="s">
        <v>58</v>
      </c>
      <c r="AD5015" s="59" t="s">
        <v>147</v>
      </c>
      <c r="AE5015" s="59" t="s">
        <v>51</v>
      </c>
    </row>
    <row r="5016" spans="1:31" ht="78.75" x14ac:dyDescent="0.25">
      <c r="A5016" s="57" t="s">
        <v>12921</v>
      </c>
      <c r="B5016" s="24" t="s">
        <v>14765</v>
      </c>
      <c r="C5016" s="58" t="s">
        <v>14766</v>
      </c>
      <c r="D5016" s="59">
        <v>1979</v>
      </c>
      <c r="E5016" s="25">
        <v>68.650000000000006</v>
      </c>
      <c r="F5016" s="25">
        <v>14.2836</v>
      </c>
      <c r="G5016" s="59">
        <v>2021</v>
      </c>
      <c r="H5016" s="25" t="s">
        <v>42</v>
      </c>
      <c r="I5016" s="25" t="s">
        <v>42</v>
      </c>
      <c r="J5016" s="25" t="s">
        <v>42</v>
      </c>
      <c r="K5016" s="25" t="s">
        <v>42</v>
      </c>
      <c r="L5016" s="59" t="s">
        <v>51</v>
      </c>
      <c r="M5016" s="59" t="s">
        <v>51</v>
      </c>
      <c r="N5016" s="59" t="s">
        <v>51</v>
      </c>
      <c r="O5016" s="59" t="s">
        <v>51</v>
      </c>
      <c r="P5016" s="59" t="s">
        <v>14767</v>
      </c>
      <c r="Q5016" s="25">
        <v>5.282</v>
      </c>
      <c r="R5016" s="25" t="s">
        <v>53</v>
      </c>
      <c r="S5016" s="25">
        <v>56.5</v>
      </c>
      <c r="T5016" s="25">
        <v>6.4059999999999997</v>
      </c>
      <c r="U5016" s="25">
        <v>20</v>
      </c>
      <c r="V5016" s="25">
        <v>20</v>
      </c>
      <c r="W5016" s="25">
        <v>10</v>
      </c>
      <c r="X5016" s="25">
        <v>10</v>
      </c>
      <c r="Y5016" s="25" t="s">
        <v>42</v>
      </c>
      <c r="Z5016" s="25" t="s">
        <v>42</v>
      </c>
      <c r="AA5016" s="25">
        <v>110</v>
      </c>
      <c r="AB5016" s="25">
        <v>110</v>
      </c>
      <c r="AC5016" s="25" t="s">
        <v>58</v>
      </c>
      <c r="AD5016" s="59" t="s">
        <v>147</v>
      </c>
      <c r="AE5016" s="59" t="s">
        <v>51</v>
      </c>
    </row>
    <row r="5017" spans="1:31" ht="78.75" x14ac:dyDescent="0.25">
      <c r="A5017" s="57" t="s">
        <v>12921</v>
      </c>
      <c r="B5017" s="24" t="s">
        <v>14768</v>
      </c>
      <c r="C5017" s="58" t="s">
        <v>14769</v>
      </c>
      <c r="D5017" s="59">
        <v>1981</v>
      </c>
      <c r="E5017" s="25">
        <v>76.95</v>
      </c>
      <c r="F5017" s="25">
        <v>15.929399999999999</v>
      </c>
      <c r="G5017" s="59">
        <v>2021</v>
      </c>
      <c r="H5017" s="25" t="s">
        <v>42</v>
      </c>
      <c r="I5017" s="25" t="s">
        <v>42</v>
      </c>
      <c r="J5017" s="25" t="s">
        <v>42</v>
      </c>
      <c r="K5017" s="25" t="s">
        <v>42</v>
      </c>
      <c r="L5017" s="59" t="s">
        <v>51</v>
      </c>
      <c r="M5017" s="59" t="s">
        <v>51</v>
      </c>
      <c r="N5017" s="59" t="s">
        <v>51</v>
      </c>
      <c r="O5017" s="59" t="s">
        <v>51</v>
      </c>
      <c r="P5017" s="59" t="s">
        <v>14770</v>
      </c>
      <c r="Q5017" s="25">
        <v>8.718</v>
      </c>
      <c r="R5017" s="25" t="s">
        <v>53</v>
      </c>
      <c r="S5017" s="25">
        <v>23.5</v>
      </c>
      <c r="T5017" s="25">
        <v>14.628</v>
      </c>
      <c r="U5017" s="25">
        <v>80</v>
      </c>
      <c r="V5017" s="25">
        <v>80</v>
      </c>
      <c r="W5017" s="25">
        <v>40</v>
      </c>
      <c r="X5017" s="25">
        <v>40</v>
      </c>
      <c r="Y5017" s="25" t="s">
        <v>42</v>
      </c>
      <c r="Z5017" s="25" t="s">
        <v>42</v>
      </c>
      <c r="AA5017" s="25">
        <v>110</v>
      </c>
      <c r="AB5017" s="25">
        <v>110</v>
      </c>
      <c r="AC5017" s="25" t="s">
        <v>58</v>
      </c>
      <c r="AD5017" s="59" t="s">
        <v>147</v>
      </c>
      <c r="AE5017" s="59" t="s">
        <v>51</v>
      </c>
    </row>
    <row r="5018" spans="1:31" ht="78.75" x14ac:dyDescent="0.25">
      <c r="A5018" s="57" t="s">
        <v>12921</v>
      </c>
      <c r="B5018" s="24" t="s">
        <v>14771</v>
      </c>
      <c r="C5018" s="58" t="s">
        <v>14772</v>
      </c>
      <c r="D5018" s="59">
        <v>1962</v>
      </c>
      <c r="E5018" s="25">
        <v>52.36</v>
      </c>
      <c r="F5018" s="25">
        <v>27.380199999999999</v>
      </c>
      <c r="G5018" s="59">
        <v>2021</v>
      </c>
      <c r="H5018" s="25" t="s">
        <v>42</v>
      </c>
      <c r="I5018" s="25" t="s">
        <v>42</v>
      </c>
      <c r="J5018" s="25" t="s">
        <v>42</v>
      </c>
      <c r="K5018" s="25" t="s">
        <v>42</v>
      </c>
      <c r="L5018" s="59" t="s">
        <v>51</v>
      </c>
      <c r="M5018" s="59" t="s">
        <v>51</v>
      </c>
      <c r="N5018" s="59" t="s">
        <v>51</v>
      </c>
      <c r="O5018" s="59" t="s">
        <v>51</v>
      </c>
      <c r="P5018" s="59" t="s">
        <v>14255</v>
      </c>
      <c r="Q5018" s="25">
        <v>2.9180000000000001</v>
      </c>
      <c r="R5018" s="25" t="s">
        <v>53</v>
      </c>
      <c r="S5018" s="25">
        <v>31.1</v>
      </c>
      <c r="T5018" s="25">
        <v>10.5</v>
      </c>
      <c r="U5018" s="25">
        <v>30</v>
      </c>
      <c r="V5018" s="25">
        <v>30</v>
      </c>
      <c r="W5018" s="25">
        <v>10</v>
      </c>
      <c r="X5018" s="25">
        <v>10</v>
      </c>
      <c r="Y5018" s="25" t="s">
        <v>42</v>
      </c>
      <c r="Z5018" s="25" t="s">
        <v>42</v>
      </c>
      <c r="AA5018" s="25">
        <v>110</v>
      </c>
      <c r="AB5018" s="25">
        <v>110</v>
      </c>
      <c r="AC5018" s="25" t="s">
        <v>58</v>
      </c>
      <c r="AD5018" s="59" t="s">
        <v>147</v>
      </c>
      <c r="AE5018" s="59" t="s">
        <v>51</v>
      </c>
    </row>
    <row r="5019" spans="1:31" ht="78.75" x14ac:dyDescent="0.25">
      <c r="A5019" s="57" t="s">
        <v>12921</v>
      </c>
      <c r="B5019" s="24" t="s">
        <v>14773</v>
      </c>
      <c r="C5019" s="58" t="s">
        <v>14774</v>
      </c>
      <c r="D5019" s="59">
        <v>1980</v>
      </c>
      <c r="E5019" s="25" t="s">
        <v>42</v>
      </c>
      <c r="F5019" s="25" t="s">
        <v>42</v>
      </c>
      <c r="G5019" s="59" t="s">
        <v>42</v>
      </c>
      <c r="H5019" s="25" t="s">
        <v>42</v>
      </c>
      <c r="I5019" s="25" t="s">
        <v>42</v>
      </c>
      <c r="J5019" s="25" t="s">
        <v>42</v>
      </c>
      <c r="K5019" s="25" t="s">
        <v>42</v>
      </c>
      <c r="L5019" s="59" t="s">
        <v>51</v>
      </c>
      <c r="M5019" s="59" t="s">
        <v>51</v>
      </c>
      <c r="N5019" s="59" t="s">
        <v>51</v>
      </c>
      <c r="O5019" s="59" t="s">
        <v>51</v>
      </c>
      <c r="P5019" s="59" t="s">
        <v>14775</v>
      </c>
      <c r="Q5019" s="25">
        <v>3.1320000000000001</v>
      </c>
      <c r="R5019" s="25" t="s">
        <v>53</v>
      </c>
      <c r="S5019" s="25">
        <v>52.5</v>
      </c>
      <c r="T5019" s="25">
        <v>9.4039999999999999</v>
      </c>
      <c r="U5019" s="25">
        <v>12.6</v>
      </c>
      <c r="V5019" s="25">
        <v>12.6</v>
      </c>
      <c r="W5019" s="25">
        <v>6.3</v>
      </c>
      <c r="X5019" s="25">
        <v>6.3</v>
      </c>
      <c r="Y5019" s="25" t="s">
        <v>42</v>
      </c>
      <c r="Z5019" s="25" t="s">
        <v>42</v>
      </c>
      <c r="AA5019" s="25">
        <v>110</v>
      </c>
      <c r="AB5019" s="25">
        <v>110</v>
      </c>
      <c r="AC5019" s="25" t="s">
        <v>58</v>
      </c>
      <c r="AD5019" s="59" t="s">
        <v>147</v>
      </c>
      <c r="AE5019" s="59" t="s">
        <v>51</v>
      </c>
    </row>
    <row r="5020" spans="1:31" ht="78.75" x14ac:dyDescent="0.25">
      <c r="A5020" s="57" t="s">
        <v>12921</v>
      </c>
      <c r="B5020" s="24" t="s">
        <v>14776</v>
      </c>
      <c r="C5020" s="58" t="s">
        <v>14777</v>
      </c>
      <c r="D5020" s="59">
        <v>1970</v>
      </c>
      <c r="E5020" s="25" t="s">
        <v>42</v>
      </c>
      <c r="F5020" s="25" t="s">
        <v>42</v>
      </c>
      <c r="G5020" s="59" t="s">
        <v>42</v>
      </c>
      <c r="H5020" s="25" t="s">
        <v>42</v>
      </c>
      <c r="I5020" s="25" t="s">
        <v>42</v>
      </c>
      <c r="J5020" s="25" t="s">
        <v>42</v>
      </c>
      <c r="K5020" s="25" t="s">
        <v>42</v>
      </c>
      <c r="L5020" s="59" t="s">
        <v>51</v>
      </c>
      <c r="M5020" s="59" t="s">
        <v>51</v>
      </c>
      <c r="N5020" s="59" t="s">
        <v>51</v>
      </c>
      <c r="O5020" s="59" t="s">
        <v>51</v>
      </c>
      <c r="P5020" s="59" t="s">
        <v>14778</v>
      </c>
      <c r="Q5020" s="25">
        <v>6.53</v>
      </c>
      <c r="R5020" s="25" t="s">
        <v>53</v>
      </c>
      <c r="S5020" s="25">
        <v>36.799999999999997</v>
      </c>
      <c r="T5020" s="25">
        <v>8.3000000000000004E-2</v>
      </c>
      <c r="U5020" s="25">
        <v>45</v>
      </c>
      <c r="V5020" s="25">
        <v>45</v>
      </c>
      <c r="W5020" s="25">
        <v>20</v>
      </c>
      <c r="X5020" s="25">
        <v>20</v>
      </c>
      <c r="Y5020" s="25" t="s">
        <v>42</v>
      </c>
      <c r="Z5020" s="25" t="s">
        <v>42</v>
      </c>
      <c r="AA5020" s="25">
        <v>110</v>
      </c>
      <c r="AB5020" s="25">
        <v>110</v>
      </c>
      <c r="AC5020" s="25" t="s">
        <v>58</v>
      </c>
      <c r="AD5020" s="59" t="s">
        <v>147</v>
      </c>
      <c r="AE5020" s="59" t="s">
        <v>51</v>
      </c>
    </row>
    <row r="5021" spans="1:31" ht="78.75" x14ac:dyDescent="0.25">
      <c r="A5021" s="57" t="s">
        <v>12921</v>
      </c>
      <c r="B5021" s="24" t="s">
        <v>14779</v>
      </c>
      <c r="C5021" s="58" t="s">
        <v>14780</v>
      </c>
      <c r="D5021" s="59">
        <v>1962</v>
      </c>
      <c r="E5021" s="25" t="s">
        <v>42</v>
      </c>
      <c r="F5021" s="25" t="s">
        <v>42</v>
      </c>
      <c r="G5021" s="59" t="s">
        <v>42</v>
      </c>
      <c r="H5021" s="25" t="s">
        <v>42</v>
      </c>
      <c r="I5021" s="25" t="s">
        <v>42</v>
      </c>
      <c r="J5021" s="25" t="s">
        <v>42</v>
      </c>
      <c r="K5021" s="25" t="s">
        <v>42</v>
      </c>
      <c r="L5021" s="59" t="s">
        <v>51</v>
      </c>
      <c r="M5021" s="59" t="s">
        <v>51</v>
      </c>
      <c r="N5021" s="59" t="s">
        <v>51</v>
      </c>
      <c r="O5021" s="59" t="s">
        <v>51</v>
      </c>
      <c r="P5021" s="59" t="s">
        <v>14754</v>
      </c>
      <c r="Q5021" s="25">
        <v>2.1480000000000001</v>
      </c>
      <c r="R5021" s="25" t="s">
        <v>53</v>
      </c>
      <c r="S5021" s="25">
        <v>38.700000000000003</v>
      </c>
      <c r="T5021" s="25">
        <v>1.3939999999999999</v>
      </c>
      <c r="U5021" s="25">
        <v>16.3</v>
      </c>
      <c r="V5021" s="25">
        <v>16.3</v>
      </c>
      <c r="W5021" s="25">
        <v>6.3</v>
      </c>
      <c r="X5021" s="25">
        <v>6.3</v>
      </c>
      <c r="Y5021" s="25" t="s">
        <v>42</v>
      </c>
      <c r="Z5021" s="25" t="s">
        <v>42</v>
      </c>
      <c r="AA5021" s="25">
        <v>110</v>
      </c>
      <c r="AB5021" s="25">
        <v>110</v>
      </c>
      <c r="AC5021" s="25" t="s">
        <v>58</v>
      </c>
      <c r="AD5021" s="59" t="s">
        <v>147</v>
      </c>
      <c r="AE5021" s="59" t="s">
        <v>51</v>
      </c>
    </row>
    <row r="5022" spans="1:31" ht="78.75" x14ac:dyDescent="0.25">
      <c r="A5022" s="57" t="s">
        <v>12921</v>
      </c>
      <c r="B5022" s="24" t="s">
        <v>14781</v>
      </c>
      <c r="C5022" s="58" t="s">
        <v>14782</v>
      </c>
      <c r="D5022" s="59">
        <v>1961</v>
      </c>
      <c r="E5022" s="25" t="s">
        <v>42</v>
      </c>
      <c r="F5022" s="25" t="s">
        <v>42</v>
      </c>
      <c r="G5022" s="59" t="s">
        <v>42</v>
      </c>
      <c r="H5022" s="25" t="s">
        <v>42</v>
      </c>
      <c r="I5022" s="25" t="s">
        <v>42</v>
      </c>
      <c r="J5022" s="25" t="s">
        <v>42</v>
      </c>
      <c r="K5022" s="25" t="s">
        <v>42</v>
      </c>
      <c r="L5022" s="59" t="s">
        <v>51</v>
      </c>
      <c r="M5022" s="59" t="s">
        <v>51</v>
      </c>
      <c r="N5022" s="59" t="s">
        <v>51</v>
      </c>
      <c r="O5022" s="59" t="s">
        <v>51</v>
      </c>
      <c r="P5022" s="59" t="s">
        <v>14783</v>
      </c>
      <c r="Q5022" s="25">
        <v>0.64200000000000002</v>
      </c>
      <c r="R5022" s="25" t="s">
        <v>53</v>
      </c>
      <c r="S5022" s="25">
        <v>20.8</v>
      </c>
      <c r="T5022" s="25">
        <v>2.5999999999999999E-2</v>
      </c>
      <c r="U5022" s="25">
        <v>7.2</v>
      </c>
      <c r="V5022" s="25">
        <v>7.2</v>
      </c>
      <c r="W5022" s="25">
        <v>3.2</v>
      </c>
      <c r="X5022" s="25">
        <v>3.2</v>
      </c>
      <c r="Y5022" s="25" t="s">
        <v>42</v>
      </c>
      <c r="Z5022" s="25" t="s">
        <v>42</v>
      </c>
      <c r="AA5022" s="25">
        <v>35</v>
      </c>
      <c r="AB5022" s="25">
        <v>35</v>
      </c>
      <c r="AC5022" s="25" t="s">
        <v>58</v>
      </c>
      <c r="AD5022" s="59" t="s">
        <v>147</v>
      </c>
      <c r="AE5022" s="59" t="s">
        <v>51</v>
      </c>
    </row>
    <row r="5023" spans="1:31" ht="78.75" x14ac:dyDescent="0.25">
      <c r="A5023" s="57" t="s">
        <v>12921</v>
      </c>
      <c r="B5023" s="24" t="s">
        <v>14784</v>
      </c>
      <c r="C5023" s="58" t="s">
        <v>14785</v>
      </c>
      <c r="D5023" s="59">
        <v>1985</v>
      </c>
      <c r="E5023" s="25" t="s">
        <v>42</v>
      </c>
      <c r="F5023" s="25" t="s">
        <v>42</v>
      </c>
      <c r="G5023" s="59" t="s">
        <v>42</v>
      </c>
      <c r="H5023" s="25" t="s">
        <v>42</v>
      </c>
      <c r="I5023" s="25" t="s">
        <v>42</v>
      </c>
      <c r="J5023" s="25" t="s">
        <v>42</v>
      </c>
      <c r="K5023" s="25" t="s">
        <v>42</v>
      </c>
      <c r="L5023" s="59" t="s">
        <v>51</v>
      </c>
      <c r="M5023" s="59" t="s">
        <v>51</v>
      </c>
      <c r="N5023" s="59" t="s">
        <v>51</v>
      </c>
      <c r="O5023" s="59" t="s">
        <v>51</v>
      </c>
      <c r="P5023" s="59" t="s">
        <v>13517</v>
      </c>
      <c r="Q5023" s="25">
        <v>2.0910000000000002</v>
      </c>
      <c r="R5023" s="25" t="s">
        <v>53</v>
      </c>
      <c r="S5023" s="25">
        <v>35.700000000000003</v>
      </c>
      <c r="T5023" s="25">
        <v>1.19</v>
      </c>
      <c r="U5023" s="25">
        <v>12.6</v>
      </c>
      <c r="V5023" s="25">
        <v>12.6</v>
      </c>
      <c r="W5023" s="25">
        <v>6.3</v>
      </c>
      <c r="X5023" s="25">
        <v>6.3</v>
      </c>
      <c r="Y5023" s="25" t="s">
        <v>42</v>
      </c>
      <c r="Z5023" s="25" t="s">
        <v>42</v>
      </c>
      <c r="AA5023" s="25">
        <v>110</v>
      </c>
      <c r="AB5023" s="25">
        <v>110</v>
      </c>
      <c r="AC5023" s="25" t="s">
        <v>58</v>
      </c>
      <c r="AD5023" s="59" t="s">
        <v>147</v>
      </c>
      <c r="AE5023" s="59" t="s">
        <v>51</v>
      </c>
    </row>
    <row r="5024" spans="1:31" ht="78.75" x14ac:dyDescent="0.25">
      <c r="A5024" s="57" t="s">
        <v>12921</v>
      </c>
      <c r="B5024" s="24" t="s">
        <v>14786</v>
      </c>
      <c r="C5024" s="58" t="s">
        <v>14787</v>
      </c>
      <c r="D5024" s="59">
        <v>1975</v>
      </c>
      <c r="E5024" s="25">
        <v>62.17</v>
      </c>
      <c r="F5024" s="25">
        <v>71.063000000000002</v>
      </c>
      <c r="G5024" s="59">
        <v>2021</v>
      </c>
      <c r="H5024" s="25" t="s">
        <v>42</v>
      </c>
      <c r="I5024" s="25" t="s">
        <v>42</v>
      </c>
      <c r="J5024" s="25" t="s">
        <v>42</v>
      </c>
      <c r="K5024" s="25" t="s">
        <v>42</v>
      </c>
      <c r="L5024" s="59" t="s">
        <v>51</v>
      </c>
      <c r="M5024" s="59" t="s">
        <v>51</v>
      </c>
      <c r="N5024" s="59" t="s">
        <v>51</v>
      </c>
      <c r="O5024" s="59" t="s">
        <v>51</v>
      </c>
      <c r="P5024" s="59" t="s">
        <v>14534</v>
      </c>
      <c r="Q5024" s="25">
        <v>3.6</v>
      </c>
      <c r="R5024" s="25" t="s">
        <v>53</v>
      </c>
      <c r="S5024" s="25">
        <v>38.799999999999997</v>
      </c>
      <c r="T5024" s="25">
        <v>7.984</v>
      </c>
      <c r="U5024" s="25">
        <v>20</v>
      </c>
      <c r="V5024" s="25">
        <v>20</v>
      </c>
      <c r="W5024" s="25">
        <v>10</v>
      </c>
      <c r="X5024" s="25">
        <v>10</v>
      </c>
      <c r="Y5024" s="25" t="s">
        <v>42</v>
      </c>
      <c r="Z5024" s="25" t="s">
        <v>42</v>
      </c>
      <c r="AA5024" s="25">
        <v>110</v>
      </c>
      <c r="AB5024" s="25">
        <v>110</v>
      </c>
      <c r="AC5024" s="25" t="s">
        <v>58</v>
      </c>
      <c r="AD5024" s="59" t="s">
        <v>147</v>
      </c>
      <c r="AE5024" s="59" t="s">
        <v>51</v>
      </c>
    </row>
    <row r="5025" spans="1:31" ht="78.75" x14ac:dyDescent="0.25">
      <c r="A5025" s="57" t="s">
        <v>12921</v>
      </c>
      <c r="B5025" s="24" t="s">
        <v>14788</v>
      </c>
      <c r="C5025" s="58" t="s">
        <v>14789</v>
      </c>
      <c r="D5025" s="59">
        <v>1994</v>
      </c>
      <c r="E5025" s="25">
        <v>55.92</v>
      </c>
      <c r="F5025" s="25">
        <v>2.7625000000000002</v>
      </c>
      <c r="G5025" s="59">
        <v>2021</v>
      </c>
      <c r="H5025" s="25" t="s">
        <v>42</v>
      </c>
      <c r="I5025" s="25" t="s">
        <v>42</v>
      </c>
      <c r="J5025" s="25" t="s">
        <v>42</v>
      </c>
      <c r="K5025" s="25" t="s">
        <v>42</v>
      </c>
      <c r="L5025" s="59" t="s">
        <v>51</v>
      </c>
      <c r="M5025" s="59" t="s">
        <v>51</v>
      </c>
      <c r="N5025" s="59" t="s">
        <v>51</v>
      </c>
      <c r="O5025" s="59" t="s">
        <v>51</v>
      </c>
      <c r="P5025" s="59" t="s">
        <v>14790</v>
      </c>
      <c r="Q5025" s="25">
        <v>2.0680000000000001</v>
      </c>
      <c r="R5025" s="25" t="s">
        <v>53</v>
      </c>
      <c r="S5025" s="25">
        <v>22.2</v>
      </c>
      <c r="T5025" s="25">
        <v>2.347</v>
      </c>
      <c r="U5025" s="25">
        <v>26</v>
      </c>
      <c r="V5025" s="25">
        <v>26</v>
      </c>
      <c r="W5025" s="25">
        <v>10</v>
      </c>
      <c r="X5025" s="25">
        <v>10</v>
      </c>
      <c r="Y5025" s="25" t="s">
        <v>42</v>
      </c>
      <c r="Z5025" s="25" t="s">
        <v>42</v>
      </c>
      <c r="AA5025" s="25">
        <v>110</v>
      </c>
      <c r="AB5025" s="25">
        <v>110</v>
      </c>
      <c r="AC5025" s="25" t="s">
        <v>58</v>
      </c>
      <c r="AD5025" s="59" t="s">
        <v>147</v>
      </c>
      <c r="AE5025" s="59" t="s">
        <v>51</v>
      </c>
    </row>
    <row r="5026" spans="1:31" ht="78.75" x14ac:dyDescent="0.25">
      <c r="A5026" s="57" t="s">
        <v>12921</v>
      </c>
      <c r="B5026" s="24" t="s">
        <v>14791</v>
      </c>
      <c r="C5026" s="58" t="s">
        <v>14792</v>
      </c>
      <c r="D5026" s="59">
        <v>1986</v>
      </c>
      <c r="E5026" s="25">
        <v>68.489999999999995</v>
      </c>
      <c r="F5026" s="25">
        <v>94.320800000000006</v>
      </c>
      <c r="G5026" s="59">
        <v>2021</v>
      </c>
      <c r="H5026" s="25" t="s">
        <v>42</v>
      </c>
      <c r="I5026" s="25" t="s">
        <v>42</v>
      </c>
      <c r="J5026" s="25" t="s">
        <v>42</v>
      </c>
      <c r="K5026" s="25" t="s">
        <v>42</v>
      </c>
      <c r="L5026" s="59" t="s">
        <v>51</v>
      </c>
      <c r="M5026" s="59" t="s">
        <v>51</v>
      </c>
      <c r="N5026" s="59" t="s">
        <v>51</v>
      </c>
      <c r="O5026" s="59" t="s">
        <v>51</v>
      </c>
      <c r="P5026" s="59" t="s">
        <v>14793</v>
      </c>
      <c r="Q5026" s="25">
        <v>1.9410000000000001</v>
      </c>
      <c r="R5026" s="25" t="s">
        <v>53</v>
      </c>
      <c r="S5026" s="25">
        <v>83.6</v>
      </c>
      <c r="T5026" s="25">
        <v>2.1059999999999999</v>
      </c>
      <c r="U5026" s="25">
        <v>5</v>
      </c>
      <c r="V5026" s="25">
        <v>5</v>
      </c>
      <c r="W5026" s="25">
        <v>2.5</v>
      </c>
      <c r="X5026" s="25">
        <v>2.5</v>
      </c>
      <c r="Y5026" s="25" t="s">
        <v>42</v>
      </c>
      <c r="Z5026" s="25" t="s">
        <v>42</v>
      </c>
      <c r="AA5026" s="25">
        <v>110</v>
      </c>
      <c r="AB5026" s="25">
        <v>110</v>
      </c>
      <c r="AC5026" s="25" t="s">
        <v>58</v>
      </c>
      <c r="AD5026" s="59" t="s">
        <v>147</v>
      </c>
      <c r="AE5026" s="59" t="s">
        <v>51</v>
      </c>
    </row>
    <row r="5027" spans="1:31" ht="78.75" x14ac:dyDescent="0.25">
      <c r="A5027" s="57" t="s">
        <v>12921</v>
      </c>
      <c r="B5027" s="24" t="s">
        <v>14794</v>
      </c>
      <c r="C5027" s="58" t="s">
        <v>14795</v>
      </c>
      <c r="D5027" s="59">
        <v>1991</v>
      </c>
      <c r="E5027" s="25">
        <v>65.319999999999993</v>
      </c>
      <c r="F5027" s="25">
        <v>6.3582999999999998</v>
      </c>
      <c r="G5027" s="59">
        <v>2021</v>
      </c>
      <c r="H5027" s="25" t="s">
        <v>42</v>
      </c>
      <c r="I5027" s="25" t="s">
        <v>42</v>
      </c>
      <c r="J5027" s="25" t="s">
        <v>42</v>
      </c>
      <c r="K5027" s="25" t="s">
        <v>42</v>
      </c>
      <c r="L5027" s="59" t="s">
        <v>51</v>
      </c>
      <c r="M5027" s="59" t="s">
        <v>51</v>
      </c>
      <c r="N5027" s="59" t="s">
        <v>51</v>
      </c>
      <c r="O5027" s="59" t="s">
        <v>51</v>
      </c>
      <c r="P5027" s="59" t="s">
        <v>14796</v>
      </c>
      <c r="Q5027" s="25">
        <v>2.8149999999999999</v>
      </c>
      <c r="R5027" s="25" t="s">
        <v>53</v>
      </c>
      <c r="S5027" s="25">
        <v>18.600000000000001</v>
      </c>
      <c r="T5027" s="25">
        <v>0.53400000000000003</v>
      </c>
      <c r="U5027" s="25">
        <v>32</v>
      </c>
      <c r="V5027" s="25">
        <v>32</v>
      </c>
      <c r="W5027" s="25">
        <v>16</v>
      </c>
      <c r="X5027" s="25">
        <v>16</v>
      </c>
      <c r="Y5027" s="25" t="s">
        <v>42</v>
      </c>
      <c r="Z5027" s="25" t="s">
        <v>42</v>
      </c>
      <c r="AA5027" s="25">
        <v>110</v>
      </c>
      <c r="AB5027" s="25">
        <v>110</v>
      </c>
      <c r="AC5027" s="25" t="s">
        <v>58</v>
      </c>
      <c r="AD5027" s="59" t="s">
        <v>147</v>
      </c>
      <c r="AE5027" s="59" t="s">
        <v>51</v>
      </c>
    </row>
    <row r="5028" spans="1:31" ht="78.75" x14ac:dyDescent="0.25">
      <c r="A5028" s="57" t="s">
        <v>12921</v>
      </c>
      <c r="B5028" s="24" t="s">
        <v>14797</v>
      </c>
      <c r="C5028" s="58" t="s">
        <v>14798</v>
      </c>
      <c r="D5028" s="59">
        <v>1983</v>
      </c>
      <c r="E5028" s="25">
        <v>68.45</v>
      </c>
      <c r="F5028" s="25">
        <v>47.959400000000002</v>
      </c>
      <c r="G5028" s="59">
        <v>2021</v>
      </c>
      <c r="H5028" s="25" t="s">
        <v>42</v>
      </c>
      <c r="I5028" s="25" t="s">
        <v>42</v>
      </c>
      <c r="J5028" s="25" t="s">
        <v>42</v>
      </c>
      <c r="K5028" s="25" t="s">
        <v>42</v>
      </c>
      <c r="L5028" s="59" t="s">
        <v>51</v>
      </c>
      <c r="M5028" s="59" t="s">
        <v>51</v>
      </c>
      <c r="N5028" s="59" t="s">
        <v>51</v>
      </c>
      <c r="O5028" s="59" t="s">
        <v>51</v>
      </c>
      <c r="P5028" s="59" t="s">
        <v>14570</v>
      </c>
      <c r="Q5028" s="25">
        <v>13.231999999999999</v>
      </c>
      <c r="R5028" s="25" t="s">
        <v>53</v>
      </c>
      <c r="S5028" s="25">
        <v>86</v>
      </c>
      <c r="T5028" s="25">
        <v>23.178000000000001</v>
      </c>
      <c r="U5028" s="25">
        <v>41</v>
      </c>
      <c r="V5028" s="25">
        <v>41</v>
      </c>
      <c r="W5028" s="25">
        <v>16</v>
      </c>
      <c r="X5028" s="25">
        <v>16</v>
      </c>
      <c r="Y5028" s="25" t="s">
        <v>42</v>
      </c>
      <c r="Z5028" s="25" t="s">
        <v>42</v>
      </c>
      <c r="AA5028" s="25">
        <v>110</v>
      </c>
      <c r="AB5028" s="25">
        <v>110</v>
      </c>
      <c r="AC5028" s="25" t="s">
        <v>58</v>
      </c>
      <c r="AD5028" s="59" t="s">
        <v>147</v>
      </c>
      <c r="AE5028" s="59" t="s">
        <v>51</v>
      </c>
    </row>
    <row r="5029" spans="1:31" ht="78.75" x14ac:dyDescent="0.25">
      <c r="A5029" s="57" t="s">
        <v>12921</v>
      </c>
      <c r="B5029" s="24" t="s">
        <v>14799</v>
      </c>
      <c r="C5029" s="58" t="s">
        <v>14800</v>
      </c>
      <c r="D5029" s="59">
        <v>1979</v>
      </c>
      <c r="E5029" s="25" t="s">
        <v>42</v>
      </c>
      <c r="F5029" s="25" t="s">
        <v>42</v>
      </c>
      <c r="G5029" s="59" t="s">
        <v>42</v>
      </c>
      <c r="H5029" s="25" t="s">
        <v>42</v>
      </c>
      <c r="I5029" s="25" t="s">
        <v>42</v>
      </c>
      <c r="J5029" s="25" t="s">
        <v>42</v>
      </c>
      <c r="K5029" s="25" t="s">
        <v>42</v>
      </c>
      <c r="L5029" s="59" t="s">
        <v>51</v>
      </c>
      <c r="M5029" s="59" t="s">
        <v>51</v>
      </c>
      <c r="N5029" s="59" t="s">
        <v>51</v>
      </c>
      <c r="O5029" s="59" t="s">
        <v>51</v>
      </c>
      <c r="P5029" s="59" t="s">
        <v>14801</v>
      </c>
      <c r="Q5029" s="25">
        <v>1.2629999999999999</v>
      </c>
      <c r="R5029" s="25" t="s">
        <v>53</v>
      </c>
      <c r="S5029" s="25">
        <v>34.700000000000003</v>
      </c>
      <c r="T5029" s="25">
        <v>0.63400000000000001</v>
      </c>
      <c r="U5029" s="25">
        <v>15.6</v>
      </c>
      <c r="V5029" s="25">
        <v>15.6</v>
      </c>
      <c r="W5029" s="25">
        <v>5.6</v>
      </c>
      <c r="X5029" s="25">
        <v>5.6</v>
      </c>
      <c r="Y5029" s="25" t="s">
        <v>42</v>
      </c>
      <c r="Z5029" s="25" t="s">
        <v>42</v>
      </c>
      <c r="AA5029" s="25">
        <v>35</v>
      </c>
      <c r="AB5029" s="25">
        <v>35</v>
      </c>
      <c r="AC5029" s="25" t="s">
        <v>58</v>
      </c>
      <c r="AD5029" s="59" t="s">
        <v>147</v>
      </c>
      <c r="AE5029" s="59" t="s">
        <v>51</v>
      </c>
    </row>
    <row r="5030" spans="1:31" ht="78.75" x14ac:dyDescent="0.25">
      <c r="A5030" s="57" t="s">
        <v>12921</v>
      </c>
      <c r="B5030" s="24" t="s">
        <v>14802</v>
      </c>
      <c r="C5030" s="58" t="s">
        <v>14803</v>
      </c>
      <c r="D5030" s="59">
        <v>1979</v>
      </c>
      <c r="E5030" s="25">
        <v>68.650000000000006</v>
      </c>
      <c r="F5030" s="25">
        <v>14.2836</v>
      </c>
      <c r="G5030" s="59">
        <v>2021</v>
      </c>
      <c r="H5030" s="25" t="s">
        <v>42</v>
      </c>
      <c r="I5030" s="25" t="s">
        <v>42</v>
      </c>
      <c r="J5030" s="25" t="s">
        <v>42</v>
      </c>
      <c r="K5030" s="25" t="s">
        <v>42</v>
      </c>
      <c r="L5030" s="59" t="s">
        <v>51</v>
      </c>
      <c r="M5030" s="59" t="s">
        <v>51</v>
      </c>
      <c r="N5030" s="59" t="s">
        <v>51</v>
      </c>
      <c r="O5030" s="59" t="s">
        <v>51</v>
      </c>
      <c r="P5030" s="59" t="s">
        <v>14767</v>
      </c>
      <c r="Q5030" s="25">
        <v>5.282</v>
      </c>
      <c r="R5030" s="25" t="s">
        <v>53</v>
      </c>
      <c r="S5030" s="25">
        <v>56.5</v>
      </c>
      <c r="T5030" s="25">
        <v>6.4059999999999997</v>
      </c>
      <c r="U5030" s="25">
        <v>20</v>
      </c>
      <c r="V5030" s="25">
        <v>20</v>
      </c>
      <c r="W5030" s="25">
        <v>10</v>
      </c>
      <c r="X5030" s="25">
        <v>10</v>
      </c>
      <c r="Y5030" s="25" t="s">
        <v>42</v>
      </c>
      <c r="Z5030" s="25" t="s">
        <v>42</v>
      </c>
      <c r="AA5030" s="25">
        <v>110</v>
      </c>
      <c r="AB5030" s="25">
        <v>110</v>
      </c>
      <c r="AC5030" s="25" t="s">
        <v>58</v>
      </c>
      <c r="AD5030" s="59" t="s">
        <v>147</v>
      </c>
      <c r="AE5030" s="59" t="s">
        <v>51</v>
      </c>
    </row>
    <row r="5031" spans="1:31" ht="78.75" x14ac:dyDescent="0.25">
      <c r="A5031" s="57" t="s">
        <v>12921</v>
      </c>
      <c r="B5031" s="24" t="s">
        <v>14804</v>
      </c>
      <c r="C5031" s="58" t="s">
        <v>14805</v>
      </c>
      <c r="D5031" s="59">
        <v>1964</v>
      </c>
      <c r="E5031" s="25" t="s">
        <v>42</v>
      </c>
      <c r="F5031" s="25" t="s">
        <v>42</v>
      </c>
      <c r="G5031" s="59" t="s">
        <v>42</v>
      </c>
      <c r="H5031" s="25" t="s">
        <v>42</v>
      </c>
      <c r="I5031" s="25" t="s">
        <v>42</v>
      </c>
      <c r="J5031" s="25" t="s">
        <v>42</v>
      </c>
      <c r="K5031" s="25" t="s">
        <v>42</v>
      </c>
      <c r="L5031" s="59" t="s">
        <v>51</v>
      </c>
      <c r="M5031" s="59" t="s">
        <v>51</v>
      </c>
      <c r="N5031" s="59" t="s">
        <v>51</v>
      </c>
      <c r="O5031" s="59" t="s">
        <v>51</v>
      </c>
      <c r="P5031" s="59" t="s">
        <v>14464</v>
      </c>
      <c r="Q5031" s="25">
        <v>13.093</v>
      </c>
      <c r="R5031" s="25" t="s">
        <v>53</v>
      </c>
      <c r="S5031" s="25">
        <v>35.1</v>
      </c>
      <c r="T5031" s="25">
        <v>5.6000000000000001E-2</v>
      </c>
      <c r="U5031" s="25">
        <v>80</v>
      </c>
      <c r="V5031" s="25">
        <v>80</v>
      </c>
      <c r="W5031" s="25">
        <v>40</v>
      </c>
      <c r="X5031" s="25">
        <v>40</v>
      </c>
      <c r="Y5031" s="25" t="s">
        <v>42</v>
      </c>
      <c r="Z5031" s="25" t="s">
        <v>42</v>
      </c>
      <c r="AA5031" s="25">
        <v>110</v>
      </c>
      <c r="AB5031" s="25">
        <v>110</v>
      </c>
      <c r="AC5031" s="25" t="s">
        <v>58</v>
      </c>
      <c r="AD5031" s="59" t="s">
        <v>147</v>
      </c>
      <c r="AE5031" s="59" t="s">
        <v>51</v>
      </c>
    </row>
    <row r="5032" spans="1:31" ht="78.75" x14ac:dyDescent="0.25">
      <c r="A5032" s="57" t="s">
        <v>12921</v>
      </c>
      <c r="B5032" s="24" t="s">
        <v>14806</v>
      </c>
      <c r="C5032" s="58" t="s">
        <v>14807</v>
      </c>
      <c r="D5032" s="59">
        <v>1965</v>
      </c>
      <c r="E5032" s="25" t="s">
        <v>42</v>
      </c>
      <c r="F5032" s="25" t="s">
        <v>42</v>
      </c>
      <c r="G5032" s="59" t="s">
        <v>42</v>
      </c>
      <c r="H5032" s="25" t="s">
        <v>42</v>
      </c>
      <c r="I5032" s="25" t="s">
        <v>42</v>
      </c>
      <c r="J5032" s="25" t="s">
        <v>42</v>
      </c>
      <c r="K5032" s="25" t="s">
        <v>42</v>
      </c>
      <c r="L5032" s="59" t="s">
        <v>51</v>
      </c>
      <c r="M5032" s="59" t="s">
        <v>51</v>
      </c>
      <c r="N5032" s="59" t="s">
        <v>51</v>
      </c>
      <c r="O5032" s="59" t="s">
        <v>51</v>
      </c>
      <c r="P5032" s="59" t="s">
        <v>14738</v>
      </c>
      <c r="Q5032" s="25">
        <v>11.250999999999999</v>
      </c>
      <c r="R5032" s="25" t="s">
        <v>53</v>
      </c>
      <c r="S5032" s="25">
        <v>39.1</v>
      </c>
      <c r="T5032" s="25">
        <v>11.057</v>
      </c>
      <c r="U5032" s="25">
        <v>63</v>
      </c>
      <c r="V5032" s="25">
        <v>63</v>
      </c>
      <c r="W5032" s="25">
        <v>31.5</v>
      </c>
      <c r="X5032" s="25">
        <v>31.5</v>
      </c>
      <c r="Y5032" s="25" t="s">
        <v>42</v>
      </c>
      <c r="Z5032" s="25" t="s">
        <v>42</v>
      </c>
      <c r="AA5032" s="25">
        <v>110</v>
      </c>
      <c r="AB5032" s="25">
        <v>110</v>
      </c>
      <c r="AC5032" s="25" t="s">
        <v>58</v>
      </c>
      <c r="AD5032" s="59" t="s">
        <v>147</v>
      </c>
      <c r="AE5032" s="59" t="s">
        <v>51</v>
      </c>
    </row>
    <row r="5033" spans="1:31" ht="78.75" x14ac:dyDescent="0.25">
      <c r="A5033" s="57" t="s">
        <v>12921</v>
      </c>
      <c r="B5033" s="24" t="s">
        <v>14808</v>
      </c>
      <c r="C5033" s="58" t="s">
        <v>14809</v>
      </c>
      <c r="D5033" s="59">
        <v>1981</v>
      </c>
      <c r="E5033" s="25">
        <v>64.44</v>
      </c>
      <c r="F5033" s="25">
        <v>8.4725999999999999</v>
      </c>
      <c r="G5033" s="59">
        <v>2021</v>
      </c>
      <c r="H5033" s="25" t="s">
        <v>42</v>
      </c>
      <c r="I5033" s="25" t="s">
        <v>42</v>
      </c>
      <c r="J5033" s="25" t="s">
        <v>42</v>
      </c>
      <c r="K5033" s="25" t="s">
        <v>42</v>
      </c>
      <c r="L5033" s="59" t="s">
        <v>51</v>
      </c>
      <c r="M5033" s="59" t="s">
        <v>51</v>
      </c>
      <c r="N5033" s="59" t="s">
        <v>51</v>
      </c>
      <c r="O5033" s="59" t="s">
        <v>51</v>
      </c>
      <c r="P5033" s="59" t="s">
        <v>14810</v>
      </c>
      <c r="Q5033" s="25">
        <v>0.35899999999999999</v>
      </c>
      <c r="R5033" s="25" t="s">
        <v>53</v>
      </c>
      <c r="S5033" s="25">
        <v>15.3</v>
      </c>
      <c r="T5033" s="25">
        <v>1.7999999999999999E-2</v>
      </c>
      <c r="U5033" s="25">
        <v>2.5</v>
      </c>
      <c r="V5033" s="25">
        <v>2.5</v>
      </c>
      <c r="W5033" s="25">
        <v>0</v>
      </c>
      <c r="X5033" s="25">
        <v>0</v>
      </c>
      <c r="Y5033" s="25" t="s">
        <v>42</v>
      </c>
      <c r="Z5033" s="25" t="s">
        <v>42</v>
      </c>
      <c r="AA5033" s="25">
        <v>35</v>
      </c>
      <c r="AB5033" s="25">
        <v>35</v>
      </c>
      <c r="AC5033" s="25" t="s">
        <v>58</v>
      </c>
      <c r="AD5033" s="59" t="s">
        <v>147</v>
      </c>
      <c r="AE5033" s="59" t="s">
        <v>51</v>
      </c>
    </row>
    <row r="5034" spans="1:31" ht="78.75" x14ac:dyDescent="0.25">
      <c r="A5034" s="57" t="s">
        <v>12921</v>
      </c>
      <c r="B5034" s="24" t="s">
        <v>14811</v>
      </c>
      <c r="C5034" s="58" t="s">
        <v>14812</v>
      </c>
      <c r="D5034" s="59">
        <v>1962</v>
      </c>
      <c r="E5034" s="25" t="s">
        <v>42</v>
      </c>
      <c r="F5034" s="25" t="s">
        <v>42</v>
      </c>
      <c r="G5034" s="59" t="s">
        <v>42</v>
      </c>
      <c r="H5034" s="25" t="s">
        <v>42</v>
      </c>
      <c r="I5034" s="25" t="s">
        <v>42</v>
      </c>
      <c r="J5034" s="25" t="s">
        <v>42</v>
      </c>
      <c r="K5034" s="25" t="s">
        <v>42</v>
      </c>
      <c r="L5034" s="59" t="s">
        <v>51</v>
      </c>
      <c r="M5034" s="59" t="s">
        <v>51</v>
      </c>
      <c r="N5034" s="59" t="s">
        <v>51</v>
      </c>
      <c r="O5034" s="59" t="s">
        <v>51</v>
      </c>
      <c r="P5034" s="59" t="s">
        <v>13402</v>
      </c>
      <c r="Q5034" s="25">
        <v>1.3640000000000001</v>
      </c>
      <c r="R5034" s="25" t="s">
        <v>53</v>
      </c>
      <c r="S5034" s="25">
        <v>24.2</v>
      </c>
      <c r="T5034" s="25">
        <v>1.3420000000000001</v>
      </c>
      <c r="U5034" s="25">
        <v>6.3</v>
      </c>
      <c r="V5034" s="25">
        <v>6.3</v>
      </c>
      <c r="W5034" s="25">
        <v>0</v>
      </c>
      <c r="X5034" s="25">
        <v>0</v>
      </c>
      <c r="Y5034" s="25" t="s">
        <v>42</v>
      </c>
      <c r="Z5034" s="25" t="s">
        <v>42</v>
      </c>
      <c r="AA5034" s="25">
        <v>110</v>
      </c>
      <c r="AB5034" s="25">
        <v>110</v>
      </c>
      <c r="AC5034" s="25" t="s">
        <v>58</v>
      </c>
      <c r="AD5034" s="59" t="s">
        <v>147</v>
      </c>
      <c r="AE5034" s="59" t="s">
        <v>51</v>
      </c>
    </row>
    <row r="5035" spans="1:31" ht="78.75" x14ac:dyDescent="0.25">
      <c r="A5035" s="57" t="s">
        <v>12921</v>
      </c>
      <c r="B5035" s="24" t="s">
        <v>14813</v>
      </c>
      <c r="C5035" s="58" t="s">
        <v>14814</v>
      </c>
      <c r="D5035" s="59">
        <v>1965</v>
      </c>
      <c r="E5035" s="25" t="s">
        <v>42</v>
      </c>
      <c r="F5035" s="25" t="s">
        <v>42</v>
      </c>
      <c r="G5035" s="59" t="s">
        <v>42</v>
      </c>
      <c r="H5035" s="25" t="s">
        <v>42</v>
      </c>
      <c r="I5035" s="25" t="s">
        <v>42</v>
      </c>
      <c r="J5035" s="25" t="s">
        <v>42</v>
      </c>
      <c r="K5035" s="25" t="s">
        <v>42</v>
      </c>
      <c r="L5035" s="59" t="s">
        <v>51</v>
      </c>
      <c r="M5035" s="59" t="s">
        <v>51</v>
      </c>
      <c r="N5035" s="59" t="s">
        <v>51</v>
      </c>
      <c r="O5035" s="59" t="s">
        <v>51</v>
      </c>
      <c r="P5035" s="59" t="s">
        <v>14003</v>
      </c>
      <c r="Q5035" s="25">
        <v>0.52300000000000002</v>
      </c>
      <c r="R5035" s="25" t="s">
        <v>53</v>
      </c>
      <c r="S5035" s="25">
        <v>37.1</v>
      </c>
      <c r="T5035" s="25">
        <v>0.2</v>
      </c>
      <c r="U5035" s="25">
        <v>3.4</v>
      </c>
      <c r="V5035" s="25">
        <v>3.4</v>
      </c>
      <c r="W5035" s="25">
        <v>1.6</v>
      </c>
      <c r="X5035" s="25">
        <v>1.6</v>
      </c>
      <c r="Y5035" s="25" t="s">
        <v>42</v>
      </c>
      <c r="Z5035" s="25" t="s">
        <v>42</v>
      </c>
      <c r="AA5035" s="25">
        <v>35</v>
      </c>
      <c r="AB5035" s="25">
        <v>35</v>
      </c>
      <c r="AC5035" s="25" t="s">
        <v>58</v>
      </c>
      <c r="AD5035" s="59" t="s">
        <v>147</v>
      </c>
      <c r="AE5035" s="59" t="s">
        <v>51</v>
      </c>
    </row>
    <row r="5036" spans="1:31" ht="78.75" x14ac:dyDescent="0.25">
      <c r="A5036" s="57" t="s">
        <v>12921</v>
      </c>
      <c r="B5036" s="24" t="s">
        <v>14815</v>
      </c>
      <c r="C5036" s="58" t="s">
        <v>14816</v>
      </c>
      <c r="D5036" s="59">
        <v>1970</v>
      </c>
      <c r="E5036" s="25" t="s">
        <v>42</v>
      </c>
      <c r="F5036" s="25" t="s">
        <v>42</v>
      </c>
      <c r="G5036" s="59" t="s">
        <v>42</v>
      </c>
      <c r="H5036" s="25" t="s">
        <v>42</v>
      </c>
      <c r="I5036" s="25" t="s">
        <v>42</v>
      </c>
      <c r="J5036" s="25" t="s">
        <v>42</v>
      </c>
      <c r="K5036" s="25" t="s">
        <v>42</v>
      </c>
      <c r="L5036" s="59" t="s">
        <v>51</v>
      </c>
      <c r="M5036" s="59" t="s">
        <v>51</v>
      </c>
      <c r="N5036" s="59" t="s">
        <v>51</v>
      </c>
      <c r="O5036" s="59" t="s">
        <v>51</v>
      </c>
      <c r="P5036" s="59" t="s">
        <v>14817</v>
      </c>
      <c r="Q5036" s="25">
        <v>0.22500000000000001</v>
      </c>
      <c r="R5036" s="25" t="s">
        <v>53</v>
      </c>
      <c r="S5036" s="25">
        <v>24.8</v>
      </c>
      <c r="T5036" s="25">
        <v>5.8000000000000003E-2</v>
      </c>
      <c r="U5036" s="25">
        <v>2.8</v>
      </c>
      <c r="V5036" s="25">
        <v>2.8</v>
      </c>
      <c r="W5036" s="25">
        <v>1</v>
      </c>
      <c r="X5036" s="25">
        <v>1</v>
      </c>
      <c r="Y5036" s="25" t="s">
        <v>42</v>
      </c>
      <c r="Z5036" s="25" t="s">
        <v>42</v>
      </c>
      <c r="AA5036" s="25">
        <v>35</v>
      </c>
      <c r="AB5036" s="25">
        <v>35</v>
      </c>
      <c r="AC5036" s="25" t="s">
        <v>58</v>
      </c>
      <c r="AD5036" s="59" t="s">
        <v>147</v>
      </c>
      <c r="AE5036" s="59" t="s">
        <v>51</v>
      </c>
    </row>
    <row r="5037" spans="1:31" ht="78.75" x14ac:dyDescent="0.25">
      <c r="A5037" s="57" t="s">
        <v>12921</v>
      </c>
      <c r="B5037" s="24" t="s">
        <v>14818</v>
      </c>
      <c r="C5037" s="58" t="s">
        <v>14819</v>
      </c>
      <c r="D5037" s="59">
        <v>1965</v>
      </c>
      <c r="E5037" s="25" t="s">
        <v>42</v>
      </c>
      <c r="F5037" s="25" t="s">
        <v>42</v>
      </c>
      <c r="G5037" s="59" t="s">
        <v>42</v>
      </c>
      <c r="H5037" s="25" t="s">
        <v>42</v>
      </c>
      <c r="I5037" s="25" t="s">
        <v>42</v>
      </c>
      <c r="J5037" s="25" t="s">
        <v>42</v>
      </c>
      <c r="K5037" s="25" t="s">
        <v>42</v>
      </c>
      <c r="L5037" s="59" t="s">
        <v>51</v>
      </c>
      <c r="M5037" s="59" t="s">
        <v>51</v>
      </c>
      <c r="N5037" s="59" t="s">
        <v>51</v>
      </c>
      <c r="O5037" s="59" t="s">
        <v>51</v>
      </c>
      <c r="P5037" s="59" t="s">
        <v>13442</v>
      </c>
      <c r="Q5037" s="25">
        <v>0.754</v>
      </c>
      <c r="R5037" s="25" t="s">
        <v>53</v>
      </c>
      <c r="S5037" s="25">
        <v>27.3</v>
      </c>
      <c r="T5037" s="25">
        <v>0.224</v>
      </c>
      <c r="U5037" s="25">
        <v>7.2</v>
      </c>
      <c r="V5037" s="25">
        <v>7.2</v>
      </c>
      <c r="W5037" s="25">
        <v>3.2</v>
      </c>
      <c r="X5037" s="25">
        <v>3.2</v>
      </c>
      <c r="Y5037" s="25" t="s">
        <v>42</v>
      </c>
      <c r="Z5037" s="25" t="s">
        <v>42</v>
      </c>
      <c r="AA5037" s="25">
        <v>35</v>
      </c>
      <c r="AB5037" s="25">
        <v>35</v>
      </c>
      <c r="AC5037" s="25" t="s">
        <v>58</v>
      </c>
      <c r="AD5037" s="59" t="s">
        <v>147</v>
      </c>
      <c r="AE5037" s="59" t="s">
        <v>51</v>
      </c>
    </row>
    <row r="5038" spans="1:31" ht="78.75" x14ac:dyDescent="0.25">
      <c r="A5038" s="57" t="s">
        <v>12921</v>
      </c>
      <c r="B5038" s="24" t="s">
        <v>14820</v>
      </c>
      <c r="C5038" s="58" t="s">
        <v>14821</v>
      </c>
      <c r="D5038" s="59">
        <v>1965</v>
      </c>
      <c r="E5038" s="25" t="s">
        <v>42</v>
      </c>
      <c r="F5038" s="25" t="s">
        <v>42</v>
      </c>
      <c r="G5038" s="59" t="s">
        <v>42</v>
      </c>
      <c r="H5038" s="25" t="s">
        <v>42</v>
      </c>
      <c r="I5038" s="25" t="s">
        <v>42</v>
      </c>
      <c r="J5038" s="25" t="s">
        <v>42</v>
      </c>
      <c r="K5038" s="25" t="s">
        <v>42</v>
      </c>
      <c r="L5038" s="59" t="s">
        <v>51</v>
      </c>
      <c r="M5038" s="59" t="s">
        <v>51</v>
      </c>
      <c r="N5038" s="59" t="s">
        <v>51</v>
      </c>
      <c r="O5038" s="59" t="s">
        <v>51</v>
      </c>
      <c r="P5038" s="59" t="s">
        <v>13569</v>
      </c>
      <c r="Q5038" s="25">
        <v>0.65500000000000003</v>
      </c>
      <c r="R5038" s="25" t="s">
        <v>53</v>
      </c>
      <c r="S5038" s="25">
        <v>41.8</v>
      </c>
      <c r="T5038" s="25">
        <v>0.13800000000000001</v>
      </c>
      <c r="U5038" s="25">
        <v>1.8</v>
      </c>
      <c r="V5038" s="25">
        <v>1.8</v>
      </c>
      <c r="W5038" s="25">
        <v>0</v>
      </c>
      <c r="X5038" s="25">
        <v>0</v>
      </c>
      <c r="Y5038" s="25" t="s">
        <v>42</v>
      </c>
      <c r="Z5038" s="25" t="s">
        <v>42</v>
      </c>
      <c r="AA5038" s="25">
        <v>35</v>
      </c>
      <c r="AB5038" s="25">
        <v>35</v>
      </c>
      <c r="AC5038" s="25" t="s">
        <v>58</v>
      </c>
      <c r="AD5038" s="59" t="s">
        <v>147</v>
      </c>
      <c r="AE5038" s="59" t="s">
        <v>51</v>
      </c>
    </row>
    <row r="5039" spans="1:31" ht="78.75" x14ac:dyDescent="0.25">
      <c r="A5039" s="57" t="s">
        <v>12921</v>
      </c>
      <c r="B5039" s="24" t="s">
        <v>14822</v>
      </c>
      <c r="C5039" s="58" t="s">
        <v>14823</v>
      </c>
      <c r="D5039" s="59">
        <v>1987</v>
      </c>
      <c r="E5039" s="25" t="s">
        <v>42</v>
      </c>
      <c r="F5039" s="25" t="s">
        <v>42</v>
      </c>
      <c r="G5039" s="59" t="s">
        <v>42</v>
      </c>
      <c r="H5039" s="25" t="s">
        <v>42</v>
      </c>
      <c r="I5039" s="25" t="s">
        <v>42</v>
      </c>
      <c r="J5039" s="25" t="s">
        <v>42</v>
      </c>
      <c r="K5039" s="25" t="s">
        <v>42</v>
      </c>
      <c r="L5039" s="59" t="s">
        <v>51</v>
      </c>
      <c r="M5039" s="59" t="s">
        <v>51</v>
      </c>
      <c r="N5039" s="59" t="s">
        <v>51</v>
      </c>
      <c r="O5039" s="59" t="s">
        <v>51</v>
      </c>
      <c r="P5039" s="59" t="s">
        <v>14824</v>
      </c>
      <c r="Q5039" s="25">
        <v>0.85399999999999998</v>
      </c>
      <c r="R5039" s="25" t="s">
        <v>53</v>
      </c>
      <c r="S5039" s="25">
        <v>28.5</v>
      </c>
      <c r="T5039" s="25">
        <v>1.7000000000000001E-2</v>
      </c>
      <c r="U5039" s="25">
        <v>7.2</v>
      </c>
      <c r="V5039" s="25">
        <v>7.2</v>
      </c>
      <c r="W5039" s="25">
        <v>3.2</v>
      </c>
      <c r="X5039" s="25">
        <v>3.2</v>
      </c>
      <c r="Y5039" s="25" t="s">
        <v>42</v>
      </c>
      <c r="Z5039" s="25" t="s">
        <v>42</v>
      </c>
      <c r="AA5039" s="25">
        <v>35</v>
      </c>
      <c r="AB5039" s="25">
        <v>35</v>
      </c>
      <c r="AC5039" s="25" t="s">
        <v>58</v>
      </c>
      <c r="AD5039" s="59" t="s">
        <v>147</v>
      </c>
      <c r="AE5039" s="59" t="s">
        <v>51</v>
      </c>
    </row>
    <row r="5040" spans="1:31" ht="78.75" x14ac:dyDescent="0.25">
      <c r="A5040" s="57" t="s">
        <v>12921</v>
      </c>
      <c r="B5040" s="24" t="s">
        <v>14825</v>
      </c>
      <c r="C5040" s="58" t="s">
        <v>14826</v>
      </c>
      <c r="D5040" s="59">
        <v>1983</v>
      </c>
      <c r="E5040" s="25" t="s">
        <v>42</v>
      </c>
      <c r="F5040" s="25" t="s">
        <v>42</v>
      </c>
      <c r="G5040" s="59" t="s">
        <v>42</v>
      </c>
      <c r="H5040" s="25" t="s">
        <v>42</v>
      </c>
      <c r="I5040" s="25" t="s">
        <v>42</v>
      </c>
      <c r="J5040" s="25" t="s">
        <v>42</v>
      </c>
      <c r="K5040" s="25" t="s">
        <v>42</v>
      </c>
      <c r="L5040" s="59" t="s">
        <v>51</v>
      </c>
      <c r="M5040" s="59" t="s">
        <v>51</v>
      </c>
      <c r="N5040" s="59" t="s">
        <v>51</v>
      </c>
      <c r="O5040" s="59" t="s">
        <v>51</v>
      </c>
      <c r="P5040" s="59" t="s">
        <v>14149</v>
      </c>
      <c r="Q5040" s="25">
        <v>0.317</v>
      </c>
      <c r="R5040" s="25" t="s">
        <v>53</v>
      </c>
      <c r="S5040" s="25">
        <v>20</v>
      </c>
      <c r="T5040" s="25">
        <v>0.184</v>
      </c>
      <c r="U5040" s="25">
        <v>5.8</v>
      </c>
      <c r="V5040" s="25">
        <v>5.8</v>
      </c>
      <c r="W5040" s="25">
        <v>1.8</v>
      </c>
      <c r="X5040" s="25">
        <v>1.8</v>
      </c>
      <c r="Y5040" s="25" t="s">
        <v>42</v>
      </c>
      <c r="Z5040" s="25" t="s">
        <v>42</v>
      </c>
      <c r="AA5040" s="25">
        <v>35</v>
      </c>
      <c r="AB5040" s="25">
        <v>35</v>
      </c>
      <c r="AC5040" s="25" t="s">
        <v>58</v>
      </c>
      <c r="AD5040" s="59" t="s">
        <v>147</v>
      </c>
      <c r="AE5040" s="59" t="s">
        <v>51</v>
      </c>
    </row>
    <row r="5041" spans="1:31" ht="78.75" x14ac:dyDescent="0.25">
      <c r="A5041" s="57" t="s">
        <v>12921</v>
      </c>
      <c r="B5041" s="24" t="s">
        <v>14827</v>
      </c>
      <c r="C5041" s="58" t="s">
        <v>14828</v>
      </c>
      <c r="D5041" s="59">
        <v>1968</v>
      </c>
      <c r="E5041" s="25">
        <v>62.1</v>
      </c>
      <c r="F5041" s="25">
        <v>4.2781000000000002</v>
      </c>
      <c r="G5041" s="59">
        <v>2021</v>
      </c>
      <c r="H5041" s="25" t="s">
        <v>42</v>
      </c>
      <c r="I5041" s="25" t="s">
        <v>42</v>
      </c>
      <c r="J5041" s="25" t="s">
        <v>42</v>
      </c>
      <c r="K5041" s="25" t="s">
        <v>42</v>
      </c>
      <c r="L5041" s="59" t="s">
        <v>51</v>
      </c>
      <c r="M5041" s="59" t="s">
        <v>51</v>
      </c>
      <c r="N5041" s="59" t="s">
        <v>51</v>
      </c>
      <c r="O5041" s="59" t="s">
        <v>51</v>
      </c>
      <c r="P5041" s="59" t="s">
        <v>13445</v>
      </c>
      <c r="Q5041" s="25">
        <v>0.36599999999999999</v>
      </c>
      <c r="R5041" s="25" t="s">
        <v>53</v>
      </c>
      <c r="S5041" s="25">
        <v>16.600000000000001</v>
      </c>
      <c r="T5041" s="25">
        <v>2.9000000000000001E-2</v>
      </c>
      <c r="U5041" s="25">
        <v>5.7</v>
      </c>
      <c r="V5041" s="25">
        <v>5.7</v>
      </c>
      <c r="W5041" s="25">
        <v>2.5</v>
      </c>
      <c r="X5041" s="25">
        <v>2.5</v>
      </c>
      <c r="Y5041" s="25" t="s">
        <v>42</v>
      </c>
      <c r="Z5041" s="25" t="s">
        <v>42</v>
      </c>
      <c r="AA5041" s="25">
        <v>35</v>
      </c>
      <c r="AB5041" s="25">
        <v>35</v>
      </c>
      <c r="AC5041" s="25" t="s">
        <v>58</v>
      </c>
      <c r="AD5041" s="59" t="s">
        <v>147</v>
      </c>
      <c r="AE5041" s="59" t="s">
        <v>51</v>
      </c>
    </row>
    <row r="5042" spans="1:31" ht="78.75" x14ac:dyDescent="0.25">
      <c r="A5042" s="57" t="s">
        <v>12921</v>
      </c>
      <c r="B5042" s="24" t="s">
        <v>14829</v>
      </c>
      <c r="C5042" s="58" t="s">
        <v>14830</v>
      </c>
      <c r="D5042" s="59">
        <v>1978</v>
      </c>
      <c r="E5042" s="25">
        <v>62.1</v>
      </c>
      <c r="F5042" s="25">
        <v>5.3403999999999998</v>
      </c>
      <c r="G5042" s="59">
        <v>2021</v>
      </c>
      <c r="H5042" s="25" t="s">
        <v>42</v>
      </c>
      <c r="I5042" s="25" t="s">
        <v>42</v>
      </c>
      <c r="J5042" s="25" t="s">
        <v>42</v>
      </c>
      <c r="K5042" s="25" t="s">
        <v>42</v>
      </c>
      <c r="L5042" s="59" t="s">
        <v>51</v>
      </c>
      <c r="M5042" s="59" t="s">
        <v>51</v>
      </c>
      <c r="N5042" s="59" t="s">
        <v>51</v>
      </c>
      <c r="O5042" s="59" t="s">
        <v>51</v>
      </c>
      <c r="P5042" s="59" t="s">
        <v>13997</v>
      </c>
      <c r="Q5042" s="25">
        <v>0.53800000000000003</v>
      </c>
      <c r="R5042" s="25" t="s">
        <v>53</v>
      </c>
      <c r="S5042" s="25">
        <v>14.7</v>
      </c>
      <c r="T5042" s="25">
        <v>0.29099999999999998</v>
      </c>
      <c r="U5042" s="25">
        <v>8</v>
      </c>
      <c r="V5042" s="25">
        <v>8</v>
      </c>
      <c r="W5042" s="25">
        <v>4</v>
      </c>
      <c r="X5042" s="25">
        <v>4</v>
      </c>
      <c r="Y5042" s="25" t="s">
        <v>42</v>
      </c>
      <c r="Z5042" s="25" t="s">
        <v>42</v>
      </c>
      <c r="AA5042" s="25">
        <v>35</v>
      </c>
      <c r="AB5042" s="25">
        <v>35</v>
      </c>
      <c r="AC5042" s="25" t="s">
        <v>58</v>
      </c>
      <c r="AD5042" s="59" t="s">
        <v>147</v>
      </c>
      <c r="AE5042" s="59" t="s">
        <v>51</v>
      </c>
    </row>
    <row r="5043" spans="1:31" ht="78.75" x14ac:dyDescent="0.25">
      <c r="A5043" s="57" t="s">
        <v>12921</v>
      </c>
      <c r="B5043" s="24" t="s">
        <v>14831</v>
      </c>
      <c r="C5043" s="58" t="s">
        <v>14832</v>
      </c>
      <c r="D5043" s="59">
        <v>1958</v>
      </c>
      <c r="E5043" s="25" t="s">
        <v>42</v>
      </c>
      <c r="F5043" s="25" t="s">
        <v>42</v>
      </c>
      <c r="G5043" s="59" t="s">
        <v>42</v>
      </c>
      <c r="H5043" s="25" t="s">
        <v>42</v>
      </c>
      <c r="I5043" s="25" t="s">
        <v>42</v>
      </c>
      <c r="J5043" s="25" t="s">
        <v>42</v>
      </c>
      <c r="K5043" s="25" t="s">
        <v>42</v>
      </c>
      <c r="L5043" s="59" t="s">
        <v>51</v>
      </c>
      <c r="M5043" s="59" t="s">
        <v>51</v>
      </c>
      <c r="N5043" s="59" t="s">
        <v>51</v>
      </c>
      <c r="O5043" s="59" t="s">
        <v>51</v>
      </c>
      <c r="P5043" s="59" t="s">
        <v>14833</v>
      </c>
      <c r="Q5043" s="25">
        <v>0.624</v>
      </c>
      <c r="R5043" s="25" t="s">
        <v>53</v>
      </c>
      <c r="S5043" s="25">
        <v>26.9</v>
      </c>
      <c r="T5043" s="25">
        <v>0.91400000000000003</v>
      </c>
      <c r="U5043" s="25">
        <v>5.7</v>
      </c>
      <c r="V5043" s="25">
        <v>5.7</v>
      </c>
      <c r="W5043" s="25">
        <v>2.5</v>
      </c>
      <c r="X5043" s="25">
        <v>2.5</v>
      </c>
      <c r="Y5043" s="25" t="s">
        <v>42</v>
      </c>
      <c r="Z5043" s="25" t="s">
        <v>42</v>
      </c>
      <c r="AA5043" s="25">
        <v>35</v>
      </c>
      <c r="AB5043" s="25">
        <v>35</v>
      </c>
      <c r="AC5043" s="25" t="s">
        <v>58</v>
      </c>
      <c r="AD5043" s="59" t="s">
        <v>147</v>
      </c>
      <c r="AE5043" s="59" t="s">
        <v>51</v>
      </c>
    </row>
    <row r="5044" spans="1:31" ht="78.75" x14ac:dyDescent="0.25">
      <c r="A5044" s="57" t="s">
        <v>12921</v>
      </c>
      <c r="B5044" s="24" t="s">
        <v>14834</v>
      </c>
      <c r="C5044" s="58" t="s">
        <v>14835</v>
      </c>
      <c r="D5044" s="59">
        <v>1985</v>
      </c>
      <c r="E5044" s="25">
        <v>67.599999999999994</v>
      </c>
      <c r="F5044" s="25">
        <v>2.8045</v>
      </c>
      <c r="G5044" s="59">
        <v>2021</v>
      </c>
      <c r="H5044" s="25" t="s">
        <v>42</v>
      </c>
      <c r="I5044" s="25" t="s">
        <v>42</v>
      </c>
      <c r="J5044" s="25" t="s">
        <v>42</v>
      </c>
      <c r="K5044" s="25" t="s">
        <v>42</v>
      </c>
      <c r="L5044" s="59" t="s">
        <v>51</v>
      </c>
      <c r="M5044" s="59" t="s">
        <v>51</v>
      </c>
      <c r="N5044" s="59" t="s">
        <v>51</v>
      </c>
      <c r="O5044" s="59" t="s">
        <v>51</v>
      </c>
      <c r="P5044" s="59" t="s">
        <v>14836</v>
      </c>
      <c r="Q5044" s="25">
        <v>0.14099999999999999</v>
      </c>
      <c r="R5044" s="25" t="s">
        <v>53</v>
      </c>
      <c r="S5044" s="25">
        <v>6.1</v>
      </c>
      <c r="T5044" s="25">
        <v>6.0000000000000001E-3</v>
      </c>
      <c r="U5044" s="25">
        <v>5</v>
      </c>
      <c r="V5044" s="25">
        <v>5</v>
      </c>
      <c r="W5044" s="25">
        <v>2.5</v>
      </c>
      <c r="X5044" s="25">
        <v>2.5</v>
      </c>
      <c r="Y5044" s="25" t="s">
        <v>42</v>
      </c>
      <c r="Z5044" s="25" t="s">
        <v>42</v>
      </c>
      <c r="AA5044" s="25">
        <v>110</v>
      </c>
      <c r="AB5044" s="25">
        <v>110</v>
      </c>
      <c r="AC5044" s="25" t="s">
        <v>58</v>
      </c>
      <c r="AD5044" s="59" t="s">
        <v>147</v>
      </c>
      <c r="AE5044" s="59" t="s">
        <v>51</v>
      </c>
    </row>
    <row r="5045" spans="1:31" ht="78.75" x14ac:dyDescent="0.25">
      <c r="A5045" s="57" t="s">
        <v>12921</v>
      </c>
      <c r="B5045" s="24" t="s">
        <v>14837</v>
      </c>
      <c r="C5045" s="58" t="s">
        <v>14838</v>
      </c>
      <c r="D5045" s="59">
        <v>1981</v>
      </c>
      <c r="E5045" s="25">
        <v>68.73</v>
      </c>
      <c r="F5045" s="25">
        <v>5.9785000000000004</v>
      </c>
      <c r="G5045" s="59">
        <v>2021</v>
      </c>
      <c r="H5045" s="25" t="s">
        <v>42</v>
      </c>
      <c r="I5045" s="25" t="s">
        <v>42</v>
      </c>
      <c r="J5045" s="25" t="s">
        <v>42</v>
      </c>
      <c r="K5045" s="25" t="s">
        <v>42</v>
      </c>
      <c r="L5045" s="59" t="s">
        <v>51</v>
      </c>
      <c r="M5045" s="59" t="s">
        <v>51</v>
      </c>
      <c r="N5045" s="59" t="s">
        <v>51</v>
      </c>
      <c r="O5045" s="59" t="s">
        <v>51</v>
      </c>
      <c r="P5045" s="59" t="s">
        <v>13436</v>
      </c>
      <c r="Q5045" s="25">
        <v>0.224</v>
      </c>
      <c r="R5045" s="25" t="s">
        <v>53</v>
      </c>
      <c r="S5045" s="25">
        <v>9.6</v>
      </c>
      <c r="T5045" s="25">
        <v>1.7000000000000001E-2</v>
      </c>
      <c r="U5045" s="25">
        <v>5</v>
      </c>
      <c r="V5045" s="25">
        <v>5</v>
      </c>
      <c r="W5045" s="25">
        <v>2.5</v>
      </c>
      <c r="X5045" s="25">
        <v>2.5</v>
      </c>
      <c r="Y5045" s="25" t="s">
        <v>42</v>
      </c>
      <c r="Z5045" s="25" t="s">
        <v>42</v>
      </c>
      <c r="AA5045" s="25">
        <v>35</v>
      </c>
      <c r="AB5045" s="25">
        <v>35</v>
      </c>
      <c r="AC5045" s="25" t="s">
        <v>58</v>
      </c>
      <c r="AD5045" s="59" t="s">
        <v>147</v>
      </c>
      <c r="AE5045" s="59" t="s">
        <v>51</v>
      </c>
    </row>
    <row r="5046" spans="1:31" ht="78.75" x14ac:dyDescent="0.25">
      <c r="A5046" s="57" t="s">
        <v>12921</v>
      </c>
      <c r="B5046" s="24" t="s">
        <v>14839</v>
      </c>
      <c r="C5046" s="58" t="s">
        <v>14840</v>
      </c>
      <c r="D5046" s="59">
        <v>1965</v>
      </c>
      <c r="E5046" s="25">
        <v>65.84</v>
      </c>
      <c r="F5046" s="25">
        <v>1.2898000000000001</v>
      </c>
      <c r="G5046" s="59">
        <v>2021</v>
      </c>
      <c r="H5046" s="25" t="s">
        <v>42</v>
      </c>
      <c r="I5046" s="25" t="s">
        <v>42</v>
      </c>
      <c r="J5046" s="25" t="s">
        <v>42</v>
      </c>
      <c r="K5046" s="25" t="s">
        <v>42</v>
      </c>
      <c r="L5046" s="59" t="s">
        <v>51</v>
      </c>
      <c r="M5046" s="59" t="s">
        <v>51</v>
      </c>
      <c r="N5046" s="59" t="s">
        <v>51</v>
      </c>
      <c r="O5046" s="59" t="s">
        <v>51</v>
      </c>
      <c r="P5046" s="59" t="s">
        <v>14841</v>
      </c>
      <c r="Q5046" s="25">
        <v>0.89200000000000002</v>
      </c>
      <c r="R5046" s="25" t="s">
        <v>53</v>
      </c>
      <c r="S5046" s="25">
        <v>24</v>
      </c>
      <c r="T5046" s="25">
        <v>7.0000000000000007E-2</v>
      </c>
      <c r="U5046" s="25">
        <v>8</v>
      </c>
      <c r="V5046" s="25">
        <v>8</v>
      </c>
      <c r="W5046" s="25">
        <v>4</v>
      </c>
      <c r="X5046" s="25">
        <v>4</v>
      </c>
      <c r="Y5046" s="25" t="s">
        <v>42</v>
      </c>
      <c r="Z5046" s="25" t="s">
        <v>42</v>
      </c>
      <c r="AA5046" s="25">
        <v>35</v>
      </c>
      <c r="AB5046" s="25">
        <v>35</v>
      </c>
      <c r="AC5046" s="25" t="s">
        <v>58</v>
      </c>
      <c r="AD5046" s="59" t="s">
        <v>147</v>
      </c>
      <c r="AE5046" s="59" t="s">
        <v>51</v>
      </c>
    </row>
    <row r="5047" spans="1:31" ht="78.75" x14ac:dyDescent="0.25">
      <c r="A5047" s="57" t="s">
        <v>12921</v>
      </c>
      <c r="B5047" s="24" t="s">
        <v>14842</v>
      </c>
      <c r="C5047" s="58" t="s">
        <v>14843</v>
      </c>
      <c r="D5047" s="59">
        <v>1992</v>
      </c>
      <c r="E5047" s="25">
        <v>58.24</v>
      </c>
      <c r="F5047" s="25">
        <v>7.9551999999999996</v>
      </c>
      <c r="G5047" s="59">
        <v>2021</v>
      </c>
      <c r="H5047" s="25" t="s">
        <v>42</v>
      </c>
      <c r="I5047" s="25" t="s">
        <v>42</v>
      </c>
      <c r="J5047" s="25" t="s">
        <v>42</v>
      </c>
      <c r="K5047" s="25" t="s">
        <v>42</v>
      </c>
      <c r="L5047" s="59" t="s">
        <v>51</v>
      </c>
      <c r="M5047" s="59" t="s">
        <v>51</v>
      </c>
      <c r="N5047" s="59" t="s">
        <v>51</v>
      </c>
      <c r="O5047" s="59" t="s">
        <v>51</v>
      </c>
      <c r="P5047" s="59" t="s">
        <v>14844</v>
      </c>
      <c r="Q5047" s="25">
        <v>0.30299999999999999</v>
      </c>
      <c r="R5047" s="25" t="s">
        <v>53</v>
      </c>
      <c r="S5047" s="25">
        <v>13.1</v>
      </c>
      <c r="T5047" s="25">
        <v>3.4000000000000002E-2</v>
      </c>
      <c r="U5047" s="25">
        <v>5</v>
      </c>
      <c r="V5047" s="25">
        <v>5</v>
      </c>
      <c r="W5047" s="25">
        <v>2.5</v>
      </c>
      <c r="X5047" s="25">
        <v>2.5</v>
      </c>
      <c r="Y5047" s="25" t="s">
        <v>42</v>
      </c>
      <c r="Z5047" s="25" t="s">
        <v>42</v>
      </c>
      <c r="AA5047" s="25">
        <v>110</v>
      </c>
      <c r="AB5047" s="25">
        <v>110</v>
      </c>
      <c r="AC5047" s="25" t="s">
        <v>58</v>
      </c>
      <c r="AD5047" s="59" t="s">
        <v>147</v>
      </c>
      <c r="AE5047" s="59" t="s">
        <v>51</v>
      </c>
    </row>
    <row r="5048" spans="1:31" ht="78.75" x14ac:dyDescent="0.25">
      <c r="A5048" s="57" t="s">
        <v>12921</v>
      </c>
      <c r="B5048" s="24" t="s">
        <v>14845</v>
      </c>
      <c r="C5048" s="58" t="s">
        <v>14846</v>
      </c>
      <c r="D5048" s="59">
        <v>1968</v>
      </c>
      <c r="E5048" s="25" t="s">
        <v>42</v>
      </c>
      <c r="F5048" s="25" t="s">
        <v>42</v>
      </c>
      <c r="G5048" s="59" t="s">
        <v>42</v>
      </c>
      <c r="H5048" s="25" t="s">
        <v>42</v>
      </c>
      <c r="I5048" s="25" t="s">
        <v>42</v>
      </c>
      <c r="J5048" s="25" t="s">
        <v>42</v>
      </c>
      <c r="K5048" s="25" t="s">
        <v>42</v>
      </c>
      <c r="L5048" s="59" t="s">
        <v>51</v>
      </c>
      <c r="M5048" s="59" t="s">
        <v>51</v>
      </c>
      <c r="N5048" s="59" t="s">
        <v>51</v>
      </c>
      <c r="O5048" s="59" t="s">
        <v>51</v>
      </c>
      <c r="P5048" s="59" t="s">
        <v>14504</v>
      </c>
      <c r="Q5048" s="25">
        <v>0.84899999999999998</v>
      </c>
      <c r="R5048" s="25" t="s">
        <v>53</v>
      </c>
      <c r="S5048" s="25">
        <v>62.7</v>
      </c>
      <c r="T5048" s="25">
        <v>0.71499999999999997</v>
      </c>
      <c r="U5048" s="25">
        <v>4.0999999999999996</v>
      </c>
      <c r="V5048" s="25">
        <v>4.0999999999999996</v>
      </c>
      <c r="W5048" s="25">
        <v>1.6</v>
      </c>
      <c r="X5048" s="25">
        <v>1.6</v>
      </c>
      <c r="Y5048" s="25" t="s">
        <v>42</v>
      </c>
      <c r="Z5048" s="25" t="s">
        <v>42</v>
      </c>
      <c r="AA5048" s="25">
        <v>35</v>
      </c>
      <c r="AB5048" s="25">
        <v>35</v>
      </c>
      <c r="AC5048" s="25" t="s">
        <v>58</v>
      </c>
      <c r="AD5048" s="59" t="s">
        <v>147</v>
      </c>
      <c r="AE5048" s="59" t="s">
        <v>51</v>
      </c>
    </row>
    <row r="5049" spans="1:31" ht="78.75" x14ac:dyDescent="0.25">
      <c r="A5049" s="57" t="s">
        <v>12921</v>
      </c>
      <c r="B5049" s="24" t="s">
        <v>14847</v>
      </c>
      <c r="C5049" s="58" t="s">
        <v>14848</v>
      </c>
      <c r="D5049" s="59">
        <v>1968</v>
      </c>
      <c r="E5049" s="25" t="s">
        <v>42</v>
      </c>
      <c r="F5049" s="25" t="s">
        <v>42</v>
      </c>
      <c r="G5049" s="59" t="s">
        <v>42</v>
      </c>
      <c r="H5049" s="25" t="s">
        <v>42</v>
      </c>
      <c r="I5049" s="25" t="s">
        <v>42</v>
      </c>
      <c r="J5049" s="25" t="s">
        <v>42</v>
      </c>
      <c r="K5049" s="25" t="s">
        <v>42</v>
      </c>
      <c r="L5049" s="59" t="s">
        <v>51</v>
      </c>
      <c r="M5049" s="59" t="s">
        <v>51</v>
      </c>
      <c r="N5049" s="59" t="s">
        <v>51</v>
      </c>
      <c r="O5049" s="59" t="s">
        <v>51</v>
      </c>
      <c r="P5049" s="59" t="s">
        <v>13984</v>
      </c>
      <c r="Q5049" s="25">
        <v>0.61599999999999999</v>
      </c>
      <c r="R5049" s="25" t="s">
        <v>53</v>
      </c>
      <c r="S5049" s="25">
        <v>26.5</v>
      </c>
      <c r="T5049" s="25">
        <v>0.371</v>
      </c>
      <c r="U5049" s="25">
        <v>5</v>
      </c>
      <c r="V5049" s="25">
        <v>5</v>
      </c>
      <c r="W5049" s="25">
        <v>2.5</v>
      </c>
      <c r="X5049" s="25">
        <v>2.5</v>
      </c>
      <c r="Y5049" s="25" t="s">
        <v>42</v>
      </c>
      <c r="Z5049" s="25" t="s">
        <v>42</v>
      </c>
      <c r="AA5049" s="25">
        <v>35</v>
      </c>
      <c r="AB5049" s="25">
        <v>35</v>
      </c>
      <c r="AC5049" s="25" t="s">
        <v>58</v>
      </c>
      <c r="AD5049" s="59" t="s">
        <v>147</v>
      </c>
      <c r="AE5049" s="59" t="s">
        <v>51</v>
      </c>
    </row>
    <row r="5050" spans="1:31" ht="78.75" x14ac:dyDescent="0.25">
      <c r="A5050" s="57" t="s">
        <v>12921</v>
      </c>
      <c r="B5050" s="24" t="s">
        <v>14849</v>
      </c>
      <c r="C5050" s="58" t="s">
        <v>14850</v>
      </c>
      <c r="D5050" s="59">
        <v>1984</v>
      </c>
      <c r="E5050" s="25">
        <v>72.37</v>
      </c>
      <c r="F5050" s="25">
        <v>7.2427999999999999</v>
      </c>
      <c r="G5050" s="59">
        <v>2021</v>
      </c>
      <c r="H5050" s="25" t="s">
        <v>42</v>
      </c>
      <c r="I5050" s="25" t="s">
        <v>42</v>
      </c>
      <c r="J5050" s="25" t="s">
        <v>42</v>
      </c>
      <c r="K5050" s="25" t="s">
        <v>42</v>
      </c>
      <c r="L5050" s="59" t="s">
        <v>51</v>
      </c>
      <c r="M5050" s="59" t="s">
        <v>51</v>
      </c>
      <c r="N5050" s="59" t="s">
        <v>51</v>
      </c>
      <c r="O5050" s="59" t="s">
        <v>51</v>
      </c>
      <c r="P5050" s="59" t="s">
        <v>14652</v>
      </c>
      <c r="Q5050" s="25">
        <v>0.75800000000000001</v>
      </c>
      <c r="R5050" s="25" t="s">
        <v>53</v>
      </c>
      <c r="S5050" s="25">
        <v>22</v>
      </c>
      <c r="T5050" s="25">
        <v>1.075</v>
      </c>
      <c r="U5050" s="25">
        <v>8</v>
      </c>
      <c r="V5050" s="25">
        <v>8</v>
      </c>
      <c r="W5050" s="25">
        <v>4</v>
      </c>
      <c r="X5050" s="25">
        <v>4</v>
      </c>
      <c r="Y5050" s="25" t="s">
        <v>42</v>
      </c>
      <c r="Z5050" s="25" t="s">
        <v>42</v>
      </c>
      <c r="AA5050" s="25">
        <v>35</v>
      </c>
      <c r="AB5050" s="25">
        <v>35</v>
      </c>
      <c r="AC5050" s="25" t="s">
        <v>58</v>
      </c>
      <c r="AD5050" s="59" t="s">
        <v>147</v>
      </c>
      <c r="AE5050" s="59" t="s">
        <v>51</v>
      </c>
    </row>
    <row r="5051" spans="1:31" ht="78.75" x14ac:dyDescent="0.25">
      <c r="A5051" s="57" t="s">
        <v>12921</v>
      </c>
      <c r="B5051" s="24" t="s">
        <v>14851</v>
      </c>
      <c r="C5051" s="58" t="s">
        <v>14852</v>
      </c>
      <c r="D5051" s="59">
        <v>1969</v>
      </c>
      <c r="E5051" s="25" t="s">
        <v>42</v>
      </c>
      <c r="F5051" s="25" t="s">
        <v>42</v>
      </c>
      <c r="G5051" s="59" t="s">
        <v>42</v>
      </c>
      <c r="H5051" s="25" t="s">
        <v>42</v>
      </c>
      <c r="I5051" s="25" t="s">
        <v>42</v>
      </c>
      <c r="J5051" s="25" t="s">
        <v>42</v>
      </c>
      <c r="K5051" s="25" t="s">
        <v>42</v>
      </c>
      <c r="L5051" s="59" t="s">
        <v>51</v>
      </c>
      <c r="M5051" s="59" t="s">
        <v>51</v>
      </c>
      <c r="N5051" s="59" t="s">
        <v>51</v>
      </c>
      <c r="O5051" s="59" t="s">
        <v>51</v>
      </c>
      <c r="P5051" s="59" t="s">
        <v>14853</v>
      </c>
      <c r="Q5051" s="25">
        <v>0.26800000000000002</v>
      </c>
      <c r="R5051" s="25" t="s">
        <v>53</v>
      </c>
      <c r="S5051" s="25">
        <v>18</v>
      </c>
      <c r="T5051" s="25">
        <v>0.17399999999999999</v>
      </c>
      <c r="U5051" s="25">
        <v>3.2</v>
      </c>
      <c r="V5051" s="25">
        <v>3.2</v>
      </c>
      <c r="W5051" s="25">
        <v>1.6</v>
      </c>
      <c r="X5051" s="25">
        <v>1.6</v>
      </c>
      <c r="Y5051" s="25" t="s">
        <v>42</v>
      </c>
      <c r="Z5051" s="25" t="s">
        <v>42</v>
      </c>
      <c r="AA5051" s="25">
        <v>35</v>
      </c>
      <c r="AB5051" s="25">
        <v>35</v>
      </c>
      <c r="AC5051" s="25" t="s">
        <v>58</v>
      </c>
      <c r="AD5051" s="59" t="s">
        <v>147</v>
      </c>
      <c r="AE5051" s="59" t="s">
        <v>51</v>
      </c>
    </row>
    <row r="5052" spans="1:31" ht="78.75" x14ac:dyDescent="0.25">
      <c r="A5052" s="57" t="s">
        <v>12921</v>
      </c>
      <c r="B5052" s="24" t="s">
        <v>14854</v>
      </c>
      <c r="C5052" s="58" t="s">
        <v>14855</v>
      </c>
      <c r="D5052" s="59">
        <v>1976</v>
      </c>
      <c r="E5052" s="25" t="s">
        <v>42</v>
      </c>
      <c r="F5052" s="25" t="s">
        <v>42</v>
      </c>
      <c r="G5052" s="59" t="s">
        <v>42</v>
      </c>
      <c r="H5052" s="25" t="s">
        <v>42</v>
      </c>
      <c r="I5052" s="25" t="s">
        <v>42</v>
      </c>
      <c r="J5052" s="25" t="s">
        <v>42</v>
      </c>
      <c r="K5052" s="25" t="s">
        <v>42</v>
      </c>
      <c r="L5052" s="59" t="s">
        <v>51</v>
      </c>
      <c r="M5052" s="59" t="s">
        <v>51</v>
      </c>
      <c r="N5052" s="59" t="s">
        <v>51</v>
      </c>
      <c r="O5052" s="59" t="s">
        <v>51</v>
      </c>
      <c r="P5052" s="59" t="s">
        <v>14483</v>
      </c>
      <c r="Q5052" s="25">
        <v>0.70399999999999996</v>
      </c>
      <c r="R5052" s="25" t="s">
        <v>53</v>
      </c>
      <c r="S5052" s="25">
        <v>47.4</v>
      </c>
      <c r="T5052" s="25">
        <v>0.35799999999999998</v>
      </c>
      <c r="U5052" s="25">
        <v>3.4</v>
      </c>
      <c r="V5052" s="25">
        <v>3.4</v>
      </c>
      <c r="W5052" s="25">
        <v>1.6</v>
      </c>
      <c r="X5052" s="25">
        <v>1.6</v>
      </c>
      <c r="Y5052" s="25" t="s">
        <v>42</v>
      </c>
      <c r="Z5052" s="25" t="s">
        <v>42</v>
      </c>
      <c r="AA5052" s="25">
        <v>35</v>
      </c>
      <c r="AB5052" s="25">
        <v>35</v>
      </c>
      <c r="AC5052" s="25" t="s">
        <v>58</v>
      </c>
      <c r="AD5052" s="59" t="s">
        <v>147</v>
      </c>
      <c r="AE5052" s="59" t="s">
        <v>51</v>
      </c>
    </row>
    <row r="5053" spans="1:31" x14ac:dyDescent="0.25">
      <c r="A5053" s="57" t="s">
        <v>14856</v>
      </c>
      <c r="B5053" s="24" t="s">
        <v>738</v>
      </c>
      <c r="C5053" s="58" t="s">
        <v>41</v>
      </c>
      <c r="D5053" s="59" t="s">
        <v>42</v>
      </c>
      <c r="E5053" s="25" t="s">
        <v>42</v>
      </c>
      <c r="F5053" s="25" t="s">
        <v>42</v>
      </c>
      <c r="G5053" s="59" t="s">
        <v>42</v>
      </c>
      <c r="H5053" s="25" t="s">
        <v>42</v>
      </c>
      <c r="I5053" s="25" t="s">
        <v>42</v>
      </c>
      <c r="J5053" s="25" t="s">
        <v>42</v>
      </c>
      <c r="K5053" s="25" t="s">
        <v>42</v>
      </c>
      <c r="L5053" s="59" t="s">
        <v>42</v>
      </c>
      <c r="M5053" s="59" t="s">
        <v>42</v>
      </c>
      <c r="N5053" s="59" t="s">
        <v>42</v>
      </c>
      <c r="O5053" s="59" t="s">
        <v>42</v>
      </c>
      <c r="P5053" s="59" t="s">
        <v>42</v>
      </c>
      <c r="Q5053" s="25">
        <f>IFERROR(SUM(0,Q5054,Q5405),"нд")</f>
        <v>36.363</v>
      </c>
      <c r="R5053" s="25" t="s">
        <v>42</v>
      </c>
      <c r="S5053" s="25" t="s">
        <v>42</v>
      </c>
      <c r="T5053" s="25">
        <f t="shared" ref="T5053:Z5053" si="103">IFERROR(SUM(0,T5054,T5405),"нд")</f>
        <v>94.082999999999998</v>
      </c>
      <c r="U5053" s="25">
        <f t="shared" si="103"/>
        <v>204</v>
      </c>
      <c r="V5053" s="25">
        <f t="shared" si="103"/>
        <v>204</v>
      </c>
      <c r="W5053" s="25">
        <f t="shared" si="103"/>
        <v>95.5</v>
      </c>
      <c r="X5053" s="25">
        <f t="shared" si="103"/>
        <v>95.5</v>
      </c>
      <c r="Y5053" s="25">
        <f t="shared" si="103"/>
        <v>0</v>
      </c>
      <c r="Z5053" s="25">
        <f t="shared" si="103"/>
        <v>0</v>
      </c>
      <c r="AA5053" s="25" t="s">
        <v>42</v>
      </c>
      <c r="AB5053" s="25" t="s">
        <v>42</v>
      </c>
      <c r="AC5053" s="25" t="s">
        <v>42</v>
      </c>
      <c r="AD5053" s="59" t="s">
        <v>42</v>
      </c>
      <c r="AE5053" s="59" t="s">
        <v>42</v>
      </c>
    </row>
    <row r="5054" spans="1:31" x14ac:dyDescent="0.25">
      <c r="A5054" s="57" t="s">
        <v>14857</v>
      </c>
      <c r="B5054" s="24" t="s">
        <v>740</v>
      </c>
      <c r="C5054" s="58" t="s">
        <v>41</v>
      </c>
      <c r="D5054" s="59" t="s">
        <v>42</v>
      </c>
      <c r="E5054" s="25" t="s">
        <v>42</v>
      </c>
      <c r="F5054" s="25" t="s">
        <v>42</v>
      </c>
      <c r="G5054" s="59" t="s">
        <v>42</v>
      </c>
      <c r="H5054" s="25" t="s">
        <v>42</v>
      </c>
      <c r="I5054" s="25" t="s">
        <v>42</v>
      </c>
      <c r="J5054" s="25" t="s">
        <v>42</v>
      </c>
      <c r="K5054" s="25" t="s">
        <v>42</v>
      </c>
      <c r="L5054" s="59" t="s">
        <v>42</v>
      </c>
      <c r="M5054" s="59" t="s">
        <v>42</v>
      </c>
      <c r="N5054" s="59" t="s">
        <v>42</v>
      </c>
      <c r="O5054" s="59" t="s">
        <v>42</v>
      </c>
      <c r="P5054" s="59" t="s">
        <v>42</v>
      </c>
      <c r="Q5054" s="25">
        <f>IFERROR(SUM(Q5055:Q5404),"нд")</f>
        <v>0</v>
      </c>
      <c r="R5054" s="25" t="s">
        <v>42</v>
      </c>
      <c r="S5054" s="25" t="s">
        <v>42</v>
      </c>
      <c r="T5054" s="25">
        <f t="shared" ref="T5054:Z5054" si="104">IFERROR(SUM(T5055:T5404),"нд")</f>
        <v>0</v>
      </c>
      <c r="U5054" s="25">
        <f t="shared" si="104"/>
        <v>0</v>
      </c>
      <c r="V5054" s="25">
        <f t="shared" si="104"/>
        <v>0</v>
      </c>
      <c r="W5054" s="25">
        <f t="shared" si="104"/>
        <v>0</v>
      </c>
      <c r="X5054" s="25">
        <f t="shared" si="104"/>
        <v>0</v>
      </c>
      <c r="Y5054" s="25">
        <f t="shared" si="104"/>
        <v>0</v>
      </c>
      <c r="Z5054" s="25">
        <f t="shared" si="104"/>
        <v>0</v>
      </c>
      <c r="AA5054" s="25" t="s">
        <v>42</v>
      </c>
      <c r="AB5054" s="25" t="s">
        <v>42</v>
      </c>
      <c r="AC5054" s="25" t="s">
        <v>42</v>
      </c>
      <c r="AD5054" s="59" t="s">
        <v>42</v>
      </c>
      <c r="AE5054" s="59" t="s">
        <v>42</v>
      </c>
    </row>
    <row r="5055" spans="1:31" ht="94.5" x14ac:dyDescent="0.25">
      <c r="A5055" s="57" t="s">
        <v>14857</v>
      </c>
      <c r="B5055" s="24" t="s">
        <v>14858</v>
      </c>
      <c r="C5055" s="58" t="s">
        <v>14859</v>
      </c>
      <c r="D5055" s="59">
        <v>1981</v>
      </c>
      <c r="E5055" s="25" t="s">
        <v>42</v>
      </c>
      <c r="F5055" s="25" t="s">
        <v>42</v>
      </c>
      <c r="G5055" s="59" t="s">
        <v>42</v>
      </c>
      <c r="H5055" s="25" t="s">
        <v>42</v>
      </c>
      <c r="I5055" s="25" t="s">
        <v>42</v>
      </c>
      <c r="J5055" s="25" t="s">
        <v>42</v>
      </c>
      <c r="K5055" s="25" t="s">
        <v>42</v>
      </c>
      <c r="L5055" s="59" t="s">
        <v>51</v>
      </c>
      <c r="M5055" s="59" t="s">
        <v>51</v>
      </c>
      <c r="N5055" s="59" t="s">
        <v>147</v>
      </c>
      <c r="O5055" s="59" t="s">
        <v>147</v>
      </c>
      <c r="P5055" s="59" t="s">
        <v>14860</v>
      </c>
      <c r="Q5055" s="25" t="s">
        <v>42</v>
      </c>
      <c r="R5055" s="25" t="s">
        <v>42</v>
      </c>
      <c r="S5055" s="25" t="s">
        <v>42</v>
      </c>
      <c r="T5055" s="25" t="s">
        <v>42</v>
      </c>
      <c r="U5055" s="25" t="s">
        <v>42</v>
      </c>
      <c r="V5055" s="25" t="s">
        <v>42</v>
      </c>
      <c r="W5055" s="25">
        <v>0</v>
      </c>
      <c r="X5055" s="25">
        <v>0</v>
      </c>
      <c r="Y5055" s="25" t="s">
        <v>42</v>
      </c>
      <c r="Z5055" s="25" t="s">
        <v>42</v>
      </c>
      <c r="AA5055" s="25">
        <v>10</v>
      </c>
      <c r="AB5055" s="25">
        <v>10</v>
      </c>
      <c r="AC5055" s="25" t="s">
        <v>7177</v>
      </c>
      <c r="AD5055" s="59" t="s">
        <v>147</v>
      </c>
      <c r="AE5055" s="59" t="s">
        <v>51</v>
      </c>
    </row>
    <row r="5056" spans="1:31" ht="94.5" x14ac:dyDescent="0.25">
      <c r="A5056" s="57" t="s">
        <v>14857</v>
      </c>
      <c r="B5056" s="24" t="s">
        <v>14861</v>
      </c>
      <c r="C5056" s="58" t="s">
        <v>14862</v>
      </c>
      <c r="D5056" s="59">
        <v>1982</v>
      </c>
      <c r="E5056" s="25" t="s">
        <v>42</v>
      </c>
      <c r="F5056" s="25" t="s">
        <v>42</v>
      </c>
      <c r="G5056" s="59" t="s">
        <v>42</v>
      </c>
      <c r="H5056" s="25" t="s">
        <v>42</v>
      </c>
      <c r="I5056" s="25" t="s">
        <v>42</v>
      </c>
      <c r="J5056" s="25" t="s">
        <v>42</v>
      </c>
      <c r="K5056" s="25" t="s">
        <v>42</v>
      </c>
      <c r="L5056" s="59" t="s">
        <v>51</v>
      </c>
      <c r="M5056" s="59" t="s">
        <v>51</v>
      </c>
      <c r="N5056" s="59" t="s">
        <v>147</v>
      </c>
      <c r="O5056" s="59" t="s">
        <v>147</v>
      </c>
      <c r="P5056" s="59" t="s">
        <v>14863</v>
      </c>
      <c r="Q5056" s="25" t="s">
        <v>42</v>
      </c>
      <c r="R5056" s="25" t="s">
        <v>42</v>
      </c>
      <c r="S5056" s="25" t="s">
        <v>42</v>
      </c>
      <c r="T5056" s="25" t="s">
        <v>42</v>
      </c>
      <c r="U5056" s="25" t="s">
        <v>42</v>
      </c>
      <c r="V5056" s="25" t="s">
        <v>42</v>
      </c>
      <c r="W5056" s="25">
        <v>0</v>
      </c>
      <c r="X5056" s="25">
        <v>0</v>
      </c>
      <c r="Y5056" s="25" t="s">
        <v>42</v>
      </c>
      <c r="Z5056" s="25" t="s">
        <v>42</v>
      </c>
      <c r="AA5056" s="25">
        <v>10</v>
      </c>
      <c r="AB5056" s="25">
        <v>10</v>
      </c>
      <c r="AC5056" s="25" t="s">
        <v>7177</v>
      </c>
      <c r="AD5056" s="59" t="s">
        <v>147</v>
      </c>
      <c r="AE5056" s="59" t="s">
        <v>51</v>
      </c>
    </row>
    <row r="5057" spans="1:31" ht="94.5" x14ac:dyDescent="0.25">
      <c r="A5057" s="57" t="s">
        <v>14857</v>
      </c>
      <c r="B5057" s="24" t="s">
        <v>14864</v>
      </c>
      <c r="C5057" s="58" t="s">
        <v>14865</v>
      </c>
      <c r="D5057" s="59">
        <v>1978</v>
      </c>
      <c r="E5057" s="25" t="s">
        <v>42</v>
      </c>
      <c r="F5057" s="25" t="s">
        <v>42</v>
      </c>
      <c r="G5057" s="59" t="s">
        <v>42</v>
      </c>
      <c r="H5057" s="25" t="s">
        <v>42</v>
      </c>
      <c r="I5057" s="25" t="s">
        <v>42</v>
      </c>
      <c r="J5057" s="25" t="s">
        <v>42</v>
      </c>
      <c r="K5057" s="25" t="s">
        <v>42</v>
      </c>
      <c r="L5057" s="59" t="s">
        <v>51</v>
      </c>
      <c r="M5057" s="59" t="s">
        <v>51</v>
      </c>
      <c r="N5057" s="59" t="s">
        <v>147</v>
      </c>
      <c r="O5057" s="59" t="s">
        <v>147</v>
      </c>
      <c r="P5057" s="59" t="s">
        <v>14866</v>
      </c>
      <c r="Q5057" s="25" t="s">
        <v>42</v>
      </c>
      <c r="R5057" s="25" t="s">
        <v>42</v>
      </c>
      <c r="S5057" s="25" t="s">
        <v>42</v>
      </c>
      <c r="T5057" s="25" t="s">
        <v>42</v>
      </c>
      <c r="U5057" s="25" t="s">
        <v>42</v>
      </c>
      <c r="V5057" s="25" t="s">
        <v>42</v>
      </c>
      <c r="W5057" s="25">
        <v>0</v>
      </c>
      <c r="X5057" s="25">
        <v>0</v>
      </c>
      <c r="Y5057" s="25" t="s">
        <v>42</v>
      </c>
      <c r="Z5057" s="25" t="s">
        <v>42</v>
      </c>
      <c r="AA5057" s="25">
        <v>10</v>
      </c>
      <c r="AB5057" s="25">
        <v>10</v>
      </c>
      <c r="AC5057" s="25" t="s">
        <v>7177</v>
      </c>
      <c r="AD5057" s="59" t="s">
        <v>147</v>
      </c>
      <c r="AE5057" s="59" t="s">
        <v>51</v>
      </c>
    </row>
    <row r="5058" spans="1:31" ht="94.5" x14ac:dyDescent="0.25">
      <c r="A5058" s="57" t="s">
        <v>14857</v>
      </c>
      <c r="B5058" s="24" t="s">
        <v>14867</v>
      </c>
      <c r="C5058" s="58" t="s">
        <v>14868</v>
      </c>
      <c r="D5058" s="59">
        <v>1983</v>
      </c>
      <c r="E5058" s="25" t="s">
        <v>42</v>
      </c>
      <c r="F5058" s="25" t="s">
        <v>42</v>
      </c>
      <c r="G5058" s="59" t="s">
        <v>42</v>
      </c>
      <c r="H5058" s="25" t="s">
        <v>42</v>
      </c>
      <c r="I5058" s="25" t="s">
        <v>42</v>
      </c>
      <c r="J5058" s="25" t="s">
        <v>42</v>
      </c>
      <c r="K5058" s="25" t="s">
        <v>42</v>
      </c>
      <c r="L5058" s="59" t="s">
        <v>51</v>
      </c>
      <c r="M5058" s="59" t="s">
        <v>51</v>
      </c>
      <c r="N5058" s="59" t="s">
        <v>147</v>
      </c>
      <c r="O5058" s="59" t="s">
        <v>147</v>
      </c>
      <c r="P5058" s="59" t="s">
        <v>14869</v>
      </c>
      <c r="Q5058" s="25" t="s">
        <v>42</v>
      </c>
      <c r="R5058" s="25" t="s">
        <v>42</v>
      </c>
      <c r="S5058" s="25" t="s">
        <v>42</v>
      </c>
      <c r="T5058" s="25" t="s">
        <v>42</v>
      </c>
      <c r="U5058" s="25" t="s">
        <v>42</v>
      </c>
      <c r="V5058" s="25" t="s">
        <v>42</v>
      </c>
      <c r="W5058" s="25">
        <v>0</v>
      </c>
      <c r="X5058" s="25">
        <v>0</v>
      </c>
      <c r="Y5058" s="25" t="s">
        <v>42</v>
      </c>
      <c r="Z5058" s="25" t="s">
        <v>42</v>
      </c>
      <c r="AA5058" s="25">
        <v>10</v>
      </c>
      <c r="AB5058" s="25">
        <v>10</v>
      </c>
      <c r="AC5058" s="25" t="s">
        <v>7177</v>
      </c>
      <c r="AD5058" s="59" t="s">
        <v>147</v>
      </c>
      <c r="AE5058" s="59" t="s">
        <v>51</v>
      </c>
    </row>
    <row r="5059" spans="1:31" ht="94.5" x14ac:dyDescent="0.25">
      <c r="A5059" s="57" t="s">
        <v>14857</v>
      </c>
      <c r="B5059" s="24" t="s">
        <v>14870</v>
      </c>
      <c r="C5059" s="58" t="s">
        <v>14871</v>
      </c>
      <c r="D5059" s="59">
        <v>1986</v>
      </c>
      <c r="E5059" s="25" t="s">
        <v>42</v>
      </c>
      <c r="F5059" s="25" t="s">
        <v>42</v>
      </c>
      <c r="G5059" s="59" t="s">
        <v>42</v>
      </c>
      <c r="H5059" s="25" t="s">
        <v>42</v>
      </c>
      <c r="I5059" s="25" t="s">
        <v>42</v>
      </c>
      <c r="J5059" s="25" t="s">
        <v>42</v>
      </c>
      <c r="K5059" s="25" t="s">
        <v>42</v>
      </c>
      <c r="L5059" s="59" t="s">
        <v>51</v>
      </c>
      <c r="M5059" s="59" t="s">
        <v>51</v>
      </c>
      <c r="N5059" s="59" t="s">
        <v>147</v>
      </c>
      <c r="O5059" s="59" t="s">
        <v>147</v>
      </c>
      <c r="P5059" s="59" t="s">
        <v>14872</v>
      </c>
      <c r="Q5059" s="25" t="s">
        <v>42</v>
      </c>
      <c r="R5059" s="25" t="s">
        <v>42</v>
      </c>
      <c r="S5059" s="25" t="s">
        <v>42</v>
      </c>
      <c r="T5059" s="25" t="s">
        <v>42</v>
      </c>
      <c r="U5059" s="25" t="s">
        <v>42</v>
      </c>
      <c r="V5059" s="25" t="s">
        <v>42</v>
      </c>
      <c r="W5059" s="25">
        <v>0</v>
      </c>
      <c r="X5059" s="25">
        <v>0</v>
      </c>
      <c r="Y5059" s="25" t="s">
        <v>42</v>
      </c>
      <c r="Z5059" s="25" t="s">
        <v>42</v>
      </c>
      <c r="AA5059" s="25">
        <v>10</v>
      </c>
      <c r="AB5059" s="25">
        <v>10</v>
      </c>
      <c r="AC5059" s="25" t="s">
        <v>7177</v>
      </c>
      <c r="AD5059" s="59" t="s">
        <v>147</v>
      </c>
      <c r="AE5059" s="59" t="s">
        <v>51</v>
      </c>
    </row>
    <row r="5060" spans="1:31" ht="94.5" x14ac:dyDescent="0.25">
      <c r="A5060" s="57" t="s">
        <v>14857</v>
      </c>
      <c r="B5060" s="24" t="s">
        <v>14873</v>
      </c>
      <c r="C5060" s="58" t="s">
        <v>14874</v>
      </c>
      <c r="D5060" s="59">
        <v>1980</v>
      </c>
      <c r="E5060" s="25" t="s">
        <v>42</v>
      </c>
      <c r="F5060" s="25" t="s">
        <v>42</v>
      </c>
      <c r="G5060" s="59" t="s">
        <v>42</v>
      </c>
      <c r="H5060" s="25" t="s">
        <v>42</v>
      </c>
      <c r="I5060" s="25" t="s">
        <v>42</v>
      </c>
      <c r="J5060" s="25" t="s">
        <v>42</v>
      </c>
      <c r="K5060" s="25" t="s">
        <v>42</v>
      </c>
      <c r="L5060" s="59" t="s">
        <v>51</v>
      </c>
      <c r="M5060" s="59" t="s">
        <v>51</v>
      </c>
      <c r="N5060" s="59" t="s">
        <v>147</v>
      </c>
      <c r="O5060" s="59" t="s">
        <v>147</v>
      </c>
      <c r="P5060" s="59" t="s">
        <v>14875</v>
      </c>
      <c r="Q5060" s="25" t="s">
        <v>42</v>
      </c>
      <c r="R5060" s="25" t="s">
        <v>42</v>
      </c>
      <c r="S5060" s="25" t="s">
        <v>42</v>
      </c>
      <c r="T5060" s="25" t="s">
        <v>42</v>
      </c>
      <c r="U5060" s="25" t="s">
        <v>42</v>
      </c>
      <c r="V5060" s="25" t="s">
        <v>42</v>
      </c>
      <c r="W5060" s="25">
        <v>0</v>
      </c>
      <c r="X5060" s="25">
        <v>0</v>
      </c>
      <c r="Y5060" s="25" t="s">
        <v>42</v>
      </c>
      <c r="Z5060" s="25" t="s">
        <v>42</v>
      </c>
      <c r="AA5060" s="25">
        <v>10</v>
      </c>
      <c r="AB5060" s="25">
        <v>10</v>
      </c>
      <c r="AC5060" s="25" t="s">
        <v>7177</v>
      </c>
      <c r="AD5060" s="59" t="s">
        <v>147</v>
      </c>
      <c r="AE5060" s="59" t="s">
        <v>51</v>
      </c>
    </row>
    <row r="5061" spans="1:31" ht="94.5" x14ac:dyDescent="0.25">
      <c r="A5061" s="57" t="s">
        <v>14857</v>
      </c>
      <c r="B5061" s="24" t="s">
        <v>14876</v>
      </c>
      <c r="C5061" s="58" t="s">
        <v>14877</v>
      </c>
      <c r="D5061" s="59">
        <v>1973</v>
      </c>
      <c r="E5061" s="25" t="s">
        <v>42</v>
      </c>
      <c r="F5061" s="25" t="s">
        <v>42</v>
      </c>
      <c r="G5061" s="59" t="s">
        <v>42</v>
      </c>
      <c r="H5061" s="25" t="s">
        <v>42</v>
      </c>
      <c r="I5061" s="25" t="s">
        <v>42</v>
      </c>
      <c r="J5061" s="25" t="s">
        <v>42</v>
      </c>
      <c r="K5061" s="25" t="s">
        <v>42</v>
      </c>
      <c r="L5061" s="59" t="s">
        <v>51</v>
      </c>
      <c r="M5061" s="59" t="s">
        <v>51</v>
      </c>
      <c r="N5061" s="59" t="s">
        <v>147</v>
      </c>
      <c r="O5061" s="59" t="s">
        <v>147</v>
      </c>
      <c r="P5061" s="59" t="s">
        <v>14878</v>
      </c>
      <c r="Q5061" s="25" t="s">
        <v>42</v>
      </c>
      <c r="R5061" s="25" t="s">
        <v>42</v>
      </c>
      <c r="S5061" s="25" t="s">
        <v>42</v>
      </c>
      <c r="T5061" s="25" t="s">
        <v>42</v>
      </c>
      <c r="U5061" s="25" t="s">
        <v>42</v>
      </c>
      <c r="V5061" s="25" t="s">
        <v>42</v>
      </c>
      <c r="W5061" s="25">
        <v>0</v>
      </c>
      <c r="X5061" s="25">
        <v>0</v>
      </c>
      <c r="Y5061" s="25" t="s">
        <v>42</v>
      </c>
      <c r="Z5061" s="25" t="s">
        <v>42</v>
      </c>
      <c r="AA5061" s="25">
        <v>10</v>
      </c>
      <c r="AB5061" s="25">
        <v>10</v>
      </c>
      <c r="AC5061" s="25" t="s">
        <v>7177</v>
      </c>
      <c r="AD5061" s="59" t="s">
        <v>147</v>
      </c>
      <c r="AE5061" s="59" t="s">
        <v>51</v>
      </c>
    </row>
    <row r="5062" spans="1:31" ht="94.5" x14ac:dyDescent="0.25">
      <c r="A5062" s="57" t="s">
        <v>14857</v>
      </c>
      <c r="B5062" s="24" t="s">
        <v>14879</v>
      </c>
      <c r="C5062" s="58" t="s">
        <v>14880</v>
      </c>
      <c r="D5062" s="59">
        <v>1973</v>
      </c>
      <c r="E5062" s="25" t="s">
        <v>42</v>
      </c>
      <c r="F5062" s="25" t="s">
        <v>42</v>
      </c>
      <c r="G5062" s="59" t="s">
        <v>42</v>
      </c>
      <c r="H5062" s="25" t="s">
        <v>42</v>
      </c>
      <c r="I5062" s="25" t="s">
        <v>42</v>
      </c>
      <c r="J5062" s="25" t="s">
        <v>42</v>
      </c>
      <c r="K5062" s="25" t="s">
        <v>42</v>
      </c>
      <c r="L5062" s="59" t="s">
        <v>51</v>
      </c>
      <c r="M5062" s="59" t="s">
        <v>51</v>
      </c>
      <c r="N5062" s="59" t="s">
        <v>147</v>
      </c>
      <c r="O5062" s="59" t="s">
        <v>147</v>
      </c>
      <c r="P5062" s="59" t="s">
        <v>14881</v>
      </c>
      <c r="Q5062" s="25" t="s">
        <v>42</v>
      </c>
      <c r="R5062" s="25" t="s">
        <v>42</v>
      </c>
      <c r="S5062" s="25" t="s">
        <v>42</v>
      </c>
      <c r="T5062" s="25" t="s">
        <v>42</v>
      </c>
      <c r="U5062" s="25" t="s">
        <v>42</v>
      </c>
      <c r="V5062" s="25" t="s">
        <v>42</v>
      </c>
      <c r="W5062" s="25">
        <v>0</v>
      </c>
      <c r="X5062" s="25">
        <v>0</v>
      </c>
      <c r="Y5062" s="25" t="s">
        <v>42</v>
      </c>
      <c r="Z5062" s="25" t="s">
        <v>42</v>
      </c>
      <c r="AA5062" s="25">
        <v>10</v>
      </c>
      <c r="AB5062" s="25">
        <v>10</v>
      </c>
      <c r="AC5062" s="25" t="s">
        <v>7177</v>
      </c>
      <c r="AD5062" s="59" t="s">
        <v>147</v>
      </c>
      <c r="AE5062" s="59" t="s">
        <v>51</v>
      </c>
    </row>
    <row r="5063" spans="1:31" ht="94.5" x14ac:dyDescent="0.25">
      <c r="A5063" s="57" t="s">
        <v>14857</v>
      </c>
      <c r="B5063" s="24" t="s">
        <v>14882</v>
      </c>
      <c r="C5063" s="58" t="s">
        <v>14883</v>
      </c>
      <c r="D5063" s="59">
        <v>1972</v>
      </c>
      <c r="E5063" s="25" t="s">
        <v>42</v>
      </c>
      <c r="F5063" s="25" t="s">
        <v>42</v>
      </c>
      <c r="G5063" s="59" t="s">
        <v>42</v>
      </c>
      <c r="H5063" s="25" t="s">
        <v>42</v>
      </c>
      <c r="I5063" s="25" t="s">
        <v>42</v>
      </c>
      <c r="J5063" s="25" t="s">
        <v>42</v>
      </c>
      <c r="K5063" s="25" t="s">
        <v>42</v>
      </c>
      <c r="L5063" s="59" t="s">
        <v>51</v>
      </c>
      <c r="M5063" s="59" t="s">
        <v>51</v>
      </c>
      <c r="N5063" s="59" t="s">
        <v>147</v>
      </c>
      <c r="O5063" s="59" t="s">
        <v>147</v>
      </c>
      <c r="P5063" s="59" t="s">
        <v>14884</v>
      </c>
      <c r="Q5063" s="25" t="s">
        <v>42</v>
      </c>
      <c r="R5063" s="25" t="s">
        <v>42</v>
      </c>
      <c r="S5063" s="25" t="s">
        <v>42</v>
      </c>
      <c r="T5063" s="25" t="s">
        <v>42</v>
      </c>
      <c r="U5063" s="25" t="s">
        <v>42</v>
      </c>
      <c r="V5063" s="25" t="s">
        <v>42</v>
      </c>
      <c r="W5063" s="25">
        <v>0</v>
      </c>
      <c r="X5063" s="25">
        <v>0</v>
      </c>
      <c r="Y5063" s="25" t="s">
        <v>42</v>
      </c>
      <c r="Z5063" s="25" t="s">
        <v>42</v>
      </c>
      <c r="AA5063" s="25">
        <v>0.4</v>
      </c>
      <c r="AB5063" s="25">
        <v>0.4</v>
      </c>
      <c r="AC5063" s="25" t="s">
        <v>7177</v>
      </c>
      <c r="AD5063" s="59" t="s">
        <v>147</v>
      </c>
      <c r="AE5063" s="59" t="s">
        <v>51</v>
      </c>
    </row>
    <row r="5064" spans="1:31" ht="94.5" x14ac:dyDescent="0.25">
      <c r="A5064" s="57" t="s">
        <v>14857</v>
      </c>
      <c r="B5064" s="24" t="s">
        <v>14885</v>
      </c>
      <c r="C5064" s="58" t="s">
        <v>14886</v>
      </c>
      <c r="D5064" s="59">
        <v>1972</v>
      </c>
      <c r="E5064" s="25" t="s">
        <v>42</v>
      </c>
      <c r="F5064" s="25" t="s">
        <v>42</v>
      </c>
      <c r="G5064" s="59" t="s">
        <v>42</v>
      </c>
      <c r="H5064" s="25" t="s">
        <v>42</v>
      </c>
      <c r="I5064" s="25" t="s">
        <v>42</v>
      </c>
      <c r="J5064" s="25" t="s">
        <v>42</v>
      </c>
      <c r="K5064" s="25" t="s">
        <v>42</v>
      </c>
      <c r="L5064" s="59" t="s">
        <v>51</v>
      </c>
      <c r="M5064" s="59" t="s">
        <v>51</v>
      </c>
      <c r="N5064" s="59" t="s">
        <v>147</v>
      </c>
      <c r="O5064" s="59" t="s">
        <v>147</v>
      </c>
      <c r="P5064" s="59" t="s">
        <v>14887</v>
      </c>
      <c r="Q5064" s="25" t="s">
        <v>42</v>
      </c>
      <c r="R5064" s="25" t="s">
        <v>42</v>
      </c>
      <c r="S5064" s="25" t="s">
        <v>42</v>
      </c>
      <c r="T5064" s="25" t="s">
        <v>42</v>
      </c>
      <c r="U5064" s="25" t="s">
        <v>42</v>
      </c>
      <c r="V5064" s="25" t="s">
        <v>42</v>
      </c>
      <c r="W5064" s="25">
        <v>0</v>
      </c>
      <c r="X5064" s="25">
        <v>0</v>
      </c>
      <c r="Y5064" s="25" t="s">
        <v>42</v>
      </c>
      <c r="Z5064" s="25" t="s">
        <v>42</v>
      </c>
      <c r="AA5064" s="25">
        <v>0.4</v>
      </c>
      <c r="AB5064" s="25">
        <v>0.4</v>
      </c>
      <c r="AC5064" s="25" t="s">
        <v>7177</v>
      </c>
      <c r="AD5064" s="59" t="s">
        <v>147</v>
      </c>
      <c r="AE5064" s="59" t="s">
        <v>51</v>
      </c>
    </row>
    <row r="5065" spans="1:31" ht="94.5" x14ac:dyDescent="0.25">
      <c r="A5065" s="57" t="s">
        <v>14857</v>
      </c>
      <c r="B5065" s="24" t="s">
        <v>14888</v>
      </c>
      <c r="C5065" s="58" t="s">
        <v>14889</v>
      </c>
      <c r="D5065" s="59">
        <v>1966</v>
      </c>
      <c r="E5065" s="25" t="s">
        <v>42</v>
      </c>
      <c r="F5065" s="25" t="s">
        <v>42</v>
      </c>
      <c r="G5065" s="59" t="s">
        <v>42</v>
      </c>
      <c r="H5065" s="25" t="s">
        <v>42</v>
      </c>
      <c r="I5065" s="25" t="s">
        <v>42</v>
      </c>
      <c r="J5065" s="25" t="s">
        <v>42</v>
      </c>
      <c r="K5065" s="25" t="s">
        <v>42</v>
      </c>
      <c r="L5065" s="59" t="s">
        <v>51</v>
      </c>
      <c r="M5065" s="59" t="s">
        <v>51</v>
      </c>
      <c r="N5065" s="59" t="s">
        <v>147</v>
      </c>
      <c r="O5065" s="59" t="s">
        <v>147</v>
      </c>
      <c r="P5065" s="59" t="s">
        <v>14890</v>
      </c>
      <c r="Q5065" s="25" t="s">
        <v>42</v>
      </c>
      <c r="R5065" s="25" t="s">
        <v>42</v>
      </c>
      <c r="S5065" s="25" t="s">
        <v>42</v>
      </c>
      <c r="T5065" s="25" t="s">
        <v>42</v>
      </c>
      <c r="U5065" s="25" t="s">
        <v>42</v>
      </c>
      <c r="V5065" s="25" t="s">
        <v>42</v>
      </c>
      <c r="W5065" s="25">
        <v>0</v>
      </c>
      <c r="X5065" s="25">
        <v>0</v>
      </c>
      <c r="Y5065" s="25" t="s">
        <v>42</v>
      </c>
      <c r="Z5065" s="25" t="s">
        <v>42</v>
      </c>
      <c r="AA5065" s="25">
        <v>0.4</v>
      </c>
      <c r="AB5065" s="25">
        <v>0.4</v>
      </c>
      <c r="AC5065" s="25" t="s">
        <v>7177</v>
      </c>
      <c r="AD5065" s="59" t="s">
        <v>147</v>
      </c>
      <c r="AE5065" s="59" t="s">
        <v>51</v>
      </c>
    </row>
    <row r="5066" spans="1:31" ht="94.5" x14ac:dyDescent="0.25">
      <c r="A5066" s="57" t="s">
        <v>14857</v>
      </c>
      <c r="B5066" s="24" t="s">
        <v>14891</v>
      </c>
      <c r="C5066" s="58" t="s">
        <v>14892</v>
      </c>
      <c r="D5066" s="59">
        <v>1965</v>
      </c>
      <c r="E5066" s="25" t="s">
        <v>42</v>
      </c>
      <c r="F5066" s="25" t="s">
        <v>42</v>
      </c>
      <c r="G5066" s="59" t="s">
        <v>42</v>
      </c>
      <c r="H5066" s="25" t="s">
        <v>42</v>
      </c>
      <c r="I5066" s="25" t="s">
        <v>42</v>
      </c>
      <c r="J5066" s="25" t="s">
        <v>42</v>
      </c>
      <c r="K5066" s="25" t="s">
        <v>42</v>
      </c>
      <c r="L5066" s="59" t="s">
        <v>51</v>
      </c>
      <c r="M5066" s="59" t="s">
        <v>51</v>
      </c>
      <c r="N5066" s="59" t="s">
        <v>147</v>
      </c>
      <c r="O5066" s="59" t="s">
        <v>147</v>
      </c>
      <c r="P5066" s="59" t="s">
        <v>14893</v>
      </c>
      <c r="Q5066" s="25" t="s">
        <v>42</v>
      </c>
      <c r="R5066" s="25" t="s">
        <v>42</v>
      </c>
      <c r="S5066" s="25" t="s">
        <v>42</v>
      </c>
      <c r="T5066" s="25" t="s">
        <v>42</v>
      </c>
      <c r="U5066" s="25" t="s">
        <v>42</v>
      </c>
      <c r="V5066" s="25" t="s">
        <v>42</v>
      </c>
      <c r="W5066" s="25">
        <v>0</v>
      </c>
      <c r="X5066" s="25">
        <v>0</v>
      </c>
      <c r="Y5066" s="25" t="s">
        <v>42</v>
      </c>
      <c r="Z5066" s="25" t="s">
        <v>42</v>
      </c>
      <c r="AA5066" s="25">
        <v>0.4</v>
      </c>
      <c r="AB5066" s="25">
        <v>0.4</v>
      </c>
      <c r="AC5066" s="25" t="s">
        <v>7177</v>
      </c>
      <c r="AD5066" s="59" t="s">
        <v>147</v>
      </c>
      <c r="AE5066" s="59" t="s">
        <v>51</v>
      </c>
    </row>
    <row r="5067" spans="1:31" ht="94.5" x14ac:dyDescent="0.25">
      <c r="A5067" s="57" t="s">
        <v>14857</v>
      </c>
      <c r="B5067" s="24" t="s">
        <v>14894</v>
      </c>
      <c r="C5067" s="58" t="s">
        <v>14895</v>
      </c>
      <c r="D5067" s="59">
        <v>1982</v>
      </c>
      <c r="E5067" s="25" t="s">
        <v>42</v>
      </c>
      <c r="F5067" s="25" t="s">
        <v>42</v>
      </c>
      <c r="G5067" s="59" t="s">
        <v>42</v>
      </c>
      <c r="H5067" s="25" t="s">
        <v>42</v>
      </c>
      <c r="I5067" s="25" t="s">
        <v>42</v>
      </c>
      <c r="J5067" s="25" t="s">
        <v>42</v>
      </c>
      <c r="K5067" s="25" t="s">
        <v>42</v>
      </c>
      <c r="L5067" s="59" t="s">
        <v>51</v>
      </c>
      <c r="M5067" s="59" t="s">
        <v>51</v>
      </c>
      <c r="N5067" s="59" t="s">
        <v>147</v>
      </c>
      <c r="O5067" s="59" t="s">
        <v>147</v>
      </c>
      <c r="P5067" s="59" t="s">
        <v>14896</v>
      </c>
      <c r="Q5067" s="25" t="s">
        <v>42</v>
      </c>
      <c r="R5067" s="25" t="s">
        <v>42</v>
      </c>
      <c r="S5067" s="25" t="s">
        <v>42</v>
      </c>
      <c r="T5067" s="25" t="s">
        <v>42</v>
      </c>
      <c r="U5067" s="25" t="s">
        <v>42</v>
      </c>
      <c r="V5067" s="25" t="s">
        <v>42</v>
      </c>
      <c r="W5067" s="25">
        <v>0</v>
      </c>
      <c r="X5067" s="25">
        <v>0</v>
      </c>
      <c r="Y5067" s="25" t="s">
        <v>42</v>
      </c>
      <c r="Z5067" s="25" t="s">
        <v>42</v>
      </c>
      <c r="AA5067" s="25">
        <v>0.4</v>
      </c>
      <c r="AB5067" s="25">
        <v>0.4</v>
      </c>
      <c r="AC5067" s="25" t="s">
        <v>7177</v>
      </c>
      <c r="AD5067" s="59" t="s">
        <v>147</v>
      </c>
      <c r="AE5067" s="59" t="s">
        <v>51</v>
      </c>
    </row>
    <row r="5068" spans="1:31" ht="94.5" x14ac:dyDescent="0.25">
      <c r="A5068" s="57" t="s">
        <v>14857</v>
      </c>
      <c r="B5068" s="24" t="s">
        <v>14897</v>
      </c>
      <c r="C5068" s="58" t="s">
        <v>14898</v>
      </c>
      <c r="D5068" s="59">
        <v>1972</v>
      </c>
      <c r="E5068" s="25" t="s">
        <v>42</v>
      </c>
      <c r="F5068" s="25" t="s">
        <v>42</v>
      </c>
      <c r="G5068" s="59" t="s">
        <v>42</v>
      </c>
      <c r="H5068" s="25" t="s">
        <v>42</v>
      </c>
      <c r="I5068" s="25" t="s">
        <v>42</v>
      </c>
      <c r="J5068" s="25" t="s">
        <v>42</v>
      </c>
      <c r="K5068" s="25" t="s">
        <v>42</v>
      </c>
      <c r="L5068" s="59" t="s">
        <v>51</v>
      </c>
      <c r="M5068" s="59" t="s">
        <v>51</v>
      </c>
      <c r="N5068" s="59" t="s">
        <v>147</v>
      </c>
      <c r="O5068" s="59" t="s">
        <v>147</v>
      </c>
      <c r="P5068" s="59" t="s">
        <v>14899</v>
      </c>
      <c r="Q5068" s="25" t="s">
        <v>42</v>
      </c>
      <c r="R5068" s="25" t="s">
        <v>42</v>
      </c>
      <c r="S5068" s="25" t="s">
        <v>42</v>
      </c>
      <c r="T5068" s="25" t="s">
        <v>42</v>
      </c>
      <c r="U5068" s="25" t="s">
        <v>42</v>
      </c>
      <c r="V5068" s="25" t="s">
        <v>42</v>
      </c>
      <c r="W5068" s="25">
        <v>0</v>
      </c>
      <c r="X5068" s="25">
        <v>0</v>
      </c>
      <c r="Y5068" s="25" t="s">
        <v>42</v>
      </c>
      <c r="Z5068" s="25" t="s">
        <v>42</v>
      </c>
      <c r="AA5068" s="25">
        <v>0.4</v>
      </c>
      <c r="AB5068" s="25">
        <v>0.4</v>
      </c>
      <c r="AC5068" s="25" t="s">
        <v>7177</v>
      </c>
      <c r="AD5068" s="59" t="s">
        <v>147</v>
      </c>
      <c r="AE5068" s="59" t="s">
        <v>51</v>
      </c>
    </row>
    <row r="5069" spans="1:31" ht="94.5" x14ac:dyDescent="0.25">
      <c r="A5069" s="57" t="s">
        <v>14857</v>
      </c>
      <c r="B5069" s="24" t="s">
        <v>14900</v>
      </c>
      <c r="C5069" s="58" t="s">
        <v>14901</v>
      </c>
      <c r="D5069" s="59">
        <v>1987</v>
      </c>
      <c r="E5069" s="25" t="s">
        <v>42</v>
      </c>
      <c r="F5069" s="25" t="s">
        <v>42</v>
      </c>
      <c r="G5069" s="59" t="s">
        <v>42</v>
      </c>
      <c r="H5069" s="25" t="s">
        <v>42</v>
      </c>
      <c r="I5069" s="25" t="s">
        <v>42</v>
      </c>
      <c r="J5069" s="25" t="s">
        <v>42</v>
      </c>
      <c r="K5069" s="25" t="s">
        <v>42</v>
      </c>
      <c r="L5069" s="59" t="s">
        <v>51</v>
      </c>
      <c r="M5069" s="59" t="s">
        <v>51</v>
      </c>
      <c r="N5069" s="59" t="s">
        <v>147</v>
      </c>
      <c r="O5069" s="59" t="s">
        <v>147</v>
      </c>
      <c r="P5069" s="59" t="s">
        <v>14902</v>
      </c>
      <c r="Q5069" s="25" t="s">
        <v>42</v>
      </c>
      <c r="R5069" s="25" t="s">
        <v>42</v>
      </c>
      <c r="S5069" s="25" t="s">
        <v>42</v>
      </c>
      <c r="T5069" s="25" t="s">
        <v>42</v>
      </c>
      <c r="U5069" s="25" t="s">
        <v>42</v>
      </c>
      <c r="V5069" s="25" t="s">
        <v>42</v>
      </c>
      <c r="W5069" s="25">
        <v>0</v>
      </c>
      <c r="X5069" s="25">
        <v>0</v>
      </c>
      <c r="Y5069" s="25" t="s">
        <v>42</v>
      </c>
      <c r="Z5069" s="25" t="s">
        <v>42</v>
      </c>
      <c r="AA5069" s="25">
        <v>0.4</v>
      </c>
      <c r="AB5069" s="25">
        <v>0.4</v>
      </c>
      <c r="AC5069" s="25" t="s">
        <v>7177</v>
      </c>
      <c r="AD5069" s="59" t="s">
        <v>147</v>
      </c>
      <c r="AE5069" s="59" t="s">
        <v>51</v>
      </c>
    </row>
    <row r="5070" spans="1:31" ht="94.5" x14ac:dyDescent="0.25">
      <c r="A5070" s="57" t="s">
        <v>14857</v>
      </c>
      <c r="B5070" s="24" t="s">
        <v>14903</v>
      </c>
      <c r="C5070" s="58" t="s">
        <v>14904</v>
      </c>
      <c r="D5070" s="59">
        <v>1961</v>
      </c>
      <c r="E5070" s="25" t="s">
        <v>42</v>
      </c>
      <c r="F5070" s="25" t="s">
        <v>42</v>
      </c>
      <c r="G5070" s="59" t="s">
        <v>42</v>
      </c>
      <c r="H5070" s="25" t="s">
        <v>42</v>
      </c>
      <c r="I5070" s="25" t="s">
        <v>42</v>
      </c>
      <c r="J5070" s="25" t="s">
        <v>42</v>
      </c>
      <c r="K5070" s="25" t="s">
        <v>42</v>
      </c>
      <c r="L5070" s="59" t="s">
        <v>51</v>
      </c>
      <c r="M5070" s="59" t="s">
        <v>51</v>
      </c>
      <c r="N5070" s="59" t="s">
        <v>147</v>
      </c>
      <c r="O5070" s="59" t="s">
        <v>147</v>
      </c>
      <c r="P5070" s="59" t="s">
        <v>14905</v>
      </c>
      <c r="Q5070" s="25" t="s">
        <v>42</v>
      </c>
      <c r="R5070" s="25" t="s">
        <v>42</v>
      </c>
      <c r="S5070" s="25" t="s">
        <v>42</v>
      </c>
      <c r="T5070" s="25" t="s">
        <v>42</v>
      </c>
      <c r="U5070" s="25" t="s">
        <v>42</v>
      </c>
      <c r="V5070" s="25" t="s">
        <v>42</v>
      </c>
      <c r="W5070" s="25">
        <v>0</v>
      </c>
      <c r="X5070" s="25">
        <v>0</v>
      </c>
      <c r="Y5070" s="25" t="s">
        <v>42</v>
      </c>
      <c r="Z5070" s="25" t="s">
        <v>42</v>
      </c>
      <c r="AA5070" s="25">
        <v>0.4</v>
      </c>
      <c r="AB5070" s="25">
        <v>0.4</v>
      </c>
      <c r="AC5070" s="25" t="s">
        <v>7177</v>
      </c>
      <c r="AD5070" s="59" t="s">
        <v>147</v>
      </c>
      <c r="AE5070" s="59" t="s">
        <v>51</v>
      </c>
    </row>
    <row r="5071" spans="1:31" ht="94.5" x14ac:dyDescent="0.25">
      <c r="A5071" s="57" t="s">
        <v>14857</v>
      </c>
      <c r="B5071" s="24" t="s">
        <v>14906</v>
      </c>
      <c r="C5071" s="58" t="s">
        <v>14907</v>
      </c>
      <c r="D5071" s="59">
        <v>1977</v>
      </c>
      <c r="E5071" s="25" t="s">
        <v>42</v>
      </c>
      <c r="F5071" s="25" t="s">
        <v>42</v>
      </c>
      <c r="G5071" s="59" t="s">
        <v>42</v>
      </c>
      <c r="H5071" s="25" t="s">
        <v>42</v>
      </c>
      <c r="I5071" s="25" t="s">
        <v>42</v>
      </c>
      <c r="J5071" s="25" t="s">
        <v>42</v>
      </c>
      <c r="K5071" s="25" t="s">
        <v>42</v>
      </c>
      <c r="L5071" s="59" t="s">
        <v>51</v>
      </c>
      <c r="M5071" s="59" t="s">
        <v>51</v>
      </c>
      <c r="N5071" s="59" t="s">
        <v>147</v>
      </c>
      <c r="O5071" s="59" t="s">
        <v>147</v>
      </c>
      <c r="P5071" s="59" t="s">
        <v>14908</v>
      </c>
      <c r="Q5071" s="25" t="s">
        <v>42</v>
      </c>
      <c r="R5071" s="25" t="s">
        <v>42</v>
      </c>
      <c r="S5071" s="25" t="s">
        <v>42</v>
      </c>
      <c r="T5071" s="25" t="s">
        <v>42</v>
      </c>
      <c r="U5071" s="25" t="s">
        <v>42</v>
      </c>
      <c r="V5071" s="25" t="s">
        <v>42</v>
      </c>
      <c r="W5071" s="25">
        <v>0</v>
      </c>
      <c r="X5071" s="25">
        <v>0</v>
      </c>
      <c r="Y5071" s="25" t="s">
        <v>42</v>
      </c>
      <c r="Z5071" s="25" t="s">
        <v>42</v>
      </c>
      <c r="AA5071" s="25">
        <v>0.4</v>
      </c>
      <c r="AB5071" s="25">
        <v>0.4</v>
      </c>
      <c r="AC5071" s="25" t="s">
        <v>7177</v>
      </c>
      <c r="AD5071" s="59" t="s">
        <v>147</v>
      </c>
      <c r="AE5071" s="59" t="s">
        <v>51</v>
      </c>
    </row>
    <row r="5072" spans="1:31" ht="94.5" x14ac:dyDescent="0.25">
      <c r="A5072" s="57" t="s">
        <v>14857</v>
      </c>
      <c r="B5072" s="24" t="s">
        <v>14909</v>
      </c>
      <c r="C5072" s="58" t="s">
        <v>14910</v>
      </c>
      <c r="D5072" s="59">
        <v>1977</v>
      </c>
      <c r="E5072" s="25" t="s">
        <v>42</v>
      </c>
      <c r="F5072" s="25" t="s">
        <v>42</v>
      </c>
      <c r="G5072" s="59" t="s">
        <v>42</v>
      </c>
      <c r="H5072" s="25" t="s">
        <v>42</v>
      </c>
      <c r="I5072" s="25" t="s">
        <v>42</v>
      </c>
      <c r="J5072" s="25" t="s">
        <v>42</v>
      </c>
      <c r="K5072" s="25" t="s">
        <v>42</v>
      </c>
      <c r="L5072" s="59" t="s">
        <v>51</v>
      </c>
      <c r="M5072" s="59" t="s">
        <v>51</v>
      </c>
      <c r="N5072" s="59" t="s">
        <v>147</v>
      </c>
      <c r="O5072" s="59" t="s">
        <v>147</v>
      </c>
      <c r="P5072" s="59" t="s">
        <v>14911</v>
      </c>
      <c r="Q5072" s="25" t="s">
        <v>42</v>
      </c>
      <c r="R5072" s="25" t="s">
        <v>42</v>
      </c>
      <c r="S5072" s="25" t="s">
        <v>42</v>
      </c>
      <c r="T5072" s="25" t="s">
        <v>42</v>
      </c>
      <c r="U5072" s="25" t="s">
        <v>42</v>
      </c>
      <c r="V5072" s="25" t="s">
        <v>42</v>
      </c>
      <c r="W5072" s="25">
        <v>0</v>
      </c>
      <c r="X5072" s="25">
        <v>0</v>
      </c>
      <c r="Y5072" s="25" t="s">
        <v>42</v>
      </c>
      <c r="Z5072" s="25" t="s">
        <v>42</v>
      </c>
      <c r="AA5072" s="25">
        <v>0.4</v>
      </c>
      <c r="AB5072" s="25">
        <v>0.4</v>
      </c>
      <c r="AC5072" s="25" t="s">
        <v>7177</v>
      </c>
      <c r="AD5072" s="59" t="s">
        <v>147</v>
      </c>
      <c r="AE5072" s="59" t="s">
        <v>51</v>
      </c>
    </row>
    <row r="5073" spans="1:31" ht="94.5" x14ac:dyDescent="0.25">
      <c r="A5073" s="57" t="s">
        <v>14857</v>
      </c>
      <c r="B5073" s="24" t="s">
        <v>14912</v>
      </c>
      <c r="C5073" s="58" t="s">
        <v>14913</v>
      </c>
      <c r="D5073" s="59">
        <v>1966</v>
      </c>
      <c r="E5073" s="25" t="s">
        <v>42</v>
      </c>
      <c r="F5073" s="25" t="s">
        <v>42</v>
      </c>
      <c r="G5073" s="59" t="s">
        <v>42</v>
      </c>
      <c r="H5073" s="25" t="s">
        <v>42</v>
      </c>
      <c r="I5073" s="25" t="s">
        <v>42</v>
      </c>
      <c r="J5073" s="25" t="s">
        <v>42</v>
      </c>
      <c r="K5073" s="25" t="s">
        <v>42</v>
      </c>
      <c r="L5073" s="59" t="s">
        <v>51</v>
      </c>
      <c r="M5073" s="59" t="s">
        <v>51</v>
      </c>
      <c r="N5073" s="59" t="s">
        <v>147</v>
      </c>
      <c r="O5073" s="59" t="s">
        <v>147</v>
      </c>
      <c r="P5073" s="59" t="s">
        <v>14914</v>
      </c>
      <c r="Q5073" s="25" t="s">
        <v>42</v>
      </c>
      <c r="R5073" s="25" t="s">
        <v>42</v>
      </c>
      <c r="S5073" s="25" t="s">
        <v>42</v>
      </c>
      <c r="T5073" s="25" t="s">
        <v>42</v>
      </c>
      <c r="U5073" s="25" t="s">
        <v>42</v>
      </c>
      <c r="V5073" s="25" t="s">
        <v>42</v>
      </c>
      <c r="W5073" s="25">
        <v>0</v>
      </c>
      <c r="X5073" s="25">
        <v>0</v>
      </c>
      <c r="Y5073" s="25" t="s">
        <v>42</v>
      </c>
      <c r="Z5073" s="25" t="s">
        <v>42</v>
      </c>
      <c r="AA5073" s="25">
        <v>0.4</v>
      </c>
      <c r="AB5073" s="25">
        <v>0.4</v>
      </c>
      <c r="AC5073" s="25" t="s">
        <v>7177</v>
      </c>
      <c r="AD5073" s="59" t="s">
        <v>147</v>
      </c>
      <c r="AE5073" s="59" t="s">
        <v>51</v>
      </c>
    </row>
    <row r="5074" spans="1:31" ht="94.5" x14ac:dyDescent="0.25">
      <c r="A5074" s="57" t="s">
        <v>14857</v>
      </c>
      <c r="B5074" s="24" t="s">
        <v>14915</v>
      </c>
      <c r="C5074" s="58" t="s">
        <v>14916</v>
      </c>
      <c r="D5074" s="59">
        <v>1985</v>
      </c>
      <c r="E5074" s="25" t="s">
        <v>42</v>
      </c>
      <c r="F5074" s="25" t="s">
        <v>42</v>
      </c>
      <c r="G5074" s="59" t="s">
        <v>42</v>
      </c>
      <c r="H5074" s="25" t="s">
        <v>42</v>
      </c>
      <c r="I5074" s="25" t="s">
        <v>42</v>
      </c>
      <c r="J5074" s="25" t="s">
        <v>42</v>
      </c>
      <c r="K5074" s="25" t="s">
        <v>42</v>
      </c>
      <c r="L5074" s="59" t="s">
        <v>51</v>
      </c>
      <c r="M5074" s="59" t="s">
        <v>51</v>
      </c>
      <c r="N5074" s="59" t="s">
        <v>147</v>
      </c>
      <c r="O5074" s="59" t="s">
        <v>147</v>
      </c>
      <c r="P5074" s="59" t="s">
        <v>14917</v>
      </c>
      <c r="Q5074" s="25" t="s">
        <v>42</v>
      </c>
      <c r="R5074" s="25" t="s">
        <v>42</v>
      </c>
      <c r="S5074" s="25" t="s">
        <v>42</v>
      </c>
      <c r="T5074" s="25" t="s">
        <v>42</v>
      </c>
      <c r="U5074" s="25" t="s">
        <v>42</v>
      </c>
      <c r="V5074" s="25" t="s">
        <v>42</v>
      </c>
      <c r="W5074" s="25">
        <v>0</v>
      </c>
      <c r="X5074" s="25">
        <v>0</v>
      </c>
      <c r="Y5074" s="25" t="s">
        <v>42</v>
      </c>
      <c r="Z5074" s="25" t="s">
        <v>42</v>
      </c>
      <c r="AA5074" s="25">
        <v>0.4</v>
      </c>
      <c r="AB5074" s="25">
        <v>0.4</v>
      </c>
      <c r="AC5074" s="25" t="s">
        <v>7177</v>
      </c>
      <c r="AD5074" s="59" t="s">
        <v>147</v>
      </c>
      <c r="AE5074" s="59" t="s">
        <v>51</v>
      </c>
    </row>
    <row r="5075" spans="1:31" ht="94.5" x14ac:dyDescent="0.25">
      <c r="A5075" s="57" t="s">
        <v>14857</v>
      </c>
      <c r="B5075" s="24" t="s">
        <v>14918</v>
      </c>
      <c r="C5075" s="58" t="s">
        <v>14919</v>
      </c>
      <c r="D5075" s="59">
        <v>1961</v>
      </c>
      <c r="E5075" s="25" t="s">
        <v>42</v>
      </c>
      <c r="F5075" s="25" t="s">
        <v>42</v>
      </c>
      <c r="G5075" s="59" t="s">
        <v>42</v>
      </c>
      <c r="H5075" s="25" t="s">
        <v>42</v>
      </c>
      <c r="I5075" s="25" t="s">
        <v>42</v>
      </c>
      <c r="J5075" s="25" t="s">
        <v>42</v>
      </c>
      <c r="K5075" s="25" t="s">
        <v>42</v>
      </c>
      <c r="L5075" s="59" t="s">
        <v>51</v>
      </c>
      <c r="M5075" s="59" t="s">
        <v>51</v>
      </c>
      <c r="N5075" s="59" t="s">
        <v>147</v>
      </c>
      <c r="O5075" s="59" t="s">
        <v>147</v>
      </c>
      <c r="P5075" s="59" t="s">
        <v>14920</v>
      </c>
      <c r="Q5075" s="25" t="s">
        <v>42</v>
      </c>
      <c r="R5075" s="25" t="s">
        <v>42</v>
      </c>
      <c r="S5075" s="25" t="s">
        <v>42</v>
      </c>
      <c r="T5075" s="25" t="s">
        <v>42</v>
      </c>
      <c r="U5075" s="25" t="s">
        <v>42</v>
      </c>
      <c r="V5075" s="25" t="s">
        <v>42</v>
      </c>
      <c r="W5075" s="25">
        <v>0</v>
      </c>
      <c r="X5075" s="25">
        <v>0</v>
      </c>
      <c r="Y5075" s="25" t="s">
        <v>42</v>
      </c>
      <c r="Z5075" s="25" t="s">
        <v>42</v>
      </c>
      <c r="AA5075" s="25">
        <v>0.4</v>
      </c>
      <c r="AB5075" s="25">
        <v>0.4</v>
      </c>
      <c r="AC5075" s="25" t="s">
        <v>7177</v>
      </c>
      <c r="AD5075" s="59" t="s">
        <v>147</v>
      </c>
      <c r="AE5075" s="59" t="s">
        <v>51</v>
      </c>
    </row>
    <row r="5076" spans="1:31" ht="94.5" x14ac:dyDescent="0.25">
      <c r="A5076" s="57" t="s">
        <v>14857</v>
      </c>
      <c r="B5076" s="24" t="s">
        <v>14921</v>
      </c>
      <c r="C5076" s="58" t="s">
        <v>14922</v>
      </c>
      <c r="D5076" s="59">
        <v>1990</v>
      </c>
      <c r="E5076" s="25" t="s">
        <v>42</v>
      </c>
      <c r="F5076" s="25" t="s">
        <v>42</v>
      </c>
      <c r="G5076" s="59" t="s">
        <v>42</v>
      </c>
      <c r="H5076" s="25" t="s">
        <v>42</v>
      </c>
      <c r="I5076" s="25" t="s">
        <v>42</v>
      </c>
      <c r="J5076" s="25" t="s">
        <v>42</v>
      </c>
      <c r="K5076" s="25" t="s">
        <v>42</v>
      </c>
      <c r="L5076" s="59" t="s">
        <v>51</v>
      </c>
      <c r="M5076" s="59" t="s">
        <v>51</v>
      </c>
      <c r="N5076" s="59" t="s">
        <v>147</v>
      </c>
      <c r="O5076" s="59" t="s">
        <v>147</v>
      </c>
      <c r="P5076" s="59" t="s">
        <v>14923</v>
      </c>
      <c r="Q5076" s="25" t="s">
        <v>42</v>
      </c>
      <c r="R5076" s="25" t="s">
        <v>42</v>
      </c>
      <c r="S5076" s="25" t="s">
        <v>42</v>
      </c>
      <c r="T5076" s="25" t="s">
        <v>42</v>
      </c>
      <c r="U5076" s="25" t="s">
        <v>42</v>
      </c>
      <c r="V5076" s="25" t="s">
        <v>42</v>
      </c>
      <c r="W5076" s="25">
        <v>0</v>
      </c>
      <c r="X5076" s="25">
        <v>0</v>
      </c>
      <c r="Y5076" s="25" t="s">
        <v>42</v>
      </c>
      <c r="Z5076" s="25" t="s">
        <v>42</v>
      </c>
      <c r="AA5076" s="25">
        <v>0.4</v>
      </c>
      <c r="AB5076" s="25">
        <v>0.4</v>
      </c>
      <c r="AC5076" s="25" t="s">
        <v>7177</v>
      </c>
      <c r="AD5076" s="59" t="s">
        <v>147</v>
      </c>
      <c r="AE5076" s="59" t="s">
        <v>51</v>
      </c>
    </row>
    <row r="5077" spans="1:31" ht="94.5" x14ac:dyDescent="0.25">
      <c r="A5077" s="57" t="s">
        <v>14857</v>
      </c>
      <c r="B5077" s="24" t="s">
        <v>14924</v>
      </c>
      <c r="C5077" s="58" t="s">
        <v>14925</v>
      </c>
      <c r="D5077" s="59">
        <v>1983</v>
      </c>
      <c r="E5077" s="25" t="s">
        <v>42</v>
      </c>
      <c r="F5077" s="25" t="s">
        <v>42</v>
      </c>
      <c r="G5077" s="59" t="s">
        <v>42</v>
      </c>
      <c r="H5077" s="25" t="s">
        <v>42</v>
      </c>
      <c r="I5077" s="25" t="s">
        <v>42</v>
      </c>
      <c r="J5077" s="25" t="s">
        <v>42</v>
      </c>
      <c r="K5077" s="25" t="s">
        <v>42</v>
      </c>
      <c r="L5077" s="59" t="s">
        <v>51</v>
      </c>
      <c r="M5077" s="59" t="s">
        <v>51</v>
      </c>
      <c r="N5077" s="59" t="s">
        <v>147</v>
      </c>
      <c r="O5077" s="59" t="s">
        <v>147</v>
      </c>
      <c r="P5077" s="59" t="s">
        <v>14926</v>
      </c>
      <c r="Q5077" s="25" t="s">
        <v>42</v>
      </c>
      <c r="R5077" s="25" t="s">
        <v>42</v>
      </c>
      <c r="S5077" s="25" t="s">
        <v>42</v>
      </c>
      <c r="T5077" s="25" t="s">
        <v>42</v>
      </c>
      <c r="U5077" s="25" t="s">
        <v>42</v>
      </c>
      <c r="V5077" s="25" t="s">
        <v>42</v>
      </c>
      <c r="W5077" s="25">
        <v>0</v>
      </c>
      <c r="X5077" s="25">
        <v>0</v>
      </c>
      <c r="Y5077" s="25" t="s">
        <v>42</v>
      </c>
      <c r="Z5077" s="25" t="s">
        <v>42</v>
      </c>
      <c r="AA5077" s="25">
        <v>0.4</v>
      </c>
      <c r="AB5077" s="25">
        <v>0.4</v>
      </c>
      <c r="AC5077" s="25" t="s">
        <v>7177</v>
      </c>
      <c r="AD5077" s="59" t="s">
        <v>147</v>
      </c>
      <c r="AE5077" s="59" t="s">
        <v>51</v>
      </c>
    </row>
    <row r="5078" spans="1:31" ht="94.5" x14ac:dyDescent="0.25">
      <c r="A5078" s="57" t="s">
        <v>14857</v>
      </c>
      <c r="B5078" s="24" t="s">
        <v>14927</v>
      </c>
      <c r="C5078" s="58" t="s">
        <v>14928</v>
      </c>
      <c r="D5078" s="59">
        <v>1966</v>
      </c>
      <c r="E5078" s="25" t="s">
        <v>42</v>
      </c>
      <c r="F5078" s="25" t="s">
        <v>42</v>
      </c>
      <c r="G5078" s="59" t="s">
        <v>42</v>
      </c>
      <c r="H5078" s="25" t="s">
        <v>42</v>
      </c>
      <c r="I5078" s="25" t="s">
        <v>42</v>
      </c>
      <c r="J5078" s="25" t="s">
        <v>42</v>
      </c>
      <c r="K5078" s="25" t="s">
        <v>42</v>
      </c>
      <c r="L5078" s="59" t="s">
        <v>51</v>
      </c>
      <c r="M5078" s="59" t="s">
        <v>51</v>
      </c>
      <c r="N5078" s="59" t="s">
        <v>147</v>
      </c>
      <c r="O5078" s="59" t="s">
        <v>147</v>
      </c>
      <c r="P5078" s="59" t="s">
        <v>14929</v>
      </c>
      <c r="Q5078" s="25" t="s">
        <v>42</v>
      </c>
      <c r="R5078" s="25" t="s">
        <v>42</v>
      </c>
      <c r="S5078" s="25" t="s">
        <v>42</v>
      </c>
      <c r="T5078" s="25" t="s">
        <v>42</v>
      </c>
      <c r="U5078" s="25" t="s">
        <v>42</v>
      </c>
      <c r="V5078" s="25" t="s">
        <v>42</v>
      </c>
      <c r="W5078" s="25">
        <v>0</v>
      </c>
      <c r="X5078" s="25">
        <v>0</v>
      </c>
      <c r="Y5078" s="25" t="s">
        <v>42</v>
      </c>
      <c r="Z5078" s="25" t="s">
        <v>42</v>
      </c>
      <c r="AA5078" s="25">
        <v>0.4</v>
      </c>
      <c r="AB5078" s="25">
        <v>0.4</v>
      </c>
      <c r="AC5078" s="25" t="s">
        <v>7177</v>
      </c>
      <c r="AD5078" s="59" t="s">
        <v>147</v>
      </c>
      <c r="AE5078" s="59" t="s">
        <v>51</v>
      </c>
    </row>
    <row r="5079" spans="1:31" ht="94.5" x14ac:dyDescent="0.25">
      <c r="A5079" s="57" t="s">
        <v>14857</v>
      </c>
      <c r="B5079" s="24" t="s">
        <v>14930</v>
      </c>
      <c r="C5079" s="58" t="s">
        <v>14931</v>
      </c>
      <c r="D5079" s="59">
        <v>1963</v>
      </c>
      <c r="E5079" s="25" t="s">
        <v>42</v>
      </c>
      <c r="F5079" s="25" t="s">
        <v>42</v>
      </c>
      <c r="G5079" s="59" t="s">
        <v>42</v>
      </c>
      <c r="H5079" s="25" t="s">
        <v>42</v>
      </c>
      <c r="I5079" s="25" t="s">
        <v>42</v>
      </c>
      <c r="J5079" s="25" t="s">
        <v>42</v>
      </c>
      <c r="K5079" s="25" t="s">
        <v>42</v>
      </c>
      <c r="L5079" s="59" t="s">
        <v>51</v>
      </c>
      <c r="M5079" s="59" t="s">
        <v>51</v>
      </c>
      <c r="N5079" s="59" t="s">
        <v>147</v>
      </c>
      <c r="O5079" s="59" t="s">
        <v>147</v>
      </c>
      <c r="P5079" s="59" t="s">
        <v>14932</v>
      </c>
      <c r="Q5079" s="25" t="s">
        <v>42</v>
      </c>
      <c r="R5079" s="25" t="s">
        <v>42</v>
      </c>
      <c r="S5079" s="25" t="s">
        <v>42</v>
      </c>
      <c r="T5079" s="25" t="s">
        <v>42</v>
      </c>
      <c r="U5079" s="25" t="s">
        <v>42</v>
      </c>
      <c r="V5079" s="25" t="s">
        <v>42</v>
      </c>
      <c r="W5079" s="25">
        <v>0</v>
      </c>
      <c r="X5079" s="25">
        <v>0</v>
      </c>
      <c r="Y5079" s="25" t="s">
        <v>42</v>
      </c>
      <c r="Z5079" s="25" t="s">
        <v>42</v>
      </c>
      <c r="AA5079" s="25">
        <v>0.4</v>
      </c>
      <c r="AB5079" s="25">
        <v>0.4</v>
      </c>
      <c r="AC5079" s="25" t="s">
        <v>7177</v>
      </c>
      <c r="AD5079" s="59" t="s">
        <v>147</v>
      </c>
      <c r="AE5079" s="59" t="s">
        <v>51</v>
      </c>
    </row>
    <row r="5080" spans="1:31" ht="110.25" x14ac:dyDescent="0.25">
      <c r="A5080" s="57" t="s">
        <v>14857</v>
      </c>
      <c r="B5080" s="24" t="s">
        <v>14933</v>
      </c>
      <c r="C5080" s="58" t="s">
        <v>14934</v>
      </c>
      <c r="D5080" s="59">
        <v>1972</v>
      </c>
      <c r="E5080" s="25" t="s">
        <v>42</v>
      </c>
      <c r="F5080" s="25" t="s">
        <v>42</v>
      </c>
      <c r="G5080" s="59" t="s">
        <v>42</v>
      </c>
      <c r="H5080" s="25" t="s">
        <v>42</v>
      </c>
      <c r="I5080" s="25" t="s">
        <v>42</v>
      </c>
      <c r="J5080" s="25" t="s">
        <v>42</v>
      </c>
      <c r="K5080" s="25" t="s">
        <v>42</v>
      </c>
      <c r="L5080" s="59" t="s">
        <v>51</v>
      </c>
      <c r="M5080" s="59" t="s">
        <v>51</v>
      </c>
      <c r="N5080" s="59" t="s">
        <v>147</v>
      </c>
      <c r="O5080" s="59" t="s">
        <v>147</v>
      </c>
      <c r="P5080" s="59" t="s">
        <v>14935</v>
      </c>
      <c r="Q5080" s="25" t="s">
        <v>42</v>
      </c>
      <c r="R5080" s="25" t="s">
        <v>42</v>
      </c>
      <c r="S5080" s="25" t="s">
        <v>42</v>
      </c>
      <c r="T5080" s="25" t="s">
        <v>42</v>
      </c>
      <c r="U5080" s="25" t="s">
        <v>42</v>
      </c>
      <c r="V5080" s="25" t="s">
        <v>42</v>
      </c>
      <c r="W5080" s="25">
        <v>0</v>
      </c>
      <c r="X5080" s="25">
        <v>0</v>
      </c>
      <c r="Y5080" s="25" t="s">
        <v>42</v>
      </c>
      <c r="Z5080" s="25" t="s">
        <v>42</v>
      </c>
      <c r="AA5080" s="25">
        <v>0.4</v>
      </c>
      <c r="AB5080" s="25">
        <v>0.4</v>
      </c>
      <c r="AC5080" s="25" t="s">
        <v>14936</v>
      </c>
      <c r="AD5080" s="59" t="s">
        <v>147</v>
      </c>
      <c r="AE5080" s="59" t="s">
        <v>51</v>
      </c>
    </row>
    <row r="5081" spans="1:31" ht="94.5" x14ac:dyDescent="0.25">
      <c r="A5081" s="57" t="s">
        <v>14857</v>
      </c>
      <c r="B5081" s="24" t="s">
        <v>14937</v>
      </c>
      <c r="C5081" s="58" t="s">
        <v>14938</v>
      </c>
      <c r="D5081" s="59">
        <v>1960</v>
      </c>
      <c r="E5081" s="25" t="s">
        <v>42</v>
      </c>
      <c r="F5081" s="25" t="s">
        <v>42</v>
      </c>
      <c r="G5081" s="59" t="s">
        <v>42</v>
      </c>
      <c r="H5081" s="25" t="s">
        <v>42</v>
      </c>
      <c r="I5081" s="25" t="s">
        <v>42</v>
      </c>
      <c r="J5081" s="25" t="s">
        <v>42</v>
      </c>
      <c r="K5081" s="25" t="s">
        <v>42</v>
      </c>
      <c r="L5081" s="59" t="s">
        <v>51</v>
      </c>
      <c r="M5081" s="59" t="s">
        <v>51</v>
      </c>
      <c r="N5081" s="59" t="s">
        <v>147</v>
      </c>
      <c r="O5081" s="59" t="s">
        <v>147</v>
      </c>
      <c r="P5081" s="59" t="s">
        <v>14939</v>
      </c>
      <c r="Q5081" s="25" t="s">
        <v>42</v>
      </c>
      <c r="R5081" s="25" t="s">
        <v>42</v>
      </c>
      <c r="S5081" s="25" t="s">
        <v>42</v>
      </c>
      <c r="T5081" s="25" t="s">
        <v>42</v>
      </c>
      <c r="U5081" s="25" t="s">
        <v>42</v>
      </c>
      <c r="V5081" s="25" t="s">
        <v>42</v>
      </c>
      <c r="W5081" s="25">
        <v>0</v>
      </c>
      <c r="X5081" s="25">
        <v>0</v>
      </c>
      <c r="Y5081" s="25" t="s">
        <v>42</v>
      </c>
      <c r="Z5081" s="25" t="s">
        <v>42</v>
      </c>
      <c r="AA5081" s="25">
        <v>0.4</v>
      </c>
      <c r="AB5081" s="25">
        <v>0.4</v>
      </c>
      <c r="AC5081" s="25" t="s">
        <v>7177</v>
      </c>
      <c r="AD5081" s="59" t="s">
        <v>147</v>
      </c>
      <c r="AE5081" s="59" t="s">
        <v>51</v>
      </c>
    </row>
    <row r="5082" spans="1:31" ht="94.5" x14ac:dyDescent="0.25">
      <c r="A5082" s="57" t="s">
        <v>14857</v>
      </c>
      <c r="B5082" s="24" t="s">
        <v>14940</v>
      </c>
      <c r="C5082" s="58" t="s">
        <v>14941</v>
      </c>
      <c r="D5082" s="59">
        <v>1987</v>
      </c>
      <c r="E5082" s="25" t="s">
        <v>42</v>
      </c>
      <c r="F5082" s="25" t="s">
        <v>42</v>
      </c>
      <c r="G5082" s="59" t="s">
        <v>42</v>
      </c>
      <c r="H5082" s="25" t="s">
        <v>42</v>
      </c>
      <c r="I5082" s="25" t="s">
        <v>42</v>
      </c>
      <c r="J5082" s="25" t="s">
        <v>42</v>
      </c>
      <c r="K5082" s="25" t="s">
        <v>42</v>
      </c>
      <c r="L5082" s="59" t="s">
        <v>51</v>
      </c>
      <c r="M5082" s="59" t="s">
        <v>51</v>
      </c>
      <c r="N5082" s="59" t="s">
        <v>147</v>
      </c>
      <c r="O5082" s="59" t="s">
        <v>147</v>
      </c>
      <c r="P5082" s="59" t="s">
        <v>14942</v>
      </c>
      <c r="Q5082" s="25" t="s">
        <v>42</v>
      </c>
      <c r="R5082" s="25" t="s">
        <v>42</v>
      </c>
      <c r="S5082" s="25" t="s">
        <v>42</v>
      </c>
      <c r="T5082" s="25" t="s">
        <v>42</v>
      </c>
      <c r="U5082" s="25" t="s">
        <v>42</v>
      </c>
      <c r="V5082" s="25" t="s">
        <v>42</v>
      </c>
      <c r="W5082" s="25">
        <v>0</v>
      </c>
      <c r="X5082" s="25">
        <v>0</v>
      </c>
      <c r="Y5082" s="25" t="s">
        <v>42</v>
      </c>
      <c r="Z5082" s="25" t="s">
        <v>42</v>
      </c>
      <c r="AA5082" s="25">
        <v>0.4</v>
      </c>
      <c r="AB5082" s="25">
        <v>0.4</v>
      </c>
      <c r="AC5082" s="25" t="s">
        <v>7177</v>
      </c>
      <c r="AD5082" s="59" t="s">
        <v>147</v>
      </c>
      <c r="AE5082" s="59" t="s">
        <v>51</v>
      </c>
    </row>
    <row r="5083" spans="1:31" ht="94.5" x14ac:dyDescent="0.25">
      <c r="A5083" s="57" t="s">
        <v>14857</v>
      </c>
      <c r="B5083" s="24" t="s">
        <v>14943</v>
      </c>
      <c r="C5083" s="58" t="s">
        <v>14944</v>
      </c>
      <c r="D5083" s="59">
        <v>1987</v>
      </c>
      <c r="E5083" s="25" t="s">
        <v>42</v>
      </c>
      <c r="F5083" s="25" t="s">
        <v>42</v>
      </c>
      <c r="G5083" s="59" t="s">
        <v>42</v>
      </c>
      <c r="H5083" s="25" t="s">
        <v>42</v>
      </c>
      <c r="I5083" s="25" t="s">
        <v>42</v>
      </c>
      <c r="J5083" s="25" t="s">
        <v>42</v>
      </c>
      <c r="K5083" s="25" t="s">
        <v>42</v>
      </c>
      <c r="L5083" s="59" t="s">
        <v>51</v>
      </c>
      <c r="M5083" s="59" t="s">
        <v>51</v>
      </c>
      <c r="N5083" s="59" t="s">
        <v>147</v>
      </c>
      <c r="O5083" s="59" t="s">
        <v>147</v>
      </c>
      <c r="P5083" s="59" t="s">
        <v>14945</v>
      </c>
      <c r="Q5083" s="25" t="s">
        <v>42</v>
      </c>
      <c r="R5083" s="25" t="s">
        <v>42</v>
      </c>
      <c r="S5083" s="25" t="s">
        <v>42</v>
      </c>
      <c r="T5083" s="25" t="s">
        <v>42</v>
      </c>
      <c r="U5083" s="25" t="s">
        <v>42</v>
      </c>
      <c r="V5083" s="25" t="s">
        <v>42</v>
      </c>
      <c r="W5083" s="25">
        <v>0</v>
      </c>
      <c r="X5083" s="25">
        <v>0</v>
      </c>
      <c r="Y5083" s="25" t="s">
        <v>42</v>
      </c>
      <c r="Z5083" s="25" t="s">
        <v>42</v>
      </c>
      <c r="AA5083" s="25">
        <v>0.4</v>
      </c>
      <c r="AB5083" s="25">
        <v>0.4</v>
      </c>
      <c r="AC5083" s="25" t="s">
        <v>7177</v>
      </c>
      <c r="AD5083" s="59" t="s">
        <v>147</v>
      </c>
      <c r="AE5083" s="59" t="s">
        <v>51</v>
      </c>
    </row>
    <row r="5084" spans="1:31" ht="94.5" x14ac:dyDescent="0.25">
      <c r="A5084" s="57" t="s">
        <v>14857</v>
      </c>
      <c r="B5084" s="24" t="s">
        <v>14946</v>
      </c>
      <c r="C5084" s="58" t="s">
        <v>14947</v>
      </c>
      <c r="D5084" s="59">
        <v>1984</v>
      </c>
      <c r="E5084" s="25" t="s">
        <v>42</v>
      </c>
      <c r="F5084" s="25" t="s">
        <v>42</v>
      </c>
      <c r="G5084" s="59" t="s">
        <v>42</v>
      </c>
      <c r="H5084" s="25" t="s">
        <v>42</v>
      </c>
      <c r="I5084" s="25" t="s">
        <v>42</v>
      </c>
      <c r="J5084" s="25" t="s">
        <v>42</v>
      </c>
      <c r="K5084" s="25" t="s">
        <v>42</v>
      </c>
      <c r="L5084" s="59" t="s">
        <v>51</v>
      </c>
      <c r="M5084" s="59" t="s">
        <v>51</v>
      </c>
      <c r="N5084" s="59" t="s">
        <v>147</v>
      </c>
      <c r="O5084" s="59" t="s">
        <v>147</v>
      </c>
      <c r="P5084" s="59" t="s">
        <v>14948</v>
      </c>
      <c r="Q5084" s="25" t="s">
        <v>42</v>
      </c>
      <c r="R5084" s="25" t="s">
        <v>42</v>
      </c>
      <c r="S5084" s="25" t="s">
        <v>42</v>
      </c>
      <c r="T5084" s="25" t="s">
        <v>42</v>
      </c>
      <c r="U5084" s="25" t="s">
        <v>42</v>
      </c>
      <c r="V5084" s="25" t="s">
        <v>42</v>
      </c>
      <c r="W5084" s="25">
        <v>0</v>
      </c>
      <c r="X5084" s="25">
        <v>0</v>
      </c>
      <c r="Y5084" s="25" t="s">
        <v>42</v>
      </c>
      <c r="Z5084" s="25" t="s">
        <v>42</v>
      </c>
      <c r="AA5084" s="25">
        <v>0.4</v>
      </c>
      <c r="AB5084" s="25">
        <v>0.4</v>
      </c>
      <c r="AC5084" s="25" t="s">
        <v>7177</v>
      </c>
      <c r="AD5084" s="59" t="s">
        <v>147</v>
      </c>
      <c r="AE5084" s="59" t="s">
        <v>51</v>
      </c>
    </row>
    <row r="5085" spans="1:31" ht="94.5" x14ac:dyDescent="0.25">
      <c r="A5085" s="57" t="s">
        <v>14857</v>
      </c>
      <c r="B5085" s="24" t="s">
        <v>14949</v>
      </c>
      <c r="C5085" s="58" t="s">
        <v>14950</v>
      </c>
      <c r="D5085" s="59">
        <v>1982</v>
      </c>
      <c r="E5085" s="25" t="s">
        <v>42</v>
      </c>
      <c r="F5085" s="25" t="s">
        <v>42</v>
      </c>
      <c r="G5085" s="59" t="s">
        <v>42</v>
      </c>
      <c r="H5085" s="25" t="s">
        <v>42</v>
      </c>
      <c r="I5085" s="25" t="s">
        <v>42</v>
      </c>
      <c r="J5085" s="25" t="s">
        <v>42</v>
      </c>
      <c r="K5085" s="25" t="s">
        <v>42</v>
      </c>
      <c r="L5085" s="59" t="s">
        <v>51</v>
      </c>
      <c r="M5085" s="59" t="s">
        <v>51</v>
      </c>
      <c r="N5085" s="59" t="s">
        <v>147</v>
      </c>
      <c r="O5085" s="59" t="s">
        <v>147</v>
      </c>
      <c r="P5085" s="59" t="s">
        <v>14951</v>
      </c>
      <c r="Q5085" s="25" t="s">
        <v>42</v>
      </c>
      <c r="R5085" s="25" t="s">
        <v>42</v>
      </c>
      <c r="S5085" s="25" t="s">
        <v>42</v>
      </c>
      <c r="T5085" s="25" t="s">
        <v>42</v>
      </c>
      <c r="U5085" s="25" t="s">
        <v>42</v>
      </c>
      <c r="V5085" s="25" t="s">
        <v>42</v>
      </c>
      <c r="W5085" s="25">
        <v>0</v>
      </c>
      <c r="X5085" s="25">
        <v>0</v>
      </c>
      <c r="Y5085" s="25" t="s">
        <v>42</v>
      </c>
      <c r="Z5085" s="25" t="s">
        <v>42</v>
      </c>
      <c r="AA5085" s="25">
        <v>0.4</v>
      </c>
      <c r="AB5085" s="25">
        <v>0.4</v>
      </c>
      <c r="AC5085" s="25" t="s">
        <v>7177</v>
      </c>
      <c r="AD5085" s="59" t="s">
        <v>147</v>
      </c>
      <c r="AE5085" s="59" t="s">
        <v>51</v>
      </c>
    </row>
    <row r="5086" spans="1:31" ht="94.5" x14ac:dyDescent="0.25">
      <c r="A5086" s="57" t="s">
        <v>14857</v>
      </c>
      <c r="B5086" s="24" t="s">
        <v>14952</v>
      </c>
      <c r="C5086" s="58" t="s">
        <v>14953</v>
      </c>
      <c r="D5086" s="59">
        <v>1966</v>
      </c>
      <c r="E5086" s="25" t="s">
        <v>42</v>
      </c>
      <c r="F5086" s="25" t="s">
        <v>42</v>
      </c>
      <c r="G5086" s="59" t="s">
        <v>42</v>
      </c>
      <c r="H5086" s="25" t="s">
        <v>42</v>
      </c>
      <c r="I5086" s="25" t="s">
        <v>42</v>
      </c>
      <c r="J5086" s="25" t="s">
        <v>42</v>
      </c>
      <c r="K5086" s="25" t="s">
        <v>42</v>
      </c>
      <c r="L5086" s="59" t="s">
        <v>51</v>
      </c>
      <c r="M5086" s="59" t="s">
        <v>51</v>
      </c>
      <c r="N5086" s="59" t="s">
        <v>147</v>
      </c>
      <c r="O5086" s="59" t="s">
        <v>147</v>
      </c>
      <c r="P5086" s="59" t="s">
        <v>14954</v>
      </c>
      <c r="Q5086" s="25" t="s">
        <v>42</v>
      </c>
      <c r="R5086" s="25" t="s">
        <v>42</v>
      </c>
      <c r="S5086" s="25" t="s">
        <v>42</v>
      </c>
      <c r="T5086" s="25" t="s">
        <v>42</v>
      </c>
      <c r="U5086" s="25" t="s">
        <v>42</v>
      </c>
      <c r="V5086" s="25" t="s">
        <v>42</v>
      </c>
      <c r="W5086" s="25">
        <v>0</v>
      </c>
      <c r="X5086" s="25">
        <v>0</v>
      </c>
      <c r="Y5086" s="25" t="s">
        <v>42</v>
      </c>
      <c r="Z5086" s="25" t="s">
        <v>42</v>
      </c>
      <c r="AA5086" s="25">
        <v>0.4</v>
      </c>
      <c r="AB5086" s="25">
        <v>0.4</v>
      </c>
      <c r="AC5086" s="25" t="s">
        <v>7177</v>
      </c>
      <c r="AD5086" s="59" t="s">
        <v>147</v>
      </c>
      <c r="AE5086" s="59" t="s">
        <v>51</v>
      </c>
    </row>
    <row r="5087" spans="1:31" ht="94.5" x14ac:dyDescent="0.25">
      <c r="A5087" s="57" t="s">
        <v>14857</v>
      </c>
      <c r="B5087" s="24" t="s">
        <v>14955</v>
      </c>
      <c r="C5087" s="58" t="s">
        <v>14956</v>
      </c>
      <c r="D5087" s="59">
        <v>1971</v>
      </c>
      <c r="E5087" s="25" t="s">
        <v>42</v>
      </c>
      <c r="F5087" s="25" t="s">
        <v>42</v>
      </c>
      <c r="G5087" s="59" t="s">
        <v>42</v>
      </c>
      <c r="H5087" s="25" t="s">
        <v>42</v>
      </c>
      <c r="I5087" s="25" t="s">
        <v>42</v>
      </c>
      <c r="J5087" s="25" t="s">
        <v>42</v>
      </c>
      <c r="K5087" s="25" t="s">
        <v>42</v>
      </c>
      <c r="L5087" s="59" t="s">
        <v>51</v>
      </c>
      <c r="M5087" s="59" t="s">
        <v>51</v>
      </c>
      <c r="N5087" s="59" t="s">
        <v>147</v>
      </c>
      <c r="O5087" s="59" t="s">
        <v>147</v>
      </c>
      <c r="P5087" s="59" t="s">
        <v>14957</v>
      </c>
      <c r="Q5087" s="25" t="s">
        <v>42</v>
      </c>
      <c r="R5087" s="25" t="s">
        <v>42</v>
      </c>
      <c r="S5087" s="25" t="s">
        <v>42</v>
      </c>
      <c r="T5087" s="25" t="s">
        <v>42</v>
      </c>
      <c r="U5087" s="25" t="s">
        <v>42</v>
      </c>
      <c r="V5087" s="25" t="s">
        <v>42</v>
      </c>
      <c r="W5087" s="25">
        <v>0</v>
      </c>
      <c r="X5087" s="25">
        <v>0</v>
      </c>
      <c r="Y5087" s="25" t="s">
        <v>42</v>
      </c>
      <c r="Z5087" s="25" t="s">
        <v>42</v>
      </c>
      <c r="AA5087" s="25">
        <v>0.4</v>
      </c>
      <c r="AB5087" s="25">
        <v>0.4</v>
      </c>
      <c r="AC5087" s="25" t="s">
        <v>7177</v>
      </c>
      <c r="AD5087" s="59" t="s">
        <v>147</v>
      </c>
      <c r="AE5087" s="59" t="s">
        <v>51</v>
      </c>
    </row>
    <row r="5088" spans="1:31" ht="94.5" x14ac:dyDescent="0.25">
      <c r="A5088" s="57" t="s">
        <v>14857</v>
      </c>
      <c r="B5088" s="24" t="s">
        <v>14958</v>
      </c>
      <c r="C5088" s="58" t="s">
        <v>14959</v>
      </c>
      <c r="D5088" s="59">
        <v>1970</v>
      </c>
      <c r="E5088" s="25" t="s">
        <v>42</v>
      </c>
      <c r="F5088" s="25" t="s">
        <v>42</v>
      </c>
      <c r="G5088" s="59" t="s">
        <v>42</v>
      </c>
      <c r="H5088" s="25" t="s">
        <v>42</v>
      </c>
      <c r="I5088" s="25" t="s">
        <v>42</v>
      </c>
      <c r="J5088" s="25" t="s">
        <v>42</v>
      </c>
      <c r="K5088" s="25" t="s">
        <v>42</v>
      </c>
      <c r="L5088" s="59" t="s">
        <v>51</v>
      </c>
      <c r="M5088" s="59" t="s">
        <v>51</v>
      </c>
      <c r="N5088" s="59" t="s">
        <v>147</v>
      </c>
      <c r="O5088" s="59" t="s">
        <v>147</v>
      </c>
      <c r="P5088" s="59" t="s">
        <v>14960</v>
      </c>
      <c r="Q5088" s="25" t="s">
        <v>42</v>
      </c>
      <c r="R5088" s="25" t="s">
        <v>42</v>
      </c>
      <c r="S5088" s="25" t="s">
        <v>42</v>
      </c>
      <c r="T5088" s="25" t="s">
        <v>42</v>
      </c>
      <c r="U5088" s="25" t="s">
        <v>42</v>
      </c>
      <c r="V5088" s="25" t="s">
        <v>42</v>
      </c>
      <c r="W5088" s="25">
        <v>0</v>
      </c>
      <c r="X5088" s="25">
        <v>0</v>
      </c>
      <c r="Y5088" s="25" t="s">
        <v>42</v>
      </c>
      <c r="Z5088" s="25" t="s">
        <v>42</v>
      </c>
      <c r="AA5088" s="25">
        <v>0.4</v>
      </c>
      <c r="AB5088" s="25">
        <v>0.4</v>
      </c>
      <c r="AC5088" s="25" t="s">
        <v>7177</v>
      </c>
      <c r="AD5088" s="59" t="s">
        <v>147</v>
      </c>
      <c r="AE5088" s="59" t="s">
        <v>51</v>
      </c>
    </row>
    <row r="5089" spans="1:31" ht="94.5" x14ac:dyDescent="0.25">
      <c r="A5089" s="57" t="s">
        <v>14857</v>
      </c>
      <c r="B5089" s="24" t="s">
        <v>14961</v>
      </c>
      <c r="C5089" s="58" t="s">
        <v>14962</v>
      </c>
      <c r="D5089" s="59">
        <v>1977</v>
      </c>
      <c r="E5089" s="25" t="s">
        <v>42</v>
      </c>
      <c r="F5089" s="25" t="s">
        <v>42</v>
      </c>
      <c r="G5089" s="59" t="s">
        <v>42</v>
      </c>
      <c r="H5089" s="25" t="s">
        <v>42</v>
      </c>
      <c r="I5089" s="25" t="s">
        <v>42</v>
      </c>
      <c r="J5089" s="25" t="s">
        <v>42</v>
      </c>
      <c r="K5089" s="25" t="s">
        <v>42</v>
      </c>
      <c r="L5089" s="59" t="s">
        <v>51</v>
      </c>
      <c r="M5089" s="59" t="s">
        <v>51</v>
      </c>
      <c r="N5089" s="59" t="s">
        <v>147</v>
      </c>
      <c r="O5089" s="59" t="s">
        <v>147</v>
      </c>
      <c r="P5089" s="59" t="s">
        <v>14963</v>
      </c>
      <c r="Q5089" s="25" t="s">
        <v>42</v>
      </c>
      <c r="R5089" s="25" t="s">
        <v>42</v>
      </c>
      <c r="S5089" s="25" t="s">
        <v>42</v>
      </c>
      <c r="T5089" s="25" t="s">
        <v>42</v>
      </c>
      <c r="U5089" s="25" t="s">
        <v>42</v>
      </c>
      <c r="V5089" s="25" t="s">
        <v>42</v>
      </c>
      <c r="W5089" s="25">
        <v>0</v>
      </c>
      <c r="X5089" s="25">
        <v>0</v>
      </c>
      <c r="Y5089" s="25" t="s">
        <v>42</v>
      </c>
      <c r="Z5089" s="25" t="s">
        <v>42</v>
      </c>
      <c r="AA5089" s="25">
        <v>0.4</v>
      </c>
      <c r="AB5089" s="25">
        <v>0.4</v>
      </c>
      <c r="AC5089" s="25" t="s">
        <v>7177</v>
      </c>
      <c r="AD5089" s="59" t="s">
        <v>147</v>
      </c>
      <c r="AE5089" s="59" t="s">
        <v>51</v>
      </c>
    </row>
    <row r="5090" spans="1:31" ht="94.5" x14ac:dyDescent="0.25">
      <c r="A5090" s="57" t="s">
        <v>14857</v>
      </c>
      <c r="B5090" s="24" t="s">
        <v>14964</v>
      </c>
      <c r="C5090" s="58" t="s">
        <v>14965</v>
      </c>
      <c r="D5090" s="59">
        <v>1970</v>
      </c>
      <c r="E5090" s="25" t="s">
        <v>42</v>
      </c>
      <c r="F5090" s="25" t="s">
        <v>42</v>
      </c>
      <c r="G5090" s="59" t="s">
        <v>42</v>
      </c>
      <c r="H5090" s="25" t="s">
        <v>42</v>
      </c>
      <c r="I5090" s="25" t="s">
        <v>42</v>
      </c>
      <c r="J5090" s="25" t="s">
        <v>42</v>
      </c>
      <c r="K5090" s="25" t="s">
        <v>42</v>
      </c>
      <c r="L5090" s="59" t="s">
        <v>51</v>
      </c>
      <c r="M5090" s="59" t="s">
        <v>51</v>
      </c>
      <c r="N5090" s="59" t="s">
        <v>147</v>
      </c>
      <c r="O5090" s="59" t="s">
        <v>147</v>
      </c>
      <c r="P5090" s="59" t="s">
        <v>14966</v>
      </c>
      <c r="Q5090" s="25" t="s">
        <v>42</v>
      </c>
      <c r="R5090" s="25" t="s">
        <v>42</v>
      </c>
      <c r="S5090" s="25" t="s">
        <v>42</v>
      </c>
      <c r="T5090" s="25" t="s">
        <v>42</v>
      </c>
      <c r="U5090" s="25" t="s">
        <v>42</v>
      </c>
      <c r="V5090" s="25" t="s">
        <v>42</v>
      </c>
      <c r="W5090" s="25">
        <v>0</v>
      </c>
      <c r="X5090" s="25">
        <v>0</v>
      </c>
      <c r="Y5090" s="25" t="s">
        <v>42</v>
      </c>
      <c r="Z5090" s="25" t="s">
        <v>42</v>
      </c>
      <c r="AA5090" s="25">
        <v>0.4</v>
      </c>
      <c r="AB5090" s="25">
        <v>0.4</v>
      </c>
      <c r="AC5090" s="25" t="s">
        <v>7177</v>
      </c>
      <c r="AD5090" s="59" t="s">
        <v>147</v>
      </c>
      <c r="AE5090" s="59" t="s">
        <v>51</v>
      </c>
    </row>
    <row r="5091" spans="1:31" ht="94.5" x14ac:dyDescent="0.25">
      <c r="A5091" s="57" t="s">
        <v>14857</v>
      </c>
      <c r="B5091" s="24" t="s">
        <v>14967</v>
      </c>
      <c r="C5091" s="58" t="s">
        <v>14968</v>
      </c>
      <c r="D5091" s="59">
        <v>1978</v>
      </c>
      <c r="E5091" s="25" t="s">
        <v>42</v>
      </c>
      <c r="F5091" s="25" t="s">
        <v>42</v>
      </c>
      <c r="G5091" s="59" t="s">
        <v>42</v>
      </c>
      <c r="H5091" s="25" t="s">
        <v>42</v>
      </c>
      <c r="I5091" s="25" t="s">
        <v>42</v>
      </c>
      <c r="J5091" s="25" t="s">
        <v>42</v>
      </c>
      <c r="K5091" s="25" t="s">
        <v>42</v>
      </c>
      <c r="L5091" s="59" t="s">
        <v>51</v>
      </c>
      <c r="M5091" s="59" t="s">
        <v>51</v>
      </c>
      <c r="N5091" s="59" t="s">
        <v>147</v>
      </c>
      <c r="O5091" s="59" t="s">
        <v>147</v>
      </c>
      <c r="P5091" s="59" t="s">
        <v>14969</v>
      </c>
      <c r="Q5091" s="25" t="s">
        <v>42</v>
      </c>
      <c r="R5091" s="25" t="s">
        <v>42</v>
      </c>
      <c r="S5091" s="25" t="s">
        <v>42</v>
      </c>
      <c r="T5091" s="25" t="s">
        <v>42</v>
      </c>
      <c r="U5091" s="25" t="s">
        <v>42</v>
      </c>
      <c r="V5091" s="25" t="s">
        <v>42</v>
      </c>
      <c r="W5091" s="25">
        <v>0</v>
      </c>
      <c r="X5091" s="25">
        <v>0</v>
      </c>
      <c r="Y5091" s="25" t="s">
        <v>42</v>
      </c>
      <c r="Z5091" s="25" t="s">
        <v>42</v>
      </c>
      <c r="AA5091" s="25">
        <v>0.4</v>
      </c>
      <c r="AB5091" s="25">
        <v>0.4</v>
      </c>
      <c r="AC5091" s="25" t="s">
        <v>7177</v>
      </c>
      <c r="AD5091" s="59" t="s">
        <v>147</v>
      </c>
      <c r="AE5091" s="59" t="s">
        <v>51</v>
      </c>
    </row>
    <row r="5092" spans="1:31" ht="94.5" x14ac:dyDescent="0.25">
      <c r="A5092" s="57" t="s">
        <v>14857</v>
      </c>
      <c r="B5092" s="24" t="s">
        <v>14970</v>
      </c>
      <c r="C5092" s="58" t="s">
        <v>14971</v>
      </c>
      <c r="D5092" s="59">
        <v>1961</v>
      </c>
      <c r="E5092" s="25" t="s">
        <v>42</v>
      </c>
      <c r="F5092" s="25" t="s">
        <v>42</v>
      </c>
      <c r="G5092" s="59" t="s">
        <v>42</v>
      </c>
      <c r="H5092" s="25" t="s">
        <v>42</v>
      </c>
      <c r="I5092" s="25" t="s">
        <v>42</v>
      </c>
      <c r="J5092" s="25" t="s">
        <v>42</v>
      </c>
      <c r="K5092" s="25" t="s">
        <v>42</v>
      </c>
      <c r="L5092" s="59" t="s">
        <v>51</v>
      </c>
      <c r="M5092" s="59" t="s">
        <v>51</v>
      </c>
      <c r="N5092" s="59" t="s">
        <v>147</v>
      </c>
      <c r="O5092" s="59" t="s">
        <v>147</v>
      </c>
      <c r="P5092" s="59" t="s">
        <v>14972</v>
      </c>
      <c r="Q5092" s="25" t="s">
        <v>42</v>
      </c>
      <c r="R5092" s="25" t="s">
        <v>42</v>
      </c>
      <c r="S5092" s="25" t="s">
        <v>42</v>
      </c>
      <c r="T5092" s="25" t="s">
        <v>42</v>
      </c>
      <c r="U5092" s="25" t="s">
        <v>42</v>
      </c>
      <c r="V5092" s="25" t="s">
        <v>42</v>
      </c>
      <c r="W5092" s="25">
        <v>0</v>
      </c>
      <c r="X5092" s="25">
        <v>0</v>
      </c>
      <c r="Y5092" s="25" t="s">
        <v>42</v>
      </c>
      <c r="Z5092" s="25" t="s">
        <v>42</v>
      </c>
      <c r="AA5092" s="25">
        <v>0.4</v>
      </c>
      <c r="AB5092" s="25">
        <v>0.4</v>
      </c>
      <c r="AC5092" s="25" t="s">
        <v>7177</v>
      </c>
      <c r="AD5092" s="59" t="s">
        <v>147</v>
      </c>
      <c r="AE5092" s="59" t="s">
        <v>51</v>
      </c>
    </row>
    <row r="5093" spans="1:31" ht="94.5" x14ac:dyDescent="0.25">
      <c r="A5093" s="57" t="s">
        <v>14857</v>
      </c>
      <c r="B5093" s="24" t="s">
        <v>14973</v>
      </c>
      <c r="C5093" s="58" t="s">
        <v>14974</v>
      </c>
      <c r="D5093" s="59">
        <v>1971</v>
      </c>
      <c r="E5093" s="25" t="s">
        <v>42</v>
      </c>
      <c r="F5093" s="25" t="s">
        <v>42</v>
      </c>
      <c r="G5093" s="59" t="s">
        <v>42</v>
      </c>
      <c r="H5093" s="25" t="s">
        <v>42</v>
      </c>
      <c r="I5093" s="25" t="s">
        <v>42</v>
      </c>
      <c r="J5093" s="25" t="s">
        <v>42</v>
      </c>
      <c r="K5093" s="25" t="s">
        <v>42</v>
      </c>
      <c r="L5093" s="59" t="s">
        <v>51</v>
      </c>
      <c r="M5093" s="59" t="s">
        <v>51</v>
      </c>
      <c r="N5093" s="59" t="s">
        <v>147</v>
      </c>
      <c r="O5093" s="59" t="s">
        <v>147</v>
      </c>
      <c r="P5093" s="59" t="s">
        <v>14975</v>
      </c>
      <c r="Q5093" s="25" t="s">
        <v>42</v>
      </c>
      <c r="R5093" s="25" t="s">
        <v>42</v>
      </c>
      <c r="S5093" s="25" t="s">
        <v>42</v>
      </c>
      <c r="T5093" s="25" t="s">
        <v>42</v>
      </c>
      <c r="U5093" s="25" t="s">
        <v>42</v>
      </c>
      <c r="V5093" s="25" t="s">
        <v>42</v>
      </c>
      <c r="W5093" s="25">
        <v>0</v>
      </c>
      <c r="X5093" s="25">
        <v>0</v>
      </c>
      <c r="Y5093" s="25" t="s">
        <v>42</v>
      </c>
      <c r="Z5093" s="25" t="s">
        <v>42</v>
      </c>
      <c r="AA5093" s="25">
        <v>0.4</v>
      </c>
      <c r="AB5093" s="25">
        <v>0.4</v>
      </c>
      <c r="AC5093" s="25" t="s">
        <v>7177</v>
      </c>
      <c r="AD5093" s="59" t="s">
        <v>147</v>
      </c>
      <c r="AE5093" s="59" t="s">
        <v>51</v>
      </c>
    </row>
    <row r="5094" spans="1:31" ht="94.5" x14ac:dyDescent="0.25">
      <c r="A5094" s="57" t="s">
        <v>14857</v>
      </c>
      <c r="B5094" s="24" t="s">
        <v>14976</v>
      </c>
      <c r="C5094" s="58" t="s">
        <v>14977</v>
      </c>
      <c r="D5094" s="59">
        <v>1983</v>
      </c>
      <c r="E5094" s="25" t="s">
        <v>42</v>
      </c>
      <c r="F5094" s="25" t="s">
        <v>42</v>
      </c>
      <c r="G5094" s="59" t="s">
        <v>42</v>
      </c>
      <c r="H5094" s="25" t="s">
        <v>42</v>
      </c>
      <c r="I5094" s="25" t="s">
        <v>42</v>
      </c>
      <c r="J5094" s="25" t="s">
        <v>42</v>
      </c>
      <c r="K5094" s="25" t="s">
        <v>42</v>
      </c>
      <c r="L5094" s="59" t="s">
        <v>51</v>
      </c>
      <c r="M5094" s="59" t="s">
        <v>51</v>
      </c>
      <c r="N5094" s="59" t="s">
        <v>147</v>
      </c>
      <c r="O5094" s="59" t="s">
        <v>147</v>
      </c>
      <c r="P5094" s="59" t="s">
        <v>14978</v>
      </c>
      <c r="Q5094" s="25" t="s">
        <v>42</v>
      </c>
      <c r="R5094" s="25" t="s">
        <v>42</v>
      </c>
      <c r="S5094" s="25" t="s">
        <v>42</v>
      </c>
      <c r="T5094" s="25" t="s">
        <v>42</v>
      </c>
      <c r="U5094" s="25" t="s">
        <v>42</v>
      </c>
      <c r="V5094" s="25" t="s">
        <v>42</v>
      </c>
      <c r="W5094" s="25">
        <v>0</v>
      </c>
      <c r="X5094" s="25">
        <v>0</v>
      </c>
      <c r="Y5094" s="25" t="s">
        <v>42</v>
      </c>
      <c r="Z5094" s="25" t="s">
        <v>42</v>
      </c>
      <c r="AA5094" s="25">
        <v>0.4</v>
      </c>
      <c r="AB5094" s="25">
        <v>0.4</v>
      </c>
      <c r="AC5094" s="25" t="s">
        <v>7177</v>
      </c>
      <c r="AD5094" s="59" t="s">
        <v>147</v>
      </c>
      <c r="AE5094" s="59" t="s">
        <v>51</v>
      </c>
    </row>
    <row r="5095" spans="1:31" ht="94.5" x14ac:dyDescent="0.25">
      <c r="A5095" s="57" t="s">
        <v>14857</v>
      </c>
      <c r="B5095" s="24" t="s">
        <v>14979</v>
      </c>
      <c r="C5095" s="58" t="s">
        <v>14980</v>
      </c>
      <c r="D5095" s="59">
        <v>1977</v>
      </c>
      <c r="E5095" s="25" t="s">
        <v>42</v>
      </c>
      <c r="F5095" s="25" t="s">
        <v>42</v>
      </c>
      <c r="G5095" s="59" t="s">
        <v>42</v>
      </c>
      <c r="H5095" s="25" t="s">
        <v>42</v>
      </c>
      <c r="I5095" s="25" t="s">
        <v>42</v>
      </c>
      <c r="J5095" s="25" t="s">
        <v>42</v>
      </c>
      <c r="K5095" s="25" t="s">
        <v>42</v>
      </c>
      <c r="L5095" s="59" t="s">
        <v>51</v>
      </c>
      <c r="M5095" s="59" t="s">
        <v>51</v>
      </c>
      <c r="N5095" s="59" t="s">
        <v>147</v>
      </c>
      <c r="O5095" s="59" t="s">
        <v>147</v>
      </c>
      <c r="P5095" s="59" t="s">
        <v>14981</v>
      </c>
      <c r="Q5095" s="25" t="s">
        <v>42</v>
      </c>
      <c r="R5095" s="25" t="s">
        <v>42</v>
      </c>
      <c r="S5095" s="25" t="s">
        <v>42</v>
      </c>
      <c r="T5095" s="25" t="s">
        <v>42</v>
      </c>
      <c r="U5095" s="25" t="s">
        <v>42</v>
      </c>
      <c r="V5095" s="25" t="s">
        <v>42</v>
      </c>
      <c r="W5095" s="25">
        <v>0</v>
      </c>
      <c r="X5095" s="25">
        <v>0</v>
      </c>
      <c r="Y5095" s="25" t="s">
        <v>42</v>
      </c>
      <c r="Z5095" s="25" t="s">
        <v>42</v>
      </c>
      <c r="AA5095" s="25">
        <v>0.4</v>
      </c>
      <c r="AB5095" s="25">
        <v>0.4</v>
      </c>
      <c r="AC5095" s="25" t="s">
        <v>7177</v>
      </c>
      <c r="AD5095" s="59" t="s">
        <v>147</v>
      </c>
      <c r="AE5095" s="59" t="s">
        <v>51</v>
      </c>
    </row>
    <row r="5096" spans="1:31" ht="94.5" x14ac:dyDescent="0.25">
      <c r="A5096" s="57" t="s">
        <v>14857</v>
      </c>
      <c r="B5096" s="24" t="s">
        <v>14982</v>
      </c>
      <c r="C5096" s="58" t="s">
        <v>14983</v>
      </c>
      <c r="D5096" s="59">
        <v>1988</v>
      </c>
      <c r="E5096" s="25" t="s">
        <v>42</v>
      </c>
      <c r="F5096" s="25" t="s">
        <v>42</v>
      </c>
      <c r="G5096" s="59" t="s">
        <v>42</v>
      </c>
      <c r="H5096" s="25" t="s">
        <v>42</v>
      </c>
      <c r="I5096" s="25" t="s">
        <v>42</v>
      </c>
      <c r="J5096" s="25" t="s">
        <v>42</v>
      </c>
      <c r="K5096" s="25" t="s">
        <v>42</v>
      </c>
      <c r="L5096" s="59" t="s">
        <v>51</v>
      </c>
      <c r="M5096" s="59" t="s">
        <v>51</v>
      </c>
      <c r="N5096" s="59" t="s">
        <v>147</v>
      </c>
      <c r="O5096" s="59" t="s">
        <v>147</v>
      </c>
      <c r="P5096" s="59" t="s">
        <v>14984</v>
      </c>
      <c r="Q5096" s="25" t="s">
        <v>42</v>
      </c>
      <c r="R5096" s="25" t="s">
        <v>42</v>
      </c>
      <c r="S5096" s="25" t="s">
        <v>42</v>
      </c>
      <c r="T5096" s="25" t="s">
        <v>42</v>
      </c>
      <c r="U5096" s="25" t="s">
        <v>42</v>
      </c>
      <c r="V5096" s="25" t="s">
        <v>42</v>
      </c>
      <c r="W5096" s="25">
        <v>0</v>
      </c>
      <c r="X5096" s="25">
        <v>0</v>
      </c>
      <c r="Y5096" s="25" t="s">
        <v>42</v>
      </c>
      <c r="Z5096" s="25" t="s">
        <v>42</v>
      </c>
      <c r="AA5096" s="25">
        <v>0.4</v>
      </c>
      <c r="AB5096" s="25">
        <v>0.4</v>
      </c>
      <c r="AC5096" s="25" t="s">
        <v>7177</v>
      </c>
      <c r="AD5096" s="59" t="s">
        <v>147</v>
      </c>
      <c r="AE5096" s="59" t="s">
        <v>51</v>
      </c>
    </row>
    <row r="5097" spans="1:31" ht="94.5" x14ac:dyDescent="0.25">
      <c r="A5097" s="57" t="s">
        <v>14857</v>
      </c>
      <c r="B5097" s="24" t="s">
        <v>14985</v>
      </c>
      <c r="C5097" s="58" t="s">
        <v>14986</v>
      </c>
      <c r="D5097" s="59">
        <v>1961</v>
      </c>
      <c r="E5097" s="25" t="s">
        <v>42</v>
      </c>
      <c r="F5097" s="25" t="s">
        <v>42</v>
      </c>
      <c r="G5097" s="59" t="s">
        <v>42</v>
      </c>
      <c r="H5097" s="25" t="s">
        <v>42</v>
      </c>
      <c r="I5097" s="25" t="s">
        <v>42</v>
      </c>
      <c r="J5097" s="25" t="s">
        <v>42</v>
      </c>
      <c r="K5097" s="25" t="s">
        <v>42</v>
      </c>
      <c r="L5097" s="59" t="s">
        <v>51</v>
      </c>
      <c r="M5097" s="59" t="s">
        <v>51</v>
      </c>
      <c r="N5097" s="59" t="s">
        <v>147</v>
      </c>
      <c r="O5097" s="59" t="s">
        <v>147</v>
      </c>
      <c r="P5097" s="59" t="s">
        <v>14987</v>
      </c>
      <c r="Q5097" s="25" t="s">
        <v>42</v>
      </c>
      <c r="R5097" s="25" t="s">
        <v>42</v>
      </c>
      <c r="S5097" s="25" t="s">
        <v>42</v>
      </c>
      <c r="T5097" s="25" t="s">
        <v>42</v>
      </c>
      <c r="U5097" s="25" t="s">
        <v>42</v>
      </c>
      <c r="V5097" s="25" t="s">
        <v>42</v>
      </c>
      <c r="W5097" s="25">
        <v>0</v>
      </c>
      <c r="X5097" s="25">
        <v>0</v>
      </c>
      <c r="Y5097" s="25" t="s">
        <v>42</v>
      </c>
      <c r="Z5097" s="25" t="s">
        <v>42</v>
      </c>
      <c r="AA5097" s="25">
        <v>0.4</v>
      </c>
      <c r="AB5097" s="25">
        <v>0.4</v>
      </c>
      <c r="AC5097" s="25" t="s">
        <v>7177</v>
      </c>
      <c r="AD5097" s="59" t="s">
        <v>147</v>
      </c>
      <c r="AE5097" s="59" t="s">
        <v>51</v>
      </c>
    </row>
    <row r="5098" spans="1:31" ht="94.5" x14ac:dyDescent="0.25">
      <c r="A5098" s="57" t="s">
        <v>14857</v>
      </c>
      <c r="B5098" s="24" t="s">
        <v>14988</v>
      </c>
      <c r="C5098" s="58" t="s">
        <v>14989</v>
      </c>
      <c r="D5098" s="59">
        <v>1979</v>
      </c>
      <c r="E5098" s="25" t="s">
        <v>42</v>
      </c>
      <c r="F5098" s="25" t="s">
        <v>42</v>
      </c>
      <c r="G5098" s="59" t="s">
        <v>42</v>
      </c>
      <c r="H5098" s="25" t="s">
        <v>42</v>
      </c>
      <c r="I5098" s="25" t="s">
        <v>42</v>
      </c>
      <c r="J5098" s="25" t="s">
        <v>42</v>
      </c>
      <c r="K5098" s="25" t="s">
        <v>42</v>
      </c>
      <c r="L5098" s="59" t="s">
        <v>51</v>
      </c>
      <c r="M5098" s="59" t="s">
        <v>51</v>
      </c>
      <c r="N5098" s="59" t="s">
        <v>147</v>
      </c>
      <c r="O5098" s="59" t="s">
        <v>147</v>
      </c>
      <c r="P5098" s="59" t="s">
        <v>14990</v>
      </c>
      <c r="Q5098" s="25" t="s">
        <v>42</v>
      </c>
      <c r="R5098" s="25" t="s">
        <v>42</v>
      </c>
      <c r="S5098" s="25" t="s">
        <v>42</v>
      </c>
      <c r="T5098" s="25" t="s">
        <v>42</v>
      </c>
      <c r="U5098" s="25" t="s">
        <v>42</v>
      </c>
      <c r="V5098" s="25" t="s">
        <v>42</v>
      </c>
      <c r="W5098" s="25">
        <v>0</v>
      </c>
      <c r="X5098" s="25">
        <v>0</v>
      </c>
      <c r="Y5098" s="25" t="s">
        <v>42</v>
      </c>
      <c r="Z5098" s="25" t="s">
        <v>42</v>
      </c>
      <c r="AA5098" s="25">
        <v>0.4</v>
      </c>
      <c r="AB5098" s="25">
        <v>0.4</v>
      </c>
      <c r="AC5098" s="25" t="s">
        <v>7177</v>
      </c>
      <c r="AD5098" s="59" t="s">
        <v>147</v>
      </c>
      <c r="AE5098" s="59" t="s">
        <v>51</v>
      </c>
    </row>
    <row r="5099" spans="1:31" ht="94.5" x14ac:dyDescent="0.25">
      <c r="A5099" s="57" t="s">
        <v>14857</v>
      </c>
      <c r="B5099" s="24" t="s">
        <v>14991</v>
      </c>
      <c r="C5099" s="58" t="s">
        <v>14992</v>
      </c>
      <c r="D5099" s="59">
        <v>1977</v>
      </c>
      <c r="E5099" s="25" t="s">
        <v>42</v>
      </c>
      <c r="F5099" s="25" t="s">
        <v>42</v>
      </c>
      <c r="G5099" s="59" t="s">
        <v>42</v>
      </c>
      <c r="H5099" s="25" t="s">
        <v>42</v>
      </c>
      <c r="I5099" s="25" t="s">
        <v>42</v>
      </c>
      <c r="J5099" s="25" t="s">
        <v>42</v>
      </c>
      <c r="K5099" s="25" t="s">
        <v>42</v>
      </c>
      <c r="L5099" s="59" t="s">
        <v>51</v>
      </c>
      <c r="M5099" s="59" t="s">
        <v>51</v>
      </c>
      <c r="N5099" s="59" t="s">
        <v>147</v>
      </c>
      <c r="O5099" s="59" t="s">
        <v>147</v>
      </c>
      <c r="P5099" s="59" t="s">
        <v>14993</v>
      </c>
      <c r="Q5099" s="25" t="s">
        <v>42</v>
      </c>
      <c r="R5099" s="25" t="s">
        <v>42</v>
      </c>
      <c r="S5099" s="25" t="s">
        <v>42</v>
      </c>
      <c r="T5099" s="25" t="s">
        <v>42</v>
      </c>
      <c r="U5099" s="25" t="s">
        <v>42</v>
      </c>
      <c r="V5099" s="25" t="s">
        <v>42</v>
      </c>
      <c r="W5099" s="25">
        <v>0</v>
      </c>
      <c r="X5099" s="25">
        <v>0</v>
      </c>
      <c r="Y5099" s="25" t="s">
        <v>42</v>
      </c>
      <c r="Z5099" s="25" t="s">
        <v>42</v>
      </c>
      <c r="AA5099" s="25">
        <v>0.4</v>
      </c>
      <c r="AB5099" s="25">
        <v>0.4</v>
      </c>
      <c r="AC5099" s="25" t="s">
        <v>7177</v>
      </c>
      <c r="AD5099" s="59" t="s">
        <v>147</v>
      </c>
      <c r="AE5099" s="59" t="s">
        <v>51</v>
      </c>
    </row>
    <row r="5100" spans="1:31" ht="94.5" x14ac:dyDescent="0.25">
      <c r="A5100" s="57" t="s">
        <v>14857</v>
      </c>
      <c r="B5100" s="24" t="s">
        <v>14994</v>
      </c>
      <c r="C5100" s="58" t="s">
        <v>14995</v>
      </c>
      <c r="D5100" s="59">
        <v>1976</v>
      </c>
      <c r="E5100" s="25" t="s">
        <v>42</v>
      </c>
      <c r="F5100" s="25" t="s">
        <v>42</v>
      </c>
      <c r="G5100" s="59" t="s">
        <v>42</v>
      </c>
      <c r="H5100" s="25" t="s">
        <v>42</v>
      </c>
      <c r="I5100" s="25" t="s">
        <v>42</v>
      </c>
      <c r="J5100" s="25" t="s">
        <v>42</v>
      </c>
      <c r="K5100" s="25" t="s">
        <v>42</v>
      </c>
      <c r="L5100" s="59" t="s">
        <v>51</v>
      </c>
      <c r="M5100" s="59" t="s">
        <v>51</v>
      </c>
      <c r="N5100" s="59" t="s">
        <v>147</v>
      </c>
      <c r="O5100" s="59" t="s">
        <v>147</v>
      </c>
      <c r="P5100" s="59" t="s">
        <v>14996</v>
      </c>
      <c r="Q5100" s="25" t="s">
        <v>42</v>
      </c>
      <c r="R5100" s="25" t="s">
        <v>42</v>
      </c>
      <c r="S5100" s="25" t="s">
        <v>42</v>
      </c>
      <c r="T5100" s="25" t="s">
        <v>42</v>
      </c>
      <c r="U5100" s="25" t="s">
        <v>42</v>
      </c>
      <c r="V5100" s="25" t="s">
        <v>42</v>
      </c>
      <c r="W5100" s="25">
        <v>0</v>
      </c>
      <c r="X5100" s="25">
        <v>0</v>
      </c>
      <c r="Y5100" s="25" t="s">
        <v>42</v>
      </c>
      <c r="Z5100" s="25" t="s">
        <v>42</v>
      </c>
      <c r="AA5100" s="25">
        <v>0.4</v>
      </c>
      <c r="AB5100" s="25">
        <v>0.4</v>
      </c>
      <c r="AC5100" s="25" t="s">
        <v>7177</v>
      </c>
      <c r="AD5100" s="59" t="s">
        <v>147</v>
      </c>
      <c r="AE5100" s="59" t="s">
        <v>51</v>
      </c>
    </row>
    <row r="5101" spans="1:31" ht="94.5" x14ac:dyDescent="0.25">
      <c r="A5101" s="57" t="s">
        <v>14857</v>
      </c>
      <c r="B5101" s="24" t="s">
        <v>14997</v>
      </c>
      <c r="C5101" s="58" t="s">
        <v>14998</v>
      </c>
      <c r="D5101" s="59">
        <v>1963</v>
      </c>
      <c r="E5101" s="25" t="s">
        <v>42</v>
      </c>
      <c r="F5101" s="25" t="s">
        <v>42</v>
      </c>
      <c r="G5101" s="59" t="s">
        <v>42</v>
      </c>
      <c r="H5101" s="25" t="s">
        <v>42</v>
      </c>
      <c r="I5101" s="25" t="s">
        <v>42</v>
      </c>
      <c r="J5101" s="25" t="s">
        <v>42</v>
      </c>
      <c r="K5101" s="25" t="s">
        <v>42</v>
      </c>
      <c r="L5101" s="59" t="s">
        <v>51</v>
      </c>
      <c r="M5101" s="59" t="s">
        <v>51</v>
      </c>
      <c r="N5101" s="59" t="s">
        <v>147</v>
      </c>
      <c r="O5101" s="59" t="s">
        <v>147</v>
      </c>
      <c r="P5101" s="59" t="s">
        <v>14999</v>
      </c>
      <c r="Q5101" s="25" t="s">
        <v>42</v>
      </c>
      <c r="R5101" s="25" t="s">
        <v>42</v>
      </c>
      <c r="S5101" s="25" t="s">
        <v>42</v>
      </c>
      <c r="T5101" s="25" t="s">
        <v>42</v>
      </c>
      <c r="U5101" s="25" t="s">
        <v>42</v>
      </c>
      <c r="V5101" s="25" t="s">
        <v>42</v>
      </c>
      <c r="W5101" s="25">
        <v>0</v>
      </c>
      <c r="X5101" s="25">
        <v>0</v>
      </c>
      <c r="Y5101" s="25" t="s">
        <v>42</v>
      </c>
      <c r="Z5101" s="25" t="s">
        <v>42</v>
      </c>
      <c r="AA5101" s="25">
        <v>0.4</v>
      </c>
      <c r="AB5101" s="25">
        <v>0.4</v>
      </c>
      <c r="AC5101" s="25" t="s">
        <v>7177</v>
      </c>
      <c r="AD5101" s="59" t="s">
        <v>147</v>
      </c>
      <c r="AE5101" s="59" t="s">
        <v>51</v>
      </c>
    </row>
    <row r="5102" spans="1:31" ht="94.5" x14ac:dyDescent="0.25">
      <c r="A5102" s="57" t="s">
        <v>14857</v>
      </c>
      <c r="B5102" s="24" t="s">
        <v>15000</v>
      </c>
      <c r="C5102" s="58" t="s">
        <v>15001</v>
      </c>
      <c r="D5102" s="59">
        <v>1961</v>
      </c>
      <c r="E5102" s="25">
        <v>58.43</v>
      </c>
      <c r="F5102" s="25">
        <v>5.7077</v>
      </c>
      <c r="G5102" s="59">
        <v>2020</v>
      </c>
      <c r="H5102" s="25" t="s">
        <v>42</v>
      </c>
      <c r="I5102" s="25" t="s">
        <v>42</v>
      </c>
      <c r="J5102" s="25" t="s">
        <v>42</v>
      </c>
      <c r="K5102" s="25" t="s">
        <v>42</v>
      </c>
      <c r="L5102" s="59" t="s">
        <v>51</v>
      </c>
      <c r="M5102" s="59" t="s">
        <v>51</v>
      </c>
      <c r="N5102" s="59" t="s">
        <v>147</v>
      </c>
      <c r="O5102" s="59" t="s">
        <v>147</v>
      </c>
      <c r="P5102" s="59" t="s">
        <v>15002</v>
      </c>
      <c r="Q5102" s="25" t="s">
        <v>42</v>
      </c>
      <c r="R5102" s="25" t="s">
        <v>42</v>
      </c>
      <c r="S5102" s="25" t="s">
        <v>42</v>
      </c>
      <c r="T5102" s="25" t="s">
        <v>42</v>
      </c>
      <c r="U5102" s="25" t="s">
        <v>42</v>
      </c>
      <c r="V5102" s="25" t="s">
        <v>42</v>
      </c>
      <c r="W5102" s="25">
        <v>0</v>
      </c>
      <c r="X5102" s="25">
        <v>0</v>
      </c>
      <c r="Y5102" s="25" t="s">
        <v>42</v>
      </c>
      <c r="Z5102" s="25" t="s">
        <v>42</v>
      </c>
      <c r="AA5102" s="25">
        <v>110</v>
      </c>
      <c r="AB5102" s="25">
        <v>110</v>
      </c>
      <c r="AC5102" s="25" t="s">
        <v>15003</v>
      </c>
      <c r="AD5102" s="59" t="s">
        <v>147</v>
      </c>
      <c r="AE5102" s="59" t="s">
        <v>51</v>
      </c>
    </row>
    <row r="5103" spans="1:31" ht="126" x14ac:dyDescent="0.25">
      <c r="A5103" s="57" t="s">
        <v>14857</v>
      </c>
      <c r="B5103" s="24" t="s">
        <v>15004</v>
      </c>
      <c r="C5103" s="58" t="s">
        <v>15005</v>
      </c>
      <c r="D5103" s="59">
        <v>1959</v>
      </c>
      <c r="E5103" s="25">
        <v>58.43</v>
      </c>
      <c r="F5103" s="25">
        <v>13.7371</v>
      </c>
      <c r="G5103" s="59">
        <v>2020</v>
      </c>
      <c r="H5103" s="25" t="s">
        <v>42</v>
      </c>
      <c r="I5103" s="25" t="s">
        <v>42</v>
      </c>
      <c r="J5103" s="25" t="s">
        <v>42</v>
      </c>
      <c r="K5103" s="25" t="s">
        <v>42</v>
      </c>
      <c r="L5103" s="59" t="s">
        <v>51</v>
      </c>
      <c r="M5103" s="59" t="s">
        <v>51</v>
      </c>
      <c r="N5103" s="59" t="s">
        <v>147</v>
      </c>
      <c r="O5103" s="59" t="s">
        <v>147</v>
      </c>
      <c r="P5103" s="59" t="s">
        <v>15006</v>
      </c>
      <c r="Q5103" s="25" t="s">
        <v>42</v>
      </c>
      <c r="R5103" s="25" t="s">
        <v>42</v>
      </c>
      <c r="S5103" s="25" t="s">
        <v>42</v>
      </c>
      <c r="T5103" s="25" t="s">
        <v>42</v>
      </c>
      <c r="U5103" s="25" t="s">
        <v>42</v>
      </c>
      <c r="V5103" s="25" t="s">
        <v>42</v>
      </c>
      <c r="W5103" s="25">
        <v>0</v>
      </c>
      <c r="X5103" s="25">
        <v>0</v>
      </c>
      <c r="Y5103" s="25" t="s">
        <v>42</v>
      </c>
      <c r="Z5103" s="25" t="s">
        <v>42</v>
      </c>
      <c r="AA5103" s="25">
        <v>110</v>
      </c>
      <c r="AB5103" s="25">
        <v>110</v>
      </c>
      <c r="AC5103" s="25" t="s">
        <v>15007</v>
      </c>
      <c r="AD5103" s="59" t="s">
        <v>147</v>
      </c>
      <c r="AE5103" s="59" t="s">
        <v>51</v>
      </c>
    </row>
    <row r="5104" spans="1:31" ht="94.5" x14ac:dyDescent="0.25">
      <c r="A5104" s="57" t="s">
        <v>14857</v>
      </c>
      <c r="B5104" s="24" t="s">
        <v>15008</v>
      </c>
      <c r="C5104" s="58" t="s">
        <v>15009</v>
      </c>
      <c r="D5104" s="59">
        <v>1980</v>
      </c>
      <c r="E5104" s="25" t="s">
        <v>42</v>
      </c>
      <c r="F5104" s="25" t="s">
        <v>42</v>
      </c>
      <c r="G5104" s="59" t="s">
        <v>42</v>
      </c>
      <c r="H5104" s="25" t="s">
        <v>42</v>
      </c>
      <c r="I5104" s="25" t="s">
        <v>42</v>
      </c>
      <c r="J5104" s="25" t="s">
        <v>42</v>
      </c>
      <c r="K5104" s="25" t="s">
        <v>42</v>
      </c>
      <c r="L5104" s="59" t="s">
        <v>51</v>
      </c>
      <c r="M5104" s="59" t="s">
        <v>51</v>
      </c>
      <c r="N5104" s="59" t="s">
        <v>147</v>
      </c>
      <c r="O5104" s="59" t="s">
        <v>147</v>
      </c>
      <c r="P5104" s="59" t="s">
        <v>15010</v>
      </c>
      <c r="Q5104" s="25" t="s">
        <v>42</v>
      </c>
      <c r="R5104" s="25" t="s">
        <v>42</v>
      </c>
      <c r="S5104" s="25" t="s">
        <v>42</v>
      </c>
      <c r="T5104" s="25" t="s">
        <v>42</v>
      </c>
      <c r="U5104" s="25" t="s">
        <v>42</v>
      </c>
      <c r="V5104" s="25" t="s">
        <v>42</v>
      </c>
      <c r="W5104" s="25">
        <v>0</v>
      </c>
      <c r="X5104" s="25">
        <v>0</v>
      </c>
      <c r="Y5104" s="25" t="s">
        <v>42</v>
      </c>
      <c r="Z5104" s="25" t="s">
        <v>42</v>
      </c>
      <c r="AA5104" s="25">
        <v>10</v>
      </c>
      <c r="AB5104" s="25">
        <v>10</v>
      </c>
      <c r="AC5104" s="25" t="s">
        <v>7177</v>
      </c>
      <c r="AD5104" s="59" t="s">
        <v>147</v>
      </c>
      <c r="AE5104" s="59" t="s">
        <v>51</v>
      </c>
    </row>
    <row r="5105" spans="1:31" ht="94.5" x14ac:dyDescent="0.25">
      <c r="A5105" s="57" t="s">
        <v>14857</v>
      </c>
      <c r="B5105" s="24" t="s">
        <v>15011</v>
      </c>
      <c r="C5105" s="58" t="s">
        <v>15012</v>
      </c>
      <c r="D5105" s="59">
        <v>1964</v>
      </c>
      <c r="E5105" s="25" t="s">
        <v>42</v>
      </c>
      <c r="F5105" s="25" t="s">
        <v>42</v>
      </c>
      <c r="G5105" s="59" t="s">
        <v>42</v>
      </c>
      <c r="H5105" s="25" t="s">
        <v>42</v>
      </c>
      <c r="I5105" s="25" t="s">
        <v>42</v>
      </c>
      <c r="J5105" s="25" t="s">
        <v>42</v>
      </c>
      <c r="K5105" s="25" t="s">
        <v>42</v>
      </c>
      <c r="L5105" s="59" t="s">
        <v>51</v>
      </c>
      <c r="M5105" s="59" t="s">
        <v>51</v>
      </c>
      <c r="N5105" s="59" t="s">
        <v>147</v>
      </c>
      <c r="O5105" s="59" t="s">
        <v>147</v>
      </c>
      <c r="P5105" s="59" t="s">
        <v>15013</v>
      </c>
      <c r="Q5105" s="25" t="s">
        <v>42</v>
      </c>
      <c r="R5105" s="25" t="s">
        <v>42</v>
      </c>
      <c r="S5105" s="25" t="s">
        <v>42</v>
      </c>
      <c r="T5105" s="25" t="s">
        <v>42</v>
      </c>
      <c r="U5105" s="25" t="s">
        <v>42</v>
      </c>
      <c r="V5105" s="25" t="s">
        <v>42</v>
      </c>
      <c r="W5105" s="25">
        <v>0</v>
      </c>
      <c r="X5105" s="25">
        <v>0</v>
      </c>
      <c r="Y5105" s="25" t="s">
        <v>42</v>
      </c>
      <c r="Z5105" s="25" t="s">
        <v>42</v>
      </c>
      <c r="AA5105" s="25">
        <v>10</v>
      </c>
      <c r="AB5105" s="25">
        <v>10</v>
      </c>
      <c r="AC5105" s="25" t="s">
        <v>7177</v>
      </c>
      <c r="AD5105" s="59" t="s">
        <v>147</v>
      </c>
      <c r="AE5105" s="59" t="s">
        <v>51</v>
      </c>
    </row>
    <row r="5106" spans="1:31" ht="94.5" x14ac:dyDescent="0.25">
      <c r="A5106" s="57" t="s">
        <v>14857</v>
      </c>
      <c r="B5106" s="24" t="s">
        <v>15014</v>
      </c>
      <c r="C5106" s="58" t="s">
        <v>15015</v>
      </c>
      <c r="D5106" s="59">
        <v>1993</v>
      </c>
      <c r="E5106" s="25" t="s">
        <v>42</v>
      </c>
      <c r="F5106" s="25" t="s">
        <v>42</v>
      </c>
      <c r="G5106" s="59" t="s">
        <v>42</v>
      </c>
      <c r="H5106" s="25" t="s">
        <v>42</v>
      </c>
      <c r="I5106" s="25" t="s">
        <v>42</v>
      </c>
      <c r="J5106" s="25" t="s">
        <v>42</v>
      </c>
      <c r="K5106" s="25" t="s">
        <v>42</v>
      </c>
      <c r="L5106" s="59" t="s">
        <v>51</v>
      </c>
      <c r="M5106" s="59" t="s">
        <v>51</v>
      </c>
      <c r="N5106" s="59" t="s">
        <v>147</v>
      </c>
      <c r="O5106" s="59" t="s">
        <v>147</v>
      </c>
      <c r="P5106" s="59" t="s">
        <v>15016</v>
      </c>
      <c r="Q5106" s="25" t="s">
        <v>42</v>
      </c>
      <c r="R5106" s="25" t="s">
        <v>42</v>
      </c>
      <c r="S5106" s="25" t="s">
        <v>42</v>
      </c>
      <c r="T5106" s="25" t="s">
        <v>42</v>
      </c>
      <c r="U5106" s="25" t="s">
        <v>42</v>
      </c>
      <c r="V5106" s="25" t="s">
        <v>42</v>
      </c>
      <c r="W5106" s="25">
        <v>0</v>
      </c>
      <c r="X5106" s="25">
        <v>0</v>
      </c>
      <c r="Y5106" s="25" t="s">
        <v>42</v>
      </c>
      <c r="Z5106" s="25" t="s">
        <v>42</v>
      </c>
      <c r="AA5106" s="25">
        <v>10</v>
      </c>
      <c r="AB5106" s="25">
        <v>10</v>
      </c>
      <c r="AC5106" s="25" t="s">
        <v>7177</v>
      </c>
      <c r="AD5106" s="59" t="s">
        <v>147</v>
      </c>
      <c r="AE5106" s="59" t="s">
        <v>51</v>
      </c>
    </row>
    <row r="5107" spans="1:31" ht="94.5" x14ac:dyDescent="0.25">
      <c r="A5107" s="57" t="s">
        <v>14857</v>
      </c>
      <c r="B5107" s="24" t="s">
        <v>15017</v>
      </c>
      <c r="C5107" s="58" t="s">
        <v>15018</v>
      </c>
      <c r="D5107" s="59">
        <v>1973</v>
      </c>
      <c r="E5107" s="25" t="s">
        <v>42</v>
      </c>
      <c r="F5107" s="25" t="s">
        <v>42</v>
      </c>
      <c r="G5107" s="59" t="s">
        <v>42</v>
      </c>
      <c r="H5107" s="25" t="s">
        <v>42</v>
      </c>
      <c r="I5107" s="25" t="s">
        <v>42</v>
      </c>
      <c r="J5107" s="25" t="s">
        <v>42</v>
      </c>
      <c r="K5107" s="25" t="s">
        <v>42</v>
      </c>
      <c r="L5107" s="59" t="s">
        <v>51</v>
      </c>
      <c r="M5107" s="59" t="s">
        <v>51</v>
      </c>
      <c r="N5107" s="59" t="s">
        <v>147</v>
      </c>
      <c r="O5107" s="59" t="s">
        <v>147</v>
      </c>
      <c r="P5107" s="59" t="s">
        <v>15019</v>
      </c>
      <c r="Q5107" s="25" t="s">
        <v>42</v>
      </c>
      <c r="R5107" s="25" t="s">
        <v>42</v>
      </c>
      <c r="S5107" s="25" t="s">
        <v>42</v>
      </c>
      <c r="T5107" s="25" t="s">
        <v>42</v>
      </c>
      <c r="U5107" s="25" t="s">
        <v>42</v>
      </c>
      <c r="V5107" s="25" t="s">
        <v>42</v>
      </c>
      <c r="W5107" s="25">
        <v>0</v>
      </c>
      <c r="X5107" s="25">
        <v>0</v>
      </c>
      <c r="Y5107" s="25" t="s">
        <v>42</v>
      </c>
      <c r="Z5107" s="25" t="s">
        <v>42</v>
      </c>
      <c r="AA5107" s="25">
        <v>10</v>
      </c>
      <c r="AB5107" s="25">
        <v>10</v>
      </c>
      <c r="AC5107" s="25" t="s">
        <v>7177</v>
      </c>
      <c r="AD5107" s="59" t="s">
        <v>147</v>
      </c>
      <c r="AE5107" s="59" t="s">
        <v>51</v>
      </c>
    </row>
    <row r="5108" spans="1:31" ht="94.5" x14ac:dyDescent="0.25">
      <c r="A5108" s="57" t="s">
        <v>14857</v>
      </c>
      <c r="B5108" s="24" t="s">
        <v>15020</v>
      </c>
      <c r="C5108" s="58" t="s">
        <v>15021</v>
      </c>
      <c r="D5108" s="59">
        <v>1979</v>
      </c>
      <c r="E5108" s="25" t="s">
        <v>42</v>
      </c>
      <c r="F5108" s="25" t="s">
        <v>42</v>
      </c>
      <c r="G5108" s="59" t="s">
        <v>42</v>
      </c>
      <c r="H5108" s="25" t="s">
        <v>42</v>
      </c>
      <c r="I5108" s="25" t="s">
        <v>42</v>
      </c>
      <c r="J5108" s="25" t="s">
        <v>42</v>
      </c>
      <c r="K5108" s="25" t="s">
        <v>42</v>
      </c>
      <c r="L5108" s="59" t="s">
        <v>51</v>
      </c>
      <c r="M5108" s="59" t="s">
        <v>51</v>
      </c>
      <c r="N5108" s="59" t="s">
        <v>147</v>
      </c>
      <c r="O5108" s="59" t="s">
        <v>147</v>
      </c>
      <c r="P5108" s="59" t="s">
        <v>15022</v>
      </c>
      <c r="Q5108" s="25" t="s">
        <v>42</v>
      </c>
      <c r="R5108" s="25" t="s">
        <v>42</v>
      </c>
      <c r="S5108" s="25" t="s">
        <v>42</v>
      </c>
      <c r="T5108" s="25" t="s">
        <v>42</v>
      </c>
      <c r="U5108" s="25" t="s">
        <v>42</v>
      </c>
      <c r="V5108" s="25" t="s">
        <v>42</v>
      </c>
      <c r="W5108" s="25">
        <v>0</v>
      </c>
      <c r="X5108" s="25">
        <v>0</v>
      </c>
      <c r="Y5108" s="25" t="s">
        <v>42</v>
      </c>
      <c r="Z5108" s="25" t="s">
        <v>42</v>
      </c>
      <c r="AA5108" s="25">
        <v>10</v>
      </c>
      <c r="AB5108" s="25">
        <v>10</v>
      </c>
      <c r="AC5108" s="25" t="s">
        <v>7177</v>
      </c>
      <c r="AD5108" s="59" t="s">
        <v>147</v>
      </c>
      <c r="AE5108" s="59" t="s">
        <v>51</v>
      </c>
    </row>
    <row r="5109" spans="1:31" ht="94.5" x14ac:dyDescent="0.25">
      <c r="A5109" s="57" t="s">
        <v>14857</v>
      </c>
      <c r="B5109" s="24" t="s">
        <v>15023</v>
      </c>
      <c r="C5109" s="58" t="s">
        <v>15024</v>
      </c>
      <c r="D5109" s="59">
        <v>1972</v>
      </c>
      <c r="E5109" s="25" t="s">
        <v>42</v>
      </c>
      <c r="F5109" s="25" t="s">
        <v>42</v>
      </c>
      <c r="G5109" s="59" t="s">
        <v>42</v>
      </c>
      <c r="H5109" s="25" t="s">
        <v>42</v>
      </c>
      <c r="I5109" s="25" t="s">
        <v>42</v>
      </c>
      <c r="J5109" s="25" t="s">
        <v>42</v>
      </c>
      <c r="K5109" s="25" t="s">
        <v>42</v>
      </c>
      <c r="L5109" s="59" t="s">
        <v>51</v>
      </c>
      <c r="M5109" s="59" t="s">
        <v>51</v>
      </c>
      <c r="N5109" s="59" t="s">
        <v>147</v>
      </c>
      <c r="O5109" s="59" t="s">
        <v>147</v>
      </c>
      <c r="P5109" s="59" t="s">
        <v>15025</v>
      </c>
      <c r="Q5109" s="25" t="s">
        <v>42</v>
      </c>
      <c r="R5109" s="25" t="s">
        <v>42</v>
      </c>
      <c r="S5109" s="25" t="s">
        <v>42</v>
      </c>
      <c r="T5109" s="25" t="s">
        <v>42</v>
      </c>
      <c r="U5109" s="25" t="s">
        <v>42</v>
      </c>
      <c r="V5109" s="25" t="s">
        <v>42</v>
      </c>
      <c r="W5109" s="25">
        <v>0</v>
      </c>
      <c r="X5109" s="25">
        <v>0</v>
      </c>
      <c r="Y5109" s="25" t="s">
        <v>42</v>
      </c>
      <c r="Z5109" s="25" t="s">
        <v>42</v>
      </c>
      <c r="AA5109" s="25">
        <v>10</v>
      </c>
      <c r="AB5109" s="25">
        <v>10</v>
      </c>
      <c r="AC5109" s="25" t="s">
        <v>7177</v>
      </c>
      <c r="AD5109" s="59" t="s">
        <v>147</v>
      </c>
      <c r="AE5109" s="59" t="s">
        <v>51</v>
      </c>
    </row>
    <row r="5110" spans="1:31" ht="94.5" x14ac:dyDescent="0.25">
      <c r="A5110" s="57" t="s">
        <v>14857</v>
      </c>
      <c r="B5110" s="24" t="s">
        <v>15026</v>
      </c>
      <c r="C5110" s="58" t="s">
        <v>15027</v>
      </c>
      <c r="D5110" s="59">
        <v>1992</v>
      </c>
      <c r="E5110" s="25" t="s">
        <v>42</v>
      </c>
      <c r="F5110" s="25" t="s">
        <v>42</v>
      </c>
      <c r="G5110" s="59" t="s">
        <v>42</v>
      </c>
      <c r="H5110" s="25" t="s">
        <v>42</v>
      </c>
      <c r="I5110" s="25" t="s">
        <v>42</v>
      </c>
      <c r="J5110" s="25" t="s">
        <v>42</v>
      </c>
      <c r="K5110" s="25" t="s">
        <v>42</v>
      </c>
      <c r="L5110" s="59" t="s">
        <v>51</v>
      </c>
      <c r="M5110" s="59" t="s">
        <v>51</v>
      </c>
      <c r="N5110" s="59" t="s">
        <v>147</v>
      </c>
      <c r="O5110" s="59" t="s">
        <v>147</v>
      </c>
      <c r="P5110" s="59" t="s">
        <v>15028</v>
      </c>
      <c r="Q5110" s="25" t="s">
        <v>42</v>
      </c>
      <c r="R5110" s="25" t="s">
        <v>42</v>
      </c>
      <c r="S5110" s="25" t="s">
        <v>42</v>
      </c>
      <c r="T5110" s="25" t="s">
        <v>42</v>
      </c>
      <c r="U5110" s="25" t="s">
        <v>42</v>
      </c>
      <c r="V5110" s="25" t="s">
        <v>42</v>
      </c>
      <c r="W5110" s="25">
        <v>0</v>
      </c>
      <c r="X5110" s="25">
        <v>0</v>
      </c>
      <c r="Y5110" s="25" t="s">
        <v>42</v>
      </c>
      <c r="Z5110" s="25" t="s">
        <v>42</v>
      </c>
      <c r="AA5110" s="25">
        <v>10</v>
      </c>
      <c r="AB5110" s="25">
        <v>10</v>
      </c>
      <c r="AC5110" s="25" t="s">
        <v>7177</v>
      </c>
      <c r="AD5110" s="59" t="s">
        <v>147</v>
      </c>
      <c r="AE5110" s="59" t="s">
        <v>51</v>
      </c>
    </row>
    <row r="5111" spans="1:31" ht="94.5" x14ac:dyDescent="0.25">
      <c r="A5111" s="57" t="s">
        <v>14857</v>
      </c>
      <c r="B5111" s="24" t="s">
        <v>15029</v>
      </c>
      <c r="C5111" s="58" t="s">
        <v>15030</v>
      </c>
      <c r="D5111" s="59">
        <v>1979</v>
      </c>
      <c r="E5111" s="25" t="s">
        <v>42</v>
      </c>
      <c r="F5111" s="25" t="s">
        <v>42</v>
      </c>
      <c r="G5111" s="59" t="s">
        <v>42</v>
      </c>
      <c r="H5111" s="25" t="s">
        <v>42</v>
      </c>
      <c r="I5111" s="25" t="s">
        <v>42</v>
      </c>
      <c r="J5111" s="25" t="s">
        <v>42</v>
      </c>
      <c r="K5111" s="25" t="s">
        <v>42</v>
      </c>
      <c r="L5111" s="59" t="s">
        <v>51</v>
      </c>
      <c r="M5111" s="59" t="s">
        <v>51</v>
      </c>
      <c r="N5111" s="59" t="s">
        <v>147</v>
      </c>
      <c r="O5111" s="59" t="s">
        <v>147</v>
      </c>
      <c r="P5111" s="59" t="s">
        <v>15031</v>
      </c>
      <c r="Q5111" s="25" t="s">
        <v>42</v>
      </c>
      <c r="R5111" s="25" t="s">
        <v>42</v>
      </c>
      <c r="S5111" s="25" t="s">
        <v>42</v>
      </c>
      <c r="T5111" s="25" t="s">
        <v>42</v>
      </c>
      <c r="U5111" s="25" t="s">
        <v>42</v>
      </c>
      <c r="V5111" s="25" t="s">
        <v>42</v>
      </c>
      <c r="W5111" s="25">
        <v>0</v>
      </c>
      <c r="X5111" s="25">
        <v>0</v>
      </c>
      <c r="Y5111" s="25" t="s">
        <v>42</v>
      </c>
      <c r="Z5111" s="25" t="s">
        <v>42</v>
      </c>
      <c r="AA5111" s="25">
        <v>10</v>
      </c>
      <c r="AB5111" s="25">
        <v>10</v>
      </c>
      <c r="AC5111" s="25" t="s">
        <v>7177</v>
      </c>
      <c r="AD5111" s="59" t="s">
        <v>147</v>
      </c>
      <c r="AE5111" s="59" t="s">
        <v>51</v>
      </c>
    </row>
    <row r="5112" spans="1:31" ht="94.5" x14ac:dyDescent="0.25">
      <c r="A5112" s="57" t="s">
        <v>14857</v>
      </c>
      <c r="B5112" s="24" t="s">
        <v>15032</v>
      </c>
      <c r="C5112" s="58" t="s">
        <v>15033</v>
      </c>
      <c r="D5112" s="59">
        <v>1979</v>
      </c>
      <c r="E5112" s="25" t="s">
        <v>42</v>
      </c>
      <c r="F5112" s="25" t="s">
        <v>42</v>
      </c>
      <c r="G5112" s="59" t="s">
        <v>42</v>
      </c>
      <c r="H5112" s="25" t="s">
        <v>42</v>
      </c>
      <c r="I5112" s="25" t="s">
        <v>42</v>
      </c>
      <c r="J5112" s="25" t="s">
        <v>42</v>
      </c>
      <c r="K5112" s="25" t="s">
        <v>42</v>
      </c>
      <c r="L5112" s="59" t="s">
        <v>51</v>
      </c>
      <c r="M5112" s="59" t="s">
        <v>51</v>
      </c>
      <c r="N5112" s="59" t="s">
        <v>147</v>
      </c>
      <c r="O5112" s="59" t="s">
        <v>147</v>
      </c>
      <c r="P5112" s="59" t="s">
        <v>15034</v>
      </c>
      <c r="Q5112" s="25" t="s">
        <v>42</v>
      </c>
      <c r="R5112" s="25" t="s">
        <v>42</v>
      </c>
      <c r="S5112" s="25" t="s">
        <v>42</v>
      </c>
      <c r="T5112" s="25" t="s">
        <v>42</v>
      </c>
      <c r="U5112" s="25" t="s">
        <v>42</v>
      </c>
      <c r="V5112" s="25" t="s">
        <v>42</v>
      </c>
      <c r="W5112" s="25">
        <v>0</v>
      </c>
      <c r="X5112" s="25">
        <v>0</v>
      </c>
      <c r="Y5112" s="25" t="s">
        <v>42</v>
      </c>
      <c r="Z5112" s="25" t="s">
        <v>42</v>
      </c>
      <c r="AA5112" s="25">
        <v>10</v>
      </c>
      <c r="AB5112" s="25">
        <v>10</v>
      </c>
      <c r="AC5112" s="25" t="s">
        <v>7177</v>
      </c>
      <c r="AD5112" s="59" t="s">
        <v>147</v>
      </c>
      <c r="AE5112" s="59" t="s">
        <v>51</v>
      </c>
    </row>
    <row r="5113" spans="1:31" ht="94.5" x14ac:dyDescent="0.25">
      <c r="A5113" s="57" t="s">
        <v>14857</v>
      </c>
      <c r="B5113" s="24" t="s">
        <v>15035</v>
      </c>
      <c r="C5113" s="58" t="s">
        <v>15036</v>
      </c>
      <c r="D5113" s="59">
        <v>1971</v>
      </c>
      <c r="E5113" s="25" t="s">
        <v>42</v>
      </c>
      <c r="F5113" s="25" t="s">
        <v>42</v>
      </c>
      <c r="G5113" s="59" t="s">
        <v>42</v>
      </c>
      <c r="H5113" s="25" t="s">
        <v>42</v>
      </c>
      <c r="I5113" s="25" t="s">
        <v>42</v>
      </c>
      <c r="J5113" s="25" t="s">
        <v>42</v>
      </c>
      <c r="K5113" s="25" t="s">
        <v>42</v>
      </c>
      <c r="L5113" s="59" t="s">
        <v>51</v>
      </c>
      <c r="M5113" s="59" t="s">
        <v>51</v>
      </c>
      <c r="N5113" s="59" t="s">
        <v>147</v>
      </c>
      <c r="O5113" s="59" t="s">
        <v>147</v>
      </c>
      <c r="P5113" s="59" t="s">
        <v>15037</v>
      </c>
      <c r="Q5113" s="25" t="s">
        <v>42</v>
      </c>
      <c r="R5113" s="25" t="s">
        <v>42</v>
      </c>
      <c r="S5113" s="25" t="s">
        <v>42</v>
      </c>
      <c r="T5113" s="25" t="s">
        <v>42</v>
      </c>
      <c r="U5113" s="25" t="s">
        <v>42</v>
      </c>
      <c r="V5113" s="25" t="s">
        <v>42</v>
      </c>
      <c r="W5113" s="25">
        <v>0</v>
      </c>
      <c r="X5113" s="25">
        <v>0</v>
      </c>
      <c r="Y5113" s="25" t="s">
        <v>42</v>
      </c>
      <c r="Z5113" s="25" t="s">
        <v>42</v>
      </c>
      <c r="AA5113" s="25">
        <v>10</v>
      </c>
      <c r="AB5113" s="25">
        <v>10</v>
      </c>
      <c r="AC5113" s="25" t="s">
        <v>7177</v>
      </c>
      <c r="AD5113" s="59" t="s">
        <v>147</v>
      </c>
      <c r="AE5113" s="59" t="s">
        <v>51</v>
      </c>
    </row>
    <row r="5114" spans="1:31" ht="94.5" x14ac:dyDescent="0.25">
      <c r="A5114" s="57" t="s">
        <v>14857</v>
      </c>
      <c r="B5114" s="24" t="s">
        <v>15038</v>
      </c>
      <c r="C5114" s="58" t="s">
        <v>15039</v>
      </c>
      <c r="D5114" s="59">
        <v>1983</v>
      </c>
      <c r="E5114" s="25" t="s">
        <v>42</v>
      </c>
      <c r="F5114" s="25" t="s">
        <v>42</v>
      </c>
      <c r="G5114" s="59" t="s">
        <v>42</v>
      </c>
      <c r="H5114" s="25" t="s">
        <v>42</v>
      </c>
      <c r="I5114" s="25" t="s">
        <v>42</v>
      </c>
      <c r="J5114" s="25" t="s">
        <v>42</v>
      </c>
      <c r="K5114" s="25" t="s">
        <v>42</v>
      </c>
      <c r="L5114" s="59" t="s">
        <v>51</v>
      </c>
      <c r="M5114" s="59" t="s">
        <v>51</v>
      </c>
      <c r="N5114" s="59" t="s">
        <v>147</v>
      </c>
      <c r="O5114" s="59" t="s">
        <v>147</v>
      </c>
      <c r="P5114" s="59" t="s">
        <v>15040</v>
      </c>
      <c r="Q5114" s="25" t="s">
        <v>42</v>
      </c>
      <c r="R5114" s="25" t="s">
        <v>42</v>
      </c>
      <c r="S5114" s="25" t="s">
        <v>42</v>
      </c>
      <c r="T5114" s="25" t="s">
        <v>42</v>
      </c>
      <c r="U5114" s="25" t="s">
        <v>42</v>
      </c>
      <c r="V5114" s="25" t="s">
        <v>42</v>
      </c>
      <c r="W5114" s="25">
        <v>0</v>
      </c>
      <c r="X5114" s="25">
        <v>0</v>
      </c>
      <c r="Y5114" s="25" t="s">
        <v>42</v>
      </c>
      <c r="Z5114" s="25" t="s">
        <v>42</v>
      </c>
      <c r="AA5114" s="25">
        <v>6</v>
      </c>
      <c r="AB5114" s="25">
        <v>6</v>
      </c>
      <c r="AC5114" s="25" t="s">
        <v>7177</v>
      </c>
      <c r="AD5114" s="59" t="s">
        <v>147</v>
      </c>
      <c r="AE5114" s="59" t="s">
        <v>51</v>
      </c>
    </row>
    <row r="5115" spans="1:31" ht="94.5" x14ac:dyDescent="0.25">
      <c r="A5115" s="57" t="s">
        <v>14857</v>
      </c>
      <c r="B5115" s="24" t="s">
        <v>15041</v>
      </c>
      <c r="C5115" s="58" t="s">
        <v>15042</v>
      </c>
      <c r="D5115" s="59">
        <v>1977</v>
      </c>
      <c r="E5115" s="25" t="s">
        <v>42</v>
      </c>
      <c r="F5115" s="25" t="s">
        <v>42</v>
      </c>
      <c r="G5115" s="59" t="s">
        <v>42</v>
      </c>
      <c r="H5115" s="25" t="s">
        <v>42</v>
      </c>
      <c r="I5115" s="25" t="s">
        <v>42</v>
      </c>
      <c r="J5115" s="25" t="s">
        <v>42</v>
      </c>
      <c r="K5115" s="25" t="s">
        <v>42</v>
      </c>
      <c r="L5115" s="59" t="s">
        <v>51</v>
      </c>
      <c r="M5115" s="59" t="s">
        <v>51</v>
      </c>
      <c r="N5115" s="59" t="s">
        <v>147</v>
      </c>
      <c r="O5115" s="59" t="s">
        <v>147</v>
      </c>
      <c r="P5115" s="59" t="s">
        <v>15043</v>
      </c>
      <c r="Q5115" s="25" t="s">
        <v>42</v>
      </c>
      <c r="R5115" s="25" t="s">
        <v>42</v>
      </c>
      <c r="S5115" s="25" t="s">
        <v>42</v>
      </c>
      <c r="T5115" s="25" t="s">
        <v>42</v>
      </c>
      <c r="U5115" s="25" t="s">
        <v>42</v>
      </c>
      <c r="V5115" s="25" t="s">
        <v>42</v>
      </c>
      <c r="W5115" s="25">
        <v>0</v>
      </c>
      <c r="X5115" s="25">
        <v>0</v>
      </c>
      <c r="Y5115" s="25" t="s">
        <v>42</v>
      </c>
      <c r="Z5115" s="25" t="s">
        <v>42</v>
      </c>
      <c r="AA5115" s="25">
        <v>10</v>
      </c>
      <c r="AB5115" s="25">
        <v>10</v>
      </c>
      <c r="AC5115" s="25" t="s">
        <v>7177</v>
      </c>
      <c r="AD5115" s="59" t="s">
        <v>147</v>
      </c>
      <c r="AE5115" s="59" t="s">
        <v>51</v>
      </c>
    </row>
    <row r="5116" spans="1:31" ht="94.5" x14ac:dyDescent="0.25">
      <c r="A5116" s="57" t="s">
        <v>14857</v>
      </c>
      <c r="B5116" s="24" t="s">
        <v>15044</v>
      </c>
      <c r="C5116" s="58" t="s">
        <v>15045</v>
      </c>
      <c r="D5116" s="59">
        <v>1968</v>
      </c>
      <c r="E5116" s="25" t="s">
        <v>42</v>
      </c>
      <c r="F5116" s="25" t="s">
        <v>42</v>
      </c>
      <c r="G5116" s="59" t="s">
        <v>42</v>
      </c>
      <c r="H5116" s="25" t="s">
        <v>42</v>
      </c>
      <c r="I5116" s="25" t="s">
        <v>42</v>
      </c>
      <c r="J5116" s="25" t="s">
        <v>42</v>
      </c>
      <c r="K5116" s="25" t="s">
        <v>42</v>
      </c>
      <c r="L5116" s="59" t="s">
        <v>51</v>
      </c>
      <c r="M5116" s="59" t="s">
        <v>51</v>
      </c>
      <c r="N5116" s="59" t="s">
        <v>147</v>
      </c>
      <c r="O5116" s="59" t="s">
        <v>147</v>
      </c>
      <c r="P5116" s="59" t="s">
        <v>15046</v>
      </c>
      <c r="Q5116" s="25" t="s">
        <v>42</v>
      </c>
      <c r="R5116" s="25" t="s">
        <v>42</v>
      </c>
      <c r="S5116" s="25" t="s">
        <v>42</v>
      </c>
      <c r="T5116" s="25" t="s">
        <v>42</v>
      </c>
      <c r="U5116" s="25" t="s">
        <v>42</v>
      </c>
      <c r="V5116" s="25" t="s">
        <v>42</v>
      </c>
      <c r="W5116" s="25">
        <v>0</v>
      </c>
      <c r="X5116" s="25">
        <v>0</v>
      </c>
      <c r="Y5116" s="25" t="s">
        <v>42</v>
      </c>
      <c r="Z5116" s="25" t="s">
        <v>42</v>
      </c>
      <c r="AA5116" s="25">
        <v>10</v>
      </c>
      <c r="AB5116" s="25">
        <v>10</v>
      </c>
      <c r="AC5116" s="25" t="s">
        <v>7177</v>
      </c>
      <c r="AD5116" s="59" t="s">
        <v>147</v>
      </c>
      <c r="AE5116" s="59" t="s">
        <v>51</v>
      </c>
    </row>
    <row r="5117" spans="1:31" ht="94.5" x14ac:dyDescent="0.25">
      <c r="A5117" s="57" t="s">
        <v>14857</v>
      </c>
      <c r="B5117" s="24" t="s">
        <v>15047</v>
      </c>
      <c r="C5117" s="58" t="s">
        <v>15048</v>
      </c>
      <c r="D5117" s="59">
        <v>1985</v>
      </c>
      <c r="E5117" s="25" t="s">
        <v>42</v>
      </c>
      <c r="F5117" s="25" t="s">
        <v>42</v>
      </c>
      <c r="G5117" s="59" t="s">
        <v>42</v>
      </c>
      <c r="H5117" s="25" t="s">
        <v>42</v>
      </c>
      <c r="I5117" s="25" t="s">
        <v>42</v>
      </c>
      <c r="J5117" s="25" t="s">
        <v>42</v>
      </c>
      <c r="K5117" s="25" t="s">
        <v>42</v>
      </c>
      <c r="L5117" s="59" t="s">
        <v>51</v>
      </c>
      <c r="M5117" s="59" t="s">
        <v>51</v>
      </c>
      <c r="N5117" s="59" t="s">
        <v>147</v>
      </c>
      <c r="O5117" s="59" t="s">
        <v>147</v>
      </c>
      <c r="P5117" s="59" t="s">
        <v>15049</v>
      </c>
      <c r="Q5117" s="25" t="s">
        <v>42</v>
      </c>
      <c r="R5117" s="25" t="s">
        <v>42</v>
      </c>
      <c r="S5117" s="25" t="s">
        <v>42</v>
      </c>
      <c r="T5117" s="25" t="s">
        <v>42</v>
      </c>
      <c r="U5117" s="25" t="s">
        <v>42</v>
      </c>
      <c r="V5117" s="25" t="s">
        <v>42</v>
      </c>
      <c r="W5117" s="25">
        <v>0</v>
      </c>
      <c r="X5117" s="25">
        <v>0</v>
      </c>
      <c r="Y5117" s="25" t="s">
        <v>42</v>
      </c>
      <c r="Z5117" s="25" t="s">
        <v>42</v>
      </c>
      <c r="AA5117" s="25">
        <v>10</v>
      </c>
      <c r="AB5117" s="25">
        <v>10</v>
      </c>
      <c r="AC5117" s="25" t="s">
        <v>7177</v>
      </c>
      <c r="AD5117" s="59" t="s">
        <v>147</v>
      </c>
      <c r="AE5117" s="59" t="s">
        <v>51</v>
      </c>
    </row>
    <row r="5118" spans="1:31" ht="94.5" x14ac:dyDescent="0.25">
      <c r="A5118" s="57" t="s">
        <v>14857</v>
      </c>
      <c r="B5118" s="24" t="s">
        <v>15050</v>
      </c>
      <c r="C5118" s="58" t="s">
        <v>15051</v>
      </c>
      <c r="D5118" s="59">
        <v>1982</v>
      </c>
      <c r="E5118" s="25" t="s">
        <v>42</v>
      </c>
      <c r="F5118" s="25" t="s">
        <v>42</v>
      </c>
      <c r="G5118" s="59" t="s">
        <v>42</v>
      </c>
      <c r="H5118" s="25" t="s">
        <v>42</v>
      </c>
      <c r="I5118" s="25" t="s">
        <v>42</v>
      </c>
      <c r="J5118" s="25" t="s">
        <v>42</v>
      </c>
      <c r="K5118" s="25" t="s">
        <v>42</v>
      </c>
      <c r="L5118" s="59" t="s">
        <v>51</v>
      </c>
      <c r="M5118" s="59" t="s">
        <v>51</v>
      </c>
      <c r="N5118" s="59" t="s">
        <v>147</v>
      </c>
      <c r="O5118" s="59" t="s">
        <v>147</v>
      </c>
      <c r="P5118" s="59" t="s">
        <v>15052</v>
      </c>
      <c r="Q5118" s="25" t="s">
        <v>42</v>
      </c>
      <c r="R5118" s="25" t="s">
        <v>42</v>
      </c>
      <c r="S5118" s="25" t="s">
        <v>42</v>
      </c>
      <c r="T5118" s="25" t="s">
        <v>42</v>
      </c>
      <c r="U5118" s="25" t="s">
        <v>42</v>
      </c>
      <c r="V5118" s="25" t="s">
        <v>42</v>
      </c>
      <c r="W5118" s="25">
        <v>0</v>
      </c>
      <c r="X5118" s="25">
        <v>0</v>
      </c>
      <c r="Y5118" s="25" t="s">
        <v>42</v>
      </c>
      <c r="Z5118" s="25" t="s">
        <v>42</v>
      </c>
      <c r="AA5118" s="25">
        <v>10</v>
      </c>
      <c r="AB5118" s="25">
        <v>10</v>
      </c>
      <c r="AC5118" s="25" t="s">
        <v>7177</v>
      </c>
      <c r="AD5118" s="59" t="s">
        <v>147</v>
      </c>
      <c r="AE5118" s="59" t="s">
        <v>51</v>
      </c>
    </row>
    <row r="5119" spans="1:31" ht="94.5" x14ac:dyDescent="0.25">
      <c r="A5119" s="57" t="s">
        <v>14857</v>
      </c>
      <c r="B5119" s="24" t="s">
        <v>15053</v>
      </c>
      <c r="C5119" s="58" t="s">
        <v>15054</v>
      </c>
      <c r="D5119" s="59">
        <v>1977</v>
      </c>
      <c r="E5119" s="25" t="s">
        <v>42</v>
      </c>
      <c r="F5119" s="25" t="s">
        <v>42</v>
      </c>
      <c r="G5119" s="59" t="s">
        <v>42</v>
      </c>
      <c r="H5119" s="25" t="s">
        <v>42</v>
      </c>
      <c r="I5119" s="25" t="s">
        <v>42</v>
      </c>
      <c r="J5119" s="25" t="s">
        <v>42</v>
      </c>
      <c r="K5119" s="25" t="s">
        <v>42</v>
      </c>
      <c r="L5119" s="59" t="s">
        <v>51</v>
      </c>
      <c r="M5119" s="59" t="s">
        <v>51</v>
      </c>
      <c r="N5119" s="59" t="s">
        <v>147</v>
      </c>
      <c r="O5119" s="59" t="s">
        <v>147</v>
      </c>
      <c r="P5119" s="59" t="s">
        <v>15055</v>
      </c>
      <c r="Q5119" s="25" t="s">
        <v>42</v>
      </c>
      <c r="R5119" s="25" t="s">
        <v>42</v>
      </c>
      <c r="S5119" s="25" t="s">
        <v>42</v>
      </c>
      <c r="T5119" s="25" t="s">
        <v>42</v>
      </c>
      <c r="U5119" s="25" t="s">
        <v>42</v>
      </c>
      <c r="V5119" s="25" t="s">
        <v>42</v>
      </c>
      <c r="W5119" s="25">
        <v>0</v>
      </c>
      <c r="X5119" s="25">
        <v>0</v>
      </c>
      <c r="Y5119" s="25" t="s">
        <v>42</v>
      </c>
      <c r="Z5119" s="25" t="s">
        <v>42</v>
      </c>
      <c r="AA5119" s="25">
        <v>10</v>
      </c>
      <c r="AB5119" s="25">
        <v>10</v>
      </c>
      <c r="AC5119" s="25" t="s">
        <v>7177</v>
      </c>
      <c r="AD5119" s="59" t="s">
        <v>147</v>
      </c>
      <c r="AE5119" s="59" t="s">
        <v>51</v>
      </c>
    </row>
    <row r="5120" spans="1:31" ht="94.5" x14ac:dyDescent="0.25">
      <c r="A5120" s="57" t="s">
        <v>14857</v>
      </c>
      <c r="B5120" s="24" t="s">
        <v>15056</v>
      </c>
      <c r="C5120" s="58" t="s">
        <v>15057</v>
      </c>
      <c r="D5120" s="59">
        <v>1969</v>
      </c>
      <c r="E5120" s="25" t="s">
        <v>42</v>
      </c>
      <c r="F5120" s="25" t="s">
        <v>42</v>
      </c>
      <c r="G5120" s="59" t="s">
        <v>42</v>
      </c>
      <c r="H5120" s="25" t="s">
        <v>42</v>
      </c>
      <c r="I5120" s="25" t="s">
        <v>42</v>
      </c>
      <c r="J5120" s="25" t="s">
        <v>42</v>
      </c>
      <c r="K5120" s="25" t="s">
        <v>42</v>
      </c>
      <c r="L5120" s="59" t="s">
        <v>51</v>
      </c>
      <c r="M5120" s="59" t="s">
        <v>51</v>
      </c>
      <c r="N5120" s="59" t="s">
        <v>147</v>
      </c>
      <c r="O5120" s="59" t="s">
        <v>147</v>
      </c>
      <c r="P5120" s="59" t="s">
        <v>15058</v>
      </c>
      <c r="Q5120" s="25" t="s">
        <v>42</v>
      </c>
      <c r="R5120" s="25" t="s">
        <v>42</v>
      </c>
      <c r="S5120" s="25" t="s">
        <v>42</v>
      </c>
      <c r="T5120" s="25" t="s">
        <v>42</v>
      </c>
      <c r="U5120" s="25" t="s">
        <v>42</v>
      </c>
      <c r="V5120" s="25" t="s">
        <v>42</v>
      </c>
      <c r="W5120" s="25">
        <v>0</v>
      </c>
      <c r="X5120" s="25">
        <v>0</v>
      </c>
      <c r="Y5120" s="25" t="s">
        <v>42</v>
      </c>
      <c r="Z5120" s="25" t="s">
        <v>42</v>
      </c>
      <c r="AA5120" s="25">
        <v>10</v>
      </c>
      <c r="AB5120" s="25">
        <v>10</v>
      </c>
      <c r="AC5120" s="25" t="s">
        <v>7177</v>
      </c>
      <c r="AD5120" s="59" t="s">
        <v>147</v>
      </c>
      <c r="AE5120" s="59" t="s">
        <v>51</v>
      </c>
    </row>
    <row r="5121" spans="1:31" ht="94.5" x14ac:dyDescent="0.25">
      <c r="A5121" s="57" t="s">
        <v>14857</v>
      </c>
      <c r="B5121" s="24" t="s">
        <v>15059</v>
      </c>
      <c r="C5121" s="58" t="s">
        <v>15060</v>
      </c>
      <c r="D5121" s="59">
        <v>1976</v>
      </c>
      <c r="E5121" s="25" t="s">
        <v>42</v>
      </c>
      <c r="F5121" s="25" t="s">
        <v>42</v>
      </c>
      <c r="G5121" s="59" t="s">
        <v>42</v>
      </c>
      <c r="H5121" s="25" t="s">
        <v>42</v>
      </c>
      <c r="I5121" s="25" t="s">
        <v>42</v>
      </c>
      <c r="J5121" s="25" t="s">
        <v>42</v>
      </c>
      <c r="K5121" s="25" t="s">
        <v>42</v>
      </c>
      <c r="L5121" s="59" t="s">
        <v>51</v>
      </c>
      <c r="M5121" s="59" t="s">
        <v>51</v>
      </c>
      <c r="N5121" s="59" t="s">
        <v>147</v>
      </c>
      <c r="O5121" s="59" t="s">
        <v>147</v>
      </c>
      <c r="P5121" s="59" t="s">
        <v>15061</v>
      </c>
      <c r="Q5121" s="25" t="s">
        <v>42</v>
      </c>
      <c r="R5121" s="25" t="s">
        <v>42</v>
      </c>
      <c r="S5121" s="25" t="s">
        <v>42</v>
      </c>
      <c r="T5121" s="25" t="s">
        <v>42</v>
      </c>
      <c r="U5121" s="25" t="s">
        <v>42</v>
      </c>
      <c r="V5121" s="25" t="s">
        <v>42</v>
      </c>
      <c r="W5121" s="25">
        <v>0</v>
      </c>
      <c r="X5121" s="25">
        <v>0</v>
      </c>
      <c r="Y5121" s="25" t="s">
        <v>42</v>
      </c>
      <c r="Z5121" s="25" t="s">
        <v>42</v>
      </c>
      <c r="AA5121" s="25">
        <v>10</v>
      </c>
      <c r="AB5121" s="25">
        <v>10</v>
      </c>
      <c r="AC5121" s="25" t="s">
        <v>7177</v>
      </c>
      <c r="AD5121" s="59" t="s">
        <v>147</v>
      </c>
      <c r="AE5121" s="59" t="s">
        <v>51</v>
      </c>
    </row>
    <row r="5122" spans="1:31" ht="94.5" x14ac:dyDescent="0.25">
      <c r="A5122" s="57" t="s">
        <v>14857</v>
      </c>
      <c r="B5122" s="24" t="s">
        <v>15062</v>
      </c>
      <c r="C5122" s="58" t="s">
        <v>15063</v>
      </c>
      <c r="D5122" s="59">
        <v>1964</v>
      </c>
      <c r="E5122" s="25" t="s">
        <v>42</v>
      </c>
      <c r="F5122" s="25" t="s">
        <v>42</v>
      </c>
      <c r="G5122" s="59" t="s">
        <v>42</v>
      </c>
      <c r="H5122" s="25" t="s">
        <v>42</v>
      </c>
      <c r="I5122" s="25" t="s">
        <v>42</v>
      </c>
      <c r="J5122" s="25" t="s">
        <v>42</v>
      </c>
      <c r="K5122" s="25" t="s">
        <v>42</v>
      </c>
      <c r="L5122" s="59" t="s">
        <v>51</v>
      </c>
      <c r="M5122" s="59" t="s">
        <v>51</v>
      </c>
      <c r="N5122" s="59" t="s">
        <v>147</v>
      </c>
      <c r="O5122" s="59" t="s">
        <v>147</v>
      </c>
      <c r="P5122" s="59" t="s">
        <v>15064</v>
      </c>
      <c r="Q5122" s="25" t="s">
        <v>42</v>
      </c>
      <c r="R5122" s="25" t="s">
        <v>42</v>
      </c>
      <c r="S5122" s="25" t="s">
        <v>42</v>
      </c>
      <c r="T5122" s="25" t="s">
        <v>42</v>
      </c>
      <c r="U5122" s="25" t="s">
        <v>42</v>
      </c>
      <c r="V5122" s="25" t="s">
        <v>42</v>
      </c>
      <c r="W5122" s="25">
        <v>0</v>
      </c>
      <c r="X5122" s="25">
        <v>0</v>
      </c>
      <c r="Y5122" s="25" t="s">
        <v>42</v>
      </c>
      <c r="Z5122" s="25" t="s">
        <v>42</v>
      </c>
      <c r="AA5122" s="25">
        <v>10</v>
      </c>
      <c r="AB5122" s="25">
        <v>10</v>
      </c>
      <c r="AC5122" s="25" t="s">
        <v>7177</v>
      </c>
      <c r="AD5122" s="59" t="s">
        <v>147</v>
      </c>
      <c r="AE5122" s="59" t="s">
        <v>51</v>
      </c>
    </row>
    <row r="5123" spans="1:31" ht="78.75" x14ac:dyDescent="0.25">
      <c r="A5123" s="57" t="s">
        <v>14857</v>
      </c>
      <c r="B5123" s="24" t="s">
        <v>15065</v>
      </c>
      <c r="C5123" s="58" t="s">
        <v>15066</v>
      </c>
      <c r="D5123" s="59">
        <v>1981</v>
      </c>
      <c r="E5123" s="25" t="s">
        <v>42</v>
      </c>
      <c r="F5123" s="25" t="s">
        <v>42</v>
      </c>
      <c r="G5123" s="59" t="s">
        <v>42</v>
      </c>
      <c r="H5123" s="25" t="s">
        <v>42</v>
      </c>
      <c r="I5123" s="25" t="s">
        <v>42</v>
      </c>
      <c r="J5123" s="25" t="s">
        <v>42</v>
      </c>
      <c r="K5123" s="25" t="s">
        <v>42</v>
      </c>
      <c r="L5123" s="59" t="s">
        <v>51</v>
      </c>
      <c r="M5123" s="59" t="s">
        <v>51</v>
      </c>
      <c r="N5123" s="59" t="s">
        <v>147</v>
      </c>
      <c r="O5123" s="59" t="s">
        <v>147</v>
      </c>
      <c r="P5123" s="59" t="s">
        <v>15067</v>
      </c>
      <c r="Q5123" s="25" t="s">
        <v>42</v>
      </c>
      <c r="R5123" s="25" t="s">
        <v>42</v>
      </c>
      <c r="S5123" s="25" t="s">
        <v>42</v>
      </c>
      <c r="T5123" s="25" t="s">
        <v>42</v>
      </c>
      <c r="U5123" s="25" t="s">
        <v>42</v>
      </c>
      <c r="V5123" s="25" t="s">
        <v>42</v>
      </c>
      <c r="W5123" s="25">
        <v>0</v>
      </c>
      <c r="X5123" s="25">
        <v>0</v>
      </c>
      <c r="Y5123" s="25" t="s">
        <v>42</v>
      </c>
      <c r="Z5123" s="25" t="s">
        <v>42</v>
      </c>
      <c r="AA5123" s="25">
        <v>10</v>
      </c>
      <c r="AB5123" s="25">
        <v>10</v>
      </c>
      <c r="AC5123" s="25" t="s">
        <v>58</v>
      </c>
      <c r="AD5123" s="59" t="s">
        <v>147</v>
      </c>
      <c r="AE5123" s="59" t="s">
        <v>51</v>
      </c>
    </row>
    <row r="5124" spans="1:31" ht="94.5" x14ac:dyDescent="0.25">
      <c r="A5124" s="57" t="s">
        <v>14857</v>
      </c>
      <c r="B5124" s="24" t="s">
        <v>15068</v>
      </c>
      <c r="C5124" s="58" t="s">
        <v>15069</v>
      </c>
      <c r="D5124" s="59">
        <v>1975</v>
      </c>
      <c r="E5124" s="25" t="s">
        <v>42</v>
      </c>
      <c r="F5124" s="25" t="s">
        <v>42</v>
      </c>
      <c r="G5124" s="59" t="s">
        <v>42</v>
      </c>
      <c r="H5124" s="25" t="s">
        <v>42</v>
      </c>
      <c r="I5124" s="25" t="s">
        <v>42</v>
      </c>
      <c r="J5124" s="25" t="s">
        <v>42</v>
      </c>
      <c r="K5124" s="25" t="s">
        <v>42</v>
      </c>
      <c r="L5124" s="59" t="s">
        <v>51</v>
      </c>
      <c r="M5124" s="59" t="s">
        <v>51</v>
      </c>
      <c r="N5124" s="59" t="s">
        <v>147</v>
      </c>
      <c r="O5124" s="59" t="s">
        <v>147</v>
      </c>
      <c r="P5124" s="59" t="s">
        <v>15070</v>
      </c>
      <c r="Q5124" s="25" t="s">
        <v>42</v>
      </c>
      <c r="R5124" s="25" t="s">
        <v>42</v>
      </c>
      <c r="S5124" s="25" t="s">
        <v>42</v>
      </c>
      <c r="T5124" s="25" t="s">
        <v>42</v>
      </c>
      <c r="U5124" s="25" t="s">
        <v>42</v>
      </c>
      <c r="V5124" s="25" t="s">
        <v>42</v>
      </c>
      <c r="W5124" s="25">
        <v>0</v>
      </c>
      <c r="X5124" s="25">
        <v>0</v>
      </c>
      <c r="Y5124" s="25" t="s">
        <v>42</v>
      </c>
      <c r="Z5124" s="25" t="s">
        <v>42</v>
      </c>
      <c r="AA5124" s="25">
        <v>6</v>
      </c>
      <c r="AB5124" s="25">
        <v>6</v>
      </c>
      <c r="AC5124" s="25" t="s">
        <v>7177</v>
      </c>
      <c r="AD5124" s="59" t="s">
        <v>147</v>
      </c>
      <c r="AE5124" s="59" t="s">
        <v>51</v>
      </c>
    </row>
    <row r="5125" spans="1:31" ht="94.5" x14ac:dyDescent="0.25">
      <c r="A5125" s="57" t="s">
        <v>14857</v>
      </c>
      <c r="B5125" s="24" t="s">
        <v>15071</v>
      </c>
      <c r="C5125" s="58" t="s">
        <v>15072</v>
      </c>
      <c r="D5125" s="59">
        <v>1975</v>
      </c>
      <c r="E5125" s="25" t="s">
        <v>42</v>
      </c>
      <c r="F5125" s="25" t="s">
        <v>42</v>
      </c>
      <c r="G5125" s="59" t="s">
        <v>42</v>
      </c>
      <c r="H5125" s="25" t="s">
        <v>42</v>
      </c>
      <c r="I5125" s="25" t="s">
        <v>42</v>
      </c>
      <c r="J5125" s="25" t="s">
        <v>42</v>
      </c>
      <c r="K5125" s="25" t="s">
        <v>42</v>
      </c>
      <c r="L5125" s="59" t="s">
        <v>51</v>
      </c>
      <c r="M5125" s="59" t="s">
        <v>51</v>
      </c>
      <c r="N5125" s="59" t="s">
        <v>147</v>
      </c>
      <c r="O5125" s="59" t="s">
        <v>147</v>
      </c>
      <c r="P5125" s="59" t="s">
        <v>15073</v>
      </c>
      <c r="Q5125" s="25" t="s">
        <v>42</v>
      </c>
      <c r="R5125" s="25" t="s">
        <v>42</v>
      </c>
      <c r="S5125" s="25" t="s">
        <v>42</v>
      </c>
      <c r="T5125" s="25" t="s">
        <v>42</v>
      </c>
      <c r="U5125" s="25" t="s">
        <v>42</v>
      </c>
      <c r="V5125" s="25" t="s">
        <v>42</v>
      </c>
      <c r="W5125" s="25">
        <v>0</v>
      </c>
      <c r="X5125" s="25">
        <v>0</v>
      </c>
      <c r="Y5125" s="25" t="s">
        <v>42</v>
      </c>
      <c r="Z5125" s="25" t="s">
        <v>42</v>
      </c>
      <c r="AA5125" s="25">
        <v>6</v>
      </c>
      <c r="AB5125" s="25">
        <v>6</v>
      </c>
      <c r="AC5125" s="25" t="s">
        <v>7177</v>
      </c>
      <c r="AD5125" s="59" t="s">
        <v>147</v>
      </c>
      <c r="AE5125" s="59" t="s">
        <v>51</v>
      </c>
    </row>
    <row r="5126" spans="1:31" ht="94.5" x14ac:dyDescent="0.25">
      <c r="A5126" s="57" t="s">
        <v>14857</v>
      </c>
      <c r="B5126" s="24" t="s">
        <v>15074</v>
      </c>
      <c r="C5126" s="58" t="s">
        <v>15075</v>
      </c>
      <c r="D5126" s="59">
        <v>1970</v>
      </c>
      <c r="E5126" s="25" t="s">
        <v>42</v>
      </c>
      <c r="F5126" s="25" t="s">
        <v>42</v>
      </c>
      <c r="G5126" s="59" t="s">
        <v>42</v>
      </c>
      <c r="H5126" s="25" t="s">
        <v>42</v>
      </c>
      <c r="I5126" s="25" t="s">
        <v>42</v>
      </c>
      <c r="J5126" s="25" t="s">
        <v>42</v>
      </c>
      <c r="K5126" s="25" t="s">
        <v>42</v>
      </c>
      <c r="L5126" s="59" t="s">
        <v>51</v>
      </c>
      <c r="M5126" s="59" t="s">
        <v>51</v>
      </c>
      <c r="N5126" s="59" t="s">
        <v>147</v>
      </c>
      <c r="O5126" s="59" t="s">
        <v>147</v>
      </c>
      <c r="P5126" s="59" t="s">
        <v>15076</v>
      </c>
      <c r="Q5126" s="25" t="s">
        <v>42</v>
      </c>
      <c r="R5126" s="25" t="s">
        <v>42</v>
      </c>
      <c r="S5126" s="25" t="s">
        <v>42</v>
      </c>
      <c r="T5126" s="25" t="s">
        <v>42</v>
      </c>
      <c r="U5126" s="25" t="s">
        <v>42</v>
      </c>
      <c r="V5126" s="25" t="s">
        <v>42</v>
      </c>
      <c r="W5126" s="25">
        <v>0</v>
      </c>
      <c r="X5126" s="25">
        <v>0</v>
      </c>
      <c r="Y5126" s="25" t="s">
        <v>42</v>
      </c>
      <c r="Z5126" s="25" t="s">
        <v>42</v>
      </c>
      <c r="AA5126" s="25">
        <v>10</v>
      </c>
      <c r="AB5126" s="25">
        <v>10</v>
      </c>
      <c r="AC5126" s="25" t="s">
        <v>7177</v>
      </c>
      <c r="AD5126" s="59" t="s">
        <v>147</v>
      </c>
      <c r="AE5126" s="59" t="s">
        <v>51</v>
      </c>
    </row>
    <row r="5127" spans="1:31" ht="94.5" x14ac:dyDescent="0.25">
      <c r="A5127" s="57" t="s">
        <v>14857</v>
      </c>
      <c r="B5127" s="24" t="s">
        <v>15077</v>
      </c>
      <c r="C5127" s="58" t="s">
        <v>15078</v>
      </c>
      <c r="D5127" s="59">
        <v>1979</v>
      </c>
      <c r="E5127" s="25" t="s">
        <v>42</v>
      </c>
      <c r="F5127" s="25" t="s">
        <v>42</v>
      </c>
      <c r="G5127" s="59" t="s">
        <v>42</v>
      </c>
      <c r="H5127" s="25" t="s">
        <v>42</v>
      </c>
      <c r="I5127" s="25" t="s">
        <v>42</v>
      </c>
      <c r="J5127" s="25" t="s">
        <v>42</v>
      </c>
      <c r="K5127" s="25" t="s">
        <v>42</v>
      </c>
      <c r="L5127" s="59" t="s">
        <v>51</v>
      </c>
      <c r="M5127" s="59" t="s">
        <v>51</v>
      </c>
      <c r="N5127" s="59" t="s">
        <v>147</v>
      </c>
      <c r="O5127" s="59" t="s">
        <v>147</v>
      </c>
      <c r="P5127" s="59" t="s">
        <v>15079</v>
      </c>
      <c r="Q5127" s="25" t="s">
        <v>42</v>
      </c>
      <c r="R5127" s="25" t="s">
        <v>42</v>
      </c>
      <c r="S5127" s="25" t="s">
        <v>42</v>
      </c>
      <c r="T5127" s="25" t="s">
        <v>42</v>
      </c>
      <c r="U5127" s="25" t="s">
        <v>42</v>
      </c>
      <c r="V5127" s="25" t="s">
        <v>42</v>
      </c>
      <c r="W5127" s="25">
        <v>0</v>
      </c>
      <c r="X5127" s="25">
        <v>0</v>
      </c>
      <c r="Y5127" s="25" t="s">
        <v>42</v>
      </c>
      <c r="Z5127" s="25" t="s">
        <v>42</v>
      </c>
      <c r="AA5127" s="25">
        <v>10</v>
      </c>
      <c r="AB5127" s="25">
        <v>10</v>
      </c>
      <c r="AC5127" s="25" t="s">
        <v>7177</v>
      </c>
      <c r="AD5127" s="59" t="s">
        <v>147</v>
      </c>
      <c r="AE5127" s="59" t="s">
        <v>51</v>
      </c>
    </row>
    <row r="5128" spans="1:31" ht="94.5" x14ac:dyDescent="0.25">
      <c r="A5128" s="57" t="s">
        <v>14857</v>
      </c>
      <c r="B5128" s="24" t="s">
        <v>15080</v>
      </c>
      <c r="C5128" s="58" t="s">
        <v>15081</v>
      </c>
      <c r="D5128" s="59">
        <v>1973</v>
      </c>
      <c r="E5128" s="25" t="s">
        <v>42</v>
      </c>
      <c r="F5128" s="25" t="s">
        <v>42</v>
      </c>
      <c r="G5128" s="59" t="s">
        <v>42</v>
      </c>
      <c r="H5128" s="25" t="s">
        <v>42</v>
      </c>
      <c r="I5128" s="25" t="s">
        <v>42</v>
      </c>
      <c r="J5128" s="25" t="s">
        <v>42</v>
      </c>
      <c r="K5128" s="25" t="s">
        <v>42</v>
      </c>
      <c r="L5128" s="59" t="s">
        <v>51</v>
      </c>
      <c r="M5128" s="59" t="s">
        <v>51</v>
      </c>
      <c r="N5128" s="59" t="s">
        <v>147</v>
      </c>
      <c r="O5128" s="59" t="s">
        <v>147</v>
      </c>
      <c r="P5128" s="59" t="s">
        <v>15082</v>
      </c>
      <c r="Q5128" s="25" t="s">
        <v>42</v>
      </c>
      <c r="R5128" s="25" t="s">
        <v>42</v>
      </c>
      <c r="S5128" s="25" t="s">
        <v>42</v>
      </c>
      <c r="T5128" s="25" t="s">
        <v>42</v>
      </c>
      <c r="U5128" s="25" t="s">
        <v>42</v>
      </c>
      <c r="V5128" s="25" t="s">
        <v>42</v>
      </c>
      <c r="W5128" s="25">
        <v>0</v>
      </c>
      <c r="X5128" s="25">
        <v>0</v>
      </c>
      <c r="Y5128" s="25" t="s">
        <v>42</v>
      </c>
      <c r="Z5128" s="25" t="s">
        <v>42</v>
      </c>
      <c r="AA5128" s="25">
        <v>10</v>
      </c>
      <c r="AB5128" s="25">
        <v>10</v>
      </c>
      <c r="AC5128" s="25" t="s">
        <v>7177</v>
      </c>
      <c r="AD5128" s="59" t="s">
        <v>147</v>
      </c>
      <c r="AE5128" s="59" t="s">
        <v>51</v>
      </c>
    </row>
    <row r="5129" spans="1:31" ht="94.5" x14ac:dyDescent="0.25">
      <c r="A5129" s="57" t="s">
        <v>14857</v>
      </c>
      <c r="B5129" s="24" t="s">
        <v>15083</v>
      </c>
      <c r="C5129" s="58" t="s">
        <v>15084</v>
      </c>
      <c r="D5129" s="59">
        <v>1982</v>
      </c>
      <c r="E5129" s="25" t="s">
        <v>42</v>
      </c>
      <c r="F5129" s="25" t="s">
        <v>42</v>
      </c>
      <c r="G5129" s="59" t="s">
        <v>42</v>
      </c>
      <c r="H5129" s="25" t="s">
        <v>42</v>
      </c>
      <c r="I5129" s="25" t="s">
        <v>42</v>
      </c>
      <c r="J5129" s="25" t="s">
        <v>42</v>
      </c>
      <c r="K5129" s="25" t="s">
        <v>42</v>
      </c>
      <c r="L5129" s="59" t="s">
        <v>51</v>
      </c>
      <c r="M5129" s="59" t="s">
        <v>51</v>
      </c>
      <c r="N5129" s="59" t="s">
        <v>147</v>
      </c>
      <c r="O5129" s="59" t="s">
        <v>147</v>
      </c>
      <c r="P5129" s="59" t="s">
        <v>15085</v>
      </c>
      <c r="Q5129" s="25" t="s">
        <v>42</v>
      </c>
      <c r="R5129" s="25" t="s">
        <v>42</v>
      </c>
      <c r="S5129" s="25" t="s">
        <v>42</v>
      </c>
      <c r="T5129" s="25" t="s">
        <v>42</v>
      </c>
      <c r="U5129" s="25" t="s">
        <v>42</v>
      </c>
      <c r="V5129" s="25" t="s">
        <v>42</v>
      </c>
      <c r="W5129" s="25">
        <v>0</v>
      </c>
      <c r="X5129" s="25">
        <v>0</v>
      </c>
      <c r="Y5129" s="25" t="s">
        <v>42</v>
      </c>
      <c r="Z5129" s="25" t="s">
        <v>42</v>
      </c>
      <c r="AA5129" s="25">
        <v>10</v>
      </c>
      <c r="AB5129" s="25">
        <v>10</v>
      </c>
      <c r="AC5129" s="25" t="s">
        <v>7177</v>
      </c>
      <c r="AD5129" s="59" t="s">
        <v>147</v>
      </c>
      <c r="AE5129" s="59" t="s">
        <v>51</v>
      </c>
    </row>
    <row r="5130" spans="1:31" ht="94.5" x14ac:dyDescent="0.25">
      <c r="A5130" s="57" t="s">
        <v>14857</v>
      </c>
      <c r="B5130" s="24" t="s">
        <v>15086</v>
      </c>
      <c r="C5130" s="58" t="s">
        <v>15087</v>
      </c>
      <c r="D5130" s="59">
        <v>1983</v>
      </c>
      <c r="E5130" s="25" t="s">
        <v>42</v>
      </c>
      <c r="F5130" s="25" t="s">
        <v>42</v>
      </c>
      <c r="G5130" s="59" t="s">
        <v>42</v>
      </c>
      <c r="H5130" s="25" t="s">
        <v>42</v>
      </c>
      <c r="I5130" s="25" t="s">
        <v>42</v>
      </c>
      <c r="J5130" s="25" t="s">
        <v>42</v>
      </c>
      <c r="K5130" s="25" t="s">
        <v>42</v>
      </c>
      <c r="L5130" s="59" t="s">
        <v>51</v>
      </c>
      <c r="M5130" s="59" t="s">
        <v>51</v>
      </c>
      <c r="N5130" s="59" t="s">
        <v>147</v>
      </c>
      <c r="O5130" s="59" t="s">
        <v>147</v>
      </c>
      <c r="P5130" s="59" t="s">
        <v>15088</v>
      </c>
      <c r="Q5130" s="25" t="s">
        <v>42</v>
      </c>
      <c r="R5130" s="25" t="s">
        <v>42</v>
      </c>
      <c r="S5130" s="25" t="s">
        <v>42</v>
      </c>
      <c r="T5130" s="25" t="s">
        <v>42</v>
      </c>
      <c r="U5130" s="25" t="s">
        <v>42</v>
      </c>
      <c r="V5130" s="25" t="s">
        <v>42</v>
      </c>
      <c r="W5130" s="25">
        <v>0</v>
      </c>
      <c r="X5130" s="25">
        <v>0</v>
      </c>
      <c r="Y5130" s="25" t="s">
        <v>42</v>
      </c>
      <c r="Z5130" s="25" t="s">
        <v>42</v>
      </c>
      <c r="AA5130" s="25">
        <v>10</v>
      </c>
      <c r="AB5130" s="25">
        <v>10</v>
      </c>
      <c r="AC5130" s="25" t="s">
        <v>7177</v>
      </c>
      <c r="AD5130" s="59" t="s">
        <v>147</v>
      </c>
      <c r="AE5130" s="59" t="s">
        <v>51</v>
      </c>
    </row>
    <row r="5131" spans="1:31" ht="94.5" x14ac:dyDescent="0.25">
      <c r="A5131" s="57" t="s">
        <v>14857</v>
      </c>
      <c r="B5131" s="24" t="s">
        <v>15089</v>
      </c>
      <c r="C5131" s="58" t="s">
        <v>15090</v>
      </c>
      <c r="D5131" s="59">
        <v>1980</v>
      </c>
      <c r="E5131" s="25" t="s">
        <v>42</v>
      </c>
      <c r="F5131" s="25" t="s">
        <v>42</v>
      </c>
      <c r="G5131" s="59" t="s">
        <v>42</v>
      </c>
      <c r="H5131" s="25" t="s">
        <v>42</v>
      </c>
      <c r="I5131" s="25" t="s">
        <v>42</v>
      </c>
      <c r="J5131" s="25" t="s">
        <v>42</v>
      </c>
      <c r="K5131" s="25" t="s">
        <v>42</v>
      </c>
      <c r="L5131" s="59" t="s">
        <v>51</v>
      </c>
      <c r="M5131" s="59" t="s">
        <v>51</v>
      </c>
      <c r="N5131" s="59" t="s">
        <v>147</v>
      </c>
      <c r="O5131" s="59" t="s">
        <v>147</v>
      </c>
      <c r="P5131" s="59" t="s">
        <v>15091</v>
      </c>
      <c r="Q5131" s="25" t="s">
        <v>42</v>
      </c>
      <c r="R5131" s="25" t="s">
        <v>42</v>
      </c>
      <c r="S5131" s="25" t="s">
        <v>42</v>
      </c>
      <c r="T5131" s="25" t="s">
        <v>42</v>
      </c>
      <c r="U5131" s="25" t="s">
        <v>42</v>
      </c>
      <c r="V5131" s="25" t="s">
        <v>42</v>
      </c>
      <c r="W5131" s="25">
        <v>0</v>
      </c>
      <c r="X5131" s="25">
        <v>0</v>
      </c>
      <c r="Y5131" s="25" t="s">
        <v>42</v>
      </c>
      <c r="Z5131" s="25" t="s">
        <v>42</v>
      </c>
      <c r="AA5131" s="25">
        <v>10</v>
      </c>
      <c r="AB5131" s="25">
        <v>10</v>
      </c>
      <c r="AC5131" s="25" t="s">
        <v>7177</v>
      </c>
      <c r="AD5131" s="59" t="s">
        <v>147</v>
      </c>
      <c r="AE5131" s="59" t="s">
        <v>51</v>
      </c>
    </row>
    <row r="5132" spans="1:31" ht="94.5" x14ac:dyDescent="0.25">
      <c r="A5132" s="57" t="s">
        <v>14857</v>
      </c>
      <c r="B5132" s="24" t="s">
        <v>15092</v>
      </c>
      <c r="C5132" s="58" t="s">
        <v>15093</v>
      </c>
      <c r="D5132" s="59">
        <v>1973</v>
      </c>
      <c r="E5132" s="25" t="s">
        <v>42</v>
      </c>
      <c r="F5132" s="25" t="s">
        <v>42</v>
      </c>
      <c r="G5132" s="59" t="s">
        <v>42</v>
      </c>
      <c r="H5132" s="25" t="s">
        <v>42</v>
      </c>
      <c r="I5132" s="25" t="s">
        <v>42</v>
      </c>
      <c r="J5132" s="25" t="s">
        <v>42</v>
      </c>
      <c r="K5132" s="25" t="s">
        <v>42</v>
      </c>
      <c r="L5132" s="59" t="s">
        <v>51</v>
      </c>
      <c r="M5132" s="59" t="s">
        <v>51</v>
      </c>
      <c r="N5132" s="59" t="s">
        <v>147</v>
      </c>
      <c r="O5132" s="59" t="s">
        <v>147</v>
      </c>
      <c r="P5132" s="59" t="s">
        <v>15094</v>
      </c>
      <c r="Q5132" s="25" t="s">
        <v>42</v>
      </c>
      <c r="R5132" s="25" t="s">
        <v>42</v>
      </c>
      <c r="S5132" s="25" t="s">
        <v>42</v>
      </c>
      <c r="T5132" s="25" t="s">
        <v>42</v>
      </c>
      <c r="U5132" s="25" t="s">
        <v>42</v>
      </c>
      <c r="V5132" s="25" t="s">
        <v>42</v>
      </c>
      <c r="W5132" s="25">
        <v>0</v>
      </c>
      <c r="X5132" s="25">
        <v>0</v>
      </c>
      <c r="Y5132" s="25" t="s">
        <v>42</v>
      </c>
      <c r="Z5132" s="25" t="s">
        <v>42</v>
      </c>
      <c r="AA5132" s="25">
        <v>10</v>
      </c>
      <c r="AB5132" s="25">
        <v>10</v>
      </c>
      <c r="AC5132" s="25" t="s">
        <v>7177</v>
      </c>
      <c r="AD5132" s="59" t="s">
        <v>147</v>
      </c>
      <c r="AE5132" s="59" t="s">
        <v>51</v>
      </c>
    </row>
    <row r="5133" spans="1:31" ht="94.5" x14ac:dyDescent="0.25">
      <c r="A5133" s="57" t="s">
        <v>14857</v>
      </c>
      <c r="B5133" s="24" t="s">
        <v>15095</v>
      </c>
      <c r="C5133" s="58" t="s">
        <v>15096</v>
      </c>
      <c r="D5133" s="59">
        <v>1994</v>
      </c>
      <c r="E5133" s="25" t="s">
        <v>42</v>
      </c>
      <c r="F5133" s="25" t="s">
        <v>42</v>
      </c>
      <c r="G5133" s="59" t="s">
        <v>42</v>
      </c>
      <c r="H5133" s="25" t="s">
        <v>42</v>
      </c>
      <c r="I5133" s="25" t="s">
        <v>42</v>
      </c>
      <c r="J5133" s="25" t="s">
        <v>42</v>
      </c>
      <c r="K5133" s="25" t="s">
        <v>42</v>
      </c>
      <c r="L5133" s="59" t="s">
        <v>51</v>
      </c>
      <c r="M5133" s="59" t="s">
        <v>51</v>
      </c>
      <c r="N5133" s="59" t="s">
        <v>147</v>
      </c>
      <c r="O5133" s="59" t="s">
        <v>147</v>
      </c>
      <c r="P5133" s="59" t="s">
        <v>15097</v>
      </c>
      <c r="Q5133" s="25" t="s">
        <v>42</v>
      </c>
      <c r="R5133" s="25" t="s">
        <v>42</v>
      </c>
      <c r="S5133" s="25" t="s">
        <v>42</v>
      </c>
      <c r="T5133" s="25" t="s">
        <v>42</v>
      </c>
      <c r="U5133" s="25" t="s">
        <v>42</v>
      </c>
      <c r="V5133" s="25" t="s">
        <v>42</v>
      </c>
      <c r="W5133" s="25">
        <v>0</v>
      </c>
      <c r="X5133" s="25">
        <v>0</v>
      </c>
      <c r="Y5133" s="25" t="s">
        <v>42</v>
      </c>
      <c r="Z5133" s="25" t="s">
        <v>42</v>
      </c>
      <c r="AA5133" s="25">
        <v>10</v>
      </c>
      <c r="AB5133" s="25">
        <v>10</v>
      </c>
      <c r="AC5133" s="25" t="s">
        <v>7177</v>
      </c>
      <c r="AD5133" s="59" t="s">
        <v>147</v>
      </c>
      <c r="AE5133" s="59" t="s">
        <v>51</v>
      </c>
    </row>
    <row r="5134" spans="1:31" ht="94.5" x14ac:dyDescent="0.25">
      <c r="A5134" s="57" t="s">
        <v>14857</v>
      </c>
      <c r="B5134" s="24" t="s">
        <v>15098</v>
      </c>
      <c r="C5134" s="58" t="s">
        <v>15099</v>
      </c>
      <c r="D5134" s="59">
        <v>1979</v>
      </c>
      <c r="E5134" s="25" t="s">
        <v>42</v>
      </c>
      <c r="F5134" s="25" t="s">
        <v>42</v>
      </c>
      <c r="G5134" s="59" t="s">
        <v>42</v>
      </c>
      <c r="H5134" s="25" t="s">
        <v>42</v>
      </c>
      <c r="I5134" s="25" t="s">
        <v>42</v>
      </c>
      <c r="J5134" s="25" t="s">
        <v>42</v>
      </c>
      <c r="K5134" s="25" t="s">
        <v>42</v>
      </c>
      <c r="L5134" s="59" t="s">
        <v>51</v>
      </c>
      <c r="M5134" s="59" t="s">
        <v>51</v>
      </c>
      <c r="N5134" s="59" t="s">
        <v>147</v>
      </c>
      <c r="O5134" s="59" t="s">
        <v>147</v>
      </c>
      <c r="P5134" s="59" t="s">
        <v>15100</v>
      </c>
      <c r="Q5134" s="25" t="s">
        <v>42</v>
      </c>
      <c r="R5134" s="25" t="s">
        <v>42</v>
      </c>
      <c r="S5134" s="25" t="s">
        <v>42</v>
      </c>
      <c r="T5134" s="25" t="s">
        <v>42</v>
      </c>
      <c r="U5134" s="25" t="s">
        <v>42</v>
      </c>
      <c r="V5134" s="25" t="s">
        <v>42</v>
      </c>
      <c r="W5134" s="25">
        <v>0</v>
      </c>
      <c r="X5134" s="25">
        <v>0</v>
      </c>
      <c r="Y5134" s="25" t="s">
        <v>42</v>
      </c>
      <c r="Z5134" s="25" t="s">
        <v>42</v>
      </c>
      <c r="AA5134" s="25">
        <v>10</v>
      </c>
      <c r="AB5134" s="25">
        <v>10</v>
      </c>
      <c r="AC5134" s="25" t="s">
        <v>7177</v>
      </c>
      <c r="AD5134" s="59" t="s">
        <v>147</v>
      </c>
      <c r="AE5134" s="59" t="s">
        <v>51</v>
      </c>
    </row>
    <row r="5135" spans="1:31" ht="94.5" x14ac:dyDescent="0.25">
      <c r="A5135" s="57" t="s">
        <v>14857</v>
      </c>
      <c r="B5135" s="24" t="s">
        <v>15101</v>
      </c>
      <c r="C5135" s="58" t="s">
        <v>15102</v>
      </c>
      <c r="D5135" s="59">
        <v>1986</v>
      </c>
      <c r="E5135" s="25" t="s">
        <v>42</v>
      </c>
      <c r="F5135" s="25" t="s">
        <v>42</v>
      </c>
      <c r="G5135" s="59" t="s">
        <v>42</v>
      </c>
      <c r="H5135" s="25" t="s">
        <v>42</v>
      </c>
      <c r="I5135" s="25" t="s">
        <v>42</v>
      </c>
      <c r="J5135" s="25" t="s">
        <v>42</v>
      </c>
      <c r="K5135" s="25" t="s">
        <v>42</v>
      </c>
      <c r="L5135" s="59" t="s">
        <v>51</v>
      </c>
      <c r="M5135" s="59" t="s">
        <v>51</v>
      </c>
      <c r="N5135" s="59" t="s">
        <v>147</v>
      </c>
      <c r="O5135" s="59" t="s">
        <v>147</v>
      </c>
      <c r="P5135" s="59" t="s">
        <v>15103</v>
      </c>
      <c r="Q5135" s="25" t="s">
        <v>42</v>
      </c>
      <c r="R5135" s="25" t="s">
        <v>42</v>
      </c>
      <c r="S5135" s="25" t="s">
        <v>42</v>
      </c>
      <c r="T5135" s="25" t="s">
        <v>42</v>
      </c>
      <c r="U5135" s="25" t="s">
        <v>42</v>
      </c>
      <c r="V5135" s="25" t="s">
        <v>42</v>
      </c>
      <c r="W5135" s="25">
        <v>0</v>
      </c>
      <c r="X5135" s="25">
        <v>0</v>
      </c>
      <c r="Y5135" s="25" t="s">
        <v>42</v>
      </c>
      <c r="Z5135" s="25" t="s">
        <v>42</v>
      </c>
      <c r="AA5135" s="25">
        <v>0.4</v>
      </c>
      <c r="AB5135" s="25">
        <v>0.4</v>
      </c>
      <c r="AC5135" s="25" t="s">
        <v>7177</v>
      </c>
      <c r="AD5135" s="59" t="s">
        <v>147</v>
      </c>
      <c r="AE5135" s="59" t="s">
        <v>51</v>
      </c>
    </row>
    <row r="5136" spans="1:31" ht="94.5" x14ac:dyDescent="0.25">
      <c r="A5136" s="57" t="s">
        <v>14857</v>
      </c>
      <c r="B5136" s="24" t="s">
        <v>15104</v>
      </c>
      <c r="C5136" s="58" t="s">
        <v>15105</v>
      </c>
      <c r="D5136" s="59">
        <v>1983</v>
      </c>
      <c r="E5136" s="25" t="s">
        <v>42</v>
      </c>
      <c r="F5136" s="25" t="s">
        <v>42</v>
      </c>
      <c r="G5136" s="59" t="s">
        <v>42</v>
      </c>
      <c r="H5136" s="25" t="s">
        <v>42</v>
      </c>
      <c r="I5136" s="25" t="s">
        <v>42</v>
      </c>
      <c r="J5136" s="25" t="s">
        <v>42</v>
      </c>
      <c r="K5136" s="25" t="s">
        <v>42</v>
      </c>
      <c r="L5136" s="59" t="s">
        <v>51</v>
      </c>
      <c r="M5136" s="59" t="s">
        <v>51</v>
      </c>
      <c r="N5136" s="59" t="s">
        <v>147</v>
      </c>
      <c r="O5136" s="59" t="s">
        <v>147</v>
      </c>
      <c r="P5136" s="59" t="s">
        <v>15106</v>
      </c>
      <c r="Q5136" s="25" t="s">
        <v>42</v>
      </c>
      <c r="R5136" s="25" t="s">
        <v>42</v>
      </c>
      <c r="S5136" s="25" t="s">
        <v>42</v>
      </c>
      <c r="T5136" s="25" t="s">
        <v>42</v>
      </c>
      <c r="U5136" s="25" t="s">
        <v>42</v>
      </c>
      <c r="V5136" s="25" t="s">
        <v>42</v>
      </c>
      <c r="W5136" s="25">
        <v>0</v>
      </c>
      <c r="X5136" s="25">
        <v>0</v>
      </c>
      <c r="Y5136" s="25" t="s">
        <v>42</v>
      </c>
      <c r="Z5136" s="25" t="s">
        <v>42</v>
      </c>
      <c r="AA5136" s="25">
        <v>0.4</v>
      </c>
      <c r="AB5136" s="25">
        <v>0.4</v>
      </c>
      <c r="AC5136" s="25" t="s">
        <v>7177</v>
      </c>
      <c r="AD5136" s="59" t="s">
        <v>147</v>
      </c>
      <c r="AE5136" s="59" t="s">
        <v>51</v>
      </c>
    </row>
    <row r="5137" spans="1:31" ht="94.5" x14ac:dyDescent="0.25">
      <c r="A5137" s="57" t="s">
        <v>14857</v>
      </c>
      <c r="B5137" s="24" t="s">
        <v>15107</v>
      </c>
      <c r="C5137" s="58" t="s">
        <v>15108</v>
      </c>
      <c r="D5137" s="59">
        <v>1983</v>
      </c>
      <c r="E5137" s="25" t="s">
        <v>42</v>
      </c>
      <c r="F5137" s="25" t="s">
        <v>42</v>
      </c>
      <c r="G5137" s="59" t="s">
        <v>42</v>
      </c>
      <c r="H5137" s="25" t="s">
        <v>42</v>
      </c>
      <c r="I5137" s="25" t="s">
        <v>42</v>
      </c>
      <c r="J5137" s="25" t="s">
        <v>42</v>
      </c>
      <c r="K5137" s="25" t="s">
        <v>42</v>
      </c>
      <c r="L5137" s="59" t="s">
        <v>51</v>
      </c>
      <c r="M5137" s="59" t="s">
        <v>51</v>
      </c>
      <c r="N5137" s="59" t="s">
        <v>147</v>
      </c>
      <c r="O5137" s="59" t="s">
        <v>147</v>
      </c>
      <c r="P5137" s="59" t="s">
        <v>15109</v>
      </c>
      <c r="Q5137" s="25" t="s">
        <v>42</v>
      </c>
      <c r="R5137" s="25" t="s">
        <v>42</v>
      </c>
      <c r="S5137" s="25" t="s">
        <v>42</v>
      </c>
      <c r="T5137" s="25" t="s">
        <v>42</v>
      </c>
      <c r="U5137" s="25" t="s">
        <v>42</v>
      </c>
      <c r="V5137" s="25" t="s">
        <v>42</v>
      </c>
      <c r="W5137" s="25">
        <v>0</v>
      </c>
      <c r="X5137" s="25">
        <v>0</v>
      </c>
      <c r="Y5137" s="25" t="s">
        <v>42</v>
      </c>
      <c r="Z5137" s="25" t="s">
        <v>42</v>
      </c>
      <c r="AA5137" s="25">
        <v>0.4</v>
      </c>
      <c r="AB5137" s="25">
        <v>0.4</v>
      </c>
      <c r="AC5137" s="25" t="s">
        <v>7177</v>
      </c>
      <c r="AD5137" s="59" t="s">
        <v>147</v>
      </c>
      <c r="AE5137" s="59" t="s">
        <v>51</v>
      </c>
    </row>
    <row r="5138" spans="1:31" ht="94.5" x14ac:dyDescent="0.25">
      <c r="A5138" s="57" t="s">
        <v>14857</v>
      </c>
      <c r="B5138" s="24" t="s">
        <v>15110</v>
      </c>
      <c r="C5138" s="58" t="s">
        <v>15111</v>
      </c>
      <c r="D5138" s="59">
        <v>1994</v>
      </c>
      <c r="E5138" s="25" t="s">
        <v>42</v>
      </c>
      <c r="F5138" s="25" t="s">
        <v>42</v>
      </c>
      <c r="G5138" s="59" t="s">
        <v>42</v>
      </c>
      <c r="H5138" s="25" t="s">
        <v>42</v>
      </c>
      <c r="I5138" s="25" t="s">
        <v>42</v>
      </c>
      <c r="J5138" s="25" t="s">
        <v>42</v>
      </c>
      <c r="K5138" s="25" t="s">
        <v>42</v>
      </c>
      <c r="L5138" s="59" t="s">
        <v>51</v>
      </c>
      <c r="M5138" s="59" t="s">
        <v>51</v>
      </c>
      <c r="N5138" s="59" t="s">
        <v>147</v>
      </c>
      <c r="O5138" s="59" t="s">
        <v>147</v>
      </c>
      <c r="P5138" s="59" t="s">
        <v>15112</v>
      </c>
      <c r="Q5138" s="25" t="s">
        <v>42</v>
      </c>
      <c r="R5138" s="25" t="s">
        <v>42</v>
      </c>
      <c r="S5138" s="25" t="s">
        <v>42</v>
      </c>
      <c r="T5138" s="25" t="s">
        <v>42</v>
      </c>
      <c r="U5138" s="25" t="s">
        <v>42</v>
      </c>
      <c r="V5138" s="25" t="s">
        <v>42</v>
      </c>
      <c r="W5138" s="25">
        <v>0</v>
      </c>
      <c r="X5138" s="25">
        <v>0</v>
      </c>
      <c r="Y5138" s="25" t="s">
        <v>42</v>
      </c>
      <c r="Z5138" s="25" t="s">
        <v>42</v>
      </c>
      <c r="AA5138" s="25">
        <v>0.4</v>
      </c>
      <c r="AB5138" s="25">
        <v>0.4</v>
      </c>
      <c r="AC5138" s="25" t="s">
        <v>7177</v>
      </c>
      <c r="AD5138" s="59" t="s">
        <v>147</v>
      </c>
      <c r="AE5138" s="59" t="s">
        <v>51</v>
      </c>
    </row>
    <row r="5139" spans="1:31" ht="94.5" x14ac:dyDescent="0.25">
      <c r="A5139" s="57" t="s">
        <v>14857</v>
      </c>
      <c r="B5139" s="24" t="s">
        <v>15113</v>
      </c>
      <c r="C5139" s="58" t="s">
        <v>15114</v>
      </c>
      <c r="D5139" s="59">
        <v>1975</v>
      </c>
      <c r="E5139" s="25" t="s">
        <v>42</v>
      </c>
      <c r="F5139" s="25" t="s">
        <v>42</v>
      </c>
      <c r="G5139" s="59" t="s">
        <v>42</v>
      </c>
      <c r="H5139" s="25" t="s">
        <v>42</v>
      </c>
      <c r="I5139" s="25" t="s">
        <v>42</v>
      </c>
      <c r="J5139" s="25" t="s">
        <v>42</v>
      </c>
      <c r="K5139" s="25" t="s">
        <v>42</v>
      </c>
      <c r="L5139" s="59" t="s">
        <v>51</v>
      </c>
      <c r="M5139" s="59" t="s">
        <v>51</v>
      </c>
      <c r="N5139" s="59" t="s">
        <v>147</v>
      </c>
      <c r="O5139" s="59" t="s">
        <v>147</v>
      </c>
      <c r="P5139" s="59" t="s">
        <v>15115</v>
      </c>
      <c r="Q5139" s="25" t="s">
        <v>42</v>
      </c>
      <c r="R5139" s="25" t="s">
        <v>42</v>
      </c>
      <c r="S5139" s="25" t="s">
        <v>42</v>
      </c>
      <c r="T5139" s="25" t="s">
        <v>42</v>
      </c>
      <c r="U5139" s="25" t="s">
        <v>42</v>
      </c>
      <c r="V5139" s="25" t="s">
        <v>42</v>
      </c>
      <c r="W5139" s="25">
        <v>0</v>
      </c>
      <c r="X5139" s="25">
        <v>0</v>
      </c>
      <c r="Y5139" s="25" t="s">
        <v>42</v>
      </c>
      <c r="Z5139" s="25" t="s">
        <v>42</v>
      </c>
      <c r="AA5139" s="25">
        <v>0.4</v>
      </c>
      <c r="AB5139" s="25">
        <v>0.4</v>
      </c>
      <c r="AC5139" s="25" t="s">
        <v>7177</v>
      </c>
      <c r="AD5139" s="59" t="s">
        <v>147</v>
      </c>
      <c r="AE5139" s="59" t="s">
        <v>51</v>
      </c>
    </row>
    <row r="5140" spans="1:31" ht="94.5" x14ac:dyDescent="0.25">
      <c r="A5140" s="57" t="s">
        <v>14857</v>
      </c>
      <c r="B5140" s="24" t="s">
        <v>15116</v>
      </c>
      <c r="C5140" s="58" t="s">
        <v>15117</v>
      </c>
      <c r="D5140" s="59">
        <v>1982</v>
      </c>
      <c r="E5140" s="25" t="s">
        <v>42</v>
      </c>
      <c r="F5140" s="25" t="s">
        <v>42</v>
      </c>
      <c r="G5140" s="59" t="s">
        <v>42</v>
      </c>
      <c r="H5140" s="25" t="s">
        <v>42</v>
      </c>
      <c r="I5140" s="25" t="s">
        <v>42</v>
      </c>
      <c r="J5140" s="25" t="s">
        <v>42</v>
      </c>
      <c r="K5140" s="25" t="s">
        <v>42</v>
      </c>
      <c r="L5140" s="59" t="s">
        <v>51</v>
      </c>
      <c r="M5140" s="59" t="s">
        <v>51</v>
      </c>
      <c r="N5140" s="59" t="s">
        <v>147</v>
      </c>
      <c r="O5140" s="59" t="s">
        <v>147</v>
      </c>
      <c r="P5140" s="59" t="s">
        <v>15118</v>
      </c>
      <c r="Q5140" s="25" t="s">
        <v>42</v>
      </c>
      <c r="R5140" s="25" t="s">
        <v>42</v>
      </c>
      <c r="S5140" s="25" t="s">
        <v>42</v>
      </c>
      <c r="T5140" s="25" t="s">
        <v>42</v>
      </c>
      <c r="U5140" s="25" t="s">
        <v>42</v>
      </c>
      <c r="V5140" s="25" t="s">
        <v>42</v>
      </c>
      <c r="W5140" s="25">
        <v>0</v>
      </c>
      <c r="X5140" s="25">
        <v>0</v>
      </c>
      <c r="Y5140" s="25" t="s">
        <v>42</v>
      </c>
      <c r="Z5140" s="25" t="s">
        <v>42</v>
      </c>
      <c r="AA5140" s="25">
        <v>0.4</v>
      </c>
      <c r="AB5140" s="25">
        <v>0.4</v>
      </c>
      <c r="AC5140" s="25" t="s">
        <v>7177</v>
      </c>
      <c r="AD5140" s="59" t="s">
        <v>147</v>
      </c>
      <c r="AE5140" s="59" t="s">
        <v>51</v>
      </c>
    </row>
    <row r="5141" spans="1:31" ht="94.5" x14ac:dyDescent="0.25">
      <c r="A5141" s="57" t="s">
        <v>14857</v>
      </c>
      <c r="B5141" s="24" t="s">
        <v>15119</v>
      </c>
      <c r="C5141" s="58" t="s">
        <v>15120</v>
      </c>
      <c r="D5141" s="59">
        <v>1970</v>
      </c>
      <c r="E5141" s="25" t="s">
        <v>42</v>
      </c>
      <c r="F5141" s="25" t="s">
        <v>42</v>
      </c>
      <c r="G5141" s="59" t="s">
        <v>42</v>
      </c>
      <c r="H5141" s="25" t="s">
        <v>42</v>
      </c>
      <c r="I5141" s="25" t="s">
        <v>42</v>
      </c>
      <c r="J5141" s="25" t="s">
        <v>42</v>
      </c>
      <c r="K5141" s="25" t="s">
        <v>42</v>
      </c>
      <c r="L5141" s="59" t="s">
        <v>51</v>
      </c>
      <c r="M5141" s="59" t="s">
        <v>51</v>
      </c>
      <c r="N5141" s="59" t="s">
        <v>147</v>
      </c>
      <c r="O5141" s="59" t="s">
        <v>147</v>
      </c>
      <c r="P5141" s="59" t="s">
        <v>15121</v>
      </c>
      <c r="Q5141" s="25" t="s">
        <v>42</v>
      </c>
      <c r="R5141" s="25" t="s">
        <v>42</v>
      </c>
      <c r="S5141" s="25" t="s">
        <v>42</v>
      </c>
      <c r="T5141" s="25" t="s">
        <v>42</v>
      </c>
      <c r="U5141" s="25" t="s">
        <v>42</v>
      </c>
      <c r="V5141" s="25" t="s">
        <v>42</v>
      </c>
      <c r="W5141" s="25">
        <v>0</v>
      </c>
      <c r="X5141" s="25">
        <v>0</v>
      </c>
      <c r="Y5141" s="25" t="s">
        <v>42</v>
      </c>
      <c r="Z5141" s="25" t="s">
        <v>42</v>
      </c>
      <c r="AA5141" s="25">
        <v>0.4</v>
      </c>
      <c r="AB5141" s="25">
        <v>0.4</v>
      </c>
      <c r="AC5141" s="25" t="s">
        <v>7177</v>
      </c>
      <c r="AD5141" s="59" t="s">
        <v>147</v>
      </c>
      <c r="AE5141" s="59" t="s">
        <v>51</v>
      </c>
    </row>
    <row r="5142" spans="1:31" ht="94.5" x14ac:dyDescent="0.25">
      <c r="A5142" s="57" t="s">
        <v>14857</v>
      </c>
      <c r="B5142" s="24" t="s">
        <v>15122</v>
      </c>
      <c r="C5142" s="58" t="s">
        <v>15123</v>
      </c>
      <c r="D5142" s="59">
        <v>1970</v>
      </c>
      <c r="E5142" s="25" t="s">
        <v>42</v>
      </c>
      <c r="F5142" s="25" t="s">
        <v>42</v>
      </c>
      <c r="G5142" s="59" t="s">
        <v>42</v>
      </c>
      <c r="H5142" s="25" t="s">
        <v>42</v>
      </c>
      <c r="I5142" s="25" t="s">
        <v>42</v>
      </c>
      <c r="J5142" s="25" t="s">
        <v>42</v>
      </c>
      <c r="K5142" s="25" t="s">
        <v>42</v>
      </c>
      <c r="L5142" s="59" t="s">
        <v>51</v>
      </c>
      <c r="M5142" s="59" t="s">
        <v>51</v>
      </c>
      <c r="N5142" s="59" t="s">
        <v>147</v>
      </c>
      <c r="O5142" s="59" t="s">
        <v>147</v>
      </c>
      <c r="P5142" s="59" t="s">
        <v>15124</v>
      </c>
      <c r="Q5142" s="25" t="s">
        <v>42</v>
      </c>
      <c r="R5142" s="25" t="s">
        <v>42</v>
      </c>
      <c r="S5142" s="25" t="s">
        <v>42</v>
      </c>
      <c r="T5142" s="25" t="s">
        <v>42</v>
      </c>
      <c r="U5142" s="25" t="s">
        <v>42</v>
      </c>
      <c r="V5142" s="25" t="s">
        <v>42</v>
      </c>
      <c r="W5142" s="25">
        <v>0</v>
      </c>
      <c r="X5142" s="25">
        <v>0</v>
      </c>
      <c r="Y5142" s="25" t="s">
        <v>42</v>
      </c>
      <c r="Z5142" s="25" t="s">
        <v>42</v>
      </c>
      <c r="AA5142" s="25">
        <v>0.4</v>
      </c>
      <c r="AB5142" s="25">
        <v>0.4</v>
      </c>
      <c r="AC5142" s="25" t="s">
        <v>7177</v>
      </c>
      <c r="AD5142" s="59" t="s">
        <v>147</v>
      </c>
      <c r="AE5142" s="59" t="s">
        <v>51</v>
      </c>
    </row>
    <row r="5143" spans="1:31" ht="94.5" x14ac:dyDescent="0.25">
      <c r="A5143" s="57" t="s">
        <v>14857</v>
      </c>
      <c r="B5143" s="24" t="s">
        <v>15125</v>
      </c>
      <c r="C5143" s="58" t="s">
        <v>15126</v>
      </c>
      <c r="D5143" s="59">
        <v>1972</v>
      </c>
      <c r="E5143" s="25" t="s">
        <v>42</v>
      </c>
      <c r="F5143" s="25" t="s">
        <v>42</v>
      </c>
      <c r="G5143" s="59" t="s">
        <v>42</v>
      </c>
      <c r="H5143" s="25" t="s">
        <v>42</v>
      </c>
      <c r="I5143" s="25" t="s">
        <v>42</v>
      </c>
      <c r="J5143" s="25" t="s">
        <v>42</v>
      </c>
      <c r="K5143" s="25" t="s">
        <v>42</v>
      </c>
      <c r="L5143" s="59" t="s">
        <v>51</v>
      </c>
      <c r="M5143" s="59" t="s">
        <v>51</v>
      </c>
      <c r="N5143" s="59" t="s">
        <v>147</v>
      </c>
      <c r="O5143" s="59" t="s">
        <v>147</v>
      </c>
      <c r="P5143" s="59" t="s">
        <v>15127</v>
      </c>
      <c r="Q5143" s="25" t="s">
        <v>42</v>
      </c>
      <c r="R5143" s="25" t="s">
        <v>42</v>
      </c>
      <c r="S5143" s="25" t="s">
        <v>42</v>
      </c>
      <c r="T5143" s="25" t="s">
        <v>42</v>
      </c>
      <c r="U5143" s="25" t="s">
        <v>42</v>
      </c>
      <c r="V5143" s="25" t="s">
        <v>42</v>
      </c>
      <c r="W5143" s="25">
        <v>0</v>
      </c>
      <c r="X5143" s="25">
        <v>0</v>
      </c>
      <c r="Y5143" s="25" t="s">
        <v>42</v>
      </c>
      <c r="Z5143" s="25" t="s">
        <v>42</v>
      </c>
      <c r="AA5143" s="25">
        <v>0.4</v>
      </c>
      <c r="AB5143" s="25">
        <v>0.4</v>
      </c>
      <c r="AC5143" s="25" t="s">
        <v>7177</v>
      </c>
      <c r="AD5143" s="59" t="s">
        <v>147</v>
      </c>
      <c r="AE5143" s="59" t="s">
        <v>51</v>
      </c>
    </row>
    <row r="5144" spans="1:31" ht="94.5" x14ac:dyDescent="0.25">
      <c r="A5144" s="57" t="s">
        <v>14857</v>
      </c>
      <c r="B5144" s="24" t="s">
        <v>15128</v>
      </c>
      <c r="C5144" s="58" t="s">
        <v>15129</v>
      </c>
      <c r="D5144" s="59">
        <v>1964</v>
      </c>
      <c r="E5144" s="25" t="s">
        <v>42</v>
      </c>
      <c r="F5144" s="25" t="s">
        <v>42</v>
      </c>
      <c r="G5144" s="59" t="s">
        <v>42</v>
      </c>
      <c r="H5144" s="25" t="s">
        <v>42</v>
      </c>
      <c r="I5144" s="25" t="s">
        <v>42</v>
      </c>
      <c r="J5144" s="25" t="s">
        <v>42</v>
      </c>
      <c r="K5144" s="25" t="s">
        <v>42</v>
      </c>
      <c r="L5144" s="59" t="s">
        <v>51</v>
      </c>
      <c r="M5144" s="59" t="s">
        <v>51</v>
      </c>
      <c r="N5144" s="59" t="s">
        <v>147</v>
      </c>
      <c r="O5144" s="59" t="s">
        <v>147</v>
      </c>
      <c r="P5144" s="59" t="s">
        <v>15130</v>
      </c>
      <c r="Q5144" s="25" t="s">
        <v>42</v>
      </c>
      <c r="R5144" s="25" t="s">
        <v>42</v>
      </c>
      <c r="S5144" s="25" t="s">
        <v>42</v>
      </c>
      <c r="T5144" s="25" t="s">
        <v>42</v>
      </c>
      <c r="U5144" s="25" t="s">
        <v>42</v>
      </c>
      <c r="V5144" s="25" t="s">
        <v>42</v>
      </c>
      <c r="W5144" s="25">
        <v>0</v>
      </c>
      <c r="X5144" s="25">
        <v>0</v>
      </c>
      <c r="Y5144" s="25" t="s">
        <v>42</v>
      </c>
      <c r="Z5144" s="25" t="s">
        <v>42</v>
      </c>
      <c r="AA5144" s="25">
        <v>0.4</v>
      </c>
      <c r="AB5144" s="25">
        <v>0.4</v>
      </c>
      <c r="AC5144" s="25" t="s">
        <v>7177</v>
      </c>
      <c r="AD5144" s="59" t="s">
        <v>147</v>
      </c>
      <c r="AE5144" s="59" t="s">
        <v>51</v>
      </c>
    </row>
    <row r="5145" spans="1:31" ht="110.25" x14ac:dyDescent="0.25">
      <c r="A5145" s="57" t="s">
        <v>14857</v>
      </c>
      <c r="B5145" s="24" t="s">
        <v>15131</v>
      </c>
      <c r="C5145" s="58" t="s">
        <v>15132</v>
      </c>
      <c r="D5145" s="59">
        <v>1961</v>
      </c>
      <c r="E5145" s="25" t="s">
        <v>42</v>
      </c>
      <c r="F5145" s="25" t="s">
        <v>42</v>
      </c>
      <c r="G5145" s="59" t="s">
        <v>42</v>
      </c>
      <c r="H5145" s="25" t="s">
        <v>42</v>
      </c>
      <c r="I5145" s="25" t="s">
        <v>42</v>
      </c>
      <c r="J5145" s="25" t="s">
        <v>42</v>
      </c>
      <c r="K5145" s="25" t="s">
        <v>42</v>
      </c>
      <c r="L5145" s="59" t="s">
        <v>51</v>
      </c>
      <c r="M5145" s="59" t="s">
        <v>51</v>
      </c>
      <c r="N5145" s="59" t="s">
        <v>147</v>
      </c>
      <c r="O5145" s="59" t="s">
        <v>147</v>
      </c>
      <c r="P5145" s="59" t="s">
        <v>15133</v>
      </c>
      <c r="Q5145" s="25" t="s">
        <v>42</v>
      </c>
      <c r="R5145" s="25" t="s">
        <v>42</v>
      </c>
      <c r="S5145" s="25" t="s">
        <v>42</v>
      </c>
      <c r="T5145" s="25" t="s">
        <v>42</v>
      </c>
      <c r="U5145" s="25" t="s">
        <v>42</v>
      </c>
      <c r="V5145" s="25" t="s">
        <v>42</v>
      </c>
      <c r="W5145" s="25">
        <v>0</v>
      </c>
      <c r="X5145" s="25">
        <v>0</v>
      </c>
      <c r="Y5145" s="25" t="s">
        <v>42</v>
      </c>
      <c r="Z5145" s="25" t="s">
        <v>42</v>
      </c>
      <c r="AA5145" s="25">
        <v>0.4</v>
      </c>
      <c r="AB5145" s="25">
        <v>0.4</v>
      </c>
      <c r="AC5145" s="25" t="s">
        <v>15134</v>
      </c>
      <c r="AD5145" s="59" t="s">
        <v>147</v>
      </c>
      <c r="AE5145" s="59" t="s">
        <v>51</v>
      </c>
    </row>
    <row r="5146" spans="1:31" ht="94.5" x14ac:dyDescent="0.25">
      <c r="A5146" s="57" t="s">
        <v>14857</v>
      </c>
      <c r="B5146" s="24" t="s">
        <v>15135</v>
      </c>
      <c r="C5146" s="58" t="s">
        <v>15136</v>
      </c>
      <c r="D5146" s="59">
        <v>1972</v>
      </c>
      <c r="E5146" s="25" t="s">
        <v>42</v>
      </c>
      <c r="F5146" s="25" t="s">
        <v>42</v>
      </c>
      <c r="G5146" s="59" t="s">
        <v>42</v>
      </c>
      <c r="H5146" s="25" t="s">
        <v>42</v>
      </c>
      <c r="I5146" s="25" t="s">
        <v>42</v>
      </c>
      <c r="J5146" s="25" t="s">
        <v>42</v>
      </c>
      <c r="K5146" s="25" t="s">
        <v>42</v>
      </c>
      <c r="L5146" s="59" t="s">
        <v>51</v>
      </c>
      <c r="M5146" s="59" t="s">
        <v>51</v>
      </c>
      <c r="N5146" s="59" t="s">
        <v>147</v>
      </c>
      <c r="O5146" s="59" t="s">
        <v>147</v>
      </c>
      <c r="P5146" s="59" t="s">
        <v>15137</v>
      </c>
      <c r="Q5146" s="25" t="s">
        <v>42</v>
      </c>
      <c r="R5146" s="25" t="s">
        <v>42</v>
      </c>
      <c r="S5146" s="25" t="s">
        <v>42</v>
      </c>
      <c r="T5146" s="25" t="s">
        <v>42</v>
      </c>
      <c r="U5146" s="25" t="s">
        <v>42</v>
      </c>
      <c r="V5146" s="25" t="s">
        <v>42</v>
      </c>
      <c r="W5146" s="25">
        <v>0</v>
      </c>
      <c r="X5146" s="25">
        <v>0</v>
      </c>
      <c r="Y5146" s="25" t="s">
        <v>42</v>
      </c>
      <c r="Z5146" s="25" t="s">
        <v>42</v>
      </c>
      <c r="AA5146" s="25">
        <v>0.4</v>
      </c>
      <c r="AB5146" s="25">
        <v>0.4</v>
      </c>
      <c r="AC5146" s="25" t="s">
        <v>7177</v>
      </c>
      <c r="AD5146" s="59" t="s">
        <v>147</v>
      </c>
      <c r="AE5146" s="59" t="s">
        <v>51</v>
      </c>
    </row>
    <row r="5147" spans="1:31" ht="94.5" x14ac:dyDescent="0.25">
      <c r="A5147" s="57" t="s">
        <v>14857</v>
      </c>
      <c r="B5147" s="24" t="s">
        <v>15138</v>
      </c>
      <c r="C5147" s="58" t="s">
        <v>15139</v>
      </c>
      <c r="D5147" s="59">
        <v>1984</v>
      </c>
      <c r="E5147" s="25" t="s">
        <v>42</v>
      </c>
      <c r="F5147" s="25" t="s">
        <v>42</v>
      </c>
      <c r="G5147" s="59" t="s">
        <v>42</v>
      </c>
      <c r="H5147" s="25" t="s">
        <v>42</v>
      </c>
      <c r="I5147" s="25" t="s">
        <v>42</v>
      </c>
      <c r="J5147" s="25" t="s">
        <v>42</v>
      </c>
      <c r="K5147" s="25" t="s">
        <v>42</v>
      </c>
      <c r="L5147" s="59" t="s">
        <v>51</v>
      </c>
      <c r="M5147" s="59" t="s">
        <v>51</v>
      </c>
      <c r="N5147" s="59" t="s">
        <v>147</v>
      </c>
      <c r="O5147" s="59" t="s">
        <v>147</v>
      </c>
      <c r="P5147" s="59" t="s">
        <v>15140</v>
      </c>
      <c r="Q5147" s="25" t="s">
        <v>42</v>
      </c>
      <c r="R5147" s="25" t="s">
        <v>42</v>
      </c>
      <c r="S5147" s="25" t="s">
        <v>42</v>
      </c>
      <c r="T5147" s="25" t="s">
        <v>42</v>
      </c>
      <c r="U5147" s="25" t="s">
        <v>42</v>
      </c>
      <c r="V5147" s="25" t="s">
        <v>42</v>
      </c>
      <c r="W5147" s="25">
        <v>0</v>
      </c>
      <c r="X5147" s="25">
        <v>0</v>
      </c>
      <c r="Y5147" s="25" t="s">
        <v>42</v>
      </c>
      <c r="Z5147" s="25" t="s">
        <v>42</v>
      </c>
      <c r="AA5147" s="25">
        <v>0.4</v>
      </c>
      <c r="AB5147" s="25">
        <v>0.4</v>
      </c>
      <c r="AC5147" s="25" t="s">
        <v>7177</v>
      </c>
      <c r="AD5147" s="59" t="s">
        <v>147</v>
      </c>
      <c r="AE5147" s="59" t="s">
        <v>51</v>
      </c>
    </row>
    <row r="5148" spans="1:31" ht="94.5" x14ac:dyDescent="0.25">
      <c r="A5148" s="57" t="s">
        <v>14857</v>
      </c>
      <c r="B5148" s="24" t="s">
        <v>15141</v>
      </c>
      <c r="C5148" s="58" t="s">
        <v>15142</v>
      </c>
      <c r="D5148" s="59">
        <v>1962</v>
      </c>
      <c r="E5148" s="25" t="s">
        <v>42</v>
      </c>
      <c r="F5148" s="25" t="s">
        <v>42</v>
      </c>
      <c r="G5148" s="59" t="s">
        <v>42</v>
      </c>
      <c r="H5148" s="25" t="s">
        <v>42</v>
      </c>
      <c r="I5148" s="25" t="s">
        <v>42</v>
      </c>
      <c r="J5148" s="25" t="s">
        <v>42</v>
      </c>
      <c r="K5148" s="25" t="s">
        <v>42</v>
      </c>
      <c r="L5148" s="59" t="s">
        <v>51</v>
      </c>
      <c r="M5148" s="59" t="s">
        <v>51</v>
      </c>
      <c r="N5148" s="59" t="s">
        <v>147</v>
      </c>
      <c r="O5148" s="59" t="s">
        <v>147</v>
      </c>
      <c r="P5148" s="59" t="s">
        <v>15143</v>
      </c>
      <c r="Q5148" s="25" t="s">
        <v>42</v>
      </c>
      <c r="R5148" s="25" t="s">
        <v>42</v>
      </c>
      <c r="S5148" s="25" t="s">
        <v>42</v>
      </c>
      <c r="T5148" s="25" t="s">
        <v>42</v>
      </c>
      <c r="U5148" s="25" t="s">
        <v>42</v>
      </c>
      <c r="V5148" s="25" t="s">
        <v>42</v>
      </c>
      <c r="W5148" s="25">
        <v>0</v>
      </c>
      <c r="X5148" s="25">
        <v>0</v>
      </c>
      <c r="Y5148" s="25" t="s">
        <v>42</v>
      </c>
      <c r="Z5148" s="25" t="s">
        <v>42</v>
      </c>
      <c r="AA5148" s="25">
        <v>0.4</v>
      </c>
      <c r="AB5148" s="25">
        <v>0.4</v>
      </c>
      <c r="AC5148" s="25" t="s">
        <v>7177</v>
      </c>
      <c r="AD5148" s="59" t="s">
        <v>147</v>
      </c>
      <c r="AE5148" s="59" t="s">
        <v>51</v>
      </c>
    </row>
    <row r="5149" spans="1:31" ht="94.5" x14ac:dyDescent="0.25">
      <c r="A5149" s="57" t="s">
        <v>14857</v>
      </c>
      <c r="B5149" s="24" t="s">
        <v>15144</v>
      </c>
      <c r="C5149" s="58" t="s">
        <v>15145</v>
      </c>
      <c r="D5149" s="59">
        <v>1962</v>
      </c>
      <c r="E5149" s="25" t="s">
        <v>42</v>
      </c>
      <c r="F5149" s="25" t="s">
        <v>42</v>
      </c>
      <c r="G5149" s="59" t="s">
        <v>42</v>
      </c>
      <c r="H5149" s="25" t="s">
        <v>42</v>
      </c>
      <c r="I5149" s="25" t="s">
        <v>42</v>
      </c>
      <c r="J5149" s="25" t="s">
        <v>42</v>
      </c>
      <c r="K5149" s="25" t="s">
        <v>42</v>
      </c>
      <c r="L5149" s="59" t="s">
        <v>51</v>
      </c>
      <c r="M5149" s="59" t="s">
        <v>51</v>
      </c>
      <c r="N5149" s="59" t="s">
        <v>147</v>
      </c>
      <c r="O5149" s="59" t="s">
        <v>147</v>
      </c>
      <c r="P5149" s="59" t="s">
        <v>15146</v>
      </c>
      <c r="Q5149" s="25" t="s">
        <v>42</v>
      </c>
      <c r="R5149" s="25" t="s">
        <v>42</v>
      </c>
      <c r="S5149" s="25" t="s">
        <v>42</v>
      </c>
      <c r="T5149" s="25" t="s">
        <v>42</v>
      </c>
      <c r="U5149" s="25" t="s">
        <v>42</v>
      </c>
      <c r="V5149" s="25" t="s">
        <v>42</v>
      </c>
      <c r="W5149" s="25">
        <v>0</v>
      </c>
      <c r="X5149" s="25">
        <v>0</v>
      </c>
      <c r="Y5149" s="25" t="s">
        <v>42</v>
      </c>
      <c r="Z5149" s="25" t="s">
        <v>42</v>
      </c>
      <c r="AA5149" s="25">
        <v>0.4</v>
      </c>
      <c r="AB5149" s="25">
        <v>0.4</v>
      </c>
      <c r="AC5149" s="25" t="s">
        <v>7177</v>
      </c>
      <c r="AD5149" s="59" t="s">
        <v>147</v>
      </c>
      <c r="AE5149" s="59" t="s">
        <v>51</v>
      </c>
    </row>
    <row r="5150" spans="1:31" ht="94.5" x14ac:dyDescent="0.25">
      <c r="A5150" s="57" t="s">
        <v>14857</v>
      </c>
      <c r="B5150" s="24" t="s">
        <v>15147</v>
      </c>
      <c r="C5150" s="58" t="s">
        <v>15148</v>
      </c>
      <c r="D5150" s="59">
        <v>1972</v>
      </c>
      <c r="E5150" s="25" t="s">
        <v>42</v>
      </c>
      <c r="F5150" s="25" t="s">
        <v>42</v>
      </c>
      <c r="G5150" s="59" t="s">
        <v>42</v>
      </c>
      <c r="H5150" s="25" t="s">
        <v>42</v>
      </c>
      <c r="I5150" s="25" t="s">
        <v>42</v>
      </c>
      <c r="J5150" s="25" t="s">
        <v>42</v>
      </c>
      <c r="K5150" s="25" t="s">
        <v>42</v>
      </c>
      <c r="L5150" s="59" t="s">
        <v>51</v>
      </c>
      <c r="M5150" s="59" t="s">
        <v>51</v>
      </c>
      <c r="N5150" s="59" t="s">
        <v>147</v>
      </c>
      <c r="O5150" s="59" t="s">
        <v>147</v>
      </c>
      <c r="P5150" s="59" t="s">
        <v>15149</v>
      </c>
      <c r="Q5150" s="25" t="s">
        <v>42</v>
      </c>
      <c r="R5150" s="25" t="s">
        <v>42</v>
      </c>
      <c r="S5150" s="25" t="s">
        <v>42</v>
      </c>
      <c r="T5150" s="25" t="s">
        <v>42</v>
      </c>
      <c r="U5150" s="25" t="s">
        <v>42</v>
      </c>
      <c r="V5150" s="25" t="s">
        <v>42</v>
      </c>
      <c r="W5150" s="25">
        <v>0</v>
      </c>
      <c r="X5150" s="25">
        <v>0</v>
      </c>
      <c r="Y5150" s="25" t="s">
        <v>42</v>
      </c>
      <c r="Z5150" s="25" t="s">
        <v>42</v>
      </c>
      <c r="AA5150" s="25">
        <v>0.4</v>
      </c>
      <c r="AB5150" s="25">
        <v>0.4</v>
      </c>
      <c r="AC5150" s="25" t="s">
        <v>7177</v>
      </c>
      <c r="AD5150" s="59" t="s">
        <v>147</v>
      </c>
      <c r="AE5150" s="59" t="s">
        <v>51</v>
      </c>
    </row>
    <row r="5151" spans="1:31" ht="110.25" x14ac:dyDescent="0.25">
      <c r="A5151" s="57" t="s">
        <v>14857</v>
      </c>
      <c r="B5151" s="24" t="s">
        <v>15150</v>
      </c>
      <c r="C5151" s="58" t="s">
        <v>15151</v>
      </c>
      <c r="D5151" s="59">
        <v>1969</v>
      </c>
      <c r="E5151" s="25" t="s">
        <v>42</v>
      </c>
      <c r="F5151" s="25" t="s">
        <v>42</v>
      </c>
      <c r="G5151" s="59" t="s">
        <v>42</v>
      </c>
      <c r="H5151" s="25" t="s">
        <v>42</v>
      </c>
      <c r="I5151" s="25" t="s">
        <v>42</v>
      </c>
      <c r="J5151" s="25" t="s">
        <v>42</v>
      </c>
      <c r="K5151" s="25" t="s">
        <v>42</v>
      </c>
      <c r="L5151" s="59" t="s">
        <v>51</v>
      </c>
      <c r="M5151" s="59" t="s">
        <v>51</v>
      </c>
      <c r="N5151" s="59" t="s">
        <v>147</v>
      </c>
      <c r="O5151" s="59" t="s">
        <v>147</v>
      </c>
      <c r="P5151" s="59" t="s">
        <v>15152</v>
      </c>
      <c r="Q5151" s="25" t="s">
        <v>42</v>
      </c>
      <c r="R5151" s="25" t="s">
        <v>42</v>
      </c>
      <c r="S5151" s="25" t="s">
        <v>42</v>
      </c>
      <c r="T5151" s="25" t="s">
        <v>42</v>
      </c>
      <c r="U5151" s="25" t="s">
        <v>42</v>
      </c>
      <c r="V5151" s="25" t="s">
        <v>42</v>
      </c>
      <c r="W5151" s="25">
        <v>0</v>
      </c>
      <c r="X5151" s="25">
        <v>0</v>
      </c>
      <c r="Y5151" s="25" t="s">
        <v>42</v>
      </c>
      <c r="Z5151" s="25" t="s">
        <v>42</v>
      </c>
      <c r="AA5151" s="25">
        <v>0.4</v>
      </c>
      <c r="AB5151" s="25">
        <v>0.4</v>
      </c>
      <c r="AC5151" s="25" t="s">
        <v>15153</v>
      </c>
      <c r="AD5151" s="59" t="s">
        <v>147</v>
      </c>
      <c r="AE5151" s="59" t="s">
        <v>51</v>
      </c>
    </row>
    <row r="5152" spans="1:31" ht="94.5" x14ac:dyDescent="0.25">
      <c r="A5152" s="57" t="s">
        <v>14857</v>
      </c>
      <c r="B5152" s="24" t="s">
        <v>15154</v>
      </c>
      <c r="C5152" s="58" t="s">
        <v>15155</v>
      </c>
      <c r="D5152" s="59">
        <v>1982</v>
      </c>
      <c r="E5152" s="25" t="s">
        <v>42</v>
      </c>
      <c r="F5152" s="25" t="s">
        <v>42</v>
      </c>
      <c r="G5152" s="59" t="s">
        <v>42</v>
      </c>
      <c r="H5152" s="25" t="s">
        <v>42</v>
      </c>
      <c r="I5152" s="25" t="s">
        <v>42</v>
      </c>
      <c r="J5152" s="25" t="s">
        <v>42</v>
      </c>
      <c r="K5152" s="25" t="s">
        <v>42</v>
      </c>
      <c r="L5152" s="59" t="s">
        <v>51</v>
      </c>
      <c r="M5152" s="59" t="s">
        <v>51</v>
      </c>
      <c r="N5152" s="59" t="s">
        <v>147</v>
      </c>
      <c r="O5152" s="59" t="s">
        <v>147</v>
      </c>
      <c r="P5152" s="59" t="s">
        <v>15156</v>
      </c>
      <c r="Q5152" s="25" t="s">
        <v>42</v>
      </c>
      <c r="R5152" s="25" t="s">
        <v>42</v>
      </c>
      <c r="S5152" s="25" t="s">
        <v>42</v>
      </c>
      <c r="T5152" s="25" t="s">
        <v>42</v>
      </c>
      <c r="U5152" s="25" t="s">
        <v>42</v>
      </c>
      <c r="V5152" s="25" t="s">
        <v>42</v>
      </c>
      <c r="W5152" s="25">
        <v>0</v>
      </c>
      <c r="X5152" s="25">
        <v>0</v>
      </c>
      <c r="Y5152" s="25" t="s">
        <v>42</v>
      </c>
      <c r="Z5152" s="25" t="s">
        <v>42</v>
      </c>
      <c r="AA5152" s="25">
        <v>0.4</v>
      </c>
      <c r="AB5152" s="25">
        <v>0.4</v>
      </c>
      <c r="AC5152" s="25" t="s">
        <v>7177</v>
      </c>
      <c r="AD5152" s="59" t="s">
        <v>147</v>
      </c>
      <c r="AE5152" s="59" t="s">
        <v>51</v>
      </c>
    </row>
    <row r="5153" spans="1:31" ht="94.5" x14ac:dyDescent="0.25">
      <c r="A5153" s="57" t="s">
        <v>14857</v>
      </c>
      <c r="B5153" s="24" t="s">
        <v>15157</v>
      </c>
      <c r="C5153" s="58" t="s">
        <v>15158</v>
      </c>
      <c r="D5153" s="59">
        <v>1992</v>
      </c>
      <c r="E5153" s="25" t="s">
        <v>42</v>
      </c>
      <c r="F5153" s="25" t="s">
        <v>42</v>
      </c>
      <c r="G5153" s="59" t="s">
        <v>42</v>
      </c>
      <c r="H5153" s="25" t="s">
        <v>42</v>
      </c>
      <c r="I5153" s="25" t="s">
        <v>42</v>
      </c>
      <c r="J5153" s="25" t="s">
        <v>42</v>
      </c>
      <c r="K5153" s="25" t="s">
        <v>42</v>
      </c>
      <c r="L5153" s="59" t="s">
        <v>51</v>
      </c>
      <c r="M5153" s="59" t="s">
        <v>51</v>
      </c>
      <c r="N5153" s="59" t="s">
        <v>147</v>
      </c>
      <c r="O5153" s="59" t="s">
        <v>147</v>
      </c>
      <c r="P5153" s="59" t="s">
        <v>15159</v>
      </c>
      <c r="Q5153" s="25" t="s">
        <v>42</v>
      </c>
      <c r="R5153" s="25" t="s">
        <v>42</v>
      </c>
      <c r="S5153" s="25" t="s">
        <v>42</v>
      </c>
      <c r="T5153" s="25" t="s">
        <v>42</v>
      </c>
      <c r="U5153" s="25" t="s">
        <v>42</v>
      </c>
      <c r="V5153" s="25" t="s">
        <v>42</v>
      </c>
      <c r="W5153" s="25">
        <v>0</v>
      </c>
      <c r="X5153" s="25">
        <v>0</v>
      </c>
      <c r="Y5153" s="25" t="s">
        <v>42</v>
      </c>
      <c r="Z5153" s="25" t="s">
        <v>42</v>
      </c>
      <c r="AA5153" s="25">
        <v>0.4</v>
      </c>
      <c r="AB5153" s="25">
        <v>0.4</v>
      </c>
      <c r="AC5153" s="25" t="s">
        <v>7177</v>
      </c>
      <c r="AD5153" s="59" t="s">
        <v>147</v>
      </c>
      <c r="AE5153" s="59" t="s">
        <v>51</v>
      </c>
    </row>
    <row r="5154" spans="1:31" ht="110.25" x14ac:dyDescent="0.25">
      <c r="A5154" s="57" t="s">
        <v>14857</v>
      </c>
      <c r="B5154" s="24" t="s">
        <v>15160</v>
      </c>
      <c r="C5154" s="58" t="s">
        <v>15161</v>
      </c>
      <c r="D5154" s="59">
        <v>1954</v>
      </c>
      <c r="E5154" s="25" t="s">
        <v>42</v>
      </c>
      <c r="F5154" s="25" t="s">
        <v>42</v>
      </c>
      <c r="G5154" s="59" t="s">
        <v>42</v>
      </c>
      <c r="H5154" s="25" t="s">
        <v>42</v>
      </c>
      <c r="I5154" s="25" t="s">
        <v>42</v>
      </c>
      <c r="J5154" s="25" t="s">
        <v>42</v>
      </c>
      <c r="K5154" s="25" t="s">
        <v>42</v>
      </c>
      <c r="L5154" s="59" t="s">
        <v>51</v>
      </c>
      <c r="M5154" s="59" t="s">
        <v>51</v>
      </c>
      <c r="N5154" s="59" t="s">
        <v>147</v>
      </c>
      <c r="O5154" s="59" t="s">
        <v>147</v>
      </c>
      <c r="P5154" s="59" t="s">
        <v>15162</v>
      </c>
      <c r="Q5154" s="25" t="s">
        <v>42</v>
      </c>
      <c r="R5154" s="25" t="s">
        <v>42</v>
      </c>
      <c r="S5154" s="25" t="s">
        <v>42</v>
      </c>
      <c r="T5154" s="25" t="s">
        <v>42</v>
      </c>
      <c r="U5154" s="25" t="s">
        <v>42</v>
      </c>
      <c r="V5154" s="25" t="s">
        <v>42</v>
      </c>
      <c r="W5154" s="25">
        <v>0</v>
      </c>
      <c r="X5154" s="25">
        <v>0</v>
      </c>
      <c r="Y5154" s="25" t="s">
        <v>42</v>
      </c>
      <c r="Z5154" s="25" t="s">
        <v>42</v>
      </c>
      <c r="AA5154" s="25">
        <v>0.4</v>
      </c>
      <c r="AB5154" s="25">
        <v>0.4</v>
      </c>
      <c r="AC5154" s="25" t="s">
        <v>15163</v>
      </c>
      <c r="AD5154" s="59" t="s">
        <v>147</v>
      </c>
      <c r="AE5154" s="59" t="s">
        <v>51</v>
      </c>
    </row>
    <row r="5155" spans="1:31" ht="94.5" x14ac:dyDescent="0.25">
      <c r="A5155" s="57" t="s">
        <v>14857</v>
      </c>
      <c r="B5155" s="24" t="s">
        <v>15164</v>
      </c>
      <c r="C5155" s="58" t="s">
        <v>15165</v>
      </c>
      <c r="D5155" s="59">
        <v>1985</v>
      </c>
      <c r="E5155" s="25" t="s">
        <v>42</v>
      </c>
      <c r="F5155" s="25" t="s">
        <v>42</v>
      </c>
      <c r="G5155" s="59" t="s">
        <v>42</v>
      </c>
      <c r="H5155" s="25" t="s">
        <v>42</v>
      </c>
      <c r="I5155" s="25" t="s">
        <v>42</v>
      </c>
      <c r="J5155" s="25" t="s">
        <v>42</v>
      </c>
      <c r="K5155" s="25" t="s">
        <v>42</v>
      </c>
      <c r="L5155" s="59" t="s">
        <v>51</v>
      </c>
      <c r="M5155" s="59" t="s">
        <v>51</v>
      </c>
      <c r="N5155" s="59" t="s">
        <v>147</v>
      </c>
      <c r="O5155" s="59" t="s">
        <v>147</v>
      </c>
      <c r="P5155" s="59" t="s">
        <v>15166</v>
      </c>
      <c r="Q5155" s="25" t="s">
        <v>42</v>
      </c>
      <c r="R5155" s="25" t="s">
        <v>42</v>
      </c>
      <c r="S5155" s="25" t="s">
        <v>42</v>
      </c>
      <c r="T5155" s="25" t="s">
        <v>42</v>
      </c>
      <c r="U5155" s="25" t="s">
        <v>42</v>
      </c>
      <c r="V5155" s="25" t="s">
        <v>42</v>
      </c>
      <c r="W5155" s="25">
        <v>0</v>
      </c>
      <c r="X5155" s="25">
        <v>0</v>
      </c>
      <c r="Y5155" s="25" t="s">
        <v>42</v>
      </c>
      <c r="Z5155" s="25" t="s">
        <v>42</v>
      </c>
      <c r="AA5155" s="25">
        <v>0.4</v>
      </c>
      <c r="AB5155" s="25">
        <v>0.4</v>
      </c>
      <c r="AC5155" s="25" t="s">
        <v>7177</v>
      </c>
      <c r="AD5155" s="59" t="s">
        <v>147</v>
      </c>
      <c r="AE5155" s="59" t="s">
        <v>51</v>
      </c>
    </row>
    <row r="5156" spans="1:31" ht="94.5" x14ac:dyDescent="0.25">
      <c r="A5156" s="57" t="s">
        <v>14857</v>
      </c>
      <c r="B5156" s="24" t="s">
        <v>15167</v>
      </c>
      <c r="C5156" s="58" t="s">
        <v>15168</v>
      </c>
      <c r="D5156" s="59">
        <v>1979</v>
      </c>
      <c r="E5156" s="25" t="s">
        <v>42</v>
      </c>
      <c r="F5156" s="25" t="s">
        <v>42</v>
      </c>
      <c r="G5156" s="59" t="s">
        <v>42</v>
      </c>
      <c r="H5156" s="25" t="s">
        <v>42</v>
      </c>
      <c r="I5156" s="25" t="s">
        <v>42</v>
      </c>
      <c r="J5156" s="25" t="s">
        <v>42</v>
      </c>
      <c r="K5156" s="25" t="s">
        <v>42</v>
      </c>
      <c r="L5156" s="59" t="s">
        <v>51</v>
      </c>
      <c r="M5156" s="59" t="s">
        <v>51</v>
      </c>
      <c r="N5156" s="59" t="s">
        <v>147</v>
      </c>
      <c r="O5156" s="59" t="s">
        <v>147</v>
      </c>
      <c r="P5156" s="59" t="s">
        <v>15169</v>
      </c>
      <c r="Q5156" s="25" t="s">
        <v>42</v>
      </c>
      <c r="R5156" s="25" t="s">
        <v>42</v>
      </c>
      <c r="S5156" s="25" t="s">
        <v>42</v>
      </c>
      <c r="T5156" s="25" t="s">
        <v>42</v>
      </c>
      <c r="U5156" s="25" t="s">
        <v>42</v>
      </c>
      <c r="V5156" s="25" t="s">
        <v>42</v>
      </c>
      <c r="W5156" s="25">
        <v>0</v>
      </c>
      <c r="X5156" s="25">
        <v>0</v>
      </c>
      <c r="Y5156" s="25" t="s">
        <v>42</v>
      </c>
      <c r="Z5156" s="25" t="s">
        <v>42</v>
      </c>
      <c r="AA5156" s="25">
        <v>0.4</v>
      </c>
      <c r="AB5156" s="25">
        <v>0.4</v>
      </c>
      <c r="AC5156" s="25" t="s">
        <v>7177</v>
      </c>
      <c r="AD5156" s="59" t="s">
        <v>147</v>
      </c>
      <c r="AE5156" s="59" t="s">
        <v>51</v>
      </c>
    </row>
    <row r="5157" spans="1:31" ht="94.5" x14ac:dyDescent="0.25">
      <c r="A5157" s="57" t="s">
        <v>14857</v>
      </c>
      <c r="B5157" s="24" t="s">
        <v>15170</v>
      </c>
      <c r="C5157" s="58" t="s">
        <v>15171</v>
      </c>
      <c r="D5157" s="59">
        <v>1968</v>
      </c>
      <c r="E5157" s="25" t="s">
        <v>42</v>
      </c>
      <c r="F5157" s="25" t="s">
        <v>42</v>
      </c>
      <c r="G5157" s="59" t="s">
        <v>42</v>
      </c>
      <c r="H5157" s="25" t="s">
        <v>42</v>
      </c>
      <c r="I5157" s="25" t="s">
        <v>42</v>
      </c>
      <c r="J5157" s="25" t="s">
        <v>42</v>
      </c>
      <c r="K5157" s="25" t="s">
        <v>42</v>
      </c>
      <c r="L5157" s="59" t="s">
        <v>51</v>
      </c>
      <c r="M5157" s="59" t="s">
        <v>51</v>
      </c>
      <c r="N5157" s="59" t="s">
        <v>147</v>
      </c>
      <c r="O5157" s="59" t="s">
        <v>147</v>
      </c>
      <c r="P5157" s="59" t="s">
        <v>15172</v>
      </c>
      <c r="Q5157" s="25" t="s">
        <v>42</v>
      </c>
      <c r="R5157" s="25" t="s">
        <v>42</v>
      </c>
      <c r="S5157" s="25" t="s">
        <v>42</v>
      </c>
      <c r="T5157" s="25" t="s">
        <v>42</v>
      </c>
      <c r="U5157" s="25" t="s">
        <v>42</v>
      </c>
      <c r="V5157" s="25" t="s">
        <v>42</v>
      </c>
      <c r="W5157" s="25">
        <v>0</v>
      </c>
      <c r="X5157" s="25">
        <v>0</v>
      </c>
      <c r="Y5157" s="25" t="s">
        <v>42</v>
      </c>
      <c r="Z5157" s="25" t="s">
        <v>42</v>
      </c>
      <c r="AA5157" s="25">
        <v>0.4</v>
      </c>
      <c r="AB5157" s="25">
        <v>0.4</v>
      </c>
      <c r="AC5157" s="25" t="s">
        <v>7177</v>
      </c>
      <c r="AD5157" s="59" t="s">
        <v>147</v>
      </c>
      <c r="AE5157" s="59" t="s">
        <v>51</v>
      </c>
    </row>
    <row r="5158" spans="1:31" ht="94.5" x14ac:dyDescent="0.25">
      <c r="A5158" s="57" t="s">
        <v>14857</v>
      </c>
      <c r="B5158" s="24" t="s">
        <v>15173</v>
      </c>
      <c r="C5158" s="58" t="s">
        <v>15174</v>
      </c>
      <c r="D5158" s="59">
        <v>1963</v>
      </c>
      <c r="E5158" s="25" t="s">
        <v>42</v>
      </c>
      <c r="F5158" s="25" t="s">
        <v>42</v>
      </c>
      <c r="G5158" s="59" t="s">
        <v>42</v>
      </c>
      <c r="H5158" s="25" t="s">
        <v>42</v>
      </c>
      <c r="I5158" s="25" t="s">
        <v>42</v>
      </c>
      <c r="J5158" s="25" t="s">
        <v>42</v>
      </c>
      <c r="K5158" s="25" t="s">
        <v>42</v>
      </c>
      <c r="L5158" s="59" t="s">
        <v>51</v>
      </c>
      <c r="M5158" s="59" t="s">
        <v>51</v>
      </c>
      <c r="N5158" s="59" t="s">
        <v>147</v>
      </c>
      <c r="O5158" s="59" t="s">
        <v>147</v>
      </c>
      <c r="P5158" s="59" t="s">
        <v>15175</v>
      </c>
      <c r="Q5158" s="25" t="s">
        <v>42</v>
      </c>
      <c r="R5158" s="25" t="s">
        <v>42</v>
      </c>
      <c r="S5158" s="25" t="s">
        <v>42</v>
      </c>
      <c r="T5158" s="25" t="s">
        <v>42</v>
      </c>
      <c r="U5158" s="25" t="s">
        <v>42</v>
      </c>
      <c r="V5158" s="25" t="s">
        <v>42</v>
      </c>
      <c r="W5158" s="25">
        <v>0</v>
      </c>
      <c r="X5158" s="25">
        <v>0</v>
      </c>
      <c r="Y5158" s="25" t="s">
        <v>42</v>
      </c>
      <c r="Z5158" s="25" t="s">
        <v>42</v>
      </c>
      <c r="AA5158" s="25">
        <v>0.4</v>
      </c>
      <c r="AB5158" s="25">
        <v>0.4</v>
      </c>
      <c r="AC5158" s="25" t="s">
        <v>7177</v>
      </c>
      <c r="AD5158" s="59" t="s">
        <v>147</v>
      </c>
      <c r="AE5158" s="59" t="s">
        <v>51</v>
      </c>
    </row>
    <row r="5159" spans="1:31" ht="94.5" x14ac:dyDescent="0.25">
      <c r="A5159" s="57" t="s">
        <v>14857</v>
      </c>
      <c r="B5159" s="24" t="s">
        <v>15176</v>
      </c>
      <c r="C5159" s="58" t="s">
        <v>15177</v>
      </c>
      <c r="D5159" s="59">
        <v>1978</v>
      </c>
      <c r="E5159" s="25" t="s">
        <v>42</v>
      </c>
      <c r="F5159" s="25" t="s">
        <v>42</v>
      </c>
      <c r="G5159" s="59" t="s">
        <v>42</v>
      </c>
      <c r="H5159" s="25" t="s">
        <v>42</v>
      </c>
      <c r="I5159" s="25" t="s">
        <v>42</v>
      </c>
      <c r="J5159" s="25" t="s">
        <v>42</v>
      </c>
      <c r="K5159" s="25" t="s">
        <v>42</v>
      </c>
      <c r="L5159" s="59" t="s">
        <v>51</v>
      </c>
      <c r="M5159" s="59" t="s">
        <v>51</v>
      </c>
      <c r="N5159" s="59" t="s">
        <v>147</v>
      </c>
      <c r="O5159" s="59" t="s">
        <v>147</v>
      </c>
      <c r="P5159" s="59" t="s">
        <v>15178</v>
      </c>
      <c r="Q5159" s="25" t="s">
        <v>42</v>
      </c>
      <c r="R5159" s="25" t="s">
        <v>42</v>
      </c>
      <c r="S5159" s="25" t="s">
        <v>42</v>
      </c>
      <c r="T5159" s="25" t="s">
        <v>42</v>
      </c>
      <c r="U5159" s="25" t="s">
        <v>42</v>
      </c>
      <c r="V5159" s="25" t="s">
        <v>42</v>
      </c>
      <c r="W5159" s="25">
        <v>0</v>
      </c>
      <c r="X5159" s="25">
        <v>0</v>
      </c>
      <c r="Y5159" s="25" t="s">
        <v>42</v>
      </c>
      <c r="Z5159" s="25" t="s">
        <v>42</v>
      </c>
      <c r="AA5159" s="25">
        <v>0.4</v>
      </c>
      <c r="AB5159" s="25">
        <v>0.4</v>
      </c>
      <c r="AC5159" s="25" t="s">
        <v>7177</v>
      </c>
      <c r="AD5159" s="59" t="s">
        <v>147</v>
      </c>
      <c r="AE5159" s="59" t="s">
        <v>51</v>
      </c>
    </row>
    <row r="5160" spans="1:31" ht="94.5" x14ac:dyDescent="0.25">
      <c r="A5160" s="57" t="s">
        <v>14857</v>
      </c>
      <c r="B5160" s="24" t="s">
        <v>15179</v>
      </c>
      <c r="C5160" s="58" t="s">
        <v>15180</v>
      </c>
      <c r="D5160" s="59">
        <v>1975</v>
      </c>
      <c r="E5160" s="25" t="s">
        <v>42</v>
      </c>
      <c r="F5160" s="25" t="s">
        <v>42</v>
      </c>
      <c r="G5160" s="59" t="s">
        <v>42</v>
      </c>
      <c r="H5160" s="25" t="s">
        <v>42</v>
      </c>
      <c r="I5160" s="25" t="s">
        <v>42</v>
      </c>
      <c r="J5160" s="25" t="s">
        <v>42</v>
      </c>
      <c r="K5160" s="25" t="s">
        <v>42</v>
      </c>
      <c r="L5160" s="59" t="s">
        <v>51</v>
      </c>
      <c r="M5160" s="59" t="s">
        <v>51</v>
      </c>
      <c r="N5160" s="59" t="s">
        <v>147</v>
      </c>
      <c r="O5160" s="59" t="s">
        <v>147</v>
      </c>
      <c r="P5160" s="59" t="s">
        <v>15181</v>
      </c>
      <c r="Q5160" s="25" t="s">
        <v>42</v>
      </c>
      <c r="R5160" s="25" t="s">
        <v>42</v>
      </c>
      <c r="S5160" s="25" t="s">
        <v>42</v>
      </c>
      <c r="T5160" s="25" t="s">
        <v>42</v>
      </c>
      <c r="U5160" s="25" t="s">
        <v>42</v>
      </c>
      <c r="V5160" s="25" t="s">
        <v>42</v>
      </c>
      <c r="W5160" s="25">
        <v>0</v>
      </c>
      <c r="X5160" s="25">
        <v>0</v>
      </c>
      <c r="Y5160" s="25" t="s">
        <v>42</v>
      </c>
      <c r="Z5160" s="25" t="s">
        <v>42</v>
      </c>
      <c r="AA5160" s="25">
        <v>0.4</v>
      </c>
      <c r="AB5160" s="25">
        <v>0.4</v>
      </c>
      <c r="AC5160" s="25" t="s">
        <v>7177</v>
      </c>
      <c r="AD5160" s="59" t="s">
        <v>147</v>
      </c>
      <c r="AE5160" s="59" t="s">
        <v>51</v>
      </c>
    </row>
    <row r="5161" spans="1:31" ht="94.5" x14ac:dyDescent="0.25">
      <c r="A5161" s="57" t="s">
        <v>14857</v>
      </c>
      <c r="B5161" s="24" t="s">
        <v>15182</v>
      </c>
      <c r="C5161" s="58" t="s">
        <v>15183</v>
      </c>
      <c r="D5161" s="59">
        <v>1965</v>
      </c>
      <c r="E5161" s="25" t="s">
        <v>42</v>
      </c>
      <c r="F5161" s="25" t="s">
        <v>42</v>
      </c>
      <c r="G5161" s="59" t="s">
        <v>42</v>
      </c>
      <c r="H5161" s="25" t="s">
        <v>42</v>
      </c>
      <c r="I5161" s="25" t="s">
        <v>42</v>
      </c>
      <c r="J5161" s="25" t="s">
        <v>42</v>
      </c>
      <c r="K5161" s="25" t="s">
        <v>42</v>
      </c>
      <c r="L5161" s="59" t="s">
        <v>51</v>
      </c>
      <c r="M5161" s="59" t="s">
        <v>51</v>
      </c>
      <c r="N5161" s="59" t="s">
        <v>147</v>
      </c>
      <c r="O5161" s="59" t="s">
        <v>147</v>
      </c>
      <c r="P5161" s="59" t="s">
        <v>15184</v>
      </c>
      <c r="Q5161" s="25" t="s">
        <v>42</v>
      </c>
      <c r="R5161" s="25" t="s">
        <v>42</v>
      </c>
      <c r="S5161" s="25" t="s">
        <v>42</v>
      </c>
      <c r="T5161" s="25" t="s">
        <v>42</v>
      </c>
      <c r="U5161" s="25" t="s">
        <v>42</v>
      </c>
      <c r="V5161" s="25" t="s">
        <v>42</v>
      </c>
      <c r="W5161" s="25">
        <v>0</v>
      </c>
      <c r="X5161" s="25">
        <v>0</v>
      </c>
      <c r="Y5161" s="25" t="s">
        <v>42</v>
      </c>
      <c r="Z5161" s="25" t="s">
        <v>42</v>
      </c>
      <c r="AA5161" s="25">
        <v>0.4</v>
      </c>
      <c r="AB5161" s="25">
        <v>0.4</v>
      </c>
      <c r="AC5161" s="25" t="s">
        <v>7177</v>
      </c>
      <c r="AD5161" s="59" t="s">
        <v>147</v>
      </c>
      <c r="AE5161" s="59" t="s">
        <v>51</v>
      </c>
    </row>
    <row r="5162" spans="1:31" ht="94.5" x14ac:dyDescent="0.25">
      <c r="A5162" s="57" t="s">
        <v>14857</v>
      </c>
      <c r="B5162" s="24" t="s">
        <v>15185</v>
      </c>
      <c r="C5162" s="58" t="s">
        <v>15186</v>
      </c>
      <c r="D5162" s="59">
        <v>1973</v>
      </c>
      <c r="E5162" s="25" t="s">
        <v>42</v>
      </c>
      <c r="F5162" s="25" t="s">
        <v>42</v>
      </c>
      <c r="G5162" s="59" t="s">
        <v>42</v>
      </c>
      <c r="H5162" s="25" t="s">
        <v>42</v>
      </c>
      <c r="I5162" s="25" t="s">
        <v>42</v>
      </c>
      <c r="J5162" s="25" t="s">
        <v>42</v>
      </c>
      <c r="K5162" s="25" t="s">
        <v>42</v>
      </c>
      <c r="L5162" s="59" t="s">
        <v>51</v>
      </c>
      <c r="M5162" s="59" t="s">
        <v>51</v>
      </c>
      <c r="N5162" s="59" t="s">
        <v>147</v>
      </c>
      <c r="O5162" s="59" t="s">
        <v>147</v>
      </c>
      <c r="P5162" s="59" t="s">
        <v>15187</v>
      </c>
      <c r="Q5162" s="25" t="s">
        <v>42</v>
      </c>
      <c r="R5162" s="25" t="s">
        <v>42</v>
      </c>
      <c r="S5162" s="25" t="s">
        <v>42</v>
      </c>
      <c r="T5162" s="25" t="s">
        <v>42</v>
      </c>
      <c r="U5162" s="25" t="s">
        <v>42</v>
      </c>
      <c r="V5162" s="25" t="s">
        <v>42</v>
      </c>
      <c r="W5162" s="25">
        <v>0</v>
      </c>
      <c r="X5162" s="25">
        <v>0</v>
      </c>
      <c r="Y5162" s="25" t="s">
        <v>42</v>
      </c>
      <c r="Z5162" s="25" t="s">
        <v>42</v>
      </c>
      <c r="AA5162" s="25">
        <v>0.4</v>
      </c>
      <c r="AB5162" s="25">
        <v>0.4</v>
      </c>
      <c r="AC5162" s="25" t="s">
        <v>7177</v>
      </c>
      <c r="AD5162" s="59" t="s">
        <v>147</v>
      </c>
      <c r="AE5162" s="59" t="s">
        <v>51</v>
      </c>
    </row>
    <row r="5163" spans="1:31" ht="94.5" x14ac:dyDescent="0.25">
      <c r="A5163" s="57" t="s">
        <v>14857</v>
      </c>
      <c r="B5163" s="24" t="s">
        <v>15188</v>
      </c>
      <c r="C5163" s="58" t="s">
        <v>15189</v>
      </c>
      <c r="D5163" s="59">
        <v>1985</v>
      </c>
      <c r="E5163" s="25" t="s">
        <v>42</v>
      </c>
      <c r="F5163" s="25" t="s">
        <v>42</v>
      </c>
      <c r="G5163" s="59" t="s">
        <v>42</v>
      </c>
      <c r="H5163" s="25" t="s">
        <v>42</v>
      </c>
      <c r="I5163" s="25" t="s">
        <v>42</v>
      </c>
      <c r="J5163" s="25" t="s">
        <v>42</v>
      </c>
      <c r="K5163" s="25" t="s">
        <v>42</v>
      </c>
      <c r="L5163" s="59" t="s">
        <v>51</v>
      </c>
      <c r="M5163" s="59" t="s">
        <v>51</v>
      </c>
      <c r="N5163" s="59" t="s">
        <v>147</v>
      </c>
      <c r="O5163" s="59" t="s">
        <v>147</v>
      </c>
      <c r="P5163" s="59" t="s">
        <v>15190</v>
      </c>
      <c r="Q5163" s="25" t="s">
        <v>42</v>
      </c>
      <c r="R5163" s="25" t="s">
        <v>42</v>
      </c>
      <c r="S5163" s="25" t="s">
        <v>42</v>
      </c>
      <c r="T5163" s="25" t="s">
        <v>42</v>
      </c>
      <c r="U5163" s="25" t="s">
        <v>42</v>
      </c>
      <c r="V5163" s="25" t="s">
        <v>42</v>
      </c>
      <c r="W5163" s="25">
        <v>0</v>
      </c>
      <c r="X5163" s="25">
        <v>0</v>
      </c>
      <c r="Y5163" s="25" t="s">
        <v>42</v>
      </c>
      <c r="Z5163" s="25" t="s">
        <v>42</v>
      </c>
      <c r="AA5163" s="25">
        <v>0.4</v>
      </c>
      <c r="AB5163" s="25">
        <v>0.4</v>
      </c>
      <c r="AC5163" s="25" t="s">
        <v>7177</v>
      </c>
      <c r="AD5163" s="59" t="s">
        <v>147</v>
      </c>
      <c r="AE5163" s="59" t="s">
        <v>51</v>
      </c>
    </row>
    <row r="5164" spans="1:31" ht="94.5" x14ac:dyDescent="0.25">
      <c r="A5164" s="57" t="s">
        <v>14857</v>
      </c>
      <c r="B5164" s="24" t="s">
        <v>15191</v>
      </c>
      <c r="C5164" s="58" t="s">
        <v>15192</v>
      </c>
      <c r="D5164" s="59">
        <v>1960</v>
      </c>
      <c r="E5164" s="25" t="s">
        <v>42</v>
      </c>
      <c r="F5164" s="25" t="s">
        <v>42</v>
      </c>
      <c r="G5164" s="59" t="s">
        <v>42</v>
      </c>
      <c r="H5164" s="25" t="s">
        <v>42</v>
      </c>
      <c r="I5164" s="25" t="s">
        <v>42</v>
      </c>
      <c r="J5164" s="25" t="s">
        <v>42</v>
      </c>
      <c r="K5164" s="25" t="s">
        <v>42</v>
      </c>
      <c r="L5164" s="59" t="s">
        <v>51</v>
      </c>
      <c r="M5164" s="59" t="s">
        <v>51</v>
      </c>
      <c r="N5164" s="59" t="s">
        <v>147</v>
      </c>
      <c r="O5164" s="59" t="s">
        <v>147</v>
      </c>
      <c r="P5164" s="59" t="s">
        <v>15193</v>
      </c>
      <c r="Q5164" s="25" t="s">
        <v>42</v>
      </c>
      <c r="R5164" s="25" t="s">
        <v>42</v>
      </c>
      <c r="S5164" s="25" t="s">
        <v>42</v>
      </c>
      <c r="T5164" s="25" t="s">
        <v>42</v>
      </c>
      <c r="U5164" s="25" t="s">
        <v>42</v>
      </c>
      <c r="V5164" s="25" t="s">
        <v>42</v>
      </c>
      <c r="W5164" s="25">
        <v>0</v>
      </c>
      <c r="X5164" s="25">
        <v>0</v>
      </c>
      <c r="Y5164" s="25" t="s">
        <v>42</v>
      </c>
      <c r="Z5164" s="25" t="s">
        <v>42</v>
      </c>
      <c r="AA5164" s="25">
        <v>0.4</v>
      </c>
      <c r="AB5164" s="25">
        <v>0.4</v>
      </c>
      <c r="AC5164" s="25" t="s">
        <v>7177</v>
      </c>
      <c r="AD5164" s="59" t="s">
        <v>147</v>
      </c>
      <c r="AE5164" s="59" t="s">
        <v>51</v>
      </c>
    </row>
    <row r="5165" spans="1:31" ht="94.5" x14ac:dyDescent="0.25">
      <c r="A5165" s="57" t="s">
        <v>14857</v>
      </c>
      <c r="B5165" s="24" t="s">
        <v>15194</v>
      </c>
      <c r="C5165" s="58" t="s">
        <v>15195</v>
      </c>
      <c r="D5165" s="59">
        <v>1976</v>
      </c>
      <c r="E5165" s="25" t="s">
        <v>42</v>
      </c>
      <c r="F5165" s="25" t="s">
        <v>42</v>
      </c>
      <c r="G5165" s="59" t="s">
        <v>42</v>
      </c>
      <c r="H5165" s="25" t="s">
        <v>42</v>
      </c>
      <c r="I5165" s="25" t="s">
        <v>42</v>
      </c>
      <c r="J5165" s="25" t="s">
        <v>42</v>
      </c>
      <c r="K5165" s="25" t="s">
        <v>42</v>
      </c>
      <c r="L5165" s="59" t="s">
        <v>51</v>
      </c>
      <c r="M5165" s="59" t="s">
        <v>51</v>
      </c>
      <c r="N5165" s="59" t="s">
        <v>147</v>
      </c>
      <c r="O5165" s="59" t="s">
        <v>147</v>
      </c>
      <c r="P5165" s="59" t="s">
        <v>15196</v>
      </c>
      <c r="Q5165" s="25" t="s">
        <v>42</v>
      </c>
      <c r="R5165" s="25" t="s">
        <v>42</v>
      </c>
      <c r="S5165" s="25" t="s">
        <v>42</v>
      </c>
      <c r="T5165" s="25" t="s">
        <v>42</v>
      </c>
      <c r="U5165" s="25" t="s">
        <v>42</v>
      </c>
      <c r="V5165" s="25" t="s">
        <v>42</v>
      </c>
      <c r="W5165" s="25">
        <v>0</v>
      </c>
      <c r="X5165" s="25">
        <v>0</v>
      </c>
      <c r="Y5165" s="25" t="s">
        <v>42</v>
      </c>
      <c r="Z5165" s="25" t="s">
        <v>42</v>
      </c>
      <c r="AA5165" s="25">
        <v>0.4</v>
      </c>
      <c r="AB5165" s="25">
        <v>0.4</v>
      </c>
      <c r="AC5165" s="25" t="s">
        <v>7177</v>
      </c>
      <c r="AD5165" s="59" t="s">
        <v>147</v>
      </c>
      <c r="AE5165" s="59" t="s">
        <v>51</v>
      </c>
    </row>
    <row r="5166" spans="1:31" ht="94.5" x14ac:dyDescent="0.25">
      <c r="A5166" s="57" t="s">
        <v>14857</v>
      </c>
      <c r="B5166" s="24" t="s">
        <v>15197</v>
      </c>
      <c r="C5166" s="58" t="s">
        <v>15198</v>
      </c>
      <c r="D5166" s="59">
        <v>1983</v>
      </c>
      <c r="E5166" s="25" t="s">
        <v>42</v>
      </c>
      <c r="F5166" s="25" t="s">
        <v>42</v>
      </c>
      <c r="G5166" s="59" t="s">
        <v>42</v>
      </c>
      <c r="H5166" s="25" t="s">
        <v>42</v>
      </c>
      <c r="I5166" s="25" t="s">
        <v>42</v>
      </c>
      <c r="J5166" s="25" t="s">
        <v>42</v>
      </c>
      <c r="K5166" s="25" t="s">
        <v>42</v>
      </c>
      <c r="L5166" s="59" t="s">
        <v>51</v>
      </c>
      <c r="M5166" s="59" t="s">
        <v>51</v>
      </c>
      <c r="N5166" s="59" t="s">
        <v>147</v>
      </c>
      <c r="O5166" s="59" t="s">
        <v>147</v>
      </c>
      <c r="P5166" s="59" t="s">
        <v>15199</v>
      </c>
      <c r="Q5166" s="25" t="s">
        <v>42</v>
      </c>
      <c r="R5166" s="25" t="s">
        <v>42</v>
      </c>
      <c r="S5166" s="25" t="s">
        <v>42</v>
      </c>
      <c r="T5166" s="25" t="s">
        <v>42</v>
      </c>
      <c r="U5166" s="25" t="s">
        <v>42</v>
      </c>
      <c r="V5166" s="25" t="s">
        <v>42</v>
      </c>
      <c r="W5166" s="25">
        <v>0</v>
      </c>
      <c r="X5166" s="25">
        <v>0</v>
      </c>
      <c r="Y5166" s="25" t="s">
        <v>42</v>
      </c>
      <c r="Z5166" s="25" t="s">
        <v>42</v>
      </c>
      <c r="AA5166" s="25">
        <v>0.4</v>
      </c>
      <c r="AB5166" s="25">
        <v>0.4</v>
      </c>
      <c r="AC5166" s="25" t="s">
        <v>7177</v>
      </c>
      <c r="AD5166" s="59" t="s">
        <v>147</v>
      </c>
      <c r="AE5166" s="59" t="s">
        <v>51</v>
      </c>
    </row>
    <row r="5167" spans="1:31" ht="94.5" x14ac:dyDescent="0.25">
      <c r="A5167" s="57" t="s">
        <v>14857</v>
      </c>
      <c r="B5167" s="24" t="s">
        <v>15200</v>
      </c>
      <c r="C5167" s="58" t="s">
        <v>15201</v>
      </c>
      <c r="D5167" s="59">
        <v>1983</v>
      </c>
      <c r="E5167" s="25" t="s">
        <v>42</v>
      </c>
      <c r="F5167" s="25" t="s">
        <v>42</v>
      </c>
      <c r="G5167" s="59" t="s">
        <v>42</v>
      </c>
      <c r="H5167" s="25" t="s">
        <v>42</v>
      </c>
      <c r="I5167" s="25" t="s">
        <v>42</v>
      </c>
      <c r="J5167" s="25" t="s">
        <v>42</v>
      </c>
      <c r="K5167" s="25" t="s">
        <v>42</v>
      </c>
      <c r="L5167" s="59" t="s">
        <v>51</v>
      </c>
      <c r="M5167" s="59" t="s">
        <v>51</v>
      </c>
      <c r="N5167" s="59" t="s">
        <v>147</v>
      </c>
      <c r="O5167" s="59" t="s">
        <v>147</v>
      </c>
      <c r="P5167" s="59" t="s">
        <v>15202</v>
      </c>
      <c r="Q5167" s="25" t="s">
        <v>42</v>
      </c>
      <c r="R5167" s="25" t="s">
        <v>42</v>
      </c>
      <c r="S5167" s="25" t="s">
        <v>42</v>
      </c>
      <c r="T5167" s="25" t="s">
        <v>42</v>
      </c>
      <c r="U5167" s="25" t="s">
        <v>42</v>
      </c>
      <c r="V5167" s="25" t="s">
        <v>42</v>
      </c>
      <c r="W5167" s="25">
        <v>0</v>
      </c>
      <c r="X5167" s="25">
        <v>0</v>
      </c>
      <c r="Y5167" s="25" t="s">
        <v>42</v>
      </c>
      <c r="Z5167" s="25" t="s">
        <v>42</v>
      </c>
      <c r="AA5167" s="25">
        <v>0.4</v>
      </c>
      <c r="AB5167" s="25">
        <v>0.4</v>
      </c>
      <c r="AC5167" s="25" t="s">
        <v>7177</v>
      </c>
      <c r="AD5167" s="59" t="s">
        <v>147</v>
      </c>
      <c r="AE5167" s="59" t="s">
        <v>51</v>
      </c>
    </row>
    <row r="5168" spans="1:31" ht="94.5" x14ac:dyDescent="0.25">
      <c r="A5168" s="57" t="s">
        <v>14857</v>
      </c>
      <c r="B5168" s="24" t="s">
        <v>15203</v>
      </c>
      <c r="C5168" s="58" t="s">
        <v>15204</v>
      </c>
      <c r="D5168" s="59">
        <v>1986</v>
      </c>
      <c r="E5168" s="25" t="s">
        <v>42</v>
      </c>
      <c r="F5168" s="25" t="s">
        <v>42</v>
      </c>
      <c r="G5168" s="59" t="s">
        <v>42</v>
      </c>
      <c r="H5168" s="25" t="s">
        <v>42</v>
      </c>
      <c r="I5168" s="25" t="s">
        <v>42</v>
      </c>
      <c r="J5168" s="25" t="s">
        <v>42</v>
      </c>
      <c r="K5168" s="25" t="s">
        <v>42</v>
      </c>
      <c r="L5168" s="59" t="s">
        <v>51</v>
      </c>
      <c r="M5168" s="59" t="s">
        <v>51</v>
      </c>
      <c r="N5168" s="59" t="s">
        <v>147</v>
      </c>
      <c r="O5168" s="59" t="s">
        <v>147</v>
      </c>
      <c r="P5168" s="59" t="s">
        <v>15205</v>
      </c>
      <c r="Q5168" s="25" t="s">
        <v>42</v>
      </c>
      <c r="R5168" s="25" t="s">
        <v>42</v>
      </c>
      <c r="S5168" s="25" t="s">
        <v>42</v>
      </c>
      <c r="T5168" s="25" t="s">
        <v>42</v>
      </c>
      <c r="U5168" s="25" t="s">
        <v>42</v>
      </c>
      <c r="V5168" s="25" t="s">
        <v>42</v>
      </c>
      <c r="W5168" s="25">
        <v>0</v>
      </c>
      <c r="X5168" s="25">
        <v>0</v>
      </c>
      <c r="Y5168" s="25" t="s">
        <v>42</v>
      </c>
      <c r="Z5168" s="25" t="s">
        <v>42</v>
      </c>
      <c r="AA5168" s="25">
        <v>0.4</v>
      </c>
      <c r="AB5168" s="25">
        <v>0.4</v>
      </c>
      <c r="AC5168" s="25" t="s">
        <v>7177</v>
      </c>
      <c r="AD5168" s="59" t="s">
        <v>147</v>
      </c>
      <c r="AE5168" s="59" t="s">
        <v>51</v>
      </c>
    </row>
    <row r="5169" spans="1:31" ht="94.5" x14ac:dyDescent="0.25">
      <c r="A5169" s="57" t="s">
        <v>14857</v>
      </c>
      <c r="B5169" s="24" t="s">
        <v>15206</v>
      </c>
      <c r="C5169" s="58" t="s">
        <v>15207</v>
      </c>
      <c r="D5169" s="59">
        <v>1964</v>
      </c>
      <c r="E5169" s="25" t="s">
        <v>42</v>
      </c>
      <c r="F5169" s="25" t="s">
        <v>42</v>
      </c>
      <c r="G5169" s="59" t="s">
        <v>42</v>
      </c>
      <c r="H5169" s="25" t="s">
        <v>42</v>
      </c>
      <c r="I5169" s="25" t="s">
        <v>42</v>
      </c>
      <c r="J5169" s="25" t="s">
        <v>42</v>
      </c>
      <c r="K5169" s="25" t="s">
        <v>42</v>
      </c>
      <c r="L5169" s="59" t="s">
        <v>51</v>
      </c>
      <c r="M5169" s="59" t="s">
        <v>51</v>
      </c>
      <c r="N5169" s="59" t="s">
        <v>147</v>
      </c>
      <c r="O5169" s="59" t="s">
        <v>147</v>
      </c>
      <c r="P5169" s="59" t="s">
        <v>15208</v>
      </c>
      <c r="Q5169" s="25" t="s">
        <v>42</v>
      </c>
      <c r="R5169" s="25" t="s">
        <v>42</v>
      </c>
      <c r="S5169" s="25" t="s">
        <v>42</v>
      </c>
      <c r="T5169" s="25" t="s">
        <v>42</v>
      </c>
      <c r="U5169" s="25" t="s">
        <v>42</v>
      </c>
      <c r="V5169" s="25" t="s">
        <v>42</v>
      </c>
      <c r="W5169" s="25">
        <v>0</v>
      </c>
      <c r="X5169" s="25">
        <v>0</v>
      </c>
      <c r="Y5169" s="25" t="s">
        <v>42</v>
      </c>
      <c r="Z5169" s="25" t="s">
        <v>42</v>
      </c>
      <c r="AA5169" s="25">
        <v>0.4</v>
      </c>
      <c r="AB5169" s="25">
        <v>0.4</v>
      </c>
      <c r="AC5169" s="25" t="s">
        <v>7177</v>
      </c>
      <c r="AD5169" s="59" t="s">
        <v>147</v>
      </c>
      <c r="AE5169" s="59" t="s">
        <v>51</v>
      </c>
    </row>
    <row r="5170" spans="1:31" ht="94.5" x14ac:dyDescent="0.25">
      <c r="A5170" s="57" t="s">
        <v>14857</v>
      </c>
      <c r="B5170" s="24" t="s">
        <v>15209</v>
      </c>
      <c r="C5170" s="58" t="s">
        <v>15210</v>
      </c>
      <c r="D5170" s="59">
        <v>1977</v>
      </c>
      <c r="E5170" s="25" t="s">
        <v>42</v>
      </c>
      <c r="F5170" s="25" t="s">
        <v>42</v>
      </c>
      <c r="G5170" s="59" t="s">
        <v>42</v>
      </c>
      <c r="H5170" s="25" t="s">
        <v>42</v>
      </c>
      <c r="I5170" s="25" t="s">
        <v>42</v>
      </c>
      <c r="J5170" s="25" t="s">
        <v>42</v>
      </c>
      <c r="K5170" s="25" t="s">
        <v>42</v>
      </c>
      <c r="L5170" s="59" t="s">
        <v>51</v>
      </c>
      <c r="M5170" s="59" t="s">
        <v>51</v>
      </c>
      <c r="N5170" s="59" t="s">
        <v>147</v>
      </c>
      <c r="O5170" s="59" t="s">
        <v>147</v>
      </c>
      <c r="P5170" s="59" t="s">
        <v>15211</v>
      </c>
      <c r="Q5170" s="25" t="s">
        <v>42</v>
      </c>
      <c r="R5170" s="25" t="s">
        <v>42</v>
      </c>
      <c r="S5170" s="25" t="s">
        <v>42</v>
      </c>
      <c r="T5170" s="25" t="s">
        <v>42</v>
      </c>
      <c r="U5170" s="25" t="s">
        <v>42</v>
      </c>
      <c r="V5170" s="25" t="s">
        <v>42</v>
      </c>
      <c r="W5170" s="25">
        <v>0</v>
      </c>
      <c r="X5170" s="25">
        <v>0</v>
      </c>
      <c r="Y5170" s="25" t="s">
        <v>42</v>
      </c>
      <c r="Z5170" s="25" t="s">
        <v>42</v>
      </c>
      <c r="AA5170" s="25">
        <v>0.4</v>
      </c>
      <c r="AB5170" s="25">
        <v>0.4</v>
      </c>
      <c r="AC5170" s="25" t="s">
        <v>7177</v>
      </c>
      <c r="AD5170" s="59" t="s">
        <v>147</v>
      </c>
      <c r="AE5170" s="59" t="s">
        <v>51</v>
      </c>
    </row>
    <row r="5171" spans="1:31" ht="94.5" x14ac:dyDescent="0.25">
      <c r="A5171" s="57" t="s">
        <v>14857</v>
      </c>
      <c r="B5171" s="24" t="s">
        <v>15212</v>
      </c>
      <c r="C5171" s="58" t="s">
        <v>15213</v>
      </c>
      <c r="D5171" s="59">
        <v>1986</v>
      </c>
      <c r="E5171" s="25" t="s">
        <v>42</v>
      </c>
      <c r="F5171" s="25" t="s">
        <v>42</v>
      </c>
      <c r="G5171" s="59" t="s">
        <v>42</v>
      </c>
      <c r="H5171" s="25" t="s">
        <v>42</v>
      </c>
      <c r="I5171" s="25" t="s">
        <v>42</v>
      </c>
      <c r="J5171" s="25" t="s">
        <v>42</v>
      </c>
      <c r="K5171" s="25" t="s">
        <v>42</v>
      </c>
      <c r="L5171" s="59" t="s">
        <v>51</v>
      </c>
      <c r="M5171" s="59" t="s">
        <v>51</v>
      </c>
      <c r="N5171" s="59" t="s">
        <v>147</v>
      </c>
      <c r="O5171" s="59" t="s">
        <v>147</v>
      </c>
      <c r="P5171" s="59" t="s">
        <v>15214</v>
      </c>
      <c r="Q5171" s="25" t="s">
        <v>42</v>
      </c>
      <c r="R5171" s="25" t="s">
        <v>42</v>
      </c>
      <c r="S5171" s="25" t="s">
        <v>42</v>
      </c>
      <c r="T5171" s="25" t="s">
        <v>42</v>
      </c>
      <c r="U5171" s="25" t="s">
        <v>42</v>
      </c>
      <c r="V5171" s="25" t="s">
        <v>42</v>
      </c>
      <c r="W5171" s="25">
        <v>0</v>
      </c>
      <c r="X5171" s="25">
        <v>0</v>
      </c>
      <c r="Y5171" s="25" t="s">
        <v>42</v>
      </c>
      <c r="Z5171" s="25" t="s">
        <v>42</v>
      </c>
      <c r="AA5171" s="25">
        <v>0.4</v>
      </c>
      <c r="AB5171" s="25">
        <v>0.4</v>
      </c>
      <c r="AC5171" s="25" t="s">
        <v>7177</v>
      </c>
      <c r="AD5171" s="59" t="s">
        <v>147</v>
      </c>
      <c r="AE5171" s="59" t="s">
        <v>51</v>
      </c>
    </row>
    <row r="5172" spans="1:31" ht="94.5" x14ac:dyDescent="0.25">
      <c r="A5172" s="57" t="s">
        <v>14857</v>
      </c>
      <c r="B5172" s="24" t="s">
        <v>15215</v>
      </c>
      <c r="C5172" s="58" t="s">
        <v>15216</v>
      </c>
      <c r="D5172" s="59">
        <v>1976</v>
      </c>
      <c r="E5172" s="25" t="s">
        <v>42</v>
      </c>
      <c r="F5172" s="25" t="s">
        <v>42</v>
      </c>
      <c r="G5172" s="59" t="s">
        <v>42</v>
      </c>
      <c r="H5172" s="25" t="s">
        <v>42</v>
      </c>
      <c r="I5172" s="25" t="s">
        <v>42</v>
      </c>
      <c r="J5172" s="25" t="s">
        <v>42</v>
      </c>
      <c r="K5172" s="25" t="s">
        <v>42</v>
      </c>
      <c r="L5172" s="59" t="s">
        <v>51</v>
      </c>
      <c r="M5172" s="59" t="s">
        <v>51</v>
      </c>
      <c r="N5172" s="59" t="s">
        <v>147</v>
      </c>
      <c r="O5172" s="59" t="s">
        <v>147</v>
      </c>
      <c r="P5172" s="59" t="s">
        <v>15217</v>
      </c>
      <c r="Q5172" s="25" t="s">
        <v>42</v>
      </c>
      <c r="R5172" s="25" t="s">
        <v>42</v>
      </c>
      <c r="S5172" s="25" t="s">
        <v>42</v>
      </c>
      <c r="T5172" s="25" t="s">
        <v>42</v>
      </c>
      <c r="U5172" s="25" t="s">
        <v>42</v>
      </c>
      <c r="V5172" s="25" t="s">
        <v>42</v>
      </c>
      <c r="W5172" s="25">
        <v>0</v>
      </c>
      <c r="X5172" s="25">
        <v>0</v>
      </c>
      <c r="Y5172" s="25" t="s">
        <v>42</v>
      </c>
      <c r="Z5172" s="25" t="s">
        <v>42</v>
      </c>
      <c r="AA5172" s="25">
        <v>0.4</v>
      </c>
      <c r="AB5172" s="25">
        <v>0.4</v>
      </c>
      <c r="AC5172" s="25" t="s">
        <v>7177</v>
      </c>
      <c r="AD5172" s="59" t="s">
        <v>147</v>
      </c>
      <c r="AE5172" s="59" t="s">
        <v>51</v>
      </c>
    </row>
    <row r="5173" spans="1:31" ht="94.5" x14ac:dyDescent="0.25">
      <c r="A5173" s="57" t="s">
        <v>14857</v>
      </c>
      <c r="B5173" s="24" t="s">
        <v>15218</v>
      </c>
      <c r="C5173" s="58" t="s">
        <v>15219</v>
      </c>
      <c r="D5173" s="59">
        <v>1988</v>
      </c>
      <c r="E5173" s="25" t="s">
        <v>42</v>
      </c>
      <c r="F5173" s="25" t="s">
        <v>42</v>
      </c>
      <c r="G5173" s="59" t="s">
        <v>42</v>
      </c>
      <c r="H5173" s="25" t="s">
        <v>42</v>
      </c>
      <c r="I5173" s="25" t="s">
        <v>42</v>
      </c>
      <c r="J5173" s="25" t="s">
        <v>42</v>
      </c>
      <c r="K5173" s="25" t="s">
        <v>42</v>
      </c>
      <c r="L5173" s="59" t="s">
        <v>51</v>
      </c>
      <c r="M5173" s="59" t="s">
        <v>51</v>
      </c>
      <c r="N5173" s="59" t="s">
        <v>147</v>
      </c>
      <c r="O5173" s="59" t="s">
        <v>147</v>
      </c>
      <c r="P5173" s="59" t="s">
        <v>15220</v>
      </c>
      <c r="Q5173" s="25" t="s">
        <v>42</v>
      </c>
      <c r="R5173" s="25" t="s">
        <v>42</v>
      </c>
      <c r="S5173" s="25" t="s">
        <v>42</v>
      </c>
      <c r="T5173" s="25" t="s">
        <v>42</v>
      </c>
      <c r="U5173" s="25" t="s">
        <v>42</v>
      </c>
      <c r="V5173" s="25" t="s">
        <v>42</v>
      </c>
      <c r="W5173" s="25">
        <v>0</v>
      </c>
      <c r="X5173" s="25">
        <v>0</v>
      </c>
      <c r="Y5173" s="25" t="s">
        <v>42</v>
      </c>
      <c r="Z5173" s="25" t="s">
        <v>42</v>
      </c>
      <c r="AA5173" s="25">
        <v>0.4</v>
      </c>
      <c r="AB5173" s="25">
        <v>0.4</v>
      </c>
      <c r="AC5173" s="25" t="s">
        <v>7177</v>
      </c>
      <c r="AD5173" s="59" t="s">
        <v>147</v>
      </c>
      <c r="AE5173" s="59" t="s">
        <v>51</v>
      </c>
    </row>
    <row r="5174" spans="1:31" ht="94.5" x14ac:dyDescent="0.25">
      <c r="A5174" s="57" t="s">
        <v>14857</v>
      </c>
      <c r="B5174" s="24" t="s">
        <v>15221</v>
      </c>
      <c r="C5174" s="58" t="s">
        <v>15222</v>
      </c>
      <c r="D5174" s="59">
        <v>1989</v>
      </c>
      <c r="E5174" s="25" t="s">
        <v>42</v>
      </c>
      <c r="F5174" s="25" t="s">
        <v>42</v>
      </c>
      <c r="G5174" s="59" t="s">
        <v>42</v>
      </c>
      <c r="H5174" s="25" t="s">
        <v>42</v>
      </c>
      <c r="I5174" s="25" t="s">
        <v>42</v>
      </c>
      <c r="J5174" s="25" t="s">
        <v>42</v>
      </c>
      <c r="K5174" s="25" t="s">
        <v>42</v>
      </c>
      <c r="L5174" s="59" t="s">
        <v>51</v>
      </c>
      <c r="M5174" s="59" t="s">
        <v>51</v>
      </c>
      <c r="N5174" s="59" t="s">
        <v>147</v>
      </c>
      <c r="O5174" s="59" t="s">
        <v>147</v>
      </c>
      <c r="P5174" s="59" t="s">
        <v>15223</v>
      </c>
      <c r="Q5174" s="25" t="s">
        <v>42</v>
      </c>
      <c r="R5174" s="25" t="s">
        <v>42</v>
      </c>
      <c r="S5174" s="25" t="s">
        <v>42</v>
      </c>
      <c r="T5174" s="25" t="s">
        <v>42</v>
      </c>
      <c r="U5174" s="25" t="s">
        <v>42</v>
      </c>
      <c r="V5174" s="25" t="s">
        <v>42</v>
      </c>
      <c r="W5174" s="25">
        <v>0</v>
      </c>
      <c r="X5174" s="25">
        <v>0</v>
      </c>
      <c r="Y5174" s="25" t="s">
        <v>42</v>
      </c>
      <c r="Z5174" s="25" t="s">
        <v>42</v>
      </c>
      <c r="AA5174" s="25">
        <v>0.4</v>
      </c>
      <c r="AB5174" s="25">
        <v>0.4</v>
      </c>
      <c r="AC5174" s="25" t="s">
        <v>7177</v>
      </c>
      <c r="AD5174" s="59" t="s">
        <v>147</v>
      </c>
      <c r="AE5174" s="59" t="s">
        <v>51</v>
      </c>
    </row>
    <row r="5175" spans="1:31" ht="94.5" x14ac:dyDescent="0.25">
      <c r="A5175" s="57" t="s">
        <v>14857</v>
      </c>
      <c r="B5175" s="24" t="s">
        <v>15224</v>
      </c>
      <c r="C5175" s="58" t="s">
        <v>15225</v>
      </c>
      <c r="D5175" s="59">
        <v>1986</v>
      </c>
      <c r="E5175" s="25" t="s">
        <v>42</v>
      </c>
      <c r="F5175" s="25" t="s">
        <v>42</v>
      </c>
      <c r="G5175" s="59" t="s">
        <v>42</v>
      </c>
      <c r="H5175" s="25" t="s">
        <v>42</v>
      </c>
      <c r="I5175" s="25" t="s">
        <v>42</v>
      </c>
      <c r="J5175" s="25" t="s">
        <v>42</v>
      </c>
      <c r="K5175" s="25" t="s">
        <v>42</v>
      </c>
      <c r="L5175" s="59" t="s">
        <v>51</v>
      </c>
      <c r="M5175" s="59" t="s">
        <v>51</v>
      </c>
      <c r="N5175" s="59" t="s">
        <v>147</v>
      </c>
      <c r="O5175" s="59" t="s">
        <v>147</v>
      </c>
      <c r="P5175" s="59" t="s">
        <v>15226</v>
      </c>
      <c r="Q5175" s="25" t="s">
        <v>42</v>
      </c>
      <c r="R5175" s="25" t="s">
        <v>42</v>
      </c>
      <c r="S5175" s="25" t="s">
        <v>42</v>
      </c>
      <c r="T5175" s="25" t="s">
        <v>42</v>
      </c>
      <c r="U5175" s="25" t="s">
        <v>42</v>
      </c>
      <c r="V5175" s="25" t="s">
        <v>42</v>
      </c>
      <c r="W5175" s="25">
        <v>0</v>
      </c>
      <c r="X5175" s="25">
        <v>0</v>
      </c>
      <c r="Y5175" s="25" t="s">
        <v>42</v>
      </c>
      <c r="Z5175" s="25" t="s">
        <v>42</v>
      </c>
      <c r="AA5175" s="25">
        <v>0.4</v>
      </c>
      <c r="AB5175" s="25">
        <v>0.4</v>
      </c>
      <c r="AC5175" s="25" t="s">
        <v>7177</v>
      </c>
      <c r="AD5175" s="59" t="s">
        <v>147</v>
      </c>
      <c r="AE5175" s="59" t="s">
        <v>51</v>
      </c>
    </row>
    <row r="5176" spans="1:31" ht="94.5" x14ac:dyDescent="0.25">
      <c r="A5176" s="57" t="s">
        <v>14857</v>
      </c>
      <c r="B5176" s="24" t="s">
        <v>15227</v>
      </c>
      <c r="C5176" s="58" t="s">
        <v>15228</v>
      </c>
      <c r="D5176" s="59">
        <v>1970</v>
      </c>
      <c r="E5176" s="25" t="s">
        <v>42</v>
      </c>
      <c r="F5176" s="25" t="s">
        <v>42</v>
      </c>
      <c r="G5176" s="59" t="s">
        <v>42</v>
      </c>
      <c r="H5176" s="25" t="s">
        <v>42</v>
      </c>
      <c r="I5176" s="25" t="s">
        <v>42</v>
      </c>
      <c r="J5176" s="25" t="s">
        <v>42</v>
      </c>
      <c r="K5176" s="25" t="s">
        <v>42</v>
      </c>
      <c r="L5176" s="59" t="s">
        <v>51</v>
      </c>
      <c r="M5176" s="59" t="s">
        <v>51</v>
      </c>
      <c r="N5176" s="59" t="s">
        <v>147</v>
      </c>
      <c r="O5176" s="59" t="s">
        <v>147</v>
      </c>
      <c r="P5176" s="59" t="s">
        <v>15229</v>
      </c>
      <c r="Q5176" s="25" t="s">
        <v>42</v>
      </c>
      <c r="R5176" s="25" t="s">
        <v>42</v>
      </c>
      <c r="S5176" s="25" t="s">
        <v>42</v>
      </c>
      <c r="T5176" s="25" t="s">
        <v>42</v>
      </c>
      <c r="U5176" s="25" t="s">
        <v>42</v>
      </c>
      <c r="V5176" s="25" t="s">
        <v>42</v>
      </c>
      <c r="W5176" s="25">
        <v>0</v>
      </c>
      <c r="X5176" s="25">
        <v>0</v>
      </c>
      <c r="Y5176" s="25" t="s">
        <v>42</v>
      </c>
      <c r="Z5176" s="25" t="s">
        <v>42</v>
      </c>
      <c r="AA5176" s="25">
        <v>0.4</v>
      </c>
      <c r="AB5176" s="25">
        <v>0.4</v>
      </c>
      <c r="AC5176" s="25" t="s">
        <v>7177</v>
      </c>
      <c r="AD5176" s="59" t="s">
        <v>147</v>
      </c>
      <c r="AE5176" s="59" t="s">
        <v>51</v>
      </c>
    </row>
    <row r="5177" spans="1:31" ht="94.5" x14ac:dyDescent="0.25">
      <c r="A5177" s="57" t="s">
        <v>14857</v>
      </c>
      <c r="B5177" s="24" t="s">
        <v>15230</v>
      </c>
      <c r="C5177" s="58" t="s">
        <v>15231</v>
      </c>
      <c r="D5177" s="59">
        <v>1980</v>
      </c>
      <c r="E5177" s="25" t="s">
        <v>42</v>
      </c>
      <c r="F5177" s="25" t="s">
        <v>42</v>
      </c>
      <c r="G5177" s="59" t="s">
        <v>42</v>
      </c>
      <c r="H5177" s="25" t="s">
        <v>42</v>
      </c>
      <c r="I5177" s="25" t="s">
        <v>42</v>
      </c>
      <c r="J5177" s="25" t="s">
        <v>42</v>
      </c>
      <c r="K5177" s="25" t="s">
        <v>42</v>
      </c>
      <c r="L5177" s="59" t="s">
        <v>51</v>
      </c>
      <c r="M5177" s="59" t="s">
        <v>51</v>
      </c>
      <c r="N5177" s="59" t="s">
        <v>147</v>
      </c>
      <c r="O5177" s="59" t="s">
        <v>147</v>
      </c>
      <c r="P5177" s="59" t="s">
        <v>15232</v>
      </c>
      <c r="Q5177" s="25" t="s">
        <v>42</v>
      </c>
      <c r="R5177" s="25" t="s">
        <v>42</v>
      </c>
      <c r="S5177" s="25" t="s">
        <v>42</v>
      </c>
      <c r="T5177" s="25" t="s">
        <v>42</v>
      </c>
      <c r="U5177" s="25" t="s">
        <v>42</v>
      </c>
      <c r="V5177" s="25" t="s">
        <v>42</v>
      </c>
      <c r="W5177" s="25">
        <v>0</v>
      </c>
      <c r="X5177" s="25">
        <v>0</v>
      </c>
      <c r="Y5177" s="25" t="s">
        <v>42</v>
      </c>
      <c r="Z5177" s="25" t="s">
        <v>42</v>
      </c>
      <c r="AA5177" s="25">
        <v>0.4</v>
      </c>
      <c r="AB5177" s="25">
        <v>0.4</v>
      </c>
      <c r="AC5177" s="25" t="s">
        <v>7177</v>
      </c>
      <c r="AD5177" s="59" t="s">
        <v>147</v>
      </c>
      <c r="AE5177" s="59" t="s">
        <v>51</v>
      </c>
    </row>
    <row r="5178" spans="1:31" ht="94.5" x14ac:dyDescent="0.25">
      <c r="A5178" s="57" t="s">
        <v>14857</v>
      </c>
      <c r="B5178" s="24" t="s">
        <v>15233</v>
      </c>
      <c r="C5178" s="58" t="s">
        <v>15234</v>
      </c>
      <c r="D5178" s="59">
        <v>1965</v>
      </c>
      <c r="E5178" s="25" t="s">
        <v>42</v>
      </c>
      <c r="F5178" s="25" t="s">
        <v>42</v>
      </c>
      <c r="G5178" s="59" t="s">
        <v>42</v>
      </c>
      <c r="H5178" s="25" t="s">
        <v>42</v>
      </c>
      <c r="I5178" s="25" t="s">
        <v>42</v>
      </c>
      <c r="J5178" s="25" t="s">
        <v>42</v>
      </c>
      <c r="K5178" s="25" t="s">
        <v>42</v>
      </c>
      <c r="L5178" s="59" t="s">
        <v>51</v>
      </c>
      <c r="M5178" s="59" t="s">
        <v>51</v>
      </c>
      <c r="N5178" s="59" t="s">
        <v>147</v>
      </c>
      <c r="O5178" s="59" t="s">
        <v>147</v>
      </c>
      <c r="P5178" s="59" t="s">
        <v>15235</v>
      </c>
      <c r="Q5178" s="25" t="s">
        <v>42</v>
      </c>
      <c r="R5178" s="25" t="s">
        <v>42</v>
      </c>
      <c r="S5178" s="25" t="s">
        <v>42</v>
      </c>
      <c r="T5178" s="25" t="s">
        <v>42</v>
      </c>
      <c r="U5178" s="25" t="s">
        <v>42</v>
      </c>
      <c r="V5178" s="25" t="s">
        <v>42</v>
      </c>
      <c r="W5178" s="25">
        <v>0</v>
      </c>
      <c r="X5178" s="25">
        <v>0</v>
      </c>
      <c r="Y5178" s="25" t="s">
        <v>42</v>
      </c>
      <c r="Z5178" s="25" t="s">
        <v>42</v>
      </c>
      <c r="AA5178" s="25">
        <v>0.4</v>
      </c>
      <c r="AB5178" s="25">
        <v>0.4</v>
      </c>
      <c r="AC5178" s="25" t="s">
        <v>7177</v>
      </c>
      <c r="AD5178" s="59" t="s">
        <v>147</v>
      </c>
      <c r="AE5178" s="59" t="s">
        <v>51</v>
      </c>
    </row>
    <row r="5179" spans="1:31" ht="94.5" x14ac:dyDescent="0.25">
      <c r="A5179" s="57" t="s">
        <v>14857</v>
      </c>
      <c r="B5179" s="24" t="s">
        <v>15236</v>
      </c>
      <c r="C5179" s="58" t="s">
        <v>15237</v>
      </c>
      <c r="D5179" s="59">
        <v>1970</v>
      </c>
      <c r="E5179" s="25" t="s">
        <v>42</v>
      </c>
      <c r="F5179" s="25" t="s">
        <v>42</v>
      </c>
      <c r="G5179" s="59" t="s">
        <v>42</v>
      </c>
      <c r="H5179" s="25" t="s">
        <v>42</v>
      </c>
      <c r="I5179" s="25" t="s">
        <v>42</v>
      </c>
      <c r="J5179" s="25" t="s">
        <v>42</v>
      </c>
      <c r="K5179" s="25" t="s">
        <v>42</v>
      </c>
      <c r="L5179" s="59" t="s">
        <v>51</v>
      </c>
      <c r="M5179" s="59" t="s">
        <v>51</v>
      </c>
      <c r="N5179" s="59" t="s">
        <v>147</v>
      </c>
      <c r="O5179" s="59" t="s">
        <v>147</v>
      </c>
      <c r="P5179" s="59" t="s">
        <v>15238</v>
      </c>
      <c r="Q5179" s="25" t="s">
        <v>42</v>
      </c>
      <c r="R5179" s="25" t="s">
        <v>42</v>
      </c>
      <c r="S5179" s="25" t="s">
        <v>42</v>
      </c>
      <c r="T5179" s="25" t="s">
        <v>42</v>
      </c>
      <c r="U5179" s="25" t="s">
        <v>42</v>
      </c>
      <c r="V5179" s="25" t="s">
        <v>42</v>
      </c>
      <c r="W5179" s="25">
        <v>0</v>
      </c>
      <c r="X5179" s="25">
        <v>0</v>
      </c>
      <c r="Y5179" s="25" t="s">
        <v>42</v>
      </c>
      <c r="Z5179" s="25" t="s">
        <v>42</v>
      </c>
      <c r="AA5179" s="25">
        <v>0.4</v>
      </c>
      <c r="AB5179" s="25">
        <v>0.4</v>
      </c>
      <c r="AC5179" s="25" t="s">
        <v>7177</v>
      </c>
      <c r="AD5179" s="59" t="s">
        <v>147</v>
      </c>
      <c r="AE5179" s="59" t="s">
        <v>51</v>
      </c>
    </row>
    <row r="5180" spans="1:31" ht="94.5" x14ac:dyDescent="0.25">
      <c r="A5180" s="57" t="s">
        <v>14857</v>
      </c>
      <c r="B5180" s="24" t="s">
        <v>15239</v>
      </c>
      <c r="C5180" s="58" t="s">
        <v>15240</v>
      </c>
      <c r="D5180" s="59">
        <v>1999</v>
      </c>
      <c r="E5180" s="25" t="s">
        <v>42</v>
      </c>
      <c r="F5180" s="25" t="s">
        <v>42</v>
      </c>
      <c r="G5180" s="59" t="s">
        <v>42</v>
      </c>
      <c r="H5180" s="25" t="s">
        <v>42</v>
      </c>
      <c r="I5180" s="25" t="s">
        <v>42</v>
      </c>
      <c r="J5180" s="25" t="s">
        <v>42</v>
      </c>
      <c r="K5180" s="25" t="s">
        <v>42</v>
      </c>
      <c r="L5180" s="59" t="s">
        <v>51</v>
      </c>
      <c r="M5180" s="59" t="s">
        <v>51</v>
      </c>
      <c r="N5180" s="59" t="s">
        <v>147</v>
      </c>
      <c r="O5180" s="59" t="s">
        <v>147</v>
      </c>
      <c r="P5180" s="59" t="s">
        <v>15241</v>
      </c>
      <c r="Q5180" s="25" t="s">
        <v>42</v>
      </c>
      <c r="R5180" s="25" t="s">
        <v>42</v>
      </c>
      <c r="S5180" s="25" t="s">
        <v>42</v>
      </c>
      <c r="T5180" s="25" t="s">
        <v>42</v>
      </c>
      <c r="U5180" s="25" t="s">
        <v>42</v>
      </c>
      <c r="V5180" s="25" t="s">
        <v>42</v>
      </c>
      <c r="W5180" s="25">
        <v>0</v>
      </c>
      <c r="X5180" s="25">
        <v>0</v>
      </c>
      <c r="Y5180" s="25" t="s">
        <v>42</v>
      </c>
      <c r="Z5180" s="25" t="s">
        <v>42</v>
      </c>
      <c r="AA5180" s="25">
        <v>0.4</v>
      </c>
      <c r="AB5180" s="25">
        <v>0.4</v>
      </c>
      <c r="AC5180" s="25" t="s">
        <v>7177</v>
      </c>
      <c r="AD5180" s="59" t="s">
        <v>147</v>
      </c>
      <c r="AE5180" s="59" t="s">
        <v>51</v>
      </c>
    </row>
    <row r="5181" spans="1:31" ht="94.5" x14ac:dyDescent="0.25">
      <c r="A5181" s="57" t="s">
        <v>14857</v>
      </c>
      <c r="B5181" s="24" t="s">
        <v>15242</v>
      </c>
      <c r="C5181" s="58" t="s">
        <v>15243</v>
      </c>
      <c r="D5181" s="59">
        <v>1980</v>
      </c>
      <c r="E5181" s="25" t="s">
        <v>42</v>
      </c>
      <c r="F5181" s="25" t="s">
        <v>42</v>
      </c>
      <c r="G5181" s="59" t="s">
        <v>42</v>
      </c>
      <c r="H5181" s="25" t="s">
        <v>42</v>
      </c>
      <c r="I5181" s="25" t="s">
        <v>42</v>
      </c>
      <c r="J5181" s="25" t="s">
        <v>42</v>
      </c>
      <c r="K5181" s="25" t="s">
        <v>42</v>
      </c>
      <c r="L5181" s="59" t="s">
        <v>51</v>
      </c>
      <c r="M5181" s="59" t="s">
        <v>51</v>
      </c>
      <c r="N5181" s="59" t="s">
        <v>147</v>
      </c>
      <c r="O5181" s="59" t="s">
        <v>147</v>
      </c>
      <c r="P5181" s="59" t="s">
        <v>15244</v>
      </c>
      <c r="Q5181" s="25" t="s">
        <v>42</v>
      </c>
      <c r="R5181" s="25" t="s">
        <v>42</v>
      </c>
      <c r="S5181" s="25" t="s">
        <v>42</v>
      </c>
      <c r="T5181" s="25" t="s">
        <v>42</v>
      </c>
      <c r="U5181" s="25" t="s">
        <v>42</v>
      </c>
      <c r="V5181" s="25" t="s">
        <v>42</v>
      </c>
      <c r="W5181" s="25">
        <v>0</v>
      </c>
      <c r="X5181" s="25">
        <v>0</v>
      </c>
      <c r="Y5181" s="25" t="s">
        <v>42</v>
      </c>
      <c r="Z5181" s="25" t="s">
        <v>42</v>
      </c>
      <c r="AA5181" s="25">
        <v>0.4</v>
      </c>
      <c r="AB5181" s="25">
        <v>0.4</v>
      </c>
      <c r="AC5181" s="25" t="s">
        <v>7177</v>
      </c>
      <c r="AD5181" s="59" t="s">
        <v>147</v>
      </c>
      <c r="AE5181" s="59" t="s">
        <v>51</v>
      </c>
    </row>
    <row r="5182" spans="1:31" ht="94.5" x14ac:dyDescent="0.25">
      <c r="A5182" s="57" t="s">
        <v>14857</v>
      </c>
      <c r="B5182" s="24" t="s">
        <v>15245</v>
      </c>
      <c r="C5182" s="58" t="s">
        <v>15246</v>
      </c>
      <c r="D5182" s="59">
        <v>1994</v>
      </c>
      <c r="E5182" s="25" t="s">
        <v>42</v>
      </c>
      <c r="F5182" s="25" t="s">
        <v>42</v>
      </c>
      <c r="G5182" s="59" t="s">
        <v>42</v>
      </c>
      <c r="H5182" s="25" t="s">
        <v>42</v>
      </c>
      <c r="I5182" s="25" t="s">
        <v>42</v>
      </c>
      <c r="J5182" s="25" t="s">
        <v>42</v>
      </c>
      <c r="K5182" s="25" t="s">
        <v>42</v>
      </c>
      <c r="L5182" s="59" t="s">
        <v>51</v>
      </c>
      <c r="M5182" s="59" t="s">
        <v>51</v>
      </c>
      <c r="N5182" s="59" t="s">
        <v>147</v>
      </c>
      <c r="O5182" s="59" t="s">
        <v>147</v>
      </c>
      <c r="P5182" s="59" t="s">
        <v>15247</v>
      </c>
      <c r="Q5182" s="25" t="s">
        <v>42</v>
      </c>
      <c r="R5182" s="25" t="s">
        <v>42</v>
      </c>
      <c r="S5182" s="25" t="s">
        <v>42</v>
      </c>
      <c r="T5182" s="25" t="s">
        <v>42</v>
      </c>
      <c r="U5182" s="25" t="s">
        <v>42</v>
      </c>
      <c r="V5182" s="25" t="s">
        <v>42</v>
      </c>
      <c r="W5182" s="25">
        <v>0</v>
      </c>
      <c r="X5182" s="25">
        <v>0</v>
      </c>
      <c r="Y5182" s="25" t="s">
        <v>42</v>
      </c>
      <c r="Z5182" s="25" t="s">
        <v>42</v>
      </c>
      <c r="AA5182" s="25">
        <v>0.4</v>
      </c>
      <c r="AB5182" s="25">
        <v>0.4</v>
      </c>
      <c r="AC5182" s="25" t="s">
        <v>7177</v>
      </c>
      <c r="AD5182" s="59" t="s">
        <v>147</v>
      </c>
      <c r="AE5182" s="59" t="s">
        <v>51</v>
      </c>
    </row>
    <row r="5183" spans="1:31" ht="94.5" x14ac:dyDescent="0.25">
      <c r="A5183" s="57" t="s">
        <v>14857</v>
      </c>
      <c r="B5183" s="24" t="s">
        <v>15248</v>
      </c>
      <c r="C5183" s="58" t="s">
        <v>15249</v>
      </c>
      <c r="D5183" s="59">
        <v>1979</v>
      </c>
      <c r="E5183" s="25" t="s">
        <v>42</v>
      </c>
      <c r="F5183" s="25" t="s">
        <v>42</v>
      </c>
      <c r="G5183" s="59" t="s">
        <v>42</v>
      </c>
      <c r="H5183" s="25" t="s">
        <v>42</v>
      </c>
      <c r="I5183" s="25" t="s">
        <v>42</v>
      </c>
      <c r="J5183" s="25" t="s">
        <v>42</v>
      </c>
      <c r="K5183" s="25" t="s">
        <v>42</v>
      </c>
      <c r="L5183" s="59" t="s">
        <v>51</v>
      </c>
      <c r="M5183" s="59" t="s">
        <v>51</v>
      </c>
      <c r="N5183" s="59" t="s">
        <v>147</v>
      </c>
      <c r="O5183" s="59" t="s">
        <v>147</v>
      </c>
      <c r="P5183" s="59" t="s">
        <v>15250</v>
      </c>
      <c r="Q5183" s="25" t="s">
        <v>42</v>
      </c>
      <c r="R5183" s="25" t="s">
        <v>42</v>
      </c>
      <c r="S5183" s="25" t="s">
        <v>42</v>
      </c>
      <c r="T5183" s="25" t="s">
        <v>42</v>
      </c>
      <c r="U5183" s="25" t="s">
        <v>42</v>
      </c>
      <c r="V5183" s="25" t="s">
        <v>42</v>
      </c>
      <c r="W5183" s="25">
        <v>0</v>
      </c>
      <c r="X5183" s="25">
        <v>0</v>
      </c>
      <c r="Y5183" s="25" t="s">
        <v>42</v>
      </c>
      <c r="Z5183" s="25" t="s">
        <v>42</v>
      </c>
      <c r="AA5183" s="25">
        <v>0.4</v>
      </c>
      <c r="AB5183" s="25">
        <v>0.4</v>
      </c>
      <c r="AC5183" s="25" t="s">
        <v>7177</v>
      </c>
      <c r="AD5183" s="59" t="s">
        <v>147</v>
      </c>
      <c r="AE5183" s="59" t="s">
        <v>51</v>
      </c>
    </row>
    <row r="5184" spans="1:31" ht="94.5" x14ac:dyDescent="0.25">
      <c r="A5184" s="57" t="s">
        <v>14857</v>
      </c>
      <c r="B5184" s="24" t="s">
        <v>15251</v>
      </c>
      <c r="C5184" s="58" t="s">
        <v>15252</v>
      </c>
      <c r="D5184" s="59">
        <v>1972</v>
      </c>
      <c r="E5184" s="25" t="s">
        <v>42</v>
      </c>
      <c r="F5184" s="25" t="s">
        <v>42</v>
      </c>
      <c r="G5184" s="59" t="s">
        <v>42</v>
      </c>
      <c r="H5184" s="25" t="s">
        <v>42</v>
      </c>
      <c r="I5184" s="25" t="s">
        <v>42</v>
      </c>
      <c r="J5184" s="25" t="s">
        <v>42</v>
      </c>
      <c r="K5184" s="25" t="s">
        <v>42</v>
      </c>
      <c r="L5184" s="59" t="s">
        <v>51</v>
      </c>
      <c r="M5184" s="59" t="s">
        <v>51</v>
      </c>
      <c r="N5184" s="59" t="s">
        <v>147</v>
      </c>
      <c r="O5184" s="59" t="s">
        <v>147</v>
      </c>
      <c r="P5184" s="59" t="s">
        <v>15253</v>
      </c>
      <c r="Q5184" s="25" t="s">
        <v>42</v>
      </c>
      <c r="R5184" s="25" t="s">
        <v>42</v>
      </c>
      <c r="S5184" s="25" t="s">
        <v>42</v>
      </c>
      <c r="T5184" s="25" t="s">
        <v>42</v>
      </c>
      <c r="U5184" s="25" t="s">
        <v>42</v>
      </c>
      <c r="V5184" s="25" t="s">
        <v>42</v>
      </c>
      <c r="W5184" s="25">
        <v>0</v>
      </c>
      <c r="X5184" s="25">
        <v>0</v>
      </c>
      <c r="Y5184" s="25" t="s">
        <v>42</v>
      </c>
      <c r="Z5184" s="25" t="s">
        <v>42</v>
      </c>
      <c r="AA5184" s="25">
        <v>0.4</v>
      </c>
      <c r="AB5184" s="25">
        <v>0.4</v>
      </c>
      <c r="AC5184" s="25" t="s">
        <v>7177</v>
      </c>
      <c r="AD5184" s="59" t="s">
        <v>147</v>
      </c>
      <c r="AE5184" s="59" t="s">
        <v>51</v>
      </c>
    </row>
    <row r="5185" spans="1:31" ht="94.5" x14ac:dyDescent="0.25">
      <c r="A5185" s="57" t="s">
        <v>14857</v>
      </c>
      <c r="B5185" s="24" t="s">
        <v>15254</v>
      </c>
      <c r="C5185" s="58" t="s">
        <v>15255</v>
      </c>
      <c r="D5185" s="59">
        <v>1974</v>
      </c>
      <c r="E5185" s="25" t="s">
        <v>42</v>
      </c>
      <c r="F5185" s="25" t="s">
        <v>42</v>
      </c>
      <c r="G5185" s="59" t="s">
        <v>42</v>
      </c>
      <c r="H5185" s="25" t="s">
        <v>42</v>
      </c>
      <c r="I5185" s="25" t="s">
        <v>42</v>
      </c>
      <c r="J5185" s="25" t="s">
        <v>42</v>
      </c>
      <c r="K5185" s="25" t="s">
        <v>42</v>
      </c>
      <c r="L5185" s="59" t="s">
        <v>51</v>
      </c>
      <c r="M5185" s="59" t="s">
        <v>51</v>
      </c>
      <c r="N5185" s="59" t="s">
        <v>147</v>
      </c>
      <c r="O5185" s="59" t="s">
        <v>147</v>
      </c>
      <c r="P5185" s="59" t="s">
        <v>15256</v>
      </c>
      <c r="Q5185" s="25" t="s">
        <v>42</v>
      </c>
      <c r="R5185" s="25" t="s">
        <v>42</v>
      </c>
      <c r="S5185" s="25" t="s">
        <v>42</v>
      </c>
      <c r="T5185" s="25" t="s">
        <v>42</v>
      </c>
      <c r="U5185" s="25" t="s">
        <v>42</v>
      </c>
      <c r="V5185" s="25" t="s">
        <v>42</v>
      </c>
      <c r="W5185" s="25">
        <v>0</v>
      </c>
      <c r="X5185" s="25">
        <v>0</v>
      </c>
      <c r="Y5185" s="25" t="s">
        <v>42</v>
      </c>
      <c r="Z5185" s="25" t="s">
        <v>42</v>
      </c>
      <c r="AA5185" s="25">
        <v>0.4</v>
      </c>
      <c r="AB5185" s="25">
        <v>0.4</v>
      </c>
      <c r="AC5185" s="25" t="s">
        <v>7177</v>
      </c>
      <c r="AD5185" s="59" t="s">
        <v>147</v>
      </c>
      <c r="AE5185" s="59" t="s">
        <v>51</v>
      </c>
    </row>
    <row r="5186" spans="1:31" ht="94.5" x14ac:dyDescent="0.25">
      <c r="A5186" s="57" t="s">
        <v>14857</v>
      </c>
      <c r="B5186" s="24" t="s">
        <v>15257</v>
      </c>
      <c r="C5186" s="58" t="s">
        <v>15258</v>
      </c>
      <c r="D5186" s="59">
        <v>1977</v>
      </c>
      <c r="E5186" s="25" t="s">
        <v>42</v>
      </c>
      <c r="F5186" s="25" t="s">
        <v>42</v>
      </c>
      <c r="G5186" s="59" t="s">
        <v>42</v>
      </c>
      <c r="H5186" s="25" t="s">
        <v>42</v>
      </c>
      <c r="I5186" s="25" t="s">
        <v>42</v>
      </c>
      <c r="J5186" s="25" t="s">
        <v>42</v>
      </c>
      <c r="K5186" s="25" t="s">
        <v>42</v>
      </c>
      <c r="L5186" s="59" t="s">
        <v>51</v>
      </c>
      <c r="M5186" s="59" t="s">
        <v>51</v>
      </c>
      <c r="N5186" s="59" t="s">
        <v>147</v>
      </c>
      <c r="O5186" s="59" t="s">
        <v>147</v>
      </c>
      <c r="P5186" s="59" t="s">
        <v>15259</v>
      </c>
      <c r="Q5186" s="25" t="s">
        <v>42</v>
      </c>
      <c r="R5186" s="25" t="s">
        <v>42</v>
      </c>
      <c r="S5186" s="25" t="s">
        <v>42</v>
      </c>
      <c r="T5186" s="25" t="s">
        <v>42</v>
      </c>
      <c r="U5186" s="25" t="s">
        <v>42</v>
      </c>
      <c r="V5186" s="25" t="s">
        <v>42</v>
      </c>
      <c r="W5186" s="25">
        <v>0</v>
      </c>
      <c r="X5186" s="25">
        <v>0</v>
      </c>
      <c r="Y5186" s="25" t="s">
        <v>42</v>
      </c>
      <c r="Z5186" s="25" t="s">
        <v>42</v>
      </c>
      <c r="AA5186" s="25">
        <v>0.4</v>
      </c>
      <c r="AB5186" s="25">
        <v>0.4</v>
      </c>
      <c r="AC5186" s="25" t="s">
        <v>7177</v>
      </c>
      <c r="AD5186" s="59" t="s">
        <v>147</v>
      </c>
      <c r="AE5186" s="59" t="s">
        <v>51</v>
      </c>
    </row>
    <row r="5187" spans="1:31" ht="94.5" x14ac:dyDescent="0.25">
      <c r="A5187" s="57" t="s">
        <v>14857</v>
      </c>
      <c r="B5187" s="24" t="s">
        <v>15260</v>
      </c>
      <c r="C5187" s="58" t="s">
        <v>15261</v>
      </c>
      <c r="D5187" s="59">
        <v>1980</v>
      </c>
      <c r="E5187" s="25" t="s">
        <v>42</v>
      </c>
      <c r="F5187" s="25" t="s">
        <v>42</v>
      </c>
      <c r="G5187" s="59" t="s">
        <v>42</v>
      </c>
      <c r="H5187" s="25" t="s">
        <v>42</v>
      </c>
      <c r="I5187" s="25" t="s">
        <v>42</v>
      </c>
      <c r="J5187" s="25" t="s">
        <v>42</v>
      </c>
      <c r="K5187" s="25" t="s">
        <v>42</v>
      </c>
      <c r="L5187" s="59" t="s">
        <v>51</v>
      </c>
      <c r="M5187" s="59" t="s">
        <v>51</v>
      </c>
      <c r="N5187" s="59" t="s">
        <v>147</v>
      </c>
      <c r="O5187" s="59" t="s">
        <v>147</v>
      </c>
      <c r="P5187" s="59" t="s">
        <v>15262</v>
      </c>
      <c r="Q5187" s="25" t="s">
        <v>42</v>
      </c>
      <c r="R5187" s="25" t="s">
        <v>42</v>
      </c>
      <c r="S5187" s="25" t="s">
        <v>42</v>
      </c>
      <c r="T5187" s="25" t="s">
        <v>42</v>
      </c>
      <c r="U5187" s="25" t="s">
        <v>42</v>
      </c>
      <c r="V5187" s="25" t="s">
        <v>42</v>
      </c>
      <c r="W5187" s="25">
        <v>0</v>
      </c>
      <c r="X5187" s="25">
        <v>0</v>
      </c>
      <c r="Y5187" s="25" t="s">
        <v>42</v>
      </c>
      <c r="Z5187" s="25" t="s">
        <v>42</v>
      </c>
      <c r="AA5187" s="25">
        <v>0.4</v>
      </c>
      <c r="AB5187" s="25">
        <v>0.4</v>
      </c>
      <c r="AC5187" s="25" t="s">
        <v>7177</v>
      </c>
      <c r="AD5187" s="59" t="s">
        <v>147</v>
      </c>
      <c r="AE5187" s="59" t="s">
        <v>51</v>
      </c>
    </row>
    <row r="5188" spans="1:31" ht="94.5" x14ac:dyDescent="0.25">
      <c r="A5188" s="57" t="s">
        <v>14857</v>
      </c>
      <c r="B5188" s="24" t="s">
        <v>15263</v>
      </c>
      <c r="C5188" s="58" t="s">
        <v>15264</v>
      </c>
      <c r="D5188" s="59">
        <v>1980</v>
      </c>
      <c r="E5188" s="25" t="s">
        <v>42</v>
      </c>
      <c r="F5188" s="25" t="s">
        <v>42</v>
      </c>
      <c r="G5188" s="59" t="s">
        <v>42</v>
      </c>
      <c r="H5188" s="25" t="s">
        <v>42</v>
      </c>
      <c r="I5188" s="25" t="s">
        <v>42</v>
      </c>
      <c r="J5188" s="25" t="s">
        <v>42</v>
      </c>
      <c r="K5188" s="25" t="s">
        <v>42</v>
      </c>
      <c r="L5188" s="59" t="s">
        <v>51</v>
      </c>
      <c r="M5188" s="59" t="s">
        <v>51</v>
      </c>
      <c r="N5188" s="59" t="s">
        <v>147</v>
      </c>
      <c r="O5188" s="59" t="s">
        <v>147</v>
      </c>
      <c r="P5188" s="59" t="s">
        <v>15265</v>
      </c>
      <c r="Q5188" s="25" t="s">
        <v>42</v>
      </c>
      <c r="R5188" s="25" t="s">
        <v>42</v>
      </c>
      <c r="S5188" s="25" t="s">
        <v>42</v>
      </c>
      <c r="T5188" s="25" t="s">
        <v>42</v>
      </c>
      <c r="U5188" s="25" t="s">
        <v>42</v>
      </c>
      <c r="V5188" s="25" t="s">
        <v>42</v>
      </c>
      <c r="W5188" s="25">
        <v>0</v>
      </c>
      <c r="X5188" s="25">
        <v>0</v>
      </c>
      <c r="Y5188" s="25" t="s">
        <v>42</v>
      </c>
      <c r="Z5188" s="25" t="s">
        <v>42</v>
      </c>
      <c r="AA5188" s="25">
        <v>0.4</v>
      </c>
      <c r="AB5188" s="25">
        <v>0.4</v>
      </c>
      <c r="AC5188" s="25" t="s">
        <v>7177</v>
      </c>
      <c r="AD5188" s="59" t="s">
        <v>147</v>
      </c>
      <c r="AE5188" s="59" t="s">
        <v>51</v>
      </c>
    </row>
    <row r="5189" spans="1:31" ht="94.5" x14ac:dyDescent="0.25">
      <c r="A5189" s="57" t="s">
        <v>14857</v>
      </c>
      <c r="B5189" s="24" t="s">
        <v>15266</v>
      </c>
      <c r="C5189" s="58" t="s">
        <v>15267</v>
      </c>
      <c r="D5189" s="59">
        <v>1973</v>
      </c>
      <c r="E5189" s="25" t="s">
        <v>42</v>
      </c>
      <c r="F5189" s="25" t="s">
        <v>42</v>
      </c>
      <c r="G5189" s="59" t="s">
        <v>42</v>
      </c>
      <c r="H5189" s="25" t="s">
        <v>42</v>
      </c>
      <c r="I5189" s="25" t="s">
        <v>42</v>
      </c>
      <c r="J5189" s="25" t="s">
        <v>42</v>
      </c>
      <c r="K5189" s="25" t="s">
        <v>42</v>
      </c>
      <c r="L5189" s="59" t="s">
        <v>51</v>
      </c>
      <c r="M5189" s="59" t="s">
        <v>51</v>
      </c>
      <c r="N5189" s="59" t="s">
        <v>147</v>
      </c>
      <c r="O5189" s="59" t="s">
        <v>147</v>
      </c>
      <c r="P5189" s="59" t="s">
        <v>15268</v>
      </c>
      <c r="Q5189" s="25" t="s">
        <v>42</v>
      </c>
      <c r="R5189" s="25" t="s">
        <v>42</v>
      </c>
      <c r="S5189" s="25" t="s">
        <v>42</v>
      </c>
      <c r="T5189" s="25" t="s">
        <v>42</v>
      </c>
      <c r="U5189" s="25" t="s">
        <v>42</v>
      </c>
      <c r="V5189" s="25" t="s">
        <v>42</v>
      </c>
      <c r="W5189" s="25">
        <v>0</v>
      </c>
      <c r="X5189" s="25">
        <v>0</v>
      </c>
      <c r="Y5189" s="25" t="s">
        <v>42</v>
      </c>
      <c r="Z5189" s="25" t="s">
        <v>42</v>
      </c>
      <c r="AA5189" s="25">
        <v>0.4</v>
      </c>
      <c r="AB5189" s="25">
        <v>0.4</v>
      </c>
      <c r="AC5189" s="25" t="s">
        <v>7177</v>
      </c>
      <c r="AD5189" s="59" t="s">
        <v>147</v>
      </c>
      <c r="AE5189" s="59" t="s">
        <v>51</v>
      </c>
    </row>
    <row r="5190" spans="1:31" ht="94.5" x14ac:dyDescent="0.25">
      <c r="A5190" s="57" t="s">
        <v>14857</v>
      </c>
      <c r="B5190" s="24" t="s">
        <v>15269</v>
      </c>
      <c r="C5190" s="58" t="s">
        <v>15270</v>
      </c>
      <c r="D5190" s="59">
        <v>1963</v>
      </c>
      <c r="E5190" s="25" t="s">
        <v>42</v>
      </c>
      <c r="F5190" s="25" t="s">
        <v>42</v>
      </c>
      <c r="G5190" s="59" t="s">
        <v>42</v>
      </c>
      <c r="H5190" s="25" t="s">
        <v>42</v>
      </c>
      <c r="I5190" s="25" t="s">
        <v>42</v>
      </c>
      <c r="J5190" s="25" t="s">
        <v>42</v>
      </c>
      <c r="K5190" s="25" t="s">
        <v>42</v>
      </c>
      <c r="L5190" s="59" t="s">
        <v>51</v>
      </c>
      <c r="M5190" s="59" t="s">
        <v>51</v>
      </c>
      <c r="N5190" s="59" t="s">
        <v>147</v>
      </c>
      <c r="O5190" s="59" t="s">
        <v>147</v>
      </c>
      <c r="P5190" s="59" t="s">
        <v>15271</v>
      </c>
      <c r="Q5190" s="25" t="s">
        <v>42</v>
      </c>
      <c r="R5190" s="25" t="s">
        <v>42</v>
      </c>
      <c r="S5190" s="25" t="s">
        <v>42</v>
      </c>
      <c r="T5190" s="25" t="s">
        <v>42</v>
      </c>
      <c r="U5190" s="25" t="s">
        <v>42</v>
      </c>
      <c r="V5190" s="25" t="s">
        <v>42</v>
      </c>
      <c r="W5190" s="25">
        <v>0</v>
      </c>
      <c r="X5190" s="25">
        <v>0</v>
      </c>
      <c r="Y5190" s="25" t="s">
        <v>42</v>
      </c>
      <c r="Z5190" s="25" t="s">
        <v>42</v>
      </c>
      <c r="AA5190" s="25">
        <v>0.4</v>
      </c>
      <c r="AB5190" s="25">
        <v>0.4</v>
      </c>
      <c r="AC5190" s="25" t="s">
        <v>7177</v>
      </c>
      <c r="AD5190" s="59" t="s">
        <v>147</v>
      </c>
      <c r="AE5190" s="59" t="s">
        <v>51</v>
      </c>
    </row>
    <row r="5191" spans="1:31" ht="94.5" x14ac:dyDescent="0.25">
      <c r="A5191" s="57" t="s">
        <v>14857</v>
      </c>
      <c r="B5191" s="24" t="s">
        <v>15272</v>
      </c>
      <c r="C5191" s="58" t="s">
        <v>15273</v>
      </c>
      <c r="D5191" s="59">
        <v>1985</v>
      </c>
      <c r="E5191" s="25" t="s">
        <v>42</v>
      </c>
      <c r="F5191" s="25" t="s">
        <v>42</v>
      </c>
      <c r="G5191" s="59" t="s">
        <v>42</v>
      </c>
      <c r="H5191" s="25" t="s">
        <v>42</v>
      </c>
      <c r="I5191" s="25" t="s">
        <v>42</v>
      </c>
      <c r="J5191" s="25" t="s">
        <v>42</v>
      </c>
      <c r="K5191" s="25" t="s">
        <v>42</v>
      </c>
      <c r="L5191" s="59" t="s">
        <v>51</v>
      </c>
      <c r="M5191" s="59" t="s">
        <v>51</v>
      </c>
      <c r="N5191" s="59" t="s">
        <v>147</v>
      </c>
      <c r="O5191" s="59" t="s">
        <v>147</v>
      </c>
      <c r="P5191" s="59" t="s">
        <v>15274</v>
      </c>
      <c r="Q5191" s="25" t="s">
        <v>42</v>
      </c>
      <c r="R5191" s="25" t="s">
        <v>42</v>
      </c>
      <c r="S5191" s="25" t="s">
        <v>42</v>
      </c>
      <c r="T5191" s="25" t="s">
        <v>42</v>
      </c>
      <c r="U5191" s="25" t="s">
        <v>42</v>
      </c>
      <c r="V5191" s="25" t="s">
        <v>42</v>
      </c>
      <c r="W5191" s="25">
        <v>0</v>
      </c>
      <c r="X5191" s="25">
        <v>0</v>
      </c>
      <c r="Y5191" s="25" t="s">
        <v>42</v>
      </c>
      <c r="Z5191" s="25" t="s">
        <v>42</v>
      </c>
      <c r="AA5191" s="25">
        <v>0.4</v>
      </c>
      <c r="AB5191" s="25">
        <v>0.4</v>
      </c>
      <c r="AC5191" s="25" t="s">
        <v>7177</v>
      </c>
      <c r="AD5191" s="59" t="s">
        <v>147</v>
      </c>
      <c r="AE5191" s="59" t="s">
        <v>51</v>
      </c>
    </row>
    <row r="5192" spans="1:31" ht="94.5" x14ac:dyDescent="0.25">
      <c r="A5192" s="57" t="s">
        <v>14857</v>
      </c>
      <c r="B5192" s="24" t="s">
        <v>15275</v>
      </c>
      <c r="C5192" s="58" t="s">
        <v>15276</v>
      </c>
      <c r="D5192" s="59">
        <v>1973</v>
      </c>
      <c r="E5192" s="25" t="s">
        <v>42</v>
      </c>
      <c r="F5192" s="25" t="s">
        <v>42</v>
      </c>
      <c r="G5192" s="59" t="s">
        <v>42</v>
      </c>
      <c r="H5192" s="25" t="s">
        <v>42</v>
      </c>
      <c r="I5192" s="25" t="s">
        <v>42</v>
      </c>
      <c r="J5192" s="25" t="s">
        <v>42</v>
      </c>
      <c r="K5192" s="25" t="s">
        <v>42</v>
      </c>
      <c r="L5192" s="59" t="s">
        <v>51</v>
      </c>
      <c r="M5192" s="59" t="s">
        <v>51</v>
      </c>
      <c r="N5192" s="59" t="s">
        <v>147</v>
      </c>
      <c r="O5192" s="59" t="s">
        <v>147</v>
      </c>
      <c r="P5192" s="59" t="s">
        <v>15277</v>
      </c>
      <c r="Q5192" s="25" t="s">
        <v>42</v>
      </c>
      <c r="R5192" s="25" t="s">
        <v>42</v>
      </c>
      <c r="S5192" s="25" t="s">
        <v>42</v>
      </c>
      <c r="T5192" s="25" t="s">
        <v>42</v>
      </c>
      <c r="U5192" s="25" t="s">
        <v>42</v>
      </c>
      <c r="V5192" s="25" t="s">
        <v>42</v>
      </c>
      <c r="W5192" s="25">
        <v>0</v>
      </c>
      <c r="X5192" s="25">
        <v>0</v>
      </c>
      <c r="Y5192" s="25" t="s">
        <v>42</v>
      </c>
      <c r="Z5192" s="25" t="s">
        <v>42</v>
      </c>
      <c r="AA5192" s="25">
        <v>0.4</v>
      </c>
      <c r="AB5192" s="25">
        <v>0.4</v>
      </c>
      <c r="AC5192" s="25" t="s">
        <v>7177</v>
      </c>
      <c r="AD5192" s="59" t="s">
        <v>147</v>
      </c>
      <c r="AE5192" s="59" t="s">
        <v>51</v>
      </c>
    </row>
    <row r="5193" spans="1:31" ht="94.5" x14ac:dyDescent="0.25">
      <c r="A5193" s="57" t="s">
        <v>14857</v>
      </c>
      <c r="B5193" s="24" t="s">
        <v>15278</v>
      </c>
      <c r="C5193" s="58" t="s">
        <v>15279</v>
      </c>
      <c r="D5193" s="59">
        <v>1982</v>
      </c>
      <c r="E5193" s="25" t="s">
        <v>42</v>
      </c>
      <c r="F5193" s="25" t="s">
        <v>42</v>
      </c>
      <c r="G5193" s="59" t="s">
        <v>42</v>
      </c>
      <c r="H5193" s="25" t="s">
        <v>42</v>
      </c>
      <c r="I5193" s="25" t="s">
        <v>42</v>
      </c>
      <c r="J5193" s="25" t="s">
        <v>42</v>
      </c>
      <c r="K5193" s="25" t="s">
        <v>42</v>
      </c>
      <c r="L5193" s="59" t="s">
        <v>51</v>
      </c>
      <c r="M5193" s="59" t="s">
        <v>51</v>
      </c>
      <c r="N5193" s="59" t="s">
        <v>147</v>
      </c>
      <c r="O5193" s="59" t="s">
        <v>147</v>
      </c>
      <c r="P5193" s="59" t="s">
        <v>15280</v>
      </c>
      <c r="Q5193" s="25" t="s">
        <v>42</v>
      </c>
      <c r="R5193" s="25" t="s">
        <v>42</v>
      </c>
      <c r="S5193" s="25" t="s">
        <v>42</v>
      </c>
      <c r="T5193" s="25" t="s">
        <v>42</v>
      </c>
      <c r="U5193" s="25" t="s">
        <v>42</v>
      </c>
      <c r="V5193" s="25" t="s">
        <v>42</v>
      </c>
      <c r="W5193" s="25">
        <v>0</v>
      </c>
      <c r="X5193" s="25">
        <v>0</v>
      </c>
      <c r="Y5193" s="25" t="s">
        <v>42</v>
      </c>
      <c r="Z5193" s="25" t="s">
        <v>42</v>
      </c>
      <c r="AA5193" s="25">
        <v>0.4</v>
      </c>
      <c r="AB5193" s="25">
        <v>0.4</v>
      </c>
      <c r="AC5193" s="25" t="s">
        <v>7177</v>
      </c>
      <c r="AD5193" s="59" t="s">
        <v>147</v>
      </c>
      <c r="AE5193" s="59" t="s">
        <v>51</v>
      </c>
    </row>
    <row r="5194" spans="1:31" ht="94.5" x14ac:dyDescent="0.25">
      <c r="A5194" s="57" t="s">
        <v>14857</v>
      </c>
      <c r="B5194" s="24" t="s">
        <v>15281</v>
      </c>
      <c r="C5194" s="58" t="s">
        <v>15282</v>
      </c>
      <c r="D5194" s="59">
        <v>1977</v>
      </c>
      <c r="E5194" s="25" t="s">
        <v>42</v>
      </c>
      <c r="F5194" s="25" t="s">
        <v>42</v>
      </c>
      <c r="G5194" s="59" t="s">
        <v>42</v>
      </c>
      <c r="H5194" s="25" t="s">
        <v>42</v>
      </c>
      <c r="I5194" s="25" t="s">
        <v>42</v>
      </c>
      <c r="J5194" s="25" t="s">
        <v>42</v>
      </c>
      <c r="K5194" s="25" t="s">
        <v>42</v>
      </c>
      <c r="L5194" s="59" t="s">
        <v>51</v>
      </c>
      <c r="M5194" s="59" t="s">
        <v>51</v>
      </c>
      <c r="N5194" s="59" t="s">
        <v>147</v>
      </c>
      <c r="O5194" s="59" t="s">
        <v>147</v>
      </c>
      <c r="P5194" s="59" t="s">
        <v>15283</v>
      </c>
      <c r="Q5194" s="25" t="s">
        <v>42</v>
      </c>
      <c r="R5194" s="25" t="s">
        <v>42</v>
      </c>
      <c r="S5194" s="25" t="s">
        <v>42</v>
      </c>
      <c r="T5194" s="25" t="s">
        <v>42</v>
      </c>
      <c r="U5194" s="25" t="s">
        <v>42</v>
      </c>
      <c r="V5194" s="25" t="s">
        <v>42</v>
      </c>
      <c r="W5194" s="25">
        <v>0</v>
      </c>
      <c r="X5194" s="25">
        <v>0</v>
      </c>
      <c r="Y5194" s="25" t="s">
        <v>42</v>
      </c>
      <c r="Z5194" s="25" t="s">
        <v>42</v>
      </c>
      <c r="AA5194" s="25">
        <v>0.4</v>
      </c>
      <c r="AB5194" s="25">
        <v>0.4</v>
      </c>
      <c r="AC5194" s="25" t="s">
        <v>7177</v>
      </c>
      <c r="AD5194" s="59" t="s">
        <v>147</v>
      </c>
      <c r="AE5194" s="59" t="s">
        <v>51</v>
      </c>
    </row>
    <row r="5195" spans="1:31" ht="94.5" x14ac:dyDescent="0.25">
      <c r="A5195" s="57" t="s">
        <v>14857</v>
      </c>
      <c r="B5195" s="24" t="s">
        <v>15284</v>
      </c>
      <c r="C5195" s="58" t="s">
        <v>15285</v>
      </c>
      <c r="D5195" s="59">
        <v>1967</v>
      </c>
      <c r="E5195" s="25" t="s">
        <v>42</v>
      </c>
      <c r="F5195" s="25" t="s">
        <v>42</v>
      </c>
      <c r="G5195" s="59" t="s">
        <v>42</v>
      </c>
      <c r="H5195" s="25" t="s">
        <v>42</v>
      </c>
      <c r="I5195" s="25" t="s">
        <v>42</v>
      </c>
      <c r="J5195" s="25" t="s">
        <v>42</v>
      </c>
      <c r="K5195" s="25" t="s">
        <v>42</v>
      </c>
      <c r="L5195" s="59" t="s">
        <v>51</v>
      </c>
      <c r="M5195" s="59" t="s">
        <v>51</v>
      </c>
      <c r="N5195" s="59" t="s">
        <v>147</v>
      </c>
      <c r="O5195" s="59" t="s">
        <v>147</v>
      </c>
      <c r="P5195" s="59" t="s">
        <v>15286</v>
      </c>
      <c r="Q5195" s="25" t="s">
        <v>42</v>
      </c>
      <c r="R5195" s="25" t="s">
        <v>42</v>
      </c>
      <c r="S5195" s="25" t="s">
        <v>42</v>
      </c>
      <c r="T5195" s="25" t="s">
        <v>42</v>
      </c>
      <c r="U5195" s="25" t="s">
        <v>42</v>
      </c>
      <c r="V5195" s="25" t="s">
        <v>42</v>
      </c>
      <c r="W5195" s="25">
        <v>0</v>
      </c>
      <c r="X5195" s="25">
        <v>0</v>
      </c>
      <c r="Y5195" s="25" t="s">
        <v>42</v>
      </c>
      <c r="Z5195" s="25" t="s">
        <v>42</v>
      </c>
      <c r="AA5195" s="25">
        <v>0.4</v>
      </c>
      <c r="AB5195" s="25">
        <v>0.4</v>
      </c>
      <c r="AC5195" s="25" t="s">
        <v>7177</v>
      </c>
      <c r="AD5195" s="59" t="s">
        <v>147</v>
      </c>
      <c r="AE5195" s="59" t="s">
        <v>51</v>
      </c>
    </row>
    <row r="5196" spans="1:31" ht="94.5" x14ac:dyDescent="0.25">
      <c r="A5196" s="57" t="s">
        <v>14857</v>
      </c>
      <c r="B5196" s="24" t="s">
        <v>15287</v>
      </c>
      <c r="C5196" s="58" t="s">
        <v>15288</v>
      </c>
      <c r="D5196" s="59">
        <v>1974</v>
      </c>
      <c r="E5196" s="25" t="s">
        <v>42</v>
      </c>
      <c r="F5196" s="25" t="s">
        <v>42</v>
      </c>
      <c r="G5196" s="59" t="s">
        <v>42</v>
      </c>
      <c r="H5196" s="25" t="s">
        <v>42</v>
      </c>
      <c r="I5196" s="25" t="s">
        <v>42</v>
      </c>
      <c r="J5196" s="25" t="s">
        <v>42</v>
      </c>
      <c r="K5196" s="25" t="s">
        <v>42</v>
      </c>
      <c r="L5196" s="59" t="s">
        <v>51</v>
      </c>
      <c r="M5196" s="59" t="s">
        <v>51</v>
      </c>
      <c r="N5196" s="59" t="s">
        <v>147</v>
      </c>
      <c r="O5196" s="59" t="s">
        <v>147</v>
      </c>
      <c r="P5196" s="59" t="s">
        <v>15289</v>
      </c>
      <c r="Q5196" s="25" t="s">
        <v>42</v>
      </c>
      <c r="R5196" s="25" t="s">
        <v>42</v>
      </c>
      <c r="S5196" s="25" t="s">
        <v>42</v>
      </c>
      <c r="T5196" s="25" t="s">
        <v>42</v>
      </c>
      <c r="U5196" s="25" t="s">
        <v>42</v>
      </c>
      <c r="V5196" s="25" t="s">
        <v>42</v>
      </c>
      <c r="W5196" s="25">
        <v>0</v>
      </c>
      <c r="X5196" s="25">
        <v>0</v>
      </c>
      <c r="Y5196" s="25" t="s">
        <v>42</v>
      </c>
      <c r="Z5196" s="25" t="s">
        <v>42</v>
      </c>
      <c r="AA5196" s="25">
        <v>0.4</v>
      </c>
      <c r="AB5196" s="25">
        <v>0.4</v>
      </c>
      <c r="AC5196" s="25" t="s">
        <v>7177</v>
      </c>
      <c r="AD5196" s="59" t="s">
        <v>147</v>
      </c>
      <c r="AE5196" s="59" t="s">
        <v>51</v>
      </c>
    </row>
    <row r="5197" spans="1:31" ht="94.5" x14ac:dyDescent="0.25">
      <c r="A5197" s="57" t="s">
        <v>14857</v>
      </c>
      <c r="B5197" s="24" t="s">
        <v>15290</v>
      </c>
      <c r="C5197" s="58" t="s">
        <v>15291</v>
      </c>
      <c r="D5197" s="59">
        <v>1959</v>
      </c>
      <c r="E5197" s="25" t="s">
        <v>42</v>
      </c>
      <c r="F5197" s="25" t="s">
        <v>42</v>
      </c>
      <c r="G5197" s="59" t="s">
        <v>42</v>
      </c>
      <c r="H5197" s="25" t="s">
        <v>42</v>
      </c>
      <c r="I5197" s="25" t="s">
        <v>42</v>
      </c>
      <c r="J5197" s="25" t="s">
        <v>42</v>
      </c>
      <c r="K5197" s="25" t="s">
        <v>42</v>
      </c>
      <c r="L5197" s="59" t="s">
        <v>51</v>
      </c>
      <c r="M5197" s="59" t="s">
        <v>51</v>
      </c>
      <c r="N5197" s="59" t="s">
        <v>147</v>
      </c>
      <c r="O5197" s="59" t="s">
        <v>147</v>
      </c>
      <c r="P5197" s="59" t="s">
        <v>15292</v>
      </c>
      <c r="Q5197" s="25" t="s">
        <v>42</v>
      </c>
      <c r="R5197" s="25" t="s">
        <v>42</v>
      </c>
      <c r="S5197" s="25" t="s">
        <v>42</v>
      </c>
      <c r="T5197" s="25" t="s">
        <v>42</v>
      </c>
      <c r="U5197" s="25" t="s">
        <v>42</v>
      </c>
      <c r="V5197" s="25" t="s">
        <v>42</v>
      </c>
      <c r="W5197" s="25">
        <v>0</v>
      </c>
      <c r="X5197" s="25">
        <v>0</v>
      </c>
      <c r="Y5197" s="25" t="s">
        <v>42</v>
      </c>
      <c r="Z5197" s="25" t="s">
        <v>42</v>
      </c>
      <c r="AA5197" s="25">
        <v>0.4</v>
      </c>
      <c r="AB5197" s="25">
        <v>0.4</v>
      </c>
      <c r="AC5197" s="25" t="s">
        <v>7177</v>
      </c>
      <c r="AD5197" s="59" t="s">
        <v>147</v>
      </c>
      <c r="AE5197" s="59" t="s">
        <v>51</v>
      </c>
    </row>
    <row r="5198" spans="1:31" ht="94.5" x14ac:dyDescent="0.25">
      <c r="A5198" s="57" t="s">
        <v>14857</v>
      </c>
      <c r="B5198" s="24" t="s">
        <v>15293</v>
      </c>
      <c r="C5198" s="58" t="s">
        <v>15294</v>
      </c>
      <c r="D5198" s="59">
        <v>1970</v>
      </c>
      <c r="E5198" s="25" t="s">
        <v>42</v>
      </c>
      <c r="F5198" s="25" t="s">
        <v>42</v>
      </c>
      <c r="G5198" s="59" t="s">
        <v>42</v>
      </c>
      <c r="H5198" s="25" t="s">
        <v>42</v>
      </c>
      <c r="I5198" s="25" t="s">
        <v>42</v>
      </c>
      <c r="J5198" s="25" t="s">
        <v>42</v>
      </c>
      <c r="K5198" s="25" t="s">
        <v>42</v>
      </c>
      <c r="L5198" s="59" t="s">
        <v>51</v>
      </c>
      <c r="M5198" s="59" t="s">
        <v>51</v>
      </c>
      <c r="N5198" s="59" t="s">
        <v>147</v>
      </c>
      <c r="O5198" s="59" t="s">
        <v>147</v>
      </c>
      <c r="P5198" s="59" t="s">
        <v>15295</v>
      </c>
      <c r="Q5198" s="25" t="s">
        <v>42</v>
      </c>
      <c r="R5198" s="25" t="s">
        <v>42</v>
      </c>
      <c r="S5198" s="25" t="s">
        <v>42</v>
      </c>
      <c r="T5198" s="25" t="s">
        <v>42</v>
      </c>
      <c r="U5198" s="25" t="s">
        <v>42</v>
      </c>
      <c r="V5198" s="25" t="s">
        <v>42</v>
      </c>
      <c r="W5198" s="25">
        <v>0</v>
      </c>
      <c r="X5198" s="25">
        <v>0</v>
      </c>
      <c r="Y5198" s="25" t="s">
        <v>42</v>
      </c>
      <c r="Z5198" s="25" t="s">
        <v>42</v>
      </c>
      <c r="AA5198" s="25">
        <v>0.4</v>
      </c>
      <c r="AB5198" s="25">
        <v>0.4</v>
      </c>
      <c r="AC5198" s="25" t="s">
        <v>7177</v>
      </c>
      <c r="AD5198" s="59" t="s">
        <v>147</v>
      </c>
      <c r="AE5198" s="59" t="s">
        <v>51</v>
      </c>
    </row>
    <row r="5199" spans="1:31" ht="94.5" x14ac:dyDescent="0.25">
      <c r="A5199" s="57" t="s">
        <v>14857</v>
      </c>
      <c r="B5199" s="24" t="s">
        <v>15296</v>
      </c>
      <c r="C5199" s="58" t="s">
        <v>15297</v>
      </c>
      <c r="D5199" s="59">
        <v>1982</v>
      </c>
      <c r="E5199" s="25" t="s">
        <v>42</v>
      </c>
      <c r="F5199" s="25" t="s">
        <v>42</v>
      </c>
      <c r="G5199" s="59" t="s">
        <v>42</v>
      </c>
      <c r="H5199" s="25" t="s">
        <v>42</v>
      </c>
      <c r="I5199" s="25" t="s">
        <v>42</v>
      </c>
      <c r="J5199" s="25" t="s">
        <v>42</v>
      </c>
      <c r="K5199" s="25" t="s">
        <v>42</v>
      </c>
      <c r="L5199" s="59" t="s">
        <v>51</v>
      </c>
      <c r="M5199" s="59" t="s">
        <v>51</v>
      </c>
      <c r="N5199" s="59" t="s">
        <v>147</v>
      </c>
      <c r="O5199" s="59" t="s">
        <v>147</v>
      </c>
      <c r="P5199" s="59" t="s">
        <v>15298</v>
      </c>
      <c r="Q5199" s="25" t="s">
        <v>42</v>
      </c>
      <c r="R5199" s="25" t="s">
        <v>42</v>
      </c>
      <c r="S5199" s="25" t="s">
        <v>42</v>
      </c>
      <c r="T5199" s="25" t="s">
        <v>42</v>
      </c>
      <c r="U5199" s="25" t="s">
        <v>42</v>
      </c>
      <c r="V5199" s="25" t="s">
        <v>42</v>
      </c>
      <c r="W5199" s="25">
        <v>0</v>
      </c>
      <c r="X5199" s="25">
        <v>0</v>
      </c>
      <c r="Y5199" s="25" t="s">
        <v>42</v>
      </c>
      <c r="Z5199" s="25" t="s">
        <v>42</v>
      </c>
      <c r="AA5199" s="25">
        <v>0.4</v>
      </c>
      <c r="AB5199" s="25">
        <v>0.4</v>
      </c>
      <c r="AC5199" s="25" t="s">
        <v>7177</v>
      </c>
      <c r="AD5199" s="59" t="s">
        <v>147</v>
      </c>
      <c r="AE5199" s="59" t="s">
        <v>51</v>
      </c>
    </row>
    <row r="5200" spans="1:31" ht="94.5" x14ac:dyDescent="0.25">
      <c r="A5200" s="57" t="s">
        <v>14857</v>
      </c>
      <c r="B5200" s="24" t="s">
        <v>15299</v>
      </c>
      <c r="C5200" s="58" t="s">
        <v>15300</v>
      </c>
      <c r="D5200" s="59">
        <v>1983</v>
      </c>
      <c r="E5200" s="25" t="s">
        <v>42</v>
      </c>
      <c r="F5200" s="25" t="s">
        <v>42</v>
      </c>
      <c r="G5200" s="59" t="s">
        <v>42</v>
      </c>
      <c r="H5200" s="25" t="s">
        <v>42</v>
      </c>
      <c r="I5200" s="25" t="s">
        <v>42</v>
      </c>
      <c r="J5200" s="25" t="s">
        <v>42</v>
      </c>
      <c r="K5200" s="25" t="s">
        <v>42</v>
      </c>
      <c r="L5200" s="59" t="s">
        <v>51</v>
      </c>
      <c r="M5200" s="59" t="s">
        <v>51</v>
      </c>
      <c r="N5200" s="59" t="s">
        <v>147</v>
      </c>
      <c r="O5200" s="59" t="s">
        <v>147</v>
      </c>
      <c r="P5200" s="59" t="s">
        <v>15301</v>
      </c>
      <c r="Q5200" s="25" t="s">
        <v>42</v>
      </c>
      <c r="R5200" s="25" t="s">
        <v>42</v>
      </c>
      <c r="S5200" s="25" t="s">
        <v>42</v>
      </c>
      <c r="T5200" s="25" t="s">
        <v>42</v>
      </c>
      <c r="U5200" s="25" t="s">
        <v>42</v>
      </c>
      <c r="V5200" s="25" t="s">
        <v>42</v>
      </c>
      <c r="W5200" s="25">
        <v>0</v>
      </c>
      <c r="X5200" s="25">
        <v>0</v>
      </c>
      <c r="Y5200" s="25" t="s">
        <v>42</v>
      </c>
      <c r="Z5200" s="25" t="s">
        <v>42</v>
      </c>
      <c r="AA5200" s="25">
        <v>0.4</v>
      </c>
      <c r="AB5200" s="25">
        <v>0.4</v>
      </c>
      <c r="AC5200" s="25" t="s">
        <v>7177</v>
      </c>
      <c r="AD5200" s="59" t="s">
        <v>147</v>
      </c>
      <c r="AE5200" s="59" t="s">
        <v>51</v>
      </c>
    </row>
    <row r="5201" spans="1:31" ht="94.5" x14ac:dyDescent="0.25">
      <c r="A5201" s="57" t="s">
        <v>14857</v>
      </c>
      <c r="B5201" s="24" t="s">
        <v>15302</v>
      </c>
      <c r="C5201" s="58" t="s">
        <v>15303</v>
      </c>
      <c r="D5201" s="59">
        <v>1986</v>
      </c>
      <c r="E5201" s="25" t="s">
        <v>42</v>
      </c>
      <c r="F5201" s="25" t="s">
        <v>42</v>
      </c>
      <c r="G5201" s="59" t="s">
        <v>42</v>
      </c>
      <c r="H5201" s="25" t="s">
        <v>42</v>
      </c>
      <c r="I5201" s="25" t="s">
        <v>42</v>
      </c>
      <c r="J5201" s="25" t="s">
        <v>42</v>
      </c>
      <c r="K5201" s="25" t="s">
        <v>42</v>
      </c>
      <c r="L5201" s="59" t="s">
        <v>51</v>
      </c>
      <c r="M5201" s="59" t="s">
        <v>51</v>
      </c>
      <c r="N5201" s="59" t="s">
        <v>147</v>
      </c>
      <c r="O5201" s="59" t="s">
        <v>147</v>
      </c>
      <c r="P5201" s="59" t="s">
        <v>15304</v>
      </c>
      <c r="Q5201" s="25" t="s">
        <v>42</v>
      </c>
      <c r="R5201" s="25" t="s">
        <v>42</v>
      </c>
      <c r="S5201" s="25" t="s">
        <v>42</v>
      </c>
      <c r="T5201" s="25" t="s">
        <v>42</v>
      </c>
      <c r="U5201" s="25" t="s">
        <v>42</v>
      </c>
      <c r="V5201" s="25" t="s">
        <v>42</v>
      </c>
      <c r="W5201" s="25">
        <v>0</v>
      </c>
      <c r="X5201" s="25">
        <v>0</v>
      </c>
      <c r="Y5201" s="25" t="s">
        <v>42</v>
      </c>
      <c r="Z5201" s="25" t="s">
        <v>42</v>
      </c>
      <c r="AA5201" s="25">
        <v>0.4</v>
      </c>
      <c r="AB5201" s="25">
        <v>0.4</v>
      </c>
      <c r="AC5201" s="25" t="s">
        <v>7177</v>
      </c>
      <c r="AD5201" s="59" t="s">
        <v>147</v>
      </c>
      <c r="AE5201" s="59" t="s">
        <v>51</v>
      </c>
    </row>
    <row r="5202" spans="1:31" ht="94.5" x14ac:dyDescent="0.25">
      <c r="A5202" s="57" t="s">
        <v>14857</v>
      </c>
      <c r="B5202" s="24" t="s">
        <v>15305</v>
      </c>
      <c r="C5202" s="58" t="s">
        <v>15306</v>
      </c>
      <c r="D5202" s="59">
        <v>1982</v>
      </c>
      <c r="E5202" s="25" t="s">
        <v>42</v>
      </c>
      <c r="F5202" s="25" t="s">
        <v>42</v>
      </c>
      <c r="G5202" s="59" t="s">
        <v>42</v>
      </c>
      <c r="H5202" s="25" t="s">
        <v>42</v>
      </c>
      <c r="I5202" s="25" t="s">
        <v>42</v>
      </c>
      <c r="J5202" s="25" t="s">
        <v>42</v>
      </c>
      <c r="K5202" s="25" t="s">
        <v>42</v>
      </c>
      <c r="L5202" s="59" t="s">
        <v>51</v>
      </c>
      <c r="M5202" s="59" t="s">
        <v>51</v>
      </c>
      <c r="N5202" s="59" t="s">
        <v>147</v>
      </c>
      <c r="O5202" s="59" t="s">
        <v>147</v>
      </c>
      <c r="P5202" s="59" t="s">
        <v>15307</v>
      </c>
      <c r="Q5202" s="25" t="s">
        <v>42</v>
      </c>
      <c r="R5202" s="25" t="s">
        <v>42</v>
      </c>
      <c r="S5202" s="25" t="s">
        <v>42</v>
      </c>
      <c r="T5202" s="25" t="s">
        <v>42</v>
      </c>
      <c r="U5202" s="25" t="s">
        <v>42</v>
      </c>
      <c r="V5202" s="25" t="s">
        <v>42</v>
      </c>
      <c r="W5202" s="25">
        <v>0</v>
      </c>
      <c r="X5202" s="25">
        <v>0</v>
      </c>
      <c r="Y5202" s="25" t="s">
        <v>42</v>
      </c>
      <c r="Z5202" s="25" t="s">
        <v>42</v>
      </c>
      <c r="AA5202" s="25">
        <v>0.4</v>
      </c>
      <c r="AB5202" s="25">
        <v>0.4</v>
      </c>
      <c r="AC5202" s="25" t="s">
        <v>7177</v>
      </c>
      <c r="AD5202" s="59" t="s">
        <v>147</v>
      </c>
      <c r="AE5202" s="59" t="s">
        <v>51</v>
      </c>
    </row>
    <row r="5203" spans="1:31" ht="94.5" x14ac:dyDescent="0.25">
      <c r="A5203" s="57" t="s">
        <v>14857</v>
      </c>
      <c r="B5203" s="24" t="s">
        <v>15308</v>
      </c>
      <c r="C5203" s="58" t="s">
        <v>15309</v>
      </c>
      <c r="D5203" s="59">
        <v>1967</v>
      </c>
      <c r="E5203" s="25" t="s">
        <v>42</v>
      </c>
      <c r="F5203" s="25" t="s">
        <v>42</v>
      </c>
      <c r="G5203" s="59" t="s">
        <v>42</v>
      </c>
      <c r="H5203" s="25" t="s">
        <v>42</v>
      </c>
      <c r="I5203" s="25" t="s">
        <v>42</v>
      </c>
      <c r="J5203" s="25" t="s">
        <v>42</v>
      </c>
      <c r="K5203" s="25" t="s">
        <v>42</v>
      </c>
      <c r="L5203" s="59" t="s">
        <v>51</v>
      </c>
      <c r="M5203" s="59" t="s">
        <v>51</v>
      </c>
      <c r="N5203" s="59" t="s">
        <v>147</v>
      </c>
      <c r="O5203" s="59" t="s">
        <v>147</v>
      </c>
      <c r="P5203" s="59" t="s">
        <v>15310</v>
      </c>
      <c r="Q5203" s="25" t="s">
        <v>42</v>
      </c>
      <c r="R5203" s="25" t="s">
        <v>42</v>
      </c>
      <c r="S5203" s="25" t="s">
        <v>42</v>
      </c>
      <c r="T5203" s="25" t="s">
        <v>42</v>
      </c>
      <c r="U5203" s="25" t="s">
        <v>42</v>
      </c>
      <c r="V5203" s="25" t="s">
        <v>42</v>
      </c>
      <c r="W5203" s="25">
        <v>0</v>
      </c>
      <c r="X5203" s="25">
        <v>0</v>
      </c>
      <c r="Y5203" s="25" t="s">
        <v>42</v>
      </c>
      <c r="Z5203" s="25" t="s">
        <v>42</v>
      </c>
      <c r="AA5203" s="25">
        <v>0.4</v>
      </c>
      <c r="AB5203" s="25">
        <v>0.4</v>
      </c>
      <c r="AC5203" s="25" t="s">
        <v>7177</v>
      </c>
      <c r="AD5203" s="59" t="s">
        <v>147</v>
      </c>
      <c r="AE5203" s="59" t="s">
        <v>51</v>
      </c>
    </row>
    <row r="5204" spans="1:31" ht="94.5" x14ac:dyDescent="0.25">
      <c r="A5204" s="57" t="s">
        <v>14857</v>
      </c>
      <c r="B5204" s="24" t="s">
        <v>15311</v>
      </c>
      <c r="C5204" s="58" t="s">
        <v>15312</v>
      </c>
      <c r="D5204" s="59">
        <v>1967</v>
      </c>
      <c r="E5204" s="25" t="s">
        <v>42</v>
      </c>
      <c r="F5204" s="25" t="s">
        <v>42</v>
      </c>
      <c r="G5204" s="59" t="s">
        <v>42</v>
      </c>
      <c r="H5204" s="25" t="s">
        <v>42</v>
      </c>
      <c r="I5204" s="25" t="s">
        <v>42</v>
      </c>
      <c r="J5204" s="25" t="s">
        <v>42</v>
      </c>
      <c r="K5204" s="25" t="s">
        <v>42</v>
      </c>
      <c r="L5204" s="59" t="s">
        <v>51</v>
      </c>
      <c r="M5204" s="59" t="s">
        <v>51</v>
      </c>
      <c r="N5204" s="59" t="s">
        <v>147</v>
      </c>
      <c r="O5204" s="59" t="s">
        <v>147</v>
      </c>
      <c r="P5204" s="59" t="s">
        <v>15313</v>
      </c>
      <c r="Q5204" s="25" t="s">
        <v>42</v>
      </c>
      <c r="R5204" s="25" t="s">
        <v>42</v>
      </c>
      <c r="S5204" s="25" t="s">
        <v>42</v>
      </c>
      <c r="T5204" s="25" t="s">
        <v>42</v>
      </c>
      <c r="U5204" s="25" t="s">
        <v>42</v>
      </c>
      <c r="V5204" s="25" t="s">
        <v>42</v>
      </c>
      <c r="W5204" s="25">
        <v>0</v>
      </c>
      <c r="X5204" s="25">
        <v>0</v>
      </c>
      <c r="Y5204" s="25" t="s">
        <v>42</v>
      </c>
      <c r="Z5204" s="25" t="s">
        <v>42</v>
      </c>
      <c r="AA5204" s="25">
        <v>0.4</v>
      </c>
      <c r="AB5204" s="25">
        <v>0.4</v>
      </c>
      <c r="AC5204" s="25" t="s">
        <v>7177</v>
      </c>
      <c r="AD5204" s="59" t="s">
        <v>147</v>
      </c>
      <c r="AE5204" s="59" t="s">
        <v>51</v>
      </c>
    </row>
    <row r="5205" spans="1:31" ht="94.5" x14ac:dyDescent="0.25">
      <c r="A5205" s="57" t="s">
        <v>14857</v>
      </c>
      <c r="B5205" s="24" t="s">
        <v>15314</v>
      </c>
      <c r="C5205" s="58" t="s">
        <v>15315</v>
      </c>
      <c r="D5205" s="59">
        <v>1967</v>
      </c>
      <c r="E5205" s="25" t="s">
        <v>42</v>
      </c>
      <c r="F5205" s="25" t="s">
        <v>42</v>
      </c>
      <c r="G5205" s="59" t="s">
        <v>42</v>
      </c>
      <c r="H5205" s="25" t="s">
        <v>42</v>
      </c>
      <c r="I5205" s="25" t="s">
        <v>42</v>
      </c>
      <c r="J5205" s="25" t="s">
        <v>42</v>
      </c>
      <c r="K5205" s="25" t="s">
        <v>42</v>
      </c>
      <c r="L5205" s="59" t="s">
        <v>51</v>
      </c>
      <c r="M5205" s="59" t="s">
        <v>51</v>
      </c>
      <c r="N5205" s="59" t="s">
        <v>147</v>
      </c>
      <c r="O5205" s="59" t="s">
        <v>147</v>
      </c>
      <c r="P5205" s="59" t="s">
        <v>15316</v>
      </c>
      <c r="Q5205" s="25" t="s">
        <v>42</v>
      </c>
      <c r="R5205" s="25" t="s">
        <v>42</v>
      </c>
      <c r="S5205" s="25" t="s">
        <v>42</v>
      </c>
      <c r="T5205" s="25" t="s">
        <v>42</v>
      </c>
      <c r="U5205" s="25" t="s">
        <v>42</v>
      </c>
      <c r="V5205" s="25" t="s">
        <v>42</v>
      </c>
      <c r="W5205" s="25">
        <v>0</v>
      </c>
      <c r="X5205" s="25">
        <v>0</v>
      </c>
      <c r="Y5205" s="25" t="s">
        <v>42</v>
      </c>
      <c r="Z5205" s="25" t="s">
        <v>42</v>
      </c>
      <c r="AA5205" s="25">
        <v>0.4</v>
      </c>
      <c r="AB5205" s="25">
        <v>0.4</v>
      </c>
      <c r="AC5205" s="25" t="s">
        <v>7177</v>
      </c>
      <c r="AD5205" s="59" t="s">
        <v>147</v>
      </c>
      <c r="AE5205" s="59" t="s">
        <v>51</v>
      </c>
    </row>
    <row r="5206" spans="1:31" ht="94.5" x14ac:dyDescent="0.25">
      <c r="A5206" s="57" t="s">
        <v>14857</v>
      </c>
      <c r="B5206" s="24" t="s">
        <v>15317</v>
      </c>
      <c r="C5206" s="58" t="s">
        <v>15318</v>
      </c>
      <c r="D5206" s="59">
        <v>1984</v>
      </c>
      <c r="E5206" s="25" t="s">
        <v>42</v>
      </c>
      <c r="F5206" s="25" t="s">
        <v>42</v>
      </c>
      <c r="G5206" s="59" t="s">
        <v>42</v>
      </c>
      <c r="H5206" s="25" t="s">
        <v>42</v>
      </c>
      <c r="I5206" s="25" t="s">
        <v>42</v>
      </c>
      <c r="J5206" s="25" t="s">
        <v>42</v>
      </c>
      <c r="K5206" s="25" t="s">
        <v>42</v>
      </c>
      <c r="L5206" s="59" t="s">
        <v>51</v>
      </c>
      <c r="M5206" s="59" t="s">
        <v>51</v>
      </c>
      <c r="N5206" s="59" t="s">
        <v>147</v>
      </c>
      <c r="O5206" s="59" t="s">
        <v>147</v>
      </c>
      <c r="P5206" s="59" t="s">
        <v>15319</v>
      </c>
      <c r="Q5206" s="25" t="s">
        <v>42</v>
      </c>
      <c r="R5206" s="25" t="s">
        <v>42</v>
      </c>
      <c r="S5206" s="25" t="s">
        <v>42</v>
      </c>
      <c r="T5206" s="25" t="s">
        <v>42</v>
      </c>
      <c r="U5206" s="25" t="s">
        <v>42</v>
      </c>
      <c r="V5206" s="25" t="s">
        <v>42</v>
      </c>
      <c r="W5206" s="25">
        <v>0</v>
      </c>
      <c r="X5206" s="25">
        <v>0</v>
      </c>
      <c r="Y5206" s="25" t="s">
        <v>42</v>
      </c>
      <c r="Z5206" s="25" t="s">
        <v>42</v>
      </c>
      <c r="AA5206" s="25">
        <v>0.4</v>
      </c>
      <c r="AB5206" s="25">
        <v>0.4</v>
      </c>
      <c r="AC5206" s="25" t="s">
        <v>7177</v>
      </c>
      <c r="AD5206" s="59" t="s">
        <v>147</v>
      </c>
      <c r="AE5206" s="59" t="s">
        <v>51</v>
      </c>
    </row>
    <row r="5207" spans="1:31" ht="94.5" x14ac:dyDescent="0.25">
      <c r="A5207" s="57" t="s">
        <v>14857</v>
      </c>
      <c r="B5207" s="24" t="s">
        <v>15320</v>
      </c>
      <c r="C5207" s="58" t="s">
        <v>15321</v>
      </c>
      <c r="D5207" s="59">
        <v>1971</v>
      </c>
      <c r="E5207" s="25" t="s">
        <v>42</v>
      </c>
      <c r="F5207" s="25" t="s">
        <v>42</v>
      </c>
      <c r="G5207" s="59" t="s">
        <v>42</v>
      </c>
      <c r="H5207" s="25" t="s">
        <v>42</v>
      </c>
      <c r="I5207" s="25" t="s">
        <v>42</v>
      </c>
      <c r="J5207" s="25" t="s">
        <v>42</v>
      </c>
      <c r="K5207" s="25" t="s">
        <v>42</v>
      </c>
      <c r="L5207" s="59" t="s">
        <v>51</v>
      </c>
      <c r="M5207" s="59" t="s">
        <v>51</v>
      </c>
      <c r="N5207" s="59" t="s">
        <v>147</v>
      </c>
      <c r="O5207" s="59" t="s">
        <v>147</v>
      </c>
      <c r="P5207" s="59" t="s">
        <v>15322</v>
      </c>
      <c r="Q5207" s="25" t="s">
        <v>42</v>
      </c>
      <c r="R5207" s="25" t="s">
        <v>42</v>
      </c>
      <c r="S5207" s="25" t="s">
        <v>42</v>
      </c>
      <c r="T5207" s="25" t="s">
        <v>42</v>
      </c>
      <c r="U5207" s="25" t="s">
        <v>42</v>
      </c>
      <c r="V5207" s="25" t="s">
        <v>42</v>
      </c>
      <c r="W5207" s="25">
        <v>0</v>
      </c>
      <c r="X5207" s="25">
        <v>0</v>
      </c>
      <c r="Y5207" s="25" t="s">
        <v>42</v>
      </c>
      <c r="Z5207" s="25" t="s">
        <v>42</v>
      </c>
      <c r="AA5207" s="25">
        <v>0.4</v>
      </c>
      <c r="AB5207" s="25">
        <v>0.4</v>
      </c>
      <c r="AC5207" s="25" t="s">
        <v>7177</v>
      </c>
      <c r="AD5207" s="59" t="s">
        <v>147</v>
      </c>
      <c r="AE5207" s="59" t="s">
        <v>51</v>
      </c>
    </row>
    <row r="5208" spans="1:31" ht="94.5" x14ac:dyDescent="0.25">
      <c r="A5208" s="57" t="s">
        <v>14857</v>
      </c>
      <c r="B5208" s="24" t="s">
        <v>15323</v>
      </c>
      <c r="C5208" s="58" t="s">
        <v>15324</v>
      </c>
      <c r="D5208" s="59">
        <v>1980</v>
      </c>
      <c r="E5208" s="25" t="s">
        <v>42</v>
      </c>
      <c r="F5208" s="25" t="s">
        <v>42</v>
      </c>
      <c r="G5208" s="59" t="s">
        <v>42</v>
      </c>
      <c r="H5208" s="25" t="s">
        <v>42</v>
      </c>
      <c r="I5208" s="25" t="s">
        <v>42</v>
      </c>
      <c r="J5208" s="25" t="s">
        <v>42</v>
      </c>
      <c r="K5208" s="25" t="s">
        <v>42</v>
      </c>
      <c r="L5208" s="59" t="s">
        <v>51</v>
      </c>
      <c r="M5208" s="59" t="s">
        <v>51</v>
      </c>
      <c r="N5208" s="59" t="s">
        <v>147</v>
      </c>
      <c r="O5208" s="59" t="s">
        <v>147</v>
      </c>
      <c r="P5208" s="59" t="s">
        <v>15325</v>
      </c>
      <c r="Q5208" s="25" t="s">
        <v>42</v>
      </c>
      <c r="R5208" s="25" t="s">
        <v>42</v>
      </c>
      <c r="S5208" s="25" t="s">
        <v>42</v>
      </c>
      <c r="T5208" s="25" t="s">
        <v>42</v>
      </c>
      <c r="U5208" s="25" t="s">
        <v>42</v>
      </c>
      <c r="V5208" s="25" t="s">
        <v>42</v>
      </c>
      <c r="W5208" s="25">
        <v>0</v>
      </c>
      <c r="X5208" s="25">
        <v>0</v>
      </c>
      <c r="Y5208" s="25" t="s">
        <v>42</v>
      </c>
      <c r="Z5208" s="25" t="s">
        <v>42</v>
      </c>
      <c r="AA5208" s="25">
        <v>0.4</v>
      </c>
      <c r="AB5208" s="25">
        <v>0.4</v>
      </c>
      <c r="AC5208" s="25" t="s">
        <v>7177</v>
      </c>
      <c r="AD5208" s="59" t="s">
        <v>147</v>
      </c>
      <c r="AE5208" s="59" t="s">
        <v>51</v>
      </c>
    </row>
    <row r="5209" spans="1:31" ht="94.5" x14ac:dyDescent="0.25">
      <c r="A5209" s="57" t="s">
        <v>14857</v>
      </c>
      <c r="B5209" s="24" t="s">
        <v>15326</v>
      </c>
      <c r="C5209" s="58" t="s">
        <v>15327</v>
      </c>
      <c r="D5209" s="59">
        <v>1984</v>
      </c>
      <c r="E5209" s="25" t="s">
        <v>42</v>
      </c>
      <c r="F5209" s="25" t="s">
        <v>42</v>
      </c>
      <c r="G5209" s="59" t="s">
        <v>42</v>
      </c>
      <c r="H5209" s="25" t="s">
        <v>42</v>
      </c>
      <c r="I5209" s="25" t="s">
        <v>42</v>
      </c>
      <c r="J5209" s="25" t="s">
        <v>42</v>
      </c>
      <c r="K5209" s="25" t="s">
        <v>42</v>
      </c>
      <c r="L5209" s="59" t="s">
        <v>51</v>
      </c>
      <c r="M5209" s="59" t="s">
        <v>51</v>
      </c>
      <c r="N5209" s="59" t="s">
        <v>147</v>
      </c>
      <c r="O5209" s="59" t="s">
        <v>147</v>
      </c>
      <c r="P5209" s="59" t="s">
        <v>15328</v>
      </c>
      <c r="Q5209" s="25" t="s">
        <v>42</v>
      </c>
      <c r="R5209" s="25" t="s">
        <v>42</v>
      </c>
      <c r="S5209" s="25" t="s">
        <v>42</v>
      </c>
      <c r="T5209" s="25" t="s">
        <v>42</v>
      </c>
      <c r="U5209" s="25" t="s">
        <v>42</v>
      </c>
      <c r="V5209" s="25" t="s">
        <v>42</v>
      </c>
      <c r="W5209" s="25">
        <v>0</v>
      </c>
      <c r="X5209" s="25">
        <v>0</v>
      </c>
      <c r="Y5209" s="25" t="s">
        <v>42</v>
      </c>
      <c r="Z5209" s="25" t="s">
        <v>42</v>
      </c>
      <c r="AA5209" s="25">
        <v>0.4</v>
      </c>
      <c r="AB5209" s="25">
        <v>0.4</v>
      </c>
      <c r="AC5209" s="25" t="s">
        <v>7177</v>
      </c>
      <c r="AD5209" s="59" t="s">
        <v>147</v>
      </c>
      <c r="AE5209" s="59" t="s">
        <v>51</v>
      </c>
    </row>
    <row r="5210" spans="1:31" ht="94.5" x14ac:dyDescent="0.25">
      <c r="A5210" s="57" t="s">
        <v>14857</v>
      </c>
      <c r="B5210" s="24" t="s">
        <v>15329</v>
      </c>
      <c r="C5210" s="58" t="s">
        <v>15330</v>
      </c>
      <c r="D5210" s="59">
        <v>1984</v>
      </c>
      <c r="E5210" s="25" t="s">
        <v>42</v>
      </c>
      <c r="F5210" s="25" t="s">
        <v>42</v>
      </c>
      <c r="G5210" s="59" t="s">
        <v>42</v>
      </c>
      <c r="H5210" s="25" t="s">
        <v>42</v>
      </c>
      <c r="I5210" s="25" t="s">
        <v>42</v>
      </c>
      <c r="J5210" s="25" t="s">
        <v>42</v>
      </c>
      <c r="K5210" s="25" t="s">
        <v>42</v>
      </c>
      <c r="L5210" s="59" t="s">
        <v>51</v>
      </c>
      <c r="M5210" s="59" t="s">
        <v>51</v>
      </c>
      <c r="N5210" s="59" t="s">
        <v>147</v>
      </c>
      <c r="O5210" s="59" t="s">
        <v>147</v>
      </c>
      <c r="P5210" s="59" t="s">
        <v>15331</v>
      </c>
      <c r="Q5210" s="25" t="s">
        <v>42</v>
      </c>
      <c r="R5210" s="25" t="s">
        <v>42</v>
      </c>
      <c r="S5210" s="25" t="s">
        <v>42</v>
      </c>
      <c r="T5210" s="25" t="s">
        <v>42</v>
      </c>
      <c r="U5210" s="25" t="s">
        <v>42</v>
      </c>
      <c r="V5210" s="25" t="s">
        <v>42</v>
      </c>
      <c r="W5210" s="25">
        <v>0</v>
      </c>
      <c r="X5210" s="25">
        <v>0</v>
      </c>
      <c r="Y5210" s="25" t="s">
        <v>42</v>
      </c>
      <c r="Z5210" s="25" t="s">
        <v>42</v>
      </c>
      <c r="AA5210" s="25">
        <v>0.4</v>
      </c>
      <c r="AB5210" s="25">
        <v>0.4</v>
      </c>
      <c r="AC5210" s="25" t="s">
        <v>7177</v>
      </c>
      <c r="AD5210" s="59" t="s">
        <v>147</v>
      </c>
      <c r="AE5210" s="59" t="s">
        <v>51</v>
      </c>
    </row>
    <row r="5211" spans="1:31" ht="94.5" x14ac:dyDescent="0.25">
      <c r="A5211" s="57" t="s">
        <v>14857</v>
      </c>
      <c r="B5211" s="24" t="s">
        <v>15332</v>
      </c>
      <c r="C5211" s="58" t="s">
        <v>15333</v>
      </c>
      <c r="D5211" s="59">
        <v>1985</v>
      </c>
      <c r="E5211" s="25" t="s">
        <v>42</v>
      </c>
      <c r="F5211" s="25" t="s">
        <v>42</v>
      </c>
      <c r="G5211" s="59" t="s">
        <v>42</v>
      </c>
      <c r="H5211" s="25" t="s">
        <v>42</v>
      </c>
      <c r="I5211" s="25" t="s">
        <v>42</v>
      </c>
      <c r="J5211" s="25" t="s">
        <v>42</v>
      </c>
      <c r="K5211" s="25" t="s">
        <v>42</v>
      </c>
      <c r="L5211" s="59" t="s">
        <v>51</v>
      </c>
      <c r="M5211" s="59" t="s">
        <v>51</v>
      </c>
      <c r="N5211" s="59" t="s">
        <v>147</v>
      </c>
      <c r="O5211" s="59" t="s">
        <v>147</v>
      </c>
      <c r="P5211" s="59" t="s">
        <v>15334</v>
      </c>
      <c r="Q5211" s="25" t="s">
        <v>42</v>
      </c>
      <c r="R5211" s="25" t="s">
        <v>42</v>
      </c>
      <c r="S5211" s="25" t="s">
        <v>42</v>
      </c>
      <c r="T5211" s="25" t="s">
        <v>42</v>
      </c>
      <c r="U5211" s="25" t="s">
        <v>42</v>
      </c>
      <c r="V5211" s="25" t="s">
        <v>42</v>
      </c>
      <c r="W5211" s="25">
        <v>0</v>
      </c>
      <c r="X5211" s="25">
        <v>0</v>
      </c>
      <c r="Y5211" s="25" t="s">
        <v>42</v>
      </c>
      <c r="Z5211" s="25" t="s">
        <v>42</v>
      </c>
      <c r="AA5211" s="25">
        <v>0.4</v>
      </c>
      <c r="AB5211" s="25">
        <v>0.4</v>
      </c>
      <c r="AC5211" s="25" t="s">
        <v>7177</v>
      </c>
      <c r="AD5211" s="59" t="s">
        <v>147</v>
      </c>
      <c r="AE5211" s="59" t="s">
        <v>51</v>
      </c>
    </row>
    <row r="5212" spans="1:31" ht="94.5" x14ac:dyDescent="0.25">
      <c r="A5212" s="57" t="s">
        <v>14857</v>
      </c>
      <c r="B5212" s="24" t="s">
        <v>15335</v>
      </c>
      <c r="C5212" s="58" t="s">
        <v>15336</v>
      </c>
      <c r="D5212" s="59">
        <v>1976</v>
      </c>
      <c r="E5212" s="25" t="s">
        <v>42</v>
      </c>
      <c r="F5212" s="25" t="s">
        <v>42</v>
      </c>
      <c r="G5212" s="59" t="s">
        <v>42</v>
      </c>
      <c r="H5212" s="25" t="s">
        <v>42</v>
      </c>
      <c r="I5212" s="25" t="s">
        <v>42</v>
      </c>
      <c r="J5212" s="25" t="s">
        <v>42</v>
      </c>
      <c r="K5212" s="25" t="s">
        <v>42</v>
      </c>
      <c r="L5212" s="59" t="s">
        <v>51</v>
      </c>
      <c r="M5212" s="59" t="s">
        <v>51</v>
      </c>
      <c r="N5212" s="59" t="s">
        <v>147</v>
      </c>
      <c r="O5212" s="59" t="s">
        <v>147</v>
      </c>
      <c r="P5212" s="59" t="s">
        <v>15337</v>
      </c>
      <c r="Q5212" s="25" t="s">
        <v>42</v>
      </c>
      <c r="R5212" s="25" t="s">
        <v>42</v>
      </c>
      <c r="S5212" s="25" t="s">
        <v>42</v>
      </c>
      <c r="T5212" s="25" t="s">
        <v>42</v>
      </c>
      <c r="U5212" s="25" t="s">
        <v>42</v>
      </c>
      <c r="V5212" s="25" t="s">
        <v>42</v>
      </c>
      <c r="W5212" s="25">
        <v>0</v>
      </c>
      <c r="X5212" s="25">
        <v>0</v>
      </c>
      <c r="Y5212" s="25" t="s">
        <v>42</v>
      </c>
      <c r="Z5212" s="25" t="s">
        <v>42</v>
      </c>
      <c r="AA5212" s="25">
        <v>0.4</v>
      </c>
      <c r="AB5212" s="25">
        <v>0.4</v>
      </c>
      <c r="AC5212" s="25" t="s">
        <v>7177</v>
      </c>
      <c r="AD5212" s="59" t="s">
        <v>147</v>
      </c>
      <c r="AE5212" s="59" t="s">
        <v>51</v>
      </c>
    </row>
    <row r="5213" spans="1:31" ht="94.5" x14ac:dyDescent="0.25">
      <c r="A5213" s="57" t="s">
        <v>14857</v>
      </c>
      <c r="B5213" s="24" t="s">
        <v>15338</v>
      </c>
      <c r="C5213" s="58" t="s">
        <v>15339</v>
      </c>
      <c r="D5213" s="59">
        <v>1988</v>
      </c>
      <c r="E5213" s="25" t="s">
        <v>42</v>
      </c>
      <c r="F5213" s="25" t="s">
        <v>42</v>
      </c>
      <c r="G5213" s="59" t="s">
        <v>42</v>
      </c>
      <c r="H5213" s="25" t="s">
        <v>42</v>
      </c>
      <c r="I5213" s="25" t="s">
        <v>42</v>
      </c>
      <c r="J5213" s="25" t="s">
        <v>42</v>
      </c>
      <c r="K5213" s="25" t="s">
        <v>42</v>
      </c>
      <c r="L5213" s="59" t="s">
        <v>51</v>
      </c>
      <c r="M5213" s="59" t="s">
        <v>51</v>
      </c>
      <c r="N5213" s="59" t="s">
        <v>147</v>
      </c>
      <c r="O5213" s="59" t="s">
        <v>147</v>
      </c>
      <c r="P5213" s="59" t="s">
        <v>15340</v>
      </c>
      <c r="Q5213" s="25" t="s">
        <v>42</v>
      </c>
      <c r="R5213" s="25" t="s">
        <v>42</v>
      </c>
      <c r="S5213" s="25" t="s">
        <v>42</v>
      </c>
      <c r="T5213" s="25" t="s">
        <v>42</v>
      </c>
      <c r="U5213" s="25" t="s">
        <v>42</v>
      </c>
      <c r="V5213" s="25" t="s">
        <v>42</v>
      </c>
      <c r="W5213" s="25">
        <v>0</v>
      </c>
      <c r="X5213" s="25">
        <v>0</v>
      </c>
      <c r="Y5213" s="25" t="s">
        <v>42</v>
      </c>
      <c r="Z5213" s="25" t="s">
        <v>42</v>
      </c>
      <c r="AA5213" s="25">
        <v>0.4</v>
      </c>
      <c r="AB5213" s="25">
        <v>0.4</v>
      </c>
      <c r="AC5213" s="25" t="s">
        <v>7177</v>
      </c>
      <c r="AD5213" s="59" t="s">
        <v>147</v>
      </c>
      <c r="AE5213" s="59" t="s">
        <v>51</v>
      </c>
    </row>
    <row r="5214" spans="1:31" ht="94.5" x14ac:dyDescent="0.25">
      <c r="A5214" s="57" t="s">
        <v>14857</v>
      </c>
      <c r="B5214" s="24" t="s">
        <v>15341</v>
      </c>
      <c r="C5214" s="58" t="s">
        <v>15342</v>
      </c>
      <c r="D5214" s="59">
        <v>1983</v>
      </c>
      <c r="E5214" s="25" t="s">
        <v>42</v>
      </c>
      <c r="F5214" s="25" t="s">
        <v>42</v>
      </c>
      <c r="G5214" s="59" t="s">
        <v>42</v>
      </c>
      <c r="H5214" s="25" t="s">
        <v>42</v>
      </c>
      <c r="I5214" s="25" t="s">
        <v>42</v>
      </c>
      <c r="J5214" s="25" t="s">
        <v>42</v>
      </c>
      <c r="K5214" s="25" t="s">
        <v>42</v>
      </c>
      <c r="L5214" s="59" t="s">
        <v>51</v>
      </c>
      <c r="M5214" s="59" t="s">
        <v>51</v>
      </c>
      <c r="N5214" s="59" t="s">
        <v>147</v>
      </c>
      <c r="O5214" s="59" t="s">
        <v>147</v>
      </c>
      <c r="P5214" s="59" t="s">
        <v>15343</v>
      </c>
      <c r="Q5214" s="25" t="s">
        <v>42</v>
      </c>
      <c r="R5214" s="25" t="s">
        <v>42</v>
      </c>
      <c r="S5214" s="25" t="s">
        <v>42</v>
      </c>
      <c r="T5214" s="25" t="s">
        <v>42</v>
      </c>
      <c r="U5214" s="25" t="s">
        <v>42</v>
      </c>
      <c r="V5214" s="25" t="s">
        <v>42</v>
      </c>
      <c r="W5214" s="25">
        <v>0</v>
      </c>
      <c r="X5214" s="25">
        <v>0</v>
      </c>
      <c r="Y5214" s="25" t="s">
        <v>42</v>
      </c>
      <c r="Z5214" s="25" t="s">
        <v>42</v>
      </c>
      <c r="AA5214" s="25">
        <v>0.4</v>
      </c>
      <c r="AB5214" s="25">
        <v>0.4</v>
      </c>
      <c r="AC5214" s="25" t="s">
        <v>7177</v>
      </c>
      <c r="AD5214" s="59" t="s">
        <v>147</v>
      </c>
      <c r="AE5214" s="59" t="s">
        <v>51</v>
      </c>
    </row>
    <row r="5215" spans="1:31" ht="94.5" x14ac:dyDescent="0.25">
      <c r="A5215" s="57" t="s">
        <v>14857</v>
      </c>
      <c r="B5215" s="24" t="s">
        <v>15344</v>
      </c>
      <c r="C5215" s="58" t="s">
        <v>15345</v>
      </c>
      <c r="D5215" s="59">
        <v>1978</v>
      </c>
      <c r="E5215" s="25" t="s">
        <v>42</v>
      </c>
      <c r="F5215" s="25" t="s">
        <v>42</v>
      </c>
      <c r="G5215" s="59" t="s">
        <v>42</v>
      </c>
      <c r="H5215" s="25" t="s">
        <v>42</v>
      </c>
      <c r="I5215" s="25" t="s">
        <v>42</v>
      </c>
      <c r="J5215" s="25" t="s">
        <v>42</v>
      </c>
      <c r="K5215" s="25" t="s">
        <v>42</v>
      </c>
      <c r="L5215" s="59" t="s">
        <v>51</v>
      </c>
      <c r="M5215" s="59" t="s">
        <v>51</v>
      </c>
      <c r="N5215" s="59" t="s">
        <v>147</v>
      </c>
      <c r="O5215" s="59" t="s">
        <v>147</v>
      </c>
      <c r="P5215" s="59" t="s">
        <v>15346</v>
      </c>
      <c r="Q5215" s="25" t="s">
        <v>42</v>
      </c>
      <c r="R5215" s="25" t="s">
        <v>42</v>
      </c>
      <c r="S5215" s="25" t="s">
        <v>42</v>
      </c>
      <c r="T5215" s="25" t="s">
        <v>42</v>
      </c>
      <c r="U5215" s="25" t="s">
        <v>42</v>
      </c>
      <c r="V5215" s="25" t="s">
        <v>42</v>
      </c>
      <c r="W5215" s="25">
        <v>0</v>
      </c>
      <c r="X5215" s="25">
        <v>0</v>
      </c>
      <c r="Y5215" s="25" t="s">
        <v>42</v>
      </c>
      <c r="Z5215" s="25" t="s">
        <v>42</v>
      </c>
      <c r="AA5215" s="25">
        <v>0.4</v>
      </c>
      <c r="AB5215" s="25">
        <v>0.4</v>
      </c>
      <c r="AC5215" s="25" t="s">
        <v>7177</v>
      </c>
      <c r="AD5215" s="59" t="s">
        <v>147</v>
      </c>
      <c r="AE5215" s="59" t="s">
        <v>51</v>
      </c>
    </row>
    <row r="5216" spans="1:31" ht="94.5" x14ac:dyDescent="0.25">
      <c r="A5216" s="57" t="s">
        <v>14857</v>
      </c>
      <c r="B5216" s="24" t="s">
        <v>15347</v>
      </c>
      <c r="C5216" s="58" t="s">
        <v>15348</v>
      </c>
      <c r="D5216" s="59">
        <v>1966</v>
      </c>
      <c r="E5216" s="25" t="s">
        <v>42</v>
      </c>
      <c r="F5216" s="25" t="s">
        <v>42</v>
      </c>
      <c r="G5216" s="59" t="s">
        <v>42</v>
      </c>
      <c r="H5216" s="25" t="s">
        <v>42</v>
      </c>
      <c r="I5216" s="25" t="s">
        <v>42</v>
      </c>
      <c r="J5216" s="25" t="s">
        <v>42</v>
      </c>
      <c r="K5216" s="25" t="s">
        <v>42</v>
      </c>
      <c r="L5216" s="59" t="s">
        <v>51</v>
      </c>
      <c r="M5216" s="59" t="s">
        <v>51</v>
      </c>
      <c r="N5216" s="59" t="s">
        <v>147</v>
      </c>
      <c r="O5216" s="59" t="s">
        <v>147</v>
      </c>
      <c r="P5216" s="59" t="s">
        <v>15349</v>
      </c>
      <c r="Q5216" s="25" t="s">
        <v>42</v>
      </c>
      <c r="R5216" s="25" t="s">
        <v>42</v>
      </c>
      <c r="S5216" s="25" t="s">
        <v>42</v>
      </c>
      <c r="T5216" s="25" t="s">
        <v>42</v>
      </c>
      <c r="U5216" s="25" t="s">
        <v>42</v>
      </c>
      <c r="V5216" s="25" t="s">
        <v>42</v>
      </c>
      <c r="W5216" s="25">
        <v>0</v>
      </c>
      <c r="X5216" s="25">
        <v>0</v>
      </c>
      <c r="Y5216" s="25" t="s">
        <v>42</v>
      </c>
      <c r="Z5216" s="25" t="s">
        <v>42</v>
      </c>
      <c r="AA5216" s="25">
        <v>0.4</v>
      </c>
      <c r="AB5216" s="25">
        <v>0.4</v>
      </c>
      <c r="AC5216" s="25" t="s">
        <v>7177</v>
      </c>
      <c r="AD5216" s="59" t="s">
        <v>147</v>
      </c>
      <c r="AE5216" s="59" t="s">
        <v>51</v>
      </c>
    </row>
    <row r="5217" spans="1:31" ht="94.5" x14ac:dyDescent="0.25">
      <c r="A5217" s="57" t="s">
        <v>14857</v>
      </c>
      <c r="B5217" s="24" t="s">
        <v>15350</v>
      </c>
      <c r="C5217" s="58" t="s">
        <v>15351</v>
      </c>
      <c r="D5217" s="59">
        <v>1981</v>
      </c>
      <c r="E5217" s="25" t="s">
        <v>42</v>
      </c>
      <c r="F5217" s="25" t="s">
        <v>42</v>
      </c>
      <c r="G5217" s="59" t="s">
        <v>42</v>
      </c>
      <c r="H5217" s="25" t="s">
        <v>42</v>
      </c>
      <c r="I5217" s="25" t="s">
        <v>42</v>
      </c>
      <c r="J5217" s="25" t="s">
        <v>42</v>
      </c>
      <c r="K5217" s="25" t="s">
        <v>42</v>
      </c>
      <c r="L5217" s="59" t="s">
        <v>51</v>
      </c>
      <c r="M5217" s="59" t="s">
        <v>51</v>
      </c>
      <c r="N5217" s="59" t="s">
        <v>147</v>
      </c>
      <c r="O5217" s="59" t="s">
        <v>147</v>
      </c>
      <c r="P5217" s="59" t="s">
        <v>15352</v>
      </c>
      <c r="Q5217" s="25" t="s">
        <v>42</v>
      </c>
      <c r="R5217" s="25" t="s">
        <v>42</v>
      </c>
      <c r="S5217" s="25" t="s">
        <v>42</v>
      </c>
      <c r="T5217" s="25" t="s">
        <v>42</v>
      </c>
      <c r="U5217" s="25" t="s">
        <v>42</v>
      </c>
      <c r="V5217" s="25" t="s">
        <v>42</v>
      </c>
      <c r="W5217" s="25">
        <v>0</v>
      </c>
      <c r="X5217" s="25">
        <v>0</v>
      </c>
      <c r="Y5217" s="25" t="s">
        <v>42</v>
      </c>
      <c r="Z5217" s="25" t="s">
        <v>42</v>
      </c>
      <c r="AA5217" s="25">
        <v>0.4</v>
      </c>
      <c r="AB5217" s="25">
        <v>0.4</v>
      </c>
      <c r="AC5217" s="25" t="s">
        <v>7177</v>
      </c>
      <c r="AD5217" s="59" t="s">
        <v>147</v>
      </c>
      <c r="AE5217" s="59" t="s">
        <v>51</v>
      </c>
    </row>
    <row r="5218" spans="1:31" ht="94.5" x14ac:dyDescent="0.25">
      <c r="A5218" s="57" t="s">
        <v>14857</v>
      </c>
      <c r="B5218" s="24" t="s">
        <v>15353</v>
      </c>
      <c r="C5218" s="58" t="s">
        <v>15354</v>
      </c>
      <c r="D5218" s="59">
        <v>1985</v>
      </c>
      <c r="E5218" s="25" t="s">
        <v>42</v>
      </c>
      <c r="F5218" s="25" t="s">
        <v>42</v>
      </c>
      <c r="G5218" s="59" t="s">
        <v>42</v>
      </c>
      <c r="H5218" s="25" t="s">
        <v>42</v>
      </c>
      <c r="I5218" s="25" t="s">
        <v>42</v>
      </c>
      <c r="J5218" s="25" t="s">
        <v>42</v>
      </c>
      <c r="K5218" s="25" t="s">
        <v>42</v>
      </c>
      <c r="L5218" s="59" t="s">
        <v>51</v>
      </c>
      <c r="M5218" s="59" t="s">
        <v>51</v>
      </c>
      <c r="N5218" s="59" t="s">
        <v>147</v>
      </c>
      <c r="O5218" s="59" t="s">
        <v>147</v>
      </c>
      <c r="P5218" s="59" t="s">
        <v>15355</v>
      </c>
      <c r="Q5218" s="25" t="s">
        <v>42</v>
      </c>
      <c r="R5218" s="25" t="s">
        <v>42</v>
      </c>
      <c r="S5218" s="25" t="s">
        <v>42</v>
      </c>
      <c r="T5218" s="25" t="s">
        <v>42</v>
      </c>
      <c r="U5218" s="25" t="s">
        <v>42</v>
      </c>
      <c r="V5218" s="25" t="s">
        <v>42</v>
      </c>
      <c r="W5218" s="25">
        <v>0</v>
      </c>
      <c r="X5218" s="25">
        <v>0</v>
      </c>
      <c r="Y5218" s="25" t="s">
        <v>42</v>
      </c>
      <c r="Z5218" s="25" t="s">
        <v>42</v>
      </c>
      <c r="AA5218" s="25">
        <v>0.4</v>
      </c>
      <c r="AB5218" s="25">
        <v>0.4</v>
      </c>
      <c r="AC5218" s="25" t="s">
        <v>7177</v>
      </c>
      <c r="AD5218" s="59" t="s">
        <v>147</v>
      </c>
      <c r="AE5218" s="59" t="s">
        <v>51</v>
      </c>
    </row>
    <row r="5219" spans="1:31" ht="94.5" x14ac:dyDescent="0.25">
      <c r="A5219" s="57" t="s">
        <v>14857</v>
      </c>
      <c r="B5219" s="24" t="s">
        <v>15356</v>
      </c>
      <c r="C5219" s="58" t="s">
        <v>15357</v>
      </c>
      <c r="D5219" s="59">
        <v>1982</v>
      </c>
      <c r="E5219" s="25" t="s">
        <v>42</v>
      </c>
      <c r="F5219" s="25" t="s">
        <v>42</v>
      </c>
      <c r="G5219" s="59" t="s">
        <v>42</v>
      </c>
      <c r="H5219" s="25" t="s">
        <v>42</v>
      </c>
      <c r="I5219" s="25" t="s">
        <v>42</v>
      </c>
      <c r="J5219" s="25" t="s">
        <v>42</v>
      </c>
      <c r="K5219" s="25" t="s">
        <v>42</v>
      </c>
      <c r="L5219" s="59" t="s">
        <v>51</v>
      </c>
      <c r="M5219" s="59" t="s">
        <v>51</v>
      </c>
      <c r="N5219" s="59" t="s">
        <v>147</v>
      </c>
      <c r="O5219" s="59" t="s">
        <v>147</v>
      </c>
      <c r="P5219" s="59" t="s">
        <v>15358</v>
      </c>
      <c r="Q5219" s="25" t="s">
        <v>42</v>
      </c>
      <c r="R5219" s="25" t="s">
        <v>42</v>
      </c>
      <c r="S5219" s="25" t="s">
        <v>42</v>
      </c>
      <c r="T5219" s="25" t="s">
        <v>42</v>
      </c>
      <c r="U5219" s="25" t="s">
        <v>42</v>
      </c>
      <c r="V5219" s="25" t="s">
        <v>42</v>
      </c>
      <c r="W5219" s="25">
        <v>0</v>
      </c>
      <c r="X5219" s="25">
        <v>0</v>
      </c>
      <c r="Y5219" s="25" t="s">
        <v>42</v>
      </c>
      <c r="Z5219" s="25" t="s">
        <v>42</v>
      </c>
      <c r="AA5219" s="25">
        <v>0.4</v>
      </c>
      <c r="AB5219" s="25">
        <v>0.4</v>
      </c>
      <c r="AC5219" s="25" t="s">
        <v>7177</v>
      </c>
      <c r="AD5219" s="59" t="s">
        <v>147</v>
      </c>
      <c r="AE5219" s="59" t="s">
        <v>51</v>
      </c>
    </row>
    <row r="5220" spans="1:31" ht="94.5" x14ac:dyDescent="0.25">
      <c r="A5220" s="57" t="s">
        <v>14857</v>
      </c>
      <c r="B5220" s="24" t="s">
        <v>15359</v>
      </c>
      <c r="C5220" s="58" t="s">
        <v>15360</v>
      </c>
      <c r="D5220" s="59">
        <v>1985</v>
      </c>
      <c r="E5220" s="25" t="s">
        <v>42</v>
      </c>
      <c r="F5220" s="25" t="s">
        <v>42</v>
      </c>
      <c r="G5220" s="59" t="s">
        <v>42</v>
      </c>
      <c r="H5220" s="25" t="s">
        <v>42</v>
      </c>
      <c r="I5220" s="25" t="s">
        <v>42</v>
      </c>
      <c r="J5220" s="25" t="s">
        <v>42</v>
      </c>
      <c r="K5220" s="25" t="s">
        <v>42</v>
      </c>
      <c r="L5220" s="59" t="s">
        <v>51</v>
      </c>
      <c r="M5220" s="59" t="s">
        <v>51</v>
      </c>
      <c r="N5220" s="59" t="s">
        <v>147</v>
      </c>
      <c r="O5220" s="59" t="s">
        <v>147</v>
      </c>
      <c r="P5220" s="59" t="s">
        <v>15361</v>
      </c>
      <c r="Q5220" s="25" t="s">
        <v>42</v>
      </c>
      <c r="R5220" s="25" t="s">
        <v>42</v>
      </c>
      <c r="S5220" s="25" t="s">
        <v>42</v>
      </c>
      <c r="T5220" s="25" t="s">
        <v>42</v>
      </c>
      <c r="U5220" s="25" t="s">
        <v>42</v>
      </c>
      <c r="V5220" s="25" t="s">
        <v>42</v>
      </c>
      <c r="W5220" s="25">
        <v>0</v>
      </c>
      <c r="X5220" s="25">
        <v>0</v>
      </c>
      <c r="Y5220" s="25" t="s">
        <v>42</v>
      </c>
      <c r="Z5220" s="25" t="s">
        <v>42</v>
      </c>
      <c r="AA5220" s="25">
        <v>0.4</v>
      </c>
      <c r="AB5220" s="25">
        <v>0.4</v>
      </c>
      <c r="AC5220" s="25" t="s">
        <v>7177</v>
      </c>
      <c r="AD5220" s="59" t="s">
        <v>147</v>
      </c>
      <c r="AE5220" s="59" t="s">
        <v>51</v>
      </c>
    </row>
    <row r="5221" spans="1:31" ht="94.5" x14ac:dyDescent="0.25">
      <c r="A5221" s="57" t="s">
        <v>14857</v>
      </c>
      <c r="B5221" s="24" t="s">
        <v>15362</v>
      </c>
      <c r="C5221" s="58" t="s">
        <v>15363</v>
      </c>
      <c r="D5221" s="59">
        <v>1987</v>
      </c>
      <c r="E5221" s="25" t="s">
        <v>42</v>
      </c>
      <c r="F5221" s="25" t="s">
        <v>42</v>
      </c>
      <c r="G5221" s="59" t="s">
        <v>42</v>
      </c>
      <c r="H5221" s="25" t="s">
        <v>42</v>
      </c>
      <c r="I5221" s="25" t="s">
        <v>42</v>
      </c>
      <c r="J5221" s="25" t="s">
        <v>42</v>
      </c>
      <c r="K5221" s="25" t="s">
        <v>42</v>
      </c>
      <c r="L5221" s="59" t="s">
        <v>51</v>
      </c>
      <c r="M5221" s="59" t="s">
        <v>51</v>
      </c>
      <c r="N5221" s="59" t="s">
        <v>147</v>
      </c>
      <c r="O5221" s="59" t="s">
        <v>147</v>
      </c>
      <c r="P5221" s="59" t="s">
        <v>15364</v>
      </c>
      <c r="Q5221" s="25" t="s">
        <v>42</v>
      </c>
      <c r="R5221" s="25" t="s">
        <v>42</v>
      </c>
      <c r="S5221" s="25" t="s">
        <v>42</v>
      </c>
      <c r="T5221" s="25" t="s">
        <v>42</v>
      </c>
      <c r="U5221" s="25" t="s">
        <v>42</v>
      </c>
      <c r="V5221" s="25" t="s">
        <v>42</v>
      </c>
      <c r="W5221" s="25">
        <v>0</v>
      </c>
      <c r="X5221" s="25">
        <v>0</v>
      </c>
      <c r="Y5221" s="25" t="s">
        <v>42</v>
      </c>
      <c r="Z5221" s="25" t="s">
        <v>42</v>
      </c>
      <c r="AA5221" s="25">
        <v>0.4</v>
      </c>
      <c r="AB5221" s="25">
        <v>0.4</v>
      </c>
      <c r="AC5221" s="25" t="s">
        <v>7177</v>
      </c>
      <c r="AD5221" s="59" t="s">
        <v>147</v>
      </c>
      <c r="AE5221" s="59" t="s">
        <v>51</v>
      </c>
    </row>
    <row r="5222" spans="1:31" ht="94.5" x14ac:dyDescent="0.25">
      <c r="A5222" s="57" t="s">
        <v>14857</v>
      </c>
      <c r="B5222" s="24" t="s">
        <v>15365</v>
      </c>
      <c r="C5222" s="58" t="s">
        <v>15366</v>
      </c>
      <c r="D5222" s="59">
        <v>1972</v>
      </c>
      <c r="E5222" s="25" t="s">
        <v>42</v>
      </c>
      <c r="F5222" s="25" t="s">
        <v>42</v>
      </c>
      <c r="G5222" s="59" t="s">
        <v>42</v>
      </c>
      <c r="H5222" s="25" t="s">
        <v>42</v>
      </c>
      <c r="I5222" s="25" t="s">
        <v>42</v>
      </c>
      <c r="J5222" s="25" t="s">
        <v>42</v>
      </c>
      <c r="K5222" s="25" t="s">
        <v>42</v>
      </c>
      <c r="L5222" s="59" t="s">
        <v>51</v>
      </c>
      <c r="M5222" s="59" t="s">
        <v>51</v>
      </c>
      <c r="N5222" s="59" t="s">
        <v>147</v>
      </c>
      <c r="O5222" s="59" t="s">
        <v>147</v>
      </c>
      <c r="P5222" s="59" t="s">
        <v>15367</v>
      </c>
      <c r="Q5222" s="25" t="s">
        <v>42</v>
      </c>
      <c r="R5222" s="25" t="s">
        <v>42</v>
      </c>
      <c r="S5222" s="25" t="s">
        <v>42</v>
      </c>
      <c r="T5222" s="25" t="s">
        <v>42</v>
      </c>
      <c r="U5222" s="25" t="s">
        <v>42</v>
      </c>
      <c r="V5222" s="25" t="s">
        <v>42</v>
      </c>
      <c r="W5222" s="25">
        <v>0</v>
      </c>
      <c r="X5222" s="25">
        <v>0</v>
      </c>
      <c r="Y5222" s="25" t="s">
        <v>42</v>
      </c>
      <c r="Z5222" s="25" t="s">
        <v>42</v>
      </c>
      <c r="AA5222" s="25">
        <v>0.4</v>
      </c>
      <c r="AB5222" s="25">
        <v>0.4</v>
      </c>
      <c r="AC5222" s="25" t="s">
        <v>7177</v>
      </c>
      <c r="AD5222" s="59" t="s">
        <v>147</v>
      </c>
      <c r="AE5222" s="59" t="s">
        <v>51</v>
      </c>
    </row>
    <row r="5223" spans="1:31" ht="94.5" x14ac:dyDescent="0.25">
      <c r="A5223" s="57" t="s">
        <v>14857</v>
      </c>
      <c r="B5223" s="24" t="s">
        <v>15368</v>
      </c>
      <c r="C5223" s="58" t="s">
        <v>15369</v>
      </c>
      <c r="D5223" s="59">
        <v>1965</v>
      </c>
      <c r="E5223" s="25" t="s">
        <v>42</v>
      </c>
      <c r="F5223" s="25" t="s">
        <v>42</v>
      </c>
      <c r="G5223" s="59" t="s">
        <v>42</v>
      </c>
      <c r="H5223" s="25" t="s">
        <v>42</v>
      </c>
      <c r="I5223" s="25" t="s">
        <v>42</v>
      </c>
      <c r="J5223" s="25" t="s">
        <v>42</v>
      </c>
      <c r="K5223" s="25" t="s">
        <v>42</v>
      </c>
      <c r="L5223" s="59" t="s">
        <v>51</v>
      </c>
      <c r="M5223" s="59" t="s">
        <v>51</v>
      </c>
      <c r="N5223" s="59" t="s">
        <v>147</v>
      </c>
      <c r="O5223" s="59" t="s">
        <v>147</v>
      </c>
      <c r="P5223" s="59" t="s">
        <v>15370</v>
      </c>
      <c r="Q5223" s="25" t="s">
        <v>42</v>
      </c>
      <c r="R5223" s="25" t="s">
        <v>42</v>
      </c>
      <c r="S5223" s="25" t="s">
        <v>42</v>
      </c>
      <c r="T5223" s="25" t="s">
        <v>42</v>
      </c>
      <c r="U5223" s="25" t="s">
        <v>42</v>
      </c>
      <c r="V5223" s="25" t="s">
        <v>42</v>
      </c>
      <c r="W5223" s="25">
        <v>0</v>
      </c>
      <c r="X5223" s="25">
        <v>0</v>
      </c>
      <c r="Y5223" s="25" t="s">
        <v>42</v>
      </c>
      <c r="Z5223" s="25" t="s">
        <v>42</v>
      </c>
      <c r="AA5223" s="25">
        <v>0.4</v>
      </c>
      <c r="AB5223" s="25">
        <v>0.4</v>
      </c>
      <c r="AC5223" s="25" t="s">
        <v>7177</v>
      </c>
      <c r="AD5223" s="59" t="s">
        <v>147</v>
      </c>
      <c r="AE5223" s="59" t="s">
        <v>51</v>
      </c>
    </row>
    <row r="5224" spans="1:31" ht="94.5" x14ac:dyDescent="0.25">
      <c r="A5224" s="57" t="s">
        <v>14857</v>
      </c>
      <c r="B5224" s="24" t="s">
        <v>15371</v>
      </c>
      <c r="C5224" s="58" t="s">
        <v>15372</v>
      </c>
      <c r="D5224" s="59">
        <v>1998</v>
      </c>
      <c r="E5224" s="25" t="s">
        <v>42</v>
      </c>
      <c r="F5224" s="25" t="s">
        <v>42</v>
      </c>
      <c r="G5224" s="59" t="s">
        <v>42</v>
      </c>
      <c r="H5224" s="25" t="s">
        <v>42</v>
      </c>
      <c r="I5224" s="25" t="s">
        <v>42</v>
      </c>
      <c r="J5224" s="25" t="s">
        <v>42</v>
      </c>
      <c r="K5224" s="25" t="s">
        <v>42</v>
      </c>
      <c r="L5224" s="59" t="s">
        <v>51</v>
      </c>
      <c r="M5224" s="59" t="s">
        <v>51</v>
      </c>
      <c r="N5224" s="59" t="s">
        <v>147</v>
      </c>
      <c r="O5224" s="59" t="s">
        <v>147</v>
      </c>
      <c r="P5224" s="59" t="s">
        <v>15373</v>
      </c>
      <c r="Q5224" s="25" t="s">
        <v>42</v>
      </c>
      <c r="R5224" s="25" t="s">
        <v>42</v>
      </c>
      <c r="S5224" s="25" t="s">
        <v>42</v>
      </c>
      <c r="T5224" s="25" t="s">
        <v>42</v>
      </c>
      <c r="U5224" s="25" t="s">
        <v>42</v>
      </c>
      <c r="V5224" s="25" t="s">
        <v>42</v>
      </c>
      <c r="W5224" s="25">
        <v>0</v>
      </c>
      <c r="X5224" s="25">
        <v>0</v>
      </c>
      <c r="Y5224" s="25" t="s">
        <v>42</v>
      </c>
      <c r="Z5224" s="25" t="s">
        <v>42</v>
      </c>
      <c r="AA5224" s="25">
        <v>0.4</v>
      </c>
      <c r="AB5224" s="25">
        <v>0.4</v>
      </c>
      <c r="AC5224" s="25" t="s">
        <v>7177</v>
      </c>
      <c r="AD5224" s="59" t="s">
        <v>147</v>
      </c>
      <c r="AE5224" s="59" t="s">
        <v>51</v>
      </c>
    </row>
    <row r="5225" spans="1:31" ht="94.5" x14ac:dyDescent="0.25">
      <c r="A5225" s="57" t="s">
        <v>14857</v>
      </c>
      <c r="B5225" s="24" t="s">
        <v>15374</v>
      </c>
      <c r="C5225" s="58" t="s">
        <v>15375</v>
      </c>
      <c r="D5225" s="59">
        <v>1962</v>
      </c>
      <c r="E5225" s="25" t="s">
        <v>42</v>
      </c>
      <c r="F5225" s="25" t="s">
        <v>42</v>
      </c>
      <c r="G5225" s="59" t="s">
        <v>42</v>
      </c>
      <c r="H5225" s="25" t="s">
        <v>42</v>
      </c>
      <c r="I5225" s="25" t="s">
        <v>42</v>
      </c>
      <c r="J5225" s="25" t="s">
        <v>42</v>
      </c>
      <c r="K5225" s="25" t="s">
        <v>42</v>
      </c>
      <c r="L5225" s="59" t="s">
        <v>51</v>
      </c>
      <c r="M5225" s="59" t="s">
        <v>51</v>
      </c>
      <c r="N5225" s="59" t="s">
        <v>147</v>
      </c>
      <c r="O5225" s="59" t="s">
        <v>147</v>
      </c>
      <c r="P5225" s="59" t="s">
        <v>15376</v>
      </c>
      <c r="Q5225" s="25" t="s">
        <v>42</v>
      </c>
      <c r="R5225" s="25" t="s">
        <v>42</v>
      </c>
      <c r="S5225" s="25" t="s">
        <v>42</v>
      </c>
      <c r="T5225" s="25" t="s">
        <v>42</v>
      </c>
      <c r="U5225" s="25" t="s">
        <v>42</v>
      </c>
      <c r="V5225" s="25" t="s">
        <v>42</v>
      </c>
      <c r="W5225" s="25">
        <v>0</v>
      </c>
      <c r="X5225" s="25">
        <v>0</v>
      </c>
      <c r="Y5225" s="25" t="s">
        <v>42</v>
      </c>
      <c r="Z5225" s="25" t="s">
        <v>42</v>
      </c>
      <c r="AA5225" s="25">
        <v>0.4</v>
      </c>
      <c r="AB5225" s="25">
        <v>0.4</v>
      </c>
      <c r="AC5225" s="25" t="s">
        <v>7177</v>
      </c>
      <c r="AD5225" s="59" t="s">
        <v>147</v>
      </c>
      <c r="AE5225" s="59" t="s">
        <v>51</v>
      </c>
    </row>
    <row r="5226" spans="1:31" ht="94.5" x14ac:dyDescent="0.25">
      <c r="A5226" s="57" t="s">
        <v>14857</v>
      </c>
      <c r="B5226" s="24" t="s">
        <v>15377</v>
      </c>
      <c r="C5226" s="58" t="s">
        <v>15378</v>
      </c>
      <c r="D5226" s="59">
        <v>1981</v>
      </c>
      <c r="E5226" s="25" t="s">
        <v>42</v>
      </c>
      <c r="F5226" s="25" t="s">
        <v>42</v>
      </c>
      <c r="G5226" s="59" t="s">
        <v>42</v>
      </c>
      <c r="H5226" s="25" t="s">
        <v>42</v>
      </c>
      <c r="I5226" s="25" t="s">
        <v>42</v>
      </c>
      <c r="J5226" s="25" t="s">
        <v>42</v>
      </c>
      <c r="K5226" s="25" t="s">
        <v>42</v>
      </c>
      <c r="L5226" s="59" t="s">
        <v>51</v>
      </c>
      <c r="M5226" s="59" t="s">
        <v>51</v>
      </c>
      <c r="N5226" s="59" t="s">
        <v>147</v>
      </c>
      <c r="O5226" s="59" t="s">
        <v>147</v>
      </c>
      <c r="P5226" s="59" t="s">
        <v>15379</v>
      </c>
      <c r="Q5226" s="25" t="s">
        <v>42</v>
      </c>
      <c r="R5226" s="25" t="s">
        <v>42</v>
      </c>
      <c r="S5226" s="25" t="s">
        <v>42</v>
      </c>
      <c r="T5226" s="25" t="s">
        <v>42</v>
      </c>
      <c r="U5226" s="25" t="s">
        <v>42</v>
      </c>
      <c r="V5226" s="25" t="s">
        <v>42</v>
      </c>
      <c r="W5226" s="25">
        <v>0</v>
      </c>
      <c r="X5226" s="25">
        <v>0</v>
      </c>
      <c r="Y5226" s="25" t="s">
        <v>42</v>
      </c>
      <c r="Z5226" s="25" t="s">
        <v>42</v>
      </c>
      <c r="AA5226" s="25">
        <v>0.4</v>
      </c>
      <c r="AB5226" s="25">
        <v>0.4</v>
      </c>
      <c r="AC5226" s="25" t="s">
        <v>7177</v>
      </c>
      <c r="AD5226" s="59" t="s">
        <v>147</v>
      </c>
      <c r="AE5226" s="59" t="s">
        <v>51</v>
      </c>
    </row>
    <row r="5227" spans="1:31" ht="94.5" x14ac:dyDescent="0.25">
      <c r="A5227" s="57" t="s">
        <v>14857</v>
      </c>
      <c r="B5227" s="24" t="s">
        <v>15380</v>
      </c>
      <c r="C5227" s="58" t="s">
        <v>15381</v>
      </c>
      <c r="D5227" s="59">
        <v>1959</v>
      </c>
      <c r="E5227" s="25" t="s">
        <v>42</v>
      </c>
      <c r="F5227" s="25" t="s">
        <v>42</v>
      </c>
      <c r="G5227" s="59" t="s">
        <v>42</v>
      </c>
      <c r="H5227" s="25" t="s">
        <v>42</v>
      </c>
      <c r="I5227" s="25" t="s">
        <v>42</v>
      </c>
      <c r="J5227" s="25" t="s">
        <v>42</v>
      </c>
      <c r="K5227" s="25" t="s">
        <v>42</v>
      </c>
      <c r="L5227" s="59" t="s">
        <v>51</v>
      </c>
      <c r="M5227" s="59" t="s">
        <v>51</v>
      </c>
      <c r="N5227" s="59" t="s">
        <v>147</v>
      </c>
      <c r="O5227" s="59" t="s">
        <v>147</v>
      </c>
      <c r="P5227" s="59" t="s">
        <v>15382</v>
      </c>
      <c r="Q5227" s="25" t="s">
        <v>42</v>
      </c>
      <c r="R5227" s="25" t="s">
        <v>42</v>
      </c>
      <c r="S5227" s="25" t="s">
        <v>42</v>
      </c>
      <c r="T5227" s="25" t="s">
        <v>42</v>
      </c>
      <c r="U5227" s="25" t="s">
        <v>42</v>
      </c>
      <c r="V5227" s="25" t="s">
        <v>42</v>
      </c>
      <c r="W5227" s="25">
        <v>0</v>
      </c>
      <c r="X5227" s="25">
        <v>0</v>
      </c>
      <c r="Y5227" s="25" t="s">
        <v>42</v>
      </c>
      <c r="Z5227" s="25" t="s">
        <v>42</v>
      </c>
      <c r="AA5227" s="25">
        <v>0.4</v>
      </c>
      <c r="AB5227" s="25">
        <v>0.4</v>
      </c>
      <c r="AC5227" s="25" t="s">
        <v>7177</v>
      </c>
      <c r="AD5227" s="59" t="s">
        <v>147</v>
      </c>
      <c r="AE5227" s="59" t="s">
        <v>51</v>
      </c>
    </row>
    <row r="5228" spans="1:31" ht="94.5" x14ac:dyDescent="0.25">
      <c r="A5228" s="57" t="s">
        <v>14857</v>
      </c>
      <c r="B5228" s="24" t="s">
        <v>15383</v>
      </c>
      <c r="C5228" s="58" t="s">
        <v>15384</v>
      </c>
      <c r="D5228" s="59">
        <v>1981</v>
      </c>
      <c r="E5228" s="25" t="s">
        <v>42</v>
      </c>
      <c r="F5228" s="25" t="s">
        <v>42</v>
      </c>
      <c r="G5228" s="59" t="s">
        <v>42</v>
      </c>
      <c r="H5228" s="25" t="s">
        <v>42</v>
      </c>
      <c r="I5228" s="25" t="s">
        <v>42</v>
      </c>
      <c r="J5228" s="25" t="s">
        <v>42</v>
      </c>
      <c r="K5228" s="25" t="s">
        <v>42</v>
      </c>
      <c r="L5228" s="59" t="s">
        <v>51</v>
      </c>
      <c r="M5228" s="59" t="s">
        <v>51</v>
      </c>
      <c r="N5228" s="59" t="s">
        <v>147</v>
      </c>
      <c r="O5228" s="59" t="s">
        <v>147</v>
      </c>
      <c r="P5228" s="59" t="s">
        <v>15385</v>
      </c>
      <c r="Q5228" s="25" t="s">
        <v>42</v>
      </c>
      <c r="R5228" s="25" t="s">
        <v>42</v>
      </c>
      <c r="S5228" s="25" t="s">
        <v>42</v>
      </c>
      <c r="T5228" s="25" t="s">
        <v>42</v>
      </c>
      <c r="U5228" s="25" t="s">
        <v>42</v>
      </c>
      <c r="V5228" s="25" t="s">
        <v>42</v>
      </c>
      <c r="W5228" s="25">
        <v>0</v>
      </c>
      <c r="X5228" s="25">
        <v>0</v>
      </c>
      <c r="Y5228" s="25" t="s">
        <v>42</v>
      </c>
      <c r="Z5228" s="25" t="s">
        <v>42</v>
      </c>
      <c r="AA5228" s="25">
        <v>0.4</v>
      </c>
      <c r="AB5228" s="25">
        <v>0.4</v>
      </c>
      <c r="AC5228" s="25" t="s">
        <v>7177</v>
      </c>
      <c r="AD5228" s="59" t="s">
        <v>147</v>
      </c>
      <c r="AE5228" s="59" t="s">
        <v>51</v>
      </c>
    </row>
    <row r="5229" spans="1:31" ht="94.5" x14ac:dyDescent="0.25">
      <c r="A5229" s="57" t="s">
        <v>14857</v>
      </c>
      <c r="B5229" s="24" t="s">
        <v>15386</v>
      </c>
      <c r="C5229" s="58" t="s">
        <v>15387</v>
      </c>
      <c r="D5229" s="59">
        <v>1986</v>
      </c>
      <c r="E5229" s="25" t="s">
        <v>42</v>
      </c>
      <c r="F5229" s="25" t="s">
        <v>42</v>
      </c>
      <c r="G5229" s="59" t="s">
        <v>42</v>
      </c>
      <c r="H5229" s="25" t="s">
        <v>42</v>
      </c>
      <c r="I5229" s="25" t="s">
        <v>42</v>
      </c>
      <c r="J5229" s="25" t="s">
        <v>42</v>
      </c>
      <c r="K5229" s="25" t="s">
        <v>42</v>
      </c>
      <c r="L5229" s="59" t="s">
        <v>51</v>
      </c>
      <c r="M5229" s="59" t="s">
        <v>51</v>
      </c>
      <c r="N5229" s="59" t="s">
        <v>147</v>
      </c>
      <c r="O5229" s="59" t="s">
        <v>147</v>
      </c>
      <c r="P5229" s="59" t="s">
        <v>15388</v>
      </c>
      <c r="Q5229" s="25" t="s">
        <v>42</v>
      </c>
      <c r="R5229" s="25" t="s">
        <v>42</v>
      </c>
      <c r="S5229" s="25" t="s">
        <v>42</v>
      </c>
      <c r="T5229" s="25" t="s">
        <v>42</v>
      </c>
      <c r="U5229" s="25" t="s">
        <v>42</v>
      </c>
      <c r="V5229" s="25" t="s">
        <v>42</v>
      </c>
      <c r="W5229" s="25">
        <v>0</v>
      </c>
      <c r="X5229" s="25">
        <v>0</v>
      </c>
      <c r="Y5229" s="25" t="s">
        <v>42</v>
      </c>
      <c r="Z5229" s="25" t="s">
        <v>42</v>
      </c>
      <c r="AA5229" s="25">
        <v>0.4</v>
      </c>
      <c r="AB5229" s="25">
        <v>0.4</v>
      </c>
      <c r="AC5229" s="25" t="s">
        <v>7177</v>
      </c>
      <c r="AD5229" s="59" t="s">
        <v>147</v>
      </c>
      <c r="AE5229" s="59" t="s">
        <v>51</v>
      </c>
    </row>
    <row r="5230" spans="1:31" ht="94.5" x14ac:dyDescent="0.25">
      <c r="A5230" s="57" t="s">
        <v>14857</v>
      </c>
      <c r="B5230" s="24" t="s">
        <v>15389</v>
      </c>
      <c r="C5230" s="58" t="s">
        <v>15390</v>
      </c>
      <c r="D5230" s="59">
        <v>1988</v>
      </c>
      <c r="E5230" s="25" t="s">
        <v>42</v>
      </c>
      <c r="F5230" s="25" t="s">
        <v>42</v>
      </c>
      <c r="G5230" s="59" t="s">
        <v>42</v>
      </c>
      <c r="H5230" s="25" t="s">
        <v>42</v>
      </c>
      <c r="I5230" s="25" t="s">
        <v>42</v>
      </c>
      <c r="J5230" s="25" t="s">
        <v>42</v>
      </c>
      <c r="K5230" s="25" t="s">
        <v>42</v>
      </c>
      <c r="L5230" s="59" t="s">
        <v>51</v>
      </c>
      <c r="M5230" s="59" t="s">
        <v>51</v>
      </c>
      <c r="N5230" s="59" t="s">
        <v>147</v>
      </c>
      <c r="O5230" s="59" t="s">
        <v>147</v>
      </c>
      <c r="P5230" s="59" t="s">
        <v>15391</v>
      </c>
      <c r="Q5230" s="25" t="s">
        <v>42</v>
      </c>
      <c r="R5230" s="25" t="s">
        <v>42</v>
      </c>
      <c r="S5230" s="25" t="s">
        <v>42</v>
      </c>
      <c r="T5230" s="25" t="s">
        <v>42</v>
      </c>
      <c r="U5230" s="25" t="s">
        <v>42</v>
      </c>
      <c r="V5230" s="25" t="s">
        <v>42</v>
      </c>
      <c r="W5230" s="25">
        <v>0</v>
      </c>
      <c r="X5230" s="25">
        <v>0</v>
      </c>
      <c r="Y5230" s="25" t="s">
        <v>42</v>
      </c>
      <c r="Z5230" s="25" t="s">
        <v>42</v>
      </c>
      <c r="AA5230" s="25">
        <v>0.4</v>
      </c>
      <c r="AB5230" s="25">
        <v>0.4</v>
      </c>
      <c r="AC5230" s="25" t="s">
        <v>7177</v>
      </c>
      <c r="AD5230" s="59" t="s">
        <v>147</v>
      </c>
      <c r="AE5230" s="59" t="s">
        <v>51</v>
      </c>
    </row>
    <row r="5231" spans="1:31" ht="94.5" x14ac:dyDescent="0.25">
      <c r="A5231" s="57" t="s">
        <v>14857</v>
      </c>
      <c r="B5231" s="24" t="s">
        <v>15392</v>
      </c>
      <c r="C5231" s="58" t="s">
        <v>15393</v>
      </c>
      <c r="D5231" s="59">
        <v>1998</v>
      </c>
      <c r="E5231" s="25" t="s">
        <v>42</v>
      </c>
      <c r="F5231" s="25" t="s">
        <v>42</v>
      </c>
      <c r="G5231" s="59" t="s">
        <v>42</v>
      </c>
      <c r="H5231" s="25" t="s">
        <v>42</v>
      </c>
      <c r="I5231" s="25" t="s">
        <v>42</v>
      </c>
      <c r="J5231" s="25" t="s">
        <v>42</v>
      </c>
      <c r="K5231" s="25" t="s">
        <v>42</v>
      </c>
      <c r="L5231" s="59" t="s">
        <v>51</v>
      </c>
      <c r="M5231" s="59" t="s">
        <v>51</v>
      </c>
      <c r="N5231" s="59" t="s">
        <v>147</v>
      </c>
      <c r="O5231" s="59" t="s">
        <v>147</v>
      </c>
      <c r="P5231" s="59" t="s">
        <v>15394</v>
      </c>
      <c r="Q5231" s="25" t="s">
        <v>42</v>
      </c>
      <c r="R5231" s="25" t="s">
        <v>42</v>
      </c>
      <c r="S5231" s="25" t="s">
        <v>42</v>
      </c>
      <c r="T5231" s="25" t="s">
        <v>42</v>
      </c>
      <c r="U5231" s="25" t="s">
        <v>42</v>
      </c>
      <c r="V5231" s="25" t="s">
        <v>42</v>
      </c>
      <c r="W5231" s="25">
        <v>0</v>
      </c>
      <c r="X5231" s="25">
        <v>0</v>
      </c>
      <c r="Y5231" s="25" t="s">
        <v>42</v>
      </c>
      <c r="Z5231" s="25" t="s">
        <v>42</v>
      </c>
      <c r="AA5231" s="25">
        <v>0.4</v>
      </c>
      <c r="AB5231" s="25">
        <v>0.4</v>
      </c>
      <c r="AC5231" s="25" t="s">
        <v>7177</v>
      </c>
      <c r="AD5231" s="59" t="s">
        <v>147</v>
      </c>
      <c r="AE5231" s="59" t="s">
        <v>51</v>
      </c>
    </row>
    <row r="5232" spans="1:31" ht="94.5" x14ac:dyDescent="0.25">
      <c r="A5232" s="57" t="s">
        <v>14857</v>
      </c>
      <c r="B5232" s="24" t="s">
        <v>15395</v>
      </c>
      <c r="C5232" s="58" t="s">
        <v>15396</v>
      </c>
      <c r="D5232" s="59">
        <v>1975</v>
      </c>
      <c r="E5232" s="25" t="s">
        <v>42</v>
      </c>
      <c r="F5232" s="25" t="s">
        <v>42</v>
      </c>
      <c r="G5232" s="59" t="s">
        <v>42</v>
      </c>
      <c r="H5232" s="25" t="s">
        <v>42</v>
      </c>
      <c r="I5232" s="25" t="s">
        <v>42</v>
      </c>
      <c r="J5232" s="25" t="s">
        <v>42</v>
      </c>
      <c r="K5232" s="25" t="s">
        <v>42</v>
      </c>
      <c r="L5232" s="59" t="s">
        <v>51</v>
      </c>
      <c r="M5232" s="59" t="s">
        <v>51</v>
      </c>
      <c r="N5232" s="59" t="s">
        <v>147</v>
      </c>
      <c r="O5232" s="59" t="s">
        <v>147</v>
      </c>
      <c r="P5232" s="59" t="s">
        <v>15397</v>
      </c>
      <c r="Q5232" s="25" t="s">
        <v>42</v>
      </c>
      <c r="R5232" s="25" t="s">
        <v>42</v>
      </c>
      <c r="S5232" s="25" t="s">
        <v>42</v>
      </c>
      <c r="T5232" s="25" t="s">
        <v>42</v>
      </c>
      <c r="U5232" s="25" t="s">
        <v>42</v>
      </c>
      <c r="V5232" s="25" t="s">
        <v>42</v>
      </c>
      <c r="W5232" s="25">
        <v>0</v>
      </c>
      <c r="X5232" s="25">
        <v>0</v>
      </c>
      <c r="Y5232" s="25" t="s">
        <v>42</v>
      </c>
      <c r="Z5232" s="25" t="s">
        <v>42</v>
      </c>
      <c r="AA5232" s="25">
        <v>0.4</v>
      </c>
      <c r="AB5232" s="25">
        <v>0.4</v>
      </c>
      <c r="AC5232" s="25" t="s">
        <v>7177</v>
      </c>
      <c r="AD5232" s="59" t="s">
        <v>147</v>
      </c>
      <c r="AE5232" s="59" t="s">
        <v>51</v>
      </c>
    </row>
    <row r="5233" spans="1:31" ht="94.5" x14ac:dyDescent="0.25">
      <c r="A5233" s="57" t="s">
        <v>14857</v>
      </c>
      <c r="B5233" s="24" t="s">
        <v>15398</v>
      </c>
      <c r="C5233" s="58" t="s">
        <v>15399</v>
      </c>
      <c r="D5233" s="59">
        <v>1973</v>
      </c>
      <c r="E5233" s="25" t="s">
        <v>42</v>
      </c>
      <c r="F5233" s="25" t="s">
        <v>42</v>
      </c>
      <c r="G5233" s="59" t="s">
        <v>42</v>
      </c>
      <c r="H5233" s="25" t="s">
        <v>42</v>
      </c>
      <c r="I5233" s="25" t="s">
        <v>42</v>
      </c>
      <c r="J5233" s="25" t="s">
        <v>42</v>
      </c>
      <c r="K5233" s="25" t="s">
        <v>42</v>
      </c>
      <c r="L5233" s="59" t="s">
        <v>51</v>
      </c>
      <c r="M5233" s="59" t="s">
        <v>51</v>
      </c>
      <c r="N5233" s="59" t="s">
        <v>147</v>
      </c>
      <c r="O5233" s="59" t="s">
        <v>147</v>
      </c>
      <c r="P5233" s="59" t="s">
        <v>15400</v>
      </c>
      <c r="Q5233" s="25" t="s">
        <v>42</v>
      </c>
      <c r="R5233" s="25" t="s">
        <v>42</v>
      </c>
      <c r="S5233" s="25" t="s">
        <v>42</v>
      </c>
      <c r="T5233" s="25" t="s">
        <v>42</v>
      </c>
      <c r="U5233" s="25" t="s">
        <v>42</v>
      </c>
      <c r="V5233" s="25" t="s">
        <v>42</v>
      </c>
      <c r="W5233" s="25">
        <v>0</v>
      </c>
      <c r="X5233" s="25">
        <v>0</v>
      </c>
      <c r="Y5233" s="25" t="s">
        <v>42</v>
      </c>
      <c r="Z5233" s="25" t="s">
        <v>42</v>
      </c>
      <c r="AA5233" s="25">
        <v>0.4</v>
      </c>
      <c r="AB5233" s="25">
        <v>0.4</v>
      </c>
      <c r="AC5233" s="25" t="s">
        <v>7177</v>
      </c>
      <c r="AD5233" s="59" t="s">
        <v>147</v>
      </c>
      <c r="AE5233" s="59" t="s">
        <v>51</v>
      </c>
    </row>
    <row r="5234" spans="1:31" ht="94.5" x14ac:dyDescent="0.25">
      <c r="A5234" s="57" t="s">
        <v>14857</v>
      </c>
      <c r="B5234" s="24" t="s">
        <v>15401</v>
      </c>
      <c r="C5234" s="58" t="s">
        <v>15402</v>
      </c>
      <c r="D5234" s="59">
        <v>1973</v>
      </c>
      <c r="E5234" s="25" t="s">
        <v>42</v>
      </c>
      <c r="F5234" s="25" t="s">
        <v>42</v>
      </c>
      <c r="G5234" s="59" t="s">
        <v>42</v>
      </c>
      <c r="H5234" s="25" t="s">
        <v>42</v>
      </c>
      <c r="I5234" s="25" t="s">
        <v>42</v>
      </c>
      <c r="J5234" s="25" t="s">
        <v>42</v>
      </c>
      <c r="K5234" s="25" t="s">
        <v>42</v>
      </c>
      <c r="L5234" s="59" t="s">
        <v>51</v>
      </c>
      <c r="M5234" s="59" t="s">
        <v>51</v>
      </c>
      <c r="N5234" s="59" t="s">
        <v>147</v>
      </c>
      <c r="O5234" s="59" t="s">
        <v>147</v>
      </c>
      <c r="P5234" s="59" t="s">
        <v>15400</v>
      </c>
      <c r="Q5234" s="25" t="s">
        <v>42</v>
      </c>
      <c r="R5234" s="25" t="s">
        <v>42</v>
      </c>
      <c r="S5234" s="25" t="s">
        <v>42</v>
      </c>
      <c r="T5234" s="25" t="s">
        <v>42</v>
      </c>
      <c r="U5234" s="25" t="s">
        <v>42</v>
      </c>
      <c r="V5234" s="25" t="s">
        <v>42</v>
      </c>
      <c r="W5234" s="25">
        <v>0</v>
      </c>
      <c r="X5234" s="25">
        <v>0</v>
      </c>
      <c r="Y5234" s="25" t="s">
        <v>42</v>
      </c>
      <c r="Z5234" s="25" t="s">
        <v>42</v>
      </c>
      <c r="AA5234" s="25">
        <v>0.4</v>
      </c>
      <c r="AB5234" s="25">
        <v>0.4</v>
      </c>
      <c r="AC5234" s="25" t="s">
        <v>7177</v>
      </c>
      <c r="AD5234" s="59" t="s">
        <v>147</v>
      </c>
      <c r="AE5234" s="59" t="s">
        <v>51</v>
      </c>
    </row>
    <row r="5235" spans="1:31" ht="94.5" x14ac:dyDescent="0.25">
      <c r="A5235" s="57" t="s">
        <v>14857</v>
      </c>
      <c r="B5235" s="24" t="s">
        <v>15403</v>
      </c>
      <c r="C5235" s="58" t="s">
        <v>15404</v>
      </c>
      <c r="D5235" s="59">
        <v>1973</v>
      </c>
      <c r="E5235" s="25" t="s">
        <v>42</v>
      </c>
      <c r="F5235" s="25" t="s">
        <v>42</v>
      </c>
      <c r="G5235" s="59" t="s">
        <v>42</v>
      </c>
      <c r="H5235" s="25" t="s">
        <v>42</v>
      </c>
      <c r="I5235" s="25" t="s">
        <v>42</v>
      </c>
      <c r="J5235" s="25" t="s">
        <v>42</v>
      </c>
      <c r="K5235" s="25" t="s">
        <v>42</v>
      </c>
      <c r="L5235" s="59" t="s">
        <v>51</v>
      </c>
      <c r="M5235" s="59" t="s">
        <v>51</v>
      </c>
      <c r="N5235" s="59" t="s">
        <v>147</v>
      </c>
      <c r="O5235" s="59" t="s">
        <v>147</v>
      </c>
      <c r="P5235" s="59" t="s">
        <v>15405</v>
      </c>
      <c r="Q5235" s="25" t="s">
        <v>42</v>
      </c>
      <c r="R5235" s="25" t="s">
        <v>42</v>
      </c>
      <c r="S5235" s="25" t="s">
        <v>42</v>
      </c>
      <c r="T5235" s="25" t="s">
        <v>42</v>
      </c>
      <c r="U5235" s="25" t="s">
        <v>42</v>
      </c>
      <c r="V5235" s="25" t="s">
        <v>42</v>
      </c>
      <c r="W5235" s="25">
        <v>0</v>
      </c>
      <c r="X5235" s="25">
        <v>0</v>
      </c>
      <c r="Y5235" s="25" t="s">
        <v>42</v>
      </c>
      <c r="Z5235" s="25" t="s">
        <v>42</v>
      </c>
      <c r="AA5235" s="25">
        <v>0.4</v>
      </c>
      <c r="AB5235" s="25">
        <v>0.4</v>
      </c>
      <c r="AC5235" s="25" t="s">
        <v>7177</v>
      </c>
      <c r="AD5235" s="59" t="s">
        <v>147</v>
      </c>
      <c r="AE5235" s="59" t="s">
        <v>51</v>
      </c>
    </row>
    <row r="5236" spans="1:31" ht="94.5" x14ac:dyDescent="0.25">
      <c r="A5236" s="57" t="s">
        <v>14857</v>
      </c>
      <c r="B5236" s="24" t="s">
        <v>15406</v>
      </c>
      <c r="C5236" s="58" t="s">
        <v>15407</v>
      </c>
      <c r="D5236" s="59">
        <v>1967</v>
      </c>
      <c r="E5236" s="25" t="s">
        <v>42</v>
      </c>
      <c r="F5236" s="25" t="s">
        <v>42</v>
      </c>
      <c r="G5236" s="59" t="s">
        <v>42</v>
      </c>
      <c r="H5236" s="25" t="s">
        <v>42</v>
      </c>
      <c r="I5236" s="25" t="s">
        <v>42</v>
      </c>
      <c r="J5236" s="25" t="s">
        <v>42</v>
      </c>
      <c r="K5236" s="25" t="s">
        <v>42</v>
      </c>
      <c r="L5236" s="59" t="s">
        <v>51</v>
      </c>
      <c r="M5236" s="59" t="s">
        <v>51</v>
      </c>
      <c r="N5236" s="59" t="s">
        <v>147</v>
      </c>
      <c r="O5236" s="59" t="s">
        <v>147</v>
      </c>
      <c r="P5236" s="59" t="s">
        <v>15408</v>
      </c>
      <c r="Q5236" s="25" t="s">
        <v>42</v>
      </c>
      <c r="R5236" s="25" t="s">
        <v>42</v>
      </c>
      <c r="S5236" s="25" t="s">
        <v>42</v>
      </c>
      <c r="T5236" s="25" t="s">
        <v>42</v>
      </c>
      <c r="U5236" s="25" t="s">
        <v>42</v>
      </c>
      <c r="V5236" s="25" t="s">
        <v>42</v>
      </c>
      <c r="W5236" s="25">
        <v>0</v>
      </c>
      <c r="X5236" s="25">
        <v>0</v>
      </c>
      <c r="Y5236" s="25" t="s">
        <v>42</v>
      </c>
      <c r="Z5236" s="25" t="s">
        <v>42</v>
      </c>
      <c r="AA5236" s="25">
        <v>0.4</v>
      </c>
      <c r="AB5236" s="25">
        <v>0.4</v>
      </c>
      <c r="AC5236" s="25" t="s">
        <v>7177</v>
      </c>
      <c r="AD5236" s="59" t="s">
        <v>147</v>
      </c>
      <c r="AE5236" s="59" t="s">
        <v>51</v>
      </c>
    </row>
    <row r="5237" spans="1:31" ht="94.5" x14ac:dyDescent="0.25">
      <c r="A5237" s="57" t="s">
        <v>14857</v>
      </c>
      <c r="B5237" s="24" t="s">
        <v>15409</v>
      </c>
      <c r="C5237" s="58" t="s">
        <v>15410</v>
      </c>
      <c r="D5237" s="59">
        <v>1975</v>
      </c>
      <c r="E5237" s="25" t="s">
        <v>42</v>
      </c>
      <c r="F5237" s="25" t="s">
        <v>42</v>
      </c>
      <c r="G5237" s="59" t="s">
        <v>42</v>
      </c>
      <c r="H5237" s="25" t="s">
        <v>42</v>
      </c>
      <c r="I5237" s="25" t="s">
        <v>42</v>
      </c>
      <c r="J5237" s="25" t="s">
        <v>42</v>
      </c>
      <c r="K5237" s="25" t="s">
        <v>42</v>
      </c>
      <c r="L5237" s="59" t="s">
        <v>51</v>
      </c>
      <c r="M5237" s="59" t="s">
        <v>51</v>
      </c>
      <c r="N5237" s="59" t="s">
        <v>147</v>
      </c>
      <c r="O5237" s="59" t="s">
        <v>147</v>
      </c>
      <c r="P5237" s="59" t="s">
        <v>15411</v>
      </c>
      <c r="Q5237" s="25" t="s">
        <v>42</v>
      </c>
      <c r="R5237" s="25" t="s">
        <v>42</v>
      </c>
      <c r="S5237" s="25" t="s">
        <v>42</v>
      </c>
      <c r="T5237" s="25" t="s">
        <v>42</v>
      </c>
      <c r="U5237" s="25" t="s">
        <v>42</v>
      </c>
      <c r="V5237" s="25" t="s">
        <v>42</v>
      </c>
      <c r="W5237" s="25">
        <v>0</v>
      </c>
      <c r="X5237" s="25">
        <v>0</v>
      </c>
      <c r="Y5237" s="25" t="s">
        <v>42</v>
      </c>
      <c r="Z5237" s="25" t="s">
        <v>42</v>
      </c>
      <c r="AA5237" s="25">
        <v>0.4</v>
      </c>
      <c r="AB5237" s="25">
        <v>0.4</v>
      </c>
      <c r="AC5237" s="25" t="s">
        <v>7177</v>
      </c>
      <c r="AD5237" s="59" t="s">
        <v>147</v>
      </c>
      <c r="AE5237" s="59" t="s">
        <v>51</v>
      </c>
    </row>
    <row r="5238" spans="1:31" ht="94.5" x14ac:dyDescent="0.25">
      <c r="A5238" s="57" t="s">
        <v>14857</v>
      </c>
      <c r="B5238" s="24" t="s">
        <v>15412</v>
      </c>
      <c r="C5238" s="58" t="s">
        <v>15413</v>
      </c>
      <c r="D5238" s="59">
        <v>1979</v>
      </c>
      <c r="E5238" s="25" t="s">
        <v>42</v>
      </c>
      <c r="F5238" s="25" t="s">
        <v>42</v>
      </c>
      <c r="G5238" s="59" t="s">
        <v>42</v>
      </c>
      <c r="H5238" s="25" t="s">
        <v>42</v>
      </c>
      <c r="I5238" s="25" t="s">
        <v>42</v>
      </c>
      <c r="J5238" s="25" t="s">
        <v>42</v>
      </c>
      <c r="K5238" s="25" t="s">
        <v>42</v>
      </c>
      <c r="L5238" s="59" t="s">
        <v>51</v>
      </c>
      <c r="M5238" s="59" t="s">
        <v>51</v>
      </c>
      <c r="N5238" s="59" t="s">
        <v>147</v>
      </c>
      <c r="O5238" s="59" t="s">
        <v>147</v>
      </c>
      <c r="P5238" s="59" t="s">
        <v>15414</v>
      </c>
      <c r="Q5238" s="25" t="s">
        <v>42</v>
      </c>
      <c r="R5238" s="25" t="s">
        <v>42</v>
      </c>
      <c r="S5238" s="25" t="s">
        <v>42</v>
      </c>
      <c r="T5238" s="25" t="s">
        <v>42</v>
      </c>
      <c r="U5238" s="25" t="s">
        <v>42</v>
      </c>
      <c r="V5238" s="25" t="s">
        <v>42</v>
      </c>
      <c r="W5238" s="25">
        <v>0</v>
      </c>
      <c r="X5238" s="25">
        <v>0</v>
      </c>
      <c r="Y5238" s="25" t="s">
        <v>42</v>
      </c>
      <c r="Z5238" s="25" t="s">
        <v>42</v>
      </c>
      <c r="AA5238" s="25">
        <v>0.4</v>
      </c>
      <c r="AB5238" s="25">
        <v>0.4</v>
      </c>
      <c r="AC5238" s="25" t="s">
        <v>7177</v>
      </c>
      <c r="AD5238" s="59" t="s">
        <v>147</v>
      </c>
      <c r="AE5238" s="59" t="s">
        <v>51</v>
      </c>
    </row>
    <row r="5239" spans="1:31" ht="94.5" x14ac:dyDescent="0.25">
      <c r="A5239" s="57" t="s">
        <v>14857</v>
      </c>
      <c r="B5239" s="24" t="s">
        <v>15415</v>
      </c>
      <c r="C5239" s="58" t="s">
        <v>15416</v>
      </c>
      <c r="D5239" s="59">
        <v>1974</v>
      </c>
      <c r="E5239" s="25" t="s">
        <v>42</v>
      </c>
      <c r="F5239" s="25" t="s">
        <v>42</v>
      </c>
      <c r="G5239" s="59" t="s">
        <v>42</v>
      </c>
      <c r="H5239" s="25" t="s">
        <v>42</v>
      </c>
      <c r="I5239" s="25" t="s">
        <v>42</v>
      </c>
      <c r="J5239" s="25" t="s">
        <v>42</v>
      </c>
      <c r="K5239" s="25" t="s">
        <v>42</v>
      </c>
      <c r="L5239" s="59" t="s">
        <v>51</v>
      </c>
      <c r="M5239" s="59" t="s">
        <v>51</v>
      </c>
      <c r="N5239" s="59" t="s">
        <v>147</v>
      </c>
      <c r="O5239" s="59" t="s">
        <v>147</v>
      </c>
      <c r="P5239" s="59" t="s">
        <v>15417</v>
      </c>
      <c r="Q5239" s="25" t="s">
        <v>42</v>
      </c>
      <c r="R5239" s="25" t="s">
        <v>42</v>
      </c>
      <c r="S5239" s="25" t="s">
        <v>42</v>
      </c>
      <c r="T5239" s="25" t="s">
        <v>42</v>
      </c>
      <c r="U5239" s="25" t="s">
        <v>42</v>
      </c>
      <c r="V5239" s="25" t="s">
        <v>42</v>
      </c>
      <c r="W5239" s="25">
        <v>0</v>
      </c>
      <c r="X5239" s="25">
        <v>0</v>
      </c>
      <c r="Y5239" s="25" t="s">
        <v>42</v>
      </c>
      <c r="Z5239" s="25" t="s">
        <v>42</v>
      </c>
      <c r="AA5239" s="25">
        <v>0.4</v>
      </c>
      <c r="AB5239" s="25">
        <v>0.4</v>
      </c>
      <c r="AC5239" s="25" t="s">
        <v>7177</v>
      </c>
      <c r="AD5239" s="59" t="s">
        <v>147</v>
      </c>
      <c r="AE5239" s="59" t="s">
        <v>51</v>
      </c>
    </row>
    <row r="5240" spans="1:31" ht="94.5" x14ac:dyDescent="0.25">
      <c r="A5240" s="57" t="s">
        <v>14857</v>
      </c>
      <c r="B5240" s="24" t="s">
        <v>15418</v>
      </c>
      <c r="C5240" s="58" t="s">
        <v>15419</v>
      </c>
      <c r="D5240" s="59">
        <v>1987</v>
      </c>
      <c r="E5240" s="25" t="s">
        <v>42</v>
      </c>
      <c r="F5240" s="25" t="s">
        <v>42</v>
      </c>
      <c r="G5240" s="59" t="s">
        <v>42</v>
      </c>
      <c r="H5240" s="25" t="s">
        <v>42</v>
      </c>
      <c r="I5240" s="25" t="s">
        <v>42</v>
      </c>
      <c r="J5240" s="25" t="s">
        <v>42</v>
      </c>
      <c r="K5240" s="25" t="s">
        <v>42</v>
      </c>
      <c r="L5240" s="59" t="s">
        <v>51</v>
      </c>
      <c r="M5240" s="59" t="s">
        <v>51</v>
      </c>
      <c r="N5240" s="59" t="s">
        <v>147</v>
      </c>
      <c r="O5240" s="59" t="s">
        <v>147</v>
      </c>
      <c r="P5240" s="59" t="s">
        <v>15420</v>
      </c>
      <c r="Q5240" s="25" t="s">
        <v>42</v>
      </c>
      <c r="R5240" s="25" t="s">
        <v>42</v>
      </c>
      <c r="S5240" s="25" t="s">
        <v>42</v>
      </c>
      <c r="T5240" s="25" t="s">
        <v>42</v>
      </c>
      <c r="U5240" s="25" t="s">
        <v>42</v>
      </c>
      <c r="V5240" s="25" t="s">
        <v>42</v>
      </c>
      <c r="W5240" s="25">
        <v>0</v>
      </c>
      <c r="X5240" s="25">
        <v>0</v>
      </c>
      <c r="Y5240" s="25" t="s">
        <v>42</v>
      </c>
      <c r="Z5240" s="25" t="s">
        <v>42</v>
      </c>
      <c r="AA5240" s="25">
        <v>0.4</v>
      </c>
      <c r="AB5240" s="25">
        <v>0.4</v>
      </c>
      <c r="AC5240" s="25" t="s">
        <v>7177</v>
      </c>
      <c r="AD5240" s="59" t="s">
        <v>147</v>
      </c>
      <c r="AE5240" s="59" t="s">
        <v>51</v>
      </c>
    </row>
    <row r="5241" spans="1:31" ht="110.25" x14ac:dyDescent="0.25">
      <c r="A5241" s="57" t="s">
        <v>14857</v>
      </c>
      <c r="B5241" s="24" t="s">
        <v>15421</v>
      </c>
      <c r="C5241" s="58" t="s">
        <v>15422</v>
      </c>
      <c r="D5241" s="59">
        <v>1985</v>
      </c>
      <c r="E5241" s="25" t="s">
        <v>42</v>
      </c>
      <c r="F5241" s="25" t="s">
        <v>42</v>
      </c>
      <c r="G5241" s="59" t="s">
        <v>42</v>
      </c>
      <c r="H5241" s="25" t="s">
        <v>42</v>
      </c>
      <c r="I5241" s="25" t="s">
        <v>42</v>
      </c>
      <c r="J5241" s="25" t="s">
        <v>42</v>
      </c>
      <c r="K5241" s="25" t="s">
        <v>42</v>
      </c>
      <c r="L5241" s="59" t="s">
        <v>51</v>
      </c>
      <c r="M5241" s="59" t="s">
        <v>51</v>
      </c>
      <c r="N5241" s="59" t="s">
        <v>147</v>
      </c>
      <c r="O5241" s="59" t="s">
        <v>147</v>
      </c>
      <c r="P5241" s="59" t="s">
        <v>15423</v>
      </c>
      <c r="Q5241" s="25" t="s">
        <v>42</v>
      </c>
      <c r="R5241" s="25" t="s">
        <v>42</v>
      </c>
      <c r="S5241" s="25" t="s">
        <v>42</v>
      </c>
      <c r="T5241" s="25" t="s">
        <v>42</v>
      </c>
      <c r="U5241" s="25" t="s">
        <v>42</v>
      </c>
      <c r="V5241" s="25" t="s">
        <v>42</v>
      </c>
      <c r="W5241" s="25">
        <v>0</v>
      </c>
      <c r="X5241" s="25">
        <v>0</v>
      </c>
      <c r="Y5241" s="25" t="s">
        <v>42</v>
      </c>
      <c r="Z5241" s="25" t="s">
        <v>42</v>
      </c>
      <c r="AA5241" s="25">
        <v>0.4</v>
      </c>
      <c r="AB5241" s="25">
        <v>0.4</v>
      </c>
      <c r="AC5241" s="25" t="s">
        <v>15424</v>
      </c>
      <c r="AD5241" s="59" t="s">
        <v>147</v>
      </c>
      <c r="AE5241" s="59" t="s">
        <v>51</v>
      </c>
    </row>
    <row r="5242" spans="1:31" ht="94.5" x14ac:dyDescent="0.25">
      <c r="A5242" s="57" t="s">
        <v>14857</v>
      </c>
      <c r="B5242" s="24" t="s">
        <v>15425</v>
      </c>
      <c r="C5242" s="58" t="s">
        <v>15426</v>
      </c>
      <c r="D5242" s="59">
        <v>1970</v>
      </c>
      <c r="E5242" s="25" t="s">
        <v>42</v>
      </c>
      <c r="F5242" s="25" t="s">
        <v>42</v>
      </c>
      <c r="G5242" s="59" t="s">
        <v>42</v>
      </c>
      <c r="H5242" s="25" t="s">
        <v>42</v>
      </c>
      <c r="I5242" s="25" t="s">
        <v>42</v>
      </c>
      <c r="J5242" s="25" t="s">
        <v>42</v>
      </c>
      <c r="K5242" s="25" t="s">
        <v>42</v>
      </c>
      <c r="L5242" s="59" t="s">
        <v>51</v>
      </c>
      <c r="M5242" s="59" t="s">
        <v>51</v>
      </c>
      <c r="N5242" s="59" t="s">
        <v>147</v>
      </c>
      <c r="O5242" s="59" t="s">
        <v>147</v>
      </c>
      <c r="P5242" s="59" t="s">
        <v>15427</v>
      </c>
      <c r="Q5242" s="25" t="s">
        <v>42</v>
      </c>
      <c r="R5242" s="25" t="s">
        <v>42</v>
      </c>
      <c r="S5242" s="25" t="s">
        <v>42</v>
      </c>
      <c r="T5242" s="25" t="s">
        <v>42</v>
      </c>
      <c r="U5242" s="25" t="s">
        <v>42</v>
      </c>
      <c r="V5242" s="25" t="s">
        <v>42</v>
      </c>
      <c r="W5242" s="25">
        <v>0</v>
      </c>
      <c r="X5242" s="25">
        <v>0</v>
      </c>
      <c r="Y5242" s="25" t="s">
        <v>42</v>
      </c>
      <c r="Z5242" s="25" t="s">
        <v>42</v>
      </c>
      <c r="AA5242" s="25">
        <v>0.4</v>
      </c>
      <c r="AB5242" s="25">
        <v>0.4</v>
      </c>
      <c r="AC5242" s="25" t="s">
        <v>7177</v>
      </c>
      <c r="AD5242" s="59" t="s">
        <v>147</v>
      </c>
      <c r="AE5242" s="59" t="s">
        <v>51</v>
      </c>
    </row>
    <row r="5243" spans="1:31" ht="94.5" x14ac:dyDescent="0.25">
      <c r="A5243" s="57" t="s">
        <v>14857</v>
      </c>
      <c r="B5243" s="24" t="s">
        <v>15428</v>
      </c>
      <c r="C5243" s="58" t="s">
        <v>15429</v>
      </c>
      <c r="D5243" s="59">
        <v>1980</v>
      </c>
      <c r="E5243" s="25" t="s">
        <v>42</v>
      </c>
      <c r="F5243" s="25" t="s">
        <v>42</v>
      </c>
      <c r="G5243" s="59" t="s">
        <v>42</v>
      </c>
      <c r="H5243" s="25" t="s">
        <v>42</v>
      </c>
      <c r="I5243" s="25" t="s">
        <v>42</v>
      </c>
      <c r="J5243" s="25" t="s">
        <v>42</v>
      </c>
      <c r="K5243" s="25" t="s">
        <v>42</v>
      </c>
      <c r="L5243" s="59" t="s">
        <v>51</v>
      </c>
      <c r="M5243" s="59" t="s">
        <v>51</v>
      </c>
      <c r="N5243" s="59" t="s">
        <v>147</v>
      </c>
      <c r="O5243" s="59" t="s">
        <v>147</v>
      </c>
      <c r="P5243" s="59" t="s">
        <v>15430</v>
      </c>
      <c r="Q5243" s="25" t="s">
        <v>42</v>
      </c>
      <c r="R5243" s="25" t="s">
        <v>42</v>
      </c>
      <c r="S5243" s="25" t="s">
        <v>42</v>
      </c>
      <c r="T5243" s="25" t="s">
        <v>42</v>
      </c>
      <c r="U5243" s="25" t="s">
        <v>42</v>
      </c>
      <c r="V5243" s="25" t="s">
        <v>42</v>
      </c>
      <c r="W5243" s="25">
        <v>0</v>
      </c>
      <c r="X5243" s="25">
        <v>0</v>
      </c>
      <c r="Y5243" s="25" t="s">
        <v>42</v>
      </c>
      <c r="Z5243" s="25" t="s">
        <v>42</v>
      </c>
      <c r="AA5243" s="25">
        <v>0.4</v>
      </c>
      <c r="AB5243" s="25">
        <v>0.4</v>
      </c>
      <c r="AC5243" s="25" t="s">
        <v>7177</v>
      </c>
      <c r="AD5243" s="59" t="s">
        <v>147</v>
      </c>
      <c r="AE5243" s="59" t="s">
        <v>51</v>
      </c>
    </row>
    <row r="5244" spans="1:31" ht="94.5" x14ac:dyDescent="0.25">
      <c r="A5244" s="57" t="s">
        <v>14857</v>
      </c>
      <c r="B5244" s="24" t="s">
        <v>15431</v>
      </c>
      <c r="C5244" s="58" t="s">
        <v>15432</v>
      </c>
      <c r="D5244" s="59">
        <v>1997</v>
      </c>
      <c r="E5244" s="25" t="s">
        <v>42</v>
      </c>
      <c r="F5244" s="25" t="s">
        <v>42</v>
      </c>
      <c r="G5244" s="59" t="s">
        <v>42</v>
      </c>
      <c r="H5244" s="25" t="s">
        <v>42</v>
      </c>
      <c r="I5244" s="25" t="s">
        <v>42</v>
      </c>
      <c r="J5244" s="25" t="s">
        <v>42</v>
      </c>
      <c r="K5244" s="25" t="s">
        <v>42</v>
      </c>
      <c r="L5244" s="59" t="s">
        <v>51</v>
      </c>
      <c r="M5244" s="59" t="s">
        <v>51</v>
      </c>
      <c r="N5244" s="59" t="s">
        <v>147</v>
      </c>
      <c r="O5244" s="59" t="s">
        <v>147</v>
      </c>
      <c r="P5244" s="59" t="s">
        <v>15433</v>
      </c>
      <c r="Q5244" s="25" t="s">
        <v>42</v>
      </c>
      <c r="R5244" s="25" t="s">
        <v>42</v>
      </c>
      <c r="S5244" s="25" t="s">
        <v>42</v>
      </c>
      <c r="T5244" s="25" t="s">
        <v>42</v>
      </c>
      <c r="U5244" s="25" t="s">
        <v>42</v>
      </c>
      <c r="V5244" s="25" t="s">
        <v>42</v>
      </c>
      <c r="W5244" s="25">
        <v>0</v>
      </c>
      <c r="X5244" s="25">
        <v>0</v>
      </c>
      <c r="Y5244" s="25" t="s">
        <v>42</v>
      </c>
      <c r="Z5244" s="25" t="s">
        <v>42</v>
      </c>
      <c r="AA5244" s="25">
        <v>0.4</v>
      </c>
      <c r="AB5244" s="25">
        <v>0.4</v>
      </c>
      <c r="AC5244" s="25" t="s">
        <v>7177</v>
      </c>
      <c r="AD5244" s="59" t="s">
        <v>147</v>
      </c>
      <c r="AE5244" s="59" t="s">
        <v>51</v>
      </c>
    </row>
    <row r="5245" spans="1:31" ht="94.5" x14ac:dyDescent="0.25">
      <c r="A5245" s="57" t="s">
        <v>14857</v>
      </c>
      <c r="B5245" s="24" t="s">
        <v>15434</v>
      </c>
      <c r="C5245" s="58" t="s">
        <v>15435</v>
      </c>
      <c r="D5245" s="59">
        <v>1988</v>
      </c>
      <c r="E5245" s="25" t="s">
        <v>42</v>
      </c>
      <c r="F5245" s="25" t="s">
        <v>42</v>
      </c>
      <c r="G5245" s="59" t="s">
        <v>42</v>
      </c>
      <c r="H5245" s="25" t="s">
        <v>42</v>
      </c>
      <c r="I5245" s="25" t="s">
        <v>42</v>
      </c>
      <c r="J5245" s="25" t="s">
        <v>42</v>
      </c>
      <c r="K5245" s="25" t="s">
        <v>42</v>
      </c>
      <c r="L5245" s="59" t="s">
        <v>51</v>
      </c>
      <c r="M5245" s="59" t="s">
        <v>51</v>
      </c>
      <c r="N5245" s="59" t="s">
        <v>147</v>
      </c>
      <c r="O5245" s="59" t="s">
        <v>147</v>
      </c>
      <c r="P5245" s="59" t="s">
        <v>15436</v>
      </c>
      <c r="Q5245" s="25" t="s">
        <v>42</v>
      </c>
      <c r="R5245" s="25" t="s">
        <v>42</v>
      </c>
      <c r="S5245" s="25" t="s">
        <v>42</v>
      </c>
      <c r="T5245" s="25" t="s">
        <v>42</v>
      </c>
      <c r="U5245" s="25" t="s">
        <v>42</v>
      </c>
      <c r="V5245" s="25" t="s">
        <v>42</v>
      </c>
      <c r="W5245" s="25">
        <v>0</v>
      </c>
      <c r="X5245" s="25">
        <v>0</v>
      </c>
      <c r="Y5245" s="25" t="s">
        <v>42</v>
      </c>
      <c r="Z5245" s="25" t="s">
        <v>42</v>
      </c>
      <c r="AA5245" s="25">
        <v>0.4</v>
      </c>
      <c r="AB5245" s="25">
        <v>0.4</v>
      </c>
      <c r="AC5245" s="25" t="s">
        <v>7177</v>
      </c>
      <c r="AD5245" s="59" t="s">
        <v>147</v>
      </c>
      <c r="AE5245" s="59" t="s">
        <v>51</v>
      </c>
    </row>
    <row r="5246" spans="1:31" ht="94.5" x14ac:dyDescent="0.25">
      <c r="A5246" s="57" t="s">
        <v>14857</v>
      </c>
      <c r="B5246" s="24" t="s">
        <v>15437</v>
      </c>
      <c r="C5246" s="58" t="s">
        <v>15438</v>
      </c>
      <c r="D5246" s="59">
        <v>1983</v>
      </c>
      <c r="E5246" s="25" t="s">
        <v>42</v>
      </c>
      <c r="F5246" s="25" t="s">
        <v>42</v>
      </c>
      <c r="G5246" s="59" t="s">
        <v>42</v>
      </c>
      <c r="H5246" s="25" t="s">
        <v>42</v>
      </c>
      <c r="I5246" s="25" t="s">
        <v>42</v>
      </c>
      <c r="J5246" s="25" t="s">
        <v>42</v>
      </c>
      <c r="K5246" s="25" t="s">
        <v>42</v>
      </c>
      <c r="L5246" s="59" t="s">
        <v>51</v>
      </c>
      <c r="M5246" s="59" t="s">
        <v>51</v>
      </c>
      <c r="N5246" s="59" t="s">
        <v>147</v>
      </c>
      <c r="O5246" s="59" t="s">
        <v>147</v>
      </c>
      <c r="P5246" s="59" t="s">
        <v>15439</v>
      </c>
      <c r="Q5246" s="25" t="s">
        <v>42</v>
      </c>
      <c r="R5246" s="25" t="s">
        <v>42</v>
      </c>
      <c r="S5246" s="25" t="s">
        <v>42</v>
      </c>
      <c r="T5246" s="25" t="s">
        <v>42</v>
      </c>
      <c r="U5246" s="25" t="s">
        <v>42</v>
      </c>
      <c r="V5246" s="25" t="s">
        <v>42</v>
      </c>
      <c r="W5246" s="25">
        <v>0</v>
      </c>
      <c r="X5246" s="25">
        <v>0</v>
      </c>
      <c r="Y5246" s="25" t="s">
        <v>42</v>
      </c>
      <c r="Z5246" s="25" t="s">
        <v>42</v>
      </c>
      <c r="AA5246" s="25">
        <v>0.4</v>
      </c>
      <c r="AB5246" s="25">
        <v>0.4</v>
      </c>
      <c r="AC5246" s="25" t="s">
        <v>7177</v>
      </c>
      <c r="AD5246" s="59" t="s">
        <v>147</v>
      </c>
      <c r="AE5246" s="59" t="s">
        <v>51</v>
      </c>
    </row>
    <row r="5247" spans="1:31" ht="94.5" x14ac:dyDescent="0.25">
      <c r="A5247" s="57" t="s">
        <v>14857</v>
      </c>
      <c r="B5247" s="24" t="s">
        <v>15440</v>
      </c>
      <c r="C5247" s="58" t="s">
        <v>15441</v>
      </c>
      <c r="D5247" s="59">
        <v>1975</v>
      </c>
      <c r="E5247" s="25" t="s">
        <v>42</v>
      </c>
      <c r="F5247" s="25" t="s">
        <v>42</v>
      </c>
      <c r="G5247" s="59" t="s">
        <v>42</v>
      </c>
      <c r="H5247" s="25" t="s">
        <v>42</v>
      </c>
      <c r="I5247" s="25" t="s">
        <v>42</v>
      </c>
      <c r="J5247" s="25" t="s">
        <v>42</v>
      </c>
      <c r="K5247" s="25" t="s">
        <v>42</v>
      </c>
      <c r="L5247" s="59" t="s">
        <v>51</v>
      </c>
      <c r="M5247" s="59" t="s">
        <v>51</v>
      </c>
      <c r="N5247" s="59" t="s">
        <v>147</v>
      </c>
      <c r="O5247" s="59" t="s">
        <v>147</v>
      </c>
      <c r="P5247" s="59" t="s">
        <v>15442</v>
      </c>
      <c r="Q5247" s="25" t="s">
        <v>42</v>
      </c>
      <c r="R5247" s="25" t="s">
        <v>42</v>
      </c>
      <c r="S5247" s="25" t="s">
        <v>42</v>
      </c>
      <c r="T5247" s="25" t="s">
        <v>42</v>
      </c>
      <c r="U5247" s="25" t="s">
        <v>42</v>
      </c>
      <c r="V5247" s="25" t="s">
        <v>42</v>
      </c>
      <c r="W5247" s="25">
        <v>0</v>
      </c>
      <c r="X5247" s="25">
        <v>0</v>
      </c>
      <c r="Y5247" s="25" t="s">
        <v>42</v>
      </c>
      <c r="Z5247" s="25" t="s">
        <v>42</v>
      </c>
      <c r="AA5247" s="25">
        <v>0.4</v>
      </c>
      <c r="AB5247" s="25">
        <v>0.4</v>
      </c>
      <c r="AC5247" s="25" t="s">
        <v>7177</v>
      </c>
      <c r="AD5247" s="59" t="s">
        <v>147</v>
      </c>
      <c r="AE5247" s="59" t="s">
        <v>51</v>
      </c>
    </row>
    <row r="5248" spans="1:31" ht="94.5" x14ac:dyDescent="0.25">
      <c r="A5248" s="57" t="s">
        <v>14857</v>
      </c>
      <c r="B5248" s="24" t="s">
        <v>15443</v>
      </c>
      <c r="C5248" s="58" t="s">
        <v>15444</v>
      </c>
      <c r="D5248" s="59">
        <v>1971</v>
      </c>
      <c r="E5248" s="25" t="s">
        <v>42</v>
      </c>
      <c r="F5248" s="25" t="s">
        <v>42</v>
      </c>
      <c r="G5248" s="59" t="s">
        <v>42</v>
      </c>
      <c r="H5248" s="25" t="s">
        <v>42</v>
      </c>
      <c r="I5248" s="25" t="s">
        <v>42</v>
      </c>
      <c r="J5248" s="25" t="s">
        <v>42</v>
      </c>
      <c r="K5248" s="25" t="s">
        <v>42</v>
      </c>
      <c r="L5248" s="59" t="s">
        <v>51</v>
      </c>
      <c r="M5248" s="59" t="s">
        <v>51</v>
      </c>
      <c r="N5248" s="59" t="s">
        <v>147</v>
      </c>
      <c r="O5248" s="59" t="s">
        <v>147</v>
      </c>
      <c r="P5248" s="59" t="s">
        <v>15445</v>
      </c>
      <c r="Q5248" s="25" t="s">
        <v>42</v>
      </c>
      <c r="R5248" s="25" t="s">
        <v>42</v>
      </c>
      <c r="S5248" s="25" t="s">
        <v>42</v>
      </c>
      <c r="T5248" s="25" t="s">
        <v>42</v>
      </c>
      <c r="U5248" s="25" t="s">
        <v>42</v>
      </c>
      <c r="V5248" s="25" t="s">
        <v>42</v>
      </c>
      <c r="W5248" s="25">
        <v>0</v>
      </c>
      <c r="X5248" s="25">
        <v>0</v>
      </c>
      <c r="Y5248" s="25" t="s">
        <v>42</v>
      </c>
      <c r="Z5248" s="25" t="s">
        <v>42</v>
      </c>
      <c r="AA5248" s="25">
        <v>0.4</v>
      </c>
      <c r="AB5248" s="25">
        <v>0.4</v>
      </c>
      <c r="AC5248" s="25" t="s">
        <v>7177</v>
      </c>
      <c r="AD5248" s="59" t="s">
        <v>147</v>
      </c>
      <c r="AE5248" s="59" t="s">
        <v>51</v>
      </c>
    </row>
    <row r="5249" spans="1:31" ht="94.5" x14ac:dyDescent="0.25">
      <c r="A5249" s="57" t="s">
        <v>14857</v>
      </c>
      <c r="B5249" s="24" t="s">
        <v>15446</v>
      </c>
      <c r="C5249" s="58" t="s">
        <v>15447</v>
      </c>
      <c r="D5249" s="59">
        <v>1971</v>
      </c>
      <c r="E5249" s="25" t="s">
        <v>42</v>
      </c>
      <c r="F5249" s="25" t="s">
        <v>42</v>
      </c>
      <c r="G5249" s="59" t="s">
        <v>42</v>
      </c>
      <c r="H5249" s="25" t="s">
        <v>42</v>
      </c>
      <c r="I5249" s="25" t="s">
        <v>42</v>
      </c>
      <c r="J5249" s="25" t="s">
        <v>42</v>
      </c>
      <c r="K5249" s="25" t="s">
        <v>42</v>
      </c>
      <c r="L5249" s="59" t="s">
        <v>51</v>
      </c>
      <c r="M5249" s="59" t="s">
        <v>51</v>
      </c>
      <c r="N5249" s="59" t="s">
        <v>147</v>
      </c>
      <c r="O5249" s="59" t="s">
        <v>147</v>
      </c>
      <c r="P5249" s="59" t="s">
        <v>15448</v>
      </c>
      <c r="Q5249" s="25" t="s">
        <v>42</v>
      </c>
      <c r="R5249" s="25" t="s">
        <v>42</v>
      </c>
      <c r="S5249" s="25" t="s">
        <v>42</v>
      </c>
      <c r="T5249" s="25" t="s">
        <v>42</v>
      </c>
      <c r="U5249" s="25" t="s">
        <v>42</v>
      </c>
      <c r="V5249" s="25" t="s">
        <v>42</v>
      </c>
      <c r="W5249" s="25">
        <v>0</v>
      </c>
      <c r="X5249" s="25">
        <v>0</v>
      </c>
      <c r="Y5249" s="25" t="s">
        <v>42</v>
      </c>
      <c r="Z5249" s="25" t="s">
        <v>42</v>
      </c>
      <c r="AA5249" s="25">
        <v>0.4</v>
      </c>
      <c r="AB5249" s="25">
        <v>0.4</v>
      </c>
      <c r="AC5249" s="25" t="s">
        <v>7177</v>
      </c>
      <c r="AD5249" s="59" t="s">
        <v>147</v>
      </c>
      <c r="AE5249" s="59" t="s">
        <v>51</v>
      </c>
    </row>
    <row r="5250" spans="1:31" ht="94.5" x14ac:dyDescent="0.25">
      <c r="A5250" s="57" t="s">
        <v>14857</v>
      </c>
      <c r="B5250" s="24" t="s">
        <v>15449</v>
      </c>
      <c r="C5250" s="58" t="s">
        <v>15450</v>
      </c>
      <c r="D5250" s="59">
        <v>1969</v>
      </c>
      <c r="E5250" s="25" t="s">
        <v>42</v>
      </c>
      <c r="F5250" s="25" t="s">
        <v>42</v>
      </c>
      <c r="G5250" s="59" t="s">
        <v>42</v>
      </c>
      <c r="H5250" s="25" t="s">
        <v>42</v>
      </c>
      <c r="I5250" s="25" t="s">
        <v>42</v>
      </c>
      <c r="J5250" s="25" t="s">
        <v>42</v>
      </c>
      <c r="K5250" s="25" t="s">
        <v>42</v>
      </c>
      <c r="L5250" s="59" t="s">
        <v>51</v>
      </c>
      <c r="M5250" s="59" t="s">
        <v>51</v>
      </c>
      <c r="N5250" s="59" t="s">
        <v>147</v>
      </c>
      <c r="O5250" s="59" t="s">
        <v>147</v>
      </c>
      <c r="P5250" s="59" t="s">
        <v>15451</v>
      </c>
      <c r="Q5250" s="25" t="s">
        <v>42</v>
      </c>
      <c r="R5250" s="25" t="s">
        <v>42</v>
      </c>
      <c r="S5250" s="25" t="s">
        <v>42</v>
      </c>
      <c r="T5250" s="25" t="s">
        <v>42</v>
      </c>
      <c r="U5250" s="25" t="s">
        <v>42</v>
      </c>
      <c r="V5250" s="25" t="s">
        <v>42</v>
      </c>
      <c r="W5250" s="25">
        <v>0</v>
      </c>
      <c r="X5250" s="25">
        <v>0</v>
      </c>
      <c r="Y5250" s="25" t="s">
        <v>42</v>
      </c>
      <c r="Z5250" s="25" t="s">
        <v>42</v>
      </c>
      <c r="AA5250" s="25">
        <v>0.4</v>
      </c>
      <c r="AB5250" s="25">
        <v>0.4</v>
      </c>
      <c r="AC5250" s="25" t="s">
        <v>7177</v>
      </c>
      <c r="AD5250" s="59" t="s">
        <v>147</v>
      </c>
      <c r="AE5250" s="59" t="s">
        <v>51</v>
      </c>
    </row>
    <row r="5251" spans="1:31" ht="94.5" x14ac:dyDescent="0.25">
      <c r="A5251" s="57" t="s">
        <v>14857</v>
      </c>
      <c r="B5251" s="24" t="s">
        <v>15452</v>
      </c>
      <c r="C5251" s="58" t="s">
        <v>15453</v>
      </c>
      <c r="D5251" s="59">
        <v>1970</v>
      </c>
      <c r="E5251" s="25" t="s">
        <v>42</v>
      </c>
      <c r="F5251" s="25" t="s">
        <v>42</v>
      </c>
      <c r="G5251" s="59" t="s">
        <v>42</v>
      </c>
      <c r="H5251" s="25" t="s">
        <v>42</v>
      </c>
      <c r="I5251" s="25" t="s">
        <v>42</v>
      </c>
      <c r="J5251" s="25" t="s">
        <v>42</v>
      </c>
      <c r="K5251" s="25" t="s">
        <v>42</v>
      </c>
      <c r="L5251" s="59" t="s">
        <v>51</v>
      </c>
      <c r="M5251" s="59" t="s">
        <v>51</v>
      </c>
      <c r="N5251" s="59" t="s">
        <v>147</v>
      </c>
      <c r="O5251" s="59" t="s">
        <v>147</v>
      </c>
      <c r="P5251" s="59" t="s">
        <v>15454</v>
      </c>
      <c r="Q5251" s="25" t="s">
        <v>42</v>
      </c>
      <c r="R5251" s="25" t="s">
        <v>42</v>
      </c>
      <c r="S5251" s="25" t="s">
        <v>42</v>
      </c>
      <c r="T5251" s="25" t="s">
        <v>42</v>
      </c>
      <c r="U5251" s="25" t="s">
        <v>42</v>
      </c>
      <c r="V5251" s="25" t="s">
        <v>42</v>
      </c>
      <c r="W5251" s="25">
        <v>0</v>
      </c>
      <c r="X5251" s="25">
        <v>0</v>
      </c>
      <c r="Y5251" s="25" t="s">
        <v>42</v>
      </c>
      <c r="Z5251" s="25" t="s">
        <v>42</v>
      </c>
      <c r="AA5251" s="25">
        <v>0.4</v>
      </c>
      <c r="AB5251" s="25">
        <v>0.4</v>
      </c>
      <c r="AC5251" s="25" t="s">
        <v>7177</v>
      </c>
      <c r="AD5251" s="59" t="s">
        <v>147</v>
      </c>
      <c r="AE5251" s="59" t="s">
        <v>51</v>
      </c>
    </row>
    <row r="5252" spans="1:31" ht="94.5" x14ac:dyDescent="0.25">
      <c r="A5252" s="57" t="s">
        <v>14857</v>
      </c>
      <c r="B5252" s="24" t="s">
        <v>15455</v>
      </c>
      <c r="C5252" s="58" t="s">
        <v>15456</v>
      </c>
      <c r="D5252" s="59">
        <v>1963</v>
      </c>
      <c r="E5252" s="25" t="s">
        <v>42</v>
      </c>
      <c r="F5252" s="25" t="s">
        <v>42</v>
      </c>
      <c r="G5252" s="59" t="s">
        <v>42</v>
      </c>
      <c r="H5252" s="25" t="s">
        <v>42</v>
      </c>
      <c r="I5252" s="25" t="s">
        <v>42</v>
      </c>
      <c r="J5252" s="25" t="s">
        <v>42</v>
      </c>
      <c r="K5252" s="25" t="s">
        <v>42</v>
      </c>
      <c r="L5252" s="59" t="s">
        <v>51</v>
      </c>
      <c r="M5252" s="59" t="s">
        <v>51</v>
      </c>
      <c r="N5252" s="59" t="s">
        <v>147</v>
      </c>
      <c r="O5252" s="59" t="s">
        <v>147</v>
      </c>
      <c r="P5252" s="59" t="s">
        <v>15457</v>
      </c>
      <c r="Q5252" s="25" t="s">
        <v>42</v>
      </c>
      <c r="R5252" s="25" t="s">
        <v>42</v>
      </c>
      <c r="S5252" s="25" t="s">
        <v>42</v>
      </c>
      <c r="T5252" s="25" t="s">
        <v>42</v>
      </c>
      <c r="U5252" s="25" t="s">
        <v>42</v>
      </c>
      <c r="V5252" s="25" t="s">
        <v>42</v>
      </c>
      <c r="W5252" s="25">
        <v>0</v>
      </c>
      <c r="X5252" s="25">
        <v>0</v>
      </c>
      <c r="Y5252" s="25" t="s">
        <v>42</v>
      </c>
      <c r="Z5252" s="25" t="s">
        <v>42</v>
      </c>
      <c r="AA5252" s="25">
        <v>0.4</v>
      </c>
      <c r="AB5252" s="25">
        <v>0.4</v>
      </c>
      <c r="AC5252" s="25" t="s">
        <v>7177</v>
      </c>
      <c r="AD5252" s="59" t="s">
        <v>147</v>
      </c>
      <c r="AE5252" s="59" t="s">
        <v>51</v>
      </c>
    </row>
    <row r="5253" spans="1:31" ht="94.5" x14ac:dyDescent="0.25">
      <c r="A5253" s="57" t="s">
        <v>14857</v>
      </c>
      <c r="B5253" s="24" t="s">
        <v>15458</v>
      </c>
      <c r="C5253" s="58" t="s">
        <v>15459</v>
      </c>
      <c r="D5253" s="59">
        <v>1963</v>
      </c>
      <c r="E5253" s="25" t="s">
        <v>42</v>
      </c>
      <c r="F5253" s="25" t="s">
        <v>42</v>
      </c>
      <c r="G5253" s="59" t="s">
        <v>42</v>
      </c>
      <c r="H5253" s="25" t="s">
        <v>42</v>
      </c>
      <c r="I5253" s="25" t="s">
        <v>42</v>
      </c>
      <c r="J5253" s="25" t="s">
        <v>42</v>
      </c>
      <c r="K5253" s="25" t="s">
        <v>42</v>
      </c>
      <c r="L5253" s="59" t="s">
        <v>51</v>
      </c>
      <c r="M5253" s="59" t="s">
        <v>51</v>
      </c>
      <c r="N5253" s="59" t="s">
        <v>147</v>
      </c>
      <c r="O5253" s="59" t="s">
        <v>147</v>
      </c>
      <c r="P5253" s="59" t="s">
        <v>15460</v>
      </c>
      <c r="Q5253" s="25" t="s">
        <v>42</v>
      </c>
      <c r="R5253" s="25" t="s">
        <v>42</v>
      </c>
      <c r="S5253" s="25" t="s">
        <v>42</v>
      </c>
      <c r="T5253" s="25" t="s">
        <v>42</v>
      </c>
      <c r="U5253" s="25" t="s">
        <v>42</v>
      </c>
      <c r="V5253" s="25" t="s">
        <v>42</v>
      </c>
      <c r="W5253" s="25">
        <v>0</v>
      </c>
      <c r="X5253" s="25">
        <v>0</v>
      </c>
      <c r="Y5253" s="25" t="s">
        <v>42</v>
      </c>
      <c r="Z5253" s="25" t="s">
        <v>42</v>
      </c>
      <c r="AA5253" s="25">
        <v>0.4</v>
      </c>
      <c r="AB5253" s="25">
        <v>0.4</v>
      </c>
      <c r="AC5253" s="25" t="s">
        <v>7177</v>
      </c>
      <c r="AD5253" s="59" t="s">
        <v>147</v>
      </c>
      <c r="AE5253" s="59" t="s">
        <v>51</v>
      </c>
    </row>
    <row r="5254" spans="1:31" ht="94.5" x14ac:dyDescent="0.25">
      <c r="A5254" s="57" t="s">
        <v>14857</v>
      </c>
      <c r="B5254" s="24" t="s">
        <v>15461</v>
      </c>
      <c r="C5254" s="58" t="s">
        <v>15462</v>
      </c>
      <c r="D5254" s="59">
        <v>1986</v>
      </c>
      <c r="E5254" s="25" t="s">
        <v>42</v>
      </c>
      <c r="F5254" s="25" t="s">
        <v>42</v>
      </c>
      <c r="G5254" s="59" t="s">
        <v>42</v>
      </c>
      <c r="H5254" s="25" t="s">
        <v>42</v>
      </c>
      <c r="I5254" s="25" t="s">
        <v>42</v>
      </c>
      <c r="J5254" s="25" t="s">
        <v>42</v>
      </c>
      <c r="K5254" s="25" t="s">
        <v>42</v>
      </c>
      <c r="L5254" s="59" t="s">
        <v>51</v>
      </c>
      <c r="M5254" s="59" t="s">
        <v>51</v>
      </c>
      <c r="N5254" s="59" t="s">
        <v>147</v>
      </c>
      <c r="O5254" s="59" t="s">
        <v>147</v>
      </c>
      <c r="P5254" s="59" t="s">
        <v>15463</v>
      </c>
      <c r="Q5254" s="25" t="s">
        <v>42</v>
      </c>
      <c r="R5254" s="25" t="s">
        <v>42</v>
      </c>
      <c r="S5254" s="25" t="s">
        <v>42</v>
      </c>
      <c r="T5254" s="25" t="s">
        <v>42</v>
      </c>
      <c r="U5254" s="25" t="s">
        <v>42</v>
      </c>
      <c r="V5254" s="25" t="s">
        <v>42</v>
      </c>
      <c r="W5254" s="25">
        <v>0</v>
      </c>
      <c r="X5254" s="25">
        <v>0</v>
      </c>
      <c r="Y5254" s="25" t="s">
        <v>42</v>
      </c>
      <c r="Z5254" s="25" t="s">
        <v>42</v>
      </c>
      <c r="AA5254" s="25">
        <v>0.4</v>
      </c>
      <c r="AB5254" s="25">
        <v>0.4</v>
      </c>
      <c r="AC5254" s="25" t="s">
        <v>7177</v>
      </c>
      <c r="AD5254" s="59" t="s">
        <v>147</v>
      </c>
      <c r="AE5254" s="59" t="s">
        <v>51</v>
      </c>
    </row>
    <row r="5255" spans="1:31" ht="94.5" x14ac:dyDescent="0.25">
      <c r="A5255" s="57" t="s">
        <v>14857</v>
      </c>
      <c r="B5255" s="24" t="s">
        <v>15464</v>
      </c>
      <c r="C5255" s="58" t="s">
        <v>15465</v>
      </c>
      <c r="D5255" s="59">
        <v>1986</v>
      </c>
      <c r="E5255" s="25" t="s">
        <v>42</v>
      </c>
      <c r="F5255" s="25" t="s">
        <v>42</v>
      </c>
      <c r="G5255" s="59" t="s">
        <v>42</v>
      </c>
      <c r="H5255" s="25" t="s">
        <v>42</v>
      </c>
      <c r="I5255" s="25" t="s">
        <v>42</v>
      </c>
      <c r="J5255" s="25" t="s">
        <v>42</v>
      </c>
      <c r="K5255" s="25" t="s">
        <v>42</v>
      </c>
      <c r="L5255" s="59" t="s">
        <v>51</v>
      </c>
      <c r="M5255" s="59" t="s">
        <v>51</v>
      </c>
      <c r="N5255" s="59" t="s">
        <v>147</v>
      </c>
      <c r="O5255" s="59" t="s">
        <v>147</v>
      </c>
      <c r="P5255" s="59" t="s">
        <v>15466</v>
      </c>
      <c r="Q5255" s="25" t="s">
        <v>42</v>
      </c>
      <c r="R5255" s="25" t="s">
        <v>42</v>
      </c>
      <c r="S5255" s="25" t="s">
        <v>42</v>
      </c>
      <c r="T5255" s="25" t="s">
        <v>42</v>
      </c>
      <c r="U5255" s="25" t="s">
        <v>42</v>
      </c>
      <c r="V5255" s="25" t="s">
        <v>42</v>
      </c>
      <c r="W5255" s="25">
        <v>0</v>
      </c>
      <c r="X5255" s="25">
        <v>0</v>
      </c>
      <c r="Y5255" s="25" t="s">
        <v>42</v>
      </c>
      <c r="Z5255" s="25" t="s">
        <v>42</v>
      </c>
      <c r="AA5255" s="25">
        <v>0.4</v>
      </c>
      <c r="AB5255" s="25">
        <v>0.4</v>
      </c>
      <c r="AC5255" s="25" t="s">
        <v>7177</v>
      </c>
      <c r="AD5255" s="59" t="s">
        <v>147</v>
      </c>
      <c r="AE5255" s="59" t="s">
        <v>51</v>
      </c>
    </row>
    <row r="5256" spans="1:31" ht="94.5" x14ac:dyDescent="0.25">
      <c r="A5256" s="57" t="s">
        <v>14857</v>
      </c>
      <c r="B5256" s="24" t="s">
        <v>15467</v>
      </c>
      <c r="C5256" s="58" t="s">
        <v>15468</v>
      </c>
      <c r="D5256" s="59">
        <v>1989</v>
      </c>
      <c r="E5256" s="25" t="s">
        <v>42</v>
      </c>
      <c r="F5256" s="25" t="s">
        <v>42</v>
      </c>
      <c r="G5256" s="59" t="s">
        <v>42</v>
      </c>
      <c r="H5256" s="25" t="s">
        <v>42</v>
      </c>
      <c r="I5256" s="25" t="s">
        <v>42</v>
      </c>
      <c r="J5256" s="25" t="s">
        <v>42</v>
      </c>
      <c r="K5256" s="25" t="s">
        <v>42</v>
      </c>
      <c r="L5256" s="59" t="s">
        <v>51</v>
      </c>
      <c r="M5256" s="59" t="s">
        <v>51</v>
      </c>
      <c r="N5256" s="59" t="s">
        <v>147</v>
      </c>
      <c r="O5256" s="59" t="s">
        <v>147</v>
      </c>
      <c r="P5256" s="59" t="s">
        <v>15469</v>
      </c>
      <c r="Q5256" s="25" t="s">
        <v>42</v>
      </c>
      <c r="R5256" s="25" t="s">
        <v>42</v>
      </c>
      <c r="S5256" s="25" t="s">
        <v>42</v>
      </c>
      <c r="T5256" s="25" t="s">
        <v>42</v>
      </c>
      <c r="U5256" s="25" t="s">
        <v>42</v>
      </c>
      <c r="V5256" s="25" t="s">
        <v>42</v>
      </c>
      <c r="W5256" s="25">
        <v>0</v>
      </c>
      <c r="X5256" s="25">
        <v>0</v>
      </c>
      <c r="Y5256" s="25" t="s">
        <v>42</v>
      </c>
      <c r="Z5256" s="25" t="s">
        <v>42</v>
      </c>
      <c r="AA5256" s="25">
        <v>0.4</v>
      </c>
      <c r="AB5256" s="25">
        <v>0.4</v>
      </c>
      <c r="AC5256" s="25" t="s">
        <v>7177</v>
      </c>
      <c r="AD5256" s="59" t="s">
        <v>147</v>
      </c>
      <c r="AE5256" s="59" t="s">
        <v>51</v>
      </c>
    </row>
    <row r="5257" spans="1:31" ht="94.5" x14ac:dyDescent="0.25">
      <c r="A5257" s="57" t="s">
        <v>14857</v>
      </c>
      <c r="B5257" s="24" t="s">
        <v>15470</v>
      </c>
      <c r="C5257" s="58" t="s">
        <v>15471</v>
      </c>
      <c r="D5257" s="59">
        <v>1982</v>
      </c>
      <c r="E5257" s="25" t="s">
        <v>42</v>
      </c>
      <c r="F5257" s="25" t="s">
        <v>42</v>
      </c>
      <c r="G5257" s="59" t="s">
        <v>42</v>
      </c>
      <c r="H5257" s="25" t="s">
        <v>42</v>
      </c>
      <c r="I5257" s="25" t="s">
        <v>42</v>
      </c>
      <c r="J5257" s="25" t="s">
        <v>42</v>
      </c>
      <c r="K5257" s="25" t="s">
        <v>42</v>
      </c>
      <c r="L5257" s="59" t="s">
        <v>51</v>
      </c>
      <c r="M5257" s="59" t="s">
        <v>51</v>
      </c>
      <c r="N5257" s="59" t="s">
        <v>147</v>
      </c>
      <c r="O5257" s="59" t="s">
        <v>147</v>
      </c>
      <c r="P5257" s="59" t="s">
        <v>15472</v>
      </c>
      <c r="Q5257" s="25" t="s">
        <v>42</v>
      </c>
      <c r="R5257" s="25" t="s">
        <v>42</v>
      </c>
      <c r="S5257" s="25" t="s">
        <v>42</v>
      </c>
      <c r="T5257" s="25" t="s">
        <v>42</v>
      </c>
      <c r="U5257" s="25" t="s">
        <v>42</v>
      </c>
      <c r="V5257" s="25" t="s">
        <v>42</v>
      </c>
      <c r="W5257" s="25">
        <v>0</v>
      </c>
      <c r="X5257" s="25">
        <v>0</v>
      </c>
      <c r="Y5257" s="25" t="s">
        <v>42</v>
      </c>
      <c r="Z5257" s="25" t="s">
        <v>42</v>
      </c>
      <c r="AA5257" s="25">
        <v>0.4</v>
      </c>
      <c r="AB5257" s="25">
        <v>0.4</v>
      </c>
      <c r="AC5257" s="25" t="s">
        <v>7177</v>
      </c>
      <c r="AD5257" s="59" t="s">
        <v>147</v>
      </c>
      <c r="AE5257" s="59" t="s">
        <v>51</v>
      </c>
    </row>
    <row r="5258" spans="1:31" ht="94.5" x14ac:dyDescent="0.25">
      <c r="A5258" s="57" t="s">
        <v>14857</v>
      </c>
      <c r="B5258" s="24" t="s">
        <v>15473</v>
      </c>
      <c r="C5258" s="58" t="s">
        <v>15474</v>
      </c>
      <c r="D5258" s="59">
        <v>1965</v>
      </c>
      <c r="E5258" s="25" t="s">
        <v>42</v>
      </c>
      <c r="F5258" s="25" t="s">
        <v>42</v>
      </c>
      <c r="G5258" s="59" t="s">
        <v>42</v>
      </c>
      <c r="H5258" s="25" t="s">
        <v>42</v>
      </c>
      <c r="I5258" s="25" t="s">
        <v>42</v>
      </c>
      <c r="J5258" s="25" t="s">
        <v>42</v>
      </c>
      <c r="K5258" s="25" t="s">
        <v>42</v>
      </c>
      <c r="L5258" s="59" t="s">
        <v>51</v>
      </c>
      <c r="M5258" s="59" t="s">
        <v>51</v>
      </c>
      <c r="N5258" s="59" t="s">
        <v>147</v>
      </c>
      <c r="O5258" s="59" t="s">
        <v>147</v>
      </c>
      <c r="P5258" s="59" t="s">
        <v>15475</v>
      </c>
      <c r="Q5258" s="25" t="s">
        <v>42</v>
      </c>
      <c r="R5258" s="25" t="s">
        <v>42</v>
      </c>
      <c r="S5258" s="25" t="s">
        <v>42</v>
      </c>
      <c r="T5258" s="25" t="s">
        <v>42</v>
      </c>
      <c r="U5258" s="25" t="s">
        <v>42</v>
      </c>
      <c r="V5258" s="25" t="s">
        <v>42</v>
      </c>
      <c r="W5258" s="25">
        <v>0</v>
      </c>
      <c r="X5258" s="25">
        <v>0</v>
      </c>
      <c r="Y5258" s="25" t="s">
        <v>42</v>
      </c>
      <c r="Z5258" s="25" t="s">
        <v>42</v>
      </c>
      <c r="AA5258" s="25">
        <v>0.4</v>
      </c>
      <c r="AB5258" s="25">
        <v>0.4</v>
      </c>
      <c r="AC5258" s="25" t="s">
        <v>7177</v>
      </c>
      <c r="AD5258" s="59" t="s">
        <v>147</v>
      </c>
      <c r="AE5258" s="59" t="s">
        <v>51</v>
      </c>
    </row>
    <row r="5259" spans="1:31" ht="94.5" x14ac:dyDescent="0.25">
      <c r="A5259" s="57" t="s">
        <v>14857</v>
      </c>
      <c r="B5259" s="24" t="s">
        <v>15476</v>
      </c>
      <c r="C5259" s="58" t="s">
        <v>15477</v>
      </c>
      <c r="D5259" s="59">
        <v>1981</v>
      </c>
      <c r="E5259" s="25" t="s">
        <v>42</v>
      </c>
      <c r="F5259" s="25" t="s">
        <v>42</v>
      </c>
      <c r="G5259" s="59" t="s">
        <v>42</v>
      </c>
      <c r="H5259" s="25" t="s">
        <v>42</v>
      </c>
      <c r="I5259" s="25" t="s">
        <v>42</v>
      </c>
      <c r="J5259" s="25" t="s">
        <v>42</v>
      </c>
      <c r="K5259" s="25" t="s">
        <v>42</v>
      </c>
      <c r="L5259" s="59" t="s">
        <v>51</v>
      </c>
      <c r="M5259" s="59" t="s">
        <v>51</v>
      </c>
      <c r="N5259" s="59" t="s">
        <v>147</v>
      </c>
      <c r="O5259" s="59" t="s">
        <v>147</v>
      </c>
      <c r="P5259" s="59" t="s">
        <v>15478</v>
      </c>
      <c r="Q5259" s="25" t="s">
        <v>42</v>
      </c>
      <c r="R5259" s="25" t="s">
        <v>42</v>
      </c>
      <c r="S5259" s="25" t="s">
        <v>42</v>
      </c>
      <c r="T5259" s="25" t="s">
        <v>42</v>
      </c>
      <c r="U5259" s="25" t="s">
        <v>42</v>
      </c>
      <c r="V5259" s="25" t="s">
        <v>42</v>
      </c>
      <c r="W5259" s="25">
        <v>0</v>
      </c>
      <c r="X5259" s="25">
        <v>0</v>
      </c>
      <c r="Y5259" s="25" t="s">
        <v>42</v>
      </c>
      <c r="Z5259" s="25" t="s">
        <v>42</v>
      </c>
      <c r="AA5259" s="25">
        <v>0.4</v>
      </c>
      <c r="AB5259" s="25">
        <v>0.4</v>
      </c>
      <c r="AC5259" s="25" t="s">
        <v>7177</v>
      </c>
      <c r="AD5259" s="59" t="s">
        <v>147</v>
      </c>
      <c r="AE5259" s="59" t="s">
        <v>51</v>
      </c>
    </row>
    <row r="5260" spans="1:31" ht="94.5" x14ac:dyDescent="0.25">
      <c r="A5260" s="57" t="s">
        <v>14857</v>
      </c>
      <c r="B5260" s="24" t="s">
        <v>15479</v>
      </c>
      <c r="C5260" s="58" t="s">
        <v>15480</v>
      </c>
      <c r="D5260" s="59">
        <v>1981</v>
      </c>
      <c r="E5260" s="25" t="s">
        <v>42</v>
      </c>
      <c r="F5260" s="25" t="s">
        <v>42</v>
      </c>
      <c r="G5260" s="59" t="s">
        <v>42</v>
      </c>
      <c r="H5260" s="25" t="s">
        <v>42</v>
      </c>
      <c r="I5260" s="25" t="s">
        <v>42</v>
      </c>
      <c r="J5260" s="25" t="s">
        <v>42</v>
      </c>
      <c r="K5260" s="25" t="s">
        <v>42</v>
      </c>
      <c r="L5260" s="59" t="s">
        <v>51</v>
      </c>
      <c r="M5260" s="59" t="s">
        <v>51</v>
      </c>
      <c r="N5260" s="59" t="s">
        <v>147</v>
      </c>
      <c r="O5260" s="59" t="s">
        <v>147</v>
      </c>
      <c r="P5260" s="59" t="s">
        <v>15481</v>
      </c>
      <c r="Q5260" s="25" t="s">
        <v>42</v>
      </c>
      <c r="R5260" s="25" t="s">
        <v>42</v>
      </c>
      <c r="S5260" s="25" t="s">
        <v>42</v>
      </c>
      <c r="T5260" s="25" t="s">
        <v>42</v>
      </c>
      <c r="U5260" s="25" t="s">
        <v>42</v>
      </c>
      <c r="V5260" s="25" t="s">
        <v>42</v>
      </c>
      <c r="W5260" s="25">
        <v>0</v>
      </c>
      <c r="X5260" s="25">
        <v>0</v>
      </c>
      <c r="Y5260" s="25" t="s">
        <v>42</v>
      </c>
      <c r="Z5260" s="25" t="s">
        <v>42</v>
      </c>
      <c r="AA5260" s="25">
        <v>0.4</v>
      </c>
      <c r="AB5260" s="25">
        <v>0.4</v>
      </c>
      <c r="AC5260" s="25" t="s">
        <v>7177</v>
      </c>
      <c r="AD5260" s="59" t="s">
        <v>147</v>
      </c>
      <c r="AE5260" s="59" t="s">
        <v>51</v>
      </c>
    </row>
    <row r="5261" spans="1:31" ht="94.5" x14ac:dyDescent="0.25">
      <c r="A5261" s="57" t="s">
        <v>14857</v>
      </c>
      <c r="B5261" s="24" t="s">
        <v>15482</v>
      </c>
      <c r="C5261" s="58" t="s">
        <v>15483</v>
      </c>
      <c r="D5261" s="59">
        <v>1981</v>
      </c>
      <c r="E5261" s="25" t="s">
        <v>42</v>
      </c>
      <c r="F5261" s="25" t="s">
        <v>42</v>
      </c>
      <c r="G5261" s="59" t="s">
        <v>42</v>
      </c>
      <c r="H5261" s="25" t="s">
        <v>42</v>
      </c>
      <c r="I5261" s="25" t="s">
        <v>42</v>
      </c>
      <c r="J5261" s="25" t="s">
        <v>42</v>
      </c>
      <c r="K5261" s="25" t="s">
        <v>42</v>
      </c>
      <c r="L5261" s="59" t="s">
        <v>51</v>
      </c>
      <c r="M5261" s="59" t="s">
        <v>51</v>
      </c>
      <c r="N5261" s="59" t="s">
        <v>147</v>
      </c>
      <c r="O5261" s="59" t="s">
        <v>147</v>
      </c>
      <c r="P5261" s="59" t="s">
        <v>15484</v>
      </c>
      <c r="Q5261" s="25" t="s">
        <v>42</v>
      </c>
      <c r="R5261" s="25" t="s">
        <v>42</v>
      </c>
      <c r="S5261" s="25" t="s">
        <v>42</v>
      </c>
      <c r="T5261" s="25" t="s">
        <v>42</v>
      </c>
      <c r="U5261" s="25" t="s">
        <v>42</v>
      </c>
      <c r="V5261" s="25" t="s">
        <v>42</v>
      </c>
      <c r="W5261" s="25">
        <v>0</v>
      </c>
      <c r="X5261" s="25">
        <v>0</v>
      </c>
      <c r="Y5261" s="25" t="s">
        <v>42</v>
      </c>
      <c r="Z5261" s="25" t="s">
        <v>42</v>
      </c>
      <c r="AA5261" s="25">
        <v>0.4</v>
      </c>
      <c r="AB5261" s="25">
        <v>0.4</v>
      </c>
      <c r="AC5261" s="25" t="s">
        <v>7177</v>
      </c>
      <c r="AD5261" s="59" t="s">
        <v>147</v>
      </c>
      <c r="AE5261" s="59" t="s">
        <v>51</v>
      </c>
    </row>
    <row r="5262" spans="1:31" ht="94.5" x14ac:dyDescent="0.25">
      <c r="A5262" s="57" t="s">
        <v>14857</v>
      </c>
      <c r="B5262" s="24" t="s">
        <v>15485</v>
      </c>
      <c r="C5262" s="58" t="s">
        <v>15486</v>
      </c>
      <c r="D5262" s="59">
        <v>1979</v>
      </c>
      <c r="E5262" s="25" t="s">
        <v>42</v>
      </c>
      <c r="F5262" s="25" t="s">
        <v>42</v>
      </c>
      <c r="G5262" s="59" t="s">
        <v>42</v>
      </c>
      <c r="H5262" s="25" t="s">
        <v>42</v>
      </c>
      <c r="I5262" s="25" t="s">
        <v>42</v>
      </c>
      <c r="J5262" s="25" t="s">
        <v>42</v>
      </c>
      <c r="K5262" s="25" t="s">
        <v>42</v>
      </c>
      <c r="L5262" s="59" t="s">
        <v>51</v>
      </c>
      <c r="M5262" s="59" t="s">
        <v>51</v>
      </c>
      <c r="N5262" s="59" t="s">
        <v>147</v>
      </c>
      <c r="O5262" s="59" t="s">
        <v>147</v>
      </c>
      <c r="P5262" s="59" t="s">
        <v>15487</v>
      </c>
      <c r="Q5262" s="25" t="s">
        <v>42</v>
      </c>
      <c r="R5262" s="25" t="s">
        <v>42</v>
      </c>
      <c r="S5262" s="25" t="s">
        <v>42</v>
      </c>
      <c r="T5262" s="25" t="s">
        <v>42</v>
      </c>
      <c r="U5262" s="25" t="s">
        <v>42</v>
      </c>
      <c r="V5262" s="25" t="s">
        <v>42</v>
      </c>
      <c r="W5262" s="25">
        <v>0</v>
      </c>
      <c r="X5262" s="25">
        <v>0</v>
      </c>
      <c r="Y5262" s="25" t="s">
        <v>42</v>
      </c>
      <c r="Z5262" s="25" t="s">
        <v>42</v>
      </c>
      <c r="AA5262" s="25">
        <v>0.4</v>
      </c>
      <c r="AB5262" s="25">
        <v>0.4</v>
      </c>
      <c r="AC5262" s="25" t="s">
        <v>7177</v>
      </c>
      <c r="AD5262" s="59" t="s">
        <v>147</v>
      </c>
      <c r="AE5262" s="59" t="s">
        <v>51</v>
      </c>
    </row>
    <row r="5263" spans="1:31" ht="94.5" x14ac:dyDescent="0.25">
      <c r="A5263" s="57" t="s">
        <v>14857</v>
      </c>
      <c r="B5263" s="24" t="s">
        <v>15488</v>
      </c>
      <c r="C5263" s="58" t="s">
        <v>15489</v>
      </c>
      <c r="D5263" s="59">
        <v>1979</v>
      </c>
      <c r="E5263" s="25" t="s">
        <v>42</v>
      </c>
      <c r="F5263" s="25" t="s">
        <v>42</v>
      </c>
      <c r="G5263" s="59" t="s">
        <v>42</v>
      </c>
      <c r="H5263" s="25" t="s">
        <v>42</v>
      </c>
      <c r="I5263" s="25" t="s">
        <v>42</v>
      </c>
      <c r="J5263" s="25" t="s">
        <v>42</v>
      </c>
      <c r="K5263" s="25" t="s">
        <v>42</v>
      </c>
      <c r="L5263" s="59" t="s">
        <v>51</v>
      </c>
      <c r="M5263" s="59" t="s">
        <v>51</v>
      </c>
      <c r="N5263" s="59" t="s">
        <v>147</v>
      </c>
      <c r="O5263" s="59" t="s">
        <v>147</v>
      </c>
      <c r="P5263" s="59" t="s">
        <v>15490</v>
      </c>
      <c r="Q5263" s="25" t="s">
        <v>42</v>
      </c>
      <c r="R5263" s="25" t="s">
        <v>42</v>
      </c>
      <c r="S5263" s="25" t="s">
        <v>42</v>
      </c>
      <c r="T5263" s="25" t="s">
        <v>42</v>
      </c>
      <c r="U5263" s="25" t="s">
        <v>42</v>
      </c>
      <c r="V5263" s="25" t="s">
        <v>42</v>
      </c>
      <c r="W5263" s="25">
        <v>0</v>
      </c>
      <c r="X5263" s="25">
        <v>0</v>
      </c>
      <c r="Y5263" s="25" t="s">
        <v>42</v>
      </c>
      <c r="Z5263" s="25" t="s">
        <v>42</v>
      </c>
      <c r="AA5263" s="25">
        <v>0.4</v>
      </c>
      <c r="AB5263" s="25">
        <v>0.4</v>
      </c>
      <c r="AC5263" s="25" t="s">
        <v>7177</v>
      </c>
      <c r="AD5263" s="59" t="s">
        <v>147</v>
      </c>
      <c r="AE5263" s="59" t="s">
        <v>51</v>
      </c>
    </row>
    <row r="5264" spans="1:31" ht="94.5" x14ac:dyDescent="0.25">
      <c r="A5264" s="57" t="s">
        <v>14857</v>
      </c>
      <c r="B5264" s="24" t="s">
        <v>15491</v>
      </c>
      <c r="C5264" s="58" t="s">
        <v>15492</v>
      </c>
      <c r="D5264" s="59">
        <v>1970</v>
      </c>
      <c r="E5264" s="25" t="s">
        <v>42</v>
      </c>
      <c r="F5264" s="25" t="s">
        <v>42</v>
      </c>
      <c r="G5264" s="59" t="s">
        <v>42</v>
      </c>
      <c r="H5264" s="25" t="s">
        <v>42</v>
      </c>
      <c r="I5264" s="25" t="s">
        <v>42</v>
      </c>
      <c r="J5264" s="25" t="s">
        <v>42</v>
      </c>
      <c r="K5264" s="25" t="s">
        <v>42</v>
      </c>
      <c r="L5264" s="59" t="s">
        <v>51</v>
      </c>
      <c r="M5264" s="59" t="s">
        <v>51</v>
      </c>
      <c r="N5264" s="59" t="s">
        <v>147</v>
      </c>
      <c r="O5264" s="59" t="s">
        <v>147</v>
      </c>
      <c r="P5264" s="59" t="s">
        <v>15493</v>
      </c>
      <c r="Q5264" s="25" t="s">
        <v>42</v>
      </c>
      <c r="R5264" s="25" t="s">
        <v>42</v>
      </c>
      <c r="S5264" s="25" t="s">
        <v>42</v>
      </c>
      <c r="T5264" s="25" t="s">
        <v>42</v>
      </c>
      <c r="U5264" s="25" t="s">
        <v>42</v>
      </c>
      <c r="V5264" s="25" t="s">
        <v>42</v>
      </c>
      <c r="W5264" s="25">
        <v>0</v>
      </c>
      <c r="X5264" s="25">
        <v>0</v>
      </c>
      <c r="Y5264" s="25" t="s">
        <v>42</v>
      </c>
      <c r="Z5264" s="25" t="s">
        <v>42</v>
      </c>
      <c r="AA5264" s="25">
        <v>0.4</v>
      </c>
      <c r="AB5264" s="25">
        <v>0.4</v>
      </c>
      <c r="AC5264" s="25" t="s">
        <v>7177</v>
      </c>
      <c r="AD5264" s="59" t="s">
        <v>147</v>
      </c>
      <c r="AE5264" s="59" t="s">
        <v>51</v>
      </c>
    </row>
    <row r="5265" spans="1:31" ht="94.5" x14ac:dyDescent="0.25">
      <c r="A5265" s="57" t="s">
        <v>14857</v>
      </c>
      <c r="B5265" s="24" t="s">
        <v>15494</v>
      </c>
      <c r="C5265" s="58" t="s">
        <v>15495</v>
      </c>
      <c r="D5265" s="59">
        <v>1976</v>
      </c>
      <c r="E5265" s="25" t="s">
        <v>42</v>
      </c>
      <c r="F5265" s="25" t="s">
        <v>42</v>
      </c>
      <c r="G5265" s="59" t="s">
        <v>42</v>
      </c>
      <c r="H5265" s="25" t="s">
        <v>42</v>
      </c>
      <c r="I5265" s="25" t="s">
        <v>42</v>
      </c>
      <c r="J5265" s="25" t="s">
        <v>42</v>
      </c>
      <c r="K5265" s="25" t="s">
        <v>42</v>
      </c>
      <c r="L5265" s="59" t="s">
        <v>51</v>
      </c>
      <c r="M5265" s="59" t="s">
        <v>51</v>
      </c>
      <c r="N5265" s="59" t="s">
        <v>147</v>
      </c>
      <c r="O5265" s="59" t="s">
        <v>147</v>
      </c>
      <c r="P5265" s="59" t="s">
        <v>15496</v>
      </c>
      <c r="Q5265" s="25" t="s">
        <v>42</v>
      </c>
      <c r="R5265" s="25" t="s">
        <v>42</v>
      </c>
      <c r="S5265" s="25" t="s">
        <v>42</v>
      </c>
      <c r="T5265" s="25" t="s">
        <v>42</v>
      </c>
      <c r="U5265" s="25" t="s">
        <v>42</v>
      </c>
      <c r="V5265" s="25" t="s">
        <v>42</v>
      </c>
      <c r="W5265" s="25">
        <v>0</v>
      </c>
      <c r="X5265" s="25">
        <v>0</v>
      </c>
      <c r="Y5265" s="25" t="s">
        <v>42</v>
      </c>
      <c r="Z5265" s="25" t="s">
        <v>42</v>
      </c>
      <c r="AA5265" s="25">
        <v>0.4</v>
      </c>
      <c r="AB5265" s="25">
        <v>0.4</v>
      </c>
      <c r="AC5265" s="25" t="s">
        <v>7177</v>
      </c>
      <c r="AD5265" s="59" t="s">
        <v>147</v>
      </c>
      <c r="AE5265" s="59" t="s">
        <v>51</v>
      </c>
    </row>
    <row r="5266" spans="1:31" ht="94.5" x14ac:dyDescent="0.25">
      <c r="A5266" s="57" t="s">
        <v>14857</v>
      </c>
      <c r="B5266" s="24" t="s">
        <v>15497</v>
      </c>
      <c r="C5266" s="58" t="s">
        <v>15498</v>
      </c>
      <c r="D5266" s="59">
        <v>1977</v>
      </c>
      <c r="E5266" s="25" t="s">
        <v>42</v>
      </c>
      <c r="F5266" s="25" t="s">
        <v>42</v>
      </c>
      <c r="G5266" s="59" t="s">
        <v>42</v>
      </c>
      <c r="H5266" s="25" t="s">
        <v>42</v>
      </c>
      <c r="I5266" s="25" t="s">
        <v>42</v>
      </c>
      <c r="J5266" s="25" t="s">
        <v>42</v>
      </c>
      <c r="K5266" s="25" t="s">
        <v>42</v>
      </c>
      <c r="L5266" s="59" t="s">
        <v>51</v>
      </c>
      <c r="M5266" s="59" t="s">
        <v>51</v>
      </c>
      <c r="N5266" s="59" t="s">
        <v>147</v>
      </c>
      <c r="O5266" s="59" t="s">
        <v>147</v>
      </c>
      <c r="P5266" s="59" t="s">
        <v>15499</v>
      </c>
      <c r="Q5266" s="25" t="s">
        <v>42</v>
      </c>
      <c r="R5266" s="25" t="s">
        <v>42</v>
      </c>
      <c r="S5266" s="25" t="s">
        <v>42</v>
      </c>
      <c r="T5266" s="25" t="s">
        <v>42</v>
      </c>
      <c r="U5266" s="25" t="s">
        <v>42</v>
      </c>
      <c r="V5266" s="25" t="s">
        <v>42</v>
      </c>
      <c r="W5266" s="25">
        <v>0</v>
      </c>
      <c r="X5266" s="25">
        <v>0</v>
      </c>
      <c r="Y5266" s="25" t="s">
        <v>42</v>
      </c>
      <c r="Z5266" s="25" t="s">
        <v>42</v>
      </c>
      <c r="AA5266" s="25">
        <v>0.4</v>
      </c>
      <c r="AB5266" s="25">
        <v>0.4</v>
      </c>
      <c r="AC5266" s="25" t="s">
        <v>7177</v>
      </c>
      <c r="AD5266" s="59" t="s">
        <v>147</v>
      </c>
      <c r="AE5266" s="59" t="s">
        <v>51</v>
      </c>
    </row>
    <row r="5267" spans="1:31" ht="94.5" x14ac:dyDescent="0.25">
      <c r="A5267" s="57" t="s">
        <v>14857</v>
      </c>
      <c r="B5267" s="24" t="s">
        <v>15500</v>
      </c>
      <c r="C5267" s="58" t="s">
        <v>15501</v>
      </c>
      <c r="D5267" s="59">
        <v>1979</v>
      </c>
      <c r="E5267" s="25" t="s">
        <v>42</v>
      </c>
      <c r="F5267" s="25" t="s">
        <v>42</v>
      </c>
      <c r="G5267" s="59" t="s">
        <v>42</v>
      </c>
      <c r="H5267" s="25" t="s">
        <v>42</v>
      </c>
      <c r="I5267" s="25" t="s">
        <v>42</v>
      </c>
      <c r="J5267" s="25" t="s">
        <v>42</v>
      </c>
      <c r="K5267" s="25" t="s">
        <v>42</v>
      </c>
      <c r="L5267" s="59" t="s">
        <v>51</v>
      </c>
      <c r="M5267" s="59" t="s">
        <v>51</v>
      </c>
      <c r="N5267" s="59" t="s">
        <v>147</v>
      </c>
      <c r="O5267" s="59" t="s">
        <v>147</v>
      </c>
      <c r="P5267" s="59" t="s">
        <v>15502</v>
      </c>
      <c r="Q5267" s="25" t="s">
        <v>42</v>
      </c>
      <c r="R5267" s="25" t="s">
        <v>42</v>
      </c>
      <c r="S5267" s="25" t="s">
        <v>42</v>
      </c>
      <c r="T5267" s="25" t="s">
        <v>42</v>
      </c>
      <c r="U5267" s="25" t="s">
        <v>42</v>
      </c>
      <c r="V5267" s="25" t="s">
        <v>42</v>
      </c>
      <c r="W5267" s="25">
        <v>0</v>
      </c>
      <c r="X5267" s="25">
        <v>0</v>
      </c>
      <c r="Y5267" s="25" t="s">
        <v>42</v>
      </c>
      <c r="Z5267" s="25" t="s">
        <v>42</v>
      </c>
      <c r="AA5267" s="25">
        <v>0.4</v>
      </c>
      <c r="AB5267" s="25">
        <v>0.4</v>
      </c>
      <c r="AC5267" s="25" t="s">
        <v>7177</v>
      </c>
      <c r="AD5267" s="59" t="s">
        <v>147</v>
      </c>
      <c r="AE5267" s="59" t="s">
        <v>51</v>
      </c>
    </row>
    <row r="5268" spans="1:31" ht="94.5" x14ac:dyDescent="0.25">
      <c r="A5268" s="57" t="s">
        <v>14857</v>
      </c>
      <c r="B5268" s="24" t="s">
        <v>15503</v>
      </c>
      <c r="C5268" s="58" t="s">
        <v>15504</v>
      </c>
      <c r="D5268" s="59">
        <v>1982</v>
      </c>
      <c r="E5268" s="25" t="s">
        <v>42</v>
      </c>
      <c r="F5268" s="25" t="s">
        <v>42</v>
      </c>
      <c r="G5268" s="59" t="s">
        <v>42</v>
      </c>
      <c r="H5268" s="25" t="s">
        <v>42</v>
      </c>
      <c r="I5268" s="25" t="s">
        <v>42</v>
      </c>
      <c r="J5268" s="25" t="s">
        <v>42</v>
      </c>
      <c r="K5268" s="25" t="s">
        <v>42</v>
      </c>
      <c r="L5268" s="59" t="s">
        <v>51</v>
      </c>
      <c r="M5268" s="59" t="s">
        <v>51</v>
      </c>
      <c r="N5268" s="59" t="s">
        <v>147</v>
      </c>
      <c r="O5268" s="59" t="s">
        <v>147</v>
      </c>
      <c r="P5268" s="59" t="s">
        <v>15505</v>
      </c>
      <c r="Q5268" s="25" t="s">
        <v>42</v>
      </c>
      <c r="R5268" s="25" t="s">
        <v>42</v>
      </c>
      <c r="S5268" s="25" t="s">
        <v>42</v>
      </c>
      <c r="T5268" s="25" t="s">
        <v>42</v>
      </c>
      <c r="U5268" s="25" t="s">
        <v>42</v>
      </c>
      <c r="V5268" s="25" t="s">
        <v>42</v>
      </c>
      <c r="W5268" s="25">
        <v>0</v>
      </c>
      <c r="X5268" s="25">
        <v>0</v>
      </c>
      <c r="Y5268" s="25" t="s">
        <v>42</v>
      </c>
      <c r="Z5268" s="25" t="s">
        <v>42</v>
      </c>
      <c r="AA5268" s="25">
        <v>0.4</v>
      </c>
      <c r="AB5268" s="25">
        <v>0.4</v>
      </c>
      <c r="AC5268" s="25" t="s">
        <v>7177</v>
      </c>
      <c r="AD5268" s="59" t="s">
        <v>147</v>
      </c>
      <c r="AE5268" s="59" t="s">
        <v>51</v>
      </c>
    </row>
    <row r="5269" spans="1:31" ht="94.5" x14ac:dyDescent="0.25">
      <c r="A5269" s="57" t="s">
        <v>14857</v>
      </c>
      <c r="B5269" s="24" t="s">
        <v>15506</v>
      </c>
      <c r="C5269" s="58" t="s">
        <v>15507</v>
      </c>
      <c r="D5269" s="59">
        <v>1982</v>
      </c>
      <c r="E5269" s="25" t="s">
        <v>42</v>
      </c>
      <c r="F5269" s="25" t="s">
        <v>42</v>
      </c>
      <c r="G5269" s="59" t="s">
        <v>42</v>
      </c>
      <c r="H5269" s="25" t="s">
        <v>42</v>
      </c>
      <c r="I5269" s="25" t="s">
        <v>42</v>
      </c>
      <c r="J5269" s="25" t="s">
        <v>42</v>
      </c>
      <c r="K5269" s="25" t="s">
        <v>42</v>
      </c>
      <c r="L5269" s="59" t="s">
        <v>51</v>
      </c>
      <c r="M5269" s="59" t="s">
        <v>51</v>
      </c>
      <c r="N5269" s="59" t="s">
        <v>147</v>
      </c>
      <c r="O5269" s="59" t="s">
        <v>147</v>
      </c>
      <c r="P5269" s="59" t="s">
        <v>15358</v>
      </c>
      <c r="Q5269" s="25" t="s">
        <v>42</v>
      </c>
      <c r="R5269" s="25" t="s">
        <v>42</v>
      </c>
      <c r="S5269" s="25" t="s">
        <v>42</v>
      </c>
      <c r="T5269" s="25" t="s">
        <v>42</v>
      </c>
      <c r="U5269" s="25" t="s">
        <v>42</v>
      </c>
      <c r="V5269" s="25" t="s">
        <v>42</v>
      </c>
      <c r="W5269" s="25">
        <v>0</v>
      </c>
      <c r="X5269" s="25">
        <v>0</v>
      </c>
      <c r="Y5269" s="25" t="s">
        <v>42</v>
      </c>
      <c r="Z5269" s="25" t="s">
        <v>42</v>
      </c>
      <c r="AA5269" s="25">
        <v>0.4</v>
      </c>
      <c r="AB5269" s="25">
        <v>0.4</v>
      </c>
      <c r="AC5269" s="25" t="s">
        <v>7177</v>
      </c>
      <c r="AD5269" s="59" t="s">
        <v>147</v>
      </c>
      <c r="AE5269" s="59" t="s">
        <v>51</v>
      </c>
    </row>
    <row r="5270" spans="1:31" ht="126" x14ac:dyDescent="0.25">
      <c r="A5270" s="57" t="s">
        <v>14857</v>
      </c>
      <c r="B5270" s="24" t="s">
        <v>15508</v>
      </c>
      <c r="C5270" s="58" t="s">
        <v>15509</v>
      </c>
      <c r="D5270" s="59">
        <v>1959</v>
      </c>
      <c r="E5270" s="25">
        <v>65.11</v>
      </c>
      <c r="F5270" s="25">
        <v>0.2427</v>
      </c>
      <c r="G5270" s="59">
        <v>2021</v>
      </c>
      <c r="H5270" s="25" t="s">
        <v>42</v>
      </c>
      <c r="I5270" s="25" t="s">
        <v>42</v>
      </c>
      <c r="J5270" s="25" t="s">
        <v>42</v>
      </c>
      <c r="K5270" s="25" t="s">
        <v>42</v>
      </c>
      <c r="L5270" s="59" t="s">
        <v>51</v>
      </c>
      <c r="M5270" s="59" t="s">
        <v>51</v>
      </c>
      <c r="N5270" s="59" t="s">
        <v>147</v>
      </c>
      <c r="O5270" s="59" t="s">
        <v>147</v>
      </c>
      <c r="P5270" s="59" t="s">
        <v>15510</v>
      </c>
      <c r="Q5270" s="25" t="s">
        <v>42</v>
      </c>
      <c r="R5270" s="25" t="s">
        <v>42</v>
      </c>
      <c r="S5270" s="25" t="s">
        <v>42</v>
      </c>
      <c r="T5270" s="25" t="s">
        <v>42</v>
      </c>
      <c r="U5270" s="25" t="s">
        <v>42</v>
      </c>
      <c r="V5270" s="25" t="s">
        <v>42</v>
      </c>
      <c r="W5270" s="25">
        <v>0</v>
      </c>
      <c r="X5270" s="25">
        <v>0</v>
      </c>
      <c r="Y5270" s="25" t="s">
        <v>42</v>
      </c>
      <c r="Z5270" s="25" t="s">
        <v>42</v>
      </c>
      <c r="AA5270" s="25">
        <v>110</v>
      </c>
      <c r="AB5270" s="25">
        <v>110</v>
      </c>
      <c r="AC5270" s="25" t="s">
        <v>15511</v>
      </c>
      <c r="AD5270" s="59" t="s">
        <v>51</v>
      </c>
      <c r="AE5270" s="59" t="s">
        <v>51</v>
      </c>
    </row>
    <row r="5271" spans="1:31" ht="126" x14ac:dyDescent="0.25">
      <c r="A5271" s="57" t="s">
        <v>14857</v>
      </c>
      <c r="B5271" s="24" t="s">
        <v>15512</v>
      </c>
      <c r="C5271" s="58" t="s">
        <v>15513</v>
      </c>
      <c r="D5271" s="59">
        <v>1980</v>
      </c>
      <c r="E5271" s="25">
        <v>72.05</v>
      </c>
      <c r="F5271" s="25">
        <v>4.8236999999999997</v>
      </c>
      <c r="G5271" s="59">
        <v>2021</v>
      </c>
      <c r="H5271" s="25" t="s">
        <v>42</v>
      </c>
      <c r="I5271" s="25" t="s">
        <v>42</v>
      </c>
      <c r="J5271" s="25" t="s">
        <v>42</v>
      </c>
      <c r="K5271" s="25" t="s">
        <v>42</v>
      </c>
      <c r="L5271" s="59" t="s">
        <v>51</v>
      </c>
      <c r="M5271" s="59" t="s">
        <v>51</v>
      </c>
      <c r="N5271" s="59" t="s">
        <v>147</v>
      </c>
      <c r="O5271" s="59" t="s">
        <v>147</v>
      </c>
      <c r="P5271" s="59" t="s">
        <v>15514</v>
      </c>
      <c r="Q5271" s="25" t="s">
        <v>42</v>
      </c>
      <c r="R5271" s="25" t="s">
        <v>42</v>
      </c>
      <c r="S5271" s="25" t="s">
        <v>42</v>
      </c>
      <c r="T5271" s="25" t="s">
        <v>42</v>
      </c>
      <c r="U5271" s="25" t="s">
        <v>42</v>
      </c>
      <c r="V5271" s="25" t="s">
        <v>42</v>
      </c>
      <c r="W5271" s="25">
        <v>0</v>
      </c>
      <c r="X5271" s="25">
        <v>0</v>
      </c>
      <c r="Y5271" s="25" t="s">
        <v>42</v>
      </c>
      <c r="Z5271" s="25" t="s">
        <v>42</v>
      </c>
      <c r="AA5271" s="25">
        <v>110</v>
      </c>
      <c r="AB5271" s="25">
        <v>110</v>
      </c>
      <c r="AC5271" s="25" t="s">
        <v>15515</v>
      </c>
      <c r="AD5271" s="59" t="s">
        <v>51</v>
      </c>
      <c r="AE5271" s="59" t="s">
        <v>51</v>
      </c>
    </row>
    <row r="5272" spans="1:31" ht="94.5" x14ac:dyDescent="0.25">
      <c r="A5272" s="57" t="s">
        <v>14857</v>
      </c>
      <c r="B5272" s="24" t="s">
        <v>15516</v>
      </c>
      <c r="C5272" s="58" t="s">
        <v>15517</v>
      </c>
      <c r="D5272" s="59">
        <v>1985</v>
      </c>
      <c r="E5272" s="25" t="s">
        <v>42</v>
      </c>
      <c r="F5272" s="25" t="s">
        <v>42</v>
      </c>
      <c r="G5272" s="59" t="s">
        <v>42</v>
      </c>
      <c r="H5272" s="25" t="s">
        <v>42</v>
      </c>
      <c r="I5272" s="25" t="s">
        <v>42</v>
      </c>
      <c r="J5272" s="25" t="s">
        <v>42</v>
      </c>
      <c r="K5272" s="25" t="s">
        <v>42</v>
      </c>
      <c r="L5272" s="59" t="s">
        <v>51</v>
      </c>
      <c r="M5272" s="59" t="s">
        <v>51</v>
      </c>
      <c r="N5272" s="59" t="s">
        <v>147</v>
      </c>
      <c r="O5272" s="59" t="s">
        <v>147</v>
      </c>
      <c r="P5272" s="59" t="s">
        <v>15518</v>
      </c>
      <c r="Q5272" s="25" t="s">
        <v>42</v>
      </c>
      <c r="R5272" s="25" t="s">
        <v>42</v>
      </c>
      <c r="S5272" s="25" t="s">
        <v>42</v>
      </c>
      <c r="T5272" s="25" t="s">
        <v>42</v>
      </c>
      <c r="U5272" s="25" t="s">
        <v>42</v>
      </c>
      <c r="V5272" s="25" t="s">
        <v>42</v>
      </c>
      <c r="W5272" s="25">
        <v>0</v>
      </c>
      <c r="X5272" s="25">
        <v>0</v>
      </c>
      <c r="Y5272" s="25" t="s">
        <v>42</v>
      </c>
      <c r="Z5272" s="25" t="s">
        <v>42</v>
      </c>
      <c r="AA5272" s="25">
        <v>10</v>
      </c>
      <c r="AB5272" s="25">
        <v>10</v>
      </c>
      <c r="AC5272" s="25" t="s">
        <v>7177</v>
      </c>
      <c r="AD5272" s="59" t="s">
        <v>147</v>
      </c>
      <c r="AE5272" s="59" t="s">
        <v>51</v>
      </c>
    </row>
    <row r="5273" spans="1:31" ht="94.5" x14ac:dyDescent="0.25">
      <c r="A5273" s="57" t="s">
        <v>14857</v>
      </c>
      <c r="B5273" s="24" t="s">
        <v>15519</v>
      </c>
      <c r="C5273" s="58" t="s">
        <v>15520</v>
      </c>
      <c r="D5273" s="59">
        <v>1987</v>
      </c>
      <c r="E5273" s="25" t="s">
        <v>42</v>
      </c>
      <c r="F5273" s="25" t="s">
        <v>42</v>
      </c>
      <c r="G5273" s="59" t="s">
        <v>42</v>
      </c>
      <c r="H5273" s="25" t="s">
        <v>42</v>
      </c>
      <c r="I5273" s="25" t="s">
        <v>42</v>
      </c>
      <c r="J5273" s="25" t="s">
        <v>42</v>
      </c>
      <c r="K5273" s="25" t="s">
        <v>42</v>
      </c>
      <c r="L5273" s="59" t="s">
        <v>51</v>
      </c>
      <c r="M5273" s="59" t="s">
        <v>51</v>
      </c>
      <c r="N5273" s="59" t="s">
        <v>147</v>
      </c>
      <c r="O5273" s="59" t="s">
        <v>147</v>
      </c>
      <c r="P5273" s="59" t="s">
        <v>15521</v>
      </c>
      <c r="Q5273" s="25" t="s">
        <v>42</v>
      </c>
      <c r="R5273" s="25" t="s">
        <v>42</v>
      </c>
      <c r="S5273" s="25" t="s">
        <v>42</v>
      </c>
      <c r="T5273" s="25" t="s">
        <v>42</v>
      </c>
      <c r="U5273" s="25" t="s">
        <v>42</v>
      </c>
      <c r="V5273" s="25" t="s">
        <v>42</v>
      </c>
      <c r="W5273" s="25">
        <v>0</v>
      </c>
      <c r="X5273" s="25">
        <v>0</v>
      </c>
      <c r="Y5273" s="25" t="s">
        <v>42</v>
      </c>
      <c r="Z5273" s="25" t="s">
        <v>42</v>
      </c>
      <c r="AA5273" s="25">
        <v>10</v>
      </c>
      <c r="AB5273" s="25">
        <v>10</v>
      </c>
      <c r="AC5273" s="25" t="s">
        <v>7177</v>
      </c>
      <c r="AD5273" s="59" t="s">
        <v>147</v>
      </c>
      <c r="AE5273" s="59" t="s">
        <v>51</v>
      </c>
    </row>
    <row r="5274" spans="1:31" ht="94.5" x14ac:dyDescent="0.25">
      <c r="A5274" s="57" t="s">
        <v>14857</v>
      </c>
      <c r="B5274" s="24" t="s">
        <v>15522</v>
      </c>
      <c r="C5274" s="58" t="s">
        <v>15523</v>
      </c>
      <c r="D5274" s="59">
        <v>1975</v>
      </c>
      <c r="E5274" s="25" t="s">
        <v>42</v>
      </c>
      <c r="F5274" s="25" t="s">
        <v>42</v>
      </c>
      <c r="G5274" s="59" t="s">
        <v>42</v>
      </c>
      <c r="H5274" s="25" t="s">
        <v>42</v>
      </c>
      <c r="I5274" s="25" t="s">
        <v>42</v>
      </c>
      <c r="J5274" s="25" t="s">
        <v>42</v>
      </c>
      <c r="K5274" s="25" t="s">
        <v>42</v>
      </c>
      <c r="L5274" s="59" t="s">
        <v>51</v>
      </c>
      <c r="M5274" s="59" t="s">
        <v>51</v>
      </c>
      <c r="N5274" s="59" t="s">
        <v>147</v>
      </c>
      <c r="O5274" s="59" t="s">
        <v>147</v>
      </c>
      <c r="P5274" s="59" t="s">
        <v>15524</v>
      </c>
      <c r="Q5274" s="25" t="s">
        <v>42</v>
      </c>
      <c r="R5274" s="25" t="s">
        <v>42</v>
      </c>
      <c r="S5274" s="25" t="s">
        <v>42</v>
      </c>
      <c r="T5274" s="25" t="s">
        <v>42</v>
      </c>
      <c r="U5274" s="25" t="s">
        <v>42</v>
      </c>
      <c r="V5274" s="25" t="s">
        <v>42</v>
      </c>
      <c r="W5274" s="25">
        <v>0</v>
      </c>
      <c r="X5274" s="25">
        <v>0</v>
      </c>
      <c r="Y5274" s="25" t="s">
        <v>42</v>
      </c>
      <c r="Z5274" s="25" t="s">
        <v>42</v>
      </c>
      <c r="AA5274" s="25">
        <v>10</v>
      </c>
      <c r="AB5274" s="25">
        <v>10</v>
      </c>
      <c r="AC5274" s="25" t="s">
        <v>7177</v>
      </c>
      <c r="AD5274" s="59" t="s">
        <v>147</v>
      </c>
      <c r="AE5274" s="59" t="s">
        <v>51</v>
      </c>
    </row>
    <row r="5275" spans="1:31" ht="94.5" x14ac:dyDescent="0.25">
      <c r="A5275" s="57" t="s">
        <v>14857</v>
      </c>
      <c r="B5275" s="24" t="s">
        <v>15525</v>
      </c>
      <c r="C5275" s="58" t="s">
        <v>15526</v>
      </c>
      <c r="D5275" s="59">
        <v>1971</v>
      </c>
      <c r="E5275" s="25" t="s">
        <v>42</v>
      </c>
      <c r="F5275" s="25" t="s">
        <v>42</v>
      </c>
      <c r="G5275" s="59" t="s">
        <v>42</v>
      </c>
      <c r="H5275" s="25" t="s">
        <v>42</v>
      </c>
      <c r="I5275" s="25" t="s">
        <v>42</v>
      </c>
      <c r="J5275" s="25" t="s">
        <v>42</v>
      </c>
      <c r="K5275" s="25" t="s">
        <v>42</v>
      </c>
      <c r="L5275" s="59" t="s">
        <v>51</v>
      </c>
      <c r="M5275" s="59" t="s">
        <v>51</v>
      </c>
      <c r="N5275" s="59" t="s">
        <v>147</v>
      </c>
      <c r="O5275" s="59" t="s">
        <v>147</v>
      </c>
      <c r="P5275" s="59" t="s">
        <v>15527</v>
      </c>
      <c r="Q5275" s="25" t="s">
        <v>42</v>
      </c>
      <c r="R5275" s="25" t="s">
        <v>42</v>
      </c>
      <c r="S5275" s="25" t="s">
        <v>42</v>
      </c>
      <c r="T5275" s="25" t="s">
        <v>42</v>
      </c>
      <c r="U5275" s="25" t="s">
        <v>42</v>
      </c>
      <c r="V5275" s="25" t="s">
        <v>42</v>
      </c>
      <c r="W5275" s="25">
        <v>0</v>
      </c>
      <c r="X5275" s="25">
        <v>0</v>
      </c>
      <c r="Y5275" s="25" t="s">
        <v>42</v>
      </c>
      <c r="Z5275" s="25" t="s">
        <v>42</v>
      </c>
      <c r="AA5275" s="25">
        <v>0.4</v>
      </c>
      <c r="AB5275" s="25">
        <v>0.4</v>
      </c>
      <c r="AC5275" s="25" t="s">
        <v>7177</v>
      </c>
      <c r="AD5275" s="59" t="s">
        <v>147</v>
      </c>
      <c r="AE5275" s="59" t="s">
        <v>51</v>
      </c>
    </row>
    <row r="5276" spans="1:31" ht="94.5" x14ac:dyDescent="0.25">
      <c r="A5276" s="57" t="s">
        <v>14857</v>
      </c>
      <c r="B5276" s="24" t="s">
        <v>15528</v>
      </c>
      <c r="C5276" s="58" t="s">
        <v>15529</v>
      </c>
      <c r="D5276" s="59">
        <v>1982</v>
      </c>
      <c r="E5276" s="25" t="s">
        <v>42</v>
      </c>
      <c r="F5276" s="25" t="s">
        <v>42</v>
      </c>
      <c r="G5276" s="59" t="s">
        <v>42</v>
      </c>
      <c r="H5276" s="25" t="s">
        <v>42</v>
      </c>
      <c r="I5276" s="25" t="s">
        <v>42</v>
      </c>
      <c r="J5276" s="25" t="s">
        <v>42</v>
      </c>
      <c r="K5276" s="25" t="s">
        <v>42</v>
      </c>
      <c r="L5276" s="59" t="s">
        <v>51</v>
      </c>
      <c r="M5276" s="59" t="s">
        <v>51</v>
      </c>
      <c r="N5276" s="59" t="s">
        <v>147</v>
      </c>
      <c r="O5276" s="59" t="s">
        <v>147</v>
      </c>
      <c r="P5276" s="59" t="s">
        <v>15530</v>
      </c>
      <c r="Q5276" s="25" t="s">
        <v>42</v>
      </c>
      <c r="R5276" s="25" t="s">
        <v>42</v>
      </c>
      <c r="S5276" s="25" t="s">
        <v>42</v>
      </c>
      <c r="T5276" s="25" t="s">
        <v>42</v>
      </c>
      <c r="U5276" s="25" t="s">
        <v>42</v>
      </c>
      <c r="V5276" s="25" t="s">
        <v>42</v>
      </c>
      <c r="W5276" s="25">
        <v>0</v>
      </c>
      <c r="X5276" s="25">
        <v>0</v>
      </c>
      <c r="Y5276" s="25" t="s">
        <v>42</v>
      </c>
      <c r="Z5276" s="25" t="s">
        <v>42</v>
      </c>
      <c r="AA5276" s="25">
        <v>0.4</v>
      </c>
      <c r="AB5276" s="25">
        <v>0.4</v>
      </c>
      <c r="AC5276" s="25" t="s">
        <v>7177</v>
      </c>
      <c r="AD5276" s="59" t="s">
        <v>147</v>
      </c>
      <c r="AE5276" s="59" t="s">
        <v>51</v>
      </c>
    </row>
    <row r="5277" spans="1:31" ht="94.5" x14ac:dyDescent="0.25">
      <c r="A5277" s="57" t="s">
        <v>14857</v>
      </c>
      <c r="B5277" s="24" t="s">
        <v>15531</v>
      </c>
      <c r="C5277" s="58" t="s">
        <v>15532</v>
      </c>
      <c r="D5277" s="59">
        <v>1976</v>
      </c>
      <c r="E5277" s="25" t="s">
        <v>42</v>
      </c>
      <c r="F5277" s="25" t="s">
        <v>42</v>
      </c>
      <c r="G5277" s="59" t="s">
        <v>42</v>
      </c>
      <c r="H5277" s="25" t="s">
        <v>42</v>
      </c>
      <c r="I5277" s="25" t="s">
        <v>42</v>
      </c>
      <c r="J5277" s="25" t="s">
        <v>42</v>
      </c>
      <c r="K5277" s="25" t="s">
        <v>42</v>
      </c>
      <c r="L5277" s="59" t="s">
        <v>51</v>
      </c>
      <c r="M5277" s="59" t="s">
        <v>51</v>
      </c>
      <c r="N5277" s="59" t="s">
        <v>147</v>
      </c>
      <c r="O5277" s="59" t="s">
        <v>147</v>
      </c>
      <c r="P5277" s="59" t="s">
        <v>15533</v>
      </c>
      <c r="Q5277" s="25" t="s">
        <v>42</v>
      </c>
      <c r="R5277" s="25" t="s">
        <v>42</v>
      </c>
      <c r="S5277" s="25" t="s">
        <v>42</v>
      </c>
      <c r="T5277" s="25" t="s">
        <v>42</v>
      </c>
      <c r="U5277" s="25" t="s">
        <v>42</v>
      </c>
      <c r="V5277" s="25" t="s">
        <v>42</v>
      </c>
      <c r="W5277" s="25">
        <v>0</v>
      </c>
      <c r="X5277" s="25">
        <v>0</v>
      </c>
      <c r="Y5277" s="25" t="s">
        <v>42</v>
      </c>
      <c r="Z5277" s="25" t="s">
        <v>42</v>
      </c>
      <c r="AA5277" s="25">
        <v>0.4</v>
      </c>
      <c r="AB5277" s="25">
        <v>0.4</v>
      </c>
      <c r="AC5277" s="25" t="s">
        <v>7177</v>
      </c>
      <c r="AD5277" s="59" t="s">
        <v>147</v>
      </c>
      <c r="AE5277" s="59" t="s">
        <v>51</v>
      </c>
    </row>
    <row r="5278" spans="1:31" ht="94.5" x14ac:dyDescent="0.25">
      <c r="A5278" s="57" t="s">
        <v>14857</v>
      </c>
      <c r="B5278" s="24" t="s">
        <v>15534</v>
      </c>
      <c r="C5278" s="58" t="s">
        <v>15535</v>
      </c>
      <c r="D5278" s="59">
        <v>1963</v>
      </c>
      <c r="E5278" s="25" t="s">
        <v>42</v>
      </c>
      <c r="F5278" s="25" t="s">
        <v>42</v>
      </c>
      <c r="G5278" s="59" t="s">
        <v>42</v>
      </c>
      <c r="H5278" s="25" t="s">
        <v>42</v>
      </c>
      <c r="I5278" s="25" t="s">
        <v>42</v>
      </c>
      <c r="J5278" s="25" t="s">
        <v>42</v>
      </c>
      <c r="K5278" s="25" t="s">
        <v>42</v>
      </c>
      <c r="L5278" s="59" t="s">
        <v>51</v>
      </c>
      <c r="M5278" s="59" t="s">
        <v>51</v>
      </c>
      <c r="N5278" s="59" t="s">
        <v>147</v>
      </c>
      <c r="O5278" s="59" t="s">
        <v>147</v>
      </c>
      <c r="P5278" s="59" t="s">
        <v>15536</v>
      </c>
      <c r="Q5278" s="25" t="s">
        <v>42</v>
      </c>
      <c r="R5278" s="25" t="s">
        <v>42</v>
      </c>
      <c r="S5278" s="25" t="s">
        <v>42</v>
      </c>
      <c r="T5278" s="25" t="s">
        <v>42</v>
      </c>
      <c r="U5278" s="25" t="s">
        <v>42</v>
      </c>
      <c r="V5278" s="25" t="s">
        <v>42</v>
      </c>
      <c r="W5278" s="25">
        <v>0</v>
      </c>
      <c r="X5278" s="25">
        <v>0</v>
      </c>
      <c r="Y5278" s="25" t="s">
        <v>42</v>
      </c>
      <c r="Z5278" s="25" t="s">
        <v>42</v>
      </c>
      <c r="AA5278" s="25">
        <v>10</v>
      </c>
      <c r="AB5278" s="25">
        <v>10</v>
      </c>
      <c r="AC5278" s="25" t="s">
        <v>7177</v>
      </c>
      <c r="AD5278" s="59" t="s">
        <v>147</v>
      </c>
      <c r="AE5278" s="59" t="s">
        <v>51</v>
      </c>
    </row>
    <row r="5279" spans="1:31" ht="94.5" x14ac:dyDescent="0.25">
      <c r="A5279" s="57" t="s">
        <v>14857</v>
      </c>
      <c r="B5279" s="24" t="s">
        <v>15537</v>
      </c>
      <c r="C5279" s="58" t="s">
        <v>15538</v>
      </c>
      <c r="D5279" s="59">
        <v>1976</v>
      </c>
      <c r="E5279" s="25" t="s">
        <v>42</v>
      </c>
      <c r="F5279" s="25" t="s">
        <v>42</v>
      </c>
      <c r="G5279" s="59" t="s">
        <v>42</v>
      </c>
      <c r="H5279" s="25" t="s">
        <v>42</v>
      </c>
      <c r="I5279" s="25" t="s">
        <v>42</v>
      </c>
      <c r="J5279" s="25" t="s">
        <v>42</v>
      </c>
      <c r="K5279" s="25" t="s">
        <v>42</v>
      </c>
      <c r="L5279" s="59" t="s">
        <v>51</v>
      </c>
      <c r="M5279" s="59" t="s">
        <v>51</v>
      </c>
      <c r="N5279" s="59" t="s">
        <v>147</v>
      </c>
      <c r="O5279" s="59" t="s">
        <v>147</v>
      </c>
      <c r="P5279" s="59" t="s">
        <v>15539</v>
      </c>
      <c r="Q5279" s="25" t="s">
        <v>42</v>
      </c>
      <c r="R5279" s="25" t="s">
        <v>42</v>
      </c>
      <c r="S5279" s="25" t="s">
        <v>42</v>
      </c>
      <c r="T5279" s="25" t="s">
        <v>42</v>
      </c>
      <c r="U5279" s="25" t="s">
        <v>42</v>
      </c>
      <c r="V5279" s="25" t="s">
        <v>42</v>
      </c>
      <c r="W5279" s="25">
        <v>0</v>
      </c>
      <c r="X5279" s="25">
        <v>0</v>
      </c>
      <c r="Y5279" s="25" t="s">
        <v>42</v>
      </c>
      <c r="Z5279" s="25" t="s">
        <v>42</v>
      </c>
      <c r="AA5279" s="25">
        <v>0.4</v>
      </c>
      <c r="AB5279" s="25">
        <v>0.4</v>
      </c>
      <c r="AC5279" s="25" t="s">
        <v>7177</v>
      </c>
      <c r="AD5279" s="59" t="s">
        <v>147</v>
      </c>
      <c r="AE5279" s="59" t="s">
        <v>51</v>
      </c>
    </row>
    <row r="5280" spans="1:31" ht="94.5" x14ac:dyDescent="0.25">
      <c r="A5280" s="57" t="s">
        <v>14857</v>
      </c>
      <c r="B5280" s="24" t="s">
        <v>15540</v>
      </c>
      <c r="C5280" s="58" t="s">
        <v>15541</v>
      </c>
      <c r="D5280" s="59">
        <v>1976</v>
      </c>
      <c r="E5280" s="25" t="s">
        <v>42</v>
      </c>
      <c r="F5280" s="25" t="s">
        <v>42</v>
      </c>
      <c r="G5280" s="59" t="s">
        <v>42</v>
      </c>
      <c r="H5280" s="25" t="s">
        <v>42</v>
      </c>
      <c r="I5280" s="25" t="s">
        <v>42</v>
      </c>
      <c r="J5280" s="25" t="s">
        <v>42</v>
      </c>
      <c r="K5280" s="25" t="s">
        <v>42</v>
      </c>
      <c r="L5280" s="59" t="s">
        <v>51</v>
      </c>
      <c r="M5280" s="59" t="s">
        <v>51</v>
      </c>
      <c r="N5280" s="59" t="s">
        <v>147</v>
      </c>
      <c r="O5280" s="59" t="s">
        <v>147</v>
      </c>
      <c r="P5280" s="59" t="s">
        <v>15542</v>
      </c>
      <c r="Q5280" s="25" t="s">
        <v>42</v>
      </c>
      <c r="R5280" s="25" t="s">
        <v>42</v>
      </c>
      <c r="S5280" s="25" t="s">
        <v>42</v>
      </c>
      <c r="T5280" s="25" t="s">
        <v>42</v>
      </c>
      <c r="U5280" s="25" t="s">
        <v>42</v>
      </c>
      <c r="V5280" s="25" t="s">
        <v>42</v>
      </c>
      <c r="W5280" s="25">
        <v>0</v>
      </c>
      <c r="X5280" s="25">
        <v>0</v>
      </c>
      <c r="Y5280" s="25" t="s">
        <v>42</v>
      </c>
      <c r="Z5280" s="25" t="s">
        <v>42</v>
      </c>
      <c r="AA5280" s="25">
        <v>0.4</v>
      </c>
      <c r="AB5280" s="25">
        <v>0.4</v>
      </c>
      <c r="AC5280" s="25" t="s">
        <v>7177</v>
      </c>
      <c r="AD5280" s="59" t="s">
        <v>147</v>
      </c>
      <c r="AE5280" s="59" t="s">
        <v>51</v>
      </c>
    </row>
    <row r="5281" spans="1:31" ht="94.5" x14ac:dyDescent="0.25">
      <c r="A5281" s="57" t="s">
        <v>14857</v>
      </c>
      <c r="B5281" s="24" t="s">
        <v>15543</v>
      </c>
      <c r="C5281" s="58" t="s">
        <v>15544</v>
      </c>
      <c r="D5281" s="59">
        <v>1989</v>
      </c>
      <c r="E5281" s="25" t="s">
        <v>42</v>
      </c>
      <c r="F5281" s="25" t="s">
        <v>42</v>
      </c>
      <c r="G5281" s="59" t="s">
        <v>42</v>
      </c>
      <c r="H5281" s="25" t="s">
        <v>42</v>
      </c>
      <c r="I5281" s="25" t="s">
        <v>42</v>
      </c>
      <c r="J5281" s="25" t="s">
        <v>42</v>
      </c>
      <c r="K5281" s="25" t="s">
        <v>42</v>
      </c>
      <c r="L5281" s="59" t="s">
        <v>51</v>
      </c>
      <c r="M5281" s="59" t="s">
        <v>51</v>
      </c>
      <c r="N5281" s="59" t="s">
        <v>147</v>
      </c>
      <c r="O5281" s="59" t="s">
        <v>147</v>
      </c>
      <c r="P5281" s="59" t="s">
        <v>15545</v>
      </c>
      <c r="Q5281" s="25" t="s">
        <v>42</v>
      </c>
      <c r="R5281" s="25" t="s">
        <v>42</v>
      </c>
      <c r="S5281" s="25" t="s">
        <v>42</v>
      </c>
      <c r="T5281" s="25" t="s">
        <v>42</v>
      </c>
      <c r="U5281" s="25" t="s">
        <v>42</v>
      </c>
      <c r="V5281" s="25" t="s">
        <v>42</v>
      </c>
      <c r="W5281" s="25">
        <v>0</v>
      </c>
      <c r="X5281" s="25">
        <v>0</v>
      </c>
      <c r="Y5281" s="25" t="s">
        <v>42</v>
      </c>
      <c r="Z5281" s="25" t="s">
        <v>42</v>
      </c>
      <c r="AA5281" s="25">
        <v>0.4</v>
      </c>
      <c r="AB5281" s="25">
        <v>0.4</v>
      </c>
      <c r="AC5281" s="25" t="s">
        <v>7177</v>
      </c>
      <c r="AD5281" s="59" t="s">
        <v>147</v>
      </c>
      <c r="AE5281" s="59" t="s">
        <v>51</v>
      </c>
    </row>
    <row r="5282" spans="1:31" ht="94.5" x14ac:dyDescent="0.25">
      <c r="A5282" s="57" t="s">
        <v>14857</v>
      </c>
      <c r="B5282" s="24" t="s">
        <v>15546</v>
      </c>
      <c r="C5282" s="58" t="s">
        <v>15547</v>
      </c>
      <c r="D5282" s="59">
        <v>2004</v>
      </c>
      <c r="E5282" s="25" t="s">
        <v>42</v>
      </c>
      <c r="F5282" s="25" t="s">
        <v>42</v>
      </c>
      <c r="G5282" s="59" t="s">
        <v>42</v>
      </c>
      <c r="H5282" s="25" t="s">
        <v>42</v>
      </c>
      <c r="I5282" s="25" t="s">
        <v>42</v>
      </c>
      <c r="J5282" s="25" t="s">
        <v>42</v>
      </c>
      <c r="K5282" s="25" t="s">
        <v>42</v>
      </c>
      <c r="L5282" s="59" t="s">
        <v>51</v>
      </c>
      <c r="M5282" s="59" t="s">
        <v>51</v>
      </c>
      <c r="N5282" s="59" t="s">
        <v>147</v>
      </c>
      <c r="O5282" s="59" t="s">
        <v>147</v>
      </c>
      <c r="P5282" s="59" t="s">
        <v>15548</v>
      </c>
      <c r="Q5282" s="25" t="s">
        <v>42</v>
      </c>
      <c r="R5282" s="25" t="s">
        <v>42</v>
      </c>
      <c r="S5282" s="25" t="s">
        <v>42</v>
      </c>
      <c r="T5282" s="25" t="s">
        <v>42</v>
      </c>
      <c r="U5282" s="25" t="s">
        <v>42</v>
      </c>
      <c r="V5282" s="25" t="s">
        <v>42</v>
      </c>
      <c r="W5282" s="25">
        <v>0</v>
      </c>
      <c r="X5282" s="25">
        <v>0</v>
      </c>
      <c r="Y5282" s="25" t="s">
        <v>42</v>
      </c>
      <c r="Z5282" s="25" t="s">
        <v>42</v>
      </c>
      <c r="AA5282" s="25">
        <v>0.4</v>
      </c>
      <c r="AB5282" s="25">
        <v>0.4</v>
      </c>
      <c r="AC5282" s="25" t="s">
        <v>7177</v>
      </c>
      <c r="AD5282" s="59" t="s">
        <v>147</v>
      </c>
      <c r="AE5282" s="59" t="s">
        <v>51</v>
      </c>
    </row>
    <row r="5283" spans="1:31" ht="94.5" x14ac:dyDescent="0.25">
      <c r="A5283" s="57" t="s">
        <v>14857</v>
      </c>
      <c r="B5283" s="24" t="s">
        <v>15549</v>
      </c>
      <c r="C5283" s="58" t="s">
        <v>15550</v>
      </c>
      <c r="D5283" s="59">
        <v>1967</v>
      </c>
      <c r="E5283" s="25" t="s">
        <v>42</v>
      </c>
      <c r="F5283" s="25" t="s">
        <v>42</v>
      </c>
      <c r="G5283" s="59" t="s">
        <v>42</v>
      </c>
      <c r="H5283" s="25" t="s">
        <v>42</v>
      </c>
      <c r="I5283" s="25" t="s">
        <v>42</v>
      </c>
      <c r="J5283" s="25" t="s">
        <v>42</v>
      </c>
      <c r="K5283" s="25" t="s">
        <v>42</v>
      </c>
      <c r="L5283" s="59" t="s">
        <v>51</v>
      </c>
      <c r="M5283" s="59" t="s">
        <v>51</v>
      </c>
      <c r="N5283" s="59" t="s">
        <v>147</v>
      </c>
      <c r="O5283" s="59" t="s">
        <v>147</v>
      </c>
      <c r="P5283" s="59" t="s">
        <v>15551</v>
      </c>
      <c r="Q5283" s="25" t="s">
        <v>42</v>
      </c>
      <c r="R5283" s="25" t="s">
        <v>42</v>
      </c>
      <c r="S5283" s="25" t="s">
        <v>42</v>
      </c>
      <c r="T5283" s="25" t="s">
        <v>42</v>
      </c>
      <c r="U5283" s="25" t="s">
        <v>42</v>
      </c>
      <c r="V5283" s="25" t="s">
        <v>42</v>
      </c>
      <c r="W5283" s="25">
        <v>0</v>
      </c>
      <c r="X5283" s="25">
        <v>0</v>
      </c>
      <c r="Y5283" s="25" t="s">
        <v>42</v>
      </c>
      <c r="Z5283" s="25" t="s">
        <v>42</v>
      </c>
      <c r="AA5283" s="25">
        <v>0.4</v>
      </c>
      <c r="AB5283" s="25">
        <v>0.4</v>
      </c>
      <c r="AC5283" s="25" t="s">
        <v>7177</v>
      </c>
      <c r="AD5283" s="59" t="s">
        <v>147</v>
      </c>
      <c r="AE5283" s="59" t="s">
        <v>51</v>
      </c>
    </row>
    <row r="5284" spans="1:31" ht="94.5" x14ac:dyDescent="0.25">
      <c r="A5284" s="57" t="s">
        <v>14857</v>
      </c>
      <c r="B5284" s="24" t="s">
        <v>15552</v>
      </c>
      <c r="C5284" s="58" t="s">
        <v>15553</v>
      </c>
      <c r="D5284" s="59">
        <v>1975</v>
      </c>
      <c r="E5284" s="25" t="s">
        <v>42</v>
      </c>
      <c r="F5284" s="25" t="s">
        <v>42</v>
      </c>
      <c r="G5284" s="59" t="s">
        <v>42</v>
      </c>
      <c r="H5284" s="25" t="s">
        <v>42</v>
      </c>
      <c r="I5284" s="25" t="s">
        <v>42</v>
      </c>
      <c r="J5284" s="25" t="s">
        <v>42</v>
      </c>
      <c r="K5284" s="25" t="s">
        <v>42</v>
      </c>
      <c r="L5284" s="59" t="s">
        <v>51</v>
      </c>
      <c r="M5284" s="59" t="s">
        <v>51</v>
      </c>
      <c r="N5284" s="59" t="s">
        <v>147</v>
      </c>
      <c r="O5284" s="59" t="s">
        <v>147</v>
      </c>
      <c r="P5284" s="59" t="s">
        <v>15554</v>
      </c>
      <c r="Q5284" s="25" t="s">
        <v>42</v>
      </c>
      <c r="R5284" s="25" t="s">
        <v>42</v>
      </c>
      <c r="S5284" s="25" t="s">
        <v>42</v>
      </c>
      <c r="T5284" s="25" t="s">
        <v>42</v>
      </c>
      <c r="U5284" s="25" t="s">
        <v>42</v>
      </c>
      <c r="V5284" s="25" t="s">
        <v>42</v>
      </c>
      <c r="W5284" s="25">
        <v>0</v>
      </c>
      <c r="X5284" s="25">
        <v>0</v>
      </c>
      <c r="Y5284" s="25" t="s">
        <v>42</v>
      </c>
      <c r="Z5284" s="25" t="s">
        <v>42</v>
      </c>
      <c r="AA5284" s="25">
        <v>0.4</v>
      </c>
      <c r="AB5284" s="25">
        <v>0.4</v>
      </c>
      <c r="AC5284" s="25" t="s">
        <v>7177</v>
      </c>
      <c r="AD5284" s="59" t="s">
        <v>147</v>
      </c>
      <c r="AE5284" s="59" t="s">
        <v>51</v>
      </c>
    </row>
    <row r="5285" spans="1:31" ht="94.5" x14ac:dyDescent="0.25">
      <c r="A5285" s="57" t="s">
        <v>14857</v>
      </c>
      <c r="B5285" s="24" t="s">
        <v>15555</v>
      </c>
      <c r="C5285" s="58" t="s">
        <v>15556</v>
      </c>
      <c r="D5285" s="59">
        <v>1966</v>
      </c>
      <c r="E5285" s="25" t="s">
        <v>42</v>
      </c>
      <c r="F5285" s="25" t="s">
        <v>42</v>
      </c>
      <c r="G5285" s="59" t="s">
        <v>42</v>
      </c>
      <c r="H5285" s="25" t="s">
        <v>42</v>
      </c>
      <c r="I5285" s="25" t="s">
        <v>42</v>
      </c>
      <c r="J5285" s="25" t="s">
        <v>42</v>
      </c>
      <c r="K5285" s="25" t="s">
        <v>42</v>
      </c>
      <c r="L5285" s="59" t="s">
        <v>51</v>
      </c>
      <c r="M5285" s="59" t="s">
        <v>51</v>
      </c>
      <c r="N5285" s="59" t="s">
        <v>147</v>
      </c>
      <c r="O5285" s="59" t="s">
        <v>147</v>
      </c>
      <c r="P5285" s="59" t="s">
        <v>15557</v>
      </c>
      <c r="Q5285" s="25" t="s">
        <v>42</v>
      </c>
      <c r="R5285" s="25" t="s">
        <v>42</v>
      </c>
      <c r="S5285" s="25" t="s">
        <v>42</v>
      </c>
      <c r="T5285" s="25" t="s">
        <v>42</v>
      </c>
      <c r="U5285" s="25" t="s">
        <v>42</v>
      </c>
      <c r="V5285" s="25" t="s">
        <v>42</v>
      </c>
      <c r="W5285" s="25">
        <v>0</v>
      </c>
      <c r="X5285" s="25">
        <v>0</v>
      </c>
      <c r="Y5285" s="25" t="s">
        <v>42</v>
      </c>
      <c r="Z5285" s="25" t="s">
        <v>42</v>
      </c>
      <c r="AA5285" s="25">
        <v>0.4</v>
      </c>
      <c r="AB5285" s="25">
        <v>0.4</v>
      </c>
      <c r="AC5285" s="25" t="s">
        <v>7177</v>
      </c>
      <c r="AD5285" s="59" t="s">
        <v>147</v>
      </c>
      <c r="AE5285" s="59" t="s">
        <v>51</v>
      </c>
    </row>
    <row r="5286" spans="1:31" ht="94.5" x14ac:dyDescent="0.25">
      <c r="A5286" s="57" t="s">
        <v>14857</v>
      </c>
      <c r="B5286" s="24" t="s">
        <v>15558</v>
      </c>
      <c r="C5286" s="58" t="s">
        <v>15559</v>
      </c>
      <c r="D5286" s="59">
        <v>1976</v>
      </c>
      <c r="E5286" s="25" t="s">
        <v>42</v>
      </c>
      <c r="F5286" s="25" t="s">
        <v>42</v>
      </c>
      <c r="G5286" s="59" t="s">
        <v>42</v>
      </c>
      <c r="H5286" s="25" t="s">
        <v>42</v>
      </c>
      <c r="I5286" s="25" t="s">
        <v>42</v>
      </c>
      <c r="J5286" s="25" t="s">
        <v>42</v>
      </c>
      <c r="K5286" s="25" t="s">
        <v>42</v>
      </c>
      <c r="L5286" s="59" t="s">
        <v>51</v>
      </c>
      <c r="M5286" s="59" t="s">
        <v>51</v>
      </c>
      <c r="N5286" s="59" t="s">
        <v>147</v>
      </c>
      <c r="O5286" s="59" t="s">
        <v>147</v>
      </c>
      <c r="P5286" s="59" t="s">
        <v>15560</v>
      </c>
      <c r="Q5286" s="25" t="s">
        <v>42</v>
      </c>
      <c r="R5286" s="25" t="s">
        <v>42</v>
      </c>
      <c r="S5286" s="25" t="s">
        <v>42</v>
      </c>
      <c r="T5286" s="25" t="s">
        <v>42</v>
      </c>
      <c r="U5286" s="25" t="s">
        <v>42</v>
      </c>
      <c r="V5286" s="25" t="s">
        <v>42</v>
      </c>
      <c r="W5286" s="25">
        <v>0</v>
      </c>
      <c r="X5286" s="25">
        <v>0</v>
      </c>
      <c r="Y5286" s="25" t="s">
        <v>42</v>
      </c>
      <c r="Z5286" s="25" t="s">
        <v>42</v>
      </c>
      <c r="AA5286" s="25">
        <v>0.4</v>
      </c>
      <c r="AB5286" s="25">
        <v>0.4</v>
      </c>
      <c r="AC5286" s="25" t="s">
        <v>7177</v>
      </c>
      <c r="AD5286" s="59" t="s">
        <v>147</v>
      </c>
      <c r="AE5286" s="59" t="s">
        <v>51</v>
      </c>
    </row>
    <row r="5287" spans="1:31" ht="94.5" x14ac:dyDescent="0.25">
      <c r="A5287" s="57" t="s">
        <v>14857</v>
      </c>
      <c r="B5287" s="24" t="s">
        <v>15561</v>
      </c>
      <c r="C5287" s="58" t="s">
        <v>15562</v>
      </c>
      <c r="D5287" s="59">
        <v>1972</v>
      </c>
      <c r="E5287" s="25" t="s">
        <v>42</v>
      </c>
      <c r="F5287" s="25" t="s">
        <v>42</v>
      </c>
      <c r="G5287" s="59" t="s">
        <v>42</v>
      </c>
      <c r="H5287" s="25" t="s">
        <v>42</v>
      </c>
      <c r="I5287" s="25" t="s">
        <v>42</v>
      </c>
      <c r="J5287" s="25" t="s">
        <v>42</v>
      </c>
      <c r="K5287" s="25" t="s">
        <v>42</v>
      </c>
      <c r="L5287" s="59" t="s">
        <v>51</v>
      </c>
      <c r="M5287" s="59" t="s">
        <v>51</v>
      </c>
      <c r="N5287" s="59" t="s">
        <v>147</v>
      </c>
      <c r="O5287" s="59" t="s">
        <v>147</v>
      </c>
      <c r="P5287" s="59" t="s">
        <v>15563</v>
      </c>
      <c r="Q5287" s="25" t="s">
        <v>42</v>
      </c>
      <c r="R5287" s="25" t="s">
        <v>42</v>
      </c>
      <c r="S5287" s="25" t="s">
        <v>42</v>
      </c>
      <c r="T5287" s="25" t="s">
        <v>42</v>
      </c>
      <c r="U5287" s="25" t="s">
        <v>42</v>
      </c>
      <c r="V5287" s="25" t="s">
        <v>42</v>
      </c>
      <c r="W5287" s="25">
        <v>0</v>
      </c>
      <c r="X5287" s="25">
        <v>0</v>
      </c>
      <c r="Y5287" s="25" t="s">
        <v>42</v>
      </c>
      <c r="Z5287" s="25" t="s">
        <v>42</v>
      </c>
      <c r="AA5287" s="25">
        <v>10</v>
      </c>
      <c r="AB5287" s="25">
        <v>10</v>
      </c>
      <c r="AC5287" s="25" t="s">
        <v>7177</v>
      </c>
      <c r="AD5287" s="59" t="s">
        <v>147</v>
      </c>
      <c r="AE5287" s="59" t="s">
        <v>51</v>
      </c>
    </row>
    <row r="5288" spans="1:31" ht="94.5" x14ac:dyDescent="0.25">
      <c r="A5288" s="57" t="s">
        <v>14857</v>
      </c>
      <c r="B5288" s="24" t="s">
        <v>15564</v>
      </c>
      <c r="C5288" s="58" t="s">
        <v>15565</v>
      </c>
      <c r="D5288" s="59">
        <v>1983</v>
      </c>
      <c r="E5288" s="25" t="s">
        <v>42</v>
      </c>
      <c r="F5288" s="25" t="s">
        <v>42</v>
      </c>
      <c r="G5288" s="59" t="s">
        <v>42</v>
      </c>
      <c r="H5288" s="25" t="s">
        <v>42</v>
      </c>
      <c r="I5288" s="25" t="s">
        <v>42</v>
      </c>
      <c r="J5288" s="25" t="s">
        <v>42</v>
      </c>
      <c r="K5288" s="25" t="s">
        <v>42</v>
      </c>
      <c r="L5288" s="59" t="s">
        <v>51</v>
      </c>
      <c r="M5288" s="59" t="s">
        <v>51</v>
      </c>
      <c r="N5288" s="59" t="s">
        <v>147</v>
      </c>
      <c r="O5288" s="59" t="s">
        <v>147</v>
      </c>
      <c r="P5288" s="59" t="s">
        <v>15566</v>
      </c>
      <c r="Q5288" s="25" t="s">
        <v>42</v>
      </c>
      <c r="R5288" s="25" t="s">
        <v>42</v>
      </c>
      <c r="S5288" s="25" t="s">
        <v>42</v>
      </c>
      <c r="T5288" s="25" t="s">
        <v>42</v>
      </c>
      <c r="U5288" s="25" t="s">
        <v>42</v>
      </c>
      <c r="V5288" s="25" t="s">
        <v>42</v>
      </c>
      <c r="W5288" s="25">
        <v>0</v>
      </c>
      <c r="X5288" s="25">
        <v>0</v>
      </c>
      <c r="Y5288" s="25" t="s">
        <v>42</v>
      </c>
      <c r="Z5288" s="25" t="s">
        <v>42</v>
      </c>
      <c r="AA5288" s="25">
        <v>0.4</v>
      </c>
      <c r="AB5288" s="25">
        <v>0.4</v>
      </c>
      <c r="AC5288" s="25" t="s">
        <v>7177</v>
      </c>
      <c r="AD5288" s="59" t="s">
        <v>147</v>
      </c>
      <c r="AE5288" s="59" t="s">
        <v>51</v>
      </c>
    </row>
    <row r="5289" spans="1:31" ht="94.5" x14ac:dyDescent="0.25">
      <c r="A5289" s="57" t="s">
        <v>14857</v>
      </c>
      <c r="B5289" s="24" t="s">
        <v>15567</v>
      </c>
      <c r="C5289" s="58" t="s">
        <v>15568</v>
      </c>
      <c r="D5289" s="59">
        <v>1988</v>
      </c>
      <c r="E5289" s="25" t="s">
        <v>42</v>
      </c>
      <c r="F5289" s="25" t="s">
        <v>42</v>
      </c>
      <c r="G5289" s="59" t="s">
        <v>42</v>
      </c>
      <c r="H5289" s="25" t="s">
        <v>42</v>
      </c>
      <c r="I5289" s="25" t="s">
        <v>42</v>
      </c>
      <c r="J5289" s="25" t="s">
        <v>42</v>
      </c>
      <c r="K5289" s="25" t="s">
        <v>42</v>
      </c>
      <c r="L5289" s="59" t="s">
        <v>51</v>
      </c>
      <c r="M5289" s="59" t="s">
        <v>51</v>
      </c>
      <c r="N5289" s="59" t="s">
        <v>147</v>
      </c>
      <c r="O5289" s="59" t="s">
        <v>147</v>
      </c>
      <c r="P5289" s="59" t="s">
        <v>15569</v>
      </c>
      <c r="Q5289" s="25" t="s">
        <v>42</v>
      </c>
      <c r="R5289" s="25" t="s">
        <v>42</v>
      </c>
      <c r="S5289" s="25" t="s">
        <v>42</v>
      </c>
      <c r="T5289" s="25" t="s">
        <v>42</v>
      </c>
      <c r="U5289" s="25" t="s">
        <v>42</v>
      </c>
      <c r="V5289" s="25" t="s">
        <v>42</v>
      </c>
      <c r="W5289" s="25">
        <v>0</v>
      </c>
      <c r="X5289" s="25">
        <v>0</v>
      </c>
      <c r="Y5289" s="25" t="s">
        <v>42</v>
      </c>
      <c r="Z5289" s="25" t="s">
        <v>42</v>
      </c>
      <c r="AA5289" s="25">
        <v>10</v>
      </c>
      <c r="AB5289" s="25">
        <v>10</v>
      </c>
      <c r="AC5289" s="25" t="s">
        <v>7177</v>
      </c>
      <c r="AD5289" s="59" t="s">
        <v>147</v>
      </c>
      <c r="AE5289" s="59" t="s">
        <v>51</v>
      </c>
    </row>
    <row r="5290" spans="1:31" ht="94.5" x14ac:dyDescent="0.25">
      <c r="A5290" s="57" t="s">
        <v>14857</v>
      </c>
      <c r="B5290" s="24" t="s">
        <v>15570</v>
      </c>
      <c r="C5290" s="58" t="s">
        <v>15571</v>
      </c>
      <c r="D5290" s="59">
        <v>1981</v>
      </c>
      <c r="E5290" s="25" t="s">
        <v>42</v>
      </c>
      <c r="F5290" s="25" t="s">
        <v>42</v>
      </c>
      <c r="G5290" s="59" t="s">
        <v>42</v>
      </c>
      <c r="H5290" s="25" t="s">
        <v>42</v>
      </c>
      <c r="I5290" s="25" t="s">
        <v>42</v>
      </c>
      <c r="J5290" s="25" t="s">
        <v>42</v>
      </c>
      <c r="K5290" s="25" t="s">
        <v>42</v>
      </c>
      <c r="L5290" s="59" t="s">
        <v>51</v>
      </c>
      <c r="M5290" s="59" t="s">
        <v>51</v>
      </c>
      <c r="N5290" s="59" t="s">
        <v>147</v>
      </c>
      <c r="O5290" s="59" t="s">
        <v>147</v>
      </c>
      <c r="P5290" s="59" t="s">
        <v>15572</v>
      </c>
      <c r="Q5290" s="25" t="s">
        <v>42</v>
      </c>
      <c r="R5290" s="25" t="s">
        <v>42</v>
      </c>
      <c r="S5290" s="25" t="s">
        <v>42</v>
      </c>
      <c r="T5290" s="25" t="s">
        <v>42</v>
      </c>
      <c r="U5290" s="25" t="s">
        <v>42</v>
      </c>
      <c r="V5290" s="25" t="s">
        <v>42</v>
      </c>
      <c r="W5290" s="25">
        <v>0</v>
      </c>
      <c r="X5290" s="25">
        <v>0</v>
      </c>
      <c r="Y5290" s="25" t="s">
        <v>42</v>
      </c>
      <c r="Z5290" s="25" t="s">
        <v>42</v>
      </c>
      <c r="AA5290" s="25">
        <v>0.4</v>
      </c>
      <c r="AB5290" s="25">
        <v>0.4</v>
      </c>
      <c r="AC5290" s="25" t="s">
        <v>7177</v>
      </c>
      <c r="AD5290" s="59" t="s">
        <v>147</v>
      </c>
      <c r="AE5290" s="59" t="s">
        <v>51</v>
      </c>
    </row>
    <row r="5291" spans="1:31" ht="94.5" x14ac:dyDescent="0.25">
      <c r="A5291" s="57" t="s">
        <v>14857</v>
      </c>
      <c r="B5291" s="24" t="s">
        <v>15573</v>
      </c>
      <c r="C5291" s="58" t="s">
        <v>15574</v>
      </c>
      <c r="D5291" s="59">
        <v>1973</v>
      </c>
      <c r="E5291" s="25" t="s">
        <v>42</v>
      </c>
      <c r="F5291" s="25" t="s">
        <v>42</v>
      </c>
      <c r="G5291" s="59" t="s">
        <v>42</v>
      </c>
      <c r="H5291" s="25" t="s">
        <v>42</v>
      </c>
      <c r="I5291" s="25" t="s">
        <v>42</v>
      </c>
      <c r="J5291" s="25" t="s">
        <v>42</v>
      </c>
      <c r="K5291" s="25" t="s">
        <v>42</v>
      </c>
      <c r="L5291" s="59" t="s">
        <v>51</v>
      </c>
      <c r="M5291" s="59" t="s">
        <v>51</v>
      </c>
      <c r="N5291" s="59" t="s">
        <v>147</v>
      </c>
      <c r="O5291" s="59" t="s">
        <v>147</v>
      </c>
      <c r="P5291" s="59" t="s">
        <v>15575</v>
      </c>
      <c r="Q5291" s="25" t="s">
        <v>42</v>
      </c>
      <c r="R5291" s="25" t="s">
        <v>42</v>
      </c>
      <c r="S5291" s="25" t="s">
        <v>42</v>
      </c>
      <c r="T5291" s="25" t="s">
        <v>42</v>
      </c>
      <c r="U5291" s="25" t="s">
        <v>42</v>
      </c>
      <c r="V5291" s="25" t="s">
        <v>42</v>
      </c>
      <c r="W5291" s="25">
        <v>0</v>
      </c>
      <c r="X5291" s="25">
        <v>0</v>
      </c>
      <c r="Y5291" s="25" t="s">
        <v>42</v>
      </c>
      <c r="Z5291" s="25" t="s">
        <v>42</v>
      </c>
      <c r="AA5291" s="25">
        <v>0.4</v>
      </c>
      <c r="AB5291" s="25">
        <v>0.4</v>
      </c>
      <c r="AC5291" s="25" t="s">
        <v>7177</v>
      </c>
      <c r="AD5291" s="59" t="s">
        <v>147</v>
      </c>
      <c r="AE5291" s="59" t="s">
        <v>51</v>
      </c>
    </row>
    <row r="5292" spans="1:31" ht="94.5" x14ac:dyDescent="0.25">
      <c r="A5292" s="57" t="s">
        <v>14857</v>
      </c>
      <c r="B5292" s="24" t="s">
        <v>15576</v>
      </c>
      <c r="C5292" s="58" t="s">
        <v>15577</v>
      </c>
      <c r="D5292" s="59">
        <v>1988</v>
      </c>
      <c r="E5292" s="25" t="s">
        <v>42</v>
      </c>
      <c r="F5292" s="25" t="s">
        <v>42</v>
      </c>
      <c r="G5292" s="59" t="s">
        <v>42</v>
      </c>
      <c r="H5292" s="25" t="s">
        <v>42</v>
      </c>
      <c r="I5292" s="25" t="s">
        <v>42</v>
      </c>
      <c r="J5292" s="25" t="s">
        <v>42</v>
      </c>
      <c r="K5292" s="25" t="s">
        <v>42</v>
      </c>
      <c r="L5292" s="59" t="s">
        <v>51</v>
      </c>
      <c r="M5292" s="59" t="s">
        <v>51</v>
      </c>
      <c r="N5292" s="59" t="s">
        <v>147</v>
      </c>
      <c r="O5292" s="59" t="s">
        <v>147</v>
      </c>
      <c r="P5292" s="59" t="s">
        <v>15578</v>
      </c>
      <c r="Q5292" s="25" t="s">
        <v>42</v>
      </c>
      <c r="R5292" s="25" t="s">
        <v>42</v>
      </c>
      <c r="S5292" s="25" t="s">
        <v>42</v>
      </c>
      <c r="T5292" s="25" t="s">
        <v>42</v>
      </c>
      <c r="U5292" s="25" t="s">
        <v>42</v>
      </c>
      <c r="V5292" s="25" t="s">
        <v>42</v>
      </c>
      <c r="W5292" s="25">
        <v>0</v>
      </c>
      <c r="X5292" s="25">
        <v>0</v>
      </c>
      <c r="Y5292" s="25" t="s">
        <v>42</v>
      </c>
      <c r="Z5292" s="25" t="s">
        <v>42</v>
      </c>
      <c r="AA5292" s="25">
        <v>0.4</v>
      </c>
      <c r="AB5292" s="25">
        <v>0.4</v>
      </c>
      <c r="AC5292" s="25" t="s">
        <v>7177</v>
      </c>
      <c r="AD5292" s="59" t="s">
        <v>147</v>
      </c>
      <c r="AE5292" s="59" t="s">
        <v>51</v>
      </c>
    </row>
    <row r="5293" spans="1:31" ht="94.5" x14ac:dyDescent="0.25">
      <c r="A5293" s="57" t="s">
        <v>14857</v>
      </c>
      <c r="B5293" s="24" t="s">
        <v>15579</v>
      </c>
      <c r="C5293" s="58" t="s">
        <v>15580</v>
      </c>
      <c r="D5293" s="59">
        <v>1980</v>
      </c>
      <c r="E5293" s="25" t="s">
        <v>42</v>
      </c>
      <c r="F5293" s="25" t="s">
        <v>42</v>
      </c>
      <c r="G5293" s="59" t="s">
        <v>42</v>
      </c>
      <c r="H5293" s="25" t="s">
        <v>42</v>
      </c>
      <c r="I5293" s="25" t="s">
        <v>42</v>
      </c>
      <c r="J5293" s="25" t="s">
        <v>42</v>
      </c>
      <c r="K5293" s="25" t="s">
        <v>42</v>
      </c>
      <c r="L5293" s="59" t="s">
        <v>51</v>
      </c>
      <c r="M5293" s="59" t="s">
        <v>51</v>
      </c>
      <c r="N5293" s="59" t="s">
        <v>147</v>
      </c>
      <c r="O5293" s="59" t="s">
        <v>147</v>
      </c>
      <c r="P5293" s="59" t="s">
        <v>15581</v>
      </c>
      <c r="Q5293" s="25" t="s">
        <v>42</v>
      </c>
      <c r="R5293" s="25" t="s">
        <v>42</v>
      </c>
      <c r="S5293" s="25" t="s">
        <v>42</v>
      </c>
      <c r="T5293" s="25" t="s">
        <v>42</v>
      </c>
      <c r="U5293" s="25" t="s">
        <v>42</v>
      </c>
      <c r="V5293" s="25" t="s">
        <v>42</v>
      </c>
      <c r="W5293" s="25">
        <v>0</v>
      </c>
      <c r="X5293" s="25">
        <v>0</v>
      </c>
      <c r="Y5293" s="25" t="s">
        <v>42</v>
      </c>
      <c r="Z5293" s="25" t="s">
        <v>42</v>
      </c>
      <c r="AA5293" s="25">
        <v>0.4</v>
      </c>
      <c r="AB5293" s="25">
        <v>0.4</v>
      </c>
      <c r="AC5293" s="25" t="s">
        <v>7177</v>
      </c>
      <c r="AD5293" s="59" t="s">
        <v>147</v>
      </c>
      <c r="AE5293" s="59" t="s">
        <v>51</v>
      </c>
    </row>
    <row r="5294" spans="1:31" ht="94.5" x14ac:dyDescent="0.25">
      <c r="A5294" s="57" t="s">
        <v>14857</v>
      </c>
      <c r="B5294" s="24" t="s">
        <v>15582</v>
      </c>
      <c r="C5294" s="58" t="s">
        <v>15583</v>
      </c>
      <c r="D5294" s="59">
        <v>1975</v>
      </c>
      <c r="E5294" s="25" t="s">
        <v>42</v>
      </c>
      <c r="F5294" s="25" t="s">
        <v>42</v>
      </c>
      <c r="G5294" s="59" t="s">
        <v>42</v>
      </c>
      <c r="H5294" s="25" t="s">
        <v>42</v>
      </c>
      <c r="I5294" s="25" t="s">
        <v>42</v>
      </c>
      <c r="J5294" s="25" t="s">
        <v>42</v>
      </c>
      <c r="K5294" s="25" t="s">
        <v>42</v>
      </c>
      <c r="L5294" s="59" t="s">
        <v>51</v>
      </c>
      <c r="M5294" s="59" t="s">
        <v>51</v>
      </c>
      <c r="N5294" s="59" t="s">
        <v>147</v>
      </c>
      <c r="O5294" s="59" t="s">
        <v>147</v>
      </c>
      <c r="P5294" s="59" t="s">
        <v>15584</v>
      </c>
      <c r="Q5294" s="25" t="s">
        <v>42</v>
      </c>
      <c r="R5294" s="25" t="s">
        <v>42</v>
      </c>
      <c r="S5294" s="25" t="s">
        <v>42</v>
      </c>
      <c r="T5294" s="25" t="s">
        <v>42</v>
      </c>
      <c r="U5294" s="25" t="s">
        <v>42</v>
      </c>
      <c r="V5294" s="25" t="s">
        <v>42</v>
      </c>
      <c r="W5294" s="25">
        <v>0</v>
      </c>
      <c r="X5294" s="25">
        <v>0</v>
      </c>
      <c r="Y5294" s="25" t="s">
        <v>42</v>
      </c>
      <c r="Z5294" s="25" t="s">
        <v>42</v>
      </c>
      <c r="AA5294" s="25">
        <v>0.4</v>
      </c>
      <c r="AB5294" s="25">
        <v>0.4</v>
      </c>
      <c r="AC5294" s="25" t="s">
        <v>7177</v>
      </c>
      <c r="AD5294" s="59" t="s">
        <v>147</v>
      </c>
      <c r="AE5294" s="59" t="s">
        <v>51</v>
      </c>
    </row>
    <row r="5295" spans="1:31" ht="94.5" x14ac:dyDescent="0.25">
      <c r="A5295" s="57" t="s">
        <v>14857</v>
      </c>
      <c r="B5295" s="24" t="s">
        <v>15585</v>
      </c>
      <c r="C5295" s="58" t="s">
        <v>15586</v>
      </c>
      <c r="D5295" s="59">
        <v>1975</v>
      </c>
      <c r="E5295" s="25" t="s">
        <v>42</v>
      </c>
      <c r="F5295" s="25" t="s">
        <v>42</v>
      </c>
      <c r="G5295" s="59" t="s">
        <v>42</v>
      </c>
      <c r="H5295" s="25" t="s">
        <v>42</v>
      </c>
      <c r="I5295" s="25" t="s">
        <v>42</v>
      </c>
      <c r="J5295" s="25" t="s">
        <v>42</v>
      </c>
      <c r="K5295" s="25" t="s">
        <v>42</v>
      </c>
      <c r="L5295" s="59" t="s">
        <v>51</v>
      </c>
      <c r="M5295" s="59" t="s">
        <v>51</v>
      </c>
      <c r="N5295" s="59" t="s">
        <v>147</v>
      </c>
      <c r="O5295" s="59" t="s">
        <v>147</v>
      </c>
      <c r="P5295" s="59" t="s">
        <v>15587</v>
      </c>
      <c r="Q5295" s="25" t="s">
        <v>42</v>
      </c>
      <c r="R5295" s="25" t="s">
        <v>42</v>
      </c>
      <c r="S5295" s="25" t="s">
        <v>42</v>
      </c>
      <c r="T5295" s="25" t="s">
        <v>42</v>
      </c>
      <c r="U5295" s="25" t="s">
        <v>42</v>
      </c>
      <c r="V5295" s="25" t="s">
        <v>42</v>
      </c>
      <c r="W5295" s="25">
        <v>0</v>
      </c>
      <c r="X5295" s="25">
        <v>0</v>
      </c>
      <c r="Y5295" s="25" t="s">
        <v>42</v>
      </c>
      <c r="Z5295" s="25" t="s">
        <v>42</v>
      </c>
      <c r="AA5295" s="25">
        <v>0.4</v>
      </c>
      <c r="AB5295" s="25">
        <v>0.4</v>
      </c>
      <c r="AC5295" s="25" t="s">
        <v>7177</v>
      </c>
      <c r="AD5295" s="59" t="s">
        <v>147</v>
      </c>
      <c r="AE5295" s="59" t="s">
        <v>51</v>
      </c>
    </row>
    <row r="5296" spans="1:31" ht="94.5" x14ac:dyDescent="0.25">
      <c r="A5296" s="57" t="s">
        <v>14857</v>
      </c>
      <c r="B5296" s="24" t="s">
        <v>15588</v>
      </c>
      <c r="C5296" s="58" t="s">
        <v>15589</v>
      </c>
      <c r="D5296" s="59">
        <v>1987</v>
      </c>
      <c r="E5296" s="25" t="s">
        <v>42</v>
      </c>
      <c r="F5296" s="25" t="s">
        <v>42</v>
      </c>
      <c r="G5296" s="59" t="s">
        <v>42</v>
      </c>
      <c r="H5296" s="25" t="s">
        <v>42</v>
      </c>
      <c r="I5296" s="25" t="s">
        <v>42</v>
      </c>
      <c r="J5296" s="25" t="s">
        <v>42</v>
      </c>
      <c r="K5296" s="25" t="s">
        <v>42</v>
      </c>
      <c r="L5296" s="59" t="s">
        <v>51</v>
      </c>
      <c r="M5296" s="59" t="s">
        <v>51</v>
      </c>
      <c r="N5296" s="59" t="s">
        <v>147</v>
      </c>
      <c r="O5296" s="59" t="s">
        <v>147</v>
      </c>
      <c r="P5296" s="59" t="s">
        <v>15590</v>
      </c>
      <c r="Q5296" s="25" t="s">
        <v>42</v>
      </c>
      <c r="R5296" s="25" t="s">
        <v>42</v>
      </c>
      <c r="S5296" s="25" t="s">
        <v>42</v>
      </c>
      <c r="T5296" s="25" t="s">
        <v>42</v>
      </c>
      <c r="U5296" s="25" t="s">
        <v>42</v>
      </c>
      <c r="V5296" s="25" t="s">
        <v>42</v>
      </c>
      <c r="W5296" s="25">
        <v>0</v>
      </c>
      <c r="X5296" s="25">
        <v>0</v>
      </c>
      <c r="Y5296" s="25" t="s">
        <v>42</v>
      </c>
      <c r="Z5296" s="25" t="s">
        <v>42</v>
      </c>
      <c r="AA5296" s="25">
        <v>0.4</v>
      </c>
      <c r="AB5296" s="25">
        <v>0.4</v>
      </c>
      <c r="AC5296" s="25" t="s">
        <v>7177</v>
      </c>
      <c r="AD5296" s="59" t="s">
        <v>147</v>
      </c>
      <c r="AE5296" s="59" t="s">
        <v>51</v>
      </c>
    </row>
    <row r="5297" spans="1:31" ht="94.5" x14ac:dyDescent="0.25">
      <c r="A5297" s="57" t="s">
        <v>14857</v>
      </c>
      <c r="B5297" s="24" t="s">
        <v>15591</v>
      </c>
      <c r="C5297" s="58" t="s">
        <v>15592</v>
      </c>
      <c r="D5297" s="59">
        <v>1967</v>
      </c>
      <c r="E5297" s="25" t="s">
        <v>42</v>
      </c>
      <c r="F5297" s="25" t="s">
        <v>42</v>
      </c>
      <c r="G5297" s="59" t="s">
        <v>42</v>
      </c>
      <c r="H5297" s="25" t="s">
        <v>42</v>
      </c>
      <c r="I5297" s="25" t="s">
        <v>42</v>
      </c>
      <c r="J5297" s="25" t="s">
        <v>42</v>
      </c>
      <c r="K5297" s="25" t="s">
        <v>42</v>
      </c>
      <c r="L5297" s="59" t="s">
        <v>51</v>
      </c>
      <c r="M5297" s="59" t="s">
        <v>51</v>
      </c>
      <c r="N5297" s="59" t="s">
        <v>147</v>
      </c>
      <c r="O5297" s="59" t="s">
        <v>147</v>
      </c>
      <c r="P5297" s="59" t="s">
        <v>15593</v>
      </c>
      <c r="Q5297" s="25" t="s">
        <v>42</v>
      </c>
      <c r="R5297" s="25" t="s">
        <v>42</v>
      </c>
      <c r="S5297" s="25" t="s">
        <v>42</v>
      </c>
      <c r="T5297" s="25" t="s">
        <v>42</v>
      </c>
      <c r="U5297" s="25" t="s">
        <v>42</v>
      </c>
      <c r="V5297" s="25" t="s">
        <v>42</v>
      </c>
      <c r="W5297" s="25">
        <v>0</v>
      </c>
      <c r="X5297" s="25">
        <v>0</v>
      </c>
      <c r="Y5297" s="25" t="s">
        <v>42</v>
      </c>
      <c r="Z5297" s="25" t="s">
        <v>42</v>
      </c>
      <c r="AA5297" s="25">
        <v>0.4</v>
      </c>
      <c r="AB5297" s="25">
        <v>0.4</v>
      </c>
      <c r="AC5297" s="25" t="s">
        <v>7177</v>
      </c>
      <c r="AD5297" s="59" t="s">
        <v>147</v>
      </c>
      <c r="AE5297" s="59" t="s">
        <v>51</v>
      </c>
    </row>
    <row r="5298" spans="1:31" ht="94.5" x14ac:dyDescent="0.25">
      <c r="A5298" s="57" t="s">
        <v>14857</v>
      </c>
      <c r="B5298" s="24" t="s">
        <v>15594</v>
      </c>
      <c r="C5298" s="58" t="s">
        <v>15595</v>
      </c>
      <c r="D5298" s="59">
        <v>1958</v>
      </c>
      <c r="E5298" s="25" t="s">
        <v>42</v>
      </c>
      <c r="F5298" s="25" t="s">
        <v>42</v>
      </c>
      <c r="G5298" s="59" t="s">
        <v>42</v>
      </c>
      <c r="H5298" s="25" t="s">
        <v>42</v>
      </c>
      <c r="I5298" s="25" t="s">
        <v>42</v>
      </c>
      <c r="J5298" s="25" t="s">
        <v>42</v>
      </c>
      <c r="K5298" s="25" t="s">
        <v>42</v>
      </c>
      <c r="L5298" s="59" t="s">
        <v>51</v>
      </c>
      <c r="M5298" s="59" t="s">
        <v>51</v>
      </c>
      <c r="N5298" s="59" t="s">
        <v>147</v>
      </c>
      <c r="O5298" s="59" t="s">
        <v>147</v>
      </c>
      <c r="P5298" s="59" t="s">
        <v>15596</v>
      </c>
      <c r="Q5298" s="25" t="s">
        <v>42</v>
      </c>
      <c r="R5298" s="25" t="s">
        <v>42</v>
      </c>
      <c r="S5298" s="25" t="s">
        <v>42</v>
      </c>
      <c r="T5298" s="25" t="s">
        <v>42</v>
      </c>
      <c r="U5298" s="25" t="s">
        <v>42</v>
      </c>
      <c r="V5298" s="25" t="s">
        <v>42</v>
      </c>
      <c r="W5298" s="25">
        <v>0</v>
      </c>
      <c r="X5298" s="25">
        <v>0</v>
      </c>
      <c r="Y5298" s="25" t="s">
        <v>42</v>
      </c>
      <c r="Z5298" s="25" t="s">
        <v>42</v>
      </c>
      <c r="AA5298" s="25">
        <v>0.4</v>
      </c>
      <c r="AB5298" s="25">
        <v>0.4</v>
      </c>
      <c r="AC5298" s="25" t="s">
        <v>7177</v>
      </c>
      <c r="AD5298" s="59" t="s">
        <v>147</v>
      </c>
      <c r="AE5298" s="59" t="s">
        <v>51</v>
      </c>
    </row>
    <row r="5299" spans="1:31" ht="94.5" x14ac:dyDescent="0.25">
      <c r="A5299" s="57" t="s">
        <v>14857</v>
      </c>
      <c r="B5299" s="24" t="s">
        <v>15597</v>
      </c>
      <c r="C5299" s="58" t="s">
        <v>15598</v>
      </c>
      <c r="D5299" s="59">
        <v>1967</v>
      </c>
      <c r="E5299" s="25" t="s">
        <v>42</v>
      </c>
      <c r="F5299" s="25" t="s">
        <v>42</v>
      </c>
      <c r="G5299" s="59" t="s">
        <v>42</v>
      </c>
      <c r="H5299" s="25" t="s">
        <v>42</v>
      </c>
      <c r="I5299" s="25" t="s">
        <v>42</v>
      </c>
      <c r="J5299" s="25" t="s">
        <v>42</v>
      </c>
      <c r="K5299" s="25" t="s">
        <v>42</v>
      </c>
      <c r="L5299" s="59" t="s">
        <v>51</v>
      </c>
      <c r="M5299" s="59" t="s">
        <v>51</v>
      </c>
      <c r="N5299" s="59" t="s">
        <v>147</v>
      </c>
      <c r="O5299" s="59" t="s">
        <v>147</v>
      </c>
      <c r="P5299" s="59" t="s">
        <v>15599</v>
      </c>
      <c r="Q5299" s="25" t="s">
        <v>42</v>
      </c>
      <c r="R5299" s="25" t="s">
        <v>42</v>
      </c>
      <c r="S5299" s="25" t="s">
        <v>42</v>
      </c>
      <c r="T5299" s="25" t="s">
        <v>42</v>
      </c>
      <c r="U5299" s="25" t="s">
        <v>42</v>
      </c>
      <c r="V5299" s="25" t="s">
        <v>42</v>
      </c>
      <c r="W5299" s="25">
        <v>0</v>
      </c>
      <c r="X5299" s="25">
        <v>0</v>
      </c>
      <c r="Y5299" s="25" t="s">
        <v>42</v>
      </c>
      <c r="Z5299" s="25" t="s">
        <v>42</v>
      </c>
      <c r="AA5299" s="25">
        <v>0.4</v>
      </c>
      <c r="AB5299" s="25">
        <v>0.4</v>
      </c>
      <c r="AC5299" s="25" t="s">
        <v>7177</v>
      </c>
      <c r="AD5299" s="59" t="s">
        <v>147</v>
      </c>
      <c r="AE5299" s="59" t="s">
        <v>51</v>
      </c>
    </row>
    <row r="5300" spans="1:31" ht="94.5" x14ac:dyDescent="0.25">
      <c r="A5300" s="57" t="s">
        <v>14857</v>
      </c>
      <c r="B5300" s="24" t="s">
        <v>15600</v>
      </c>
      <c r="C5300" s="58" t="s">
        <v>15601</v>
      </c>
      <c r="D5300" s="59">
        <v>1989</v>
      </c>
      <c r="E5300" s="25" t="s">
        <v>42</v>
      </c>
      <c r="F5300" s="25" t="s">
        <v>42</v>
      </c>
      <c r="G5300" s="59" t="s">
        <v>42</v>
      </c>
      <c r="H5300" s="25" t="s">
        <v>42</v>
      </c>
      <c r="I5300" s="25" t="s">
        <v>42</v>
      </c>
      <c r="J5300" s="25" t="s">
        <v>42</v>
      </c>
      <c r="K5300" s="25" t="s">
        <v>42</v>
      </c>
      <c r="L5300" s="59" t="s">
        <v>51</v>
      </c>
      <c r="M5300" s="59" t="s">
        <v>51</v>
      </c>
      <c r="N5300" s="59" t="s">
        <v>147</v>
      </c>
      <c r="O5300" s="59" t="s">
        <v>147</v>
      </c>
      <c r="P5300" s="59" t="s">
        <v>15602</v>
      </c>
      <c r="Q5300" s="25" t="s">
        <v>42</v>
      </c>
      <c r="R5300" s="25" t="s">
        <v>42</v>
      </c>
      <c r="S5300" s="25" t="s">
        <v>42</v>
      </c>
      <c r="T5300" s="25" t="s">
        <v>42</v>
      </c>
      <c r="U5300" s="25" t="s">
        <v>42</v>
      </c>
      <c r="V5300" s="25" t="s">
        <v>42</v>
      </c>
      <c r="W5300" s="25">
        <v>0</v>
      </c>
      <c r="X5300" s="25">
        <v>0</v>
      </c>
      <c r="Y5300" s="25" t="s">
        <v>42</v>
      </c>
      <c r="Z5300" s="25" t="s">
        <v>42</v>
      </c>
      <c r="AA5300" s="25">
        <v>0.4</v>
      </c>
      <c r="AB5300" s="25">
        <v>0.4</v>
      </c>
      <c r="AC5300" s="25" t="s">
        <v>7177</v>
      </c>
      <c r="AD5300" s="59" t="s">
        <v>147</v>
      </c>
      <c r="AE5300" s="59" t="s">
        <v>51</v>
      </c>
    </row>
    <row r="5301" spans="1:31" ht="94.5" x14ac:dyDescent="0.25">
      <c r="A5301" s="57" t="s">
        <v>14857</v>
      </c>
      <c r="B5301" s="24" t="s">
        <v>15603</v>
      </c>
      <c r="C5301" s="58" t="s">
        <v>15604</v>
      </c>
      <c r="D5301" s="59">
        <v>1989</v>
      </c>
      <c r="E5301" s="25" t="s">
        <v>42</v>
      </c>
      <c r="F5301" s="25" t="s">
        <v>42</v>
      </c>
      <c r="G5301" s="59" t="s">
        <v>42</v>
      </c>
      <c r="H5301" s="25" t="s">
        <v>42</v>
      </c>
      <c r="I5301" s="25" t="s">
        <v>42</v>
      </c>
      <c r="J5301" s="25" t="s">
        <v>42</v>
      </c>
      <c r="K5301" s="25" t="s">
        <v>42</v>
      </c>
      <c r="L5301" s="59" t="s">
        <v>51</v>
      </c>
      <c r="M5301" s="59" t="s">
        <v>51</v>
      </c>
      <c r="N5301" s="59" t="s">
        <v>147</v>
      </c>
      <c r="O5301" s="59" t="s">
        <v>147</v>
      </c>
      <c r="P5301" s="59" t="s">
        <v>15605</v>
      </c>
      <c r="Q5301" s="25" t="s">
        <v>42</v>
      </c>
      <c r="R5301" s="25" t="s">
        <v>42</v>
      </c>
      <c r="S5301" s="25" t="s">
        <v>42</v>
      </c>
      <c r="T5301" s="25" t="s">
        <v>42</v>
      </c>
      <c r="U5301" s="25" t="s">
        <v>42</v>
      </c>
      <c r="V5301" s="25" t="s">
        <v>42</v>
      </c>
      <c r="W5301" s="25">
        <v>0</v>
      </c>
      <c r="X5301" s="25">
        <v>0</v>
      </c>
      <c r="Y5301" s="25" t="s">
        <v>42</v>
      </c>
      <c r="Z5301" s="25" t="s">
        <v>42</v>
      </c>
      <c r="AA5301" s="25">
        <v>0.4</v>
      </c>
      <c r="AB5301" s="25">
        <v>0.4</v>
      </c>
      <c r="AC5301" s="25" t="s">
        <v>7177</v>
      </c>
      <c r="AD5301" s="59" t="s">
        <v>147</v>
      </c>
      <c r="AE5301" s="59" t="s">
        <v>51</v>
      </c>
    </row>
    <row r="5302" spans="1:31" ht="94.5" x14ac:dyDescent="0.25">
      <c r="A5302" s="57" t="s">
        <v>14857</v>
      </c>
      <c r="B5302" s="24" t="s">
        <v>15606</v>
      </c>
      <c r="C5302" s="58" t="s">
        <v>15607</v>
      </c>
      <c r="D5302" s="59">
        <v>1985</v>
      </c>
      <c r="E5302" s="25" t="s">
        <v>42</v>
      </c>
      <c r="F5302" s="25" t="s">
        <v>42</v>
      </c>
      <c r="G5302" s="59" t="s">
        <v>42</v>
      </c>
      <c r="H5302" s="25" t="s">
        <v>42</v>
      </c>
      <c r="I5302" s="25" t="s">
        <v>42</v>
      </c>
      <c r="J5302" s="25" t="s">
        <v>42</v>
      </c>
      <c r="K5302" s="25" t="s">
        <v>42</v>
      </c>
      <c r="L5302" s="59" t="s">
        <v>51</v>
      </c>
      <c r="M5302" s="59" t="s">
        <v>51</v>
      </c>
      <c r="N5302" s="59" t="s">
        <v>147</v>
      </c>
      <c r="O5302" s="59" t="s">
        <v>147</v>
      </c>
      <c r="P5302" s="59" t="s">
        <v>15608</v>
      </c>
      <c r="Q5302" s="25" t="s">
        <v>42</v>
      </c>
      <c r="R5302" s="25" t="s">
        <v>42</v>
      </c>
      <c r="S5302" s="25" t="s">
        <v>42</v>
      </c>
      <c r="T5302" s="25" t="s">
        <v>42</v>
      </c>
      <c r="U5302" s="25" t="s">
        <v>42</v>
      </c>
      <c r="V5302" s="25" t="s">
        <v>42</v>
      </c>
      <c r="W5302" s="25">
        <v>0</v>
      </c>
      <c r="X5302" s="25">
        <v>0</v>
      </c>
      <c r="Y5302" s="25" t="s">
        <v>42</v>
      </c>
      <c r="Z5302" s="25" t="s">
        <v>42</v>
      </c>
      <c r="AA5302" s="25">
        <v>0.4</v>
      </c>
      <c r="AB5302" s="25">
        <v>0.4</v>
      </c>
      <c r="AC5302" s="25" t="s">
        <v>7177</v>
      </c>
      <c r="AD5302" s="59" t="s">
        <v>147</v>
      </c>
      <c r="AE5302" s="59" t="s">
        <v>51</v>
      </c>
    </row>
    <row r="5303" spans="1:31" ht="94.5" x14ac:dyDescent="0.25">
      <c r="A5303" s="57" t="s">
        <v>14857</v>
      </c>
      <c r="B5303" s="24" t="s">
        <v>15609</v>
      </c>
      <c r="C5303" s="58" t="s">
        <v>15610</v>
      </c>
      <c r="D5303" s="59">
        <v>1982</v>
      </c>
      <c r="E5303" s="25" t="s">
        <v>42</v>
      </c>
      <c r="F5303" s="25" t="s">
        <v>42</v>
      </c>
      <c r="G5303" s="59" t="s">
        <v>42</v>
      </c>
      <c r="H5303" s="25" t="s">
        <v>42</v>
      </c>
      <c r="I5303" s="25" t="s">
        <v>42</v>
      </c>
      <c r="J5303" s="25" t="s">
        <v>42</v>
      </c>
      <c r="K5303" s="25" t="s">
        <v>42</v>
      </c>
      <c r="L5303" s="59" t="s">
        <v>51</v>
      </c>
      <c r="M5303" s="59" t="s">
        <v>51</v>
      </c>
      <c r="N5303" s="59" t="s">
        <v>147</v>
      </c>
      <c r="O5303" s="59" t="s">
        <v>147</v>
      </c>
      <c r="P5303" s="59" t="s">
        <v>15611</v>
      </c>
      <c r="Q5303" s="25" t="s">
        <v>42</v>
      </c>
      <c r="R5303" s="25" t="s">
        <v>42</v>
      </c>
      <c r="S5303" s="25" t="s">
        <v>42</v>
      </c>
      <c r="T5303" s="25" t="s">
        <v>42</v>
      </c>
      <c r="U5303" s="25" t="s">
        <v>42</v>
      </c>
      <c r="V5303" s="25" t="s">
        <v>42</v>
      </c>
      <c r="W5303" s="25">
        <v>0</v>
      </c>
      <c r="X5303" s="25">
        <v>0</v>
      </c>
      <c r="Y5303" s="25" t="s">
        <v>42</v>
      </c>
      <c r="Z5303" s="25" t="s">
        <v>42</v>
      </c>
      <c r="AA5303" s="25">
        <v>0.4</v>
      </c>
      <c r="AB5303" s="25">
        <v>0.4</v>
      </c>
      <c r="AC5303" s="25" t="s">
        <v>7177</v>
      </c>
      <c r="AD5303" s="59" t="s">
        <v>147</v>
      </c>
      <c r="AE5303" s="59" t="s">
        <v>51</v>
      </c>
    </row>
    <row r="5304" spans="1:31" ht="94.5" x14ac:dyDescent="0.25">
      <c r="A5304" s="57" t="s">
        <v>14857</v>
      </c>
      <c r="B5304" s="24" t="s">
        <v>15612</v>
      </c>
      <c r="C5304" s="58" t="s">
        <v>15613</v>
      </c>
      <c r="D5304" s="59">
        <v>1985</v>
      </c>
      <c r="E5304" s="25" t="s">
        <v>42</v>
      </c>
      <c r="F5304" s="25" t="s">
        <v>42</v>
      </c>
      <c r="G5304" s="59" t="s">
        <v>42</v>
      </c>
      <c r="H5304" s="25" t="s">
        <v>42</v>
      </c>
      <c r="I5304" s="25" t="s">
        <v>42</v>
      </c>
      <c r="J5304" s="25" t="s">
        <v>42</v>
      </c>
      <c r="K5304" s="25" t="s">
        <v>42</v>
      </c>
      <c r="L5304" s="59" t="s">
        <v>51</v>
      </c>
      <c r="M5304" s="59" t="s">
        <v>51</v>
      </c>
      <c r="N5304" s="59" t="s">
        <v>147</v>
      </c>
      <c r="O5304" s="59" t="s">
        <v>147</v>
      </c>
      <c r="P5304" s="59" t="s">
        <v>15614</v>
      </c>
      <c r="Q5304" s="25" t="s">
        <v>42</v>
      </c>
      <c r="R5304" s="25" t="s">
        <v>42</v>
      </c>
      <c r="S5304" s="25" t="s">
        <v>42</v>
      </c>
      <c r="T5304" s="25" t="s">
        <v>42</v>
      </c>
      <c r="U5304" s="25" t="s">
        <v>42</v>
      </c>
      <c r="V5304" s="25" t="s">
        <v>42</v>
      </c>
      <c r="W5304" s="25">
        <v>0</v>
      </c>
      <c r="X5304" s="25">
        <v>0</v>
      </c>
      <c r="Y5304" s="25" t="s">
        <v>42</v>
      </c>
      <c r="Z5304" s="25" t="s">
        <v>42</v>
      </c>
      <c r="AA5304" s="25">
        <v>0.4</v>
      </c>
      <c r="AB5304" s="25">
        <v>0.4</v>
      </c>
      <c r="AC5304" s="25" t="s">
        <v>7177</v>
      </c>
      <c r="AD5304" s="59" t="s">
        <v>147</v>
      </c>
      <c r="AE5304" s="59" t="s">
        <v>51</v>
      </c>
    </row>
    <row r="5305" spans="1:31" ht="94.5" x14ac:dyDescent="0.25">
      <c r="A5305" s="57" t="s">
        <v>14857</v>
      </c>
      <c r="B5305" s="24" t="s">
        <v>15615</v>
      </c>
      <c r="C5305" s="58" t="s">
        <v>15616</v>
      </c>
      <c r="D5305" s="59">
        <v>1984</v>
      </c>
      <c r="E5305" s="25" t="s">
        <v>42</v>
      </c>
      <c r="F5305" s="25" t="s">
        <v>42</v>
      </c>
      <c r="G5305" s="59" t="s">
        <v>42</v>
      </c>
      <c r="H5305" s="25" t="s">
        <v>42</v>
      </c>
      <c r="I5305" s="25" t="s">
        <v>42</v>
      </c>
      <c r="J5305" s="25" t="s">
        <v>42</v>
      </c>
      <c r="K5305" s="25" t="s">
        <v>42</v>
      </c>
      <c r="L5305" s="59" t="s">
        <v>51</v>
      </c>
      <c r="M5305" s="59" t="s">
        <v>51</v>
      </c>
      <c r="N5305" s="59" t="s">
        <v>147</v>
      </c>
      <c r="O5305" s="59" t="s">
        <v>147</v>
      </c>
      <c r="P5305" s="59" t="s">
        <v>15617</v>
      </c>
      <c r="Q5305" s="25" t="s">
        <v>42</v>
      </c>
      <c r="R5305" s="25" t="s">
        <v>42</v>
      </c>
      <c r="S5305" s="25" t="s">
        <v>42</v>
      </c>
      <c r="T5305" s="25" t="s">
        <v>42</v>
      </c>
      <c r="U5305" s="25" t="s">
        <v>42</v>
      </c>
      <c r="V5305" s="25" t="s">
        <v>42</v>
      </c>
      <c r="W5305" s="25">
        <v>0</v>
      </c>
      <c r="X5305" s="25">
        <v>0</v>
      </c>
      <c r="Y5305" s="25" t="s">
        <v>42</v>
      </c>
      <c r="Z5305" s="25" t="s">
        <v>42</v>
      </c>
      <c r="AA5305" s="25">
        <v>0.4</v>
      </c>
      <c r="AB5305" s="25">
        <v>0.4</v>
      </c>
      <c r="AC5305" s="25" t="s">
        <v>7177</v>
      </c>
      <c r="AD5305" s="59" t="s">
        <v>147</v>
      </c>
      <c r="AE5305" s="59" t="s">
        <v>51</v>
      </c>
    </row>
    <row r="5306" spans="1:31" ht="94.5" x14ac:dyDescent="0.25">
      <c r="A5306" s="57" t="s">
        <v>14857</v>
      </c>
      <c r="B5306" s="24" t="s">
        <v>15618</v>
      </c>
      <c r="C5306" s="58" t="s">
        <v>15619</v>
      </c>
      <c r="D5306" s="59">
        <v>1984</v>
      </c>
      <c r="E5306" s="25" t="s">
        <v>42</v>
      </c>
      <c r="F5306" s="25" t="s">
        <v>42</v>
      </c>
      <c r="G5306" s="59" t="s">
        <v>42</v>
      </c>
      <c r="H5306" s="25" t="s">
        <v>42</v>
      </c>
      <c r="I5306" s="25" t="s">
        <v>42</v>
      </c>
      <c r="J5306" s="25" t="s">
        <v>42</v>
      </c>
      <c r="K5306" s="25" t="s">
        <v>42</v>
      </c>
      <c r="L5306" s="59" t="s">
        <v>51</v>
      </c>
      <c r="M5306" s="59" t="s">
        <v>51</v>
      </c>
      <c r="N5306" s="59" t="s">
        <v>147</v>
      </c>
      <c r="O5306" s="59" t="s">
        <v>147</v>
      </c>
      <c r="P5306" s="59" t="s">
        <v>15620</v>
      </c>
      <c r="Q5306" s="25" t="s">
        <v>42</v>
      </c>
      <c r="R5306" s="25" t="s">
        <v>42</v>
      </c>
      <c r="S5306" s="25" t="s">
        <v>42</v>
      </c>
      <c r="T5306" s="25" t="s">
        <v>42</v>
      </c>
      <c r="U5306" s="25" t="s">
        <v>42</v>
      </c>
      <c r="V5306" s="25" t="s">
        <v>42</v>
      </c>
      <c r="W5306" s="25">
        <v>0</v>
      </c>
      <c r="X5306" s="25">
        <v>0</v>
      </c>
      <c r="Y5306" s="25" t="s">
        <v>42</v>
      </c>
      <c r="Z5306" s="25" t="s">
        <v>42</v>
      </c>
      <c r="AA5306" s="25">
        <v>0.4</v>
      </c>
      <c r="AB5306" s="25">
        <v>0.4</v>
      </c>
      <c r="AC5306" s="25" t="s">
        <v>7177</v>
      </c>
      <c r="AD5306" s="59" t="s">
        <v>147</v>
      </c>
      <c r="AE5306" s="59" t="s">
        <v>51</v>
      </c>
    </row>
    <row r="5307" spans="1:31" ht="94.5" x14ac:dyDescent="0.25">
      <c r="A5307" s="57" t="s">
        <v>14857</v>
      </c>
      <c r="B5307" s="24" t="s">
        <v>15621</v>
      </c>
      <c r="C5307" s="58" t="s">
        <v>15622</v>
      </c>
      <c r="D5307" s="59">
        <v>1982</v>
      </c>
      <c r="E5307" s="25" t="s">
        <v>42</v>
      </c>
      <c r="F5307" s="25" t="s">
        <v>42</v>
      </c>
      <c r="G5307" s="59" t="s">
        <v>42</v>
      </c>
      <c r="H5307" s="25" t="s">
        <v>42</v>
      </c>
      <c r="I5307" s="25" t="s">
        <v>42</v>
      </c>
      <c r="J5307" s="25" t="s">
        <v>42</v>
      </c>
      <c r="K5307" s="25" t="s">
        <v>42</v>
      </c>
      <c r="L5307" s="59" t="s">
        <v>51</v>
      </c>
      <c r="M5307" s="59" t="s">
        <v>51</v>
      </c>
      <c r="N5307" s="59" t="s">
        <v>147</v>
      </c>
      <c r="O5307" s="59" t="s">
        <v>147</v>
      </c>
      <c r="P5307" s="59" t="s">
        <v>15623</v>
      </c>
      <c r="Q5307" s="25" t="s">
        <v>42</v>
      </c>
      <c r="R5307" s="25" t="s">
        <v>42</v>
      </c>
      <c r="S5307" s="25" t="s">
        <v>42</v>
      </c>
      <c r="T5307" s="25" t="s">
        <v>42</v>
      </c>
      <c r="U5307" s="25" t="s">
        <v>42</v>
      </c>
      <c r="V5307" s="25" t="s">
        <v>42</v>
      </c>
      <c r="W5307" s="25">
        <v>0</v>
      </c>
      <c r="X5307" s="25">
        <v>0</v>
      </c>
      <c r="Y5307" s="25" t="s">
        <v>42</v>
      </c>
      <c r="Z5307" s="25" t="s">
        <v>42</v>
      </c>
      <c r="AA5307" s="25">
        <v>0.4</v>
      </c>
      <c r="AB5307" s="25">
        <v>0.4</v>
      </c>
      <c r="AC5307" s="25" t="s">
        <v>7177</v>
      </c>
      <c r="AD5307" s="59" t="s">
        <v>147</v>
      </c>
      <c r="AE5307" s="59" t="s">
        <v>51</v>
      </c>
    </row>
    <row r="5308" spans="1:31" ht="78.75" x14ac:dyDescent="0.25">
      <c r="A5308" s="57" t="s">
        <v>14857</v>
      </c>
      <c r="B5308" s="24" t="s">
        <v>15624</v>
      </c>
      <c r="C5308" s="58" t="s">
        <v>15625</v>
      </c>
      <c r="D5308" s="59">
        <v>1964</v>
      </c>
      <c r="E5308" s="25">
        <v>66.209999999999994</v>
      </c>
      <c r="F5308" s="25">
        <v>2.4710000000000001</v>
      </c>
      <c r="G5308" s="59">
        <v>2021</v>
      </c>
      <c r="H5308" s="25" t="s">
        <v>42</v>
      </c>
      <c r="I5308" s="25" t="s">
        <v>42</v>
      </c>
      <c r="J5308" s="25" t="s">
        <v>42</v>
      </c>
      <c r="K5308" s="25" t="s">
        <v>42</v>
      </c>
      <c r="L5308" s="59" t="s">
        <v>51</v>
      </c>
      <c r="M5308" s="59" t="s">
        <v>51</v>
      </c>
      <c r="N5308" s="59" t="s">
        <v>51</v>
      </c>
      <c r="O5308" s="59" t="s">
        <v>51</v>
      </c>
      <c r="P5308" s="59" t="s">
        <v>15626</v>
      </c>
      <c r="Q5308" s="25" t="s">
        <v>42</v>
      </c>
      <c r="R5308" s="25" t="s">
        <v>42</v>
      </c>
      <c r="S5308" s="25" t="s">
        <v>42</v>
      </c>
      <c r="T5308" s="25" t="s">
        <v>42</v>
      </c>
      <c r="U5308" s="25" t="s">
        <v>42</v>
      </c>
      <c r="V5308" s="25" t="s">
        <v>42</v>
      </c>
      <c r="W5308" s="25">
        <v>0</v>
      </c>
      <c r="X5308" s="25">
        <v>0</v>
      </c>
      <c r="Y5308" s="25" t="s">
        <v>42</v>
      </c>
      <c r="Z5308" s="25" t="s">
        <v>42</v>
      </c>
      <c r="AA5308" s="25">
        <v>110</v>
      </c>
      <c r="AB5308" s="25">
        <v>110</v>
      </c>
      <c r="AC5308" s="25" t="s">
        <v>58</v>
      </c>
      <c r="AD5308" s="59" t="s">
        <v>147</v>
      </c>
      <c r="AE5308" s="59" t="s">
        <v>51</v>
      </c>
    </row>
    <row r="5309" spans="1:31" ht="31.5" x14ac:dyDescent="0.25">
      <c r="A5309" s="57" t="s">
        <v>14857</v>
      </c>
      <c r="B5309" s="24" t="s">
        <v>15627</v>
      </c>
      <c r="C5309" s="58" t="s">
        <v>15628</v>
      </c>
      <c r="D5309" s="59">
        <v>1978</v>
      </c>
      <c r="E5309" s="25">
        <v>55.32</v>
      </c>
      <c r="F5309" s="25">
        <v>1.0379</v>
      </c>
      <c r="G5309" s="59">
        <v>2021</v>
      </c>
      <c r="H5309" s="25" t="s">
        <v>42</v>
      </c>
      <c r="I5309" s="25" t="s">
        <v>42</v>
      </c>
      <c r="J5309" s="25" t="s">
        <v>42</v>
      </c>
      <c r="K5309" s="25" t="s">
        <v>42</v>
      </c>
      <c r="L5309" s="59" t="s">
        <v>51</v>
      </c>
      <c r="M5309" s="59" t="s">
        <v>51</v>
      </c>
      <c r="N5309" s="59" t="s">
        <v>51</v>
      </c>
      <c r="O5309" s="59" t="s">
        <v>51</v>
      </c>
      <c r="P5309" s="59" t="s">
        <v>15629</v>
      </c>
      <c r="Q5309" s="25" t="s">
        <v>42</v>
      </c>
      <c r="R5309" s="25" t="s">
        <v>42</v>
      </c>
      <c r="S5309" s="25" t="s">
        <v>42</v>
      </c>
      <c r="T5309" s="25" t="s">
        <v>42</v>
      </c>
      <c r="U5309" s="25" t="s">
        <v>42</v>
      </c>
      <c r="V5309" s="25" t="s">
        <v>42</v>
      </c>
      <c r="W5309" s="25">
        <v>0</v>
      </c>
      <c r="X5309" s="25">
        <v>0</v>
      </c>
      <c r="Y5309" s="25" t="s">
        <v>42</v>
      </c>
      <c r="Z5309" s="25" t="s">
        <v>42</v>
      </c>
      <c r="AA5309" s="25">
        <v>110</v>
      </c>
      <c r="AB5309" s="25">
        <v>110</v>
      </c>
      <c r="AC5309" s="25" t="s">
        <v>14624</v>
      </c>
      <c r="AD5309" s="59" t="s">
        <v>147</v>
      </c>
      <c r="AE5309" s="59" t="s">
        <v>51</v>
      </c>
    </row>
    <row r="5310" spans="1:31" ht="31.5" x14ac:dyDescent="0.25">
      <c r="A5310" s="57" t="s">
        <v>14857</v>
      </c>
      <c r="B5310" s="24" t="s">
        <v>15630</v>
      </c>
      <c r="C5310" s="58" t="s">
        <v>15631</v>
      </c>
      <c r="D5310" s="59">
        <v>1978</v>
      </c>
      <c r="E5310" s="25">
        <v>74.55</v>
      </c>
      <c r="F5310" s="25">
        <v>2.403</v>
      </c>
      <c r="G5310" s="59">
        <v>2021</v>
      </c>
      <c r="H5310" s="25" t="s">
        <v>42</v>
      </c>
      <c r="I5310" s="25" t="s">
        <v>42</v>
      </c>
      <c r="J5310" s="25" t="s">
        <v>42</v>
      </c>
      <c r="K5310" s="25" t="s">
        <v>42</v>
      </c>
      <c r="L5310" s="59" t="s">
        <v>51</v>
      </c>
      <c r="M5310" s="59" t="s">
        <v>51</v>
      </c>
      <c r="N5310" s="59" t="s">
        <v>51</v>
      </c>
      <c r="O5310" s="59" t="s">
        <v>51</v>
      </c>
      <c r="P5310" s="59" t="s">
        <v>15632</v>
      </c>
      <c r="Q5310" s="25" t="s">
        <v>42</v>
      </c>
      <c r="R5310" s="25" t="s">
        <v>42</v>
      </c>
      <c r="S5310" s="25" t="s">
        <v>42</v>
      </c>
      <c r="T5310" s="25" t="s">
        <v>42</v>
      </c>
      <c r="U5310" s="25" t="s">
        <v>42</v>
      </c>
      <c r="V5310" s="25" t="s">
        <v>42</v>
      </c>
      <c r="W5310" s="25">
        <v>0</v>
      </c>
      <c r="X5310" s="25">
        <v>0</v>
      </c>
      <c r="Y5310" s="25" t="s">
        <v>42</v>
      </c>
      <c r="Z5310" s="25" t="s">
        <v>42</v>
      </c>
      <c r="AA5310" s="25">
        <v>110</v>
      </c>
      <c r="AB5310" s="25">
        <v>110</v>
      </c>
      <c r="AC5310" s="25" t="s">
        <v>14624</v>
      </c>
      <c r="AD5310" s="59" t="s">
        <v>147</v>
      </c>
      <c r="AE5310" s="59" t="s">
        <v>51</v>
      </c>
    </row>
    <row r="5311" spans="1:31" ht="47.25" x14ac:dyDescent="0.25">
      <c r="A5311" s="57" t="s">
        <v>14857</v>
      </c>
      <c r="B5311" s="24" t="s">
        <v>15633</v>
      </c>
      <c r="C5311" s="58" t="s">
        <v>15634</v>
      </c>
      <c r="D5311" s="59">
        <v>1983</v>
      </c>
      <c r="E5311" s="25" t="s">
        <v>42</v>
      </c>
      <c r="F5311" s="25" t="s">
        <v>42</v>
      </c>
      <c r="G5311" s="59" t="s">
        <v>42</v>
      </c>
      <c r="H5311" s="25" t="s">
        <v>42</v>
      </c>
      <c r="I5311" s="25" t="s">
        <v>42</v>
      </c>
      <c r="J5311" s="25" t="s">
        <v>42</v>
      </c>
      <c r="K5311" s="25" t="s">
        <v>42</v>
      </c>
      <c r="L5311" s="59" t="s">
        <v>51</v>
      </c>
      <c r="M5311" s="59" t="s">
        <v>51</v>
      </c>
      <c r="N5311" s="59" t="s">
        <v>51</v>
      </c>
      <c r="O5311" s="59" t="s">
        <v>51</v>
      </c>
      <c r="P5311" s="59" t="s">
        <v>15635</v>
      </c>
      <c r="Q5311" s="25" t="s">
        <v>42</v>
      </c>
      <c r="R5311" s="25" t="s">
        <v>42</v>
      </c>
      <c r="S5311" s="25" t="s">
        <v>42</v>
      </c>
      <c r="T5311" s="25" t="s">
        <v>42</v>
      </c>
      <c r="U5311" s="25" t="s">
        <v>42</v>
      </c>
      <c r="V5311" s="25" t="s">
        <v>42</v>
      </c>
      <c r="W5311" s="25">
        <v>0</v>
      </c>
      <c r="X5311" s="25">
        <v>0</v>
      </c>
      <c r="Y5311" s="25" t="s">
        <v>42</v>
      </c>
      <c r="Z5311" s="25" t="s">
        <v>42</v>
      </c>
      <c r="AA5311" s="25">
        <v>10</v>
      </c>
      <c r="AB5311" s="25">
        <v>10</v>
      </c>
      <c r="AC5311" s="25" t="s">
        <v>15636</v>
      </c>
      <c r="AD5311" s="59" t="s">
        <v>51</v>
      </c>
      <c r="AE5311" s="59" t="s">
        <v>51</v>
      </c>
    </row>
    <row r="5312" spans="1:31" ht="47.25" x14ac:dyDescent="0.25">
      <c r="A5312" s="57" t="s">
        <v>14857</v>
      </c>
      <c r="B5312" s="24" t="s">
        <v>15637</v>
      </c>
      <c r="C5312" s="58" t="s">
        <v>15638</v>
      </c>
      <c r="D5312" s="59">
        <v>1976</v>
      </c>
      <c r="E5312" s="25" t="s">
        <v>42</v>
      </c>
      <c r="F5312" s="25" t="s">
        <v>42</v>
      </c>
      <c r="G5312" s="59" t="s">
        <v>42</v>
      </c>
      <c r="H5312" s="25" t="s">
        <v>42</v>
      </c>
      <c r="I5312" s="25" t="s">
        <v>42</v>
      </c>
      <c r="J5312" s="25" t="s">
        <v>42</v>
      </c>
      <c r="K5312" s="25" t="s">
        <v>42</v>
      </c>
      <c r="L5312" s="59" t="s">
        <v>51</v>
      </c>
      <c r="M5312" s="59" t="s">
        <v>51</v>
      </c>
      <c r="N5312" s="59" t="s">
        <v>51</v>
      </c>
      <c r="O5312" s="59" t="s">
        <v>51</v>
      </c>
      <c r="P5312" s="59" t="s">
        <v>15639</v>
      </c>
      <c r="Q5312" s="25" t="s">
        <v>42</v>
      </c>
      <c r="R5312" s="25" t="s">
        <v>42</v>
      </c>
      <c r="S5312" s="25" t="s">
        <v>42</v>
      </c>
      <c r="T5312" s="25" t="s">
        <v>42</v>
      </c>
      <c r="U5312" s="25" t="s">
        <v>42</v>
      </c>
      <c r="V5312" s="25" t="s">
        <v>42</v>
      </c>
      <c r="W5312" s="25">
        <v>0</v>
      </c>
      <c r="X5312" s="25">
        <v>0</v>
      </c>
      <c r="Y5312" s="25" t="s">
        <v>42</v>
      </c>
      <c r="Z5312" s="25" t="s">
        <v>42</v>
      </c>
      <c r="AA5312" s="25">
        <v>10</v>
      </c>
      <c r="AB5312" s="25">
        <v>10</v>
      </c>
      <c r="AC5312" s="25" t="s">
        <v>15640</v>
      </c>
      <c r="AD5312" s="59" t="s">
        <v>51</v>
      </c>
      <c r="AE5312" s="59" t="s">
        <v>51</v>
      </c>
    </row>
    <row r="5313" spans="1:31" ht="47.25" x14ac:dyDescent="0.25">
      <c r="A5313" s="57" t="s">
        <v>14857</v>
      </c>
      <c r="B5313" s="24" t="s">
        <v>15641</v>
      </c>
      <c r="C5313" s="58" t="s">
        <v>15642</v>
      </c>
      <c r="D5313" s="59">
        <v>1983</v>
      </c>
      <c r="E5313" s="25" t="s">
        <v>42</v>
      </c>
      <c r="F5313" s="25" t="s">
        <v>42</v>
      </c>
      <c r="G5313" s="59" t="s">
        <v>42</v>
      </c>
      <c r="H5313" s="25" t="s">
        <v>42</v>
      </c>
      <c r="I5313" s="25" t="s">
        <v>42</v>
      </c>
      <c r="J5313" s="25" t="s">
        <v>42</v>
      </c>
      <c r="K5313" s="25" t="s">
        <v>42</v>
      </c>
      <c r="L5313" s="59" t="s">
        <v>51</v>
      </c>
      <c r="M5313" s="59" t="s">
        <v>51</v>
      </c>
      <c r="N5313" s="59" t="s">
        <v>51</v>
      </c>
      <c r="O5313" s="59" t="s">
        <v>51</v>
      </c>
      <c r="P5313" s="59" t="s">
        <v>15635</v>
      </c>
      <c r="Q5313" s="25" t="s">
        <v>42</v>
      </c>
      <c r="R5313" s="25" t="s">
        <v>42</v>
      </c>
      <c r="S5313" s="25" t="s">
        <v>42</v>
      </c>
      <c r="T5313" s="25" t="s">
        <v>42</v>
      </c>
      <c r="U5313" s="25" t="s">
        <v>42</v>
      </c>
      <c r="V5313" s="25" t="s">
        <v>42</v>
      </c>
      <c r="W5313" s="25">
        <v>0</v>
      </c>
      <c r="X5313" s="25">
        <v>0</v>
      </c>
      <c r="Y5313" s="25" t="s">
        <v>42</v>
      </c>
      <c r="Z5313" s="25" t="s">
        <v>42</v>
      </c>
      <c r="AA5313" s="25">
        <v>10</v>
      </c>
      <c r="AB5313" s="25">
        <v>10</v>
      </c>
      <c r="AC5313" s="25" t="s">
        <v>15643</v>
      </c>
      <c r="AD5313" s="59" t="s">
        <v>51</v>
      </c>
      <c r="AE5313" s="59" t="s">
        <v>51</v>
      </c>
    </row>
    <row r="5314" spans="1:31" ht="78.75" x14ac:dyDescent="0.25">
      <c r="A5314" s="57" t="s">
        <v>14857</v>
      </c>
      <c r="B5314" s="24" t="s">
        <v>15644</v>
      </c>
      <c r="C5314" s="58" t="s">
        <v>15645</v>
      </c>
      <c r="D5314" s="59">
        <v>1989</v>
      </c>
      <c r="E5314" s="25" t="s">
        <v>42</v>
      </c>
      <c r="F5314" s="25" t="s">
        <v>42</v>
      </c>
      <c r="G5314" s="59" t="s">
        <v>42</v>
      </c>
      <c r="H5314" s="25" t="s">
        <v>42</v>
      </c>
      <c r="I5314" s="25" t="s">
        <v>42</v>
      </c>
      <c r="J5314" s="25" t="s">
        <v>42</v>
      </c>
      <c r="K5314" s="25" t="s">
        <v>42</v>
      </c>
      <c r="L5314" s="59" t="s">
        <v>51</v>
      </c>
      <c r="M5314" s="59" t="s">
        <v>51</v>
      </c>
      <c r="N5314" s="59" t="s">
        <v>147</v>
      </c>
      <c r="O5314" s="59" t="s">
        <v>147</v>
      </c>
      <c r="P5314" s="59" t="s">
        <v>15646</v>
      </c>
      <c r="Q5314" s="25" t="s">
        <v>42</v>
      </c>
      <c r="R5314" s="25" t="s">
        <v>42</v>
      </c>
      <c r="S5314" s="25" t="s">
        <v>42</v>
      </c>
      <c r="T5314" s="25" t="s">
        <v>42</v>
      </c>
      <c r="U5314" s="25" t="s">
        <v>42</v>
      </c>
      <c r="V5314" s="25" t="s">
        <v>42</v>
      </c>
      <c r="W5314" s="25">
        <v>0</v>
      </c>
      <c r="X5314" s="25">
        <v>0</v>
      </c>
      <c r="Y5314" s="25" t="s">
        <v>42</v>
      </c>
      <c r="Z5314" s="25" t="s">
        <v>42</v>
      </c>
      <c r="AA5314" s="25">
        <v>0.4</v>
      </c>
      <c r="AB5314" s="25">
        <v>0.4</v>
      </c>
      <c r="AC5314" s="25" t="s">
        <v>58</v>
      </c>
      <c r="AD5314" s="59" t="s">
        <v>147</v>
      </c>
      <c r="AE5314" s="59" t="s">
        <v>51</v>
      </c>
    </row>
    <row r="5315" spans="1:31" ht="78.75" x14ac:dyDescent="0.25">
      <c r="A5315" s="57" t="s">
        <v>14857</v>
      </c>
      <c r="B5315" s="24" t="s">
        <v>15647</v>
      </c>
      <c r="C5315" s="58" t="s">
        <v>15648</v>
      </c>
      <c r="D5315" s="59">
        <v>1976</v>
      </c>
      <c r="E5315" s="25" t="s">
        <v>42</v>
      </c>
      <c r="F5315" s="25" t="s">
        <v>42</v>
      </c>
      <c r="G5315" s="59" t="s">
        <v>42</v>
      </c>
      <c r="H5315" s="25" t="s">
        <v>42</v>
      </c>
      <c r="I5315" s="25" t="s">
        <v>42</v>
      </c>
      <c r="J5315" s="25" t="s">
        <v>42</v>
      </c>
      <c r="K5315" s="25" t="s">
        <v>42</v>
      </c>
      <c r="L5315" s="59" t="s">
        <v>51</v>
      </c>
      <c r="M5315" s="59" t="s">
        <v>51</v>
      </c>
      <c r="N5315" s="59" t="s">
        <v>147</v>
      </c>
      <c r="O5315" s="59" t="s">
        <v>147</v>
      </c>
      <c r="P5315" s="59" t="s">
        <v>15649</v>
      </c>
      <c r="Q5315" s="25" t="s">
        <v>42</v>
      </c>
      <c r="R5315" s="25" t="s">
        <v>42</v>
      </c>
      <c r="S5315" s="25" t="s">
        <v>42</v>
      </c>
      <c r="T5315" s="25" t="s">
        <v>42</v>
      </c>
      <c r="U5315" s="25" t="s">
        <v>42</v>
      </c>
      <c r="V5315" s="25" t="s">
        <v>42</v>
      </c>
      <c r="W5315" s="25">
        <v>0</v>
      </c>
      <c r="X5315" s="25">
        <v>0</v>
      </c>
      <c r="Y5315" s="25" t="s">
        <v>42</v>
      </c>
      <c r="Z5315" s="25" t="s">
        <v>42</v>
      </c>
      <c r="AA5315" s="25">
        <v>0.4</v>
      </c>
      <c r="AB5315" s="25">
        <v>0.4</v>
      </c>
      <c r="AC5315" s="25" t="s">
        <v>58</v>
      </c>
      <c r="AD5315" s="59" t="s">
        <v>147</v>
      </c>
      <c r="AE5315" s="59" t="s">
        <v>51</v>
      </c>
    </row>
    <row r="5316" spans="1:31" ht="78.75" x14ac:dyDescent="0.25">
      <c r="A5316" s="57" t="s">
        <v>14857</v>
      </c>
      <c r="B5316" s="24" t="s">
        <v>15650</v>
      </c>
      <c r="C5316" s="58" t="s">
        <v>15651</v>
      </c>
      <c r="D5316" s="59">
        <v>1975</v>
      </c>
      <c r="E5316" s="25" t="s">
        <v>42</v>
      </c>
      <c r="F5316" s="25" t="s">
        <v>42</v>
      </c>
      <c r="G5316" s="59" t="s">
        <v>42</v>
      </c>
      <c r="H5316" s="25" t="s">
        <v>42</v>
      </c>
      <c r="I5316" s="25" t="s">
        <v>42</v>
      </c>
      <c r="J5316" s="25" t="s">
        <v>42</v>
      </c>
      <c r="K5316" s="25" t="s">
        <v>42</v>
      </c>
      <c r="L5316" s="59" t="s">
        <v>51</v>
      </c>
      <c r="M5316" s="59" t="s">
        <v>51</v>
      </c>
      <c r="N5316" s="59" t="s">
        <v>147</v>
      </c>
      <c r="O5316" s="59" t="s">
        <v>147</v>
      </c>
      <c r="P5316" s="59" t="s">
        <v>15652</v>
      </c>
      <c r="Q5316" s="25" t="s">
        <v>42</v>
      </c>
      <c r="R5316" s="25" t="s">
        <v>42</v>
      </c>
      <c r="S5316" s="25" t="s">
        <v>42</v>
      </c>
      <c r="T5316" s="25" t="s">
        <v>42</v>
      </c>
      <c r="U5316" s="25" t="s">
        <v>42</v>
      </c>
      <c r="V5316" s="25" t="s">
        <v>42</v>
      </c>
      <c r="W5316" s="25">
        <v>0</v>
      </c>
      <c r="X5316" s="25">
        <v>0</v>
      </c>
      <c r="Y5316" s="25" t="s">
        <v>42</v>
      </c>
      <c r="Z5316" s="25" t="s">
        <v>42</v>
      </c>
      <c r="AA5316" s="25">
        <v>0.4</v>
      </c>
      <c r="AB5316" s="25">
        <v>0.4</v>
      </c>
      <c r="AC5316" s="25" t="s">
        <v>58</v>
      </c>
      <c r="AD5316" s="59" t="s">
        <v>147</v>
      </c>
      <c r="AE5316" s="59" t="s">
        <v>51</v>
      </c>
    </row>
    <row r="5317" spans="1:31" ht="78.75" x14ac:dyDescent="0.25">
      <c r="A5317" s="57" t="s">
        <v>14857</v>
      </c>
      <c r="B5317" s="24" t="s">
        <v>15653</v>
      </c>
      <c r="C5317" s="58" t="s">
        <v>15654</v>
      </c>
      <c r="D5317" s="59">
        <v>1979</v>
      </c>
      <c r="E5317" s="25" t="s">
        <v>42</v>
      </c>
      <c r="F5317" s="25" t="s">
        <v>42</v>
      </c>
      <c r="G5317" s="59" t="s">
        <v>42</v>
      </c>
      <c r="H5317" s="25" t="s">
        <v>42</v>
      </c>
      <c r="I5317" s="25" t="s">
        <v>42</v>
      </c>
      <c r="J5317" s="25" t="s">
        <v>42</v>
      </c>
      <c r="K5317" s="25" t="s">
        <v>42</v>
      </c>
      <c r="L5317" s="59" t="s">
        <v>51</v>
      </c>
      <c r="M5317" s="59" t="s">
        <v>51</v>
      </c>
      <c r="N5317" s="59" t="s">
        <v>147</v>
      </c>
      <c r="O5317" s="59" t="s">
        <v>147</v>
      </c>
      <c r="P5317" s="59" t="s">
        <v>15655</v>
      </c>
      <c r="Q5317" s="25" t="s">
        <v>42</v>
      </c>
      <c r="R5317" s="25" t="s">
        <v>42</v>
      </c>
      <c r="S5317" s="25" t="s">
        <v>42</v>
      </c>
      <c r="T5317" s="25" t="s">
        <v>42</v>
      </c>
      <c r="U5317" s="25" t="s">
        <v>42</v>
      </c>
      <c r="V5317" s="25" t="s">
        <v>42</v>
      </c>
      <c r="W5317" s="25">
        <v>0</v>
      </c>
      <c r="X5317" s="25">
        <v>0</v>
      </c>
      <c r="Y5317" s="25" t="s">
        <v>42</v>
      </c>
      <c r="Z5317" s="25" t="s">
        <v>42</v>
      </c>
      <c r="AA5317" s="25">
        <v>0.4</v>
      </c>
      <c r="AB5317" s="25">
        <v>0.4</v>
      </c>
      <c r="AC5317" s="25" t="s">
        <v>58</v>
      </c>
      <c r="AD5317" s="59" t="s">
        <v>147</v>
      </c>
      <c r="AE5317" s="59" t="s">
        <v>51</v>
      </c>
    </row>
    <row r="5318" spans="1:31" ht="78.75" x14ac:dyDescent="0.25">
      <c r="A5318" s="57" t="s">
        <v>14857</v>
      </c>
      <c r="B5318" s="24" t="s">
        <v>15656</v>
      </c>
      <c r="C5318" s="58" t="s">
        <v>15657</v>
      </c>
      <c r="D5318" s="59">
        <v>1988</v>
      </c>
      <c r="E5318" s="25" t="s">
        <v>42</v>
      </c>
      <c r="F5318" s="25" t="s">
        <v>42</v>
      </c>
      <c r="G5318" s="59" t="s">
        <v>42</v>
      </c>
      <c r="H5318" s="25" t="s">
        <v>42</v>
      </c>
      <c r="I5318" s="25" t="s">
        <v>42</v>
      </c>
      <c r="J5318" s="25" t="s">
        <v>42</v>
      </c>
      <c r="K5318" s="25" t="s">
        <v>42</v>
      </c>
      <c r="L5318" s="59" t="s">
        <v>51</v>
      </c>
      <c r="M5318" s="59" t="s">
        <v>51</v>
      </c>
      <c r="N5318" s="59" t="s">
        <v>147</v>
      </c>
      <c r="O5318" s="59" t="s">
        <v>147</v>
      </c>
      <c r="P5318" s="59" t="s">
        <v>15658</v>
      </c>
      <c r="Q5318" s="25" t="s">
        <v>42</v>
      </c>
      <c r="R5318" s="25" t="s">
        <v>42</v>
      </c>
      <c r="S5318" s="25" t="s">
        <v>42</v>
      </c>
      <c r="T5318" s="25" t="s">
        <v>42</v>
      </c>
      <c r="U5318" s="25" t="s">
        <v>42</v>
      </c>
      <c r="V5318" s="25" t="s">
        <v>42</v>
      </c>
      <c r="W5318" s="25">
        <v>0</v>
      </c>
      <c r="X5318" s="25">
        <v>0</v>
      </c>
      <c r="Y5318" s="25" t="s">
        <v>42</v>
      </c>
      <c r="Z5318" s="25" t="s">
        <v>42</v>
      </c>
      <c r="AA5318" s="25">
        <v>0.4</v>
      </c>
      <c r="AB5318" s="25">
        <v>0.4</v>
      </c>
      <c r="AC5318" s="25" t="s">
        <v>58</v>
      </c>
      <c r="AD5318" s="59" t="s">
        <v>147</v>
      </c>
      <c r="AE5318" s="59" t="s">
        <v>51</v>
      </c>
    </row>
    <row r="5319" spans="1:31" ht="78.75" x14ac:dyDescent="0.25">
      <c r="A5319" s="57" t="s">
        <v>14857</v>
      </c>
      <c r="B5319" s="24" t="s">
        <v>15659</v>
      </c>
      <c r="C5319" s="58" t="s">
        <v>15660</v>
      </c>
      <c r="D5319" s="59">
        <v>1975</v>
      </c>
      <c r="E5319" s="25" t="s">
        <v>42</v>
      </c>
      <c r="F5319" s="25" t="s">
        <v>42</v>
      </c>
      <c r="G5319" s="59" t="s">
        <v>42</v>
      </c>
      <c r="H5319" s="25" t="s">
        <v>42</v>
      </c>
      <c r="I5319" s="25" t="s">
        <v>42</v>
      </c>
      <c r="J5319" s="25" t="s">
        <v>42</v>
      </c>
      <c r="K5319" s="25" t="s">
        <v>42</v>
      </c>
      <c r="L5319" s="59" t="s">
        <v>51</v>
      </c>
      <c r="M5319" s="59" t="s">
        <v>51</v>
      </c>
      <c r="N5319" s="59" t="s">
        <v>147</v>
      </c>
      <c r="O5319" s="59" t="s">
        <v>147</v>
      </c>
      <c r="P5319" s="59" t="s">
        <v>15661</v>
      </c>
      <c r="Q5319" s="25" t="s">
        <v>42</v>
      </c>
      <c r="R5319" s="25" t="s">
        <v>42</v>
      </c>
      <c r="S5319" s="25" t="s">
        <v>42</v>
      </c>
      <c r="T5319" s="25" t="s">
        <v>42</v>
      </c>
      <c r="U5319" s="25" t="s">
        <v>42</v>
      </c>
      <c r="V5319" s="25" t="s">
        <v>42</v>
      </c>
      <c r="W5319" s="25">
        <v>0</v>
      </c>
      <c r="X5319" s="25">
        <v>0</v>
      </c>
      <c r="Y5319" s="25" t="s">
        <v>42</v>
      </c>
      <c r="Z5319" s="25" t="s">
        <v>42</v>
      </c>
      <c r="AA5319" s="25">
        <v>0.4</v>
      </c>
      <c r="AB5319" s="25">
        <v>0.4</v>
      </c>
      <c r="AC5319" s="25" t="s">
        <v>58</v>
      </c>
      <c r="AD5319" s="59" t="s">
        <v>147</v>
      </c>
      <c r="AE5319" s="59" t="s">
        <v>51</v>
      </c>
    </row>
    <row r="5320" spans="1:31" ht="78.75" x14ac:dyDescent="0.25">
      <c r="A5320" s="57" t="s">
        <v>14857</v>
      </c>
      <c r="B5320" s="24" t="s">
        <v>15662</v>
      </c>
      <c r="C5320" s="58" t="s">
        <v>15663</v>
      </c>
      <c r="D5320" s="59">
        <v>1978</v>
      </c>
      <c r="E5320" s="25" t="s">
        <v>42</v>
      </c>
      <c r="F5320" s="25" t="s">
        <v>42</v>
      </c>
      <c r="G5320" s="59" t="s">
        <v>42</v>
      </c>
      <c r="H5320" s="25" t="s">
        <v>42</v>
      </c>
      <c r="I5320" s="25" t="s">
        <v>42</v>
      </c>
      <c r="J5320" s="25" t="s">
        <v>42</v>
      </c>
      <c r="K5320" s="25" t="s">
        <v>42</v>
      </c>
      <c r="L5320" s="59" t="s">
        <v>51</v>
      </c>
      <c r="M5320" s="59" t="s">
        <v>51</v>
      </c>
      <c r="N5320" s="59" t="s">
        <v>147</v>
      </c>
      <c r="O5320" s="59" t="s">
        <v>147</v>
      </c>
      <c r="P5320" s="59" t="s">
        <v>15664</v>
      </c>
      <c r="Q5320" s="25" t="s">
        <v>42</v>
      </c>
      <c r="R5320" s="25" t="s">
        <v>42</v>
      </c>
      <c r="S5320" s="25" t="s">
        <v>42</v>
      </c>
      <c r="T5320" s="25" t="s">
        <v>42</v>
      </c>
      <c r="U5320" s="25" t="s">
        <v>42</v>
      </c>
      <c r="V5320" s="25" t="s">
        <v>42</v>
      </c>
      <c r="W5320" s="25">
        <v>0</v>
      </c>
      <c r="X5320" s="25">
        <v>0</v>
      </c>
      <c r="Y5320" s="25" t="s">
        <v>42</v>
      </c>
      <c r="Z5320" s="25" t="s">
        <v>42</v>
      </c>
      <c r="AA5320" s="25">
        <v>0.4</v>
      </c>
      <c r="AB5320" s="25">
        <v>0.4</v>
      </c>
      <c r="AC5320" s="25" t="s">
        <v>58</v>
      </c>
      <c r="AD5320" s="59" t="s">
        <v>147</v>
      </c>
      <c r="AE5320" s="59" t="s">
        <v>51</v>
      </c>
    </row>
    <row r="5321" spans="1:31" ht="78.75" x14ac:dyDescent="0.25">
      <c r="A5321" s="57" t="s">
        <v>14857</v>
      </c>
      <c r="B5321" s="24" t="s">
        <v>15665</v>
      </c>
      <c r="C5321" s="58" t="s">
        <v>15666</v>
      </c>
      <c r="D5321" s="59">
        <v>1985</v>
      </c>
      <c r="E5321" s="25" t="s">
        <v>42</v>
      </c>
      <c r="F5321" s="25" t="s">
        <v>42</v>
      </c>
      <c r="G5321" s="59" t="s">
        <v>42</v>
      </c>
      <c r="H5321" s="25" t="s">
        <v>42</v>
      </c>
      <c r="I5321" s="25" t="s">
        <v>42</v>
      </c>
      <c r="J5321" s="25" t="s">
        <v>42</v>
      </c>
      <c r="K5321" s="25" t="s">
        <v>42</v>
      </c>
      <c r="L5321" s="59" t="s">
        <v>51</v>
      </c>
      <c r="M5321" s="59" t="s">
        <v>51</v>
      </c>
      <c r="N5321" s="59" t="s">
        <v>147</v>
      </c>
      <c r="O5321" s="59" t="s">
        <v>147</v>
      </c>
      <c r="P5321" s="59" t="s">
        <v>15667</v>
      </c>
      <c r="Q5321" s="25" t="s">
        <v>42</v>
      </c>
      <c r="R5321" s="25" t="s">
        <v>42</v>
      </c>
      <c r="S5321" s="25" t="s">
        <v>42</v>
      </c>
      <c r="T5321" s="25" t="s">
        <v>42</v>
      </c>
      <c r="U5321" s="25" t="s">
        <v>42</v>
      </c>
      <c r="V5321" s="25" t="s">
        <v>42</v>
      </c>
      <c r="W5321" s="25">
        <v>0</v>
      </c>
      <c r="X5321" s="25">
        <v>0</v>
      </c>
      <c r="Y5321" s="25" t="s">
        <v>42</v>
      </c>
      <c r="Z5321" s="25" t="s">
        <v>42</v>
      </c>
      <c r="AA5321" s="25">
        <v>0.4</v>
      </c>
      <c r="AB5321" s="25">
        <v>0.4</v>
      </c>
      <c r="AC5321" s="25" t="s">
        <v>58</v>
      </c>
      <c r="AD5321" s="59" t="s">
        <v>147</v>
      </c>
      <c r="AE5321" s="59" t="s">
        <v>51</v>
      </c>
    </row>
    <row r="5322" spans="1:31" ht="78.75" x14ac:dyDescent="0.25">
      <c r="A5322" s="57" t="s">
        <v>14857</v>
      </c>
      <c r="B5322" s="24" t="s">
        <v>15668</v>
      </c>
      <c r="C5322" s="58" t="s">
        <v>15669</v>
      </c>
      <c r="D5322" s="59">
        <v>1965</v>
      </c>
      <c r="E5322" s="25" t="s">
        <v>42</v>
      </c>
      <c r="F5322" s="25" t="s">
        <v>42</v>
      </c>
      <c r="G5322" s="59" t="s">
        <v>42</v>
      </c>
      <c r="H5322" s="25" t="s">
        <v>42</v>
      </c>
      <c r="I5322" s="25" t="s">
        <v>42</v>
      </c>
      <c r="J5322" s="25" t="s">
        <v>42</v>
      </c>
      <c r="K5322" s="25" t="s">
        <v>42</v>
      </c>
      <c r="L5322" s="59" t="s">
        <v>51</v>
      </c>
      <c r="M5322" s="59" t="s">
        <v>51</v>
      </c>
      <c r="N5322" s="59" t="s">
        <v>147</v>
      </c>
      <c r="O5322" s="59" t="s">
        <v>147</v>
      </c>
      <c r="P5322" s="59" t="s">
        <v>15670</v>
      </c>
      <c r="Q5322" s="25" t="s">
        <v>42</v>
      </c>
      <c r="R5322" s="25" t="s">
        <v>42</v>
      </c>
      <c r="S5322" s="25" t="s">
        <v>42</v>
      </c>
      <c r="T5322" s="25" t="s">
        <v>42</v>
      </c>
      <c r="U5322" s="25" t="s">
        <v>42</v>
      </c>
      <c r="V5322" s="25" t="s">
        <v>42</v>
      </c>
      <c r="W5322" s="25">
        <v>0</v>
      </c>
      <c r="X5322" s="25">
        <v>0</v>
      </c>
      <c r="Y5322" s="25" t="s">
        <v>42</v>
      </c>
      <c r="Z5322" s="25" t="s">
        <v>42</v>
      </c>
      <c r="AA5322" s="25">
        <v>0.4</v>
      </c>
      <c r="AB5322" s="25">
        <v>0.4</v>
      </c>
      <c r="AC5322" s="25" t="s">
        <v>58</v>
      </c>
      <c r="AD5322" s="59" t="s">
        <v>147</v>
      </c>
      <c r="AE5322" s="59" t="s">
        <v>51</v>
      </c>
    </row>
    <row r="5323" spans="1:31" ht="78.75" x14ac:dyDescent="0.25">
      <c r="A5323" s="57" t="s">
        <v>14857</v>
      </c>
      <c r="B5323" s="24" t="s">
        <v>15671</v>
      </c>
      <c r="C5323" s="58" t="s">
        <v>15672</v>
      </c>
      <c r="D5323" s="59">
        <v>1977</v>
      </c>
      <c r="E5323" s="25" t="s">
        <v>42</v>
      </c>
      <c r="F5323" s="25" t="s">
        <v>42</v>
      </c>
      <c r="G5323" s="59" t="s">
        <v>42</v>
      </c>
      <c r="H5323" s="25" t="s">
        <v>42</v>
      </c>
      <c r="I5323" s="25" t="s">
        <v>42</v>
      </c>
      <c r="J5323" s="25" t="s">
        <v>42</v>
      </c>
      <c r="K5323" s="25" t="s">
        <v>42</v>
      </c>
      <c r="L5323" s="59" t="s">
        <v>51</v>
      </c>
      <c r="M5323" s="59" t="s">
        <v>51</v>
      </c>
      <c r="N5323" s="59" t="s">
        <v>147</v>
      </c>
      <c r="O5323" s="59" t="s">
        <v>147</v>
      </c>
      <c r="P5323" s="59" t="s">
        <v>15673</v>
      </c>
      <c r="Q5323" s="25" t="s">
        <v>42</v>
      </c>
      <c r="R5323" s="25" t="s">
        <v>42</v>
      </c>
      <c r="S5323" s="25" t="s">
        <v>42</v>
      </c>
      <c r="T5323" s="25" t="s">
        <v>42</v>
      </c>
      <c r="U5323" s="25" t="s">
        <v>42</v>
      </c>
      <c r="V5323" s="25" t="s">
        <v>42</v>
      </c>
      <c r="W5323" s="25">
        <v>0</v>
      </c>
      <c r="X5323" s="25">
        <v>0</v>
      </c>
      <c r="Y5323" s="25" t="s">
        <v>42</v>
      </c>
      <c r="Z5323" s="25" t="s">
        <v>42</v>
      </c>
      <c r="AA5323" s="25">
        <v>0.4</v>
      </c>
      <c r="AB5323" s="25">
        <v>0.4</v>
      </c>
      <c r="AC5323" s="25" t="s">
        <v>58</v>
      </c>
      <c r="AD5323" s="59" t="s">
        <v>147</v>
      </c>
      <c r="AE5323" s="59" t="s">
        <v>51</v>
      </c>
    </row>
    <row r="5324" spans="1:31" ht="78.75" x14ac:dyDescent="0.25">
      <c r="A5324" s="57" t="s">
        <v>14857</v>
      </c>
      <c r="B5324" s="24" t="s">
        <v>15674</v>
      </c>
      <c r="C5324" s="58" t="s">
        <v>15675</v>
      </c>
      <c r="D5324" s="59">
        <v>1993</v>
      </c>
      <c r="E5324" s="25" t="s">
        <v>42</v>
      </c>
      <c r="F5324" s="25" t="s">
        <v>42</v>
      </c>
      <c r="G5324" s="59" t="s">
        <v>42</v>
      </c>
      <c r="H5324" s="25" t="s">
        <v>42</v>
      </c>
      <c r="I5324" s="25" t="s">
        <v>42</v>
      </c>
      <c r="J5324" s="25" t="s">
        <v>42</v>
      </c>
      <c r="K5324" s="25" t="s">
        <v>42</v>
      </c>
      <c r="L5324" s="59" t="s">
        <v>51</v>
      </c>
      <c r="M5324" s="59" t="s">
        <v>51</v>
      </c>
      <c r="N5324" s="59" t="s">
        <v>147</v>
      </c>
      <c r="O5324" s="59" t="s">
        <v>147</v>
      </c>
      <c r="P5324" s="59" t="s">
        <v>15676</v>
      </c>
      <c r="Q5324" s="25" t="s">
        <v>42</v>
      </c>
      <c r="R5324" s="25" t="s">
        <v>42</v>
      </c>
      <c r="S5324" s="25" t="s">
        <v>42</v>
      </c>
      <c r="T5324" s="25" t="s">
        <v>42</v>
      </c>
      <c r="U5324" s="25" t="s">
        <v>42</v>
      </c>
      <c r="V5324" s="25" t="s">
        <v>42</v>
      </c>
      <c r="W5324" s="25">
        <v>0</v>
      </c>
      <c r="X5324" s="25">
        <v>0</v>
      </c>
      <c r="Y5324" s="25" t="s">
        <v>42</v>
      </c>
      <c r="Z5324" s="25" t="s">
        <v>42</v>
      </c>
      <c r="AA5324" s="25">
        <v>10</v>
      </c>
      <c r="AB5324" s="25">
        <v>10</v>
      </c>
      <c r="AC5324" s="25" t="s">
        <v>58</v>
      </c>
      <c r="AD5324" s="59" t="s">
        <v>147</v>
      </c>
      <c r="AE5324" s="59" t="s">
        <v>51</v>
      </c>
    </row>
    <row r="5325" spans="1:31" ht="78.75" x14ac:dyDescent="0.25">
      <c r="A5325" s="57" t="s">
        <v>14857</v>
      </c>
      <c r="B5325" s="24" t="s">
        <v>15677</v>
      </c>
      <c r="C5325" s="58" t="s">
        <v>15678</v>
      </c>
      <c r="D5325" s="59">
        <v>1976</v>
      </c>
      <c r="E5325" s="25" t="s">
        <v>42</v>
      </c>
      <c r="F5325" s="25" t="s">
        <v>42</v>
      </c>
      <c r="G5325" s="59" t="s">
        <v>42</v>
      </c>
      <c r="H5325" s="25" t="s">
        <v>42</v>
      </c>
      <c r="I5325" s="25" t="s">
        <v>42</v>
      </c>
      <c r="J5325" s="25" t="s">
        <v>42</v>
      </c>
      <c r="K5325" s="25" t="s">
        <v>42</v>
      </c>
      <c r="L5325" s="59" t="s">
        <v>51</v>
      </c>
      <c r="M5325" s="59" t="s">
        <v>51</v>
      </c>
      <c r="N5325" s="59" t="s">
        <v>147</v>
      </c>
      <c r="O5325" s="59" t="s">
        <v>147</v>
      </c>
      <c r="P5325" s="59" t="s">
        <v>15679</v>
      </c>
      <c r="Q5325" s="25" t="s">
        <v>42</v>
      </c>
      <c r="R5325" s="25" t="s">
        <v>42</v>
      </c>
      <c r="S5325" s="25" t="s">
        <v>42</v>
      </c>
      <c r="T5325" s="25" t="s">
        <v>42</v>
      </c>
      <c r="U5325" s="25" t="s">
        <v>42</v>
      </c>
      <c r="V5325" s="25" t="s">
        <v>42</v>
      </c>
      <c r="W5325" s="25">
        <v>0</v>
      </c>
      <c r="X5325" s="25">
        <v>0</v>
      </c>
      <c r="Y5325" s="25" t="s">
        <v>42</v>
      </c>
      <c r="Z5325" s="25" t="s">
        <v>42</v>
      </c>
      <c r="AA5325" s="25">
        <v>10</v>
      </c>
      <c r="AB5325" s="25">
        <v>10</v>
      </c>
      <c r="AC5325" s="25" t="s">
        <v>58</v>
      </c>
      <c r="AD5325" s="59" t="s">
        <v>147</v>
      </c>
      <c r="AE5325" s="59" t="s">
        <v>51</v>
      </c>
    </row>
    <row r="5326" spans="1:31" ht="78.75" x14ac:dyDescent="0.25">
      <c r="A5326" s="57" t="s">
        <v>14857</v>
      </c>
      <c r="B5326" s="24" t="s">
        <v>15680</v>
      </c>
      <c r="C5326" s="58" t="s">
        <v>15681</v>
      </c>
      <c r="D5326" s="59">
        <v>1975</v>
      </c>
      <c r="E5326" s="25" t="s">
        <v>42</v>
      </c>
      <c r="F5326" s="25" t="s">
        <v>42</v>
      </c>
      <c r="G5326" s="59" t="s">
        <v>42</v>
      </c>
      <c r="H5326" s="25" t="s">
        <v>42</v>
      </c>
      <c r="I5326" s="25" t="s">
        <v>42</v>
      </c>
      <c r="J5326" s="25" t="s">
        <v>42</v>
      </c>
      <c r="K5326" s="25" t="s">
        <v>42</v>
      </c>
      <c r="L5326" s="59" t="s">
        <v>51</v>
      </c>
      <c r="M5326" s="59" t="s">
        <v>51</v>
      </c>
      <c r="N5326" s="59" t="s">
        <v>147</v>
      </c>
      <c r="O5326" s="59" t="s">
        <v>147</v>
      </c>
      <c r="P5326" s="59" t="s">
        <v>15682</v>
      </c>
      <c r="Q5326" s="25" t="s">
        <v>42</v>
      </c>
      <c r="R5326" s="25" t="s">
        <v>42</v>
      </c>
      <c r="S5326" s="25" t="s">
        <v>42</v>
      </c>
      <c r="T5326" s="25" t="s">
        <v>42</v>
      </c>
      <c r="U5326" s="25" t="s">
        <v>42</v>
      </c>
      <c r="V5326" s="25" t="s">
        <v>42</v>
      </c>
      <c r="W5326" s="25">
        <v>0</v>
      </c>
      <c r="X5326" s="25">
        <v>0</v>
      </c>
      <c r="Y5326" s="25" t="s">
        <v>42</v>
      </c>
      <c r="Z5326" s="25" t="s">
        <v>42</v>
      </c>
      <c r="AA5326" s="25">
        <v>10</v>
      </c>
      <c r="AB5326" s="25">
        <v>10</v>
      </c>
      <c r="AC5326" s="25" t="s">
        <v>58</v>
      </c>
      <c r="AD5326" s="59" t="s">
        <v>147</v>
      </c>
      <c r="AE5326" s="59" t="s">
        <v>51</v>
      </c>
    </row>
    <row r="5327" spans="1:31" ht="78.75" x14ac:dyDescent="0.25">
      <c r="A5327" s="57" t="s">
        <v>14857</v>
      </c>
      <c r="B5327" s="24" t="s">
        <v>15683</v>
      </c>
      <c r="C5327" s="58" t="s">
        <v>15684</v>
      </c>
      <c r="D5327" s="59">
        <v>1994</v>
      </c>
      <c r="E5327" s="25" t="s">
        <v>42</v>
      </c>
      <c r="F5327" s="25" t="s">
        <v>42</v>
      </c>
      <c r="G5327" s="59" t="s">
        <v>42</v>
      </c>
      <c r="H5327" s="25" t="s">
        <v>42</v>
      </c>
      <c r="I5327" s="25" t="s">
        <v>42</v>
      </c>
      <c r="J5327" s="25" t="s">
        <v>42</v>
      </c>
      <c r="K5327" s="25" t="s">
        <v>42</v>
      </c>
      <c r="L5327" s="59" t="s">
        <v>51</v>
      </c>
      <c r="M5327" s="59" t="s">
        <v>51</v>
      </c>
      <c r="N5327" s="59" t="s">
        <v>147</v>
      </c>
      <c r="O5327" s="59" t="s">
        <v>147</v>
      </c>
      <c r="P5327" s="59" t="s">
        <v>15685</v>
      </c>
      <c r="Q5327" s="25" t="s">
        <v>42</v>
      </c>
      <c r="R5327" s="25" t="s">
        <v>42</v>
      </c>
      <c r="S5327" s="25" t="s">
        <v>42</v>
      </c>
      <c r="T5327" s="25" t="s">
        <v>42</v>
      </c>
      <c r="U5327" s="25" t="s">
        <v>42</v>
      </c>
      <c r="V5327" s="25" t="s">
        <v>42</v>
      </c>
      <c r="W5327" s="25">
        <v>0</v>
      </c>
      <c r="X5327" s="25">
        <v>0</v>
      </c>
      <c r="Y5327" s="25" t="s">
        <v>42</v>
      </c>
      <c r="Z5327" s="25" t="s">
        <v>42</v>
      </c>
      <c r="AA5327" s="25">
        <v>10</v>
      </c>
      <c r="AB5327" s="25">
        <v>10</v>
      </c>
      <c r="AC5327" s="25" t="s">
        <v>58</v>
      </c>
      <c r="AD5327" s="59" t="s">
        <v>147</v>
      </c>
      <c r="AE5327" s="59" t="s">
        <v>51</v>
      </c>
    </row>
    <row r="5328" spans="1:31" ht="78.75" x14ac:dyDescent="0.25">
      <c r="A5328" s="57" t="s">
        <v>14857</v>
      </c>
      <c r="B5328" s="24" t="s">
        <v>15686</v>
      </c>
      <c r="C5328" s="58" t="s">
        <v>15687</v>
      </c>
      <c r="D5328" s="59">
        <v>1984</v>
      </c>
      <c r="E5328" s="25" t="s">
        <v>42</v>
      </c>
      <c r="F5328" s="25" t="s">
        <v>42</v>
      </c>
      <c r="G5328" s="59" t="s">
        <v>42</v>
      </c>
      <c r="H5328" s="25" t="s">
        <v>42</v>
      </c>
      <c r="I5328" s="25" t="s">
        <v>42</v>
      </c>
      <c r="J5328" s="25" t="s">
        <v>42</v>
      </c>
      <c r="K5328" s="25" t="s">
        <v>42</v>
      </c>
      <c r="L5328" s="59" t="s">
        <v>51</v>
      </c>
      <c r="M5328" s="59" t="s">
        <v>51</v>
      </c>
      <c r="N5328" s="59" t="s">
        <v>147</v>
      </c>
      <c r="O5328" s="59" t="s">
        <v>147</v>
      </c>
      <c r="P5328" s="59" t="s">
        <v>15688</v>
      </c>
      <c r="Q5328" s="25" t="s">
        <v>42</v>
      </c>
      <c r="R5328" s="25" t="s">
        <v>42</v>
      </c>
      <c r="S5328" s="25" t="s">
        <v>42</v>
      </c>
      <c r="T5328" s="25" t="s">
        <v>42</v>
      </c>
      <c r="U5328" s="25" t="s">
        <v>42</v>
      </c>
      <c r="V5328" s="25" t="s">
        <v>42</v>
      </c>
      <c r="W5328" s="25">
        <v>0</v>
      </c>
      <c r="X5328" s="25">
        <v>0</v>
      </c>
      <c r="Y5328" s="25" t="s">
        <v>42</v>
      </c>
      <c r="Z5328" s="25" t="s">
        <v>42</v>
      </c>
      <c r="AA5328" s="25">
        <v>10</v>
      </c>
      <c r="AB5328" s="25">
        <v>10</v>
      </c>
      <c r="AC5328" s="25" t="s">
        <v>58</v>
      </c>
      <c r="AD5328" s="59" t="s">
        <v>147</v>
      </c>
      <c r="AE5328" s="59" t="s">
        <v>51</v>
      </c>
    </row>
    <row r="5329" spans="1:31" ht="78.75" x14ac:dyDescent="0.25">
      <c r="A5329" s="57" t="s">
        <v>14857</v>
      </c>
      <c r="B5329" s="24" t="s">
        <v>15689</v>
      </c>
      <c r="C5329" s="58" t="s">
        <v>15690</v>
      </c>
      <c r="D5329" s="59">
        <v>1987</v>
      </c>
      <c r="E5329" s="25" t="s">
        <v>42</v>
      </c>
      <c r="F5329" s="25" t="s">
        <v>42</v>
      </c>
      <c r="G5329" s="59" t="s">
        <v>42</v>
      </c>
      <c r="H5329" s="25" t="s">
        <v>42</v>
      </c>
      <c r="I5329" s="25" t="s">
        <v>42</v>
      </c>
      <c r="J5329" s="25" t="s">
        <v>42</v>
      </c>
      <c r="K5329" s="25" t="s">
        <v>42</v>
      </c>
      <c r="L5329" s="59" t="s">
        <v>51</v>
      </c>
      <c r="M5329" s="59" t="s">
        <v>51</v>
      </c>
      <c r="N5329" s="59" t="s">
        <v>147</v>
      </c>
      <c r="O5329" s="59" t="s">
        <v>147</v>
      </c>
      <c r="P5329" s="59" t="s">
        <v>15691</v>
      </c>
      <c r="Q5329" s="25" t="s">
        <v>42</v>
      </c>
      <c r="R5329" s="25" t="s">
        <v>42</v>
      </c>
      <c r="S5329" s="25" t="s">
        <v>42</v>
      </c>
      <c r="T5329" s="25" t="s">
        <v>42</v>
      </c>
      <c r="U5329" s="25" t="s">
        <v>42</v>
      </c>
      <c r="V5329" s="25" t="s">
        <v>42</v>
      </c>
      <c r="W5329" s="25">
        <v>0</v>
      </c>
      <c r="X5329" s="25">
        <v>0</v>
      </c>
      <c r="Y5329" s="25" t="s">
        <v>42</v>
      </c>
      <c r="Z5329" s="25" t="s">
        <v>42</v>
      </c>
      <c r="AA5329" s="25">
        <v>10</v>
      </c>
      <c r="AB5329" s="25">
        <v>10</v>
      </c>
      <c r="AC5329" s="25" t="s">
        <v>58</v>
      </c>
      <c r="AD5329" s="59" t="s">
        <v>147</v>
      </c>
      <c r="AE5329" s="59" t="s">
        <v>51</v>
      </c>
    </row>
    <row r="5330" spans="1:31" ht="78.75" x14ac:dyDescent="0.25">
      <c r="A5330" s="57" t="s">
        <v>14857</v>
      </c>
      <c r="B5330" s="24" t="s">
        <v>15692</v>
      </c>
      <c r="C5330" s="58" t="s">
        <v>15693</v>
      </c>
      <c r="D5330" s="59">
        <v>1987</v>
      </c>
      <c r="E5330" s="25" t="s">
        <v>42</v>
      </c>
      <c r="F5330" s="25" t="s">
        <v>42</v>
      </c>
      <c r="G5330" s="59" t="s">
        <v>42</v>
      </c>
      <c r="H5330" s="25" t="s">
        <v>42</v>
      </c>
      <c r="I5330" s="25" t="s">
        <v>42</v>
      </c>
      <c r="J5330" s="25" t="s">
        <v>42</v>
      </c>
      <c r="K5330" s="25" t="s">
        <v>42</v>
      </c>
      <c r="L5330" s="59" t="s">
        <v>51</v>
      </c>
      <c r="M5330" s="59" t="s">
        <v>51</v>
      </c>
      <c r="N5330" s="59" t="s">
        <v>147</v>
      </c>
      <c r="O5330" s="59" t="s">
        <v>147</v>
      </c>
      <c r="P5330" s="59" t="s">
        <v>15694</v>
      </c>
      <c r="Q5330" s="25" t="s">
        <v>42</v>
      </c>
      <c r="R5330" s="25" t="s">
        <v>42</v>
      </c>
      <c r="S5330" s="25" t="s">
        <v>42</v>
      </c>
      <c r="T5330" s="25" t="s">
        <v>42</v>
      </c>
      <c r="U5330" s="25" t="s">
        <v>42</v>
      </c>
      <c r="V5330" s="25" t="s">
        <v>42</v>
      </c>
      <c r="W5330" s="25">
        <v>0</v>
      </c>
      <c r="X5330" s="25">
        <v>0</v>
      </c>
      <c r="Y5330" s="25" t="s">
        <v>42</v>
      </c>
      <c r="Z5330" s="25" t="s">
        <v>42</v>
      </c>
      <c r="AA5330" s="25">
        <v>0.4</v>
      </c>
      <c r="AB5330" s="25">
        <v>0.4</v>
      </c>
      <c r="AC5330" s="25" t="s">
        <v>58</v>
      </c>
      <c r="AD5330" s="59" t="s">
        <v>147</v>
      </c>
      <c r="AE5330" s="59" t="s">
        <v>51</v>
      </c>
    </row>
    <row r="5331" spans="1:31" ht="78.75" x14ac:dyDescent="0.25">
      <c r="A5331" s="57" t="s">
        <v>14857</v>
      </c>
      <c r="B5331" s="24" t="s">
        <v>15695</v>
      </c>
      <c r="C5331" s="58" t="s">
        <v>15696</v>
      </c>
      <c r="D5331" s="59">
        <v>1970</v>
      </c>
      <c r="E5331" s="25" t="s">
        <v>42</v>
      </c>
      <c r="F5331" s="25" t="s">
        <v>42</v>
      </c>
      <c r="G5331" s="59" t="s">
        <v>42</v>
      </c>
      <c r="H5331" s="25" t="s">
        <v>42</v>
      </c>
      <c r="I5331" s="25" t="s">
        <v>42</v>
      </c>
      <c r="J5331" s="25" t="s">
        <v>42</v>
      </c>
      <c r="K5331" s="25" t="s">
        <v>42</v>
      </c>
      <c r="L5331" s="59" t="s">
        <v>51</v>
      </c>
      <c r="M5331" s="59" t="s">
        <v>51</v>
      </c>
      <c r="N5331" s="59" t="s">
        <v>147</v>
      </c>
      <c r="O5331" s="59" t="s">
        <v>147</v>
      </c>
      <c r="P5331" s="59" t="s">
        <v>15697</v>
      </c>
      <c r="Q5331" s="25" t="s">
        <v>42</v>
      </c>
      <c r="R5331" s="25" t="s">
        <v>42</v>
      </c>
      <c r="S5331" s="25" t="s">
        <v>42</v>
      </c>
      <c r="T5331" s="25" t="s">
        <v>42</v>
      </c>
      <c r="U5331" s="25" t="s">
        <v>42</v>
      </c>
      <c r="V5331" s="25" t="s">
        <v>42</v>
      </c>
      <c r="W5331" s="25">
        <v>0</v>
      </c>
      <c r="X5331" s="25">
        <v>0</v>
      </c>
      <c r="Y5331" s="25" t="s">
        <v>42</v>
      </c>
      <c r="Z5331" s="25" t="s">
        <v>42</v>
      </c>
      <c r="AA5331" s="25">
        <v>0.4</v>
      </c>
      <c r="AB5331" s="25">
        <v>0.4</v>
      </c>
      <c r="AC5331" s="25" t="s">
        <v>58</v>
      </c>
      <c r="AD5331" s="59" t="s">
        <v>147</v>
      </c>
      <c r="AE5331" s="59" t="s">
        <v>51</v>
      </c>
    </row>
    <row r="5332" spans="1:31" ht="78.75" x14ac:dyDescent="0.25">
      <c r="A5332" s="57" t="s">
        <v>14857</v>
      </c>
      <c r="B5332" s="24" t="s">
        <v>15698</v>
      </c>
      <c r="C5332" s="58" t="s">
        <v>15699</v>
      </c>
      <c r="D5332" s="59">
        <v>1958</v>
      </c>
      <c r="E5332" s="25" t="s">
        <v>42</v>
      </c>
      <c r="F5332" s="25" t="s">
        <v>42</v>
      </c>
      <c r="G5332" s="59" t="s">
        <v>42</v>
      </c>
      <c r="H5332" s="25" t="s">
        <v>42</v>
      </c>
      <c r="I5332" s="25" t="s">
        <v>42</v>
      </c>
      <c r="J5332" s="25" t="s">
        <v>42</v>
      </c>
      <c r="K5332" s="25" t="s">
        <v>42</v>
      </c>
      <c r="L5332" s="59" t="s">
        <v>51</v>
      </c>
      <c r="M5332" s="59" t="s">
        <v>51</v>
      </c>
      <c r="N5332" s="59" t="s">
        <v>147</v>
      </c>
      <c r="O5332" s="59" t="s">
        <v>147</v>
      </c>
      <c r="P5332" s="59" t="s">
        <v>15700</v>
      </c>
      <c r="Q5332" s="25" t="s">
        <v>42</v>
      </c>
      <c r="R5332" s="25" t="s">
        <v>42</v>
      </c>
      <c r="S5332" s="25" t="s">
        <v>42</v>
      </c>
      <c r="T5332" s="25" t="s">
        <v>42</v>
      </c>
      <c r="U5332" s="25" t="s">
        <v>42</v>
      </c>
      <c r="V5332" s="25" t="s">
        <v>42</v>
      </c>
      <c r="W5332" s="25">
        <v>0</v>
      </c>
      <c r="X5332" s="25">
        <v>0</v>
      </c>
      <c r="Y5332" s="25" t="s">
        <v>42</v>
      </c>
      <c r="Z5332" s="25" t="s">
        <v>42</v>
      </c>
      <c r="AA5332" s="25">
        <v>0.4</v>
      </c>
      <c r="AB5332" s="25">
        <v>0.4</v>
      </c>
      <c r="AC5332" s="25" t="s">
        <v>58</v>
      </c>
      <c r="AD5332" s="59" t="s">
        <v>147</v>
      </c>
      <c r="AE5332" s="59" t="s">
        <v>51</v>
      </c>
    </row>
    <row r="5333" spans="1:31" ht="78.75" x14ac:dyDescent="0.25">
      <c r="A5333" s="57" t="s">
        <v>14857</v>
      </c>
      <c r="B5333" s="24" t="s">
        <v>15701</v>
      </c>
      <c r="C5333" s="58" t="s">
        <v>15702</v>
      </c>
      <c r="D5333" s="59">
        <v>1964</v>
      </c>
      <c r="E5333" s="25" t="s">
        <v>42</v>
      </c>
      <c r="F5333" s="25" t="s">
        <v>42</v>
      </c>
      <c r="G5333" s="59" t="s">
        <v>42</v>
      </c>
      <c r="H5333" s="25" t="s">
        <v>42</v>
      </c>
      <c r="I5333" s="25" t="s">
        <v>42</v>
      </c>
      <c r="J5333" s="25" t="s">
        <v>42</v>
      </c>
      <c r="K5333" s="25" t="s">
        <v>42</v>
      </c>
      <c r="L5333" s="59" t="s">
        <v>51</v>
      </c>
      <c r="M5333" s="59" t="s">
        <v>51</v>
      </c>
      <c r="N5333" s="59" t="s">
        <v>147</v>
      </c>
      <c r="O5333" s="59" t="s">
        <v>147</v>
      </c>
      <c r="P5333" s="59" t="s">
        <v>15703</v>
      </c>
      <c r="Q5333" s="25" t="s">
        <v>42</v>
      </c>
      <c r="R5333" s="25" t="s">
        <v>42</v>
      </c>
      <c r="S5333" s="25" t="s">
        <v>42</v>
      </c>
      <c r="T5333" s="25" t="s">
        <v>42</v>
      </c>
      <c r="U5333" s="25" t="s">
        <v>42</v>
      </c>
      <c r="V5333" s="25" t="s">
        <v>42</v>
      </c>
      <c r="W5333" s="25">
        <v>0</v>
      </c>
      <c r="X5333" s="25">
        <v>0</v>
      </c>
      <c r="Y5333" s="25" t="s">
        <v>42</v>
      </c>
      <c r="Z5333" s="25" t="s">
        <v>42</v>
      </c>
      <c r="AA5333" s="25">
        <v>0.4</v>
      </c>
      <c r="AB5333" s="25">
        <v>0.4</v>
      </c>
      <c r="AC5333" s="25" t="s">
        <v>58</v>
      </c>
      <c r="AD5333" s="59" t="s">
        <v>147</v>
      </c>
      <c r="AE5333" s="59" t="s">
        <v>51</v>
      </c>
    </row>
    <row r="5334" spans="1:31" ht="78.75" x14ac:dyDescent="0.25">
      <c r="A5334" s="57" t="s">
        <v>14857</v>
      </c>
      <c r="B5334" s="24" t="s">
        <v>15704</v>
      </c>
      <c r="C5334" s="58" t="s">
        <v>15705</v>
      </c>
      <c r="D5334" s="59">
        <v>1964</v>
      </c>
      <c r="E5334" s="25" t="s">
        <v>42</v>
      </c>
      <c r="F5334" s="25" t="s">
        <v>42</v>
      </c>
      <c r="G5334" s="59" t="s">
        <v>42</v>
      </c>
      <c r="H5334" s="25" t="s">
        <v>42</v>
      </c>
      <c r="I5334" s="25" t="s">
        <v>42</v>
      </c>
      <c r="J5334" s="25" t="s">
        <v>42</v>
      </c>
      <c r="K5334" s="25" t="s">
        <v>42</v>
      </c>
      <c r="L5334" s="59" t="s">
        <v>51</v>
      </c>
      <c r="M5334" s="59" t="s">
        <v>51</v>
      </c>
      <c r="N5334" s="59" t="s">
        <v>147</v>
      </c>
      <c r="O5334" s="59" t="s">
        <v>147</v>
      </c>
      <c r="P5334" s="59" t="s">
        <v>15706</v>
      </c>
      <c r="Q5334" s="25" t="s">
        <v>42</v>
      </c>
      <c r="R5334" s="25" t="s">
        <v>42</v>
      </c>
      <c r="S5334" s="25" t="s">
        <v>42</v>
      </c>
      <c r="T5334" s="25" t="s">
        <v>42</v>
      </c>
      <c r="U5334" s="25" t="s">
        <v>42</v>
      </c>
      <c r="V5334" s="25" t="s">
        <v>42</v>
      </c>
      <c r="W5334" s="25">
        <v>0</v>
      </c>
      <c r="X5334" s="25">
        <v>0</v>
      </c>
      <c r="Y5334" s="25" t="s">
        <v>42</v>
      </c>
      <c r="Z5334" s="25" t="s">
        <v>42</v>
      </c>
      <c r="AA5334" s="25">
        <v>0.4</v>
      </c>
      <c r="AB5334" s="25">
        <v>0.4</v>
      </c>
      <c r="AC5334" s="25" t="s">
        <v>58</v>
      </c>
      <c r="AD5334" s="59" t="s">
        <v>147</v>
      </c>
      <c r="AE5334" s="59" t="s">
        <v>51</v>
      </c>
    </row>
    <row r="5335" spans="1:31" ht="78.75" x14ac:dyDescent="0.25">
      <c r="A5335" s="57" t="s">
        <v>14857</v>
      </c>
      <c r="B5335" s="24" t="s">
        <v>15707</v>
      </c>
      <c r="C5335" s="58" t="s">
        <v>15708</v>
      </c>
      <c r="D5335" s="59">
        <v>1984</v>
      </c>
      <c r="E5335" s="25" t="s">
        <v>42</v>
      </c>
      <c r="F5335" s="25" t="s">
        <v>42</v>
      </c>
      <c r="G5335" s="59" t="s">
        <v>42</v>
      </c>
      <c r="H5335" s="25" t="s">
        <v>42</v>
      </c>
      <c r="I5335" s="25" t="s">
        <v>42</v>
      </c>
      <c r="J5335" s="25" t="s">
        <v>42</v>
      </c>
      <c r="K5335" s="25" t="s">
        <v>42</v>
      </c>
      <c r="L5335" s="59" t="s">
        <v>51</v>
      </c>
      <c r="M5335" s="59" t="s">
        <v>51</v>
      </c>
      <c r="N5335" s="59" t="s">
        <v>147</v>
      </c>
      <c r="O5335" s="59" t="s">
        <v>147</v>
      </c>
      <c r="P5335" s="59" t="s">
        <v>15709</v>
      </c>
      <c r="Q5335" s="25" t="s">
        <v>42</v>
      </c>
      <c r="R5335" s="25" t="s">
        <v>42</v>
      </c>
      <c r="S5335" s="25" t="s">
        <v>42</v>
      </c>
      <c r="T5335" s="25" t="s">
        <v>42</v>
      </c>
      <c r="U5335" s="25" t="s">
        <v>42</v>
      </c>
      <c r="V5335" s="25" t="s">
        <v>42</v>
      </c>
      <c r="W5335" s="25">
        <v>0</v>
      </c>
      <c r="X5335" s="25">
        <v>0</v>
      </c>
      <c r="Y5335" s="25" t="s">
        <v>42</v>
      </c>
      <c r="Z5335" s="25" t="s">
        <v>42</v>
      </c>
      <c r="AA5335" s="25">
        <v>0.4</v>
      </c>
      <c r="AB5335" s="25">
        <v>0.4</v>
      </c>
      <c r="AC5335" s="25" t="s">
        <v>58</v>
      </c>
      <c r="AD5335" s="59" t="s">
        <v>147</v>
      </c>
      <c r="AE5335" s="59" t="s">
        <v>51</v>
      </c>
    </row>
    <row r="5336" spans="1:31" ht="78.75" x14ac:dyDescent="0.25">
      <c r="A5336" s="57" t="s">
        <v>14857</v>
      </c>
      <c r="B5336" s="24" t="s">
        <v>15710</v>
      </c>
      <c r="C5336" s="58" t="s">
        <v>15711</v>
      </c>
      <c r="D5336" s="59">
        <v>1974</v>
      </c>
      <c r="E5336" s="25" t="s">
        <v>42</v>
      </c>
      <c r="F5336" s="25" t="s">
        <v>42</v>
      </c>
      <c r="G5336" s="59" t="s">
        <v>42</v>
      </c>
      <c r="H5336" s="25" t="s">
        <v>42</v>
      </c>
      <c r="I5336" s="25" t="s">
        <v>42</v>
      </c>
      <c r="J5336" s="25" t="s">
        <v>42</v>
      </c>
      <c r="K5336" s="25" t="s">
        <v>42</v>
      </c>
      <c r="L5336" s="59" t="s">
        <v>51</v>
      </c>
      <c r="M5336" s="59" t="s">
        <v>51</v>
      </c>
      <c r="N5336" s="59" t="s">
        <v>147</v>
      </c>
      <c r="O5336" s="59" t="s">
        <v>147</v>
      </c>
      <c r="P5336" s="59" t="s">
        <v>15712</v>
      </c>
      <c r="Q5336" s="25" t="s">
        <v>42</v>
      </c>
      <c r="R5336" s="25" t="s">
        <v>42</v>
      </c>
      <c r="S5336" s="25" t="s">
        <v>42</v>
      </c>
      <c r="T5336" s="25" t="s">
        <v>42</v>
      </c>
      <c r="U5336" s="25" t="s">
        <v>42</v>
      </c>
      <c r="V5336" s="25" t="s">
        <v>42</v>
      </c>
      <c r="W5336" s="25">
        <v>0</v>
      </c>
      <c r="X5336" s="25">
        <v>0</v>
      </c>
      <c r="Y5336" s="25" t="s">
        <v>42</v>
      </c>
      <c r="Z5336" s="25" t="s">
        <v>42</v>
      </c>
      <c r="AA5336" s="25">
        <v>10</v>
      </c>
      <c r="AB5336" s="25">
        <v>10</v>
      </c>
      <c r="AC5336" s="25" t="s">
        <v>58</v>
      </c>
      <c r="AD5336" s="59" t="s">
        <v>147</v>
      </c>
      <c r="AE5336" s="59" t="s">
        <v>51</v>
      </c>
    </row>
    <row r="5337" spans="1:31" ht="78.75" x14ac:dyDescent="0.25">
      <c r="A5337" s="57" t="s">
        <v>14857</v>
      </c>
      <c r="B5337" s="24" t="s">
        <v>15713</v>
      </c>
      <c r="C5337" s="58" t="s">
        <v>15714</v>
      </c>
      <c r="D5337" s="59">
        <v>1971</v>
      </c>
      <c r="E5337" s="25" t="s">
        <v>42</v>
      </c>
      <c r="F5337" s="25" t="s">
        <v>42</v>
      </c>
      <c r="G5337" s="59" t="s">
        <v>42</v>
      </c>
      <c r="H5337" s="25" t="s">
        <v>42</v>
      </c>
      <c r="I5337" s="25" t="s">
        <v>42</v>
      </c>
      <c r="J5337" s="25" t="s">
        <v>42</v>
      </c>
      <c r="K5337" s="25" t="s">
        <v>42</v>
      </c>
      <c r="L5337" s="59" t="s">
        <v>51</v>
      </c>
      <c r="M5337" s="59" t="s">
        <v>51</v>
      </c>
      <c r="N5337" s="59" t="s">
        <v>147</v>
      </c>
      <c r="O5337" s="59" t="s">
        <v>147</v>
      </c>
      <c r="P5337" s="59" t="s">
        <v>15715</v>
      </c>
      <c r="Q5337" s="25" t="s">
        <v>42</v>
      </c>
      <c r="R5337" s="25" t="s">
        <v>42</v>
      </c>
      <c r="S5337" s="25" t="s">
        <v>42</v>
      </c>
      <c r="T5337" s="25" t="s">
        <v>42</v>
      </c>
      <c r="U5337" s="25" t="s">
        <v>42</v>
      </c>
      <c r="V5337" s="25" t="s">
        <v>42</v>
      </c>
      <c r="W5337" s="25">
        <v>0</v>
      </c>
      <c r="X5337" s="25">
        <v>0</v>
      </c>
      <c r="Y5337" s="25" t="s">
        <v>42</v>
      </c>
      <c r="Z5337" s="25" t="s">
        <v>42</v>
      </c>
      <c r="AA5337" s="25">
        <v>10</v>
      </c>
      <c r="AB5337" s="25">
        <v>10</v>
      </c>
      <c r="AC5337" s="25" t="s">
        <v>58</v>
      </c>
      <c r="AD5337" s="59" t="s">
        <v>147</v>
      </c>
      <c r="AE5337" s="59" t="s">
        <v>51</v>
      </c>
    </row>
    <row r="5338" spans="1:31" ht="78.75" x14ac:dyDescent="0.25">
      <c r="A5338" s="57" t="s">
        <v>14857</v>
      </c>
      <c r="B5338" s="24" t="s">
        <v>15716</v>
      </c>
      <c r="C5338" s="58" t="s">
        <v>15717</v>
      </c>
      <c r="D5338" s="59">
        <v>1972</v>
      </c>
      <c r="E5338" s="25" t="s">
        <v>42</v>
      </c>
      <c r="F5338" s="25" t="s">
        <v>42</v>
      </c>
      <c r="G5338" s="59" t="s">
        <v>42</v>
      </c>
      <c r="H5338" s="25" t="s">
        <v>42</v>
      </c>
      <c r="I5338" s="25" t="s">
        <v>42</v>
      </c>
      <c r="J5338" s="25" t="s">
        <v>42</v>
      </c>
      <c r="K5338" s="25" t="s">
        <v>42</v>
      </c>
      <c r="L5338" s="59" t="s">
        <v>51</v>
      </c>
      <c r="M5338" s="59" t="s">
        <v>51</v>
      </c>
      <c r="N5338" s="59" t="s">
        <v>147</v>
      </c>
      <c r="O5338" s="59" t="s">
        <v>147</v>
      </c>
      <c r="P5338" s="59" t="s">
        <v>15718</v>
      </c>
      <c r="Q5338" s="25" t="s">
        <v>42</v>
      </c>
      <c r="R5338" s="25" t="s">
        <v>42</v>
      </c>
      <c r="S5338" s="25" t="s">
        <v>42</v>
      </c>
      <c r="T5338" s="25" t="s">
        <v>42</v>
      </c>
      <c r="U5338" s="25" t="s">
        <v>42</v>
      </c>
      <c r="V5338" s="25" t="s">
        <v>42</v>
      </c>
      <c r="W5338" s="25">
        <v>0</v>
      </c>
      <c r="X5338" s="25">
        <v>0</v>
      </c>
      <c r="Y5338" s="25" t="s">
        <v>42</v>
      </c>
      <c r="Z5338" s="25" t="s">
        <v>42</v>
      </c>
      <c r="AA5338" s="25">
        <v>6</v>
      </c>
      <c r="AB5338" s="25">
        <v>6</v>
      </c>
      <c r="AC5338" s="25" t="s">
        <v>58</v>
      </c>
      <c r="AD5338" s="59" t="s">
        <v>147</v>
      </c>
      <c r="AE5338" s="59" t="s">
        <v>51</v>
      </c>
    </row>
    <row r="5339" spans="1:31" ht="78.75" x14ac:dyDescent="0.25">
      <c r="A5339" s="57" t="s">
        <v>14857</v>
      </c>
      <c r="B5339" s="24" t="s">
        <v>15719</v>
      </c>
      <c r="C5339" s="58" t="s">
        <v>15720</v>
      </c>
      <c r="D5339" s="59">
        <v>1983</v>
      </c>
      <c r="E5339" s="25" t="s">
        <v>42</v>
      </c>
      <c r="F5339" s="25" t="s">
        <v>42</v>
      </c>
      <c r="G5339" s="59" t="s">
        <v>42</v>
      </c>
      <c r="H5339" s="25" t="s">
        <v>42</v>
      </c>
      <c r="I5339" s="25" t="s">
        <v>42</v>
      </c>
      <c r="J5339" s="25" t="s">
        <v>42</v>
      </c>
      <c r="K5339" s="25" t="s">
        <v>42</v>
      </c>
      <c r="L5339" s="59" t="s">
        <v>51</v>
      </c>
      <c r="M5339" s="59" t="s">
        <v>51</v>
      </c>
      <c r="N5339" s="59" t="s">
        <v>147</v>
      </c>
      <c r="O5339" s="59" t="s">
        <v>147</v>
      </c>
      <c r="P5339" s="59" t="s">
        <v>15721</v>
      </c>
      <c r="Q5339" s="25" t="s">
        <v>42</v>
      </c>
      <c r="R5339" s="25" t="s">
        <v>42</v>
      </c>
      <c r="S5339" s="25" t="s">
        <v>42</v>
      </c>
      <c r="T5339" s="25" t="s">
        <v>42</v>
      </c>
      <c r="U5339" s="25" t="s">
        <v>42</v>
      </c>
      <c r="V5339" s="25" t="s">
        <v>42</v>
      </c>
      <c r="W5339" s="25">
        <v>0</v>
      </c>
      <c r="X5339" s="25">
        <v>0</v>
      </c>
      <c r="Y5339" s="25" t="s">
        <v>42</v>
      </c>
      <c r="Z5339" s="25" t="s">
        <v>42</v>
      </c>
      <c r="AA5339" s="25">
        <v>10</v>
      </c>
      <c r="AB5339" s="25">
        <v>10</v>
      </c>
      <c r="AC5339" s="25" t="s">
        <v>58</v>
      </c>
      <c r="AD5339" s="59" t="s">
        <v>147</v>
      </c>
      <c r="AE5339" s="59" t="s">
        <v>51</v>
      </c>
    </row>
    <row r="5340" spans="1:31" ht="78.75" x14ac:dyDescent="0.25">
      <c r="A5340" s="57" t="s">
        <v>14857</v>
      </c>
      <c r="B5340" s="24" t="s">
        <v>15722</v>
      </c>
      <c r="C5340" s="58" t="s">
        <v>15723</v>
      </c>
      <c r="D5340" s="59">
        <v>1990</v>
      </c>
      <c r="E5340" s="25" t="s">
        <v>42</v>
      </c>
      <c r="F5340" s="25" t="s">
        <v>42</v>
      </c>
      <c r="G5340" s="59" t="s">
        <v>42</v>
      </c>
      <c r="H5340" s="25" t="s">
        <v>42</v>
      </c>
      <c r="I5340" s="25" t="s">
        <v>42</v>
      </c>
      <c r="J5340" s="25" t="s">
        <v>42</v>
      </c>
      <c r="K5340" s="25" t="s">
        <v>42</v>
      </c>
      <c r="L5340" s="59" t="s">
        <v>51</v>
      </c>
      <c r="M5340" s="59" t="s">
        <v>51</v>
      </c>
      <c r="N5340" s="59" t="s">
        <v>147</v>
      </c>
      <c r="O5340" s="59" t="s">
        <v>147</v>
      </c>
      <c r="P5340" s="59" t="s">
        <v>15724</v>
      </c>
      <c r="Q5340" s="25" t="s">
        <v>42</v>
      </c>
      <c r="R5340" s="25" t="s">
        <v>42</v>
      </c>
      <c r="S5340" s="25" t="s">
        <v>42</v>
      </c>
      <c r="T5340" s="25" t="s">
        <v>42</v>
      </c>
      <c r="U5340" s="25" t="s">
        <v>42</v>
      </c>
      <c r="V5340" s="25" t="s">
        <v>42</v>
      </c>
      <c r="W5340" s="25">
        <v>0</v>
      </c>
      <c r="X5340" s="25">
        <v>0</v>
      </c>
      <c r="Y5340" s="25" t="s">
        <v>42</v>
      </c>
      <c r="Z5340" s="25" t="s">
        <v>42</v>
      </c>
      <c r="AA5340" s="25">
        <v>10</v>
      </c>
      <c r="AB5340" s="25">
        <v>10</v>
      </c>
      <c r="AC5340" s="25" t="s">
        <v>58</v>
      </c>
      <c r="AD5340" s="59" t="s">
        <v>147</v>
      </c>
      <c r="AE5340" s="59" t="s">
        <v>51</v>
      </c>
    </row>
    <row r="5341" spans="1:31" ht="78.75" x14ac:dyDescent="0.25">
      <c r="A5341" s="57" t="s">
        <v>14857</v>
      </c>
      <c r="B5341" s="24" t="s">
        <v>15725</v>
      </c>
      <c r="C5341" s="58" t="s">
        <v>15726</v>
      </c>
      <c r="D5341" s="59">
        <v>1971</v>
      </c>
      <c r="E5341" s="25" t="s">
        <v>42</v>
      </c>
      <c r="F5341" s="25" t="s">
        <v>42</v>
      </c>
      <c r="G5341" s="59" t="s">
        <v>42</v>
      </c>
      <c r="H5341" s="25" t="s">
        <v>42</v>
      </c>
      <c r="I5341" s="25" t="s">
        <v>42</v>
      </c>
      <c r="J5341" s="25" t="s">
        <v>42</v>
      </c>
      <c r="K5341" s="25" t="s">
        <v>42</v>
      </c>
      <c r="L5341" s="59" t="s">
        <v>51</v>
      </c>
      <c r="M5341" s="59" t="s">
        <v>51</v>
      </c>
      <c r="N5341" s="59" t="s">
        <v>147</v>
      </c>
      <c r="O5341" s="59" t="s">
        <v>147</v>
      </c>
      <c r="P5341" s="59" t="s">
        <v>15727</v>
      </c>
      <c r="Q5341" s="25" t="s">
        <v>42</v>
      </c>
      <c r="R5341" s="25" t="s">
        <v>42</v>
      </c>
      <c r="S5341" s="25" t="s">
        <v>42</v>
      </c>
      <c r="T5341" s="25" t="s">
        <v>42</v>
      </c>
      <c r="U5341" s="25" t="s">
        <v>42</v>
      </c>
      <c r="V5341" s="25" t="s">
        <v>42</v>
      </c>
      <c r="W5341" s="25">
        <v>0</v>
      </c>
      <c r="X5341" s="25">
        <v>0</v>
      </c>
      <c r="Y5341" s="25" t="s">
        <v>42</v>
      </c>
      <c r="Z5341" s="25" t="s">
        <v>42</v>
      </c>
      <c r="AA5341" s="25">
        <v>6</v>
      </c>
      <c r="AB5341" s="25">
        <v>6</v>
      </c>
      <c r="AC5341" s="25" t="s">
        <v>58</v>
      </c>
      <c r="AD5341" s="59" t="s">
        <v>147</v>
      </c>
      <c r="AE5341" s="59" t="s">
        <v>51</v>
      </c>
    </row>
    <row r="5342" spans="1:31" ht="78.75" x14ac:dyDescent="0.25">
      <c r="A5342" s="57" t="s">
        <v>14857</v>
      </c>
      <c r="B5342" s="24" t="s">
        <v>15728</v>
      </c>
      <c r="C5342" s="58" t="s">
        <v>15729</v>
      </c>
      <c r="D5342" s="59">
        <v>1988</v>
      </c>
      <c r="E5342" s="25" t="s">
        <v>42</v>
      </c>
      <c r="F5342" s="25" t="s">
        <v>42</v>
      </c>
      <c r="G5342" s="59" t="s">
        <v>42</v>
      </c>
      <c r="H5342" s="25" t="s">
        <v>42</v>
      </c>
      <c r="I5342" s="25" t="s">
        <v>42</v>
      </c>
      <c r="J5342" s="25" t="s">
        <v>42</v>
      </c>
      <c r="K5342" s="25" t="s">
        <v>42</v>
      </c>
      <c r="L5342" s="59" t="s">
        <v>51</v>
      </c>
      <c r="M5342" s="59" t="s">
        <v>51</v>
      </c>
      <c r="N5342" s="59" t="s">
        <v>147</v>
      </c>
      <c r="O5342" s="59" t="s">
        <v>147</v>
      </c>
      <c r="P5342" s="59" t="s">
        <v>15730</v>
      </c>
      <c r="Q5342" s="25" t="s">
        <v>42</v>
      </c>
      <c r="R5342" s="25" t="s">
        <v>42</v>
      </c>
      <c r="S5342" s="25" t="s">
        <v>42</v>
      </c>
      <c r="T5342" s="25" t="s">
        <v>42</v>
      </c>
      <c r="U5342" s="25" t="s">
        <v>42</v>
      </c>
      <c r="V5342" s="25" t="s">
        <v>42</v>
      </c>
      <c r="W5342" s="25">
        <v>0</v>
      </c>
      <c r="X5342" s="25">
        <v>0</v>
      </c>
      <c r="Y5342" s="25" t="s">
        <v>42</v>
      </c>
      <c r="Z5342" s="25" t="s">
        <v>42</v>
      </c>
      <c r="AA5342" s="25">
        <v>10</v>
      </c>
      <c r="AB5342" s="25">
        <v>10</v>
      </c>
      <c r="AC5342" s="25" t="s">
        <v>58</v>
      </c>
      <c r="AD5342" s="59" t="s">
        <v>147</v>
      </c>
      <c r="AE5342" s="59" t="s">
        <v>51</v>
      </c>
    </row>
    <row r="5343" spans="1:31" ht="78.75" x14ac:dyDescent="0.25">
      <c r="A5343" s="57" t="s">
        <v>14857</v>
      </c>
      <c r="B5343" s="24" t="s">
        <v>15731</v>
      </c>
      <c r="C5343" s="58" t="s">
        <v>15732</v>
      </c>
      <c r="D5343" s="59">
        <v>1973</v>
      </c>
      <c r="E5343" s="25" t="s">
        <v>42</v>
      </c>
      <c r="F5343" s="25" t="s">
        <v>42</v>
      </c>
      <c r="G5343" s="59" t="s">
        <v>42</v>
      </c>
      <c r="H5343" s="25" t="s">
        <v>42</v>
      </c>
      <c r="I5343" s="25" t="s">
        <v>42</v>
      </c>
      <c r="J5343" s="25" t="s">
        <v>42</v>
      </c>
      <c r="K5343" s="25" t="s">
        <v>42</v>
      </c>
      <c r="L5343" s="59" t="s">
        <v>51</v>
      </c>
      <c r="M5343" s="59" t="s">
        <v>51</v>
      </c>
      <c r="N5343" s="59" t="s">
        <v>147</v>
      </c>
      <c r="O5343" s="59" t="s">
        <v>147</v>
      </c>
      <c r="P5343" s="59" t="s">
        <v>15733</v>
      </c>
      <c r="Q5343" s="25" t="s">
        <v>42</v>
      </c>
      <c r="R5343" s="25" t="s">
        <v>42</v>
      </c>
      <c r="S5343" s="25" t="s">
        <v>42</v>
      </c>
      <c r="T5343" s="25" t="s">
        <v>42</v>
      </c>
      <c r="U5343" s="25" t="s">
        <v>42</v>
      </c>
      <c r="V5343" s="25" t="s">
        <v>42</v>
      </c>
      <c r="W5343" s="25">
        <v>0</v>
      </c>
      <c r="X5343" s="25">
        <v>0</v>
      </c>
      <c r="Y5343" s="25" t="s">
        <v>42</v>
      </c>
      <c r="Z5343" s="25" t="s">
        <v>42</v>
      </c>
      <c r="AA5343" s="25">
        <v>10</v>
      </c>
      <c r="AB5343" s="25">
        <v>10</v>
      </c>
      <c r="AC5343" s="25" t="s">
        <v>58</v>
      </c>
      <c r="AD5343" s="59" t="s">
        <v>147</v>
      </c>
      <c r="AE5343" s="59" t="s">
        <v>51</v>
      </c>
    </row>
    <row r="5344" spans="1:31" ht="78.75" x14ac:dyDescent="0.25">
      <c r="A5344" s="57" t="s">
        <v>14857</v>
      </c>
      <c r="B5344" s="24" t="s">
        <v>15734</v>
      </c>
      <c r="C5344" s="58" t="s">
        <v>15735</v>
      </c>
      <c r="D5344" s="59">
        <v>1988</v>
      </c>
      <c r="E5344" s="25" t="s">
        <v>42</v>
      </c>
      <c r="F5344" s="25" t="s">
        <v>42</v>
      </c>
      <c r="G5344" s="59" t="s">
        <v>42</v>
      </c>
      <c r="H5344" s="25" t="s">
        <v>42</v>
      </c>
      <c r="I5344" s="25" t="s">
        <v>42</v>
      </c>
      <c r="J5344" s="25" t="s">
        <v>42</v>
      </c>
      <c r="K5344" s="25" t="s">
        <v>42</v>
      </c>
      <c r="L5344" s="59" t="s">
        <v>51</v>
      </c>
      <c r="M5344" s="59" t="s">
        <v>51</v>
      </c>
      <c r="N5344" s="59" t="s">
        <v>147</v>
      </c>
      <c r="O5344" s="59" t="s">
        <v>147</v>
      </c>
      <c r="P5344" s="59" t="s">
        <v>15736</v>
      </c>
      <c r="Q5344" s="25" t="s">
        <v>42</v>
      </c>
      <c r="R5344" s="25" t="s">
        <v>42</v>
      </c>
      <c r="S5344" s="25" t="s">
        <v>42</v>
      </c>
      <c r="T5344" s="25" t="s">
        <v>42</v>
      </c>
      <c r="U5344" s="25" t="s">
        <v>42</v>
      </c>
      <c r="V5344" s="25" t="s">
        <v>42</v>
      </c>
      <c r="W5344" s="25">
        <v>0</v>
      </c>
      <c r="X5344" s="25">
        <v>0</v>
      </c>
      <c r="Y5344" s="25" t="s">
        <v>42</v>
      </c>
      <c r="Z5344" s="25" t="s">
        <v>42</v>
      </c>
      <c r="AA5344" s="25">
        <v>10</v>
      </c>
      <c r="AB5344" s="25">
        <v>10</v>
      </c>
      <c r="AC5344" s="25" t="s">
        <v>58</v>
      </c>
      <c r="AD5344" s="59" t="s">
        <v>147</v>
      </c>
      <c r="AE5344" s="59" t="s">
        <v>51</v>
      </c>
    </row>
    <row r="5345" spans="1:31" ht="78.75" x14ac:dyDescent="0.25">
      <c r="A5345" s="57" t="s">
        <v>14857</v>
      </c>
      <c r="B5345" s="24" t="s">
        <v>15737</v>
      </c>
      <c r="C5345" s="58" t="s">
        <v>15738</v>
      </c>
      <c r="D5345" s="59">
        <v>1958</v>
      </c>
      <c r="E5345" s="25" t="s">
        <v>42</v>
      </c>
      <c r="F5345" s="25" t="s">
        <v>42</v>
      </c>
      <c r="G5345" s="59" t="s">
        <v>42</v>
      </c>
      <c r="H5345" s="25" t="s">
        <v>42</v>
      </c>
      <c r="I5345" s="25" t="s">
        <v>42</v>
      </c>
      <c r="J5345" s="25" t="s">
        <v>42</v>
      </c>
      <c r="K5345" s="25" t="s">
        <v>42</v>
      </c>
      <c r="L5345" s="59" t="s">
        <v>51</v>
      </c>
      <c r="M5345" s="59" t="s">
        <v>51</v>
      </c>
      <c r="N5345" s="59" t="s">
        <v>147</v>
      </c>
      <c r="O5345" s="59" t="s">
        <v>147</v>
      </c>
      <c r="P5345" s="59" t="s">
        <v>15739</v>
      </c>
      <c r="Q5345" s="25" t="s">
        <v>42</v>
      </c>
      <c r="R5345" s="25" t="s">
        <v>42</v>
      </c>
      <c r="S5345" s="25" t="s">
        <v>42</v>
      </c>
      <c r="T5345" s="25" t="s">
        <v>42</v>
      </c>
      <c r="U5345" s="25" t="s">
        <v>42</v>
      </c>
      <c r="V5345" s="25" t="s">
        <v>42</v>
      </c>
      <c r="W5345" s="25">
        <v>0</v>
      </c>
      <c r="X5345" s="25">
        <v>0</v>
      </c>
      <c r="Y5345" s="25" t="s">
        <v>42</v>
      </c>
      <c r="Z5345" s="25" t="s">
        <v>42</v>
      </c>
      <c r="AA5345" s="25">
        <v>10</v>
      </c>
      <c r="AB5345" s="25">
        <v>10</v>
      </c>
      <c r="AC5345" s="25" t="s">
        <v>58</v>
      </c>
      <c r="AD5345" s="59" t="s">
        <v>147</v>
      </c>
      <c r="AE5345" s="59" t="s">
        <v>51</v>
      </c>
    </row>
    <row r="5346" spans="1:31" ht="78.75" x14ac:dyDescent="0.25">
      <c r="A5346" s="57" t="s">
        <v>14857</v>
      </c>
      <c r="B5346" s="24" t="s">
        <v>15740</v>
      </c>
      <c r="C5346" s="58" t="s">
        <v>15741</v>
      </c>
      <c r="D5346" s="59">
        <v>1985</v>
      </c>
      <c r="E5346" s="25" t="s">
        <v>42</v>
      </c>
      <c r="F5346" s="25" t="s">
        <v>42</v>
      </c>
      <c r="G5346" s="59" t="s">
        <v>42</v>
      </c>
      <c r="H5346" s="25" t="s">
        <v>42</v>
      </c>
      <c r="I5346" s="25" t="s">
        <v>42</v>
      </c>
      <c r="J5346" s="25" t="s">
        <v>42</v>
      </c>
      <c r="K5346" s="25" t="s">
        <v>42</v>
      </c>
      <c r="L5346" s="59" t="s">
        <v>51</v>
      </c>
      <c r="M5346" s="59" t="s">
        <v>51</v>
      </c>
      <c r="N5346" s="59" t="s">
        <v>147</v>
      </c>
      <c r="O5346" s="59" t="s">
        <v>147</v>
      </c>
      <c r="P5346" s="59" t="s">
        <v>15742</v>
      </c>
      <c r="Q5346" s="25" t="s">
        <v>42</v>
      </c>
      <c r="R5346" s="25" t="s">
        <v>42</v>
      </c>
      <c r="S5346" s="25" t="s">
        <v>42</v>
      </c>
      <c r="T5346" s="25" t="s">
        <v>42</v>
      </c>
      <c r="U5346" s="25" t="s">
        <v>42</v>
      </c>
      <c r="V5346" s="25" t="s">
        <v>42</v>
      </c>
      <c r="W5346" s="25">
        <v>0</v>
      </c>
      <c r="X5346" s="25">
        <v>0</v>
      </c>
      <c r="Y5346" s="25" t="s">
        <v>42</v>
      </c>
      <c r="Z5346" s="25" t="s">
        <v>42</v>
      </c>
      <c r="AA5346" s="25">
        <v>10</v>
      </c>
      <c r="AB5346" s="25">
        <v>10</v>
      </c>
      <c r="AC5346" s="25" t="s">
        <v>58</v>
      </c>
      <c r="AD5346" s="59" t="s">
        <v>147</v>
      </c>
      <c r="AE5346" s="59" t="s">
        <v>51</v>
      </c>
    </row>
    <row r="5347" spans="1:31" ht="78.75" x14ac:dyDescent="0.25">
      <c r="A5347" s="57" t="s">
        <v>14857</v>
      </c>
      <c r="B5347" s="24" t="s">
        <v>15743</v>
      </c>
      <c r="C5347" s="58" t="s">
        <v>15744</v>
      </c>
      <c r="D5347" s="59">
        <v>1979</v>
      </c>
      <c r="E5347" s="25" t="s">
        <v>42</v>
      </c>
      <c r="F5347" s="25" t="s">
        <v>42</v>
      </c>
      <c r="G5347" s="59" t="s">
        <v>42</v>
      </c>
      <c r="H5347" s="25" t="s">
        <v>42</v>
      </c>
      <c r="I5347" s="25" t="s">
        <v>42</v>
      </c>
      <c r="J5347" s="25" t="s">
        <v>42</v>
      </c>
      <c r="K5347" s="25" t="s">
        <v>42</v>
      </c>
      <c r="L5347" s="59" t="s">
        <v>51</v>
      </c>
      <c r="M5347" s="59" t="s">
        <v>51</v>
      </c>
      <c r="N5347" s="59" t="s">
        <v>147</v>
      </c>
      <c r="O5347" s="59" t="s">
        <v>147</v>
      </c>
      <c r="P5347" s="59" t="s">
        <v>15745</v>
      </c>
      <c r="Q5347" s="25" t="s">
        <v>42</v>
      </c>
      <c r="R5347" s="25" t="s">
        <v>42</v>
      </c>
      <c r="S5347" s="25" t="s">
        <v>42</v>
      </c>
      <c r="T5347" s="25" t="s">
        <v>42</v>
      </c>
      <c r="U5347" s="25" t="s">
        <v>42</v>
      </c>
      <c r="V5347" s="25" t="s">
        <v>42</v>
      </c>
      <c r="W5347" s="25">
        <v>0</v>
      </c>
      <c r="X5347" s="25">
        <v>0</v>
      </c>
      <c r="Y5347" s="25" t="s">
        <v>42</v>
      </c>
      <c r="Z5347" s="25" t="s">
        <v>42</v>
      </c>
      <c r="AA5347" s="25">
        <v>10</v>
      </c>
      <c r="AB5347" s="25">
        <v>10</v>
      </c>
      <c r="AC5347" s="25" t="s">
        <v>58</v>
      </c>
      <c r="AD5347" s="59" t="s">
        <v>147</v>
      </c>
      <c r="AE5347" s="59" t="s">
        <v>51</v>
      </c>
    </row>
    <row r="5348" spans="1:31" ht="78.75" x14ac:dyDescent="0.25">
      <c r="A5348" s="57" t="s">
        <v>14857</v>
      </c>
      <c r="B5348" s="24" t="s">
        <v>15746</v>
      </c>
      <c r="C5348" s="58" t="s">
        <v>15747</v>
      </c>
      <c r="D5348" s="59">
        <v>1958</v>
      </c>
      <c r="E5348" s="25" t="s">
        <v>42</v>
      </c>
      <c r="F5348" s="25" t="s">
        <v>42</v>
      </c>
      <c r="G5348" s="59" t="s">
        <v>42</v>
      </c>
      <c r="H5348" s="25" t="s">
        <v>42</v>
      </c>
      <c r="I5348" s="25" t="s">
        <v>42</v>
      </c>
      <c r="J5348" s="25" t="s">
        <v>42</v>
      </c>
      <c r="K5348" s="25" t="s">
        <v>42</v>
      </c>
      <c r="L5348" s="59" t="s">
        <v>51</v>
      </c>
      <c r="M5348" s="59" t="s">
        <v>51</v>
      </c>
      <c r="N5348" s="59" t="s">
        <v>147</v>
      </c>
      <c r="O5348" s="59" t="s">
        <v>147</v>
      </c>
      <c r="P5348" s="59" t="s">
        <v>15748</v>
      </c>
      <c r="Q5348" s="25" t="s">
        <v>42</v>
      </c>
      <c r="R5348" s="25" t="s">
        <v>42</v>
      </c>
      <c r="S5348" s="25" t="s">
        <v>42</v>
      </c>
      <c r="T5348" s="25" t="s">
        <v>42</v>
      </c>
      <c r="U5348" s="25" t="s">
        <v>42</v>
      </c>
      <c r="V5348" s="25" t="s">
        <v>42</v>
      </c>
      <c r="W5348" s="25">
        <v>0</v>
      </c>
      <c r="X5348" s="25">
        <v>0</v>
      </c>
      <c r="Y5348" s="25" t="s">
        <v>42</v>
      </c>
      <c r="Z5348" s="25" t="s">
        <v>42</v>
      </c>
      <c r="AA5348" s="25">
        <v>10</v>
      </c>
      <c r="AB5348" s="25">
        <v>10</v>
      </c>
      <c r="AC5348" s="25" t="s">
        <v>58</v>
      </c>
      <c r="AD5348" s="59" t="s">
        <v>147</v>
      </c>
      <c r="AE5348" s="59" t="s">
        <v>51</v>
      </c>
    </row>
    <row r="5349" spans="1:31" ht="78.75" x14ac:dyDescent="0.25">
      <c r="A5349" s="57" t="s">
        <v>14857</v>
      </c>
      <c r="B5349" s="24" t="s">
        <v>15749</v>
      </c>
      <c r="C5349" s="58" t="s">
        <v>15750</v>
      </c>
      <c r="D5349" s="59">
        <v>1984</v>
      </c>
      <c r="E5349" s="25" t="s">
        <v>42</v>
      </c>
      <c r="F5349" s="25" t="s">
        <v>42</v>
      </c>
      <c r="G5349" s="59" t="s">
        <v>42</v>
      </c>
      <c r="H5349" s="25" t="s">
        <v>42</v>
      </c>
      <c r="I5349" s="25" t="s">
        <v>42</v>
      </c>
      <c r="J5349" s="25" t="s">
        <v>42</v>
      </c>
      <c r="K5349" s="25" t="s">
        <v>42</v>
      </c>
      <c r="L5349" s="59" t="s">
        <v>51</v>
      </c>
      <c r="M5349" s="59" t="s">
        <v>51</v>
      </c>
      <c r="N5349" s="59" t="s">
        <v>147</v>
      </c>
      <c r="O5349" s="59" t="s">
        <v>147</v>
      </c>
      <c r="P5349" s="59" t="s">
        <v>15751</v>
      </c>
      <c r="Q5349" s="25" t="s">
        <v>42</v>
      </c>
      <c r="R5349" s="25" t="s">
        <v>42</v>
      </c>
      <c r="S5349" s="25" t="s">
        <v>42</v>
      </c>
      <c r="T5349" s="25" t="s">
        <v>42</v>
      </c>
      <c r="U5349" s="25" t="s">
        <v>42</v>
      </c>
      <c r="V5349" s="25" t="s">
        <v>42</v>
      </c>
      <c r="W5349" s="25">
        <v>0</v>
      </c>
      <c r="X5349" s="25">
        <v>0</v>
      </c>
      <c r="Y5349" s="25" t="s">
        <v>42</v>
      </c>
      <c r="Z5349" s="25" t="s">
        <v>42</v>
      </c>
      <c r="AA5349" s="25">
        <v>0.4</v>
      </c>
      <c r="AB5349" s="25">
        <v>0.4</v>
      </c>
      <c r="AC5349" s="25" t="s">
        <v>58</v>
      </c>
      <c r="AD5349" s="59" t="s">
        <v>147</v>
      </c>
      <c r="AE5349" s="59" t="s">
        <v>51</v>
      </c>
    </row>
    <row r="5350" spans="1:31" ht="78.75" x14ac:dyDescent="0.25">
      <c r="A5350" s="57" t="s">
        <v>14857</v>
      </c>
      <c r="B5350" s="24" t="s">
        <v>15752</v>
      </c>
      <c r="C5350" s="58" t="s">
        <v>15753</v>
      </c>
      <c r="D5350" s="59">
        <v>1979</v>
      </c>
      <c r="E5350" s="25" t="s">
        <v>42</v>
      </c>
      <c r="F5350" s="25" t="s">
        <v>42</v>
      </c>
      <c r="G5350" s="59" t="s">
        <v>42</v>
      </c>
      <c r="H5350" s="25" t="s">
        <v>42</v>
      </c>
      <c r="I5350" s="25" t="s">
        <v>42</v>
      </c>
      <c r="J5350" s="25" t="s">
        <v>42</v>
      </c>
      <c r="K5350" s="25" t="s">
        <v>42</v>
      </c>
      <c r="L5350" s="59" t="s">
        <v>51</v>
      </c>
      <c r="M5350" s="59" t="s">
        <v>51</v>
      </c>
      <c r="N5350" s="59" t="s">
        <v>147</v>
      </c>
      <c r="O5350" s="59" t="s">
        <v>147</v>
      </c>
      <c r="P5350" s="59" t="s">
        <v>15754</v>
      </c>
      <c r="Q5350" s="25" t="s">
        <v>42</v>
      </c>
      <c r="R5350" s="25" t="s">
        <v>42</v>
      </c>
      <c r="S5350" s="25" t="s">
        <v>42</v>
      </c>
      <c r="T5350" s="25" t="s">
        <v>42</v>
      </c>
      <c r="U5350" s="25" t="s">
        <v>42</v>
      </c>
      <c r="V5350" s="25" t="s">
        <v>42</v>
      </c>
      <c r="W5350" s="25">
        <v>0</v>
      </c>
      <c r="X5350" s="25">
        <v>0</v>
      </c>
      <c r="Y5350" s="25" t="s">
        <v>42</v>
      </c>
      <c r="Z5350" s="25" t="s">
        <v>42</v>
      </c>
      <c r="AA5350" s="25">
        <v>0.4</v>
      </c>
      <c r="AB5350" s="25">
        <v>0.4</v>
      </c>
      <c r="AC5350" s="25" t="s">
        <v>58</v>
      </c>
      <c r="AD5350" s="59" t="s">
        <v>147</v>
      </c>
      <c r="AE5350" s="59" t="s">
        <v>51</v>
      </c>
    </row>
    <row r="5351" spans="1:31" ht="78.75" x14ac:dyDescent="0.25">
      <c r="A5351" s="57" t="s">
        <v>14857</v>
      </c>
      <c r="B5351" s="24" t="s">
        <v>15755</v>
      </c>
      <c r="C5351" s="58" t="s">
        <v>15756</v>
      </c>
      <c r="D5351" s="59">
        <v>1984</v>
      </c>
      <c r="E5351" s="25" t="s">
        <v>42</v>
      </c>
      <c r="F5351" s="25" t="s">
        <v>42</v>
      </c>
      <c r="G5351" s="59" t="s">
        <v>42</v>
      </c>
      <c r="H5351" s="25" t="s">
        <v>42</v>
      </c>
      <c r="I5351" s="25" t="s">
        <v>42</v>
      </c>
      <c r="J5351" s="25" t="s">
        <v>42</v>
      </c>
      <c r="K5351" s="25" t="s">
        <v>42</v>
      </c>
      <c r="L5351" s="59" t="s">
        <v>51</v>
      </c>
      <c r="M5351" s="59" t="s">
        <v>51</v>
      </c>
      <c r="N5351" s="59" t="s">
        <v>147</v>
      </c>
      <c r="O5351" s="59" t="s">
        <v>147</v>
      </c>
      <c r="P5351" s="59" t="s">
        <v>15757</v>
      </c>
      <c r="Q5351" s="25" t="s">
        <v>42</v>
      </c>
      <c r="R5351" s="25" t="s">
        <v>42</v>
      </c>
      <c r="S5351" s="25" t="s">
        <v>42</v>
      </c>
      <c r="T5351" s="25" t="s">
        <v>42</v>
      </c>
      <c r="U5351" s="25" t="s">
        <v>42</v>
      </c>
      <c r="V5351" s="25" t="s">
        <v>42</v>
      </c>
      <c r="W5351" s="25">
        <v>0</v>
      </c>
      <c r="X5351" s="25">
        <v>0</v>
      </c>
      <c r="Y5351" s="25" t="s">
        <v>42</v>
      </c>
      <c r="Z5351" s="25" t="s">
        <v>42</v>
      </c>
      <c r="AA5351" s="25">
        <v>0.4</v>
      </c>
      <c r="AB5351" s="25">
        <v>0.4</v>
      </c>
      <c r="AC5351" s="25" t="s">
        <v>58</v>
      </c>
      <c r="AD5351" s="59" t="s">
        <v>147</v>
      </c>
      <c r="AE5351" s="59" t="s">
        <v>51</v>
      </c>
    </row>
    <row r="5352" spans="1:31" ht="78.75" x14ac:dyDescent="0.25">
      <c r="A5352" s="57" t="s">
        <v>14857</v>
      </c>
      <c r="B5352" s="24" t="s">
        <v>15758</v>
      </c>
      <c r="C5352" s="58" t="s">
        <v>15759</v>
      </c>
      <c r="D5352" s="59">
        <v>1989</v>
      </c>
      <c r="E5352" s="25" t="s">
        <v>42</v>
      </c>
      <c r="F5352" s="25" t="s">
        <v>42</v>
      </c>
      <c r="G5352" s="59" t="s">
        <v>42</v>
      </c>
      <c r="H5352" s="25" t="s">
        <v>42</v>
      </c>
      <c r="I5352" s="25" t="s">
        <v>42</v>
      </c>
      <c r="J5352" s="25" t="s">
        <v>42</v>
      </c>
      <c r="K5352" s="25" t="s">
        <v>42</v>
      </c>
      <c r="L5352" s="59" t="s">
        <v>51</v>
      </c>
      <c r="M5352" s="59" t="s">
        <v>51</v>
      </c>
      <c r="N5352" s="59" t="s">
        <v>147</v>
      </c>
      <c r="O5352" s="59" t="s">
        <v>147</v>
      </c>
      <c r="P5352" s="59" t="s">
        <v>15760</v>
      </c>
      <c r="Q5352" s="25" t="s">
        <v>42</v>
      </c>
      <c r="R5352" s="25" t="s">
        <v>42</v>
      </c>
      <c r="S5352" s="25" t="s">
        <v>42</v>
      </c>
      <c r="T5352" s="25" t="s">
        <v>42</v>
      </c>
      <c r="U5352" s="25" t="s">
        <v>42</v>
      </c>
      <c r="V5352" s="25" t="s">
        <v>42</v>
      </c>
      <c r="W5352" s="25">
        <v>0</v>
      </c>
      <c r="X5352" s="25">
        <v>0</v>
      </c>
      <c r="Y5352" s="25" t="s">
        <v>42</v>
      </c>
      <c r="Z5352" s="25" t="s">
        <v>42</v>
      </c>
      <c r="AA5352" s="25">
        <v>0.4</v>
      </c>
      <c r="AB5352" s="25">
        <v>0.4</v>
      </c>
      <c r="AC5352" s="25" t="s">
        <v>58</v>
      </c>
      <c r="AD5352" s="59" t="s">
        <v>147</v>
      </c>
      <c r="AE5352" s="59" t="s">
        <v>51</v>
      </c>
    </row>
    <row r="5353" spans="1:31" ht="78.75" x14ac:dyDescent="0.25">
      <c r="A5353" s="57" t="s">
        <v>14857</v>
      </c>
      <c r="B5353" s="24" t="s">
        <v>15761</v>
      </c>
      <c r="C5353" s="58" t="s">
        <v>15762</v>
      </c>
      <c r="D5353" s="59">
        <v>1977</v>
      </c>
      <c r="E5353" s="25" t="s">
        <v>42</v>
      </c>
      <c r="F5353" s="25" t="s">
        <v>42</v>
      </c>
      <c r="G5353" s="59" t="s">
        <v>42</v>
      </c>
      <c r="H5353" s="25" t="s">
        <v>42</v>
      </c>
      <c r="I5353" s="25" t="s">
        <v>42</v>
      </c>
      <c r="J5353" s="25" t="s">
        <v>42</v>
      </c>
      <c r="K5353" s="25" t="s">
        <v>42</v>
      </c>
      <c r="L5353" s="59" t="s">
        <v>51</v>
      </c>
      <c r="M5353" s="59" t="s">
        <v>51</v>
      </c>
      <c r="N5353" s="59" t="s">
        <v>147</v>
      </c>
      <c r="O5353" s="59" t="s">
        <v>147</v>
      </c>
      <c r="P5353" s="59" t="s">
        <v>15763</v>
      </c>
      <c r="Q5353" s="25" t="s">
        <v>42</v>
      </c>
      <c r="R5353" s="25" t="s">
        <v>42</v>
      </c>
      <c r="S5353" s="25" t="s">
        <v>42</v>
      </c>
      <c r="T5353" s="25" t="s">
        <v>42</v>
      </c>
      <c r="U5353" s="25" t="s">
        <v>42</v>
      </c>
      <c r="V5353" s="25" t="s">
        <v>42</v>
      </c>
      <c r="W5353" s="25">
        <v>0</v>
      </c>
      <c r="X5353" s="25">
        <v>0</v>
      </c>
      <c r="Y5353" s="25" t="s">
        <v>42</v>
      </c>
      <c r="Z5353" s="25" t="s">
        <v>42</v>
      </c>
      <c r="AA5353" s="25">
        <v>10</v>
      </c>
      <c r="AB5353" s="25">
        <v>10</v>
      </c>
      <c r="AC5353" s="25" t="s">
        <v>58</v>
      </c>
      <c r="AD5353" s="59" t="s">
        <v>147</v>
      </c>
      <c r="AE5353" s="59" t="s">
        <v>51</v>
      </c>
    </row>
    <row r="5354" spans="1:31" ht="78.75" x14ac:dyDescent="0.25">
      <c r="A5354" s="57" t="s">
        <v>14857</v>
      </c>
      <c r="B5354" s="24" t="s">
        <v>15764</v>
      </c>
      <c r="C5354" s="58" t="s">
        <v>15765</v>
      </c>
      <c r="D5354" s="59">
        <v>1977</v>
      </c>
      <c r="E5354" s="25" t="s">
        <v>42</v>
      </c>
      <c r="F5354" s="25" t="s">
        <v>42</v>
      </c>
      <c r="G5354" s="59" t="s">
        <v>42</v>
      </c>
      <c r="H5354" s="25" t="s">
        <v>42</v>
      </c>
      <c r="I5354" s="25" t="s">
        <v>42</v>
      </c>
      <c r="J5354" s="25" t="s">
        <v>42</v>
      </c>
      <c r="K5354" s="25" t="s">
        <v>42</v>
      </c>
      <c r="L5354" s="59" t="s">
        <v>51</v>
      </c>
      <c r="M5354" s="59" t="s">
        <v>51</v>
      </c>
      <c r="N5354" s="59" t="s">
        <v>147</v>
      </c>
      <c r="O5354" s="59" t="s">
        <v>147</v>
      </c>
      <c r="P5354" s="59" t="s">
        <v>15763</v>
      </c>
      <c r="Q5354" s="25" t="s">
        <v>42</v>
      </c>
      <c r="R5354" s="25" t="s">
        <v>42</v>
      </c>
      <c r="S5354" s="25" t="s">
        <v>42</v>
      </c>
      <c r="T5354" s="25" t="s">
        <v>42</v>
      </c>
      <c r="U5354" s="25" t="s">
        <v>42</v>
      </c>
      <c r="V5354" s="25" t="s">
        <v>42</v>
      </c>
      <c r="W5354" s="25">
        <v>0</v>
      </c>
      <c r="X5354" s="25">
        <v>0</v>
      </c>
      <c r="Y5354" s="25" t="s">
        <v>42</v>
      </c>
      <c r="Z5354" s="25" t="s">
        <v>42</v>
      </c>
      <c r="AA5354" s="25">
        <v>10</v>
      </c>
      <c r="AB5354" s="25">
        <v>10</v>
      </c>
      <c r="AC5354" s="25" t="s">
        <v>58</v>
      </c>
      <c r="AD5354" s="59" t="s">
        <v>147</v>
      </c>
      <c r="AE5354" s="59" t="s">
        <v>51</v>
      </c>
    </row>
    <row r="5355" spans="1:31" ht="78.75" x14ac:dyDescent="0.25">
      <c r="A5355" s="57" t="s">
        <v>14857</v>
      </c>
      <c r="B5355" s="24" t="s">
        <v>15766</v>
      </c>
      <c r="C5355" s="58" t="s">
        <v>15767</v>
      </c>
      <c r="D5355" s="59">
        <v>1987</v>
      </c>
      <c r="E5355" s="25" t="s">
        <v>42</v>
      </c>
      <c r="F5355" s="25" t="s">
        <v>42</v>
      </c>
      <c r="G5355" s="59" t="s">
        <v>42</v>
      </c>
      <c r="H5355" s="25" t="s">
        <v>42</v>
      </c>
      <c r="I5355" s="25" t="s">
        <v>42</v>
      </c>
      <c r="J5355" s="25" t="s">
        <v>42</v>
      </c>
      <c r="K5355" s="25" t="s">
        <v>42</v>
      </c>
      <c r="L5355" s="59" t="s">
        <v>51</v>
      </c>
      <c r="M5355" s="59" t="s">
        <v>51</v>
      </c>
      <c r="N5355" s="59" t="s">
        <v>147</v>
      </c>
      <c r="O5355" s="59" t="s">
        <v>147</v>
      </c>
      <c r="P5355" s="59" t="s">
        <v>15768</v>
      </c>
      <c r="Q5355" s="25" t="s">
        <v>42</v>
      </c>
      <c r="R5355" s="25" t="s">
        <v>42</v>
      </c>
      <c r="S5355" s="25" t="s">
        <v>42</v>
      </c>
      <c r="T5355" s="25" t="s">
        <v>42</v>
      </c>
      <c r="U5355" s="25" t="s">
        <v>42</v>
      </c>
      <c r="V5355" s="25" t="s">
        <v>42</v>
      </c>
      <c r="W5355" s="25">
        <v>0</v>
      </c>
      <c r="X5355" s="25">
        <v>0</v>
      </c>
      <c r="Y5355" s="25" t="s">
        <v>42</v>
      </c>
      <c r="Z5355" s="25" t="s">
        <v>42</v>
      </c>
      <c r="AA5355" s="25">
        <v>0.4</v>
      </c>
      <c r="AB5355" s="25">
        <v>0.4</v>
      </c>
      <c r="AC5355" s="25" t="s">
        <v>58</v>
      </c>
      <c r="AD5355" s="59" t="s">
        <v>147</v>
      </c>
      <c r="AE5355" s="59" t="s">
        <v>51</v>
      </c>
    </row>
    <row r="5356" spans="1:31" ht="78.75" x14ac:dyDescent="0.25">
      <c r="A5356" s="57" t="s">
        <v>14857</v>
      </c>
      <c r="B5356" s="24" t="s">
        <v>15769</v>
      </c>
      <c r="C5356" s="58" t="s">
        <v>15770</v>
      </c>
      <c r="D5356" s="59">
        <v>1980</v>
      </c>
      <c r="E5356" s="25" t="s">
        <v>42</v>
      </c>
      <c r="F5356" s="25" t="s">
        <v>42</v>
      </c>
      <c r="G5356" s="59" t="s">
        <v>42</v>
      </c>
      <c r="H5356" s="25" t="s">
        <v>42</v>
      </c>
      <c r="I5356" s="25" t="s">
        <v>42</v>
      </c>
      <c r="J5356" s="25" t="s">
        <v>42</v>
      </c>
      <c r="K5356" s="25" t="s">
        <v>42</v>
      </c>
      <c r="L5356" s="59" t="s">
        <v>51</v>
      </c>
      <c r="M5356" s="59" t="s">
        <v>51</v>
      </c>
      <c r="N5356" s="59" t="s">
        <v>147</v>
      </c>
      <c r="O5356" s="59" t="s">
        <v>147</v>
      </c>
      <c r="P5356" s="59" t="s">
        <v>15771</v>
      </c>
      <c r="Q5356" s="25" t="s">
        <v>42</v>
      </c>
      <c r="R5356" s="25" t="s">
        <v>42</v>
      </c>
      <c r="S5356" s="25" t="s">
        <v>42</v>
      </c>
      <c r="T5356" s="25" t="s">
        <v>42</v>
      </c>
      <c r="U5356" s="25" t="s">
        <v>42</v>
      </c>
      <c r="V5356" s="25" t="s">
        <v>42</v>
      </c>
      <c r="W5356" s="25">
        <v>0</v>
      </c>
      <c r="X5356" s="25">
        <v>0</v>
      </c>
      <c r="Y5356" s="25" t="s">
        <v>42</v>
      </c>
      <c r="Z5356" s="25" t="s">
        <v>42</v>
      </c>
      <c r="AA5356" s="25">
        <v>0.4</v>
      </c>
      <c r="AB5356" s="25">
        <v>0.4</v>
      </c>
      <c r="AC5356" s="25" t="s">
        <v>58</v>
      </c>
      <c r="AD5356" s="59" t="s">
        <v>147</v>
      </c>
      <c r="AE5356" s="59" t="s">
        <v>51</v>
      </c>
    </row>
    <row r="5357" spans="1:31" ht="78.75" x14ac:dyDescent="0.25">
      <c r="A5357" s="57" t="s">
        <v>14857</v>
      </c>
      <c r="B5357" s="24" t="s">
        <v>15772</v>
      </c>
      <c r="C5357" s="58" t="s">
        <v>15773</v>
      </c>
      <c r="D5357" s="59">
        <v>1974</v>
      </c>
      <c r="E5357" s="25" t="s">
        <v>42</v>
      </c>
      <c r="F5357" s="25" t="s">
        <v>42</v>
      </c>
      <c r="G5357" s="59" t="s">
        <v>42</v>
      </c>
      <c r="H5357" s="25" t="s">
        <v>42</v>
      </c>
      <c r="I5357" s="25" t="s">
        <v>42</v>
      </c>
      <c r="J5357" s="25" t="s">
        <v>42</v>
      </c>
      <c r="K5357" s="25" t="s">
        <v>42</v>
      </c>
      <c r="L5357" s="59" t="s">
        <v>51</v>
      </c>
      <c r="M5357" s="59" t="s">
        <v>51</v>
      </c>
      <c r="N5357" s="59" t="s">
        <v>147</v>
      </c>
      <c r="O5357" s="59" t="s">
        <v>147</v>
      </c>
      <c r="P5357" s="59" t="s">
        <v>15774</v>
      </c>
      <c r="Q5357" s="25" t="s">
        <v>42</v>
      </c>
      <c r="R5357" s="25" t="s">
        <v>42</v>
      </c>
      <c r="S5357" s="25" t="s">
        <v>42</v>
      </c>
      <c r="T5357" s="25" t="s">
        <v>42</v>
      </c>
      <c r="U5357" s="25" t="s">
        <v>42</v>
      </c>
      <c r="V5357" s="25" t="s">
        <v>42</v>
      </c>
      <c r="W5357" s="25">
        <v>0</v>
      </c>
      <c r="X5357" s="25">
        <v>0</v>
      </c>
      <c r="Y5357" s="25" t="s">
        <v>42</v>
      </c>
      <c r="Z5357" s="25" t="s">
        <v>42</v>
      </c>
      <c r="AA5357" s="25">
        <v>0.4</v>
      </c>
      <c r="AB5357" s="25">
        <v>0.4</v>
      </c>
      <c r="AC5357" s="25" t="s">
        <v>58</v>
      </c>
      <c r="AD5357" s="59" t="s">
        <v>147</v>
      </c>
      <c r="AE5357" s="59" t="s">
        <v>51</v>
      </c>
    </row>
    <row r="5358" spans="1:31" ht="78.75" x14ac:dyDescent="0.25">
      <c r="A5358" s="57" t="s">
        <v>14857</v>
      </c>
      <c r="B5358" s="24" t="s">
        <v>15775</v>
      </c>
      <c r="C5358" s="58" t="s">
        <v>15776</v>
      </c>
      <c r="D5358" s="59">
        <v>1987</v>
      </c>
      <c r="E5358" s="25" t="s">
        <v>42</v>
      </c>
      <c r="F5358" s="25" t="s">
        <v>42</v>
      </c>
      <c r="G5358" s="59" t="s">
        <v>42</v>
      </c>
      <c r="H5358" s="25" t="s">
        <v>42</v>
      </c>
      <c r="I5358" s="25" t="s">
        <v>42</v>
      </c>
      <c r="J5358" s="25" t="s">
        <v>42</v>
      </c>
      <c r="K5358" s="25" t="s">
        <v>42</v>
      </c>
      <c r="L5358" s="59" t="s">
        <v>51</v>
      </c>
      <c r="M5358" s="59" t="s">
        <v>51</v>
      </c>
      <c r="N5358" s="59" t="s">
        <v>147</v>
      </c>
      <c r="O5358" s="59" t="s">
        <v>147</v>
      </c>
      <c r="P5358" s="59" t="s">
        <v>15777</v>
      </c>
      <c r="Q5358" s="25" t="s">
        <v>42</v>
      </c>
      <c r="R5358" s="25" t="s">
        <v>42</v>
      </c>
      <c r="S5358" s="25" t="s">
        <v>42</v>
      </c>
      <c r="T5358" s="25" t="s">
        <v>42</v>
      </c>
      <c r="U5358" s="25" t="s">
        <v>42</v>
      </c>
      <c r="V5358" s="25" t="s">
        <v>42</v>
      </c>
      <c r="W5358" s="25">
        <v>0</v>
      </c>
      <c r="X5358" s="25">
        <v>0</v>
      </c>
      <c r="Y5358" s="25" t="s">
        <v>42</v>
      </c>
      <c r="Z5358" s="25" t="s">
        <v>42</v>
      </c>
      <c r="AA5358" s="25">
        <v>0.4</v>
      </c>
      <c r="AB5358" s="25">
        <v>0.4</v>
      </c>
      <c r="AC5358" s="25" t="s">
        <v>58</v>
      </c>
      <c r="AD5358" s="59" t="s">
        <v>147</v>
      </c>
      <c r="AE5358" s="59" t="s">
        <v>51</v>
      </c>
    </row>
    <row r="5359" spans="1:31" ht="78.75" x14ac:dyDescent="0.25">
      <c r="A5359" s="57" t="s">
        <v>14857</v>
      </c>
      <c r="B5359" s="24" t="s">
        <v>15778</v>
      </c>
      <c r="C5359" s="58" t="s">
        <v>15779</v>
      </c>
      <c r="D5359" s="59">
        <v>1972</v>
      </c>
      <c r="E5359" s="25" t="s">
        <v>42</v>
      </c>
      <c r="F5359" s="25" t="s">
        <v>42</v>
      </c>
      <c r="G5359" s="59" t="s">
        <v>42</v>
      </c>
      <c r="H5359" s="25" t="s">
        <v>42</v>
      </c>
      <c r="I5359" s="25" t="s">
        <v>42</v>
      </c>
      <c r="J5359" s="25" t="s">
        <v>42</v>
      </c>
      <c r="K5359" s="25" t="s">
        <v>42</v>
      </c>
      <c r="L5359" s="59" t="s">
        <v>51</v>
      </c>
      <c r="M5359" s="59" t="s">
        <v>51</v>
      </c>
      <c r="N5359" s="59" t="s">
        <v>147</v>
      </c>
      <c r="O5359" s="59" t="s">
        <v>147</v>
      </c>
      <c r="P5359" s="59" t="s">
        <v>15780</v>
      </c>
      <c r="Q5359" s="25" t="s">
        <v>42</v>
      </c>
      <c r="R5359" s="25" t="s">
        <v>42</v>
      </c>
      <c r="S5359" s="25" t="s">
        <v>42</v>
      </c>
      <c r="T5359" s="25" t="s">
        <v>42</v>
      </c>
      <c r="U5359" s="25" t="s">
        <v>42</v>
      </c>
      <c r="V5359" s="25" t="s">
        <v>42</v>
      </c>
      <c r="W5359" s="25">
        <v>0</v>
      </c>
      <c r="X5359" s="25">
        <v>0</v>
      </c>
      <c r="Y5359" s="25" t="s">
        <v>42</v>
      </c>
      <c r="Z5359" s="25" t="s">
        <v>42</v>
      </c>
      <c r="AA5359" s="25">
        <v>0.4</v>
      </c>
      <c r="AB5359" s="25">
        <v>0.4</v>
      </c>
      <c r="AC5359" s="25" t="s">
        <v>58</v>
      </c>
      <c r="AD5359" s="59" t="s">
        <v>147</v>
      </c>
      <c r="AE5359" s="59" t="s">
        <v>51</v>
      </c>
    </row>
    <row r="5360" spans="1:31" ht="78.75" x14ac:dyDescent="0.25">
      <c r="A5360" s="57" t="s">
        <v>14857</v>
      </c>
      <c r="B5360" s="24" t="s">
        <v>15781</v>
      </c>
      <c r="C5360" s="58" t="s">
        <v>15782</v>
      </c>
      <c r="D5360" s="59">
        <v>1972</v>
      </c>
      <c r="E5360" s="25" t="s">
        <v>42</v>
      </c>
      <c r="F5360" s="25" t="s">
        <v>42</v>
      </c>
      <c r="G5360" s="59" t="s">
        <v>42</v>
      </c>
      <c r="H5360" s="25" t="s">
        <v>42</v>
      </c>
      <c r="I5360" s="25" t="s">
        <v>42</v>
      </c>
      <c r="J5360" s="25" t="s">
        <v>42</v>
      </c>
      <c r="K5360" s="25" t="s">
        <v>42</v>
      </c>
      <c r="L5360" s="59" t="s">
        <v>51</v>
      </c>
      <c r="M5360" s="59" t="s">
        <v>51</v>
      </c>
      <c r="N5360" s="59" t="s">
        <v>147</v>
      </c>
      <c r="O5360" s="59" t="s">
        <v>147</v>
      </c>
      <c r="P5360" s="59" t="s">
        <v>15780</v>
      </c>
      <c r="Q5360" s="25" t="s">
        <v>42</v>
      </c>
      <c r="R5360" s="25" t="s">
        <v>42</v>
      </c>
      <c r="S5360" s="25" t="s">
        <v>42</v>
      </c>
      <c r="T5360" s="25" t="s">
        <v>42</v>
      </c>
      <c r="U5360" s="25" t="s">
        <v>42</v>
      </c>
      <c r="V5360" s="25" t="s">
        <v>42</v>
      </c>
      <c r="W5360" s="25">
        <v>0</v>
      </c>
      <c r="X5360" s="25">
        <v>0</v>
      </c>
      <c r="Y5360" s="25" t="s">
        <v>42</v>
      </c>
      <c r="Z5360" s="25" t="s">
        <v>42</v>
      </c>
      <c r="AA5360" s="25">
        <v>0.4</v>
      </c>
      <c r="AB5360" s="25">
        <v>0.4</v>
      </c>
      <c r="AC5360" s="25" t="s">
        <v>58</v>
      </c>
      <c r="AD5360" s="59" t="s">
        <v>147</v>
      </c>
      <c r="AE5360" s="59" t="s">
        <v>51</v>
      </c>
    </row>
    <row r="5361" spans="1:31" ht="78.75" x14ac:dyDescent="0.25">
      <c r="A5361" s="57" t="s">
        <v>14857</v>
      </c>
      <c r="B5361" s="24" t="s">
        <v>15783</v>
      </c>
      <c r="C5361" s="58" t="s">
        <v>15784</v>
      </c>
      <c r="D5361" s="59">
        <v>1972</v>
      </c>
      <c r="E5361" s="25" t="s">
        <v>42</v>
      </c>
      <c r="F5361" s="25" t="s">
        <v>42</v>
      </c>
      <c r="G5361" s="59" t="s">
        <v>42</v>
      </c>
      <c r="H5361" s="25" t="s">
        <v>42</v>
      </c>
      <c r="I5361" s="25" t="s">
        <v>42</v>
      </c>
      <c r="J5361" s="25" t="s">
        <v>42</v>
      </c>
      <c r="K5361" s="25" t="s">
        <v>42</v>
      </c>
      <c r="L5361" s="59" t="s">
        <v>51</v>
      </c>
      <c r="M5361" s="59" t="s">
        <v>51</v>
      </c>
      <c r="N5361" s="59" t="s">
        <v>147</v>
      </c>
      <c r="O5361" s="59" t="s">
        <v>147</v>
      </c>
      <c r="P5361" s="59" t="s">
        <v>15780</v>
      </c>
      <c r="Q5361" s="25" t="s">
        <v>42</v>
      </c>
      <c r="R5361" s="25" t="s">
        <v>42</v>
      </c>
      <c r="S5361" s="25" t="s">
        <v>42</v>
      </c>
      <c r="T5361" s="25" t="s">
        <v>42</v>
      </c>
      <c r="U5361" s="25" t="s">
        <v>42</v>
      </c>
      <c r="V5361" s="25" t="s">
        <v>42</v>
      </c>
      <c r="W5361" s="25">
        <v>0</v>
      </c>
      <c r="X5361" s="25">
        <v>0</v>
      </c>
      <c r="Y5361" s="25" t="s">
        <v>42</v>
      </c>
      <c r="Z5361" s="25" t="s">
        <v>42</v>
      </c>
      <c r="AA5361" s="25">
        <v>0.4</v>
      </c>
      <c r="AB5361" s="25">
        <v>0.4</v>
      </c>
      <c r="AC5361" s="25" t="s">
        <v>58</v>
      </c>
      <c r="AD5361" s="59" t="s">
        <v>147</v>
      </c>
      <c r="AE5361" s="59" t="s">
        <v>51</v>
      </c>
    </row>
    <row r="5362" spans="1:31" ht="78.75" x14ac:dyDescent="0.25">
      <c r="A5362" s="57" t="s">
        <v>14857</v>
      </c>
      <c r="B5362" s="24" t="s">
        <v>15785</v>
      </c>
      <c r="C5362" s="58" t="s">
        <v>15786</v>
      </c>
      <c r="D5362" s="59">
        <v>1988</v>
      </c>
      <c r="E5362" s="25" t="s">
        <v>42</v>
      </c>
      <c r="F5362" s="25" t="s">
        <v>42</v>
      </c>
      <c r="G5362" s="59" t="s">
        <v>42</v>
      </c>
      <c r="H5362" s="25" t="s">
        <v>42</v>
      </c>
      <c r="I5362" s="25" t="s">
        <v>42</v>
      </c>
      <c r="J5362" s="25" t="s">
        <v>42</v>
      </c>
      <c r="K5362" s="25" t="s">
        <v>42</v>
      </c>
      <c r="L5362" s="59" t="s">
        <v>51</v>
      </c>
      <c r="M5362" s="59" t="s">
        <v>51</v>
      </c>
      <c r="N5362" s="59" t="s">
        <v>147</v>
      </c>
      <c r="O5362" s="59" t="s">
        <v>147</v>
      </c>
      <c r="P5362" s="59" t="s">
        <v>15777</v>
      </c>
      <c r="Q5362" s="25" t="s">
        <v>42</v>
      </c>
      <c r="R5362" s="25" t="s">
        <v>42</v>
      </c>
      <c r="S5362" s="25" t="s">
        <v>42</v>
      </c>
      <c r="T5362" s="25" t="s">
        <v>42</v>
      </c>
      <c r="U5362" s="25" t="s">
        <v>42</v>
      </c>
      <c r="V5362" s="25" t="s">
        <v>42</v>
      </c>
      <c r="W5362" s="25">
        <v>0</v>
      </c>
      <c r="X5362" s="25">
        <v>0</v>
      </c>
      <c r="Y5362" s="25" t="s">
        <v>42</v>
      </c>
      <c r="Z5362" s="25" t="s">
        <v>42</v>
      </c>
      <c r="AA5362" s="25">
        <v>0.4</v>
      </c>
      <c r="AB5362" s="25">
        <v>0.4</v>
      </c>
      <c r="AC5362" s="25" t="s">
        <v>58</v>
      </c>
      <c r="AD5362" s="59" t="s">
        <v>147</v>
      </c>
      <c r="AE5362" s="59" t="s">
        <v>51</v>
      </c>
    </row>
    <row r="5363" spans="1:31" ht="78.75" x14ac:dyDescent="0.25">
      <c r="A5363" s="57" t="s">
        <v>14857</v>
      </c>
      <c r="B5363" s="24" t="s">
        <v>15787</v>
      </c>
      <c r="C5363" s="58" t="s">
        <v>15788</v>
      </c>
      <c r="D5363" s="59">
        <v>1965</v>
      </c>
      <c r="E5363" s="25" t="s">
        <v>42</v>
      </c>
      <c r="F5363" s="25" t="s">
        <v>42</v>
      </c>
      <c r="G5363" s="59" t="s">
        <v>42</v>
      </c>
      <c r="H5363" s="25" t="s">
        <v>42</v>
      </c>
      <c r="I5363" s="25" t="s">
        <v>42</v>
      </c>
      <c r="J5363" s="25" t="s">
        <v>42</v>
      </c>
      <c r="K5363" s="25" t="s">
        <v>42</v>
      </c>
      <c r="L5363" s="59" t="s">
        <v>51</v>
      </c>
      <c r="M5363" s="59" t="s">
        <v>51</v>
      </c>
      <c r="N5363" s="59" t="s">
        <v>147</v>
      </c>
      <c r="O5363" s="59" t="s">
        <v>147</v>
      </c>
      <c r="P5363" s="59" t="s">
        <v>15789</v>
      </c>
      <c r="Q5363" s="25" t="s">
        <v>42</v>
      </c>
      <c r="R5363" s="25" t="s">
        <v>42</v>
      </c>
      <c r="S5363" s="25" t="s">
        <v>42</v>
      </c>
      <c r="T5363" s="25" t="s">
        <v>42</v>
      </c>
      <c r="U5363" s="25" t="s">
        <v>42</v>
      </c>
      <c r="V5363" s="25" t="s">
        <v>42</v>
      </c>
      <c r="W5363" s="25">
        <v>0</v>
      </c>
      <c r="X5363" s="25">
        <v>0</v>
      </c>
      <c r="Y5363" s="25" t="s">
        <v>42</v>
      </c>
      <c r="Z5363" s="25" t="s">
        <v>42</v>
      </c>
      <c r="AA5363" s="25">
        <v>10</v>
      </c>
      <c r="AB5363" s="25">
        <v>10</v>
      </c>
      <c r="AC5363" s="25" t="s">
        <v>58</v>
      </c>
      <c r="AD5363" s="59" t="s">
        <v>147</v>
      </c>
      <c r="AE5363" s="59" t="s">
        <v>51</v>
      </c>
    </row>
    <row r="5364" spans="1:31" ht="31.5" x14ac:dyDescent="0.25">
      <c r="A5364" s="57" t="s">
        <v>14857</v>
      </c>
      <c r="B5364" s="24" t="s">
        <v>15790</v>
      </c>
      <c r="C5364" s="58" t="s">
        <v>15791</v>
      </c>
      <c r="D5364" s="59">
        <v>1965</v>
      </c>
      <c r="E5364" s="25" t="s">
        <v>42</v>
      </c>
      <c r="F5364" s="25" t="s">
        <v>42</v>
      </c>
      <c r="G5364" s="59" t="s">
        <v>42</v>
      </c>
      <c r="H5364" s="25" t="s">
        <v>42</v>
      </c>
      <c r="I5364" s="25" t="s">
        <v>42</v>
      </c>
      <c r="J5364" s="25" t="s">
        <v>42</v>
      </c>
      <c r="K5364" s="25" t="s">
        <v>42</v>
      </c>
      <c r="L5364" s="59" t="s">
        <v>51</v>
      </c>
      <c r="M5364" s="59" t="s">
        <v>51</v>
      </c>
      <c r="N5364" s="59" t="s">
        <v>51</v>
      </c>
      <c r="O5364" s="59" t="s">
        <v>51</v>
      </c>
      <c r="P5364" s="59" t="s">
        <v>15792</v>
      </c>
      <c r="Q5364" s="25" t="s">
        <v>42</v>
      </c>
      <c r="R5364" s="25" t="s">
        <v>42</v>
      </c>
      <c r="S5364" s="25" t="s">
        <v>42</v>
      </c>
      <c r="T5364" s="25" t="s">
        <v>42</v>
      </c>
      <c r="U5364" s="25" t="s">
        <v>42</v>
      </c>
      <c r="V5364" s="25" t="s">
        <v>42</v>
      </c>
      <c r="W5364" s="25">
        <v>0</v>
      </c>
      <c r="X5364" s="25">
        <v>0</v>
      </c>
      <c r="Y5364" s="25" t="s">
        <v>42</v>
      </c>
      <c r="Z5364" s="25" t="s">
        <v>42</v>
      </c>
      <c r="AA5364" s="25">
        <v>10</v>
      </c>
      <c r="AB5364" s="25">
        <v>10</v>
      </c>
      <c r="AC5364" s="25" t="s">
        <v>14624</v>
      </c>
      <c r="AD5364" s="59" t="s">
        <v>147</v>
      </c>
      <c r="AE5364" s="59" t="s">
        <v>51</v>
      </c>
    </row>
    <row r="5365" spans="1:31" ht="31.5" x14ac:dyDescent="0.25">
      <c r="A5365" s="57" t="s">
        <v>14857</v>
      </c>
      <c r="B5365" s="24" t="s">
        <v>15793</v>
      </c>
      <c r="C5365" s="58" t="s">
        <v>15794</v>
      </c>
      <c r="D5365" s="59">
        <v>1977</v>
      </c>
      <c r="E5365" s="25" t="s">
        <v>42</v>
      </c>
      <c r="F5365" s="25" t="s">
        <v>42</v>
      </c>
      <c r="G5365" s="59" t="s">
        <v>42</v>
      </c>
      <c r="H5365" s="25" t="s">
        <v>42</v>
      </c>
      <c r="I5365" s="25" t="s">
        <v>42</v>
      </c>
      <c r="J5365" s="25" t="s">
        <v>42</v>
      </c>
      <c r="K5365" s="25" t="s">
        <v>42</v>
      </c>
      <c r="L5365" s="59" t="s">
        <v>51</v>
      </c>
      <c r="M5365" s="59" t="s">
        <v>51</v>
      </c>
      <c r="N5365" s="59" t="s">
        <v>51</v>
      </c>
      <c r="O5365" s="59" t="s">
        <v>51</v>
      </c>
      <c r="P5365" s="59" t="s">
        <v>15795</v>
      </c>
      <c r="Q5365" s="25" t="s">
        <v>42</v>
      </c>
      <c r="R5365" s="25" t="s">
        <v>42</v>
      </c>
      <c r="S5365" s="25" t="s">
        <v>42</v>
      </c>
      <c r="T5365" s="25" t="s">
        <v>42</v>
      </c>
      <c r="U5365" s="25" t="s">
        <v>42</v>
      </c>
      <c r="V5365" s="25" t="s">
        <v>42</v>
      </c>
      <c r="W5365" s="25">
        <v>0</v>
      </c>
      <c r="X5365" s="25">
        <v>0</v>
      </c>
      <c r="Y5365" s="25" t="s">
        <v>42</v>
      </c>
      <c r="Z5365" s="25" t="s">
        <v>42</v>
      </c>
      <c r="AA5365" s="25">
        <v>10</v>
      </c>
      <c r="AB5365" s="25">
        <v>10</v>
      </c>
      <c r="AC5365" s="25" t="s">
        <v>14624</v>
      </c>
      <c r="AD5365" s="59" t="s">
        <v>147</v>
      </c>
      <c r="AE5365" s="59" t="s">
        <v>51</v>
      </c>
    </row>
    <row r="5366" spans="1:31" ht="31.5" x14ac:dyDescent="0.25">
      <c r="A5366" s="57" t="s">
        <v>14857</v>
      </c>
      <c r="B5366" s="24" t="s">
        <v>15796</v>
      </c>
      <c r="C5366" s="58" t="s">
        <v>15797</v>
      </c>
      <c r="D5366" s="59">
        <v>1965</v>
      </c>
      <c r="E5366" s="25" t="s">
        <v>42</v>
      </c>
      <c r="F5366" s="25" t="s">
        <v>42</v>
      </c>
      <c r="G5366" s="59" t="s">
        <v>42</v>
      </c>
      <c r="H5366" s="25" t="s">
        <v>42</v>
      </c>
      <c r="I5366" s="25" t="s">
        <v>42</v>
      </c>
      <c r="J5366" s="25" t="s">
        <v>42</v>
      </c>
      <c r="K5366" s="25" t="s">
        <v>42</v>
      </c>
      <c r="L5366" s="59" t="s">
        <v>51</v>
      </c>
      <c r="M5366" s="59" t="s">
        <v>51</v>
      </c>
      <c r="N5366" s="59" t="s">
        <v>51</v>
      </c>
      <c r="O5366" s="59" t="s">
        <v>51</v>
      </c>
      <c r="P5366" s="59" t="s">
        <v>15798</v>
      </c>
      <c r="Q5366" s="25" t="s">
        <v>42</v>
      </c>
      <c r="R5366" s="25" t="s">
        <v>42</v>
      </c>
      <c r="S5366" s="25" t="s">
        <v>42</v>
      </c>
      <c r="T5366" s="25" t="s">
        <v>42</v>
      </c>
      <c r="U5366" s="25" t="s">
        <v>42</v>
      </c>
      <c r="V5366" s="25" t="s">
        <v>42</v>
      </c>
      <c r="W5366" s="25">
        <v>0</v>
      </c>
      <c r="X5366" s="25">
        <v>0</v>
      </c>
      <c r="Y5366" s="25" t="s">
        <v>42</v>
      </c>
      <c r="Z5366" s="25" t="s">
        <v>42</v>
      </c>
      <c r="AA5366" s="25">
        <v>10</v>
      </c>
      <c r="AB5366" s="25">
        <v>10</v>
      </c>
      <c r="AC5366" s="25" t="s">
        <v>14624</v>
      </c>
      <c r="AD5366" s="59" t="s">
        <v>147</v>
      </c>
      <c r="AE5366" s="59" t="s">
        <v>51</v>
      </c>
    </row>
    <row r="5367" spans="1:31" ht="31.5" x14ac:dyDescent="0.25">
      <c r="A5367" s="57" t="s">
        <v>14857</v>
      </c>
      <c r="B5367" s="24" t="s">
        <v>15799</v>
      </c>
      <c r="C5367" s="58" t="s">
        <v>15800</v>
      </c>
      <c r="D5367" s="59">
        <v>1998</v>
      </c>
      <c r="E5367" s="25" t="s">
        <v>42</v>
      </c>
      <c r="F5367" s="25" t="s">
        <v>42</v>
      </c>
      <c r="G5367" s="59" t="s">
        <v>42</v>
      </c>
      <c r="H5367" s="25" t="s">
        <v>42</v>
      </c>
      <c r="I5367" s="25" t="s">
        <v>42</v>
      </c>
      <c r="J5367" s="25" t="s">
        <v>42</v>
      </c>
      <c r="K5367" s="25" t="s">
        <v>42</v>
      </c>
      <c r="L5367" s="59" t="s">
        <v>51</v>
      </c>
      <c r="M5367" s="59" t="s">
        <v>51</v>
      </c>
      <c r="N5367" s="59" t="s">
        <v>51</v>
      </c>
      <c r="O5367" s="59" t="s">
        <v>51</v>
      </c>
      <c r="P5367" s="59" t="s">
        <v>15801</v>
      </c>
      <c r="Q5367" s="25" t="s">
        <v>42</v>
      </c>
      <c r="R5367" s="25" t="s">
        <v>42</v>
      </c>
      <c r="S5367" s="25" t="s">
        <v>42</v>
      </c>
      <c r="T5367" s="25" t="s">
        <v>42</v>
      </c>
      <c r="U5367" s="25" t="s">
        <v>42</v>
      </c>
      <c r="V5367" s="25" t="s">
        <v>42</v>
      </c>
      <c r="W5367" s="25">
        <v>0</v>
      </c>
      <c r="X5367" s="25">
        <v>0</v>
      </c>
      <c r="Y5367" s="25" t="s">
        <v>42</v>
      </c>
      <c r="Z5367" s="25" t="s">
        <v>42</v>
      </c>
      <c r="AA5367" s="25">
        <v>10</v>
      </c>
      <c r="AB5367" s="25">
        <v>10</v>
      </c>
      <c r="AC5367" s="25" t="s">
        <v>14624</v>
      </c>
      <c r="AD5367" s="59" t="s">
        <v>147</v>
      </c>
      <c r="AE5367" s="59" t="s">
        <v>51</v>
      </c>
    </row>
    <row r="5368" spans="1:31" ht="31.5" x14ac:dyDescent="0.25">
      <c r="A5368" s="57" t="s">
        <v>14857</v>
      </c>
      <c r="B5368" s="24" t="s">
        <v>15802</v>
      </c>
      <c r="C5368" s="58" t="s">
        <v>15803</v>
      </c>
      <c r="D5368" s="59">
        <v>1984</v>
      </c>
      <c r="E5368" s="25" t="s">
        <v>42</v>
      </c>
      <c r="F5368" s="25" t="s">
        <v>42</v>
      </c>
      <c r="G5368" s="59" t="s">
        <v>42</v>
      </c>
      <c r="H5368" s="25" t="s">
        <v>42</v>
      </c>
      <c r="I5368" s="25" t="s">
        <v>42</v>
      </c>
      <c r="J5368" s="25" t="s">
        <v>42</v>
      </c>
      <c r="K5368" s="25" t="s">
        <v>42</v>
      </c>
      <c r="L5368" s="59" t="s">
        <v>51</v>
      </c>
      <c r="M5368" s="59" t="s">
        <v>51</v>
      </c>
      <c r="N5368" s="59" t="s">
        <v>51</v>
      </c>
      <c r="O5368" s="59" t="s">
        <v>51</v>
      </c>
      <c r="P5368" s="59" t="s">
        <v>15804</v>
      </c>
      <c r="Q5368" s="25" t="s">
        <v>42</v>
      </c>
      <c r="R5368" s="25" t="s">
        <v>42</v>
      </c>
      <c r="S5368" s="25" t="s">
        <v>42</v>
      </c>
      <c r="T5368" s="25" t="s">
        <v>42</v>
      </c>
      <c r="U5368" s="25" t="s">
        <v>42</v>
      </c>
      <c r="V5368" s="25" t="s">
        <v>42</v>
      </c>
      <c r="W5368" s="25">
        <v>0</v>
      </c>
      <c r="X5368" s="25">
        <v>0</v>
      </c>
      <c r="Y5368" s="25" t="s">
        <v>42</v>
      </c>
      <c r="Z5368" s="25" t="s">
        <v>42</v>
      </c>
      <c r="AA5368" s="25">
        <v>10</v>
      </c>
      <c r="AB5368" s="25">
        <v>10</v>
      </c>
      <c r="AC5368" s="25" t="s">
        <v>14624</v>
      </c>
      <c r="AD5368" s="59" t="s">
        <v>147</v>
      </c>
      <c r="AE5368" s="59" t="s">
        <v>51</v>
      </c>
    </row>
    <row r="5369" spans="1:31" ht="31.5" x14ac:dyDescent="0.25">
      <c r="A5369" s="57" t="s">
        <v>14857</v>
      </c>
      <c r="B5369" s="24" t="s">
        <v>15805</v>
      </c>
      <c r="C5369" s="58" t="s">
        <v>15806</v>
      </c>
      <c r="D5369" s="59">
        <v>1976</v>
      </c>
      <c r="E5369" s="25" t="s">
        <v>42</v>
      </c>
      <c r="F5369" s="25" t="s">
        <v>42</v>
      </c>
      <c r="G5369" s="59" t="s">
        <v>42</v>
      </c>
      <c r="H5369" s="25" t="s">
        <v>42</v>
      </c>
      <c r="I5369" s="25" t="s">
        <v>42</v>
      </c>
      <c r="J5369" s="25" t="s">
        <v>42</v>
      </c>
      <c r="K5369" s="25" t="s">
        <v>42</v>
      </c>
      <c r="L5369" s="59" t="s">
        <v>51</v>
      </c>
      <c r="M5369" s="59" t="s">
        <v>51</v>
      </c>
      <c r="N5369" s="59" t="s">
        <v>51</v>
      </c>
      <c r="O5369" s="59" t="s">
        <v>51</v>
      </c>
      <c r="P5369" s="59" t="s">
        <v>15807</v>
      </c>
      <c r="Q5369" s="25" t="s">
        <v>42</v>
      </c>
      <c r="R5369" s="25" t="s">
        <v>42</v>
      </c>
      <c r="S5369" s="25" t="s">
        <v>42</v>
      </c>
      <c r="T5369" s="25" t="s">
        <v>42</v>
      </c>
      <c r="U5369" s="25" t="s">
        <v>42</v>
      </c>
      <c r="V5369" s="25" t="s">
        <v>42</v>
      </c>
      <c r="W5369" s="25">
        <v>0</v>
      </c>
      <c r="X5369" s="25">
        <v>0</v>
      </c>
      <c r="Y5369" s="25" t="s">
        <v>42</v>
      </c>
      <c r="Z5369" s="25" t="s">
        <v>42</v>
      </c>
      <c r="AA5369" s="25">
        <v>10</v>
      </c>
      <c r="AB5369" s="25">
        <v>10</v>
      </c>
      <c r="AC5369" s="25" t="s">
        <v>14624</v>
      </c>
      <c r="AD5369" s="59" t="s">
        <v>147</v>
      </c>
      <c r="AE5369" s="59" t="s">
        <v>51</v>
      </c>
    </row>
    <row r="5370" spans="1:31" ht="31.5" x14ac:dyDescent="0.25">
      <c r="A5370" s="57" t="s">
        <v>14857</v>
      </c>
      <c r="B5370" s="24" t="s">
        <v>15808</v>
      </c>
      <c r="C5370" s="58" t="s">
        <v>15809</v>
      </c>
      <c r="D5370" s="59">
        <v>1982</v>
      </c>
      <c r="E5370" s="25" t="s">
        <v>42</v>
      </c>
      <c r="F5370" s="25" t="s">
        <v>42</v>
      </c>
      <c r="G5370" s="59" t="s">
        <v>42</v>
      </c>
      <c r="H5370" s="25" t="s">
        <v>42</v>
      </c>
      <c r="I5370" s="25" t="s">
        <v>42</v>
      </c>
      <c r="J5370" s="25" t="s">
        <v>42</v>
      </c>
      <c r="K5370" s="25" t="s">
        <v>42</v>
      </c>
      <c r="L5370" s="59" t="s">
        <v>51</v>
      </c>
      <c r="M5370" s="59" t="s">
        <v>51</v>
      </c>
      <c r="N5370" s="59" t="s">
        <v>51</v>
      </c>
      <c r="O5370" s="59" t="s">
        <v>51</v>
      </c>
      <c r="P5370" s="59" t="s">
        <v>15810</v>
      </c>
      <c r="Q5370" s="25" t="s">
        <v>42</v>
      </c>
      <c r="R5370" s="25" t="s">
        <v>42</v>
      </c>
      <c r="S5370" s="25" t="s">
        <v>42</v>
      </c>
      <c r="T5370" s="25" t="s">
        <v>42</v>
      </c>
      <c r="U5370" s="25" t="s">
        <v>42</v>
      </c>
      <c r="V5370" s="25" t="s">
        <v>42</v>
      </c>
      <c r="W5370" s="25">
        <v>0</v>
      </c>
      <c r="X5370" s="25">
        <v>0</v>
      </c>
      <c r="Y5370" s="25" t="s">
        <v>42</v>
      </c>
      <c r="Z5370" s="25" t="s">
        <v>42</v>
      </c>
      <c r="AA5370" s="25">
        <v>10</v>
      </c>
      <c r="AB5370" s="25">
        <v>10</v>
      </c>
      <c r="AC5370" s="25" t="s">
        <v>14624</v>
      </c>
      <c r="AD5370" s="59" t="s">
        <v>147</v>
      </c>
      <c r="AE5370" s="59" t="s">
        <v>51</v>
      </c>
    </row>
    <row r="5371" spans="1:31" ht="31.5" x14ac:dyDescent="0.25">
      <c r="A5371" s="57" t="s">
        <v>14857</v>
      </c>
      <c r="B5371" s="24" t="s">
        <v>15811</v>
      </c>
      <c r="C5371" s="58" t="s">
        <v>15812</v>
      </c>
      <c r="D5371" s="59">
        <v>1986</v>
      </c>
      <c r="E5371" s="25" t="s">
        <v>42</v>
      </c>
      <c r="F5371" s="25" t="s">
        <v>42</v>
      </c>
      <c r="G5371" s="59" t="s">
        <v>42</v>
      </c>
      <c r="H5371" s="25" t="s">
        <v>42</v>
      </c>
      <c r="I5371" s="25" t="s">
        <v>42</v>
      </c>
      <c r="J5371" s="25" t="s">
        <v>42</v>
      </c>
      <c r="K5371" s="25" t="s">
        <v>42</v>
      </c>
      <c r="L5371" s="59" t="s">
        <v>51</v>
      </c>
      <c r="M5371" s="59" t="s">
        <v>51</v>
      </c>
      <c r="N5371" s="59" t="s">
        <v>51</v>
      </c>
      <c r="O5371" s="59" t="s">
        <v>51</v>
      </c>
      <c r="P5371" s="59" t="s">
        <v>15813</v>
      </c>
      <c r="Q5371" s="25" t="s">
        <v>42</v>
      </c>
      <c r="R5371" s="25" t="s">
        <v>42</v>
      </c>
      <c r="S5371" s="25" t="s">
        <v>42</v>
      </c>
      <c r="T5371" s="25" t="s">
        <v>42</v>
      </c>
      <c r="U5371" s="25" t="s">
        <v>42</v>
      </c>
      <c r="V5371" s="25" t="s">
        <v>42</v>
      </c>
      <c r="W5371" s="25">
        <v>0</v>
      </c>
      <c r="X5371" s="25">
        <v>0</v>
      </c>
      <c r="Y5371" s="25" t="s">
        <v>42</v>
      </c>
      <c r="Z5371" s="25" t="s">
        <v>42</v>
      </c>
      <c r="AA5371" s="25">
        <v>10</v>
      </c>
      <c r="AB5371" s="25">
        <v>10</v>
      </c>
      <c r="AC5371" s="25" t="s">
        <v>14624</v>
      </c>
      <c r="AD5371" s="59" t="s">
        <v>147</v>
      </c>
      <c r="AE5371" s="59" t="s">
        <v>51</v>
      </c>
    </row>
    <row r="5372" spans="1:31" ht="47.25" x14ac:dyDescent="0.25">
      <c r="A5372" s="57" t="s">
        <v>14857</v>
      </c>
      <c r="B5372" s="24" t="s">
        <v>15814</v>
      </c>
      <c r="C5372" s="58" t="s">
        <v>15815</v>
      </c>
      <c r="D5372" s="59">
        <v>1979</v>
      </c>
      <c r="E5372" s="25">
        <v>75.02</v>
      </c>
      <c r="F5372" s="25">
        <v>2.8613</v>
      </c>
      <c r="G5372" s="59">
        <v>2021</v>
      </c>
      <c r="H5372" s="25" t="s">
        <v>42</v>
      </c>
      <c r="I5372" s="25" t="s">
        <v>42</v>
      </c>
      <c r="J5372" s="25" t="s">
        <v>42</v>
      </c>
      <c r="K5372" s="25" t="s">
        <v>42</v>
      </c>
      <c r="L5372" s="59" t="s">
        <v>51</v>
      </c>
      <c r="M5372" s="59" t="s">
        <v>51</v>
      </c>
      <c r="N5372" s="59" t="s">
        <v>51</v>
      </c>
      <c r="O5372" s="59" t="s">
        <v>51</v>
      </c>
      <c r="P5372" s="59" t="s">
        <v>15816</v>
      </c>
      <c r="Q5372" s="25" t="s">
        <v>42</v>
      </c>
      <c r="R5372" s="25" t="s">
        <v>42</v>
      </c>
      <c r="S5372" s="25" t="s">
        <v>42</v>
      </c>
      <c r="T5372" s="25" t="s">
        <v>42</v>
      </c>
      <c r="U5372" s="25" t="s">
        <v>42</v>
      </c>
      <c r="V5372" s="25" t="s">
        <v>42</v>
      </c>
      <c r="W5372" s="25">
        <v>0</v>
      </c>
      <c r="X5372" s="25">
        <v>0</v>
      </c>
      <c r="Y5372" s="25" t="s">
        <v>42</v>
      </c>
      <c r="Z5372" s="25" t="s">
        <v>42</v>
      </c>
      <c r="AA5372" s="25">
        <v>110</v>
      </c>
      <c r="AB5372" s="25">
        <v>110</v>
      </c>
      <c r="AC5372" s="25" t="s">
        <v>14624</v>
      </c>
      <c r="AD5372" s="59" t="s">
        <v>147</v>
      </c>
      <c r="AE5372" s="59" t="s">
        <v>51</v>
      </c>
    </row>
    <row r="5373" spans="1:31" ht="31.5" x14ac:dyDescent="0.25">
      <c r="A5373" s="57" t="s">
        <v>14857</v>
      </c>
      <c r="B5373" s="24" t="s">
        <v>15817</v>
      </c>
      <c r="C5373" s="58" t="s">
        <v>15818</v>
      </c>
      <c r="D5373" s="59">
        <v>1976</v>
      </c>
      <c r="E5373" s="25">
        <v>73.5</v>
      </c>
      <c r="F5373" s="25">
        <v>0.13519999999999999</v>
      </c>
      <c r="G5373" s="59">
        <v>2021</v>
      </c>
      <c r="H5373" s="25" t="s">
        <v>42</v>
      </c>
      <c r="I5373" s="25" t="s">
        <v>42</v>
      </c>
      <c r="J5373" s="25" t="s">
        <v>42</v>
      </c>
      <c r="K5373" s="25" t="s">
        <v>42</v>
      </c>
      <c r="L5373" s="59" t="s">
        <v>51</v>
      </c>
      <c r="M5373" s="59" t="s">
        <v>51</v>
      </c>
      <c r="N5373" s="59" t="s">
        <v>51</v>
      </c>
      <c r="O5373" s="59" t="s">
        <v>51</v>
      </c>
      <c r="P5373" s="59" t="s">
        <v>15819</v>
      </c>
      <c r="Q5373" s="25" t="s">
        <v>42</v>
      </c>
      <c r="R5373" s="25" t="s">
        <v>42</v>
      </c>
      <c r="S5373" s="25" t="s">
        <v>42</v>
      </c>
      <c r="T5373" s="25" t="s">
        <v>42</v>
      </c>
      <c r="U5373" s="25" t="s">
        <v>42</v>
      </c>
      <c r="V5373" s="25" t="s">
        <v>42</v>
      </c>
      <c r="W5373" s="25">
        <v>0</v>
      </c>
      <c r="X5373" s="25">
        <v>0</v>
      </c>
      <c r="Y5373" s="25" t="s">
        <v>42</v>
      </c>
      <c r="Z5373" s="25" t="s">
        <v>42</v>
      </c>
      <c r="AA5373" s="25">
        <v>35</v>
      </c>
      <c r="AB5373" s="25">
        <v>35</v>
      </c>
      <c r="AC5373" s="25" t="s">
        <v>14624</v>
      </c>
      <c r="AD5373" s="59" t="s">
        <v>147</v>
      </c>
      <c r="AE5373" s="59" t="s">
        <v>51</v>
      </c>
    </row>
    <row r="5374" spans="1:31" ht="31.5" x14ac:dyDescent="0.25">
      <c r="A5374" s="57" t="s">
        <v>14857</v>
      </c>
      <c r="B5374" s="24" t="s">
        <v>15820</v>
      </c>
      <c r="C5374" s="58" t="s">
        <v>15821</v>
      </c>
      <c r="D5374" s="59">
        <v>1961</v>
      </c>
      <c r="E5374" s="25">
        <v>83.29</v>
      </c>
      <c r="F5374" s="25">
        <v>9.9131</v>
      </c>
      <c r="G5374" s="59">
        <v>2021</v>
      </c>
      <c r="H5374" s="25" t="s">
        <v>42</v>
      </c>
      <c r="I5374" s="25" t="s">
        <v>42</v>
      </c>
      <c r="J5374" s="25" t="s">
        <v>42</v>
      </c>
      <c r="K5374" s="25" t="s">
        <v>42</v>
      </c>
      <c r="L5374" s="59" t="s">
        <v>51</v>
      </c>
      <c r="M5374" s="59" t="s">
        <v>51</v>
      </c>
      <c r="N5374" s="59" t="s">
        <v>51</v>
      </c>
      <c r="O5374" s="59" t="s">
        <v>51</v>
      </c>
      <c r="P5374" s="59" t="s">
        <v>15822</v>
      </c>
      <c r="Q5374" s="25" t="s">
        <v>42</v>
      </c>
      <c r="R5374" s="25" t="s">
        <v>42</v>
      </c>
      <c r="S5374" s="25" t="s">
        <v>42</v>
      </c>
      <c r="T5374" s="25" t="s">
        <v>42</v>
      </c>
      <c r="U5374" s="25" t="s">
        <v>42</v>
      </c>
      <c r="V5374" s="25" t="s">
        <v>42</v>
      </c>
      <c r="W5374" s="25">
        <v>0</v>
      </c>
      <c r="X5374" s="25">
        <v>0</v>
      </c>
      <c r="Y5374" s="25" t="s">
        <v>42</v>
      </c>
      <c r="Z5374" s="25" t="s">
        <v>42</v>
      </c>
      <c r="AA5374" s="25">
        <v>110</v>
      </c>
      <c r="AB5374" s="25">
        <v>110</v>
      </c>
      <c r="AC5374" s="25" t="s">
        <v>14624</v>
      </c>
      <c r="AD5374" s="59" t="s">
        <v>147</v>
      </c>
      <c r="AE5374" s="59" t="s">
        <v>51</v>
      </c>
    </row>
    <row r="5375" spans="1:31" ht="94.5" x14ac:dyDescent="0.25">
      <c r="A5375" s="57" t="s">
        <v>14857</v>
      </c>
      <c r="B5375" s="24" t="s">
        <v>15823</v>
      </c>
      <c r="C5375" s="58" t="s">
        <v>15824</v>
      </c>
      <c r="D5375" s="59">
        <v>1989</v>
      </c>
      <c r="E5375" s="25" t="s">
        <v>42</v>
      </c>
      <c r="F5375" s="25" t="s">
        <v>42</v>
      </c>
      <c r="G5375" s="59" t="s">
        <v>42</v>
      </c>
      <c r="H5375" s="25" t="s">
        <v>42</v>
      </c>
      <c r="I5375" s="25" t="s">
        <v>42</v>
      </c>
      <c r="J5375" s="25" t="s">
        <v>42</v>
      </c>
      <c r="K5375" s="25" t="s">
        <v>42</v>
      </c>
      <c r="L5375" s="59" t="s">
        <v>51</v>
      </c>
      <c r="M5375" s="59" t="s">
        <v>51</v>
      </c>
      <c r="N5375" s="59" t="s">
        <v>147</v>
      </c>
      <c r="O5375" s="59" t="s">
        <v>147</v>
      </c>
      <c r="P5375" s="59" t="s">
        <v>15825</v>
      </c>
      <c r="Q5375" s="25" t="s">
        <v>42</v>
      </c>
      <c r="R5375" s="25" t="s">
        <v>42</v>
      </c>
      <c r="S5375" s="25" t="s">
        <v>42</v>
      </c>
      <c r="T5375" s="25" t="s">
        <v>42</v>
      </c>
      <c r="U5375" s="25" t="s">
        <v>42</v>
      </c>
      <c r="V5375" s="25" t="s">
        <v>42</v>
      </c>
      <c r="W5375" s="25">
        <v>0</v>
      </c>
      <c r="X5375" s="25">
        <v>0</v>
      </c>
      <c r="Y5375" s="25" t="s">
        <v>42</v>
      </c>
      <c r="Z5375" s="25" t="s">
        <v>42</v>
      </c>
      <c r="AA5375" s="25">
        <v>10</v>
      </c>
      <c r="AB5375" s="25">
        <v>10</v>
      </c>
      <c r="AC5375" s="25" t="s">
        <v>15826</v>
      </c>
      <c r="AD5375" s="59" t="s">
        <v>51</v>
      </c>
      <c r="AE5375" s="59" t="s">
        <v>51</v>
      </c>
    </row>
    <row r="5376" spans="1:31" ht="78.75" x14ac:dyDescent="0.25">
      <c r="A5376" s="57" t="s">
        <v>14857</v>
      </c>
      <c r="B5376" s="24" t="s">
        <v>15827</v>
      </c>
      <c r="C5376" s="58" t="s">
        <v>15828</v>
      </c>
      <c r="D5376" s="59">
        <v>1984</v>
      </c>
      <c r="E5376" s="25" t="s">
        <v>42</v>
      </c>
      <c r="F5376" s="25" t="s">
        <v>42</v>
      </c>
      <c r="G5376" s="59" t="s">
        <v>42</v>
      </c>
      <c r="H5376" s="25" t="s">
        <v>42</v>
      </c>
      <c r="I5376" s="25" t="s">
        <v>42</v>
      </c>
      <c r="J5376" s="25" t="s">
        <v>42</v>
      </c>
      <c r="K5376" s="25" t="s">
        <v>42</v>
      </c>
      <c r="L5376" s="59" t="s">
        <v>51</v>
      </c>
      <c r="M5376" s="59" t="s">
        <v>51</v>
      </c>
      <c r="N5376" s="59" t="s">
        <v>147</v>
      </c>
      <c r="O5376" s="59" t="s">
        <v>147</v>
      </c>
      <c r="P5376" s="59" t="s">
        <v>15829</v>
      </c>
      <c r="Q5376" s="25" t="s">
        <v>42</v>
      </c>
      <c r="R5376" s="25" t="s">
        <v>42</v>
      </c>
      <c r="S5376" s="25" t="s">
        <v>42</v>
      </c>
      <c r="T5376" s="25" t="s">
        <v>42</v>
      </c>
      <c r="U5376" s="25" t="s">
        <v>42</v>
      </c>
      <c r="V5376" s="25" t="s">
        <v>42</v>
      </c>
      <c r="W5376" s="25">
        <v>0</v>
      </c>
      <c r="X5376" s="25">
        <v>0</v>
      </c>
      <c r="Y5376" s="25" t="s">
        <v>42</v>
      </c>
      <c r="Z5376" s="25" t="s">
        <v>42</v>
      </c>
      <c r="AA5376" s="25">
        <v>10</v>
      </c>
      <c r="AB5376" s="25">
        <v>10</v>
      </c>
      <c r="AC5376" s="25" t="s">
        <v>58</v>
      </c>
      <c r="AD5376" s="59" t="s">
        <v>147</v>
      </c>
      <c r="AE5376" s="59" t="s">
        <v>51</v>
      </c>
    </row>
    <row r="5377" spans="1:31" ht="78.75" x14ac:dyDescent="0.25">
      <c r="A5377" s="57" t="s">
        <v>14857</v>
      </c>
      <c r="B5377" s="24" t="s">
        <v>15830</v>
      </c>
      <c r="C5377" s="58" t="s">
        <v>15831</v>
      </c>
      <c r="D5377" s="59">
        <v>1993</v>
      </c>
      <c r="E5377" s="25" t="s">
        <v>42</v>
      </c>
      <c r="F5377" s="25" t="s">
        <v>42</v>
      </c>
      <c r="G5377" s="59" t="s">
        <v>42</v>
      </c>
      <c r="H5377" s="25" t="s">
        <v>42</v>
      </c>
      <c r="I5377" s="25" t="s">
        <v>42</v>
      </c>
      <c r="J5377" s="25" t="s">
        <v>42</v>
      </c>
      <c r="K5377" s="25" t="s">
        <v>42</v>
      </c>
      <c r="L5377" s="59" t="s">
        <v>51</v>
      </c>
      <c r="M5377" s="59" t="s">
        <v>51</v>
      </c>
      <c r="N5377" s="59" t="s">
        <v>147</v>
      </c>
      <c r="O5377" s="59" t="s">
        <v>147</v>
      </c>
      <c r="P5377" s="59" t="s">
        <v>15832</v>
      </c>
      <c r="Q5377" s="25" t="s">
        <v>42</v>
      </c>
      <c r="R5377" s="25" t="s">
        <v>42</v>
      </c>
      <c r="S5377" s="25" t="s">
        <v>42</v>
      </c>
      <c r="T5377" s="25" t="s">
        <v>42</v>
      </c>
      <c r="U5377" s="25" t="s">
        <v>42</v>
      </c>
      <c r="V5377" s="25" t="s">
        <v>42</v>
      </c>
      <c r="W5377" s="25">
        <v>0</v>
      </c>
      <c r="X5377" s="25">
        <v>0</v>
      </c>
      <c r="Y5377" s="25" t="s">
        <v>42</v>
      </c>
      <c r="Z5377" s="25" t="s">
        <v>42</v>
      </c>
      <c r="AA5377" s="25">
        <v>0.4</v>
      </c>
      <c r="AB5377" s="25">
        <v>0.4</v>
      </c>
      <c r="AC5377" s="25" t="s">
        <v>58</v>
      </c>
      <c r="AD5377" s="59" t="s">
        <v>147</v>
      </c>
      <c r="AE5377" s="59" t="s">
        <v>51</v>
      </c>
    </row>
    <row r="5378" spans="1:31" ht="78.75" x14ac:dyDescent="0.25">
      <c r="A5378" s="57" t="s">
        <v>14857</v>
      </c>
      <c r="B5378" s="24" t="s">
        <v>15833</v>
      </c>
      <c r="C5378" s="58" t="s">
        <v>15834</v>
      </c>
      <c r="D5378" s="59">
        <v>1991</v>
      </c>
      <c r="E5378" s="25" t="s">
        <v>42</v>
      </c>
      <c r="F5378" s="25" t="s">
        <v>42</v>
      </c>
      <c r="G5378" s="59" t="s">
        <v>42</v>
      </c>
      <c r="H5378" s="25" t="s">
        <v>42</v>
      </c>
      <c r="I5378" s="25" t="s">
        <v>42</v>
      </c>
      <c r="J5378" s="25" t="s">
        <v>42</v>
      </c>
      <c r="K5378" s="25" t="s">
        <v>42</v>
      </c>
      <c r="L5378" s="59" t="s">
        <v>51</v>
      </c>
      <c r="M5378" s="59" t="s">
        <v>51</v>
      </c>
      <c r="N5378" s="59" t="s">
        <v>147</v>
      </c>
      <c r="O5378" s="59" t="s">
        <v>147</v>
      </c>
      <c r="P5378" s="59" t="s">
        <v>15835</v>
      </c>
      <c r="Q5378" s="25" t="s">
        <v>42</v>
      </c>
      <c r="R5378" s="25" t="s">
        <v>42</v>
      </c>
      <c r="S5378" s="25" t="s">
        <v>42</v>
      </c>
      <c r="T5378" s="25" t="s">
        <v>42</v>
      </c>
      <c r="U5378" s="25" t="s">
        <v>42</v>
      </c>
      <c r="V5378" s="25" t="s">
        <v>42</v>
      </c>
      <c r="W5378" s="25">
        <v>0</v>
      </c>
      <c r="X5378" s="25">
        <v>0</v>
      </c>
      <c r="Y5378" s="25" t="s">
        <v>42</v>
      </c>
      <c r="Z5378" s="25" t="s">
        <v>42</v>
      </c>
      <c r="AA5378" s="25">
        <v>10</v>
      </c>
      <c r="AB5378" s="25">
        <v>10</v>
      </c>
      <c r="AC5378" s="25" t="s">
        <v>58</v>
      </c>
      <c r="AD5378" s="59" t="s">
        <v>147</v>
      </c>
      <c r="AE5378" s="59" t="s">
        <v>51</v>
      </c>
    </row>
    <row r="5379" spans="1:31" ht="78.75" x14ac:dyDescent="0.25">
      <c r="A5379" s="57" t="s">
        <v>14857</v>
      </c>
      <c r="B5379" s="24" t="s">
        <v>15836</v>
      </c>
      <c r="C5379" s="58" t="s">
        <v>15837</v>
      </c>
      <c r="D5379" s="59">
        <v>1993</v>
      </c>
      <c r="E5379" s="25" t="s">
        <v>42</v>
      </c>
      <c r="F5379" s="25" t="s">
        <v>42</v>
      </c>
      <c r="G5379" s="59" t="s">
        <v>42</v>
      </c>
      <c r="H5379" s="25" t="s">
        <v>42</v>
      </c>
      <c r="I5379" s="25" t="s">
        <v>42</v>
      </c>
      <c r="J5379" s="25" t="s">
        <v>42</v>
      </c>
      <c r="K5379" s="25" t="s">
        <v>42</v>
      </c>
      <c r="L5379" s="59" t="s">
        <v>51</v>
      </c>
      <c r="M5379" s="59" t="s">
        <v>51</v>
      </c>
      <c r="N5379" s="59" t="s">
        <v>147</v>
      </c>
      <c r="O5379" s="59" t="s">
        <v>147</v>
      </c>
      <c r="P5379" s="59" t="s">
        <v>15838</v>
      </c>
      <c r="Q5379" s="25" t="s">
        <v>42</v>
      </c>
      <c r="R5379" s="25" t="s">
        <v>42</v>
      </c>
      <c r="S5379" s="25" t="s">
        <v>42</v>
      </c>
      <c r="T5379" s="25" t="s">
        <v>42</v>
      </c>
      <c r="U5379" s="25" t="s">
        <v>42</v>
      </c>
      <c r="V5379" s="25" t="s">
        <v>42</v>
      </c>
      <c r="W5379" s="25">
        <v>0</v>
      </c>
      <c r="X5379" s="25">
        <v>0</v>
      </c>
      <c r="Y5379" s="25" t="s">
        <v>42</v>
      </c>
      <c r="Z5379" s="25" t="s">
        <v>42</v>
      </c>
      <c r="AA5379" s="25">
        <v>0.4</v>
      </c>
      <c r="AB5379" s="25">
        <v>0.4</v>
      </c>
      <c r="AC5379" s="25" t="s">
        <v>58</v>
      </c>
      <c r="AD5379" s="59" t="s">
        <v>147</v>
      </c>
      <c r="AE5379" s="59" t="s">
        <v>51</v>
      </c>
    </row>
    <row r="5380" spans="1:31" ht="78.75" x14ac:dyDescent="0.25">
      <c r="A5380" s="57" t="s">
        <v>14857</v>
      </c>
      <c r="B5380" s="24" t="s">
        <v>15839</v>
      </c>
      <c r="C5380" s="58" t="s">
        <v>15840</v>
      </c>
      <c r="D5380" s="59">
        <v>1993</v>
      </c>
      <c r="E5380" s="25" t="s">
        <v>42</v>
      </c>
      <c r="F5380" s="25" t="s">
        <v>42</v>
      </c>
      <c r="G5380" s="59" t="s">
        <v>42</v>
      </c>
      <c r="H5380" s="25" t="s">
        <v>42</v>
      </c>
      <c r="I5380" s="25" t="s">
        <v>42</v>
      </c>
      <c r="J5380" s="25" t="s">
        <v>42</v>
      </c>
      <c r="K5380" s="25" t="s">
        <v>42</v>
      </c>
      <c r="L5380" s="59" t="s">
        <v>51</v>
      </c>
      <c r="M5380" s="59" t="s">
        <v>51</v>
      </c>
      <c r="N5380" s="59" t="s">
        <v>147</v>
      </c>
      <c r="O5380" s="59" t="s">
        <v>147</v>
      </c>
      <c r="P5380" s="59" t="s">
        <v>15841</v>
      </c>
      <c r="Q5380" s="25" t="s">
        <v>42</v>
      </c>
      <c r="R5380" s="25" t="s">
        <v>42</v>
      </c>
      <c r="S5380" s="25" t="s">
        <v>42</v>
      </c>
      <c r="T5380" s="25" t="s">
        <v>42</v>
      </c>
      <c r="U5380" s="25" t="s">
        <v>42</v>
      </c>
      <c r="V5380" s="25" t="s">
        <v>42</v>
      </c>
      <c r="W5380" s="25">
        <v>0</v>
      </c>
      <c r="X5380" s="25">
        <v>0</v>
      </c>
      <c r="Y5380" s="25" t="s">
        <v>42</v>
      </c>
      <c r="Z5380" s="25" t="s">
        <v>42</v>
      </c>
      <c r="AA5380" s="25">
        <v>0.4</v>
      </c>
      <c r="AB5380" s="25">
        <v>0.4</v>
      </c>
      <c r="AC5380" s="25" t="s">
        <v>58</v>
      </c>
      <c r="AD5380" s="59" t="s">
        <v>147</v>
      </c>
      <c r="AE5380" s="59" t="s">
        <v>51</v>
      </c>
    </row>
    <row r="5381" spans="1:31" ht="47.25" x14ac:dyDescent="0.25">
      <c r="A5381" s="57" t="s">
        <v>14857</v>
      </c>
      <c r="B5381" s="24" t="s">
        <v>15842</v>
      </c>
      <c r="C5381" s="58" t="s">
        <v>15843</v>
      </c>
      <c r="D5381" s="59">
        <v>1987</v>
      </c>
      <c r="E5381" s="25" t="s">
        <v>42</v>
      </c>
      <c r="F5381" s="25" t="s">
        <v>42</v>
      </c>
      <c r="G5381" s="59" t="s">
        <v>42</v>
      </c>
      <c r="H5381" s="25" t="s">
        <v>42</v>
      </c>
      <c r="I5381" s="25" t="s">
        <v>42</v>
      </c>
      <c r="J5381" s="25" t="s">
        <v>42</v>
      </c>
      <c r="K5381" s="25" t="s">
        <v>42</v>
      </c>
      <c r="L5381" s="59" t="s">
        <v>51</v>
      </c>
      <c r="M5381" s="59" t="s">
        <v>51</v>
      </c>
      <c r="N5381" s="59" t="s">
        <v>51</v>
      </c>
      <c r="O5381" s="59" t="s">
        <v>51</v>
      </c>
      <c r="P5381" s="59" t="s">
        <v>15844</v>
      </c>
      <c r="Q5381" s="25" t="s">
        <v>42</v>
      </c>
      <c r="R5381" s="25" t="s">
        <v>42</v>
      </c>
      <c r="S5381" s="25" t="s">
        <v>42</v>
      </c>
      <c r="T5381" s="25" t="s">
        <v>42</v>
      </c>
      <c r="U5381" s="25" t="s">
        <v>42</v>
      </c>
      <c r="V5381" s="25" t="s">
        <v>42</v>
      </c>
      <c r="W5381" s="25">
        <v>0</v>
      </c>
      <c r="X5381" s="25">
        <v>0</v>
      </c>
      <c r="Y5381" s="25" t="s">
        <v>42</v>
      </c>
      <c r="Z5381" s="25" t="s">
        <v>42</v>
      </c>
      <c r="AA5381" s="25">
        <v>0.4</v>
      </c>
      <c r="AB5381" s="25">
        <v>0.4</v>
      </c>
      <c r="AC5381" s="25" t="s">
        <v>15845</v>
      </c>
      <c r="AD5381" s="59" t="s">
        <v>51</v>
      </c>
      <c r="AE5381" s="59" t="s">
        <v>51</v>
      </c>
    </row>
    <row r="5382" spans="1:31" ht="47.25" x14ac:dyDescent="0.25">
      <c r="A5382" s="57" t="s">
        <v>14857</v>
      </c>
      <c r="B5382" s="24" t="s">
        <v>15846</v>
      </c>
      <c r="C5382" s="58" t="s">
        <v>15847</v>
      </c>
      <c r="D5382" s="59">
        <v>1972</v>
      </c>
      <c r="E5382" s="25" t="s">
        <v>42</v>
      </c>
      <c r="F5382" s="25" t="s">
        <v>42</v>
      </c>
      <c r="G5382" s="59" t="s">
        <v>42</v>
      </c>
      <c r="H5382" s="25" t="s">
        <v>42</v>
      </c>
      <c r="I5382" s="25" t="s">
        <v>42</v>
      </c>
      <c r="J5382" s="25" t="s">
        <v>42</v>
      </c>
      <c r="K5382" s="25" t="s">
        <v>42</v>
      </c>
      <c r="L5382" s="59" t="s">
        <v>51</v>
      </c>
      <c r="M5382" s="59" t="s">
        <v>51</v>
      </c>
      <c r="N5382" s="59" t="s">
        <v>51</v>
      </c>
      <c r="O5382" s="59" t="s">
        <v>51</v>
      </c>
      <c r="P5382" s="59" t="s">
        <v>15848</v>
      </c>
      <c r="Q5382" s="25" t="s">
        <v>42</v>
      </c>
      <c r="R5382" s="25" t="s">
        <v>42</v>
      </c>
      <c r="S5382" s="25" t="s">
        <v>42</v>
      </c>
      <c r="T5382" s="25" t="s">
        <v>42</v>
      </c>
      <c r="U5382" s="25" t="s">
        <v>42</v>
      </c>
      <c r="V5382" s="25" t="s">
        <v>42</v>
      </c>
      <c r="W5382" s="25">
        <v>0</v>
      </c>
      <c r="X5382" s="25">
        <v>0</v>
      </c>
      <c r="Y5382" s="25" t="s">
        <v>42</v>
      </c>
      <c r="Z5382" s="25" t="s">
        <v>42</v>
      </c>
      <c r="AA5382" s="25">
        <v>10</v>
      </c>
      <c r="AB5382" s="25">
        <v>10</v>
      </c>
      <c r="AC5382" s="25" t="s">
        <v>15849</v>
      </c>
      <c r="AD5382" s="59" t="s">
        <v>51</v>
      </c>
      <c r="AE5382" s="59" t="s">
        <v>51</v>
      </c>
    </row>
    <row r="5383" spans="1:31" ht="47.25" x14ac:dyDescent="0.25">
      <c r="A5383" s="57" t="s">
        <v>14857</v>
      </c>
      <c r="B5383" s="24" t="s">
        <v>15850</v>
      </c>
      <c r="C5383" s="58" t="s">
        <v>15851</v>
      </c>
      <c r="D5383" s="59">
        <v>1972</v>
      </c>
      <c r="E5383" s="25" t="s">
        <v>42</v>
      </c>
      <c r="F5383" s="25" t="s">
        <v>42</v>
      </c>
      <c r="G5383" s="59" t="s">
        <v>42</v>
      </c>
      <c r="H5383" s="25" t="s">
        <v>42</v>
      </c>
      <c r="I5383" s="25" t="s">
        <v>42</v>
      </c>
      <c r="J5383" s="25" t="s">
        <v>42</v>
      </c>
      <c r="K5383" s="25" t="s">
        <v>42</v>
      </c>
      <c r="L5383" s="59" t="s">
        <v>51</v>
      </c>
      <c r="M5383" s="59" t="s">
        <v>51</v>
      </c>
      <c r="N5383" s="59" t="s">
        <v>51</v>
      </c>
      <c r="O5383" s="59" t="s">
        <v>51</v>
      </c>
      <c r="P5383" s="59" t="s">
        <v>15848</v>
      </c>
      <c r="Q5383" s="25" t="s">
        <v>42</v>
      </c>
      <c r="R5383" s="25" t="s">
        <v>42</v>
      </c>
      <c r="S5383" s="25" t="s">
        <v>42</v>
      </c>
      <c r="T5383" s="25" t="s">
        <v>42</v>
      </c>
      <c r="U5383" s="25" t="s">
        <v>42</v>
      </c>
      <c r="V5383" s="25" t="s">
        <v>42</v>
      </c>
      <c r="W5383" s="25">
        <v>0</v>
      </c>
      <c r="X5383" s="25">
        <v>0</v>
      </c>
      <c r="Y5383" s="25" t="s">
        <v>42</v>
      </c>
      <c r="Z5383" s="25" t="s">
        <v>42</v>
      </c>
      <c r="AA5383" s="25">
        <v>10</v>
      </c>
      <c r="AB5383" s="25">
        <v>10</v>
      </c>
      <c r="AC5383" s="25" t="s">
        <v>15852</v>
      </c>
      <c r="AD5383" s="59" t="s">
        <v>51</v>
      </c>
      <c r="AE5383" s="59" t="s">
        <v>51</v>
      </c>
    </row>
    <row r="5384" spans="1:31" ht="47.25" x14ac:dyDescent="0.25">
      <c r="A5384" s="57" t="s">
        <v>14857</v>
      </c>
      <c r="B5384" s="24" t="s">
        <v>15853</v>
      </c>
      <c r="C5384" s="58" t="s">
        <v>15854</v>
      </c>
      <c r="D5384" s="59">
        <v>1986</v>
      </c>
      <c r="E5384" s="25" t="s">
        <v>42</v>
      </c>
      <c r="F5384" s="25" t="s">
        <v>42</v>
      </c>
      <c r="G5384" s="59" t="s">
        <v>42</v>
      </c>
      <c r="H5384" s="25" t="s">
        <v>42</v>
      </c>
      <c r="I5384" s="25" t="s">
        <v>42</v>
      </c>
      <c r="J5384" s="25" t="s">
        <v>42</v>
      </c>
      <c r="K5384" s="25" t="s">
        <v>42</v>
      </c>
      <c r="L5384" s="59" t="s">
        <v>51</v>
      </c>
      <c r="M5384" s="59" t="s">
        <v>51</v>
      </c>
      <c r="N5384" s="59" t="s">
        <v>51</v>
      </c>
      <c r="O5384" s="59" t="s">
        <v>51</v>
      </c>
      <c r="P5384" s="59" t="s">
        <v>15855</v>
      </c>
      <c r="Q5384" s="25" t="s">
        <v>42</v>
      </c>
      <c r="R5384" s="25" t="s">
        <v>42</v>
      </c>
      <c r="S5384" s="25" t="s">
        <v>42</v>
      </c>
      <c r="T5384" s="25" t="s">
        <v>42</v>
      </c>
      <c r="U5384" s="25" t="s">
        <v>42</v>
      </c>
      <c r="V5384" s="25" t="s">
        <v>42</v>
      </c>
      <c r="W5384" s="25">
        <v>0</v>
      </c>
      <c r="X5384" s="25">
        <v>0</v>
      </c>
      <c r="Y5384" s="25" t="s">
        <v>42</v>
      </c>
      <c r="Z5384" s="25" t="s">
        <v>42</v>
      </c>
      <c r="AA5384" s="25">
        <v>10</v>
      </c>
      <c r="AB5384" s="25">
        <v>10</v>
      </c>
      <c r="AC5384" s="25" t="s">
        <v>15856</v>
      </c>
      <c r="AD5384" s="59" t="s">
        <v>51</v>
      </c>
      <c r="AE5384" s="59" t="s">
        <v>51</v>
      </c>
    </row>
    <row r="5385" spans="1:31" ht="31.5" x14ac:dyDescent="0.25">
      <c r="A5385" s="57" t="s">
        <v>14857</v>
      </c>
      <c r="B5385" s="24" t="s">
        <v>15857</v>
      </c>
      <c r="C5385" s="58" t="s">
        <v>15858</v>
      </c>
      <c r="D5385" s="59">
        <v>1980</v>
      </c>
      <c r="E5385" s="25">
        <v>72.88</v>
      </c>
      <c r="F5385" s="25">
        <v>13.964600000000001</v>
      </c>
      <c r="G5385" s="59">
        <v>2020</v>
      </c>
      <c r="H5385" s="25" t="s">
        <v>42</v>
      </c>
      <c r="I5385" s="25" t="s">
        <v>42</v>
      </c>
      <c r="J5385" s="25" t="s">
        <v>42</v>
      </c>
      <c r="K5385" s="25" t="s">
        <v>42</v>
      </c>
      <c r="L5385" s="59" t="s">
        <v>51</v>
      </c>
      <c r="M5385" s="59" t="s">
        <v>51</v>
      </c>
      <c r="N5385" s="59" t="s">
        <v>51</v>
      </c>
      <c r="O5385" s="59" t="s">
        <v>51</v>
      </c>
      <c r="P5385" s="59" t="s">
        <v>15859</v>
      </c>
      <c r="Q5385" s="25" t="s">
        <v>42</v>
      </c>
      <c r="R5385" s="25" t="s">
        <v>42</v>
      </c>
      <c r="S5385" s="25" t="s">
        <v>42</v>
      </c>
      <c r="T5385" s="25" t="s">
        <v>42</v>
      </c>
      <c r="U5385" s="25" t="s">
        <v>42</v>
      </c>
      <c r="V5385" s="25" t="s">
        <v>42</v>
      </c>
      <c r="W5385" s="25">
        <v>0</v>
      </c>
      <c r="X5385" s="25">
        <v>0</v>
      </c>
      <c r="Y5385" s="25" t="s">
        <v>42</v>
      </c>
      <c r="Z5385" s="25" t="s">
        <v>42</v>
      </c>
      <c r="AA5385" s="25">
        <v>110</v>
      </c>
      <c r="AB5385" s="25">
        <v>110</v>
      </c>
      <c r="AC5385" s="25" t="s">
        <v>15860</v>
      </c>
      <c r="AD5385" s="59" t="s">
        <v>51</v>
      </c>
      <c r="AE5385" s="59" t="s">
        <v>51</v>
      </c>
    </row>
    <row r="5386" spans="1:31" ht="47.25" x14ac:dyDescent="0.25">
      <c r="A5386" s="57" t="s">
        <v>14857</v>
      </c>
      <c r="B5386" s="24" t="s">
        <v>15861</v>
      </c>
      <c r="C5386" s="58" t="s">
        <v>15862</v>
      </c>
      <c r="D5386" s="59">
        <v>1989</v>
      </c>
      <c r="E5386" s="25" t="s">
        <v>42</v>
      </c>
      <c r="F5386" s="25" t="s">
        <v>42</v>
      </c>
      <c r="G5386" s="59" t="s">
        <v>42</v>
      </c>
      <c r="H5386" s="25" t="s">
        <v>42</v>
      </c>
      <c r="I5386" s="25" t="s">
        <v>42</v>
      </c>
      <c r="J5386" s="25" t="s">
        <v>42</v>
      </c>
      <c r="K5386" s="25" t="s">
        <v>42</v>
      </c>
      <c r="L5386" s="59" t="s">
        <v>51</v>
      </c>
      <c r="M5386" s="59" t="s">
        <v>51</v>
      </c>
      <c r="N5386" s="59" t="s">
        <v>51</v>
      </c>
      <c r="O5386" s="59" t="s">
        <v>51</v>
      </c>
      <c r="P5386" s="59" t="s">
        <v>15863</v>
      </c>
      <c r="Q5386" s="25" t="s">
        <v>42</v>
      </c>
      <c r="R5386" s="25" t="s">
        <v>42</v>
      </c>
      <c r="S5386" s="25" t="s">
        <v>42</v>
      </c>
      <c r="T5386" s="25" t="s">
        <v>42</v>
      </c>
      <c r="U5386" s="25" t="s">
        <v>42</v>
      </c>
      <c r="V5386" s="25" t="s">
        <v>42</v>
      </c>
      <c r="W5386" s="25">
        <v>0</v>
      </c>
      <c r="X5386" s="25">
        <v>0</v>
      </c>
      <c r="Y5386" s="25" t="s">
        <v>42</v>
      </c>
      <c r="Z5386" s="25" t="s">
        <v>42</v>
      </c>
      <c r="AA5386" s="25">
        <v>10</v>
      </c>
      <c r="AB5386" s="25">
        <v>10</v>
      </c>
      <c r="AC5386" s="25" t="s">
        <v>15864</v>
      </c>
      <c r="AD5386" s="59" t="s">
        <v>51</v>
      </c>
      <c r="AE5386" s="59" t="s">
        <v>51</v>
      </c>
    </row>
    <row r="5387" spans="1:31" ht="47.25" x14ac:dyDescent="0.25">
      <c r="A5387" s="57" t="s">
        <v>14857</v>
      </c>
      <c r="B5387" s="24" t="s">
        <v>15865</v>
      </c>
      <c r="C5387" s="58" t="s">
        <v>15866</v>
      </c>
      <c r="D5387" s="59">
        <v>1972</v>
      </c>
      <c r="E5387" s="25" t="s">
        <v>42</v>
      </c>
      <c r="F5387" s="25" t="s">
        <v>42</v>
      </c>
      <c r="G5387" s="59" t="s">
        <v>42</v>
      </c>
      <c r="H5387" s="25" t="s">
        <v>42</v>
      </c>
      <c r="I5387" s="25" t="s">
        <v>42</v>
      </c>
      <c r="J5387" s="25" t="s">
        <v>42</v>
      </c>
      <c r="K5387" s="25" t="s">
        <v>42</v>
      </c>
      <c r="L5387" s="59" t="s">
        <v>51</v>
      </c>
      <c r="M5387" s="59" t="s">
        <v>51</v>
      </c>
      <c r="N5387" s="59" t="s">
        <v>51</v>
      </c>
      <c r="O5387" s="59" t="s">
        <v>51</v>
      </c>
      <c r="P5387" s="59" t="s">
        <v>15848</v>
      </c>
      <c r="Q5387" s="25" t="s">
        <v>42</v>
      </c>
      <c r="R5387" s="25" t="s">
        <v>42</v>
      </c>
      <c r="S5387" s="25" t="s">
        <v>42</v>
      </c>
      <c r="T5387" s="25" t="s">
        <v>42</v>
      </c>
      <c r="U5387" s="25" t="s">
        <v>42</v>
      </c>
      <c r="V5387" s="25" t="s">
        <v>42</v>
      </c>
      <c r="W5387" s="25">
        <v>0</v>
      </c>
      <c r="X5387" s="25">
        <v>0</v>
      </c>
      <c r="Y5387" s="25" t="s">
        <v>42</v>
      </c>
      <c r="Z5387" s="25" t="s">
        <v>42</v>
      </c>
      <c r="AA5387" s="25">
        <v>10</v>
      </c>
      <c r="AB5387" s="25">
        <v>10</v>
      </c>
      <c r="AC5387" s="25" t="s">
        <v>15867</v>
      </c>
      <c r="AD5387" s="59" t="s">
        <v>51</v>
      </c>
      <c r="AE5387" s="59" t="s">
        <v>51</v>
      </c>
    </row>
    <row r="5388" spans="1:31" ht="47.25" x14ac:dyDescent="0.25">
      <c r="A5388" s="57" t="s">
        <v>14857</v>
      </c>
      <c r="B5388" s="24" t="s">
        <v>15868</v>
      </c>
      <c r="C5388" s="58" t="s">
        <v>15869</v>
      </c>
      <c r="D5388" s="59">
        <v>1989</v>
      </c>
      <c r="E5388" s="25" t="s">
        <v>42</v>
      </c>
      <c r="F5388" s="25" t="s">
        <v>42</v>
      </c>
      <c r="G5388" s="59" t="s">
        <v>42</v>
      </c>
      <c r="H5388" s="25" t="s">
        <v>42</v>
      </c>
      <c r="I5388" s="25" t="s">
        <v>42</v>
      </c>
      <c r="J5388" s="25" t="s">
        <v>42</v>
      </c>
      <c r="K5388" s="25" t="s">
        <v>42</v>
      </c>
      <c r="L5388" s="59" t="s">
        <v>51</v>
      </c>
      <c r="M5388" s="59" t="s">
        <v>51</v>
      </c>
      <c r="N5388" s="59" t="s">
        <v>51</v>
      </c>
      <c r="O5388" s="59" t="s">
        <v>51</v>
      </c>
      <c r="P5388" s="59" t="s">
        <v>15870</v>
      </c>
      <c r="Q5388" s="25" t="s">
        <v>42</v>
      </c>
      <c r="R5388" s="25" t="s">
        <v>42</v>
      </c>
      <c r="S5388" s="25" t="s">
        <v>42</v>
      </c>
      <c r="T5388" s="25" t="s">
        <v>42</v>
      </c>
      <c r="U5388" s="25" t="s">
        <v>42</v>
      </c>
      <c r="V5388" s="25" t="s">
        <v>42</v>
      </c>
      <c r="W5388" s="25">
        <v>0</v>
      </c>
      <c r="X5388" s="25">
        <v>0</v>
      </c>
      <c r="Y5388" s="25" t="s">
        <v>42</v>
      </c>
      <c r="Z5388" s="25" t="s">
        <v>42</v>
      </c>
      <c r="AA5388" s="25">
        <v>0.4</v>
      </c>
      <c r="AB5388" s="25">
        <v>0.4</v>
      </c>
      <c r="AC5388" s="25" t="s">
        <v>15871</v>
      </c>
      <c r="AD5388" s="59" t="s">
        <v>51</v>
      </c>
      <c r="AE5388" s="59" t="s">
        <v>51</v>
      </c>
    </row>
    <row r="5389" spans="1:31" ht="47.25" x14ac:dyDescent="0.25">
      <c r="A5389" s="57" t="s">
        <v>14857</v>
      </c>
      <c r="B5389" s="24" t="s">
        <v>15872</v>
      </c>
      <c r="C5389" s="58" t="s">
        <v>15873</v>
      </c>
      <c r="D5389" s="59">
        <v>1988</v>
      </c>
      <c r="E5389" s="25" t="s">
        <v>42</v>
      </c>
      <c r="F5389" s="25" t="s">
        <v>42</v>
      </c>
      <c r="G5389" s="59" t="s">
        <v>42</v>
      </c>
      <c r="H5389" s="25" t="s">
        <v>42</v>
      </c>
      <c r="I5389" s="25" t="s">
        <v>42</v>
      </c>
      <c r="J5389" s="25" t="s">
        <v>42</v>
      </c>
      <c r="K5389" s="25" t="s">
        <v>42</v>
      </c>
      <c r="L5389" s="59" t="s">
        <v>51</v>
      </c>
      <c r="M5389" s="59" t="s">
        <v>51</v>
      </c>
      <c r="N5389" s="59" t="s">
        <v>51</v>
      </c>
      <c r="O5389" s="59" t="s">
        <v>51</v>
      </c>
      <c r="P5389" s="59" t="s">
        <v>15874</v>
      </c>
      <c r="Q5389" s="25" t="s">
        <v>42</v>
      </c>
      <c r="R5389" s="25" t="s">
        <v>42</v>
      </c>
      <c r="S5389" s="25" t="s">
        <v>42</v>
      </c>
      <c r="T5389" s="25" t="s">
        <v>42</v>
      </c>
      <c r="U5389" s="25" t="s">
        <v>42</v>
      </c>
      <c r="V5389" s="25" t="s">
        <v>42</v>
      </c>
      <c r="W5389" s="25">
        <v>0</v>
      </c>
      <c r="X5389" s="25">
        <v>0</v>
      </c>
      <c r="Y5389" s="25" t="s">
        <v>42</v>
      </c>
      <c r="Z5389" s="25" t="s">
        <v>42</v>
      </c>
      <c r="AA5389" s="25">
        <v>10</v>
      </c>
      <c r="AB5389" s="25">
        <v>10</v>
      </c>
      <c r="AC5389" s="25" t="s">
        <v>14701</v>
      </c>
      <c r="AD5389" s="59" t="s">
        <v>51</v>
      </c>
      <c r="AE5389" s="59" t="s">
        <v>51</v>
      </c>
    </row>
    <row r="5390" spans="1:31" ht="47.25" x14ac:dyDescent="0.25">
      <c r="A5390" s="57" t="s">
        <v>14857</v>
      </c>
      <c r="B5390" s="24" t="s">
        <v>15875</v>
      </c>
      <c r="C5390" s="58" t="s">
        <v>15876</v>
      </c>
      <c r="D5390" s="59">
        <v>1981</v>
      </c>
      <c r="E5390" s="25" t="s">
        <v>42</v>
      </c>
      <c r="F5390" s="25" t="s">
        <v>42</v>
      </c>
      <c r="G5390" s="59" t="s">
        <v>42</v>
      </c>
      <c r="H5390" s="25" t="s">
        <v>42</v>
      </c>
      <c r="I5390" s="25" t="s">
        <v>42</v>
      </c>
      <c r="J5390" s="25" t="s">
        <v>42</v>
      </c>
      <c r="K5390" s="25" t="s">
        <v>42</v>
      </c>
      <c r="L5390" s="59" t="s">
        <v>51</v>
      </c>
      <c r="M5390" s="59" t="s">
        <v>51</v>
      </c>
      <c r="N5390" s="59" t="s">
        <v>51</v>
      </c>
      <c r="O5390" s="59" t="s">
        <v>51</v>
      </c>
      <c r="P5390" s="59" t="s">
        <v>15877</v>
      </c>
      <c r="Q5390" s="25" t="s">
        <v>42</v>
      </c>
      <c r="R5390" s="25" t="s">
        <v>42</v>
      </c>
      <c r="S5390" s="25" t="s">
        <v>42</v>
      </c>
      <c r="T5390" s="25" t="s">
        <v>42</v>
      </c>
      <c r="U5390" s="25" t="s">
        <v>42</v>
      </c>
      <c r="V5390" s="25" t="s">
        <v>42</v>
      </c>
      <c r="W5390" s="25">
        <v>0</v>
      </c>
      <c r="X5390" s="25">
        <v>0</v>
      </c>
      <c r="Y5390" s="25" t="s">
        <v>42</v>
      </c>
      <c r="Z5390" s="25" t="s">
        <v>42</v>
      </c>
      <c r="AA5390" s="25">
        <v>10</v>
      </c>
      <c r="AB5390" s="25">
        <v>10</v>
      </c>
      <c r="AC5390" s="25" t="s">
        <v>14701</v>
      </c>
      <c r="AD5390" s="59" t="s">
        <v>51</v>
      </c>
      <c r="AE5390" s="59" t="s">
        <v>51</v>
      </c>
    </row>
    <row r="5391" spans="1:31" ht="47.25" x14ac:dyDescent="0.25">
      <c r="A5391" s="57" t="s">
        <v>14857</v>
      </c>
      <c r="B5391" s="24" t="s">
        <v>15878</v>
      </c>
      <c r="C5391" s="58" t="s">
        <v>15879</v>
      </c>
      <c r="D5391" s="59">
        <v>1981</v>
      </c>
      <c r="E5391" s="25" t="s">
        <v>42</v>
      </c>
      <c r="F5391" s="25" t="s">
        <v>42</v>
      </c>
      <c r="G5391" s="59" t="s">
        <v>42</v>
      </c>
      <c r="H5391" s="25" t="s">
        <v>42</v>
      </c>
      <c r="I5391" s="25" t="s">
        <v>42</v>
      </c>
      <c r="J5391" s="25" t="s">
        <v>42</v>
      </c>
      <c r="K5391" s="25" t="s">
        <v>42</v>
      </c>
      <c r="L5391" s="59" t="s">
        <v>51</v>
      </c>
      <c r="M5391" s="59" t="s">
        <v>51</v>
      </c>
      <c r="N5391" s="59" t="s">
        <v>51</v>
      </c>
      <c r="O5391" s="59" t="s">
        <v>51</v>
      </c>
      <c r="P5391" s="59" t="s">
        <v>15877</v>
      </c>
      <c r="Q5391" s="25" t="s">
        <v>42</v>
      </c>
      <c r="R5391" s="25" t="s">
        <v>42</v>
      </c>
      <c r="S5391" s="25" t="s">
        <v>42</v>
      </c>
      <c r="T5391" s="25" t="s">
        <v>42</v>
      </c>
      <c r="U5391" s="25" t="s">
        <v>42</v>
      </c>
      <c r="V5391" s="25" t="s">
        <v>42</v>
      </c>
      <c r="W5391" s="25">
        <v>0</v>
      </c>
      <c r="X5391" s="25">
        <v>0</v>
      </c>
      <c r="Y5391" s="25" t="s">
        <v>42</v>
      </c>
      <c r="Z5391" s="25" t="s">
        <v>42</v>
      </c>
      <c r="AA5391" s="25">
        <v>10</v>
      </c>
      <c r="AB5391" s="25">
        <v>10</v>
      </c>
      <c r="AC5391" s="25" t="s">
        <v>14701</v>
      </c>
      <c r="AD5391" s="59" t="s">
        <v>51</v>
      </c>
      <c r="AE5391" s="59" t="s">
        <v>51</v>
      </c>
    </row>
    <row r="5392" spans="1:31" ht="47.25" x14ac:dyDescent="0.25">
      <c r="A5392" s="57" t="s">
        <v>14857</v>
      </c>
      <c r="B5392" s="24" t="s">
        <v>15880</v>
      </c>
      <c r="C5392" s="58" t="s">
        <v>15881</v>
      </c>
      <c r="D5392" s="59">
        <v>1974</v>
      </c>
      <c r="E5392" s="25" t="s">
        <v>42</v>
      </c>
      <c r="F5392" s="25" t="s">
        <v>42</v>
      </c>
      <c r="G5392" s="59" t="s">
        <v>42</v>
      </c>
      <c r="H5392" s="25" t="s">
        <v>42</v>
      </c>
      <c r="I5392" s="25" t="s">
        <v>42</v>
      </c>
      <c r="J5392" s="25" t="s">
        <v>42</v>
      </c>
      <c r="K5392" s="25" t="s">
        <v>42</v>
      </c>
      <c r="L5392" s="59" t="s">
        <v>51</v>
      </c>
      <c r="M5392" s="59" t="s">
        <v>51</v>
      </c>
      <c r="N5392" s="59" t="s">
        <v>51</v>
      </c>
      <c r="O5392" s="59" t="s">
        <v>51</v>
      </c>
      <c r="P5392" s="59" t="s">
        <v>15877</v>
      </c>
      <c r="Q5392" s="25" t="s">
        <v>42</v>
      </c>
      <c r="R5392" s="25" t="s">
        <v>42</v>
      </c>
      <c r="S5392" s="25" t="s">
        <v>42</v>
      </c>
      <c r="T5392" s="25" t="s">
        <v>42</v>
      </c>
      <c r="U5392" s="25" t="s">
        <v>42</v>
      </c>
      <c r="V5392" s="25" t="s">
        <v>42</v>
      </c>
      <c r="W5392" s="25">
        <v>0</v>
      </c>
      <c r="X5392" s="25">
        <v>0</v>
      </c>
      <c r="Y5392" s="25" t="s">
        <v>42</v>
      </c>
      <c r="Z5392" s="25" t="s">
        <v>42</v>
      </c>
      <c r="AA5392" s="25">
        <v>10</v>
      </c>
      <c r="AB5392" s="25">
        <v>10</v>
      </c>
      <c r="AC5392" s="25" t="s">
        <v>14701</v>
      </c>
      <c r="AD5392" s="59" t="s">
        <v>51</v>
      </c>
      <c r="AE5392" s="59" t="s">
        <v>51</v>
      </c>
    </row>
    <row r="5393" spans="1:31" ht="47.25" x14ac:dyDescent="0.25">
      <c r="A5393" s="57" t="s">
        <v>14857</v>
      </c>
      <c r="B5393" s="24" t="s">
        <v>15882</v>
      </c>
      <c r="C5393" s="58" t="s">
        <v>15883</v>
      </c>
      <c r="D5393" s="59">
        <v>1986</v>
      </c>
      <c r="E5393" s="25" t="s">
        <v>42</v>
      </c>
      <c r="F5393" s="25" t="s">
        <v>42</v>
      </c>
      <c r="G5393" s="59" t="s">
        <v>42</v>
      </c>
      <c r="H5393" s="25" t="s">
        <v>42</v>
      </c>
      <c r="I5393" s="25" t="s">
        <v>42</v>
      </c>
      <c r="J5393" s="25" t="s">
        <v>42</v>
      </c>
      <c r="K5393" s="25" t="s">
        <v>42</v>
      </c>
      <c r="L5393" s="59" t="s">
        <v>51</v>
      </c>
      <c r="M5393" s="59" t="s">
        <v>51</v>
      </c>
      <c r="N5393" s="59" t="s">
        <v>51</v>
      </c>
      <c r="O5393" s="59" t="s">
        <v>51</v>
      </c>
      <c r="P5393" s="59" t="s">
        <v>15884</v>
      </c>
      <c r="Q5393" s="25" t="s">
        <v>42</v>
      </c>
      <c r="R5393" s="25" t="s">
        <v>42</v>
      </c>
      <c r="S5393" s="25" t="s">
        <v>42</v>
      </c>
      <c r="T5393" s="25" t="s">
        <v>42</v>
      </c>
      <c r="U5393" s="25" t="s">
        <v>42</v>
      </c>
      <c r="V5393" s="25" t="s">
        <v>42</v>
      </c>
      <c r="W5393" s="25">
        <v>0</v>
      </c>
      <c r="X5393" s="25">
        <v>0</v>
      </c>
      <c r="Y5393" s="25" t="s">
        <v>42</v>
      </c>
      <c r="Z5393" s="25" t="s">
        <v>42</v>
      </c>
      <c r="AA5393" s="25">
        <v>0.4</v>
      </c>
      <c r="AB5393" s="25">
        <v>0.4</v>
      </c>
      <c r="AC5393" s="25" t="s">
        <v>15885</v>
      </c>
      <c r="AD5393" s="59" t="s">
        <v>51</v>
      </c>
      <c r="AE5393" s="59" t="s">
        <v>51</v>
      </c>
    </row>
    <row r="5394" spans="1:31" ht="47.25" x14ac:dyDescent="0.25">
      <c r="A5394" s="57" t="s">
        <v>14857</v>
      </c>
      <c r="B5394" s="24" t="s">
        <v>15886</v>
      </c>
      <c r="C5394" s="58" t="s">
        <v>15887</v>
      </c>
      <c r="D5394" s="59">
        <v>1986</v>
      </c>
      <c r="E5394" s="25" t="s">
        <v>42</v>
      </c>
      <c r="F5394" s="25" t="s">
        <v>42</v>
      </c>
      <c r="G5394" s="59" t="s">
        <v>42</v>
      </c>
      <c r="H5394" s="25" t="s">
        <v>42</v>
      </c>
      <c r="I5394" s="25" t="s">
        <v>42</v>
      </c>
      <c r="J5394" s="25" t="s">
        <v>42</v>
      </c>
      <c r="K5394" s="25" t="s">
        <v>42</v>
      </c>
      <c r="L5394" s="59" t="s">
        <v>51</v>
      </c>
      <c r="M5394" s="59" t="s">
        <v>51</v>
      </c>
      <c r="N5394" s="59" t="s">
        <v>51</v>
      </c>
      <c r="O5394" s="59" t="s">
        <v>51</v>
      </c>
      <c r="P5394" s="59" t="s">
        <v>15888</v>
      </c>
      <c r="Q5394" s="25" t="s">
        <v>42</v>
      </c>
      <c r="R5394" s="25" t="s">
        <v>42</v>
      </c>
      <c r="S5394" s="25" t="s">
        <v>42</v>
      </c>
      <c r="T5394" s="25" t="s">
        <v>42</v>
      </c>
      <c r="U5394" s="25" t="s">
        <v>42</v>
      </c>
      <c r="V5394" s="25" t="s">
        <v>42</v>
      </c>
      <c r="W5394" s="25">
        <v>0</v>
      </c>
      <c r="X5394" s="25">
        <v>0</v>
      </c>
      <c r="Y5394" s="25" t="s">
        <v>42</v>
      </c>
      <c r="Z5394" s="25" t="s">
        <v>42</v>
      </c>
      <c r="AA5394" s="25">
        <v>10</v>
      </c>
      <c r="AB5394" s="25">
        <v>10</v>
      </c>
      <c r="AC5394" s="25" t="s">
        <v>15889</v>
      </c>
      <c r="AD5394" s="59" t="s">
        <v>51</v>
      </c>
      <c r="AE5394" s="59" t="s">
        <v>51</v>
      </c>
    </row>
    <row r="5395" spans="1:31" ht="47.25" x14ac:dyDescent="0.25">
      <c r="A5395" s="57" t="s">
        <v>14857</v>
      </c>
      <c r="B5395" s="24" t="s">
        <v>15890</v>
      </c>
      <c r="C5395" s="58" t="s">
        <v>15891</v>
      </c>
      <c r="D5395" s="59">
        <v>2010</v>
      </c>
      <c r="E5395" s="25" t="s">
        <v>42</v>
      </c>
      <c r="F5395" s="25" t="s">
        <v>42</v>
      </c>
      <c r="G5395" s="59" t="s">
        <v>42</v>
      </c>
      <c r="H5395" s="25" t="s">
        <v>42</v>
      </c>
      <c r="I5395" s="25" t="s">
        <v>42</v>
      </c>
      <c r="J5395" s="25" t="s">
        <v>42</v>
      </c>
      <c r="K5395" s="25" t="s">
        <v>42</v>
      </c>
      <c r="L5395" s="59" t="s">
        <v>51</v>
      </c>
      <c r="M5395" s="59" t="s">
        <v>51</v>
      </c>
      <c r="N5395" s="59" t="s">
        <v>51</v>
      </c>
      <c r="O5395" s="59" t="s">
        <v>51</v>
      </c>
      <c r="P5395" s="59" t="s">
        <v>15892</v>
      </c>
      <c r="Q5395" s="25" t="s">
        <v>42</v>
      </c>
      <c r="R5395" s="25" t="s">
        <v>42</v>
      </c>
      <c r="S5395" s="25" t="s">
        <v>42</v>
      </c>
      <c r="T5395" s="25" t="s">
        <v>42</v>
      </c>
      <c r="U5395" s="25" t="s">
        <v>42</v>
      </c>
      <c r="V5395" s="25" t="s">
        <v>42</v>
      </c>
      <c r="W5395" s="25">
        <v>0</v>
      </c>
      <c r="X5395" s="25">
        <v>0</v>
      </c>
      <c r="Y5395" s="25" t="s">
        <v>42</v>
      </c>
      <c r="Z5395" s="25" t="s">
        <v>42</v>
      </c>
      <c r="AA5395" s="25">
        <v>0.4</v>
      </c>
      <c r="AB5395" s="25">
        <v>0.4</v>
      </c>
      <c r="AC5395" s="25" t="s">
        <v>15893</v>
      </c>
      <c r="AD5395" s="59" t="s">
        <v>51</v>
      </c>
      <c r="AE5395" s="59" t="s">
        <v>51</v>
      </c>
    </row>
    <row r="5396" spans="1:31" ht="47.25" x14ac:dyDescent="0.25">
      <c r="A5396" s="57" t="s">
        <v>14857</v>
      </c>
      <c r="B5396" s="24" t="s">
        <v>15894</v>
      </c>
      <c r="C5396" s="58" t="s">
        <v>15895</v>
      </c>
      <c r="D5396" s="59">
        <v>2011</v>
      </c>
      <c r="E5396" s="25" t="s">
        <v>42</v>
      </c>
      <c r="F5396" s="25" t="s">
        <v>42</v>
      </c>
      <c r="G5396" s="59" t="s">
        <v>42</v>
      </c>
      <c r="H5396" s="25" t="s">
        <v>42</v>
      </c>
      <c r="I5396" s="25" t="s">
        <v>42</v>
      </c>
      <c r="J5396" s="25" t="s">
        <v>42</v>
      </c>
      <c r="K5396" s="25" t="s">
        <v>42</v>
      </c>
      <c r="L5396" s="59" t="s">
        <v>51</v>
      </c>
      <c r="M5396" s="59" t="s">
        <v>51</v>
      </c>
      <c r="N5396" s="59" t="s">
        <v>51</v>
      </c>
      <c r="O5396" s="59" t="s">
        <v>51</v>
      </c>
      <c r="P5396" s="59" t="s">
        <v>15896</v>
      </c>
      <c r="Q5396" s="25" t="s">
        <v>42</v>
      </c>
      <c r="R5396" s="25" t="s">
        <v>42</v>
      </c>
      <c r="S5396" s="25" t="s">
        <v>42</v>
      </c>
      <c r="T5396" s="25" t="s">
        <v>42</v>
      </c>
      <c r="U5396" s="25" t="s">
        <v>42</v>
      </c>
      <c r="V5396" s="25" t="s">
        <v>42</v>
      </c>
      <c r="W5396" s="25">
        <v>0</v>
      </c>
      <c r="X5396" s="25">
        <v>0</v>
      </c>
      <c r="Y5396" s="25" t="s">
        <v>42</v>
      </c>
      <c r="Z5396" s="25" t="s">
        <v>42</v>
      </c>
      <c r="AA5396" s="25">
        <v>0.4</v>
      </c>
      <c r="AB5396" s="25">
        <v>0.4</v>
      </c>
      <c r="AC5396" s="25" t="s">
        <v>15897</v>
      </c>
      <c r="AD5396" s="59" t="s">
        <v>51</v>
      </c>
      <c r="AE5396" s="59" t="s">
        <v>51</v>
      </c>
    </row>
    <row r="5397" spans="1:31" ht="63" x14ac:dyDescent="0.25">
      <c r="A5397" s="57" t="s">
        <v>14857</v>
      </c>
      <c r="B5397" s="24" t="s">
        <v>15898</v>
      </c>
      <c r="C5397" s="58" t="s">
        <v>15899</v>
      </c>
      <c r="D5397" s="59">
        <v>1969</v>
      </c>
      <c r="E5397" s="25" t="s">
        <v>42</v>
      </c>
      <c r="F5397" s="25" t="s">
        <v>42</v>
      </c>
      <c r="G5397" s="59" t="s">
        <v>42</v>
      </c>
      <c r="H5397" s="25" t="s">
        <v>42</v>
      </c>
      <c r="I5397" s="25" t="s">
        <v>42</v>
      </c>
      <c r="J5397" s="25" t="s">
        <v>42</v>
      </c>
      <c r="K5397" s="25" t="s">
        <v>42</v>
      </c>
      <c r="L5397" s="59" t="s">
        <v>51</v>
      </c>
      <c r="M5397" s="59" t="s">
        <v>51</v>
      </c>
      <c r="N5397" s="59" t="s">
        <v>51</v>
      </c>
      <c r="O5397" s="59" t="s">
        <v>51</v>
      </c>
      <c r="P5397" s="59" t="s">
        <v>15900</v>
      </c>
      <c r="Q5397" s="25" t="s">
        <v>42</v>
      </c>
      <c r="R5397" s="25" t="s">
        <v>42</v>
      </c>
      <c r="S5397" s="25" t="s">
        <v>42</v>
      </c>
      <c r="T5397" s="25" t="s">
        <v>42</v>
      </c>
      <c r="U5397" s="25" t="s">
        <v>42</v>
      </c>
      <c r="V5397" s="25" t="s">
        <v>42</v>
      </c>
      <c r="W5397" s="25">
        <v>0</v>
      </c>
      <c r="X5397" s="25">
        <v>0</v>
      </c>
      <c r="Y5397" s="25" t="s">
        <v>42</v>
      </c>
      <c r="Z5397" s="25" t="s">
        <v>42</v>
      </c>
      <c r="AA5397" s="25">
        <v>110</v>
      </c>
      <c r="AB5397" s="25">
        <v>110</v>
      </c>
      <c r="AC5397" s="25" t="s">
        <v>15901</v>
      </c>
      <c r="AD5397" s="59" t="s">
        <v>51</v>
      </c>
      <c r="AE5397" s="59" t="s">
        <v>51</v>
      </c>
    </row>
    <row r="5398" spans="1:31" ht="47.25" x14ac:dyDescent="0.25">
      <c r="A5398" s="57" t="s">
        <v>14857</v>
      </c>
      <c r="B5398" s="24" t="s">
        <v>15902</v>
      </c>
      <c r="C5398" s="58" t="s">
        <v>15903</v>
      </c>
      <c r="D5398" s="59">
        <v>2012</v>
      </c>
      <c r="E5398" s="25" t="s">
        <v>42</v>
      </c>
      <c r="F5398" s="25" t="s">
        <v>42</v>
      </c>
      <c r="G5398" s="59" t="s">
        <v>42</v>
      </c>
      <c r="H5398" s="25" t="s">
        <v>42</v>
      </c>
      <c r="I5398" s="25" t="s">
        <v>42</v>
      </c>
      <c r="J5398" s="25" t="s">
        <v>42</v>
      </c>
      <c r="K5398" s="25" t="s">
        <v>42</v>
      </c>
      <c r="L5398" s="59" t="s">
        <v>51</v>
      </c>
      <c r="M5398" s="59" t="s">
        <v>51</v>
      </c>
      <c r="N5398" s="59" t="s">
        <v>51</v>
      </c>
      <c r="O5398" s="59" t="s">
        <v>51</v>
      </c>
      <c r="P5398" s="59" t="s">
        <v>15904</v>
      </c>
      <c r="Q5398" s="25" t="s">
        <v>42</v>
      </c>
      <c r="R5398" s="25" t="s">
        <v>42</v>
      </c>
      <c r="S5398" s="25" t="s">
        <v>42</v>
      </c>
      <c r="T5398" s="25" t="s">
        <v>42</v>
      </c>
      <c r="U5398" s="25" t="s">
        <v>42</v>
      </c>
      <c r="V5398" s="25" t="s">
        <v>42</v>
      </c>
      <c r="W5398" s="25">
        <v>0</v>
      </c>
      <c r="X5398" s="25">
        <v>0</v>
      </c>
      <c r="Y5398" s="25" t="s">
        <v>42</v>
      </c>
      <c r="Z5398" s="25" t="s">
        <v>42</v>
      </c>
      <c r="AA5398" s="25">
        <v>0.4</v>
      </c>
      <c r="AB5398" s="25">
        <v>0.4</v>
      </c>
      <c r="AC5398" s="25" t="s">
        <v>15905</v>
      </c>
      <c r="AD5398" s="59" t="s">
        <v>51</v>
      </c>
      <c r="AE5398" s="59" t="s">
        <v>51</v>
      </c>
    </row>
    <row r="5399" spans="1:31" ht="47.25" x14ac:dyDescent="0.25">
      <c r="A5399" s="57" t="s">
        <v>14857</v>
      </c>
      <c r="B5399" s="24" t="s">
        <v>15906</v>
      </c>
      <c r="C5399" s="58" t="s">
        <v>15907</v>
      </c>
      <c r="D5399" s="59">
        <v>1986</v>
      </c>
      <c r="E5399" s="25" t="s">
        <v>42</v>
      </c>
      <c r="F5399" s="25" t="s">
        <v>42</v>
      </c>
      <c r="G5399" s="59" t="s">
        <v>42</v>
      </c>
      <c r="H5399" s="25" t="s">
        <v>42</v>
      </c>
      <c r="I5399" s="25" t="s">
        <v>42</v>
      </c>
      <c r="J5399" s="25" t="s">
        <v>42</v>
      </c>
      <c r="K5399" s="25" t="s">
        <v>42</v>
      </c>
      <c r="L5399" s="59" t="s">
        <v>51</v>
      </c>
      <c r="M5399" s="59" t="s">
        <v>51</v>
      </c>
      <c r="N5399" s="59" t="s">
        <v>51</v>
      </c>
      <c r="O5399" s="59" t="s">
        <v>51</v>
      </c>
      <c r="P5399" s="59" t="s">
        <v>15908</v>
      </c>
      <c r="Q5399" s="25" t="s">
        <v>42</v>
      </c>
      <c r="R5399" s="25" t="s">
        <v>42</v>
      </c>
      <c r="S5399" s="25" t="s">
        <v>42</v>
      </c>
      <c r="T5399" s="25" t="s">
        <v>42</v>
      </c>
      <c r="U5399" s="25" t="s">
        <v>42</v>
      </c>
      <c r="V5399" s="25" t="s">
        <v>42</v>
      </c>
      <c r="W5399" s="25">
        <v>0</v>
      </c>
      <c r="X5399" s="25">
        <v>0</v>
      </c>
      <c r="Y5399" s="25" t="s">
        <v>42</v>
      </c>
      <c r="Z5399" s="25" t="s">
        <v>42</v>
      </c>
      <c r="AA5399" s="25">
        <v>10</v>
      </c>
      <c r="AB5399" s="25">
        <v>10</v>
      </c>
      <c r="AC5399" s="25" t="s">
        <v>15909</v>
      </c>
      <c r="AD5399" s="59" t="s">
        <v>51</v>
      </c>
      <c r="AE5399" s="59" t="s">
        <v>51</v>
      </c>
    </row>
    <row r="5400" spans="1:31" ht="47.25" x14ac:dyDescent="0.25">
      <c r="A5400" s="57" t="s">
        <v>14857</v>
      </c>
      <c r="B5400" s="24" t="s">
        <v>15910</v>
      </c>
      <c r="C5400" s="58" t="s">
        <v>15911</v>
      </c>
      <c r="D5400" s="59">
        <v>1979</v>
      </c>
      <c r="E5400" s="25" t="s">
        <v>42</v>
      </c>
      <c r="F5400" s="25" t="s">
        <v>42</v>
      </c>
      <c r="G5400" s="59" t="s">
        <v>42</v>
      </c>
      <c r="H5400" s="25" t="s">
        <v>42</v>
      </c>
      <c r="I5400" s="25" t="s">
        <v>42</v>
      </c>
      <c r="J5400" s="25" t="s">
        <v>42</v>
      </c>
      <c r="K5400" s="25" t="s">
        <v>42</v>
      </c>
      <c r="L5400" s="59" t="s">
        <v>51</v>
      </c>
      <c r="M5400" s="59" t="s">
        <v>51</v>
      </c>
      <c r="N5400" s="59" t="s">
        <v>51</v>
      </c>
      <c r="O5400" s="59" t="s">
        <v>51</v>
      </c>
      <c r="P5400" s="59" t="s">
        <v>15912</v>
      </c>
      <c r="Q5400" s="25" t="s">
        <v>42</v>
      </c>
      <c r="R5400" s="25" t="s">
        <v>42</v>
      </c>
      <c r="S5400" s="25" t="s">
        <v>42</v>
      </c>
      <c r="T5400" s="25" t="s">
        <v>42</v>
      </c>
      <c r="U5400" s="25" t="s">
        <v>42</v>
      </c>
      <c r="V5400" s="25" t="s">
        <v>42</v>
      </c>
      <c r="W5400" s="25">
        <v>0</v>
      </c>
      <c r="X5400" s="25">
        <v>0</v>
      </c>
      <c r="Y5400" s="25" t="s">
        <v>42</v>
      </c>
      <c r="Z5400" s="25" t="s">
        <v>42</v>
      </c>
      <c r="AA5400" s="25">
        <v>10</v>
      </c>
      <c r="AB5400" s="25">
        <v>10</v>
      </c>
      <c r="AC5400" s="25" t="s">
        <v>15913</v>
      </c>
      <c r="AD5400" s="59" t="s">
        <v>51</v>
      </c>
      <c r="AE5400" s="59" t="s">
        <v>51</v>
      </c>
    </row>
    <row r="5401" spans="1:31" ht="47.25" x14ac:dyDescent="0.25">
      <c r="A5401" s="57" t="s">
        <v>14857</v>
      </c>
      <c r="B5401" s="24" t="s">
        <v>15914</v>
      </c>
      <c r="C5401" s="58" t="s">
        <v>15915</v>
      </c>
      <c r="D5401" s="59">
        <v>1989</v>
      </c>
      <c r="E5401" s="25" t="s">
        <v>42</v>
      </c>
      <c r="F5401" s="25" t="s">
        <v>42</v>
      </c>
      <c r="G5401" s="59" t="s">
        <v>42</v>
      </c>
      <c r="H5401" s="25" t="s">
        <v>42</v>
      </c>
      <c r="I5401" s="25" t="s">
        <v>42</v>
      </c>
      <c r="J5401" s="25" t="s">
        <v>42</v>
      </c>
      <c r="K5401" s="25" t="s">
        <v>42</v>
      </c>
      <c r="L5401" s="59" t="s">
        <v>51</v>
      </c>
      <c r="M5401" s="59" t="s">
        <v>51</v>
      </c>
      <c r="N5401" s="59" t="s">
        <v>51</v>
      </c>
      <c r="O5401" s="59" t="s">
        <v>51</v>
      </c>
      <c r="P5401" s="59" t="s">
        <v>15916</v>
      </c>
      <c r="Q5401" s="25" t="s">
        <v>42</v>
      </c>
      <c r="R5401" s="25" t="s">
        <v>42</v>
      </c>
      <c r="S5401" s="25" t="s">
        <v>42</v>
      </c>
      <c r="T5401" s="25" t="s">
        <v>42</v>
      </c>
      <c r="U5401" s="25" t="s">
        <v>42</v>
      </c>
      <c r="V5401" s="25" t="s">
        <v>42</v>
      </c>
      <c r="W5401" s="25">
        <v>0</v>
      </c>
      <c r="X5401" s="25">
        <v>0</v>
      </c>
      <c r="Y5401" s="25" t="s">
        <v>42</v>
      </c>
      <c r="Z5401" s="25" t="s">
        <v>42</v>
      </c>
      <c r="AA5401" s="25">
        <v>10</v>
      </c>
      <c r="AB5401" s="25">
        <v>10</v>
      </c>
      <c r="AC5401" s="25" t="s">
        <v>15917</v>
      </c>
      <c r="AD5401" s="59" t="s">
        <v>51</v>
      </c>
      <c r="AE5401" s="59" t="s">
        <v>51</v>
      </c>
    </row>
    <row r="5402" spans="1:31" ht="47.25" x14ac:dyDescent="0.25">
      <c r="A5402" s="57" t="s">
        <v>14857</v>
      </c>
      <c r="B5402" s="24" t="s">
        <v>15918</v>
      </c>
      <c r="C5402" s="58" t="s">
        <v>15919</v>
      </c>
      <c r="D5402" s="59">
        <v>1984</v>
      </c>
      <c r="E5402" s="25" t="s">
        <v>42</v>
      </c>
      <c r="F5402" s="25" t="s">
        <v>42</v>
      </c>
      <c r="G5402" s="59" t="s">
        <v>42</v>
      </c>
      <c r="H5402" s="25" t="s">
        <v>42</v>
      </c>
      <c r="I5402" s="25" t="s">
        <v>42</v>
      </c>
      <c r="J5402" s="25" t="s">
        <v>42</v>
      </c>
      <c r="K5402" s="25" t="s">
        <v>42</v>
      </c>
      <c r="L5402" s="59" t="s">
        <v>51</v>
      </c>
      <c r="M5402" s="59" t="s">
        <v>51</v>
      </c>
      <c r="N5402" s="59" t="s">
        <v>51</v>
      </c>
      <c r="O5402" s="59" t="s">
        <v>51</v>
      </c>
      <c r="P5402" s="59" t="s">
        <v>15920</v>
      </c>
      <c r="Q5402" s="25" t="s">
        <v>42</v>
      </c>
      <c r="R5402" s="25" t="s">
        <v>42</v>
      </c>
      <c r="S5402" s="25" t="s">
        <v>42</v>
      </c>
      <c r="T5402" s="25" t="s">
        <v>42</v>
      </c>
      <c r="U5402" s="25" t="s">
        <v>42</v>
      </c>
      <c r="V5402" s="25" t="s">
        <v>42</v>
      </c>
      <c r="W5402" s="25">
        <v>0</v>
      </c>
      <c r="X5402" s="25">
        <v>0</v>
      </c>
      <c r="Y5402" s="25" t="s">
        <v>42</v>
      </c>
      <c r="Z5402" s="25" t="s">
        <v>42</v>
      </c>
      <c r="AA5402" s="25">
        <v>0.4</v>
      </c>
      <c r="AB5402" s="25">
        <v>0.4</v>
      </c>
      <c r="AC5402" s="25" t="s">
        <v>15921</v>
      </c>
      <c r="AD5402" s="59" t="s">
        <v>51</v>
      </c>
      <c r="AE5402" s="59" t="s">
        <v>51</v>
      </c>
    </row>
    <row r="5403" spans="1:31" ht="47.25" x14ac:dyDescent="0.25">
      <c r="A5403" s="57" t="s">
        <v>14857</v>
      </c>
      <c r="B5403" s="24" t="s">
        <v>15922</v>
      </c>
      <c r="C5403" s="58" t="s">
        <v>15923</v>
      </c>
      <c r="D5403" s="59">
        <v>1985</v>
      </c>
      <c r="E5403" s="25" t="s">
        <v>42</v>
      </c>
      <c r="F5403" s="25" t="s">
        <v>42</v>
      </c>
      <c r="G5403" s="59" t="s">
        <v>42</v>
      </c>
      <c r="H5403" s="25" t="s">
        <v>42</v>
      </c>
      <c r="I5403" s="25" t="s">
        <v>42</v>
      </c>
      <c r="J5403" s="25" t="s">
        <v>42</v>
      </c>
      <c r="K5403" s="25" t="s">
        <v>42</v>
      </c>
      <c r="L5403" s="59" t="s">
        <v>51</v>
      </c>
      <c r="M5403" s="59" t="s">
        <v>51</v>
      </c>
      <c r="N5403" s="59" t="s">
        <v>51</v>
      </c>
      <c r="O5403" s="59" t="s">
        <v>51</v>
      </c>
      <c r="P5403" s="59" t="s">
        <v>15924</v>
      </c>
      <c r="Q5403" s="25" t="s">
        <v>42</v>
      </c>
      <c r="R5403" s="25" t="s">
        <v>42</v>
      </c>
      <c r="S5403" s="25" t="s">
        <v>42</v>
      </c>
      <c r="T5403" s="25" t="s">
        <v>42</v>
      </c>
      <c r="U5403" s="25" t="s">
        <v>42</v>
      </c>
      <c r="V5403" s="25" t="s">
        <v>42</v>
      </c>
      <c r="W5403" s="25">
        <v>0</v>
      </c>
      <c r="X5403" s="25">
        <v>0</v>
      </c>
      <c r="Y5403" s="25" t="s">
        <v>42</v>
      </c>
      <c r="Z5403" s="25" t="s">
        <v>42</v>
      </c>
      <c r="AA5403" s="25">
        <v>10</v>
      </c>
      <c r="AB5403" s="25">
        <v>10</v>
      </c>
      <c r="AC5403" s="25" t="s">
        <v>15925</v>
      </c>
      <c r="AD5403" s="59" t="s">
        <v>51</v>
      </c>
      <c r="AE5403" s="59" t="s">
        <v>51</v>
      </c>
    </row>
    <row r="5404" spans="1:31" ht="47.25" x14ac:dyDescent="0.25">
      <c r="A5404" s="57" t="s">
        <v>14857</v>
      </c>
      <c r="B5404" s="24" t="s">
        <v>15926</v>
      </c>
      <c r="C5404" s="58" t="s">
        <v>15927</v>
      </c>
      <c r="D5404" s="59">
        <v>1977</v>
      </c>
      <c r="E5404" s="25" t="s">
        <v>42</v>
      </c>
      <c r="F5404" s="25" t="s">
        <v>42</v>
      </c>
      <c r="G5404" s="59" t="s">
        <v>42</v>
      </c>
      <c r="H5404" s="25" t="s">
        <v>42</v>
      </c>
      <c r="I5404" s="25" t="s">
        <v>42</v>
      </c>
      <c r="J5404" s="25" t="s">
        <v>42</v>
      </c>
      <c r="K5404" s="25" t="s">
        <v>42</v>
      </c>
      <c r="L5404" s="59" t="s">
        <v>51</v>
      </c>
      <c r="M5404" s="59" t="s">
        <v>51</v>
      </c>
      <c r="N5404" s="59" t="s">
        <v>51</v>
      </c>
      <c r="O5404" s="59" t="s">
        <v>51</v>
      </c>
      <c r="P5404" s="59" t="s">
        <v>15928</v>
      </c>
      <c r="Q5404" s="25" t="s">
        <v>42</v>
      </c>
      <c r="R5404" s="25" t="s">
        <v>42</v>
      </c>
      <c r="S5404" s="25" t="s">
        <v>42</v>
      </c>
      <c r="T5404" s="25" t="s">
        <v>42</v>
      </c>
      <c r="U5404" s="25" t="s">
        <v>42</v>
      </c>
      <c r="V5404" s="25" t="s">
        <v>42</v>
      </c>
      <c r="W5404" s="25">
        <v>0</v>
      </c>
      <c r="X5404" s="25">
        <v>0</v>
      </c>
      <c r="Y5404" s="25" t="s">
        <v>42</v>
      </c>
      <c r="Z5404" s="25" t="s">
        <v>42</v>
      </c>
      <c r="AA5404" s="25">
        <v>10</v>
      </c>
      <c r="AB5404" s="25">
        <v>10</v>
      </c>
      <c r="AC5404" s="25" t="s">
        <v>15929</v>
      </c>
      <c r="AD5404" s="59" t="s">
        <v>51</v>
      </c>
      <c r="AE5404" s="59" t="s">
        <v>51</v>
      </c>
    </row>
    <row r="5405" spans="1:31" x14ac:dyDescent="0.25">
      <c r="A5405" s="57" t="s">
        <v>15930</v>
      </c>
      <c r="B5405" s="24" t="s">
        <v>2295</v>
      </c>
      <c r="C5405" s="58" t="s">
        <v>41</v>
      </c>
      <c r="D5405" s="59" t="s">
        <v>42</v>
      </c>
      <c r="E5405" s="25" t="s">
        <v>42</v>
      </c>
      <c r="F5405" s="25" t="s">
        <v>42</v>
      </c>
      <c r="G5405" s="59" t="s">
        <v>42</v>
      </c>
      <c r="H5405" s="25" t="s">
        <v>42</v>
      </c>
      <c r="I5405" s="25" t="s">
        <v>42</v>
      </c>
      <c r="J5405" s="25" t="s">
        <v>42</v>
      </c>
      <c r="K5405" s="25" t="s">
        <v>42</v>
      </c>
      <c r="L5405" s="59" t="s">
        <v>42</v>
      </c>
      <c r="M5405" s="59" t="s">
        <v>42</v>
      </c>
      <c r="N5405" s="59" t="s">
        <v>42</v>
      </c>
      <c r="O5405" s="59" t="s">
        <v>42</v>
      </c>
      <c r="P5405" s="59" t="s">
        <v>42</v>
      </c>
      <c r="Q5405" s="25">
        <f>IFERROR(SUM(Q5406:Q5787),"нд")</f>
        <v>36.363</v>
      </c>
      <c r="R5405" s="25" t="s">
        <v>42</v>
      </c>
      <c r="S5405" s="25" t="s">
        <v>42</v>
      </c>
      <c r="T5405" s="25">
        <f t="shared" ref="T5405:Z5405" si="105">IFERROR(SUM(T5406:T5787),"нд")</f>
        <v>94.082999999999998</v>
      </c>
      <c r="U5405" s="25">
        <f t="shared" si="105"/>
        <v>204</v>
      </c>
      <c r="V5405" s="25">
        <f t="shared" si="105"/>
        <v>204</v>
      </c>
      <c r="W5405" s="25">
        <f t="shared" si="105"/>
        <v>95.5</v>
      </c>
      <c r="X5405" s="25">
        <f t="shared" si="105"/>
        <v>95.5</v>
      </c>
      <c r="Y5405" s="25">
        <f t="shared" si="105"/>
        <v>0</v>
      </c>
      <c r="Z5405" s="25">
        <f t="shared" si="105"/>
        <v>0</v>
      </c>
      <c r="AA5405" s="25" t="s">
        <v>42</v>
      </c>
      <c r="AB5405" s="25" t="s">
        <v>42</v>
      </c>
      <c r="AC5405" s="25" t="s">
        <v>42</v>
      </c>
      <c r="AD5405" s="59" t="s">
        <v>42</v>
      </c>
      <c r="AE5405" s="59" t="s">
        <v>42</v>
      </c>
    </row>
    <row r="5406" spans="1:31" ht="94.5" x14ac:dyDescent="0.25">
      <c r="A5406" s="57" t="s">
        <v>15930</v>
      </c>
      <c r="B5406" s="24" t="s">
        <v>15931</v>
      </c>
      <c r="C5406" s="58" t="s">
        <v>15932</v>
      </c>
      <c r="D5406" s="59">
        <v>1968</v>
      </c>
      <c r="E5406" s="25" t="s">
        <v>42</v>
      </c>
      <c r="F5406" s="25" t="s">
        <v>42</v>
      </c>
      <c r="G5406" s="59" t="s">
        <v>42</v>
      </c>
      <c r="H5406" s="25" t="s">
        <v>42</v>
      </c>
      <c r="I5406" s="25" t="s">
        <v>42</v>
      </c>
      <c r="J5406" s="25" t="s">
        <v>42</v>
      </c>
      <c r="K5406" s="25" t="s">
        <v>42</v>
      </c>
      <c r="L5406" s="59" t="s">
        <v>51</v>
      </c>
      <c r="M5406" s="59" t="s">
        <v>51</v>
      </c>
      <c r="N5406" s="59" t="s">
        <v>147</v>
      </c>
      <c r="O5406" s="59" t="s">
        <v>147</v>
      </c>
      <c r="P5406" s="59" t="s">
        <v>15933</v>
      </c>
      <c r="Q5406" s="25" t="s">
        <v>42</v>
      </c>
      <c r="R5406" s="25" t="s">
        <v>42</v>
      </c>
      <c r="S5406" s="25" t="s">
        <v>42</v>
      </c>
      <c r="T5406" s="25" t="s">
        <v>42</v>
      </c>
      <c r="U5406" s="25" t="s">
        <v>42</v>
      </c>
      <c r="V5406" s="25" t="s">
        <v>42</v>
      </c>
      <c r="W5406" s="25">
        <v>0</v>
      </c>
      <c r="X5406" s="25">
        <v>0</v>
      </c>
      <c r="Y5406" s="25" t="s">
        <v>42</v>
      </c>
      <c r="Z5406" s="25" t="s">
        <v>42</v>
      </c>
      <c r="AA5406" s="25">
        <v>10</v>
      </c>
      <c r="AB5406" s="25">
        <v>10</v>
      </c>
      <c r="AC5406" s="25" t="s">
        <v>7177</v>
      </c>
      <c r="AD5406" s="59" t="s">
        <v>147</v>
      </c>
      <c r="AE5406" s="59" t="s">
        <v>51</v>
      </c>
    </row>
    <row r="5407" spans="1:31" ht="94.5" x14ac:dyDescent="0.25">
      <c r="A5407" s="57" t="s">
        <v>15930</v>
      </c>
      <c r="B5407" s="24" t="s">
        <v>15934</v>
      </c>
      <c r="C5407" s="58" t="s">
        <v>15935</v>
      </c>
      <c r="D5407" s="59">
        <v>1971</v>
      </c>
      <c r="E5407" s="25" t="s">
        <v>42</v>
      </c>
      <c r="F5407" s="25" t="s">
        <v>42</v>
      </c>
      <c r="G5407" s="59" t="s">
        <v>42</v>
      </c>
      <c r="H5407" s="25" t="s">
        <v>42</v>
      </c>
      <c r="I5407" s="25" t="s">
        <v>42</v>
      </c>
      <c r="J5407" s="25" t="s">
        <v>42</v>
      </c>
      <c r="K5407" s="25" t="s">
        <v>42</v>
      </c>
      <c r="L5407" s="59" t="s">
        <v>51</v>
      </c>
      <c r="M5407" s="59" t="s">
        <v>51</v>
      </c>
      <c r="N5407" s="59" t="s">
        <v>147</v>
      </c>
      <c r="O5407" s="59" t="s">
        <v>147</v>
      </c>
      <c r="P5407" s="59" t="s">
        <v>15936</v>
      </c>
      <c r="Q5407" s="25" t="s">
        <v>42</v>
      </c>
      <c r="R5407" s="25" t="s">
        <v>42</v>
      </c>
      <c r="S5407" s="25" t="s">
        <v>42</v>
      </c>
      <c r="T5407" s="25" t="s">
        <v>42</v>
      </c>
      <c r="U5407" s="25" t="s">
        <v>42</v>
      </c>
      <c r="V5407" s="25" t="s">
        <v>42</v>
      </c>
      <c r="W5407" s="25">
        <v>0</v>
      </c>
      <c r="X5407" s="25">
        <v>0</v>
      </c>
      <c r="Y5407" s="25" t="s">
        <v>42</v>
      </c>
      <c r="Z5407" s="25" t="s">
        <v>42</v>
      </c>
      <c r="AA5407" s="25">
        <v>10</v>
      </c>
      <c r="AB5407" s="25">
        <v>10</v>
      </c>
      <c r="AC5407" s="25" t="s">
        <v>7177</v>
      </c>
      <c r="AD5407" s="59" t="s">
        <v>147</v>
      </c>
      <c r="AE5407" s="59" t="s">
        <v>51</v>
      </c>
    </row>
    <row r="5408" spans="1:31" ht="94.5" x14ac:dyDescent="0.25">
      <c r="A5408" s="57" t="s">
        <v>15930</v>
      </c>
      <c r="B5408" s="24" t="s">
        <v>15937</v>
      </c>
      <c r="C5408" s="58" t="s">
        <v>15938</v>
      </c>
      <c r="D5408" s="59">
        <v>1973</v>
      </c>
      <c r="E5408" s="25" t="s">
        <v>42</v>
      </c>
      <c r="F5408" s="25" t="s">
        <v>42</v>
      </c>
      <c r="G5408" s="59" t="s">
        <v>42</v>
      </c>
      <c r="H5408" s="25" t="s">
        <v>42</v>
      </c>
      <c r="I5408" s="25" t="s">
        <v>42</v>
      </c>
      <c r="J5408" s="25" t="s">
        <v>42</v>
      </c>
      <c r="K5408" s="25" t="s">
        <v>42</v>
      </c>
      <c r="L5408" s="59" t="s">
        <v>51</v>
      </c>
      <c r="M5408" s="59" t="s">
        <v>51</v>
      </c>
      <c r="N5408" s="59" t="s">
        <v>147</v>
      </c>
      <c r="O5408" s="59" t="s">
        <v>147</v>
      </c>
      <c r="P5408" s="59" t="s">
        <v>15939</v>
      </c>
      <c r="Q5408" s="25" t="s">
        <v>42</v>
      </c>
      <c r="R5408" s="25" t="s">
        <v>42</v>
      </c>
      <c r="S5408" s="25" t="s">
        <v>42</v>
      </c>
      <c r="T5408" s="25" t="s">
        <v>42</v>
      </c>
      <c r="U5408" s="25" t="s">
        <v>42</v>
      </c>
      <c r="V5408" s="25" t="s">
        <v>42</v>
      </c>
      <c r="W5408" s="25">
        <v>0</v>
      </c>
      <c r="X5408" s="25">
        <v>0</v>
      </c>
      <c r="Y5408" s="25" t="s">
        <v>42</v>
      </c>
      <c r="Z5408" s="25" t="s">
        <v>42</v>
      </c>
      <c r="AA5408" s="25">
        <v>10</v>
      </c>
      <c r="AB5408" s="25">
        <v>10</v>
      </c>
      <c r="AC5408" s="25" t="s">
        <v>7177</v>
      </c>
      <c r="AD5408" s="59" t="s">
        <v>147</v>
      </c>
      <c r="AE5408" s="59" t="s">
        <v>51</v>
      </c>
    </row>
    <row r="5409" spans="1:31" ht="110.25" x14ac:dyDescent="0.25">
      <c r="A5409" s="57" t="s">
        <v>15930</v>
      </c>
      <c r="B5409" s="24" t="s">
        <v>15940</v>
      </c>
      <c r="C5409" s="58" t="s">
        <v>15941</v>
      </c>
      <c r="D5409" s="59">
        <v>1985</v>
      </c>
      <c r="E5409" s="25" t="s">
        <v>42</v>
      </c>
      <c r="F5409" s="25" t="s">
        <v>42</v>
      </c>
      <c r="G5409" s="59" t="s">
        <v>42</v>
      </c>
      <c r="H5409" s="25" t="s">
        <v>42</v>
      </c>
      <c r="I5409" s="25" t="s">
        <v>42</v>
      </c>
      <c r="J5409" s="25" t="s">
        <v>42</v>
      </c>
      <c r="K5409" s="25" t="s">
        <v>42</v>
      </c>
      <c r="L5409" s="59" t="s">
        <v>51</v>
      </c>
      <c r="M5409" s="59" t="s">
        <v>51</v>
      </c>
      <c r="N5409" s="59" t="s">
        <v>147</v>
      </c>
      <c r="O5409" s="59" t="s">
        <v>147</v>
      </c>
      <c r="P5409" s="59" t="s">
        <v>15942</v>
      </c>
      <c r="Q5409" s="25" t="s">
        <v>42</v>
      </c>
      <c r="R5409" s="25" t="s">
        <v>42</v>
      </c>
      <c r="S5409" s="25" t="s">
        <v>42</v>
      </c>
      <c r="T5409" s="25" t="s">
        <v>42</v>
      </c>
      <c r="U5409" s="25" t="s">
        <v>42</v>
      </c>
      <c r="V5409" s="25" t="s">
        <v>42</v>
      </c>
      <c r="W5409" s="25">
        <v>0</v>
      </c>
      <c r="X5409" s="25">
        <v>0</v>
      </c>
      <c r="Y5409" s="25" t="s">
        <v>42</v>
      </c>
      <c r="Z5409" s="25" t="s">
        <v>42</v>
      </c>
      <c r="AA5409" s="25">
        <v>10</v>
      </c>
      <c r="AB5409" s="25">
        <v>10</v>
      </c>
      <c r="AC5409" s="25" t="s">
        <v>15943</v>
      </c>
      <c r="AD5409" s="59" t="s">
        <v>147</v>
      </c>
      <c r="AE5409" s="59" t="s">
        <v>51</v>
      </c>
    </row>
    <row r="5410" spans="1:31" ht="110.25" x14ac:dyDescent="0.25">
      <c r="A5410" s="57" t="s">
        <v>15930</v>
      </c>
      <c r="B5410" s="24" t="s">
        <v>15944</v>
      </c>
      <c r="C5410" s="58" t="s">
        <v>15945</v>
      </c>
      <c r="D5410" s="59">
        <v>1967</v>
      </c>
      <c r="E5410" s="25" t="s">
        <v>42</v>
      </c>
      <c r="F5410" s="25" t="s">
        <v>42</v>
      </c>
      <c r="G5410" s="59" t="s">
        <v>42</v>
      </c>
      <c r="H5410" s="25" t="s">
        <v>42</v>
      </c>
      <c r="I5410" s="25" t="s">
        <v>42</v>
      </c>
      <c r="J5410" s="25" t="s">
        <v>42</v>
      </c>
      <c r="K5410" s="25" t="s">
        <v>42</v>
      </c>
      <c r="L5410" s="59" t="s">
        <v>51</v>
      </c>
      <c r="M5410" s="59" t="s">
        <v>51</v>
      </c>
      <c r="N5410" s="59" t="s">
        <v>147</v>
      </c>
      <c r="O5410" s="59" t="s">
        <v>147</v>
      </c>
      <c r="P5410" s="59" t="s">
        <v>15946</v>
      </c>
      <c r="Q5410" s="25" t="s">
        <v>42</v>
      </c>
      <c r="R5410" s="25" t="s">
        <v>42</v>
      </c>
      <c r="S5410" s="25" t="s">
        <v>42</v>
      </c>
      <c r="T5410" s="25" t="s">
        <v>42</v>
      </c>
      <c r="U5410" s="25" t="s">
        <v>42</v>
      </c>
      <c r="V5410" s="25" t="s">
        <v>42</v>
      </c>
      <c r="W5410" s="25">
        <v>0</v>
      </c>
      <c r="X5410" s="25">
        <v>0</v>
      </c>
      <c r="Y5410" s="25" t="s">
        <v>42</v>
      </c>
      <c r="Z5410" s="25" t="s">
        <v>42</v>
      </c>
      <c r="AA5410" s="25">
        <v>10</v>
      </c>
      <c r="AB5410" s="25">
        <v>10</v>
      </c>
      <c r="AC5410" s="25" t="s">
        <v>15947</v>
      </c>
      <c r="AD5410" s="59" t="s">
        <v>147</v>
      </c>
      <c r="AE5410" s="59" t="s">
        <v>51</v>
      </c>
    </row>
    <row r="5411" spans="1:31" ht="94.5" x14ac:dyDescent="0.25">
      <c r="A5411" s="57" t="s">
        <v>15930</v>
      </c>
      <c r="B5411" s="24" t="s">
        <v>15948</v>
      </c>
      <c r="C5411" s="58" t="s">
        <v>15949</v>
      </c>
      <c r="D5411" s="59">
        <v>1977</v>
      </c>
      <c r="E5411" s="25" t="s">
        <v>42</v>
      </c>
      <c r="F5411" s="25" t="s">
        <v>42</v>
      </c>
      <c r="G5411" s="59" t="s">
        <v>42</v>
      </c>
      <c r="H5411" s="25" t="s">
        <v>42</v>
      </c>
      <c r="I5411" s="25" t="s">
        <v>42</v>
      </c>
      <c r="J5411" s="25" t="s">
        <v>42</v>
      </c>
      <c r="K5411" s="25" t="s">
        <v>42</v>
      </c>
      <c r="L5411" s="59" t="s">
        <v>51</v>
      </c>
      <c r="M5411" s="59" t="s">
        <v>51</v>
      </c>
      <c r="N5411" s="59" t="s">
        <v>147</v>
      </c>
      <c r="O5411" s="59" t="s">
        <v>147</v>
      </c>
      <c r="P5411" s="59" t="s">
        <v>15950</v>
      </c>
      <c r="Q5411" s="25" t="s">
        <v>42</v>
      </c>
      <c r="R5411" s="25" t="s">
        <v>42</v>
      </c>
      <c r="S5411" s="25" t="s">
        <v>42</v>
      </c>
      <c r="T5411" s="25" t="s">
        <v>42</v>
      </c>
      <c r="U5411" s="25" t="s">
        <v>42</v>
      </c>
      <c r="V5411" s="25" t="s">
        <v>42</v>
      </c>
      <c r="W5411" s="25">
        <v>0</v>
      </c>
      <c r="X5411" s="25">
        <v>0</v>
      </c>
      <c r="Y5411" s="25" t="s">
        <v>42</v>
      </c>
      <c r="Z5411" s="25" t="s">
        <v>42</v>
      </c>
      <c r="AA5411" s="25">
        <v>10</v>
      </c>
      <c r="AB5411" s="25">
        <v>10</v>
      </c>
      <c r="AC5411" s="25" t="s">
        <v>7177</v>
      </c>
      <c r="AD5411" s="59" t="s">
        <v>147</v>
      </c>
      <c r="AE5411" s="59" t="s">
        <v>51</v>
      </c>
    </row>
    <row r="5412" spans="1:31" ht="110.25" x14ac:dyDescent="0.25">
      <c r="A5412" s="57" t="s">
        <v>15930</v>
      </c>
      <c r="B5412" s="24" t="s">
        <v>15951</v>
      </c>
      <c r="C5412" s="58" t="s">
        <v>15952</v>
      </c>
      <c r="D5412" s="59">
        <v>1982</v>
      </c>
      <c r="E5412" s="25" t="s">
        <v>42</v>
      </c>
      <c r="F5412" s="25" t="s">
        <v>42</v>
      </c>
      <c r="G5412" s="59" t="s">
        <v>42</v>
      </c>
      <c r="H5412" s="25" t="s">
        <v>42</v>
      </c>
      <c r="I5412" s="25" t="s">
        <v>42</v>
      </c>
      <c r="J5412" s="25" t="s">
        <v>42</v>
      </c>
      <c r="K5412" s="25" t="s">
        <v>42</v>
      </c>
      <c r="L5412" s="59" t="s">
        <v>51</v>
      </c>
      <c r="M5412" s="59" t="s">
        <v>51</v>
      </c>
      <c r="N5412" s="59" t="s">
        <v>147</v>
      </c>
      <c r="O5412" s="59" t="s">
        <v>147</v>
      </c>
      <c r="P5412" s="59" t="s">
        <v>15953</v>
      </c>
      <c r="Q5412" s="25" t="s">
        <v>42</v>
      </c>
      <c r="R5412" s="25" t="s">
        <v>42</v>
      </c>
      <c r="S5412" s="25" t="s">
        <v>42</v>
      </c>
      <c r="T5412" s="25" t="s">
        <v>42</v>
      </c>
      <c r="U5412" s="25" t="s">
        <v>42</v>
      </c>
      <c r="V5412" s="25" t="s">
        <v>42</v>
      </c>
      <c r="W5412" s="25">
        <v>0</v>
      </c>
      <c r="X5412" s="25">
        <v>0</v>
      </c>
      <c r="Y5412" s="25" t="s">
        <v>42</v>
      </c>
      <c r="Z5412" s="25" t="s">
        <v>42</v>
      </c>
      <c r="AA5412" s="25">
        <v>10</v>
      </c>
      <c r="AB5412" s="25">
        <v>10</v>
      </c>
      <c r="AC5412" s="25" t="s">
        <v>15954</v>
      </c>
      <c r="AD5412" s="59" t="s">
        <v>147</v>
      </c>
      <c r="AE5412" s="59" t="s">
        <v>51</v>
      </c>
    </row>
    <row r="5413" spans="1:31" ht="94.5" x14ac:dyDescent="0.25">
      <c r="A5413" s="57" t="s">
        <v>15930</v>
      </c>
      <c r="B5413" s="24" t="s">
        <v>15955</v>
      </c>
      <c r="C5413" s="58" t="s">
        <v>15956</v>
      </c>
      <c r="D5413" s="59">
        <v>1974</v>
      </c>
      <c r="E5413" s="25" t="s">
        <v>42</v>
      </c>
      <c r="F5413" s="25" t="s">
        <v>42</v>
      </c>
      <c r="G5413" s="59" t="s">
        <v>42</v>
      </c>
      <c r="H5413" s="25" t="s">
        <v>42</v>
      </c>
      <c r="I5413" s="25" t="s">
        <v>42</v>
      </c>
      <c r="J5413" s="25" t="s">
        <v>42</v>
      </c>
      <c r="K5413" s="25" t="s">
        <v>42</v>
      </c>
      <c r="L5413" s="59" t="s">
        <v>51</v>
      </c>
      <c r="M5413" s="59" t="s">
        <v>51</v>
      </c>
      <c r="N5413" s="59" t="s">
        <v>147</v>
      </c>
      <c r="O5413" s="59" t="s">
        <v>147</v>
      </c>
      <c r="P5413" s="59" t="s">
        <v>15957</v>
      </c>
      <c r="Q5413" s="25" t="s">
        <v>42</v>
      </c>
      <c r="R5413" s="25" t="s">
        <v>42</v>
      </c>
      <c r="S5413" s="25" t="s">
        <v>42</v>
      </c>
      <c r="T5413" s="25" t="s">
        <v>42</v>
      </c>
      <c r="U5413" s="25" t="s">
        <v>42</v>
      </c>
      <c r="V5413" s="25" t="s">
        <v>42</v>
      </c>
      <c r="W5413" s="25">
        <v>0</v>
      </c>
      <c r="X5413" s="25">
        <v>0</v>
      </c>
      <c r="Y5413" s="25" t="s">
        <v>42</v>
      </c>
      <c r="Z5413" s="25" t="s">
        <v>42</v>
      </c>
      <c r="AA5413" s="25">
        <v>10</v>
      </c>
      <c r="AB5413" s="25">
        <v>10</v>
      </c>
      <c r="AC5413" s="25" t="s">
        <v>7177</v>
      </c>
      <c r="AD5413" s="59" t="s">
        <v>147</v>
      </c>
      <c r="AE5413" s="59" t="s">
        <v>51</v>
      </c>
    </row>
    <row r="5414" spans="1:31" ht="94.5" x14ac:dyDescent="0.25">
      <c r="A5414" s="57" t="s">
        <v>15930</v>
      </c>
      <c r="B5414" s="24" t="s">
        <v>15958</v>
      </c>
      <c r="C5414" s="58" t="s">
        <v>15959</v>
      </c>
      <c r="D5414" s="59">
        <v>1970</v>
      </c>
      <c r="E5414" s="25" t="s">
        <v>42</v>
      </c>
      <c r="F5414" s="25" t="s">
        <v>42</v>
      </c>
      <c r="G5414" s="59" t="s">
        <v>42</v>
      </c>
      <c r="H5414" s="25" t="s">
        <v>42</v>
      </c>
      <c r="I5414" s="25" t="s">
        <v>42</v>
      </c>
      <c r="J5414" s="25" t="s">
        <v>42</v>
      </c>
      <c r="K5414" s="25" t="s">
        <v>42</v>
      </c>
      <c r="L5414" s="59" t="s">
        <v>51</v>
      </c>
      <c r="M5414" s="59" t="s">
        <v>51</v>
      </c>
      <c r="N5414" s="59" t="s">
        <v>147</v>
      </c>
      <c r="O5414" s="59" t="s">
        <v>147</v>
      </c>
      <c r="P5414" s="59" t="s">
        <v>15960</v>
      </c>
      <c r="Q5414" s="25" t="s">
        <v>42</v>
      </c>
      <c r="R5414" s="25" t="s">
        <v>42</v>
      </c>
      <c r="S5414" s="25" t="s">
        <v>42</v>
      </c>
      <c r="T5414" s="25" t="s">
        <v>42</v>
      </c>
      <c r="U5414" s="25" t="s">
        <v>42</v>
      </c>
      <c r="V5414" s="25" t="s">
        <v>42</v>
      </c>
      <c r="W5414" s="25">
        <v>0</v>
      </c>
      <c r="X5414" s="25">
        <v>0</v>
      </c>
      <c r="Y5414" s="25" t="s">
        <v>42</v>
      </c>
      <c r="Z5414" s="25" t="s">
        <v>42</v>
      </c>
      <c r="AA5414" s="25">
        <v>10</v>
      </c>
      <c r="AB5414" s="25">
        <v>10</v>
      </c>
      <c r="AC5414" s="25" t="s">
        <v>7177</v>
      </c>
      <c r="AD5414" s="59" t="s">
        <v>147</v>
      </c>
      <c r="AE5414" s="59" t="s">
        <v>51</v>
      </c>
    </row>
    <row r="5415" spans="1:31" ht="110.25" x14ac:dyDescent="0.25">
      <c r="A5415" s="57" t="s">
        <v>15930</v>
      </c>
      <c r="B5415" s="24" t="s">
        <v>15961</v>
      </c>
      <c r="C5415" s="58" t="s">
        <v>15962</v>
      </c>
      <c r="D5415" s="59">
        <v>1984</v>
      </c>
      <c r="E5415" s="25" t="s">
        <v>42</v>
      </c>
      <c r="F5415" s="25" t="s">
        <v>42</v>
      </c>
      <c r="G5415" s="59" t="s">
        <v>42</v>
      </c>
      <c r="H5415" s="25" t="s">
        <v>42</v>
      </c>
      <c r="I5415" s="25" t="s">
        <v>42</v>
      </c>
      <c r="J5415" s="25" t="s">
        <v>42</v>
      </c>
      <c r="K5415" s="25" t="s">
        <v>42</v>
      </c>
      <c r="L5415" s="59" t="s">
        <v>51</v>
      </c>
      <c r="M5415" s="59" t="s">
        <v>51</v>
      </c>
      <c r="N5415" s="59" t="s">
        <v>147</v>
      </c>
      <c r="O5415" s="59" t="s">
        <v>147</v>
      </c>
      <c r="P5415" s="59" t="s">
        <v>15963</v>
      </c>
      <c r="Q5415" s="25" t="s">
        <v>42</v>
      </c>
      <c r="R5415" s="25" t="s">
        <v>42</v>
      </c>
      <c r="S5415" s="25" t="s">
        <v>42</v>
      </c>
      <c r="T5415" s="25" t="s">
        <v>42</v>
      </c>
      <c r="U5415" s="25" t="s">
        <v>42</v>
      </c>
      <c r="V5415" s="25" t="s">
        <v>42</v>
      </c>
      <c r="W5415" s="25">
        <v>0</v>
      </c>
      <c r="X5415" s="25">
        <v>0</v>
      </c>
      <c r="Y5415" s="25" t="s">
        <v>42</v>
      </c>
      <c r="Z5415" s="25" t="s">
        <v>42</v>
      </c>
      <c r="AA5415" s="25">
        <v>10</v>
      </c>
      <c r="AB5415" s="25">
        <v>10</v>
      </c>
      <c r="AC5415" s="25" t="s">
        <v>15964</v>
      </c>
      <c r="AD5415" s="59" t="s">
        <v>147</v>
      </c>
      <c r="AE5415" s="59" t="s">
        <v>51</v>
      </c>
    </row>
    <row r="5416" spans="1:31" ht="110.25" x14ac:dyDescent="0.25">
      <c r="A5416" s="57" t="s">
        <v>15930</v>
      </c>
      <c r="B5416" s="24" t="s">
        <v>15965</v>
      </c>
      <c r="C5416" s="58" t="s">
        <v>15966</v>
      </c>
      <c r="D5416" s="59">
        <v>1973</v>
      </c>
      <c r="E5416" s="25" t="s">
        <v>42</v>
      </c>
      <c r="F5416" s="25" t="s">
        <v>42</v>
      </c>
      <c r="G5416" s="59" t="s">
        <v>42</v>
      </c>
      <c r="H5416" s="25" t="s">
        <v>42</v>
      </c>
      <c r="I5416" s="25" t="s">
        <v>42</v>
      </c>
      <c r="J5416" s="25" t="s">
        <v>42</v>
      </c>
      <c r="K5416" s="25" t="s">
        <v>42</v>
      </c>
      <c r="L5416" s="59" t="s">
        <v>51</v>
      </c>
      <c r="M5416" s="59" t="s">
        <v>51</v>
      </c>
      <c r="N5416" s="59" t="s">
        <v>147</v>
      </c>
      <c r="O5416" s="59" t="s">
        <v>147</v>
      </c>
      <c r="P5416" s="59" t="s">
        <v>15967</v>
      </c>
      <c r="Q5416" s="25" t="s">
        <v>42</v>
      </c>
      <c r="R5416" s="25" t="s">
        <v>42</v>
      </c>
      <c r="S5416" s="25" t="s">
        <v>42</v>
      </c>
      <c r="T5416" s="25" t="s">
        <v>42</v>
      </c>
      <c r="U5416" s="25" t="s">
        <v>42</v>
      </c>
      <c r="V5416" s="25" t="s">
        <v>42</v>
      </c>
      <c r="W5416" s="25">
        <v>0</v>
      </c>
      <c r="X5416" s="25">
        <v>0</v>
      </c>
      <c r="Y5416" s="25" t="s">
        <v>42</v>
      </c>
      <c r="Z5416" s="25" t="s">
        <v>42</v>
      </c>
      <c r="AA5416" s="25">
        <v>10</v>
      </c>
      <c r="AB5416" s="25">
        <v>10</v>
      </c>
      <c r="AC5416" s="25" t="s">
        <v>15968</v>
      </c>
      <c r="AD5416" s="59" t="s">
        <v>147</v>
      </c>
      <c r="AE5416" s="59" t="s">
        <v>51</v>
      </c>
    </row>
    <row r="5417" spans="1:31" ht="110.25" x14ac:dyDescent="0.25">
      <c r="A5417" s="57" t="s">
        <v>15930</v>
      </c>
      <c r="B5417" s="24" t="s">
        <v>15969</v>
      </c>
      <c r="C5417" s="58" t="s">
        <v>15970</v>
      </c>
      <c r="D5417" s="59">
        <v>1963</v>
      </c>
      <c r="E5417" s="25" t="s">
        <v>42</v>
      </c>
      <c r="F5417" s="25" t="s">
        <v>42</v>
      </c>
      <c r="G5417" s="59" t="s">
        <v>42</v>
      </c>
      <c r="H5417" s="25" t="s">
        <v>42</v>
      </c>
      <c r="I5417" s="25" t="s">
        <v>42</v>
      </c>
      <c r="J5417" s="25" t="s">
        <v>42</v>
      </c>
      <c r="K5417" s="25" t="s">
        <v>42</v>
      </c>
      <c r="L5417" s="59" t="s">
        <v>51</v>
      </c>
      <c r="M5417" s="59" t="s">
        <v>51</v>
      </c>
      <c r="N5417" s="59" t="s">
        <v>147</v>
      </c>
      <c r="O5417" s="59" t="s">
        <v>147</v>
      </c>
      <c r="P5417" s="59" t="s">
        <v>15971</v>
      </c>
      <c r="Q5417" s="25" t="s">
        <v>42</v>
      </c>
      <c r="R5417" s="25" t="s">
        <v>42</v>
      </c>
      <c r="S5417" s="25" t="s">
        <v>42</v>
      </c>
      <c r="T5417" s="25" t="s">
        <v>42</v>
      </c>
      <c r="U5417" s="25" t="s">
        <v>42</v>
      </c>
      <c r="V5417" s="25" t="s">
        <v>42</v>
      </c>
      <c r="W5417" s="25">
        <v>0</v>
      </c>
      <c r="X5417" s="25">
        <v>0</v>
      </c>
      <c r="Y5417" s="25" t="s">
        <v>42</v>
      </c>
      <c r="Z5417" s="25" t="s">
        <v>42</v>
      </c>
      <c r="AA5417" s="25">
        <v>10</v>
      </c>
      <c r="AB5417" s="25">
        <v>10</v>
      </c>
      <c r="AC5417" s="25" t="s">
        <v>15972</v>
      </c>
      <c r="AD5417" s="59" t="s">
        <v>147</v>
      </c>
      <c r="AE5417" s="59" t="s">
        <v>51</v>
      </c>
    </row>
    <row r="5418" spans="1:31" ht="110.25" x14ac:dyDescent="0.25">
      <c r="A5418" s="57" t="s">
        <v>15930</v>
      </c>
      <c r="B5418" s="24" t="s">
        <v>15973</v>
      </c>
      <c r="C5418" s="58" t="s">
        <v>15974</v>
      </c>
      <c r="D5418" s="59">
        <v>1963</v>
      </c>
      <c r="E5418" s="25" t="s">
        <v>42</v>
      </c>
      <c r="F5418" s="25" t="s">
        <v>42</v>
      </c>
      <c r="G5418" s="59" t="s">
        <v>42</v>
      </c>
      <c r="H5418" s="25" t="s">
        <v>42</v>
      </c>
      <c r="I5418" s="25" t="s">
        <v>42</v>
      </c>
      <c r="J5418" s="25" t="s">
        <v>42</v>
      </c>
      <c r="K5418" s="25" t="s">
        <v>42</v>
      </c>
      <c r="L5418" s="59" t="s">
        <v>51</v>
      </c>
      <c r="M5418" s="59" t="s">
        <v>51</v>
      </c>
      <c r="N5418" s="59" t="s">
        <v>147</v>
      </c>
      <c r="O5418" s="59" t="s">
        <v>147</v>
      </c>
      <c r="P5418" s="59" t="s">
        <v>15975</v>
      </c>
      <c r="Q5418" s="25" t="s">
        <v>42</v>
      </c>
      <c r="R5418" s="25" t="s">
        <v>42</v>
      </c>
      <c r="S5418" s="25" t="s">
        <v>42</v>
      </c>
      <c r="T5418" s="25" t="s">
        <v>42</v>
      </c>
      <c r="U5418" s="25" t="s">
        <v>42</v>
      </c>
      <c r="V5418" s="25" t="s">
        <v>42</v>
      </c>
      <c r="W5418" s="25">
        <v>0</v>
      </c>
      <c r="X5418" s="25">
        <v>0</v>
      </c>
      <c r="Y5418" s="25" t="s">
        <v>42</v>
      </c>
      <c r="Z5418" s="25" t="s">
        <v>42</v>
      </c>
      <c r="AA5418" s="25">
        <v>10</v>
      </c>
      <c r="AB5418" s="25">
        <v>10</v>
      </c>
      <c r="AC5418" s="25" t="s">
        <v>15976</v>
      </c>
      <c r="AD5418" s="59" t="s">
        <v>147</v>
      </c>
      <c r="AE5418" s="59" t="s">
        <v>51</v>
      </c>
    </row>
    <row r="5419" spans="1:31" ht="110.25" x14ac:dyDescent="0.25">
      <c r="A5419" s="57" t="s">
        <v>15930</v>
      </c>
      <c r="B5419" s="24" t="s">
        <v>15977</v>
      </c>
      <c r="C5419" s="58" t="s">
        <v>15978</v>
      </c>
      <c r="D5419" s="59">
        <v>1975</v>
      </c>
      <c r="E5419" s="25" t="s">
        <v>42</v>
      </c>
      <c r="F5419" s="25" t="s">
        <v>42</v>
      </c>
      <c r="G5419" s="59" t="s">
        <v>42</v>
      </c>
      <c r="H5419" s="25" t="s">
        <v>42</v>
      </c>
      <c r="I5419" s="25" t="s">
        <v>42</v>
      </c>
      <c r="J5419" s="25" t="s">
        <v>42</v>
      </c>
      <c r="K5419" s="25" t="s">
        <v>42</v>
      </c>
      <c r="L5419" s="59" t="s">
        <v>51</v>
      </c>
      <c r="M5419" s="59" t="s">
        <v>51</v>
      </c>
      <c r="N5419" s="59" t="s">
        <v>147</v>
      </c>
      <c r="O5419" s="59" t="s">
        <v>147</v>
      </c>
      <c r="P5419" s="59" t="s">
        <v>15979</v>
      </c>
      <c r="Q5419" s="25" t="s">
        <v>42</v>
      </c>
      <c r="R5419" s="25" t="s">
        <v>42</v>
      </c>
      <c r="S5419" s="25" t="s">
        <v>42</v>
      </c>
      <c r="T5419" s="25" t="s">
        <v>42</v>
      </c>
      <c r="U5419" s="25" t="s">
        <v>42</v>
      </c>
      <c r="V5419" s="25" t="s">
        <v>42</v>
      </c>
      <c r="W5419" s="25">
        <v>0</v>
      </c>
      <c r="X5419" s="25">
        <v>0</v>
      </c>
      <c r="Y5419" s="25" t="s">
        <v>42</v>
      </c>
      <c r="Z5419" s="25" t="s">
        <v>42</v>
      </c>
      <c r="AA5419" s="25">
        <v>10</v>
      </c>
      <c r="AB5419" s="25">
        <v>10</v>
      </c>
      <c r="AC5419" s="25" t="s">
        <v>15980</v>
      </c>
      <c r="AD5419" s="59" t="s">
        <v>147</v>
      </c>
      <c r="AE5419" s="59" t="s">
        <v>51</v>
      </c>
    </row>
    <row r="5420" spans="1:31" ht="110.25" x14ac:dyDescent="0.25">
      <c r="A5420" s="57" t="s">
        <v>15930</v>
      </c>
      <c r="B5420" s="24" t="s">
        <v>15981</v>
      </c>
      <c r="C5420" s="58" t="s">
        <v>15982</v>
      </c>
      <c r="D5420" s="59">
        <v>1975</v>
      </c>
      <c r="E5420" s="25" t="s">
        <v>42</v>
      </c>
      <c r="F5420" s="25" t="s">
        <v>42</v>
      </c>
      <c r="G5420" s="59" t="s">
        <v>42</v>
      </c>
      <c r="H5420" s="25" t="s">
        <v>42</v>
      </c>
      <c r="I5420" s="25" t="s">
        <v>42</v>
      </c>
      <c r="J5420" s="25" t="s">
        <v>42</v>
      </c>
      <c r="K5420" s="25" t="s">
        <v>42</v>
      </c>
      <c r="L5420" s="59" t="s">
        <v>51</v>
      </c>
      <c r="M5420" s="59" t="s">
        <v>51</v>
      </c>
      <c r="N5420" s="59" t="s">
        <v>147</v>
      </c>
      <c r="O5420" s="59" t="s">
        <v>147</v>
      </c>
      <c r="P5420" s="59" t="s">
        <v>15983</v>
      </c>
      <c r="Q5420" s="25" t="s">
        <v>42</v>
      </c>
      <c r="R5420" s="25" t="s">
        <v>42</v>
      </c>
      <c r="S5420" s="25" t="s">
        <v>42</v>
      </c>
      <c r="T5420" s="25" t="s">
        <v>42</v>
      </c>
      <c r="U5420" s="25" t="s">
        <v>42</v>
      </c>
      <c r="V5420" s="25" t="s">
        <v>42</v>
      </c>
      <c r="W5420" s="25">
        <v>0</v>
      </c>
      <c r="X5420" s="25">
        <v>0</v>
      </c>
      <c r="Y5420" s="25" t="s">
        <v>42</v>
      </c>
      <c r="Z5420" s="25" t="s">
        <v>42</v>
      </c>
      <c r="AA5420" s="25">
        <v>10</v>
      </c>
      <c r="AB5420" s="25">
        <v>10</v>
      </c>
      <c r="AC5420" s="25" t="s">
        <v>15984</v>
      </c>
      <c r="AD5420" s="59" t="s">
        <v>147</v>
      </c>
      <c r="AE5420" s="59" t="s">
        <v>51</v>
      </c>
    </row>
    <row r="5421" spans="1:31" ht="94.5" x14ac:dyDescent="0.25">
      <c r="A5421" s="57" t="s">
        <v>15930</v>
      </c>
      <c r="B5421" s="24" t="s">
        <v>15985</v>
      </c>
      <c r="C5421" s="58" t="s">
        <v>15986</v>
      </c>
      <c r="D5421" s="59">
        <v>1977</v>
      </c>
      <c r="E5421" s="25" t="s">
        <v>42</v>
      </c>
      <c r="F5421" s="25" t="s">
        <v>42</v>
      </c>
      <c r="G5421" s="59" t="s">
        <v>42</v>
      </c>
      <c r="H5421" s="25" t="s">
        <v>42</v>
      </c>
      <c r="I5421" s="25" t="s">
        <v>42</v>
      </c>
      <c r="J5421" s="25" t="s">
        <v>42</v>
      </c>
      <c r="K5421" s="25" t="s">
        <v>42</v>
      </c>
      <c r="L5421" s="59" t="s">
        <v>51</v>
      </c>
      <c r="M5421" s="59" t="s">
        <v>51</v>
      </c>
      <c r="N5421" s="59" t="s">
        <v>147</v>
      </c>
      <c r="O5421" s="59" t="s">
        <v>147</v>
      </c>
      <c r="P5421" s="59" t="s">
        <v>15987</v>
      </c>
      <c r="Q5421" s="25" t="s">
        <v>42</v>
      </c>
      <c r="R5421" s="25" t="s">
        <v>42</v>
      </c>
      <c r="S5421" s="25" t="s">
        <v>42</v>
      </c>
      <c r="T5421" s="25" t="s">
        <v>42</v>
      </c>
      <c r="U5421" s="25" t="s">
        <v>42</v>
      </c>
      <c r="V5421" s="25" t="s">
        <v>42</v>
      </c>
      <c r="W5421" s="25">
        <v>0</v>
      </c>
      <c r="X5421" s="25">
        <v>0</v>
      </c>
      <c r="Y5421" s="25" t="s">
        <v>42</v>
      </c>
      <c r="Z5421" s="25" t="s">
        <v>42</v>
      </c>
      <c r="AA5421" s="25">
        <v>10</v>
      </c>
      <c r="AB5421" s="25">
        <v>10</v>
      </c>
      <c r="AC5421" s="25" t="s">
        <v>7177</v>
      </c>
      <c r="AD5421" s="59" t="s">
        <v>147</v>
      </c>
      <c r="AE5421" s="59" t="s">
        <v>51</v>
      </c>
    </row>
    <row r="5422" spans="1:31" ht="94.5" x14ac:dyDescent="0.25">
      <c r="A5422" s="57" t="s">
        <v>15930</v>
      </c>
      <c r="B5422" s="24" t="s">
        <v>15988</v>
      </c>
      <c r="C5422" s="58" t="s">
        <v>15989</v>
      </c>
      <c r="D5422" s="59">
        <v>1977</v>
      </c>
      <c r="E5422" s="25" t="s">
        <v>42</v>
      </c>
      <c r="F5422" s="25" t="s">
        <v>42</v>
      </c>
      <c r="G5422" s="59" t="s">
        <v>42</v>
      </c>
      <c r="H5422" s="25" t="s">
        <v>42</v>
      </c>
      <c r="I5422" s="25" t="s">
        <v>42</v>
      </c>
      <c r="J5422" s="25" t="s">
        <v>42</v>
      </c>
      <c r="K5422" s="25" t="s">
        <v>42</v>
      </c>
      <c r="L5422" s="59" t="s">
        <v>51</v>
      </c>
      <c r="M5422" s="59" t="s">
        <v>51</v>
      </c>
      <c r="N5422" s="59" t="s">
        <v>147</v>
      </c>
      <c r="O5422" s="59" t="s">
        <v>147</v>
      </c>
      <c r="P5422" s="59" t="s">
        <v>15987</v>
      </c>
      <c r="Q5422" s="25" t="s">
        <v>42</v>
      </c>
      <c r="R5422" s="25" t="s">
        <v>42</v>
      </c>
      <c r="S5422" s="25" t="s">
        <v>42</v>
      </c>
      <c r="T5422" s="25" t="s">
        <v>42</v>
      </c>
      <c r="U5422" s="25" t="s">
        <v>42</v>
      </c>
      <c r="V5422" s="25" t="s">
        <v>42</v>
      </c>
      <c r="W5422" s="25">
        <v>0</v>
      </c>
      <c r="X5422" s="25">
        <v>0</v>
      </c>
      <c r="Y5422" s="25" t="s">
        <v>42</v>
      </c>
      <c r="Z5422" s="25" t="s">
        <v>42</v>
      </c>
      <c r="AA5422" s="25">
        <v>10</v>
      </c>
      <c r="AB5422" s="25">
        <v>10</v>
      </c>
      <c r="AC5422" s="25" t="s">
        <v>7177</v>
      </c>
      <c r="AD5422" s="59" t="s">
        <v>147</v>
      </c>
      <c r="AE5422" s="59" t="s">
        <v>51</v>
      </c>
    </row>
    <row r="5423" spans="1:31" ht="110.25" x14ac:dyDescent="0.25">
      <c r="A5423" s="57" t="s">
        <v>15930</v>
      </c>
      <c r="B5423" s="24" t="s">
        <v>15990</v>
      </c>
      <c r="C5423" s="58" t="s">
        <v>15991</v>
      </c>
      <c r="D5423" s="59">
        <v>1965</v>
      </c>
      <c r="E5423" s="25" t="s">
        <v>42</v>
      </c>
      <c r="F5423" s="25" t="s">
        <v>42</v>
      </c>
      <c r="G5423" s="59" t="s">
        <v>42</v>
      </c>
      <c r="H5423" s="25" t="s">
        <v>42</v>
      </c>
      <c r="I5423" s="25" t="s">
        <v>42</v>
      </c>
      <c r="J5423" s="25" t="s">
        <v>42</v>
      </c>
      <c r="K5423" s="25" t="s">
        <v>42</v>
      </c>
      <c r="L5423" s="59" t="s">
        <v>51</v>
      </c>
      <c r="M5423" s="59" t="s">
        <v>51</v>
      </c>
      <c r="N5423" s="59" t="s">
        <v>147</v>
      </c>
      <c r="O5423" s="59" t="s">
        <v>147</v>
      </c>
      <c r="P5423" s="59" t="s">
        <v>15992</v>
      </c>
      <c r="Q5423" s="25" t="s">
        <v>42</v>
      </c>
      <c r="R5423" s="25" t="s">
        <v>42</v>
      </c>
      <c r="S5423" s="25" t="s">
        <v>42</v>
      </c>
      <c r="T5423" s="25" t="s">
        <v>42</v>
      </c>
      <c r="U5423" s="25" t="s">
        <v>42</v>
      </c>
      <c r="V5423" s="25" t="s">
        <v>42</v>
      </c>
      <c r="W5423" s="25">
        <v>0</v>
      </c>
      <c r="X5423" s="25">
        <v>0</v>
      </c>
      <c r="Y5423" s="25" t="s">
        <v>42</v>
      </c>
      <c r="Z5423" s="25" t="s">
        <v>42</v>
      </c>
      <c r="AA5423" s="25">
        <v>10</v>
      </c>
      <c r="AB5423" s="25">
        <v>10</v>
      </c>
      <c r="AC5423" s="25" t="s">
        <v>15993</v>
      </c>
      <c r="AD5423" s="59" t="s">
        <v>147</v>
      </c>
      <c r="AE5423" s="59" t="s">
        <v>51</v>
      </c>
    </row>
    <row r="5424" spans="1:31" ht="110.25" x14ac:dyDescent="0.25">
      <c r="A5424" s="57" t="s">
        <v>15930</v>
      </c>
      <c r="B5424" s="24" t="s">
        <v>15994</v>
      </c>
      <c r="C5424" s="58" t="s">
        <v>15995</v>
      </c>
      <c r="D5424" s="59">
        <v>1970</v>
      </c>
      <c r="E5424" s="25" t="s">
        <v>42</v>
      </c>
      <c r="F5424" s="25" t="s">
        <v>42</v>
      </c>
      <c r="G5424" s="59" t="s">
        <v>42</v>
      </c>
      <c r="H5424" s="25" t="s">
        <v>42</v>
      </c>
      <c r="I5424" s="25" t="s">
        <v>42</v>
      </c>
      <c r="J5424" s="25" t="s">
        <v>42</v>
      </c>
      <c r="K5424" s="25" t="s">
        <v>42</v>
      </c>
      <c r="L5424" s="59" t="s">
        <v>51</v>
      </c>
      <c r="M5424" s="59" t="s">
        <v>51</v>
      </c>
      <c r="N5424" s="59" t="s">
        <v>147</v>
      </c>
      <c r="O5424" s="59" t="s">
        <v>147</v>
      </c>
      <c r="P5424" s="59" t="s">
        <v>15996</v>
      </c>
      <c r="Q5424" s="25" t="s">
        <v>42</v>
      </c>
      <c r="R5424" s="25" t="s">
        <v>42</v>
      </c>
      <c r="S5424" s="25" t="s">
        <v>42</v>
      </c>
      <c r="T5424" s="25" t="s">
        <v>42</v>
      </c>
      <c r="U5424" s="25" t="s">
        <v>42</v>
      </c>
      <c r="V5424" s="25" t="s">
        <v>42</v>
      </c>
      <c r="W5424" s="25">
        <v>0</v>
      </c>
      <c r="X5424" s="25">
        <v>0</v>
      </c>
      <c r="Y5424" s="25" t="s">
        <v>42</v>
      </c>
      <c r="Z5424" s="25" t="s">
        <v>42</v>
      </c>
      <c r="AA5424" s="25">
        <v>10</v>
      </c>
      <c r="AB5424" s="25">
        <v>10</v>
      </c>
      <c r="AC5424" s="25" t="s">
        <v>15997</v>
      </c>
      <c r="AD5424" s="59" t="s">
        <v>147</v>
      </c>
      <c r="AE5424" s="59" t="s">
        <v>51</v>
      </c>
    </row>
    <row r="5425" spans="1:31" ht="94.5" x14ac:dyDescent="0.25">
      <c r="A5425" s="57" t="s">
        <v>15930</v>
      </c>
      <c r="B5425" s="24" t="s">
        <v>15998</v>
      </c>
      <c r="C5425" s="58" t="s">
        <v>15999</v>
      </c>
      <c r="D5425" s="59">
        <v>1970</v>
      </c>
      <c r="E5425" s="25" t="s">
        <v>42</v>
      </c>
      <c r="F5425" s="25" t="s">
        <v>42</v>
      </c>
      <c r="G5425" s="59" t="s">
        <v>42</v>
      </c>
      <c r="H5425" s="25" t="s">
        <v>42</v>
      </c>
      <c r="I5425" s="25" t="s">
        <v>42</v>
      </c>
      <c r="J5425" s="25" t="s">
        <v>42</v>
      </c>
      <c r="K5425" s="25" t="s">
        <v>42</v>
      </c>
      <c r="L5425" s="59" t="s">
        <v>51</v>
      </c>
      <c r="M5425" s="59" t="s">
        <v>51</v>
      </c>
      <c r="N5425" s="59" t="s">
        <v>147</v>
      </c>
      <c r="O5425" s="59" t="s">
        <v>147</v>
      </c>
      <c r="P5425" s="59" t="s">
        <v>16000</v>
      </c>
      <c r="Q5425" s="25" t="s">
        <v>42</v>
      </c>
      <c r="R5425" s="25" t="s">
        <v>42</v>
      </c>
      <c r="S5425" s="25" t="s">
        <v>42</v>
      </c>
      <c r="T5425" s="25" t="s">
        <v>42</v>
      </c>
      <c r="U5425" s="25" t="s">
        <v>42</v>
      </c>
      <c r="V5425" s="25" t="s">
        <v>42</v>
      </c>
      <c r="W5425" s="25">
        <v>0</v>
      </c>
      <c r="X5425" s="25">
        <v>0</v>
      </c>
      <c r="Y5425" s="25" t="s">
        <v>42</v>
      </c>
      <c r="Z5425" s="25" t="s">
        <v>42</v>
      </c>
      <c r="AA5425" s="25">
        <v>10</v>
      </c>
      <c r="AB5425" s="25">
        <v>10</v>
      </c>
      <c r="AC5425" s="25" t="s">
        <v>7177</v>
      </c>
      <c r="AD5425" s="59" t="s">
        <v>147</v>
      </c>
      <c r="AE5425" s="59" t="s">
        <v>51</v>
      </c>
    </row>
    <row r="5426" spans="1:31" ht="110.25" x14ac:dyDescent="0.25">
      <c r="A5426" s="57" t="s">
        <v>15930</v>
      </c>
      <c r="B5426" s="24" t="s">
        <v>16001</v>
      </c>
      <c r="C5426" s="58" t="s">
        <v>16002</v>
      </c>
      <c r="D5426" s="59">
        <v>1977</v>
      </c>
      <c r="E5426" s="25" t="s">
        <v>42</v>
      </c>
      <c r="F5426" s="25" t="s">
        <v>42</v>
      </c>
      <c r="G5426" s="59" t="s">
        <v>42</v>
      </c>
      <c r="H5426" s="25" t="s">
        <v>42</v>
      </c>
      <c r="I5426" s="25" t="s">
        <v>42</v>
      </c>
      <c r="J5426" s="25" t="s">
        <v>42</v>
      </c>
      <c r="K5426" s="25" t="s">
        <v>42</v>
      </c>
      <c r="L5426" s="59" t="s">
        <v>51</v>
      </c>
      <c r="M5426" s="59" t="s">
        <v>51</v>
      </c>
      <c r="N5426" s="59" t="s">
        <v>147</v>
      </c>
      <c r="O5426" s="59" t="s">
        <v>147</v>
      </c>
      <c r="P5426" s="59" t="s">
        <v>16003</v>
      </c>
      <c r="Q5426" s="25" t="s">
        <v>42</v>
      </c>
      <c r="R5426" s="25" t="s">
        <v>42</v>
      </c>
      <c r="S5426" s="25" t="s">
        <v>42</v>
      </c>
      <c r="T5426" s="25" t="s">
        <v>42</v>
      </c>
      <c r="U5426" s="25" t="s">
        <v>42</v>
      </c>
      <c r="V5426" s="25" t="s">
        <v>42</v>
      </c>
      <c r="W5426" s="25">
        <v>0</v>
      </c>
      <c r="X5426" s="25">
        <v>0</v>
      </c>
      <c r="Y5426" s="25" t="s">
        <v>42</v>
      </c>
      <c r="Z5426" s="25" t="s">
        <v>42</v>
      </c>
      <c r="AA5426" s="25">
        <v>10</v>
      </c>
      <c r="AB5426" s="25">
        <v>10</v>
      </c>
      <c r="AC5426" s="25" t="s">
        <v>16004</v>
      </c>
      <c r="AD5426" s="59" t="s">
        <v>147</v>
      </c>
      <c r="AE5426" s="59" t="s">
        <v>51</v>
      </c>
    </row>
    <row r="5427" spans="1:31" ht="110.25" x14ac:dyDescent="0.25">
      <c r="A5427" s="57" t="s">
        <v>15930</v>
      </c>
      <c r="B5427" s="24" t="s">
        <v>16005</v>
      </c>
      <c r="C5427" s="58" t="s">
        <v>16006</v>
      </c>
      <c r="D5427" s="59">
        <v>1976</v>
      </c>
      <c r="E5427" s="25" t="s">
        <v>42</v>
      </c>
      <c r="F5427" s="25" t="s">
        <v>42</v>
      </c>
      <c r="G5427" s="59" t="s">
        <v>42</v>
      </c>
      <c r="H5427" s="25" t="s">
        <v>42</v>
      </c>
      <c r="I5427" s="25" t="s">
        <v>42</v>
      </c>
      <c r="J5427" s="25" t="s">
        <v>42</v>
      </c>
      <c r="K5427" s="25" t="s">
        <v>42</v>
      </c>
      <c r="L5427" s="59" t="s">
        <v>51</v>
      </c>
      <c r="M5427" s="59" t="s">
        <v>51</v>
      </c>
      <c r="N5427" s="59" t="s">
        <v>147</v>
      </c>
      <c r="O5427" s="59" t="s">
        <v>147</v>
      </c>
      <c r="P5427" s="59" t="s">
        <v>16007</v>
      </c>
      <c r="Q5427" s="25" t="s">
        <v>42</v>
      </c>
      <c r="R5427" s="25" t="s">
        <v>42</v>
      </c>
      <c r="S5427" s="25" t="s">
        <v>42</v>
      </c>
      <c r="T5427" s="25" t="s">
        <v>42</v>
      </c>
      <c r="U5427" s="25" t="s">
        <v>42</v>
      </c>
      <c r="V5427" s="25" t="s">
        <v>42</v>
      </c>
      <c r="W5427" s="25">
        <v>0</v>
      </c>
      <c r="X5427" s="25">
        <v>0</v>
      </c>
      <c r="Y5427" s="25" t="s">
        <v>42</v>
      </c>
      <c r="Z5427" s="25" t="s">
        <v>42</v>
      </c>
      <c r="AA5427" s="25">
        <v>10</v>
      </c>
      <c r="AB5427" s="25">
        <v>10</v>
      </c>
      <c r="AC5427" s="25" t="s">
        <v>16008</v>
      </c>
      <c r="AD5427" s="59" t="s">
        <v>147</v>
      </c>
      <c r="AE5427" s="59" t="s">
        <v>51</v>
      </c>
    </row>
    <row r="5428" spans="1:31" ht="110.25" x14ac:dyDescent="0.25">
      <c r="A5428" s="57" t="s">
        <v>15930</v>
      </c>
      <c r="B5428" s="24" t="s">
        <v>16009</v>
      </c>
      <c r="C5428" s="58" t="s">
        <v>16010</v>
      </c>
      <c r="D5428" s="59">
        <v>1986</v>
      </c>
      <c r="E5428" s="25" t="s">
        <v>42</v>
      </c>
      <c r="F5428" s="25" t="s">
        <v>42</v>
      </c>
      <c r="G5428" s="59" t="s">
        <v>42</v>
      </c>
      <c r="H5428" s="25" t="s">
        <v>42</v>
      </c>
      <c r="I5428" s="25" t="s">
        <v>42</v>
      </c>
      <c r="J5428" s="25" t="s">
        <v>42</v>
      </c>
      <c r="K5428" s="25" t="s">
        <v>42</v>
      </c>
      <c r="L5428" s="59" t="s">
        <v>51</v>
      </c>
      <c r="M5428" s="59" t="s">
        <v>51</v>
      </c>
      <c r="N5428" s="59" t="s">
        <v>147</v>
      </c>
      <c r="O5428" s="59" t="s">
        <v>147</v>
      </c>
      <c r="P5428" s="59" t="s">
        <v>16011</v>
      </c>
      <c r="Q5428" s="25" t="s">
        <v>42</v>
      </c>
      <c r="R5428" s="25" t="s">
        <v>42</v>
      </c>
      <c r="S5428" s="25" t="s">
        <v>42</v>
      </c>
      <c r="T5428" s="25" t="s">
        <v>42</v>
      </c>
      <c r="U5428" s="25" t="s">
        <v>42</v>
      </c>
      <c r="V5428" s="25" t="s">
        <v>42</v>
      </c>
      <c r="W5428" s="25">
        <v>0</v>
      </c>
      <c r="X5428" s="25">
        <v>0</v>
      </c>
      <c r="Y5428" s="25" t="s">
        <v>42</v>
      </c>
      <c r="Z5428" s="25" t="s">
        <v>42</v>
      </c>
      <c r="AA5428" s="25">
        <v>10</v>
      </c>
      <c r="AB5428" s="25">
        <v>10</v>
      </c>
      <c r="AC5428" s="25" t="s">
        <v>16012</v>
      </c>
      <c r="AD5428" s="59" t="s">
        <v>147</v>
      </c>
      <c r="AE5428" s="59" t="s">
        <v>51</v>
      </c>
    </row>
    <row r="5429" spans="1:31" ht="110.25" x14ac:dyDescent="0.25">
      <c r="A5429" s="57" t="s">
        <v>15930</v>
      </c>
      <c r="B5429" s="24" t="s">
        <v>16013</v>
      </c>
      <c r="C5429" s="58" t="s">
        <v>16014</v>
      </c>
      <c r="D5429" s="59">
        <v>1975</v>
      </c>
      <c r="E5429" s="25" t="s">
        <v>42</v>
      </c>
      <c r="F5429" s="25" t="s">
        <v>42</v>
      </c>
      <c r="G5429" s="59" t="s">
        <v>42</v>
      </c>
      <c r="H5429" s="25" t="s">
        <v>42</v>
      </c>
      <c r="I5429" s="25" t="s">
        <v>42</v>
      </c>
      <c r="J5429" s="25" t="s">
        <v>42</v>
      </c>
      <c r="K5429" s="25" t="s">
        <v>42</v>
      </c>
      <c r="L5429" s="59" t="s">
        <v>51</v>
      </c>
      <c r="M5429" s="59" t="s">
        <v>51</v>
      </c>
      <c r="N5429" s="59" t="s">
        <v>147</v>
      </c>
      <c r="O5429" s="59" t="s">
        <v>147</v>
      </c>
      <c r="P5429" s="59" t="s">
        <v>16015</v>
      </c>
      <c r="Q5429" s="25" t="s">
        <v>42</v>
      </c>
      <c r="R5429" s="25" t="s">
        <v>42</v>
      </c>
      <c r="S5429" s="25" t="s">
        <v>42</v>
      </c>
      <c r="T5429" s="25" t="s">
        <v>42</v>
      </c>
      <c r="U5429" s="25" t="s">
        <v>42</v>
      </c>
      <c r="V5429" s="25" t="s">
        <v>42</v>
      </c>
      <c r="W5429" s="25">
        <v>0</v>
      </c>
      <c r="X5429" s="25">
        <v>0</v>
      </c>
      <c r="Y5429" s="25" t="s">
        <v>42</v>
      </c>
      <c r="Z5429" s="25" t="s">
        <v>42</v>
      </c>
      <c r="AA5429" s="25">
        <v>0.4</v>
      </c>
      <c r="AB5429" s="25">
        <v>0.4</v>
      </c>
      <c r="AC5429" s="25" t="s">
        <v>16016</v>
      </c>
      <c r="AD5429" s="59" t="s">
        <v>147</v>
      </c>
      <c r="AE5429" s="59" t="s">
        <v>51</v>
      </c>
    </row>
    <row r="5430" spans="1:31" ht="110.25" x14ac:dyDescent="0.25">
      <c r="A5430" s="57" t="s">
        <v>15930</v>
      </c>
      <c r="B5430" s="24" t="s">
        <v>16017</v>
      </c>
      <c r="C5430" s="58" t="s">
        <v>16018</v>
      </c>
      <c r="D5430" s="59">
        <v>1980</v>
      </c>
      <c r="E5430" s="25" t="s">
        <v>42</v>
      </c>
      <c r="F5430" s="25" t="s">
        <v>42</v>
      </c>
      <c r="G5430" s="59" t="s">
        <v>42</v>
      </c>
      <c r="H5430" s="25" t="s">
        <v>42</v>
      </c>
      <c r="I5430" s="25" t="s">
        <v>42</v>
      </c>
      <c r="J5430" s="25" t="s">
        <v>42</v>
      </c>
      <c r="K5430" s="25" t="s">
        <v>42</v>
      </c>
      <c r="L5430" s="59" t="s">
        <v>51</v>
      </c>
      <c r="M5430" s="59" t="s">
        <v>51</v>
      </c>
      <c r="N5430" s="59" t="s">
        <v>147</v>
      </c>
      <c r="O5430" s="59" t="s">
        <v>147</v>
      </c>
      <c r="P5430" s="59" t="s">
        <v>16019</v>
      </c>
      <c r="Q5430" s="25" t="s">
        <v>42</v>
      </c>
      <c r="R5430" s="25" t="s">
        <v>42</v>
      </c>
      <c r="S5430" s="25" t="s">
        <v>42</v>
      </c>
      <c r="T5430" s="25" t="s">
        <v>42</v>
      </c>
      <c r="U5430" s="25" t="s">
        <v>42</v>
      </c>
      <c r="V5430" s="25" t="s">
        <v>42</v>
      </c>
      <c r="W5430" s="25">
        <v>0</v>
      </c>
      <c r="X5430" s="25">
        <v>0</v>
      </c>
      <c r="Y5430" s="25" t="s">
        <v>42</v>
      </c>
      <c r="Z5430" s="25" t="s">
        <v>42</v>
      </c>
      <c r="AA5430" s="25">
        <v>0.4</v>
      </c>
      <c r="AB5430" s="25">
        <v>0.4</v>
      </c>
      <c r="AC5430" s="25" t="s">
        <v>16020</v>
      </c>
      <c r="AD5430" s="59" t="s">
        <v>147</v>
      </c>
      <c r="AE5430" s="59" t="s">
        <v>51</v>
      </c>
    </row>
    <row r="5431" spans="1:31" ht="110.25" x14ac:dyDescent="0.25">
      <c r="A5431" s="57" t="s">
        <v>15930</v>
      </c>
      <c r="B5431" s="24" t="s">
        <v>16021</v>
      </c>
      <c r="C5431" s="58" t="s">
        <v>16022</v>
      </c>
      <c r="D5431" s="59">
        <v>1980</v>
      </c>
      <c r="E5431" s="25" t="s">
        <v>42</v>
      </c>
      <c r="F5431" s="25" t="s">
        <v>42</v>
      </c>
      <c r="G5431" s="59" t="s">
        <v>42</v>
      </c>
      <c r="H5431" s="25" t="s">
        <v>42</v>
      </c>
      <c r="I5431" s="25" t="s">
        <v>42</v>
      </c>
      <c r="J5431" s="25" t="s">
        <v>42</v>
      </c>
      <c r="K5431" s="25" t="s">
        <v>42</v>
      </c>
      <c r="L5431" s="59" t="s">
        <v>51</v>
      </c>
      <c r="M5431" s="59" t="s">
        <v>51</v>
      </c>
      <c r="N5431" s="59" t="s">
        <v>147</v>
      </c>
      <c r="O5431" s="59" t="s">
        <v>147</v>
      </c>
      <c r="P5431" s="59" t="s">
        <v>16023</v>
      </c>
      <c r="Q5431" s="25" t="s">
        <v>42</v>
      </c>
      <c r="R5431" s="25" t="s">
        <v>42</v>
      </c>
      <c r="S5431" s="25" t="s">
        <v>42</v>
      </c>
      <c r="T5431" s="25" t="s">
        <v>42</v>
      </c>
      <c r="U5431" s="25" t="s">
        <v>42</v>
      </c>
      <c r="V5431" s="25" t="s">
        <v>42</v>
      </c>
      <c r="W5431" s="25">
        <v>0</v>
      </c>
      <c r="X5431" s="25">
        <v>0</v>
      </c>
      <c r="Y5431" s="25" t="s">
        <v>42</v>
      </c>
      <c r="Z5431" s="25" t="s">
        <v>42</v>
      </c>
      <c r="AA5431" s="25">
        <v>0.4</v>
      </c>
      <c r="AB5431" s="25">
        <v>0.4</v>
      </c>
      <c r="AC5431" s="25" t="s">
        <v>16024</v>
      </c>
      <c r="AD5431" s="59" t="s">
        <v>147</v>
      </c>
      <c r="AE5431" s="59" t="s">
        <v>51</v>
      </c>
    </row>
    <row r="5432" spans="1:31" ht="110.25" x14ac:dyDescent="0.25">
      <c r="A5432" s="57" t="s">
        <v>15930</v>
      </c>
      <c r="B5432" s="24" t="s">
        <v>16025</v>
      </c>
      <c r="C5432" s="58" t="s">
        <v>16026</v>
      </c>
      <c r="D5432" s="59">
        <v>1978</v>
      </c>
      <c r="E5432" s="25" t="s">
        <v>42</v>
      </c>
      <c r="F5432" s="25" t="s">
        <v>42</v>
      </c>
      <c r="G5432" s="59" t="s">
        <v>42</v>
      </c>
      <c r="H5432" s="25" t="s">
        <v>42</v>
      </c>
      <c r="I5432" s="25" t="s">
        <v>42</v>
      </c>
      <c r="J5432" s="25" t="s">
        <v>42</v>
      </c>
      <c r="K5432" s="25" t="s">
        <v>42</v>
      </c>
      <c r="L5432" s="59" t="s">
        <v>51</v>
      </c>
      <c r="M5432" s="59" t="s">
        <v>51</v>
      </c>
      <c r="N5432" s="59" t="s">
        <v>147</v>
      </c>
      <c r="O5432" s="59" t="s">
        <v>147</v>
      </c>
      <c r="P5432" s="59" t="s">
        <v>16027</v>
      </c>
      <c r="Q5432" s="25" t="s">
        <v>42</v>
      </c>
      <c r="R5432" s="25" t="s">
        <v>42</v>
      </c>
      <c r="S5432" s="25" t="s">
        <v>42</v>
      </c>
      <c r="T5432" s="25" t="s">
        <v>42</v>
      </c>
      <c r="U5432" s="25" t="s">
        <v>42</v>
      </c>
      <c r="V5432" s="25" t="s">
        <v>42</v>
      </c>
      <c r="W5432" s="25">
        <v>0</v>
      </c>
      <c r="X5432" s="25">
        <v>0</v>
      </c>
      <c r="Y5432" s="25" t="s">
        <v>42</v>
      </c>
      <c r="Z5432" s="25" t="s">
        <v>42</v>
      </c>
      <c r="AA5432" s="25">
        <v>0.4</v>
      </c>
      <c r="AB5432" s="25">
        <v>0.4</v>
      </c>
      <c r="AC5432" s="25" t="s">
        <v>16028</v>
      </c>
      <c r="AD5432" s="59" t="s">
        <v>147</v>
      </c>
      <c r="AE5432" s="59" t="s">
        <v>51</v>
      </c>
    </row>
    <row r="5433" spans="1:31" ht="110.25" x14ac:dyDescent="0.25">
      <c r="A5433" s="57" t="s">
        <v>15930</v>
      </c>
      <c r="B5433" s="24" t="s">
        <v>16029</v>
      </c>
      <c r="C5433" s="58" t="s">
        <v>16030</v>
      </c>
      <c r="D5433" s="59">
        <v>1987</v>
      </c>
      <c r="E5433" s="25" t="s">
        <v>42</v>
      </c>
      <c r="F5433" s="25" t="s">
        <v>42</v>
      </c>
      <c r="G5433" s="59" t="s">
        <v>42</v>
      </c>
      <c r="H5433" s="25" t="s">
        <v>42</v>
      </c>
      <c r="I5433" s="25" t="s">
        <v>42</v>
      </c>
      <c r="J5433" s="25" t="s">
        <v>42</v>
      </c>
      <c r="K5433" s="25" t="s">
        <v>42</v>
      </c>
      <c r="L5433" s="59" t="s">
        <v>51</v>
      </c>
      <c r="M5433" s="59" t="s">
        <v>51</v>
      </c>
      <c r="N5433" s="59" t="s">
        <v>147</v>
      </c>
      <c r="O5433" s="59" t="s">
        <v>147</v>
      </c>
      <c r="P5433" s="59" t="s">
        <v>16031</v>
      </c>
      <c r="Q5433" s="25" t="s">
        <v>42</v>
      </c>
      <c r="R5433" s="25" t="s">
        <v>42</v>
      </c>
      <c r="S5433" s="25" t="s">
        <v>42</v>
      </c>
      <c r="T5433" s="25" t="s">
        <v>42</v>
      </c>
      <c r="U5433" s="25" t="s">
        <v>42</v>
      </c>
      <c r="V5433" s="25" t="s">
        <v>42</v>
      </c>
      <c r="W5433" s="25">
        <v>0</v>
      </c>
      <c r="X5433" s="25">
        <v>0</v>
      </c>
      <c r="Y5433" s="25" t="s">
        <v>42</v>
      </c>
      <c r="Z5433" s="25" t="s">
        <v>42</v>
      </c>
      <c r="AA5433" s="25">
        <v>0.4</v>
      </c>
      <c r="AB5433" s="25">
        <v>0.4</v>
      </c>
      <c r="AC5433" s="25" t="s">
        <v>16032</v>
      </c>
      <c r="AD5433" s="59" t="s">
        <v>147</v>
      </c>
      <c r="AE5433" s="59" t="s">
        <v>51</v>
      </c>
    </row>
    <row r="5434" spans="1:31" ht="110.25" x14ac:dyDescent="0.25">
      <c r="A5434" s="57" t="s">
        <v>15930</v>
      </c>
      <c r="B5434" s="24" t="s">
        <v>16033</v>
      </c>
      <c r="C5434" s="58" t="s">
        <v>16034</v>
      </c>
      <c r="D5434" s="59">
        <v>1976</v>
      </c>
      <c r="E5434" s="25" t="s">
        <v>42</v>
      </c>
      <c r="F5434" s="25" t="s">
        <v>42</v>
      </c>
      <c r="G5434" s="59" t="s">
        <v>42</v>
      </c>
      <c r="H5434" s="25" t="s">
        <v>42</v>
      </c>
      <c r="I5434" s="25" t="s">
        <v>42</v>
      </c>
      <c r="J5434" s="25" t="s">
        <v>42</v>
      </c>
      <c r="K5434" s="25" t="s">
        <v>42</v>
      </c>
      <c r="L5434" s="59" t="s">
        <v>51</v>
      </c>
      <c r="M5434" s="59" t="s">
        <v>51</v>
      </c>
      <c r="N5434" s="59" t="s">
        <v>147</v>
      </c>
      <c r="O5434" s="59" t="s">
        <v>147</v>
      </c>
      <c r="P5434" s="59" t="s">
        <v>16035</v>
      </c>
      <c r="Q5434" s="25" t="s">
        <v>42</v>
      </c>
      <c r="R5434" s="25" t="s">
        <v>42</v>
      </c>
      <c r="S5434" s="25" t="s">
        <v>42</v>
      </c>
      <c r="T5434" s="25" t="s">
        <v>42</v>
      </c>
      <c r="U5434" s="25" t="s">
        <v>42</v>
      </c>
      <c r="V5434" s="25" t="s">
        <v>42</v>
      </c>
      <c r="W5434" s="25">
        <v>0</v>
      </c>
      <c r="X5434" s="25">
        <v>0</v>
      </c>
      <c r="Y5434" s="25" t="s">
        <v>42</v>
      </c>
      <c r="Z5434" s="25" t="s">
        <v>42</v>
      </c>
      <c r="AA5434" s="25">
        <v>0.4</v>
      </c>
      <c r="AB5434" s="25">
        <v>0.4</v>
      </c>
      <c r="AC5434" s="25" t="s">
        <v>16036</v>
      </c>
      <c r="AD5434" s="59" t="s">
        <v>147</v>
      </c>
      <c r="AE5434" s="59" t="s">
        <v>51</v>
      </c>
    </row>
    <row r="5435" spans="1:31" ht="110.25" x14ac:dyDescent="0.25">
      <c r="A5435" s="57" t="s">
        <v>15930</v>
      </c>
      <c r="B5435" s="24" t="s">
        <v>16037</v>
      </c>
      <c r="C5435" s="58" t="s">
        <v>16038</v>
      </c>
      <c r="D5435" s="59">
        <v>1957</v>
      </c>
      <c r="E5435" s="25" t="s">
        <v>42</v>
      </c>
      <c r="F5435" s="25" t="s">
        <v>42</v>
      </c>
      <c r="G5435" s="59" t="s">
        <v>42</v>
      </c>
      <c r="H5435" s="25" t="s">
        <v>42</v>
      </c>
      <c r="I5435" s="25" t="s">
        <v>42</v>
      </c>
      <c r="J5435" s="25" t="s">
        <v>42</v>
      </c>
      <c r="K5435" s="25" t="s">
        <v>42</v>
      </c>
      <c r="L5435" s="59" t="s">
        <v>51</v>
      </c>
      <c r="M5435" s="59" t="s">
        <v>51</v>
      </c>
      <c r="N5435" s="59" t="s">
        <v>147</v>
      </c>
      <c r="O5435" s="59" t="s">
        <v>147</v>
      </c>
      <c r="P5435" s="59" t="s">
        <v>16039</v>
      </c>
      <c r="Q5435" s="25" t="s">
        <v>42</v>
      </c>
      <c r="R5435" s="25" t="s">
        <v>42</v>
      </c>
      <c r="S5435" s="25" t="s">
        <v>42</v>
      </c>
      <c r="T5435" s="25" t="s">
        <v>42</v>
      </c>
      <c r="U5435" s="25" t="s">
        <v>42</v>
      </c>
      <c r="V5435" s="25" t="s">
        <v>42</v>
      </c>
      <c r="W5435" s="25">
        <v>0</v>
      </c>
      <c r="X5435" s="25">
        <v>0</v>
      </c>
      <c r="Y5435" s="25" t="s">
        <v>42</v>
      </c>
      <c r="Z5435" s="25" t="s">
        <v>42</v>
      </c>
      <c r="AA5435" s="25">
        <v>0.4</v>
      </c>
      <c r="AB5435" s="25">
        <v>0.4</v>
      </c>
      <c r="AC5435" s="25" t="s">
        <v>16040</v>
      </c>
      <c r="AD5435" s="59" t="s">
        <v>147</v>
      </c>
      <c r="AE5435" s="59" t="s">
        <v>51</v>
      </c>
    </row>
    <row r="5436" spans="1:31" ht="94.5" x14ac:dyDescent="0.25">
      <c r="A5436" s="57" t="s">
        <v>15930</v>
      </c>
      <c r="B5436" s="24" t="s">
        <v>16041</v>
      </c>
      <c r="C5436" s="58" t="s">
        <v>16042</v>
      </c>
      <c r="D5436" s="59">
        <v>1967</v>
      </c>
      <c r="E5436" s="25" t="s">
        <v>42</v>
      </c>
      <c r="F5436" s="25" t="s">
        <v>42</v>
      </c>
      <c r="G5436" s="59" t="s">
        <v>42</v>
      </c>
      <c r="H5436" s="25" t="s">
        <v>42</v>
      </c>
      <c r="I5436" s="25" t="s">
        <v>42</v>
      </c>
      <c r="J5436" s="25" t="s">
        <v>42</v>
      </c>
      <c r="K5436" s="25" t="s">
        <v>42</v>
      </c>
      <c r="L5436" s="59" t="s">
        <v>51</v>
      </c>
      <c r="M5436" s="59" t="s">
        <v>51</v>
      </c>
      <c r="N5436" s="59" t="s">
        <v>147</v>
      </c>
      <c r="O5436" s="59" t="s">
        <v>147</v>
      </c>
      <c r="P5436" s="59" t="s">
        <v>16043</v>
      </c>
      <c r="Q5436" s="25" t="s">
        <v>42</v>
      </c>
      <c r="R5436" s="25" t="s">
        <v>42</v>
      </c>
      <c r="S5436" s="25" t="s">
        <v>42</v>
      </c>
      <c r="T5436" s="25" t="s">
        <v>42</v>
      </c>
      <c r="U5436" s="25" t="s">
        <v>42</v>
      </c>
      <c r="V5436" s="25" t="s">
        <v>42</v>
      </c>
      <c r="W5436" s="25">
        <v>0</v>
      </c>
      <c r="X5436" s="25">
        <v>0</v>
      </c>
      <c r="Y5436" s="25" t="s">
        <v>42</v>
      </c>
      <c r="Z5436" s="25" t="s">
        <v>42</v>
      </c>
      <c r="AA5436" s="25">
        <v>0.4</v>
      </c>
      <c r="AB5436" s="25">
        <v>0.4</v>
      </c>
      <c r="AC5436" s="25" t="s">
        <v>7177</v>
      </c>
      <c r="AD5436" s="59" t="s">
        <v>147</v>
      </c>
      <c r="AE5436" s="59" t="s">
        <v>51</v>
      </c>
    </row>
    <row r="5437" spans="1:31" ht="94.5" x14ac:dyDescent="0.25">
      <c r="A5437" s="57" t="s">
        <v>15930</v>
      </c>
      <c r="B5437" s="24" t="s">
        <v>16044</v>
      </c>
      <c r="C5437" s="58" t="s">
        <v>16045</v>
      </c>
      <c r="D5437" s="59">
        <v>1981</v>
      </c>
      <c r="E5437" s="25" t="s">
        <v>42</v>
      </c>
      <c r="F5437" s="25" t="s">
        <v>42</v>
      </c>
      <c r="G5437" s="59" t="s">
        <v>42</v>
      </c>
      <c r="H5437" s="25" t="s">
        <v>42</v>
      </c>
      <c r="I5437" s="25" t="s">
        <v>42</v>
      </c>
      <c r="J5437" s="25" t="s">
        <v>42</v>
      </c>
      <c r="K5437" s="25" t="s">
        <v>42</v>
      </c>
      <c r="L5437" s="59" t="s">
        <v>51</v>
      </c>
      <c r="M5437" s="59" t="s">
        <v>51</v>
      </c>
      <c r="N5437" s="59" t="s">
        <v>147</v>
      </c>
      <c r="O5437" s="59" t="s">
        <v>147</v>
      </c>
      <c r="P5437" s="59" t="s">
        <v>16046</v>
      </c>
      <c r="Q5437" s="25" t="s">
        <v>42</v>
      </c>
      <c r="R5437" s="25" t="s">
        <v>42</v>
      </c>
      <c r="S5437" s="25" t="s">
        <v>42</v>
      </c>
      <c r="T5437" s="25" t="s">
        <v>42</v>
      </c>
      <c r="U5437" s="25" t="s">
        <v>42</v>
      </c>
      <c r="V5437" s="25" t="s">
        <v>42</v>
      </c>
      <c r="W5437" s="25">
        <v>0</v>
      </c>
      <c r="X5437" s="25">
        <v>0</v>
      </c>
      <c r="Y5437" s="25" t="s">
        <v>42</v>
      </c>
      <c r="Z5437" s="25" t="s">
        <v>42</v>
      </c>
      <c r="AA5437" s="25">
        <v>0.4</v>
      </c>
      <c r="AB5437" s="25">
        <v>0.4</v>
      </c>
      <c r="AC5437" s="25" t="s">
        <v>7177</v>
      </c>
      <c r="AD5437" s="59" t="s">
        <v>147</v>
      </c>
      <c r="AE5437" s="59" t="s">
        <v>51</v>
      </c>
    </row>
    <row r="5438" spans="1:31" ht="94.5" x14ac:dyDescent="0.25">
      <c r="A5438" s="57" t="s">
        <v>15930</v>
      </c>
      <c r="B5438" s="24" t="s">
        <v>16047</v>
      </c>
      <c r="C5438" s="58" t="s">
        <v>16048</v>
      </c>
      <c r="D5438" s="59">
        <v>1981</v>
      </c>
      <c r="E5438" s="25" t="s">
        <v>42</v>
      </c>
      <c r="F5438" s="25" t="s">
        <v>42</v>
      </c>
      <c r="G5438" s="59" t="s">
        <v>42</v>
      </c>
      <c r="H5438" s="25" t="s">
        <v>42</v>
      </c>
      <c r="I5438" s="25" t="s">
        <v>42</v>
      </c>
      <c r="J5438" s="25" t="s">
        <v>42</v>
      </c>
      <c r="K5438" s="25" t="s">
        <v>42</v>
      </c>
      <c r="L5438" s="59" t="s">
        <v>51</v>
      </c>
      <c r="M5438" s="59" t="s">
        <v>51</v>
      </c>
      <c r="N5438" s="59" t="s">
        <v>147</v>
      </c>
      <c r="O5438" s="59" t="s">
        <v>147</v>
      </c>
      <c r="P5438" s="59" t="s">
        <v>16049</v>
      </c>
      <c r="Q5438" s="25" t="s">
        <v>42</v>
      </c>
      <c r="R5438" s="25" t="s">
        <v>42</v>
      </c>
      <c r="S5438" s="25" t="s">
        <v>42</v>
      </c>
      <c r="T5438" s="25" t="s">
        <v>42</v>
      </c>
      <c r="U5438" s="25" t="s">
        <v>42</v>
      </c>
      <c r="V5438" s="25" t="s">
        <v>42</v>
      </c>
      <c r="W5438" s="25">
        <v>0</v>
      </c>
      <c r="X5438" s="25">
        <v>0</v>
      </c>
      <c r="Y5438" s="25" t="s">
        <v>42</v>
      </c>
      <c r="Z5438" s="25" t="s">
        <v>42</v>
      </c>
      <c r="AA5438" s="25">
        <v>0.4</v>
      </c>
      <c r="AB5438" s="25">
        <v>0.4</v>
      </c>
      <c r="AC5438" s="25" t="s">
        <v>7177</v>
      </c>
      <c r="AD5438" s="59" t="s">
        <v>147</v>
      </c>
      <c r="AE5438" s="59" t="s">
        <v>51</v>
      </c>
    </row>
    <row r="5439" spans="1:31" ht="94.5" x14ac:dyDescent="0.25">
      <c r="A5439" s="57" t="s">
        <v>15930</v>
      </c>
      <c r="B5439" s="24" t="s">
        <v>16050</v>
      </c>
      <c r="C5439" s="58" t="s">
        <v>16051</v>
      </c>
      <c r="D5439" s="59">
        <v>1981</v>
      </c>
      <c r="E5439" s="25" t="s">
        <v>42</v>
      </c>
      <c r="F5439" s="25" t="s">
        <v>42</v>
      </c>
      <c r="G5439" s="59" t="s">
        <v>42</v>
      </c>
      <c r="H5439" s="25" t="s">
        <v>42</v>
      </c>
      <c r="I5439" s="25" t="s">
        <v>42</v>
      </c>
      <c r="J5439" s="25" t="s">
        <v>42</v>
      </c>
      <c r="K5439" s="25" t="s">
        <v>42</v>
      </c>
      <c r="L5439" s="59" t="s">
        <v>51</v>
      </c>
      <c r="M5439" s="59" t="s">
        <v>51</v>
      </c>
      <c r="N5439" s="59" t="s">
        <v>147</v>
      </c>
      <c r="O5439" s="59" t="s">
        <v>147</v>
      </c>
      <c r="P5439" s="59" t="s">
        <v>16052</v>
      </c>
      <c r="Q5439" s="25" t="s">
        <v>42</v>
      </c>
      <c r="R5439" s="25" t="s">
        <v>42</v>
      </c>
      <c r="S5439" s="25" t="s">
        <v>42</v>
      </c>
      <c r="T5439" s="25" t="s">
        <v>42</v>
      </c>
      <c r="U5439" s="25" t="s">
        <v>42</v>
      </c>
      <c r="V5439" s="25" t="s">
        <v>42</v>
      </c>
      <c r="W5439" s="25">
        <v>0</v>
      </c>
      <c r="X5439" s="25">
        <v>0</v>
      </c>
      <c r="Y5439" s="25" t="s">
        <v>42</v>
      </c>
      <c r="Z5439" s="25" t="s">
        <v>42</v>
      </c>
      <c r="AA5439" s="25">
        <v>0.4</v>
      </c>
      <c r="AB5439" s="25">
        <v>0.4</v>
      </c>
      <c r="AC5439" s="25" t="s">
        <v>7177</v>
      </c>
      <c r="AD5439" s="59" t="s">
        <v>147</v>
      </c>
      <c r="AE5439" s="59" t="s">
        <v>51</v>
      </c>
    </row>
    <row r="5440" spans="1:31" ht="94.5" x14ac:dyDescent="0.25">
      <c r="A5440" s="57" t="s">
        <v>15930</v>
      </c>
      <c r="B5440" s="24" t="s">
        <v>16053</v>
      </c>
      <c r="C5440" s="58" t="s">
        <v>16054</v>
      </c>
      <c r="D5440" s="59">
        <v>1981</v>
      </c>
      <c r="E5440" s="25" t="s">
        <v>42</v>
      </c>
      <c r="F5440" s="25" t="s">
        <v>42</v>
      </c>
      <c r="G5440" s="59" t="s">
        <v>42</v>
      </c>
      <c r="H5440" s="25" t="s">
        <v>42</v>
      </c>
      <c r="I5440" s="25" t="s">
        <v>42</v>
      </c>
      <c r="J5440" s="25" t="s">
        <v>42</v>
      </c>
      <c r="K5440" s="25" t="s">
        <v>42</v>
      </c>
      <c r="L5440" s="59" t="s">
        <v>51</v>
      </c>
      <c r="M5440" s="59" t="s">
        <v>51</v>
      </c>
      <c r="N5440" s="59" t="s">
        <v>147</v>
      </c>
      <c r="O5440" s="59" t="s">
        <v>147</v>
      </c>
      <c r="P5440" s="59" t="s">
        <v>16052</v>
      </c>
      <c r="Q5440" s="25" t="s">
        <v>42</v>
      </c>
      <c r="R5440" s="25" t="s">
        <v>42</v>
      </c>
      <c r="S5440" s="25" t="s">
        <v>42</v>
      </c>
      <c r="T5440" s="25" t="s">
        <v>42</v>
      </c>
      <c r="U5440" s="25" t="s">
        <v>42</v>
      </c>
      <c r="V5440" s="25" t="s">
        <v>42</v>
      </c>
      <c r="W5440" s="25">
        <v>0</v>
      </c>
      <c r="X5440" s="25">
        <v>0</v>
      </c>
      <c r="Y5440" s="25" t="s">
        <v>42</v>
      </c>
      <c r="Z5440" s="25" t="s">
        <v>42</v>
      </c>
      <c r="AA5440" s="25">
        <v>0.4</v>
      </c>
      <c r="AB5440" s="25">
        <v>0.4</v>
      </c>
      <c r="AC5440" s="25" t="s">
        <v>7177</v>
      </c>
      <c r="AD5440" s="59" t="s">
        <v>147</v>
      </c>
      <c r="AE5440" s="59" t="s">
        <v>51</v>
      </c>
    </row>
    <row r="5441" spans="1:31" ht="94.5" x14ac:dyDescent="0.25">
      <c r="A5441" s="57" t="s">
        <v>15930</v>
      </c>
      <c r="B5441" s="24" t="s">
        <v>16055</v>
      </c>
      <c r="C5441" s="58" t="s">
        <v>16056</v>
      </c>
      <c r="D5441" s="59">
        <v>1978</v>
      </c>
      <c r="E5441" s="25" t="s">
        <v>42</v>
      </c>
      <c r="F5441" s="25" t="s">
        <v>42</v>
      </c>
      <c r="G5441" s="59" t="s">
        <v>42</v>
      </c>
      <c r="H5441" s="25" t="s">
        <v>42</v>
      </c>
      <c r="I5441" s="25" t="s">
        <v>42</v>
      </c>
      <c r="J5441" s="25" t="s">
        <v>42</v>
      </c>
      <c r="K5441" s="25" t="s">
        <v>42</v>
      </c>
      <c r="L5441" s="59" t="s">
        <v>51</v>
      </c>
      <c r="M5441" s="59" t="s">
        <v>51</v>
      </c>
      <c r="N5441" s="59" t="s">
        <v>147</v>
      </c>
      <c r="O5441" s="59" t="s">
        <v>147</v>
      </c>
      <c r="P5441" s="59" t="s">
        <v>16057</v>
      </c>
      <c r="Q5441" s="25" t="s">
        <v>42</v>
      </c>
      <c r="R5441" s="25" t="s">
        <v>42</v>
      </c>
      <c r="S5441" s="25" t="s">
        <v>42</v>
      </c>
      <c r="T5441" s="25" t="s">
        <v>42</v>
      </c>
      <c r="U5441" s="25" t="s">
        <v>42</v>
      </c>
      <c r="V5441" s="25" t="s">
        <v>42</v>
      </c>
      <c r="W5441" s="25">
        <v>0</v>
      </c>
      <c r="X5441" s="25">
        <v>0</v>
      </c>
      <c r="Y5441" s="25" t="s">
        <v>42</v>
      </c>
      <c r="Z5441" s="25" t="s">
        <v>42</v>
      </c>
      <c r="AA5441" s="25">
        <v>0.4</v>
      </c>
      <c r="AB5441" s="25">
        <v>0.4</v>
      </c>
      <c r="AC5441" s="25" t="s">
        <v>7177</v>
      </c>
      <c r="AD5441" s="59" t="s">
        <v>147</v>
      </c>
      <c r="AE5441" s="59" t="s">
        <v>51</v>
      </c>
    </row>
    <row r="5442" spans="1:31" ht="94.5" x14ac:dyDescent="0.25">
      <c r="A5442" s="57" t="s">
        <v>15930</v>
      </c>
      <c r="B5442" s="24" t="s">
        <v>16058</v>
      </c>
      <c r="C5442" s="58" t="s">
        <v>16059</v>
      </c>
      <c r="D5442" s="59">
        <v>1976</v>
      </c>
      <c r="E5442" s="25" t="s">
        <v>42</v>
      </c>
      <c r="F5442" s="25" t="s">
        <v>42</v>
      </c>
      <c r="G5442" s="59" t="s">
        <v>42</v>
      </c>
      <c r="H5442" s="25" t="s">
        <v>42</v>
      </c>
      <c r="I5442" s="25" t="s">
        <v>42</v>
      </c>
      <c r="J5442" s="25" t="s">
        <v>42</v>
      </c>
      <c r="K5442" s="25" t="s">
        <v>42</v>
      </c>
      <c r="L5442" s="59" t="s">
        <v>51</v>
      </c>
      <c r="M5442" s="59" t="s">
        <v>51</v>
      </c>
      <c r="N5442" s="59" t="s">
        <v>147</v>
      </c>
      <c r="O5442" s="59" t="s">
        <v>147</v>
      </c>
      <c r="P5442" s="59" t="s">
        <v>16060</v>
      </c>
      <c r="Q5442" s="25" t="s">
        <v>42</v>
      </c>
      <c r="R5442" s="25" t="s">
        <v>42</v>
      </c>
      <c r="S5442" s="25" t="s">
        <v>42</v>
      </c>
      <c r="T5442" s="25" t="s">
        <v>42</v>
      </c>
      <c r="U5442" s="25" t="s">
        <v>42</v>
      </c>
      <c r="V5442" s="25" t="s">
        <v>42</v>
      </c>
      <c r="W5442" s="25">
        <v>0</v>
      </c>
      <c r="X5442" s="25">
        <v>0</v>
      </c>
      <c r="Y5442" s="25" t="s">
        <v>42</v>
      </c>
      <c r="Z5442" s="25" t="s">
        <v>42</v>
      </c>
      <c r="AA5442" s="25">
        <v>0.4</v>
      </c>
      <c r="AB5442" s="25">
        <v>0.4</v>
      </c>
      <c r="AC5442" s="25" t="s">
        <v>7177</v>
      </c>
      <c r="AD5442" s="59" t="s">
        <v>147</v>
      </c>
      <c r="AE5442" s="59" t="s">
        <v>51</v>
      </c>
    </row>
    <row r="5443" spans="1:31" ht="94.5" x14ac:dyDescent="0.25">
      <c r="A5443" s="57" t="s">
        <v>15930</v>
      </c>
      <c r="B5443" s="24" t="s">
        <v>16061</v>
      </c>
      <c r="C5443" s="58" t="s">
        <v>16062</v>
      </c>
      <c r="D5443" s="59">
        <v>1976</v>
      </c>
      <c r="E5443" s="25" t="s">
        <v>42</v>
      </c>
      <c r="F5443" s="25" t="s">
        <v>42</v>
      </c>
      <c r="G5443" s="59" t="s">
        <v>42</v>
      </c>
      <c r="H5443" s="25" t="s">
        <v>42</v>
      </c>
      <c r="I5443" s="25" t="s">
        <v>42</v>
      </c>
      <c r="J5443" s="25" t="s">
        <v>42</v>
      </c>
      <c r="K5443" s="25" t="s">
        <v>42</v>
      </c>
      <c r="L5443" s="59" t="s">
        <v>51</v>
      </c>
      <c r="M5443" s="59" t="s">
        <v>51</v>
      </c>
      <c r="N5443" s="59" t="s">
        <v>147</v>
      </c>
      <c r="O5443" s="59" t="s">
        <v>147</v>
      </c>
      <c r="P5443" s="59" t="s">
        <v>16060</v>
      </c>
      <c r="Q5443" s="25" t="s">
        <v>42</v>
      </c>
      <c r="R5443" s="25" t="s">
        <v>42</v>
      </c>
      <c r="S5443" s="25" t="s">
        <v>42</v>
      </c>
      <c r="T5443" s="25" t="s">
        <v>42</v>
      </c>
      <c r="U5443" s="25" t="s">
        <v>42</v>
      </c>
      <c r="V5443" s="25" t="s">
        <v>42</v>
      </c>
      <c r="W5443" s="25">
        <v>0</v>
      </c>
      <c r="X5443" s="25">
        <v>0</v>
      </c>
      <c r="Y5443" s="25" t="s">
        <v>42</v>
      </c>
      <c r="Z5443" s="25" t="s">
        <v>42</v>
      </c>
      <c r="AA5443" s="25">
        <v>0.4</v>
      </c>
      <c r="AB5443" s="25">
        <v>0.4</v>
      </c>
      <c r="AC5443" s="25" t="s">
        <v>7177</v>
      </c>
      <c r="AD5443" s="59" t="s">
        <v>147</v>
      </c>
      <c r="AE5443" s="59" t="s">
        <v>51</v>
      </c>
    </row>
    <row r="5444" spans="1:31" ht="94.5" x14ac:dyDescent="0.25">
      <c r="A5444" s="57" t="s">
        <v>15930</v>
      </c>
      <c r="B5444" s="24" t="s">
        <v>16063</v>
      </c>
      <c r="C5444" s="58" t="s">
        <v>16064</v>
      </c>
      <c r="D5444" s="59">
        <v>1978</v>
      </c>
      <c r="E5444" s="25" t="s">
        <v>42</v>
      </c>
      <c r="F5444" s="25" t="s">
        <v>42</v>
      </c>
      <c r="G5444" s="59" t="s">
        <v>42</v>
      </c>
      <c r="H5444" s="25" t="s">
        <v>42</v>
      </c>
      <c r="I5444" s="25" t="s">
        <v>42</v>
      </c>
      <c r="J5444" s="25" t="s">
        <v>42</v>
      </c>
      <c r="K5444" s="25" t="s">
        <v>42</v>
      </c>
      <c r="L5444" s="59" t="s">
        <v>51</v>
      </c>
      <c r="M5444" s="59" t="s">
        <v>51</v>
      </c>
      <c r="N5444" s="59" t="s">
        <v>147</v>
      </c>
      <c r="O5444" s="59" t="s">
        <v>147</v>
      </c>
      <c r="P5444" s="59" t="s">
        <v>16065</v>
      </c>
      <c r="Q5444" s="25" t="s">
        <v>42</v>
      </c>
      <c r="R5444" s="25" t="s">
        <v>42</v>
      </c>
      <c r="S5444" s="25" t="s">
        <v>42</v>
      </c>
      <c r="T5444" s="25" t="s">
        <v>42</v>
      </c>
      <c r="U5444" s="25" t="s">
        <v>42</v>
      </c>
      <c r="V5444" s="25" t="s">
        <v>42</v>
      </c>
      <c r="W5444" s="25">
        <v>0</v>
      </c>
      <c r="X5444" s="25">
        <v>0</v>
      </c>
      <c r="Y5444" s="25" t="s">
        <v>42</v>
      </c>
      <c r="Z5444" s="25" t="s">
        <v>42</v>
      </c>
      <c r="AA5444" s="25">
        <v>0.4</v>
      </c>
      <c r="AB5444" s="25">
        <v>0.4</v>
      </c>
      <c r="AC5444" s="25" t="s">
        <v>7177</v>
      </c>
      <c r="AD5444" s="59" t="s">
        <v>147</v>
      </c>
      <c r="AE5444" s="59" t="s">
        <v>51</v>
      </c>
    </row>
    <row r="5445" spans="1:31" ht="94.5" x14ac:dyDescent="0.25">
      <c r="A5445" s="57" t="s">
        <v>15930</v>
      </c>
      <c r="B5445" s="24" t="s">
        <v>16066</v>
      </c>
      <c r="C5445" s="58" t="s">
        <v>16067</v>
      </c>
      <c r="D5445" s="59">
        <v>1976</v>
      </c>
      <c r="E5445" s="25" t="s">
        <v>42</v>
      </c>
      <c r="F5445" s="25" t="s">
        <v>42</v>
      </c>
      <c r="G5445" s="59" t="s">
        <v>42</v>
      </c>
      <c r="H5445" s="25" t="s">
        <v>42</v>
      </c>
      <c r="I5445" s="25" t="s">
        <v>42</v>
      </c>
      <c r="J5445" s="25" t="s">
        <v>42</v>
      </c>
      <c r="K5445" s="25" t="s">
        <v>42</v>
      </c>
      <c r="L5445" s="59" t="s">
        <v>51</v>
      </c>
      <c r="M5445" s="59" t="s">
        <v>51</v>
      </c>
      <c r="N5445" s="59" t="s">
        <v>147</v>
      </c>
      <c r="O5445" s="59" t="s">
        <v>147</v>
      </c>
      <c r="P5445" s="59" t="s">
        <v>16068</v>
      </c>
      <c r="Q5445" s="25" t="s">
        <v>42</v>
      </c>
      <c r="R5445" s="25" t="s">
        <v>42</v>
      </c>
      <c r="S5445" s="25" t="s">
        <v>42</v>
      </c>
      <c r="T5445" s="25" t="s">
        <v>42</v>
      </c>
      <c r="U5445" s="25" t="s">
        <v>42</v>
      </c>
      <c r="V5445" s="25" t="s">
        <v>42</v>
      </c>
      <c r="W5445" s="25">
        <v>0</v>
      </c>
      <c r="X5445" s="25">
        <v>0</v>
      </c>
      <c r="Y5445" s="25" t="s">
        <v>42</v>
      </c>
      <c r="Z5445" s="25" t="s">
        <v>42</v>
      </c>
      <c r="AA5445" s="25">
        <v>0.4</v>
      </c>
      <c r="AB5445" s="25">
        <v>0.4</v>
      </c>
      <c r="AC5445" s="25" t="s">
        <v>7177</v>
      </c>
      <c r="AD5445" s="59" t="s">
        <v>147</v>
      </c>
      <c r="AE5445" s="59" t="s">
        <v>51</v>
      </c>
    </row>
    <row r="5446" spans="1:31" ht="94.5" x14ac:dyDescent="0.25">
      <c r="A5446" s="57" t="s">
        <v>15930</v>
      </c>
      <c r="B5446" s="24" t="s">
        <v>16069</v>
      </c>
      <c r="C5446" s="58" t="s">
        <v>16070</v>
      </c>
      <c r="D5446" s="59">
        <v>1976</v>
      </c>
      <c r="E5446" s="25" t="s">
        <v>42</v>
      </c>
      <c r="F5446" s="25" t="s">
        <v>42</v>
      </c>
      <c r="G5446" s="59" t="s">
        <v>42</v>
      </c>
      <c r="H5446" s="25" t="s">
        <v>42</v>
      </c>
      <c r="I5446" s="25" t="s">
        <v>42</v>
      </c>
      <c r="J5446" s="25" t="s">
        <v>42</v>
      </c>
      <c r="K5446" s="25" t="s">
        <v>42</v>
      </c>
      <c r="L5446" s="59" t="s">
        <v>51</v>
      </c>
      <c r="M5446" s="59" t="s">
        <v>51</v>
      </c>
      <c r="N5446" s="59" t="s">
        <v>147</v>
      </c>
      <c r="O5446" s="59" t="s">
        <v>147</v>
      </c>
      <c r="P5446" s="59" t="s">
        <v>16071</v>
      </c>
      <c r="Q5446" s="25" t="s">
        <v>42</v>
      </c>
      <c r="R5446" s="25" t="s">
        <v>42</v>
      </c>
      <c r="S5446" s="25" t="s">
        <v>42</v>
      </c>
      <c r="T5446" s="25" t="s">
        <v>42</v>
      </c>
      <c r="U5446" s="25" t="s">
        <v>42</v>
      </c>
      <c r="V5446" s="25" t="s">
        <v>42</v>
      </c>
      <c r="W5446" s="25">
        <v>0</v>
      </c>
      <c r="X5446" s="25">
        <v>0</v>
      </c>
      <c r="Y5446" s="25" t="s">
        <v>42</v>
      </c>
      <c r="Z5446" s="25" t="s">
        <v>42</v>
      </c>
      <c r="AA5446" s="25">
        <v>0.4</v>
      </c>
      <c r="AB5446" s="25">
        <v>0.4</v>
      </c>
      <c r="AC5446" s="25" t="s">
        <v>7177</v>
      </c>
      <c r="AD5446" s="59" t="s">
        <v>147</v>
      </c>
      <c r="AE5446" s="59" t="s">
        <v>51</v>
      </c>
    </row>
    <row r="5447" spans="1:31" ht="94.5" x14ac:dyDescent="0.25">
      <c r="A5447" s="57" t="s">
        <v>15930</v>
      </c>
      <c r="B5447" s="24" t="s">
        <v>16072</v>
      </c>
      <c r="C5447" s="58" t="s">
        <v>16073</v>
      </c>
      <c r="D5447" s="59">
        <v>1977</v>
      </c>
      <c r="E5447" s="25" t="s">
        <v>42</v>
      </c>
      <c r="F5447" s="25" t="s">
        <v>42</v>
      </c>
      <c r="G5447" s="59" t="s">
        <v>42</v>
      </c>
      <c r="H5447" s="25" t="s">
        <v>42</v>
      </c>
      <c r="I5447" s="25" t="s">
        <v>42</v>
      </c>
      <c r="J5447" s="25" t="s">
        <v>42</v>
      </c>
      <c r="K5447" s="25" t="s">
        <v>42</v>
      </c>
      <c r="L5447" s="59" t="s">
        <v>51</v>
      </c>
      <c r="M5447" s="59" t="s">
        <v>51</v>
      </c>
      <c r="N5447" s="59" t="s">
        <v>147</v>
      </c>
      <c r="O5447" s="59" t="s">
        <v>147</v>
      </c>
      <c r="P5447" s="59" t="s">
        <v>16074</v>
      </c>
      <c r="Q5447" s="25" t="s">
        <v>42</v>
      </c>
      <c r="R5447" s="25" t="s">
        <v>42</v>
      </c>
      <c r="S5447" s="25" t="s">
        <v>42</v>
      </c>
      <c r="T5447" s="25" t="s">
        <v>42</v>
      </c>
      <c r="U5447" s="25" t="s">
        <v>42</v>
      </c>
      <c r="V5447" s="25" t="s">
        <v>42</v>
      </c>
      <c r="W5447" s="25">
        <v>0</v>
      </c>
      <c r="X5447" s="25">
        <v>0</v>
      </c>
      <c r="Y5447" s="25" t="s">
        <v>42</v>
      </c>
      <c r="Z5447" s="25" t="s">
        <v>42</v>
      </c>
      <c r="AA5447" s="25">
        <v>0.4</v>
      </c>
      <c r="AB5447" s="25">
        <v>0.4</v>
      </c>
      <c r="AC5447" s="25" t="s">
        <v>7177</v>
      </c>
      <c r="AD5447" s="59" t="s">
        <v>147</v>
      </c>
      <c r="AE5447" s="59" t="s">
        <v>51</v>
      </c>
    </row>
    <row r="5448" spans="1:31" ht="94.5" x14ac:dyDescent="0.25">
      <c r="A5448" s="57" t="s">
        <v>15930</v>
      </c>
      <c r="B5448" s="24" t="s">
        <v>16075</v>
      </c>
      <c r="C5448" s="58" t="s">
        <v>16076</v>
      </c>
      <c r="D5448" s="59">
        <v>1968</v>
      </c>
      <c r="E5448" s="25" t="s">
        <v>42</v>
      </c>
      <c r="F5448" s="25" t="s">
        <v>42</v>
      </c>
      <c r="G5448" s="59" t="s">
        <v>42</v>
      </c>
      <c r="H5448" s="25" t="s">
        <v>42</v>
      </c>
      <c r="I5448" s="25" t="s">
        <v>42</v>
      </c>
      <c r="J5448" s="25" t="s">
        <v>42</v>
      </c>
      <c r="K5448" s="25" t="s">
        <v>42</v>
      </c>
      <c r="L5448" s="59" t="s">
        <v>51</v>
      </c>
      <c r="M5448" s="59" t="s">
        <v>51</v>
      </c>
      <c r="N5448" s="59" t="s">
        <v>147</v>
      </c>
      <c r="O5448" s="59" t="s">
        <v>147</v>
      </c>
      <c r="P5448" s="59" t="s">
        <v>16077</v>
      </c>
      <c r="Q5448" s="25" t="s">
        <v>42</v>
      </c>
      <c r="R5448" s="25" t="s">
        <v>42</v>
      </c>
      <c r="S5448" s="25" t="s">
        <v>42</v>
      </c>
      <c r="T5448" s="25" t="s">
        <v>42</v>
      </c>
      <c r="U5448" s="25" t="s">
        <v>42</v>
      </c>
      <c r="V5448" s="25" t="s">
        <v>42</v>
      </c>
      <c r="W5448" s="25">
        <v>0</v>
      </c>
      <c r="X5448" s="25">
        <v>0</v>
      </c>
      <c r="Y5448" s="25" t="s">
        <v>42</v>
      </c>
      <c r="Z5448" s="25" t="s">
        <v>42</v>
      </c>
      <c r="AA5448" s="25">
        <v>0.4</v>
      </c>
      <c r="AB5448" s="25">
        <v>0.4</v>
      </c>
      <c r="AC5448" s="25" t="s">
        <v>7177</v>
      </c>
      <c r="AD5448" s="59" t="s">
        <v>147</v>
      </c>
      <c r="AE5448" s="59" t="s">
        <v>51</v>
      </c>
    </row>
    <row r="5449" spans="1:31" ht="94.5" x14ac:dyDescent="0.25">
      <c r="A5449" s="57" t="s">
        <v>15930</v>
      </c>
      <c r="B5449" s="24" t="s">
        <v>16078</v>
      </c>
      <c r="C5449" s="58" t="s">
        <v>16079</v>
      </c>
      <c r="D5449" s="59">
        <v>1999</v>
      </c>
      <c r="E5449" s="25" t="s">
        <v>42</v>
      </c>
      <c r="F5449" s="25" t="s">
        <v>42</v>
      </c>
      <c r="G5449" s="59" t="s">
        <v>42</v>
      </c>
      <c r="H5449" s="25" t="s">
        <v>42</v>
      </c>
      <c r="I5449" s="25" t="s">
        <v>42</v>
      </c>
      <c r="J5449" s="25" t="s">
        <v>42</v>
      </c>
      <c r="K5449" s="25" t="s">
        <v>42</v>
      </c>
      <c r="L5449" s="59" t="s">
        <v>51</v>
      </c>
      <c r="M5449" s="59" t="s">
        <v>51</v>
      </c>
      <c r="N5449" s="59" t="s">
        <v>147</v>
      </c>
      <c r="O5449" s="59" t="s">
        <v>147</v>
      </c>
      <c r="P5449" s="59" t="s">
        <v>16080</v>
      </c>
      <c r="Q5449" s="25" t="s">
        <v>42</v>
      </c>
      <c r="R5449" s="25" t="s">
        <v>42</v>
      </c>
      <c r="S5449" s="25" t="s">
        <v>42</v>
      </c>
      <c r="T5449" s="25" t="s">
        <v>42</v>
      </c>
      <c r="U5449" s="25" t="s">
        <v>42</v>
      </c>
      <c r="V5449" s="25" t="s">
        <v>42</v>
      </c>
      <c r="W5449" s="25">
        <v>0</v>
      </c>
      <c r="X5449" s="25">
        <v>0</v>
      </c>
      <c r="Y5449" s="25" t="s">
        <v>42</v>
      </c>
      <c r="Z5449" s="25" t="s">
        <v>42</v>
      </c>
      <c r="AA5449" s="25">
        <v>0.4</v>
      </c>
      <c r="AB5449" s="25">
        <v>0.4</v>
      </c>
      <c r="AC5449" s="25" t="s">
        <v>7177</v>
      </c>
      <c r="AD5449" s="59" t="s">
        <v>147</v>
      </c>
      <c r="AE5449" s="59" t="s">
        <v>51</v>
      </c>
    </row>
    <row r="5450" spans="1:31" ht="94.5" x14ac:dyDescent="0.25">
      <c r="A5450" s="57" t="s">
        <v>15930</v>
      </c>
      <c r="B5450" s="24" t="s">
        <v>16081</v>
      </c>
      <c r="C5450" s="58" t="s">
        <v>16082</v>
      </c>
      <c r="D5450" s="59">
        <v>1978</v>
      </c>
      <c r="E5450" s="25" t="s">
        <v>42</v>
      </c>
      <c r="F5450" s="25" t="s">
        <v>42</v>
      </c>
      <c r="G5450" s="59" t="s">
        <v>42</v>
      </c>
      <c r="H5450" s="25" t="s">
        <v>42</v>
      </c>
      <c r="I5450" s="25" t="s">
        <v>42</v>
      </c>
      <c r="J5450" s="25" t="s">
        <v>42</v>
      </c>
      <c r="K5450" s="25" t="s">
        <v>42</v>
      </c>
      <c r="L5450" s="59" t="s">
        <v>51</v>
      </c>
      <c r="M5450" s="59" t="s">
        <v>51</v>
      </c>
      <c r="N5450" s="59" t="s">
        <v>147</v>
      </c>
      <c r="O5450" s="59" t="s">
        <v>147</v>
      </c>
      <c r="P5450" s="59" t="s">
        <v>16083</v>
      </c>
      <c r="Q5450" s="25" t="s">
        <v>42</v>
      </c>
      <c r="R5450" s="25" t="s">
        <v>42</v>
      </c>
      <c r="S5450" s="25" t="s">
        <v>42</v>
      </c>
      <c r="T5450" s="25" t="s">
        <v>42</v>
      </c>
      <c r="U5450" s="25" t="s">
        <v>42</v>
      </c>
      <c r="V5450" s="25" t="s">
        <v>42</v>
      </c>
      <c r="W5450" s="25">
        <v>0</v>
      </c>
      <c r="X5450" s="25">
        <v>0</v>
      </c>
      <c r="Y5450" s="25" t="s">
        <v>42</v>
      </c>
      <c r="Z5450" s="25" t="s">
        <v>42</v>
      </c>
      <c r="AA5450" s="25">
        <v>0.4</v>
      </c>
      <c r="AB5450" s="25">
        <v>0.4</v>
      </c>
      <c r="AC5450" s="25" t="s">
        <v>7177</v>
      </c>
      <c r="AD5450" s="59" t="s">
        <v>147</v>
      </c>
      <c r="AE5450" s="59" t="s">
        <v>51</v>
      </c>
    </row>
    <row r="5451" spans="1:31" ht="94.5" x14ac:dyDescent="0.25">
      <c r="A5451" s="57" t="s">
        <v>15930</v>
      </c>
      <c r="B5451" s="24" t="s">
        <v>16084</v>
      </c>
      <c r="C5451" s="58" t="s">
        <v>16085</v>
      </c>
      <c r="D5451" s="59">
        <v>1987</v>
      </c>
      <c r="E5451" s="25" t="s">
        <v>42</v>
      </c>
      <c r="F5451" s="25" t="s">
        <v>42</v>
      </c>
      <c r="G5451" s="59" t="s">
        <v>42</v>
      </c>
      <c r="H5451" s="25" t="s">
        <v>42</v>
      </c>
      <c r="I5451" s="25" t="s">
        <v>42</v>
      </c>
      <c r="J5451" s="25" t="s">
        <v>42</v>
      </c>
      <c r="K5451" s="25" t="s">
        <v>42</v>
      </c>
      <c r="L5451" s="59" t="s">
        <v>51</v>
      </c>
      <c r="M5451" s="59" t="s">
        <v>51</v>
      </c>
      <c r="N5451" s="59" t="s">
        <v>147</v>
      </c>
      <c r="O5451" s="59" t="s">
        <v>147</v>
      </c>
      <c r="P5451" s="59" t="s">
        <v>16086</v>
      </c>
      <c r="Q5451" s="25" t="s">
        <v>42</v>
      </c>
      <c r="R5451" s="25" t="s">
        <v>42</v>
      </c>
      <c r="S5451" s="25" t="s">
        <v>42</v>
      </c>
      <c r="T5451" s="25" t="s">
        <v>42</v>
      </c>
      <c r="U5451" s="25" t="s">
        <v>42</v>
      </c>
      <c r="V5451" s="25" t="s">
        <v>42</v>
      </c>
      <c r="W5451" s="25">
        <v>0</v>
      </c>
      <c r="X5451" s="25">
        <v>0</v>
      </c>
      <c r="Y5451" s="25" t="s">
        <v>42</v>
      </c>
      <c r="Z5451" s="25" t="s">
        <v>42</v>
      </c>
      <c r="AA5451" s="25">
        <v>0.4</v>
      </c>
      <c r="AB5451" s="25">
        <v>0.4</v>
      </c>
      <c r="AC5451" s="25" t="s">
        <v>7177</v>
      </c>
      <c r="AD5451" s="59" t="s">
        <v>147</v>
      </c>
      <c r="AE5451" s="59" t="s">
        <v>51</v>
      </c>
    </row>
    <row r="5452" spans="1:31" ht="94.5" x14ac:dyDescent="0.25">
      <c r="A5452" s="57" t="s">
        <v>15930</v>
      </c>
      <c r="B5452" s="24" t="s">
        <v>16087</v>
      </c>
      <c r="C5452" s="58" t="s">
        <v>16088</v>
      </c>
      <c r="D5452" s="59">
        <v>1967</v>
      </c>
      <c r="E5452" s="25" t="s">
        <v>42</v>
      </c>
      <c r="F5452" s="25" t="s">
        <v>42</v>
      </c>
      <c r="G5452" s="59" t="s">
        <v>42</v>
      </c>
      <c r="H5452" s="25" t="s">
        <v>42</v>
      </c>
      <c r="I5452" s="25" t="s">
        <v>42</v>
      </c>
      <c r="J5452" s="25" t="s">
        <v>42</v>
      </c>
      <c r="K5452" s="25" t="s">
        <v>42</v>
      </c>
      <c r="L5452" s="59" t="s">
        <v>51</v>
      </c>
      <c r="M5452" s="59" t="s">
        <v>51</v>
      </c>
      <c r="N5452" s="59" t="s">
        <v>147</v>
      </c>
      <c r="O5452" s="59" t="s">
        <v>147</v>
      </c>
      <c r="P5452" s="59" t="s">
        <v>16089</v>
      </c>
      <c r="Q5452" s="25" t="s">
        <v>42</v>
      </c>
      <c r="R5452" s="25" t="s">
        <v>42</v>
      </c>
      <c r="S5452" s="25" t="s">
        <v>42</v>
      </c>
      <c r="T5452" s="25" t="s">
        <v>42</v>
      </c>
      <c r="U5452" s="25" t="s">
        <v>42</v>
      </c>
      <c r="V5452" s="25" t="s">
        <v>42</v>
      </c>
      <c r="W5452" s="25">
        <v>0</v>
      </c>
      <c r="X5452" s="25">
        <v>0</v>
      </c>
      <c r="Y5452" s="25" t="s">
        <v>42</v>
      </c>
      <c r="Z5452" s="25" t="s">
        <v>42</v>
      </c>
      <c r="AA5452" s="25">
        <v>0.4</v>
      </c>
      <c r="AB5452" s="25">
        <v>0.4</v>
      </c>
      <c r="AC5452" s="25" t="s">
        <v>7177</v>
      </c>
      <c r="AD5452" s="59" t="s">
        <v>147</v>
      </c>
      <c r="AE5452" s="59" t="s">
        <v>51</v>
      </c>
    </row>
    <row r="5453" spans="1:31" ht="110.25" x14ac:dyDescent="0.25">
      <c r="A5453" s="57" t="s">
        <v>15930</v>
      </c>
      <c r="B5453" s="24" t="s">
        <v>16090</v>
      </c>
      <c r="C5453" s="58" t="s">
        <v>16091</v>
      </c>
      <c r="D5453" s="59">
        <v>1978</v>
      </c>
      <c r="E5453" s="25" t="s">
        <v>42</v>
      </c>
      <c r="F5453" s="25" t="s">
        <v>42</v>
      </c>
      <c r="G5453" s="59" t="s">
        <v>42</v>
      </c>
      <c r="H5453" s="25" t="s">
        <v>42</v>
      </c>
      <c r="I5453" s="25" t="s">
        <v>42</v>
      </c>
      <c r="J5453" s="25" t="s">
        <v>42</v>
      </c>
      <c r="K5453" s="25" t="s">
        <v>42</v>
      </c>
      <c r="L5453" s="59" t="s">
        <v>51</v>
      </c>
      <c r="M5453" s="59" t="s">
        <v>51</v>
      </c>
      <c r="N5453" s="59" t="s">
        <v>147</v>
      </c>
      <c r="O5453" s="59" t="s">
        <v>147</v>
      </c>
      <c r="P5453" s="59" t="s">
        <v>16092</v>
      </c>
      <c r="Q5453" s="25" t="s">
        <v>42</v>
      </c>
      <c r="R5453" s="25" t="s">
        <v>42</v>
      </c>
      <c r="S5453" s="25" t="s">
        <v>42</v>
      </c>
      <c r="T5453" s="25" t="s">
        <v>42</v>
      </c>
      <c r="U5453" s="25" t="s">
        <v>42</v>
      </c>
      <c r="V5453" s="25" t="s">
        <v>42</v>
      </c>
      <c r="W5453" s="25">
        <v>0</v>
      </c>
      <c r="X5453" s="25">
        <v>0</v>
      </c>
      <c r="Y5453" s="25" t="s">
        <v>42</v>
      </c>
      <c r="Z5453" s="25" t="s">
        <v>42</v>
      </c>
      <c r="AA5453" s="25">
        <v>0.4</v>
      </c>
      <c r="AB5453" s="25">
        <v>0.4</v>
      </c>
      <c r="AC5453" s="25" t="s">
        <v>16093</v>
      </c>
      <c r="AD5453" s="59" t="s">
        <v>147</v>
      </c>
      <c r="AE5453" s="59" t="s">
        <v>51</v>
      </c>
    </row>
    <row r="5454" spans="1:31" ht="110.25" x14ac:dyDescent="0.25">
      <c r="A5454" s="57" t="s">
        <v>15930</v>
      </c>
      <c r="B5454" s="24" t="s">
        <v>16094</v>
      </c>
      <c r="C5454" s="58" t="s">
        <v>16095</v>
      </c>
      <c r="D5454" s="59">
        <v>1981</v>
      </c>
      <c r="E5454" s="25" t="s">
        <v>42</v>
      </c>
      <c r="F5454" s="25" t="s">
        <v>42</v>
      </c>
      <c r="G5454" s="59" t="s">
        <v>42</v>
      </c>
      <c r="H5454" s="25" t="s">
        <v>42</v>
      </c>
      <c r="I5454" s="25" t="s">
        <v>42</v>
      </c>
      <c r="J5454" s="25" t="s">
        <v>42</v>
      </c>
      <c r="K5454" s="25" t="s">
        <v>42</v>
      </c>
      <c r="L5454" s="59" t="s">
        <v>51</v>
      </c>
      <c r="M5454" s="59" t="s">
        <v>51</v>
      </c>
      <c r="N5454" s="59" t="s">
        <v>147</v>
      </c>
      <c r="O5454" s="59" t="s">
        <v>147</v>
      </c>
      <c r="P5454" s="59" t="s">
        <v>16096</v>
      </c>
      <c r="Q5454" s="25" t="s">
        <v>42</v>
      </c>
      <c r="R5454" s="25" t="s">
        <v>42</v>
      </c>
      <c r="S5454" s="25" t="s">
        <v>42</v>
      </c>
      <c r="T5454" s="25" t="s">
        <v>42</v>
      </c>
      <c r="U5454" s="25" t="s">
        <v>42</v>
      </c>
      <c r="V5454" s="25" t="s">
        <v>42</v>
      </c>
      <c r="W5454" s="25">
        <v>0</v>
      </c>
      <c r="X5454" s="25">
        <v>0</v>
      </c>
      <c r="Y5454" s="25" t="s">
        <v>42</v>
      </c>
      <c r="Z5454" s="25" t="s">
        <v>42</v>
      </c>
      <c r="AA5454" s="25">
        <v>0.4</v>
      </c>
      <c r="AB5454" s="25">
        <v>0.4</v>
      </c>
      <c r="AC5454" s="25" t="s">
        <v>16097</v>
      </c>
      <c r="AD5454" s="59" t="s">
        <v>147</v>
      </c>
      <c r="AE5454" s="59" t="s">
        <v>51</v>
      </c>
    </row>
    <row r="5455" spans="1:31" ht="110.25" x14ac:dyDescent="0.25">
      <c r="A5455" s="57" t="s">
        <v>15930</v>
      </c>
      <c r="B5455" s="24" t="s">
        <v>16098</v>
      </c>
      <c r="C5455" s="58" t="s">
        <v>16099</v>
      </c>
      <c r="D5455" s="59">
        <v>1982</v>
      </c>
      <c r="E5455" s="25" t="s">
        <v>42</v>
      </c>
      <c r="F5455" s="25" t="s">
        <v>42</v>
      </c>
      <c r="G5455" s="59" t="s">
        <v>42</v>
      </c>
      <c r="H5455" s="25" t="s">
        <v>42</v>
      </c>
      <c r="I5455" s="25" t="s">
        <v>42</v>
      </c>
      <c r="J5455" s="25" t="s">
        <v>42</v>
      </c>
      <c r="K5455" s="25" t="s">
        <v>42</v>
      </c>
      <c r="L5455" s="59" t="s">
        <v>51</v>
      </c>
      <c r="M5455" s="59" t="s">
        <v>51</v>
      </c>
      <c r="N5455" s="59" t="s">
        <v>147</v>
      </c>
      <c r="O5455" s="59" t="s">
        <v>147</v>
      </c>
      <c r="P5455" s="59" t="s">
        <v>16100</v>
      </c>
      <c r="Q5455" s="25" t="s">
        <v>42</v>
      </c>
      <c r="R5455" s="25" t="s">
        <v>42</v>
      </c>
      <c r="S5455" s="25" t="s">
        <v>42</v>
      </c>
      <c r="T5455" s="25" t="s">
        <v>42</v>
      </c>
      <c r="U5455" s="25" t="s">
        <v>42</v>
      </c>
      <c r="V5455" s="25" t="s">
        <v>42</v>
      </c>
      <c r="W5455" s="25">
        <v>0</v>
      </c>
      <c r="X5455" s="25">
        <v>0</v>
      </c>
      <c r="Y5455" s="25" t="s">
        <v>42</v>
      </c>
      <c r="Z5455" s="25" t="s">
        <v>42</v>
      </c>
      <c r="AA5455" s="25">
        <v>0.4</v>
      </c>
      <c r="AB5455" s="25">
        <v>0.4</v>
      </c>
      <c r="AC5455" s="25" t="s">
        <v>16101</v>
      </c>
      <c r="AD5455" s="59" t="s">
        <v>147</v>
      </c>
      <c r="AE5455" s="59" t="s">
        <v>51</v>
      </c>
    </row>
    <row r="5456" spans="1:31" ht="110.25" x14ac:dyDescent="0.25">
      <c r="A5456" s="57" t="s">
        <v>15930</v>
      </c>
      <c r="B5456" s="24" t="s">
        <v>16102</v>
      </c>
      <c r="C5456" s="58" t="s">
        <v>16103</v>
      </c>
      <c r="D5456" s="59">
        <v>1970</v>
      </c>
      <c r="E5456" s="25" t="s">
        <v>42</v>
      </c>
      <c r="F5456" s="25" t="s">
        <v>42</v>
      </c>
      <c r="G5456" s="59" t="s">
        <v>42</v>
      </c>
      <c r="H5456" s="25" t="s">
        <v>42</v>
      </c>
      <c r="I5456" s="25" t="s">
        <v>42</v>
      </c>
      <c r="J5456" s="25" t="s">
        <v>42</v>
      </c>
      <c r="K5456" s="25" t="s">
        <v>42</v>
      </c>
      <c r="L5456" s="59" t="s">
        <v>51</v>
      </c>
      <c r="M5456" s="59" t="s">
        <v>51</v>
      </c>
      <c r="N5456" s="59" t="s">
        <v>147</v>
      </c>
      <c r="O5456" s="59" t="s">
        <v>147</v>
      </c>
      <c r="P5456" s="59" t="s">
        <v>16104</v>
      </c>
      <c r="Q5456" s="25" t="s">
        <v>42</v>
      </c>
      <c r="R5456" s="25" t="s">
        <v>42</v>
      </c>
      <c r="S5456" s="25" t="s">
        <v>42</v>
      </c>
      <c r="T5456" s="25" t="s">
        <v>42</v>
      </c>
      <c r="U5456" s="25" t="s">
        <v>42</v>
      </c>
      <c r="V5456" s="25" t="s">
        <v>42</v>
      </c>
      <c r="W5456" s="25">
        <v>0</v>
      </c>
      <c r="X5456" s="25">
        <v>0</v>
      </c>
      <c r="Y5456" s="25" t="s">
        <v>42</v>
      </c>
      <c r="Z5456" s="25" t="s">
        <v>42</v>
      </c>
      <c r="AA5456" s="25">
        <v>0.4</v>
      </c>
      <c r="AB5456" s="25">
        <v>0.4</v>
      </c>
      <c r="AC5456" s="25" t="s">
        <v>16105</v>
      </c>
      <c r="AD5456" s="59" t="s">
        <v>147</v>
      </c>
      <c r="AE5456" s="59" t="s">
        <v>51</v>
      </c>
    </row>
    <row r="5457" spans="1:31" ht="110.25" x14ac:dyDescent="0.25">
      <c r="A5457" s="57" t="s">
        <v>15930</v>
      </c>
      <c r="B5457" s="24" t="s">
        <v>16106</v>
      </c>
      <c r="C5457" s="58" t="s">
        <v>16107</v>
      </c>
      <c r="D5457" s="59">
        <v>1980</v>
      </c>
      <c r="E5457" s="25" t="s">
        <v>42</v>
      </c>
      <c r="F5457" s="25" t="s">
        <v>42</v>
      </c>
      <c r="G5457" s="59" t="s">
        <v>42</v>
      </c>
      <c r="H5457" s="25" t="s">
        <v>42</v>
      </c>
      <c r="I5457" s="25" t="s">
        <v>42</v>
      </c>
      <c r="J5457" s="25" t="s">
        <v>42</v>
      </c>
      <c r="K5457" s="25" t="s">
        <v>42</v>
      </c>
      <c r="L5457" s="59" t="s">
        <v>51</v>
      </c>
      <c r="M5457" s="59" t="s">
        <v>51</v>
      </c>
      <c r="N5457" s="59" t="s">
        <v>147</v>
      </c>
      <c r="O5457" s="59" t="s">
        <v>147</v>
      </c>
      <c r="P5457" s="59" t="s">
        <v>16108</v>
      </c>
      <c r="Q5457" s="25" t="s">
        <v>42</v>
      </c>
      <c r="R5457" s="25" t="s">
        <v>42</v>
      </c>
      <c r="S5457" s="25" t="s">
        <v>42</v>
      </c>
      <c r="T5457" s="25" t="s">
        <v>42</v>
      </c>
      <c r="U5457" s="25" t="s">
        <v>42</v>
      </c>
      <c r="V5457" s="25" t="s">
        <v>42</v>
      </c>
      <c r="W5457" s="25">
        <v>0</v>
      </c>
      <c r="X5457" s="25">
        <v>0</v>
      </c>
      <c r="Y5457" s="25" t="s">
        <v>42</v>
      </c>
      <c r="Z5457" s="25" t="s">
        <v>42</v>
      </c>
      <c r="AA5457" s="25">
        <v>0.4</v>
      </c>
      <c r="AB5457" s="25">
        <v>0.4</v>
      </c>
      <c r="AC5457" s="25" t="s">
        <v>16109</v>
      </c>
      <c r="AD5457" s="59" t="s">
        <v>147</v>
      </c>
      <c r="AE5457" s="59" t="s">
        <v>51</v>
      </c>
    </row>
    <row r="5458" spans="1:31" ht="110.25" x14ac:dyDescent="0.25">
      <c r="A5458" s="57" t="s">
        <v>15930</v>
      </c>
      <c r="B5458" s="24" t="s">
        <v>16110</v>
      </c>
      <c r="C5458" s="58" t="s">
        <v>16111</v>
      </c>
      <c r="D5458" s="59">
        <v>1967</v>
      </c>
      <c r="E5458" s="25" t="s">
        <v>42</v>
      </c>
      <c r="F5458" s="25" t="s">
        <v>42</v>
      </c>
      <c r="G5458" s="59" t="s">
        <v>42</v>
      </c>
      <c r="H5458" s="25" t="s">
        <v>42</v>
      </c>
      <c r="I5458" s="25" t="s">
        <v>42</v>
      </c>
      <c r="J5458" s="25" t="s">
        <v>42</v>
      </c>
      <c r="K5458" s="25" t="s">
        <v>42</v>
      </c>
      <c r="L5458" s="59" t="s">
        <v>51</v>
      </c>
      <c r="M5458" s="59" t="s">
        <v>51</v>
      </c>
      <c r="N5458" s="59" t="s">
        <v>147</v>
      </c>
      <c r="O5458" s="59" t="s">
        <v>147</v>
      </c>
      <c r="P5458" s="59" t="s">
        <v>16112</v>
      </c>
      <c r="Q5458" s="25" t="s">
        <v>42</v>
      </c>
      <c r="R5458" s="25" t="s">
        <v>42</v>
      </c>
      <c r="S5458" s="25" t="s">
        <v>42</v>
      </c>
      <c r="T5458" s="25" t="s">
        <v>42</v>
      </c>
      <c r="U5458" s="25" t="s">
        <v>42</v>
      </c>
      <c r="V5458" s="25" t="s">
        <v>42</v>
      </c>
      <c r="W5458" s="25">
        <v>0</v>
      </c>
      <c r="X5458" s="25">
        <v>0</v>
      </c>
      <c r="Y5458" s="25" t="s">
        <v>42</v>
      </c>
      <c r="Z5458" s="25" t="s">
        <v>42</v>
      </c>
      <c r="AA5458" s="25">
        <v>0.4</v>
      </c>
      <c r="AB5458" s="25">
        <v>0.4</v>
      </c>
      <c r="AC5458" s="25" t="s">
        <v>16113</v>
      </c>
      <c r="AD5458" s="59" t="s">
        <v>147</v>
      </c>
      <c r="AE5458" s="59" t="s">
        <v>51</v>
      </c>
    </row>
    <row r="5459" spans="1:31" ht="110.25" x14ac:dyDescent="0.25">
      <c r="A5459" s="57" t="s">
        <v>15930</v>
      </c>
      <c r="B5459" s="24" t="s">
        <v>16114</v>
      </c>
      <c r="C5459" s="58" t="s">
        <v>16115</v>
      </c>
      <c r="D5459" s="59">
        <v>1987</v>
      </c>
      <c r="E5459" s="25" t="s">
        <v>42</v>
      </c>
      <c r="F5459" s="25" t="s">
        <v>42</v>
      </c>
      <c r="G5459" s="59" t="s">
        <v>42</v>
      </c>
      <c r="H5459" s="25" t="s">
        <v>42</v>
      </c>
      <c r="I5459" s="25" t="s">
        <v>42</v>
      </c>
      <c r="J5459" s="25" t="s">
        <v>42</v>
      </c>
      <c r="K5459" s="25" t="s">
        <v>42</v>
      </c>
      <c r="L5459" s="59" t="s">
        <v>51</v>
      </c>
      <c r="M5459" s="59" t="s">
        <v>51</v>
      </c>
      <c r="N5459" s="59" t="s">
        <v>147</v>
      </c>
      <c r="O5459" s="59" t="s">
        <v>147</v>
      </c>
      <c r="P5459" s="59" t="s">
        <v>16116</v>
      </c>
      <c r="Q5459" s="25" t="s">
        <v>42</v>
      </c>
      <c r="R5459" s="25" t="s">
        <v>42</v>
      </c>
      <c r="S5459" s="25" t="s">
        <v>42</v>
      </c>
      <c r="T5459" s="25" t="s">
        <v>42</v>
      </c>
      <c r="U5459" s="25" t="s">
        <v>42</v>
      </c>
      <c r="V5459" s="25" t="s">
        <v>42</v>
      </c>
      <c r="W5459" s="25">
        <v>0</v>
      </c>
      <c r="X5459" s="25">
        <v>0</v>
      </c>
      <c r="Y5459" s="25" t="s">
        <v>42</v>
      </c>
      <c r="Z5459" s="25" t="s">
        <v>42</v>
      </c>
      <c r="AA5459" s="25">
        <v>0.4</v>
      </c>
      <c r="AB5459" s="25">
        <v>0.4</v>
      </c>
      <c r="AC5459" s="25" t="s">
        <v>16117</v>
      </c>
      <c r="AD5459" s="59" t="s">
        <v>147</v>
      </c>
      <c r="AE5459" s="59" t="s">
        <v>51</v>
      </c>
    </row>
    <row r="5460" spans="1:31" ht="110.25" x14ac:dyDescent="0.25">
      <c r="A5460" s="57" t="s">
        <v>15930</v>
      </c>
      <c r="B5460" s="24" t="s">
        <v>16118</v>
      </c>
      <c r="C5460" s="58" t="s">
        <v>16119</v>
      </c>
      <c r="D5460" s="59">
        <v>1974</v>
      </c>
      <c r="E5460" s="25" t="s">
        <v>42</v>
      </c>
      <c r="F5460" s="25" t="s">
        <v>42</v>
      </c>
      <c r="G5460" s="59" t="s">
        <v>42</v>
      </c>
      <c r="H5460" s="25" t="s">
        <v>42</v>
      </c>
      <c r="I5460" s="25" t="s">
        <v>42</v>
      </c>
      <c r="J5460" s="25" t="s">
        <v>42</v>
      </c>
      <c r="K5460" s="25" t="s">
        <v>42</v>
      </c>
      <c r="L5460" s="59" t="s">
        <v>51</v>
      </c>
      <c r="M5460" s="59" t="s">
        <v>51</v>
      </c>
      <c r="N5460" s="59" t="s">
        <v>147</v>
      </c>
      <c r="O5460" s="59" t="s">
        <v>147</v>
      </c>
      <c r="P5460" s="59" t="s">
        <v>16120</v>
      </c>
      <c r="Q5460" s="25" t="s">
        <v>42</v>
      </c>
      <c r="R5460" s="25" t="s">
        <v>42</v>
      </c>
      <c r="S5460" s="25" t="s">
        <v>42</v>
      </c>
      <c r="T5460" s="25" t="s">
        <v>42</v>
      </c>
      <c r="U5460" s="25" t="s">
        <v>42</v>
      </c>
      <c r="V5460" s="25" t="s">
        <v>42</v>
      </c>
      <c r="W5460" s="25">
        <v>0</v>
      </c>
      <c r="X5460" s="25">
        <v>0</v>
      </c>
      <c r="Y5460" s="25" t="s">
        <v>42</v>
      </c>
      <c r="Z5460" s="25" t="s">
        <v>42</v>
      </c>
      <c r="AA5460" s="25">
        <v>0.4</v>
      </c>
      <c r="AB5460" s="25">
        <v>0.4</v>
      </c>
      <c r="AC5460" s="25" t="s">
        <v>16121</v>
      </c>
      <c r="AD5460" s="59" t="s">
        <v>147</v>
      </c>
      <c r="AE5460" s="59" t="s">
        <v>51</v>
      </c>
    </row>
    <row r="5461" spans="1:31" ht="110.25" x14ac:dyDescent="0.25">
      <c r="A5461" s="57" t="s">
        <v>15930</v>
      </c>
      <c r="B5461" s="24" t="s">
        <v>16122</v>
      </c>
      <c r="C5461" s="58" t="s">
        <v>16123</v>
      </c>
      <c r="D5461" s="59">
        <v>1964</v>
      </c>
      <c r="E5461" s="25" t="s">
        <v>42</v>
      </c>
      <c r="F5461" s="25" t="s">
        <v>42</v>
      </c>
      <c r="G5461" s="59" t="s">
        <v>42</v>
      </c>
      <c r="H5461" s="25" t="s">
        <v>42</v>
      </c>
      <c r="I5461" s="25" t="s">
        <v>42</v>
      </c>
      <c r="J5461" s="25" t="s">
        <v>42</v>
      </c>
      <c r="K5461" s="25" t="s">
        <v>42</v>
      </c>
      <c r="L5461" s="59" t="s">
        <v>51</v>
      </c>
      <c r="M5461" s="59" t="s">
        <v>51</v>
      </c>
      <c r="N5461" s="59" t="s">
        <v>147</v>
      </c>
      <c r="O5461" s="59" t="s">
        <v>147</v>
      </c>
      <c r="P5461" s="59" t="s">
        <v>16124</v>
      </c>
      <c r="Q5461" s="25" t="s">
        <v>42</v>
      </c>
      <c r="R5461" s="25" t="s">
        <v>42</v>
      </c>
      <c r="S5461" s="25" t="s">
        <v>42</v>
      </c>
      <c r="T5461" s="25" t="s">
        <v>42</v>
      </c>
      <c r="U5461" s="25" t="s">
        <v>42</v>
      </c>
      <c r="V5461" s="25" t="s">
        <v>42</v>
      </c>
      <c r="W5461" s="25">
        <v>0</v>
      </c>
      <c r="X5461" s="25">
        <v>0</v>
      </c>
      <c r="Y5461" s="25" t="s">
        <v>42</v>
      </c>
      <c r="Z5461" s="25" t="s">
        <v>42</v>
      </c>
      <c r="AA5461" s="25">
        <v>0.4</v>
      </c>
      <c r="AB5461" s="25">
        <v>0.4</v>
      </c>
      <c r="AC5461" s="25" t="s">
        <v>16125</v>
      </c>
      <c r="AD5461" s="59" t="s">
        <v>147</v>
      </c>
      <c r="AE5461" s="59" t="s">
        <v>51</v>
      </c>
    </row>
    <row r="5462" spans="1:31" ht="110.25" x14ac:dyDescent="0.25">
      <c r="A5462" s="57" t="s">
        <v>15930</v>
      </c>
      <c r="B5462" s="24" t="s">
        <v>16126</v>
      </c>
      <c r="C5462" s="58" t="s">
        <v>16127</v>
      </c>
      <c r="D5462" s="59">
        <v>1989</v>
      </c>
      <c r="E5462" s="25" t="s">
        <v>42</v>
      </c>
      <c r="F5462" s="25" t="s">
        <v>42</v>
      </c>
      <c r="G5462" s="59" t="s">
        <v>42</v>
      </c>
      <c r="H5462" s="25" t="s">
        <v>42</v>
      </c>
      <c r="I5462" s="25" t="s">
        <v>42</v>
      </c>
      <c r="J5462" s="25" t="s">
        <v>42</v>
      </c>
      <c r="K5462" s="25" t="s">
        <v>42</v>
      </c>
      <c r="L5462" s="59" t="s">
        <v>51</v>
      </c>
      <c r="M5462" s="59" t="s">
        <v>51</v>
      </c>
      <c r="N5462" s="59" t="s">
        <v>147</v>
      </c>
      <c r="O5462" s="59" t="s">
        <v>147</v>
      </c>
      <c r="P5462" s="59" t="s">
        <v>16128</v>
      </c>
      <c r="Q5462" s="25" t="s">
        <v>42</v>
      </c>
      <c r="R5462" s="25" t="s">
        <v>42</v>
      </c>
      <c r="S5462" s="25" t="s">
        <v>42</v>
      </c>
      <c r="T5462" s="25" t="s">
        <v>42</v>
      </c>
      <c r="U5462" s="25" t="s">
        <v>42</v>
      </c>
      <c r="V5462" s="25" t="s">
        <v>42</v>
      </c>
      <c r="W5462" s="25">
        <v>0</v>
      </c>
      <c r="X5462" s="25">
        <v>0</v>
      </c>
      <c r="Y5462" s="25" t="s">
        <v>42</v>
      </c>
      <c r="Z5462" s="25" t="s">
        <v>42</v>
      </c>
      <c r="AA5462" s="25">
        <v>0.4</v>
      </c>
      <c r="AB5462" s="25">
        <v>0.4</v>
      </c>
      <c r="AC5462" s="25" t="s">
        <v>16129</v>
      </c>
      <c r="AD5462" s="59" t="s">
        <v>147</v>
      </c>
      <c r="AE5462" s="59" t="s">
        <v>51</v>
      </c>
    </row>
    <row r="5463" spans="1:31" ht="110.25" x14ac:dyDescent="0.25">
      <c r="A5463" s="57" t="s">
        <v>15930</v>
      </c>
      <c r="B5463" s="24" t="s">
        <v>16130</v>
      </c>
      <c r="C5463" s="58" t="s">
        <v>16131</v>
      </c>
      <c r="D5463" s="59">
        <v>1987</v>
      </c>
      <c r="E5463" s="25" t="s">
        <v>42</v>
      </c>
      <c r="F5463" s="25" t="s">
        <v>42</v>
      </c>
      <c r="G5463" s="59" t="s">
        <v>42</v>
      </c>
      <c r="H5463" s="25" t="s">
        <v>42</v>
      </c>
      <c r="I5463" s="25" t="s">
        <v>42</v>
      </c>
      <c r="J5463" s="25" t="s">
        <v>42</v>
      </c>
      <c r="K5463" s="25" t="s">
        <v>42</v>
      </c>
      <c r="L5463" s="59" t="s">
        <v>51</v>
      </c>
      <c r="M5463" s="59" t="s">
        <v>51</v>
      </c>
      <c r="N5463" s="59" t="s">
        <v>147</v>
      </c>
      <c r="O5463" s="59" t="s">
        <v>147</v>
      </c>
      <c r="P5463" s="59" t="s">
        <v>16132</v>
      </c>
      <c r="Q5463" s="25" t="s">
        <v>42</v>
      </c>
      <c r="R5463" s="25" t="s">
        <v>42</v>
      </c>
      <c r="S5463" s="25" t="s">
        <v>42</v>
      </c>
      <c r="T5463" s="25" t="s">
        <v>42</v>
      </c>
      <c r="U5463" s="25" t="s">
        <v>42</v>
      </c>
      <c r="V5463" s="25" t="s">
        <v>42</v>
      </c>
      <c r="W5463" s="25">
        <v>0</v>
      </c>
      <c r="X5463" s="25">
        <v>0</v>
      </c>
      <c r="Y5463" s="25" t="s">
        <v>42</v>
      </c>
      <c r="Z5463" s="25" t="s">
        <v>42</v>
      </c>
      <c r="AA5463" s="25">
        <v>0.4</v>
      </c>
      <c r="AB5463" s="25">
        <v>0.4</v>
      </c>
      <c r="AC5463" s="25" t="s">
        <v>16133</v>
      </c>
      <c r="AD5463" s="59" t="s">
        <v>147</v>
      </c>
      <c r="AE5463" s="59" t="s">
        <v>51</v>
      </c>
    </row>
    <row r="5464" spans="1:31" ht="110.25" x14ac:dyDescent="0.25">
      <c r="A5464" s="57" t="s">
        <v>15930</v>
      </c>
      <c r="B5464" s="24" t="s">
        <v>16134</v>
      </c>
      <c r="C5464" s="58" t="s">
        <v>16135</v>
      </c>
      <c r="D5464" s="59">
        <v>1976</v>
      </c>
      <c r="E5464" s="25" t="s">
        <v>42</v>
      </c>
      <c r="F5464" s="25" t="s">
        <v>42</v>
      </c>
      <c r="G5464" s="59" t="s">
        <v>42</v>
      </c>
      <c r="H5464" s="25" t="s">
        <v>42</v>
      </c>
      <c r="I5464" s="25" t="s">
        <v>42</v>
      </c>
      <c r="J5464" s="25" t="s">
        <v>42</v>
      </c>
      <c r="K5464" s="25" t="s">
        <v>42</v>
      </c>
      <c r="L5464" s="59" t="s">
        <v>51</v>
      </c>
      <c r="M5464" s="59" t="s">
        <v>51</v>
      </c>
      <c r="N5464" s="59" t="s">
        <v>147</v>
      </c>
      <c r="O5464" s="59" t="s">
        <v>147</v>
      </c>
      <c r="P5464" s="59" t="s">
        <v>16136</v>
      </c>
      <c r="Q5464" s="25" t="s">
        <v>42</v>
      </c>
      <c r="R5464" s="25" t="s">
        <v>42</v>
      </c>
      <c r="S5464" s="25" t="s">
        <v>42</v>
      </c>
      <c r="T5464" s="25" t="s">
        <v>42</v>
      </c>
      <c r="U5464" s="25" t="s">
        <v>42</v>
      </c>
      <c r="V5464" s="25" t="s">
        <v>42</v>
      </c>
      <c r="W5464" s="25">
        <v>0</v>
      </c>
      <c r="X5464" s="25">
        <v>0</v>
      </c>
      <c r="Y5464" s="25" t="s">
        <v>42</v>
      </c>
      <c r="Z5464" s="25" t="s">
        <v>42</v>
      </c>
      <c r="AA5464" s="25">
        <v>0.4</v>
      </c>
      <c r="AB5464" s="25">
        <v>0.4</v>
      </c>
      <c r="AC5464" s="25" t="s">
        <v>16137</v>
      </c>
      <c r="AD5464" s="59" t="s">
        <v>147</v>
      </c>
      <c r="AE5464" s="59" t="s">
        <v>51</v>
      </c>
    </row>
    <row r="5465" spans="1:31" ht="110.25" x14ac:dyDescent="0.25">
      <c r="A5465" s="57" t="s">
        <v>15930</v>
      </c>
      <c r="B5465" s="24" t="s">
        <v>16138</v>
      </c>
      <c r="C5465" s="58" t="s">
        <v>16139</v>
      </c>
      <c r="D5465" s="59">
        <v>1976</v>
      </c>
      <c r="E5465" s="25" t="s">
        <v>42</v>
      </c>
      <c r="F5465" s="25" t="s">
        <v>42</v>
      </c>
      <c r="G5465" s="59" t="s">
        <v>42</v>
      </c>
      <c r="H5465" s="25" t="s">
        <v>42</v>
      </c>
      <c r="I5465" s="25" t="s">
        <v>42</v>
      </c>
      <c r="J5465" s="25" t="s">
        <v>42</v>
      </c>
      <c r="K5465" s="25" t="s">
        <v>42</v>
      </c>
      <c r="L5465" s="59" t="s">
        <v>51</v>
      </c>
      <c r="M5465" s="59" t="s">
        <v>51</v>
      </c>
      <c r="N5465" s="59" t="s">
        <v>147</v>
      </c>
      <c r="O5465" s="59" t="s">
        <v>147</v>
      </c>
      <c r="P5465" s="59" t="s">
        <v>16140</v>
      </c>
      <c r="Q5465" s="25" t="s">
        <v>42</v>
      </c>
      <c r="R5465" s="25" t="s">
        <v>42</v>
      </c>
      <c r="S5465" s="25" t="s">
        <v>42</v>
      </c>
      <c r="T5465" s="25" t="s">
        <v>42</v>
      </c>
      <c r="U5465" s="25" t="s">
        <v>42</v>
      </c>
      <c r="V5465" s="25" t="s">
        <v>42</v>
      </c>
      <c r="W5465" s="25">
        <v>0</v>
      </c>
      <c r="X5465" s="25">
        <v>0</v>
      </c>
      <c r="Y5465" s="25" t="s">
        <v>42</v>
      </c>
      <c r="Z5465" s="25" t="s">
        <v>42</v>
      </c>
      <c r="AA5465" s="25">
        <v>0.4</v>
      </c>
      <c r="AB5465" s="25">
        <v>0.4</v>
      </c>
      <c r="AC5465" s="25" t="s">
        <v>16141</v>
      </c>
      <c r="AD5465" s="59" t="s">
        <v>147</v>
      </c>
      <c r="AE5465" s="59" t="s">
        <v>51</v>
      </c>
    </row>
    <row r="5466" spans="1:31" ht="110.25" x14ac:dyDescent="0.25">
      <c r="A5466" s="57" t="s">
        <v>15930</v>
      </c>
      <c r="B5466" s="24" t="s">
        <v>16142</v>
      </c>
      <c r="C5466" s="58" t="s">
        <v>16143</v>
      </c>
      <c r="D5466" s="59">
        <v>1974</v>
      </c>
      <c r="E5466" s="25" t="s">
        <v>42</v>
      </c>
      <c r="F5466" s="25" t="s">
        <v>42</v>
      </c>
      <c r="G5466" s="59" t="s">
        <v>42</v>
      </c>
      <c r="H5466" s="25" t="s">
        <v>42</v>
      </c>
      <c r="I5466" s="25" t="s">
        <v>42</v>
      </c>
      <c r="J5466" s="25" t="s">
        <v>42</v>
      </c>
      <c r="K5466" s="25" t="s">
        <v>42</v>
      </c>
      <c r="L5466" s="59" t="s">
        <v>51</v>
      </c>
      <c r="M5466" s="59" t="s">
        <v>51</v>
      </c>
      <c r="N5466" s="59" t="s">
        <v>147</v>
      </c>
      <c r="O5466" s="59" t="s">
        <v>147</v>
      </c>
      <c r="P5466" s="59" t="s">
        <v>16144</v>
      </c>
      <c r="Q5466" s="25" t="s">
        <v>42</v>
      </c>
      <c r="R5466" s="25" t="s">
        <v>42</v>
      </c>
      <c r="S5466" s="25" t="s">
        <v>42</v>
      </c>
      <c r="T5466" s="25" t="s">
        <v>42</v>
      </c>
      <c r="U5466" s="25" t="s">
        <v>42</v>
      </c>
      <c r="V5466" s="25" t="s">
        <v>42</v>
      </c>
      <c r="W5466" s="25">
        <v>0</v>
      </c>
      <c r="X5466" s="25">
        <v>0</v>
      </c>
      <c r="Y5466" s="25" t="s">
        <v>42</v>
      </c>
      <c r="Z5466" s="25" t="s">
        <v>42</v>
      </c>
      <c r="AA5466" s="25">
        <v>0.4</v>
      </c>
      <c r="AB5466" s="25">
        <v>0.4</v>
      </c>
      <c r="AC5466" s="25" t="s">
        <v>16145</v>
      </c>
      <c r="AD5466" s="59" t="s">
        <v>147</v>
      </c>
      <c r="AE5466" s="59" t="s">
        <v>51</v>
      </c>
    </row>
    <row r="5467" spans="1:31" ht="110.25" x14ac:dyDescent="0.25">
      <c r="A5467" s="57" t="s">
        <v>15930</v>
      </c>
      <c r="B5467" s="24" t="s">
        <v>16146</v>
      </c>
      <c r="C5467" s="58" t="s">
        <v>16147</v>
      </c>
      <c r="D5467" s="59">
        <v>1965</v>
      </c>
      <c r="E5467" s="25" t="s">
        <v>42</v>
      </c>
      <c r="F5467" s="25" t="s">
        <v>42</v>
      </c>
      <c r="G5467" s="59" t="s">
        <v>42</v>
      </c>
      <c r="H5467" s="25" t="s">
        <v>42</v>
      </c>
      <c r="I5467" s="25" t="s">
        <v>42</v>
      </c>
      <c r="J5467" s="25" t="s">
        <v>42</v>
      </c>
      <c r="K5467" s="25" t="s">
        <v>42</v>
      </c>
      <c r="L5467" s="59" t="s">
        <v>51</v>
      </c>
      <c r="M5467" s="59" t="s">
        <v>51</v>
      </c>
      <c r="N5467" s="59" t="s">
        <v>147</v>
      </c>
      <c r="O5467" s="59" t="s">
        <v>147</v>
      </c>
      <c r="P5467" s="59" t="s">
        <v>16148</v>
      </c>
      <c r="Q5467" s="25" t="s">
        <v>42</v>
      </c>
      <c r="R5467" s="25" t="s">
        <v>42</v>
      </c>
      <c r="S5467" s="25" t="s">
        <v>42</v>
      </c>
      <c r="T5467" s="25" t="s">
        <v>42</v>
      </c>
      <c r="U5467" s="25" t="s">
        <v>42</v>
      </c>
      <c r="V5467" s="25" t="s">
        <v>42</v>
      </c>
      <c r="W5467" s="25">
        <v>0</v>
      </c>
      <c r="X5467" s="25">
        <v>0</v>
      </c>
      <c r="Y5467" s="25" t="s">
        <v>42</v>
      </c>
      <c r="Z5467" s="25" t="s">
        <v>42</v>
      </c>
      <c r="AA5467" s="25">
        <v>0.4</v>
      </c>
      <c r="AB5467" s="25">
        <v>0.4</v>
      </c>
      <c r="AC5467" s="25" t="s">
        <v>16149</v>
      </c>
      <c r="AD5467" s="59" t="s">
        <v>147</v>
      </c>
      <c r="AE5467" s="59" t="s">
        <v>51</v>
      </c>
    </row>
    <row r="5468" spans="1:31" ht="110.25" x14ac:dyDescent="0.25">
      <c r="A5468" s="57" t="s">
        <v>15930</v>
      </c>
      <c r="B5468" s="24" t="s">
        <v>16150</v>
      </c>
      <c r="C5468" s="58" t="s">
        <v>16151</v>
      </c>
      <c r="D5468" s="59">
        <v>1970</v>
      </c>
      <c r="E5468" s="25" t="s">
        <v>42</v>
      </c>
      <c r="F5468" s="25" t="s">
        <v>42</v>
      </c>
      <c r="G5468" s="59" t="s">
        <v>42</v>
      </c>
      <c r="H5468" s="25" t="s">
        <v>42</v>
      </c>
      <c r="I5468" s="25" t="s">
        <v>42</v>
      </c>
      <c r="J5468" s="25" t="s">
        <v>42</v>
      </c>
      <c r="K5468" s="25" t="s">
        <v>42</v>
      </c>
      <c r="L5468" s="59" t="s">
        <v>51</v>
      </c>
      <c r="M5468" s="59" t="s">
        <v>51</v>
      </c>
      <c r="N5468" s="59" t="s">
        <v>147</v>
      </c>
      <c r="O5468" s="59" t="s">
        <v>147</v>
      </c>
      <c r="P5468" s="59" t="s">
        <v>16152</v>
      </c>
      <c r="Q5468" s="25" t="s">
        <v>42</v>
      </c>
      <c r="R5468" s="25" t="s">
        <v>42</v>
      </c>
      <c r="S5468" s="25" t="s">
        <v>42</v>
      </c>
      <c r="T5468" s="25" t="s">
        <v>42</v>
      </c>
      <c r="U5468" s="25" t="s">
        <v>42</v>
      </c>
      <c r="V5468" s="25" t="s">
        <v>42</v>
      </c>
      <c r="W5468" s="25">
        <v>0</v>
      </c>
      <c r="X5468" s="25">
        <v>0</v>
      </c>
      <c r="Y5468" s="25" t="s">
        <v>42</v>
      </c>
      <c r="Z5468" s="25" t="s">
        <v>42</v>
      </c>
      <c r="AA5468" s="25">
        <v>0.4</v>
      </c>
      <c r="AB5468" s="25">
        <v>0.4</v>
      </c>
      <c r="AC5468" s="25" t="s">
        <v>16153</v>
      </c>
      <c r="AD5468" s="59" t="s">
        <v>147</v>
      </c>
      <c r="AE5468" s="59" t="s">
        <v>51</v>
      </c>
    </row>
    <row r="5469" spans="1:31" ht="110.25" x14ac:dyDescent="0.25">
      <c r="A5469" s="57" t="s">
        <v>15930</v>
      </c>
      <c r="B5469" s="24" t="s">
        <v>16154</v>
      </c>
      <c r="C5469" s="58" t="s">
        <v>16155</v>
      </c>
      <c r="D5469" s="59">
        <v>1974</v>
      </c>
      <c r="E5469" s="25" t="s">
        <v>42</v>
      </c>
      <c r="F5469" s="25" t="s">
        <v>42</v>
      </c>
      <c r="G5469" s="59" t="s">
        <v>42</v>
      </c>
      <c r="H5469" s="25" t="s">
        <v>42</v>
      </c>
      <c r="I5469" s="25" t="s">
        <v>42</v>
      </c>
      <c r="J5469" s="25" t="s">
        <v>42</v>
      </c>
      <c r="K5469" s="25" t="s">
        <v>42</v>
      </c>
      <c r="L5469" s="59" t="s">
        <v>51</v>
      </c>
      <c r="M5469" s="59" t="s">
        <v>51</v>
      </c>
      <c r="N5469" s="59" t="s">
        <v>147</v>
      </c>
      <c r="O5469" s="59" t="s">
        <v>147</v>
      </c>
      <c r="P5469" s="59" t="s">
        <v>16156</v>
      </c>
      <c r="Q5469" s="25" t="s">
        <v>42</v>
      </c>
      <c r="R5469" s="25" t="s">
        <v>42</v>
      </c>
      <c r="S5469" s="25" t="s">
        <v>42</v>
      </c>
      <c r="T5469" s="25" t="s">
        <v>42</v>
      </c>
      <c r="U5469" s="25" t="s">
        <v>42</v>
      </c>
      <c r="V5469" s="25" t="s">
        <v>42</v>
      </c>
      <c r="W5469" s="25">
        <v>0</v>
      </c>
      <c r="X5469" s="25">
        <v>0</v>
      </c>
      <c r="Y5469" s="25" t="s">
        <v>42</v>
      </c>
      <c r="Z5469" s="25" t="s">
        <v>42</v>
      </c>
      <c r="AA5469" s="25">
        <v>0.4</v>
      </c>
      <c r="AB5469" s="25">
        <v>0.4</v>
      </c>
      <c r="AC5469" s="25" t="s">
        <v>16157</v>
      </c>
      <c r="AD5469" s="59" t="s">
        <v>147</v>
      </c>
      <c r="AE5469" s="59" t="s">
        <v>51</v>
      </c>
    </row>
    <row r="5470" spans="1:31" ht="110.25" x14ac:dyDescent="0.25">
      <c r="A5470" s="57" t="s">
        <v>15930</v>
      </c>
      <c r="B5470" s="24" t="s">
        <v>16158</v>
      </c>
      <c r="C5470" s="58" t="s">
        <v>16159</v>
      </c>
      <c r="D5470" s="59">
        <v>1976</v>
      </c>
      <c r="E5470" s="25" t="s">
        <v>42</v>
      </c>
      <c r="F5470" s="25" t="s">
        <v>42</v>
      </c>
      <c r="G5470" s="59" t="s">
        <v>42</v>
      </c>
      <c r="H5470" s="25" t="s">
        <v>42</v>
      </c>
      <c r="I5470" s="25" t="s">
        <v>42</v>
      </c>
      <c r="J5470" s="25" t="s">
        <v>42</v>
      </c>
      <c r="K5470" s="25" t="s">
        <v>42</v>
      </c>
      <c r="L5470" s="59" t="s">
        <v>51</v>
      </c>
      <c r="M5470" s="59" t="s">
        <v>51</v>
      </c>
      <c r="N5470" s="59" t="s">
        <v>147</v>
      </c>
      <c r="O5470" s="59" t="s">
        <v>147</v>
      </c>
      <c r="P5470" s="59" t="s">
        <v>16160</v>
      </c>
      <c r="Q5470" s="25" t="s">
        <v>42</v>
      </c>
      <c r="R5470" s="25" t="s">
        <v>42</v>
      </c>
      <c r="S5470" s="25" t="s">
        <v>42</v>
      </c>
      <c r="T5470" s="25" t="s">
        <v>42</v>
      </c>
      <c r="U5470" s="25" t="s">
        <v>42</v>
      </c>
      <c r="V5470" s="25" t="s">
        <v>42</v>
      </c>
      <c r="W5470" s="25">
        <v>0</v>
      </c>
      <c r="X5470" s="25">
        <v>0</v>
      </c>
      <c r="Y5470" s="25" t="s">
        <v>42</v>
      </c>
      <c r="Z5470" s="25" t="s">
        <v>42</v>
      </c>
      <c r="AA5470" s="25">
        <v>0.4</v>
      </c>
      <c r="AB5470" s="25">
        <v>0.4</v>
      </c>
      <c r="AC5470" s="25" t="s">
        <v>16161</v>
      </c>
      <c r="AD5470" s="59" t="s">
        <v>147</v>
      </c>
      <c r="AE5470" s="59" t="s">
        <v>51</v>
      </c>
    </row>
    <row r="5471" spans="1:31" ht="110.25" x14ac:dyDescent="0.25">
      <c r="A5471" s="57" t="s">
        <v>15930</v>
      </c>
      <c r="B5471" s="24" t="s">
        <v>16162</v>
      </c>
      <c r="C5471" s="58" t="s">
        <v>16163</v>
      </c>
      <c r="D5471" s="59">
        <v>1971</v>
      </c>
      <c r="E5471" s="25" t="s">
        <v>42</v>
      </c>
      <c r="F5471" s="25" t="s">
        <v>42</v>
      </c>
      <c r="G5471" s="59" t="s">
        <v>42</v>
      </c>
      <c r="H5471" s="25" t="s">
        <v>42</v>
      </c>
      <c r="I5471" s="25" t="s">
        <v>42</v>
      </c>
      <c r="J5471" s="25" t="s">
        <v>42</v>
      </c>
      <c r="K5471" s="25" t="s">
        <v>42</v>
      </c>
      <c r="L5471" s="59" t="s">
        <v>51</v>
      </c>
      <c r="M5471" s="59" t="s">
        <v>51</v>
      </c>
      <c r="N5471" s="59" t="s">
        <v>147</v>
      </c>
      <c r="O5471" s="59" t="s">
        <v>147</v>
      </c>
      <c r="P5471" s="59" t="s">
        <v>16164</v>
      </c>
      <c r="Q5471" s="25" t="s">
        <v>42</v>
      </c>
      <c r="R5471" s="25" t="s">
        <v>42</v>
      </c>
      <c r="S5471" s="25" t="s">
        <v>42</v>
      </c>
      <c r="T5471" s="25" t="s">
        <v>42</v>
      </c>
      <c r="U5471" s="25" t="s">
        <v>42</v>
      </c>
      <c r="V5471" s="25" t="s">
        <v>42</v>
      </c>
      <c r="W5471" s="25">
        <v>0</v>
      </c>
      <c r="X5471" s="25">
        <v>0</v>
      </c>
      <c r="Y5471" s="25" t="s">
        <v>42</v>
      </c>
      <c r="Z5471" s="25" t="s">
        <v>42</v>
      </c>
      <c r="AA5471" s="25">
        <v>0.4</v>
      </c>
      <c r="AB5471" s="25">
        <v>0.4</v>
      </c>
      <c r="AC5471" s="25" t="s">
        <v>16165</v>
      </c>
      <c r="AD5471" s="59" t="s">
        <v>147</v>
      </c>
      <c r="AE5471" s="59" t="s">
        <v>51</v>
      </c>
    </row>
    <row r="5472" spans="1:31" ht="110.25" x14ac:dyDescent="0.25">
      <c r="A5472" s="57" t="s">
        <v>15930</v>
      </c>
      <c r="B5472" s="24" t="s">
        <v>16166</v>
      </c>
      <c r="C5472" s="58" t="s">
        <v>16167</v>
      </c>
      <c r="D5472" s="59">
        <v>1965</v>
      </c>
      <c r="E5472" s="25" t="s">
        <v>42</v>
      </c>
      <c r="F5472" s="25" t="s">
        <v>42</v>
      </c>
      <c r="G5472" s="59" t="s">
        <v>42</v>
      </c>
      <c r="H5472" s="25" t="s">
        <v>42</v>
      </c>
      <c r="I5472" s="25" t="s">
        <v>42</v>
      </c>
      <c r="J5472" s="25" t="s">
        <v>42</v>
      </c>
      <c r="K5472" s="25" t="s">
        <v>42</v>
      </c>
      <c r="L5472" s="59" t="s">
        <v>51</v>
      </c>
      <c r="M5472" s="59" t="s">
        <v>51</v>
      </c>
      <c r="N5472" s="59" t="s">
        <v>147</v>
      </c>
      <c r="O5472" s="59" t="s">
        <v>147</v>
      </c>
      <c r="P5472" s="59" t="s">
        <v>16168</v>
      </c>
      <c r="Q5472" s="25" t="s">
        <v>42</v>
      </c>
      <c r="R5472" s="25" t="s">
        <v>42</v>
      </c>
      <c r="S5472" s="25" t="s">
        <v>42</v>
      </c>
      <c r="T5472" s="25" t="s">
        <v>42</v>
      </c>
      <c r="U5472" s="25" t="s">
        <v>42</v>
      </c>
      <c r="V5472" s="25" t="s">
        <v>42</v>
      </c>
      <c r="W5472" s="25">
        <v>0</v>
      </c>
      <c r="X5472" s="25">
        <v>0</v>
      </c>
      <c r="Y5472" s="25" t="s">
        <v>42</v>
      </c>
      <c r="Z5472" s="25" t="s">
        <v>42</v>
      </c>
      <c r="AA5472" s="25">
        <v>0.4</v>
      </c>
      <c r="AB5472" s="25">
        <v>0.4</v>
      </c>
      <c r="AC5472" s="25" t="s">
        <v>16169</v>
      </c>
      <c r="AD5472" s="59" t="s">
        <v>147</v>
      </c>
      <c r="AE5472" s="59" t="s">
        <v>51</v>
      </c>
    </row>
    <row r="5473" spans="1:31" ht="110.25" x14ac:dyDescent="0.25">
      <c r="A5473" s="57" t="s">
        <v>15930</v>
      </c>
      <c r="B5473" s="24" t="s">
        <v>16170</v>
      </c>
      <c r="C5473" s="58" t="s">
        <v>16171</v>
      </c>
      <c r="D5473" s="59">
        <v>1977</v>
      </c>
      <c r="E5473" s="25" t="s">
        <v>42</v>
      </c>
      <c r="F5473" s="25" t="s">
        <v>42</v>
      </c>
      <c r="G5473" s="59" t="s">
        <v>42</v>
      </c>
      <c r="H5473" s="25" t="s">
        <v>42</v>
      </c>
      <c r="I5473" s="25" t="s">
        <v>42</v>
      </c>
      <c r="J5473" s="25" t="s">
        <v>42</v>
      </c>
      <c r="K5473" s="25" t="s">
        <v>42</v>
      </c>
      <c r="L5473" s="59" t="s">
        <v>51</v>
      </c>
      <c r="M5473" s="59" t="s">
        <v>51</v>
      </c>
      <c r="N5473" s="59" t="s">
        <v>147</v>
      </c>
      <c r="O5473" s="59" t="s">
        <v>147</v>
      </c>
      <c r="P5473" s="59" t="s">
        <v>16172</v>
      </c>
      <c r="Q5473" s="25" t="s">
        <v>42</v>
      </c>
      <c r="R5473" s="25" t="s">
        <v>42</v>
      </c>
      <c r="S5473" s="25" t="s">
        <v>42</v>
      </c>
      <c r="T5473" s="25" t="s">
        <v>42</v>
      </c>
      <c r="U5473" s="25" t="s">
        <v>42</v>
      </c>
      <c r="V5473" s="25" t="s">
        <v>42</v>
      </c>
      <c r="W5473" s="25">
        <v>0</v>
      </c>
      <c r="X5473" s="25">
        <v>0</v>
      </c>
      <c r="Y5473" s="25" t="s">
        <v>42</v>
      </c>
      <c r="Z5473" s="25" t="s">
        <v>42</v>
      </c>
      <c r="AA5473" s="25">
        <v>0.4</v>
      </c>
      <c r="AB5473" s="25">
        <v>0.4</v>
      </c>
      <c r="AC5473" s="25" t="s">
        <v>16173</v>
      </c>
      <c r="AD5473" s="59" t="s">
        <v>147</v>
      </c>
      <c r="AE5473" s="59" t="s">
        <v>51</v>
      </c>
    </row>
    <row r="5474" spans="1:31" ht="110.25" x14ac:dyDescent="0.25">
      <c r="A5474" s="57" t="s">
        <v>15930</v>
      </c>
      <c r="B5474" s="24" t="s">
        <v>16174</v>
      </c>
      <c r="C5474" s="58" t="s">
        <v>16175</v>
      </c>
      <c r="D5474" s="59">
        <v>1994</v>
      </c>
      <c r="E5474" s="25" t="s">
        <v>42</v>
      </c>
      <c r="F5474" s="25" t="s">
        <v>42</v>
      </c>
      <c r="G5474" s="59" t="s">
        <v>42</v>
      </c>
      <c r="H5474" s="25" t="s">
        <v>42</v>
      </c>
      <c r="I5474" s="25" t="s">
        <v>42</v>
      </c>
      <c r="J5474" s="25" t="s">
        <v>42</v>
      </c>
      <c r="K5474" s="25" t="s">
        <v>42</v>
      </c>
      <c r="L5474" s="59" t="s">
        <v>51</v>
      </c>
      <c r="M5474" s="59" t="s">
        <v>51</v>
      </c>
      <c r="N5474" s="59" t="s">
        <v>147</v>
      </c>
      <c r="O5474" s="59" t="s">
        <v>147</v>
      </c>
      <c r="P5474" s="59" t="s">
        <v>16176</v>
      </c>
      <c r="Q5474" s="25" t="s">
        <v>42</v>
      </c>
      <c r="R5474" s="25" t="s">
        <v>42</v>
      </c>
      <c r="S5474" s="25" t="s">
        <v>42</v>
      </c>
      <c r="T5474" s="25" t="s">
        <v>42</v>
      </c>
      <c r="U5474" s="25" t="s">
        <v>42</v>
      </c>
      <c r="V5474" s="25" t="s">
        <v>42</v>
      </c>
      <c r="W5474" s="25">
        <v>0</v>
      </c>
      <c r="X5474" s="25">
        <v>0</v>
      </c>
      <c r="Y5474" s="25" t="s">
        <v>42</v>
      </c>
      <c r="Z5474" s="25" t="s">
        <v>42</v>
      </c>
      <c r="AA5474" s="25">
        <v>0.4</v>
      </c>
      <c r="AB5474" s="25">
        <v>0.4</v>
      </c>
      <c r="AC5474" s="25" t="s">
        <v>16177</v>
      </c>
      <c r="AD5474" s="59" t="s">
        <v>147</v>
      </c>
      <c r="AE5474" s="59" t="s">
        <v>51</v>
      </c>
    </row>
    <row r="5475" spans="1:31" ht="110.25" x14ac:dyDescent="0.25">
      <c r="A5475" s="57" t="s">
        <v>15930</v>
      </c>
      <c r="B5475" s="24" t="s">
        <v>16178</v>
      </c>
      <c r="C5475" s="58" t="s">
        <v>16179</v>
      </c>
      <c r="D5475" s="59">
        <v>1993</v>
      </c>
      <c r="E5475" s="25" t="s">
        <v>42</v>
      </c>
      <c r="F5475" s="25" t="s">
        <v>42</v>
      </c>
      <c r="G5475" s="59" t="s">
        <v>42</v>
      </c>
      <c r="H5475" s="25" t="s">
        <v>42</v>
      </c>
      <c r="I5475" s="25" t="s">
        <v>42</v>
      </c>
      <c r="J5475" s="25" t="s">
        <v>42</v>
      </c>
      <c r="K5475" s="25" t="s">
        <v>42</v>
      </c>
      <c r="L5475" s="59" t="s">
        <v>51</v>
      </c>
      <c r="M5475" s="59" t="s">
        <v>51</v>
      </c>
      <c r="N5475" s="59" t="s">
        <v>147</v>
      </c>
      <c r="O5475" s="59" t="s">
        <v>147</v>
      </c>
      <c r="P5475" s="59" t="s">
        <v>16180</v>
      </c>
      <c r="Q5475" s="25" t="s">
        <v>42</v>
      </c>
      <c r="R5475" s="25" t="s">
        <v>42</v>
      </c>
      <c r="S5475" s="25" t="s">
        <v>42</v>
      </c>
      <c r="T5475" s="25" t="s">
        <v>42</v>
      </c>
      <c r="U5475" s="25" t="s">
        <v>42</v>
      </c>
      <c r="V5475" s="25" t="s">
        <v>42</v>
      </c>
      <c r="W5475" s="25">
        <v>0</v>
      </c>
      <c r="X5475" s="25">
        <v>0</v>
      </c>
      <c r="Y5475" s="25" t="s">
        <v>42</v>
      </c>
      <c r="Z5475" s="25" t="s">
        <v>42</v>
      </c>
      <c r="AA5475" s="25">
        <v>0.4</v>
      </c>
      <c r="AB5475" s="25">
        <v>0.4</v>
      </c>
      <c r="AC5475" s="25" t="s">
        <v>16181</v>
      </c>
      <c r="AD5475" s="59" t="s">
        <v>147</v>
      </c>
      <c r="AE5475" s="59" t="s">
        <v>51</v>
      </c>
    </row>
    <row r="5476" spans="1:31" ht="110.25" x14ac:dyDescent="0.25">
      <c r="A5476" s="57" t="s">
        <v>15930</v>
      </c>
      <c r="B5476" s="24" t="s">
        <v>16182</v>
      </c>
      <c r="C5476" s="58" t="s">
        <v>16183</v>
      </c>
      <c r="D5476" s="59">
        <v>1977</v>
      </c>
      <c r="E5476" s="25" t="s">
        <v>42</v>
      </c>
      <c r="F5476" s="25" t="s">
        <v>42</v>
      </c>
      <c r="G5476" s="59" t="s">
        <v>42</v>
      </c>
      <c r="H5476" s="25" t="s">
        <v>42</v>
      </c>
      <c r="I5476" s="25" t="s">
        <v>42</v>
      </c>
      <c r="J5476" s="25" t="s">
        <v>42</v>
      </c>
      <c r="K5476" s="25" t="s">
        <v>42</v>
      </c>
      <c r="L5476" s="59" t="s">
        <v>51</v>
      </c>
      <c r="M5476" s="59" t="s">
        <v>51</v>
      </c>
      <c r="N5476" s="59" t="s">
        <v>147</v>
      </c>
      <c r="O5476" s="59" t="s">
        <v>147</v>
      </c>
      <c r="P5476" s="59" t="s">
        <v>16184</v>
      </c>
      <c r="Q5476" s="25" t="s">
        <v>42</v>
      </c>
      <c r="R5476" s="25" t="s">
        <v>42</v>
      </c>
      <c r="S5476" s="25" t="s">
        <v>42</v>
      </c>
      <c r="T5476" s="25" t="s">
        <v>42</v>
      </c>
      <c r="U5476" s="25" t="s">
        <v>42</v>
      </c>
      <c r="V5476" s="25" t="s">
        <v>42</v>
      </c>
      <c r="W5476" s="25">
        <v>0</v>
      </c>
      <c r="X5476" s="25">
        <v>0</v>
      </c>
      <c r="Y5476" s="25" t="s">
        <v>42</v>
      </c>
      <c r="Z5476" s="25" t="s">
        <v>42</v>
      </c>
      <c r="AA5476" s="25">
        <v>0.4</v>
      </c>
      <c r="AB5476" s="25">
        <v>0.4</v>
      </c>
      <c r="AC5476" s="25" t="s">
        <v>16185</v>
      </c>
      <c r="AD5476" s="59" t="s">
        <v>147</v>
      </c>
      <c r="AE5476" s="59" t="s">
        <v>51</v>
      </c>
    </row>
    <row r="5477" spans="1:31" ht="78.75" x14ac:dyDescent="0.25">
      <c r="A5477" s="57" t="s">
        <v>15930</v>
      </c>
      <c r="B5477" s="24" t="s">
        <v>16186</v>
      </c>
      <c r="C5477" s="58" t="s">
        <v>16187</v>
      </c>
      <c r="D5477" s="59">
        <v>1984</v>
      </c>
      <c r="E5477" s="25">
        <v>77.23</v>
      </c>
      <c r="F5477" s="25">
        <v>6.6000000000000003E-2</v>
      </c>
      <c r="G5477" s="59">
        <v>2020</v>
      </c>
      <c r="H5477" s="25" t="s">
        <v>42</v>
      </c>
      <c r="I5477" s="25" t="s">
        <v>42</v>
      </c>
      <c r="J5477" s="25" t="s">
        <v>42</v>
      </c>
      <c r="K5477" s="25" t="s">
        <v>42</v>
      </c>
      <c r="L5477" s="59" t="s">
        <v>51</v>
      </c>
      <c r="M5477" s="59" t="s">
        <v>51</v>
      </c>
      <c r="N5477" s="59" t="s">
        <v>51</v>
      </c>
      <c r="O5477" s="59" t="s">
        <v>51</v>
      </c>
      <c r="P5477" s="59" t="s">
        <v>16188</v>
      </c>
      <c r="Q5477" s="25" t="s">
        <v>42</v>
      </c>
      <c r="R5477" s="25" t="s">
        <v>42</v>
      </c>
      <c r="S5477" s="25" t="s">
        <v>42</v>
      </c>
      <c r="T5477" s="25" t="s">
        <v>42</v>
      </c>
      <c r="U5477" s="25" t="s">
        <v>42</v>
      </c>
      <c r="V5477" s="25" t="s">
        <v>42</v>
      </c>
      <c r="W5477" s="25">
        <v>0</v>
      </c>
      <c r="X5477" s="25">
        <v>0</v>
      </c>
      <c r="Y5477" s="25" t="s">
        <v>42</v>
      </c>
      <c r="Z5477" s="25" t="s">
        <v>42</v>
      </c>
      <c r="AA5477" s="25">
        <v>110</v>
      </c>
      <c r="AB5477" s="25">
        <v>110</v>
      </c>
      <c r="AC5477" s="25" t="s">
        <v>13409</v>
      </c>
      <c r="AD5477" s="59" t="s">
        <v>51</v>
      </c>
      <c r="AE5477" s="59" t="s">
        <v>51</v>
      </c>
    </row>
    <row r="5478" spans="1:31" ht="110.25" x14ac:dyDescent="0.25">
      <c r="A5478" s="57" t="s">
        <v>15930</v>
      </c>
      <c r="B5478" s="24" t="s">
        <v>16189</v>
      </c>
      <c r="C5478" s="58" t="s">
        <v>16190</v>
      </c>
      <c r="D5478" s="59">
        <v>1969</v>
      </c>
      <c r="E5478" s="25">
        <v>71.38</v>
      </c>
      <c r="F5478" s="25">
        <v>5.6426999999999996</v>
      </c>
      <c r="G5478" s="59">
        <v>2020</v>
      </c>
      <c r="H5478" s="25" t="s">
        <v>42</v>
      </c>
      <c r="I5478" s="25" t="s">
        <v>42</v>
      </c>
      <c r="J5478" s="25" t="s">
        <v>42</v>
      </c>
      <c r="K5478" s="25" t="s">
        <v>42</v>
      </c>
      <c r="L5478" s="59" t="s">
        <v>51</v>
      </c>
      <c r="M5478" s="59" t="s">
        <v>51</v>
      </c>
      <c r="N5478" s="59" t="s">
        <v>51</v>
      </c>
      <c r="O5478" s="59" t="s">
        <v>51</v>
      </c>
      <c r="P5478" s="59" t="s">
        <v>16191</v>
      </c>
      <c r="Q5478" s="25" t="s">
        <v>42</v>
      </c>
      <c r="R5478" s="25" t="s">
        <v>42</v>
      </c>
      <c r="S5478" s="25" t="s">
        <v>42</v>
      </c>
      <c r="T5478" s="25" t="s">
        <v>42</v>
      </c>
      <c r="U5478" s="25" t="s">
        <v>42</v>
      </c>
      <c r="V5478" s="25" t="s">
        <v>42</v>
      </c>
      <c r="W5478" s="25">
        <v>0</v>
      </c>
      <c r="X5478" s="25">
        <v>0</v>
      </c>
      <c r="Y5478" s="25" t="s">
        <v>42</v>
      </c>
      <c r="Z5478" s="25" t="s">
        <v>42</v>
      </c>
      <c r="AA5478" s="25">
        <v>110</v>
      </c>
      <c r="AB5478" s="25">
        <v>110</v>
      </c>
      <c r="AC5478" s="25" t="s">
        <v>16192</v>
      </c>
      <c r="AD5478" s="59" t="s">
        <v>147</v>
      </c>
      <c r="AE5478" s="59" t="s">
        <v>51</v>
      </c>
    </row>
    <row r="5479" spans="1:31" ht="110.25" x14ac:dyDescent="0.25">
      <c r="A5479" s="57" t="s">
        <v>15930</v>
      </c>
      <c r="B5479" s="24" t="s">
        <v>16193</v>
      </c>
      <c r="C5479" s="58" t="s">
        <v>16194</v>
      </c>
      <c r="D5479" s="59">
        <v>1961</v>
      </c>
      <c r="E5479" s="25">
        <v>61</v>
      </c>
      <c r="F5479" s="25">
        <v>9.9131</v>
      </c>
      <c r="G5479" s="59">
        <v>2020</v>
      </c>
      <c r="H5479" s="25" t="s">
        <v>42</v>
      </c>
      <c r="I5479" s="25" t="s">
        <v>42</v>
      </c>
      <c r="J5479" s="25" t="s">
        <v>42</v>
      </c>
      <c r="K5479" s="25" t="s">
        <v>42</v>
      </c>
      <c r="L5479" s="59" t="s">
        <v>51</v>
      </c>
      <c r="M5479" s="59" t="s">
        <v>51</v>
      </c>
      <c r="N5479" s="59" t="s">
        <v>51</v>
      </c>
      <c r="O5479" s="59" t="s">
        <v>51</v>
      </c>
      <c r="P5479" s="59" t="s">
        <v>16195</v>
      </c>
      <c r="Q5479" s="25" t="s">
        <v>42</v>
      </c>
      <c r="R5479" s="25" t="s">
        <v>42</v>
      </c>
      <c r="S5479" s="25" t="s">
        <v>42</v>
      </c>
      <c r="T5479" s="25" t="s">
        <v>42</v>
      </c>
      <c r="U5479" s="25" t="s">
        <v>42</v>
      </c>
      <c r="V5479" s="25" t="s">
        <v>42</v>
      </c>
      <c r="W5479" s="25">
        <v>0</v>
      </c>
      <c r="X5479" s="25">
        <v>0</v>
      </c>
      <c r="Y5479" s="25" t="s">
        <v>42</v>
      </c>
      <c r="Z5479" s="25" t="s">
        <v>42</v>
      </c>
      <c r="AA5479" s="25">
        <v>110</v>
      </c>
      <c r="AB5479" s="25">
        <v>110</v>
      </c>
      <c r="AC5479" s="25" t="s">
        <v>16196</v>
      </c>
      <c r="AD5479" s="59" t="s">
        <v>147</v>
      </c>
      <c r="AE5479" s="59" t="s">
        <v>51</v>
      </c>
    </row>
    <row r="5480" spans="1:31" ht="110.25" x14ac:dyDescent="0.25">
      <c r="A5480" s="57" t="s">
        <v>15930</v>
      </c>
      <c r="B5480" s="24" t="s">
        <v>16197</v>
      </c>
      <c r="C5480" s="58" t="s">
        <v>16198</v>
      </c>
      <c r="D5480" s="59">
        <v>1959</v>
      </c>
      <c r="E5480" s="25">
        <v>65.11</v>
      </c>
      <c r="F5480" s="25">
        <v>0.2427</v>
      </c>
      <c r="G5480" s="59">
        <v>2021</v>
      </c>
      <c r="H5480" s="25" t="s">
        <v>42</v>
      </c>
      <c r="I5480" s="25" t="s">
        <v>42</v>
      </c>
      <c r="J5480" s="25" t="s">
        <v>42</v>
      </c>
      <c r="K5480" s="25" t="s">
        <v>42</v>
      </c>
      <c r="L5480" s="59" t="s">
        <v>51</v>
      </c>
      <c r="M5480" s="59" t="s">
        <v>51</v>
      </c>
      <c r="N5480" s="59" t="s">
        <v>51</v>
      </c>
      <c r="O5480" s="59" t="s">
        <v>51</v>
      </c>
      <c r="P5480" s="59" t="s">
        <v>16199</v>
      </c>
      <c r="Q5480" s="25" t="s">
        <v>42</v>
      </c>
      <c r="R5480" s="25" t="s">
        <v>42</v>
      </c>
      <c r="S5480" s="25" t="s">
        <v>42</v>
      </c>
      <c r="T5480" s="25" t="s">
        <v>42</v>
      </c>
      <c r="U5480" s="25" t="s">
        <v>42</v>
      </c>
      <c r="V5480" s="25" t="s">
        <v>42</v>
      </c>
      <c r="W5480" s="25">
        <v>0</v>
      </c>
      <c r="X5480" s="25">
        <v>0</v>
      </c>
      <c r="Y5480" s="25" t="s">
        <v>42</v>
      </c>
      <c r="Z5480" s="25" t="s">
        <v>42</v>
      </c>
      <c r="AA5480" s="25">
        <v>110</v>
      </c>
      <c r="AB5480" s="25">
        <v>110</v>
      </c>
      <c r="AC5480" s="25" t="s">
        <v>16200</v>
      </c>
      <c r="AD5480" s="59" t="s">
        <v>147</v>
      </c>
      <c r="AE5480" s="59" t="s">
        <v>51</v>
      </c>
    </row>
    <row r="5481" spans="1:31" ht="110.25" x14ac:dyDescent="0.25">
      <c r="A5481" s="57" t="s">
        <v>15930</v>
      </c>
      <c r="B5481" s="24" t="s">
        <v>16201</v>
      </c>
      <c r="C5481" s="58" t="s">
        <v>16202</v>
      </c>
      <c r="D5481" s="59">
        <v>1959</v>
      </c>
      <c r="E5481" s="25">
        <v>71</v>
      </c>
      <c r="F5481" s="25">
        <v>5.7666000000000004</v>
      </c>
      <c r="G5481" s="59">
        <v>2020</v>
      </c>
      <c r="H5481" s="25" t="s">
        <v>42</v>
      </c>
      <c r="I5481" s="25" t="s">
        <v>42</v>
      </c>
      <c r="J5481" s="25" t="s">
        <v>42</v>
      </c>
      <c r="K5481" s="25" t="s">
        <v>42</v>
      </c>
      <c r="L5481" s="59" t="s">
        <v>51</v>
      </c>
      <c r="M5481" s="59" t="s">
        <v>51</v>
      </c>
      <c r="N5481" s="59" t="s">
        <v>51</v>
      </c>
      <c r="O5481" s="59" t="s">
        <v>51</v>
      </c>
      <c r="P5481" s="59" t="s">
        <v>16203</v>
      </c>
      <c r="Q5481" s="25" t="s">
        <v>42</v>
      </c>
      <c r="R5481" s="25" t="s">
        <v>42</v>
      </c>
      <c r="S5481" s="25" t="s">
        <v>42</v>
      </c>
      <c r="T5481" s="25" t="s">
        <v>42</v>
      </c>
      <c r="U5481" s="25" t="s">
        <v>42</v>
      </c>
      <c r="V5481" s="25" t="s">
        <v>42</v>
      </c>
      <c r="W5481" s="25">
        <v>0</v>
      </c>
      <c r="X5481" s="25">
        <v>0</v>
      </c>
      <c r="Y5481" s="25" t="s">
        <v>42</v>
      </c>
      <c r="Z5481" s="25" t="s">
        <v>42</v>
      </c>
      <c r="AA5481" s="25">
        <v>110</v>
      </c>
      <c r="AB5481" s="25">
        <v>110</v>
      </c>
      <c r="AC5481" s="25" t="s">
        <v>16204</v>
      </c>
      <c r="AD5481" s="59" t="s">
        <v>147</v>
      </c>
      <c r="AE5481" s="59" t="s">
        <v>51</v>
      </c>
    </row>
    <row r="5482" spans="1:31" ht="110.25" x14ac:dyDescent="0.25">
      <c r="A5482" s="57" t="s">
        <v>15930</v>
      </c>
      <c r="B5482" s="24" t="s">
        <v>16205</v>
      </c>
      <c r="C5482" s="58" t="s">
        <v>16206</v>
      </c>
      <c r="D5482" s="59">
        <v>1964</v>
      </c>
      <c r="E5482" s="25">
        <v>66.209999999999994</v>
      </c>
      <c r="F5482" s="25">
        <v>2.4710000000000001</v>
      </c>
      <c r="G5482" s="59">
        <v>2021</v>
      </c>
      <c r="H5482" s="25" t="s">
        <v>42</v>
      </c>
      <c r="I5482" s="25" t="s">
        <v>42</v>
      </c>
      <c r="J5482" s="25" t="s">
        <v>42</v>
      </c>
      <c r="K5482" s="25" t="s">
        <v>42</v>
      </c>
      <c r="L5482" s="59" t="s">
        <v>51</v>
      </c>
      <c r="M5482" s="59" t="s">
        <v>51</v>
      </c>
      <c r="N5482" s="59" t="s">
        <v>51</v>
      </c>
      <c r="O5482" s="59" t="s">
        <v>51</v>
      </c>
      <c r="P5482" s="59" t="s">
        <v>16207</v>
      </c>
      <c r="Q5482" s="25" t="s">
        <v>42</v>
      </c>
      <c r="R5482" s="25" t="s">
        <v>42</v>
      </c>
      <c r="S5482" s="25" t="s">
        <v>42</v>
      </c>
      <c r="T5482" s="25" t="s">
        <v>42</v>
      </c>
      <c r="U5482" s="25" t="s">
        <v>42</v>
      </c>
      <c r="V5482" s="25" t="s">
        <v>42</v>
      </c>
      <c r="W5482" s="25">
        <v>0</v>
      </c>
      <c r="X5482" s="25">
        <v>0</v>
      </c>
      <c r="Y5482" s="25" t="s">
        <v>42</v>
      </c>
      <c r="Z5482" s="25" t="s">
        <v>42</v>
      </c>
      <c r="AA5482" s="25">
        <v>110</v>
      </c>
      <c r="AB5482" s="25">
        <v>110</v>
      </c>
      <c r="AC5482" s="25" t="s">
        <v>16208</v>
      </c>
      <c r="AD5482" s="59" t="s">
        <v>147</v>
      </c>
      <c r="AE5482" s="59" t="s">
        <v>51</v>
      </c>
    </row>
    <row r="5483" spans="1:31" ht="110.25" x14ac:dyDescent="0.25">
      <c r="A5483" s="57" t="s">
        <v>15930</v>
      </c>
      <c r="B5483" s="24" t="s">
        <v>16209</v>
      </c>
      <c r="C5483" s="58" t="s">
        <v>16210</v>
      </c>
      <c r="D5483" s="59">
        <v>1959</v>
      </c>
      <c r="E5483" s="25">
        <v>78.06</v>
      </c>
      <c r="F5483" s="25">
        <v>5.7666000000000004</v>
      </c>
      <c r="G5483" s="59">
        <v>2021</v>
      </c>
      <c r="H5483" s="25" t="s">
        <v>42</v>
      </c>
      <c r="I5483" s="25" t="s">
        <v>42</v>
      </c>
      <c r="J5483" s="25" t="s">
        <v>42</v>
      </c>
      <c r="K5483" s="25" t="s">
        <v>42</v>
      </c>
      <c r="L5483" s="59" t="s">
        <v>51</v>
      </c>
      <c r="M5483" s="59" t="s">
        <v>51</v>
      </c>
      <c r="N5483" s="59" t="s">
        <v>51</v>
      </c>
      <c r="O5483" s="59" t="s">
        <v>51</v>
      </c>
      <c r="P5483" s="59" t="s">
        <v>16211</v>
      </c>
      <c r="Q5483" s="25" t="s">
        <v>42</v>
      </c>
      <c r="R5483" s="25" t="s">
        <v>42</v>
      </c>
      <c r="S5483" s="25" t="s">
        <v>42</v>
      </c>
      <c r="T5483" s="25" t="s">
        <v>42</v>
      </c>
      <c r="U5483" s="25" t="s">
        <v>42</v>
      </c>
      <c r="V5483" s="25" t="s">
        <v>42</v>
      </c>
      <c r="W5483" s="25">
        <v>0</v>
      </c>
      <c r="X5483" s="25">
        <v>0</v>
      </c>
      <c r="Y5483" s="25" t="s">
        <v>42</v>
      </c>
      <c r="Z5483" s="25" t="s">
        <v>42</v>
      </c>
      <c r="AA5483" s="25">
        <v>110</v>
      </c>
      <c r="AB5483" s="25">
        <v>110</v>
      </c>
      <c r="AC5483" s="25" t="s">
        <v>16212</v>
      </c>
      <c r="AD5483" s="59" t="s">
        <v>147</v>
      </c>
      <c r="AE5483" s="59" t="s">
        <v>51</v>
      </c>
    </row>
    <row r="5484" spans="1:31" ht="110.25" x14ac:dyDescent="0.25">
      <c r="A5484" s="57" t="s">
        <v>15930</v>
      </c>
      <c r="B5484" s="24" t="s">
        <v>16213</v>
      </c>
      <c r="C5484" s="58" t="s">
        <v>16214</v>
      </c>
      <c r="D5484" s="59">
        <v>1959</v>
      </c>
      <c r="E5484" s="25">
        <v>77.23</v>
      </c>
      <c r="F5484" s="25">
        <v>6.9099999999999995E-2</v>
      </c>
      <c r="G5484" s="59">
        <v>2021</v>
      </c>
      <c r="H5484" s="25" t="s">
        <v>42</v>
      </c>
      <c r="I5484" s="25" t="s">
        <v>42</v>
      </c>
      <c r="J5484" s="25" t="s">
        <v>42</v>
      </c>
      <c r="K5484" s="25" t="s">
        <v>42</v>
      </c>
      <c r="L5484" s="59" t="s">
        <v>51</v>
      </c>
      <c r="M5484" s="59" t="s">
        <v>51</v>
      </c>
      <c r="N5484" s="59" t="s">
        <v>51</v>
      </c>
      <c r="O5484" s="59" t="s">
        <v>51</v>
      </c>
      <c r="P5484" s="59" t="s">
        <v>16215</v>
      </c>
      <c r="Q5484" s="25" t="s">
        <v>42</v>
      </c>
      <c r="R5484" s="25" t="s">
        <v>42</v>
      </c>
      <c r="S5484" s="25" t="s">
        <v>42</v>
      </c>
      <c r="T5484" s="25" t="s">
        <v>42</v>
      </c>
      <c r="U5484" s="25" t="s">
        <v>42</v>
      </c>
      <c r="V5484" s="25" t="s">
        <v>42</v>
      </c>
      <c r="W5484" s="25">
        <v>0</v>
      </c>
      <c r="X5484" s="25">
        <v>0</v>
      </c>
      <c r="Y5484" s="25" t="s">
        <v>42</v>
      </c>
      <c r="Z5484" s="25" t="s">
        <v>42</v>
      </c>
      <c r="AA5484" s="25">
        <v>110</v>
      </c>
      <c r="AB5484" s="25">
        <v>110</v>
      </c>
      <c r="AC5484" s="25" t="s">
        <v>16216</v>
      </c>
      <c r="AD5484" s="59" t="s">
        <v>147</v>
      </c>
      <c r="AE5484" s="59" t="s">
        <v>51</v>
      </c>
    </row>
    <row r="5485" spans="1:31" ht="110.25" x14ac:dyDescent="0.25">
      <c r="A5485" s="57" t="s">
        <v>15930</v>
      </c>
      <c r="B5485" s="24" t="s">
        <v>16217</v>
      </c>
      <c r="C5485" s="58" t="s">
        <v>16218</v>
      </c>
      <c r="D5485" s="59">
        <v>1973</v>
      </c>
      <c r="E5485" s="25">
        <v>78.8</v>
      </c>
      <c r="F5485" s="25">
        <v>1.91</v>
      </c>
      <c r="G5485" s="59">
        <v>2020</v>
      </c>
      <c r="H5485" s="25" t="s">
        <v>42</v>
      </c>
      <c r="I5485" s="25" t="s">
        <v>42</v>
      </c>
      <c r="J5485" s="25" t="s">
        <v>42</v>
      </c>
      <c r="K5485" s="25" t="s">
        <v>42</v>
      </c>
      <c r="L5485" s="59" t="s">
        <v>51</v>
      </c>
      <c r="M5485" s="59" t="s">
        <v>51</v>
      </c>
      <c r="N5485" s="59" t="s">
        <v>51</v>
      </c>
      <c r="O5485" s="59" t="s">
        <v>51</v>
      </c>
      <c r="P5485" s="59" t="s">
        <v>16219</v>
      </c>
      <c r="Q5485" s="25" t="s">
        <v>42</v>
      </c>
      <c r="R5485" s="25" t="s">
        <v>42</v>
      </c>
      <c r="S5485" s="25" t="s">
        <v>42</v>
      </c>
      <c r="T5485" s="25" t="s">
        <v>42</v>
      </c>
      <c r="U5485" s="25" t="s">
        <v>42</v>
      </c>
      <c r="V5485" s="25" t="s">
        <v>42</v>
      </c>
      <c r="W5485" s="25">
        <v>0</v>
      </c>
      <c r="X5485" s="25">
        <v>0</v>
      </c>
      <c r="Y5485" s="25" t="s">
        <v>42</v>
      </c>
      <c r="Z5485" s="25" t="s">
        <v>42</v>
      </c>
      <c r="AA5485" s="25">
        <v>35</v>
      </c>
      <c r="AB5485" s="25">
        <v>35</v>
      </c>
      <c r="AC5485" s="25" t="s">
        <v>16220</v>
      </c>
      <c r="AD5485" s="59" t="s">
        <v>147</v>
      </c>
      <c r="AE5485" s="59" t="s">
        <v>51</v>
      </c>
    </row>
    <row r="5486" spans="1:31" ht="94.5" x14ac:dyDescent="0.25">
      <c r="A5486" s="57" t="s">
        <v>15930</v>
      </c>
      <c r="B5486" s="24" t="s">
        <v>16221</v>
      </c>
      <c r="C5486" s="58" t="s">
        <v>16222</v>
      </c>
      <c r="D5486" s="59">
        <v>1985</v>
      </c>
      <c r="E5486" s="25">
        <v>80.599999999999994</v>
      </c>
      <c r="F5486" s="25">
        <v>928.34</v>
      </c>
      <c r="G5486" s="59">
        <v>2020</v>
      </c>
      <c r="H5486" s="25" t="s">
        <v>42</v>
      </c>
      <c r="I5486" s="25" t="s">
        <v>42</v>
      </c>
      <c r="J5486" s="25" t="s">
        <v>42</v>
      </c>
      <c r="K5486" s="25" t="s">
        <v>42</v>
      </c>
      <c r="L5486" s="59" t="s">
        <v>51</v>
      </c>
      <c r="M5486" s="59" t="s">
        <v>51</v>
      </c>
      <c r="N5486" s="59" t="s">
        <v>147</v>
      </c>
      <c r="O5486" s="59" t="s">
        <v>147</v>
      </c>
      <c r="P5486" s="59" t="s">
        <v>16223</v>
      </c>
      <c r="Q5486" s="25" t="s">
        <v>42</v>
      </c>
      <c r="R5486" s="25" t="s">
        <v>42</v>
      </c>
      <c r="S5486" s="25" t="s">
        <v>42</v>
      </c>
      <c r="T5486" s="25" t="s">
        <v>42</v>
      </c>
      <c r="U5486" s="25" t="s">
        <v>42</v>
      </c>
      <c r="V5486" s="25" t="s">
        <v>42</v>
      </c>
      <c r="W5486" s="25">
        <v>0</v>
      </c>
      <c r="X5486" s="25">
        <v>0</v>
      </c>
      <c r="Y5486" s="25" t="s">
        <v>42</v>
      </c>
      <c r="Z5486" s="25" t="s">
        <v>42</v>
      </c>
      <c r="AA5486" s="25">
        <v>10</v>
      </c>
      <c r="AB5486" s="25">
        <v>10</v>
      </c>
      <c r="AC5486" s="25" t="s">
        <v>7177</v>
      </c>
      <c r="AD5486" s="59" t="s">
        <v>147</v>
      </c>
      <c r="AE5486" s="59" t="s">
        <v>51</v>
      </c>
    </row>
    <row r="5487" spans="1:31" ht="94.5" x14ac:dyDescent="0.25">
      <c r="A5487" s="57" t="s">
        <v>15930</v>
      </c>
      <c r="B5487" s="24" t="s">
        <v>16224</v>
      </c>
      <c r="C5487" s="58" t="s">
        <v>16225</v>
      </c>
      <c r="D5487" s="59">
        <v>1973</v>
      </c>
      <c r="E5487" s="25" t="s">
        <v>42</v>
      </c>
      <c r="F5487" s="25" t="s">
        <v>42</v>
      </c>
      <c r="G5487" s="59" t="s">
        <v>42</v>
      </c>
      <c r="H5487" s="25" t="s">
        <v>42</v>
      </c>
      <c r="I5487" s="25" t="s">
        <v>42</v>
      </c>
      <c r="J5487" s="25" t="s">
        <v>42</v>
      </c>
      <c r="K5487" s="25" t="s">
        <v>42</v>
      </c>
      <c r="L5487" s="59" t="s">
        <v>51</v>
      </c>
      <c r="M5487" s="59" t="s">
        <v>51</v>
      </c>
      <c r="N5487" s="59" t="s">
        <v>147</v>
      </c>
      <c r="O5487" s="59" t="s">
        <v>147</v>
      </c>
      <c r="P5487" s="59" t="s">
        <v>16226</v>
      </c>
      <c r="Q5487" s="25" t="s">
        <v>42</v>
      </c>
      <c r="R5487" s="25" t="s">
        <v>42</v>
      </c>
      <c r="S5487" s="25" t="s">
        <v>42</v>
      </c>
      <c r="T5487" s="25" t="s">
        <v>42</v>
      </c>
      <c r="U5487" s="25" t="s">
        <v>42</v>
      </c>
      <c r="V5487" s="25" t="s">
        <v>42</v>
      </c>
      <c r="W5487" s="25">
        <v>0</v>
      </c>
      <c r="X5487" s="25">
        <v>0</v>
      </c>
      <c r="Y5487" s="25" t="s">
        <v>42</v>
      </c>
      <c r="Z5487" s="25" t="s">
        <v>42</v>
      </c>
      <c r="AA5487" s="25">
        <v>10</v>
      </c>
      <c r="AB5487" s="25">
        <v>10</v>
      </c>
      <c r="AC5487" s="25" t="s">
        <v>7177</v>
      </c>
      <c r="AD5487" s="59" t="s">
        <v>147</v>
      </c>
      <c r="AE5487" s="59" t="s">
        <v>51</v>
      </c>
    </row>
    <row r="5488" spans="1:31" ht="94.5" x14ac:dyDescent="0.25">
      <c r="A5488" s="57" t="s">
        <v>15930</v>
      </c>
      <c r="B5488" s="24" t="s">
        <v>16227</v>
      </c>
      <c r="C5488" s="58" t="s">
        <v>16228</v>
      </c>
      <c r="D5488" s="59">
        <v>1979</v>
      </c>
      <c r="E5488" s="25" t="s">
        <v>42</v>
      </c>
      <c r="F5488" s="25" t="s">
        <v>42</v>
      </c>
      <c r="G5488" s="59" t="s">
        <v>42</v>
      </c>
      <c r="H5488" s="25" t="s">
        <v>42</v>
      </c>
      <c r="I5488" s="25" t="s">
        <v>42</v>
      </c>
      <c r="J5488" s="25" t="s">
        <v>42</v>
      </c>
      <c r="K5488" s="25" t="s">
        <v>42</v>
      </c>
      <c r="L5488" s="59" t="s">
        <v>51</v>
      </c>
      <c r="M5488" s="59" t="s">
        <v>51</v>
      </c>
      <c r="N5488" s="59" t="s">
        <v>147</v>
      </c>
      <c r="O5488" s="59" t="s">
        <v>147</v>
      </c>
      <c r="P5488" s="59" t="s">
        <v>16229</v>
      </c>
      <c r="Q5488" s="25" t="s">
        <v>42</v>
      </c>
      <c r="R5488" s="25" t="s">
        <v>42</v>
      </c>
      <c r="S5488" s="25" t="s">
        <v>42</v>
      </c>
      <c r="T5488" s="25" t="s">
        <v>42</v>
      </c>
      <c r="U5488" s="25" t="s">
        <v>42</v>
      </c>
      <c r="V5488" s="25" t="s">
        <v>42</v>
      </c>
      <c r="W5488" s="25">
        <v>0</v>
      </c>
      <c r="X5488" s="25">
        <v>0</v>
      </c>
      <c r="Y5488" s="25" t="s">
        <v>42</v>
      </c>
      <c r="Z5488" s="25" t="s">
        <v>42</v>
      </c>
      <c r="AA5488" s="25">
        <v>10</v>
      </c>
      <c r="AB5488" s="25">
        <v>10</v>
      </c>
      <c r="AC5488" s="25" t="s">
        <v>7177</v>
      </c>
      <c r="AD5488" s="59" t="s">
        <v>147</v>
      </c>
      <c r="AE5488" s="59" t="s">
        <v>51</v>
      </c>
    </row>
    <row r="5489" spans="1:31" ht="94.5" x14ac:dyDescent="0.25">
      <c r="A5489" s="57" t="s">
        <v>15930</v>
      </c>
      <c r="B5489" s="24" t="s">
        <v>16230</v>
      </c>
      <c r="C5489" s="58" t="s">
        <v>16231</v>
      </c>
      <c r="D5489" s="59">
        <v>1982</v>
      </c>
      <c r="E5489" s="25" t="s">
        <v>42</v>
      </c>
      <c r="F5489" s="25" t="s">
        <v>42</v>
      </c>
      <c r="G5489" s="59" t="s">
        <v>42</v>
      </c>
      <c r="H5489" s="25" t="s">
        <v>42</v>
      </c>
      <c r="I5489" s="25" t="s">
        <v>42</v>
      </c>
      <c r="J5489" s="25" t="s">
        <v>42</v>
      </c>
      <c r="K5489" s="25" t="s">
        <v>42</v>
      </c>
      <c r="L5489" s="59" t="s">
        <v>51</v>
      </c>
      <c r="M5489" s="59" t="s">
        <v>51</v>
      </c>
      <c r="N5489" s="59" t="s">
        <v>147</v>
      </c>
      <c r="O5489" s="59" t="s">
        <v>147</v>
      </c>
      <c r="P5489" s="59" t="s">
        <v>16232</v>
      </c>
      <c r="Q5489" s="25" t="s">
        <v>42</v>
      </c>
      <c r="R5489" s="25" t="s">
        <v>42</v>
      </c>
      <c r="S5489" s="25" t="s">
        <v>42</v>
      </c>
      <c r="T5489" s="25" t="s">
        <v>42</v>
      </c>
      <c r="U5489" s="25" t="s">
        <v>42</v>
      </c>
      <c r="V5489" s="25" t="s">
        <v>42</v>
      </c>
      <c r="W5489" s="25">
        <v>0</v>
      </c>
      <c r="X5489" s="25">
        <v>0</v>
      </c>
      <c r="Y5489" s="25" t="s">
        <v>42</v>
      </c>
      <c r="Z5489" s="25" t="s">
        <v>42</v>
      </c>
      <c r="AA5489" s="25">
        <v>10</v>
      </c>
      <c r="AB5489" s="25">
        <v>10</v>
      </c>
      <c r="AC5489" s="25" t="s">
        <v>7177</v>
      </c>
      <c r="AD5489" s="59" t="s">
        <v>147</v>
      </c>
      <c r="AE5489" s="59" t="s">
        <v>51</v>
      </c>
    </row>
    <row r="5490" spans="1:31" ht="94.5" x14ac:dyDescent="0.25">
      <c r="A5490" s="57" t="s">
        <v>15930</v>
      </c>
      <c r="B5490" s="24" t="s">
        <v>16233</v>
      </c>
      <c r="C5490" s="58" t="s">
        <v>16234</v>
      </c>
      <c r="D5490" s="59">
        <v>1982</v>
      </c>
      <c r="E5490" s="25" t="s">
        <v>42</v>
      </c>
      <c r="F5490" s="25" t="s">
        <v>42</v>
      </c>
      <c r="G5490" s="59" t="s">
        <v>42</v>
      </c>
      <c r="H5490" s="25" t="s">
        <v>42</v>
      </c>
      <c r="I5490" s="25" t="s">
        <v>42</v>
      </c>
      <c r="J5490" s="25" t="s">
        <v>42</v>
      </c>
      <c r="K5490" s="25" t="s">
        <v>42</v>
      </c>
      <c r="L5490" s="59" t="s">
        <v>51</v>
      </c>
      <c r="M5490" s="59" t="s">
        <v>51</v>
      </c>
      <c r="N5490" s="59" t="s">
        <v>147</v>
      </c>
      <c r="O5490" s="59" t="s">
        <v>147</v>
      </c>
      <c r="P5490" s="59" t="s">
        <v>16235</v>
      </c>
      <c r="Q5490" s="25" t="s">
        <v>42</v>
      </c>
      <c r="R5490" s="25" t="s">
        <v>42</v>
      </c>
      <c r="S5490" s="25" t="s">
        <v>42</v>
      </c>
      <c r="T5490" s="25" t="s">
        <v>42</v>
      </c>
      <c r="U5490" s="25" t="s">
        <v>42</v>
      </c>
      <c r="V5490" s="25" t="s">
        <v>42</v>
      </c>
      <c r="W5490" s="25">
        <v>0</v>
      </c>
      <c r="X5490" s="25">
        <v>0</v>
      </c>
      <c r="Y5490" s="25" t="s">
        <v>42</v>
      </c>
      <c r="Z5490" s="25" t="s">
        <v>42</v>
      </c>
      <c r="AA5490" s="25">
        <v>10</v>
      </c>
      <c r="AB5490" s="25">
        <v>10</v>
      </c>
      <c r="AC5490" s="25" t="s">
        <v>7177</v>
      </c>
      <c r="AD5490" s="59" t="s">
        <v>147</v>
      </c>
      <c r="AE5490" s="59" t="s">
        <v>51</v>
      </c>
    </row>
    <row r="5491" spans="1:31" ht="94.5" x14ac:dyDescent="0.25">
      <c r="A5491" s="57" t="s">
        <v>15930</v>
      </c>
      <c r="B5491" s="24" t="s">
        <v>16236</v>
      </c>
      <c r="C5491" s="58" t="s">
        <v>16237</v>
      </c>
      <c r="D5491" s="59">
        <v>1987</v>
      </c>
      <c r="E5491" s="25" t="s">
        <v>42</v>
      </c>
      <c r="F5491" s="25" t="s">
        <v>42</v>
      </c>
      <c r="G5491" s="59" t="s">
        <v>42</v>
      </c>
      <c r="H5491" s="25" t="s">
        <v>42</v>
      </c>
      <c r="I5491" s="25" t="s">
        <v>42</v>
      </c>
      <c r="J5491" s="25" t="s">
        <v>42</v>
      </c>
      <c r="K5491" s="25" t="s">
        <v>42</v>
      </c>
      <c r="L5491" s="59" t="s">
        <v>51</v>
      </c>
      <c r="M5491" s="59" t="s">
        <v>51</v>
      </c>
      <c r="N5491" s="59" t="s">
        <v>147</v>
      </c>
      <c r="O5491" s="59" t="s">
        <v>147</v>
      </c>
      <c r="P5491" s="59" t="s">
        <v>16238</v>
      </c>
      <c r="Q5491" s="25" t="s">
        <v>42</v>
      </c>
      <c r="R5491" s="25" t="s">
        <v>42</v>
      </c>
      <c r="S5491" s="25" t="s">
        <v>42</v>
      </c>
      <c r="T5491" s="25" t="s">
        <v>42</v>
      </c>
      <c r="U5491" s="25" t="s">
        <v>42</v>
      </c>
      <c r="V5491" s="25" t="s">
        <v>42</v>
      </c>
      <c r="W5491" s="25">
        <v>0</v>
      </c>
      <c r="X5491" s="25">
        <v>0</v>
      </c>
      <c r="Y5491" s="25" t="s">
        <v>42</v>
      </c>
      <c r="Z5491" s="25" t="s">
        <v>42</v>
      </c>
      <c r="AA5491" s="25">
        <v>10</v>
      </c>
      <c r="AB5491" s="25">
        <v>10</v>
      </c>
      <c r="AC5491" s="25" t="s">
        <v>7177</v>
      </c>
      <c r="AD5491" s="59" t="s">
        <v>147</v>
      </c>
      <c r="AE5491" s="59" t="s">
        <v>51</v>
      </c>
    </row>
    <row r="5492" spans="1:31" ht="94.5" x14ac:dyDescent="0.25">
      <c r="A5492" s="57" t="s">
        <v>15930</v>
      </c>
      <c r="B5492" s="24" t="s">
        <v>16239</v>
      </c>
      <c r="C5492" s="58" t="s">
        <v>16240</v>
      </c>
      <c r="D5492" s="59">
        <v>1985</v>
      </c>
      <c r="E5492" s="25" t="s">
        <v>42</v>
      </c>
      <c r="F5492" s="25" t="s">
        <v>42</v>
      </c>
      <c r="G5492" s="59" t="s">
        <v>42</v>
      </c>
      <c r="H5492" s="25" t="s">
        <v>42</v>
      </c>
      <c r="I5492" s="25" t="s">
        <v>42</v>
      </c>
      <c r="J5492" s="25" t="s">
        <v>42</v>
      </c>
      <c r="K5492" s="25" t="s">
        <v>42</v>
      </c>
      <c r="L5492" s="59" t="s">
        <v>51</v>
      </c>
      <c r="M5492" s="59" t="s">
        <v>51</v>
      </c>
      <c r="N5492" s="59" t="s">
        <v>147</v>
      </c>
      <c r="O5492" s="59" t="s">
        <v>147</v>
      </c>
      <c r="P5492" s="59" t="s">
        <v>16241</v>
      </c>
      <c r="Q5492" s="25" t="s">
        <v>42</v>
      </c>
      <c r="R5492" s="25" t="s">
        <v>42</v>
      </c>
      <c r="S5492" s="25" t="s">
        <v>42</v>
      </c>
      <c r="T5492" s="25" t="s">
        <v>42</v>
      </c>
      <c r="U5492" s="25" t="s">
        <v>42</v>
      </c>
      <c r="V5492" s="25" t="s">
        <v>42</v>
      </c>
      <c r="W5492" s="25">
        <v>0</v>
      </c>
      <c r="X5492" s="25">
        <v>0</v>
      </c>
      <c r="Y5492" s="25" t="s">
        <v>42</v>
      </c>
      <c r="Z5492" s="25" t="s">
        <v>42</v>
      </c>
      <c r="AA5492" s="25">
        <v>10</v>
      </c>
      <c r="AB5492" s="25">
        <v>10</v>
      </c>
      <c r="AC5492" s="25" t="s">
        <v>7177</v>
      </c>
      <c r="AD5492" s="59" t="s">
        <v>147</v>
      </c>
      <c r="AE5492" s="59" t="s">
        <v>51</v>
      </c>
    </row>
    <row r="5493" spans="1:31" ht="94.5" x14ac:dyDescent="0.25">
      <c r="A5493" s="57" t="s">
        <v>15930</v>
      </c>
      <c r="B5493" s="24" t="s">
        <v>16242</v>
      </c>
      <c r="C5493" s="58" t="s">
        <v>16243</v>
      </c>
      <c r="D5493" s="59">
        <v>1980</v>
      </c>
      <c r="E5493" s="25" t="s">
        <v>42</v>
      </c>
      <c r="F5493" s="25" t="s">
        <v>42</v>
      </c>
      <c r="G5493" s="59" t="s">
        <v>42</v>
      </c>
      <c r="H5493" s="25" t="s">
        <v>42</v>
      </c>
      <c r="I5493" s="25" t="s">
        <v>42</v>
      </c>
      <c r="J5493" s="25" t="s">
        <v>42</v>
      </c>
      <c r="K5493" s="25" t="s">
        <v>42</v>
      </c>
      <c r="L5493" s="59" t="s">
        <v>51</v>
      </c>
      <c r="M5493" s="59" t="s">
        <v>51</v>
      </c>
      <c r="N5493" s="59" t="s">
        <v>147</v>
      </c>
      <c r="O5493" s="59" t="s">
        <v>147</v>
      </c>
      <c r="P5493" s="59" t="s">
        <v>16244</v>
      </c>
      <c r="Q5493" s="25" t="s">
        <v>42</v>
      </c>
      <c r="R5493" s="25" t="s">
        <v>42</v>
      </c>
      <c r="S5493" s="25" t="s">
        <v>42</v>
      </c>
      <c r="T5493" s="25" t="s">
        <v>42</v>
      </c>
      <c r="U5493" s="25" t="s">
        <v>42</v>
      </c>
      <c r="V5493" s="25" t="s">
        <v>42</v>
      </c>
      <c r="W5493" s="25">
        <v>0</v>
      </c>
      <c r="X5493" s="25">
        <v>0</v>
      </c>
      <c r="Y5493" s="25" t="s">
        <v>42</v>
      </c>
      <c r="Z5493" s="25" t="s">
        <v>42</v>
      </c>
      <c r="AA5493" s="25">
        <v>10</v>
      </c>
      <c r="AB5493" s="25">
        <v>10</v>
      </c>
      <c r="AC5493" s="25" t="s">
        <v>7177</v>
      </c>
      <c r="AD5493" s="59" t="s">
        <v>147</v>
      </c>
      <c r="AE5493" s="59" t="s">
        <v>51</v>
      </c>
    </row>
    <row r="5494" spans="1:31" ht="94.5" x14ac:dyDescent="0.25">
      <c r="A5494" s="57" t="s">
        <v>15930</v>
      </c>
      <c r="B5494" s="24" t="s">
        <v>16245</v>
      </c>
      <c r="C5494" s="58" t="s">
        <v>16246</v>
      </c>
      <c r="D5494" s="59">
        <v>1982</v>
      </c>
      <c r="E5494" s="25" t="s">
        <v>42</v>
      </c>
      <c r="F5494" s="25" t="s">
        <v>42</v>
      </c>
      <c r="G5494" s="59" t="s">
        <v>42</v>
      </c>
      <c r="H5494" s="25" t="s">
        <v>42</v>
      </c>
      <c r="I5494" s="25" t="s">
        <v>42</v>
      </c>
      <c r="J5494" s="25" t="s">
        <v>42</v>
      </c>
      <c r="K5494" s="25" t="s">
        <v>42</v>
      </c>
      <c r="L5494" s="59" t="s">
        <v>51</v>
      </c>
      <c r="M5494" s="59" t="s">
        <v>51</v>
      </c>
      <c r="N5494" s="59" t="s">
        <v>147</v>
      </c>
      <c r="O5494" s="59" t="s">
        <v>147</v>
      </c>
      <c r="P5494" s="59" t="s">
        <v>16247</v>
      </c>
      <c r="Q5494" s="25" t="s">
        <v>42</v>
      </c>
      <c r="R5494" s="25" t="s">
        <v>42</v>
      </c>
      <c r="S5494" s="25" t="s">
        <v>42</v>
      </c>
      <c r="T5494" s="25" t="s">
        <v>42</v>
      </c>
      <c r="U5494" s="25" t="s">
        <v>42</v>
      </c>
      <c r="V5494" s="25" t="s">
        <v>42</v>
      </c>
      <c r="W5494" s="25">
        <v>0</v>
      </c>
      <c r="X5494" s="25">
        <v>0</v>
      </c>
      <c r="Y5494" s="25" t="s">
        <v>42</v>
      </c>
      <c r="Z5494" s="25" t="s">
        <v>42</v>
      </c>
      <c r="AA5494" s="25">
        <v>10</v>
      </c>
      <c r="AB5494" s="25">
        <v>10</v>
      </c>
      <c r="AC5494" s="25" t="s">
        <v>7177</v>
      </c>
      <c r="AD5494" s="59" t="s">
        <v>147</v>
      </c>
      <c r="AE5494" s="59" t="s">
        <v>51</v>
      </c>
    </row>
    <row r="5495" spans="1:31" ht="94.5" x14ac:dyDescent="0.25">
      <c r="A5495" s="57" t="s">
        <v>15930</v>
      </c>
      <c r="B5495" s="24" t="s">
        <v>16248</v>
      </c>
      <c r="C5495" s="58" t="s">
        <v>16249</v>
      </c>
      <c r="D5495" s="59">
        <v>1982</v>
      </c>
      <c r="E5495" s="25" t="s">
        <v>42</v>
      </c>
      <c r="F5495" s="25" t="s">
        <v>42</v>
      </c>
      <c r="G5495" s="59" t="s">
        <v>42</v>
      </c>
      <c r="H5495" s="25" t="s">
        <v>42</v>
      </c>
      <c r="I5495" s="25" t="s">
        <v>42</v>
      </c>
      <c r="J5495" s="25" t="s">
        <v>42</v>
      </c>
      <c r="K5495" s="25" t="s">
        <v>42</v>
      </c>
      <c r="L5495" s="59" t="s">
        <v>51</v>
      </c>
      <c r="M5495" s="59" t="s">
        <v>51</v>
      </c>
      <c r="N5495" s="59" t="s">
        <v>147</v>
      </c>
      <c r="O5495" s="59" t="s">
        <v>147</v>
      </c>
      <c r="P5495" s="59" t="s">
        <v>16250</v>
      </c>
      <c r="Q5495" s="25" t="s">
        <v>42</v>
      </c>
      <c r="R5495" s="25" t="s">
        <v>42</v>
      </c>
      <c r="S5495" s="25" t="s">
        <v>42</v>
      </c>
      <c r="T5495" s="25" t="s">
        <v>42</v>
      </c>
      <c r="U5495" s="25" t="s">
        <v>42</v>
      </c>
      <c r="V5495" s="25" t="s">
        <v>42</v>
      </c>
      <c r="W5495" s="25">
        <v>0</v>
      </c>
      <c r="X5495" s="25">
        <v>0</v>
      </c>
      <c r="Y5495" s="25" t="s">
        <v>42</v>
      </c>
      <c r="Z5495" s="25" t="s">
        <v>42</v>
      </c>
      <c r="AA5495" s="25">
        <v>10</v>
      </c>
      <c r="AB5495" s="25">
        <v>10</v>
      </c>
      <c r="AC5495" s="25" t="s">
        <v>7177</v>
      </c>
      <c r="AD5495" s="59" t="s">
        <v>147</v>
      </c>
      <c r="AE5495" s="59" t="s">
        <v>51</v>
      </c>
    </row>
    <row r="5496" spans="1:31" ht="94.5" x14ac:dyDescent="0.25">
      <c r="A5496" s="57" t="s">
        <v>15930</v>
      </c>
      <c r="B5496" s="24" t="s">
        <v>16251</v>
      </c>
      <c r="C5496" s="58" t="s">
        <v>16252</v>
      </c>
      <c r="D5496" s="59">
        <v>1983</v>
      </c>
      <c r="E5496" s="25" t="s">
        <v>42</v>
      </c>
      <c r="F5496" s="25" t="s">
        <v>42</v>
      </c>
      <c r="G5496" s="59" t="s">
        <v>42</v>
      </c>
      <c r="H5496" s="25" t="s">
        <v>42</v>
      </c>
      <c r="I5496" s="25" t="s">
        <v>42</v>
      </c>
      <c r="J5496" s="25" t="s">
        <v>42</v>
      </c>
      <c r="K5496" s="25" t="s">
        <v>42</v>
      </c>
      <c r="L5496" s="59" t="s">
        <v>51</v>
      </c>
      <c r="M5496" s="59" t="s">
        <v>51</v>
      </c>
      <c r="N5496" s="59" t="s">
        <v>147</v>
      </c>
      <c r="O5496" s="59" t="s">
        <v>147</v>
      </c>
      <c r="P5496" s="59" t="s">
        <v>16253</v>
      </c>
      <c r="Q5496" s="25" t="s">
        <v>42</v>
      </c>
      <c r="R5496" s="25" t="s">
        <v>42</v>
      </c>
      <c r="S5496" s="25" t="s">
        <v>42</v>
      </c>
      <c r="T5496" s="25" t="s">
        <v>42</v>
      </c>
      <c r="U5496" s="25" t="s">
        <v>42</v>
      </c>
      <c r="V5496" s="25" t="s">
        <v>42</v>
      </c>
      <c r="W5496" s="25">
        <v>0</v>
      </c>
      <c r="X5496" s="25">
        <v>0</v>
      </c>
      <c r="Y5496" s="25" t="s">
        <v>42</v>
      </c>
      <c r="Z5496" s="25" t="s">
        <v>42</v>
      </c>
      <c r="AA5496" s="25">
        <v>10</v>
      </c>
      <c r="AB5496" s="25">
        <v>10</v>
      </c>
      <c r="AC5496" s="25" t="s">
        <v>7177</v>
      </c>
      <c r="AD5496" s="59" t="s">
        <v>147</v>
      </c>
      <c r="AE5496" s="59" t="s">
        <v>51</v>
      </c>
    </row>
    <row r="5497" spans="1:31" ht="94.5" x14ac:dyDescent="0.25">
      <c r="A5497" s="57" t="s">
        <v>15930</v>
      </c>
      <c r="B5497" s="24" t="s">
        <v>16254</v>
      </c>
      <c r="C5497" s="58" t="s">
        <v>16255</v>
      </c>
      <c r="D5497" s="59">
        <v>1984</v>
      </c>
      <c r="E5497" s="25" t="s">
        <v>42</v>
      </c>
      <c r="F5497" s="25" t="s">
        <v>42</v>
      </c>
      <c r="G5497" s="59" t="s">
        <v>42</v>
      </c>
      <c r="H5497" s="25" t="s">
        <v>42</v>
      </c>
      <c r="I5497" s="25" t="s">
        <v>42</v>
      </c>
      <c r="J5497" s="25" t="s">
        <v>42</v>
      </c>
      <c r="K5497" s="25" t="s">
        <v>42</v>
      </c>
      <c r="L5497" s="59" t="s">
        <v>51</v>
      </c>
      <c r="M5497" s="59" t="s">
        <v>51</v>
      </c>
      <c r="N5497" s="59" t="s">
        <v>147</v>
      </c>
      <c r="O5497" s="59" t="s">
        <v>147</v>
      </c>
      <c r="P5497" s="59" t="s">
        <v>16256</v>
      </c>
      <c r="Q5497" s="25" t="s">
        <v>42</v>
      </c>
      <c r="R5497" s="25" t="s">
        <v>42</v>
      </c>
      <c r="S5497" s="25" t="s">
        <v>42</v>
      </c>
      <c r="T5497" s="25" t="s">
        <v>42</v>
      </c>
      <c r="U5497" s="25" t="s">
        <v>42</v>
      </c>
      <c r="V5497" s="25" t="s">
        <v>42</v>
      </c>
      <c r="W5497" s="25">
        <v>0</v>
      </c>
      <c r="X5497" s="25">
        <v>0</v>
      </c>
      <c r="Y5497" s="25" t="s">
        <v>42</v>
      </c>
      <c r="Z5497" s="25" t="s">
        <v>42</v>
      </c>
      <c r="AA5497" s="25">
        <v>10</v>
      </c>
      <c r="AB5497" s="25">
        <v>10</v>
      </c>
      <c r="AC5497" s="25" t="s">
        <v>7177</v>
      </c>
      <c r="AD5497" s="59" t="s">
        <v>147</v>
      </c>
      <c r="AE5497" s="59" t="s">
        <v>51</v>
      </c>
    </row>
    <row r="5498" spans="1:31" ht="94.5" x14ac:dyDescent="0.25">
      <c r="A5498" s="57" t="s">
        <v>15930</v>
      </c>
      <c r="B5498" s="24" t="s">
        <v>16257</v>
      </c>
      <c r="C5498" s="58" t="s">
        <v>16258</v>
      </c>
      <c r="D5498" s="59">
        <v>1975</v>
      </c>
      <c r="E5498" s="25" t="s">
        <v>42</v>
      </c>
      <c r="F5498" s="25" t="s">
        <v>42</v>
      </c>
      <c r="G5498" s="59" t="s">
        <v>42</v>
      </c>
      <c r="H5498" s="25" t="s">
        <v>42</v>
      </c>
      <c r="I5498" s="25" t="s">
        <v>42</v>
      </c>
      <c r="J5498" s="25" t="s">
        <v>42</v>
      </c>
      <c r="K5498" s="25" t="s">
        <v>42</v>
      </c>
      <c r="L5498" s="59" t="s">
        <v>51</v>
      </c>
      <c r="M5498" s="59" t="s">
        <v>51</v>
      </c>
      <c r="N5498" s="59" t="s">
        <v>147</v>
      </c>
      <c r="O5498" s="59" t="s">
        <v>147</v>
      </c>
      <c r="P5498" s="59" t="s">
        <v>16259</v>
      </c>
      <c r="Q5498" s="25" t="s">
        <v>42</v>
      </c>
      <c r="R5498" s="25" t="s">
        <v>42</v>
      </c>
      <c r="S5498" s="25" t="s">
        <v>42</v>
      </c>
      <c r="T5498" s="25" t="s">
        <v>42</v>
      </c>
      <c r="U5498" s="25" t="s">
        <v>42</v>
      </c>
      <c r="V5498" s="25" t="s">
        <v>42</v>
      </c>
      <c r="W5498" s="25">
        <v>0</v>
      </c>
      <c r="X5498" s="25">
        <v>0</v>
      </c>
      <c r="Y5498" s="25" t="s">
        <v>42</v>
      </c>
      <c r="Z5498" s="25" t="s">
        <v>42</v>
      </c>
      <c r="AA5498" s="25">
        <v>0.4</v>
      </c>
      <c r="AB5498" s="25">
        <v>0.4</v>
      </c>
      <c r="AC5498" s="25" t="s">
        <v>7177</v>
      </c>
      <c r="AD5498" s="59" t="s">
        <v>147</v>
      </c>
      <c r="AE5498" s="59" t="s">
        <v>51</v>
      </c>
    </row>
    <row r="5499" spans="1:31" ht="94.5" x14ac:dyDescent="0.25">
      <c r="A5499" s="57" t="s">
        <v>15930</v>
      </c>
      <c r="B5499" s="24" t="s">
        <v>16260</v>
      </c>
      <c r="C5499" s="58" t="s">
        <v>16261</v>
      </c>
      <c r="D5499" s="59">
        <v>1975</v>
      </c>
      <c r="E5499" s="25" t="s">
        <v>42</v>
      </c>
      <c r="F5499" s="25" t="s">
        <v>42</v>
      </c>
      <c r="G5499" s="59" t="s">
        <v>42</v>
      </c>
      <c r="H5499" s="25" t="s">
        <v>42</v>
      </c>
      <c r="I5499" s="25" t="s">
        <v>42</v>
      </c>
      <c r="J5499" s="25" t="s">
        <v>42</v>
      </c>
      <c r="K5499" s="25" t="s">
        <v>42</v>
      </c>
      <c r="L5499" s="59" t="s">
        <v>51</v>
      </c>
      <c r="M5499" s="59" t="s">
        <v>51</v>
      </c>
      <c r="N5499" s="59" t="s">
        <v>147</v>
      </c>
      <c r="O5499" s="59" t="s">
        <v>147</v>
      </c>
      <c r="P5499" s="59" t="s">
        <v>16259</v>
      </c>
      <c r="Q5499" s="25" t="s">
        <v>42</v>
      </c>
      <c r="R5499" s="25" t="s">
        <v>42</v>
      </c>
      <c r="S5499" s="25" t="s">
        <v>42</v>
      </c>
      <c r="T5499" s="25" t="s">
        <v>42</v>
      </c>
      <c r="U5499" s="25" t="s">
        <v>42</v>
      </c>
      <c r="V5499" s="25" t="s">
        <v>42</v>
      </c>
      <c r="W5499" s="25">
        <v>0</v>
      </c>
      <c r="X5499" s="25">
        <v>0</v>
      </c>
      <c r="Y5499" s="25" t="s">
        <v>42</v>
      </c>
      <c r="Z5499" s="25" t="s">
        <v>42</v>
      </c>
      <c r="AA5499" s="25">
        <v>0.4</v>
      </c>
      <c r="AB5499" s="25">
        <v>0.4</v>
      </c>
      <c r="AC5499" s="25" t="s">
        <v>7177</v>
      </c>
      <c r="AD5499" s="59" t="s">
        <v>147</v>
      </c>
      <c r="AE5499" s="59" t="s">
        <v>51</v>
      </c>
    </row>
    <row r="5500" spans="1:31" ht="94.5" x14ac:dyDescent="0.25">
      <c r="A5500" s="57" t="s">
        <v>15930</v>
      </c>
      <c r="B5500" s="24" t="s">
        <v>16262</v>
      </c>
      <c r="C5500" s="58" t="s">
        <v>16263</v>
      </c>
      <c r="D5500" s="59">
        <v>1975</v>
      </c>
      <c r="E5500" s="25" t="s">
        <v>42</v>
      </c>
      <c r="F5500" s="25" t="s">
        <v>42</v>
      </c>
      <c r="G5500" s="59" t="s">
        <v>42</v>
      </c>
      <c r="H5500" s="25" t="s">
        <v>42</v>
      </c>
      <c r="I5500" s="25" t="s">
        <v>42</v>
      </c>
      <c r="J5500" s="25" t="s">
        <v>42</v>
      </c>
      <c r="K5500" s="25" t="s">
        <v>42</v>
      </c>
      <c r="L5500" s="59" t="s">
        <v>51</v>
      </c>
      <c r="M5500" s="59" t="s">
        <v>51</v>
      </c>
      <c r="N5500" s="59" t="s">
        <v>147</v>
      </c>
      <c r="O5500" s="59" t="s">
        <v>147</v>
      </c>
      <c r="P5500" s="59" t="s">
        <v>16264</v>
      </c>
      <c r="Q5500" s="25" t="s">
        <v>42</v>
      </c>
      <c r="R5500" s="25" t="s">
        <v>42</v>
      </c>
      <c r="S5500" s="25" t="s">
        <v>42</v>
      </c>
      <c r="T5500" s="25" t="s">
        <v>42</v>
      </c>
      <c r="U5500" s="25" t="s">
        <v>42</v>
      </c>
      <c r="V5500" s="25" t="s">
        <v>42</v>
      </c>
      <c r="W5500" s="25">
        <v>0</v>
      </c>
      <c r="X5500" s="25">
        <v>0</v>
      </c>
      <c r="Y5500" s="25" t="s">
        <v>42</v>
      </c>
      <c r="Z5500" s="25" t="s">
        <v>42</v>
      </c>
      <c r="AA5500" s="25">
        <v>0.4</v>
      </c>
      <c r="AB5500" s="25">
        <v>0.4</v>
      </c>
      <c r="AC5500" s="25" t="s">
        <v>7177</v>
      </c>
      <c r="AD5500" s="59" t="s">
        <v>147</v>
      </c>
      <c r="AE5500" s="59" t="s">
        <v>51</v>
      </c>
    </row>
    <row r="5501" spans="1:31" ht="94.5" x14ac:dyDescent="0.25">
      <c r="A5501" s="57" t="s">
        <v>15930</v>
      </c>
      <c r="B5501" s="24" t="s">
        <v>16265</v>
      </c>
      <c r="C5501" s="58" t="s">
        <v>16266</v>
      </c>
      <c r="D5501" s="59">
        <v>1975</v>
      </c>
      <c r="E5501" s="25" t="s">
        <v>42</v>
      </c>
      <c r="F5501" s="25" t="s">
        <v>42</v>
      </c>
      <c r="G5501" s="59" t="s">
        <v>42</v>
      </c>
      <c r="H5501" s="25" t="s">
        <v>42</v>
      </c>
      <c r="I5501" s="25" t="s">
        <v>42</v>
      </c>
      <c r="J5501" s="25" t="s">
        <v>42</v>
      </c>
      <c r="K5501" s="25" t="s">
        <v>42</v>
      </c>
      <c r="L5501" s="59" t="s">
        <v>51</v>
      </c>
      <c r="M5501" s="59" t="s">
        <v>51</v>
      </c>
      <c r="N5501" s="59" t="s">
        <v>147</v>
      </c>
      <c r="O5501" s="59" t="s">
        <v>147</v>
      </c>
      <c r="P5501" s="59" t="s">
        <v>16264</v>
      </c>
      <c r="Q5501" s="25" t="s">
        <v>42</v>
      </c>
      <c r="R5501" s="25" t="s">
        <v>42</v>
      </c>
      <c r="S5501" s="25" t="s">
        <v>42</v>
      </c>
      <c r="T5501" s="25" t="s">
        <v>42</v>
      </c>
      <c r="U5501" s="25" t="s">
        <v>42</v>
      </c>
      <c r="V5501" s="25" t="s">
        <v>42</v>
      </c>
      <c r="W5501" s="25">
        <v>0</v>
      </c>
      <c r="X5501" s="25">
        <v>0</v>
      </c>
      <c r="Y5501" s="25" t="s">
        <v>42</v>
      </c>
      <c r="Z5501" s="25" t="s">
        <v>42</v>
      </c>
      <c r="AA5501" s="25">
        <v>0.4</v>
      </c>
      <c r="AB5501" s="25">
        <v>0.4</v>
      </c>
      <c r="AC5501" s="25" t="s">
        <v>7177</v>
      </c>
      <c r="AD5501" s="59" t="s">
        <v>147</v>
      </c>
      <c r="AE5501" s="59" t="s">
        <v>51</v>
      </c>
    </row>
    <row r="5502" spans="1:31" ht="94.5" x14ac:dyDescent="0.25">
      <c r="A5502" s="57" t="s">
        <v>15930</v>
      </c>
      <c r="B5502" s="24" t="s">
        <v>16267</v>
      </c>
      <c r="C5502" s="58" t="s">
        <v>16268</v>
      </c>
      <c r="D5502" s="59">
        <v>1976</v>
      </c>
      <c r="E5502" s="25" t="s">
        <v>42</v>
      </c>
      <c r="F5502" s="25" t="s">
        <v>42</v>
      </c>
      <c r="G5502" s="59" t="s">
        <v>42</v>
      </c>
      <c r="H5502" s="25" t="s">
        <v>42</v>
      </c>
      <c r="I5502" s="25" t="s">
        <v>42</v>
      </c>
      <c r="J5502" s="25" t="s">
        <v>42</v>
      </c>
      <c r="K5502" s="25" t="s">
        <v>42</v>
      </c>
      <c r="L5502" s="59" t="s">
        <v>51</v>
      </c>
      <c r="M5502" s="59" t="s">
        <v>51</v>
      </c>
      <c r="N5502" s="59" t="s">
        <v>147</v>
      </c>
      <c r="O5502" s="59" t="s">
        <v>147</v>
      </c>
      <c r="P5502" s="59" t="s">
        <v>16269</v>
      </c>
      <c r="Q5502" s="25" t="s">
        <v>42</v>
      </c>
      <c r="R5502" s="25" t="s">
        <v>42</v>
      </c>
      <c r="S5502" s="25" t="s">
        <v>42</v>
      </c>
      <c r="T5502" s="25" t="s">
        <v>42</v>
      </c>
      <c r="U5502" s="25" t="s">
        <v>42</v>
      </c>
      <c r="V5502" s="25" t="s">
        <v>42</v>
      </c>
      <c r="W5502" s="25">
        <v>0</v>
      </c>
      <c r="X5502" s="25">
        <v>0</v>
      </c>
      <c r="Y5502" s="25" t="s">
        <v>42</v>
      </c>
      <c r="Z5502" s="25" t="s">
        <v>42</v>
      </c>
      <c r="AA5502" s="25">
        <v>0.4</v>
      </c>
      <c r="AB5502" s="25">
        <v>0.4</v>
      </c>
      <c r="AC5502" s="25" t="s">
        <v>7177</v>
      </c>
      <c r="AD5502" s="59" t="s">
        <v>147</v>
      </c>
      <c r="AE5502" s="59" t="s">
        <v>51</v>
      </c>
    </row>
    <row r="5503" spans="1:31" ht="94.5" x14ac:dyDescent="0.25">
      <c r="A5503" s="57" t="s">
        <v>15930</v>
      </c>
      <c r="B5503" s="24" t="s">
        <v>16270</v>
      </c>
      <c r="C5503" s="58" t="s">
        <v>16271</v>
      </c>
      <c r="D5503" s="59">
        <v>1976</v>
      </c>
      <c r="E5503" s="25" t="s">
        <v>42</v>
      </c>
      <c r="F5503" s="25" t="s">
        <v>42</v>
      </c>
      <c r="G5503" s="59" t="s">
        <v>42</v>
      </c>
      <c r="H5503" s="25" t="s">
        <v>42</v>
      </c>
      <c r="I5503" s="25" t="s">
        <v>42</v>
      </c>
      <c r="J5503" s="25" t="s">
        <v>42</v>
      </c>
      <c r="K5503" s="25" t="s">
        <v>42</v>
      </c>
      <c r="L5503" s="59" t="s">
        <v>51</v>
      </c>
      <c r="M5503" s="59" t="s">
        <v>51</v>
      </c>
      <c r="N5503" s="59" t="s">
        <v>147</v>
      </c>
      <c r="O5503" s="59" t="s">
        <v>147</v>
      </c>
      <c r="P5503" s="59" t="s">
        <v>16272</v>
      </c>
      <c r="Q5503" s="25" t="s">
        <v>42</v>
      </c>
      <c r="R5503" s="25" t="s">
        <v>42</v>
      </c>
      <c r="S5503" s="25" t="s">
        <v>42</v>
      </c>
      <c r="T5503" s="25" t="s">
        <v>42</v>
      </c>
      <c r="U5503" s="25" t="s">
        <v>42</v>
      </c>
      <c r="V5503" s="25" t="s">
        <v>42</v>
      </c>
      <c r="W5503" s="25">
        <v>0</v>
      </c>
      <c r="X5503" s="25">
        <v>0</v>
      </c>
      <c r="Y5503" s="25" t="s">
        <v>42</v>
      </c>
      <c r="Z5503" s="25" t="s">
        <v>42</v>
      </c>
      <c r="AA5503" s="25">
        <v>0.4</v>
      </c>
      <c r="AB5503" s="25">
        <v>0.4</v>
      </c>
      <c r="AC5503" s="25" t="s">
        <v>7177</v>
      </c>
      <c r="AD5503" s="59" t="s">
        <v>147</v>
      </c>
      <c r="AE5503" s="59" t="s">
        <v>51</v>
      </c>
    </row>
    <row r="5504" spans="1:31" ht="78.75" x14ac:dyDescent="0.25">
      <c r="A5504" s="57" t="s">
        <v>15930</v>
      </c>
      <c r="B5504" s="24" t="s">
        <v>16273</v>
      </c>
      <c r="C5504" s="58" t="s">
        <v>16274</v>
      </c>
      <c r="D5504" s="59">
        <v>1984</v>
      </c>
      <c r="E5504" s="25" t="s">
        <v>42</v>
      </c>
      <c r="F5504" s="25" t="s">
        <v>42</v>
      </c>
      <c r="G5504" s="59" t="s">
        <v>42</v>
      </c>
      <c r="H5504" s="25" t="s">
        <v>42</v>
      </c>
      <c r="I5504" s="25" t="s">
        <v>42</v>
      </c>
      <c r="J5504" s="25" t="s">
        <v>42</v>
      </c>
      <c r="K5504" s="25" t="s">
        <v>42</v>
      </c>
      <c r="L5504" s="59" t="s">
        <v>51</v>
      </c>
      <c r="M5504" s="59" t="s">
        <v>51</v>
      </c>
      <c r="N5504" s="59" t="s">
        <v>147</v>
      </c>
      <c r="O5504" s="59" t="s">
        <v>147</v>
      </c>
      <c r="P5504" s="59" t="s">
        <v>16275</v>
      </c>
      <c r="Q5504" s="25" t="s">
        <v>42</v>
      </c>
      <c r="R5504" s="25" t="s">
        <v>42</v>
      </c>
      <c r="S5504" s="25" t="s">
        <v>42</v>
      </c>
      <c r="T5504" s="25" t="s">
        <v>42</v>
      </c>
      <c r="U5504" s="25" t="s">
        <v>42</v>
      </c>
      <c r="V5504" s="25" t="s">
        <v>42</v>
      </c>
      <c r="W5504" s="25">
        <v>0</v>
      </c>
      <c r="X5504" s="25">
        <v>0</v>
      </c>
      <c r="Y5504" s="25" t="s">
        <v>42</v>
      </c>
      <c r="Z5504" s="25" t="s">
        <v>42</v>
      </c>
      <c r="AA5504" s="25">
        <v>0.4</v>
      </c>
      <c r="AB5504" s="25">
        <v>0.4</v>
      </c>
      <c r="AC5504" s="25" t="s">
        <v>16276</v>
      </c>
      <c r="AD5504" s="59" t="s">
        <v>147</v>
      </c>
      <c r="AE5504" s="59" t="s">
        <v>51</v>
      </c>
    </row>
    <row r="5505" spans="1:31" ht="110.25" x14ac:dyDescent="0.25">
      <c r="A5505" s="57" t="s">
        <v>15930</v>
      </c>
      <c r="B5505" s="24" t="s">
        <v>16277</v>
      </c>
      <c r="C5505" s="58" t="s">
        <v>16278</v>
      </c>
      <c r="D5505" s="59">
        <v>1957</v>
      </c>
      <c r="E5505" s="25" t="s">
        <v>42</v>
      </c>
      <c r="F5505" s="25" t="s">
        <v>42</v>
      </c>
      <c r="G5505" s="59" t="s">
        <v>42</v>
      </c>
      <c r="H5505" s="25" t="s">
        <v>42</v>
      </c>
      <c r="I5505" s="25" t="s">
        <v>42</v>
      </c>
      <c r="J5505" s="25" t="s">
        <v>42</v>
      </c>
      <c r="K5505" s="25" t="s">
        <v>42</v>
      </c>
      <c r="L5505" s="59" t="s">
        <v>51</v>
      </c>
      <c r="M5505" s="59" t="s">
        <v>51</v>
      </c>
      <c r="N5505" s="59" t="s">
        <v>147</v>
      </c>
      <c r="O5505" s="59" t="s">
        <v>147</v>
      </c>
      <c r="P5505" s="59" t="s">
        <v>16279</v>
      </c>
      <c r="Q5505" s="25" t="s">
        <v>42</v>
      </c>
      <c r="R5505" s="25" t="s">
        <v>42</v>
      </c>
      <c r="S5505" s="25" t="s">
        <v>42</v>
      </c>
      <c r="T5505" s="25" t="s">
        <v>42</v>
      </c>
      <c r="U5505" s="25" t="s">
        <v>42</v>
      </c>
      <c r="V5505" s="25" t="s">
        <v>42</v>
      </c>
      <c r="W5505" s="25">
        <v>0</v>
      </c>
      <c r="X5505" s="25">
        <v>0</v>
      </c>
      <c r="Y5505" s="25" t="s">
        <v>42</v>
      </c>
      <c r="Z5505" s="25" t="s">
        <v>42</v>
      </c>
      <c r="AA5505" s="25">
        <v>0.4</v>
      </c>
      <c r="AB5505" s="25">
        <v>0.4</v>
      </c>
      <c r="AC5505" s="25" t="s">
        <v>16280</v>
      </c>
      <c r="AD5505" s="59" t="s">
        <v>147</v>
      </c>
      <c r="AE5505" s="59" t="s">
        <v>51</v>
      </c>
    </row>
    <row r="5506" spans="1:31" ht="110.25" x14ac:dyDescent="0.25">
      <c r="A5506" s="57" t="s">
        <v>15930</v>
      </c>
      <c r="B5506" s="24" t="s">
        <v>16281</v>
      </c>
      <c r="C5506" s="58" t="s">
        <v>16282</v>
      </c>
      <c r="D5506" s="59">
        <v>1969</v>
      </c>
      <c r="E5506" s="25" t="s">
        <v>42</v>
      </c>
      <c r="F5506" s="25" t="s">
        <v>42</v>
      </c>
      <c r="G5506" s="59" t="s">
        <v>42</v>
      </c>
      <c r="H5506" s="25" t="s">
        <v>42</v>
      </c>
      <c r="I5506" s="25" t="s">
        <v>42</v>
      </c>
      <c r="J5506" s="25" t="s">
        <v>42</v>
      </c>
      <c r="K5506" s="25" t="s">
        <v>42</v>
      </c>
      <c r="L5506" s="59" t="s">
        <v>51</v>
      </c>
      <c r="M5506" s="59" t="s">
        <v>51</v>
      </c>
      <c r="N5506" s="59" t="s">
        <v>147</v>
      </c>
      <c r="O5506" s="59" t="s">
        <v>147</v>
      </c>
      <c r="P5506" s="59" t="s">
        <v>16283</v>
      </c>
      <c r="Q5506" s="25" t="s">
        <v>42</v>
      </c>
      <c r="R5506" s="25" t="s">
        <v>42</v>
      </c>
      <c r="S5506" s="25" t="s">
        <v>42</v>
      </c>
      <c r="T5506" s="25" t="s">
        <v>42</v>
      </c>
      <c r="U5506" s="25" t="s">
        <v>42</v>
      </c>
      <c r="V5506" s="25" t="s">
        <v>42</v>
      </c>
      <c r="W5506" s="25">
        <v>0</v>
      </c>
      <c r="X5506" s="25">
        <v>0</v>
      </c>
      <c r="Y5506" s="25" t="s">
        <v>42</v>
      </c>
      <c r="Z5506" s="25" t="s">
        <v>42</v>
      </c>
      <c r="AA5506" s="25">
        <v>0.4</v>
      </c>
      <c r="AB5506" s="25">
        <v>0.4</v>
      </c>
      <c r="AC5506" s="25" t="s">
        <v>16284</v>
      </c>
      <c r="AD5506" s="59" t="s">
        <v>147</v>
      </c>
      <c r="AE5506" s="59" t="s">
        <v>51</v>
      </c>
    </row>
    <row r="5507" spans="1:31" ht="110.25" x14ac:dyDescent="0.25">
      <c r="A5507" s="57" t="s">
        <v>15930</v>
      </c>
      <c r="B5507" s="24" t="s">
        <v>16285</v>
      </c>
      <c r="C5507" s="58" t="s">
        <v>16286</v>
      </c>
      <c r="D5507" s="59">
        <v>1966</v>
      </c>
      <c r="E5507" s="25" t="s">
        <v>42</v>
      </c>
      <c r="F5507" s="25" t="s">
        <v>42</v>
      </c>
      <c r="G5507" s="59" t="s">
        <v>42</v>
      </c>
      <c r="H5507" s="25" t="s">
        <v>42</v>
      </c>
      <c r="I5507" s="25" t="s">
        <v>42</v>
      </c>
      <c r="J5507" s="25" t="s">
        <v>42</v>
      </c>
      <c r="K5507" s="25" t="s">
        <v>42</v>
      </c>
      <c r="L5507" s="59" t="s">
        <v>51</v>
      </c>
      <c r="M5507" s="59" t="s">
        <v>51</v>
      </c>
      <c r="N5507" s="59" t="s">
        <v>147</v>
      </c>
      <c r="O5507" s="59" t="s">
        <v>147</v>
      </c>
      <c r="P5507" s="59" t="s">
        <v>16287</v>
      </c>
      <c r="Q5507" s="25" t="s">
        <v>42</v>
      </c>
      <c r="R5507" s="25" t="s">
        <v>42</v>
      </c>
      <c r="S5507" s="25" t="s">
        <v>42</v>
      </c>
      <c r="T5507" s="25" t="s">
        <v>42</v>
      </c>
      <c r="U5507" s="25" t="s">
        <v>42</v>
      </c>
      <c r="V5507" s="25" t="s">
        <v>42</v>
      </c>
      <c r="W5507" s="25">
        <v>0</v>
      </c>
      <c r="X5507" s="25">
        <v>0</v>
      </c>
      <c r="Y5507" s="25" t="s">
        <v>42</v>
      </c>
      <c r="Z5507" s="25" t="s">
        <v>42</v>
      </c>
      <c r="AA5507" s="25">
        <v>0.4</v>
      </c>
      <c r="AB5507" s="25">
        <v>0.4</v>
      </c>
      <c r="AC5507" s="25" t="s">
        <v>16288</v>
      </c>
      <c r="AD5507" s="59" t="s">
        <v>147</v>
      </c>
      <c r="AE5507" s="59" t="s">
        <v>51</v>
      </c>
    </row>
    <row r="5508" spans="1:31" ht="78.75" x14ac:dyDescent="0.25">
      <c r="A5508" s="57" t="s">
        <v>15930</v>
      </c>
      <c r="B5508" s="24" t="s">
        <v>16289</v>
      </c>
      <c r="C5508" s="58" t="s">
        <v>16290</v>
      </c>
      <c r="D5508" s="59">
        <v>1957</v>
      </c>
      <c r="E5508" s="25" t="s">
        <v>42</v>
      </c>
      <c r="F5508" s="25" t="s">
        <v>42</v>
      </c>
      <c r="G5508" s="59" t="s">
        <v>42</v>
      </c>
      <c r="H5508" s="25" t="s">
        <v>42</v>
      </c>
      <c r="I5508" s="25" t="s">
        <v>42</v>
      </c>
      <c r="J5508" s="25" t="s">
        <v>42</v>
      </c>
      <c r="K5508" s="25" t="s">
        <v>42</v>
      </c>
      <c r="L5508" s="59" t="s">
        <v>51</v>
      </c>
      <c r="M5508" s="59" t="s">
        <v>51</v>
      </c>
      <c r="N5508" s="59" t="s">
        <v>147</v>
      </c>
      <c r="O5508" s="59" t="s">
        <v>147</v>
      </c>
      <c r="P5508" s="59" t="s">
        <v>16291</v>
      </c>
      <c r="Q5508" s="25" t="s">
        <v>42</v>
      </c>
      <c r="R5508" s="25" t="s">
        <v>42</v>
      </c>
      <c r="S5508" s="25" t="s">
        <v>42</v>
      </c>
      <c r="T5508" s="25" t="s">
        <v>42</v>
      </c>
      <c r="U5508" s="25" t="s">
        <v>42</v>
      </c>
      <c r="V5508" s="25" t="s">
        <v>42</v>
      </c>
      <c r="W5508" s="25">
        <v>0</v>
      </c>
      <c r="X5508" s="25">
        <v>0</v>
      </c>
      <c r="Y5508" s="25" t="s">
        <v>42</v>
      </c>
      <c r="Z5508" s="25" t="s">
        <v>42</v>
      </c>
      <c r="AA5508" s="25">
        <v>0.4</v>
      </c>
      <c r="AB5508" s="25">
        <v>0.4</v>
      </c>
      <c r="AC5508" s="25" t="s">
        <v>16292</v>
      </c>
      <c r="AD5508" s="59" t="s">
        <v>147</v>
      </c>
      <c r="AE5508" s="59" t="s">
        <v>51</v>
      </c>
    </row>
    <row r="5509" spans="1:31" ht="110.25" x14ac:dyDescent="0.25">
      <c r="A5509" s="57" t="s">
        <v>15930</v>
      </c>
      <c r="B5509" s="24" t="s">
        <v>16293</v>
      </c>
      <c r="C5509" s="58" t="s">
        <v>16294</v>
      </c>
      <c r="D5509" s="59">
        <v>1977</v>
      </c>
      <c r="E5509" s="25" t="s">
        <v>42</v>
      </c>
      <c r="F5509" s="25" t="s">
        <v>42</v>
      </c>
      <c r="G5509" s="59" t="s">
        <v>42</v>
      </c>
      <c r="H5509" s="25" t="s">
        <v>42</v>
      </c>
      <c r="I5509" s="25" t="s">
        <v>42</v>
      </c>
      <c r="J5509" s="25" t="s">
        <v>42</v>
      </c>
      <c r="K5509" s="25" t="s">
        <v>42</v>
      </c>
      <c r="L5509" s="59" t="s">
        <v>51</v>
      </c>
      <c r="M5509" s="59" t="s">
        <v>51</v>
      </c>
      <c r="N5509" s="59" t="s">
        <v>147</v>
      </c>
      <c r="O5509" s="59" t="s">
        <v>147</v>
      </c>
      <c r="P5509" s="59" t="s">
        <v>16295</v>
      </c>
      <c r="Q5509" s="25" t="s">
        <v>42</v>
      </c>
      <c r="R5509" s="25" t="s">
        <v>42</v>
      </c>
      <c r="S5509" s="25" t="s">
        <v>42</v>
      </c>
      <c r="T5509" s="25" t="s">
        <v>42</v>
      </c>
      <c r="U5509" s="25" t="s">
        <v>42</v>
      </c>
      <c r="V5509" s="25" t="s">
        <v>42</v>
      </c>
      <c r="W5509" s="25">
        <v>0</v>
      </c>
      <c r="X5509" s="25">
        <v>0</v>
      </c>
      <c r="Y5509" s="25" t="s">
        <v>42</v>
      </c>
      <c r="Z5509" s="25" t="s">
        <v>42</v>
      </c>
      <c r="AA5509" s="25">
        <v>0.4</v>
      </c>
      <c r="AB5509" s="25">
        <v>0.4</v>
      </c>
      <c r="AC5509" s="25" t="s">
        <v>16296</v>
      </c>
      <c r="AD5509" s="59" t="s">
        <v>147</v>
      </c>
      <c r="AE5509" s="59" t="s">
        <v>51</v>
      </c>
    </row>
    <row r="5510" spans="1:31" ht="110.25" x14ac:dyDescent="0.25">
      <c r="A5510" s="57" t="s">
        <v>15930</v>
      </c>
      <c r="B5510" s="24" t="s">
        <v>16297</v>
      </c>
      <c r="C5510" s="58" t="s">
        <v>16298</v>
      </c>
      <c r="D5510" s="59">
        <v>1980</v>
      </c>
      <c r="E5510" s="25" t="s">
        <v>42</v>
      </c>
      <c r="F5510" s="25" t="s">
        <v>42</v>
      </c>
      <c r="G5510" s="59" t="s">
        <v>42</v>
      </c>
      <c r="H5510" s="25" t="s">
        <v>42</v>
      </c>
      <c r="I5510" s="25" t="s">
        <v>42</v>
      </c>
      <c r="J5510" s="25" t="s">
        <v>42</v>
      </c>
      <c r="K5510" s="25" t="s">
        <v>42</v>
      </c>
      <c r="L5510" s="59" t="s">
        <v>51</v>
      </c>
      <c r="M5510" s="59" t="s">
        <v>51</v>
      </c>
      <c r="N5510" s="59" t="s">
        <v>147</v>
      </c>
      <c r="O5510" s="59" t="s">
        <v>147</v>
      </c>
      <c r="P5510" s="59" t="s">
        <v>16299</v>
      </c>
      <c r="Q5510" s="25" t="s">
        <v>42</v>
      </c>
      <c r="R5510" s="25" t="s">
        <v>42</v>
      </c>
      <c r="S5510" s="25" t="s">
        <v>42</v>
      </c>
      <c r="T5510" s="25" t="s">
        <v>42</v>
      </c>
      <c r="U5510" s="25" t="s">
        <v>42</v>
      </c>
      <c r="V5510" s="25" t="s">
        <v>42</v>
      </c>
      <c r="W5510" s="25">
        <v>0</v>
      </c>
      <c r="X5510" s="25">
        <v>0</v>
      </c>
      <c r="Y5510" s="25" t="s">
        <v>42</v>
      </c>
      <c r="Z5510" s="25" t="s">
        <v>42</v>
      </c>
      <c r="AA5510" s="25">
        <v>0.4</v>
      </c>
      <c r="AB5510" s="25">
        <v>0.4</v>
      </c>
      <c r="AC5510" s="25" t="s">
        <v>16300</v>
      </c>
      <c r="AD5510" s="59" t="s">
        <v>147</v>
      </c>
      <c r="AE5510" s="59" t="s">
        <v>51</v>
      </c>
    </row>
    <row r="5511" spans="1:31" ht="110.25" x14ac:dyDescent="0.25">
      <c r="A5511" s="57" t="s">
        <v>15930</v>
      </c>
      <c r="B5511" s="24" t="s">
        <v>16301</v>
      </c>
      <c r="C5511" s="58" t="s">
        <v>16302</v>
      </c>
      <c r="D5511" s="59">
        <v>1968</v>
      </c>
      <c r="E5511" s="25" t="s">
        <v>42</v>
      </c>
      <c r="F5511" s="25" t="s">
        <v>42</v>
      </c>
      <c r="G5511" s="59" t="s">
        <v>42</v>
      </c>
      <c r="H5511" s="25" t="s">
        <v>42</v>
      </c>
      <c r="I5511" s="25" t="s">
        <v>42</v>
      </c>
      <c r="J5511" s="25" t="s">
        <v>42</v>
      </c>
      <c r="K5511" s="25" t="s">
        <v>42</v>
      </c>
      <c r="L5511" s="59" t="s">
        <v>51</v>
      </c>
      <c r="M5511" s="59" t="s">
        <v>51</v>
      </c>
      <c r="N5511" s="59" t="s">
        <v>147</v>
      </c>
      <c r="O5511" s="59" t="s">
        <v>147</v>
      </c>
      <c r="P5511" s="59" t="s">
        <v>16303</v>
      </c>
      <c r="Q5511" s="25" t="s">
        <v>42</v>
      </c>
      <c r="R5511" s="25" t="s">
        <v>42</v>
      </c>
      <c r="S5511" s="25" t="s">
        <v>42</v>
      </c>
      <c r="T5511" s="25" t="s">
        <v>42</v>
      </c>
      <c r="U5511" s="25" t="s">
        <v>42</v>
      </c>
      <c r="V5511" s="25" t="s">
        <v>42</v>
      </c>
      <c r="W5511" s="25">
        <v>0</v>
      </c>
      <c r="X5511" s="25">
        <v>0</v>
      </c>
      <c r="Y5511" s="25" t="s">
        <v>42</v>
      </c>
      <c r="Z5511" s="25" t="s">
        <v>42</v>
      </c>
      <c r="AA5511" s="25">
        <v>0.4</v>
      </c>
      <c r="AB5511" s="25">
        <v>0.4</v>
      </c>
      <c r="AC5511" s="25" t="s">
        <v>16304</v>
      </c>
      <c r="AD5511" s="59" t="s">
        <v>147</v>
      </c>
      <c r="AE5511" s="59" t="s">
        <v>51</v>
      </c>
    </row>
    <row r="5512" spans="1:31" ht="94.5" x14ac:dyDescent="0.25">
      <c r="A5512" s="57" t="s">
        <v>15930</v>
      </c>
      <c r="B5512" s="24" t="s">
        <v>16305</v>
      </c>
      <c r="C5512" s="58" t="s">
        <v>16306</v>
      </c>
      <c r="D5512" s="59">
        <v>1972</v>
      </c>
      <c r="E5512" s="25" t="s">
        <v>42</v>
      </c>
      <c r="F5512" s="25" t="s">
        <v>42</v>
      </c>
      <c r="G5512" s="59" t="s">
        <v>42</v>
      </c>
      <c r="H5512" s="25" t="s">
        <v>42</v>
      </c>
      <c r="I5512" s="25" t="s">
        <v>42</v>
      </c>
      <c r="J5512" s="25" t="s">
        <v>42</v>
      </c>
      <c r="K5512" s="25" t="s">
        <v>42</v>
      </c>
      <c r="L5512" s="59" t="s">
        <v>51</v>
      </c>
      <c r="M5512" s="59" t="s">
        <v>51</v>
      </c>
      <c r="N5512" s="59" t="s">
        <v>147</v>
      </c>
      <c r="O5512" s="59" t="s">
        <v>147</v>
      </c>
      <c r="P5512" s="59" t="s">
        <v>16307</v>
      </c>
      <c r="Q5512" s="25" t="s">
        <v>42</v>
      </c>
      <c r="R5512" s="25" t="s">
        <v>42</v>
      </c>
      <c r="S5512" s="25" t="s">
        <v>42</v>
      </c>
      <c r="T5512" s="25" t="s">
        <v>42</v>
      </c>
      <c r="U5512" s="25" t="s">
        <v>42</v>
      </c>
      <c r="V5512" s="25" t="s">
        <v>42</v>
      </c>
      <c r="W5512" s="25">
        <v>0</v>
      </c>
      <c r="X5512" s="25">
        <v>0</v>
      </c>
      <c r="Y5512" s="25" t="s">
        <v>42</v>
      </c>
      <c r="Z5512" s="25" t="s">
        <v>42</v>
      </c>
      <c r="AA5512" s="25">
        <v>0.4</v>
      </c>
      <c r="AB5512" s="25">
        <v>0.4</v>
      </c>
      <c r="AC5512" s="25" t="s">
        <v>7177</v>
      </c>
      <c r="AD5512" s="59" t="s">
        <v>147</v>
      </c>
      <c r="AE5512" s="59" t="s">
        <v>51</v>
      </c>
    </row>
    <row r="5513" spans="1:31" ht="110.25" x14ac:dyDescent="0.25">
      <c r="A5513" s="57" t="s">
        <v>15930</v>
      </c>
      <c r="B5513" s="24" t="s">
        <v>16308</v>
      </c>
      <c r="C5513" s="58" t="s">
        <v>16309</v>
      </c>
      <c r="D5513" s="59">
        <v>1990</v>
      </c>
      <c r="E5513" s="25" t="s">
        <v>42</v>
      </c>
      <c r="F5513" s="25" t="s">
        <v>42</v>
      </c>
      <c r="G5513" s="59" t="s">
        <v>42</v>
      </c>
      <c r="H5513" s="25" t="s">
        <v>42</v>
      </c>
      <c r="I5513" s="25" t="s">
        <v>42</v>
      </c>
      <c r="J5513" s="25" t="s">
        <v>42</v>
      </c>
      <c r="K5513" s="25" t="s">
        <v>42</v>
      </c>
      <c r="L5513" s="59" t="s">
        <v>51</v>
      </c>
      <c r="M5513" s="59" t="s">
        <v>51</v>
      </c>
      <c r="N5513" s="59" t="s">
        <v>147</v>
      </c>
      <c r="O5513" s="59" t="s">
        <v>147</v>
      </c>
      <c r="P5513" s="59" t="s">
        <v>16310</v>
      </c>
      <c r="Q5513" s="25" t="s">
        <v>42</v>
      </c>
      <c r="R5513" s="25" t="s">
        <v>42</v>
      </c>
      <c r="S5513" s="25" t="s">
        <v>42</v>
      </c>
      <c r="T5513" s="25" t="s">
        <v>42</v>
      </c>
      <c r="U5513" s="25" t="s">
        <v>42</v>
      </c>
      <c r="V5513" s="25" t="s">
        <v>42</v>
      </c>
      <c r="W5513" s="25">
        <v>0</v>
      </c>
      <c r="X5513" s="25">
        <v>0</v>
      </c>
      <c r="Y5513" s="25" t="s">
        <v>42</v>
      </c>
      <c r="Z5513" s="25" t="s">
        <v>42</v>
      </c>
      <c r="AA5513" s="25">
        <v>0.4</v>
      </c>
      <c r="AB5513" s="25">
        <v>0.4</v>
      </c>
      <c r="AC5513" s="25" t="s">
        <v>16311</v>
      </c>
      <c r="AD5513" s="59" t="s">
        <v>147</v>
      </c>
      <c r="AE5513" s="59" t="s">
        <v>51</v>
      </c>
    </row>
    <row r="5514" spans="1:31" ht="94.5" x14ac:dyDescent="0.25">
      <c r="A5514" s="57" t="s">
        <v>15930</v>
      </c>
      <c r="B5514" s="24" t="s">
        <v>16312</v>
      </c>
      <c r="C5514" s="58" t="s">
        <v>16313</v>
      </c>
      <c r="D5514" s="59">
        <v>1960</v>
      </c>
      <c r="E5514" s="25" t="s">
        <v>42</v>
      </c>
      <c r="F5514" s="25" t="s">
        <v>42</v>
      </c>
      <c r="G5514" s="59" t="s">
        <v>42</v>
      </c>
      <c r="H5514" s="25" t="s">
        <v>42</v>
      </c>
      <c r="I5514" s="25" t="s">
        <v>42</v>
      </c>
      <c r="J5514" s="25" t="s">
        <v>42</v>
      </c>
      <c r="K5514" s="25" t="s">
        <v>42</v>
      </c>
      <c r="L5514" s="59" t="s">
        <v>51</v>
      </c>
      <c r="M5514" s="59" t="s">
        <v>51</v>
      </c>
      <c r="N5514" s="59" t="s">
        <v>147</v>
      </c>
      <c r="O5514" s="59" t="s">
        <v>147</v>
      </c>
      <c r="P5514" s="59" t="s">
        <v>16314</v>
      </c>
      <c r="Q5514" s="25" t="s">
        <v>42</v>
      </c>
      <c r="R5514" s="25" t="s">
        <v>42</v>
      </c>
      <c r="S5514" s="25" t="s">
        <v>42</v>
      </c>
      <c r="T5514" s="25" t="s">
        <v>42</v>
      </c>
      <c r="U5514" s="25" t="s">
        <v>42</v>
      </c>
      <c r="V5514" s="25" t="s">
        <v>42</v>
      </c>
      <c r="W5514" s="25">
        <v>0</v>
      </c>
      <c r="X5514" s="25">
        <v>0</v>
      </c>
      <c r="Y5514" s="25" t="s">
        <v>42</v>
      </c>
      <c r="Z5514" s="25" t="s">
        <v>42</v>
      </c>
      <c r="AA5514" s="25">
        <v>0.4</v>
      </c>
      <c r="AB5514" s="25">
        <v>0.4</v>
      </c>
      <c r="AC5514" s="25" t="s">
        <v>7177</v>
      </c>
      <c r="AD5514" s="59" t="s">
        <v>147</v>
      </c>
      <c r="AE5514" s="59" t="s">
        <v>51</v>
      </c>
    </row>
    <row r="5515" spans="1:31" ht="94.5" x14ac:dyDescent="0.25">
      <c r="A5515" s="57" t="s">
        <v>15930</v>
      </c>
      <c r="B5515" s="24" t="s">
        <v>16315</v>
      </c>
      <c r="C5515" s="58" t="s">
        <v>16316</v>
      </c>
      <c r="D5515" s="59">
        <v>1977</v>
      </c>
      <c r="E5515" s="25" t="s">
        <v>42</v>
      </c>
      <c r="F5515" s="25" t="s">
        <v>42</v>
      </c>
      <c r="G5515" s="59" t="s">
        <v>42</v>
      </c>
      <c r="H5515" s="25" t="s">
        <v>42</v>
      </c>
      <c r="I5515" s="25" t="s">
        <v>42</v>
      </c>
      <c r="J5515" s="25" t="s">
        <v>42</v>
      </c>
      <c r="K5515" s="25" t="s">
        <v>42</v>
      </c>
      <c r="L5515" s="59" t="s">
        <v>51</v>
      </c>
      <c r="M5515" s="59" t="s">
        <v>51</v>
      </c>
      <c r="N5515" s="59" t="s">
        <v>147</v>
      </c>
      <c r="O5515" s="59" t="s">
        <v>147</v>
      </c>
      <c r="P5515" s="59" t="s">
        <v>16317</v>
      </c>
      <c r="Q5515" s="25" t="s">
        <v>42</v>
      </c>
      <c r="R5515" s="25" t="s">
        <v>42</v>
      </c>
      <c r="S5515" s="25" t="s">
        <v>42</v>
      </c>
      <c r="T5515" s="25" t="s">
        <v>42</v>
      </c>
      <c r="U5515" s="25" t="s">
        <v>42</v>
      </c>
      <c r="V5515" s="25" t="s">
        <v>42</v>
      </c>
      <c r="W5515" s="25">
        <v>0</v>
      </c>
      <c r="X5515" s="25">
        <v>0</v>
      </c>
      <c r="Y5515" s="25" t="s">
        <v>42</v>
      </c>
      <c r="Z5515" s="25" t="s">
        <v>42</v>
      </c>
      <c r="AA5515" s="25">
        <v>0.4</v>
      </c>
      <c r="AB5515" s="25">
        <v>0.4</v>
      </c>
      <c r="AC5515" s="25" t="s">
        <v>7177</v>
      </c>
      <c r="AD5515" s="59" t="s">
        <v>147</v>
      </c>
      <c r="AE5515" s="59" t="s">
        <v>51</v>
      </c>
    </row>
    <row r="5516" spans="1:31" ht="94.5" x14ac:dyDescent="0.25">
      <c r="A5516" s="57" t="s">
        <v>15930</v>
      </c>
      <c r="B5516" s="24" t="s">
        <v>16318</v>
      </c>
      <c r="C5516" s="58" t="s">
        <v>16319</v>
      </c>
      <c r="D5516" s="59">
        <v>1960</v>
      </c>
      <c r="E5516" s="25" t="s">
        <v>42</v>
      </c>
      <c r="F5516" s="25" t="s">
        <v>42</v>
      </c>
      <c r="G5516" s="59" t="s">
        <v>42</v>
      </c>
      <c r="H5516" s="25" t="s">
        <v>42</v>
      </c>
      <c r="I5516" s="25" t="s">
        <v>42</v>
      </c>
      <c r="J5516" s="25" t="s">
        <v>42</v>
      </c>
      <c r="K5516" s="25" t="s">
        <v>42</v>
      </c>
      <c r="L5516" s="59" t="s">
        <v>51</v>
      </c>
      <c r="M5516" s="59" t="s">
        <v>51</v>
      </c>
      <c r="N5516" s="59" t="s">
        <v>147</v>
      </c>
      <c r="O5516" s="59" t="s">
        <v>147</v>
      </c>
      <c r="P5516" s="59" t="s">
        <v>16320</v>
      </c>
      <c r="Q5516" s="25" t="s">
        <v>42</v>
      </c>
      <c r="R5516" s="25" t="s">
        <v>42</v>
      </c>
      <c r="S5516" s="25" t="s">
        <v>42</v>
      </c>
      <c r="T5516" s="25" t="s">
        <v>42</v>
      </c>
      <c r="U5516" s="25" t="s">
        <v>42</v>
      </c>
      <c r="V5516" s="25" t="s">
        <v>42</v>
      </c>
      <c r="W5516" s="25">
        <v>0</v>
      </c>
      <c r="X5516" s="25">
        <v>0</v>
      </c>
      <c r="Y5516" s="25" t="s">
        <v>42</v>
      </c>
      <c r="Z5516" s="25" t="s">
        <v>42</v>
      </c>
      <c r="AA5516" s="25">
        <v>0.4</v>
      </c>
      <c r="AB5516" s="25">
        <v>0.4</v>
      </c>
      <c r="AC5516" s="25" t="s">
        <v>7177</v>
      </c>
      <c r="AD5516" s="59" t="s">
        <v>147</v>
      </c>
      <c r="AE5516" s="59" t="s">
        <v>51</v>
      </c>
    </row>
    <row r="5517" spans="1:31" ht="94.5" x14ac:dyDescent="0.25">
      <c r="A5517" s="57" t="s">
        <v>15930</v>
      </c>
      <c r="B5517" s="24" t="s">
        <v>16321</v>
      </c>
      <c r="C5517" s="58" t="s">
        <v>16322</v>
      </c>
      <c r="D5517" s="59">
        <v>1986</v>
      </c>
      <c r="E5517" s="25" t="s">
        <v>42</v>
      </c>
      <c r="F5517" s="25" t="s">
        <v>42</v>
      </c>
      <c r="G5517" s="59" t="s">
        <v>42</v>
      </c>
      <c r="H5517" s="25" t="s">
        <v>42</v>
      </c>
      <c r="I5517" s="25" t="s">
        <v>42</v>
      </c>
      <c r="J5517" s="25" t="s">
        <v>42</v>
      </c>
      <c r="K5517" s="25" t="s">
        <v>42</v>
      </c>
      <c r="L5517" s="59" t="s">
        <v>51</v>
      </c>
      <c r="M5517" s="59" t="s">
        <v>51</v>
      </c>
      <c r="N5517" s="59" t="s">
        <v>147</v>
      </c>
      <c r="O5517" s="59" t="s">
        <v>147</v>
      </c>
      <c r="P5517" s="59" t="s">
        <v>16323</v>
      </c>
      <c r="Q5517" s="25" t="s">
        <v>42</v>
      </c>
      <c r="R5517" s="25" t="s">
        <v>42</v>
      </c>
      <c r="S5517" s="25" t="s">
        <v>42</v>
      </c>
      <c r="T5517" s="25" t="s">
        <v>42</v>
      </c>
      <c r="U5517" s="25" t="s">
        <v>42</v>
      </c>
      <c r="V5517" s="25" t="s">
        <v>42</v>
      </c>
      <c r="W5517" s="25">
        <v>0</v>
      </c>
      <c r="X5517" s="25">
        <v>0</v>
      </c>
      <c r="Y5517" s="25" t="s">
        <v>42</v>
      </c>
      <c r="Z5517" s="25" t="s">
        <v>42</v>
      </c>
      <c r="AA5517" s="25">
        <v>0.4</v>
      </c>
      <c r="AB5517" s="25">
        <v>0.4</v>
      </c>
      <c r="AC5517" s="25" t="s">
        <v>7177</v>
      </c>
      <c r="AD5517" s="59" t="s">
        <v>147</v>
      </c>
      <c r="AE5517" s="59" t="s">
        <v>51</v>
      </c>
    </row>
    <row r="5518" spans="1:31" ht="94.5" x14ac:dyDescent="0.25">
      <c r="A5518" s="57" t="s">
        <v>15930</v>
      </c>
      <c r="B5518" s="24" t="s">
        <v>16324</v>
      </c>
      <c r="C5518" s="58" t="s">
        <v>16325</v>
      </c>
      <c r="D5518" s="59">
        <v>1977</v>
      </c>
      <c r="E5518" s="25" t="s">
        <v>42</v>
      </c>
      <c r="F5518" s="25" t="s">
        <v>42</v>
      </c>
      <c r="G5518" s="59" t="s">
        <v>42</v>
      </c>
      <c r="H5518" s="25" t="s">
        <v>42</v>
      </c>
      <c r="I5518" s="25" t="s">
        <v>42</v>
      </c>
      <c r="J5518" s="25" t="s">
        <v>42</v>
      </c>
      <c r="K5518" s="25" t="s">
        <v>42</v>
      </c>
      <c r="L5518" s="59" t="s">
        <v>51</v>
      </c>
      <c r="M5518" s="59" t="s">
        <v>51</v>
      </c>
      <c r="N5518" s="59" t="s">
        <v>147</v>
      </c>
      <c r="O5518" s="59" t="s">
        <v>147</v>
      </c>
      <c r="P5518" s="59" t="s">
        <v>16326</v>
      </c>
      <c r="Q5518" s="25" t="s">
        <v>42</v>
      </c>
      <c r="R5518" s="25" t="s">
        <v>42</v>
      </c>
      <c r="S5518" s="25" t="s">
        <v>42</v>
      </c>
      <c r="T5518" s="25" t="s">
        <v>42</v>
      </c>
      <c r="U5518" s="25" t="s">
        <v>42</v>
      </c>
      <c r="V5518" s="25" t="s">
        <v>42</v>
      </c>
      <c r="W5518" s="25">
        <v>0</v>
      </c>
      <c r="X5518" s="25">
        <v>0</v>
      </c>
      <c r="Y5518" s="25" t="s">
        <v>42</v>
      </c>
      <c r="Z5518" s="25" t="s">
        <v>42</v>
      </c>
      <c r="AA5518" s="25">
        <v>0.4</v>
      </c>
      <c r="AB5518" s="25">
        <v>0.4</v>
      </c>
      <c r="AC5518" s="25" t="s">
        <v>7177</v>
      </c>
      <c r="AD5518" s="59" t="s">
        <v>147</v>
      </c>
      <c r="AE5518" s="59" t="s">
        <v>51</v>
      </c>
    </row>
    <row r="5519" spans="1:31" ht="94.5" x14ac:dyDescent="0.25">
      <c r="A5519" s="57" t="s">
        <v>15930</v>
      </c>
      <c r="B5519" s="24" t="s">
        <v>16327</v>
      </c>
      <c r="C5519" s="58" t="s">
        <v>16328</v>
      </c>
      <c r="D5519" s="59">
        <v>1989</v>
      </c>
      <c r="E5519" s="25" t="s">
        <v>42</v>
      </c>
      <c r="F5519" s="25" t="s">
        <v>42</v>
      </c>
      <c r="G5519" s="59" t="s">
        <v>42</v>
      </c>
      <c r="H5519" s="25" t="s">
        <v>42</v>
      </c>
      <c r="I5519" s="25" t="s">
        <v>42</v>
      </c>
      <c r="J5519" s="25" t="s">
        <v>42</v>
      </c>
      <c r="K5519" s="25" t="s">
        <v>42</v>
      </c>
      <c r="L5519" s="59" t="s">
        <v>51</v>
      </c>
      <c r="M5519" s="59" t="s">
        <v>51</v>
      </c>
      <c r="N5519" s="59" t="s">
        <v>147</v>
      </c>
      <c r="O5519" s="59" t="s">
        <v>147</v>
      </c>
      <c r="P5519" s="59" t="s">
        <v>16329</v>
      </c>
      <c r="Q5519" s="25" t="s">
        <v>42</v>
      </c>
      <c r="R5519" s="25" t="s">
        <v>42</v>
      </c>
      <c r="S5519" s="25" t="s">
        <v>42</v>
      </c>
      <c r="T5519" s="25" t="s">
        <v>42</v>
      </c>
      <c r="U5519" s="25" t="s">
        <v>42</v>
      </c>
      <c r="V5519" s="25" t="s">
        <v>42</v>
      </c>
      <c r="W5519" s="25">
        <v>0</v>
      </c>
      <c r="X5519" s="25">
        <v>0</v>
      </c>
      <c r="Y5519" s="25" t="s">
        <v>42</v>
      </c>
      <c r="Z5519" s="25" t="s">
        <v>42</v>
      </c>
      <c r="AA5519" s="25">
        <v>0.4</v>
      </c>
      <c r="AB5519" s="25">
        <v>0.4</v>
      </c>
      <c r="AC5519" s="25" t="s">
        <v>7177</v>
      </c>
      <c r="AD5519" s="59" t="s">
        <v>147</v>
      </c>
      <c r="AE5519" s="59" t="s">
        <v>51</v>
      </c>
    </row>
    <row r="5520" spans="1:31" ht="110.25" x14ac:dyDescent="0.25">
      <c r="A5520" s="57" t="s">
        <v>15930</v>
      </c>
      <c r="B5520" s="24" t="s">
        <v>16330</v>
      </c>
      <c r="C5520" s="58" t="s">
        <v>16331</v>
      </c>
      <c r="D5520" s="59">
        <v>1975</v>
      </c>
      <c r="E5520" s="25" t="s">
        <v>42</v>
      </c>
      <c r="F5520" s="25" t="s">
        <v>42</v>
      </c>
      <c r="G5520" s="59" t="s">
        <v>42</v>
      </c>
      <c r="H5520" s="25" t="s">
        <v>42</v>
      </c>
      <c r="I5520" s="25" t="s">
        <v>42</v>
      </c>
      <c r="J5520" s="25" t="s">
        <v>42</v>
      </c>
      <c r="K5520" s="25" t="s">
        <v>42</v>
      </c>
      <c r="L5520" s="59" t="s">
        <v>51</v>
      </c>
      <c r="M5520" s="59" t="s">
        <v>51</v>
      </c>
      <c r="N5520" s="59" t="s">
        <v>147</v>
      </c>
      <c r="O5520" s="59" t="s">
        <v>147</v>
      </c>
      <c r="P5520" s="59" t="s">
        <v>16332</v>
      </c>
      <c r="Q5520" s="25" t="s">
        <v>42</v>
      </c>
      <c r="R5520" s="25" t="s">
        <v>42</v>
      </c>
      <c r="S5520" s="25" t="s">
        <v>42</v>
      </c>
      <c r="T5520" s="25" t="s">
        <v>42</v>
      </c>
      <c r="U5520" s="25" t="s">
        <v>42</v>
      </c>
      <c r="V5520" s="25" t="s">
        <v>42</v>
      </c>
      <c r="W5520" s="25">
        <v>0</v>
      </c>
      <c r="X5520" s="25">
        <v>0</v>
      </c>
      <c r="Y5520" s="25" t="s">
        <v>42</v>
      </c>
      <c r="Z5520" s="25" t="s">
        <v>42</v>
      </c>
      <c r="AA5520" s="25">
        <v>0.4</v>
      </c>
      <c r="AB5520" s="25">
        <v>0.4</v>
      </c>
      <c r="AC5520" s="25" t="s">
        <v>16333</v>
      </c>
      <c r="AD5520" s="59" t="s">
        <v>147</v>
      </c>
      <c r="AE5520" s="59" t="s">
        <v>51</v>
      </c>
    </row>
    <row r="5521" spans="1:31" ht="110.25" x14ac:dyDescent="0.25">
      <c r="A5521" s="57" t="s">
        <v>15930</v>
      </c>
      <c r="B5521" s="24" t="s">
        <v>16334</v>
      </c>
      <c r="C5521" s="58" t="s">
        <v>16335</v>
      </c>
      <c r="D5521" s="59">
        <v>1968</v>
      </c>
      <c r="E5521" s="25" t="s">
        <v>42</v>
      </c>
      <c r="F5521" s="25" t="s">
        <v>42</v>
      </c>
      <c r="G5521" s="59" t="s">
        <v>42</v>
      </c>
      <c r="H5521" s="25" t="s">
        <v>42</v>
      </c>
      <c r="I5521" s="25" t="s">
        <v>42</v>
      </c>
      <c r="J5521" s="25" t="s">
        <v>42</v>
      </c>
      <c r="K5521" s="25" t="s">
        <v>42</v>
      </c>
      <c r="L5521" s="59" t="s">
        <v>51</v>
      </c>
      <c r="M5521" s="59" t="s">
        <v>51</v>
      </c>
      <c r="N5521" s="59" t="s">
        <v>147</v>
      </c>
      <c r="O5521" s="59" t="s">
        <v>147</v>
      </c>
      <c r="P5521" s="59" t="s">
        <v>16336</v>
      </c>
      <c r="Q5521" s="25" t="s">
        <v>42</v>
      </c>
      <c r="R5521" s="25" t="s">
        <v>42</v>
      </c>
      <c r="S5521" s="25" t="s">
        <v>42</v>
      </c>
      <c r="T5521" s="25" t="s">
        <v>42</v>
      </c>
      <c r="U5521" s="25" t="s">
        <v>42</v>
      </c>
      <c r="V5521" s="25" t="s">
        <v>42</v>
      </c>
      <c r="W5521" s="25">
        <v>0</v>
      </c>
      <c r="X5521" s="25">
        <v>0</v>
      </c>
      <c r="Y5521" s="25" t="s">
        <v>42</v>
      </c>
      <c r="Z5521" s="25" t="s">
        <v>42</v>
      </c>
      <c r="AA5521" s="25">
        <v>0.4</v>
      </c>
      <c r="AB5521" s="25">
        <v>0.4</v>
      </c>
      <c r="AC5521" s="25" t="s">
        <v>16337</v>
      </c>
      <c r="AD5521" s="59" t="s">
        <v>147</v>
      </c>
      <c r="AE5521" s="59" t="s">
        <v>51</v>
      </c>
    </row>
    <row r="5522" spans="1:31" ht="110.25" x14ac:dyDescent="0.25">
      <c r="A5522" s="57" t="s">
        <v>15930</v>
      </c>
      <c r="B5522" s="24" t="s">
        <v>16338</v>
      </c>
      <c r="C5522" s="58" t="s">
        <v>16339</v>
      </c>
      <c r="D5522" s="59">
        <v>1972</v>
      </c>
      <c r="E5522" s="25" t="s">
        <v>42</v>
      </c>
      <c r="F5522" s="25" t="s">
        <v>42</v>
      </c>
      <c r="G5522" s="59" t="s">
        <v>42</v>
      </c>
      <c r="H5522" s="25" t="s">
        <v>42</v>
      </c>
      <c r="I5522" s="25" t="s">
        <v>42</v>
      </c>
      <c r="J5522" s="25" t="s">
        <v>42</v>
      </c>
      <c r="K5522" s="25" t="s">
        <v>42</v>
      </c>
      <c r="L5522" s="59" t="s">
        <v>51</v>
      </c>
      <c r="M5522" s="59" t="s">
        <v>51</v>
      </c>
      <c r="N5522" s="59" t="s">
        <v>147</v>
      </c>
      <c r="O5522" s="59" t="s">
        <v>147</v>
      </c>
      <c r="P5522" s="59" t="s">
        <v>16340</v>
      </c>
      <c r="Q5522" s="25" t="s">
        <v>42</v>
      </c>
      <c r="R5522" s="25" t="s">
        <v>42</v>
      </c>
      <c r="S5522" s="25" t="s">
        <v>42</v>
      </c>
      <c r="T5522" s="25" t="s">
        <v>42</v>
      </c>
      <c r="U5522" s="25" t="s">
        <v>42</v>
      </c>
      <c r="V5522" s="25" t="s">
        <v>42</v>
      </c>
      <c r="W5522" s="25">
        <v>0</v>
      </c>
      <c r="X5522" s="25">
        <v>0</v>
      </c>
      <c r="Y5522" s="25" t="s">
        <v>42</v>
      </c>
      <c r="Z5522" s="25" t="s">
        <v>42</v>
      </c>
      <c r="AA5522" s="25">
        <v>0.4</v>
      </c>
      <c r="AB5522" s="25">
        <v>0.4</v>
      </c>
      <c r="AC5522" s="25" t="s">
        <v>16341</v>
      </c>
      <c r="AD5522" s="59" t="s">
        <v>147</v>
      </c>
      <c r="AE5522" s="59" t="s">
        <v>51</v>
      </c>
    </row>
    <row r="5523" spans="1:31" ht="110.25" x14ac:dyDescent="0.25">
      <c r="A5523" s="57" t="s">
        <v>15930</v>
      </c>
      <c r="B5523" s="24" t="s">
        <v>16342</v>
      </c>
      <c r="C5523" s="58" t="s">
        <v>16343</v>
      </c>
      <c r="D5523" s="59">
        <v>1972</v>
      </c>
      <c r="E5523" s="25" t="s">
        <v>42</v>
      </c>
      <c r="F5523" s="25" t="s">
        <v>42</v>
      </c>
      <c r="G5523" s="59" t="s">
        <v>42</v>
      </c>
      <c r="H5523" s="25" t="s">
        <v>42</v>
      </c>
      <c r="I5523" s="25" t="s">
        <v>42</v>
      </c>
      <c r="J5523" s="25" t="s">
        <v>42</v>
      </c>
      <c r="K5523" s="25" t="s">
        <v>42</v>
      </c>
      <c r="L5523" s="59" t="s">
        <v>51</v>
      </c>
      <c r="M5523" s="59" t="s">
        <v>51</v>
      </c>
      <c r="N5523" s="59" t="s">
        <v>147</v>
      </c>
      <c r="O5523" s="59" t="s">
        <v>147</v>
      </c>
      <c r="P5523" s="59" t="s">
        <v>16344</v>
      </c>
      <c r="Q5523" s="25" t="s">
        <v>42</v>
      </c>
      <c r="R5523" s="25" t="s">
        <v>42</v>
      </c>
      <c r="S5523" s="25" t="s">
        <v>42</v>
      </c>
      <c r="T5523" s="25" t="s">
        <v>42</v>
      </c>
      <c r="U5523" s="25" t="s">
        <v>42</v>
      </c>
      <c r="V5523" s="25" t="s">
        <v>42</v>
      </c>
      <c r="W5523" s="25">
        <v>0</v>
      </c>
      <c r="X5523" s="25">
        <v>0</v>
      </c>
      <c r="Y5523" s="25" t="s">
        <v>42</v>
      </c>
      <c r="Z5523" s="25" t="s">
        <v>42</v>
      </c>
      <c r="AA5523" s="25">
        <v>0.4</v>
      </c>
      <c r="AB5523" s="25">
        <v>0.4</v>
      </c>
      <c r="AC5523" s="25" t="s">
        <v>16345</v>
      </c>
      <c r="AD5523" s="59" t="s">
        <v>147</v>
      </c>
      <c r="AE5523" s="59" t="s">
        <v>51</v>
      </c>
    </row>
    <row r="5524" spans="1:31" ht="110.25" x14ac:dyDescent="0.25">
      <c r="A5524" s="57" t="s">
        <v>15930</v>
      </c>
      <c r="B5524" s="24" t="s">
        <v>16346</v>
      </c>
      <c r="C5524" s="58" t="s">
        <v>16347</v>
      </c>
      <c r="D5524" s="59">
        <v>1967</v>
      </c>
      <c r="E5524" s="25" t="s">
        <v>42</v>
      </c>
      <c r="F5524" s="25" t="s">
        <v>42</v>
      </c>
      <c r="G5524" s="59" t="s">
        <v>42</v>
      </c>
      <c r="H5524" s="25" t="s">
        <v>42</v>
      </c>
      <c r="I5524" s="25" t="s">
        <v>42</v>
      </c>
      <c r="J5524" s="25" t="s">
        <v>42</v>
      </c>
      <c r="K5524" s="25" t="s">
        <v>42</v>
      </c>
      <c r="L5524" s="59" t="s">
        <v>51</v>
      </c>
      <c r="M5524" s="59" t="s">
        <v>51</v>
      </c>
      <c r="N5524" s="59" t="s">
        <v>147</v>
      </c>
      <c r="O5524" s="59" t="s">
        <v>147</v>
      </c>
      <c r="P5524" s="59" t="s">
        <v>16348</v>
      </c>
      <c r="Q5524" s="25" t="s">
        <v>42</v>
      </c>
      <c r="R5524" s="25" t="s">
        <v>42</v>
      </c>
      <c r="S5524" s="25" t="s">
        <v>42</v>
      </c>
      <c r="T5524" s="25" t="s">
        <v>42</v>
      </c>
      <c r="U5524" s="25" t="s">
        <v>42</v>
      </c>
      <c r="V5524" s="25" t="s">
        <v>42</v>
      </c>
      <c r="W5524" s="25">
        <v>0</v>
      </c>
      <c r="X5524" s="25">
        <v>0</v>
      </c>
      <c r="Y5524" s="25" t="s">
        <v>42</v>
      </c>
      <c r="Z5524" s="25" t="s">
        <v>42</v>
      </c>
      <c r="AA5524" s="25">
        <v>0.4</v>
      </c>
      <c r="AB5524" s="25">
        <v>0.4</v>
      </c>
      <c r="AC5524" s="25" t="s">
        <v>16349</v>
      </c>
      <c r="AD5524" s="59" t="s">
        <v>147</v>
      </c>
      <c r="AE5524" s="59" t="s">
        <v>51</v>
      </c>
    </row>
    <row r="5525" spans="1:31" ht="110.25" x14ac:dyDescent="0.25">
      <c r="A5525" s="57" t="s">
        <v>15930</v>
      </c>
      <c r="B5525" s="24" t="s">
        <v>16350</v>
      </c>
      <c r="C5525" s="58" t="s">
        <v>16351</v>
      </c>
      <c r="D5525" s="59">
        <v>1967</v>
      </c>
      <c r="E5525" s="25" t="s">
        <v>42</v>
      </c>
      <c r="F5525" s="25" t="s">
        <v>42</v>
      </c>
      <c r="G5525" s="59" t="s">
        <v>42</v>
      </c>
      <c r="H5525" s="25" t="s">
        <v>42</v>
      </c>
      <c r="I5525" s="25" t="s">
        <v>42</v>
      </c>
      <c r="J5525" s="25" t="s">
        <v>42</v>
      </c>
      <c r="K5525" s="25" t="s">
        <v>42</v>
      </c>
      <c r="L5525" s="59" t="s">
        <v>51</v>
      </c>
      <c r="M5525" s="59" t="s">
        <v>51</v>
      </c>
      <c r="N5525" s="59" t="s">
        <v>147</v>
      </c>
      <c r="O5525" s="59" t="s">
        <v>147</v>
      </c>
      <c r="P5525" s="59" t="s">
        <v>16348</v>
      </c>
      <c r="Q5525" s="25" t="s">
        <v>42</v>
      </c>
      <c r="R5525" s="25" t="s">
        <v>42</v>
      </c>
      <c r="S5525" s="25" t="s">
        <v>42</v>
      </c>
      <c r="T5525" s="25" t="s">
        <v>42</v>
      </c>
      <c r="U5525" s="25" t="s">
        <v>42</v>
      </c>
      <c r="V5525" s="25" t="s">
        <v>42</v>
      </c>
      <c r="W5525" s="25">
        <v>0</v>
      </c>
      <c r="X5525" s="25">
        <v>0</v>
      </c>
      <c r="Y5525" s="25" t="s">
        <v>42</v>
      </c>
      <c r="Z5525" s="25" t="s">
        <v>42</v>
      </c>
      <c r="AA5525" s="25">
        <v>0.4</v>
      </c>
      <c r="AB5525" s="25">
        <v>0.4</v>
      </c>
      <c r="AC5525" s="25" t="s">
        <v>16352</v>
      </c>
      <c r="AD5525" s="59" t="s">
        <v>147</v>
      </c>
      <c r="AE5525" s="59" t="s">
        <v>51</v>
      </c>
    </row>
    <row r="5526" spans="1:31" ht="110.25" x14ac:dyDescent="0.25">
      <c r="A5526" s="57" t="s">
        <v>15930</v>
      </c>
      <c r="B5526" s="24" t="s">
        <v>16353</v>
      </c>
      <c r="C5526" s="58" t="s">
        <v>16354</v>
      </c>
      <c r="D5526" s="59">
        <v>1967</v>
      </c>
      <c r="E5526" s="25" t="s">
        <v>42</v>
      </c>
      <c r="F5526" s="25" t="s">
        <v>42</v>
      </c>
      <c r="G5526" s="59" t="s">
        <v>42</v>
      </c>
      <c r="H5526" s="25" t="s">
        <v>42</v>
      </c>
      <c r="I5526" s="25" t="s">
        <v>42</v>
      </c>
      <c r="J5526" s="25" t="s">
        <v>42</v>
      </c>
      <c r="K5526" s="25" t="s">
        <v>42</v>
      </c>
      <c r="L5526" s="59" t="s">
        <v>51</v>
      </c>
      <c r="M5526" s="59" t="s">
        <v>51</v>
      </c>
      <c r="N5526" s="59" t="s">
        <v>147</v>
      </c>
      <c r="O5526" s="59" t="s">
        <v>147</v>
      </c>
      <c r="P5526" s="59" t="s">
        <v>16348</v>
      </c>
      <c r="Q5526" s="25" t="s">
        <v>42</v>
      </c>
      <c r="R5526" s="25" t="s">
        <v>42</v>
      </c>
      <c r="S5526" s="25" t="s">
        <v>42</v>
      </c>
      <c r="T5526" s="25" t="s">
        <v>42</v>
      </c>
      <c r="U5526" s="25" t="s">
        <v>42</v>
      </c>
      <c r="V5526" s="25" t="s">
        <v>42</v>
      </c>
      <c r="W5526" s="25">
        <v>0</v>
      </c>
      <c r="X5526" s="25">
        <v>0</v>
      </c>
      <c r="Y5526" s="25" t="s">
        <v>42</v>
      </c>
      <c r="Z5526" s="25" t="s">
        <v>42</v>
      </c>
      <c r="AA5526" s="25">
        <v>0.4</v>
      </c>
      <c r="AB5526" s="25">
        <v>0.4</v>
      </c>
      <c r="AC5526" s="25" t="s">
        <v>16355</v>
      </c>
      <c r="AD5526" s="59" t="s">
        <v>147</v>
      </c>
      <c r="AE5526" s="59" t="s">
        <v>51</v>
      </c>
    </row>
    <row r="5527" spans="1:31" ht="110.25" x14ac:dyDescent="0.25">
      <c r="A5527" s="57" t="s">
        <v>15930</v>
      </c>
      <c r="B5527" s="24" t="s">
        <v>16356</v>
      </c>
      <c r="C5527" s="58" t="s">
        <v>16357</v>
      </c>
      <c r="D5527" s="59">
        <v>1967</v>
      </c>
      <c r="E5527" s="25" t="s">
        <v>42</v>
      </c>
      <c r="F5527" s="25" t="s">
        <v>42</v>
      </c>
      <c r="G5527" s="59" t="s">
        <v>42</v>
      </c>
      <c r="H5527" s="25" t="s">
        <v>42</v>
      </c>
      <c r="I5527" s="25" t="s">
        <v>42</v>
      </c>
      <c r="J5527" s="25" t="s">
        <v>42</v>
      </c>
      <c r="K5527" s="25" t="s">
        <v>42</v>
      </c>
      <c r="L5527" s="59" t="s">
        <v>51</v>
      </c>
      <c r="M5527" s="59" t="s">
        <v>51</v>
      </c>
      <c r="N5527" s="59" t="s">
        <v>147</v>
      </c>
      <c r="O5527" s="59" t="s">
        <v>147</v>
      </c>
      <c r="P5527" s="59" t="s">
        <v>16358</v>
      </c>
      <c r="Q5527" s="25" t="s">
        <v>42</v>
      </c>
      <c r="R5527" s="25" t="s">
        <v>42</v>
      </c>
      <c r="S5527" s="25" t="s">
        <v>42</v>
      </c>
      <c r="T5527" s="25" t="s">
        <v>42</v>
      </c>
      <c r="U5527" s="25" t="s">
        <v>42</v>
      </c>
      <c r="V5527" s="25" t="s">
        <v>42</v>
      </c>
      <c r="W5527" s="25">
        <v>0</v>
      </c>
      <c r="X5527" s="25">
        <v>0</v>
      </c>
      <c r="Y5527" s="25" t="s">
        <v>42</v>
      </c>
      <c r="Z5527" s="25" t="s">
        <v>42</v>
      </c>
      <c r="AA5527" s="25">
        <v>0.4</v>
      </c>
      <c r="AB5527" s="25">
        <v>0.4</v>
      </c>
      <c r="AC5527" s="25" t="s">
        <v>16359</v>
      </c>
      <c r="AD5527" s="59" t="s">
        <v>147</v>
      </c>
      <c r="AE5527" s="59" t="s">
        <v>51</v>
      </c>
    </row>
    <row r="5528" spans="1:31" ht="110.25" x14ac:dyDescent="0.25">
      <c r="A5528" s="57" t="s">
        <v>15930</v>
      </c>
      <c r="B5528" s="24" t="s">
        <v>16360</v>
      </c>
      <c r="C5528" s="58" t="s">
        <v>16361</v>
      </c>
      <c r="D5528" s="59">
        <v>1973</v>
      </c>
      <c r="E5528" s="25" t="s">
        <v>42</v>
      </c>
      <c r="F5528" s="25" t="s">
        <v>42</v>
      </c>
      <c r="G5528" s="59" t="s">
        <v>42</v>
      </c>
      <c r="H5528" s="25" t="s">
        <v>42</v>
      </c>
      <c r="I5528" s="25" t="s">
        <v>42</v>
      </c>
      <c r="J5528" s="25" t="s">
        <v>42</v>
      </c>
      <c r="K5528" s="25" t="s">
        <v>42</v>
      </c>
      <c r="L5528" s="59" t="s">
        <v>51</v>
      </c>
      <c r="M5528" s="59" t="s">
        <v>51</v>
      </c>
      <c r="N5528" s="59" t="s">
        <v>147</v>
      </c>
      <c r="O5528" s="59" t="s">
        <v>147</v>
      </c>
      <c r="P5528" s="59" t="s">
        <v>16362</v>
      </c>
      <c r="Q5528" s="25" t="s">
        <v>42</v>
      </c>
      <c r="R5528" s="25" t="s">
        <v>42</v>
      </c>
      <c r="S5528" s="25" t="s">
        <v>42</v>
      </c>
      <c r="T5528" s="25" t="s">
        <v>42</v>
      </c>
      <c r="U5528" s="25" t="s">
        <v>42</v>
      </c>
      <c r="V5528" s="25" t="s">
        <v>42</v>
      </c>
      <c r="W5528" s="25">
        <v>0</v>
      </c>
      <c r="X5528" s="25">
        <v>0</v>
      </c>
      <c r="Y5528" s="25" t="s">
        <v>42</v>
      </c>
      <c r="Z5528" s="25" t="s">
        <v>42</v>
      </c>
      <c r="AA5528" s="25">
        <v>0.4</v>
      </c>
      <c r="AB5528" s="25">
        <v>0.4</v>
      </c>
      <c r="AC5528" s="25" t="s">
        <v>16363</v>
      </c>
      <c r="AD5528" s="59" t="s">
        <v>147</v>
      </c>
      <c r="AE5528" s="59" t="s">
        <v>51</v>
      </c>
    </row>
    <row r="5529" spans="1:31" ht="110.25" x14ac:dyDescent="0.25">
      <c r="A5529" s="57" t="s">
        <v>15930</v>
      </c>
      <c r="B5529" s="24" t="s">
        <v>16364</v>
      </c>
      <c r="C5529" s="58" t="s">
        <v>16365</v>
      </c>
      <c r="D5529" s="59">
        <v>1973</v>
      </c>
      <c r="E5529" s="25" t="s">
        <v>42</v>
      </c>
      <c r="F5529" s="25" t="s">
        <v>42</v>
      </c>
      <c r="G5529" s="59" t="s">
        <v>42</v>
      </c>
      <c r="H5529" s="25" t="s">
        <v>42</v>
      </c>
      <c r="I5529" s="25" t="s">
        <v>42</v>
      </c>
      <c r="J5529" s="25" t="s">
        <v>42</v>
      </c>
      <c r="K5529" s="25" t="s">
        <v>42</v>
      </c>
      <c r="L5529" s="59" t="s">
        <v>51</v>
      </c>
      <c r="M5529" s="59" t="s">
        <v>51</v>
      </c>
      <c r="N5529" s="59" t="s">
        <v>147</v>
      </c>
      <c r="O5529" s="59" t="s">
        <v>147</v>
      </c>
      <c r="P5529" s="59" t="s">
        <v>16362</v>
      </c>
      <c r="Q5529" s="25" t="s">
        <v>42</v>
      </c>
      <c r="R5529" s="25" t="s">
        <v>42</v>
      </c>
      <c r="S5529" s="25" t="s">
        <v>42</v>
      </c>
      <c r="T5529" s="25" t="s">
        <v>42</v>
      </c>
      <c r="U5529" s="25" t="s">
        <v>42</v>
      </c>
      <c r="V5529" s="25" t="s">
        <v>42</v>
      </c>
      <c r="W5529" s="25">
        <v>0</v>
      </c>
      <c r="X5529" s="25">
        <v>0</v>
      </c>
      <c r="Y5529" s="25" t="s">
        <v>42</v>
      </c>
      <c r="Z5529" s="25" t="s">
        <v>42</v>
      </c>
      <c r="AA5529" s="25">
        <v>0.4</v>
      </c>
      <c r="AB5529" s="25">
        <v>0.4</v>
      </c>
      <c r="AC5529" s="25" t="s">
        <v>16366</v>
      </c>
      <c r="AD5529" s="59" t="s">
        <v>147</v>
      </c>
      <c r="AE5529" s="59" t="s">
        <v>51</v>
      </c>
    </row>
    <row r="5530" spans="1:31" ht="110.25" x14ac:dyDescent="0.25">
      <c r="A5530" s="57" t="s">
        <v>15930</v>
      </c>
      <c r="B5530" s="24" t="s">
        <v>16367</v>
      </c>
      <c r="C5530" s="58" t="s">
        <v>16368</v>
      </c>
      <c r="D5530" s="59">
        <v>1976</v>
      </c>
      <c r="E5530" s="25" t="s">
        <v>42</v>
      </c>
      <c r="F5530" s="25" t="s">
        <v>42</v>
      </c>
      <c r="G5530" s="59" t="s">
        <v>42</v>
      </c>
      <c r="H5530" s="25" t="s">
        <v>42</v>
      </c>
      <c r="I5530" s="25" t="s">
        <v>42</v>
      </c>
      <c r="J5530" s="25" t="s">
        <v>42</v>
      </c>
      <c r="K5530" s="25" t="s">
        <v>42</v>
      </c>
      <c r="L5530" s="59" t="s">
        <v>51</v>
      </c>
      <c r="M5530" s="59" t="s">
        <v>51</v>
      </c>
      <c r="N5530" s="59" t="s">
        <v>147</v>
      </c>
      <c r="O5530" s="59" t="s">
        <v>147</v>
      </c>
      <c r="P5530" s="59" t="s">
        <v>16369</v>
      </c>
      <c r="Q5530" s="25" t="s">
        <v>42</v>
      </c>
      <c r="R5530" s="25" t="s">
        <v>42</v>
      </c>
      <c r="S5530" s="25" t="s">
        <v>42</v>
      </c>
      <c r="T5530" s="25" t="s">
        <v>42</v>
      </c>
      <c r="U5530" s="25" t="s">
        <v>42</v>
      </c>
      <c r="V5530" s="25" t="s">
        <v>42</v>
      </c>
      <c r="W5530" s="25">
        <v>0</v>
      </c>
      <c r="X5530" s="25">
        <v>0</v>
      </c>
      <c r="Y5530" s="25" t="s">
        <v>42</v>
      </c>
      <c r="Z5530" s="25" t="s">
        <v>42</v>
      </c>
      <c r="AA5530" s="25">
        <v>0.4</v>
      </c>
      <c r="AB5530" s="25">
        <v>0.4</v>
      </c>
      <c r="AC5530" s="25" t="s">
        <v>16370</v>
      </c>
      <c r="AD5530" s="59" t="s">
        <v>147</v>
      </c>
      <c r="AE5530" s="59" t="s">
        <v>51</v>
      </c>
    </row>
    <row r="5531" spans="1:31" ht="110.25" x14ac:dyDescent="0.25">
      <c r="A5531" s="57" t="s">
        <v>15930</v>
      </c>
      <c r="B5531" s="24" t="s">
        <v>16371</v>
      </c>
      <c r="C5531" s="58" t="s">
        <v>16372</v>
      </c>
      <c r="D5531" s="59">
        <v>1976</v>
      </c>
      <c r="E5531" s="25" t="s">
        <v>42</v>
      </c>
      <c r="F5531" s="25" t="s">
        <v>42</v>
      </c>
      <c r="G5531" s="59" t="s">
        <v>42</v>
      </c>
      <c r="H5531" s="25" t="s">
        <v>42</v>
      </c>
      <c r="I5531" s="25" t="s">
        <v>42</v>
      </c>
      <c r="J5531" s="25" t="s">
        <v>42</v>
      </c>
      <c r="K5531" s="25" t="s">
        <v>42</v>
      </c>
      <c r="L5531" s="59" t="s">
        <v>51</v>
      </c>
      <c r="M5531" s="59" t="s">
        <v>51</v>
      </c>
      <c r="N5531" s="59" t="s">
        <v>147</v>
      </c>
      <c r="O5531" s="59" t="s">
        <v>147</v>
      </c>
      <c r="P5531" s="59" t="s">
        <v>16373</v>
      </c>
      <c r="Q5531" s="25" t="s">
        <v>42</v>
      </c>
      <c r="R5531" s="25" t="s">
        <v>42</v>
      </c>
      <c r="S5531" s="25" t="s">
        <v>42</v>
      </c>
      <c r="T5531" s="25" t="s">
        <v>42</v>
      </c>
      <c r="U5531" s="25" t="s">
        <v>42</v>
      </c>
      <c r="V5531" s="25" t="s">
        <v>42</v>
      </c>
      <c r="W5531" s="25">
        <v>0</v>
      </c>
      <c r="X5531" s="25">
        <v>0</v>
      </c>
      <c r="Y5531" s="25" t="s">
        <v>42</v>
      </c>
      <c r="Z5531" s="25" t="s">
        <v>42</v>
      </c>
      <c r="AA5531" s="25">
        <v>0.4</v>
      </c>
      <c r="AB5531" s="25">
        <v>0.4</v>
      </c>
      <c r="AC5531" s="25" t="s">
        <v>16374</v>
      </c>
      <c r="AD5531" s="59" t="s">
        <v>147</v>
      </c>
      <c r="AE5531" s="59" t="s">
        <v>51</v>
      </c>
    </row>
    <row r="5532" spans="1:31" ht="110.25" x14ac:dyDescent="0.25">
      <c r="A5532" s="57" t="s">
        <v>15930</v>
      </c>
      <c r="B5532" s="24" t="s">
        <v>16375</v>
      </c>
      <c r="C5532" s="58" t="s">
        <v>16376</v>
      </c>
      <c r="D5532" s="59">
        <v>1967</v>
      </c>
      <c r="E5532" s="25" t="s">
        <v>42</v>
      </c>
      <c r="F5532" s="25" t="s">
        <v>42</v>
      </c>
      <c r="G5532" s="59" t="s">
        <v>42</v>
      </c>
      <c r="H5532" s="25" t="s">
        <v>42</v>
      </c>
      <c r="I5532" s="25" t="s">
        <v>42</v>
      </c>
      <c r="J5532" s="25" t="s">
        <v>42</v>
      </c>
      <c r="K5532" s="25" t="s">
        <v>42</v>
      </c>
      <c r="L5532" s="59" t="s">
        <v>51</v>
      </c>
      <c r="M5532" s="59" t="s">
        <v>51</v>
      </c>
      <c r="N5532" s="59" t="s">
        <v>147</v>
      </c>
      <c r="O5532" s="59" t="s">
        <v>147</v>
      </c>
      <c r="P5532" s="59" t="s">
        <v>16377</v>
      </c>
      <c r="Q5532" s="25" t="s">
        <v>42</v>
      </c>
      <c r="R5532" s="25" t="s">
        <v>42</v>
      </c>
      <c r="S5532" s="25" t="s">
        <v>42</v>
      </c>
      <c r="T5532" s="25" t="s">
        <v>42</v>
      </c>
      <c r="U5532" s="25" t="s">
        <v>42</v>
      </c>
      <c r="V5532" s="25" t="s">
        <v>42</v>
      </c>
      <c r="W5532" s="25">
        <v>0</v>
      </c>
      <c r="X5532" s="25">
        <v>0</v>
      </c>
      <c r="Y5532" s="25" t="s">
        <v>42</v>
      </c>
      <c r="Z5532" s="25" t="s">
        <v>42</v>
      </c>
      <c r="AA5532" s="25">
        <v>0.4</v>
      </c>
      <c r="AB5532" s="25">
        <v>0.4</v>
      </c>
      <c r="AC5532" s="25" t="s">
        <v>16378</v>
      </c>
      <c r="AD5532" s="59" t="s">
        <v>147</v>
      </c>
      <c r="AE5532" s="59" t="s">
        <v>51</v>
      </c>
    </row>
    <row r="5533" spans="1:31" ht="110.25" x14ac:dyDescent="0.25">
      <c r="A5533" s="57" t="s">
        <v>15930</v>
      </c>
      <c r="B5533" s="24" t="s">
        <v>16379</v>
      </c>
      <c r="C5533" s="58" t="s">
        <v>16380</v>
      </c>
      <c r="D5533" s="59">
        <v>1973</v>
      </c>
      <c r="E5533" s="25" t="s">
        <v>42</v>
      </c>
      <c r="F5533" s="25" t="s">
        <v>42</v>
      </c>
      <c r="G5533" s="59" t="s">
        <v>42</v>
      </c>
      <c r="H5533" s="25" t="s">
        <v>42</v>
      </c>
      <c r="I5533" s="25" t="s">
        <v>42</v>
      </c>
      <c r="J5533" s="25" t="s">
        <v>42</v>
      </c>
      <c r="K5533" s="25" t="s">
        <v>42</v>
      </c>
      <c r="L5533" s="59" t="s">
        <v>51</v>
      </c>
      <c r="M5533" s="59" t="s">
        <v>51</v>
      </c>
      <c r="N5533" s="59" t="s">
        <v>147</v>
      </c>
      <c r="O5533" s="59" t="s">
        <v>147</v>
      </c>
      <c r="P5533" s="59" t="s">
        <v>16381</v>
      </c>
      <c r="Q5533" s="25" t="s">
        <v>42</v>
      </c>
      <c r="R5533" s="25" t="s">
        <v>42</v>
      </c>
      <c r="S5533" s="25" t="s">
        <v>42</v>
      </c>
      <c r="T5533" s="25" t="s">
        <v>42</v>
      </c>
      <c r="U5533" s="25" t="s">
        <v>42</v>
      </c>
      <c r="V5533" s="25" t="s">
        <v>42</v>
      </c>
      <c r="W5533" s="25">
        <v>0</v>
      </c>
      <c r="X5533" s="25">
        <v>0</v>
      </c>
      <c r="Y5533" s="25" t="s">
        <v>42</v>
      </c>
      <c r="Z5533" s="25" t="s">
        <v>42</v>
      </c>
      <c r="AA5533" s="25">
        <v>0.4</v>
      </c>
      <c r="AB5533" s="25">
        <v>0.4</v>
      </c>
      <c r="AC5533" s="25" t="s">
        <v>16382</v>
      </c>
      <c r="AD5533" s="59" t="s">
        <v>147</v>
      </c>
      <c r="AE5533" s="59" t="s">
        <v>51</v>
      </c>
    </row>
    <row r="5534" spans="1:31" ht="110.25" x14ac:dyDescent="0.25">
      <c r="A5534" s="57" t="s">
        <v>15930</v>
      </c>
      <c r="B5534" s="24" t="s">
        <v>16383</v>
      </c>
      <c r="C5534" s="58" t="s">
        <v>16384</v>
      </c>
      <c r="D5534" s="59">
        <v>1973</v>
      </c>
      <c r="E5534" s="25" t="s">
        <v>42</v>
      </c>
      <c r="F5534" s="25" t="s">
        <v>42</v>
      </c>
      <c r="G5534" s="59" t="s">
        <v>42</v>
      </c>
      <c r="H5534" s="25" t="s">
        <v>42</v>
      </c>
      <c r="I5534" s="25" t="s">
        <v>42</v>
      </c>
      <c r="J5534" s="25" t="s">
        <v>42</v>
      </c>
      <c r="K5534" s="25" t="s">
        <v>42</v>
      </c>
      <c r="L5534" s="59" t="s">
        <v>51</v>
      </c>
      <c r="M5534" s="59" t="s">
        <v>51</v>
      </c>
      <c r="N5534" s="59" t="s">
        <v>147</v>
      </c>
      <c r="O5534" s="59" t="s">
        <v>147</v>
      </c>
      <c r="P5534" s="59" t="s">
        <v>16385</v>
      </c>
      <c r="Q5534" s="25" t="s">
        <v>42</v>
      </c>
      <c r="R5534" s="25" t="s">
        <v>42</v>
      </c>
      <c r="S5534" s="25" t="s">
        <v>42</v>
      </c>
      <c r="T5534" s="25" t="s">
        <v>42</v>
      </c>
      <c r="U5534" s="25" t="s">
        <v>42</v>
      </c>
      <c r="V5534" s="25" t="s">
        <v>42</v>
      </c>
      <c r="W5534" s="25">
        <v>0</v>
      </c>
      <c r="X5534" s="25">
        <v>0</v>
      </c>
      <c r="Y5534" s="25" t="s">
        <v>42</v>
      </c>
      <c r="Z5534" s="25" t="s">
        <v>42</v>
      </c>
      <c r="AA5534" s="25">
        <v>0.4</v>
      </c>
      <c r="AB5534" s="25">
        <v>0.4</v>
      </c>
      <c r="AC5534" s="25" t="s">
        <v>16382</v>
      </c>
      <c r="AD5534" s="59" t="s">
        <v>147</v>
      </c>
      <c r="AE5534" s="59" t="s">
        <v>51</v>
      </c>
    </row>
    <row r="5535" spans="1:31" ht="110.25" x14ac:dyDescent="0.25">
      <c r="A5535" s="57" t="s">
        <v>15930</v>
      </c>
      <c r="B5535" s="24" t="s">
        <v>16386</v>
      </c>
      <c r="C5535" s="58" t="s">
        <v>16387</v>
      </c>
      <c r="D5535" s="59">
        <v>1989</v>
      </c>
      <c r="E5535" s="25" t="s">
        <v>42</v>
      </c>
      <c r="F5535" s="25" t="s">
        <v>42</v>
      </c>
      <c r="G5535" s="59" t="s">
        <v>42</v>
      </c>
      <c r="H5535" s="25" t="s">
        <v>42</v>
      </c>
      <c r="I5535" s="25" t="s">
        <v>42</v>
      </c>
      <c r="J5535" s="25" t="s">
        <v>42</v>
      </c>
      <c r="K5535" s="25" t="s">
        <v>42</v>
      </c>
      <c r="L5535" s="59" t="s">
        <v>51</v>
      </c>
      <c r="M5535" s="59" t="s">
        <v>51</v>
      </c>
      <c r="N5535" s="59" t="s">
        <v>147</v>
      </c>
      <c r="O5535" s="59" t="s">
        <v>147</v>
      </c>
      <c r="P5535" s="59" t="s">
        <v>16388</v>
      </c>
      <c r="Q5535" s="25" t="s">
        <v>42</v>
      </c>
      <c r="R5535" s="25" t="s">
        <v>42</v>
      </c>
      <c r="S5535" s="25" t="s">
        <v>42</v>
      </c>
      <c r="T5535" s="25" t="s">
        <v>42</v>
      </c>
      <c r="U5535" s="25" t="s">
        <v>42</v>
      </c>
      <c r="V5535" s="25" t="s">
        <v>42</v>
      </c>
      <c r="W5535" s="25">
        <v>0</v>
      </c>
      <c r="X5535" s="25">
        <v>0</v>
      </c>
      <c r="Y5535" s="25" t="s">
        <v>42</v>
      </c>
      <c r="Z5535" s="25" t="s">
        <v>42</v>
      </c>
      <c r="AA5535" s="25">
        <v>0.4</v>
      </c>
      <c r="AB5535" s="25">
        <v>0.4</v>
      </c>
      <c r="AC5535" s="25" t="s">
        <v>16389</v>
      </c>
      <c r="AD5535" s="59" t="s">
        <v>147</v>
      </c>
      <c r="AE5535" s="59" t="s">
        <v>51</v>
      </c>
    </row>
    <row r="5536" spans="1:31" ht="110.25" x14ac:dyDescent="0.25">
      <c r="A5536" s="57" t="s">
        <v>15930</v>
      </c>
      <c r="B5536" s="24" t="s">
        <v>16390</v>
      </c>
      <c r="C5536" s="58" t="s">
        <v>16391</v>
      </c>
      <c r="D5536" s="59">
        <v>1978</v>
      </c>
      <c r="E5536" s="25" t="s">
        <v>42</v>
      </c>
      <c r="F5536" s="25" t="s">
        <v>42</v>
      </c>
      <c r="G5536" s="59" t="s">
        <v>42</v>
      </c>
      <c r="H5536" s="25" t="s">
        <v>42</v>
      </c>
      <c r="I5536" s="25" t="s">
        <v>42</v>
      </c>
      <c r="J5536" s="25" t="s">
        <v>42</v>
      </c>
      <c r="K5536" s="25" t="s">
        <v>42</v>
      </c>
      <c r="L5536" s="59" t="s">
        <v>51</v>
      </c>
      <c r="M5536" s="59" t="s">
        <v>51</v>
      </c>
      <c r="N5536" s="59" t="s">
        <v>147</v>
      </c>
      <c r="O5536" s="59" t="s">
        <v>147</v>
      </c>
      <c r="P5536" s="59" t="s">
        <v>16392</v>
      </c>
      <c r="Q5536" s="25" t="s">
        <v>42</v>
      </c>
      <c r="R5536" s="25" t="s">
        <v>42</v>
      </c>
      <c r="S5536" s="25" t="s">
        <v>42</v>
      </c>
      <c r="T5536" s="25" t="s">
        <v>42</v>
      </c>
      <c r="U5536" s="25" t="s">
        <v>42</v>
      </c>
      <c r="V5536" s="25" t="s">
        <v>42</v>
      </c>
      <c r="W5536" s="25">
        <v>0</v>
      </c>
      <c r="X5536" s="25">
        <v>0</v>
      </c>
      <c r="Y5536" s="25" t="s">
        <v>42</v>
      </c>
      <c r="Z5536" s="25" t="s">
        <v>42</v>
      </c>
      <c r="AA5536" s="25">
        <v>0.4</v>
      </c>
      <c r="AB5536" s="25">
        <v>0.4</v>
      </c>
      <c r="AC5536" s="25" t="s">
        <v>16393</v>
      </c>
      <c r="AD5536" s="59" t="s">
        <v>147</v>
      </c>
      <c r="AE5536" s="59" t="s">
        <v>51</v>
      </c>
    </row>
    <row r="5537" spans="1:31" ht="110.25" x14ac:dyDescent="0.25">
      <c r="A5537" s="57" t="s">
        <v>15930</v>
      </c>
      <c r="B5537" s="24" t="s">
        <v>16394</v>
      </c>
      <c r="C5537" s="58" t="s">
        <v>16395</v>
      </c>
      <c r="D5537" s="59">
        <v>1980</v>
      </c>
      <c r="E5537" s="25" t="s">
        <v>42</v>
      </c>
      <c r="F5537" s="25" t="s">
        <v>42</v>
      </c>
      <c r="G5537" s="59" t="s">
        <v>42</v>
      </c>
      <c r="H5537" s="25" t="s">
        <v>42</v>
      </c>
      <c r="I5537" s="25" t="s">
        <v>42</v>
      </c>
      <c r="J5537" s="25" t="s">
        <v>42</v>
      </c>
      <c r="K5537" s="25" t="s">
        <v>42</v>
      </c>
      <c r="L5537" s="59" t="s">
        <v>51</v>
      </c>
      <c r="M5537" s="59" t="s">
        <v>51</v>
      </c>
      <c r="N5537" s="59" t="s">
        <v>147</v>
      </c>
      <c r="O5537" s="59" t="s">
        <v>147</v>
      </c>
      <c r="P5537" s="59" t="s">
        <v>16396</v>
      </c>
      <c r="Q5537" s="25" t="s">
        <v>42</v>
      </c>
      <c r="R5537" s="25" t="s">
        <v>42</v>
      </c>
      <c r="S5537" s="25" t="s">
        <v>42</v>
      </c>
      <c r="T5537" s="25" t="s">
        <v>42</v>
      </c>
      <c r="U5537" s="25" t="s">
        <v>42</v>
      </c>
      <c r="V5537" s="25" t="s">
        <v>42</v>
      </c>
      <c r="W5537" s="25">
        <v>0</v>
      </c>
      <c r="X5537" s="25">
        <v>0</v>
      </c>
      <c r="Y5537" s="25" t="s">
        <v>42</v>
      </c>
      <c r="Z5537" s="25" t="s">
        <v>42</v>
      </c>
      <c r="AA5537" s="25">
        <v>0.4</v>
      </c>
      <c r="AB5537" s="25">
        <v>0.4</v>
      </c>
      <c r="AC5537" s="25" t="s">
        <v>16397</v>
      </c>
      <c r="AD5537" s="59" t="s">
        <v>147</v>
      </c>
      <c r="AE5537" s="59" t="s">
        <v>51</v>
      </c>
    </row>
    <row r="5538" spans="1:31" ht="110.25" x14ac:dyDescent="0.25">
      <c r="A5538" s="57" t="s">
        <v>15930</v>
      </c>
      <c r="B5538" s="24" t="s">
        <v>16398</v>
      </c>
      <c r="C5538" s="58" t="s">
        <v>16399</v>
      </c>
      <c r="D5538" s="59">
        <v>1990</v>
      </c>
      <c r="E5538" s="25" t="s">
        <v>42</v>
      </c>
      <c r="F5538" s="25" t="s">
        <v>42</v>
      </c>
      <c r="G5538" s="59" t="s">
        <v>42</v>
      </c>
      <c r="H5538" s="25" t="s">
        <v>42</v>
      </c>
      <c r="I5538" s="25" t="s">
        <v>42</v>
      </c>
      <c r="J5538" s="25" t="s">
        <v>42</v>
      </c>
      <c r="K5538" s="25" t="s">
        <v>42</v>
      </c>
      <c r="L5538" s="59" t="s">
        <v>51</v>
      </c>
      <c r="M5538" s="59" t="s">
        <v>51</v>
      </c>
      <c r="N5538" s="59" t="s">
        <v>147</v>
      </c>
      <c r="O5538" s="59" t="s">
        <v>147</v>
      </c>
      <c r="P5538" s="59" t="s">
        <v>16400</v>
      </c>
      <c r="Q5538" s="25" t="s">
        <v>42</v>
      </c>
      <c r="R5538" s="25" t="s">
        <v>42</v>
      </c>
      <c r="S5538" s="25" t="s">
        <v>42</v>
      </c>
      <c r="T5538" s="25" t="s">
        <v>42</v>
      </c>
      <c r="U5538" s="25" t="s">
        <v>42</v>
      </c>
      <c r="V5538" s="25" t="s">
        <v>42</v>
      </c>
      <c r="W5538" s="25">
        <v>0</v>
      </c>
      <c r="X5538" s="25">
        <v>0</v>
      </c>
      <c r="Y5538" s="25" t="s">
        <v>42</v>
      </c>
      <c r="Z5538" s="25" t="s">
        <v>42</v>
      </c>
      <c r="AA5538" s="25">
        <v>0.4</v>
      </c>
      <c r="AB5538" s="25">
        <v>0.4</v>
      </c>
      <c r="AC5538" s="25" t="s">
        <v>16401</v>
      </c>
      <c r="AD5538" s="59" t="s">
        <v>147</v>
      </c>
      <c r="AE5538" s="59" t="s">
        <v>51</v>
      </c>
    </row>
    <row r="5539" spans="1:31" ht="110.25" x14ac:dyDescent="0.25">
      <c r="A5539" s="57" t="s">
        <v>15930</v>
      </c>
      <c r="B5539" s="24" t="s">
        <v>16402</v>
      </c>
      <c r="C5539" s="58" t="s">
        <v>16403</v>
      </c>
      <c r="D5539" s="59">
        <v>1964</v>
      </c>
      <c r="E5539" s="25" t="s">
        <v>42</v>
      </c>
      <c r="F5539" s="25" t="s">
        <v>42</v>
      </c>
      <c r="G5539" s="59" t="s">
        <v>42</v>
      </c>
      <c r="H5539" s="25" t="s">
        <v>42</v>
      </c>
      <c r="I5539" s="25" t="s">
        <v>42</v>
      </c>
      <c r="J5539" s="25" t="s">
        <v>42</v>
      </c>
      <c r="K5539" s="25" t="s">
        <v>42</v>
      </c>
      <c r="L5539" s="59" t="s">
        <v>51</v>
      </c>
      <c r="M5539" s="59" t="s">
        <v>51</v>
      </c>
      <c r="N5539" s="59" t="s">
        <v>147</v>
      </c>
      <c r="O5539" s="59" t="s">
        <v>147</v>
      </c>
      <c r="P5539" s="59" t="s">
        <v>16404</v>
      </c>
      <c r="Q5539" s="25" t="s">
        <v>42</v>
      </c>
      <c r="R5539" s="25" t="s">
        <v>42</v>
      </c>
      <c r="S5539" s="25" t="s">
        <v>42</v>
      </c>
      <c r="T5539" s="25" t="s">
        <v>42</v>
      </c>
      <c r="U5539" s="25" t="s">
        <v>42</v>
      </c>
      <c r="V5539" s="25" t="s">
        <v>42</v>
      </c>
      <c r="W5539" s="25">
        <v>0</v>
      </c>
      <c r="X5539" s="25">
        <v>0</v>
      </c>
      <c r="Y5539" s="25" t="s">
        <v>42</v>
      </c>
      <c r="Z5539" s="25" t="s">
        <v>42</v>
      </c>
      <c r="AA5539" s="25">
        <v>0.4</v>
      </c>
      <c r="AB5539" s="25">
        <v>0.4</v>
      </c>
      <c r="AC5539" s="25" t="s">
        <v>16405</v>
      </c>
      <c r="AD5539" s="59" t="s">
        <v>147</v>
      </c>
      <c r="AE5539" s="59" t="s">
        <v>51</v>
      </c>
    </row>
    <row r="5540" spans="1:31" ht="110.25" x14ac:dyDescent="0.25">
      <c r="A5540" s="57" t="s">
        <v>15930</v>
      </c>
      <c r="B5540" s="24" t="s">
        <v>16406</v>
      </c>
      <c r="C5540" s="58" t="s">
        <v>16407</v>
      </c>
      <c r="D5540" s="59">
        <v>1967</v>
      </c>
      <c r="E5540" s="25" t="s">
        <v>42</v>
      </c>
      <c r="F5540" s="25" t="s">
        <v>42</v>
      </c>
      <c r="G5540" s="59" t="s">
        <v>42</v>
      </c>
      <c r="H5540" s="25" t="s">
        <v>42</v>
      </c>
      <c r="I5540" s="25" t="s">
        <v>42</v>
      </c>
      <c r="J5540" s="25" t="s">
        <v>42</v>
      </c>
      <c r="K5540" s="25" t="s">
        <v>42</v>
      </c>
      <c r="L5540" s="59" t="s">
        <v>51</v>
      </c>
      <c r="M5540" s="59" t="s">
        <v>51</v>
      </c>
      <c r="N5540" s="59" t="s">
        <v>147</v>
      </c>
      <c r="O5540" s="59" t="s">
        <v>147</v>
      </c>
      <c r="P5540" s="59" t="s">
        <v>16408</v>
      </c>
      <c r="Q5540" s="25" t="s">
        <v>42</v>
      </c>
      <c r="R5540" s="25" t="s">
        <v>42</v>
      </c>
      <c r="S5540" s="25" t="s">
        <v>42</v>
      </c>
      <c r="T5540" s="25" t="s">
        <v>42</v>
      </c>
      <c r="U5540" s="25" t="s">
        <v>42</v>
      </c>
      <c r="V5540" s="25" t="s">
        <v>42</v>
      </c>
      <c r="W5540" s="25">
        <v>0</v>
      </c>
      <c r="X5540" s="25">
        <v>0</v>
      </c>
      <c r="Y5540" s="25" t="s">
        <v>42</v>
      </c>
      <c r="Z5540" s="25" t="s">
        <v>42</v>
      </c>
      <c r="AA5540" s="25">
        <v>0.4</v>
      </c>
      <c r="AB5540" s="25">
        <v>0.4</v>
      </c>
      <c r="AC5540" s="25" t="s">
        <v>16409</v>
      </c>
      <c r="AD5540" s="59" t="s">
        <v>147</v>
      </c>
      <c r="AE5540" s="59" t="s">
        <v>51</v>
      </c>
    </row>
    <row r="5541" spans="1:31" ht="110.25" x14ac:dyDescent="0.25">
      <c r="A5541" s="57" t="s">
        <v>15930</v>
      </c>
      <c r="B5541" s="24" t="s">
        <v>16410</v>
      </c>
      <c r="C5541" s="58" t="s">
        <v>16411</v>
      </c>
      <c r="D5541" s="59">
        <v>1976</v>
      </c>
      <c r="E5541" s="25" t="s">
        <v>42</v>
      </c>
      <c r="F5541" s="25" t="s">
        <v>42</v>
      </c>
      <c r="G5541" s="59" t="s">
        <v>42</v>
      </c>
      <c r="H5541" s="25" t="s">
        <v>42</v>
      </c>
      <c r="I5541" s="25" t="s">
        <v>42</v>
      </c>
      <c r="J5541" s="25" t="s">
        <v>42</v>
      </c>
      <c r="K5541" s="25" t="s">
        <v>42</v>
      </c>
      <c r="L5541" s="59" t="s">
        <v>51</v>
      </c>
      <c r="M5541" s="59" t="s">
        <v>51</v>
      </c>
      <c r="N5541" s="59" t="s">
        <v>147</v>
      </c>
      <c r="O5541" s="59" t="s">
        <v>147</v>
      </c>
      <c r="P5541" s="59" t="s">
        <v>16412</v>
      </c>
      <c r="Q5541" s="25" t="s">
        <v>42</v>
      </c>
      <c r="R5541" s="25" t="s">
        <v>42</v>
      </c>
      <c r="S5541" s="25" t="s">
        <v>42</v>
      </c>
      <c r="T5541" s="25" t="s">
        <v>42</v>
      </c>
      <c r="U5541" s="25" t="s">
        <v>42</v>
      </c>
      <c r="V5541" s="25" t="s">
        <v>42</v>
      </c>
      <c r="W5541" s="25">
        <v>0</v>
      </c>
      <c r="X5541" s="25">
        <v>0</v>
      </c>
      <c r="Y5541" s="25" t="s">
        <v>42</v>
      </c>
      <c r="Z5541" s="25" t="s">
        <v>42</v>
      </c>
      <c r="AA5541" s="25">
        <v>0.4</v>
      </c>
      <c r="AB5541" s="25">
        <v>0.4</v>
      </c>
      <c r="AC5541" s="25" t="s">
        <v>16413</v>
      </c>
      <c r="AD5541" s="59" t="s">
        <v>147</v>
      </c>
      <c r="AE5541" s="59" t="s">
        <v>51</v>
      </c>
    </row>
    <row r="5542" spans="1:31" ht="110.25" x14ac:dyDescent="0.25">
      <c r="A5542" s="57" t="s">
        <v>15930</v>
      </c>
      <c r="B5542" s="24" t="s">
        <v>16414</v>
      </c>
      <c r="C5542" s="58" t="s">
        <v>16415</v>
      </c>
      <c r="D5542" s="59">
        <v>1979</v>
      </c>
      <c r="E5542" s="25" t="s">
        <v>42</v>
      </c>
      <c r="F5542" s="25" t="s">
        <v>42</v>
      </c>
      <c r="G5542" s="59" t="s">
        <v>42</v>
      </c>
      <c r="H5542" s="25" t="s">
        <v>42</v>
      </c>
      <c r="I5542" s="25" t="s">
        <v>42</v>
      </c>
      <c r="J5542" s="25" t="s">
        <v>42</v>
      </c>
      <c r="K5542" s="25" t="s">
        <v>42</v>
      </c>
      <c r="L5542" s="59" t="s">
        <v>51</v>
      </c>
      <c r="M5542" s="59" t="s">
        <v>51</v>
      </c>
      <c r="N5542" s="59" t="s">
        <v>147</v>
      </c>
      <c r="O5542" s="59" t="s">
        <v>147</v>
      </c>
      <c r="P5542" s="59" t="s">
        <v>16416</v>
      </c>
      <c r="Q5542" s="25" t="s">
        <v>42</v>
      </c>
      <c r="R5542" s="25" t="s">
        <v>42</v>
      </c>
      <c r="S5542" s="25" t="s">
        <v>42</v>
      </c>
      <c r="T5542" s="25" t="s">
        <v>42</v>
      </c>
      <c r="U5542" s="25" t="s">
        <v>42</v>
      </c>
      <c r="V5542" s="25" t="s">
        <v>42</v>
      </c>
      <c r="W5542" s="25">
        <v>0</v>
      </c>
      <c r="X5542" s="25">
        <v>0</v>
      </c>
      <c r="Y5542" s="25" t="s">
        <v>42</v>
      </c>
      <c r="Z5542" s="25" t="s">
        <v>42</v>
      </c>
      <c r="AA5542" s="25">
        <v>0.4</v>
      </c>
      <c r="AB5542" s="25">
        <v>0.4</v>
      </c>
      <c r="AC5542" s="25" t="s">
        <v>16417</v>
      </c>
      <c r="AD5542" s="59" t="s">
        <v>147</v>
      </c>
      <c r="AE5542" s="59" t="s">
        <v>51</v>
      </c>
    </row>
    <row r="5543" spans="1:31" ht="78.75" x14ac:dyDescent="0.25">
      <c r="A5543" s="57" t="s">
        <v>15930</v>
      </c>
      <c r="B5543" s="24" t="s">
        <v>16418</v>
      </c>
      <c r="C5543" s="58" t="s">
        <v>16419</v>
      </c>
      <c r="D5543" s="59">
        <v>1980</v>
      </c>
      <c r="E5543" s="25">
        <v>76.61</v>
      </c>
      <c r="F5543" s="25">
        <v>13.531499999999999</v>
      </c>
      <c r="G5543" s="59">
        <v>2020</v>
      </c>
      <c r="H5543" s="25" t="s">
        <v>42</v>
      </c>
      <c r="I5543" s="25" t="s">
        <v>42</v>
      </c>
      <c r="J5543" s="25" t="s">
        <v>42</v>
      </c>
      <c r="K5543" s="25" t="s">
        <v>42</v>
      </c>
      <c r="L5543" s="59" t="s">
        <v>51</v>
      </c>
      <c r="M5543" s="59" t="s">
        <v>51</v>
      </c>
      <c r="N5543" s="59" t="s">
        <v>51</v>
      </c>
      <c r="O5543" s="59" t="s">
        <v>51</v>
      </c>
      <c r="P5543" s="59" t="s">
        <v>16420</v>
      </c>
      <c r="Q5543" s="25" t="s">
        <v>42</v>
      </c>
      <c r="R5543" s="25" t="s">
        <v>42</v>
      </c>
      <c r="S5543" s="25" t="s">
        <v>42</v>
      </c>
      <c r="T5543" s="25" t="s">
        <v>42</v>
      </c>
      <c r="U5543" s="25" t="s">
        <v>42</v>
      </c>
      <c r="V5543" s="25" t="s">
        <v>42</v>
      </c>
      <c r="W5543" s="25">
        <v>0</v>
      </c>
      <c r="X5543" s="25">
        <v>0</v>
      </c>
      <c r="Y5543" s="25" t="s">
        <v>42</v>
      </c>
      <c r="Z5543" s="25" t="s">
        <v>42</v>
      </c>
      <c r="AA5543" s="25">
        <v>110</v>
      </c>
      <c r="AB5543" s="25">
        <v>110</v>
      </c>
      <c r="AC5543" s="25" t="s">
        <v>13409</v>
      </c>
      <c r="AD5543" s="59" t="s">
        <v>51</v>
      </c>
      <c r="AE5543" s="59" t="s">
        <v>51</v>
      </c>
    </row>
    <row r="5544" spans="1:31" ht="78.75" x14ac:dyDescent="0.25">
      <c r="A5544" s="57" t="s">
        <v>15930</v>
      </c>
      <c r="B5544" s="24" t="s">
        <v>16421</v>
      </c>
      <c r="C5544" s="58" t="s">
        <v>16422</v>
      </c>
      <c r="D5544" s="59">
        <v>1979</v>
      </c>
      <c r="E5544" s="25">
        <v>84.12</v>
      </c>
      <c r="F5544" s="25">
        <v>7.9399999999999998E-2</v>
      </c>
      <c r="G5544" s="59">
        <v>2021</v>
      </c>
      <c r="H5544" s="25" t="s">
        <v>42</v>
      </c>
      <c r="I5544" s="25" t="s">
        <v>42</v>
      </c>
      <c r="J5544" s="25" t="s">
        <v>42</v>
      </c>
      <c r="K5544" s="25" t="s">
        <v>42</v>
      </c>
      <c r="L5544" s="59" t="s">
        <v>51</v>
      </c>
      <c r="M5544" s="59" t="s">
        <v>51</v>
      </c>
      <c r="N5544" s="59" t="s">
        <v>51</v>
      </c>
      <c r="O5544" s="59" t="s">
        <v>51</v>
      </c>
      <c r="P5544" s="59" t="s">
        <v>16423</v>
      </c>
      <c r="Q5544" s="25" t="s">
        <v>42</v>
      </c>
      <c r="R5544" s="25" t="s">
        <v>42</v>
      </c>
      <c r="S5544" s="25" t="s">
        <v>42</v>
      </c>
      <c r="T5544" s="25" t="s">
        <v>42</v>
      </c>
      <c r="U5544" s="25" t="s">
        <v>42</v>
      </c>
      <c r="V5544" s="25" t="s">
        <v>42</v>
      </c>
      <c r="W5544" s="25">
        <v>0</v>
      </c>
      <c r="X5544" s="25">
        <v>0</v>
      </c>
      <c r="Y5544" s="25" t="s">
        <v>42</v>
      </c>
      <c r="Z5544" s="25" t="s">
        <v>42</v>
      </c>
      <c r="AA5544" s="25">
        <v>110</v>
      </c>
      <c r="AB5544" s="25">
        <v>110</v>
      </c>
      <c r="AC5544" s="25" t="s">
        <v>13409</v>
      </c>
      <c r="AD5544" s="59" t="s">
        <v>51</v>
      </c>
      <c r="AE5544" s="59" t="s">
        <v>51</v>
      </c>
    </row>
    <row r="5545" spans="1:31" ht="78.75" x14ac:dyDescent="0.25">
      <c r="A5545" s="57" t="s">
        <v>15930</v>
      </c>
      <c r="B5545" s="24" t="s">
        <v>16424</v>
      </c>
      <c r="C5545" s="58" t="s">
        <v>16425</v>
      </c>
      <c r="D5545" s="59">
        <v>1986</v>
      </c>
      <c r="E5545" s="25">
        <v>71.17</v>
      </c>
      <c r="F5545" s="25">
        <v>2.2894999999999999</v>
      </c>
      <c r="G5545" s="59">
        <v>2021</v>
      </c>
      <c r="H5545" s="25" t="s">
        <v>42</v>
      </c>
      <c r="I5545" s="25" t="s">
        <v>42</v>
      </c>
      <c r="J5545" s="25" t="s">
        <v>42</v>
      </c>
      <c r="K5545" s="25" t="s">
        <v>42</v>
      </c>
      <c r="L5545" s="59" t="s">
        <v>51</v>
      </c>
      <c r="M5545" s="59" t="s">
        <v>51</v>
      </c>
      <c r="N5545" s="59" t="s">
        <v>51</v>
      </c>
      <c r="O5545" s="59" t="s">
        <v>51</v>
      </c>
      <c r="P5545" s="59" t="s">
        <v>16426</v>
      </c>
      <c r="Q5545" s="25" t="s">
        <v>42</v>
      </c>
      <c r="R5545" s="25" t="s">
        <v>42</v>
      </c>
      <c r="S5545" s="25" t="s">
        <v>42</v>
      </c>
      <c r="T5545" s="25" t="s">
        <v>42</v>
      </c>
      <c r="U5545" s="25" t="s">
        <v>42</v>
      </c>
      <c r="V5545" s="25" t="s">
        <v>42</v>
      </c>
      <c r="W5545" s="25">
        <v>0</v>
      </c>
      <c r="X5545" s="25">
        <v>0</v>
      </c>
      <c r="Y5545" s="25" t="s">
        <v>42</v>
      </c>
      <c r="Z5545" s="25" t="s">
        <v>42</v>
      </c>
      <c r="AA5545" s="25">
        <v>110</v>
      </c>
      <c r="AB5545" s="25">
        <v>110</v>
      </c>
      <c r="AC5545" s="25" t="s">
        <v>13409</v>
      </c>
      <c r="AD5545" s="59" t="s">
        <v>51</v>
      </c>
      <c r="AE5545" s="59" t="s">
        <v>51</v>
      </c>
    </row>
    <row r="5546" spans="1:31" ht="78.75" x14ac:dyDescent="0.25">
      <c r="A5546" s="57" t="s">
        <v>15930</v>
      </c>
      <c r="B5546" s="24" t="s">
        <v>16427</v>
      </c>
      <c r="C5546" s="58" t="s">
        <v>16428</v>
      </c>
      <c r="D5546" s="59">
        <v>1976</v>
      </c>
      <c r="E5546" s="25">
        <v>73.5</v>
      </c>
      <c r="F5546" s="25" t="s">
        <v>42</v>
      </c>
      <c r="G5546" s="59">
        <v>2020</v>
      </c>
      <c r="H5546" s="25" t="s">
        <v>42</v>
      </c>
      <c r="I5546" s="25" t="s">
        <v>42</v>
      </c>
      <c r="J5546" s="25" t="s">
        <v>42</v>
      </c>
      <c r="K5546" s="25" t="s">
        <v>42</v>
      </c>
      <c r="L5546" s="59" t="s">
        <v>51</v>
      </c>
      <c r="M5546" s="59" t="s">
        <v>51</v>
      </c>
      <c r="N5546" s="59" t="s">
        <v>51</v>
      </c>
      <c r="O5546" s="59" t="s">
        <v>51</v>
      </c>
      <c r="P5546" s="59" t="s">
        <v>16429</v>
      </c>
      <c r="Q5546" s="25" t="s">
        <v>42</v>
      </c>
      <c r="R5546" s="25" t="s">
        <v>42</v>
      </c>
      <c r="S5546" s="25" t="s">
        <v>42</v>
      </c>
      <c r="T5546" s="25" t="s">
        <v>42</v>
      </c>
      <c r="U5546" s="25" t="s">
        <v>42</v>
      </c>
      <c r="V5546" s="25" t="s">
        <v>42</v>
      </c>
      <c r="W5546" s="25">
        <v>0</v>
      </c>
      <c r="X5546" s="25">
        <v>0</v>
      </c>
      <c r="Y5546" s="25" t="s">
        <v>42</v>
      </c>
      <c r="Z5546" s="25" t="s">
        <v>42</v>
      </c>
      <c r="AA5546" s="25">
        <v>110</v>
      </c>
      <c r="AB5546" s="25">
        <v>110</v>
      </c>
      <c r="AC5546" s="25" t="s">
        <v>13409</v>
      </c>
      <c r="AD5546" s="59" t="s">
        <v>51</v>
      </c>
      <c r="AE5546" s="59" t="s">
        <v>51</v>
      </c>
    </row>
    <row r="5547" spans="1:31" ht="78.75" x14ac:dyDescent="0.25">
      <c r="A5547" s="57" t="s">
        <v>15930</v>
      </c>
      <c r="B5547" s="24" t="s">
        <v>16430</v>
      </c>
      <c r="C5547" s="58" t="s">
        <v>16431</v>
      </c>
      <c r="D5547" s="59">
        <v>1987</v>
      </c>
      <c r="E5547" s="25">
        <v>89.96</v>
      </c>
      <c r="F5547" s="25">
        <v>3.4323999999999999</v>
      </c>
      <c r="G5547" s="59">
        <v>2021</v>
      </c>
      <c r="H5547" s="25" t="s">
        <v>42</v>
      </c>
      <c r="I5547" s="25" t="s">
        <v>42</v>
      </c>
      <c r="J5547" s="25" t="s">
        <v>42</v>
      </c>
      <c r="K5547" s="25" t="s">
        <v>42</v>
      </c>
      <c r="L5547" s="59" t="s">
        <v>51</v>
      </c>
      <c r="M5547" s="59" t="s">
        <v>51</v>
      </c>
      <c r="N5547" s="59" t="s">
        <v>51</v>
      </c>
      <c r="O5547" s="59" t="s">
        <v>51</v>
      </c>
      <c r="P5547" s="59" t="s">
        <v>16432</v>
      </c>
      <c r="Q5547" s="25" t="s">
        <v>42</v>
      </c>
      <c r="R5547" s="25" t="s">
        <v>42</v>
      </c>
      <c r="S5547" s="25" t="s">
        <v>42</v>
      </c>
      <c r="T5547" s="25" t="s">
        <v>42</v>
      </c>
      <c r="U5547" s="25" t="s">
        <v>42</v>
      </c>
      <c r="V5547" s="25" t="s">
        <v>42</v>
      </c>
      <c r="W5547" s="25">
        <v>0</v>
      </c>
      <c r="X5547" s="25">
        <v>0</v>
      </c>
      <c r="Y5547" s="25" t="s">
        <v>42</v>
      </c>
      <c r="Z5547" s="25" t="s">
        <v>42</v>
      </c>
      <c r="AA5547" s="25">
        <v>110</v>
      </c>
      <c r="AB5547" s="25">
        <v>110</v>
      </c>
      <c r="AC5547" s="25" t="s">
        <v>13409</v>
      </c>
      <c r="AD5547" s="59" t="s">
        <v>51</v>
      </c>
      <c r="AE5547" s="59" t="s">
        <v>51</v>
      </c>
    </row>
    <row r="5548" spans="1:31" ht="78.75" x14ac:dyDescent="0.25">
      <c r="A5548" s="57" t="s">
        <v>15930</v>
      </c>
      <c r="B5548" s="24" t="s">
        <v>16433</v>
      </c>
      <c r="C5548" s="58" t="s">
        <v>16434</v>
      </c>
      <c r="D5548" s="59">
        <v>1976</v>
      </c>
      <c r="E5548" s="25">
        <v>54.36</v>
      </c>
      <c r="F5548" s="25">
        <v>3.9232999999999998</v>
      </c>
      <c r="G5548" s="59">
        <v>2021</v>
      </c>
      <c r="H5548" s="25" t="s">
        <v>42</v>
      </c>
      <c r="I5548" s="25" t="s">
        <v>42</v>
      </c>
      <c r="J5548" s="25" t="s">
        <v>42</v>
      </c>
      <c r="K5548" s="25" t="s">
        <v>42</v>
      </c>
      <c r="L5548" s="59" t="s">
        <v>51</v>
      </c>
      <c r="M5548" s="59" t="s">
        <v>51</v>
      </c>
      <c r="N5548" s="59" t="s">
        <v>51</v>
      </c>
      <c r="O5548" s="59" t="s">
        <v>51</v>
      </c>
      <c r="P5548" s="59" t="s">
        <v>14467</v>
      </c>
      <c r="Q5548" s="25">
        <v>1.4890000000000001</v>
      </c>
      <c r="R5548" s="25" t="s">
        <v>53</v>
      </c>
      <c r="S5548" s="25">
        <v>40.200000000000003</v>
      </c>
      <c r="T5548" s="25">
        <v>0.46400000000000002</v>
      </c>
      <c r="U5548" s="25">
        <v>10.3</v>
      </c>
      <c r="V5548" s="25">
        <v>10.3</v>
      </c>
      <c r="W5548" s="25">
        <v>4</v>
      </c>
      <c r="X5548" s="25">
        <v>4</v>
      </c>
      <c r="Y5548" s="25" t="s">
        <v>42</v>
      </c>
      <c r="Z5548" s="25" t="s">
        <v>42</v>
      </c>
      <c r="AA5548" s="25">
        <v>35</v>
      </c>
      <c r="AB5548" s="25">
        <v>35</v>
      </c>
      <c r="AC5548" s="25" t="s">
        <v>13396</v>
      </c>
      <c r="AD5548" s="59" t="s">
        <v>51</v>
      </c>
      <c r="AE5548" s="59" t="s">
        <v>51</v>
      </c>
    </row>
    <row r="5549" spans="1:31" ht="78.75" x14ac:dyDescent="0.25">
      <c r="A5549" s="57" t="s">
        <v>15930</v>
      </c>
      <c r="B5549" s="24" t="s">
        <v>16435</v>
      </c>
      <c r="C5549" s="58" t="s">
        <v>16436</v>
      </c>
      <c r="D5549" s="59">
        <v>1976</v>
      </c>
      <c r="E5549" s="25">
        <v>64.59</v>
      </c>
      <c r="F5549" s="25">
        <v>6.3715000000000002</v>
      </c>
      <c r="G5549" s="59">
        <v>2021</v>
      </c>
      <c r="H5549" s="25" t="s">
        <v>42</v>
      </c>
      <c r="I5549" s="25" t="s">
        <v>42</v>
      </c>
      <c r="J5549" s="25" t="s">
        <v>42</v>
      </c>
      <c r="K5549" s="25" t="s">
        <v>42</v>
      </c>
      <c r="L5549" s="59" t="s">
        <v>51</v>
      </c>
      <c r="M5549" s="59" t="s">
        <v>51</v>
      </c>
      <c r="N5549" s="59" t="s">
        <v>51</v>
      </c>
      <c r="O5549" s="59" t="s">
        <v>51</v>
      </c>
      <c r="P5549" s="59" t="s">
        <v>16437</v>
      </c>
      <c r="Q5549" s="25">
        <v>0.872</v>
      </c>
      <c r="R5549" s="25" t="s">
        <v>53</v>
      </c>
      <c r="S5549" s="25">
        <v>23.5</v>
      </c>
      <c r="T5549" s="25">
        <v>1.8420000000000001</v>
      </c>
      <c r="U5549" s="25">
        <v>8</v>
      </c>
      <c r="V5549" s="25">
        <v>8</v>
      </c>
      <c r="W5549" s="25">
        <v>4</v>
      </c>
      <c r="X5549" s="25">
        <v>4</v>
      </c>
      <c r="Y5549" s="25" t="s">
        <v>42</v>
      </c>
      <c r="Z5549" s="25" t="s">
        <v>42</v>
      </c>
      <c r="AA5549" s="25">
        <v>35</v>
      </c>
      <c r="AB5549" s="25">
        <v>35</v>
      </c>
      <c r="AC5549" s="25" t="s">
        <v>13396</v>
      </c>
      <c r="AD5549" s="59" t="s">
        <v>51</v>
      </c>
      <c r="AE5549" s="59" t="s">
        <v>51</v>
      </c>
    </row>
    <row r="5550" spans="1:31" ht="78.75" x14ac:dyDescent="0.25">
      <c r="A5550" s="57" t="s">
        <v>15930</v>
      </c>
      <c r="B5550" s="24" t="s">
        <v>16438</v>
      </c>
      <c r="C5550" s="58" t="s">
        <v>16439</v>
      </c>
      <c r="D5550" s="59">
        <v>1982</v>
      </c>
      <c r="E5550" s="25">
        <v>73.319999999999993</v>
      </c>
      <c r="F5550" s="25">
        <v>6.0316999999999998</v>
      </c>
      <c r="G5550" s="59">
        <v>2021</v>
      </c>
      <c r="H5550" s="25" t="s">
        <v>42</v>
      </c>
      <c r="I5550" s="25" t="s">
        <v>42</v>
      </c>
      <c r="J5550" s="25" t="s">
        <v>42</v>
      </c>
      <c r="K5550" s="25" t="s">
        <v>42</v>
      </c>
      <c r="L5550" s="59" t="s">
        <v>51</v>
      </c>
      <c r="M5550" s="59" t="s">
        <v>51</v>
      </c>
      <c r="N5550" s="59" t="s">
        <v>51</v>
      </c>
      <c r="O5550" s="59" t="s">
        <v>51</v>
      </c>
      <c r="P5550" s="59" t="s">
        <v>16440</v>
      </c>
      <c r="Q5550" s="25">
        <v>0.46400000000000002</v>
      </c>
      <c r="R5550" s="25" t="s">
        <v>53</v>
      </c>
      <c r="S5550" s="25">
        <v>20</v>
      </c>
      <c r="T5550" s="25">
        <v>2.8000000000000001E-2</v>
      </c>
      <c r="U5550" s="25">
        <v>5</v>
      </c>
      <c r="V5550" s="25">
        <v>5</v>
      </c>
      <c r="W5550" s="25">
        <v>2.5</v>
      </c>
      <c r="X5550" s="25">
        <v>2.5</v>
      </c>
      <c r="Y5550" s="25" t="s">
        <v>42</v>
      </c>
      <c r="Z5550" s="25" t="s">
        <v>42</v>
      </c>
      <c r="AA5550" s="25">
        <v>35</v>
      </c>
      <c r="AB5550" s="25">
        <v>35</v>
      </c>
      <c r="AC5550" s="25" t="s">
        <v>13409</v>
      </c>
      <c r="AD5550" s="59" t="s">
        <v>51</v>
      </c>
      <c r="AE5550" s="59" t="s">
        <v>51</v>
      </c>
    </row>
    <row r="5551" spans="1:31" ht="78.75" x14ac:dyDescent="0.25">
      <c r="A5551" s="57" t="s">
        <v>15930</v>
      </c>
      <c r="B5551" s="24" t="s">
        <v>16441</v>
      </c>
      <c r="C5551" s="58" t="s">
        <v>16442</v>
      </c>
      <c r="D5551" s="59">
        <v>1985</v>
      </c>
      <c r="E5551" s="25">
        <v>63.08</v>
      </c>
      <c r="F5551" s="25">
        <v>3.9247000000000001</v>
      </c>
      <c r="G5551" s="59">
        <v>2021</v>
      </c>
      <c r="H5551" s="25" t="s">
        <v>42</v>
      </c>
      <c r="I5551" s="25" t="s">
        <v>42</v>
      </c>
      <c r="J5551" s="25" t="s">
        <v>42</v>
      </c>
      <c r="K5551" s="25" t="s">
        <v>42</v>
      </c>
      <c r="L5551" s="59" t="s">
        <v>51</v>
      </c>
      <c r="M5551" s="59" t="s">
        <v>51</v>
      </c>
      <c r="N5551" s="59" t="s">
        <v>51</v>
      </c>
      <c r="O5551" s="59" t="s">
        <v>51</v>
      </c>
      <c r="P5551" s="59" t="s">
        <v>13978</v>
      </c>
      <c r="Q5551" s="25">
        <v>0.64100000000000001</v>
      </c>
      <c r="R5551" s="25" t="s">
        <v>53</v>
      </c>
      <c r="S5551" s="25">
        <v>27.6</v>
      </c>
      <c r="T5551" s="25">
        <v>0.25900000000000001</v>
      </c>
      <c r="U5551" s="25">
        <v>5</v>
      </c>
      <c r="V5551" s="25">
        <v>5</v>
      </c>
      <c r="W5551" s="25">
        <v>2.5</v>
      </c>
      <c r="X5551" s="25">
        <v>2.5</v>
      </c>
      <c r="Y5551" s="25" t="s">
        <v>42</v>
      </c>
      <c r="Z5551" s="25" t="s">
        <v>42</v>
      </c>
      <c r="AA5551" s="25">
        <v>35</v>
      </c>
      <c r="AB5551" s="25">
        <v>35</v>
      </c>
      <c r="AC5551" s="25" t="s">
        <v>13396</v>
      </c>
      <c r="AD5551" s="59" t="s">
        <v>51</v>
      </c>
      <c r="AE5551" s="59" t="s">
        <v>51</v>
      </c>
    </row>
    <row r="5552" spans="1:31" ht="94.5" x14ac:dyDescent="0.25">
      <c r="A5552" s="57" t="s">
        <v>15930</v>
      </c>
      <c r="B5552" s="24" t="s">
        <v>16443</v>
      </c>
      <c r="C5552" s="58" t="s">
        <v>16444</v>
      </c>
      <c r="D5552" s="59">
        <v>1974</v>
      </c>
      <c r="E5552" s="25">
        <v>62.63</v>
      </c>
      <c r="F5552" s="25">
        <v>7.0130999999999997</v>
      </c>
      <c r="G5552" s="59">
        <v>2021</v>
      </c>
      <c r="H5552" s="25" t="s">
        <v>42</v>
      </c>
      <c r="I5552" s="25" t="s">
        <v>42</v>
      </c>
      <c r="J5552" s="25" t="s">
        <v>42</v>
      </c>
      <c r="K5552" s="25" t="s">
        <v>42</v>
      </c>
      <c r="L5552" s="59" t="s">
        <v>51</v>
      </c>
      <c r="M5552" s="59" t="s">
        <v>51</v>
      </c>
      <c r="N5552" s="59" t="s">
        <v>51</v>
      </c>
      <c r="O5552" s="59" t="s">
        <v>51</v>
      </c>
      <c r="P5552" s="59" t="s">
        <v>14833</v>
      </c>
      <c r="Q5552" s="25">
        <v>0.624</v>
      </c>
      <c r="R5552" s="25" t="s">
        <v>53</v>
      </c>
      <c r="S5552" s="25">
        <v>26.9</v>
      </c>
      <c r="T5552" s="25">
        <v>0.91400000000000003</v>
      </c>
      <c r="U5552" s="25">
        <v>5.7</v>
      </c>
      <c r="V5552" s="25">
        <v>5.7</v>
      </c>
      <c r="W5552" s="25">
        <v>2.5</v>
      </c>
      <c r="X5552" s="25">
        <v>2.5</v>
      </c>
      <c r="Y5552" s="25" t="s">
        <v>42</v>
      </c>
      <c r="Z5552" s="25" t="s">
        <v>42</v>
      </c>
      <c r="AA5552" s="25">
        <v>35</v>
      </c>
      <c r="AB5552" s="25">
        <v>35</v>
      </c>
      <c r="AC5552" s="25" t="s">
        <v>16445</v>
      </c>
      <c r="AD5552" s="59" t="s">
        <v>51</v>
      </c>
      <c r="AE5552" s="59" t="s">
        <v>51</v>
      </c>
    </row>
    <row r="5553" spans="1:31" ht="78.75" x14ac:dyDescent="0.25">
      <c r="A5553" s="57" t="s">
        <v>15930</v>
      </c>
      <c r="B5553" s="24" t="s">
        <v>16446</v>
      </c>
      <c r="C5553" s="58" t="s">
        <v>16447</v>
      </c>
      <c r="D5553" s="59">
        <v>1976</v>
      </c>
      <c r="E5553" s="25">
        <v>66.83</v>
      </c>
      <c r="F5553" s="25">
        <v>23.592099999999999</v>
      </c>
      <c r="G5553" s="59">
        <v>2021</v>
      </c>
      <c r="H5553" s="25" t="s">
        <v>42</v>
      </c>
      <c r="I5553" s="25" t="s">
        <v>42</v>
      </c>
      <c r="J5553" s="25" t="s">
        <v>42</v>
      </c>
      <c r="K5553" s="25" t="s">
        <v>42</v>
      </c>
      <c r="L5553" s="59" t="s">
        <v>51</v>
      </c>
      <c r="M5553" s="59" t="s">
        <v>51</v>
      </c>
      <c r="N5553" s="59" t="s">
        <v>51</v>
      </c>
      <c r="O5553" s="59" t="s">
        <v>51</v>
      </c>
      <c r="P5553" s="59" t="s">
        <v>13975</v>
      </c>
      <c r="Q5553" s="25">
        <v>1.9059999999999999</v>
      </c>
      <c r="R5553" s="25" t="s">
        <v>53</v>
      </c>
      <c r="S5553" s="25">
        <v>20.5</v>
      </c>
      <c r="T5553" s="25">
        <v>0.125</v>
      </c>
      <c r="U5553" s="25">
        <v>10</v>
      </c>
      <c r="V5553" s="25">
        <v>10</v>
      </c>
      <c r="W5553" s="25">
        <v>0</v>
      </c>
      <c r="X5553" s="25">
        <v>0</v>
      </c>
      <c r="Y5553" s="25" t="s">
        <v>42</v>
      </c>
      <c r="Z5553" s="25" t="s">
        <v>42</v>
      </c>
      <c r="AA5553" s="25">
        <v>110</v>
      </c>
      <c r="AB5553" s="25">
        <v>110</v>
      </c>
      <c r="AC5553" s="25" t="s">
        <v>13396</v>
      </c>
      <c r="AD5553" s="59" t="s">
        <v>51</v>
      </c>
      <c r="AE5553" s="59" t="s">
        <v>51</v>
      </c>
    </row>
    <row r="5554" spans="1:31" ht="110.25" x14ac:dyDescent="0.25">
      <c r="A5554" s="57" t="s">
        <v>15930</v>
      </c>
      <c r="B5554" s="24" t="s">
        <v>16448</v>
      </c>
      <c r="C5554" s="58" t="s">
        <v>16449</v>
      </c>
      <c r="D5554" s="59">
        <v>1988</v>
      </c>
      <c r="E5554" s="25" t="s">
        <v>42</v>
      </c>
      <c r="F5554" s="25" t="s">
        <v>42</v>
      </c>
      <c r="G5554" s="59" t="s">
        <v>42</v>
      </c>
      <c r="H5554" s="25" t="s">
        <v>42</v>
      </c>
      <c r="I5554" s="25" t="s">
        <v>42</v>
      </c>
      <c r="J5554" s="25" t="s">
        <v>42</v>
      </c>
      <c r="K5554" s="25" t="s">
        <v>42</v>
      </c>
      <c r="L5554" s="59" t="s">
        <v>51</v>
      </c>
      <c r="M5554" s="59" t="s">
        <v>51</v>
      </c>
      <c r="N5554" s="59" t="s">
        <v>147</v>
      </c>
      <c r="O5554" s="59" t="s">
        <v>147</v>
      </c>
      <c r="P5554" s="59" t="s">
        <v>16450</v>
      </c>
      <c r="Q5554" s="25" t="s">
        <v>42</v>
      </c>
      <c r="R5554" s="25" t="s">
        <v>42</v>
      </c>
      <c r="S5554" s="25" t="s">
        <v>42</v>
      </c>
      <c r="T5554" s="25" t="s">
        <v>42</v>
      </c>
      <c r="U5554" s="25" t="s">
        <v>42</v>
      </c>
      <c r="V5554" s="25" t="s">
        <v>42</v>
      </c>
      <c r="W5554" s="25">
        <v>0</v>
      </c>
      <c r="X5554" s="25">
        <v>0</v>
      </c>
      <c r="Y5554" s="25" t="s">
        <v>42</v>
      </c>
      <c r="Z5554" s="25" t="s">
        <v>42</v>
      </c>
      <c r="AA5554" s="25">
        <v>10</v>
      </c>
      <c r="AB5554" s="25">
        <v>10</v>
      </c>
      <c r="AC5554" s="25" t="s">
        <v>16451</v>
      </c>
      <c r="AD5554" s="59" t="s">
        <v>147</v>
      </c>
      <c r="AE5554" s="59" t="s">
        <v>51</v>
      </c>
    </row>
    <row r="5555" spans="1:31" ht="78.75" x14ac:dyDescent="0.25">
      <c r="A5555" s="57" t="s">
        <v>15930</v>
      </c>
      <c r="B5555" s="24" t="s">
        <v>16452</v>
      </c>
      <c r="C5555" s="58" t="s">
        <v>16453</v>
      </c>
      <c r="D5555" s="59">
        <v>1979</v>
      </c>
      <c r="E5555" s="25">
        <v>63.89</v>
      </c>
      <c r="F5555" s="25">
        <v>7.0442</v>
      </c>
      <c r="G5555" s="59">
        <v>2021</v>
      </c>
      <c r="H5555" s="25" t="s">
        <v>42</v>
      </c>
      <c r="I5555" s="25" t="s">
        <v>42</v>
      </c>
      <c r="J5555" s="25" t="s">
        <v>42</v>
      </c>
      <c r="K5555" s="25" t="s">
        <v>42</v>
      </c>
      <c r="L5555" s="59" t="s">
        <v>51</v>
      </c>
      <c r="M5555" s="59" t="s">
        <v>51</v>
      </c>
      <c r="N5555" s="59" t="s">
        <v>51</v>
      </c>
      <c r="O5555" s="59" t="s">
        <v>51</v>
      </c>
      <c r="P5555" s="59" t="s">
        <v>16454</v>
      </c>
      <c r="Q5555" s="25" t="s">
        <v>42</v>
      </c>
      <c r="R5555" s="25" t="s">
        <v>42</v>
      </c>
      <c r="S5555" s="25" t="s">
        <v>42</v>
      </c>
      <c r="T5555" s="25" t="s">
        <v>42</v>
      </c>
      <c r="U5555" s="25" t="s">
        <v>42</v>
      </c>
      <c r="V5555" s="25" t="s">
        <v>42</v>
      </c>
      <c r="W5555" s="25">
        <v>0</v>
      </c>
      <c r="X5555" s="25">
        <v>0</v>
      </c>
      <c r="Y5555" s="25" t="s">
        <v>42</v>
      </c>
      <c r="Z5555" s="25" t="s">
        <v>42</v>
      </c>
      <c r="AA5555" s="25">
        <v>10</v>
      </c>
      <c r="AB5555" s="25">
        <v>10</v>
      </c>
      <c r="AC5555" s="25" t="s">
        <v>13409</v>
      </c>
      <c r="AD5555" s="59" t="s">
        <v>51</v>
      </c>
      <c r="AE5555" s="59" t="s">
        <v>51</v>
      </c>
    </row>
    <row r="5556" spans="1:31" ht="78.75" x14ac:dyDescent="0.25">
      <c r="A5556" s="57" t="s">
        <v>15930</v>
      </c>
      <c r="B5556" s="24" t="s">
        <v>16455</v>
      </c>
      <c r="C5556" s="58" t="s">
        <v>16456</v>
      </c>
      <c r="D5556" s="59">
        <v>2012</v>
      </c>
      <c r="E5556" s="25">
        <v>80.489999999999995</v>
      </c>
      <c r="F5556" s="25">
        <v>17.321100000000001</v>
      </c>
      <c r="G5556" s="59">
        <v>2021</v>
      </c>
      <c r="H5556" s="25" t="s">
        <v>42</v>
      </c>
      <c r="I5556" s="25" t="s">
        <v>42</v>
      </c>
      <c r="J5556" s="25" t="s">
        <v>42</v>
      </c>
      <c r="K5556" s="25" t="s">
        <v>42</v>
      </c>
      <c r="L5556" s="59" t="s">
        <v>51</v>
      </c>
      <c r="M5556" s="59" t="s">
        <v>51</v>
      </c>
      <c r="N5556" s="59" t="s">
        <v>51</v>
      </c>
      <c r="O5556" s="59" t="s">
        <v>51</v>
      </c>
      <c r="P5556" s="59" t="s">
        <v>16457</v>
      </c>
      <c r="Q5556" s="25" t="s">
        <v>42</v>
      </c>
      <c r="R5556" s="25" t="s">
        <v>42</v>
      </c>
      <c r="S5556" s="25" t="s">
        <v>42</v>
      </c>
      <c r="T5556" s="25" t="s">
        <v>42</v>
      </c>
      <c r="U5556" s="25" t="s">
        <v>42</v>
      </c>
      <c r="V5556" s="25" t="s">
        <v>42</v>
      </c>
      <c r="W5556" s="25">
        <v>0</v>
      </c>
      <c r="X5556" s="25">
        <v>0</v>
      </c>
      <c r="Y5556" s="25" t="s">
        <v>42</v>
      </c>
      <c r="Z5556" s="25" t="s">
        <v>42</v>
      </c>
      <c r="AA5556" s="25">
        <v>10</v>
      </c>
      <c r="AB5556" s="25">
        <v>10</v>
      </c>
      <c r="AC5556" s="25" t="s">
        <v>13409</v>
      </c>
      <c r="AD5556" s="59" t="s">
        <v>51</v>
      </c>
      <c r="AE5556" s="59" t="s">
        <v>51</v>
      </c>
    </row>
    <row r="5557" spans="1:31" ht="78.75" x14ac:dyDescent="0.25">
      <c r="A5557" s="57" t="s">
        <v>15930</v>
      </c>
      <c r="B5557" s="24" t="s">
        <v>16458</v>
      </c>
      <c r="C5557" s="58" t="s">
        <v>16459</v>
      </c>
      <c r="D5557" s="59">
        <v>1957</v>
      </c>
      <c r="E5557" s="25">
        <v>55.17</v>
      </c>
      <c r="F5557" s="25">
        <v>4.8528000000000002</v>
      </c>
      <c r="G5557" s="59">
        <v>2021</v>
      </c>
      <c r="H5557" s="25" t="s">
        <v>42</v>
      </c>
      <c r="I5557" s="25" t="s">
        <v>42</v>
      </c>
      <c r="J5557" s="25" t="s">
        <v>42</v>
      </c>
      <c r="K5557" s="25" t="s">
        <v>42</v>
      </c>
      <c r="L5557" s="59" t="s">
        <v>51</v>
      </c>
      <c r="M5557" s="59" t="s">
        <v>51</v>
      </c>
      <c r="N5557" s="59" t="s">
        <v>51</v>
      </c>
      <c r="O5557" s="59" t="s">
        <v>51</v>
      </c>
      <c r="P5557" s="59" t="s">
        <v>16460</v>
      </c>
      <c r="Q5557" s="25" t="s">
        <v>42</v>
      </c>
      <c r="R5557" s="25" t="s">
        <v>42</v>
      </c>
      <c r="S5557" s="25" t="s">
        <v>42</v>
      </c>
      <c r="T5557" s="25" t="s">
        <v>42</v>
      </c>
      <c r="U5557" s="25" t="s">
        <v>42</v>
      </c>
      <c r="V5557" s="25" t="s">
        <v>42</v>
      </c>
      <c r="W5557" s="25">
        <v>0</v>
      </c>
      <c r="X5557" s="25">
        <v>0</v>
      </c>
      <c r="Y5557" s="25" t="s">
        <v>42</v>
      </c>
      <c r="Z5557" s="25" t="s">
        <v>42</v>
      </c>
      <c r="AA5557" s="25">
        <v>10</v>
      </c>
      <c r="AB5557" s="25">
        <v>10</v>
      </c>
      <c r="AC5557" s="25" t="s">
        <v>13409</v>
      </c>
      <c r="AD5557" s="59" t="s">
        <v>51</v>
      </c>
      <c r="AE5557" s="59" t="s">
        <v>51</v>
      </c>
    </row>
    <row r="5558" spans="1:31" ht="78.75" x14ac:dyDescent="0.25">
      <c r="A5558" s="57" t="s">
        <v>15930</v>
      </c>
      <c r="B5558" s="24" t="s">
        <v>16461</v>
      </c>
      <c r="C5558" s="58" t="s">
        <v>16462</v>
      </c>
      <c r="D5558" s="59">
        <v>1962</v>
      </c>
      <c r="E5558" s="25" t="s">
        <v>42</v>
      </c>
      <c r="F5558" s="25" t="s">
        <v>42</v>
      </c>
      <c r="G5558" s="59" t="s">
        <v>42</v>
      </c>
      <c r="H5558" s="25" t="s">
        <v>42</v>
      </c>
      <c r="I5558" s="25" t="s">
        <v>42</v>
      </c>
      <c r="J5558" s="25" t="s">
        <v>42</v>
      </c>
      <c r="K5558" s="25" t="s">
        <v>42</v>
      </c>
      <c r="L5558" s="59" t="s">
        <v>51</v>
      </c>
      <c r="M5558" s="59" t="s">
        <v>51</v>
      </c>
      <c r="N5558" s="59" t="s">
        <v>51</v>
      </c>
      <c r="O5558" s="59" t="s">
        <v>51</v>
      </c>
      <c r="P5558" s="59" t="s">
        <v>16463</v>
      </c>
      <c r="Q5558" s="25" t="s">
        <v>42</v>
      </c>
      <c r="R5558" s="25" t="s">
        <v>42</v>
      </c>
      <c r="S5558" s="25" t="s">
        <v>42</v>
      </c>
      <c r="T5558" s="25" t="s">
        <v>42</v>
      </c>
      <c r="U5558" s="25" t="s">
        <v>42</v>
      </c>
      <c r="V5558" s="25" t="s">
        <v>42</v>
      </c>
      <c r="W5558" s="25">
        <v>0</v>
      </c>
      <c r="X5558" s="25">
        <v>0</v>
      </c>
      <c r="Y5558" s="25" t="s">
        <v>42</v>
      </c>
      <c r="Z5558" s="25" t="s">
        <v>42</v>
      </c>
      <c r="AA5558" s="25">
        <v>10</v>
      </c>
      <c r="AB5558" s="25">
        <v>10</v>
      </c>
      <c r="AC5558" s="25" t="s">
        <v>13396</v>
      </c>
      <c r="AD5558" s="59" t="s">
        <v>51</v>
      </c>
      <c r="AE5558" s="59" t="s">
        <v>51</v>
      </c>
    </row>
    <row r="5559" spans="1:31" ht="78.75" x14ac:dyDescent="0.25">
      <c r="A5559" s="57" t="s">
        <v>15930</v>
      </c>
      <c r="B5559" s="24" t="s">
        <v>16464</v>
      </c>
      <c r="C5559" s="58" t="s">
        <v>16465</v>
      </c>
      <c r="D5559" s="59">
        <v>1964</v>
      </c>
      <c r="E5559" s="25">
        <v>83.29</v>
      </c>
      <c r="F5559" s="25">
        <v>2.4710000000000001</v>
      </c>
      <c r="G5559" s="59">
        <v>2021</v>
      </c>
      <c r="H5559" s="25" t="s">
        <v>42</v>
      </c>
      <c r="I5559" s="25" t="s">
        <v>42</v>
      </c>
      <c r="J5559" s="25" t="s">
        <v>42</v>
      </c>
      <c r="K5559" s="25" t="s">
        <v>42</v>
      </c>
      <c r="L5559" s="59" t="s">
        <v>51</v>
      </c>
      <c r="M5559" s="59" t="s">
        <v>51</v>
      </c>
      <c r="N5559" s="59" t="s">
        <v>51</v>
      </c>
      <c r="O5559" s="59" t="s">
        <v>51</v>
      </c>
      <c r="P5559" s="59" t="s">
        <v>16466</v>
      </c>
      <c r="Q5559" s="25" t="s">
        <v>42</v>
      </c>
      <c r="R5559" s="25" t="s">
        <v>42</v>
      </c>
      <c r="S5559" s="25" t="s">
        <v>42</v>
      </c>
      <c r="T5559" s="25" t="s">
        <v>42</v>
      </c>
      <c r="U5559" s="25" t="s">
        <v>42</v>
      </c>
      <c r="V5559" s="25" t="s">
        <v>42</v>
      </c>
      <c r="W5559" s="25">
        <v>0</v>
      </c>
      <c r="X5559" s="25">
        <v>0</v>
      </c>
      <c r="Y5559" s="25" t="s">
        <v>42</v>
      </c>
      <c r="Z5559" s="25" t="s">
        <v>42</v>
      </c>
      <c r="AA5559" s="25">
        <v>10</v>
      </c>
      <c r="AB5559" s="25">
        <v>10</v>
      </c>
      <c r="AC5559" s="25" t="s">
        <v>13409</v>
      </c>
      <c r="AD5559" s="59" t="s">
        <v>51</v>
      </c>
      <c r="AE5559" s="59" t="s">
        <v>51</v>
      </c>
    </row>
    <row r="5560" spans="1:31" ht="78.75" x14ac:dyDescent="0.25">
      <c r="A5560" s="57" t="s">
        <v>15930</v>
      </c>
      <c r="B5560" s="24" t="s">
        <v>16467</v>
      </c>
      <c r="C5560" s="58" t="s">
        <v>16468</v>
      </c>
      <c r="D5560" s="59">
        <v>1964</v>
      </c>
      <c r="E5560" s="25">
        <v>78.040000000000006</v>
      </c>
      <c r="F5560" s="25">
        <v>5.9489000000000001</v>
      </c>
      <c r="G5560" s="59">
        <v>2021</v>
      </c>
      <c r="H5560" s="25" t="s">
        <v>42</v>
      </c>
      <c r="I5560" s="25" t="s">
        <v>42</v>
      </c>
      <c r="J5560" s="25" t="s">
        <v>42</v>
      </c>
      <c r="K5560" s="25" t="s">
        <v>42</v>
      </c>
      <c r="L5560" s="59" t="s">
        <v>51</v>
      </c>
      <c r="M5560" s="59" t="s">
        <v>51</v>
      </c>
      <c r="N5560" s="59" t="s">
        <v>51</v>
      </c>
      <c r="O5560" s="59" t="s">
        <v>51</v>
      </c>
      <c r="P5560" s="59" t="s">
        <v>16469</v>
      </c>
      <c r="Q5560" s="25" t="s">
        <v>42</v>
      </c>
      <c r="R5560" s="25" t="s">
        <v>42</v>
      </c>
      <c r="S5560" s="25" t="s">
        <v>42</v>
      </c>
      <c r="T5560" s="25" t="s">
        <v>42</v>
      </c>
      <c r="U5560" s="25" t="s">
        <v>42</v>
      </c>
      <c r="V5560" s="25" t="s">
        <v>42</v>
      </c>
      <c r="W5560" s="25">
        <v>0</v>
      </c>
      <c r="X5560" s="25">
        <v>0</v>
      </c>
      <c r="Y5560" s="25" t="s">
        <v>42</v>
      </c>
      <c r="Z5560" s="25" t="s">
        <v>42</v>
      </c>
      <c r="AA5560" s="25">
        <v>10</v>
      </c>
      <c r="AB5560" s="25">
        <v>10</v>
      </c>
      <c r="AC5560" s="25" t="s">
        <v>13409</v>
      </c>
      <c r="AD5560" s="59" t="s">
        <v>51</v>
      </c>
      <c r="AE5560" s="59" t="s">
        <v>51</v>
      </c>
    </row>
    <row r="5561" spans="1:31" ht="78.75" x14ac:dyDescent="0.25">
      <c r="A5561" s="57" t="s">
        <v>15930</v>
      </c>
      <c r="B5561" s="24" t="s">
        <v>16470</v>
      </c>
      <c r="C5561" s="58" t="s">
        <v>16471</v>
      </c>
      <c r="D5561" s="59">
        <v>1961</v>
      </c>
      <c r="E5561" s="25">
        <v>78.040000000000006</v>
      </c>
      <c r="F5561" s="25">
        <v>3.3675999999999999</v>
      </c>
      <c r="G5561" s="59">
        <v>2021</v>
      </c>
      <c r="H5561" s="25" t="s">
        <v>42</v>
      </c>
      <c r="I5561" s="25" t="s">
        <v>42</v>
      </c>
      <c r="J5561" s="25" t="s">
        <v>42</v>
      </c>
      <c r="K5561" s="25" t="s">
        <v>42</v>
      </c>
      <c r="L5561" s="59" t="s">
        <v>51</v>
      </c>
      <c r="M5561" s="59" t="s">
        <v>51</v>
      </c>
      <c r="N5561" s="59" t="s">
        <v>51</v>
      </c>
      <c r="O5561" s="59" t="s">
        <v>51</v>
      </c>
      <c r="P5561" s="59" t="s">
        <v>16472</v>
      </c>
      <c r="Q5561" s="25" t="s">
        <v>42</v>
      </c>
      <c r="R5561" s="25" t="s">
        <v>42</v>
      </c>
      <c r="S5561" s="25" t="s">
        <v>42</v>
      </c>
      <c r="T5561" s="25" t="s">
        <v>42</v>
      </c>
      <c r="U5561" s="25" t="s">
        <v>42</v>
      </c>
      <c r="V5561" s="25" t="s">
        <v>42</v>
      </c>
      <c r="W5561" s="25">
        <v>0</v>
      </c>
      <c r="X5561" s="25">
        <v>0</v>
      </c>
      <c r="Y5561" s="25" t="s">
        <v>42</v>
      </c>
      <c r="Z5561" s="25" t="s">
        <v>42</v>
      </c>
      <c r="AA5561" s="25">
        <v>10</v>
      </c>
      <c r="AB5561" s="25">
        <v>10</v>
      </c>
      <c r="AC5561" s="25" t="s">
        <v>13409</v>
      </c>
      <c r="AD5561" s="59" t="s">
        <v>51</v>
      </c>
      <c r="AE5561" s="59" t="s">
        <v>51</v>
      </c>
    </row>
    <row r="5562" spans="1:31" ht="78.75" x14ac:dyDescent="0.25">
      <c r="A5562" s="57" t="s">
        <v>15930</v>
      </c>
      <c r="B5562" s="24" t="s">
        <v>16473</v>
      </c>
      <c r="C5562" s="58" t="s">
        <v>16474</v>
      </c>
      <c r="D5562" s="59">
        <v>1993</v>
      </c>
      <c r="E5562" s="25">
        <v>83.29</v>
      </c>
      <c r="F5562" s="25">
        <v>3.5735000000000001</v>
      </c>
      <c r="G5562" s="59">
        <v>2021</v>
      </c>
      <c r="H5562" s="25" t="s">
        <v>42</v>
      </c>
      <c r="I5562" s="25" t="s">
        <v>42</v>
      </c>
      <c r="J5562" s="25" t="s">
        <v>42</v>
      </c>
      <c r="K5562" s="25" t="s">
        <v>42</v>
      </c>
      <c r="L5562" s="59" t="s">
        <v>51</v>
      </c>
      <c r="M5562" s="59" t="s">
        <v>51</v>
      </c>
      <c r="N5562" s="59" t="s">
        <v>51</v>
      </c>
      <c r="O5562" s="59" t="s">
        <v>51</v>
      </c>
      <c r="P5562" s="59" t="s">
        <v>16475</v>
      </c>
      <c r="Q5562" s="25" t="s">
        <v>42</v>
      </c>
      <c r="R5562" s="25" t="s">
        <v>42</v>
      </c>
      <c r="S5562" s="25" t="s">
        <v>42</v>
      </c>
      <c r="T5562" s="25" t="s">
        <v>42</v>
      </c>
      <c r="U5562" s="25" t="s">
        <v>42</v>
      </c>
      <c r="V5562" s="25" t="s">
        <v>42</v>
      </c>
      <c r="W5562" s="25">
        <v>0</v>
      </c>
      <c r="X5562" s="25">
        <v>0</v>
      </c>
      <c r="Y5562" s="25" t="s">
        <v>42</v>
      </c>
      <c r="Z5562" s="25" t="s">
        <v>42</v>
      </c>
      <c r="AA5562" s="25">
        <v>10</v>
      </c>
      <c r="AB5562" s="25">
        <v>10</v>
      </c>
      <c r="AC5562" s="25" t="s">
        <v>13409</v>
      </c>
      <c r="AD5562" s="59" t="s">
        <v>51</v>
      </c>
      <c r="AE5562" s="59" t="s">
        <v>51</v>
      </c>
    </row>
    <row r="5563" spans="1:31" ht="78.75" x14ac:dyDescent="0.25">
      <c r="A5563" s="57" t="s">
        <v>15930</v>
      </c>
      <c r="B5563" s="24" t="s">
        <v>16476</v>
      </c>
      <c r="C5563" s="58" t="s">
        <v>16477</v>
      </c>
      <c r="D5563" s="59">
        <v>1961</v>
      </c>
      <c r="E5563" s="25">
        <v>73.05</v>
      </c>
      <c r="F5563" s="25">
        <v>4.1628999999999996</v>
      </c>
      <c r="G5563" s="59">
        <v>2021</v>
      </c>
      <c r="H5563" s="25" t="s">
        <v>42</v>
      </c>
      <c r="I5563" s="25" t="s">
        <v>42</v>
      </c>
      <c r="J5563" s="25" t="s">
        <v>42</v>
      </c>
      <c r="K5563" s="25" t="s">
        <v>42</v>
      </c>
      <c r="L5563" s="59" t="s">
        <v>51</v>
      </c>
      <c r="M5563" s="59" t="s">
        <v>51</v>
      </c>
      <c r="N5563" s="59" t="s">
        <v>51</v>
      </c>
      <c r="O5563" s="59" t="s">
        <v>51</v>
      </c>
      <c r="P5563" s="59" t="s">
        <v>16478</v>
      </c>
      <c r="Q5563" s="25" t="s">
        <v>42</v>
      </c>
      <c r="R5563" s="25" t="s">
        <v>42</v>
      </c>
      <c r="S5563" s="25" t="s">
        <v>42</v>
      </c>
      <c r="T5563" s="25" t="s">
        <v>42</v>
      </c>
      <c r="U5563" s="25" t="s">
        <v>42</v>
      </c>
      <c r="V5563" s="25" t="s">
        <v>42</v>
      </c>
      <c r="W5563" s="25">
        <v>0</v>
      </c>
      <c r="X5563" s="25">
        <v>0</v>
      </c>
      <c r="Y5563" s="25" t="s">
        <v>42</v>
      </c>
      <c r="Z5563" s="25" t="s">
        <v>42</v>
      </c>
      <c r="AA5563" s="25">
        <v>10</v>
      </c>
      <c r="AB5563" s="25">
        <v>10</v>
      </c>
      <c r="AC5563" s="25" t="s">
        <v>13409</v>
      </c>
      <c r="AD5563" s="59" t="s">
        <v>51</v>
      </c>
      <c r="AE5563" s="59" t="s">
        <v>51</v>
      </c>
    </row>
    <row r="5564" spans="1:31" ht="78.75" x14ac:dyDescent="0.25">
      <c r="A5564" s="57" t="s">
        <v>15930</v>
      </c>
      <c r="B5564" s="24" t="s">
        <v>16479</v>
      </c>
      <c r="C5564" s="58" t="s">
        <v>16480</v>
      </c>
      <c r="D5564" s="59">
        <v>1981</v>
      </c>
      <c r="E5564" s="25" t="s">
        <v>42</v>
      </c>
      <c r="F5564" s="25" t="s">
        <v>42</v>
      </c>
      <c r="G5564" s="59" t="s">
        <v>42</v>
      </c>
      <c r="H5564" s="25" t="s">
        <v>42</v>
      </c>
      <c r="I5564" s="25" t="s">
        <v>42</v>
      </c>
      <c r="J5564" s="25" t="s">
        <v>42</v>
      </c>
      <c r="K5564" s="25" t="s">
        <v>42</v>
      </c>
      <c r="L5564" s="59" t="s">
        <v>51</v>
      </c>
      <c r="M5564" s="59" t="s">
        <v>51</v>
      </c>
      <c r="N5564" s="59" t="s">
        <v>147</v>
      </c>
      <c r="O5564" s="59" t="s">
        <v>147</v>
      </c>
      <c r="P5564" s="59" t="s">
        <v>16481</v>
      </c>
      <c r="Q5564" s="25" t="s">
        <v>42</v>
      </c>
      <c r="R5564" s="25" t="s">
        <v>42</v>
      </c>
      <c r="S5564" s="25" t="s">
        <v>42</v>
      </c>
      <c r="T5564" s="25" t="s">
        <v>42</v>
      </c>
      <c r="U5564" s="25" t="s">
        <v>42</v>
      </c>
      <c r="V5564" s="25" t="s">
        <v>42</v>
      </c>
      <c r="W5564" s="25">
        <v>0</v>
      </c>
      <c r="X5564" s="25">
        <v>0</v>
      </c>
      <c r="Y5564" s="25" t="s">
        <v>42</v>
      </c>
      <c r="Z5564" s="25" t="s">
        <v>42</v>
      </c>
      <c r="AA5564" s="25">
        <v>0.4</v>
      </c>
      <c r="AB5564" s="25">
        <v>0.4</v>
      </c>
      <c r="AC5564" s="25" t="s">
        <v>58</v>
      </c>
      <c r="AD5564" s="59" t="s">
        <v>147</v>
      </c>
      <c r="AE5564" s="59" t="s">
        <v>51</v>
      </c>
    </row>
    <row r="5565" spans="1:31" ht="78.75" x14ac:dyDescent="0.25">
      <c r="A5565" s="57" t="s">
        <v>15930</v>
      </c>
      <c r="B5565" s="24" t="s">
        <v>16482</v>
      </c>
      <c r="C5565" s="58" t="s">
        <v>16483</v>
      </c>
      <c r="D5565" s="59">
        <v>1985</v>
      </c>
      <c r="E5565" s="25" t="s">
        <v>42</v>
      </c>
      <c r="F5565" s="25" t="s">
        <v>42</v>
      </c>
      <c r="G5565" s="59" t="s">
        <v>42</v>
      </c>
      <c r="H5565" s="25" t="s">
        <v>42</v>
      </c>
      <c r="I5565" s="25" t="s">
        <v>42</v>
      </c>
      <c r="J5565" s="25" t="s">
        <v>42</v>
      </c>
      <c r="K5565" s="25" t="s">
        <v>42</v>
      </c>
      <c r="L5565" s="59" t="s">
        <v>51</v>
      </c>
      <c r="M5565" s="59" t="s">
        <v>51</v>
      </c>
      <c r="N5565" s="59" t="s">
        <v>147</v>
      </c>
      <c r="O5565" s="59" t="s">
        <v>147</v>
      </c>
      <c r="P5565" s="59" t="s">
        <v>16484</v>
      </c>
      <c r="Q5565" s="25" t="s">
        <v>42</v>
      </c>
      <c r="R5565" s="25" t="s">
        <v>42</v>
      </c>
      <c r="S5565" s="25" t="s">
        <v>42</v>
      </c>
      <c r="T5565" s="25" t="s">
        <v>42</v>
      </c>
      <c r="U5565" s="25" t="s">
        <v>42</v>
      </c>
      <c r="V5565" s="25" t="s">
        <v>42</v>
      </c>
      <c r="W5565" s="25">
        <v>0</v>
      </c>
      <c r="X5565" s="25">
        <v>0</v>
      </c>
      <c r="Y5565" s="25" t="s">
        <v>42</v>
      </c>
      <c r="Z5565" s="25" t="s">
        <v>42</v>
      </c>
      <c r="AA5565" s="25">
        <v>0.4</v>
      </c>
      <c r="AB5565" s="25">
        <v>0.4</v>
      </c>
      <c r="AC5565" s="25" t="s">
        <v>58</v>
      </c>
      <c r="AD5565" s="59" t="s">
        <v>147</v>
      </c>
      <c r="AE5565" s="59" t="s">
        <v>51</v>
      </c>
    </row>
    <row r="5566" spans="1:31" ht="78.75" x14ac:dyDescent="0.25">
      <c r="A5566" s="57" t="s">
        <v>15930</v>
      </c>
      <c r="B5566" s="24" t="s">
        <v>16485</v>
      </c>
      <c r="C5566" s="58" t="s">
        <v>16486</v>
      </c>
      <c r="D5566" s="59">
        <v>1990</v>
      </c>
      <c r="E5566" s="25" t="s">
        <v>42</v>
      </c>
      <c r="F5566" s="25" t="s">
        <v>42</v>
      </c>
      <c r="G5566" s="59" t="s">
        <v>42</v>
      </c>
      <c r="H5566" s="25" t="s">
        <v>42</v>
      </c>
      <c r="I5566" s="25" t="s">
        <v>42</v>
      </c>
      <c r="J5566" s="25" t="s">
        <v>42</v>
      </c>
      <c r="K5566" s="25" t="s">
        <v>42</v>
      </c>
      <c r="L5566" s="59" t="s">
        <v>51</v>
      </c>
      <c r="M5566" s="59" t="s">
        <v>51</v>
      </c>
      <c r="N5566" s="59" t="s">
        <v>147</v>
      </c>
      <c r="O5566" s="59" t="s">
        <v>147</v>
      </c>
      <c r="P5566" s="59" t="s">
        <v>16487</v>
      </c>
      <c r="Q5566" s="25" t="s">
        <v>42</v>
      </c>
      <c r="R5566" s="25" t="s">
        <v>42</v>
      </c>
      <c r="S5566" s="25" t="s">
        <v>42</v>
      </c>
      <c r="T5566" s="25" t="s">
        <v>42</v>
      </c>
      <c r="U5566" s="25" t="s">
        <v>42</v>
      </c>
      <c r="V5566" s="25" t="s">
        <v>42</v>
      </c>
      <c r="W5566" s="25">
        <v>0</v>
      </c>
      <c r="X5566" s="25">
        <v>0</v>
      </c>
      <c r="Y5566" s="25" t="s">
        <v>42</v>
      </c>
      <c r="Z5566" s="25" t="s">
        <v>42</v>
      </c>
      <c r="AA5566" s="25">
        <v>0.4</v>
      </c>
      <c r="AB5566" s="25">
        <v>0.4</v>
      </c>
      <c r="AC5566" s="25" t="s">
        <v>58</v>
      </c>
      <c r="AD5566" s="59" t="s">
        <v>147</v>
      </c>
      <c r="AE5566" s="59" t="s">
        <v>51</v>
      </c>
    </row>
    <row r="5567" spans="1:31" ht="94.5" x14ac:dyDescent="0.25">
      <c r="A5567" s="57" t="s">
        <v>15930</v>
      </c>
      <c r="B5567" s="24" t="s">
        <v>16488</v>
      </c>
      <c r="C5567" s="58" t="s">
        <v>16489</v>
      </c>
      <c r="D5567" s="59">
        <v>1977</v>
      </c>
      <c r="E5567" s="25" t="s">
        <v>42</v>
      </c>
      <c r="F5567" s="25" t="s">
        <v>42</v>
      </c>
      <c r="G5567" s="59" t="s">
        <v>42</v>
      </c>
      <c r="H5567" s="25" t="s">
        <v>42</v>
      </c>
      <c r="I5567" s="25" t="s">
        <v>42</v>
      </c>
      <c r="J5567" s="25" t="s">
        <v>42</v>
      </c>
      <c r="K5567" s="25" t="s">
        <v>42</v>
      </c>
      <c r="L5567" s="59" t="s">
        <v>51</v>
      </c>
      <c r="M5567" s="59" t="s">
        <v>51</v>
      </c>
      <c r="N5567" s="59" t="s">
        <v>147</v>
      </c>
      <c r="O5567" s="59" t="s">
        <v>147</v>
      </c>
      <c r="P5567" s="59" t="s">
        <v>16490</v>
      </c>
      <c r="Q5567" s="25" t="s">
        <v>42</v>
      </c>
      <c r="R5567" s="25" t="s">
        <v>42</v>
      </c>
      <c r="S5567" s="25" t="s">
        <v>42</v>
      </c>
      <c r="T5567" s="25" t="s">
        <v>42</v>
      </c>
      <c r="U5567" s="25" t="s">
        <v>42</v>
      </c>
      <c r="V5567" s="25" t="s">
        <v>42</v>
      </c>
      <c r="W5567" s="25">
        <v>0</v>
      </c>
      <c r="X5567" s="25">
        <v>0</v>
      </c>
      <c r="Y5567" s="25" t="s">
        <v>42</v>
      </c>
      <c r="Z5567" s="25" t="s">
        <v>42</v>
      </c>
      <c r="AA5567" s="25">
        <v>0.4</v>
      </c>
      <c r="AB5567" s="25">
        <v>0.4</v>
      </c>
      <c r="AC5567" s="25" t="s">
        <v>16491</v>
      </c>
      <c r="AD5567" s="59" t="s">
        <v>147</v>
      </c>
      <c r="AE5567" s="59" t="s">
        <v>51</v>
      </c>
    </row>
    <row r="5568" spans="1:31" ht="94.5" x14ac:dyDescent="0.25">
      <c r="A5568" s="57" t="s">
        <v>15930</v>
      </c>
      <c r="B5568" s="24" t="s">
        <v>16492</v>
      </c>
      <c r="C5568" s="58" t="s">
        <v>16493</v>
      </c>
      <c r="D5568" s="59">
        <v>1981</v>
      </c>
      <c r="E5568" s="25" t="s">
        <v>42</v>
      </c>
      <c r="F5568" s="25" t="s">
        <v>42</v>
      </c>
      <c r="G5568" s="59" t="s">
        <v>42</v>
      </c>
      <c r="H5568" s="25" t="s">
        <v>42</v>
      </c>
      <c r="I5568" s="25" t="s">
        <v>42</v>
      </c>
      <c r="J5568" s="25" t="s">
        <v>42</v>
      </c>
      <c r="K5568" s="25" t="s">
        <v>42</v>
      </c>
      <c r="L5568" s="59" t="s">
        <v>51</v>
      </c>
      <c r="M5568" s="59" t="s">
        <v>51</v>
      </c>
      <c r="N5568" s="59" t="s">
        <v>147</v>
      </c>
      <c r="O5568" s="59" t="s">
        <v>147</v>
      </c>
      <c r="P5568" s="59" t="s">
        <v>16494</v>
      </c>
      <c r="Q5568" s="25" t="s">
        <v>42</v>
      </c>
      <c r="R5568" s="25" t="s">
        <v>42</v>
      </c>
      <c r="S5568" s="25" t="s">
        <v>42</v>
      </c>
      <c r="T5568" s="25" t="s">
        <v>42</v>
      </c>
      <c r="U5568" s="25" t="s">
        <v>42</v>
      </c>
      <c r="V5568" s="25" t="s">
        <v>42</v>
      </c>
      <c r="W5568" s="25">
        <v>0</v>
      </c>
      <c r="X5568" s="25">
        <v>0</v>
      </c>
      <c r="Y5568" s="25" t="s">
        <v>42</v>
      </c>
      <c r="Z5568" s="25" t="s">
        <v>42</v>
      </c>
      <c r="AA5568" s="25">
        <v>0.4</v>
      </c>
      <c r="AB5568" s="25">
        <v>0.4</v>
      </c>
      <c r="AC5568" s="25" t="s">
        <v>16495</v>
      </c>
      <c r="AD5568" s="59" t="s">
        <v>147</v>
      </c>
      <c r="AE5568" s="59" t="s">
        <v>51</v>
      </c>
    </row>
    <row r="5569" spans="1:31" ht="78.75" x14ac:dyDescent="0.25">
      <c r="A5569" s="57" t="s">
        <v>15930</v>
      </c>
      <c r="B5569" s="24" t="s">
        <v>16496</v>
      </c>
      <c r="C5569" s="58" t="s">
        <v>16497</v>
      </c>
      <c r="D5569" s="59">
        <v>1981</v>
      </c>
      <c r="E5569" s="25" t="s">
        <v>42</v>
      </c>
      <c r="F5569" s="25" t="s">
        <v>42</v>
      </c>
      <c r="G5569" s="59" t="s">
        <v>42</v>
      </c>
      <c r="H5569" s="25" t="s">
        <v>42</v>
      </c>
      <c r="I5569" s="25" t="s">
        <v>42</v>
      </c>
      <c r="J5569" s="25" t="s">
        <v>42</v>
      </c>
      <c r="K5569" s="25" t="s">
        <v>42</v>
      </c>
      <c r="L5569" s="59" t="s">
        <v>51</v>
      </c>
      <c r="M5569" s="59" t="s">
        <v>51</v>
      </c>
      <c r="N5569" s="59" t="s">
        <v>147</v>
      </c>
      <c r="O5569" s="59" t="s">
        <v>147</v>
      </c>
      <c r="P5569" s="59" t="s">
        <v>16498</v>
      </c>
      <c r="Q5569" s="25" t="s">
        <v>42</v>
      </c>
      <c r="R5569" s="25" t="s">
        <v>42</v>
      </c>
      <c r="S5569" s="25" t="s">
        <v>42</v>
      </c>
      <c r="T5569" s="25" t="s">
        <v>42</v>
      </c>
      <c r="U5569" s="25" t="s">
        <v>42</v>
      </c>
      <c r="V5569" s="25" t="s">
        <v>42</v>
      </c>
      <c r="W5569" s="25">
        <v>0</v>
      </c>
      <c r="X5569" s="25">
        <v>0</v>
      </c>
      <c r="Y5569" s="25" t="s">
        <v>42</v>
      </c>
      <c r="Z5569" s="25" t="s">
        <v>42</v>
      </c>
      <c r="AA5569" s="25">
        <v>0.4</v>
      </c>
      <c r="AB5569" s="25">
        <v>0.4</v>
      </c>
      <c r="AC5569" s="25" t="s">
        <v>58</v>
      </c>
      <c r="AD5569" s="59" t="s">
        <v>147</v>
      </c>
      <c r="AE5569" s="59" t="s">
        <v>51</v>
      </c>
    </row>
    <row r="5570" spans="1:31" ht="94.5" x14ac:dyDescent="0.25">
      <c r="A5570" s="57" t="s">
        <v>15930</v>
      </c>
      <c r="B5570" s="24" t="s">
        <v>16499</v>
      </c>
      <c r="C5570" s="58" t="s">
        <v>16500</v>
      </c>
      <c r="D5570" s="59">
        <v>1981</v>
      </c>
      <c r="E5570" s="25" t="s">
        <v>42</v>
      </c>
      <c r="F5570" s="25" t="s">
        <v>42</v>
      </c>
      <c r="G5570" s="59" t="s">
        <v>42</v>
      </c>
      <c r="H5570" s="25" t="s">
        <v>42</v>
      </c>
      <c r="I5570" s="25" t="s">
        <v>42</v>
      </c>
      <c r="J5570" s="25" t="s">
        <v>42</v>
      </c>
      <c r="K5570" s="25" t="s">
        <v>42</v>
      </c>
      <c r="L5570" s="59" t="s">
        <v>51</v>
      </c>
      <c r="M5570" s="59" t="s">
        <v>51</v>
      </c>
      <c r="N5570" s="59" t="s">
        <v>147</v>
      </c>
      <c r="O5570" s="59" t="s">
        <v>147</v>
      </c>
      <c r="P5570" s="59" t="s">
        <v>16501</v>
      </c>
      <c r="Q5570" s="25" t="s">
        <v>42</v>
      </c>
      <c r="R5570" s="25" t="s">
        <v>42</v>
      </c>
      <c r="S5570" s="25" t="s">
        <v>42</v>
      </c>
      <c r="T5570" s="25" t="s">
        <v>42</v>
      </c>
      <c r="U5570" s="25" t="s">
        <v>42</v>
      </c>
      <c r="V5570" s="25" t="s">
        <v>42</v>
      </c>
      <c r="W5570" s="25">
        <v>0</v>
      </c>
      <c r="X5570" s="25">
        <v>0</v>
      </c>
      <c r="Y5570" s="25" t="s">
        <v>42</v>
      </c>
      <c r="Z5570" s="25" t="s">
        <v>42</v>
      </c>
      <c r="AA5570" s="25">
        <v>0.4</v>
      </c>
      <c r="AB5570" s="25">
        <v>0.4</v>
      </c>
      <c r="AC5570" s="25" t="s">
        <v>16502</v>
      </c>
      <c r="AD5570" s="59" t="s">
        <v>147</v>
      </c>
      <c r="AE5570" s="59" t="s">
        <v>51</v>
      </c>
    </row>
    <row r="5571" spans="1:31" ht="78.75" x14ac:dyDescent="0.25">
      <c r="A5571" s="57" t="s">
        <v>15930</v>
      </c>
      <c r="B5571" s="24" t="s">
        <v>16503</v>
      </c>
      <c r="C5571" s="58" t="s">
        <v>16504</v>
      </c>
      <c r="D5571" s="59">
        <v>1970</v>
      </c>
      <c r="E5571" s="25" t="s">
        <v>42</v>
      </c>
      <c r="F5571" s="25" t="s">
        <v>42</v>
      </c>
      <c r="G5571" s="59" t="s">
        <v>42</v>
      </c>
      <c r="H5571" s="25" t="s">
        <v>42</v>
      </c>
      <c r="I5571" s="25" t="s">
        <v>42</v>
      </c>
      <c r="J5571" s="25" t="s">
        <v>42</v>
      </c>
      <c r="K5571" s="25" t="s">
        <v>42</v>
      </c>
      <c r="L5571" s="59" t="s">
        <v>51</v>
      </c>
      <c r="M5571" s="59" t="s">
        <v>51</v>
      </c>
      <c r="N5571" s="59" t="s">
        <v>147</v>
      </c>
      <c r="O5571" s="59" t="s">
        <v>147</v>
      </c>
      <c r="P5571" s="59" t="s">
        <v>16505</v>
      </c>
      <c r="Q5571" s="25" t="s">
        <v>42</v>
      </c>
      <c r="R5571" s="25" t="s">
        <v>42</v>
      </c>
      <c r="S5571" s="25" t="s">
        <v>42</v>
      </c>
      <c r="T5571" s="25" t="s">
        <v>42</v>
      </c>
      <c r="U5571" s="25" t="s">
        <v>42</v>
      </c>
      <c r="V5571" s="25" t="s">
        <v>42</v>
      </c>
      <c r="W5571" s="25">
        <v>0</v>
      </c>
      <c r="X5571" s="25">
        <v>0</v>
      </c>
      <c r="Y5571" s="25" t="s">
        <v>42</v>
      </c>
      <c r="Z5571" s="25" t="s">
        <v>42</v>
      </c>
      <c r="AA5571" s="25">
        <v>10</v>
      </c>
      <c r="AB5571" s="25">
        <v>10</v>
      </c>
      <c r="AC5571" s="25" t="s">
        <v>58</v>
      </c>
      <c r="AD5571" s="59" t="s">
        <v>147</v>
      </c>
      <c r="AE5571" s="59" t="s">
        <v>51</v>
      </c>
    </row>
    <row r="5572" spans="1:31" ht="78.75" x14ac:dyDescent="0.25">
      <c r="A5572" s="57" t="s">
        <v>15930</v>
      </c>
      <c r="B5572" s="24" t="s">
        <v>16506</v>
      </c>
      <c r="C5572" s="58" t="s">
        <v>16507</v>
      </c>
      <c r="D5572" s="59">
        <v>1977</v>
      </c>
      <c r="E5572" s="25" t="s">
        <v>42</v>
      </c>
      <c r="F5572" s="25" t="s">
        <v>42</v>
      </c>
      <c r="G5572" s="59" t="s">
        <v>42</v>
      </c>
      <c r="H5572" s="25" t="s">
        <v>42</v>
      </c>
      <c r="I5572" s="25" t="s">
        <v>42</v>
      </c>
      <c r="J5572" s="25" t="s">
        <v>42</v>
      </c>
      <c r="K5572" s="25" t="s">
        <v>42</v>
      </c>
      <c r="L5572" s="59" t="s">
        <v>51</v>
      </c>
      <c r="M5572" s="59" t="s">
        <v>51</v>
      </c>
      <c r="N5572" s="59" t="s">
        <v>147</v>
      </c>
      <c r="O5572" s="59" t="s">
        <v>147</v>
      </c>
      <c r="P5572" s="59" t="s">
        <v>16508</v>
      </c>
      <c r="Q5572" s="25" t="s">
        <v>42</v>
      </c>
      <c r="R5572" s="25" t="s">
        <v>42</v>
      </c>
      <c r="S5572" s="25" t="s">
        <v>42</v>
      </c>
      <c r="T5572" s="25" t="s">
        <v>42</v>
      </c>
      <c r="U5572" s="25" t="s">
        <v>42</v>
      </c>
      <c r="V5572" s="25" t="s">
        <v>42</v>
      </c>
      <c r="W5572" s="25">
        <v>0</v>
      </c>
      <c r="X5572" s="25">
        <v>0</v>
      </c>
      <c r="Y5572" s="25" t="s">
        <v>42</v>
      </c>
      <c r="Z5572" s="25" t="s">
        <v>42</v>
      </c>
      <c r="AA5572" s="25">
        <v>10</v>
      </c>
      <c r="AB5572" s="25">
        <v>10</v>
      </c>
      <c r="AC5572" s="25" t="s">
        <v>58</v>
      </c>
      <c r="AD5572" s="59" t="s">
        <v>147</v>
      </c>
      <c r="AE5572" s="59" t="s">
        <v>51</v>
      </c>
    </row>
    <row r="5573" spans="1:31" ht="78.75" x14ac:dyDescent="0.25">
      <c r="A5573" s="57" t="s">
        <v>15930</v>
      </c>
      <c r="B5573" s="24" t="s">
        <v>16509</v>
      </c>
      <c r="C5573" s="58" t="s">
        <v>16510</v>
      </c>
      <c r="D5573" s="59">
        <v>1985</v>
      </c>
      <c r="E5573" s="25" t="s">
        <v>42</v>
      </c>
      <c r="F5573" s="25" t="s">
        <v>42</v>
      </c>
      <c r="G5573" s="59" t="s">
        <v>42</v>
      </c>
      <c r="H5573" s="25" t="s">
        <v>42</v>
      </c>
      <c r="I5573" s="25" t="s">
        <v>42</v>
      </c>
      <c r="J5573" s="25" t="s">
        <v>42</v>
      </c>
      <c r="K5573" s="25" t="s">
        <v>42</v>
      </c>
      <c r="L5573" s="59" t="s">
        <v>51</v>
      </c>
      <c r="M5573" s="59" t="s">
        <v>51</v>
      </c>
      <c r="N5573" s="59" t="s">
        <v>147</v>
      </c>
      <c r="O5573" s="59" t="s">
        <v>147</v>
      </c>
      <c r="P5573" s="59" t="s">
        <v>16511</v>
      </c>
      <c r="Q5573" s="25" t="s">
        <v>42</v>
      </c>
      <c r="R5573" s="25" t="s">
        <v>42</v>
      </c>
      <c r="S5573" s="25" t="s">
        <v>42</v>
      </c>
      <c r="T5573" s="25" t="s">
        <v>42</v>
      </c>
      <c r="U5573" s="25" t="s">
        <v>42</v>
      </c>
      <c r="V5573" s="25" t="s">
        <v>42</v>
      </c>
      <c r="W5573" s="25">
        <v>0</v>
      </c>
      <c r="X5573" s="25">
        <v>0</v>
      </c>
      <c r="Y5573" s="25" t="s">
        <v>42</v>
      </c>
      <c r="Z5573" s="25" t="s">
        <v>42</v>
      </c>
      <c r="AA5573" s="25">
        <v>10</v>
      </c>
      <c r="AB5573" s="25">
        <v>10</v>
      </c>
      <c r="AC5573" s="25" t="s">
        <v>58</v>
      </c>
      <c r="AD5573" s="59" t="s">
        <v>147</v>
      </c>
      <c r="AE5573" s="59" t="s">
        <v>51</v>
      </c>
    </row>
    <row r="5574" spans="1:31" ht="47.25" x14ac:dyDescent="0.25">
      <c r="A5574" s="57" t="s">
        <v>15930</v>
      </c>
      <c r="B5574" s="24" t="s">
        <v>16512</v>
      </c>
      <c r="C5574" s="58" t="s">
        <v>16513</v>
      </c>
      <c r="D5574" s="59">
        <v>1985</v>
      </c>
      <c r="E5574" s="25" t="s">
        <v>42</v>
      </c>
      <c r="F5574" s="25" t="s">
        <v>42</v>
      </c>
      <c r="G5574" s="59" t="s">
        <v>42</v>
      </c>
      <c r="H5574" s="25" t="s">
        <v>42</v>
      </c>
      <c r="I5574" s="25" t="s">
        <v>42</v>
      </c>
      <c r="J5574" s="25" t="s">
        <v>42</v>
      </c>
      <c r="K5574" s="25" t="s">
        <v>42</v>
      </c>
      <c r="L5574" s="59" t="s">
        <v>51</v>
      </c>
      <c r="M5574" s="59" t="s">
        <v>51</v>
      </c>
      <c r="N5574" s="59" t="s">
        <v>147</v>
      </c>
      <c r="O5574" s="59" t="s">
        <v>147</v>
      </c>
      <c r="P5574" s="59" t="s">
        <v>16514</v>
      </c>
      <c r="Q5574" s="25" t="s">
        <v>42</v>
      </c>
      <c r="R5574" s="25" t="s">
        <v>42</v>
      </c>
      <c r="S5574" s="25" t="s">
        <v>42</v>
      </c>
      <c r="T5574" s="25" t="s">
        <v>42</v>
      </c>
      <c r="U5574" s="25" t="s">
        <v>42</v>
      </c>
      <c r="V5574" s="25" t="s">
        <v>42</v>
      </c>
      <c r="W5574" s="25">
        <v>0</v>
      </c>
      <c r="X5574" s="25">
        <v>0</v>
      </c>
      <c r="Y5574" s="25" t="s">
        <v>42</v>
      </c>
      <c r="Z5574" s="25" t="s">
        <v>42</v>
      </c>
      <c r="AA5574" s="25">
        <v>10</v>
      </c>
      <c r="AB5574" s="25">
        <v>10</v>
      </c>
      <c r="AC5574" s="25" t="s">
        <v>16515</v>
      </c>
      <c r="AD5574" s="59" t="s">
        <v>147</v>
      </c>
      <c r="AE5574" s="59" t="s">
        <v>51</v>
      </c>
    </row>
    <row r="5575" spans="1:31" ht="47.25" x14ac:dyDescent="0.25">
      <c r="A5575" s="57" t="s">
        <v>15930</v>
      </c>
      <c r="B5575" s="24" t="s">
        <v>16516</v>
      </c>
      <c r="C5575" s="58" t="s">
        <v>16517</v>
      </c>
      <c r="D5575" s="59">
        <v>1977</v>
      </c>
      <c r="E5575" s="25" t="s">
        <v>42</v>
      </c>
      <c r="F5575" s="25" t="s">
        <v>42</v>
      </c>
      <c r="G5575" s="59" t="s">
        <v>42</v>
      </c>
      <c r="H5575" s="25" t="s">
        <v>42</v>
      </c>
      <c r="I5575" s="25" t="s">
        <v>42</v>
      </c>
      <c r="J5575" s="25" t="s">
        <v>42</v>
      </c>
      <c r="K5575" s="25" t="s">
        <v>42</v>
      </c>
      <c r="L5575" s="59" t="s">
        <v>51</v>
      </c>
      <c r="M5575" s="59" t="s">
        <v>51</v>
      </c>
      <c r="N5575" s="59" t="s">
        <v>147</v>
      </c>
      <c r="O5575" s="59" t="s">
        <v>147</v>
      </c>
      <c r="P5575" s="59" t="s">
        <v>16518</v>
      </c>
      <c r="Q5575" s="25" t="s">
        <v>42</v>
      </c>
      <c r="R5575" s="25" t="s">
        <v>42</v>
      </c>
      <c r="S5575" s="25" t="s">
        <v>42</v>
      </c>
      <c r="T5575" s="25" t="s">
        <v>42</v>
      </c>
      <c r="U5575" s="25" t="s">
        <v>42</v>
      </c>
      <c r="V5575" s="25" t="s">
        <v>42</v>
      </c>
      <c r="W5575" s="25">
        <v>0</v>
      </c>
      <c r="X5575" s="25">
        <v>0</v>
      </c>
      <c r="Y5575" s="25" t="s">
        <v>42</v>
      </c>
      <c r="Z5575" s="25" t="s">
        <v>42</v>
      </c>
      <c r="AA5575" s="25">
        <v>10</v>
      </c>
      <c r="AB5575" s="25">
        <v>10</v>
      </c>
      <c r="AC5575" s="25" t="s">
        <v>16515</v>
      </c>
      <c r="AD5575" s="59" t="s">
        <v>147</v>
      </c>
      <c r="AE5575" s="59" t="s">
        <v>51</v>
      </c>
    </row>
    <row r="5576" spans="1:31" ht="78.75" x14ac:dyDescent="0.25">
      <c r="A5576" s="57" t="s">
        <v>15930</v>
      </c>
      <c r="B5576" s="24" t="s">
        <v>16519</v>
      </c>
      <c r="C5576" s="58" t="s">
        <v>16520</v>
      </c>
      <c r="D5576" s="59">
        <v>1982</v>
      </c>
      <c r="E5576" s="25" t="s">
        <v>42</v>
      </c>
      <c r="F5576" s="25" t="s">
        <v>42</v>
      </c>
      <c r="G5576" s="59" t="s">
        <v>42</v>
      </c>
      <c r="H5576" s="25" t="s">
        <v>42</v>
      </c>
      <c r="I5576" s="25" t="s">
        <v>42</v>
      </c>
      <c r="J5576" s="25" t="s">
        <v>42</v>
      </c>
      <c r="K5576" s="25" t="s">
        <v>42</v>
      </c>
      <c r="L5576" s="59" t="s">
        <v>51</v>
      </c>
      <c r="M5576" s="59" t="s">
        <v>51</v>
      </c>
      <c r="N5576" s="59" t="s">
        <v>147</v>
      </c>
      <c r="O5576" s="59" t="s">
        <v>147</v>
      </c>
      <c r="P5576" s="59" t="s">
        <v>16521</v>
      </c>
      <c r="Q5576" s="25" t="s">
        <v>42</v>
      </c>
      <c r="R5576" s="25" t="s">
        <v>42</v>
      </c>
      <c r="S5576" s="25" t="s">
        <v>42</v>
      </c>
      <c r="T5576" s="25" t="s">
        <v>42</v>
      </c>
      <c r="U5576" s="25" t="s">
        <v>42</v>
      </c>
      <c r="V5576" s="25" t="s">
        <v>42</v>
      </c>
      <c r="W5576" s="25">
        <v>0</v>
      </c>
      <c r="X5576" s="25">
        <v>0</v>
      </c>
      <c r="Y5576" s="25" t="s">
        <v>42</v>
      </c>
      <c r="Z5576" s="25" t="s">
        <v>42</v>
      </c>
      <c r="AA5576" s="25">
        <v>10</v>
      </c>
      <c r="AB5576" s="25">
        <v>10</v>
      </c>
      <c r="AC5576" s="25" t="s">
        <v>58</v>
      </c>
      <c r="AD5576" s="59" t="s">
        <v>147</v>
      </c>
      <c r="AE5576" s="59" t="s">
        <v>51</v>
      </c>
    </row>
    <row r="5577" spans="1:31" ht="47.25" x14ac:dyDescent="0.25">
      <c r="A5577" s="57" t="s">
        <v>15930</v>
      </c>
      <c r="B5577" s="24" t="s">
        <v>16522</v>
      </c>
      <c r="C5577" s="58" t="s">
        <v>16523</v>
      </c>
      <c r="D5577" s="59">
        <v>1971</v>
      </c>
      <c r="E5577" s="25" t="s">
        <v>42</v>
      </c>
      <c r="F5577" s="25" t="s">
        <v>42</v>
      </c>
      <c r="G5577" s="59" t="s">
        <v>42</v>
      </c>
      <c r="H5577" s="25" t="s">
        <v>42</v>
      </c>
      <c r="I5577" s="25" t="s">
        <v>42</v>
      </c>
      <c r="J5577" s="25" t="s">
        <v>42</v>
      </c>
      <c r="K5577" s="25" t="s">
        <v>42</v>
      </c>
      <c r="L5577" s="59" t="s">
        <v>51</v>
      </c>
      <c r="M5577" s="59" t="s">
        <v>51</v>
      </c>
      <c r="N5577" s="59" t="s">
        <v>147</v>
      </c>
      <c r="O5577" s="59" t="s">
        <v>147</v>
      </c>
      <c r="P5577" s="59" t="s">
        <v>16524</v>
      </c>
      <c r="Q5577" s="25" t="s">
        <v>42</v>
      </c>
      <c r="R5577" s="25" t="s">
        <v>42</v>
      </c>
      <c r="S5577" s="25" t="s">
        <v>42</v>
      </c>
      <c r="T5577" s="25" t="s">
        <v>42</v>
      </c>
      <c r="U5577" s="25" t="s">
        <v>42</v>
      </c>
      <c r="V5577" s="25" t="s">
        <v>42</v>
      </c>
      <c r="W5577" s="25">
        <v>0</v>
      </c>
      <c r="X5577" s="25">
        <v>0</v>
      </c>
      <c r="Y5577" s="25" t="s">
        <v>42</v>
      </c>
      <c r="Z5577" s="25" t="s">
        <v>42</v>
      </c>
      <c r="AA5577" s="25">
        <v>10</v>
      </c>
      <c r="AB5577" s="25">
        <v>10</v>
      </c>
      <c r="AC5577" s="25" t="s">
        <v>16515</v>
      </c>
      <c r="AD5577" s="59" t="s">
        <v>147</v>
      </c>
      <c r="AE5577" s="59" t="s">
        <v>51</v>
      </c>
    </row>
    <row r="5578" spans="1:31" ht="78.75" x14ac:dyDescent="0.25">
      <c r="A5578" s="57" t="s">
        <v>15930</v>
      </c>
      <c r="B5578" s="24" t="s">
        <v>16525</v>
      </c>
      <c r="C5578" s="58" t="s">
        <v>16526</v>
      </c>
      <c r="D5578" s="59">
        <v>1988</v>
      </c>
      <c r="E5578" s="25" t="s">
        <v>42</v>
      </c>
      <c r="F5578" s="25" t="s">
        <v>42</v>
      </c>
      <c r="G5578" s="59" t="s">
        <v>42</v>
      </c>
      <c r="H5578" s="25" t="s">
        <v>42</v>
      </c>
      <c r="I5578" s="25" t="s">
        <v>42</v>
      </c>
      <c r="J5578" s="25" t="s">
        <v>42</v>
      </c>
      <c r="K5578" s="25" t="s">
        <v>42</v>
      </c>
      <c r="L5578" s="59" t="s">
        <v>51</v>
      </c>
      <c r="M5578" s="59" t="s">
        <v>51</v>
      </c>
      <c r="N5578" s="59" t="s">
        <v>147</v>
      </c>
      <c r="O5578" s="59" t="s">
        <v>147</v>
      </c>
      <c r="P5578" s="59" t="s">
        <v>16527</v>
      </c>
      <c r="Q5578" s="25" t="s">
        <v>42</v>
      </c>
      <c r="R5578" s="25" t="s">
        <v>42</v>
      </c>
      <c r="S5578" s="25" t="s">
        <v>42</v>
      </c>
      <c r="T5578" s="25" t="s">
        <v>42</v>
      </c>
      <c r="U5578" s="25" t="s">
        <v>42</v>
      </c>
      <c r="V5578" s="25" t="s">
        <v>42</v>
      </c>
      <c r="W5578" s="25">
        <v>0</v>
      </c>
      <c r="X5578" s="25">
        <v>0</v>
      </c>
      <c r="Y5578" s="25" t="s">
        <v>42</v>
      </c>
      <c r="Z5578" s="25" t="s">
        <v>42</v>
      </c>
      <c r="AA5578" s="25">
        <v>10</v>
      </c>
      <c r="AB5578" s="25">
        <v>10</v>
      </c>
      <c r="AC5578" s="25" t="s">
        <v>58</v>
      </c>
      <c r="AD5578" s="59" t="s">
        <v>147</v>
      </c>
      <c r="AE5578" s="59" t="s">
        <v>51</v>
      </c>
    </row>
    <row r="5579" spans="1:31" ht="78.75" x14ac:dyDescent="0.25">
      <c r="A5579" s="57" t="s">
        <v>15930</v>
      </c>
      <c r="B5579" s="24" t="s">
        <v>16528</v>
      </c>
      <c r="C5579" s="58" t="s">
        <v>16529</v>
      </c>
      <c r="D5579" s="59">
        <v>1975</v>
      </c>
      <c r="E5579" s="25" t="s">
        <v>42</v>
      </c>
      <c r="F5579" s="25" t="s">
        <v>42</v>
      </c>
      <c r="G5579" s="59" t="s">
        <v>42</v>
      </c>
      <c r="H5579" s="25" t="s">
        <v>42</v>
      </c>
      <c r="I5579" s="25" t="s">
        <v>42</v>
      </c>
      <c r="J5579" s="25" t="s">
        <v>42</v>
      </c>
      <c r="K5579" s="25" t="s">
        <v>42</v>
      </c>
      <c r="L5579" s="59" t="s">
        <v>51</v>
      </c>
      <c r="M5579" s="59" t="s">
        <v>51</v>
      </c>
      <c r="N5579" s="59" t="s">
        <v>147</v>
      </c>
      <c r="O5579" s="59" t="s">
        <v>147</v>
      </c>
      <c r="P5579" s="59" t="s">
        <v>16530</v>
      </c>
      <c r="Q5579" s="25" t="s">
        <v>42</v>
      </c>
      <c r="R5579" s="25" t="s">
        <v>42</v>
      </c>
      <c r="S5579" s="25" t="s">
        <v>42</v>
      </c>
      <c r="T5579" s="25" t="s">
        <v>42</v>
      </c>
      <c r="U5579" s="25" t="s">
        <v>42</v>
      </c>
      <c r="V5579" s="25" t="s">
        <v>42</v>
      </c>
      <c r="W5579" s="25">
        <v>0</v>
      </c>
      <c r="X5579" s="25">
        <v>0</v>
      </c>
      <c r="Y5579" s="25" t="s">
        <v>42</v>
      </c>
      <c r="Z5579" s="25" t="s">
        <v>42</v>
      </c>
      <c r="AA5579" s="25">
        <v>10</v>
      </c>
      <c r="AB5579" s="25">
        <v>10</v>
      </c>
      <c r="AC5579" s="25" t="s">
        <v>58</v>
      </c>
      <c r="AD5579" s="59" t="s">
        <v>147</v>
      </c>
      <c r="AE5579" s="59" t="s">
        <v>51</v>
      </c>
    </row>
    <row r="5580" spans="1:31" ht="78.75" x14ac:dyDescent="0.25">
      <c r="A5580" s="57" t="s">
        <v>15930</v>
      </c>
      <c r="B5580" s="24" t="s">
        <v>16531</v>
      </c>
      <c r="C5580" s="58" t="s">
        <v>16532</v>
      </c>
      <c r="D5580" s="59">
        <v>1970</v>
      </c>
      <c r="E5580" s="25" t="s">
        <v>42</v>
      </c>
      <c r="F5580" s="25" t="s">
        <v>42</v>
      </c>
      <c r="G5580" s="59" t="s">
        <v>42</v>
      </c>
      <c r="H5580" s="25" t="s">
        <v>42</v>
      </c>
      <c r="I5580" s="25" t="s">
        <v>42</v>
      </c>
      <c r="J5580" s="25" t="s">
        <v>42</v>
      </c>
      <c r="K5580" s="25" t="s">
        <v>42</v>
      </c>
      <c r="L5580" s="59" t="s">
        <v>51</v>
      </c>
      <c r="M5580" s="59" t="s">
        <v>51</v>
      </c>
      <c r="N5580" s="59" t="s">
        <v>147</v>
      </c>
      <c r="O5580" s="59" t="s">
        <v>147</v>
      </c>
      <c r="P5580" s="59" t="s">
        <v>15996</v>
      </c>
      <c r="Q5580" s="25" t="s">
        <v>42</v>
      </c>
      <c r="R5580" s="25" t="s">
        <v>42</v>
      </c>
      <c r="S5580" s="25" t="s">
        <v>42</v>
      </c>
      <c r="T5580" s="25" t="s">
        <v>42</v>
      </c>
      <c r="U5580" s="25" t="s">
        <v>42</v>
      </c>
      <c r="V5580" s="25" t="s">
        <v>42</v>
      </c>
      <c r="W5580" s="25">
        <v>0</v>
      </c>
      <c r="X5580" s="25">
        <v>0</v>
      </c>
      <c r="Y5580" s="25" t="s">
        <v>42</v>
      </c>
      <c r="Z5580" s="25" t="s">
        <v>42</v>
      </c>
      <c r="AA5580" s="25">
        <v>10</v>
      </c>
      <c r="AB5580" s="25">
        <v>10</v>
      </c>
      <c r="AC5580" s="25" t="s">
        <v>58</v>
      </c>
      <c r="AD5580" s="59" t="s">
        <v>147</v>
      </c>
      <c r="AE5580" s="59" t="s">
        <v>51</v>
      </c>
    </row>
    <row r="5581" spans="1:31" ht="78.75" x14ac:dyDescent="0.25">
      <c r="A5581" s="57" t="s">
        <v>15930</v>
      </c>
      <c r="B5581" s="24" t="s">
        <v>16533</v>
      </c>
      <c r="C5581" s="58" t="s">
        <v>16534</v>
      </c>
      <c r="D5581" s="59">
        <v>1970</v>
      </c>
      <c r="E5581" s="25" t="s">
        <v>42</v>
      </c>
      <c r="F5581" s="25" t="s">
        <v>42</v>
      </c>
      <c r="G5581" s="59" t="s">
        <v>42</v>
      </c>
      <c r="H5581" s="25" t="s">
        <v>42</v>
      </c>
      <c r="I5581" s="25" t="s">
        <v>42</v>
      </c>
      <c r="J5581" s="25" t="s">
        <v>42</v>
      </c>
      <c r="K5581" s="25" t="s">
        <v>42</v>
      </c>
      <c r="L5581" s="59" t="s">
        <v>51</v>
      </c>
      <c r="M5581" s="59" t="s">
        <v>51</v>
      </c>
      <c r="N5581" s="59" t="s">
        <v>147</v>
      </c>
      <c r="O5581" s="59" t="s">
        <v>147</v>
      </c>
      <c r="P5581" s="59" t="s">
        <v>16535</v>
      </c>
      <c r="Q5581" s="25" t="s">
        <v>42</v>
      </c>
      <c r="R5581" s="25" t="s">
        <v>42</v>
      </c>
      <c r="S5581" s="25" t="s">
        <v>42</v>
      </c>
      <c r="T5581" s="25" t="s">
        <v>42</v>
      </c>
      <c r="U5581" s="25" t="s">
        <v>42</v>
      </c>
      <c r="V5581" s="25" t="s">
        <v>42</v>
      </c>
      <c r="W5581" s="25">
        <v>0</v>
      </c>
      <c r="X5581" s="25">
        <v>0</v>
      </c>
      <c r="Y5581" s="25" t="s">
        <v>42</v>
      </c>
      <c r="Z5581" s="25" t="s">
        <v>42</v>
      </c>
      <c r="AA5581" s="25">
        <v>10</v>
      </c>
      <c r="AB5581" s="25">
        <v>10</v>
      </c>
      <c r="AC5581" s="25" t="s">
        <v>58</v>
      </c>
      <c r="AD5581" s="59" t="s">
        <v>147</v>
      </c>
      <c r="AE5581" s="59" t="s">
        <v>51</v>
      </c>
    </row>
    <row r="5582" spans="1:31" ht="78.75" x14ac:dyDescent="0.25">
      <c r="A5582" s="57" t="s">
        <v>15930</v>
      </c>
      <c r="B5582" s="24" t="s">
        <v>16536</v>
      </c>
      <c r="C5582" s="58" t="s">
        <v>16537</v>
      </c>
      <c r="D5582" s="59">
        <v>1970</v>
      </c>
      <c r="E5582" s="25" t="s">
        <v>42</v>
      </c>
      <c r="F5582" s="25" t="s">
        <v>42</v>
      </c>
      <c r="G5582" s="59" t="s">
        <v>42</v>
      </c>
      <c r="H5582" s="25" t="s">
        <v>42</v>
      </c>
      <c r="I5582" s="25" t="s">
        <v>42</v>
      </c>
      <c r="J5582" s="25" t="s">
        <v>42</v>
      </c>
      <c r="K5582" s="25" t="s">
        <v>42</v>
      </c>
      <c r="L5582" s="59" t="s">
        <v>51</v>
      </c>
      <c r="M5582" s="59" t="s">
        <v>51</v>
      </c>
      <c r="N5582" s="59" t="s">
        <v>147</v>
      </c>
      <c r="O5582" s="59" t="s">
        <v>147</v>
      </c>
      <c r="P5582" s="59" t="s">
        <v>16000</v>
      </c>
      <c r="Q5582" s="25" t="s">
        <v>42</v>
      </c>
      <c r="R5582" s="25" t="s">
        <v>42</v>
      </c>
      <c r="S5582" s="25" t="s">
        <v>42</v>
      </c>
      <c r="T5582" s="25" t="s">
        <v>42</v>
      </c>
      <c r="U5582" s="25" t="s">
        <v>42</v>
      </c>
      <c r="V5582" s="25" t="s">
        <v>42</v>
      </c>
      <c r="W5582" s="25">
        <v>0</v>
      </c>
      <c r="X5582" s="25">
        <v>0</v>
      </c>
      <c r="Y5582" s="25" t="s">
        <v>42</v>
      </c>
      <c r="Z5582" s="25" t="s">
        <v>42</v>
      </c>
      <c r="AA5582" s="25">
        <v>10</v>
      </c>
      <c r="AB5582" s="25">
        <v>10</v>
      </c>
      <c r="AC5582" s="25" t="s">
        <v>58</v>
      </c>
      <c r="AD5582" s="59" t="s">
        <v>147</v>
      </c>
      <c r="AE5582" s="59" t="s">
        <v>51</v>
      </c>
    </row>
    <row r="5583" spans="1:31" ht="78.75" x14ac:dyDescent="0.25">
      <c r="A5583" s="57" t="s">
        <v>15930</v>
      </c>
      <c r="B5583" s="24" t="s">
        <v>16538</v>
      </c>
      <c r="C5583" s="58" t="s">
        <v>16539</v>
      </c>
      <c r="D5583" s="59">
        <v>1970</v>
      </c>
      <c r="E5583" s="25" t="s">
        <v>42</v>
      </c>
      <c r="F5583" s="25" t="s">
        <v>42</v>
      </c>
      <c r="G5583" s="59" t="s">
        <v>42</v>
      </c>
      <c r="H5583" s="25" t="s">
        <v>42</v>
      </c>
      <c r="I5583" s="25" t="s">
        <v>42</v>
      </c>
      <c r="J5583" s="25" t="s">
        <v>42</v>
      </c>
      <c r="K5583" s="25" t="s">
        <v>42</v>
      </c>
      <c r="L5583" s="59" t="s">
        <v>51</v>
      </c>
      <c r="M5583" s="59" t="s">
        <v>51</v>
      </c>
      <c r="N5583" s="59" t="s">
        <v>147</v>
      </c>
      <c r="O5583" s="59" t="s">
        <v>147</v>
      </c>
      <c r="P5583" s="59" t="s">
        <v>16540</v>
      </c>
      <c r="Q5583" s="25" t="s">
        <v>42</v>
      </c>
      <c r="R5583" s="25" t="s">
        <v>42</v>
      </c>
      <c r="S5583" s="25" t="s">
        <v>42</v>
      </c>
      <c r="T5583" s="25" t="s">
        <v>42</v>
      </c>
      <c r="U5583" s="25" t="s">
        <v>42</v>
      </c>
      <c r="V5583" s="25" t="s">
        <v>42</v>
      </c>
      <c r="W5583" s="25">
        <v>0</v>
      </c>
      <c r="X5583" s="25">
        <v>0</v>
      </c>
      <c r="Y5583" s="25" t="s">
        <v>42</v>
      </c>
      <c r="Z5583" s="25" t="s">
        <v>42</v>
      </c>
      <c r="AA5583" s="25">
        <v>10</v>
      </c>
      <c r="AB5583" s="25">
        <v>10</v>
      </c>
      <c r="AC5583" s="25" t="s">
        <v>58</v>
      </c>
      <c r="AD5583" s="59" t="s">
        <v>147</v>
      </c>
      <c r="AE5583" s="59" t="s">
        <v>51</v>
      </c>
    </row>
    <row r="5584" spans="1:31" ht="78.75" x14ac:dyDescent="0.25">
      <c r="A5584" s="57" t="s">
        <v>15930</v>
      </c>
      <c r="B5584" s="24" t="s">
        <v>16541</v>
      </c>
      <c r="C5584" s="58" t="s">
        <v>16542</v>
      </c>
      <c r="D5584" s="59">
        <v>1970</v>
      </c>
      <c r="E5584" s="25" t="s">
        <v>42</v>
      </c>
      <c r="F5584" s="25" t="s">
        <v>42</v>
      </c>
      <c r="G5584" s="59" t="s">
        <v>42</v>
      </c>
      <c r="H5584" s="25" t="s">
        <v>42</v>
      </c>
      <c r="I5584" s="25" t="s">
        <v>42</v>
      </c>
      <c r="J5584" s="25" t="s">
        <v>42</v>
      </c>
      <c r="K5584" s="25" t="s">
        <v>42</v>
      </c>
      <c r="L5584" s="59" t="s">
        <v>51</v>
      </c>
      <c r="M5584" s="59" t="s">
        <v>51</v>
      </c>
      <c r="N5584" s="59" t="s">
        <v>147</v>
      </c>
      <c r="O5584" s="59" t="s">
        <v>147</v>
      </c>
      <c r="P5584" s="59" t="s">
        <v>16543</v>
      </c>
      <c r="Q5584" s="25" t="s">
        <v>42</v>
      </c>
      <c r="R5584" s="25" t="s">
        <v>42</v>
      </c>
      <c r="S5584" s="25" t="s">
        <v>42</v>
      </c>
      <c r="T5584" s="25" t="s">
        <v>42</v>
      </c>
      <c r="U5584" s="25" t="s">
        <v>42</v>
      </c>
      <c r="V5584" s="25" t="s">
        <v>42</v>
      </c>
      <c r="W5584" s="25">
        <v>0</v>
      </c>
      <c r="X5584" s="25">
        <v>0</v>
      </c>
      <c r="Y5584" s="25" t="s">
        <v>42</v>
      </c>
      <c r="Z5584" s="25" t="s">
        <v>42</v>
      </c>
      <c r="AA5584" s="25">
        <v>10</v>
      </c>
      <c r="AB5584" s="25">
        <v>10</v>
      </c>
      <c r="AC5584" s="25" t="s">
        <v>58</v>
      </c>
      <c r="AD5584" s="59" t="s">
        <v>147</v>
      </c>
      <c r="AE5584" s="59" t="s">
        <v>51</v>
      </c>
    </row>
    <row r="5585" spans="1:31" ht="78.75" x14ac:dyDescent="0.25">
      <c r="A5585" s="57" t="s">
        <v>15930</v>
      </c>
      <c r="B5585" s="24" t="s">
        <v>16544</v>
      </c>
      <c r="C5585" s="58" t="s">
        <v>16545</v>
      </c>
      <c r="D5585" s="59">
        <v>1987</v>
      </c>
      <c r="E5585" s="25" t="s">
        <v>42</v>
      </c>
      <c r="F5585" s="25" t="s">
        <v>42</v>
      </c>
      <c r="G5585" s="59" t="s">
        <v>42</v>
      </c>
      <c r="H5585" s="25" t="s">
        <v>42</v>
      </c>
      <c r="I5585" s="25" t="s">
        <v>42</v>
      </c>
      <c r="J5585" s="25" t="s">
        <v>42</v>
      </c>
      <c r="K5585" s="25" t="s">
        <v>42</v>
      </c>
      <c r="L5585" s="59" t="s">
        <v>51</v>
      </c>
      <c r="M5585" s="59" t="s">
        <v>51</v>
      </c>
      <c r="N5585" s="59" t="s">
        <v>147</v>
      </c>
      <c r="O5585" s="59" t="s">
        <v>147</v>
      </c>
      <c r="P5585" s="59" t="s">
        <v>16546</v>
      </c>
      <c r="Q5585" s="25" t="s">
        <v>42</v>
      </c>
      <c r="R5585" s="25" t="s">
        <v>42</v>
      </c>
      <c r="S5585" s="25" t="s">
        <v>42</v>
      </c>
      <c r="T5585" s="25" t="s">
        <v>42</v>
      </c>
      <c r="U5585" s="25" t="s">
        <v>42</v>
      </c>
      <c r="V5585" s="25" t="s">
        <v>42</v>
      </c>
      <c r="W5585" s="25">
        <v>0</v>
      </c>
      <c r="X5585" s="25">
        <v>0</v>
      </c>
      <c r="Y5585" s="25" t="s">
        <v>42</v>
      </c>
      <c r="Z5585" s="25" t="s">
        <v>42</v>
      </c>
      <c r="AA5585" s="25">
        <v>10</v>
      </c>
      <c r="AB5585" s="25">
        <v>10</v>
      </c>
      <c r="AC5585" s="25" t="s">
        <v>58</v>
      </c>
      <c r="AD5585" s="59" t="s">
        <v>147</v>
      </c>
      <c r="AE5585" s="59" t="s">
        <v>51</v>
      </c>
    </row>
    <row r="5586" spans="1:31" ht="78.75" x14ac:dyDescent="0.25">
      <c r="A5586" s="57" t="s">
        <v>15930</v>
      </c>
      <c r="B5586" s="24" t="s">
        <v>16547</v>
      </c>
      <c r="C5586" s="58" t="s">
        <v>16548</v>
      </c>
      <c r="D5586" s="59">
        <v>1965</v>
      </c>
      <c r="E5586" s="25" t="s">
        <v>42</v>
      </c>
      <c r="F5586" s="25" t="s">
        <v>42</v>
      </c>
      <c r="G5586" s="59" t="s">
        <v>42</v>
      </c>
      <c r="H5586" s="25" t="s">
        <v>42</v>
      </c>
      <c r="I5586" s="25" t="s">
        <v>42</v>
      </c>
      <c r="J5586" s="25" t="s">
        <v>42</v>
      </c>
      <c r="K5586" s="25" t="s">
        <v>42</v>
      </c>
      <c r="L5586" s="59" t="s">
        <v>51</v>
      </c>
      <c r="M5586" s="59" t="s">
        <v>51</v>
      </c>
      <c r="N5586" s="59" t="s">
        <v>147</v>
      </c>
      <c r="O5586" s="59" t="s">
        <v>147</v>
      </c>
      <c r="P5586" s="59" t="s">
        <v>16549</v>
      </c>
      <c r="Q5586" s="25" t="s">
        <v>42</v>
      </c>
      <c r="R5586" s="25" t="s">
        <v>42</v>
      </c>
      <c r="S5586" s="25" t="s">
        <v>42</v>
      </c>
      <c r="T5586" s="25" t="s">
        <v>42</v>
      </c>
      <c r="U5586" s="25" t="s">
        <v>42</v>
      </c>
      <c r="V5586" s="25" t="s">
        <v>42</v>
      </c>
      <c r="W5586" s="25">
        <v>0</v>
      </c>
      <c r="X5586" s="25">
        <v>0</v>
      </c>
      <c r="Y5586" s="25" t="s">
        <v>42</v>
      </c>
      <c r="Z5586" s="25" t="s">
        <v>42</v>
      </c>
      <c r="AA5586" s="25">
        <v>10</v>
      </c>
      <c r="AB5586" s="25">
        <v>10</v>
      </c>
      <c r="AC5586" s="25" t="s">
        <v>58</v>
      </c>
      <c r="AD5586" s="59" t="s">
        <v>147</v>
      </c>
      <c r="AE5586" s="59" t="s">
        <v>51</v>
      </c>
    </row>
    <row r="5587" spans="1:31" ht="78.75" x14ac:dyDescent="0.25">
      <c r="A5587" s="57" t="s">
        <v>15930</v>
      </c>
      <c r="B5587" s="24" t="s">
        <v>16550</v>
      </c>
      <c r="C5587" s="58" t="s">
        <v>16551</v>
      </c>
      <c r="D5587" s="59">
        <v>1977</v>
      </c>
      <c r="E5587" s="25" t="s">
        <v>42</v>
      </c>
      <c r="F5587" s="25" t="s">
        <v>42</v>
      </c>
      <c r="G5587" s="59" t="s">
        <v>42</v>
      </c>
      <c r="H5587" s="25" t="s">
        <v>42</v>
      </c>
      <c r="I5587" s="25" t="s">
        <v>42</v>
      </c>
      <c r="J5587" s="25" t="s">
        <v>42</v>
      </c>
      <c r="K5587" s="25" t="s">
        <v>42</v>
      </c>
      <c r="L5587" s="59" t="s">
        <v>51</v>
      </c>
      <c r="M5587" s="59" t="s">
        <v>51</v>
      </c>
      <c r="N5587" s="59" t="s">
        <v>147</v>
      </c>
      <c r="O5587" s="59" t="s">
        <v>147</v>
      </c>
      <c r="P5587" s="59" t="s">
        <v>16552</v>
      </c>
      <c r="Q5587" s="25" t="s">
        <v>42</v>
      </c>
      <c r="R5587" s="25" t="s">
        <v>42</v>
      </c>
      <c r="S5587" s="25" t="s">
        <v>42</v>
      </c>
      <c r="T5587" s="25" t="s">
        <v>42</v>
      </c>
      <c r="U5587" s="25" t="s">
        <v>42</v>
      </c>
      <c r="V5587" s="25" t="s">
        <v>42</v>
      </c>
      <c r="W5587" s="25">
        <v>0</v>
      </c>
      <c r="X5587" s="25">
        <v>0</v>
      </c>
      <c r="Y5587" s="25" t="s">
        <v>42</v>
      </c>
      <c r="Z5587" s="25" t="s">
        <v>42</v>
      </c>
      <c r="AA5587" s="25">
        <v>10</v>
      </c>
      <c r="AB5587" s="25">
        <v>10</v>
      </c>
      <c r="AC5587" s="25" t="s">
        <v>58</v>
      </c>
      <c r="AD5587" s="59" t="s">
        <v>147</v>
      </c>
      <c r="AE5587" s="59" t="s">
        <v>51</v>
      </c>
    </row>
    <row r="5588" spans="1:31" ht="78.75" x14ac:dyDescent="0.25">
      <c r="A5588" s="57" t="s">
        <v>15930</v>
      </c>
      <c r="B5588" s="24" t="s">
        <v>16553</v>
      </c>
      <c r="C5588" s="58" t="s">
        <v>16554</v>
      </c>
      <c r="D5588" s="59">
        <v>1984</v>
      </c>
      <c r="E5588" s="25" t="s">
        <v>42</v>
      </c>
      <c r="F5588" s="25" t="s">
        <v>42</v>
      </c>
      <c r="G5588" s="59" t="s">
        <v>42</v>
      </c>
      <c r="H5588" s="25" t="s">
        <v>42</v>
      </c>
      <c r="I5588" s="25" t="s">
        <v>42</v>
      </c>
      <c r="J5588" s="25" t="s">
        <v>42</v>
      </c>
      <c r="K5588" s="25" t="s">
        <v>42</v>
      </c>
      <c r="L5588" s="59" t="s">
        <v>51</v>
      </c>
      <c r="M5588" s="59" t="s">
        <v>51</v>
      </c>
      <c r="N5588" s="59" t="s">
        <v>147</v>
      </c>
      <c r="O5588" s="59" t="s">
        <v>147</v>
      </c>
      <c r="P5588" s="59" t="s">
        <v>16555</v>
      </c>
      <c r="Q5588" s="25" t="s">
        <v>42</v>
      </c>
      <c r="R5588" s="25" t="s">
        <v>42</v>
      </c>
      <c r="S5588" s="25" t="s">
        <v>42</v>
      </c>
      <c r="T5588" s="25" t="s">
        <v>42</v>
      </c>
      <c r="U5588" s="25" t="s">
        <v>42</v>
      </c>
      <c r="V5588" s="25" t="s">
        <v>42</v>
      </c>
      <c r="W5588" s="25">
        <v>0</v>
      </c>
      <c r="X5588" s="25">
        <v>0</v>
      </c>
      <c r="Y5588" s="25" t="s">
        <v>42</v>
      </c>
      <c r="Z5588" s="25" t="s">
        <v>42</v>
      </c>
      <c r="AA5588" s="25">
        <v>10</v>
      </c>
      <c r="AB5588" s="25">
        <v>10</v>
      </c>
      <c r="AC5588" s="25" t="s">
        <v>58</v>
      </c>
      <c r="AD5588" s="59" t="s">
        <v>147</v>
      </c>
      <c r="AE5588" s="59" t="s">
        <v>51</v>
      </c>
    </row>
    <row r="5589" spans="1:31" ht="78.75" x14ac:dyDescent="0.25">
      <c r="A5589" s="57" t="s">
        <v>15930</v>
      </c>
      <c r="B5589" s="24" t="s">
        <v>16556</v>
      </c>
      <c r="C5589" s="58" t="s">
        <v>16557</v>
      </c>
      <c r="D5589" s="59">
        <v>1976</v>
      </c>
      <c r="E5589" s="25" t="s">
        <v>42</v>
      </c>
      <c r="F5589" s="25" t="s">
        <v>42</v>
      </c>
      <c r="G5589" s="59" t="s">
        <v>42</v>
      </c>
      <c r="H5589" s="25" t="s">
        <v>42</v>
      </c>
      <c r="I5589" s="25" t="s">
        <v>42</v>
      </c>
      <c r="J5589" s="25" t="s">
        <v>42</v>
      </c>
      <c r="K5589" s="25" t="s">
        <v>42</v>
      </c>
      <c r="L5589" s="59" t="s">
        <v>51</v>
      </c>
      <c r="M5589" s="59" t="s">
        <v>51</v>
      </c>
      <c r="N5589" s="59" t="s">
        <v>147</v>
      </c>
      <c r="O5589" s="59" t="s">
        <v>147</v>
      </c>
      <c r="P5589" s="59" t="s">
        <v>16558</v>
      </c>
      <c r="Q5589" s="25" t="s">
        <v>42</v>
      </c>
      <c r="R5589" s="25" t="s">
        <v>42</v>
      </c>
      <c r="S5589" s="25" t="s">
        <v>42</v>
      </c>
      <c r="T5589" s="25" t="s">
        <v>42</v>
      </c>
      <c r="U5589" s="25" t="s">
        <v>42</v>
      </c>
      <c r="V5589" s="25" t="s">
        <v>42</v>
      </c>
      <c r="W5589" s="25">
        <v>0</v>
      </c>
      <c r="X5589" s="25">
        <v>0</v>
      </c>
      <c r="Y5589" s="25" t="s">
        <v>42</v>
      </c>
      <c r="Z5589" s="25" t="s">
        <v>42</v>
      </c>
      <c r="AA5589" s="25">
        <v>10</v>
      </c>
      <c r="AB5589" s="25">
        <v>10</v>
      </c>
      <c r="AC5589" s="25" t="s">
        <v>58</v>
      </c>
      <c r="AD5589" s="59" t="s">
        <v>147</v>
      </c>
      <c r="AE5589" s="59" t="s">
        <v>51</v>
      </c>
    </row>
    <row r="5590" spans="1:31" ht="78.75" x14ac:dyDescent="0.25">
      <c r="A5590" s="57" t="s">
        <v>15930</v>
      </c>
      <c r="B5590" s="24" t="s">
        <v>16559</v>
      </c>
      <c r="C5590" s="58" t="s">
        <v>16560</v>
      </c>
      <c r="D5590" s="59">
        <v>1982</v>
      </c>
      <c r="E5590" s="25" t="s">
        <v>42</v>
      </c>
      <c r="F5590" s="25" t="s">
        <v>42</v>
      </c>
      <c r="G5590" s="59" t="s">
        <v>42</v>
      </c>
      <c r="H5590" s="25" t="s">
        <v>42</v>
      </c>
      <c r="I5590" s="25" t="s">
        <v>42</v>
      </c>
      <c r="J5590" s="25" t="s">
        <v>42</v>
      </c>
      <c r="K5590" s="25" t="s">
        <v>42</v>
      </c>
      <c r="L5590" s="59" t="s">
        <v>51</v>
      </c>
      <c r="M5590" s="59" t="s">
        <v>51</v>
      </c>
      <c r="N5590" s="59" t="s">
        <v>147</v>
      </c>
      <c r="O5590" s="59" t="s">
        <v>147</v>
      </c>
      <c r="P5590" s="59" t="s">
        <v>16561</v>
      </c>
      <c r="Q5590" s="25" t="s">
        <v>42</v>
      </c>
      <c r="R5590" s="25" t="s">
        <v>42</v>
      </c>
      <c r="S5590" s="25" t="s">
        <v>42</v>
      </c>
      <c r="T5590" s="25" t="s">
        <v>42</v>
      </c>
      <c r="U5590" s="25" t="s">
        <v>42</v>
      </c>
      <c r="V5590" s="25" t="s">
        <v>42</v>
      </c>
      <c r="W5590" s="25">
        <v>0</v>
      </c>
      <c r="X5590" s="25">
        <v>0</v>
      </c>
      <c r="Y5590" s="25" t="s">
        <v>42</v>
      </c>
      <c r="Z5590" s="25" t="s">
        <v>42</v>
      </c>
      <c r="AA5590" s="25">
        <v>10</v>
      </c>
      <c r="AB5590" s="25">
        <v>10</v>
      </c>
      <c r="AC5590" s="25" t="s">
        <v>58</v>
      </c>
      <c r="AD5590" s="59" t="s">
        <v>147</v>
      </c>
      <c r="AE5590" s="59" t="s">
        <v>51</v>
      </c>
    </row>
    <row r="5591" spans="1:31" ht="78.75" x14ac:dyDescent="0.25">
      <c r="A5591" s="57" t="s">
        <v>15930</v>
      </c>
      <c r="B5591" s="24" t="s">
        <v>16562</v>
      </c>
      <c r="C5591" s="58" t="s">
        <v>16563</v>
      </c>
      <c r="D5591" s="59">
        <v>1992</v>
      </c>
      <c r="E5591" s="25" t="s">
        <v>42</v>
      </c>
      <c r="F5591" s="25" t="s">
        <v>42</v>
      </c>
      <c r="G5591" s="59" t="s">
        <v>42</v>
      </c>
      <c r="H5591" s="25" t="s">
        <v>42</v>
      </c>
      <c r="I5591" s="25" t="s">
        <v>42</v>
      </c>
      <c r="J5591" s="25" t="s">
        <v>42</v>
      </c>
      <c r="K5591" s="25" t="s">
        <v>42</v>
      </c>
      <c r="L5591" s="59" t="s">
        <v>51</v>
      </c>
      <c r="M5591" s="59" t="s">
        <v>51</v>
      </c>
      <c r="N5591" s="59" t="s">
        <v>147</v>
      </c>
      <c r="O5591" s="59" t="s">
        <v>147</v>
      </c>
      <c r="P5591" s="59" t="s">
        <v>16564</v>
      </c>
      <c r="Q5591" s="25" t="s">
        <v>42</v>
      </c>
      <c r="R5591" s="25" t="s">
        <v>42</v>
      </c>
      <c r="S5591" s="25" t="s">
        <v>42</v>
      </c>
      <c r="T5591" s="25" t="s">
        <v>42</v>
      </c>
      <c r="U5591" s="25" t="s">
        <v>42</v>
      </c>
      <c r="V5591" s="25" t="s">
        <v>42</v>
      </c>
      <c r="W5591" s="25">
        <v>0</v>
      </c>
      <c r="X5591" s="25">
        <v>0</v>
      </c>
      <c r="Y5591" s="25" t="s">
        <v>42</v>
      </c>
      <c r="Z5591" s="25" t="s">
        <v>42</v>
      </c>
      <c r="AA5591" s="25">
        <v>10</v>
      </c>
      <c r="AB5591" s="25">
        <v>10</v>
      </c>
      <c r="AC5591" s="25" t="s">
        <v>58</v>
      </c>
      <c r="AD5591" s="59" t="s">
        <v>147</v>
      </c>
      <c r="AE5591" s="59" t="s">
        <v>51</v>
      </c>
    </row>
    <row r="5592" spans="1:31" ht="78.75" x14ac:dyDescent="0.25">
      <c r="A5592" s="57" t="s">
        <v>15930</v>
      </c>
      <c r="B5592" s="24" t="s">
        <v>16565</v>
      </c>
      <c r="C5592" s="58" t="s">
        <v>16566</v>
      </c>
      <c r="D5592" s="59">
        <v>1989</v>
      </c>
      <c r="E5592" s="25" t="s">
        <v>42</v>
      </c>
      <c r="F5592" s="25" t="s">
        <v>42</v>
      </c>
      <c r="G5592" s="59" t="s">
        <v>42</v>
      </c>
      <c r="H5592" s="25" t="s">
        <v>42</v>
      </c>
      <c r="I5592" s="25" t="s">
        <v>42</v>
      </c>
      <c r="J5592" s="25" t="s">
        <v>42</v>
      </c>
      <c r="K5592" s="25" t="s">
        <v>42</v>
      </c>
      <c r="L5592" s="59" t="s">
        <v>51</v>
      </c>
      <c r="M5592" s="59" t="s">
        <v>51</v>
      </c>
      <c r="N5592" s="59" t="s">
        <v>147</v>
      </c>
      <c r="O5592" s="59" t="s">
        <v>147</v>
      </c>
      <c r="P5592" s="59" t="s">
        <v>16567</v>
      </c>
      <c r="Q5592" s="25" t="s">
        <v>42</v>
      </c>
      <c r="R5592" s="25" t="s">
        <v>42</v>
      </c>
      <c r="S5592" s="25" t="s">
        <v>42</v>
      </c>
      <c r="T5592" s="25" t="s">
        <v>42</v>
      </c>
      <c r="U5592" s="25" t="s">
        <v>42</v>
      </c>
      <c r="V5592" s="25" t="s">
        <v>42</v>
      </c>
      <c r="W5592" s="25">
        <v>0</v>
      </c>
      <c r="X5592" s="25">
        <v>0</v>
      </c>
      <c r="Y5592" s="25" t="s">
        <v>42</v>
      </c>
      <c r="Z5592" s="25" t="s">
        <v>42</v>
      </c>
      <c r="AA5592" s="25">
        <v>10</v>
      </c>
      <c r="AB5592" s="25">
        <v>10</v>
      </c>
      <c r="AC5592" s="25" t="s">
        <v>58</v>
      </c>
      <c r="AD5592" s="59" t="s">
        <v>147</v>
      </c>
      <c r="AE5592" s="59" t="s">
        <v>51</v>
      </c>
    </row>
    <row r="5593" spans="1:31" ht="78.75" x14ac:dyDescent="0.25">
      <c r="A5593" s="57" t="s">
        <v>15930</v>
      </c>
      <c r="B5593" s="24" t="s">
        <v>16568</v>
      </c>
      <c r="C5593" s="58" t="s">
        <v>16569</v>
      </c>
      <c r="D5593" s="59">
        <v>1977</v>
      </c>
      <c r="E5593" s="25" t="s">
        <v>42</v>
      </c>
      <c r="F5593" s="25" t="s">
        <v>42</v>
      </c>
      <c r="G5593" s="59" t="s">
        <v>42</v>
      </c>
      <c r="H5593" s="25" t="s">
        <v>42</v>
      </c>
      <c r="I5593" s="25" t="s">
        <v>42</v>
      </c>
      <c r="J5593" s="25" t="s">
        <v>42</v>
      </c>
      <c r="K5593" s="25" t="s">
        <v>42</v>
      </c>
      <c r="L5593" s="59" t="s">
        <v>51</v>
      </c>
      <c r="M5593" s="59" t="s">
        <v>51</v>
      </c>
      <c r="N5593" s="59" t="s">
        <v>147</v>
      </c>
      <c r="O5593" s="59" t="s">
        <v>147</v>
      </c>
      <c r="P5593" s="59" t="s">
        <v>16570</v>
      </c>
      <c r="Q5593" s="25" t="s">
        <v>42</v>
      </c>
      <c r="R5593" s="25" t="s">
        <v>42</v>
      </c>
      <c r="S5593" s="25" t="s">
        <v>42</v>
      </c>
      <c r="T5593" s="25" t="s">
        <v>42</v>
      </c>
      <c r="U5593" s="25" t="s">
        <v>42</v>
      </c>
      <c r="V5593" s="25" t="s">
        <v>42</v>
      </c>
      <c r="W5593" s="25">
        <v>0</v>
      </c>
      <c r="X5593" s="25">
        <v>0</v>
      </c>
      <c r="Y5593" s="25" t="s">
        <v>42</v>
      </c>
      <c r="Z5593" s="25" t="s">
        <v>42</v>
      </c>
      <c r="AA5593" s="25">
        <v>10</v>
      </c>
      <c r="AB5593" s="25">
        <v>10</v>
      </c>
      <c r="AC5593" s="25" t="s">
        <v>58</v>
      </c>
      <c r="AD5593" s="59" t="s">
        <v>147</v>
      </c>
      <c r="AE5593" s="59" t="s">
        <v>51</v>
      </c>
    </row>
    <row r="5594" spans="1:31" ht="78.75" x14ac:dyDescent="0.25">
      <c r="A5594" s="57" t="s">
        <v>15930</v>
      </c>
      <c r="B5594" s="24" t="s">
        <v>16571</v>
      </c>
      <c r="C5594" s="58" t="s">
        <v>16572</v>
      </c>
      <c r="D5594" s="59">
        <v>1989</v>
      </c>
      <c r="E5594" s="25" t="s">
        <v>42</v>
      </c>
      <c r="F5594" s="25" t="s">
        <v>42</v>
      </c>
      <c r="G5594" s="59" t="s">
        <v>42</v>
      </c>
      <c r="H5594" s="25" t="s">
        <v>42</v>
      </c>
      <c r="I5594" s="25" t="s">
        <v>42</v>
      </c>
      <c r="J5594" s="25" t="s">
        <v>42</v>
      </c>
      <c r="K5594" s="25" t="s">
        <v>42</v>
      </c>
      <c r="L5594" s="59" t="s">
        <v>51</v>
      </c>
      <c r="M5594" s="59" t="s">
        <v>51</v>
      </c>
      <c r="N5594" s="59" t="s">
        <v>147</v>
      </c>
      <c r="O5594" s="59" t="s">
        <v>147</v>
      </c>
      <c r="P5594" s="59" t="s">
        <v>16573</v>
      </c>
      <c r="Q5594" s="25" t="s">
        <v>42</v>
      </c>
      <c r="R5594" s="25" t="s">
        <v>42</v>
      </c>
      <c r="S5594" s="25" t="s">
        <v>42</v>
      </c>
      <c r="T5594" s="25" t="s">
        <v>42</v>
      </c>
      <c r="U5594" s="25" t="s">
        <v>42</v>
      </c>
      <c r="V5594" s="25" t="s">
        <v>42</v>
      </c>
      <c r="W5594" s="25">
        <v>0</v>
      </c>
      <c r="X5594" s="25">
        <v>0</v>
      </c>
      <c r="Y5594" s="25" t="s">
        <v>42</v>
      </c>
      <c r="Z5594" s="25" t="s">
        <v>42</v>
      </c>
      <c r="AA5594" s="25">
        <v>10</v>
      </c>
      <c r="AB5594" s="25">
        <v>10</v>
      </c>
      <c r="AC5594" s="25" t="s">
        <v>58</v>
      </c>
      <c r="AD5594" s="59" t="s">
        <v>147</v>
      </c>
      <c r="AE5594" s="59" t="s">
        <v>51</v>
      </c>
    </row>
    <row r="5595" spans="1:31" ht="47.25" x14ac:dyDescent="0.25">
      <c r="A5595" s="57" t="s">
        <v>15930</v>
      </c>
      <c r="B5595" s="24" t="s">
        <v>16574</v>
      </c>
      <c r="C5595" s="58" t="s">
        <v>16575</v>
      </c>
      <c r="D5595" s="59">
        <v>1960</v>
      </c>
      <c r="E5595" s="25" t="s">
        <v>42</v>
      </c>
      <c r="F5595" s="25" t="s">
        <v>42</v>
      </c>
      <c r="G5595" s="59" t="s">
        <v>42</v>
      </c>
      <c r="H5595" s="25" t="s">
        <v>42</v>
      </c>
      <c r="I5595" s="25" t="s">
        <v>42</v>
      </c>
      <c r="J5595" s="25" t="s">
        <v>42</v>
      </c>
      <c r="K5595" s="25" t="s">
        <v>42</v>
      </c>
      <c r="L5595" s="59" t="s">
        <v>51</v>
      </c>
      <c r="M5595" s="59" t="s">
        <v>51</v>
      </c>
      <c r="N5595" s="59" t="s">
        <v>147</v>
      </c>
      <c r="O5595" s="59" t="s">
        <v>147</v>
      </c>
      <c r="P5595" s="59" t="s">
        <v>16576</v>
      </c>
      <c r="Q5595" s="25" t="s">
        <v>42</v>
      </c>
      <c r="R5595" s="25" t="s">
        <v>42</v>
      </c>
      <c r="S5595" s="25" t="s">
        <v>42</v>
      </c>
      <c r="T5595" s="25" t="s">
        <v>42</v>
      </c>
      <c r="U5595" s="25" t="s">
        <v>42</v>
      </c>
      <c r="V5595" s="25" t="s">
        <v>42</v>
      </c>
      <c r="W5595" s="25">
        <v>0</v>
      </c>
      <c r="X5595" s="25">
        <v>0</v>
      </c>
      <c r="Y5595" s="25" t="s">
        <v>42</v>
      </c>
      <c r="Z5595" s="25" t="s">
        <v>42</v>
      </c>
      <c r="AA5595" s="25">
        <v>10</v>
      </c>
      <c r="AB5595" s="25">
        <v>10</v>
      </c>
      <c r="AC5595" s="25" t="s">
        <v>16515</v>
      </c>
      <c r="AD5595" s="59" t="s">
        <v>147</v>
      </c>
      <c r="AE5595" s="59" t="s">
        <v>51</v>
      </c>
    </row>
    <row r="5596" spans="1:31" ht="47.25" x14ac:dyDescent="0.25">
      <c r="A5596" s="57" t="s">
        <v>15930</v>
      </c>
      <c r="B5596" s="24" t="s">
        <v>16577</v>
      </c>
      <c r="C5596" s="58" t="s">
        <v>16578</v>
      </c>
      <c r="D5596" s="59">
        <v>1993</v>
      </c>
      <c r="E5596" s="25" t="s">
        <v>42</v>
      </c>
      <c r="F5596" s="25" t="s">
        <v>42</v>
      </c>
      <c r="G5596" s="59" t="s">
        <v>42</v>
      </c>
      <c r="H5596" s="25" t="s">
        <v>42</v>
      </c>
      <c r="I5596" s="25" t="s">
        <v>42</v>
      </c>
      <c r="J5596" s="25" t="s">
        <v>42</v>
      </c>
      <c r="K5596" s="25" t="s">
        <v>42</v>
      </c>
      <c r="L5596" s="59" t="s">
        <v>51</v>
      </c>
      <c r="M5596" s="59" t="s">
        <v>51</v>
      </c>
      <c r="N5596" s="59" t="s">
        <v>147</v>
      </c>
      <c r="O5596" s="59" t="s">
        <v>147</v>
      </c>
      <c r="P5596" s="59" t="s">
        <v>16579</v>
      </c>
      <c r="Q5596" s="25" t="s">
        <v>42</v>
      </c>
      <c r="R5596" s="25" t="s">
        <v>42</v>
      </c>
      <c r="S5596" s="25" t="s">
        <v>42</v>
      </c>
      <c r="T5596" s="25" t="s">
        <v>42</v>
      </c>
      <c r="U5596" s="25" t="s">
        <v>42</v>
      </c>
      <c r="V5596" s="25" t="s">
        <v>42</v>
      </c>
      <c r="W5596" s="25">
        <v>0</v>
      </c>
      <c r="X5596" s="25">
        <v>0</v>
      </c>
      <c r="Y5596" s="25" t="s">
        <v>42</v>
      </c>
      <c r="Z5596" s="25" t="s">
        <v>42</v>
      </c>
      <c r="AA5596" s="25">
        <v>10</v>
      </c>
      <c r="AB5596" s="25">
        <v>10</v>
      </c>
      <c r="AC5596" s="25" t="s">
        <v>16515</v>
      </c>
      <c r="AD5596" s="59" t="s">
        <v>147</v>
      </c>
      <c r="AE5596" s="59" t="s">
        <v>51</v>
      </c>
    </row>
    <row r="5597" spans="1:31" ht="78.75" x14ac:dyDescent="0.25">
      <c r="A5597" s="57" t="s">
        <v>15930</v>
      </c>
      <c r="B5597" s="24" t="s">
        <v>16580</v>
      </c>
      <c r="C5597" s="58" t="s">
        <v>16581</v>
      </c>
      <c r="D5597" s="59">
        <v>1975</v>
      </c>
      <c r="E5597" s="25" t="s">
        <v>42</v>
      </c>
      <c r="F5597" s="25" t="s">
        <v>42</v>
      </c>
      <c r="G5597" s="59" t="s">
        <v>42</v>
      </c>
      <c r="H5597" s="25" t="s">
        <v>42</v>
      </c>
      <c r="I5597" s="25" t="s">
        <v>42</v>
      </c>
      <c r="J5597" s="25" t="s">
        <v>42</v>
      </c>
      <c r="K5597" s="25" t="s">
        <v>42</v>
      </c>
      <c r="L5597" s="59" t="s">
        <v>51</v>
      </c>
      <c r="M5597" s="59" t="s">
        <v>51</v>
      </c>
      <c r="N5597" s="59" t="s">
        <v>147</v>
      </c>
      <c r="O5597" s="59" t="s">
        <v>147</v>
      </c>
      <c r="P5597" s="59" t="s">
        <v>16582</v>
      </c>
      <c r="Q5597" s="25" t="s">
        <v>42</v>
      </c>
      <c r="R5597" s="25" t="s">
        <v>42</v>
      </c>
      <c r="S5597" s="25" t="s">
        <v>42</v>
      </c>
      <c r="T5597" s="25" t="s">
        <v>42</v>
      </c>
      <c r="U5597" s="25" t="s">
        <v>42</v>
      </c>
      <c r="V5597" s="25" t="s">
        <v>42</v>
      </c>
      <c r="W5597" s="25">
        <v>0</v>
      </c>
      <c r="X5597" s="25">
        <v>0</v>
      </c>
      <c r="Y5597" s="25" t="s">
        <v>42</v>
      </c>
      <c r="Z5597" s="25" t="s">
        <v>42</v>
      </c>
      <c r="AA5597" s="25">
        <v>0.4</v>
      </c>
      <c r="AB5597" s="25">
        <v>0.4</v>
      </c>
      <c r="AC5597" s="25" t="s">
        <v>58</v>
      </c>
      <c r="AD5597" s="59" t="s">
        <v>147</v>
      </c>
      <c r="AE5597" s="59" t="s">
        <v>51</v>
      </c>
    </row>
    <row r="5598" spans="1:31" ht="78.75" x14ac:dyDescent="0.25">
      <c r="A5598" s="57" t="s">
        <v>15930</v>
      </c>
      <c r="B5598" s="24" t="s">
        <v>16583</v>
      </c>
      <c r="C5598" s="58" t="s">
        <v>16584</v>
      </c>
      <c r="D5598" s="59">
        <v>1979</v>
      </c>
      <c r="E5598" s="25" t="s">
        <v>42</v>
      </c>
      <c r="F5598" s="25" t="s">
        <v>42</v>
      </c>
      <c r="G5598" s="59" t="s">
        <v>42</v>
      </c>
      <c r="H5598" s="25" t="s">
        <v>42</v>
      </c>
      <c r="I5598" s="25" t="s">
        <v>42</v>
      </c>
      <c r="J5598" s="25" t="s">
        <v>42</v>
      </c>
      <c r="K5598" s="25" t="s">
        <v>42</v>
      </c>
      <c r="L5598" s="59" t="s">
        <v>51</v>
      </c>
      <c r="M5598" s="59" t="s">
        <v>51</v>
      </c>
      <c r="N5598" s="59" t="s">
        <v>147</v>
      </c>
      <c r="O5598" s="59" t="s">
        <v>147</v>
      </c>
      <c r="P5598" s="59" t="s">
        <v>16585</v>
      </c>
      <c r="Q5598" s="25" t="s">
        <v>42</v>
      </c>
      <c r="R5598" s="25" t="s">
        <v>42</v>
      </c>
      <c r="S5598" s="25" t="s">
        <v>42</v>
      </c>
      <c r="T5598" s="25" t="s">
        <v>42</v>
      </c>
      <c r="U5598" s="25" t="s">
        <v>42</v>
      </c>
      <c r="V5598" s="25" t="s">
        <v>42</v>
      </c>
      <c r="W5598" s="25">
        <v>0</v>
      </c>
      <c r="X5598" s="25">
        <v>0</v>
      </c>
      <c r="Y5598" s="25" t="s">
        <v>42</v>
      </c>
      <c r="Z5598" s="25" t="s">
        <v>42</v>
      </c>
      <c r="AA5598" s="25">
        <v>0.4</v>
      </c>
      <c r="AB5598" s="25">
        <v>0.4</v>
      </c>
      <c r="AC5598" s="25" t="s">
        <v>58</v>
      </c>
      <c r="AD5598" s="59" t="s">
        <v>147</v>
      </c>
      <c r="AE5598" s="59" t="s">
        <v>51</v>
      </c>
    </row>
    <row r="5599" spans="1:31" ht="78.75" x14ac:dyDescent="0.25">
      <c r="A5599" s="57" t="s">
        <v>15930</v>
      </c>
      <c r="B5599" s="24" t="s">
        <v>16586</v>
      </c>
      <c r="C5599" s="58" t="s">
        <v>16587</v>
      </c>
      <c r="D5599" s="59">
        <v>1974</v>
      </c>
      <c r="E5599" s="25" t="s">
        <v>42</v>
      </c>
      <c r="F5599" s="25" t="s">
        <v>42</v>
      </c>
      <c r="G5599" s="59" t="s">
        <v>42</v>
      </c>
      <c r="H5599" s="25" t="s">
        <v>42</v>
      </c>
      <c r="I5599" s="25" t="s">
        <v>42</v>
      </c>
      <c r="J5599" s="25" t="s">
        <v>42</v>
      </c>
      <c r="K5599" s="25" t="s">
        <v>42</v>
      </c>
      <c r="L5599" s="59" t="s">
        <v>51</v>
      </c>
      <c r="M5599" s="59" t="s">
        <v>51</v>
      </c>
      <c r="N5599" s="59" t="s">
        <v>147</v>
      </c>
      <c r="O5599" s="59" t="s">
        <v>147</v>
      </c>
      <c r="P5599" s="59" t="s">
        <v>16588</v>
      </c>
      <c r="Q5599" s="25" t="s">
        <v>42</v>
      </c>
      <c r="R5599" s="25" t="s">
        <v>42</v>
      </c>
      <c r="S5599" s="25" t="s">
        <v>42</v>
      </c>
      <c r="T5599" s="25" t="s">
        <v>42</v>
      </c>
      <c r="U5599" s="25" t="s">
        <v>42</v>
      </c>
      <c r="V5599" s="25" t="s">
        <v>42</v>
      </c>
      <c r="W5599" s="25">
        <v>0</v>
      </c>
      <c r="X5599" s="25">
        <v>0</v>
      </c>
      <c r="Y5599" s="25" t="s">
        <v>42</v>
      </c>
      <c r="Z5599" s="25" t="s">
        <v>42</v>
      </c>
      <c r="AA5599" s="25">
        <v>0.4</v>
      </c>
      <c r="AB5599" s="25">
        <v>0.4</v>
      </c>
      <c r="AC5599" s="25" t="s">
        <v>58</v>
      </c>
      <c r="AD5599" s="59" t="s">
        <v>147</v>
      </c>
      <c r="AE5599" s="59" t="s">
        <v>51</v>
      </c>
    </row>
    <row r="5600" spans="1:31" ht="78.75" x14ac:dyDescent="0.25">
      <c r="A5600" s="57" t="s">
        <v>15930</v>
      </c>
      <c r="B5600" s="24" t="s">
        <v>16589</v>
      </c>
      <c r="C5600" s="58" t="s">
        <v>16590</v>
      </c>
      <c r="D5600" s="59">
        <v>1977</v>
      </c>
      <c r="E5600" s="25" t="s">
        <v>42</v>
      </c>
      <c r="F5600" s="25" t="s">
        <v>42</v>
      </c>
      <c r="G5600" s="59" t="s">
        <v>42</v>
      </c>
      <c r="H5600" s="25" t="s">
        <v>42</v>
      </c>
      <c r="I5600" s="25" t="s">
        <v>42</v>
      </c>
      <c r="J5600" s="25" t="s">
        <v>42</v>
      </c>
      <c r="K5600" s="25" t="s">
        <v>42</v>
      </c>
      <c r="L5600" s="59" t="s">
        <v>51</v>
      </c>
      <c r="M5600" s="59" t="s">
        <v>51</v>
      </c>
      <c r="N5600" s="59" t="s">
        <v>147</v>
      </c>
      <c r="O5600" s="59" t="s">
        <v>147</v>
      </c>
      <c r="P5600" s="59" t="s">
        <v>16591</v>
      </c>
      <c r="Q5600" s="25" t="s">
        <v>42</v>
      </c>
      <c r="R5600" s="25" t="s">
        <v>42</v>
      </c>
      <c r="S5600" s="25" t="s">
        <v>42</v>
      </c>
      <c r="T5600" s="25" t="s">
        <v>42</v>
      </c>
      <c r="U5600" s="25" t="s">
        <v>42</v>
      </c>
      <c r="V5600" s="25" t="s">
        <v>42</v>
      </c>
      <c r="W5600" s="25">
        <v>0</v>
      </c>
      <c r="X5600" s="25">
        <v>0</v>
      </c>
      <c r="Y5600" s="25" t="s">
        <v>42</v>
      </c>
      <c r="Z5600" s="25" t="s">
        <v>42</v>
      </c>
      <c r="AA5600" s="25">
        <v>0.4</v>
      </c>
      <c r="AB5600" s="25">
        <v>0.4</v>
      </c>
      <c r="AC5600" s="25" t="s">
        <v>58</v>
      </c>
      <c r="AD5600" s="59" t="s">
        <v>147</v>
      </c>
      <c r="AE5600" s="59" t="s">
        <v>51</v>
      </c>
    </row>
    <row r="5601" spans="1:31" ht="78.75" x14ac:dyDescent="0.25">
      <c r="A5601" s="57" t="s">
        <v>15930</v>
      </c>
      <c r="B5601" s="24" t="s">
        <v>16592</v>
      </c>
      <c r="C5601" s="58" t="s">
        <v>16593</v>
      </c>
      <c r="D5601" s="59">
        <v>1962</v>
      </c>
      <c r="E5601" s="25" t="s">
        <v>42</v>
      </c>
      <c r="F5601" s="25" t="s">
        <v>42</v>
      </c>
      <c r="G5601" s="59" t="s">
        <v>42</v>
      </c>
      <c r="H5601" s="25" t="s">
        <v>42</v>
      </c>
      <c r="I5601" s="25" t="s">
        <v>42</v>
      </c>
      <c r="J5601" s="25" t="s">
        <v>42</v>
      </c>
      <c r="K5601" s="25" t="s">
        <v>42</v>
      </c>
      <c r="L5601" s="59" t="s">
        <v>51</v>
      </c>
      <c r="M5601" s="59" t="s">
        <v>51</v>
      </c>
      <c r="N5601" s="59" t="s">
        <v>147</v>
      </c>
      <c r="O5601" s="59" t="s">
        <v>147</v>
      </c>
      <c r="P5601" s="59" t="s">
        <v>16594</v>
      </c>
      <c r="Q5601" s="25" t="s">
        <v>42</v>
      </c>
      <c r="R5601" s="25" t="s">
        <v>42</v>
      </c>
      <c r="S5601" s="25" t="s">
        <v>42</v>
      </c>
      <c r="T5601" s="25" t="s">
        <v>42</v>
      </c>
      <c r="U5601" s="25" t="s">
        <v>42</v>
      </c>
      <c r="V5601" s="25" t="s">
        <v>42</v>
      </c>
      <c r="W5601" s="25">
        <v>0</v>
      </c>
      <c r="X5601" s="25">
        <v>0</v>
      </c>
      <c r="Y5601" s="25" t="s">
        <v>42</v>
      </c>
      <c r="Z5601" s="25" t="s">
        <v>42</v>
      </c>
      <c r="AA5601" s="25">
        <v>0.4</v>
      </c>
      <c r="AB5601" s="25">
        <v>0.4</v>
      </c>
      <c r="AC5601" s="25" t="s">
        <v>58</v>
      </c>
      <c r="AD5601" s="59" t="s">
        <v>147</v>
      </c>
      <c r="AE5601" s="59" t="s">
        <v>51</v>
      </c>
    </row>
    <row r="5602" spans="1:31" ht="78.75" x14ac:dyDescent="0.25">
      <c r="A5602" s="57" t="s">
        <v>15930</v>
      </c>
      <c r="B5602" s="24" t="s">
        <v>16595</v>
      </c>
      <c r="C5602" s="58" t="s">
        <v>16596</v>
      </c>
      <c r="D5602" s="59">
        <v>1970</v>
      </c>
      <c r="E5602" s="25" t="s">
        <v>42</v>
      </c>
      <c r="F5602" s="25" t="s">
        <v>42</v>
      </c>
      <c r="G5602" s="59" t="s">
        <v>42</v>
      </c>
      <c r="H5602" s="25" t="s">
        <v>42</v>
      </c>
      <c r="I5602" s="25" t="s">
        <v>42</v>
      </c>
      <c r="J5602" s="25" t="s">
        <v>42</v>
      </c>
      <c r="K5602" s="25" t="s">
        <v>42</v>
      </c>
      <c r="L5602" s="59" t="s">
        <v>51</v>
      </c>
      <c r="M5602" s="59" t="s">
        <v>51</v>
      </c>
      <c r="N5602" s="59" t="s">
        <v>147</v>
      </c>
      <c r="O5602" s="59" t="s">
        <v>147</v>
      </c>
      <c r="P5602" s="59" t="s">
        <v>16597</v>
      </c>
      <c r="Q5602" s="25" t="s">
        <v>42</v>
      </c>
      <c r="R5602" s="25" t="s">
        <v>42</v>
      </c>
      <c r="S5602" s="25" t="s">
        <v>42</v>
      </c>
      <c r="T5602" s="25" t="s">
        <v>42</v>
      </c>
      <c r="U5602" s="25" t="s">
        <v>42</v>
      </c>
      <c r="V5602" s="25" t="s">
        <v>42</v>
      </c>
      <c r="W5602" s="25">
        <v>0</v>
      </c>
      <c r="X5602" s="25">
        <v>0</v>
      </c>
      <c r="Y5602" s="25" t="s">
        <v>42</v>
      </c>
      <c r="Z5602" s="25" t="s">
        <v>42</v>
      </c>
      <c r="AA5602" s="25">
        <v>0.4</v>
      </c>
      <c r="AB5602" s="25">
        <v>0.4</v>
      </c>
      <c r="AC5602" s="25" t="s">
        <v>58</v>
      </c>
      <c r="AD5602" s="59" t="s">
        <v>147</v>
      </c>
      <c r="AE5602" s="59" t="s">
        <v>51</v>
      </c>
    </row>
    <row r="5603" spans="1:31" ht="94.5" x14ac:dyDescent="0.25">
      <c r="A5603" s="57" t="s">
        <v>15930</v>
      </c>
      <c r="B5603" s="24" t="s">
        <v>16598</v>
      </c>
      <c r="C5603" s="58" t="s">
        <v>16599</v>
      </c>
      <c r="D5603" s="59">
        <v>1988</v>
      </c>
      <c r="E5603" s="25" t="s">
        <v>42</v>
      </c>
      <c r="F5603" s="25" t="s">
        <v>42</v>
      </c>
      <c r="G5603" s="59" t="s">
        <v>42</v>
      </c>
      <c r="H5603" s="25" t="s">
        <v>42</v>
      </c>
      <c r="I5603" s="25" t="s">
        <v>42</v>
      </c>
      <c r="J5603" s="25" t="s">
        <v>42</v>
      </c>
      <c r="K5603" s="25" t="s">
        <v>42</v>
      </c>
      <c r="L5603" s="59" t="s">
        <v>51</v>
      </c>
      <c r="M5603" s="59" t="s">
        <v>51</v>
      </c>
      <c r="N5603" s="59" t="s">
        <v>147</v>
      </c>
      <c r="O5603" s="59" t="s">
        <v>147</v>
      </c>
      <c r="P5603" s="59" t="s">
        <v>16600</v>
      </c>
      <c r="Q5603" s="25" t="s">
        <v>42</v>
      </c>
      <c r="R5603" s="25" t="s">
        <v>42</v>
      </c>
      <c r="S5603" s="25" t="s">
        <v>42</v>
      </c>
      <c r="T5603" s="25" t="s">
        <v>42</v>
      </c>
      <c r="U5603" s="25" t="s">
        <v>42</v>
      </c>
      <c r="V5603" s="25" t="s">
        <v>42</v>
      </c>
      <c r="W5603" s="25">
        <v>0</v>
      </c>
      <c r="X5603" s="25">
        <v>0</v>
      </c>
      <c r="Y5603" s="25" t="s">
        <v>42</v>
      </c>
      <c r="Z5603" s="25" t="s">
        <v>42</v>
      </c>
      <c r="AA5603" s="25">
        <v>10</v>
      </c>
      <c r="AB5603" s="25">
        <v>10</v>
      </c>
      <c r="AC5603" s="25" t="s">
        <v>16601</v>
      </c>
      <c r="AD5603" s="59" t="s">
        <v>147</v>
      </c>
      <c r="AE5603" s="59" t="s">
        <v>51</v>
      </c>
    </row>
    <row r="5604" spans="1:31" ht="94.5" x14ac:dyDescent="0.25">
      <c r="A5604" s="57" t="s">
        <v>15930</v>
      </c>
      <c r="B5604" s="24" t="s">
        <v>16602</v>
      </c>
      <c r="C5604" s="58" t="s">
        <v>16603</v>
      </c>
      <c r="D5604" s="59">
        <v>1967</v>
      </c>
      <c r="E5604" s="25" t="s">
        <v>42</v>
      </c>
      <c r="F5604" s="25" t="s">
        <v>42</v>
      </c>
      <c r="G5604" s="59" t="s">
        <v>42</v>
      </c>
      <c r="H5604" s="25" t="s">
        <v>42</v>
      </c>
      <c r="I5604" s="25" t="s">
        <v>42</v>
      </c>
      <c r="J5604" s="25" t="s">
        <v>42</v>
      </c>
      <c r="K5604" s="25" t="s">
        <v>42</v>
      </c>
      <c r="L5604" s="59" t="s">
        <v>51</v>
      </c>
      <c r="M5604" s="59" t="s">
        <v>51</v>
      </c>
      <c r="N5604" s="59" t="s">
        <v>51</v>
      </c>
      <c r="O5604" s="59" t="s">
        <v>51</v>
      </c>
      <c r="P5604" s="59" t="s">
        <v>16604</v>
      </c>
      <c r="Q5604" s="25" t="s">
        <v>42</v>
      </c>
      <c r="R5604" s="25" t="s">
        <v>42</v>
      </c>
      <c r="S5604" s="25" t="s">
        <v>42</v>
      </c>
      <c r="T5604" s="25" t="s">
        <v>42</v>
      </c>
      <c r="U5604" s="25" t="s">
        <v>42</v>
      </c>
      <c r="V5604" s="25" t="s">
        <v>42</v>
      </c>
      <c r="W5604" s="25">
        <v>0</v>
      </c>
      <c r="X5604" s="25">
        <v>0</v>
      </c>
      <c r="Y5604" s="25" t="s">
        <v>42</v>
      </c>
      <c r="Z5604" s="25" t="s">
        <v>42</v>
      </c>
      <c r="AA5604" s="25">
        <v>10</v>
      </c>
      <c r="AB5604" s="25">
        <v>10</v>
      </c>
      <c r="AC5604" s="25" t="s">
        <v>16605</v>
      </c>
      <c r="AD5604" s="59" t="s">
        <v>147</v>
      </c>
      <c r="AE5604" s="59" t="s">
        <v>51</v>
      </c>
    </row>
    <row r="5605" spans="1:31" ht="78.75" x14ac:dyDescent="0.25">
      <c r="A5605" s="57" t="s">
        <v>15930</v>
      </c>
      <c r="B5605" s="24" t="s">
        <v>16606</v>
      </c>
      <c r="C5605" s="58" t="s">
        <v>16607</v>
      </c>
      <c r="D5605" s="59">
        <v>1979</v>
      </c>
      <c r="E5605" s="25" t="s">
        <v>42</v>
      </c>
      <c r="F5605" s="25" t="s">
        <v>42</v>
      </c>
      <c r="G5605" s="59" t="s">
        <v>42</v>
      </c>
      <c r="H5605" s="25" t="s">
        <v>42</v>
      </c>
      <c r="I5605" s="25" t="s">
        <v>42</v>
      </c>
      <c r="J5605" s="25" t="s">
        <v>42</v>
      </c>
      <c r="K5605" s="25" t="s">
        <v>42</v>
      </c>
      <c r="L5605" s="59" t="s">
        <v>51</v>
      </c>
      <c r="M5605" s="59" t="s">
        <v>51</v>
      </c>
      <c r="N5605" s="59" t="s">
        <v>147</v>
      </c>
      <c r="O5605" s="59" t="s">
        <v>147</v>
      </c>
      <c r="P5605" s="59" t="s">
        <v>16608</v>
      </c>
      <c r="Q5605" s="25" t="s">
        <v>42</v>
      </c>
      <c r="R5605" s="25" t="s">
        <v>42</v>
      </c>
      <c r="S5605" s="25" t="s">
        <v>42</v>
      </c>
      <c r="T5605" s="25" t="s">
        <v>42</v>
      </c>
      <c r="U5605" s="25" t="s">
        <v>42</v>
      </c>
      <c r="V5605" s="25" t="s">
        <v>42</v>
      </c>
      <c r="W5605" s="25">
        <v>0</v>
      </c>
      <c r="X5605" s="25">
        <v>0</v>
      </c>
      <c r="Y5605" s="25" t="s">
        <v>42</v>
      </c>
      <c r="Z5605" s="25" t="s">
        <v>42</v>
      </c>
      <c r="AA5605" s="25">
        <v>0.4</v>
      </c>
      <c r="AB5605" s="25">
        <v>0.4</v>
      </c>
      <c r="AC5605" s="25" t="s">
        <v>58</v>
      </c>
      <c r="AD5605" s="59" t="s">
        <v>147</v>
      </c>
      <c r="AE5605" s="59" t="s">
        <v>51</v>
      </c>
    </row>
    <row r="5606" spans="1:31" ht="78.75" x14ac:dyDescent="0.25">
      <c r="A5606" s="57" t="s">
        <v>15930</v>
      </c>
      <c r="B5606" s="24" t="s">
        <v>16609</v>
      </c>
      <c r="C5606" s="58" t="s">
        <v>16610</v>
      </c>
      <c r="D5606" s="59">
        <v>1982</v>
      </c>
      <c r="E5606" s="25" t="s">
        <v>42</v>
      </c>
      <c r="F5606" s="25" t="s">
        <v>42</v>
      </c>
      <c r="G5606" s="59" t="s">
        <v>42</v>
      </c>
      <c r="H5606" s="25" t="s">
        <v>42</v>
      </c>
      <c r="I5606" s="25" t="s">
        <v>42</v>
      </c>
      <c r="J5606" s="25" t="s">
        <v>42</v>
      </c>
      <c r="K5606" s="25" t="s">
        <v>42</v>
      </c>
      <c r="L5606" s="59" t="s">
        <v>51</v>
      </c>
      <c r="M5606" s="59" t="s">
        <v>51</v>
      </c>
      <c r="N5606" s="59" t="s">
        <v>147</v>
      </c>
      <c r="O5606" s="59" t="s">
        <v>147</v>
      </c>
      <c r="P5606" s="59" t="s">
        <v>16611</v>
      </c>
      <c r="Q5606" s="25" t="s">
        <v>42</v>
      </c>
      <c r="R5606" s="25" t="s">
        <v>42</v>
      </c>
      <c r="S5606" s="25" t="s">
        <v>42</v>
      </c>
      <c r="T5606" s="25" t="s">
        <v>42</v>
      </c>
      <c r="U5606" s="25" t="s">
        <v>42</v>
      </c>
      <c r="V5606" s="25" t="s">
        <v>42</v>
      </c>
      <c r="W5606" s="25">
        <v>0</v>
      </c>
      <c r="X5606" s="25">
        <v>0</v>
      </c>
      <c r="Y5606" s="25" t="s">
        <v>42</v>
      </c>
      <c r="Z5606" s="25" t="s">
        <v>42</v>
      </c>
      <c r="AA5606" s="25">
        <v>0.4</v>
      </c>
      <c r="AB5606" s="25">
        <v>0.4</v>
      </c>
      <c r="AC5606" s="25" t="s">
        <v>58</v>
      </c>
      <c r="AD5606" s="59" t="s">
        <v>147</v>
      </c>
      <c r="AE5606" s="59" t="s">
        <v>51</v>
      </c>
    </row>
    <row r="5607" spans="1:31" ht="78.75" x14ac:dyDescent="0.25">
      <c r="A5607" s="57" t="s">
        <v>15930</v>
      </c>
      <c r="B5607" s="24" t="s">
        <v>16612</v>
      </c>
      <c r="C5607" s="58" t="s">
        <v>16613</v>
      </c>
      <c r="D5607" s="59">
        <v>1982</v>
      </c>
      <c r="E5607" s="25" t="s">
        <v>42</v>
      </c>
      <c r="F5607" s="25" t="s">
        <v>42</v>
      </c>
      <c r="G5607" s="59" t="s">
        <v>42</v>
      </c>
      <c r="H5607" s="25" t="s">
        <v>42</v>
      </c>
      <c r="I5607" s="25" t="s">
        <v>42</v>
      </c>
      <c r="J5607" s="25" t="s">
        <v>42</v>
      </c>
      <c r="K5607" s="25" t="s">
        <v>42</v>
      </c>
      <c r="L5607" s="59" t="s">
        <v>51</v>
      </c>
      <c r="M5607" s="59" t="s">
        <v>51</v>
      </c>
      <c r="N5607" s="59" t="s">
        <v>147</v>
      </c>
      <c r="O5607" s="59" t="s">
        <v>147</v>
      </c>
      <c r="P5607" s="59" t="s">
        <v>16614</v>
      </c>
      <c r="Q5607" s="25" t="s">
        <v>42</v>
      </c>
      <c r="R5607" s="25" t="s">
        <v>42</v>
      </c>
      <c r="S5607" s="25" t="s">
        <v>42</v>
      </c>
      <c r="T5607" s="25" t="s">
        <v>42</v>
      </c>
      <c r="U5607" s="25" t="s">
        <v>42</v>
      </c>
      <c r="V5607" s="25" t="s">
        <v>42</v>
      </c>
      <c r="W5607" s="25">
        <v>0</v>
      </c>
      <c r="X5607" s="25">
        <v>0</v>
      </c>
      <c r="Y5607" s="25" t="s">
        <v>42</v>
      </c>
      <c r="Z5607" s="25" t="s">
        <v>42</v>
      </c>
      <c r="AA5607" s="25">
        <v>0.4</v>
      </c>
      <c r="AB5607" s="25">
        <v>0.4</v>
      </c>
      <c r="AC5607" s="25" t="s">
        <v>58</v>
      </c>
      <c r="AD5607" s="59" t="s">
        <v>147</v>
      </c>
      <c r="AE5607" s="59" t="s">
        <v>51</v>
      </c>
    </row>
    <row r="5608" spans="1:31" ht="78.75" x14ac:dyDescent="0.25">
      <c r="A5608" s="57" t="s">
        <v>15930</v>
      </c>
      <c r="B5608" s="24" t="s">
        <v>16615</v>
      </c>
      <c r="C5608" s="58" t="s">
        <v>16616</v>
      </c>
      <c r="D5608" s="59">
        <v>1978</v>
      </c>
      <c r="E5608" s="25" t="s">
        <v>42</v>
      </c>
      <c r="F5608" s="25" t="s">
        <v>42</v>
      </c>
      <c r="G5608" s="59" t="s">
        <v>42</v>
      </c>
      <c r="H5608" s="25" t="s">
        <v>42</v>
      </c>
      <c r="I5608" s="25" t="s">
        <v>42</v>
      </c>
      <c r="J5608" s="25" t="s">
        <v>42</v>
      </c>
      <c r="K5608" s="25" t="s">
        <v>42</v>
      </c>
      <c r="L5608" s="59" t="s">
        <v>51</v>
      </c>
      <c r="M5608" s="59" t="s">
        <v>51</v>
      </c>
      <c r="N5608" s="59" t="s">
        <v>147</v>
      </c>
      <c r="O5608" s="59" t="s">
        <v>147</v>
      </c>
      <c r="P5608" s="59" t="s">
        <v>16617</v>
      </c>
      <c r="Q5608" s="25" t="s">
        <v>42</v>
      </c>
      <c r="R5608" s="25" t="s">
        <v>42</v>
      </c>
      <c r="S5608" s="25" t="s">
        <v>42</v>
      </c>
      <c r="T5608" s="25" t="s">
        <v>42</v>
      </c>
      <c r="U5608" s="25" t="s">
        <v>42</v>
      </c>
      <c r="V5608" s="25" t="s">
        <v>42</v>
      </c>
      <c r="W5608" s="25">
        <v>0</v>
      </c>
      <c r="X5608" s="25">
        <v>0</v>
      </c>
      <c r="Y5608" s="25" t="s">
        <v>42</v>
      </c>
      <c r="Z5608" s="25" t="s">
        <v>42</v>
      </c>
      <c r="AA5608" s="25">
        <v>0.4</v>
      </c>
      <c r="AB5608" s="25">
        <v>0.4</v>
      </c>
      <c r="AC5608" s="25" t="s">
        <v>58</v>
      </c>
      <c r="AD5608" s="59" t="s">
        <v>147</v>
      </c>
      <c r="AE5608" s="59" t="s">
        <v>51</v>
      </c>
    </row>
    <row r="5609" spans="1:31" ht="78.75" x14ac:dyDescent="0.25">
      <c r="A5609" s="57" t="s">
        <v>15930</v>
      </c>
      <c r="B5609" s="24" t="s">
        <v>16618</v>
      </c>
      <c r="C5609" s="58" t="s">
        <v>16619</v>
      </c>
      <c r="D5609" s="59">
        <v>1978</v>
      </c>
      <c r="E5609" s="25" t="s">
        <v>42</v>
      </c>
      <c r="F5609" s="25" t="s">
        <v>42</v>
      </c>
      <c r="G5609" s="59" t="s">
        <v>42</v>
      </c>
      <c r="H5609" s="25" t="s">
        <v>42</v>
      </c>
      <c r="I5609" s="25" t="s">
        <v>42</v>
      </c>
      <c r="J5609" s="25" t="s">
        <v>42</v>
      </c>
      <c r="K5609" s="25" t="s">
        <v>42</v>
      </c>
      <c r="L5609" s="59" t="s">
        <v>51</v>
      </c>
      <c r="M5609" s="59" t="s">
        <v>51</v>
      </c>
      <c r="N5609" s="59" t="s">
        <v>147</v>
      </c>
      <c r="O5609" s="59" t="s">
        <v>147</v>
      </c>
      <c r="P5609" s="59" t="s">
        <v>16620</v>
      </c>
      <c r="Q5609" s="25" t="s">
        <v>42</v>
      </c>
      <c r="R5609" s="25" t="s">
        <v>42</v>
      </c>
      <c r="S5609" s="25" t="s">
        <v>42</v>
      </c>
      <c r="T5609" s="25" t="s">
        <v>42</v>
      </c>
      <c r="U5609" s="25" t="s">
        <v>42</v>
      </c>
      <c r="V5609" s="25" t="s">
        <v>42</v>
      </c>
      <c r="W5609" s="25">
        <v>0</v>
      </c>
      <c r="X5609" s="25">
        <v>0</v>
      </c>
      <c r="Y5609" s="25" t="s">
        <v>42</v>
      </c>
      <c r="Z5609" s="25" t="s">
        <v>42</v>
      </c>
      <c r="AA5609" s="25">
        <v>0.4</v>
      </c>
      <c r="AB5609" s="25">
        <v>0.4</v>
      </c>
      <c r="AC5609" s="25" t="s">
        <v>58</v>
      </c>
      <c r="AD5609" s="59" t="s">
        <v>147</v>
      </c>
      <c r="AE5609" s="59" t="s">
        <v>51</v>
      </c>
    </row>
    <row r="5610" spans="1:31" ht="78.75" x14ac:dyDescent="0.25">
      <c r="A5610" s="57" t="s">
        <v>15930</v>
      </c>
      <c r="B5610" s="24" t="s">
        <v>16621</v>
      </c>
      <c r="C5610" s="58" t="s">
        <v>16622</v>
      </c>
      <c r="D5610" s="59">
        <v>1976</v>
      </c>
      <c r="E5610" s="25" t="s">
        <v>42</v>
      </c>
      <c r="F5610" s="25" t="s">
        <v>42</v>
      </c>
      <c r="G5610" s="59" t="s">
        <v>42</v>
      </c>
      <c r="H5610" s="25" t="s">
        <v>42</v>
      </c>
      <c r="I5610" s="25" t="s">
        <v>42</v>
      </c>
      <c r="J5610" s="25" t="s">
        <v>42</v>
      </c>
      <c r="K5610" s="25" t="s">
        <v>42</v>
      </c>
      <c r="L5610" s="59" t="s">
        <v>51</v>
      </c>
      <c r="M5610" s="59" t="s">
        <v>51</v>
      </c>
      <c r="N5610" s="59" t="s">
        <v>147</v>
      </c>
      <c r="O5610" s="59" t="s">
        <v>147</v>
      </c>
      <c r="P5610" s="59" t="s">
        <v>16623</v>
      </c>
      <c r="Q5610" s="25" t="s">
        <v>42</v>
      </c>
      <c r="R5610" s="25" t="s">
        <v>42</v>
      </c>
      <c r="S5610" s="25" t="s">
        <v>42</v>
      </c>
      <c r="T5610" s="25" t="s">
        <v>42</v>
      </c>
      <c r="U5610" s="25" t="s">
        <v>42</v>
      </c>
      <c r="V5610" s="25" t="s">
        <v>42</v>
      </c>
      <c r="W5610" s="25">
        <v>0</v>
      </c>
      <c r="X5610" s="25">
        <v>0</v>
      </c>
      <c r="Y5610" s="25" t="s">
        <v>42</v>
      </c>
      <c r="Z5610" s="25" t="s">
        <v>42</v>
      </c>
      <c r="AA5610" s="25">
        <v>10</v>
      </c>
      <c r="AB5610" s="25">
        <v>10</v>
      </c>
      <c r="AC5610" s="25" t="s">
        <v>58</v>
      </c>
      <c r="AD5610" s="59" t="s">
        <v>147</v>
      </c>
      <c r="AE5610" s="59" t="s">
        <v>51</v>
      </c>
    </row>
    <row r="5611" spans="1:31" ht="78.75" x14ac:dyDescent="0.25">
      <c r="A5611" s="57" t="s">
        <v>15930</v>
      </c>
      <c r="B5611" s="24" t="s">
        <v>16624</v>
      </c>
      <c r="C5611" s="58" t="s">
        <v>16625</v>
      </c>
      <c r="D5611" s="59">
        <v>1976</v>
      </c>
      <c r="E5611" s="25" t="s">
        <v>42</v>
      </c>
      <c r="F5611" s="25" t="s">
        <v>42</v>
      </c>
      <c r="G5611" s="59" t="s">
        <v>42</v>
      </c>
      <c r="H5611" s="25" t="s">
        <v>42</v>
      </c>
      <c r="I5611" s="25" t="s">
        <v>42</v>
      </c>
      <c r="J5611" s="25" t="s">
        <v>42</v>
      </c>
      <c r="K5611" s="25" t="s">
        <v>42</v>
      </c>
      <c r="L5611" s="59" t="s">
        <v>51</v>
      </c>
      <c r="M5611" s="59" t="s">
        <v>51</v>
      </c>
      <c r="N5611" s="59" t="s">
        <v>147</v>
      </c>
      <c r="O5611" s="59" t="s">
        <v>147</v>
      </c>
      <c r="P5611" s="59" t="s">
        <v>16623</v>
      </c>
      <c r="Q5611" s="25" t="s">
        <v>42</v>
      </c>
      <c r="R5611" s="25" t="s">
        <v>42</v>
      </c>
      <c r="S5611" s="25" t="s">
        <v>42</v>
      </c>
      <c r="T5611" s="25" t="s">
        <v>42</v>
      </c>
      <c r="U5611" s="25" t="s">
        <v>42</v>
      </c>
      <c r="V5611" s="25" t="s">
        <v>42</v>
      </c>
      <c r="W5611" s="25">
        <v>0</v>
      </c>
      <c r="X5611" s="25">
        <v>0</v>
      </c>
      <c r="Y5611" s="25" t="s">
        <v>42</v>
      </c>
      <c r="Z5611" s="25" t="s">
        <v>42</v>
      </c>
      <c r="AA5611" s="25">
        <v>10</v>
      </c>
      <c r="AB5611" s="25">
        <v>10</v>
      </c>
      <c r="AC5611" s="25" t="s">
        <v>58</v>
      </c>
      <c r="AD5611" s="59" t="s">
        <v>147</v>
      </c>
      <c r="AE5611" s="59" t="s">
        <v>51</v>
      </c>
    </row>
    <row r="5612" spans="1:31" ht="78.75" x14ac:dyDescent="0.25">
      <c r="A5612" s="57" t="s">
        <v>15930</v>
      </c>
      <c r="B5612" s="24" t="s">
        <v>16626</v>
      </c>
      <c r="C5612" s="58" t="s">
        <v>16627</v>
      </c>
      <c r="D5612" s="59">
        <v>1984</v>
      </c>
      <c r="E5612" s="25" t="s">
        <v>42</v>
      </c>
      <c r="F5612" s="25" t="s">
        <v>42</v>
      </c>
      <c r="G5612" s="59" t="s">
        <v>42</v>
      </c>
      <c r="H5612" s="25" t="s">
        <v>42</v>
      </c>
      <c r="I5612" s="25" t="s">
        <v>42</v>
      </c>
      <c r="J5612" s="25" t="s">
        <v>42</v>
      </c>
      <c r="K5612" s="25" t="s">
        <v>42</v>
      </c>
      <c r="L5612" s="59" t="s">
        <v>51</v>
      </c>
      <c r="M5612" s="59" t="s">
        <v>51</v>
      </c>
      <c r="N5612" s="59" t="s">
        <v>147</v>
      </c>
      <c r="O5612" s="59" t="s">
        <v>147</v>
      </c>
      <c r="P5612" s="59" t="s">
        <v>16628</v>
      </c>
      <c r="Q5612" s="25" t="s">
        <v>42</v>
      </c>
      <c r="R5612" s="25" t="s">
        <v>42</v>
      </c>
      <c r="S5612" s="25" t="s">
        <v>42</v>
      </c>
      <c r="T5612" s="25" t="s">
        <v>42</v>
      </c>
      <c r="U5612" s="25" t="s">
        <v>42</v>
      </c>
      <c r="V5612" s="25" t="s">
        <v>42</v>
      </c>
      <c r="W5612" s="25">
        <v>0</v>
      </c>
      <c r="X5612" s="25">
        <v>0</v>
      </c>
      <c r="Y5612" s="25" t="s">
        <v>42</v>
      </c>
      <c r="Z5612" s="25" t="s">
        <v>42</v>
      </c>
      <c r="AA5612" s="25">
        <v>10</v>
      </c>
      <c r="AB5612" s="25">
        <v>10</v>
      </c>
      <c r="AC5612" s="25" t="s">
        <v>58</v>
      </c>
      <c r="AD5612" s="59" t="s">
        <v>147</v>
      </c>
      <c r="AE5612" s="59" t="s">
        <v>51</v>
      </c>
    </row>
    <row r="5613" spans="1:31" ht="78.75" x14ac:dyDescent="0.25">
      <c r="A5613" s="57" t="s">
        <v>15930</v>
      </c>
      <c r="B5613" s="24" t="s">
        <v>16629</v>
      </c>
      <c r="C5613" s="58" t="s">
        <v>16630</v>
      </c>
      <c r="D5613" s="59">
        <v>1982</v>
      </c>
      <c r="E5613" s="25" t="s">
        <v>42</v>
      </c>
      <c r="F5613" s="25" t="s">
        <v>42</v>
      </c>
      <c r="G5613" s="59" t="s">
        <v>42</v>
      </c>
      <c r="H5613" s="25" t="s">
        <v>42</v>
      </c>
      <c r="I5613" s="25" t="s">
        <v>42</v>
      </c>
      <c r="J5613" s="25" t="s">
        <v>42</v>
      </c>
      <c r="K5613" s="25" t="s">
        <v>42</v>
      </c>
      <c r="L5613" s="59" t="s">
        <v>51</v>
      </c>
      <c r="M5613" s="59" t="s">
        <v>51</v>
      </c>
      <c r="N5613" s="59" t="s">
        <v>147</v>
      </c>
      <c r="O5613" s="59" t="s">
        <v>147</v>
      </c>
      <c r="P5613" s="59" t="s">
        <v>16631</v>
      </c>
      <c r="Q5613" s="25" t="s">
        <v>42</v>
      </c>
      <c r="R5613" s="25" t="s">
        <v>42</v>
      </c>
      <c r="S5613" s="25" t="s">
        <v>42</v>
      </c>
      <c r="T5613" s="25" t="s">
        <v>42</v>
      </c>
      <c r="U5613" s="25" t="s">
        <v>42</v>
      </c>
      <c r="V5613" s="25" t="s">
        <v>42</v>
      </c>
      <c r="W5613" s="25">
        <v>0</v>
      </c>
      <c r="X5613" s="25">
        <v>0</v>
      </c>
      <c r="Y5613" s="25" t="s">
        <v>42</v>
      </c>
      <c r="Z5613" s="25" t="s">
        <v>42</v>
      </c>
      <c r="AA5613" s="25">
        <v>10</v>
      </c>
      <c r="AB5613" s="25">
        <v>10</v>
      </c>
      <c r="AC5613" s="25" t="s">
        <v>58</v>
      </c>
      <c r="AD5613" s="59" t="s">
        <v>147</v>
      </c>
      <c r="AE5613" s="59" t="s">
        <v>51</v>
      </c>
    </row>
    <row r="5614" spans="1:31" ht="78.75" x14ac:dyDescent="0.25">
      <c r="A5614" s="57" t="s">
        <v>15930</v>
      </c>
      <c r="B5614" s="24" t="s">
        <v>16632</v>
      </c>
      <c r="C5614" s="58" t="s">
        <v>16633</v>
      </c>
      <c r="D5614" s="59">
        <v>1973</v>
      </c>
      <c r="E5614" s="25" t="s">
        <v>42</v>
      </c>
      <c r="F5614" s="25" t="s">
        <v>42</v>
      </c>
      <c r="G5614" s="59" t="s">
        <v>42</v>
      </c>
      <c r="H5614" s="25" t="s">
        <v>42</v>
      </c>
      <c r="I5614" s="25" t="s">
        <v>42</v>
      </c>
      <c r="J5614" s="25" t="s">
        <v>42</v>
      </c>
      <c r="K5614" s="25" t="s">
        <v>42</v>
      </c>
      <c r="L5614" s="59" t="s">
        <v>51</v>
      </c>
      <c r="M5614" s="59" t="s">
        <v>51</v>
      </c>
      <c r="N5614" s="59" t="s">
        <v>147</v>
      </c>
      <c r="O5614" s="59" t="s">
        <v>147</v>
      </c>
      <c r="P5614" s="59" t="s">
        <v>16634</v>
      </c>
      <c r="Q5614" s="25" t="s">
        <v>42</v>
      </c>
      <c r="R5614" s="25" t="s">
        <v>42</v>
      </c>
      <c r="S5614" s="25" t="s">
        <v>42</v>
      </c>
      <c r="T5614" s="25" t="s">
        <v>42</v>
      </c>
      <c r="U5614" s="25" t="s">
        <v>42</v>
      </c>
      <c r="V5614" s="25" t="s">
        <v>42</v>
      </c>
      <c r="W5614" s="25">
        <v>0</v>
      </c>
      <c r="X5614" s="25">
        <v>0</v>
      </c>
      <c r="Y5614" s="25" t="s">
        <v>42</v>
      </c>
      <c r="Z5614" s="25" t="s">
        <v>42</v>
      </c>
      <c r="AA5614" s="25">
        <v>10</v>
      </c>
      <c r="AB5614" s="25">
        <v>10</v>
      </c>
      <c r="AC5614" s="25" t="s">
        <v>58</v>
      </c>
      <c r="AD5614" s="59" t="s">
        <v>147</v>
      </c>
      <c r="AE5614" s="59" t="s">
        <v>51</v>
      </c>
    </row>
    <row r="5615" spans="1:31" ht="78.75" x14ac:dyDescent="0.25">
      <c r="A5615" s="57" t="s">
        <v>15930</v>
      </c>
      <c r="B5615" s="24" t="s">
        <v>16635</v>
      </c>
      <c r="C5615" s="58" t="s">
        <v>16636</v>
      </c>
      <c r="D5615" s="59">
        <v>1973</v>
      </c>
      <c r="E5615" s="25" t="s">
        <v>42</v>
      </c>
      <c r="F5615" s="25" t="s">
        <v>42</v>
      </c>
      <c r="G5615" s="59" t="s">
        <v>42</v>
      </c>
      <c r="H5615" s="25" t="s">
        <v>42</v>
      </c>
      <c r="I5615" s="25" t="s">
        <v>42</v>
      </c>
      <c r="J5615" s="25" t="s">
        <v>42</v>
      </c>
      <c r="K5615" s="25" t="s">
        <v>42</v>
      </c>
      <c r="L5615" s="59" t="s">
        <v>51</v>
      </c>
      <c r="M5615" s="59" t="s">
        <v>51</v>
      </c>
      <c r="N5615" s="59" t="s">
        <v>147</v>
      </c>
      <c r="O5615" s="59" t="s">
        <v>147</v>
      </c>
      <c r="P5615" s="59" t="s">
        <v>16637</v>
      </c>
      <c r="Q5615" s="25" t="s">
        <v>42</v>
      </c>
      <c r="R5615" s="25" t="s">
        <v>42</v>
      </c>
      <c r="S5615" s="25" t="s">
        <v>42</v>
      </c>
      <c r="T5615" s="25" t="s">
        <v>42</v>
      </c>
      <c r="U5615" s="25" t="s">
        <v>42</v>
      </c>
      <c r="V5615" s="25" t="s">
        <v>42</v>
      </c>
      <c r="W5615" s="25">
        <v>0</v>
      </c>
      <c r="X5615" s="25">
        <v>0</v>
      </c>
      <c r="Y5615" s="25" t="s">
        <v>42</v>
      </c>
      <c r="Z5615" s="25" t="s">
        <v>42</v>
      </c>
      <c r="AA5615" s="25">
        <v>10</v>
      </c>
      <c r="AB5615" s="25">
        <v>10</v>
      </c>
      <c r="AC5615" s="25" t="s">
        <v>58</v>
      </c>
      <c r="AD5615" s="59" t="s">
        <v>147</v>
      </c>
      <c r="AE5615" s="59" t="s">
        <v>51</v>
      </c>
    </row>
    <row r="5616" spans="1:31" ht="78.75" x14ac:dyDescent="0.25">
      <c r="A5616" s="57" t="s">
        <v>15930</v>
      </c>
      <c r="B5616" s="24" t="s">
        <v>16638</v>
      </c>
      <c r="C5616" s="58" t="s">
        <v>16639</v>
      </c>
      <c r="D5616" s="59">
        <v>1972</v>
      </c>
      <c r="E5616" s="25" t="s">
        <v>42</v>
      </c>
      <c r="F5616" s="25" t="s">
        <v>42</v>
      </c>
      <c r="G5616" s="59" t="s">
        <v>42</v>
      </c>
      <c r="H5616" s="25" t="s">
        <v>42</v>
      </c>
      <c r="I5616" s="25" t="s">
        <v>42</v>
      </c>
      <c r="J5616" s="25" t="s">
        <v>42</v>
      </c>
      <c r="K5616" s="25" t="s">
        <v>42</v>
      </c>
      <c r="L5616" s="59" t="s">
        <v>51</v>
      </c>
      <c r="M5616" s="59" t="s">
        <v>51</v>
      </c>
      <c r="N5616" s="59" t="s">
        <v>147</v>
      </c>
      <c r="O5616" s="59" t="s">
        <v>147</v>
      </c>
      <c r="P5616" s="59" t="s">
        <v>16640</v>
      </c>
      <c r="Q5616" s="25" t="s">
        <v>42</v>
      </c>
      <c r="R5616" s="25" t="s">
        <v>42</v>
      </c>
      <c r="S5616" s="25" t="s">
        <v>42</v>
      </c>
      <c r="T5616" s="25" t="s">
        <v>42</v>
      </c>
      <c r="U5616" s="25" t="s">
        <v>42</v>
      </c>
      <c r="V5616" s="25" t="s">
        <v>42</v>
      </c>
      <c r="W5616" s="25">
        <v>0</v>
      </c>
      <c r="X5616" s="25">
        <v>0</v>
      </c>
      <c r="Y5616" s="25" t="s">
        <v>42</v>
      </c>
      <c r="Z5616" s="25" t="s">
        <v>42</v>
      </c>
      <c r="AA5616" s="25">
        <v>10</v>
      </c>
      <c r="AB5616" s="25">
        <v>10</v>
      </c>
      <c r="AC5616" s="25" t="s">
        <v>58</v>
      </c>
      <c r="AD5616" s="59" t="s">
        <v>147</v>
      </c>
      <c r="AE5616" s="59" t="s">
        <v>51</v>
      </c>
    </row>
    <row r="5617" spans="1:31" ht="78.75" x14ac:dyDescent="0.25">
      <c r="A5617" s="57" t="s">
        <v>15930</v>
      </c>
      <c r="B5617" s="24" t="s">
        <v>16641</v>
      </c>
      <c r="C5617" s="58" t="s">
        <v>16642</v>
      </c>
      <c r="D5617" s="59">
        <v>1978</v>
      </c>
      <c r="E5617" s="25" t="s">
        <v>42</v>
      </c>
      <c r="F5617" s="25" t="s">
        <v>42</v>
      </c>
      <c r="G5617" s="59" t="s">
        <v>42</v>
      </c>
      <c r="H5617" s="25" t="s">
        <v>42</v>
      </c>
      <c r="I5617" s="25" t="s">
        <v>42</v>
      </c>
      <c r="J5617" s="25" t="s">
        <v>42</v>
      </c>
      <c r="K5617" s="25" t="s">
        <v>42</v>
      </c>
      <c r="L5617" s="59" t="s">
        <v>51</v>
      </c>
      <c r="M5617" s="59" t="s">
        <v>51</v>
      </c>
      <c r="N5617" s="59" t="s">
        <v>147</v>
      </c>
      <c r="O5617" s="59" t="s">
        <v>147</v>
      </c>
      <c r="P5617" s="59" t="s">
        <v>16643</v>
      </c>
      <c r="Q5617" s="25" t="s">
        <v>42</v>
      </c>
      <c r="R5617" s="25" t="s">
        <v>42</v>
      </c>
      <c r="S5617" s="25" t="s">
        <v>42</v>
      </c>
      <c r="T5617" s="25" t="s">
        <v>42</v>
      </c>
      <c r="U5617" s="25" t="s">
        <v>42</v>
      </c>
      <c r="V5617" s="25" t="s">
        <v>42</v>
      </c>
      <c r="W5617" s="25">
        <v>0</v>
      </c>
      <c r="X5617" s="25">
        <v>0</v>
      </c>
      <c r="Y5617" s="25" t="s">
        <v>42</v>
      </c>
      <c r="Z5617" s="25" t="s">
        <v>42</v>
      </c>
      <c r="AA5617" s="25">
        <v>10</v>
      </c>
      <c r="AB5617" s="25">
        <v>10</v>
      </c>
      <c r="AC5617" s="25" t="s">
        <v>58</v>
      </c>
      <c r="AD5617" s="59" t="s">
        <v>147</v>
      </c>
      <c r="AE5617" s="59" t="s">
        <v>51</v>
      </c>
    </row>
    <row r="5618" spans="1:31" ht="78.75" x14ac:dyDescent="0.25">
      <c r="A5618" s="57" t="s">
        <v>15930</v>
      </c>
      <c r="B5618" s="24" t="s">
        <v>16644</v>
      </c>
      <c r="C5618" s="58" t="s">
        <v>16645</v>
      </c>
      <c r="D5618" s="59">
        <v>1985</v>
      </c>
      <c r="E5618" s="25" t="s">
        <v>42</v>
      </c>
      <c r="F5618" s="25" t="s">
        <v>42</v>
      </c>
      <c r="G5618" s="59" t="s">
        <v>42</v>
      </c>
      <c r="H5618" s="25" t="s">
        <v>42</v>
      </c>
      <c r="I5618" s="25" t="s">
        <v>42</v>
      </c>
      <c r="J5618" s="25" t="s">
        <v>42</v>
      </c>
      <c r="K5618" s="25" t="s">
        <v>42</v>
      </c>
      <c r="L5618" s="59" t="s">
        <v>51</v>
      </c>
      <c r="M5618" s="59" t="s">
        <v>51</v>
      </c>
      <c r="N5618" s="59" t="s">
        <v>147</v>
      </c>
      <c r="O5618" s="59" t="s">
        <v>147</v>
      </c>
      <c r="P5618" s="59" t="s">
        <v>16646</v>
      </c>
      <c r="Q5618" s="25" t="s">
        <v>42</v>
      </c>
      <c r="R5618" s="25" t="s">
        <v>42</v>
      </c>
      <c r="S5618" s="25" t="s">
        <v>42</v>
      </c>
      <c r="T5618" s="25" t="s">
        <v>42</v>
      </c>
      <c r="U5618" s="25" t="s">
        <v>42</v>
      </c>
      <c r="V5618" s="25" t="s">
        <v>42</v>
      </c>
      <c r="W5618" s="25">
        <v>0</v>
      </c>
      <c r="X5618" s="25">
        <v>0</v>
      </c>
      <c r="Y5618" s="25" t="s">
        <v>42</v>
      </c>
      <c r="Z5618" s="25" t="s">
        <v>42</v>
      </c>
      <c r="AA5618" s="25">
        <v>10</v>
      </c>
      <c r="AB5618" s="25">
        <v>10</v>
      </c>
      <c r="AC5618" s="25" t="s">
        <v>58</v>
      </c>
      <c r="AD5618" s="59" t="s">
        <v>147</v>
      </c>
      <c r="AE5618" s="59" t="s">
        <v>51</v>
      </c>
    </row>
    <row r="5619" spans="1:31" ht="78.75" x14ac:dyDescent="0.25">
      <c r="A5619" s="57" t="s">
        <v>15930</v>
      </c>
      <c r="B5619" s="24" t="s">
        <v>16647</v>
      </c>
      <c r="C5619" s="58" t="s">
        <v>16648</v>
      </c>
      <c r="D5619" s="59">
        <v>1978</v>
      </c>
      <c r="E5619" s="25" t="s">
        <v>42</v>
      </c>
      <c r="F5619" s="25" t="s">
        <v>42</v>
      </c>
      <c r="G5619" s="59" t="s">
        <v>42</v>
      </c>
      <c r="H5619" s="25" t="s">
        <v>42</v>
      </c>
      <c r="I5619" s="25" t="s">
        <v>42</v>
      </c>
      <c r="J5619" s="25" t="s">
        <v>42</v>
      </c>
      <c r="K5619" s="25" t="s">
        <v>42</v>
      </c>
      <c r="L5619" s="59" t="s">
        <v>51</v>
      </c>
      <c r="M5619" s="59" t="s">
        <v>51</v>
      </c>
      <c r="N5619" s="59" t="s">
        <v>147</v>
      </c>
      <c r="O5619" s="59" t="s">
        <v>147</v>
      </c>
      <c r="P5619" s="59" t="s">
        <v>16649</v>
      </c>
      <c r="Q5619" s="25" t="s">
        <v>42</v>
      </c>
      <c r="R5619" s="25" t="s">
        <v>42</v>
      </c>
      <c r="S5619" s="25" t="s">
        <v>42</v>
      </c>
      <c r="T5619" s="25" t="s">
        <v>42</v>
      </c>
      <c r="U5619" s="25" t="s">
        <v>42</v>
      </c>
      <c r="V5619" s="25" t="s">
        <v>42</v>
      </c>
      <c r="W5619" s="25">
        <v>0</v>
      </c>
      <c r="X5619" s="25">
        <v>0</v>
      </c>
      <c r="Y5619" s="25" t="s">
        <v>42</v>
      </c>
      <c r="Z5619" s="25" t="s">
        <v>42</v>
      </c>
      <c r="AA5619" s="25">
        <v>10</v>
      </c>
      <c r="AB5619" s="25">
        <v>10</v>
      </c>
      <c r="AC5619" s="25" t="s">
        <v>58</v>
      </c>
      <c r="AD5619" s="59" t="s">
        <v>147</v>
      </c>
      <c r="AE5619" s="59" t="s">
        <v>51</v>
      </c>
    </row>
    <row r="5620" spans="1:31" ht="78.75" x14ac:dyDescent="0.25">
      <c r="A5620" s="57" t="s">
        <v>15930</v>
      </c>
      <c r="B5620" s="24" t="s">
        <v>16650</v>
      </c>
      <c r="C5620" s="58" t="s">
        <v>16651</v>
      </c>
      <c r="D5620" s="59">
        <v>1990</v>
      </c>
      <c r="E5620" s="25" t="s">
        <v>42</v>
      </c>
      <c r="F5620" s="25" t="s">
        <v>42</v>
      </c>
      <c r="G5620" s="59" t="s">
        <v>42</v>
      </c>
      <c r="H5620" s="25" t="s">
        <v>42</v>
      </c>
      <c r="I5620" s="25" t="s">
        <v>42</v>
      </c>
      <c r="J5620" s="25" t="s">
        <v>42</v>
      </c>
      <c r="K5620" s="25" t="s">
        <v>42</v>
      </c>
      <c r="L5620" s="59" t="s">
        <v>51</v>
      </c>
      <c r="M5620" s="59" t="s">
        <v>51</v>
      </c>
      <c r="N5620" s="59" t="s">
        <v>147</v>
      </c>
      <c r="O5620" s="59" t="s">
        <v>147</v>
      </c>
      <c r="P5620" s="59" t="s">
        <v>16652</v>
      </c>
      <c r="Q5620" s="25" t="s">
        <v>42</v>
      </c>
      <c r="R5620" s="25" t="s">
        <v>42</v>
      </c>
      <c r="S5620" s="25" t="s">
        <v>42</v>
      </c>
      <c r="T5620" s="25" t="s">
        <v>42</v>
      </c>
      <c r="U5620" s="25" t="s">
        <v>42</v>
      </c>
      <c r="V5620" s="25" t="s">
        <v>42</v>
      </c>
      <c r="W5620" s="25">
        <v>0</v>
      </c>
      <c r="X5620" s="25">
        <v>0</v>
      </c>
      <c r="Y5620" s="25" t="s">
        <v>42</v>
      </c>
      <c r="Z5620" s="25" t="s">
        <v>42</v>
      </c>
      <c r="AA5620" s="25">
        <v>0.4</v>
      </c>
      <c r="AB5620" s="25">
        <v>0.4</v>
      </c>
      <c r="AC5620" s="25" t="s">
        <v>58</v>
      </c>
      <c r="AD5620" s="59" t="s">
        <v>147</v>
      </c>
      <c r="AE5620" s="59" t="s">
        <v>51</v>
      </c>
    </row>
    <row r="5621" spans="1:31" ht="78.75" x14ac:dyDescent="0.25">
      <c r="A5621" s="57" t="s">
        <v>15930</v>
      </c>
      <c r="B5621" s="24" t="s">
        <v>16653</v>
      </c>
      <c r="C5621" s="58" t="s">
        <v>16654</v>
      </c>
      <c r="D5621" s="59">
        <v>1983</v>
      </c>
      <c r="E5621" s="25" t="s">
        <v>42</v>
      </c>
      <c r="F5621" s="25" t="s">
        <v>42</v>
      </c>
      <c r="G5621" s="59" t="s">
        <v>42</v>
      </c>
      <c r="H5621" s="25" t="s">
        <v>42</v>
      </c>
      <c r="I5621" s="25" t="s">
        <v>42</v>
      </c>
      <c r="J5621" s="25" t="s">
        <v>42</v>
      </c>
      <c r="K5621" s="25" t="s">
        <v>42</v>
      </c>
      <c r="L5621" s="59" t="s">
        <v>51</v>
      </c>
      <c r="M5621" s="59" t="s">
        <v>51</v>
      </c>
      <c r="N5621" s="59" t="s">
        <v>147</v>
      </c>
      <c r="O5621" s="59" t="s">
        <v>147</v>
      </c>
      <c r="P5621" s="59" t="s">
        <v>16655</v>
      </c>
      <c r="Q5621" s="25" t="s">
        <v>42</v>
      </c>
      <c r="R5621" s="25" t="s">
        <v>42</v>
      </c>
      <c r="S5621" s="25" t="s">
        <v>42</v>
      </c>
      <c r="T5621" s="25" t="s">
        <v>42</v>
      </c>
      <c r="U5621" s="25" t="s">
        <v>42</v>
      </c>
      <c r="V5621" s="25" t="s">
        <v>42</v>
      </c>
      <c r="W5621" s="25">
        <v>0</v>
      </c>
      <c r="X5621" s="25">
        <v>0</v>
      </c>
      <c r="Y5621" s="25" t="s">
        <v>42</v>
      </c>
      <c r="Z5621" s="25" t="s">
        <v>42</v>
      </c>
      <c r="AA5621" s="25">
        <v>0.4</v>
      </c>
      <c r="AB5621" s="25">
        <v>0.4</v>
      </c>
      <c r="AC5621" s="25" t="s">
        <v>58</v>
      </c>
      <c r="AD5621" s="59" t="s">
        <v>147</v>
      </c>
      <c r="AE5621" s="59" t="s">
        <v>51</v>
      </c>
    </row>
    <row r="5622" spans="1:31" ht="78.75" x14ac:dyDescent="0.25">
      <c r="A5622" s="57" t="s">
        <v>15930</v>
      </c>
      <c r="B5622" s="24" t="s">
        <v>16656</v>
      </c>
      <c r="C5622" s="58" t="s">
        <v>16657</v>
      </c>
      <c r="D5622" s="59">
        <v>1989</v>
      </c>
      <c r="E5622" s="25" t="s">
        <v>42</v>
      </c>
      <c r="F5622" s="25" t="s">
        <v>42</v>
      </c>
      <c r="G5622" s="59" t="s">
        <v>42</v>
      </c>
      <c r="H5622" s="25" t="s">
        <v>42</v>
      </c>
      <c r="I5622" s="25" t="s">
        <v>42</v>
      </c>
      <c r="J5622" s="25" t="s">
        <v>42</v>
      </c>
      <c r="K5622" s="25" t="s">
        <v>42</v>
      </c>
      <c r="L5622" s="59" t="s">
        <v>51</v>
      </c>
      <c r="M5622" s="59" t="s">
        <v>51</v>
      </c>
      <c r="N5622" s="59" t="s">
        <v>147</v>
      </c>
      <c r="O5622" s="59" t="s">
        <v>147</v>
      </c>
      <c r="P5622" s="59" t="s">
        <v>16658</v>
      </c>
      <c r="Q5622" s="25" t="s">
        <v>42</v>
      </c>
      <c r="R5622" s="25" t="s">
        <v>42</v>
      </c>
      <c r="S5622" s="25" t="s">
        <v>42</v>
      </c>
      <c r="T5622" s="25" t="s">
        <v>42</v>
      </c>
      <c r="U5622" s="25" t="s">
        <v>42</v>
      </c>
      <c r="V5622" s="25" t="s">
        <v>42</v>
      </c>
      <c r="W5622" s="25">
        <v>0</v>
      </c>
      <c r="X5622" s="25">
        <v>0</v>
      </c>
      <c r="Y5622" s="25" t="s">
        <v>42</v>
      </c>
      <c r="Z5622" s="25" t="s">
        <v>42</v>
      </c>
      <c r="AA5622" s="25">
        <v>0.4</v>
      </c>
      <c r="AB5622" s="25">
        <v>0.4</v>
      </c>
      <c r="AC5622" s="25" t="s">
        <v>58</v>
      </c>
      <c r="AD5622" s="59" t="s">
        <v>147</v>
      </c>
      <c r="AE5622" s="59" t="s">
        <v>51</v>
      </c>
    </row>
    <row r="5623" spans="1:31" ht="78.75" x14ac:dyDescent="0.25">
      <c r="A5623" s="57" t="s">
        <v>15930</v>
      </c>
      <c r="B5623" s="24" t="s">
        <v>16659</v>
      </c>
      <c r="C5623" s="58" t="s">
        <v>16660</v>
      </c>
      <c r="D5623" s="59">
        <v>1978</v>
      </c>
      <c r="E5623" s="25" t="s">
        <v>42</v>
      </c>
      <c r="F5623" s="25" t="s">
        <v>42</v>
      </c>
      <c r="G5623" s="59" t="s">
        <v>42</v>
      </c>
      <c r="H5623" s="25" t="s">
        <v>42</v>
      </c>
      <c r="I5623" s="25" t="s">
        <v>42</v>
      </c>
      <c r="J5623" s="25" t="s">
        <v>42</v>
      </c>
      <c r="K5623" s="25" t="s">
        <v>42</v>
      </c>
      <c r="L5623" s="59" t="s">
        <v>51</v>
      </c>
      <c r="M5623" s="59" t="s">
        <v>51</v>
      </c>
      <c r="N5623" s="59" t="s">
        <v>147</v>
      </c>
      <c r="O5623" s="59" t="s">
        <v>147</v>
      </c>
      <c r="P5623" s="59" t="s">
        <v>16661</v>
      </c>
      <c r="Q5623" s="25" t="s">
        <v>42</v>
      </c>
      <c r="R5623" s="25" t="s">
        <v>42</v>
      </c>
      <c r="S5623" s="25" t="s">
        <v>42</v>
      </c>
      <c r="T5623" s="25" t="s">
        <v>42</v>
      </c>
      <c r="U5623" s="25" t="s">
        <v>42</v>
      </c>
      <c r="V5623" s="25" t="s">
        <v>42</v>
      </c>
      <c r="W5623" s="25">
        <v>0</v>
      </c>
      <c r="X5623" s="25">
        <v>0</v>
      </c>
      <c r="Y5623" s="25" t="s">
        <v>42</v>
      </c>
      <c r="Z5623" s="25" t="s">
        <v>42</v>
      </c>
      <c r="AA5623" s="25">
        <v>0.4</v>
      </c>
      <c r="AB5623" s="25">
        <v>0.4</v>
      </c>
      <c r="AC5623" s="25" t="s">
        <v>58</v>
      </c>
      <c r="AD5623" s="59" t="s">
        <v>147</v>
      </c>
      <c r="AE5623" s="59" t="s">
        <v>51</v>
      </c>
    </row>
    <row r="5624" spans="1:31" ht="78.75" x14ac:dyDescent="0.25">
      <c r="A5624" s="57" t="s">
        <v>15930</v>
      </c>
      <c r="B5624" s="24" t="s">
        <v>16662</v>
      </c>
      <c r="C5624" s="58" t="s">
        <v>16663</v>
      </c>
      <c r="D5624" s="59">
        <v>1989</v>
      </c>
      <c r="E5624" s="25" t="s">
        <v>42</v>
      </c>
      <c r="F5624" s="25" t="s">
        <v>42</v>
      </c>
      <c r="G5624" s="59" t="s">
        <v>42</v>
      </c>
      <c r="H5624" s="25" t="s">
        <v>42</v>
      </c>
      <c r="I5624" s="25" t="s">
        <v>42</v>
      </c>
      <c r="J5624" s="25" t="s">
        <v>42</v>
      </c>
      <c r="K5624" s="25" t="s">
        <v>42</v>
      </c>
      <c r="L5624" s="59" t="s">
        <v>51</v>
      </c>
      <c r="M5624" s="59" t="s">
        <v>51</v>
      </c>
      <c r="N5624" s="59" t="s">
        <v>147</v>
      </c>
      <c r="O5624" s="59" t="s">
        <v>147</v>
      </c>
      <c r="P5624" s="59" t="s">
        <v>16664</v>
      </c>
      <c r="Q5624" s="25" t="s">
        <v>42</v>
      </c>
      <c r="R5624" s="25" t="s">
        <v>42</v>
      </c>
      <c r="S5624" s="25" t="s">
        <v>42</v>
      </c>
      <c r="T5624" s="25" t="s">
        <v>42</v>
      </c>
      <c r="U5624" s="25" t="s">
        <v>42</v>
      </c>
      <c r="V5624" s="25" t="s">
        <v>42</v>
      </c>
      <c r="W5624" s="25">
        <v>0</v>
      </c>
      <c r="X5624" s="25">
        <v>0</v>
      </c>
      <c r="Y5624" s="25" t="s">
        <v>42</v>
      </c>
      <c r="Z5624" s="25" t="s">
        <v>42</v>
      </c>
      <c r="AA5624" s="25">
        <v>0.4</v>
      </c>
      <c r="AB5624" s="25">
        <v>0.4</v>
      </c>
      <c r="AC5624" s="25" t="s">
        <v>58</v>
      </c>
      <c r="AD5624" s="59" t="s">
        <v>147</v>
      </c>
      <c r="AE5624" s="59" t="s">
        <v>51</v>
      </c>
    </row>
    <row r="5625" spans="1:31" ht="78.75" x14ac:dyDescent="0.25">
      <c r="A5625" s="57" t="s">
        <v>15930</v>
      </c>
      <c r="B5625" s="24" t="s">
        <v>16665</v>
      </c>
      <c r="C5625" s="58" t="s">
        <v>16666</v>
      </c>
      <c r="D5625" s="59">
        <v>1969</v>
      </c>
      <c r="E5625" s="25" t="s">
        <v>42</v>
      </c>
      <c r="F5625" s="25" t="s">
        <v>42</v>
      </c>
      <c r="G5625" s="59" t="s">
        <v>42</v>
      </c>
      <c r="H5625" s="25" t="s">
        <v>42</v>
      </c>
      <c r="I5625" s="25" t="s">
        <v>42</v>
      </c>
      <c r="J5625" s="25" t="s">
        <v>42</v>
      </c>
      <c r="K5625" s="25" t="s">
        <v>42</v>
      </c>
      <c r="L5625" s="59" t="s">
        <v>51</v>
      </c>
      <c r="M5625" s="59" t="s">
        <v>51</v>
      </c>
      <c r="N5625" s="59" t="s">
        <v>147</v>
      </c>
      <c r="O5625" s="59" t="s">
        <v>147</v>
      </c>
      <c r="P5625" s="59" t="s">
        <v>16667</v>
      </c>
      <c r="Q5625" s="25" t="s">
        <v>42</v>
      </c>
      <c r="R5625" s="25" t="s">
        <v>42</v>
      </c>
      <c r="S5625" s="25" t="s">
        <v>42</v>
      </c>
      <c r="T5625" s="25" t="s">
        <v>42</v>
      </c>
      <c r="U5625" s="25" t="s">
        <v>42</v>
      </c>
      <c r="V5625" s="25" t="s">
        <v>42</v>
      </c>
      <c r="W5625" s="25">
        <v>0</v>
      </c>
      <c r="X5625" s="25">
        <v>0</v>
      </c>
      <c r="Y5625" s="25" t="s">
        <v>42</v>
      </c>
      <c r="Z5625" s="25" t="s">
        <v>42</v>
      </c>
      <c r="AA5625" s="25">
        <v>10</v>
      </c>
      <c r="AB5625" s="25">
        <v>10</v>
      </c>
      <c r="AC5625" s="25" t="s">
        <v>58</v>
      </c>
      <c r="AD5625" s="59" t="s">
        <v>147</v>
      </c>
      <c r="AE5625" s="59" t="s">
        <v>51</v>
      </c>
    </row>
    <row r="5626" spans="1:31" ht="78.75" x14ac:dyDescent="0.25">
      <c r="A5626" s="57" t="s">
        <v>15930</v>
      </c>
      <c r="B5626" s="24" t="s">
        <v>16668</v>
      </c>
      <c r="C5626" s="58" t="s">
        <v>16669</v>
      </c>
      <c r="D5626" s="59">
        <v>1974</v>
      </c>
      <c r="E5626" s="25" t="s">
        <v>42</v>
      </c>
      <c r="F5626" s="25" t="s">
        <v>42</v>
      </c>
      <c r="G5626" s="59" t="s">
        <v>42</v>
      </c>
      <c r="H5626" s="25" t="s">
        <v>42</v>
      </c>
      <c r="I5626" s="25" t="s">
        <v>42</v>
      </c>
      <c r="J5626" s="25" t="s">
        <v>42</v>
      </c>
      <c r="K5626" s="25" t="s">
        <v>42</v>
      </c>
      <c r="L5626" s="59" t="s">
        <v>51</v>
      </c>
      <c r="M5626" s="59" t="s">
        <v>51</v>
      </c>
      <c r="N5626" s="59" t="s">
        <v>147</v>
      </c>
      <c r="O5626" s="59" t="s">
        <v>147</v>
      </c>
      <c r="P5626" s="59" t="s">
        <v>16670</v>
      </c>
      <c r="Q5626" s="25" t="s">
        <v>42</v>
      </c>
      <c r="R5626" s="25" t="s">
        <v>42</v>
      </c>
      <c r="S5626" s="25" t="s">
        <v>42</v>
      </c>
      <c r="T5626" s="25" t="s">
        <v>42</v>
      </c>
      <c r="U5626" s="25" t="s">
        <v>42</v>
      </c>
      <c r="V5626" s="25" t="s">
        <v>42</v>
      </c>
      <c r="W5626" s="25">
        <v>0</v>
      </c>
      <c r="X5626" s="25">
        <v>0</v>
      </c>
      <c r="Y5626" s="25" t="s">
        <v>42</v>
      </c>
      <c r="Z5626" s="25" t="s">
        <v>42</v>
      </c>
      <c r="AA5626" s="25">
        <v>10</v>
      </c>
      <c r="AB5626" s="25">
        <v>10</v>
      </c>
      <c r="AC5626" s="25" t="s">
        <v>58</v>
      </c>
      <c r="AD5626" s="59" t="s">
        <v>147</v>
      </c>
      <c r="AE5626" s="59" t="s">
        <v>51</v>
      </c>
    </row>
    <row r="5627" spans="1:31" ht="78.75" x14ac:dyDescent="0.25">
      <c r="A5627" s="57" t="s">
        <v>15930</v>
      </c>
      <c r="B5627" s="24" t="s">
        <v>16671</v>
      </c>
      <c r="C5627" s="58" t="s">
        <v>16672</v>
      </c>
      <c r="D5627" s="59">
        <v>1980</v>
      </c>
      <c r="E5627" s="25" t="s">
        <v>42</v>
      </c>
      <c r="F5627" s="25" t="s">
        <v>42</v>
      </c>
      <c r="G5627" s="59" t="s">
        <v>42</v>
      </c>
      <c r="H5627" s="25" t="s">
        <v>42</v>
      </c>
      <c r="I5627" s="25" t="s">
        <v>42</v>
      </c>
      <c r="J5627" s="25" t="s">
        <v>42</v>
      </c>
      <c r="K5627" s="25" t="s">
        <v>42</v>
      </c>
      <c r="L5627" s="59" t="s">
        <v>51</v>
      </c>
      <c r="M5627" s="59" t="s">
        <v>51</v>
      </c>
      <c r="N5627" s="59" t="s">
        <v>147</v>
      </c>
      <c r="O5627" s="59" t="s">
        <v>147</v>
      </c>
      <c r="P5627" s="59" t="s">
        <v>16673</v>
      </c>
      <c r="Q5627" s="25" t="s">
        <v>42</v>
      </c>
      <c r="R5627" s="25" t="s">
        <v>42</v>
      </c>
      <c r="S5627" s="25" t="s">
        <v>42</v>
      </c>
      <c r="T5627" s="25" t="s">
        <v>42</v>
      </c>
      <c r="U5627" s="25" t="s">
        <v>42</v>
      </c>
      <c r="V5627" s="25" t="s">
        <v>42</v>
      </c>
      <c r="W5627" s="25">
        <v>0</v>
      </c>
      <c r="X5627" s="25">
        <v>0</v>
      </c>
      <c r="Y5627" s="25" t="s">
        <v>42</v>
      </c>
      <c r="Z5627" s="25" t="s">
        <v>42</v>
      </c>
      <c r="AA5627" s="25">
        <v>10</v>
      </c>
      <c r="AB5627" s="25">
        <v>10</v>
      </c>
      <c r="AC5627" s="25" t="s">
        <v>58</v>
      </c>
      <c r="AD5627" s="59" t="s">
        <v>147</v>
      </c>
      <c r="AE5627" s="59" t="s">
        <v>51</v>
      </c>
    </row>
    <row r="5628" spans="1:31" ht="94.5" x14ac:dyDescent="0.25">
      <c r="A5628" s="57" t="s">
        <v>15930</v>
      </c>
      <c r="B5628" s="24" t="s">
        <v>16674</v>
      </c>
      <c r="C5628" s="58" t="s">
        <v>16675</v>
      </c>
      <c r="D5628" s="59">
        <v>1969</v>
      </c>
      <c r="E5628" s="25" t="s">
        <v>42</v>
      </c>
      <c r="F5628" s="25" t="s">
        <v>42</v>
      </c>
      <c r="G5628" s="59" t="s">
        <v>42</v>
      </c>
      <c r="H5628" s="25" t="s">
        <v>42</v>
      </c>
      <c r="I5628" s="25" t="s">
        <v>42</v>
      </c>
      <c r="J5628" s="25" t="s">
        <v>42</v>
      </c>
      <c r="K5628" s="25" t="s">
        <v>42</v>
      </c>
      <c r="L5628" s="59" t="s">
        <v>51</v>
      </c>
      <c r="M5628" s="59" t="s">
        <v>51</v>
      </c>
      <c r="N5628" s="59" t="s">
        <v>147</v>
      </c>
      <c r="O5628" s="59" t="s">
        <v>147</v>
      </c>
      <c r="P5628" s="59" t="s">
        <v>16676</v>
      </c>
      <c r="Q5628" s="25" t="s">
        <v>42</v>
      </c>
      <c r="R5628" s="25" t="s">
        <v>42</v>
      </c>
      <c r="S5628" s="25" t="s">
        <v>42</v>
      </c>
      <c r="T5628" s="25" t="s">
        <v>42</v>
      </c>
      <c r="U5628" s="25" t="s">
        <v>42</v>
      </c>
      <c r="V5628" s="25" t="s">
        <v>42</v>
      </c>
      <c r="W5628" s="25">
        <v>0</v>
      </c>
      <c r="X5628" s="25">
        <v>0</v>
      </c>
      <c r="Y5628" s="25" t="s">
        <v>42</v>
      </c>
      <c r="Z5628" s="25" t="s">
        <v>42</v>
      </c>
      <c r="AA5628" s="25">
        <v>0.4</v>
      </c>
      <c r="AB5628" s="25">
        <v>0.4</v>
      </c>
      <c r="AC5628" s="25" t="s">
        <v>16677</v>
      </c>
      <c r="AD5628" s="59" t="s">
        <v>147</v>
      </c>
      <c r="AE5628" s="59" t="s">
        <v>51</v>
      </c>
    </row>
    <row r="5629" spans="1:31" ht="78.75" x14ac:dyDescent="0.25">
      <c r="A5629" s="57" t="s">
        <v>15930</v>
      </c>
      <c r="B5629" s="24" t="s">
        <v>16678</v>
      </c>
      <c r="C5629" s="58" t="s">
        <v>16679</v>
      </c>
      <c r="D5629" s="59">
        <v>1980</v>
      </c>
      <c r="E5629" s="25" t="s">
        <v>42</v>
      </c>
      <c r="F5629" s="25" t="s">
        <v>42</v>
      </c>
      <c r="G5629" s="59" t="s">
        <v>42</v>
      </c>
      <c r="H5629" s="25" t="s">
        <v>42</v>
      </c>
      <c r="I5629" s="25" t="s">
        <v>42</v>
      </c>
      <c r="J5629" s="25" t="s">
        <v>42</v>
      </c>
      <c r="K5629" s="25" t="s">
        <v>42</v>
      </c>
      <c r="L5629" s="59" t="s">
        <v>51</v>
      </c>
      <c r="M5629" s="59" t="s">
        <v>51</v>
      </c>
      <c r="N5629" s="59" t="s">
        <v>147</v>
      </c>
      <c r="O5629" s="59" t="s">
        <v>147</v>
      </c>
      <c r="P5629" s="59" t="s">
        <v>16680</v>
      </c>
      <c r="Q5629" s="25" t="s">
        <v>42</v>
      </c>
      <c r="R5629" s="25" t="s">
        <v>42</v>
      </c>
      <c r="S5629" s="25" t="s">
        <v>42</v>
      </c>
      <c r="T5629" s="25" t="s">
        <v>42</v>
      </c>
      <c r="U5629" s="25" t="s">
        <v>42</v>
      </c>
      <c r="V5629" s="25" t="s">
        <v>42</v>
      </c>
      <c r="W5629" s="25">
        <v>0</v>
      </c>
      <c r="X5629" s="25">
        <v>0</v>
      </c>
      <c r="Y5629" s="25" t="s">
        <v>42</v>
      </c>
      <c r="Z5629" s="25" t="s">
        <v>42</v>
      </c>
      <c r="AA5629" s="25">
        <v>0.4</v>
      </c>
      <c r="AB5629" s="25">
        <v>0.4</v>
      </c>
      <c r="AC5629" s="25" t="s">
        <v>58</v>
      </c>
      <c r="AD5629" s="59" t="s">
        <v>147</v>
      </c>
      <c r="AE5629" s="59" t="s">
        <v>51</v>
      </c>
    </row>
    <row r="5630" spans="1:31" ht="94.5" x14ac:dyDescent="0.25">
      <c r="A5630" s="57" t="s">
        <v>15930</v>
      </c>
      <c r="B5630" s="24" t="s">
        <v>16681</v>
      </c>
      <c r="C5630" s="58" t="s">
        <v>16682</v>
      </c>
      <c r="D5630" s="59">
        <v>1975</v>
      </c>
      <c r="E5630" s="25" t="s">
        <v>42</v>
      </c>
      <c r="F5630" s="25" t="s">
        <v>42</v>
      </c>
      <c r="G5630" s="59" t="s">
        <v>42</v>
      </c>
      <c r="H5630" s="25" t="s">
        <v>42</v>
      </c>
      <c r="I5630" s="25" t="s">
        <v>42</v>
      </c>
      <c r="J5630" s="25" t="s">
        <v>42</v>
      </c>
      <c r="K5630" s="25" t="s">
        <v>42</v>
      </c>
      <c r="L5630" s="59" t="s">
        <v>51</v>
      </c>
      <c r="M5630" s="59" t="s">
        <v>51</v>
      </c>
      <c r="N5630" s="59" t="s">
        <v>147</v>
      </c>
      <c r="O5630" s="59" t="s">
        <v>147</v>
      </c>
      <c r="P5630" s="59" t="s">
        <v>16683</v>
      </c>
      <c r="Q5630" s="25" t="s">
        <v>42</v>
      </c>
      <c r="R5630" s="25" t="s">
        <v>42</v>
      </c>
      <c r="S5630" s="25" t="s">
        <v>42</v>
      </c>
      <c r="T5630" s="25" t="s">
        <v>42</v>
      </c>
      <c r="U5630" s="25" t="s">
        <v>42</v>
      </c>
      <c r="V5630" s="25" t="s">
        <v>42</v>
      </c>
      <c r="W5630" s="25">
        <v>0</v>
      </c>
      <c r="X5630" s="25">
        <v>0</v>
      </c>
      <c r="Y5630" s="25" t="s">
        <v>42</v>
      </c>
      <c r="Z5630" s="25" t="s">
        <v>42</v>
      </c>
      <c r="AA5630" s="25">
        <v>0.4</v>
      </c>
      <c r="AB5630" s="25">
        <v>0.4</v>
      </c>
      <c r="AC5630" s="25" t="s">
        <v>16684</v>
      </c>
      <c r="AD5630" s="59" t="s">
        <v>147</v>
      </c>
      <c r="AE5630" s="59" t="s">
        <v>51</v>
      </c>
    </row>
    <row r="5631" spans="1:31" ht="94.5" x14ac:dyDescent="0.25">
      <c r="A5631" s="57" t="s">
        <v>15930</v>
      </c>
      <c r="B5631" s="24" t="s">
        <v>16685</v>
      </c>
      <c r="C5631" s="58" t="s">
        <v>16686</v>
      </c>
      <c r="D5631" s="59">
        <v>1967</v>
      </c>
      <c r="E5631" s="25" t="s">
        <v>42</v>
      </c>
      <c r="F5631" s="25" t="s">
        <v>42</v>
      </c>
      <c r="G5631" s="59" t="s">
        <v>42</v>
      </c>
      <c r="H5631" s="25" t="s">
        <v>42</v>
      </c>
      <c r="I5631" s="25" t="s">
        <v>42</v>
      </c>
      <c r="J5631" s="25" t="s">
        <v>42</v>
      </c>
      <c r="K5631" s="25" t="s">
        <v>42</v>
      </c>
      <c r="L5631" s="59" t="s">
        <v>51</v>
      </c>
      <c r="M5631" s="59" t="s">
        <v>51</v>
      </c>
      <c r="N5631" s="59" t="s">
        <v>147</v>
      </c>
      <c r="O5631" s="59" t="s">
        <v>147</v>
      </c>
      <c r="P5631" s="59" t="s">
        <v>16687</v>
      </c>
      <c r="Q5631" s="25" t="s">
        <v>42</v>
      </c>
      <c r="R5631" s="25" t="s">
        <v>42</v>
      </c>
      <c r="S5631" s="25" t="s">
        <v>42</v>
      </c>
      <c r="T5631" s="25" t="s">
        <v>42</v>
      </c>
      <c r="U5631" s="25" t="s">
        <v>42</v>
      </c>
      <c r="V5631" s="25" t="s">
        <v>42</v>
      </c>
      <c r="W5631" s="25">
        <v>0</v>
      </c>
      <c r="X5631" s="25">
        <v>0</v>
      </c>
      <c r="Y5631" s="25" t="s">
        <v>42</v>
      </c>
      <c r="Z5631" s="25" t="s">
        <v>42</v>
      </c>
      <c r="AA5631" s="25">
        <v>0.4</v>
      </c>
      <c r="AB5631" s="25">
        <v>0.4</v>
      </c>
      <c r="AC5631" s="25" t="s">
        <v>16688</v>
      </c>
      <c r="AD5631" s="59" t="s">
        <v>147</v>
      </c>
      <c r="AE5631" s="59" t="s">
        <v>51</v>
      </c>
    </row>
    <row r="5632" spans="1:31" ht="94.5" x14ac:dyDescent="0.25">
      <c r="A5632" s="57" t="s">
        <v>15930</v>
      </c>
      <c r="B5632" s="24" t="s">
        <v>16689</v>
      </c>
      <c r="C5632" s="58" t="s">
        <v>16690</v>
      </c>
      <c r="D5632" s="59">
        <v>2009</v>
      </c>
      <c r="E5632" s="25" t="s">
        <v>42</v>
      </c>
      <c r="F5632" s="25" t="s">
        <v>42</v>
      </c>
      <c r="G5632" s="59" t="s">
        <v>42</v>
      </c>
      <c r="H5632" s="25" t="s">
        <v>42</v>
      </c>
      <c r="I5632" s="25" t="s">
        <v>42</v>
      </c>
      <c r="J5632" s="25" t="s">
        <v>42</v>
      </c>
      <c r="K5632" s="25" t="s">
        <v>42</v>
      </c>
      <c r="L5632" s="59" t="s">
        <v>51</v>
      </c>
      <c r="M5632" s="59" t="s">
        <v>51</v>
      </c>
      <c r="N5632" s="59" t="s">
        <v>147</v>
      </c>
      <c r="O5632" s="59" t="s">
        <v>147</v>
      </c>
      <c r="P5632" s="59" t="s">
        <v>16691</v>
      </c>
      <c r="Q5632" s="25" t="s">
        <v>42</v>
      </c>
      <c r="R5632" s="25" t="s">
        <v>42</v>
      </c>
      <c r="S5632" s="25" t="s">
        <v>42</v>
      </c>
      <c r="T5632" s="25" t="s">
        <v>42</v>
      </c>
      <c r="U5632" s="25" t="s">
        <v>42</v>
      </c>
      <c r="V5632" s="25" t="s">
        <v>42</v>
      </c>
      <c r="W5632" s="25">
        <v>0</v>
      </c>
      <c r="X5632" s="25">
        <v>0</v>
      </c>
      <c r="Y5632" s="25" t="s">
        <v>42</v>
      </c>
      <c r="Z5632" s="25" t="s">
        <v>42</v>
      </c>
      <c r="AA5632" s="25">
        <v>0.4</v>
      </c>
      <c r="AB5632" s="25">
        <v>0.4</v>
      </c>
      <c r="AC5632" s="25" t="s">
        <v>16692</v>
      </c>
      <c r="AD5632" s="59" t="s">
        <v>147</v>
      </c>
      <c r="AE5632" s="59" t="s">
        <v>51</v>
      </c>
    </row>
    <row r="5633" spans="1:31" ht="94.5" x14ac:dyDescent="0.25">
      <c r="A5633" s="57" t="s">
        <v>15930</v>
      </c>
      <c r="B5633" s="24" t="s">
        <v>16693</v>
      </c>
      <c r="C5633" s="58" t="s">
        <v>16694</v>
      </c>
      <c r="D5633" s="59">
        <v>1988</v>
      </c>
      <c r="E5633" s="25" t="s">
        <v>42</v>
      </c>
      <c r="F5633" s="25" t="s">
        <v>42</v>
      </c>
      <c r="G5633" s="59" t="s">
        <v>42</v>
      </c>
      <c r="H5633" s="25" t="s">
        <v>42</v>
      </c>
      <c r="I5633" s="25" t="s">
        <v>42</v>
      </c>
      <c r="J5633" s="25" t="s">
        <v>42</v>
      </c>
      <c r="K5633" s="25" t="s">
        <v>42</v>
      </c>
      <c r="L5633" s="59" t="s">
        <v>51</v>
      </c>
      <c r="M5633" s="59" t="s">
        <v>51</v>
      </c>
      <c r="N5633" s="59" t="s">
        <v>147</v>
      </c>
      <c r="O5633" s="59" t="s">
        <v>147</v>
      </c>
      <c r="P5633" s="59" t="s">
        <v>16695</v>
      </c>
      <c r="Q5633" s="25" t="s">
        <v>42</v>
      </c>
      <c r="R5633" s="25" t="s">
        <v>42</v>
      </c>
      <c r="S5633" s="25" t="s">
        <v>42</v>
      </c>
      <c r="T5633" s="25" t="s">
        <v>42</v>
      </c>
      <c r="U5633" s="25" t="s">
        <v>42</v>
      </c>
      <c r="V5633" s="25" t="s">
        <v>42</v>
      </c>
      <c r="W5633" s="25">
        <v>0</v>
      </c>
      <c r="X5633" s="25">
        <v>0</v>
      </c>
      <c r="Y5633" s="25" t="s">
        <v>42</v>
      </c>
      <c r="Z5633" s="25" t="s">
        <v>42</v>
      </c>
      <c r="AA5633" s="25">
        <v>10</v>
      </c>
      <c r="AB5633" s="25">
        <v>10</v>
      </c>
      <c r="AC5633" s="25" t="s">
        <v>16696</v>
      </c>
      <c r="AD5633" s="59" t="s">
        <v>147</v>
      </c>
      <c r="AE5633" s="59" t="s">
        <v>51</v>
      </c>
    </row>
    <row r="5634" spans="1:31" ht="94.5" x14ac:dyDescent="0.25">
      <c r="A5634" s="57" t="s">
        <v>15930</v>
      </c>
      <c r="B5634" s="24" t="s">
        <v>16697</v>
      </c>
      <c r="C5634" s="58" t="s">
        <v>16698</v>
      </c>
      <c r="D5634" s="59">
        <v>1978</v>
      </c>
      <c r="E5634" s="25" t="s">
        <v>42</v>
      </c>
      <c r="F5634" s="25" t="s">
        <v>42</v>
      </c>
      <c r="G5634" s="59" t="s">
        <v>42</v>
      </c>
      <c r="H5634" s="25" t="s">
        <v>42</v>
      </c>
      <c r="I5634" s="25" t="s">
        <v>42</v>
      </c>
      <c r="J5634" s="25" t="s">
        <v>42</v>
      </c>
      <c r="K5634" s="25" t="s">
        <v>42</v>
      </c>
      <c r="L5634" s="59" t="s">
        <v>51</v>
      </c>
      <c r="M5634" s="59" t="s">
        <v>51</v>
      </c>
      <c r="N5634" s="59" t="s">
        <v>147</v>
      </c>
      <c r="O5634" s="59" t="s">
        <v>147</v>
      </c>
      <c r="P5634" s="59" t="s">
        <v>16699</v>
      </c>
      <c r="Q5634" s="25" t="s">
        <v>42</v>
      </c>
      <c r="R5634" s="25" t="s">
        <v>42</v>
      </c>
      <c r="S5634" s="25" t="s">
        <v>42</v>
      </c>
      <c r="T5634" s="25" t="s">
        <v>42</v>
      </c>
      <c r="U5634" s="25" t="s">
        <v>42</v>
      </c>
      <c r="V5634" s="25" t="s">
        <v>42</v>
      </c>
      <c r="W5634" s="25">
        <v>0</v>
      </c>
      <c r="X5634" s="25">
        <v>0</v>
      </c>
      <c r="Y5634" s="25" t="s">
        <v>42</v>
      </c>
      <c r="Z5634" s="25" t="s">
        <v>42</v>
      </c>
      <c r="AA5634" s="25">
        <v>10</v>
      </c>
      <c r="AB5634" s="25">
        <v>10</v>
      </c>
      <c r="AC5634" s="25" t="s">
        <v>16700</v>
      </c>
      <c r="AD5634" s="59" t="s">
        <v>147</v>
      </c>
      <c r="AE5634" s="59" t="s">
        <v>51</v>
      </c>
    </row>
    <row r="5635" spans="1:31" ht="94.5" x14ac:dyDescent="0.25">
      <c r="A5635" s="57" t="s">
        <v>15930</v>
      </c>
      <c r="B5635" s="24" t="s">
        <v>16701</v>
      </c>
      <c r="C5635" s="58" t="s">
        <v>16702</v>
      </c>
      <c r="D5635" s="59">
        <v>1972</v>
      </c>
      <c r="E5635" s="25" t="s">
        <v>42</v>
      </c>
      <c r="F5635" s="25" t="s">
        <v>42</v>
      </c>
      <c r="G5635" s="59" t="s">
        <v>42</v>
      </c>
      <c r="H5635" s="25" t="s">
        <v>42</v>
      </c>
      <c r="I5635" s="25" t="s">
        <v>42</v>
      </c>
      <c r="J5635" s="25" t="s">
        <v>42</v>
      </c>
      <c r="K5635" s="25" t="s">
        <v>42</v>
      </c>
      <c r="L5635" s="59" t="s">
        <v>51</v>
      </c>
      <c r="M5635" s="59" t="s">
        <v>51</v>
      </c>
      <c r="N5635" s="59" t="s">
        <v>147</v>
      </c>
      <c r="O5635" s="59" t="s">
        <v>147</v>
      </c>
      <c r="P5635" s="59" t="s">
        <v>16703</v>
      </c>
      <c r="Q5635" s="25" t="s">
        <v>42</v>
      </c>
      <c r="R5635" s="25" t="s">
        <v>42</v>
      </c>
      <c r="S5635" s="25" t="s">
        <v>42</v>
      </c>
      <c r="T5635" s="25" t="s">
        <v>42</v>
      </c>
      <c r="U5635" s="25" t="s">
        <v>42</v>
      </c>
      <c r="V5635" s="25" t="s">
        <v>42</v>
      </c>
      <c r="W5635" s="25">
        <v>0</v>
      </c>
      <c r="X5635" s="25">
        <v>0</v>
      </c>
      <c r="Y5635" s="25" t="s">
        <v>42</v>
      </c>
      <c r="Z5635" s="25" t="s">
        <v>42</v>
      </c>
      <c r="AA5635" s="25">
        <v>10</v>
      </c>
      <c r="AB5635" s="25">
        <v>10</v>
      </c>
      <c r="AC5635" s="25" t="s">
        <v>16704</v>
      </c>
      <c r="AD5635" s="59" t="s">
        <v>147</v>
      </c>
      <c r="AE5635" s="59" t="s">
        <v>51</v>
      </c>
    </row>
    <row r="5636" spans="1:31" ht="94.5" x14ac:dyDescent="0.25">
      <c r="A5636" s="57" t="s">
        <v>15930</v>
      </c>
      <c r="B5636" s="24" t="s">
        <v>16705</v>
      </c>
      <c r="C5636" s="58" t="s">
        <v>16706</v>
      </c>
      <c r="D5636" s="59">
        <v>1988</v>
      </c>
      <c r="E5636" s="25" t="s">
        <v>42</v>
      </c>
      <c r="F5636" s="25" t="s">
        <v>42</v>
      </c>
      <c r="G5636" s="59" t="s">
        <v>42</v>
      </c>
      <c r="H5636" s="25" t="s">
        <v>42</v>
      </c>
      <c r="I5636" s="25" t="s">
        <v>42</v>
      </c>
      <c r="J5636" s="25" t="s">
        <v>42</v>
      </c>
      <c r="K5636" s="25" t="s">
        <v>42</v>
      </c>
      <c r="L5636" s="59" t="s">
        <v>51</v>
      </c>
      <c r="M5636" s="59" t="s">
        <v>51</v>
      </c>
      <c r="N5636" s="59" t="s">
        <v>147</v>
      </c>
      <c r="O5636" s="59" t="s">
        <v>147</v>
      </c>
      <c r="P5636" s="59" t="s">
        <v>16707</v>
      </c>
      <c r="Q5636" s="25" t="s">
        <v>42</v>
      </c>
      <c r="R5636" s="25" t="s">
        <v>42</v>
      </c>
      <c r="S5636" s="25" t="s">
        <v>42</v>
      </c>
      <c r="T5636" s="25" t="s">
        <v>42</v>
      </c>
      <c r="U5636" s="25" t="s">
        <v>42</v>
      </c>
      <c r="V5636" s="25" t="s">
        <v>42</v>
      </c>
      <c r="W5636" s="25">
        <v>0</v>
      </c>
      <c r="X5636" s="25">
        <v>0</v>
      </c>
      <c r="Y5636" s="25" t="s">
        <v>42</v>
      </c>
      <c r="Z5636" s="25" t="s">
        <v>42</v>
      </c>
      <c r="AA5636" s="25">
        <v>10</v>
      </c>
      <c r="AB5636" s="25">
        <v>10</v>
      </c>
      <c r="AC5636" s="25" t="s">
        <v>16708</v>
      </c>
      <c r="AD5636" s="59" t="s">
        <v>147</v>
      </c>
      <c r="AE5636" s="59" t="s">
        <v>51</v>
      </c>
    </row>
    <row r="5637" spans="1:31" ht="94.5" x14ac:dyDescent="0.25">
      <c r="A5637" s="57" t="s">
        <v>15930</v>
      </c>
      <c r="B5637" s="24" t="s">
        <v>16709</v>
      </c>
      <c r="C5637" s="58" t="s">
        <v>16710</v>
      </c>
      <c r="D5637" s="59">
        <v>1963</v>
      </c>
      <c r="E5637" s="25" t="s">
        <v>42</v>
      </c>
      <c r="F5637" s="25" t="s">
        <v>42</v>
      </c>
      <c r="G5637" s="59" t="s">
        <v>42</v>
      </c>
      <c r="H5637" s="25" t="s">
        <v>42</v>
      </c>
      <c r="I5637" s="25" t="s">
        <v>42</v>
      </c>
      <c r="J5637" s="25" t="s">
        <v>42</v>
      </c>
      <c r="K5637" s="25" t="s">
        <v>42</v>
      </c>
      <c r="L5637" s="59" t="s">
        <v>51</v>
      </c>
      <c r="M5637" s="59" t="s">
        <v>51</v>
      </c>
      <c r="N5637" s="59" t="s">
        <v>147</v>
      </c>
      <c r="O5637" s="59" t="s">
        <v>147</v>
      </c>
      <c r="P5637" s="59" t="s">
        <v>16711</v>
      </c>
      <c r="Q5637" s="25" t="s">
        <v>42</v>
      </c>
      <c r="R5637" s="25" t="s">
        <v>42</v>
      </c>
      <c r="S5637" s="25" t="s">
        <v>42</v>
      </c>
      <c r="T5637" s="25" t="s">
        <v>42</v>
      </c>
      <c r="U5637" s="25" t="s">
        <v>42</v>
      </c>
      <c r="V5637" s="25" t="s">
        <v>42</v>
      </c>
      <c r="W5637" s="25">
        <v>0</v>
      </c>
      <c r="X5637" s="25">
        <v>0</v>
      </c>
      <c r="Y5637" s="25" t="s">
        <v>42</v>
      </c>
      <c r="Z5637" s="25" t="s">
        <v>42</v>
      </c>
      <c r="AA5637" s="25">
        <v>10</v>
      </c>
      <c r="AB5637" s="25">
        <v>10</v>
      </c>
      <c r="AC5637" s="25" t="s">
        <v>16712</v>
      </c>
      <c r="AD5637" s="59" t="s">
        <v>147</v>
      </c>
      <c r="AE5637" s="59" t="s">
        <v>51</v>
      </c>
    </row>
    <row r="5638" spans="1:31" ht="94.5" x14ac:dyDescent="0.25">
      <c r="A5638" s="57" t="s">
        <v>15930</v>
      </c>
      <c r="B5638" s="24" t="s">
        <v>16713</v>
      </c>
      <c r="C5638" s="58" t="s">
        <v>16714</v>
      </c>
      <c r="D5638" s="59">
        <v>1962</v>
      </c>
      <c r="E5638" s="25" t="s">
        <v>42</v>
      </c>
      <c r="F5638" s="25" t="s">
        <v>42</v>
      </c>
      <c r="G5638" s="59" t="s">
        <v>42</v>
      </c>
      <c r="H5638" s="25" t="s">
        <v>42</v>
      </c>
      <c r="I5638" s="25" t="s">
        <v>42</v>
      </c>
      <c r="J5638" s="25" t="s">
        <v>42</v>
      </c>
      <c r="K5638" s="25" t="s">
        <v>42</v>
      </c>
      <c r="L5638" s="59" t="s">
        <v>51</v>
      </c>
      <c r="M5638" s="59" t="s">
        <v>51</v>
      </c>
      <c r="N5638" s="59" t="s">
        <v>147</v>
      </c>
      <c r="O5638" s="59" t="s">
        <v>147</v>
      </c>
      <c r="P5638" s="59" t="s">
        <v>16715</v>
      </c>
      <c r="Q5638" s="25" t="s">
        <v>42</v>
      </c>
      <c r="R5638" s="25" t="s">
        <v>42</v>
      </c>
      <c r="S5638" s="25" t="s">
        <v>42</v>
      </c>
      <c r="T5638" s="25" t="s">
        <v>42</v>
      </c>
      <c r="U5638" s="25" t="s">
        <v>42</v>
      </c>
      <c r="V5638" s="25" t="s">
        <v>42</v>
      </c>
      <c r="W5638" s="25">
        <v>0</v>
      </c>
      <c r="X5638" s="25">
        <v>0</v>
      </c>
      <c r="Y5638" s="25" t="s">
        <v>42</v>
      </c>
      <c r="Z5638" s="25" t="s">
        <v>42</v>
      </c>
      <c r="AA5638" s="25">
        <v>0.4</v>
      </c>
      <c r="AB5638" s="25">
        <v>0.4</v>
      </c>
      <c r="AC5638" s="25" t="s">
        <v>16716</v>
      </c>
      <c r="AD5638" s="59" t="s">
        <v>147</v>
      </c>
      <c r="AE5638" s="59" t="s">
        <v>51</v>
      </c>
    </row>
    <row r="5639" spans="1:31" ht="94.5" x14ac:dyDescent="0.25">
      <c r="A5639" s="57" t="s">
        <v>15930</v>
      </c>
      <c r="B5639" s="24" t="s">
        <v>16717</v>
      </c>
      <c r="C5639" s="58" t="s">
        <v>16718</v>
      </c>
      <c r="D5639" s="59">
        <v>1962</v>
      </c>
      <c r="E5639" s="25" t="s">
        <v>42</v>
      </c>
      <c r="F5639" s="25" t="s">
        <v>42</v>
      </c>
      <c r="G5639" s="59" t="s">
        <v>42</v>
      </c>
      <c r="H5639" s="25" t="s">
        <v>42</v>
      </c>
      <c r="I5639" s="25" t="s">
        <v>42</v>
      </c>
      <c r="J5639" s="25" t="s">
        <v>42</v>
      </c>
      <c r="K5639" s="25" t="s">
        <v>42</v>
      </c>
      <c r="L5639" s="59" t="s">
        <v>51</v>
      </c>
      <c r="M5639" s="59" t="s">
        <v>51</v>
      </c>
      <c r="N5639" s="59" t="s">
        <v>147</v>
      </c>
      <c r="O5639" s="59" t="s">
        <v>147</v>
      </c>
      <c r="P5639" s="59" t="s">
        <v>16715</v>
      </c>
      <c r="Q5639" s="25" t="s">
        <v>42</v>
      </c>
      <c r="R5639" s="25" t="s">
        <v>42</v>
      </c>
      <c r="S5639" s="25" t="s">
        <v>42</v>
      </c>
      <c r="T5639" s="25" t="s">
        <v>42</v>
      </c>
      <c r="U5639" s="25" t="s">
        <v>42</v>
      </c>
      <c r="V5639" s="25" t="s">
        <v>42</v>
      </c>
      <c r="W5639" s="25">
        <v>0</v>
      </c>
      <c r="X5639" s="25">
        <v>0</v>
      </c>
      <c r="Y5639" s="25" t="s">
        <v>42</v>
      </c>
      <c r="Z5639" s="25" t="s">
        <v>42</v>
      </c>
      <c r="AA5639" s="25">
        <v>0.4</v>
      </c>
      <c r="AB5639" s="25">
        <v>0.4</v>
      </c>
      <c r="AC5639" s="25" t="s">
        <v>16719</v>
      </c>
      <c r="AD5639" s="59" t="s">
        <v>147</v>
      </c>
      <c r="AE5639" s="59" t="s">
        <v>51</v>
      </c>
    </row>
    <row r="5640" spans="1:31" ht="94.5" x14ac:dyDescent="0.25">
      <c r="A5640" s="57" t="s">
        <v>15930</v>
      </c>
      <c r="B5640" s="24" t="s">
        <v>16720</v>
      </c>
      <c r="C5640" s="58" t="s">
        <v>16721</v>
      </c>
      <c r="D5640" s="59">
        <v>1962</v>
      </c>
      <c r="E5640" s="25" t="s">
        <v>42</v>
      </c>
      <c r="F5640" s="25" t="s">
        <v>42</v>
      </c>
      <c r="G5640" s="59" t="s">
        <v>42</v>
      </c>
      <c r="H5640" s="25" t="s">
        <v>42</v>
      </c>
      <c r="I5640" s="25" t="s">
        <v>42</v>
      </c>
      <c r="J5640" s="25" t="s">
        <v>42</v>
      </c>
      <c r="K5640" s="25" t="s">
        <v>42</v>
      </c>
      <c r="L5640" s="59" t="s">
        <v>51</v>
      </c>
      <c r="M5640" s="59" t="s">
        <v>51</v>
      </c>
      <c r="N5640" s="59" t="s">
        <v>147</v>
      </c>
      <c r="O5640" s="59" t="s">
        <v>147</v>
      </c>
      <c r="P5640" s="59" t="s">
        <v>16715</v>
      </c>
      <c r="Q5640" s="25" t="s">
        <v>42</v>
      </c>
      <c r="R5640" s="25" t="s">
        <v>42</v>
      </c>
      <c r="S5640" s="25" t="s">
        <v>42</v>
      </c>
      <c r="T5640" s="25" t="s">
        <v>42</v>
      </c>
      <c r="U5640" s="25" t="s">
        <v>42</v>
      </c>
      <c r="V5640" s="25" t="s">
        <v>42</v>
      </c>
      <c r="W5640" s="25">
        <v>0</v>
      </c>
      <c r="X5640" s="25">
        <v>0</v>
      </c>
      <c r="Y5640" s="25" t="s">
        <v>42</v>
      </c>
      <c r="Z5640" s="25" t="s">
        <v>42</v>
      </c>
      <c r="AA5640" s="25">
        <v>0.4</v>
      </c>
      <c r="AB5640" s="25">
        <v>0.4</v>
      </c>
      <c r="AC5640" s="25" t="s">
        <v>16722</v>
      </c>
      <c r="AD5640" s="59" t="s">
        <v>147</v>
      </c>
      <c r="AE5640" s="59" t="s">
        <v>51</v>
      </c>
    </row>
    <row r="5641" spans="1:31" ht="94.5" x14ac:dyDescent="0.25">
      <c r="A5641" s="57" t="s">
        <v>15930</v>
      </c>
      <c r="B5641" s="24" t="s">
        <v>16723</v>
      </c>
      <c r="C5641" s="58" t="s">
        <v>16724</v>
      </c>
      <c r="D5641" s="59">
        <v>1980</v>
      </c>
      <c r="E5641" s="25" t="s">
        <v>42</v>
      </c>
      <c r="F5641" s="25" t="s">
        <v>42</v>
      </c>
      <c r="G5641" s="59" t="s">
        <v>42</v>
      </c>
      <c r="H5641" s="25" t="s">
        <v>42</v>
      </c>
      <c r="I5641" s="25" t="s">
        <v>42</v>
      </c>
      <c r="J5641" s="25" t="s">
        <v>42</v>
      </c>
      <c r="K5641" s="25" t="s">
        <v>42</v>
      </c>
      <c r="L5641" s="59" t="s">
        <v>51</v>
      </c>
      <c r="M5641" s="59" t="s">
        <v>51</v>
      </c>
      <c r="N5641" s="59" t="s">
        <v>147</v>
      </c>
      <c r="O5641" s="59" t="s">
        <v>147</v>
      </c>
      <c r="P5641" s="59" t="s">
        <v>16725</v>
      </c>
      <c r="Q5641" s="25" t="s">
        <v>42</v>
      </c>
      <c r="R5641" s="25" t="s">
        <v>42</v>
      </c>
      <c r="S5641" s="25" t="s">
        <v>42</v>
      </c>
      <c r="T5641" s="25" t="s">
        <v>42</v>
      </c>
      <c r="U5641" s="25" t="s">
        <v>42</v>
      </c>
      <c r="V5641" s="25" t="s">
        <v>42</v>
      </c>
      <c r="W5641" s="25">
        <v>0</v>
      </c>
      <c r="X5641" s="25">
        <v>0</v>
      </c>
      <c r="Y5641" s="25" t="s">
        <v>42</v>
      </c>
      <c r="Z5641" s="25" t="s">
        <v>42</v>
      </c>
      <c r="AA5641" s="25">
        <v>0.4</v>
      </c>
      <c r="AB5641" s="25">
        <v>0.4</v>
      </c>
      <c r="AC5641" s="25" t="s">
        <v>16726</v>
      </c>
      <c r="AD5641" s="59" t="s">
        <v>147</v>
      </c>
      <c r="AE5641" s="59" t="s">
        <v>51</v>
      </c>
    </row>
    <row r="5642" spans="1:31" ht="94.5" x14ac:dyDescent="0.25">
      <c r="A5642" s="57" t="s">
        <v>15930</v>
      </c>
      <c r="B5642" s="24" t="s">
        <v>16727</v>
      </c>
      <c r="C5642" s="58" t="s">
        <v>16728</v>
      </c>
      <c r="D5642" s="59">
        <v>1980</v>
      </c>
      <c r="E5642" s="25" t="s">
        <v>42</v>
      </c>
      <c r="F5642" s="25" t="s">
        <v>42</v>
      </c>
      <c r="G5642" s="59" t="s">
        <v>42</v>
      </c>
      <c r="H5642" s="25" t="s">
        <v>42</v>
      </c>
      <c r="I5642" s="25" t="s">
        <v>42</v>
      </c>
      <c r="J5642" s="25" t="s">
        <v>42</v>
      </c>
      <c r="K5642" s="25" t="s">
        <v>42</v>
      </c>
      <c r="L5642" s="59" t="s">
        <v>51</v>
      </c>
      <c r="M5642" s="59" t="s">
        <v>51</v>
      </c>
      <c r="N5642" s="59" t="s">
        <v>147</v>
      </c>
      <c r="O5642" s="59" t="s">
        <v>147</v>
      </c>
      <c r="P5642" s="59" t="s">
        <v>16725</v>
      </c>
      <c r="Q5642" s="25" t="s">
        <v>42</v>
      </c>
      <c r="R5642" s="25" t="s">
        <v>42</v>
      </c>
      <c r="S5642" s="25" t="s">
        <v>42</v>
      </c>
      <c r="T5642" s="25" t="s">
        <v>42</v>
      </c>
      <c r="U5642" s="25" t="s">
        <v>42</v>
      </c>
      <c r="V5642" s="25" t="s">
        <v>42</v>
      </c>
      <c r="W5642" s="25">
        <v>0</v>
      </c>
      <c r="X5642" s="25">
        <v>0</v>
      </c>
      <c r="Y5642" s="25" t="s">
        <v>42</v>
      </c>
      <c r="Z5642" s="25" t="s">
        <v>42</v>
      </c>
      <c r="AA5642" s="25">
        <v>0.4</v>
      </c>
      <c r="AB5642" s="25">
        <v>0.4</v>
      </c>
      <c r="AC5642" s="25" t="s">
        <v>16729</v>
      </c>
      <c r="AD5642" s="59" t="s">
        <v>147</v>
      </c>
      <c r="AE5642" s="59" t="s">
        <v>51</v>
      </c>
    </row>
    <row r="5643" spans="1:31" ht="94.5" x14ac:dyDescent="0.25">
      <c r="A5643" s="57" t="s">
        <v>15930</v>
      </c>
      <c r="B5643" s="24" t="s">
        <v>16730</v>
      </c>
      <c r="C5643" s="58" t="s">
        <v>16731</v>
      </c>
      <c r="D5643" s="59">
        <v>1972</v>
      </c>
      <c r="E5643" s="25" t="s">
        <v>42</v>
      </c>
      <c r="F5643" s="25" t="s">
        <v>42</v>
      </c>
      <c r="G5643" s="59" t="s">
        <v>42</v>
      </c>
      <c r="H5643" s="25" t="s">
        <v>42</v>
      </c>
      <c r="I5643" s="25" t="s">
        <v>42</v>
      </c>
      <c r="J5643" s="25" t="s">
        <v>42</v>
      </c>
      <c r="K5643" s="25" t="s">
        <v>42</v>
      </c>
      <c r="L5643" s="59" t="s">
        <v>51</v>
      </c>
      <c r="M5643" s="59" t="s">
        <v>51</v>
      </c>
      <c r="N5643" s="59" t="s">
        <v>147</v>
      </c>
      <c r="O5643" s="59" t="s">
        <v>147</v>
      </c>
      <c r="P5643" s="59" t="s">
        <v>16732</v>
      </c>
      <c r="Q5643" s="25" t="s">
        <v>42</v>
      </c>
      <c r="R5643" s="25" t="s">
        <v>42</v>
      </c>
      <c r="S5643" s="25" t="s">
        <v>42</v>
      </c>
      <c r="T5643" s="25" t="s">
        <v>42</v>
      </c>
      <c r="U5643" s="25" t="s">
        <v>42</v>
      </c>
      <c r="V5643" s="25" t="s">
        <v>42</v>
      </c>
      <c r="W5643" s="25">
        <v>0</v>
      </c>
      <c r="X5643" s="25">
        <v>0</v>
      </c>
      <c r="Y5643" s="25" t="s">
        <v>42</v>
      </c>
      <c r="Z5643" s="25" t="s">
        <v>42</v>
      </c>
      <c r="AA5643" s="25">
        <v>0.4</v>
      </c>
      <c r="AB5643" s="25">
        <v>0.4</v>
      </c>
      <c r="AC5643" s="25" t="s">
        <v>16733</v>
      </c>
      <c r="AD5643" s="59" t="s">
        <v>147</v>
      </c>
      <c r="AE5643" s="59" t="s">
        <v>51</v>
      </c>
    </row>
    <row r="5644" spans="1:31" ht="94.5" x14ac:dyDescent="0.25">
      <c r="A5644" s="57" t="s">
        <v>15930</v>
      </c>
      <c r="B5644" s="24" t="s">
        <v>16734</v>
      </c>
      <c r="C5644" s="58" t="s">
        <v>16735</v>
      </c>
      <c r="D5644" s="59">
        <v>1972</v>
      </c>
      <c r="E5644" s="25" t="s">
        <v>42</v>
      </c>
      <c r="F5644" s="25" t="s">
        <v>42</v>
      </c>
      <c r="G5644" s="59" t="s">
        <v>42</v>
      </c>
      <c r="H5644" s="25" t="s">
        <v>42</v>
      </c>
      <c r="I5644" s="25" t="s">
        <v>42</v>
      </c>
      <c r="J5644" s="25" t="s">
        <v>42</v>
      </c>
      <c r="K5644" s="25" t="s">
        <v>42</v>
      </c>
      <c r="L5644" s="59" t="s">
        <v>51</v>
      </c>
      <c r="M5644" s="59" t="s">
        <v>51</v>
      </c>
      <c r="N5644" s="59" t="s">
        <v>147</v>
      </c>
      <c r="O5644" s="59" t="s">
        <v>147</v>
      </c>
      <c r="P5644" s="59" t="s">
        <v>16732</v>
      </c>
      <c r="Q5644" s="25" t="s">
        <v>42</v>
      </c>
      <c r="R5644" s="25" t="s">
        <v>42</v>
      </c>
      <c r="S5644" s="25" t="s">
        <v>42</v>
      </c>
      <c r="T5644" s="25" t="s">
        <v>42</v>
      </c>
      <c r="U5644" s="25" t="s">
        <v>42</v>
      </c>
      <c r="V5644" s="25" t="s">
        <v>42</v>
      </c>
      <c r="W5644" s="25">
        <v>0</v>
      </c>
      <c r="X5644" s="25">
        <v>0</v>
      </c>
      <c r="Y5644" s="25" t="s">
        <v>42</v>
      </c>
      <c r="Z5644" s="25" t="s">
        <v>42</v>
      </c>
      <c r="AA5644" s="25">
        <v>0.4</v>
      </c>
      <c r="AB5644" s="25">
        <v>0.4</v>
      </c>
      <c r="AC5644" s="25" t="s">
        <v>16736</v>
      </c>
      <c r="AD5644" s="59" t="s">
        <v>147</v>
      </c>
      <c r="AE5644" s="59" t="s">
        <v>51</v>
      </c>
    </row>
    <row r="5645" spans="1:31" ht="94.5" x14ac:dyDescent="0.25">
      <c r="A5645" s="57" t="s">
        <v>15930</v>
      </c>
      <c r="B5645" s="24" t="s">
        <v>16737</v>
      </c>
      <c r="C5645" s="58" t="s">
        <v>16738</v>
      </c>
      <c r="D5645" s="59">
        <v>1972</v>
      </c>
      <c r="E5645" s="25" t="s">
        <v>42</v>
      </c>
      <c r="F5645" s="25" t="s">
        <v>42</v>
      </c>
      <c r="G5645" s="59" t="s">
        <v>42</v>
      </c>
      <c r="H5645" s="25" t="s">
        <v>42</v>
      </c>
      <c r="I5645" s="25" t="s">
        <v>42</v>
      </c>
      <c r="J5645" s="25" t="s">
        <v>42</v>
      </c>
      <c r="K5645" s="25" t="s">
        <v>42</v>
      </c>
      <c r="L5645" s="59" t="s">
        <v>51</v>
      </c>
      <c r="M5645" s="59" t="s">
        <v>51</v>
      </c>
      <c r="N5645" s="59" t="s">
        <v>147</v>
      </c>
      <c r="O5645" s="59" t="s">
        <v>147</v>
      </c>
      <c r="P5645" s="59" t="s">
        <v>16732</v>
      </c>
      <c r="Q5645" s="25" t="s">
        <v>42</v>
      </c>
      <c r="R5645" s="25" t="s">
        <v>42</v>
      </c>
      <c r="S5645" s="25" t="s">
        <v>42</v>
      </c>
      <c r="T5645" s="25" t="s">
        <v>42</v>
      </c>
      <c r="U5645" s="25" t="s">
        <v>42</v>
      </c>
      <c r="V5645" s="25" t="s">
        <v>42</v>
      </c>
      <c r="W5645" s="25">
        <v>0</v>
      </c>
      <c r="X5645" s="25">
        <v>0</v>
      </c>
      <c r="Y5645" s="25" t="s">
        <v>42</v>
      </c>
      <c r="Z5645" s="25" t="s">
        <v>42</v>
      </c>
      <c r="AA5645" s="25">
        <v>0.4</v>
      </c>
      <c r="AB5645" s="25">
        <v>0.4</v>
      </c>
      <c r="AC5645" s="25" t="s">
        <v>16739</v>
      </c>
      <c r="AD5645" s="59" t="s">
        <v>147</v>
      </c>
      <c r="AE5645" s="59" t="s">
        <v>51</v>
      </c>
    </row>
    <row r="5646" spans="1:31" ht="94.5" x14ac:dyDescent="0.25">
      <c r="A5646" s="57" t="s">
        <v>15930</v>
      </c>
      <c r="B5646" s="24" t="s">
        <v>16740</v>
      </c>
      <c r="C5646" s="58" t="s">
        <v>16741</v>
      </c>
      <c r="D5646" s="59">
        <v>1972</v>
      </c>
      <c r="E5646" s="25" t="s">
        <v>42</v>
      </c>
      <c r="F5646" s="25" t="s">
        <v>42</v>
      </c>
      <c r="G5646" s="59" t="s">
        <v>42</v>
      </c>
      <c r="H5646" s="25" t="s">
        <v>42</v>
      </c>
      <c r="I5646" s="25" t="s">
        <v>42</v>
      </c>
      <c r="J5646" s="25" t="s">
        <v>42</v>
      </c>
      <c r="K5646" s="25" t="s">
        <v>42</v>
      </c>
      <c r="L5646" s="59" t="s">
        <v>51</v>
      </c>
      <c r="M5646" s="59" t="s">
        <v>51</v>
      </c>
      <c r="N5646" s="59" t="s">
        <v>147</v>
      </c>
      <c r="O5646" s="59" t="s">
        <v>147</v>
      </c>
      <c r="P5646" s="59" t="s">
        <v>16732</v>
      </c>
      <c r="Q5646" s="25" t="s">
        <v>42</v>
      </c>
      <c r="R5646" s="25" t="s">
        <v>42</v>
      </c>
      <c r="S5646" s="25" t="s">
        <v>42</v>
      </c>
      <c r="T5646" s="25" t="s">
        <v>42</v>
      </c>
      <c r="U5646" s="25" t="s">
        <v>42</v>
      </c>
      <c r="V5646" s="25" t="s">
        <v>42</v>
      </c>
      <c r="W5646" s="25">
        <v>0</v>
      </c>
      <c r="X5646" s="25">
        <v>0</v>
      </c>
      <c r="Y5646" s="25" t="s">
        <v>42</v>
      </c>
      <c r="Z5646" s="25" t="s">
        <v>42</v>
      </c>
      <c r="AA5646" s="25">
        <v>0.4</v>
      </c>
      <c r="AB5646" s="25">
        <v>0.4</v>
      </c>
      <c r="AC5646" s="25" t="s">
        <v>16742</v>
      </c>
      <c r="AD5646" s="59" t="s">
        <v>147</v>
      </c>
      <c r="AE5646" s="59" t="s">
        <v>51</v>
      </c>
    </row>
    <row r="5647" spans="1:31" ht="94.5" x14ac:dyDescent="0.25">
      <c r="A5647" s="57" t="s">
        <v>15930</v>
      </c>
      <c r="B5647" s="24" t="s">
        <v>16743</v>
      </c>
      <c r="C5647" s="58" t="s">
        <v>16744</v>
      </c>
      <c r="D5647" s="59">
        <v>1968</v>
      </c>
      <c r="E5647" s="25" t="s">
        <v>42</v>
      </c>
      <c r="F5647" s="25" t="s">
        <v>42</v>
      </c>
      <c r="G5647" s="59" t="s">
        <v>42</v>
      </c>
      <c r="H5647" s="25" t="s">
        <v>42</v>
      </c>
      <c r="I5647" s="25" t="s">
        <v>42</v>
      </c>
      <c r="J5647" s="25" t="s">
        <v>42</v>
      </c>
      <c r="K5647" s="25" t="s">
        <v>42</v>
      </c>
      <c r="L5647" s="59" t="s">
        <v>51</v>
      </c>
      <c r="M5647" s="59" t="s">
        <v>51</v>
      </c>
      <c r="N5647" s="59" t="s">
        <v>147</v>
      </c>
      <c r="O5647" s="59" t="s">
        <v>147</v>
      </c>
      <c r="P5647" s="59" t="s">
        <v>16745</v>
      </c>
      <c r="Q5647" s="25" t="s">
        <v>42</v>
      </c>
      <c r="R5647" s="25" t="s">
        <v>42</v>
      </c>
      <c r="S5647" s="25" t="s">
        <v>42</v>
      </c>
      <c r="T5647" s="25" t="s">
        <v>42</v>
      </c>
      <c r="U5647" s="25" t="s">
        <v>42</v>
      </c>
      <c r="V5647" s="25" t="s">
        <v>42</v>
      </c>
      <c r="W5647" s="25">
        <v>0</v>
      </c>
      <c r="X5647" s="25">
        <v>0</v>
      </c>
      <c r="Y5647" s="25" t="s">
        <v>42</v>
      </c>
      <c r="Z5647" s="25" t="s">
        <v>42</v>
      </c>
      <c r="AA5647" s="25">
        <v>0.4</v>
      </c>
      <c r="AB5647" s="25">
        <v>0.4</v>
      </c>
      <c r="AC5647" s="25" t="s">
        <v>16746</v>
      </c>
      <c r="AD5647" s="59" t="s">
        <v>147</v>
      </c>
      <c r="AE5647" s="59" t="s">
        <v>51</v>
      </c>
    </row>
    <row r="5648" spans="1:31" ht="94.5" x14ac:dyDescent="0.25">
      <c r="A5648" s="57" t="s">
        <v>15930</v>
      </c>
      <c r="B5648" s="24" t="s">
        <v>16747</v>
      </c>
      <c r="C5648" s="58" t="s">
        <v>16748</v>
      </c>
      <c r="D5648" s="59">
        <v>1968</v>
      </c>
      <c r="E5648" s="25" t="s">
        <v>42</v>
      </c>
      <c r="F5648" s="25" t="s">
        <v>42</v>
      </c>
      <c r="G5648" s="59" t="s">
        <v>42</v>
      </c>
      <c r="H5648" s="25" t="s">
        <v>42</v>
      </c>
      <c r="I5648" s="25" t="s">
        <v>42</v>
      </c>
      <c r="J5648" s="25" t="s">
        <v>42</v>
      </c>
      <c r="K5648" s="25" t="s">
        <v>42</v>
      </c>
      <c r="L5648" s="59" t="s">
        <v>51</v>
      </c>
      <c r="M5648" s="59" t="s">
        <v>51</v>
      </c>
      <c r="N5648" s="59" t="s">
        <v>147</v>
      </c>
      <c r="O5648" s="59" t="s">
        <v>147</v>
      </c>
      <c r="P5648" s="59" t="s">
        <v>16745</v>
      </c>
      <c r="Q5648" s="25" t="s">
        <v>42</v>
      </c>
      <c r="R5648" s="25" t="s">
        <v>42</v>
      </c>
      <c r="S5648" s="25" t="s">
        <v>42</v>
      </c>
      <c r="T5648" s="25" t="s">
        <v>42</v>
      </c>
      <c r="U5648" s="25" t="s">
        <v>42</v>
      </c>
      <c r="V5648" s="25" t="s">
        <v>42</v>
      </c>
      <c r="W5648" s="25">
        <v>0</v>
      </c>
      <c r="X5648" s="25">
        <v>0</v>
      </c>
      <c r="Y5648" s="25" t="s">
        <v>42</v>
      </c>
      <c r="Z5648" s="25" t="s">
        <v>42</v>
      </c>
      <c r="AA5648" s="25">
        <v>0.4</v>
      </c>
      <c r="AB5648" s="25">
        <v>0.4</v>
      </c>
      <c r="AC5648" s="25" t="s">
        <v>16749</v>
      </c>
      <c r="AD5648" s="59" t="s">
        <v>147</v>
      </c>
      <c r="AE5648" s="59" t="s">
        <v>51</v>
      </c>
    </row>
    <row r="5649" spans="1:31" ht="94.5" x14ac:dyDescent="0.25">
      <c r="A5649" s="57" t="s">
        <v>15930</v>
      </c>
      <c r="B5649" s="24" t="s">
        <v>16750</v>
      </c>
      <c r="C5649" s="58" t="s">
        <v>16751</v>
      </c>
      <c r="D5649" s="59">
        <v>1968</v>
      </c>
      <c r="E5649" s="25" t="s">
        <v>42</v>
      </c>
      <c r="F5649" s="25" t="s">
        <v>42</v>
      </c>
      <c r="G5649" s="59" t="s">
        <v>42</v>
      </c>
      <c r="H5649" s="25" t="s">
        <v>42</v>
      </c>
      <c r="I5649" s="25" t="s">
        <v>42</v>
      </c>
      <c r="J5649" s="25" t="s">
        <v>42</v>
      </c>
      <c r="K5649" s="25" t="s">
        <v>42</v>
      </c>
      <c r="L5649" s="59" t="s">
        <v>51</v>
      </c>
      <c r="M5649" s="59" t="s">
        <v>51</v>
      </c>
      <c r="N5649" s="59" t="s">
        <v>147</v>
      </c>
      <c r="O5649" s="59" t="s">
        <v>147</v>
      </c>
      <c r="P5649" s="59" t="s">
        <v>16745</v>
      </c>
      <c r="Q5649" s="25" t="s">
        <v>42</v>
      </c>
      <c r="R5649" s="25" t="s">
        <v>42</v>
      </c>
      <c r="S5649" s="25" t="s">
        <v>42</v>
      </c>
      <c r="T5649" s="25" t="s">
        <v>42</v>
      </c>
      <c r="U5649" s="25" t="s">
        <v>42</v>
      </c>
      <c r="V5649" s="25" t="s">
        <v>42</v>
      </c>
      <c r="W5649" s="25">
        <v>0</v>
      </c>
      <c r="X5649" s="25">
        <v>0</v>
      </c>
      <c r="Y5649" s="25" t="s">
        <v>42</v>
      </c>
      <c r="Z5649" s="25" t="s">
        <v>42</v>
      </c>
      <c r="AA5649" s="25">
        <v>0.4</v>
      </c>
      <c r="AB5649" s="25">
        <v>0.4</v>
      </c>
      <c r="AC5649" s="25" t="s">
        <v>16752</v>
      </c>
      <c r="AD5649" s="59" t="s">
        <v>147</v>
      </c>
      <c r="AE5649" s="59" t="s">
        <v>51</v>
      </c>
    </row>
    <row r="5650" spans="1:31" ht="94.5" x14ac:dyDescent="0.25">
      <c r="A5650" s="57" t="s">
        <v>15930</v>
      </c>
      <c r="B5650" s="24" t="s">
        <v>16753</v>
      </c>
      <c r="C5650" s="58" t="s">
        <v>16754</v>
      </c>
      <c r="D5650" s="59">
        <v>1962</v>
      </c>
      <c r="E5650" s="25" t="s">
        <v>42</v>
      </c>
      <c r="F5650" s="25" t="s">
        <v>42</v>
      </c>
      <c r="G5650" s="59" t="s">
        <v>42</v>
      </c>
      <c r="H5650" s="25" t="s">
        <v>42</v>
      </c>
      <c r="I5650" s="25" t="s">
        <v>42</v>
      </c>
      <c r="J5650" s="25" t="s">
        <v>42</v>
      </c>
      <c r="K5650" s="25" t="s">
        <v>42</v>
      </c>
      <c r="L5650" s="59" t="s">
        <v>51</v>
      </c>
      <c r="M5650" s="59" t="s">
        <v>51</v>
      </c>
      <c r="N5650" s="59" t="s">
        <v>147</v>
      </c>
      <c r="O5650" s="59" t="s">
        <v>147</v>
      </c>
      <c r="P5650" s="59" t="s">
        <v>16755</v>
      </c>
      <c r="Q5650" s="25" t="s">
        <v>42</v>
      </c>
      <c r="R5650" s="25" t="s">
        <v>42</v>
      </c>
      <c r="S5650" s="25" t="s">
        <v>42</v>
      </c>
      <c r="T5650" s="25" t="s">
        <v>42</v>
      </c>
      <c r="U5650" s="25" t="s">
        <v>42</v>
      </c>
      <c r="V5650" s="25" t="s">
        <v>42</v>
      </c>
      <c r="W5650" s="25">
        <v>0</v>
      </c>
      <c r="X5650" s="25">
        <v>0</v>
      </c>
      <c r="Y5650" s="25" t="s">
        <v>42</v>
      </c>
      <c r="Z5650" s="25" t="s">
        <v>42</v>
      </c>
      <c r="AA5650" s="25">
        <v>6</v>
      </c>
      <c r="AB5650" s="25">
        <v>6</v>
      </c>
      <c r="AC5650" s="25" t="s">
        <v>16756</v>
      </c>
      <c r="AD5650" s="59" t="s">
        <v>147</v>
      </c>
      <c r="AE5650" s="59" t="s">
        <v>51</v>
      </c>
    </row>
    <row r="5651" spans="1:31" ht="94.5" x14ac:dyDescent="0.25">
      <c r="A5651" s="57" t="s">
        <v>15930</v>
      </c>
      <c r="B5651" s="24" t="s">
        <v>16757</v>
      </c>
      <c r="C5651" s="58" t="s">
        <v>16758</v>
      </c>
      <c r="D5651" s="59">
        <v>1988</v>
      </c>
      <c r="E5651" s="25" t="s">
        <v>42</v>
      </c>
      <c r="F5651" s="25" t="s">
        <v>42</v>
      </c>
      <c r="G5651" s="59" t="s">
        <v>42</v>
      </c>
      <c r="H5651" s="25" t="s">
        <v>42</v>
      </c>
      <c r="I5651" s="25" t="s">
        <v>42</v>
      </c>
      <c r="J5651" s="25" t="s">
        <v>42</v>
      </c>
      <c r="K5651" s="25" t="s">
        <v>42</v>
      </c>
      <c r="L5651" s="59" t="s">
        <v>51</v>
      </c>
      <c r="M5651" s="59" t="s">
        <v>51</v>
      </c>
      <c r="N5651" s="59" t="s">
        <v>147</v>
      </c>
      <c r="O5651" s="59" t="s">
        <v>147</v>
      </c>
      <c r="P5651" s="59" t="s">
        <v>16759</v>
      </c>
      <c r="Q5651" s="25" t="s">
        <v>42</v>
      </c>
      <c r="R5651" s="25" t="s">
        <v>42</v>
      </c>
      <c r="S5651" s="25" t="s">
        <v>42</v>
      </c>
      <c r="T5651" s="25" t="s">
        <v>42</v>
      </c>
      <c r="U5651" s="25" t="s">
        <v>42</v>
      </c>
      <c r="V5651" s="25" t="s">
        <v>42</v>
      </c>
      <c r="W5651" s="25">
        <v>0</v>
      </c>
      <c r="X5651" s="25">
        <v>0</v>
      </c>
      <c r="Y5651" s="25" t="s">
        <v>42</v>
      </c>
      <c r="Z5651" s="25" t="s">
        <v>42</v>
      </c>
      <c r="AA5651" s="25">
        <v>10</v>
      </c>
      <c r="AB5651" s="25">
        <v>10</v>
      </c>
      <c r="AC5651" s="25" t="s">
        <v>16760</v>
      </c>
      <c r="AD5651" s="59" t="s">
        <v>147</v>
      </c>
      <c r="AE5651" s="59" t="s">
        <v>51</v>
      </c>
    </row>
    <row r="5652" spans="1:31" ht="94.5" x14ac:dyDescent="0.25">
      <c r="A5652" s="57" t="s">
        <v>15930</v>
      </c>
      <c r="B5652" s="24" t="s">
        <v>16761</v>
      </c>
      <c r="C5652" s="58" t="s">
        <v>16762</v>
      </c>
      <c r="D5652" s="59">
        <v>1983</v>
      </c>
      <c r="E5652" s="25" t="s">
        <v>42</v>
      </c>
      <c r="F5652" s="25" t="s">
        <v>42</v>
      </c>
      <c r="G5652" s="59" t="s">
        <v>42</v>
      </c>
      <c r="H5652" s="25" t="s">
        <v>42</v>
      </c>
      <c r="I5652" s="25" t="s">
        <v>42</v>
      </c>
      <c r="J5652" s="25" t="s">
        <v>42</v>
      </c>
      <c r="K5652" s="25" t="s">
        <v>42</v>
      </c>
      <c r="L5652" s="59" t="s">
        <v>51</v>
      </c>
      <c r="M5652" s="59" t="s">
        <v>51</v>
      </c>
      <c r="N5652" s="59" t="s">
        <v>147</v>
      </c>
      <c r="O5652" s="59" t="s">
        <v>147</v>
      </c>
      <c r="P5652" s="59" t="s">
        <v>16763</v>
      </c>
      <c r="Q5652" s="25" t="s">
        <v>42</v>
      </c>
      <c r="R5652" s="25" t="s">
        <v>42</v>
      </c>
      <c r="S5652" s="25" t="s">
        <v>42</v>
      </c>
      <c r="T5652" s="25" t="s">
        <v>42</v>
      </c>
      <c r="U5652" s="25" t="s">
        <v>42</v>
      </c>
      <c r="V5652" s="25" t="s">
        <v>42</v>
      </c>
      <c r="W5652" s="25">
        <v>0</v>
      </c>
      <c r="X5652" s="25">
        <v>0</v>
      </c>
      <c r="Y5652" s="25" t="s">
        <v>42</v>
      </c>
      <c r="Z5652" s="25" t="s">
        <v>42</v>
      </c>
      <c r="AA5652" s="25">
        <v>0.4</v>
      </c>
      <c r="AB5652" s="25">
        <v>0.4</v>
      </c>
      <c r="AC5652" s="25" t="s">
        <v>16764</v>
      </c>
      <c r="AD5652" s="59" t="s">
        <v>147</v>
      </c>
      <c r="AE5652" s="59" t="s">
        <v>51</v>
      </c>
    </row>
    <row r="5653" spans="1:31" ht="94.5" x14ac:dyDescent="0.25">
      <c r="A5653" s="57" t="s">
        <v>15930</v>
      </c>
      <c r="B5653" s="24" t="s">
        <v>16765</v>
      </c>
      <c r="C5653" s="58" t="s">
        <v>16766</v>
      </c>
      <c r="D5653" s="59">
        <v>1982</v>
      </c>
      <c r="E5653" s="25" t="s">
        <v>42</v>
      </c>
      <c r="F5653" s="25" t="s">
        <v>42</v>
      </c>
      <c r="G5653" s="59" t="s">
        <v>42</v>
      </c>
      <c r="H5653" s="25" t="s">
        <v>42</v>
      </c>
      <c r="I5653" s="25" t="s">
        <v>42</v>
      </c>
      <c r="J5653" s="25" t="s">
        <v>42</v>
      </c>
      <c r="K5653" s="25" t="s">
        <v>42</v>
      </c>
      <c r="L5653" s="59" t="s">
        <v>51</v>
      </c>
      <c r="M5653" s="59" t="s">
        <v>51</v>
      </c>
      <c r="N5653" s="59" t="s">
        <v>147</v>
      </c>
      <c r="O5653" s="59" t="s">
        <v>147</v>
      </c>
      <c r="P5653" s="59" t="s">
        <v>16767</v>
      </c>
      <c r="Q5653" s="25" t="s">
        <v>42</v>
      </c>
      <c r="R5653" s="25" t="s">
        <v>42</v>
      </c>
      <c r="S5653" s="25" t="s">
        <v>42</v>
      </c>
      <c r="T5653" s="25" t="s">
        <v>42</v>
      </c>
      <c r="U5653" s="25" t="s">
        <v>42</v>
      </c>
      <c r="V5653" s="25" t="s">
        <v>42</v>
      </c>
      <c r="W5653" s="25">
        <v>0</v>
      </c>
      <c r="X5653" s="25">
        <v>0</v>
      </c>
      <c r="Y5653" s="25" t="s">
        <v>42</v>
      </c>
      <c r="Z5653" s="25" t="s">
        <v>42</v>
      </c>
      <c r="AA5653" s="25">
        <v>0.4</v>
      </c>
      <c r="AB5653" s="25">
        <v>0.4</v>
      </c>
      <c r="AC5653" s="25" t="s">
        <v>16768</v>
      </c>
      <c r="AD5653" s="59" t="s">
        <v>147</v>
      </c>
      <c r="AE5653" s="59" t="s">
        <v>51</v>
      </c>
    </row>
    <row r="5654" spans="1:31" ht="94.5" x14ac:dyDescent="0.25">
      <c r="A5654" s="57" t="s">
        <v>15930</v>
      </c>
      <c r="B5654" s="24" t="s">
        <v>16769</v>
      </c>
      <c r="C5654" s="58" t="s">
        <v>16770</v>
      </c>
      <c r="D5654" s="59">
        <v>1983</v>
      </c>
      <c r="E5654" s="25" t="s">
        <v>42</v>
      </c>
      <c r="F5654" s="25" t="s">
        <v>42</v>
      </c>
      <c r="G5654" s="59" t="s">
        <v>42</v>
      </c>
      <c r="H5654" s="25" t="s">
        <v>42</v>
      </c>
      <c r="I5654" s="25" t="s">
        <v>42</v>
      </c>
      <c r="J5654" s="25" t="s">
        <v>42</v>
      </c>
      <c r="K5654" s="25" t="s">
        <v>42</v>
      </c>
      <c r="L5654" s="59" t="s">
        <v>51</v>
      </c>
      <c r="M5654" s="59" t="s">
        <v>51</v>
      </c>
      <c r="N5654" s="59" t="s">
        <v>147</v>
      </c>
      <c r="O5654" s="59" t="s">
        <v>147</v>
      </c>
      <c r="P5654" s="59" t="s">
        <v>16771</v>
      </c>
      <c r="Q5654" s="25" t="s">
        <v>42</v>
      </c>
      <c r="R5654" s="25" t="s">
        <v>42</v>
      </c>
      <c r="S5654" s="25" t="s">
        <v>42</v>
      </c>
      <c r="T5654" s="25" t="s">
        <v>42</v>
      </c>
      <c r="U5654" s="25" t="s">
        <v>42</v>
      </c>
      <c r="V5654" s="25" t="s">
        <v>42</v>
      </c>
      <c r="W5654" s="25">
        <v>0</v>
      </c>
      <c r="X5654" s="25">
        <v>0</v>
      </c>
      <c r="Y5654" s="25" t="s">
        <v>42</v>
      </c>
      <c r="Z5654" s="25" t="s">
        <v>42</v>
      </c>
      <c r="AA5654" s="25">
        <v>0.4</v>
      </c>
      <c r="AB5654" s="25">
        <v>0.4</v>
      </c>
      <c r="AC5654" s="25" t="s">
        <v>16772</v>
      </c>
      <c r="AD5654" s="59" t="s">
        <v>147</v>
      </c>
      <c r="AE5654" s="59" t="s">
        <v>51</v>
      </c>
    </row>
    <row r="5655" spans="1:31" ht="78.75" x14ac:dyDescent="0.25">
      <c r="A5655" s="57" t="s">
        <v>15930</v>
      </c>
      <c r="B5655" s="24" t="s">
        <v>16773</v>
      </c>
      <c r="C5655" s="58" t="s">
        <v>16774</v>
      </c>
      <c r="D5655" s="59">
        <v>1972</v>
      </c>
      <c r="E5655" s="25" t="s">
        <v>42</v>
      </c>
      <c r="F5655" s="25" t="s">
        <v>42</v>
      </c>
      <c r="G5655" s="59" t="s">
        <v>42</v>
      </c>
      <c r="H5655" s="25" t="s">
        <v>42</v>
      </c>
      <c r="I5655" s="25" t="s">
        <v>42</v>
      </c>
      <c r="J5655" s="25" t="s">
        <v>42</v>
      </c>
      <c r="K5655" s="25" t="s">
        <v>42</v>
      </c>
      <c r="L5655" s="59" t="s">
        <v>51</v>
      </c>
      <c r="M5655" s="59" t="s">
        <v>51</v>
      </c>
      <c r="N5655" s="59" t="s">
        <v>51</v>
      </c>
      <c r="O5655" s="59" t="s">
        <v>51</v>
      </c>
      <c r="P5655" s="59" t="s">
        <v>16775</v>
      </c>
      <c r="Q5655" s="25" t="s">
        <v>42</v>
      </c>
      <c r="R5655" s="25" t="s">
        <v>42</v>
      </c>
      <c r="S5655" s="25" t="s">
        <v>42</v>
      </c>
      <c r="T5655" s="25" t="s">
        <v>42</v>
      </c>
      <c r="U5655" s="25" t="s">
        <v>42</v>
      </c>
      <c r="V5655" s="25" t="s">
        <v>42</v>
      </c>
      <c r="W5655" s="25">
        <v>0</v>
      </c>
      <c r="X5655" s="25">
        <v>0</v>
      </c>
      <c r="Y5655" s="25" t="s">
        <v>42</v>
      </c>
      <c r="Z5655" s="25" t="s">
        <v>42</v>
      </c>
      <c r="AA5655" s="25">
        <v>10</v>
      </c>
      <c r="AB5655" s="25">
        <v>10</v>
      </c>
      <c r="AC5655" s="25" t="s">
        <v>13396</v>
      </c>
      <c r="AD5655" s="59" t="s">
        <v>147</v>
      </c>
      <c r="AE5655" s="59" t="s">
        <v>51</v>
      </c>
    </row>
    <row r="5656" spans="1:31" ht="78.75" x14ac:dyDescent="0.25">
      <c r="A5656" s="57" t="s">
        <v>15930</v>
      </c>
      <c r="B5656" s="24" t="s">
        <v>16776</v>
      </c>
      <c r="C5656" s="58" t="s">
        <v>16777</v>
      </c>
      <c r="D5656" s="59">
        <v>1973</v>
      </c>
      <c r="E5656" s="25" t="s">
        <v>42</v>
      </c>
      <c r="F5656" s="25" t="s">
        <v>42</v>
      </c>
      <c r="G5656" s="59" t="s">
        <v>42</v>
      </c>
      <c r="H5656" s="25" t="s">
        <v>42</v>
      </c>
      <c r="I5656" s="25" t="s">
        <v>42</v>
      </c>
      <c r="J5656" s="25" t="s">
        <v>42</v>
      </c>
      <c r="K5656" s="25" t="s">
        <v>42</v>
      </c>
      <c r="L5656" s="59" t="s">
        <v>51</v>
      </c>
      <c r="M5656" s="59" t="s">
        <v>51</v>
      </c>
      <c r="N5656" s="59" t="s">
        <v>51</v>
      </c>
      <c r="O5656" s="59" t="s">
        <v>51</v>
      </c>
      <c r="P5656" s="59" t="s">
        <v>16778</v>
      </c>
      <c r="Q5656" s="25" t="s">
        <v>42</v>
      </c>
      <c r="R5656" s="25" t="s">
        <v>42</v>
      </c>
      <c r="S5656" s="25" t="s">
        <v>42</v>
      </c>
      <c r="T5656" s="25" t="s">
        <v>42</v>
      </c>
      <c r="U5656" s="25" t="s">
        <v>42</v>
      </c>
      <c r="V5656" s="25" t="s">
        <v>42</v>
      </c>
      <c r="W5656" s="25">
        <v>0</v>
      </c>
      <c r="X5656" s="25">
        <v>0</v>
      </c>
      <c r="Y5656" s="25" t="s">
        <v>42</v>
      </c>
      <c r="Z5656" s="25" t="s">
        <v>42</v>
      </c>
      <c r="AA5656" s="25">
        <v>10</v>
      </c>
      <c r="AB5656" s="25">
        <v>10</v>
      </c>
      <c r="AC5656" s="25" t="s">
        <v>13396</v>
      </c>
      <c r="AD5656" s="59" t="s">
        <v>147</v>
      </c>
      <c r="AE5656" s="59" t="s">
        <v>51</v>
      </c>
    </row>
    <row r="5657" spans="1:31" ht="78.75" x14ac:dyDescent="0.25">
      <c r="A5657" s="57" t="s">
        <v>15930</v>
      </c>
      <c r="B5657" s="24" t="s">
        <v>16779</v>
      </c>
      <c r="C5657" s="58" t="s">
        <v>16780</v>
      </c>
      <c r="D5657" s="59">
        <v>1972</v>
      </c>
      <c r="E5657" s="25" t="s">
        <v>42</v>
      </c>
      <c r="F5657" s="25" t="s">
        <v>42</v>
      </c>
      <c r="G5657" s="59" t="s">
        <v>42</v>
      </c>
      <c r="H5657" s="25" t="s">
        <v>42</v>
      </c>
      <c r="I5657" s="25" t="s">
        <v>42</v>
      </c>
      <c r="J5657" s="25" t="s">
        <v>42</v>
      </c>
      <c r="K5657" s="25" t="s">
        <v>42</v>
      </c>
      <c r="L5657" s="59" t="s">
        <v>51</v>
      </c>
      <c r="M5657" s="59" t="s">
        <v>51</v>
      </c>
      <c r="N5657" s="59" t="s">
        <v>147</v>
      </c>
      <c r="O5657" s="59" t="s">
        <v>147</v>
      </c>
      <c r="P5657" s="59" t="s">
        <v>16781</v>
      </c>
      <c r="Q5657" s="25" t="s">
        <v>42</v>
      </c>
      <c r="R5657" s="25" t="s">
        <v>42</v>
      </c>
      <c r="S5657" s="25" t="s">
        <v>42</v>
      </c>
      <c r="T5657" s="25" t="s">
        <v>42</v>
      </c>
      <c r="U5657" s="25" t="s">
        <v>42</v>
      </c>
      <c r="V5657" s="25" t="s">
        <v>42</v>
      </c>
      <c r="W5657" s="25">
        <v>0</v>
      </c>
      <c r="X5657" s="25">
        <v>0</v>
      </c>
      <c r="Y5657" s="25" t="s">
        <v>42</v>
      </c>
      <c r="Z5657" s="25" t="s">
        <v>42</v>
      </c>
      <c r="AA5657" s="25">
        <v>0.4</v>
      </c>
      <c r="AB5657" s="25">
        <v>0.4</v>
      </c>
      <c r="AC5657" s="25" t="s">
        <v>58</v>
      </c>
      <c r="AD5657" s="59" t="s">
        <v>147</v>
      </c>
      <c r="AE5657" s="59" t="s">
        <v>51</v>
      </c>
    </row>
    <row r="5658" spans="1:31" ht="78.75" x14ac:dyDescent="0.25">
      <c r="A5658" s="57" t="s">
        <v>15930</v>
      </c>
      <c r="B5658" s="24" t="s">
        <v>16782</v>
      </c>
      <c r="C5658" s="58" t="s">
        <v>16783</v>
      </c>
      <c r="D5658" s="59">
        <v>1964</v>
      </c>
      <c r="E5658" s="25" t="s">
        <v>42</v>
      </c>
      <c r="F5658" s="25" t="s">
        <v>42</v>
      </c>
      <c r="G5658" s="59" t="s">
        <v>42</v>
      </c>
      <c r="H5658" s="25" t="s">
        <v>42</v>
      </c>
      <c r="I5658" s="25" t="s">
        <v>42</v>
      </c>
      <c r="J5658" s="25" t="s">
        <v>42</v>
      </c>
      <c r="K5658" s="25" t="s">
        <v>42</v>
      </c>
      <c r="L5658" s="59" t="s">
        <v>51</v>
      </c>
      <c r="M5658" s="59" t="s">
        <v>51</v>
      </c>
      <c r="N5658" s="59" t="s">
        <v>147</v>
      </c>
      <c r="O5658" s="59" t="s">
        <v>147</v>
      </c>
      <c r="P5658" s="59" t="s">
        <v>16784</v>
      </c>
      <c r="Q5658" s="25" t="s">
        <v>42</v>
      </c>
      <c r="R5658" s="25" t="s">
        <v>42</v>
      </c>
      <c r="S5658" s="25" t="s">
        <v>42</v>
      </c>
      <c r="T5658" s="25" t="s">
        <v>42</v>
      </c>
      <c r="U5658" s="25" t="s">
        <v>42</v>
      </c>
      <c r="V5658" s="25" t="s">
        <v>42</v>
      </c>
      <c r="W5658" s="25">
        <v>0</v>
      </c>
      <c r="X5658" s="25">
        <v>0</v>
      </c>
      <c r="Y5658" s="25" t="s">
        <v>42</v>
      </c>
      <c r="Z5658" s="25" t="s">
        <v>42</v>
      </c>
      <c r="AA5658" s="25">
        <v>0.4</v>
      </c>
      <c r="AB5658" s="25">
        <v>0.4</v>
      </c>
      <c r="AC5658" s="25" t="s">
        <v>58</v>
      </c>
      <c r="AD5658" s="59" t="s">
        <v>147</v>
      </c>
      <c r="AE5658" s="59" t="s">
        <v>51</v>
      </c>
    </row>
    <row r="5659" spans="1:31" ht="78.75" x14ac:dyDescent="0.25">
      <c r="A5659" s="57" t="s">
        <v>15930</v>
      </c>
      <c r="B5659" s="24" t="s">
        <v>16785</v>
      </c>
      <c r="C5659" s="58" t="s">
        <v>16786</v>
      </c>
      <c r="D5659" s="59">
        <v>1968</v>
      </c>
      <c r="E5659" s="25" t="s">
        <v>42</v>
      </c>
      <c r="F5659" s="25" t="s">
        <v>42</v>
      </c>
      <c r="G5659" s="59" t="s">
        <v>42</v>
      </c>
      <c r="H5659" s="25" t="s">
        <v>42</v>
      </c>
      <c r="I5659" s="25" t="s">
        <v>42</v>
      </c>
      <c r="J5659" s="25" t="s">
        <v>42</v>
      </c>
      <c r="K5659" s="25" t="s">
        <v>42</v>
      </c>
      <c r="L5659" s="59" t="s">
        <v>51</v>
      </c>
      <c r="M5659" s="59" t="s">
        <v>51</v>
      </c>
      <c r="N5659" s="59" t="s">
        <v>147</v>
      </c>
      <c r="O5659" s="59" t="s">
        <v>147</v>
      </c>
      <c r="P5659" s="59" t="s">
        <v>16787</v>
      </c>
      <c r="Q5659" s="25" t="s">
        <v>42</v>
      </c>
      <c r="R5659" s="25" t="s">
        <v>42</v>
      </c>
      <c r="S5659" s="25" t="s">
        <v>42</v>
      </c>
      <c r="T5659" s="25" t="s">
        <v>42</v>
      </c>
      <c r="U5659" s="25" t="s">
        <v>42</v>
      </c>
      <c r="V5659" s="25" t="s">
        <v>42</v>
      </c>
      <c r="W5659" s="25">
        <v>0</v>
      </c>
      <c r="X5659" s="25">
        <v>0</v>
      </c>
      <c r="Y5659" s="25" t="s">
        <v>42</v>
      </c>
      <c r="Z5659" s="25" t="s">
        <v>42</v>
      </c>
      <c r="AA5659" s="25">
        <v>0.4</v>
      </c>
      <c r="AB5659" s="25">
        <v>0.4</v>
      </c>
      <c r="AC5659" s="25" t="s">
        <v>58</v>
      </c>
      <c r="AD5659" s="59" t="s">
        <v>147</v>
      </c>
      <c r="AE5659" s="59" t="s">
        <v>51</v>
      </c>
    </row>
    <row r="5660" spans="1:31" ht="78.75" x14ac:dyDescent="0.25">
      <c r="A5660" s="57" t="s">
        <v>15930</v>
      </c>
      <c r="B5660" s="24" t="s">
        <v>16788</v>
      </c>
      <c r="C5660" s="58" t="s">
        <v>16789</v>
      </c>
      <c r="D5660" s="59">
        <v>1973</v>
      </c>
      <c r="E5660" s="25" t="s">
        <v>42</v>
      </c>
      <c r="F5660" s="25" t="s">
        <v>42</v>
      </c>
      <c r="G5660" s="59" t="s">
        <v>42</v>
      </c>
      <c r="H5660" s="25" t="s">
        <v>42</v>
      </c>
      <c r="I5660" s="25" t="s">
        <v>42</v>
      </c>
      <c r="J5660" s="25" t="s">
        <v>42</v>
      </c>
      <c r="K5660" s="25" t="s">
        <v>42</v>
      </c>
      <c r="L5660" s="59" t="s">
        <v>51</v>
      </c>
      <c r="M5660" s="59" t="s">
        <v>51</v>
      </c>
      <c r="N5660" s="59" t="s">
        <v>147</v>
      </c>
      <c r="O5660" s="59" t="s">
        <v>147</v>
      </c>
      <c r="P5660" s="59" t="s">
        <v>16790</v>
      </c>
      <c r="Q5660" s="25" t="s">
        <v>42</v>
      </c>
      <c r="R5660" s="25" t="s">
        <v>42</v>
      </c>
      <c r="S5660" s="25" t="s">
        <v>42</v>
      </c>
      <c r="T5660" s="25" t="s">
        <v>42</v>
      </c>
      <c r="U5660" s="25" t="s">
        <v>42</v>
      </c>
      <c r="V5660" s="25" t="s">
        <v>42</v>
      </c>
      <c r="W5660" s="25">
        <v>0</v>
      </c>
      <c r="X5660" s="25">
        <v>0</v>
      </c>
      <c r="Y5660" s="25" t="s">
        <v>42</v>
      </c>
      <c r="Z5660" s="25" t="s">
        <v>42</v>
      </c>
      <c r="AA5660" s="25">
        <v>0.4</v>
      </c>
      <c r="AB5660" s="25">
        <v>0.4</v>
      </c>
      <c r="AC5660" s="25" t="s">
        <v>58</v>
      </c>
      <c r="AD5660" s="59" t="s">
        <v>147</v>
      </c>
      <c r="AE5660" s="59" t="s">
        <v>51</v>
      </c>
    </row>
    <row r="5661" spans="1:31" ht="78.75" x14ac:dyDescent="0.25">
      <c r="A5661" s="57" t="s">
        <v>15930</v>
      </c>
      <c r="B5661" s="24" t="s">
        <v>16791</v>
      </c>
      <c r="C5661" s="58" t="s">
        <v>16792</v>
      </c>
      <c r="D5661" s="59">
        <v>1984</v>
      </c>
      <c r="E5661" s="25" t="s">
        <v>42</v>
      </c>
      <c r="F5661" s="25" t="s">
        <v>42</v>
      </c>
      <c r="G5661" s="59" t="s">
        <v>42</v>
      </c>
      <c r="H5661" s="25" t="s">
        <v>42</v>
      </c>
      <c r="I5661" s="25" t="s">
        <v>42</v>
      </c>
      <c r="J5661" s="25" t="s">
        <v>42</v>
      </c>
      <c r="K5661" s="25" t="s">
        <v>42</v>
      </c>
      <c r="L5661" s="59" t="s">
        <v>51</v>
      </c>
      <c r="M5661" s="59" t="s">
        <v>51</v>
      </c>
      <c r="N5661" s="59" t="s">
        <v>147</v>
      </c>
      <c r="O5661" s="59" t="s">
        <v>147</v>
      </c>
      <c r="P5661" s="59" t="s">
        <v>16793</v>
      </c>
      <c r="Q5661" s="25" t="s">
        <v>42</v>
      </c>
      <c r="R5661" s="25" t="s">
        <v>42</v>
      </c>
      <c r="S5661" s="25" t="s">
        <v>42</v>
      </c>
      <c r="T5661" s="25" t="s">
        <v>42</v>
      </c>
      <c r="U5661" s="25" t="s">
        <v>42</v>
      </c>
      <c r="V5661" s="25" t="s">
        <v>42</v>
      </c>
      <c r="W5661" s="25">
        <v>0</v>
      </c>
      <c r="X5661" s="25">
        <v>0</v>
      </c>
      <c r="Y5661" s="25" t="s">
        <v>42</v>
      </c>
      <c r="Z5661" s="25" t="s">
        <v>42</v>
      </c>
      <c r="AA5661" s="25">
        <v>0.4</v>
      </c>
      <c r="AB5661" s="25">
        <v>0.4</v>
      </c>
      <c r="AC5661" s="25" t="s">
        <v>58</v>
      </c>
      <c r="AD5661" s="59" t="s">
        <v>147</v>
      </c>
      <c r="AE5661" s="59" t="s">
        <v>51</v>
      </c>
    </row>
    <row r="5662" spans="1:31" ht="78.75" x14ac:dyDescent="0.25">
      <c r="A5662" s="57" t="s">
        <v>15930</v>
      </c>
      <c r="B5662" s="24" t="s">
        <v>16794</v>
      </c>
      <c r="C5662" s="58" t="s">
        <v>16795</v>
      </c>
      <c r="D5662" s="59">
        <v>1977</v>
      </c>
      <c r="E5662" s="25" t="s">
        <v>42</v>
      </c>
      <c r="F5662" s="25" t="s">
        <v>42</v>
      </c>
      <c r="G5662" s="59" t="s">
        <v>42</v>
      </c>
      <c r="H5662" s="25" t="s">
        <v>42</v>
      </c>
      <c r="I5662" s="25" t="s">
        <v>42</v>
      </c>
      <c r="J5662" s="25" t="s">
        <v>42</v>
      </c>
      <c r="K5662" s="25" t="s">
        <v>42</v>
      </c>
      <c r="L5662" s="59" t="s">
        <v>51</v>
      </c>
      <c r="M5662" s="59" t="s">
        <v>51</v>
      </c>
      <c r="N5662" s="59" t="s">
        <v>147</v>
      </c>
      <c r="O5662" s="59" t="s">
        <v>147</v>
      </c>
      <c r="P5662" s="59" t="s">
        <v>16796</v>
      </c>
      <c r="Q5662" s="25" t="s">
        <v>42</v>
      </c>
      <c r="R5662" s="25" t="s">
        <v>42</v>
      </c>
      <c r="S5662" s="25" t="s">
        <v>42</v>
      </c>
      <c r="T5662" s="25" t="s">
        <v>42</v>
      </c>
      <c r="U5662" s="25" t="s">
        <v>42</v>
      </c>
      <c r="V5662" s="25" t="s">
        <v>42</v>
      </c>
      <c r="W5662" s="25">
        <v>0</v>
      </c>
      <c r="X5662" s="25">
        <v>0</v>
      </c>
      <c r="Y5662" s="25" t="s">
        <v>42</v>
      </c>
      <c r="Z5662" s="25" t="s">
        <v>42</v>
      </c>
      <c r="AA5662" s="25">
        <v>0.4</v>
      </c>
      <c r="AB5662" s="25">
        <v>0.4</v>
      </c>
      <c r="AC5662" s="25" t="s">
        <v>58</v>
      </c>
      <c r="AD5662" s="59" t="s">
        <v>147</v>
      </c>
      <c r="AE5662" s="59" t="s">
        <v>51</v>
      </c>
    </row>
    <row r="5663" spans="1:31" ht="78.75" x14ac:dyDescent="0.25">
      <c r="A5663" s="57" t="s">
        <v>15930</v>
      </c>
      <c r="B5663" s="24" t="s">
        <v>16797</v>
      </c>
      <c r="C5663" s="58" t="s">
        <v>16798</v>
      </c>
      <c r="D5663" s="59">
        <v>1988</v>
      </c>
      <c r="E5663" s="25" t="s">
        <v>42</v>
      </c>
      <c r="F5663" s="25" t="s">
        <v>42</v>
      </c>
      <c r="G5663" s="59" t="s">
        <v>42</v>
      </c>
      <c r="H5663" s="25" t="s">
        <v>42</v>
      </c>
      <c r="I5663" s="25" t="s">
        <v>42</v>
      </c>
      <c r="J5663" s="25" t="s">
        <v>42</v>
      </c>
      <c r="K5663" s="25" t="s">
        <v>42</v>
      </c>
      <c r="L5663" s="59" t="s">
        <v>51</v>
      </c>
      <c r="M5663" s="59" t="s">
        <v>51</v>
      </c>
      <c r="N5663" s="59" t="s">
        <v>147</v>
      </c>
      <c r="O5663" s="59" t="s">
        <v>147</v>
      </c>
      <c r="P5663" s="59" t="s">
        <v>16799</v>
      </c>
      <c r="Q5663" s="25" t="s">
        <v>42</v>
      </c>
      <c r="R5663" s="25" t="s">
        <v>42</v>
      </c>
      <c r="S5663" s="25" t="s">
        <v>42</v>
      </c>
      <c r="T5663" s="25" t="s">
        <v>42</v>
      </c>
      <c r="U5663" s="25" t="s">
        <v>42</v>
      </c>
      <c r="V5663" s="25" t="s">
        <v>42</v>
      </c>
      <c r="W5663" s="25">
        <v>0</v>
      </c>
      <c r="X5663" s="25">
        <v>0</v>
      </c>
      <c r="Y5663" s="25" t="s">
        <v>42</v>
      </c>
      <c r="Z5663" s="25" t="s">
        <v>42</v>
      </c>
      <c r="AA5663" s="25">
        <v>0.4</v>
      </c>
      <c r="AB5663" s="25">
        <v>0.4</v>
      </c>
      <c r="AC5663" s="25" t="s">
        <v>58</v>
      </c>
      <c r="AD5663" s="59" t="s">
        <v>147</v>
      </c>
      <c r="AE5663" s="59" t="s">
        <v>51</v>
      </c>
    </row>
    <row r="5664" spans="1:31" ht="78.75" x14ac:dyDescent="0.25">
      <c r="A5664" s="57" t="s">
        <v>15930</v>
      </c>
      <c r="B5664" s="24" t="s">
        <v>16800</v>
      </c>
      <c r="C5664" s="58" t="s">
        <v>16801</v>
      </c>
      <c r="D5664" s="59">
        <v>1967</v>
      </c>
      <c r="E5664" s="25" t="s">
        <v>42</v>
      </c>
      <c r="F5664" s="25" t="s">
        <v>42</v>
      </c>
      <c r="G5664" s="59" t="s">
        <v>42</v>
      </c>
      <c r="H5664" s="25" t="s">
        <v>42</v>
      </c>
      <c r="I5664" s="25" t="s">
        <v>42</v>
      </c>
      <c r="J5664" s="25" t="s">
        <v>42</v>
      </c>
      <c r="K5664" s="25" t="s">
        <v>42</v>
      </c>
      <c r="L5664" s="59" t="s">
        <v>51</v>
      </c>
      <c r="M5664" s="59" t="s">
        <v>51</v>
      </c>
      <c r="N5664" s="59" t="s">
        <v>147</v>
      </c>
      <c r="O5664" s="59" t="s">
        <v>147</v>
      </c>
      <c r="P5664" s="59" t="s">
        <v>16802</v>
      </c>
      <c r="Q5664" s="25" t="s">
        <v>42</v>
      </c>
      <c r="R5664" s="25" t="s">
        <v>42</v>
      </c>
      <c r="S5664" s="25" t="s">
        <v>42</v>
      </c>
      <c r="T5664" s="25" t="s">
        <v>42</v>
      </c>
      <c r="U5664" s="25" t="s">
        <v>42</v>
      </c>
      <c r="V5664" s="25" t="s">
        <v>42</v>
      </c>
      <c r="W5664" s="25">
        <v>0</v>
      </c>
      <c r="X5664" s="25">
        <v>0</v>
      </c>
      <c r="Y5664" s="25" t="s">
        <v>42</v>
      </c>
      <c r="Z5664" s="25" t="s">
        <v>42</v>
      </c>
      <c r="AA5664" s="25">
        <v>0.4</v>
      </c>
      <c r="AB5664" s="25">
        <v>0.4</v>
      </c>
      <c r="AC5664" s="25" t="s">
        <v>58</v>
      </c>
      <c r="AD5664" s="59" t="s">
        <v>147</v>
      </c>
      <c r="AE5664" s="59" t="s">
        <v>51</v>
      </c>
    </row>
    <row r="5665" spans="1:31" ht="78.75" x14ac:dyDescent="0.25">
      <c r="A5665" s="57" t="s">
        <v>15930</v>
      </c>
      <c r="B5665" s="24" t="s">
        <v>16803</v>
      </c>
      <c r="C5665" s="58" t="s">
        <v>16804</v>
      </c>
      <c r="D5665" s="59">
        <v>1977</v>
      </c>
      <c r="E5665" s="25" t="s">
        <v>42</v>
      </c>
      <c r="F5665" s="25" t="s">
        <v>42</v>
      </c>
      <c r="G5665" s="59" t="s">
        <v>42</v>
      </c>
      <c r="H5665" s="25" t="s">
        <v>42</v>
      </c>
      <c r="I5665" s="25" t="s">
        <v>42</v>
      </c>
      <c r="J5665" s="25" t="s">
        <v>42</v>
      </c>
      <c r="K5665" s="25" t="s">
        <v>42</v>
      </c>
      <c r="L5665" s="59" t="s">
        <v>51</v>
      </c>
      <c r="M5665" s="59" t="s">
        <v>51</v>
      </c>
      <c r="N5665" s="59" t="s">
        <v>147</v>
      </c>
      <c r="O5665" s="59" t="s">
        <v>147</v>
      </c>
      <c r="P5665" s="59" t="s">
        <v>16805</v>
      </c>
      <c r="Q5665" s="25" t="s">
        <v>42</v>
      </c>
      <c r="R5665" s="25" t="s">
        <v>42</v>
      </c>
      <c r="S5665" s="25" t="s">
        <v>42</v>
      </c>
      <c r="T5665" s="25" t="s">
        <v>42</v>
      </c>
      <c r="U5665" s="25" t="s">
        <v>42</v>
      </c>
      <c r="V5665" s="25" t="s">
        <v>42</v>
      </c>
      <c r="W5665" s="25">
        <v>0</v>
      </c>
      <c r="X5665" s="25">
        <v>0</v>
      </c>
      <c r="Y5665" s="25" t="s">
        <v>42</v>
      </c>
      <c r="Z5665" s="25" t="s">
        <v>42</v>
      </c>
      <c r="AA5665" s="25">
        <v>10</v>
      </c>
      <c r="AB5665" s="25">
        <v>10</v>
      </c>
      <c r="AC5665" s="25" t="s">
        <v>58</v>
      </c>
      <c r="AD5665" s="59" t="s">
        <v>147</v>
      </c>
      <c r="AE5665" s="59" t="s">
        <v>51</v>
      </c>
    </row>
    <row r="5666" spans="1:31" ht="78.75" x14ac:dyDescent="0.25">
      <c r="A5666" s="57" t="s">
        <v>15930</v>
      </c>
      <c r="B5666" s="24" t="s">
        <v>16806</v>
      </c>
      <c r="C5666" s="58" t="s">
        <v>16807</v>
      </c>
      <c r="D5666" s="59">
        <v>1977</v>
      </c>
      <c r="E5666" s="25" t="s">
        <v>42</v>
      </c>
      <c r="F5666" s="25" t="s">
        <v>42</v>
      </c>
      <c r="G5666" s="59" t="s">
        <v>42</v>
      </c>
      <c r="H5666" s="25" t="s">
        <v>42</v>
      </c>
      <c r="I5666" s="25" t="s">
        <v>42</v>
      </c>
      <c r="J5666" s="25" t="s">
        <v>42</v>
      </c>
      <c r="K5666" s="25" t="s">
        <v>42</v>
      </c>
      <c r="L5666" s="59" t="s">
        <v>51</v>
      </c>
      <c r="M5666" s="59" t="s">
        <v>51</v>
      </c>
      <c r="N5666" s="59" t="s">
        <v>147</v>
      </c>
      <c r="O5666" s="59" t="s">
        <v>147</v>
      </c>
      <c r="P5666" s="59" t="s">
        <v>16808</v>
      </c>
      <c r="Q5666" s="25" t="s">
        <v>42</v>
      </c>
      <c r="R5666" s="25" t="s">
        <v>42</v>
      </c>
      <c r="S5666" s="25" t="s">
        <v>42</v>
      </c>
      <c r="T5666" s="25" t="s">
        <v>42</v>
      </c>
      <c r="U5666" s="25" t="s">
        <v>42</v>
      </c>
      <c r="V5666" s="25" t="s">
        <v>42</v>
      </c>
      <c r="W5666" s="25">
        <v>0</v>
      </c>
      <c r="X5666" s="25">
        <v>0</v>
      </c>
      <c r="Y5666" s="25" t="s">
        <v>42</v>
      </c>
      <c r="Z5666" s="25" t="s">
        <v>42</v>
      </c>
      <c r="AA5666" s="25">
        <v>10</v>
      </c>
      <c r="AB5666" s="25">
        <v>10</v>
      </c>
      <c r="AC5666" s="25" t="s">
        <v>58</v>
      </c>
      <c r="AD5666" s="59" t="s">
        <v>147</v>
      </c>
      <c r="AE5666" s="59" t="s">
        <v>51</v>
      </c>
    </row>
    <row r="5667" spans="1:31" ht="78.75" x14ac:dyDescent="0.25">
      <c r="A5667" s="57" t="s">
        <v>15930</v>
      </c>
      <c r="B5667" s="24" t="s">
        <v>16809</v>
      </c>
      <c r="C5667" s="58" t="s">
        <v>16810</v>
      </c>
      <c r="D5667" s="59">
        <v>1981</v>
      </c>
      <c r="E5667" s="25" t="s">
        <v>42</v>
      </c>
      <c r="F5667" s="25" t="s">
        <v>42</v>
      </c>
      <c r="G5667" s="59" t="s">
        <v>42</v>
      </c>
      <c r="H5667" s="25" t="s">
        <v>42</v>
      </c>
      <c r="I5667" s="25" t="s">
        <v>42</v>
      </c>
      <c r="J5667" s="25" t="s">
        <v>42</v>
      </c>
      <c r="K5667" s="25" t="s">
        <v>42</v>
      </c>
      <c r="L5667" s="59" t="s">
        <v>51</v>
      </c>
      <c r="M5667" s="59" t="s">
        <v>51</v>
      </c>
      <c r="N5667" s="59" t="s">
        <v>147</v>
      </c>
      <c r="O5667" s="59" t="s">
        <v>147</v>
      </c>
      <c r="P5667" s="59" t="s">
        <v>16811</v>
      </c>
      <c r="Q5667" s="25" t="s">
        <v>42</v>
      </c>
      <c r="R5667" s="25" t="s">
        <v>42</v>
      </c>
      <c r="S5667" s="25" t="s">
        <v>42</v>
      </c>
      <c r="T5667" s="25" t="s">
        <v>42</v>
      </c>
      <c r="U5667" s="25" t="s">
        <v>42</v>
      </c>
      <c r="V5667" s="25" t="s">
        <v>42</v>
      </c>
      <c r="W5667" s="25">
        <v>0</v>
      </c>
      <c r="X5667" s="25">
        <v>0</v>
      </c>
      <c r="Y5667" s="25" t="s">
        <v>42</v>
      </c>
      <c r="Z5667" s="25" t="s">
        <v>42</v>
      </c>
      <c r="AA5667" s="25">
        <v>10</v>
      </c>
      <c r="AB5667" s="25">
        <v>10</v>
      </c>
      <c r="AC5667" s="25" t="s">
        <v>58</v>
      </c>
      <c r="AD5667" s="59" t="s">
        <v>147</v>
      </c>
      <c r="AE5667" s="59" t="s">
        <v>51</v>
      </c>
    </row>
    <row r="5668" spans="1:31" ht="78.75" x14ac:dyDescent="0.25">
      <c r="A5668" s="57" t="s">
        <v>15930</v>
      </c>
      <c r="B5668" s="24" t="s">
        <v>16812</v>
      </c>
      <c r="C5668" s="58" t="s">
        <v>16813</v>
      </c>
      <c r="D5668" s="59">
        <v>1972</v>
      </c>
      <c r="E5668" s="25" t="s">
        <v>42</v>
      </c>
      <c r="F5668" s="25" t="s">
        <v>42</v>
      </c>
      <c r="G5668" s="59" t="s">
        <v>42</v>
      </c>
      <c r="H5668" s="25" t="s">
        <v>42</v>
      </c>
      <c r="I5668" s="25" t="s">
        <v>42</v>
      </c>
      <c r="J5668" s="25" t="s">
        <v>42</v>
      </c>
      <c r="K5668" s="25" t="s">
        <v>42</v>
      </c>
      <c r="L5668" s="59" t="s">
        <v>51</v>
      </c>
      <c r="M5668" s="59" t="s">
        <v>51</v>
      </c>
      <c r="N5668" s="59" t="s">
        <v>147</v>
      </c>
      <c r="O5668" s="59" t="s">
        <v>147</v>
      </c>
      <c r="P5668" s="59" t="s">
        <v>16814</v>
      </c>
      <c r="Q5668" s="25" t="s">
        <v>42</v>
      </c>
      <c r="R5668" s="25" t="s">
        <v>42</v>
      </c>
      <c r="S5668" s="25" t="s">
        <v>42</v>
      </c>
      <c r="T5668" s="25" t="s">
        <v>42</v>
      </c>
      <c r="U5668" s="25" t="s">
        <v>42</v>
      </c>
      <c r="V5668" s="25" t="s">
        <v>42</v>
      </c>
      <c r="W5668" s="25">
        <v>0</v>
      </c>
      <c r="X5668" s="25">
        <v>0</v>
      </c>
      <c r="Y5668" s="25" t="s">
        <v>42</v>
      </c>
      <c r="Z5668" s="25" t="s">
        <v>42</v>
      </c>
      <c r="AA5668" s="25">
        <v>10</v>
      </c>
      <c r="AB5668" s="25">
        <v>10</v>
      </c>
      <c r="AC5668" s="25" t="s">
        <v>58</v>
      </c>
      <c r="AD5668" s="59" t="s">
        <v>147</v>
      </c>
      <c r="AE5668" s="59" t="s">
        <v>51</v>
      </c>
    </row>
    <row r="5669" spans="1:31" ht="78.75" x14ac:dyDescent="0.25">
      <c r="A5669" s="57" t="s">
        <v>15930</v>
      </c>
      <c r="B5669" s="24" t="s">
        <v>16815</v>
      </c>
      <c r="C5669" s="58" t="s">
        <v>16816</v>
      </c>
      <c r="D5669" s="59">
        <v>1980</v>
      </c>
      <c r="E5669" s="25" t="s">
        <v>42</v>
      </c>
      <c r="F5669" s="25" t="s">
        <v>42</v>
      </c>
      <c r="G5669" s="59" t="s">
        <v>42</v>
      </c>
      <c r="H5669" s="25" t="s">
        <v>42</v>
      </c>
      <c r="I5669" s="25" t="s">
        <v>42</v>
      </c>
      <c r="J5669" s="25" t="s">
        <v>42</v>
      </c>
      <c r="K5669" s="25" t="s">
        <v>42</v>
      </c>
      <c r="L5669" s="59" t="s">
        <v>51</v>
      </c>
      <c r="M5669" s="59" t="s">
        <v>51</v>
      </c>
      <c r="N5669" s="59" t="s">
        <v>147</v>
      </c>
      <c r="O5669" s="59" t="s">
        <v>147</v>
      </c>
      <c r="P5669" s="59" t="s">
        <v>16817</v>
      </c>
      <c r="Q5669" s="25" t="s">
        <v>42</v>
      </c>
      <c r="R5669" s="25" t="s">
        <v>42</v>
      </c>
      <c r="S5669" s="25" t="s">
        <v>42</v>
      </c>
      <c r="T5669" s="25" t="s">
        <v>42</v>
      </c>
      <c r="U5669" s="25" t="s">
        <v>42</v>
      </c>
      <c r="V5669" s="25" t="s">
        <v>42</v>
      </c>
      <c r="W5669" s="25">
        <v>0</v>
      </c>
      <c r="X5669" s="25">
        <v>0</v>
      </c>
      <c r="Y5669" s="25" t="s">
        <v>42</v>
      </c>
      <c r="Z5669" s="25" t="s">
        <v>42</v>
      </c>
      <c r="AA5669" s="25">
        <v>6</v>
      </c>
      <c r="AB5669" s="25">
        <v>6</v>
      </c>
      <c r="AC5669" s="25" t="s">
        <v>58</v>
      </c>
      <c r="AD5669" s="59" t="s">
        <v>147</v>
      </c>
      <c r="AE5669" s="59" t="s">
        <v>51</v>
      </c>
    </row>
    <row r="5670" spans="1:31" ht="78.75" x14ac:dyDescent="0.25">
      <c r="A5670" s="57" t="s">
        <v>15930</v>
      </c>
      <c r="B5670" s="24" t="s">
        <v>16818</v>
      </c>
      <c r="C5670" s="58" t="s">
        <v>16819</v>
      </c>
      <c r="D5670" s="59">
        <v>1980</v>
      </c>
      <c r="E5670" s="25" t="s">
        <v>42</v>
      </c>
      <c r="F5670" s="25" t="s">
        <v>42</v>
      </c>
      <c r="G5670" s="59" t="s">
        <v>42</v>
      </c>
      <c r="H5670" s="25" t="s">
        <v>42</v>
      </c>
      <c r="I5670" s="25" t="s">
        <v>42</v>
      </c>
      <c r="J5670" s="25" t="s">
        <v>42</v>
      </c>
      <c r="K5670" s="25" t="s">
        <v>42</v>
      </c>
      <c r="L5670" s="59" t="s">
        <v>51</v>
      </c>
      <c r="M5670" s="59" t="s">
        <v>51</v>
      </c>
      <c r="N5670" s="59" t="s">
        <v>147</v>
      </c>
      <c r="O5670" s="59" t="s">
        <v>147</v>
      </c>
      <c r="P5670" s="59" t="s">
        <v>16820</v>
      </c>
      <c r="Q5670" s="25" t="s">
        <v>42</v>
      </c>
      <c r="R5670" s="25" t="s">
        <v>42</v>
      </c>
      <c r="S5670" s="25" t="s">
        <v>42</v>
      </c>
      <c r="T5670" s="25" t="s">
        <v>42</v>
      </c>
      <c r="U5670" s="25" t="s">
        <v>42</v>
      </c>
      <c r="V5670" s="25" t="s">
        <v>42</v>
      </c>
      <c r="W5670" s="25">
        <v>0</v>
      </c>
      <c r="X5670" s="25">
        <v>0</v>
      </c>
      <c r="Y5670" s="25" t="s">
        <v>42</v>
      </c>
      <c r="Z5670" s="25" t="s">
        <v>42</v>
      </c>
      <c r="AA5670" s="25">
        <v>6</v>
      </c>
      <c r="AB5670" s="25">
        <v>6</v>
      </c>
      <c r="AC5670" s="25" t="s">
        <v>58</v>
      </c>
      <c r="AD5670" s="59" t="s">
        <v>147</v>
      </c>
      <c r="AE5670" s="59" t="s">
        <v>51</v>
      </c>
    </row>
    <row r="5671" spans="1:31" ht="78.75" x14ac:dyDescent="0.25">
      <c r="A5671" s="57" t="s">
        <v>15930</v>
      </c>
      <c r="B5671" s="24" t="s">
        <v>16821</v>
      </c>
      <c r="C5671" s="58" t="s">
        <v>16822</v>
      </c>
      <c r="D5671" s="59">
        <v>1970</v>
      </c>
      <c r="E5671" s="25" t="s">
        <v>42</v>
      </c>
      <c r="F5671" s="25" t="s">
        <v>42</v>
      </c>
      <c r="G5671" s="59" t="s">
        <v>42</v>
      </c>
      <c r="H5671" s="25" t="s">
        <v>42</v>
      </c>
      <c r="I5671" s="25" t="s">
        <v>42</v>
      </c>
      <c r="J5671" s="25" t="s">
        <v>42</v>
      </c>
      <c r="K5671" s="25" t="s">
        <v>42</v>
      </c>
      <c r="L5671" s="59" t="s">
        <v>51</v>
      </c>
      <c r="M5671" s="59" t="s">
        <v>51</v>
      </c>
      <c r="N5671" s="59" t="s">
        <v>147</v>
      </c>
      <c r="O5671" s="59" t="s">
        <v>147</v>
      </c>
      <c r="P5671" s="59" t="s">
        <v>16823</v>
      </c>
      <c r="Q5671" s="25" t="s">
        <v>42</v>
      </c>
      <c r="R5671" s="25" t="s">
        <v>42</v>
      </c>
      <c r="S5671" s="25" t="s">
        <v>42</v>
      </c>
      <c r="T5671" s="25" t="s">
        <v>42</v>
      </c>
      <c r="U5671" s="25" t="s">
        <v>42</v>
      </c>
      <c r="V5671" s="25" t="s">
        <v>42</v>
      </c>
      <c r="W5671" s="25">
        <v>0</v>
      </c>
      <c r="X5671" s="25">
        <v>0</v>
      </c>
      <c r="Y5671" s="25" t="s">
        <v>42</v>
      </c>
      <c r="Z5671" s="25" t="s">
        <v>42</v>
      </c>
      <c r="AA5671" s="25">
        <v>0.4</v>
      </c>
      <c r="AB5671" s="25">
        <v>0.4</v>
      </c>
      <c r="AC5671" s="25" t="s">
        <v>58</v>
      </c>
      <c r="AD5671" s="59" t="s">
        <v>147</v>
      </c>
      <c r="AE5671" s="59" t="s">
        <v>51</v>
      </c>
    </row>
    <row r="5672" spans="1:31" ht="94.5" x14ac:dyDescent="0.25">
      <c r="A5672" s="57" t="s">
        <v>15930</v>
      </c>
      <c r="B5672" s="24" t="s">
        <v>16824</v>
      </c>
      <c r="C5672" s="58" t="s">
        <v>16825</v>
      </c>
      <c r="D5672" s="59">
        <v>1988</v>
      </c>
      <c r="E5672" s="25" t="s">
        <v>42</v>
      </c>
      <c r="F5672" s="25" t="s">
        <v>42</v>
      </c>
      <c r="G5672" s="59" t="s">
        <v>42</v>
      </c>
      <c r="H5672" s="25" t="s">
        <v>42</v>
      </c>
      <c r="I5672" s="25" t="s">
        <v>42</v>
      </c>
      <c r="J5672" s="25" t="s">
        <v>42</v>
      </c>
      <c r="K5672" s="25" t="s">
        <v>42</v>
      </c>
      <c r="L5672" s="59" t="s">
        <v>51</v>
      </c>
      <c r="M5672" s="59" t="s">
        <v>51</v>
      </c>
      <c r="N5672" s="59" t="s">
        <v>147</v>
      </c>
      <c r="O5672" s="59" t="s">
        <v>147</v>
      </c>
      <c r="P5672" s="59" t="s">
        <v>16826</v>
      </c>
      <c r="Q5672" s="25" t="s">
        <v>42</v>
      </c>
      <c r="R5672" s="25" t="s">
        <v>42</v>
      </c>
      <c r="S5672" s="25" t="s">
        <v>42</v>
      </c>
      <c r="T5672" s="25" t="s">
        <v>42</v>
      </c>
      <c r="U5672" s="25" t="s">
        <v>42</v>
      </c>
      <c r="V5672" s="25" t="s">
        <v>42</v>
      </c>
      <c r="W5672" s="25">
        <v>0</v>
      </c>
      <c r="X5672" s="25">
        <v>0</v>
      </c>
      <c r="Y5672" s="25" t="s">
        <v>42</v>
      </c>
      <c r="Z5672" s="25" t="s">
        <v>42</v>
      </c>
      <c r="AA5672" s="25">
        <v>0.4</v>
      </c>
      <c r="AB5672" s="25">
        <v>0.4</v>
      </c>
      <c r="AC5672" s="25" t="s">
        <v>16827</v>
      </c>
      <c r="AD5672" s="59" t="s">
        <v>147</v>
      </c>
      <c r="AE5672" s="59" t="s">
        <v>51</v>
      </c>
    </row>
    <row r="5673" spans="1:31" ht="94.5" x14ac:dyDescent="0.25">
      <c r="A5673" s="57" t="s">
        <v>15930</v>
      </c>
      <c r="B5673" s="24" t="s">
        <v>16828</v>
      </c>
      <c r="C5673" s="58" t="s">
        <v>16829</v>
      </c>
      <c r="D5673" s="59">
        <v>1987</v>
      </c>
      <c r="E5673" s="25" t="s">
        <v>42</v>
      </c>
      <c r="F5673" s="25" t="s">
        <v>42</v>
      </c>
      <c r="G5673" s="59" t="s">
        <v>42</v>
      </c>
      <c r="H5673" s="25" t="s">
        <v>42</v>
      </c>
      <c r="I5673" s="25" t="s">
        <v>42</v>
      </c>
      <c r="J5673" s="25" t="s">
        <v>42</v>
      </c>
      <c r="K5673" s="25" t="s">
        <v>42</v>
      </c>
      <c r="L5673" s="59" t="s">
        <v>51</v>
      </c>
      <c r="M5673" s="59" t="s">
        <v>51</v>
      </c>
      <c r="N5673" s="59" t="s">
        <v>147</v>
      </c>
      <c r="O5673" s="59" t="s">
        <v>147</v>
      </c>
      <c r="P5673" s="59" t="s">
        <v>16830</v>
      </c>
      <c r="Q5673" s="25" t="s">
        <v>42</v>
      </c>
      <c r="R5673" s="25" t="s">
        <v>42</v>
      </c>
      <c r="S5673" s="25" t="s">
        <v>42</v>
      </c>
      <c r="T5673" s="25" t="s">
        <v>42</v>
      </c>
      <c r="U5673" s="25" t="s">
        <v>42</v>
      </c>
      <c r="V5673" s="25" t="s">
        <v>42</v>
      </c>
      <c r="W5673" s="25">
        <v>0</v>
      </c>
      <c r="X5673" s="25">
        <v>0</v>
      </c>
      <c r="Y5673" s="25" t="s">
        <v>42</v>
      </c>
      <c r="Z5673" s="25" t="s">
        <v>42</v>
      </c>
      <c r="AA5673" s="25">
        <v>0.4</v>
      </c>
      <c r="AB5673" s="25">
        <v>0.4</v>
      </c>
      <c r="AC5673" s="25" t="s">
        <v>16831</v>
      </c>
      <c r="AD5673" s="59" t="s">
        <v>147</v>
      </c>
      <c r="AE5673" s="59" t="s">
        <v>51</v>
      </c>
    </row>
    <row r="5674" spans="1:31" ht="78.75" x14ac:dyDescent="0.25">
      <c r="A5674" s="57" t="s">
        <v>15930</v>
      </c>
      <c r="B5674" s="24" t="s">
        <v>16832</v>
      </c>
      <c r="C5674" s="58" t="s">
        <v>16833</v>
      </c>
      <c r="D5674" s="59">
        <v>1986</v>
      </c>
      <c r="E5674" s="25" t="s">
        <v>42</v>
      </c>
      <c r="F5674" s="25" t="s">
        <v>42</v>
      </c>
      <c r="G5674" s="59" t="s">
        <v>42</v>
      </c>
      <c r="H5674" s="25" t="s">
        <v>42</v>
      </c>
      <c r="I5674" s="25" t="s">
        <v>42</v>
      </c>
      <c r="J5674" s="25" t="s">
        <v>42</v>
      </c>
      <c r="K5674" s="25" t="s">
        <v>42</v>
      </c>
      <c r="L5674" s="59" t="s">
        <v>51</v>
      </c>
      <c r="M5674" s="59" t="s">
        <v>51</v>
      </c>
      <c r="N5674" s="59" t="s">
        <v>147</v>
      </c>
      <c r="O5674" s="59" t="s">
        <v>147</v>
      </c>
      <c r="P5674" s="59" t="s">
        <v>16834</v>
      </c>
      <c r="Q5674" s="25" t="s">
        <v>42</v>
      </c>
      <c r="R5674" s="25" t="s">
        <v>42</v>
      </c>
      <c r="S5674" s="25" t="s">
        <v>42</v>
      </c>
      <c r="T5674" s="25" t="s">
        <v>42</v>
      </c>
      <c r="U5674" s="25" t="s">
        <v>42</v>
      </c>
      <c r="V5674" s="25" t="s">
        <v>42</v>
      </c>
      <c r="W5674" s="25">
        <v>0</v>
      </c>
      <c r="X5674" s="25">
        <v>0</v>
      </c>
      <c r="Y5674" s="25" t="s">
        <v>42</v>
      </c>
      <c r="Z5674" s="25" t="s">
        <v>42</v>
      </c>
      <c r="AA5674" s="25">
        <v>0.4</v>
      </c>
      <c r="AB5674" s="25">
        <v>0.4</v>
      </c>
      <c r="AC5674" s="25" t="s">
        <v>58</v>
      </c>
      <c r="AD5674" s="59" t="s">
        <v>147</v>
      </c>
      <c r="AE5674" s="59" t="s">
        <v>51</v>
      </c>
    </row>
    <row r="5675" spans="1:31" ht="78.75" x14ac:dyDescent="0.25">
      <c r="A5675" s="57" t="s">
        <v>15930</v>
      </c>
      <c r="B5675" s="24" t="s">
        <v>16835</v>
      </c>
      <c r="C5675" s="58" t="s">
        <v>16836</v>
      </c>
      <c r="D5675" s="59">
        <v>1979</v>
      </c>
      <c r="E5675" s="25" t="s">
        <v>42</v>
      </c>
      <c r="F5675" s="25" t="s">
        <v>42</v>
      </c>
      <c r="G5675" s="59" t="s">
        <v>42</v>
      </c>
      <c r="H5675" s="25" t="s">
        <v>42</v>
      </c>
      <c r="I5675" s="25" t="s">
        <v>42</v>
      </c>
      <c r="J5675" s="25" t="s">
        <v>42</v>
      </c>
      <c r="K5675" s="25" t="s">
        <v>42</v>
      </c>
      <c r="L5675" s="59" t="s">
        <v>51</v>
      </c>
      <c r="M5675" s="59" t="s">
        <v>51</v>
      </c>
      <c r="N5675" s="59" t="s">
        <v>147</v>
      </c>
      <c r="O5675" s="59" t="s">
        <v>147</v>
      </c>
      <c r="P5675" s="59" t="s">
        <v>16837</v>
      </c>
      <c r="Q5675" s="25" t="s">
        <v>42</v>
      </c>
      <c r="R5675" s="25" t="s">
        <v>42</v>
      </c>
      <c r="S5675" s="25" t="s">
        <v>42</v>
      </c>
      <c r="T5675" s="25" t="s">
        <v>42</v>
      </c>
      <c r="U5675" s="25" t="s">
        <v>42</v>
      </c>
      <c r="V5675" s="25" t="s">
        <v>42</v>
      </c>
      <c r="W5675" s="25">
        <v>0</v>
      </c>
      <c r="X5675" s="25">
        <v>0</v>
      </c>
      <c r="Y5675" s="25" t="s">
        <v>42</v>
      </c>
      <c r="Z5675" s="25" t="s">
        <v>42</v>
      </c>
      <c r="AA5675" s="25">
        <v>0.4</v>
      </c>
      <c r="AB5675" s="25">
        <v>0.4</v>
      </c>
      <c r="AC5675" s="25" t="s">
        <v>58</v>
      </c>
      <c r="AD5675" s="59" t="s">
        <v>147</v>
      </c>
      <c r="AE5675" s="59" t="s">
        <v>51</v>
      </c>
    </row>
    <row r="5676" spans="1:31" ht="78.75" x14ac:dyDescent="0.25">
      <c r="A5676" s="57" t="s">
        <v>15930</v>
      </c>
      <c r="B5676" s="24" t="s">
        <v>16838</v>
      </c>
      <c r="C5676" s="58" t="s">
        <v>16839</v>
      </c>
      <c r="D5676" s="59">
        <v>1977</v>
      </c>
      <c r="E5676" s="25" t="s">
        <v>42</v>
      </c>
      <c r="F5676" s="25" t="s">
        <v>42</v>
      </c>
      <c r="G5676" s="59" t="s">
        <v>42</v>
      </c>
      <c r="H5676" s="25" t="s">
        <v>42</v>
      </c>
      <c r="I5676" s="25" t="s">
        <v>42</v>
      </c>
      <c r="J5676" s="25" t="s">
        <v>42</v>
      </c>
      <c r="K5676" s="25" t="s">
        <v>42</v>
      </c>
      <c r="L5676" s="59" t="s">
        <v>51</v>
      </c>
      <c r="M5676" s="59" t="s">
        <v>51</v>
      </c>
      <c r="N5676" s="59" t="s">
        <v>147</v>
      </c>
      <c r="O5676" s="59" t="s">
        <v>147</v>
      </c>
      <c r="P5676" s="59" t="s">
        <v>16840</v>
      </c>
      <c r="Q5676" s="25" t="s">
        <v>42</v>
      </c>
      <c r="R5676" s="25" t="s">
        <v>42</v>
      </c>
      <c r="S5676" s="25" t="s">
        <v>42</v>
      </c>
      <c r="T5676" s="25" t="s">
        <v>42</v>
      </c>
      <c r="U5676" s="25" t="s">
        <v>42</v>
      </c>
      <c r="V5676" s="25" t="s">
        <v>42</v>
      </c>
      <c r="W5676" s="25">
        <v>0</v>
      </c>
      <c r="X5676" s="25">
        <v>0</v>
      </c>
      <c r="Y5676" s="25" t="s">
        <v>42</v>
      </c>
      <c r="Z5676" s="25" t="s">
        <v>42</v>
      </c>
      <c r="AA5676" s="25">
        <v>0.4</v>
      </c>
      <c r="AB5676" s="25">
        <v>0.4</v>
      </c>
      <c r="AC5676" s="25" t="s">
        <v>58</v>
      </c>
      <c r="AD5676" s="59" t="s">
        <v>147</v>
      </c>
      <c r="AE5676" s="59" t="s">
        <v>51</v>
      </c>
    </row>
    <row r="5677" spans="1:31" ht="78.75" x14ac:dyDescent="0.25">
      <c r="A5677" s="57" t="s">
        <v>15930</v>
      </c>
      <c r="B5677" s="24" t="s">
        <v>16841</v>
      </c>
      <c r="C5677" s="58" t="s">
        <v>16842</v>
      </c>
      <c r="D5677" s="59">
        <v>1969</v>
      </c>
      <c r="E5677" s="25" t="s">
        <v>42</v>
      </c>
      <c r="F5677" s="25" t="s">
        <v>42</v>
      </c>
      <c r="G5677" s="59" t="s">
        <v>42</v>
      </c>
      <c r="H5677" s="25" t="s">
        <v>42</v>
      </c>
      <c r="I5677" s="25" t="s">
        <v>42</v>
      </c>
      <c r="J5677" s="25" t="s">
        <v>42</v>
      </c>
      <c r="K5677" s="25" t="s">
        <v>42</v>
      </c>
      <c r="L5677" s="59" t="s">
        <v>51</v>
      </c>
      <c r="M5677" s="59" t="s">
        <v>51</v>
      </c>
      <c r="N5677" s="59" t="s">
        <v>147</v>
      </c>
      <c r="O5677" s="59" t="s">
        <v>147</v>
      </c>
      <c r="P5677" s="59" t="s">
        <v>16843</v>
      </c>
      <c r="Q5677" s="25" t="s">
        <v>42</v>
      </c>
      <c r="R5677" s="25" t="s">
        <v>42</v>
      </c>
      <c r="S5677" s="25" t="s">
        <v>42</v>
      </c>
      <c r="T5677" s="25" t="s">
        <v>42</v>
      </c>
      <c r="U5677" s="25" t="s">
        <v>42</v>
      </c>
      <c r="V5677" s="25" t="s">
        <v>42</v>
      </c>
      <c r="W5677" s="25">
        <v>0</v>
      </c>
      <c r="X5677" s="25">
        <v>0</v>
      </c>
      <c r="Y5677" s="25" t="s">
        <v>42</v>
      </c>
      <c r="Z5677" s="25" t="s">
        <v>42</v>
      </c>
      <c r="AA5677" s="25">
        <v>10</v>
      </c>
      <c r="AB5677" s="25">
        <v>10</v>
      </c>
      <c r="AC5677" s="25" t="s">
        <v>58</v>
      </c>
      <c r="AD5677" s="59" t="s">
        <v>147</v>
      </c>
      <c r="AE5677" s="59" t="s">
        <v>51</v>
      </c>
    </row>
    <row r="5678" spans="1:31" ht="94.5" x14ac:dyDescent="0.25">
      <c r="A5678" s="57" t="s">
        <v>15930</v>
      </c>
      <c r="B5678" s="24" t="s">
        <v>16844</v>
      </c>
      <c r="C5678" s="58" t="s">
        <v>16845</v>
      </c>
      <c r="D5678" s="59">
        <v>2006</v>
      </c>
      <c r="E5678" s="25" t="s">
        <v>42</v>
      </c>
      <c r="F5678" s="25" t="s">
        <v>42</v>
      </c>
      <c r="G5678" s="59" t="s">
        <v>42</v>
      </c>
      <c r="H5678" s="25" t="s">
        <v>42</v>
      </c>
      <c r="I5678" s="25" t="s">
        <v>42</v>
      </c>
      <c r="J5678" s="25" t="s">
        <v>42</v>
      </c>
      <c r="K5678" s="25" t="s">
        <v>42</v>
      </c>
      <c r="L5678" s="59" t="s">
        <v>51</v>
      </c>
      <c r="M5678" s="59" t="s">
        <v>51</v>
      </c>
      <c r="N5678" s="59" t="s">
        <v>147</v>
      </c>
      <c r="O5678" s="59" t="s">
        <v>147</v>
      </c>
      <c r="P5678" s="59" t="s">
        <v>16846</v>
      </c>
      <c r="Q5678" s="25" t="s">
        <v>42</v>
      </c>
      <c r="R5678" s="25" t="s">
        <v>42</v>
      </c>
      <c r="S5678" s="25" t="s">
        <v>42</v>
      </c>
      <c r="T5678" s="25" t="s">
        <v>42</v>
      </c>
      <c r="U5678" s="25" t="s">
        <v>42</v>
      </c>
      <c r="V5678" s="25" t="s">
        <v>42</v>
      </c>
      <c r="W5678" s="25">
        <v>0</v>
      </c>
      <c r="X5678" s="25">
        <v>0</v>
      </c>
      <c r="Y5678" s="25" t="s">
        <v>42</v>
      </c>
      <c r="Z5678" s="25" t="s">
        <v>42</v>
      </c>
      <c r="AA5678" s="25">
        <v>0.4</v>
      </c>
      <c r="AB5678" s="25">
        <v>0.4</v>
      </c>
      <c r="AC5678" s="25" t="s">
        <v>16847</v>
      </c>
      <c r="AD5678" s="59" t="s">
        <v>147</v>
      </c>
      <c r="AE5678" s="59" t="s">
        <v>51</v>
      </c>
    </row>
    <row r="5679" spans="1:31" ht="94.5" x14ac:dyDescent="0.25">
      <c r="A5679" s="57" t="s">
        <v>15930</v>
      </c>
      <c r="B5679" s="24" t="s">
        <v>16848</v>
      </c>
      <c r="C5679" s="58" t="s">
        <v>16849</v>
      </c>
      <c r="D5679" s="59">
        <v>1976</v>
      </c>
      <c r="E5679" s="25" t="s">
        <v>42</v>
      </c>
      <c r="F5679" s="25" t="s">
        <v>42</v>
      </c>
      <c r="G5679" s="59" t="s">
        <v>42</v>
      </c>
      <c r="H5679" s="25" t="s">
        <v>42</v>
      </c>
      <c r="I5679" s="25" t="s">
        <v>42</v>
      </c>
      <c r="J5679" s="25" t="s">
        <v>42</v>
      </c>
      <c r="K5679" s="25" t="s">
        <v>42</v>
      </c>
      <c r="L5679" s="59" t="s">
        <v>51</v>
      </c>
      <c r="M5679" s="59" t="s">
        <v>51</v>
      </c>
      <c r="N5679" s="59" t="s">
        <v>147</v>
      </c>
      <c r="O5679" s="59" t="s">
        <v>147</v>
      </c>
      <c r="P5679" s="59" t="s">
        <v>16850</v>
      </c>
      <c r="Q5679" s="25" t="s">
        <v>42</v>
      </c>
      <c r="R5679" s="25" t="s">
        <v>42</v>
      </c>
      <c r="S5679" s="25" t="s">
        <v>42</v>
      </c>
      <c r="T5679" s="25" t="s">
        <v>42</v>
      </c>
      <c r="U5679" s="25" t="s">
        <v>42</v>
      </c>
      <c r="V5679" s="25" t="s">
        <v>42</v>
      </c>
      <c r="W5679" s="25">
        <v>0</v>
      </c>
      <c r="X5679" s="25">
        <v>0</v>
      </c>
      <c r="Y5679" s="25" t="s">
        <v>42</v>
      </c>
      <c r="Z5679" s="25" t="s">
        <v>42</v>
      </c>
      <c r="AA5679" s="25">
        <v>0.4</v>
      </c>
      <c r="AB5679" s="25">
        <v>0.4</v>
      </c>
      <c r="AC5679" s="25" t="s">
        <v>16851</v>
      </c>
      <c r="AD5679" s="59" t="s">
        <v>147</v>
      </c>
      <c r="AE5679" s="59" t="s">
        <v>51</v>
      </c>
    </row>
    <row r="5680" spans="1:31" ht="94.5" x14ac:dyDescent="0.25">
      <c r="A5680" s="57" t="s">
        <v>15930</v>
      </c>
      <c r="B5680" s="24" t="s">
        <v>16852</v>
      </c>
      <c r="C5680" s="58" t="s">
        <v>16853</v>
      </c>
      <c r="D5680" s="59">
        <v>1973</v>
      </c>
      <c r="E5680" s="25" t="s">
        <v>42</v>
      </c>
      <c r="F5680" s="25" t="s">
        <v>42</v>
      </c>
      <c r="G5680" s="59" t="s">
        <v>42</v>
      </c>
      <c r="H5680" s="25" t="s">
        <v>42</v>
      </c>
      <c r="I5680" s="25" t="s">
        <v>42</v>
      </c>
      <c r="J5680" s="25" t="s">
        <v>42</v>
      </c>
      <c r="K5680" s="25" t="s">
        <v>42</v>
      </c>
      <c r="L5680" s="59" t="s">
        <v>51</v>
      </c>
      <c r="M5680" s="59" t="s">
        <v>51</v>
      </c>
      <c r="N5680" s="59" t="s">
        <v>147</v>
      </c>
      <c r="O5680" s="59" t="s">
        <v>147</v>
      </c>
      <c r="P5680" s="59" t="s">
        <v>16854</v>
      </c>
      <c r="Q5680" s="25" t="s">
        <v>42</v>
      </c>
      <c r="R5680" s="25" t="s">
        <v>42</v>
      </c>
      <c r="S5680" s="25" t="s">
        <v>42</v>
      </c>
      <c r="T5680" s="25" t="s">
        <v>42</v>
      </c>
      <c r="U5680" s="25" t="s">
        <v>42</v>
      </c>
      <c r="V5680" s="25" t="s">
        <v>42</v>
      </c>
      <c r="W5680" s="25">
        <v>0</v>
      </c>
      <c r="X5680" s="25">
        <v>0</v>
      </c>
      <c r="Y5680" s="25" t="s">
        <v>42</v>
      </c>
      <c r="Z5680" s="25" t="s">
        <v>42</v>
      </c>
      <c r="AA5680" s="25">
        <v>0.4</v>
      </c>
      <c r="AB5680" s="25">
        <v>0.4</v>
      </c>
      <c r="AC5680" s="25" t="s">
        <v>16855</v>
      </c>
      <c r="AD5680" s="59" t="s">
        <v>147</v>
      </c>
      <c r="AE5680" s="59" t="s">
        <v>51</v>
      </c>
    </row>
    <row r="5681" spans="1:31" ht="94.5" x14ac:dyDescent="0.25">
      <c r="A5681" s="57" t="s">
        <v>15930</v>
      </c>
      <c r="B5681" s="24" t="s">
        <v>16856</v>
      </c>
      <c r="C5681" s="58" t="s">
        <v>16857</v>
      </c>
      <c r="D5681" s="59">
        <v>1971</v>
      </c>
      <c r="E5681" s="25" t="s">
        <v>42</v>
      </c>
      <c r="F5681" s="25" t="s">
        <v>42</v>
      </c>
      <c r="G5681" s="59" t="s">
        <v>42</v>
      </c>
      <c r="H5681" s="25" t="s">
        <v>42</v>
      </c>
      <c r="I5681" s="25" t="s">
        <v>42</v>
      </c>
      <c r="J5681" s="25" t="s">
        <v>42</v>
      </c>
      <c r="K5681" s="25" t="s">
        <v>42</v>
      </c>
      <c r="L5681" s="59" t="s">
        <v>51</v>
      </c>
      <c r="M5681" s="59" t="s">
        <v>51</v>
      </c>
      <c r="N5681" s="59" t="s">
        <v>147</v>
      </c>
      <c r="O5681" s="59" t="s">
        <v>147</v>
      </c>
      <c r="P5681" s="59" t="s">
        <v>16858</v>
      </c>
      <c r="Q5681" s="25" t="s">
        <v>42</v>
      </c>
      <c r="R5681" s="25" t="s">
        <v>42</v>
      </c>
      <c r="S5681" s="25" t="s">
        <v>42</v>
      </c>
      <c r="T5681" s="25" t="s">
        <v>42</v>
      </c>
      <c r="U5681" s="25" t="s">
        <v>42</v>
      </c>
      <c r="V5681" s="25" t="s">
        <v>42</v>
      </c>
      <c r="W5681" s="25">
        <v>0</v>
      </c>
      <c r="X5681" s="25">
        <v>0</v>
      </c>
      <c r="Y5681" s="25" t="s">
        <v>42</v>
      </c>
      <c r="Z5681" s="25" t="s">
        <v>42</v>
      </c>
      <c r="AA5681" s="25">
        <v>0.4</v>
      </c>
      <c r="AB5681" s="25">
        <v>0.4</v>
      </c>
      <c r="AC5681" s="25" t="s">
        <v>16859</v>
      </c>
      <c r="AD5681" s="59" t="s">
        <v>147</v>
      </c>
      <c r="AE5681" s="59" t="s">
        <v>51</v>
      </c>
    </row>
    <row r="5682" spans="1:31" ht="94.5" x14ac:dyDescent="0.25">
      <c r="A5682" s="57" t="s">
        <v>15930</v>
      </c>
      <c r="B5682" s="24" t="s">
        <v>16860</v>
      </c>
      <c r="C5682" s="58" t="s">
        <v>16861</v>
      </c>
      <c r="D5682" s="59">
        <v>1974</v>
      </c>
      <c r="E5682" s="25" t="s">
        <v>42</v>
      </c>
      <c r="F5682" s="25" t="s">
        <v>42</v>
      </c>
      <c r="G5682" s="59" t="s">
        <v>42</v>
      </c>
      <c r="H5682" s="25" t="s">
        <v>42</v>
      </c>
      <c r="I5682" s="25" t="s">
        <v>42</v>
      </c>
      <c r="J5682" s="25" t="s">
        <v>42</v>
      </c>
      <c r="K5682" s="25" t="s">
        <v>42</v>
      </c>
      <c r="L5682" s="59" t="s">
        <v>51</v>
      </c>
      <c r="M5682" s="59" t="s">
        <v>51</v>
      </c>
      <c r="N5682" s="59" t="s">
        <v>147</v>
      </c>
      <c r="O5682" s="59" t="s">
        <v>147</v>
      </c>
      <c r="P5682" s="59" t="s">
        <v>16862</v>
      </c>
      <c r="Q5682" s="25" t="s">
        <v>42</v>
      </c>
      <c r="R5682" s="25" t="s">
        <v>42</v>
      </c>
      <c r="S5682" s="25" t="s">
        <v>42</v>
      </c>
      <c r="T5682" s="25" t="s">
        <v>42</v>
      </c>
      <c r="U5682" s="25" t="s">
        <v>42</v>
      </c>
      <c r="V5682" s="25" t="s">
        <v>42</v>
      </c>
      <c r="W5682" s="25">
        <v>0</v>
      </c>
      <c r="X5682" s="25">
        <v>0</v>
      </c>
      <c r="Y5682" s="25" t="s">
        <v>42</v>
      </c>
      <c r="Z5682" s="25" t="s">
        <v>42</v>
      </c>
      <c r="AA5682" s="25">
        <v>10</v>
      </c>
      <c r="AB5682" s="25">
        <v>10</v>
      </c>
      <c r="AC5682" s="25" t="s">
        <v>16863</v>
      </c>
      <c r="AD5682" s="59" t="s">
        <v>147</v>
      </c>
      <c r="AE5682" s="59" t="s">
        <v>51</v>
      </c>
    </row>
    <row r="5683" spans="1:31" ht="94.5" x14ac:dyDescent="0.25">
      <c r="A5683" s="57" t="s">
        <v>15930</v>
      </c>
      <c r="B5683" s="24" t="s">
        <v>16864</v>
      </c>
      <c r="C5683" s="58" t="s">
        <v>16865</v>
      </c>
      <c r="D5683" s="59">
        <v>1980</v>
      </c>
      <c r="E5683" s="25" t="s">
        <v>42</v>
      </c>
      <c r="F5683" s="25" t="s">
        <v>42</v>
      </c>
      <c r="G5683" s="59" t="s">
        <v>42</v>
      </c>
      <c r="H5683" s="25" t="s">
        <v>42</v>
      </c>
      <c r="I5683" s="25" t="s">
        <v>42</v>
      </c>
      <c r="J5683" s="25" t="s">
        <v>42</v>
      </c>
      <c r="K5683" s="25" t="s">
        <v>42</v>
      </c>
      <c r="L5683" s="59" t="s">
        <v>51</v>
      </c>
      <c r="M5683" s="59" t="s">
        <v>51</v>
      </c>
      <c r="N5683" s="59" t="s">
        <v>147</v>
      </c>
      <c r="O5683" s="59" t="s">
        <v>147</v>
      </c>
      <c r="P5683" s="59" t="s">
        <v>16866</v>
      </c>
      <c r="Q5683" s="25" t="s">
        <v>42</v>
      </c>
      <c r="R5683" s="25" t="s">
        <v>42</v>
      </c>
      <c r="S5683" s="25" t="s">
        <v>42</v>
      </c>
      <c r="T5683" s="25" t="s">
        <v>42</v>
      </c>
      <c r="U5683" s="25" t="s">
        <v>42</v>
      </c>
      <c r="V5683" s="25" t="s">
        <v>42</v>
      </c>
      <c r="W5683" s="25">
        <v>0</v>
      </c>
      <c r="X5683" s="25">
        <v>0</v>
      </c>
      <c r="Y5683" s="25" t="s">
        <v>42</v>
      </c>
      <c r="Z5683" s="25" t="s">
        <v>42</v>
      </c>
      <c r="AA5683" s="25">
        <v>10</v>
      </c>
      <c r="AB5683" s="25">
        <v>10</v>
      </c>
      <c r="AC5683" s="25" t="s">
        <v>16867</v>
      </c>
      <c r="AD5683" s="59" t="s">
        <v>147</v>
      </c>
      <c r="AE5683" s="59" t="s">
        <v>51</v>
      </c>
    </row>
    <row r="5684" spans="1:31" ht="94.5" x14ac:dyDescent="0.25">
      <c r="A5684" s="57" t="s">
        <v>15930</v>
      </c>
      <c r="B5684" s="24" t="s">
        <v>16868</v>
      </c>
      <c r="C5684" s="58" t="s">
        <v>16869</v>
      </c>
      <c r="D5684" s="59">
        <v>1987</v>
      </c>
      <c r="E5684" s="25" t="s">
        <v>42</v>
      </c>
      <c r="F5684" s="25" t="s">
        <v>42</v>
      </c>
      <c r="G5684" s="59" t="s">
        <v>42</v>
      </c>
      <c r="H5684" s="25" t="s">
        <v>42</v>
      </c>
      <c r="I5684" s="25" t="s">
        <v>42</v>
      </c>
      <c r="J5684" s="25" t="s">
        <v>42</v>
      </c>
      <c r="K5684" s="25" t="s">
        <v>42</v>
      </c>
      <c r="L5684" s="59" t="s">
        <v>51</v>
      </c>
      <c r="M5684" s="59" t="s">
        <v>51</v>
      </c>
      <c r="N5684" s="59" t="s">
        <v>147</v>
      </c>
      <c r="O5684" s="59" t="s">
        <v>147</v>
      </c>
      <c r="P5684" s="59" t="s">
        <v>16870</v>
      </c>
      <c r="Q5684" s="25" t="s">
        <v>42</v>
      </c>
      <c r="R5684" s="25" t="s">
        <v>42</v>
      </c>
      <c r="S5684" s="25" t="s">
        <v>42</v>
      </c>
      <c r="T5684" s="25" t="s">
        <v>42</v>
      </c>
      <c r="U5684" s="25" t="s">
        <v>42</v>
      </c>
      <c r="V5684" s="25" t="s">
        <v>42</v>
      </c>
      <c r="W5684" s="25">
        <v>0</v>
      </c>
      <c r="X5684" s="25">
        <v>0</v>
      </c>
      <c r="Y5684" s="25" t="s">
        <v>42</v>
      </c>
      <c r="Z5684" s="25" t="s">
        <v>42</v>
      </c>
      <c r="AA5684" s="25">
        <v>10</v>
      </c>
      <c r="AB5684" s="25">
        <v>10</v>
      </c>
      <c r="AC5684" s="25" t="s">
        <v>16871</v>
      </c>
      <c r="AD5684" s="59" t="s">
        <v>147</v>
      </c>
      <c r="AE5684" s="59" t="s">
        <v>51</v>
      </c>
    </row>
    <row r="5685" spans="1:31" ht="94.5" x14ac:dyDescent="0.25">
      <c r="A5685" s="57" t="s">
        <v>15930</v>
      </c>
      <c r="B5685" s="24" t="s">
        <v>16872</v>
      </c>
      <c r="C5685" s="58" t="s">
        <v>16873</v>
      </c>
      <c r="D5685" s="59">
        <v>1978</v>
      </c>
      <c r="E5685" s="25" t="s">
        <v>42</v>
      </c>
      <c r="F5685" s="25" t="s">
        <v>42</v>
      </c>
      <c r="G5685" s="59" t="s">
        <v>42</v>
      </c>
      <c r="H5685" s="25" t="s">
        <v>42</v>
      </c>
      <c r="I5685" s="25" t="s">
        <v>42</v>
      </c>
      <c r="J5685" s="25" t="s">
        <v>42</v>
      </c>
      <c r="K5685" s="25" t="s">
        <v>42</v>
      </c>
      <c r="L5685" s="59" t="s">
        <v>51</v>
      </c>
      <c r="M5685" s="59" t="s">
        <v>51</v>
      </c>
      <c r="N5685" s="59" t="s">
        <v>147</v>
      </c>
      <c r="O5685" s="59" t="s">
        <v>147</v>
      </c>
      <c r="P5685" s="59" t="s">
        <v>16874</v>
      </c>
      <c r="Q5685" s="25" t="s">
        <v>42</v>
      </c>
      <c r="R5685" s="25" t="s">
        <v>42</v>
      </c>
      <c r="S5685" s="25" t="s">
        <v>42</v>
      </c>
      <c r="T5685" s="25" t="s">
        <v>42</v>
      </c>
      <c r="U5685" s="25" t="s">
        <v>42</v>
      </c>
      <c r="V5685" s="25" t="s">
        <v>42</v>
      </c>
      <c r="W5685" s="25">
        <v>0</v>
      </c>
      <c r="X5685" s="25">
        <v>0</v>
      </c>
      <c r="Y5685" s="25" t="s">
        <v>42</v>
      </c>
      <c r="Z5685" s="25" t="s">
        <v>42</v>
      </c>
      <c r="AA5685" s="25">
        <v>10</v>
      </c>
      <c r="AB5685" s="25">
        <v>10</v>
      </c>
      <c r="AC5685" s="25" t="s">
        <v>16875</v>
      </c>
      <c r="AD5685" s="59" t="s">
        <v>147</v>
      </c>
      <c r="AE5685" s="59" t="s">
        <v>51</v>
      </c>
    </row>
    <row r="5686" spans="1:31" ht="94.5" x14ac:dyDescent="0.25">
      <c r="A5686" s="57" t="s">
        <v>15930</v>
      </c>
      <c r="B5686" s="24" t="s">
        <v>16876</v>
      </c>
      <c r="C5686" s="58" t="s">
        <v>16877</v>
      </c>
      <c r="D5686" s="59">
        <v>1976</v>
      </c>
      <c r="E5686" s="25" t="s">
        <v>42</v>
      </c>
      <c r="F5686" s="25" t="s">
        <v>42</v>
      </c>
      <c r="G5686" s="59" t="s">
        <v>42</v>
      </c>
      <c r="H5686" s="25" t="s">
        <v>42</v>
      </c>
      <c r="I5686" s="25" t="s">
        <v>42</v>
      </c>
      <c r="J5686" s="25" t="s">
        <v>42</v>
      </c>
      <c r="K5686" s="25" t="s">
        <v>42</v>
      </c>
      <c r="L5686" s="59" t="s">
        <v>51</v>
      </c>
      <c r="M5686" s="59" t="s">
        <v>51</v>
      </c>
      <c r="N5686" s="59" t="s">
        <v>147</v>
      </c>
      <c r="O5686" s="59" t="s">
        <v>147</v>
      </c>
      <c r="P5686" s="59" t="s">
        <v>16878</v>
      </c>
      <c r="Q5686" s="25" t="s">
        <v>42</v>
      </c>
      <c r="R5686" s="25" t="s">
        <v>42</v>
      </c>
      <c r="S5686" s="25" t="s">
        <v>42</v>
      </c>
      <c r="T5686" s="25" t="s">
        <v>42</v>
      </c>
      <c r="U5686" s="25" t="s">
        <v>42</v>
      </c>
      <c r="V5686" s="25" t="s">
        <v>42</v>
      </c>
      <c r="W5686" s="25">
        <v>0</v>
      </c>
      <c r="X5686" s="25">
        <v>0</v>
      </c>
      <c r="Y5686" s="25" t="s">
        <v>42</v>
      </c>
      <c r="Z5686" s="25" t="s">
        <v>42</v>
      </c>
      <c r="AA5686" s="25">
        <v>10</v>
      </c>
      <c r="AB5686" s="25">
        <v>10</v>
      </c>
      <c r="AC5686" s="25" t="s">
        <v>16879</v>
      </c>
      <c r="AD5686" s="59" t="s">
        <v>147</v>
      </c>
      <c r="AE5686" s="59" t="s">
        <v>51</v>
      </c>
    </row>
    <row r="5687" spans="1:31" ht="78.75" x14ac:dyDescent="0.25">
      <c r="A5687" s="57" t="s">
        <v>15930</v>
      </c>
      <c r="B5687" s="24" t="s">
        <v>16880</v>
      </c>
      <c r="C5687" s="58" t="s">
        <v>16881</v>
      </c>
      <c r="D5687" s="59">
        <v>1984</v>
      </c>
      <c r="E5687" s="25" t="s">
        <v>42</v>
      </c>
      <c r="F5687" s="25" t="s">
        <v>42</v>
      </c>
      <c r="G5687" s="59" t="s">
        <v>42</v>
      </c>
      <c r="H5687" s="25" t="s">
        <v>42</v>
      </c>
      <c r="I5687" s="25" t="s">
        <v>42</v>
      </c>
      <c r="J5687" s="25" t="s">
        <v>42</v>
      </c>
      <c r="K5687" s="25" t="s">
        <v>42</v>
      </c>
      <c r="L5687" s="59" t="s">
        <v>51</v>
      </c>
      <c r="M5687" s="59" t="s">
        <v>51</v>
      </c>
      <c r="N5687" s="59" t="s">
        <v>147</v>
      </c>
      <c r="O5687" s="59" t="s">
        <v>147</v>
      </c>
      <c r="P5687" s="59" t="s">
        <v>16882</v>
      </c>
      <c r="Q5687" s="25" t="s">
        <v>42</v>
      </c>
      <c r="R5687" s="25" t="s">
        <v>42</v>
      </c>
      <c r="S5687" s="25" t="s">
        <v>42</v>
      </c>
      <c r="T5687" s="25" t="s">
        <v>42</v>
      </c>
      <c r="U5687" s="25" t="s">
        <v>42</v>
      </c>
      <c r="V5687" s="25" t="s">
        <v>42</v>
      </c>
      <c r="W5687" s="25">
        <v>0</v>
      </c>
      <c r="X5687" s="25">
        <v>0</v>
      </c>
      <c r="Y5687" s="25" t="s">
        <v>42</v>
      </c>
      <c r="Z5687" s="25" t="s">
        <v>42</v>
      </c>
      <c r="AA5687" s="25">
        <v>10</v>
      </c>
      <c r="AB5687" s="25">
        <v>10</v>
      </c>
      <c r="AC5687" s="25" t="s">
        <v>58</v>
      </c>
      <c r="AD5687" s="59" t="s">
        <v>147</v>
      </c>
      <c r="AE5687" s="59" t="s">
        <v>51</v>
      </c>
    </row>
    <row r="5688" spans="1:31" ht="94.5" x14ac:dyDescent="0.25">
      <c r="A5688" s="57" t="s">
        <v>15930</v>
      </c>
      <c r="B5688" s="24" t="s">
        <v>16883</v>
      </c>
      <c r="C5688" s="58" t="s">
        <v>16884</v>
      </c>
      <c r="D5688" s="59">
        <v>1980</v>
      </c>
      <c r="E5688" s="25" t="s">
        <v>42</v>
      </c>
      <c r="F5688" s="25" t="s">
        <v>42</v>
      </c>
      <c r="G5688" s="59" t="s">
        <v>42</v>
      </c>
      <c r="H5688" s="25" t="s">
        <v>42</v>
      </c>
      <c r="I5688" s="25" t="s">
        <v>42</v>
      </c>
      <c r="J5688" s="25" t="s">
        <v>42</v>
      </c>
      <c r="K5688" s="25" t="s">
        <v>42</v>
      </c>
      <c r="L5688" s="59" t="s">
        <v>51</v>
      </c>
      <c r="M5688" s="59" t="s">
        <v>51</v>
      </c>
      <c r="N5688" s="59" t="s">
        <v>147</v>
      </c>
      <c r="O5688" s="59" t="s">
        <v>147</v>
      </c>
      <c r="P5688" s="59" t="s">
        <v>16885</v>
      </c>
      <c r="Q5688" s="25" t="s">
        <v>42</v>
      </c>
      <c r="R5688" s="25" t="s">
        <v>42</v>
      </c>
      <c r="S5688" s="25" t="s">
        <v>42</v>
      </c>
      <c r="T5688" s="25" t="s">
        <v>42</v>
      </c>
      <c r="U5688" s="25" t="s">
        <v>42</v>
      </c>
      <c r="V5688" s="25" t="s">
        <v>42</v>
      </c>
      <c r="W5688" s="25">
        <v>0</v>
      </c>
      <c r="X5688" s="25">
        <v>0</v>
      </c>
      <c r="Y5688" s="25" t="s">
        <v>42</v>
      </c>
      <c r="Z5688" s="25" t="s">
        <v>42</v>
      </c>
      <c r="AA5688" s="25">
        <v>0.4</v>
      </c>
      <c r="AB5688" s="25">
        <v>0.4</v>
      </c>
      <c r="AC5688" s="25" t="s">
        <v>16886</v>
      </c>
      <c r="AD5688" s="59" t="s">
        <v>147</v>
      </c>
      <c r="AE5688" s="59" t="s">
        <v>51</v>
      </c>
    </row>
    <row r="5689" spans="1:31" ht="78.75" x14ac:dyDescent="0.25">
      <c r="A5689" s="57" t="s">
        <v>15930</v>
      </c>
      <c r="B5689" s="24" t="s">
        <v>16887</v>
      </c>
      <c r="C5689" s="58" t="s">
        <v>16888</v>
      </c>
      <c r="D5689" s="59">
        <v>1978</v>
      </c>
      <c r="E5689" s="25">
        <v>67.44</v>
      </c>
      <c r="F5689" s="25">
        <v>0.89</v>
      </c>
      <c r="G5689" s="59">
        <v>2021</v>
      </c>
      <c r="H5689" s="25" t="s">
        <v>42</v>
      </c>
      <c r="I5689" s="25" t="s">
        <v>42</v>
      </c>
      <c r="J5689" s="25" t="s">
        <v>42</v>
      </c>
      <c r="K5689" s="25" t="s">
        <v>42</v>
      </c>
      <c r="L5689" s="59" t="s">
        <v>51</v>
      </c>
      <c r="M5689" s="59" t="s">
        <v>51</v>
      </c>
      <c r="N5689" s="59" t="s">
        <v>51</v>
      </c>
      <c r="O5689" s="59" t="s">
        <v>51</v>
      </c>
      <c r="P5689" s="59" t="s">
        <v>16889</v>
      </c>
      <c r="Q5689" s="25" t="s">
        <v>42</v>
      </c>
      <c r="R5689" s="25" t="s">
        <v>42</v>
      </c>
      <c r="S5689" s="25" t="s">
        <v>42</v>
      </c>
      <c r="T5689" s="25" t="s">
        <v>42</v>
      </c>
      <c r="U5689" s="25" t="s">
        <v>42</v>
      </c>
      <c r="V5689" s="25" t="s">
        <v>42</v>
      </c>
      <c r="W5689" s="25">
        <v>0</v>
      </c>
      <c r="X5689" s="25">
        <v>0</v>
      </c>
      <c r="Y5689" s="25" t="s">
        <v>42</v>
      </c>
      <c r="Z5689" s="25" t="s">
        <v>42</v>
      </c>
      <c r="AA5689" s="25">
        <v>110</v>
      </c>
      <c r="AB5689" s="25">
        <v>110</v>
      </c>
      <c r="AC5689" s="25" t="s">
        <v>13396</v>
      </c>
      <c r="AD5689" s="59" t="s">
        <v>51</v>
      </c>
      <c r="AE5689" s="59" t="s">
        <v>51</v>
      </c>
    </row>
    <row r="5690" spans="1:31" ht="78.75" x14ac:dyDescent="0.25">
      <c r="A5690" s="57" t="s">
        <v>15930</v>
      </c>
      <c r="B5690" s="24" t="s">
        <v>16890</v>
      </c>
      <c r="C5690" s="58" t="s">
        <v>16891</v>
      </c>
      <c r="D5690" s="59">
        <v>1961</v>
      </c>
      <c r="E5690" s="25">
        <v>77.23</v>
      </c>
      <c r="F5690" s="25">
        <v>4.54</v>
      </c>
      <c r="G5690" s="59">
        <v>2021</v>
      </c>
      <c r="H5690" s="25" t="s">
        <v>42</v>
      </c>
      <c r="I5690" s="25" t="s">
        <v>42</v>
      </c>
      <c r="J5690" s="25" t="s">
        <v>42</v>
      </c>
      <c r="K5690" s="25" t="s">
        <v>42</v>
      </c>
      <c r="L5690" s="59" t="s">
        <v>51</v>
      </c>
      <c r="M5690" s="59" t="s">
        <v>51</v>
      </c>
      <c r="N5690" s="59" t="s">
        <v>51</v>
      </c>
      <c r="O5690" s="59" t="s">
        <v>51</v>
      </c>
      <c r="P5690" s="59" t="s">
        <v>16892</v>
      </c>
      <c r="Q5690" s="25" t="s">
        <v>42</v>
      </c>
      <c r="R5690" s="25" t="s">
        <v>42</v>
      </c>
      <c r="S5690" s="25" t="s">
        <v>42</v>
      </c>
      <c r="T5690" s="25" t="s">
        <v>42</v>
      </c>
      <c r="U5690" s="25" t="s">
        <v>42</v>
      </c>
      <c r="V5690" s="25" t="s">
        <v>42</v>
      </c>
      <c r="W5690" s="25">
        <v>0</v>
      </c>
      <c r="X5690" s="25">
        <v>0</v>
      </c>
      <c r="Y5690" s="25" t="s">
        <v>42</v>
      </c>
      <c r="Z5690" s="25" t="s">
        <v>42</v>
      </c>
      <c r="AA5690" s="25">
        <v>110</v>
      </c>
      <c r="AB5690" s="25">
        <v>110</v>
      </c>
      <c r="AC5690" s="25" t="s">
        <v>13409</v>
      </c>
      <c r="AD5690" s="59" t="s">
        <v>51</v>
      </c>
      <c r="AE5690" s="59" t="s">
        <v>51</v>
      </c>
    </row>
    <row r="5691" spans="1:31" ht="78.75" x14ac:dyDescent="0.25">
      <c r="A5691" s="57" t="s">
        <v>15930</v>
      </c>
      <c r="B5691" s="24" t="s">
        <v>16893</v>
      </c>
      <c r="C5691" s="58" t="s">
        <v>16894</v>
      </c>
      <c r="D5691" s="59">
        <v>1985</v>
      </c>
      <c r="E5691" s="25" t="s">
        <v>42</v>
      </c>
      <c r="F5691" s="25" t="s">
        <v>42</v>
      </c>
      <c r="G5691" s="59" t="s">
        <v>42</v>
      </c>
      <c r="H5691" s="25" t="s">
        <v>42</v>
      </c>
      <c r="I5691" s="25" t="s">
        <v>42</v>
      </c>
      <c r="J5691" s="25" t="s">
        <v>42</v>
      </c>
      <c r="K5691" s="25" t="s">
        <v>42</v>
      </c>
      <c r="L5691" s="59" t="s">
        <v>51</v>
      </c>
      <c r="M5691" s="59" t="s">
        <v>51</v>
      </c>
      <c r="N5691" s="59" t="s">
        <v>147</v>
      </c>
      <c r="O5691" s="59" t="s">
        <v>147</v>
      </c>
      <c r="P5691" s="59" t="s">
        <v>16895</v>
      </c>
      <c r="Q5691" s="25" t="s">
        <v>42</v>
      </c>
      <c r="R5691" s="25" t="s">
        <v>42</v>
      </c>
      <c r="S5691" s="25" t="s">
        <v>42</v>
      </c>
      <c r="T5691" s="25" t="s">
        <v>42</v>
      </c>
      <c r="U5691" s="25" t="s">
        <v>42</v>
      </c>
      <c r="V5691" s="25" t="s">
        <v>42</v>
      </c>
      <c r="W5691" s="25">
        <v>0</v>
      </c>
      <c r="X5691" s="25">
        <v>0</v>
      </c>
      <c r="Y5691" s="25" t="s">
        <v>42</v>
      </c>
      <c r="Z5691" s="25" t="s">
        <v>42</v>
      </c>
      <c r="AA5691" s="25">
        <v>10</v>
      </c>
      <c r="AB5691" s="25">
        <v>10</v>
      </c>
      <c r="AC5691" s="25" t="s">
        <v>58</v>
      </c>
      <c r="AD5691" s="59" t="s">
        <v>147</v>
      </c>
      <c r="AE5691" s="59" t="s">
        <v>51</v>
      </c>
    </row>
    <row r="5692" spans="1:31" ht="78.75" x14ac:dyDescent="0.25">
      <c r="A5692" s="57" t="s">
        <v>15930</v>
      </c>
      <c r="B5692" s="24" t="s">
        <v>16896</v>
      </c>
      <c r="C5692" s="58" t="s">
        <v>16897</v>
      </c>
      <c r="D5692" s="59">
        <v>1987</v>
      </c>
      <c r="E5692" s="25" t="s">
        <v>42</v>
      </c>
      <c r="F5692" s="25" t="s">
        <v>42</v>
      </c>
      <c r="G5692" s="59" t="s">
        <v>42</v>
      </c>
      <c r="H5692" s="25" t="s">
        <v>42</v>
      </c>
      <c r="I5692" s="25" t="s">
        <v>42</v>
      </c>
      <c r="J5692" s="25" t="s">
        <v>42</v>
      </c>
      <c r="K5692" s="25" t="s">
        <v>42</v>
      </c>
      <c r="L5692" s="59" t="s">
        <v>51</v>
      </c>
      <c r="M5692" s="59" t="s">
        <v>51</v>
      </c>
      <c r="N5692" s="59" t="s">
        <v>147</v>
      </c>
      <c r="O5692" s="59" t="s">
        <v>147</v>
      </c>
      <c r="P5692" s="59" t="s">
        <v>16898</v>
      </c>
      <c r="Q5692" s="25" t="s">
        <v>42</v>
      </c>
      <c r="R5692" s="25" t="s">
        <v>42</v>
      </c>
      <c r="S5692" s="25" t="s">
        <v>42</v>
      </c>
      <c r="T5692" s="25" t="s">
        <v>42</v>
      </c>
      <c r="U5692" s="25" t="s">
        <v>42</v>
      </c>
      <c r="V5692" s="25" t="s">
        <v>42</v>
      </c>
      <c r="W5692" s="25">
        <v>0</v>
      </c>
      <c r="X5692" s="25">
        <v>0</v>
      </c>
      <c r="Y5692" s="25" t="s">
        <v>42</v>
      </c>
      <c r="Z5692" s="25" t="s">
        <v>42</v>
      </c>
      <c r="AA5692" s="25">
        <v>10</v>
      </c>
      <c r="AB5692" s="25">
        <v>10</v>
      </c>
      <c r="AC5692" s="25" t="s">
        <v>58</v>
      </c>
      <c r="AD5692" s="59" t="s">
        <v>147</v>
      </c>
      <c r="AE5692" s="59" t="s">
        <v>51</v>
      </c>
    </row>
    <row r="5693" spans="1:31" ht="78.75" x14ac:dyDescent="0.25">
      <c r="A5693" s="57" t="s">
        <v>15930</v>
      </c>
      <c r="B5693" s="24" t="s">
        <v>16899</v>
      </c>
      <c r="C5693" s="58" t="s">
        <v>16900</v>
      </c>
      <c r="D5693" s="59">
        <v>1987</v>
      </c>
      <c r="E5693" s="25" t="s">
        <v>42</v>
      </c>
      <c r="F5693" s="25" t="s">
        <v>42</v>
      </c>
      <c r="G5693" s="59" t="s">
        <v>42</v>
      </c>
      <c r="H5693" s="25" t="s">
        <v>42</v>
      </c>
      <c r="I5693" s="25" t="s">
        <v>42</v>
      </c>
      <c r="J5693" s="25" t="s">
        <v>42</v>
      </c>
      <c r="K5693" s="25" t="s">
        <v>42</v>
      </c>
      <c r="L5693" s="59" t="s">
        <v>51</v>
      </c>
      <c r="M5693" s="59" t="s">
        <v>51</v>
      </c>
      <c r="N5693" s="59" t="s">
        <v>147</v>
      </c>
      <c r="O5693" s="59" t="s">
        <v>147</v>
      </c>
      <c r="P5693" s="59" t="s">
        <v>16901</v>
      </c>
      <c r="Q5693" s="25" t="s">
        <v>42</v>
      </c>
      <c r="R5693" s="25" t="s">
        <v>42</v>
      </c>
      <c r="S5693" s="25" t="s">
        <v>42</v>
      </c>
      <c r="T5693" s="25" t="s">
        <v>42</v>
      </c>
      <c r="U5693" s="25" t="s">
        <v>42</v>
      </c>
      <c r="V5693" s="25" t="s">
        <v>42</v>
      </c>
      <c r="W5693" s="25">
        <v>0</v>
      </c>
      <c r="X5693" s="25">
        <v>0</v>
      </c>
      <c r="Y5693" s="25" t="s">
        <v>42</v>
      </c>
      <c r="Z5693" s="25" t="s">
        <v>42</v>
      </c>
      <c r="AA5693" s="25">
        <v>10</v>
      </c>
      <c r="AB5693" s="25">
        <v>10</v>
      </c>
      <c r="AC5693" s="25" t="s">
        <v>58</v>
      </c>
      <c r="AD5693" s="59" t="s">
        <v>147</v>
      </c>
      <c r="AE5693" s="59" t="s">
        <v>51</v>
      </c>
    </row>
    <row r="5694" spans="1:31" ht="78.75" x14ac:dyDescent="0.25">
      <c r="A5694" s="57" t="s">
        <v>15930</v>
      </c>
      <c r="B5694" s="24" t="s">
        <v>16902</v>
      </c>
      <c r="C5694" s="58" t="s">
        <v>16903</v>
      </c>
      <c r="D5694" s="59">
        <v>1989</v>
      </c>
      <c r="E5694" s="25" t="s">
        <v>42</v>
      </c>
      <c r="F5694" s="25" t="s">
        <v>42</v>
      </c>
      <c r="G5694" s="59" t="s">
        <v>42</v>
      </c>
      <c r="H5694" s="25" t="s">
        <v>42</v>
      </c>
      <c r="I5694" s="25" t="s">
        <v>42</v>
      </c>
      <c r="J5694" s="25" t="s">
        <v>42</v>
      </c>
      <c r="K5694" s="25" t="s">
        <v>42</v>
      </c>
      <c r="L5694" s="59" t="s">
        <v>51</v>
      </c>
      <c r="M5694" s="59" t="s">
        <v>51</v>
      </c>
      <c r="N5694" s="59" t="s">
        <v>147</v>
      </c>
      <c r="O5694" s="59" t="s">
        <v>147</v>
      </c>
      <c r="P5694" s="59" t="s">
        <v>16904</v>
      </c>
      <c r="Q5694" s="25" t="s">
        <v>42</v>
      </c>
      <c r="R5694" s="25" t="s">
        <v>42</v>
      </c>
      <c r="S5694" s="25" t="s">
        <v>42</v>
      </c>
      <c r="T5694" s="25" t="s">
        <v>42</v>
      </c>
      <c r="U5694" s="25" t="s">
        <v>42</v>
      </c>
      <c r="V5694" s="25" t="s">
        <v>42</v>
      </c>
      <c r="W5694" s="25">
        <v>0</v>
      </c>
      <c r="X5694" s="25">
        <v>0</v>
      </c>
      <c r="Y5694" s="25" t="s">
        <v>42</v>
      </c>
      <c r="Z5694" s="25" t="s">
        <v>42</v>
      </c>
      <c r="AA5694" s="25">
        <v>10</v>
      </c>
      <c r="AB5694" s="25">
        <v>10</v>
      </c>
      <c r="AC5694" s="25" t="s">
        <v>58</v>
      </c>
      <c r="AD5694" s="59" t="s">
        <v>147</v>
      </c>
      <c r="AE5694" s="59" t="s">
        <v>51</v>
      </c>
    </row>
    <row r="5695" spans="1:31" ht="78.75" x14ac:dyDescent="0.25">
      <c r="A5695" s="57" t="s">
        <v>15930</v>
      </c>
      <c r="B5695" s="24" t="s">
        <v>16905</v>
      </c>
      <c r="C5695" s="58" t="s">
        <v>16906</v>
      </c>
      <c r="D5695" s="59">
        <v>2012</v>
      </c>
      <c r="E5695" s="25" t="s">
        <v>42</v>
      </c>
      <c r="F5695" s="25" t="s">
        <v>42</v>
      </c>
      <c r="G5695" s="59" t="s">
        <v>42</v>
      </c>
      <c r="H5695" s="25" t="s">
        <v>42</v>
      </c>
      <c r="I5695" s="25" t="s">
        <v>42</v>
      </c>
      <c r="J5695" s="25" t="s">
        <v>42</v>
      </c>
      <c r="K5695" s="25" t="s">
        <v>42</v>
      </c>
      <c r="L5695" s="59" t="s">
        <v>51</v>
      </c>
      <c r="M5695" s="59" t="s">
        <v>51</v>
      </c>
      <c r="N5695" s="59" t="s">
        <v>147</v>
      </c>
      <c r="O5695" s="59" t="s">
        <v>147</v>
      </c>
      <c r="P5695" s="59" t="s">
        <v>16907</v>
      </c>
      <c r="Q5695" s="25" t="s">
        <v>42</v>
      </c>
      <c r="R5695" s="25" t="s">
        <v>42</v>
      </c>
      <c r="S5695" s="25" t="s">
        <v>42</v>
      </c>
      <c r="T5695" s="25" t="s">
        <v>42</v>
      </c>
      <c r="U5695" s="25" t="s">
        <v>42</v>
      </c>
      <c r="V5695" s="25" t="s">
        <v>42</v>
      </c>
      <c r="W5695" s="25">
        <v>0</v>
      </c>
      <c r="X5695" s="25">
        <v>0</v>
      </c>
      <c r="Y5695" s="25" t="s">
        <v>42</v>
      </c>
      <c r="Z5695" s="25" t="s">
        <v>42</v>
      </c>
      <c r="AA5695" s="25">
        <v>10</v>
      </c>
      <c r="AB5695" s="25">
        <v>10</v>
      </c>
      <c r="AC5695" s="25" t="s">
        <v>58</v>
      </c>
      <c r="AD5695" s="59" t="s">
        <v>147</v>
      </c>
      <c r="AE5695" s="59" t="s">
        <v>51</v>
      </c>
    </row>
    <row r="5696" spans="1:31" ht="78.75" x14ac:dyDescent="0.25">
      <c r="A5696" s="57" t="s">
        <v>15930</v>
      </c>
      <c r="B5696" s="24" t="s">
        <v>16908</v>
      </c>
      <c r="C5696" s="58" t="s">
        <v>16909</v>
      </c>
      <c r="D5696" s="59">
        <v>1986</v>
      </c>
      <c r="E5696" s="25" t="s">
        <v>42</v>
      </c>
      <c r="F5696" s="25" t="s">
        <v>42</v>
      </c>
      <c r="G5696" s="59" t="s">
        <v>42</v>
      </c>
      <c r="H5696" s="25" t="s">
        <v>42</v>
      </c>
      <c r="I5696" s="25" t="s">
        <v>42</v>
      </c>
      <c r="J5696" s="25" t="s">
        <v>42</v>
      </c>
      <c r="K5696" s="25" t="s">
        <v>42</v>
      </c>
      <c r="L5696" s="59" t="s">
        <v>51</v>
      </c>
      <c r="M5696" s="59" t="s">
        <v>51</v>
      </c>
      <c r="N5696" s="59" t="s">
        <v>147</v>
      </c>
      <c r="O5696" s="59" t="s">
        <v>147</v>
      </c>
      <c r="P5696" s="59" t="s">
        <v>16910</v>
      </c>
      <c r="Q5696" s="25" t="s">
        <v>42</v>
      </c>
      <c r="R5696" s="25" t="s">
        <v>42</v>
      </c>
      <c r="S5696" s="25" t="s">
        <v>42</v>
      </c>
      <c r="T5696" s="25" t="s">
        <v>42</v>
      </c>
      <c r="U5696" s="25" t="s">
        <v>42</v>
      </c>
      <c r="V5696" s="25" t="s">
        <v>42</v>
      </c>
      <c r="W5696" s="25">
        <v>0</v>
      </c>
      <c r="X5696" s="25">
        <v>0</v>
      </c>
      <c r="Y5696" s="25" t="s">
        <v>42</v>
      </c>
      <c r="Z5696" s="25" t="s">
        <v>42</v>
      </c>
      <c r="AA5696" s="25">
        <v>10</v>
      </c>
      <c r="AB5696" s="25">
        <v>10</v>
      </c>
      <c r="AC5696" s="25" t="s">
        <v>58</v>
      </c>
      <c r="AD5696" s="59" t="s">
        <v>147</v>
      </c>
      <c r="AE5696" s="59" t="s">
        <v>51</v>
      </c>
    </row>
    <row r="5697" spans="1:31" ht="78.75" x14ac:dyDescent="0.25">
      <c r="A5697" s="57" t="s">
        <v>15930</v>
      </c>
      <c r="B5697" s="24" t="s">
        <v>16911</v>
      </c>
      <c r="C5697" s="58" t="s">
        <v>16912</v>
      </c>
      <c r="D5697" s="59">
        <v>2008</v>
      </c>
      <c r="E5697" s="25" t="s">
        <v>42</v>
      </c>
      <c r="F5697" s="25" t="s">
        <v>42</v>
      </c>
      <c r="G5697" s="59" t="s">
        <v>42</v>
      </c>
      <c r="H5697" s="25" t="s">
        <v>42</v>
      </c>
      <c r="I5697" s="25" t="s">
        <v>42</v>
      </c>
      <c r="J5697" s="25" t="s">
        <v>42</v>
      </c>
      <c r="K5697" s="25" t="s">
        <v>42</v>
      </c>
      <c r="L5697" s="59" t="s">
        <v>51</v>
      </c>
      <c r="M5697" s="59" t="s">
        <v>51</v>
      </c>
      <c r="N5697" s="59" t="s">
        <v>147</v>
      </c>
      <c r="O5697" s="59" t="s">
        <v>147</v>
      </c>
      <c r="P5697" s="59" t="s">
        <v>16913</v>
      </c>
      <c r="Q5697" s="25" t="s">
        <v>42</v>
      </c>
      <c r="R5697" s="25" t="s">
        <v>42</v>
      </c>
      <c r="S5697" s="25" t="s">
        <v>42</v>
      </c>
      <c r="T5697" s="25" t="s">
        <v>42</v>
      </c>
      <c r="U5697" s="25" t="s">
        <v>42</v>
      </c>
      <c r="V5697" s="25" t="s">
        <v>42</v>
      </c>
      <c r="W5697" s="25">
        <v>0</v>
      </c>
      <c r="X5697" s="25">
        <v>0</v>
      </c>
      <c r="Y5697" s="25" t="s">
        <v>42</v>
      </c>
      <c r="Z5697" s="25" t="s">
        <v>42</v>
      </c>
      <c r="AA5697" s="25">
        <v>10</v>
      </c>
      <c r="AB5697" s="25">
        <v>10</v>
      </c>
      <c r="AC5697" s="25" t="s">
        <v>58</v>
      </c>
      <c r="AD5697" s="59" t="s">
        <v>147</v>
      </c>
      <c r="AE5697" s="59" t="s">
        <v>51</v>
      </c>
    </row>
    <row r="5698" spans="1:31" ht="78.75" x14ac:dyDescent="0.25">
      <c r="A5698" s="57" t="s">
        <v>15930</v>
      </c>
      <c r="B5698" s="24" t="s">
        <v>16914</v>
      </c>
      <c r="C5698" s="58" t="s">
        <v>16915</v>
      </c>
      <c r="D5698" s="59">
        <v>2017</v>
      </c>
      <c r="E5698" s="25" t="s">
        <v>42</v>
      </c>
      <c r="F5698" s="25" t="s">
        <v>42</v>
      </c>
      <c r="G5698" s="59" t="s">
        <v>42</v>
      </c>
      <c r="H5698" s="25" t="s">
        <v>42</v>
      </c>
      <c r="I5698" s="25" t="s">
        <v>42</v>
      </c>
      <c r="J5698" s="25" t="s">
        <v>42</v>
      </c>
      <c r="K5698" s="25" t="s">
        <v>42</v>
      </c>
      <c r="L5698" s="59" t="s">
        <v>51</v>
      </c>
      <c r="M5698" s="59" t="s">
        <v>51</v>
      </c>
      <c r="N5698" s="59" t="s">
        <v>147</v>
      </c>
      <c r="O5698" s="59" t="s">
        <v>147</v>
      </c>
      <c r="P5698" s="59" t="s">
        <v>16916</v>
      </c>
      <c r="Q5698" s="25" t="s">
        <v>42</v>
      </c>
      <c r="R5698" s="25" t="s">
        <v>42</v>
      </c>
      <c r="S5698" s="25" t="s">
        <v>42</v>
      </c>
      <c r="T5698" s="25" t="s">
        <v>42</v>
      </c>
      <c r="U5698" s="25" t="s">
        <v>42</v>
      </c>
      <c r="V5698" s="25" t="s">
        <v>42</v>
      </c>
      <c r="W5698" s="25">
        <v>0</v>
      </c>
      <c r="X5698" s="25">
        <v>0</v>
      </c>
      <c r="Y5698" s="25" t="s">
        <v>42</v>
      </c>
      <c r="Z5698" s="25" t="s">
        <v>42</v>
      </c>
      <c r="AA5698" s="25">
        <v>10</v>
      </c>
      <c r="AB5698" s="25">
        <v>10</v>
      </c>
      <c r="AC5698" s="25" t="s">
        <v>58</v>
      </c>
      <c r="AD5698" s="59" t="s">
        <v>147</v>
      </c>
      <c r="AE5698" s="59" t="s">
        <v>51</v>
      </c>
    </row>
    <row r="5699" spans="1:31" ht="78.75" x14ac:dyDescent="0.25">
      <c r="A5699" s="57" t="s">
        <v>15930</v>
      </c>
      <c r="B5699" s="24" t="s">
        <v>16917</v>
      </c>
      <c r="C5699" s="58" t="s">
        <v>16918</v>
      </c>
      <c r="D5699" s="59">
        <v>1995</v>
      </c>
      <c r="E5699" s="25" t="s">
        <v>42</v>
      </c>
      <c r="F5699" s="25" t="s">
        <v>42</v>
      </c>
      <c r="G5699" s="59" t="s">
        <v>42</v>
      </c>
      <c r="H5699" s="25" t="s">
        <v>42</v>
      </c>
      <c r="I5699" s="25" t="s">
        <v>42</v>
      </c>
      <c r="J5699" s="25" t="s">
        <v>42</v>
      </c>
      <c r="K5699" s="25" t="s">
        <v>42</v>
      </c>
      <c r="L5699" s="59" t="s">
        <v>51</v>
      </c>
      <c r="M5699" s="59" t="s">
        <v>51</v>
      </c>
      <c r="N5699" s="59" t="s">
        <v>147</v>
      </c>
      <c r="O5699" s="59" t="s">
        <v>147</v>
      </c>
      <c r="P5699" s="59" t="s">
        <v>16919</v>
      </c>
      <c r="Q5699" s="25" t="s">
        <v>42</v>
      </c>
      <c r="R5699" s="25" t="s">
        <v>42</v>
      </c>
      <c r="S5699" s="25" t="s">
        <v>42</v>
      </c>
      <c r="T5699" s="25" t="s">
        <v>42</v>
      </c>
      <c r="U5699" s="25" t="s">
        <v>42</v>
      </c>
      <c r="V5699" s="25" t="s">
        <v>42</v>
      </c>
      <c r="W5699" s="25">
        <v>0</v>
      </c>
      <c r="X5699" s="25">
        <v>0</v>
      </c>
      <c r="Y5699" s="25" t="s">
        <v>42</v>
      </c>
      <c r="Z5699" s="25" t="s">
        <v>42</v>
      </c>
      <c r="AA5699" s="25">
        <v>10</v>
      </c>
      <c r="AB5699" s="25">
        <v>10</v>
      </c>
      <c r="AC5699" s="25" t="s">
        <v>58</v>
      </c>
      <c r="AD5699" s="59" t="s">
        <v>147</v>
      </c>
      <c r="AE5699" s="59" t="s">
        <v>51</v>
      </c>
    </row>
    <row r="5700" spans="1:31" ht="78.75" x14ac:dyDescent="0.25">
      <c r="A5700" s="57" t="s">
        <v>15930</v>
      </c>
      <c r="B5700" s="24" t="s">
        <v>16920</v>
      </c>
      <c r="C5700" s="58" t="s">
        <v>16921</v>
      </c>
      <c r="D5700" s="59">
        <v>1987</v>
      </c>
      <c r="E5700" s="25" t="s">
        <v>42</v>
      </c>
      <c r="F5700" s="25" t="s">
        <v>42</v>
      </c>
      <c r="G5700" s="59" t="s">
        <v>42</v>
      </c>
      <c r="H5700" s="25" t="s">
        <v>42</v>
      </c>
      <c r="I5700" s="25" t="s">
        <v>42</v>
      </c>
      <c r="J5700" s="25" t="s">
        <v>42</v>
      </c>
      <c r="K5700" s="25" t="s">
        <v>42</v>
      </c>
      <c r="L5700" s="59" t="s">
        <v>51</v>
      </c>
      <c r="M5700" s="59" t="s">
        <v>51</v>
      </c>
      <c r="N5700" s="59" t="s">
        <v>147</v>
      </c>
      <c r="O5700" s="59" t="s">
        <v>147</v>
      </c>
      <c r="P5700" s="59" t="s">
        <v>16922</v>
      </c>
      <c r="Q5700" s="25" t="s">
        <v>42</v>
      </c>
      <c r="R5700" s="25" t="s">
        <v>42</v>
      </c>
      <c r="S5700" s="25" t="s">
        <v>42</v>
      </c>
      <c r="T5700" s="25" t="s">
        <v>42</v>
      </c>
      <c r="U5700" s="25" t="s">
        <v>42</v>
      </c>
      <c r="V5700" s="25" t="s">
        <v>42</v>
      </c>
      <c r="W5700" s="25">
        <v>0</v>
      </c>
      <c r="X5700" s="25">
        <v>0</v>
      </c>
      <c r="Y5700" s="25" t="s">
        <v>42</v>
      </c>
      <c r="Z5700" s="25" t="s">
        <v>42</v>
      </c>
      <c r="AA5700" s="25">
        <v>10</v>
      </c>
      <c r="AB5700" s="25">
        <v>10</v>
      </c>
      <c r="AC5700" s="25" t="s">
        <v>58</v>
      </c>
      <c r="AD5700" s="59" t="s">
        <v>147</v>
      </c>
      <c r="AE5700" s="59" t="s">
        <v>51</v>
      </c>
    </row>
    <row r="5701" spans="1:31" ht="78.75" x14ac:dyDescent="0.25">
      <c r="A5701" s="57" t="s">
        <v>15930</v>
      </c>
      <c r="B5701" s="24" t="s">
        <v>16923</v>
      </c>
      <c r="C5701" s="58" t="s">
        <v>16924</v>
      </c>
      <c r="D5701" s="59">
        <v>1989</v>
      </c>
      <c r="E5701" s="25" t="s">
        <v>42</v>
      </c>
      <c r="F5701" s="25" t="s">
        <v>42</v>
      </c>
      <c r="G5701" s="59" t="s">
        <v>42</v>
      </c>
      <c r="H5701" s="25" t="s">
        <v>42</v>
      </c>
      <c r="I5701" s="25" t="s">
        <v>42</v>
      </c>
      <c r="J5701" s="25" t="s">
        <v>42</v>
      </c>
      <c r="K5701" s="25" t="s">
        <v>42</v>
      </c>
      <c r="L5701" s="59" t="s">
        <v>51</v>
      </c>
      <c r="M5701" s="59" t="s">
        <v>51</v>
      </c>
      <c r="N5701" s="59" t="s">
        <v>147</v>
      </c>
      <c r="O5701" s="59" t="s">
        <v>147</v>
      </c>
      <c r="P5701" s="59" t="s">
        <v>16925</v>
      </c>
      <c r="Q5701" s="25" t="s">
        <v>42</v>
      </c>
      <c r="R5701" s="25" t="s">
        <v>42</v>
      </c>
      <c r="S5701" s="25" t="s">
        <v>42</v>
      </c>
      <c r="T5701" s="25" t="s">
        <v>42</v>
      </c>
      <c r="U5701" s="25" t="s">
        <v>42</v>
      </c>
      <c r="V5701" s="25" t="s">
        <v>42</v>
      </c>
      <c r="W5701" s="25">
        <v>0</v>
      </c>
      <c r="X5701" s="25">
        <v>0</v>
      </c>
      <c r="Y5701" s="25" t="s">
        <v>42</v>
      </c>
      <c r="Z5701" s="25" t="s">
        <v>42</v>
      </c>
      <c r="AA5701" s="25">
        <v>10</v>
      </c>
      <c r="AB5701" s="25">
        <v>10</v>
      </c>
      <c r="AC5701" s="25" t="s">
        <v>58</v>
      </c>
      <c r="AD5701" s="59" t="s">
        <v>147</v>
      </c>
      <c r="AE5701" s="59" t="s">
        <v>51</v>
      </c>
    </row>
    <row r="5702" spans="1:31" ht="78.75" x14ac:dyDescent="0.25">
      <c r="A5702" s="57" t="s">
        <v>15930</v>
      </c>
      <c r="B5702" s="24" t="s">
        <v>16926</v>
      </c>
      <c r="C5702" s="58" t="s">
        <v>16927</v>
      </c>
      <c r="D5702" s="59">
        <v>1983</v>
      </c>
      <c r="E5702" s="25" t="s">
        <v>42</v>
      </c>
      <c r="F5702" s="25" t="s">
        <v>42</v>
      </c>
      <c r="G5702" s="59" t="s">
        <v>42</v>
      </c>
      <c r="H5702" s="25" t="s">
        <v>42</v>
      </c>
      <c r="I5702" s="25" t="s">
        <v>42</v>
      </c>
      <c r="J5702" s="25" t="s">
        <v>42</v>
      </c>
      <c r="K5702" s="25" t="s">
        <v>42</v>
      </c>
      <c r="L5702" s="59" t="s">
        <v>51</v>
      </c>
      <c r="M5702" s="59" t="s">
        <v>51</v>
      </c>
      <c r="N5702" s="59" t="s">
        <v>147</v>
      </c>
      <c r="O5702" s="59" t="s">
        <v>147</v>
      </c>
      <c r="P5702" s="59" t="s">
        <v>16928</v>
      </c>
      <c r="Q5702" s="25" t="s">
        <v>42</v>
      </c>
      <c r="R5702" s="25" t="s">
        <v>42</v>
      </c>
      <c r="S5702" s="25" t="s">
        <v>42</v>
      </c>
      <c r="T5702" s="25" t="s">
        <v>42</v>
      </c>
      <c r="U5702" s="25" t="s">
        <v>42</v>
      </c>
      <c r="V5702" s="25" t="s">
        <v>42</v>
      </c>
      <c r="W5702" s="25">
        <v>0</v>
      </c>
      <c r="X5702" s="25">
        <v>0</v>
      </c>
      <c r="Y5702" s="25" t="s">
        <v>42</v>
      </c>
      <c r="Z5702" s="25" t="s">
        <v>42</v>
      </c>
      <c r="AA5702" s="25">
        <v>10</v>
      </c>
      <c r="AB5702" s="25">
        <v>10</v>
      </c>
      <c r="AC5702" s="25" t="s">
        <v>58</v>
      </c>
      <c r="AD5702" s="59" t="s">
        <v>147</v>
      </c>
      <c r="AE5702" s="59" t="s">
        <v>51</v>
      </c>
    </row>
    <row r="5703" spans="1:31" ht="78.75" x14ac:dyDescent="0.25">
      <c r="A5703" s="57" t="s">
        <v>15930</v>
      </c>
      <c r="B5703" s="24" t="s">
        <v>16929</v>
      </c>
      <c r="C5703" s="58" t="s">
        <v>16930</v>
      </c>
      <c r="D5703" s="59">
        <v>1998</v>
      </c>
      <c r="E5703" s="25" t="s">
        <v>42</v>
      </c>
      <c r="F5703" s="25" t="s">
        <v>42</v>
      </c>
      <c r="G5703" s="59" t="s">
        <v>42</v>
      </c>
      <c r="H5703" s="25" t="s">
        <v>42</v>
      </c>
      <c r="I5703" s="25" t="s">
        <v>42</v>
      </c>
      <c r="J5703" s="25" t="s">
        <v>42</v>
      </c>
      <c r="K5703" s="25" t="s">
        <v>42</v>
      </c>
      <c r="L5703" s="59" t="s">
        <v>51</v>
      </c>
      <c r="M5703" s="59" t="s">
        <v>51</v>
      </c>
      <c r="N5703" s="59" t="s">
        <v>147</v>
      </c>
      <c r="O5703" s="59" t="s">
        <v>147</v>
      </c>
      <c r="P5703" s="59" t="s">
        <v>16931</v>
      </c>
      <c r="Q5703" s="25" t="s">
        <v>42</v>
      </c>
      <c r="R5703" s="25" t="s">
        <v>42</v>
      </c>
      <c r="S5703" s="25" t="s">
        <v>42</v>
      </c>
      <c r="T5703" s="25" t="s">
        <v>42</v>
      </c>
      <c r="U5703" s="25" t="s">
        <v>42</v>
      </c>
      <c r="V5703" s="25" t="s">
        <v>42</v>
      </c>
      <c r="W5703" s="25">
        <v>0</v>
      </c>
      <c r="X5703" s="25">
        <v>0</v>
      </c>
      <c r="Y5703" s="25" t="s">
        <v>42</v>
      </c>
      <c r="Z5703" s="25" t="s">
        <v>42</v>
      </c>
      <c r="AA5703" s="25">
        <v>10</v>
      </c>
      <c r="AB5703" s="25">
        <v>10</v>
      </c>
      <c r="AC5703" s="25" t="s">
        <v>58</v>
      </c>
      <c r="AD5703" s="59" t="s">
        <v>147</v>
      </c>
      <c r="AE5703" s="59" t="s">
        <v>51</v>
      </c>
    </row>
    <row r="5704" spans="1:31" ht="78.75" x14ac:dyDescent="0.25">
      <c r="A5704" s="57" t="s">
        <v>15930</v>
      </c>
      <c r="B5704" s="24" t="s">
        <v>16932</v>
      </c>
      <c r="C5704" s="58" t="s">
        <v>16933</v>
      </c>
      <c r="D5704" s="59">
        <v>1986</v>
      </c>
      <c r="E5704" s="25" t="s">
        <v>42</v>
      </c>
      <c r="F5704" s="25" t="s">
        <v>42</v>
      </c>
      <c r="G5704" s="59" t="s">
        <v>42</v>
      </c>
      <c r="H5704" s="25" t="s">
        <v>42</v>
      </c>
      <c r="I5704" s="25" t="s">
        <v>42</v>
      </c>
      <c r="J5704" s="25" t="s">
        <v>42</v>
      </c>
      <c r="K5704" s="25" t="s">
        <v>42</v>
      </c>
      <c r="L5704" s="59" t="s">
        <v>51</v>
      </c>
      <c r="M5704" s="59" t="s">
        <v>51</v>
      </c>
      <c r="N5704" s="59" t="s">
        <v>147</v>
      </c>
      <c r="O5704" s="59" t="s">
        <v>147</v>
      </c>
      <c r="P5704" s="59" t="s">
        <v>16934</v>
      </c>
      <c r="Q5704" s="25" t="s">
        <v>42</v>
      </c>
      <c r="R5704" s="25" t="s">
        <v>42</v>
      </c>
      <c r="S5704" s="25" t="s">
        <v>42</v>
      </c>
      <c r="T5704" s="25" t="s">
        <v>42</v>
      </c>
      <c r="U5704" s="25" t="s">
        <v>42</v>
      </c>
      <c r="V5704" s="25" t="s">
        <v>42</v>
      </c>
      <c r="W5704" s="25">
        <v>0</v>
      </c>
      <c r="X5704" s="25">
        <v>0</v>
      </c>
      <c r="Y5704" s="25" t="s">
        <v>42</v>
      </c>
      <c r="Z5704" s="25" t="s">
        <v>42</v>
      </c>
      <c r="AA5704" s="25">
        <v>10</v>
      </c>
      <c r="AB5704" s="25">
        <v>10</v>
      </c>
      <c r="AC5704" s="25" t="s">
        <v>58</v>
      </c>
      <c r="AD5704" s="59" t="s">
        <v>147</v>
      </c>
      <c r="AE5704" s="59" t="s">
        <v>51</v>
      </c>
    </row>
    <row r="5705" spans="1:31" ht="78.75" x14ac:dyDescent="0.25">
      <c r="A5705" s="57" t="s">
        <v>15930</v>
      </c>
      <c r="B5705" s="24" t="s">
        <v>16935</v>
      </c>
      <c r="C5705" s="58" t="s">
        <v>16936</v>
      </c>
      <c r="D5705" s="59">
        <v>1978</v>
      </c>
      <c r="E5705" s="25" t="s">
        <v>42</v>
      </c>
      <c r="F5705" s="25" t="s">
        <v>42</v>
      </c>
      <c r="G5705" s="59" t="s">
        <v>42</v>
      </c>
      <c r="H5705" s="25" t="s">
        <v>42</v>
      </c>
      <c r="I5705" s="25" t="s">
        <v>42</v>
      </c>
      <c r="J5705" s="25" t="s">
        <v>42</v>
      </c>
      <c r="K5705" s="25" t="s">
        <v>42</v>
      </c>
      <c r="L5705" s="59" t="s">
        <v>51</v>
      </c>
      <c r="M5705" s="59" t="s">
        <v>51</v>
      </c>
      <c r="N5705" s="59" t="s">
        <v>147</v>
      </c>
      <c r="O5705" s="59" t="s">
        <v>147</v>
      </c>
      <c r="P5705" s="59" t="s">
        <v>16937</v>
      </c>
      <c r="Q5705" s="25" t="s">
        <v>42</v>
      </c>
      <c r="R5705" s="25" t="s">
        <v>42</v>
      </c>
      <c r="S5705" s="25" t="s">
        <v>42</v>
      </c>
      <c r="T5705" s="25" t="s">
        <v>42</v>
      </c>
      <c r="U5705" s="25" t="s">
        <v>42</v>
      </c>
      <c r="V5705" s="25" t="s">
        <v>42</v>
      </c>
      <c r="W5705" s="25">
        <v>0</v>
      </c>
      <c r="X5705" s="25">
        <v>0</v>
      </c>
      <c r="Y5705" s="25" t="s">
        <v>42</v>
      </c>
      <c r="Z5705" s="25" t="s">
        <v>42</v>
      </c>
      <c r="AA5705" s="25">
        <v>10</v>
      </c>
      <c r="AB5705" s="25">
        <v>10</v>
      </c>
      <c r="AC5705" s="25" t="s">
        <v>58</v>
      </c>
      <c r="AD5705" s="59" t="s">
        <v>147</v>
      </c>
      <c r="AE5705" s="59" t="s">
        <v>51</v>
      </c>
    </row>
    <row r="5706" spans="1:31" ht="78.75" x14ac:dyDescent="0.25">
      <c r="A5706" s="57" t="s">
        <v>15930</v>
      </c>
      <c r="B5706" s="24" t="s">
        <v>16938</v>
      </c>
      <c r="C5706" s="58" t="s">
        <v>16939</v>
      </c>
      <c r="D5706" s="59">
        <v>1974</v>
      </c>
      <c r="E5706" s="25" t="s">
        <v>42</v>
      </c>
      <c r="F5706" s="25" t="s">
        <v>42</v>
      </c>
      <c r="G5706" s="59" t="s">
        <v>42</v>
      </c>
      <c r="H5706" s="25" t="s">
        <v>42</v>
      </c>
      <c r="I5706" s="25" t="s">
        <v>42</v>
      </c>
      <c r="J5706" s="25" t="s">
        <v>42</v>
      </c>
      <c r="K5706" s="25" t="s">
        <v>42</v>
      </c>
      <c r="L5706" s="59" t="s">
        <v>51</v>
      </c>
      <c r="M5706" s="59" t="s">
        <v>51</v>
      </c>
      <c r="N5706" s="59" t="s">
        <v>147</v>
      </c>
      <c r="O5706" s="59" t="s">
        <v>147</v>
      </c>
      <c r="P5706" s="59" t="s">
        <v>16940</v>
      </c>
      <c r="Q5706" s="25" t="s">
        <v>42</v>
      </c>
      <c r="R5706" s="25" t="s">
        <v>42</v>
      </c>
      <c r="S5706" s="25" t="s">
        <v>42</v>
      </c>
      <c r="T5706" s="25" t="s">
        <v>42</v>
      </c>
      <c r="U5706" s="25" t="s">
        <v>42</v>
      </c>
      <c r="V5706" s="25" t="s">
        <v>42</v>
      </c>
      <c r="W5706" s="25">
        <v>0</v>
      </c>
      <c r="X5706" s="25">
        <v>0</v>
      </c>
      <c r="Y5706" s="25" t="s">
        <v>42</v>
      </c>
      <c r="Z5706" s="25" t="s">
        <v>42</v>
      </c>
      <c r="AA5706" s="25">
        <v>10</v>
      </c>
      <c r="AB5706" s="25">
        <v>10</v>
      </c>
      <c r="AC5706" s="25" t="s">
        <v>58</v>
      </c>
      <c r="AD5706" s="59" t="s">
        <v>147</v>
      </c>
      <c r="AE5706" s="59" t="s">
        <v>51</v>
      </c>
    </row>
    <row r="5707" spans="1:31" ht="78.75" x14ac:dyDescent="0.25">
      <c r="A5707" s="57" t="s">
        <v>15930</v>
      </c>
      <c r="B5707" s="24" t="s">
        <v>16941</v>
      </c>
      <c r="C5707" s="58" t="s">
        <v>16942</v>
      </c>
      <c r="D5707" s="59">
        <v>1988</v>
      </c>
      <c r="E5707" s="25" t="s">
        <v>42</v>
      </c>
      <c r="F5707" s="25" t="s">
        <v>42</v>
      </c>
      <c r="G5707" s="59" t="s">
        <v>42</v>
      </c>
      <c r="H5707" s="25" t="s">
        <v>42</v>
      </c>
      <c r="I5707" s="25" t="s">
        <v>42</v>
      </c>
      <c r="J5707" s="25" t="s">
        <v>42</v>
      </c>
      <c r="K5707" s="25" t="s">
        <v>42</v>
      </c>
      <c r="L5707" s="59" t="s">
        <v>51</v>
      </c>
      <c r="M5707" s="59" t="s">
        <v>51</v>
      </c>
      <c r="N5707" s="59" t="s">
        <v>147</v>
      </c>
      <c r="O5707" s="59" t="s">
        <v>147</v>
      </c>
      <c r="P5707" s="59" t="s">
        <v>16943</v>
      </c>
      <c r="Q5707" s="25" t="s">
        <v>42</v>
      </c>
      <c r="R5707" s="25" t="s">
        <v>42</v>
      </c>
      <c r="S5707" s="25" t="s">
        <v>42</v>
      </c>
      <c r="T5707" s="25" t="s">
        <v>42</v>
      </c>
      <c r="U5707" s="25" t="s">
        <v>42</v>
      </c>
      <c r="V5707" s="25" t="s">
        <v>42</v>
      </c>
      <c r="W5707" s="25">
        <v>0</v>
      </c>
      <c r="X5707" s="25">
        <v>0</v>
      </c>
      <c r="Y5707" s="25" t="s">
        <v>42</v>
      </c>
      <c r="Z5707" s="25" t="s">
        <v>42</v>
      </c>
      <c r="AA5707" s="25">
        <v>10</v>
      </c>
      <c r="AB5707" s="25">
        <v>10</v>
      </c>
      <c r="AC5707" s="25" t="s">
        <v>58</v>
      </c>
      <c r="AD5707" s="59" t="s">
        <v>147</v>
      </c>
      <c r="AE5707" s="59" t="s">
        <v>51</v>
      </c>
    </row>
    <row r="5708" spans="1:31" ht="78.75" x14ac:dyDescent="0.25">
      <c r="A5708" s="57" t="s">
        <v>15930</v>
      </c>
      <c r="B5708" s="24" t="s">
        <v>16944</v>
      </c>
      <c r="C5708" s="58" t="s">
        <v>16945</v>
      </c>
      <c r="D5708" s="59">
        <v>1988</v>
      </c>
      <c r="E5708" s="25" t="s">
        <v>42</v>
      </c>
      <c r="F5708" s="25" t="s">
        <v>42</v>
      </c>
      <c r="G5708" s="59" t="s">
        <v>42</v>
      </c>
      <c r="H5708" s="25" t="s">
        <v>42</v>
      </c>
      <c r="I5708" s="25" t="s">
        <v>42</v>
      </c>
      <c r="J5708" s="25" t="s">
        <v>42</v>
      </c>
      <c r="K5708" s="25" t="s">
        <v>42</v>
      </c>
      <c r="L5708" s="59" t="s">
        <v>51</v>
      </c>
      <c r="M5708" s="59" t="s">
        <v>51</v>
      </c>
      <c r="N5708" s="59" t="s">
        <v>147</v>
      </c>
      <c r="O5708" s="59" t="s">
        <v>147</v>
      </c>
      <c r="P5708" s="59" t="s">
        <v>16946</v>
      </c>
      <c r="Q5708" s="25" t="s">
        <v>42</v>
      </c>
      <c r="R5708" s="25" t="s">
        <v>42</v>
      </c>
      <c r="S5708" s="25" t="s">
        <v>42</v>
      </c>
      <c r="T5708" s="25" t="s">
        <v>42</v>
      </c>
      <c r="U5708" s="25" t="s">
        <v>42</v>
      </c>
      <c r="V5708" s="25" t="s">
        <v>42</v>
      </c>
      <c r="W5708" s="25">
        <v>0</v>
      </c>
      <c r="X5708" s="25">
        <v>0</v>
      </c>
      <c r="Y5708" s="25" t="s">
        <v>42</v>
      </c>
      <c r="Z5708" s="25" t="s">
        <v>42</v>
      </c>
      <c r="AA5708" s="25">
        <v>10</v>
      </c>
      <c r="AB5708" s="25">
        <v>10</v>
      </c>
      <c r="AC5708" s="25" t="s">
        <v>58</v>
      </c>
      <c r="AD5708" s="59" t="s">
        <v>147</v>
      </c>
      <c r="AE5708" s="59" t="s">
        <v>51</v>
      </c>
    </row>
    <row r="5709" spans="1:31" ht="78.75" x14ac:dyDescent="0.25">
      <c r="A5709" s="57" t="s">
        <v>15930</v>
      </c>
      <c r="B5709" s="24" t="s">
        <v>16947</v>
      </c>
      <c r="C5709" s="58" t="s">
        <v>16948</v>
      </c>
      <c r="D5709" s="59">
        <v>1993</v>
      </c>
      <c r="E5709" s="25" t="s">
        <v>42</v>
      </c>
      <c r="F5709" s="25" t="s">
        <v>42</v>
      </c>
      <c r="G5709" s="59" t="s">
        <v>42</v>
      </c>
      <c r="H5709" s="25" t="s">
        <v>42</v>
      </c>
      <c r="I5709" s="25" t="s">
        <v>42</v>
      </c>
      <c r="J5709" s="25" t="s">
        <v>42</v>
      </c>
      <c r="K5709" s="25" t="s">
        <v>42</v>
      </c>
      <c r="L5709" s="59" t="s">
        <v>51</v>
      </c>
      <c r="M5709" s="59" t="s">
        <v>51</v>
      </c>
      <c r="N5709" s="59" t="s">
        <v>147</v>
      </c>
      <c r="O5709" s="59" t="s">
        <v>147</v>
      </c>
      <c r="P5709" s="59" t="s">
        <v>16949</v>
      </c>
      <c r="Q5709" s="25" t="s">
        <v>42</v>
      </c>
      <c r="R5709" s="25" t="s">
        <v>42</v>
      </c>
      <c r="S5709" s="25" t="s">
        <v>42</v>
      </c>
      <c r="T5709" s="25" t="s">
        <v>42</v>
      </c>
      <c r="U5709" s="25" t="s">
        <v>42</v>
      </c>
      <c r="V5709" s="25" t="s">
        <v>42</v>
      </c>
      <c r="W5709" s="25">
        <v>0</v>
      </c>
      <c r="X5709" s="25">
        <v>0</v>
      </c>
      <c r="Y5709" s="25" t="s">
        <v>42</v>
      </c>
      <c r="Z5709" s="25" t="s">
        <v>42</v>
      </c>
      <c r="AA5709" s="25">
        <v>10</v>
      </c>
      <c r="AB5709" s="25">
        <v>10</v>
      </c>
      <c r="AC5709" s="25" t="s">
        <v>58</v>
      </c>
      <c r="AD5709" s="59" t="s">
        <v>147</v>
      </c>
      <c r="AE5709" s="59" t="s">
        <v>51</v>
      </c>
    </row>
    <row r="5710" spans="1:31" ht="78.75" x14ac:dyDescent="0.25">
      <c r="A5710" s="57" t="s">
        <v>15930</v>
      </c>
      <c r="B5710" s="24" t="s">
        <v>16950</v>
      </c>
      <c r="C5710" s="58" t="s">
        <v>16951</v>
      </c>
      <c r="D5710" s="59">
        <v>1970</v>
      </c>
      <c r="E5710" s="25" t="s">
        <v>42</v>
      </c>
      <c r="F5710" s="25" t="s">
        <v>42</v>
      </c>
      <c r="G5710" s="59" t="s">
        <v>42</v>
      </c>
      <c r="H5710" s="25" t="s">
        <v>42</v>
      </c>
      <c r="I5710" s="25" t="s">
        <v>42</v>
      </c>
      <c r="J5710" s="25" t="s">
        <v>42</v>
      </c>
      <c r="K5710" s="25" t="s">
        <v>42</v>
      </c>
      <c r="L5710" s="59" t="s">
        <v>51</v>
      </c>
      <c r="M5710" s="59" t="s">
        <v>51</v>
      </c>
      <c r="N5710" s="59" t="s">
        <v>147</v>
      </c>
      <c r="O5710" s="59" t="s">
        <v>147</v>
      </c>
      <c r="P5710" s="59" t="s">
        <v>16952</v>
      </c>
      <c r="Q5710" s="25" t="s">
        <v>42</v>
      </c>
      <c r="R5710" s="25" t="s">
        <v>42</v>
      </c>
      <c r="S5710" s="25" t="s">
        <v>42</v>
      </c>
      <c r="T5710" s="25" t="s">
        <v>42</v>
      </c>
      <c r="U5710" s="25" t="s">
        <v>42</v>
      </c>
      <c r="V5710" s="25" t="s">
        <v>42</v>
      </c>
      <c r="W5710" s="25">
        <v>0</v>
      </c>
      <c r="X5710" s="25">
        <v>0</v>
      </c>
      <c r="Y5710" s="25" t="s">
        <v>42</v>
      </c>
      <c r="Z5710" s="25" t="s">
        <v>42</v>
      </c>
      <c r="AA5710" s="25">
        <v>10</v>
      </c>
      <c r="AB5710" s="25">
        <v>10</v>
      </c>
      <c r="AC5710" s="25" t="s">
        <v>58</v>
      </c>
      <c r="AD5710" s="59" t="s">
        <v>147</v>
      </c>
      <c r="AE5710" s="59" t="s">
        <v>51</v>
      </c>
    </row>
    <row r="5711" spans="1:31" ht="78.75" x14ac:dyDescent="0.25">
      <c r="A5711" s="57" t="s">
        <v>15930</v>
      </c>
      <c r="B5711" s="24" t="s">
        <v>16953</v>
      </c>
      <c r="C5711" s="58" t="s">
        <v>16954</v>
      </c>
      <c r="D5711" s="59">
        <v>2014</v>
      </c>
      <c r="E5711" s="25" t="s">
        <v>42</v>
      </c>
      <c r="F5711" s="25" t="s">
        <v>42</v>
      </c>
      <c r="G5711" s="59" t="s">
        <v>42</v>
      </c>
      <c r="H5711" s="25" t="s">
        <v>42</v>
      </c>
      <c r="I5711" s="25" t="s">
        <v>42</v>
      </c>
      <c r="J5711" s="25" t="s">
        <v>42</v>
      </c>
      <c r="K5711" s="25" t="s">
        <v>42</v>
      </c>
      <c r="L5711" s="59" t="s">
        <v>51</v>
      </c>
      <c r="M5711" s="59" t="s">
        <v>51</v>
      </c>
      <c r="N5711" s="59" t="s">
        <v>147</v>
      </c>
      <c r="O5711" s="59" t="s">
        <v>147</v>
      </c>
      <c r="P5711" s="59" t="s">
        <v>16955</v>
      </c>
      <c r="Q5711" s="25" t="s">
        <v>42</v>
      </c>
      <c r="R5711" s="25" t="s">
        <v>42</v>
      </c>
      <c r="S5711" s="25" t="s">
        <v>42</v>
      </c>
      <c r="T5711" s="25" t="s">
        <v>42</v>
      </c>
      <c r="U5711" s="25" t="s">
        <v>42</v>
      </c>
      <c r="V5711" s="25" t="s">
        <v>42</v>
      </c>
      <c r="W5711" s="25">
        <v>0</v>
      </c>
      <c r="X5711" s="25">
        <v>0</v>
      </c>
      <c r="Y5711" s="25" t="s">
        <v>42</v>
      </c>
      <c r="Z5711" s="25" t="s">
        <v>42</v>
      </c>
      <c r="AA5711" s="25">
        <v>10</v>
      </c>
      <c r="AB5711" s="25">
        <v>10</v>
      </c>
      <c r="AC5711" s="25" t="s">
        <v>58</v>
      </c>
      <c r="AD5711" s="59" t="s">
        <v>147</v>
      </c>
      <c r="AE5711" s="59" t="s">
        <v>51</v>
      </c>
    </row>
    <row r="5712" spans="1:31" ht="78.75" x14ac:dyDescent="0.25">
      <c r="A5712" s="57" t="s">
        <v>15930</v>
      </c>
      <c r="B5712" s="24" t="s">
        <v>16956</v>
      </c>
      <c r="C5712" s="58" t="s">
        <v>16957</v>
      </c>
      <c r="D5712" s="59">
        <v>1993</v>
      </c>
      <c r="E5712" s="25" t="s">
        <v>42</v>
      </c>
      <c r="F5712" s="25" t="s">
        <v>42</v>
      </c>
      <c r="G5712" s="59" t="s">
        <v>42</v>
      </c>
      <c r="H5712" s="25" t="s">
        <v>42</v>
      </c>
      <c r="I5712" s="25" t="s">
        <v>42</v>
      </c>
      <c r="J5712" s="25" t="s">
        <v>42</v>
      </c>
      <c r="K5712" s="25" t="s">
        <v>42</v>
      </c>
      <c r="L5712" s="59" t="s">
        <v>51</v>
      </c>
      <c r="M5712" s="59" t="s">
        <v>51</v>
      </c>
      <c r="N5712" s="59" t="s">
        <v>147</v>
      </c>
      <c r="O5712" s="59" t="s">
        <v>147</v>
      </c>
      <c r="P5712" s="59" t="s">
        <v>16958</v>
      </c>
      <c r="Q5712" s="25" t="s">
        <v>42</v>
      </c>
      <c r="R5712" s="25" t="s">
        <v>42</v>
      </c>
      <c r="S5712" s="25" t="s">
        <v>42</v>
      </c>
      <c r="T5712" s="25" t="s">
        <v>42</v>
      </c>
      <c r="U5712" s="25" t="s">
        <v>42</v>
      </c>
      <c r="V5712" s="25" t="s">
        <v>42</v>
      </c>
      <c r="W5712" s="25">
        <v>0</v>
      </c>
      <c r="X5712" s="25">
        <v>0</v>
      </c>
      <c r="Y5712" s="25" t="s">
        <v>42</v>
      </c>
      <c r="Z5712" s="25" t="s">
        <v>42</v>
      </c>
      <c r="AA5712" s="25">
        <v>10</v>
      </c>
      <c r="AB5712" s="25">
        <v>10</v>
      </c>
      <c r="AC5712" s="25" t="s">
        <v>58</v>
      </c>
      <c r="AD5712" s="59" t="s">
        <v>147</v>
      </c>
      <c r="AE5712" s="59" t="s">
        <v>51</v>
      </c>
    </row>
    <row r="5713" spans="1:31" ht="78.75" x14ac:dyDescent="0.25">
      <c r="A5713" s="57" t="s">
        <v>15930</v>
      </c>
      <c r="B5713" s="24" t="s">
        <v>16959</v>
      </c>
      <c r="C5713" s="58" t="s">
        <v>16960</v>
      </c>
      <c r="D5713" s="59">
        <v>1982</v>
      </c>
      <c r="E5713" s="25" t="s">
        <v>42</v>
      </c>
      <c r="F5713" s="25" t="s">
        <v>42</v>
      </c>
      <c r="G5713" s="59" t="s">
        <v>42</v>
      </c>
      <c r="H5713" s="25" t="s">
        <v>42</v>
      </c>
      <c r="I5713" s="25" t="s">
        <v>42</v>
      </c>
      <c r="J5713" s="25" t="s">
        <v>42</v>
      </c>
      <c r="K5713" s="25" t="s">
        <v>42</v>
      </c>
      <c r="L5713" s="59" t="s">
        <v>51</v>
      </c>
      <c r="M5713" s="59" t="s">
        <v>51</v>
      </c>
      <c r="N5713" s="59" t="s">
        <v>147</v>
      </c>
      <c r="O5713" s="59" t="s">
        <v>147</v>
      </c>
      <c r="P5713" s="59" t="s">
        <v>16961</v>
      </c>
      <c r="Q5713" s="25" t="s">
        <v>42</v>
      </c>
      <c r="R5713" s="25" t="s">
        <v>42</v>
      </c>
      <c r="S5713" s="25" t="s">
        <v>42</v>
      </c>
      <c r="T5713" s="25" t="s">
        <v>42</v>
      </c>
      <c r="U5713" s="25" t="s">
        <v>42</v>
      </c>
      <c r="V5713" s="25" t="s">
        <v>42</v>
      </c>
      <c r="W5713" s="25">
        <v>0</v>
      </c>
      <c r="X5713" s="25">
        <v>0</v>
      </c>
      <c r="Y5713" s="25" t="s">
        <v>42</v>
      </c>
      <c r="Z5713" s="25" t="s">
        <v>42</v>
      </c>
      <c r="AA5713" s="25">
        <v>10</v>
      </c>
      <c r="AB5713" s="25">
        <v>10</v>
      </c>
      <c r="AC5713" s="25" t="s">
        <v>58</v>
      </c>
      <c r="AD5713" s="59" t="s">
        <v>147</v>
      </c>
      <c r="AE5713" s="59" t="s">
        <v>51</v>
      </c>
    </row>
    <row r="5714" spans="1:31" ht="78.75" x14ac:dyDescent="0.25">
      <c r="A5714" s="57" t="s">
        <v>15930</v>
      </c>
      <c r="B5714" s="24" t="s">
        <v>16962</v>
      </c>
      <c r="C5714" s="58" t="s">
        <v>16963</v>
      </c>
      <c r="D5714" s="59">
        <v>1986</v>
      </c>
      <c r="E5714" s="25" t="s">
        <v>42</v>
      </c>
      <c r="F5714" s="25" t="s">
        <v>42</v>
      </c>
      <c r="G5714" s="59" t="s">
        <v>42</v>
      </c>
      <c r="H5714" s="25" t="s">
        <v>42</v>
      </c>
      <c r="I5714" s="25" t="s">
        <v>42</v>
      </c>
      <c r="J5714" s="25" t="s">
        <v>42</v>
      </c>
      <c r="K5714" s="25" t="s">
        <v>42</v>
      </c>
      <c r="L5714" s="59" t="s">
        <v>51</v>
      </c>
      <c r="M5714" s="59" t="s">
        <v>51</v>
      </c>
      <c r="N5714" s="59" t="s">
        <v>147</v>
      </c>
      <c r="O5714" s="59" t="s">
        <v>147</v>
      </c>
      <c r="P5714" s="59" t="s">
        <v>16964</v>
      </c>
      <c r="Q5714" s="25" t="s">
        <v>42</v>
      </c>
      <c r="R5714" s="25" t="s">
        <v>42</v>
      </c>
      <c r="S5714" s="25" t="s">
        <v>42</v>
      </c>
      <c r="T5714" s="25" t="s">
        <v>42</v>
      </c>
      <c r="U5714" s="25" t="s">
        <v>42</v>
      </c>
      <c r="V5714" s="25" t="s">
        <v>42</v>
      </c>
      <c r="W5714" s="25">
        <v>0</v>
      </c>
      <c r="X5714" s="25">
        <v>0</v>
      </c>
      <c r="Y5714" s="25" t="s">
        <v>42</v>
      </c>
      <c r="Z5714" s="25" t="s">
        <v>42</v>
      </c>
      <c r="AA5714" s="25">
        <v>10</v>
      </c>
      <c r="AB5714" s="25">
        <v>10</v>
      </c>
      <c r="AC5714" s="25" t="s">
        <v>58</v>
      </c>
      <c r="AD5714" s="59" t="s">
        <v>147</v>
      </c>
      <c r="AE5714" s="59" t="s">
        <v>51</v>
      </c>
    </row>
    <row r="5715" spans="1:31" ht="78.75" x14ac:dyDescent="0.25">
      <c r="A5715" s="57" t="s">
        <v>15930</v>
      </c>
      <c r="B5715" s="24" t="s">
        <v>16965</v>
      </c>
      <c r="C5715" s="58" t="s">
        <v>16966</v>
      </c>
      <c r="D5715" s="59">
        <v>1975</v>
      </c>
      <c r="E5715" s="25" t="s">
        <v>42</v>
      </c>
      <c r="F5715" s="25" t="s">
        <v>42</v>
      </c>
      <c r="G5715" s="59" t="s">
        <v>42</v>
      </c>
      <c r="H5715" s="25" t="s">
        <v>42</v>
      </c>
      <c r="I5715" s="25" t="s">
        <v>42</v>
      </c>
      <c r="J5715" s="25" t="s">
        <v>42</v>
      </c>
      <c r="K5715" s="25" t="s">
        <v>42</v>
      </c>
      <c r="L5715" s="59" t="s">
        <v>51</v>
      </c>
      <c r="M5715" s="59" t="s">
        <v>51</v>
      </c>
      <c r="N5715" s="59" t="s">
        <v>147</v>
      </c>
      <c r="O5715" s="59" t="s">
        <v>147</v>
      </c>
      <c r="P5715" s="59" t="s">
        <v>16967</v>
      </c>
      <c r="Q5715" s="25" t="s">
        <v>42</v>
      </c>
      <c r="R5715" s="25" t="s">
        <v>42</v>
      </c>
      <c r="S5715" s="25" t="s">
        <v>42</v>
      </c>
      <c r="T5715" s="25" t="s">
        <v>42</v>
      </c>
      <c r="U5715" s="25" t="s">
        <v>42</v>
      </c>
      <c r="V5715" s="25" t="s">
        <v>42</v>
      </c>
      <c r="W5715" s="25">
        <v>0</v>
      </c>
      <c r="X5715" s="25">
        <v>0</v>
      </c>
      <c r="Y5715" s="25" t="s">
        <v>42</v>
      </c>
      <c r="Z5715" s="25" t="s">
        <v>42</v>
      </c>
      <c r="AA5715" s="25">
        <v>10</v>
      </c>
      <c r="AB5715" s="25">
        <v>10</v>
      </c>
      <c r="AC5715" s="25" t="s">
        <v>58</v>
      </c>
      <c r="AD5715" s="59" t="s">
        <v>147</v>
      </c>
      <c r="AE5715" s="59" t="s">
        <v>51</v>
      </c>
    </row>
    <row r="5716" spans="1:31" ht="78.75" x14ac:dyDescent="0.25">
      <c r="A5716" s="57" t="s">
        <v>15930</v>
      </c>
      <c r="B5716" s="24" t="s">
        <v>16968</v>
      </c>
      <c r="C5716" s="58" t="s">
        <v>16969</v>
      </c>
      <c r="D5716" s="59">
        <v>1977</v>
      </c>
      <c r="E5716" s="25" t="s">
        <v>42</v>
      </c>
      <c r="F5716" s="25" t="s">
        <v>42</v>
      </c>
      <c r="G5716" s="59" t="s">
        <v>42</v>
      </c>
      <c r="H5716" s="25" t="s">
        <v>42</v>
      </c>
      <c r="I5716" s="25" t="s">
        <v>42</v>
      </c>
      <c r="J5716" s="25" t="s">
        <v>42</v>
      </c>
      <c r="K5716" s="25" t="s">
        <v>42</v>
      </c>
      <c r="L5716" s="59" t="s">
        <v>51</v>
      </c>
      <c r="M5716" s="59" t="s">
        <v>51</v>
      </c>
      <c r="N5716" s="59" t="s">
        <v>147</v>
      </c>
      <c r="O5716" s="59" t="s">
        <v>147</v>
      </c>
      <c r="P5716" s="59" t="s">
        <v>16970</v>
      </c>
      <c r="Q5716" s="25" t="s">
        <v>42</v>
      </c>
      <c r="R5716" s="25" t="s">
        <v>42</v>
      </c>
      <c r="S5716" s="25" t="s">
        <v>42</v>
      </c>
      <c r="T5716" s="25" t="s">
        <v>42</v>
      </c>
      <c r="U5716" s="25" t="s">
        <v>42</v>
      </c>
      <c r="V5716" s="25" t="s">
        <v>42</v>
      </c>
      <c r="W5716" s="25">
        <v>0</v>
      </c>
      <c r="X5716" s="25">
        <v>0</v>
      </c>
      <c r="Y5716" s="25" t="s">
        <v>42</v>
      </c>
      <c r="Z5716" s="25" t="s">
        <v>42</v>
      </c>
      <c r="AA5716" s="25">
        <v>10</v>
      </c>
      <c r="AB5716" s="25">
        <v>10</v>
      </c>
      <c r="AC5716" s="25" t="s">
        <v>58</v>
      </c>
      <c r="AD5716" s="59" t="s">
        <v>147</v>
      </c>
      <c r="AE5716" s="59" t="s">
        <v>51</v>
      </c>
    </row>
    <row r="5717" spans="1:31" ht="78.75" x14ac:dyDescent="0.25">
      <c r="A5717" s="57" t="s">
        <v>15930</v>
      </c>
      <c r="B5717" s="24" t="s">
        <v>16971</v>
      </c>
      <c r="C5717" s="58" t="s">
        <v>16972</v>
      </c>
      <c r="D5717" s="59">
        <v>1977</v>
      </c>
      <c r="E5717" s="25" t="s">
        <v>42</v>
      </c>
      <c r="F5717" s="25" t="s">
        <v>42</v>
      </c>
      <c r="G5717" s="59" t="s">
        <v>42</v>
      </c>
      <c r="H5717" s="25" t="s">
        <v>42</v>
      </c>
      <c r="I5717" s="25" t="s">
        <v>42</v>
      </c>
      <c r="J5717" s="25" t="s">
        <v>42</v>
      </c>
      <c r="K5717" s="25" t="s">
        <v>42</v>
      </c>
      <c r="L5717" s="59" t="s">
        <v>51</v>
      </c>
      <c r="M5717" s="59" t="s">
        <v>51</v>
      </c>
      <c r="N5717" s="59" t="s">
        <v>147</v>
      </c>
      <c r="O5717" s="59" t="s">
        <v>147</v>
      </c>
      <c r="P5717" s="59" t="s">
        <v>16973</v>
      </c>
      <c r="Q5717" s="25" t="s">
        <v>42</v>
      </c>
      <c r="R5717" s="25" t="s">
        <v>42</v>
      </c>
      <c r="S5717" s="25" t="s">
        <v>42</v>
      </c>
      <c r="T5717" s="25" t="s">
        <v>42</v>
      </c>
      <c r="U5717" s="25" t="s">
        <v>42</v>
      </c>
      <c r="V5717" s="25" t="s">
        <v>42</v>
      </c>
      <c r="W5717" s="25">
        <v>0</v>
      </c>
      <c r="X5717" s="25">
        <v>0</v>
      </c>
      <c r="Y5717" s="25" t="s">
        <v>42</v>
      </c>
      <c r="Z5717" s="25" t="s">
        <v>42</v>
      </c>
      <c r="AA5717" s="25">
        <v>10</v>
      </c>
      <c r="AB5717" s="25">
        <v>10</v>
      </c>
      <c r="AC5717" s="25" t="s">
        <v>58</v>
      </c>
      <c r="AD5717" s="59" t="s">
        <v>147</v>
      </c>
      <c r="AE5717" s="59" t="s">
        <v>51</v>
      </c>
    </row>
    <row r="5718" spans="1:31" ht="78.75" x14ac:dyDescent="0.25">
      <c r="A5718" s="57" t="s">
        <v>15930</v>
      </c>
      <c r="B5718" s="24" t="s">
        <v>16974</v>
      </c>
      <c r="C5718" s="58" t="s">
        <v>16975</v>
      </c>
      <c r="D5718" s="59">
        <v>1986</v>
      </c>
      <c r="E5718" s="25" t="s">
        <v>42</v>
      </c>
      <c r="F5718" s="25" t="s">
        <v>42</v>
      </c>
      <c r="G5718" s="59" t="s">
        <v>42</v>
      </c>
      <c r="H5718" s="25" t="s">
        <v>42</v>
      </c>
      <c r="I5718" s="25" t="s">
        <v>42</v>
      </c>
      <c r="J5718" s="25" t="s">
        <v>42</v>
      </c>
      <c r="K5718" s="25" t="s">
        <v>42</v>
      </c>
      <c r="L5718" s="59" t="s">
        <v>51</v>
      </c>
      <c r="M5718" s="59" t="s">
        <v>51</v>
      </c>
      <c r="N5718" s="59" t="s">
        <v>147</v>
      </c>
      <c r="O5718" s="59" t="s">
        <v>147</v>
      </c>
      <c r="P5718" s="59" t="s">
        <v>16976</v>
      </c>
      <c r="Q5718" s="25" t="s">
        <v>42</v>
      </c>
      <c r="R5718" s="25" t="s">
        <v>42</v>
      </c>
      <c r="S5718" s="25" t="s">
        <v>42</v>
      </c>
      <c r="T5718" s="25" t="s">
        <v>42</v>
      </c>
      <c r="U5718" s="25" t="s">
        <v>42</v>
      </c>
      <c r="V5718" s="25" t="s">
        <v>42</v>
      </c>
      <c r="W5718" s="25">
        <v>0</v>
      </c>
      <c r="X5718" s="25">
        <v>0</v>
      </c>
      <c r="Y5718" s="25" t="s">
        <v>42</v>
      </c>
      <c r="Z5718" s="25" t="s">
        <v>42</v>
      </c>
      <c r="AA5718" s="25">
        <v>10</v>
      </c>
      <c r="AB5718" s="25">
        <v>10</v>
      </c>
      <c r="AC5718" s="25" t="s">
        <v>58</v>
      </c>
      <c r="AD5718" s="59" t="s">
        <v>147</v>
      </c>
      <c r="AE5718" s="59" t="s">
        <v>51</v>
      </c>
    </row>
    <row r="5719" spans="1:31" ht="78.75" x14ac:dyDescent="0.25">
      <c r="A5719" s="57" t="s">
        <v>15930</v>
      </c>
      <c r="B5719" s="24" t="s">
        <v>16977</v>
      </c>
      <c r="C5719" s="58" t="s">
        <v>16978</v>
      </c>
      <c r="D5719" s="59">
        <v>1979</v>
      </c>
      <c r="E5719" s="25" t="s">
        <v>42</v>
      </c>
      <c r="F5719" s="25" t="s">
        <v>42</v>
      </c>
      <c r="G5719" s="59" t="s">
        <v>42</v>
      </c>
      <c r="H5719" s="25" t="s">
        <v>42</v>
      </c>
      <c r="I5719" s="25" t="s">
        <v>42</v>
      </c>
      <c r="J5719" s="25" t="s">
        <v>42</v>
      </c>
      <c r="K5719" s="25" t="s">
        <v>42</v>
      </c>
      <c r="L5719" s="59" t="s">
        <v>51</v>
      </c>
      <c r="M5719" s="59" t="s">
        <v>51</v>
      </c>
      <c r="N5719" s="59" t="s">
        <v>147</v>
      </c>
      <c r="O5719" s="59" t="s">
        <v>147</v>
      </c>
      <c r="P5719" s="59" t="s">
        <v>16979</v>
      </c>
      <c r="Q5719" s="25" t="s">
        <v>42</v>
      </c>
      <c r="R5719" s="25" t="s">
        <v>42</v>
      </c>
      <c r="S5719" s="25" t="s">
        <v>42</v>
      </c>
      <c r="T5719" s="25" t="s">
        <v>42</v>
      </c>
      <c r="U5719" s="25" t="s">
        <v>42</v>
      </c>
      <c r="V5719" s="25" t="s">
        <v>42</v>
      </c>
      <c r="W5719" s="25">
        <v>0</v>
      </c>
      <c r="X5719" s="25">
        <v>0</v>
      </c>
      <c r="Y5719" s="25" t="s">
        <v>42</v>
      </c>
      <c r="Z5719" s="25" t="s">
        <v>42</v>
      </c>
      <c r="AA5719" s="25">
        <v>10</v>
      </c>
      <c r="AB5719" s="25">
        <v>10</v>
      </c>
      <c r="AC5719" s="25" t="s">
        <v>58</v>
      </c>
      <c r="AD5719" s="59" t="s">
        <v>147</v>
      </c>
      <c r="AE5719" s="59" t="s">
        <v>51</v>
      </c>
    </row>
    <row r="5720" spans="1:31" ht="78.75" x14ac:dyDescent="0.25">
      <c r="A5720" s="57" t="s">
        <v>15930</v>
      </c>
      <c r="B5720" s="24" t="s">
        <v>16980</v>
      </c>
      <c r="C5720" s="58" t="s">
        <v>16981</v>
      </c>
      <c r="D5720" s="59">
        <v>1985</v>
      </c>
      <c r="E5720" s="25" t="s">
        <v>42</v>
      </c>
      <c r="F5720" s="25" t="s">
        <v>42</v>
      </c>
      <c r="G5720" s="59" t="s">
        <v>42</v>
      </c>
      <c r="H5720" s="25" t="s">
        <v>42</v>
      </c>
      <c r="I5720" s="25" t="s">
        <v>42</v>
      </c>
      <c r="J5720" s="25" t="s">
        <v>42</v>
      </c>
      <c r="K5720" s="25" t="s">
        <v>42</v>
      </c>
      <c r="L5720" s="59" t="s">
        <v>51</v>
      </c>
      <c r="M5720" s="59" t="s">
        <v>51</v>
      </c>
      <c r="N5720" s="59" t="s">
        <v>147</v>
      </c>
      <c r="O5720" s="59" t="s">
        <v>147</v>
      </c>
      <c r="P5720" s="59" t="s">
        <v>16982</v>
      </c>
      <c r="Q5720" s="25" t="s">
        <v>42</v>
      </c>
      <c r="R5720" s="25" t="s">
        <v>42</v>
      </c>
      <c r="S5720" s="25" t="s">
        <v>42</v>
      </c>
      <c r="T5720" s="25" t="s">
        <v>42</v>
      </c>
      <c r="U5720" s="25" t="s">
        <v>42</v>
      </c>
      <c r="V5720" s="25" t="s">
        <v>42</v>
      </c>
      <c r="W5720" s="25">
        <v>0</v>
      </c>
      <c r="X5720" s="25">
        <v>0</v>
      </c>
      <c r="Y5720" s="25" t="s">
        <v>42</v>
      </c>
      <c r="Z5720" s="25" t="s">
        <v>42</v>
      </c>
      <c r="AA5720" s="25">
        <v>10</v>
      </c>
      <c r="AB5720" s="25">
        <v>10</v>
      </c>
      <c r="AC5720" s="25" t="s">
        <v>58</v>
      </c>
      <c r="AD5720" s="59" t="s">
        <v>147</v>
      </c>
      <c r="AE5720" s="59" t="s">
        <v>51</v>
      </c>
    </row>
    <row r="5721" spans="1:31" ht="78.75" x14ac:dyDescent="0.25">
      <c r="A5721" s="57" t="s">
        <v>15930</v>
      </c>
      <c r="B5721" s="24" t="s">
        <v>16983</v>
      </c>
      <c r="C5721" s="58" t="s">
        <v>16984</v>
      </c>
      <c r="D5721" s="59">
        <v>1975</v>
      </c>
      <c r="E5721" s="25" t="s">
        <v>42</v>
      </c>
      <c r="F5721" s="25" t="s">
        <v>42</v>
      </c>
      <c r="G5721" s="59" t="s">
        <v>42</v>
      </c>
      <c r="H5721" s="25" t="s">
        <v>42</v>
      </c>
      <c r="I5721" s="25" t="s">
        <v>42</v>
      </c>
      <c r="J5721" s="25" t="s">
        <v>42</v>
      </c>
      <c r="K5721" s="25" t="s">
        <v>42</v>
      </c>
      <c r="L5721" s="59" t="s">
        <v>51</v>
      </c>
      <c r="M5721" s="59" t="s">
        <v>51</v>
      </c>
      <c r="N5721" s="59" t="s">
        <v>147</v>
      </c>
      <c r="O5721" s="59" t="s">
        <v>147</v>
      </c>
      <c r="P5721" s="59" t="s">
        <v>16985</v>
      </c>
      <c r="Q5721" s="25" t="s">
        <v>42</v>
      </c>
      <c r="R5721" s="25" t="s">
        <v>42</v>
      </c>
      <c r="S5721" s="25" t="s">
        <v>42</v>
      </c>
      <c r="T5721" s="25" t="s">
        <v>42</v>
      </c>
      <c r="U5721" s="25" t="s">
        <v>42</v>
      </c>
      <c r="V5721" s="25" t="s">
        <v>42</v>
      </c>
      <c r="W5721" s="25">
        <v>0</v>
      </c>
      <c r="X5721" s="25">
        <v>0</v>
      </c>
      <c r="Y5721" s="25" t="s">
        <v>42</v>
      </c>
      <c r="Z5721" s="25" t="s">
        <v>42</v>
      </c>
      <c r="AA5721" s="25">
        <v>10</v>
      </c>
      <c r="AB5721" s="25">
        <v>10</v>
      </c>
      <c r="AC5721" s="25" t="s">
        <v>58</v>
      </c>
      <c r="AD5721" s="59" t="s">
        <v>147</v>
      </c>
      <c r="AE5721" s="59" t="s">
        <v>51</v>
      </c>
    </row>
    <row r="5722" spans="1:31" ht="78.75" x14ac:dyDescent="0.25">
      <c r="A5722" s="57" t="s">
        <v>15930</v>
      </c>
      <c r="B5722" s="24" t="s">
        <v>16986</v>
      </c>
      <c r="C5722" s="58" t="s">
        <v>16987</v>
      </c>
      <c r="D5722" s="59">
        <v>1989</v>
      </c>
      <c r="E5722" s="25" t="s">
        <v>42</v>
      </c>
      <c r="F5722" s="25" t="s">
        <v>42</v>
      </c>
      <c r="G5722" s="59" t="s">
        <v>42</v>
      </c>
      <c r="H5722" s="25" t="s">
        <v>42</v>
      </c>
      <c r="I5722" s="25" t="s">
        <v>42</v>
      </c>
      <c r="J5722" s="25" t="s">
        <v>42</v>
      </c>
      <c r="K5722" s="25" t="s">
        <v>42</v>
      </c>
      <c r="L5722" s="59" t="s">
        <v>51</v>
      </c>
      <c r="M5722" s="59" t="s">
        <v>51</v>
      </c>
      <c r="N5722" s="59" t="s">
        <v>147</v>
      </c>
      <c r="O5722" s="59" t="s">
        <v>147</v>
      </c>
      <c r="P5722" s="59" t="s">
        <v>16988</v>
      </c>
      <c r="Q5722" s="25" t="s">
        <v>42</v>
      </c>
      <c r="R5722" s="25" t="s">
        <v>42</v>
      </c>
      <c r="S5722" s="25" t="s">
        <v>42</v>
      </c>
      <c r="T5722" s="25" t="s">
        <v>42</v>
      </c>
      <c r="U5722" s="25" t="s">
        <v>42</v>
      </c>
      <c r="V5722" s="25" t="s">
        <v>42</v>
      </c>
      <c r="W5722" s="25">
        <v>0</v>
      </c>
      <c r="X5722" s="25">
        <v>0</v>
      </c>
      <c r="Y5722" s="25" t="s">
        <v>42</v>
      </c>
      <c r="Z5722" s="25" t="s">
        <v>42</v>
      </c>
      <c r="AA5722" s="25">
        <v>10</v>
      </c>
      <c r="AB5722" s="25">
        <v>10</v>
      </c>
      <c r="AC5722" s="25" t="s">
        <v>58</v>
      </c>
      <c r="AD5722" s="59" t="s">
        <v>147</v>
      </c>
      <c r="AE5722" s="59" t="s">
        <v>51</v>
      </c>
    </row>
    <row r="5723" spans="1:31" ht="78.75" x14ac:dyDescent="0.25">
      <c r="A5723" s="57" t="s">
        <v>15930</v>
      </c>
      <c r="B5723" s="24" t="s">
        <v>16989</v>
      </c>
      <c r="C5723" s="58" t="s">
        <v>16990</v>
      </c>
      <c r="D5723" s="59">
        <v>1979</v>
      </c>
      <c r="E5723" s="25" t="s">
        <v>42</v>
      </c>
      <c r="F5723" s="25" t="s">
        <v>42</v>
      </c>
      <c r="G5723" s="59" t="s">
        <v>42</v>
      </c>
      <c r="H5723" s="25" t="s">
        <v>42</v>
      </c>
      <c r="I5723" s="25" t="s">
        <v>42</v>
      </c>
      <c r="J5723" s="25" t="s">
        <v>42</v>
      </c>
      <c r="K5723" s="25" t="s">
        <v>42</v>
      </c>
      <c r="L5723" s="59" t="s">
        <v>51</v>
      </c>
      <c r="M5723" s="59" t="s">
        <v>51</v>
      </c>
      <c r="N5723" s="59" t="s">
        <v>147</v>
      </c>
      <c r="O5723" s="59" t="s">
        <v>147</v>
      </c>
      <c r="P5723" s="59" t="s">
        <v>16991</v>
      </c>
      <c r="Q5723" s="25" t="s">
        <v>42</v>
      </c>
      <c r="R5723" s="25" t="s">
        <v>42</v>
      </c>
      <c r="S5723" s="25" t="s">
        <v>42</v>
      </c>
      <c r="T5723" s="25" t="s">
        <v>42</v>
      </c>
      <c r="U5723" s="25" t="s">
        <v>42</v>
      </c>
      <c r="V5723" s="25" t="s">
        <v>42</v>
      </c>
      <c r="W5723" s="25">
        <v>0</v>
      </c>
      <c r="X5723" s="25">
        <v>0</v>
      </c>
      <c r="Y5723" s="25" t="s">
        <v>42</v>
      </c>
      <c r="Z5723" s="25" t="s">
        <v>42</v>
      </c>
      <c r="AA5723" s="25">
        <v>10</v>
      </c>
      <c r="AB5723" s="25">
        <v>10</v>
      </c>
      <c r="AC5723" s="25" t="s">
        <v>58</v>
      </c>
      <c r="AD5723" s="59" t="s">
        <v>147</v>
      </c>
      <c r="AE5723" s="59" t="s">
        <v>51</v>
      </c>
    </row>
    <row r="5724" spans="1:31" ht="78.75" x14ac:dyDescent="0.25">
      <c r="A5724" s="57" t="s">
        <v>15930</v>
      </c>
      <c r="B5724" s="24" t="s">
        <v>16992</v>
      </c>
      <c r="C5724" s="58" t="s">
        <v>16993</v>
      </c>
      <c r="D5724" s="59">
        <v>1980</v>
      </c>
      <c r="E5724" s="25" t="s">
        <v>42</v>
      </c>
      <c r="F5724" s="25" t="s">
        <v>42</v>
      </c>
      <c r="G5724" s="59" t="s">
        <v>42</v>
      </c>
      <c r="H5724" s="25" t="s">
        <v>42</v>
      </c>
      <c r="I5724" s="25" t="s">
        <v>42</v>
      </c>
      <c r="J5724" s="25" t="s">
        <v>42</v>
      </c>
      <c r="K5724" s="25" t="s">
        <v>42</v>
      </c>
      <c r="L5724" s="59" t="s">
        <v>51</v>
      </c>
      <c r="M5724" s="59" t="s">
        <v>51</v>
      </c>
      <c r="N5724" s="59" t="s">
        <v>147</v>
      </c>
      <c r="O5724" s="59" t="s">
        <v>147</v>
      </c>
      <c r="P5724" s="59" t="s">
        <v>16994</v>
      </c>
      <c r="Q5724" s="25" t="s">
        <v>42</v>
      </c>
      <c r="R5724" s="25" t="s">
        <v>42</v>
      </c>
      <c r="S5724" s="25" t="s">
        <v>42</v>
      </c>
      <c r="T5724" s="25" t="s">
        <v>42</v>
      </c>
      <c r="U5724" s="25" t="s">
        <v>42</v>
      </c>
      <c r="V5724" s="25" t="s">
        <v>42</v>
      </c>
      <c r="W5724" s="25">
        <v>0</v>
      </c>
      <c r="X5724" s="25">
        <v>0</v>
      </c>
      <c r="Y5724" s="25" t="s">
        <v>42</v>
      </c>
      <c r="Z5724" s="25" t="s">
        <v>42</v>
      </c>
      <c r="AA5724" s="25">
        <v>10</v>
      </c>
      <c r="AB5724" s="25">
        <v>10</v>
      </c>
      <c r="AC5724" s="25" t="s">
        <v>58</v>
      </c>
      <c r="AD5724" s="59" t="s">
        <v>147</v>
      </c>
      <c r="AE5724" s="59" t="s">
        <v>51</v>
      </c>
    </row>
    <row r="5725" spans="1:31" ht="78.75" x14ac:dyDescent="0.25">
      <c r="A5725" s="57" t="s">
        <v>15930</v>
      </c>
      <c r="B5725" s="24" t="s">
        <v>16995</v>
      </c>
      <c r="C5725" s="58" t="s">
        <v>16996</v>
      </c>
      <c r="D5725" s="59">
        <v>1986</v>
      </c>
      <c r="E5725" s="25" t="s">
        <v>42</v>
      </c>
      <c r="F5725" s="25" t="s">
        <v>42</v>
      </c>
      <c r="G5725" s="59" t="s">
        <v>42</v>
      </c>
      <c r="H5725" s="25" t="s">
        <v>42</v>
      </c>
      <c r="I5725" s="25" t="s">
        <v>42</v>
      </c>
      <c r="J5725" s="25" t="s">
        <v>42</v>
      </c>
      <c r="K5725" s="25" t="s">
        <v>42</v>
      </c>
      <c r="L5725" s="59" t="s">
        <v>51</v>
      </c>
      <c r="M5725" s="59" t="s">
        <v>51</v>
      </c>
      <c r="N5725" s="59" t="s">
        <v>147</v>
      </c>
      <c r="O5725" s="59" t="s">
        <v>147</v>
      </c>
      <c r="P5725" s="59" t="s">
        <v>16997</v>
      </c>
      <c r="Q5725" s="25" t="s">
        <v>42</v>
      </c>
      <c r="R5725" s="25" t="s">
        <v>42</v>
      </c>
      <c r="S5725" s="25" t="s">
        <v>42</v>
      </c>
      <c r="T5725" s="25" t="s">
        <v>42</v>
      </c>
      <c r="U5725" s="25" t="s">
        <v>42</v>
      </c>
      <c r="V5725" s="25" t="s">
        <v>42</v>
      </c>
      <c r="W5725" s="25">
        <v>0</v>
      </c>
      <c r="X5725" s="25">
        <v>0</v>
      </c>
      <c r="Y5725" s="25" t="s">
        <v>42</v>
      </c>
      <c r="Z5725" s="25" t="s">
        <v>42</v>
      </c>
      <c r="AA5725" s="25">
        <v>10</v>
      </c>
      <c r="AB5725" s="25">
        <v>10</v>
      </c>
      <c r="AC5725" s="25" t="s">
        <v>58</v>
      </c>
      <c r="AD5725" s="59" t="s">
        <v>147</v>
      </c>
      <c r="AE5725" s="59" t="s">
        <v>51</v>
      </c>
    </row>
    <row r="5726" spans="1:31" ht="78.75" x14ac:dyDescent="0.25">
      <c r="A5726" s="57" t="s">
        <v>15930</v>
      </c>
      <c r="B5726" s="24" t="s">
        <v>16998</v>
      </c>
      <c r="C5726" s="58" t="s">
        <v>16999</v>
      </c>
      <c r="D5726" s="59">
        <v>1988</v>
      </c>
      <c r="E5726" s="25" t="s">
        <v>42</v>
      </c>
      <c r="F5726" s="25" t="s">
        <v>42</v>
      </c>
      <c r="G5726" s="59" t="s">
        <v>42</v>
      </c>
      <c r="H5726" s="25" t="s">
        <v>42</v>
      </c>
      <c r="I5726" s="25" t="s">
        <v>42</v>
      </c>
      <c r="J5726" s="25" t="s">
        <v>42</v>
      </c>
      <c r="K5726" s="25" t="s">
        <v>42</v>
      </c>
      <c r="L5726" s="59" t="s">
        <v>51</v>
      </c>
      <c r="M5726" s="59" t="s">
        <v>51</v>
      </c>
      <c r="N5726" s="59" t="s">
        <v>147</v>
      </c>
      <c r="O5726" s="59" t="s">
        <v>147</v>
      </c>
      <c r="P5726" s="59" t="s">
        <v>17000</v>
      </c>
      <c r="Q5726" s="25" t="s">
        <v>42</v>
      </c>
      <c r="R5726" s="25" t="s">
        <v>42</v>
      </c>
      <c r="S5726" s="25" t="s">
        <v>42</v>
      </c>
      <c r="T5726" s="25" t="s">
        <v>42</v>
      </c>
      <c r="U5726" s="25" t="s">
        <v>42</v>
      </c>
      <c r="V5726" s="25" t="s">
        <v>42</v>
      </c>
      <c r="W5726" s="25">
        <v>0</v>
      </c>
      <c r="X5726" s="25">
        <v>0</v>
      </c>
      <c r="Y5726" s="25" t="s">
        <v>42</v>
      </c>
      <c r="Z5726" s="25" t="s">
        <v>42</v>
      </c>
      <c r="AA5726" s="25">
        <v>10</v>
      </c>
      <c r="AB5726" s="25">
        <v>10</v>
      </c>
      <c r="AC5726" s="25" t="s">
        <v>58</v>
      </c>
      <c r="AD5726" s="59" t="s">
        <v>147</v>
      </c>
      <c r="AE5726" s="59" t="s">
        <v>51</v>
      </c>
    </row>
    <row r="5727" spans="1:31" ht="78.75" x14ac:dyDescent="0.25">
      <c r="A5727" s="57" t="s">
        <v>15930</v>
      </c>
      <c r="B5727" s="24" t="s">
        <v>17001</v>
      </c>
      <c r="C5727" s="58" t="s">
        <v>17002</v>
      </c>
      <c r="D5727" s="59">
        <v>1975</v>
      </c>
      <c r="E5727" s="25" t="s">
        <v>42</v>
      </c>
      <c r="F5727" s="25" t="s">
        <v>42</v>
      </c>
      <c r="G5727" s="59" t="s">
        <v>42</v>
      </c>
      <c r="H5727" s="25" t="s">
        <v>42</v>
      </c>
      <c r="I5727" s="25" t="s">
        <v>42</v>
      </c>
      <c r="J5727" s="25" t="s">
        <v>42</v>
      </c>
      <c r="K5727" s="25" t="s">
        <v>42</v>
      </c>
      <c r="L5727" s="59" t="s">
        <v>51</v>
      </c>
      <c r="M5727" s="59" t="s">
        <v>51</v>
      </c>
      <c r="N5727" s="59" t="s">
        <v>147</v>
      </c>
      <c r="O5727" s="59" t="s">
        <v>147</v>
      </c>
      <c r="P5727" s="59" t="s">
        <v>17003</v>
      </c>
      <c r="Q5727" s="25" t="s">
        <v>42</v>
      </c>
      <c r="R5727" s="25" t="s">
        <v>42</v>
      </c>
      <c r="S5727" s="25" t="s">
        <v>42</v>
      </c>
      <c r="T5727" s="25" t="s">
        <v>42</v>
      </c>
      <c r="U5727" s="25" t="s">
        <v>42</v>
      </c>
      <c r="V5727" s="25" t="s">
        <v>42</v>
      </c>
      <c r="W5727" s="25">
        <v>0</v>
      </c>
      <c r="X5727" s="25">
        <v>0</v>
      </c>
      <c r="Y5727" s="25" t="s">
        <v>42</v>
      </c>
      <c r="Z5727" s="25" t="s">
        <v>42</v>
      </c>
      <c r="AA5727" s="25">
        <v>10</v>
      </c>
      <c r="AB5727" s="25">
        <v>10</v>
      </c>
      <c r="AC5727" s="25" t="s">
        <v>58</v>
      </c>
      <c r="AD5727" s="59" t="s">
        <v>147</v>
      </c>
      <c r="AE5727" s="59" t="s">
        <v>51</v>
      </c>
    </row>
    <row r="5728" spans="1:31" ht="78.75" x14ac:dyDescent="0.25">
      <c r="A5728" s="57" t="s">
        <v>15930</v>
      </c>
      <c r="B5728" s="24" t="s">
        <v>17004</v>
      </c>
      <c r="C5728" s="58" t="s">
        <v>17005</v>
      </c>
      <c r="D5728" s="59">
        <v>1990</v>
      </c>
      <c r="E5728" s="25" t="s">
        <v>42</v>
      </c>
      <c r="F5728" s="25" t="s">
        <v>42</v>
      </c>
      <c r="G5728" s="59" t="s">
        <v>42</v>
      </c>
      <c r="H5728" s="25" t="s">
        <v>42</v>
      </c>
      <c r="I5728" s="25" t="s">
        <v>42</v>
      </c>
      <c r="J5728" s="25" t="s">
        <v>42</v>
      </c>
      <c r="K5728" s="25" t="s">
        <v>42</v>
      </c>
      <c r="L5728" s="59" t="s">
        <v>51</v>
      </c>
      <c r="M5728" s="59" t="s">
        <v>51</v>
      </c>
      <c r="N5728" s="59" t="s">
        <v>147</v>
      </c>
      <c r="O5728" s="59" t="s">
        <v>147</v>
      </c>
      <c r="P5728" s="59" t="s">
        <v>17006</v>
      </c>
      <c r="Q5728" s="25" t="s">
        <v>42</v>
      </c>
      <c r="R5728" s="25" t="s">
        <v>42</v>
      </c>
      <c r="S5728" s="25" t="s">
        <v>42</v>
      </c>
      <c r="T5728" s="25" t="s">
        <v>42</v>
      </c>
      <c r="U5728" s="25" t="s">
        <v>42</v>
      </c>
      <c r="V5728" s="25" t="s">
        <v>42</v>
      </c>
      <c r="W5728" s="25">
        <v>0</v>
      </c>
      <c r="X5728" s="25">
        <v>0</v>
      </c>
      <c r="Y5728" s="25" t="s">
        <v>42</v>
      </c>
      <c r="Z5728" s="25" t="s">
        <v>42</v>
      </c>
      <c r="AA5728" s="25">
        <v>10</v>
      </c>
      <c r="AB5728" s="25">
        <v>10</v>
      </c>
      <c r="AC5728" s="25" t="s">
        <v>58</v>
      </c>
      <c r="AD5728" s="59" t="s">
        <v>147</v>
      </c>
      <c r="AE5728" s="59" t="s">
        <v>51</v>
      </c>
    </row>
    <row r="5729" spans="1:31" ht="78.75" x14ac:dyDescent="0.25">
      <c r="A5729" s="57" t="s">
        <v>15930</v>
      </c>
      <c r="B5729" s="24" t="s">
        <v>17007</v>
      </c>
      <c r="C5729" s="58" t="s">
        <v>17008</v>
      </c>
      <c r="D5729" s="59">
        <v>1973</v>
      </c>
      <c r="E5729" s="25" t="s">
        <v>42</v>
      </c>
      <c r="F5729" s="25" t="s">
        <v>42</v>
      </c>
      <c r="G5729" s="59" t="s">
        <v>42</v>
      </c>
      <c r="H5729" s="25" t="s">
        <v>42</v>
      </c>
      <c r="I5729" s="25" t="s">
        <v>42</v>
      </c>
      <c r="J5729" s="25" t="s">
        <v>42</v>
      </c>
      <c r="K5729" s="25" t="s">
        <v>42</v>
      </c>
      <c r="L5729" s="59" t="s">
        <v>51</v>
      </c>
      <c r="M5729" s="59" t="s">
        <v>51</v>
      </c>
      <c r="N5729" s="59" t="s">
        <v>147</v>
      </c>
      <c r="O5729" s="59" t="s">
        <v>147</v>
      </c>
      <c r="P5729" s="59" t="s">
        <v>17009</v>
      </c>
      <c r="Q5729" s="25" t="s">
        <v>42</v>
      </c>
      <c r="R5729" s="25" t="s">
        <v>42</v>
      </c>
      <c r="S5729" s="25" t="s">
        <v>42</v>
      </c>
      <c r="T5729" s="25" t="s">
        <v>42</v>
      </c>
      <c r="U5729" s="25" t="s">
        <v>42</v>
      </c>
      <c r="V5729" s="25" t="s">
        <v>42</v>
      </c>
      <c r="W5729" s="25">
        <v>0</v>
      </c>
      <c r="X5729" s="25">
        <v>0</v>
      </c>
      <c r="Y5729" s="25" t="s">
        <v>42</v>
      </c>
      <c r="Z5729" s="25" t="s">
        <v>42</v>
      </c>
      <c r="AA5729" s="25">
        <v>10</v>
      </c>
      <c r="AB5729" s="25">
        <v>10</v>
      </c>
      <c r="AC5729" s="25" t="s">
        <v>58</v>
      </c>
      <c r="AD5729" s="59" t="s">
        <v>147</v>
      </c>
      <c r="AE5729" s="59" t="s">
        <v>51</v>
      </c>
    </row>
    <row r="5730" spans="1:31" ht="78.75" x14ac:dyDescent="0.25">
      <c r="A5730" s="57" t="s">
        <v>15930</v>
      </c>
      <c r="B5730" s="24" t="s">
        <v>17010</v>
      </c>
      <c r="C5730" s="58" t="s">
        <v>17011</v>
      </c>
      <c r="D5730" s="59">
        <v>1993</v>
      </c>
      <c r="E5730" s="25" t="s">
        <v>42</v>
      </c>
      <c r="F5730" s="25" t="s">
        <v>42</v>
      </c>
      <c r="G5730" s="59" t="s">
        <v>42</v>
      </c>
      <c r="H5730" s="25" t="s">
        <v>42</v>
      </c>
      <c r="I5730" s="25" t="s">
        <v>42</v>
      </c>
      <c r="J5730" s="25" t="s">
        <v>42</v>
      </c>
      <c r="K5730" s="25" t="s">
        <v>42</v>
      </c>
      <c r="L5730" s="59" t="s">
        <v>51</v>
      </c>
      <c r="M5730" s="59" t="s">
        <v>51</v>
      </c>
      <c r="N5730" s="59" t="s">
        <v>147</v>
      </c>
      <c r="O5730" s="59" t="s">
        <v>147</v>
      </c>
      <c r="P5730" s="59" t="s">
        <v>17012</v>
      </c>
      <c r="Q5730" s="25" t="s">
        <v>42</v>
      </c>
      <c r="R5730" s="25" t="s">
        <v>42</v>
      </c>
      <c r="S5730" s="25" t="s">
        <v>42</v>
      </c>
      <c r="T5730" s="25" t="s">
        <v>42</v>
      </c>
      <c r="U5730" s="25" t="s">
        <v>42</v>
      </c>
      <c r="V5730" s="25" t="s">
        <v>42</v>
      </c>
      <c r="W5730" s="25">
        <v>0</v>
      </c>
      <c r="X5730" s="25">
        <v>0</v>
      </c>
      <c r="Y5730" s="25" t="s">
        <v>42</v>
      </c>
      <c r="Z5730" s="25" t="s">
        <v>42</v>
      </c>
      <c r="AA5730" s="25">
        <v>10</v>
      </c>
      <c r="AB5730" s="25">
        <v>10</v>
      </c>
      <c r="AC5730" s="25" t="s">
        <v>58</v>
      </c>
      <c r="AD5730" s="59" t="s">
        <v>147</v>
      </c>
      <c r="AE5730" s="59" t="s">
        <v>51</v>
      </c>
    </row>
    <row r="5731" spans="1:31" ht="78.75" x14ac:dyDescent="0.25">
      <c r="A5731" s="57" t="s">
        <v>15930</v>
      </c>
      <c r="B5731" s="24" t="s">
        <v>17013</v>
      </c>
      <c r="C5731" s="58" t="s">
        <v>17014</v>
      </c>
      <c r="D5731" s="59">
        <v>1984</v>
      </c>
      <c r="E5731" s="25" t="s">
        <v>42</v>
      </c>
      <c r="F5731" s="25" t="s">
        <v>42</v>
      </c>
      <c r="G5731" s="59" t="s">
        <v>42</v>
      </c>
      <c r="H5731" s="25" t="s">
        <v>42</v>
      </c>
      <c r="I5731" s="25" t="s">
        <v>42</v>
      </c>
      <c r="J5731" s="25" t="s">
        <v>42</v>
      </c>
      <c r="K5731" s="25" t="s">
        <v>42</v>
      </c>
      <c r="L5731" s="59" t="s">
        <v>51</v>
      </c>
      <c r="M5731" s="59" t="s">
        <v>51</v>
      </c>
      <c r="N5731" s="59" t="s">
        <v>147</v>
      </c>
      <c r="O5731" s="59" t="s">
        <v>147</v>
      </c>
      <c r="P5731" s="59" t="s">
        <v>17015</v>
      </c>
      <c r="Q5731" s="25" t="s">
        <v>42</v>
      </c>
      <c r="R5731" s="25" t="s">
        <v>42</v>
      </c>
      <c r="S5731" s="25" t="s">
        <v>42</v>
      </c>
      <c r="T5731" s="25" t="s">
        <v>42</v>
      </c>
      <c r="U5731" s="25" t="s">
        <v>42</v>
      </c>
      <c r="V5731" s="25" t="s">
        <v>42</v>
      </c>
      <c r="W5731" s="25">
        <v>0</v>
      </c>
      <c r="X5731" s="25">
        <v>0</v>
      </c>
      <c r="Y5731" s="25" t="s">
        <v>42</v>
      </c>
      <c r="Z5731" s="25" t="s">
        <v>42</v>
      </c>
      <c r="AA5731" s="25">
        <v>10</v>
      </c>
      <c r="AB5731" s="25">
        <v>10</v>
      </c>
      <c r="AC5731" s="25" t="s">
        <v>58</v>
      </c>
      <c r="AD5731" s="59" t="s">
        <v>147</v>
      </c>
      <c r="AE5731" s="59" t="s">
        <v>51</v>
      </c>
    </row>
    <row r="5732" spans="1:31" ht="78.75" x14ac:dyDescent="0.25">
      <c r="A5732" s="57" t="s">
        <v>15930</v>
      </c>
      <c r="B5732" s="24" t="s">
        <v>17016</v>
      </c>
      <c r="C5732" s="58" t="s">
        <v>17017</v>
      </c>
      <c r="D5732" s="59">
        <v>1990</v>
      </c>
      <c r="E5732" s="25" t="s">
        <v>42</v>
      </c>
      <c r="F5732" s="25" t="s">
        <v>42</v>
      </c>
      <c r="G5732" s="59" t="s">
        <v>42</v>
      </c>
      <c r="H5732" s="25" t="s">
        <v>42</v>
      </c>
      <c r="I5732" s="25" t="s">
        <v>42</v>
      </c>
      <c r="J5732" s="25" t="s">
        <v>42</v>
      </c>
      <c r="K5732" s="25" t="s">
        <v>42</v>
      </c>
      <c r="L5732" s="59" t="s">
        <v>51</v>
      </c>
      <c r="M5732" s="59" t="s">
        <v>51</v>
      </c>
      <c r="N5732" s="59" t="s">
        <v>147</v>
      </c>
      <c r="O5732" s="59" t="s">
        <v>147</v>
      </c>
      <c r="P5732" s="59" t="s">
        <v>17018</v>
      </c>
      <c r="Q5732" s="25" t="s">
        <v>42</v>
      </c>
      <c r="R5732" s="25" t="s">
        <v>42</v>
      </c>
      <c r="S5732" s="25" t="s">
        <v>42</v>
      </c>
      <c r="T5732" s="25" t="s">
        <v>42</v>
      </c>
      <c r="U5732" s="25" t="s">
        <v>42</v>
      </c>
      <c r="V5732" s="25" t="s">
        <v>42</v>
      </c>
      <c r="W5732" s="25">
        <v>0</v>
      </c>
      <c r="X5732" s="25">
        <v>0</v>
      </c>
      <c r="Y5732" s="25" t="s">
        <v>42</v>
      </c>
      <c r="Z5732" s="25" t="s">
        <v>42</v>
      </c>
      <c r="AA5732" s="25">
        <v>10</v>
      </c>
      <c r="AB5732" s="25">
        <v>10</v>
      </c>
      <c r="AC5732" s="25" t="s">
        <v>58</v>
      </c>
      <c r="AD5732" s="59" t="s">
        <v>147</v>
      </c>
      <c r="AE5732" s="59" t="s">
        <v>51</v>
      </c>
    </row>
    <row r="5733" spans="1:31" ht="78.75" x14ac:dyDescent="0.25">
      <c r="A5733" s="57" t="s">
        <v>15930</v>
      </c>
      <c r="B5733" s="24" t="s">
        <v>17019</v>
      </c>
      <c r="C5733" s="58" t="s">
        <v>17020</v>
      </c>
      <c r="D5733" s="59">
        <v>1976</v>
      </c>
      <c r="E5733" s="25" t="s">
        <v>42</v>
      </c>
      <c r="F5733" s="25" t="s">
        <v>42</v>
      </c>
      <c r="G5733" s="59" t="s">
        <v>42</v>
      </c>
      <c r="H5733" s="25" t="s">
        <v>42</v>
      </c>
      <c r="I5733" s="25" t="s">
        <v>42</v>
      </c>
      <c r="J5733" s="25" t="s">
        <v>42</v>
      </c>
      <c r="K5733" s="25" t="s">
        <v>42</v>
      </c>
      <c r="L5733" s="59" t="s">
        <v>51</v>
      </c>
      <c r="M5733" s="59" t="s">
        <v>51</v>
      </c>
      <c r="N5733" s="59" t="s">
        <v>147</v>
      </c>
      <c r="O5733" s="59" t="s">
        <v>147</v>
      </c>
      <c r="P5733" s="59" t="s">
        <v>17021</v>
      </c>
      <c r="Q5733" s="25" t="s">
        <v>42</v>
      </c>
      <c r="R5733" s="25" t="s">
        <v>42</v>
      </c>
      <c r="S5733" s="25" t="s">
        <v>42</v>
      </c>
      <c r="T5733" s="25" t="s">
        <v>42</v>
      </c>
      <c r="U5733" s="25" t="s">
        <v>42</v>
      </c>
      <c r="V5733" s="25" t="s">
        <v>42</v>
      </c>
      <c r="W5733" s="25">
        <v>0</v>
      </c>
      <c r="X5733" s="25">
        <v>0</v>
      </c>
      <c r="Y5733" s="25" t="s">
        <v>42</v>
      </c>
      <c r="Z5733" s="25" t="s">
        <v>42</v>
      </c>
      <c r="AA5733" s="25">
        <v>10</v>
      </c>
      <c r="AB5733" s="25">
        <v>10</v>
      </c>
      <c r="AC5733" s="25" t="s">
        <v>58</v>
      </c>
      <c r="AD5733" s="59" t="s">
        <v>147</v>
      </c>
      <c r="AE5733" s="59" t="s">
        <v>51</v>
      </c>
    </row>
    <row r="5734" spans="1:31" ht="78.75" x14ac:dyDescent="0.25">
      <c r="A5734" s="57" t="s">
        <v>15930</v>
      </c>
      <c r="B5734" s="24" t="s">
        <v>17022</v>
      </c>
      <c r="C5734" s="58" t="s">
        <v>17023</v>
      </c>
      <c r="D5734" s="59">
        <v>1988</v>
      </c>
      <c r="E5734" s="25" t="s">
        <v>42</v>
      </c>
      <c r="F5734" s="25" t="s">
        <v>42</v>
      </c>
      <c r="G5734" s="59" t="s">
        <v>42</v>
      </c>
      <c r="H5734" s="25" t="s">
        <v>42</v>
      </c>
      <c r="I5734" s="25" t="s">
        <v>42</v>
      </c>
      <c r="J5734" s="25" t="s">
        <v>42</v>
      </c>
      <c r="K5734" s="25" t="s">
        <v>42</v>
      </c>
      <c r="L5734" s="59" t="s">
        <v>51</v>
      </c>
      <c r="M5734" s="59" t="s">
        <v>51</v>
      </c>
      <c r="N5734" s="59" t="s">
        <v>147</v>
      </c>
      <c r="O5734" s="59" t="s">
        <v>147</v>
      </c>
      <c r="P5734" s="59" t="s">
        <v>17024</v>
      </c>
      <c r="Q5734" s="25" t="s">
        <v>42</v>
      </c>
      <c r="R5734" s="25" t="s">
        <v>42</v>
      </c>
      <c r="S5734" s="25" t="s">
        <v>42</v>
      </c>
      <c r="T5734" s="25" t="s">
        <v>42</v>
      </c>
      <c r="U5734" s="25" t="s">
        <v>42</v>
      </c>
      <c r="V5734" s="25" t="s">
        <v>42</v>
      </c>
      <c r="W5734" s="25">
        <v>0</v>
      </c>
      <c r="X5734" s="25">
        <v>0</v>
      </c>
      <c r="Y5734" s="25" t="s">
        <v>42</v>
      </c>
      <c r="Z5734" s="25" t="s">
        <v>42</v>
      </c>
      <c r="AA5734" s="25">
        <v>10</v>
      </c>
      <c r="AB5734" s="25">
        <v>10</v>
      </c>
      <c r="AC5734" s="25" t="s">
        <v>58</v>
      </c>
      <c r="AD5734" s="59" t="s">
        <v>147</v>
      </c>
      <c r="AE5734" s="59" t="s">
        <v>51</v>
      </c>
    </row>
    <row r="5735" spans="1:31" ht="78.75" x14ac:dyDescent="0.25">
      <c r="A5735" s="57" t="s">
        <v>15930</v>
      </c>
      <c r="B5735" s="24" t="s">
        <v>17025</v>
      </c>
      <c r="C5735" s="58" t="s">
        <v>17026</v>
      </c>
      <c r="D5735" s="59">
        <v>1988</v>
      </c>
      <c r="E5735" s="25" t="s">
        <v>42</v>
      </c>
      <c r="F5735" s="25" t="s">
        <v>42</v>
      </c>
      <c r="G5735" s="59" t="s">
        <v>42</v>
      </c>
      <c r="H5735" s="25" t="s">
        <v>42</v>
      </c>
      <c r="I5735" s="25" t="s">
        <v>42</v>
      </c>
      <c r="J5735" s="25" t="s">
        <v>42</v>
      </c>
      <c r="K5735" s="25" t="s">
        <v>42</v>
      </c>
      <c r="L5735" s="59" t="s">
        <v>51</v>
      </c>
      <c r="M5735" s="59" t="s">
        <v>51</v>
      </c>
      <c r="N5735" s="59" t="s">
        <v>147</v>
      </c>
      <c r="O5735" s="59" t="s">
        <v>147</v>
      </c>
      <c r="P5735" s="59" t="s">
        <v>17027</v>
      </c>
      <c r="Q5735" s="25" t="s">
        <v>42</v>
      </c>
      <c r="R5735" s="25" t="s">
        <v>42</v>
      </c>
      <c r="S5735" s="25" t="s">
        <v>42</v>
      </c>
      <c r="T5735" s="25" t="s">
        <v>42</v>
      </c>
      <c r="U5735" s="25" t="s">
        <v>42</v>
      </c>
      <c r="V5735" s="25" t="s">
        <v>42</v>
      </c>
      <c r="W5735" s="25">
        <v>0</v>
      </c>
      <c r="X5735" s="25">
        <v>0</v>
      </c>
      <c r="Y5735" s="25" t="s">
        <v>42</v>
      </c>
      <c r="Z5735" s="25" t="s">
        <v>42</v>
      </c>
      <c r="AA5735" s="25">
        <v>10</v>
      </c>
      <c r="AB5735" s="25">
        <v>10</v>
      </c>
      <c r="AC5735" s="25" t="s">
        <v>58</v>
      </c>
      <c r="AD5735" s="59" t="s">
        <v>147</v>
      </c>
      <c r="AE5735" s="59" t="s">
        <v>51</v>
      </c>
    </row>
    <row r="5736" spans="1:31" ht="78.75" x14ac:dyDescent="0.25">
      <c r="A5736" s="57" t="s">
        <v>15930</v>
      </c>
      <c r="B5736" s="24" t="s">
        <v>17028</v>
      </c>
      <c r="C5736" s="58" t="s">
        <v>17029</v>
      </c>
      <c r="D5736" s="59">
        <v>1989</v>
      </c>
      <c r="E5736" s="25" t="s">
        <v>42</v>
      </c>
      <c r="F5736" s="25" t="s">
        <v>42</v>
      </c>
      <c r="G5736" s="59" t="s">
        <v>42</v>
      </c>
      <c r="H5736" s="25" t="s">
        <v>42</v>
      </c>
      <c r="I5736" s="25" t="s">
        <v>42</v>
      </c>
      <c r="J5736" s="25" t="s">
        <v>42</v>
      </c>
      <c r="K5736" s="25" t="s">
        <v>42</v>
      </c>
      <c r="L5736" s="59" t="s">
        <v>51</v>
      </c>
      <c r="M5736" s="59" t="s">
        <v>51</v>
      </c>
      <c r="N5736" s="59" t="s">
        <v>147</v>
      </c>
      <c r="O5736" s="59" t="s">
        <v>147</v>
      </c>
      <c r="P5736" s="59" t="s">
        <v>17030</v>
      </c>
      <c r="Q5736" s="25" t="s">
        <v>42</v>
      </c>
      <c r="R5736" s="25" t="s">
        <v>42</v>
      </c>
      <c r="S5736" s="25" t="s">
        <v>42</v>
      </c>
      <c r="T5736" s="25" t="s">
        <v>42</v>
      </c>
      <c r="U5736" s="25" t="s">
        <v>42</v>
      </c>
      <c r="V5736" s="25" t="s">
        <v>42</v>
      </c>
      <c r="W5736" s="25">
        <v>0</v>
      </c>
      <c r="X5736" s="25">
        <v>0</v>
      </c>
      <c r="Y5736" s="25" t="s">
        <v>42</v>
      </c>
      <c r="Z5736" s="25" t="s">
        <v>42</v>
      </c>
      <c r="AA5736" s="25">
        <v>10</v>
      </c>
      <c r="AB5736" s="25">
        <v>10</v>
      </c>
      <c r="AC5736" s="25" t="s">
        <v>58</v>
      </c>
      <c r="AD5736" s="59" t="s">
        <v>147</v>
      </c>
      <c r="AE5736" s="59" t="s">
        <v>51</v>
      </c>
    </row>
    <row r="5737" spans="1:31" ht="78.75" x14ac:dyDescent="0.25">
      <c r="A5737" s="57" t="s">
        <v>15930</v>
      </c>
      <c r="B5737" s="24" t="s">
        <v>17031</v>
      </c>
      <c r="C5737" s="58" t="s">
        <v>17032</v>
      </c>
      <c r="D5737" s="59">
        <v>1978</v>
      </c>
      <c r="E5737" s="25" t="s">
        <v>42</v>
      </c>
      <c r="F5737" s="25" t="s">
        <v>42</v>
      </c>
      <c r="G5737" s="59" t="s">
        <v>42</v>
      </c>
      <c r="H5737" s="25" t="s">
        <v>42</v>
      </c>
      <c r="I5737" s="25" t="s">
        <v>42</v>
      </c>
      <c r="J5737" s="25" t="s">
        <v>42</v>
      </c>
      <c r="K5737" s="25" t="s">
        <v>42</v>
      </c>
      <c r="L5737" s="59" t="s">
        <v>51</v>
      </c>
      <c r="M5737" s="59" t="s">
        <v>51</v>
      </c>
      <c r="N5737" s="59" t="s">
        <v>147</v>
      </c>
      <c r="O5737" s="59" t="s">
        <v>147</v>
      </c>
      <c r="P5737" s="59" t="s">
        <v>17033</v>
      </c>
      <c r="Q5737" s="25" t="s">
        <v>42</v>
      </c>
      <c r="R5737" s="25" t="s">
        <v>42</v>
      </c>
      <c r="S5737" s="25" t="s">
        <v>42</v>
      </c>
      <c r="T5737" s="25" t="s">
        <v>42</v>
      </c>
      <c r="U5737" s="25" t="s">
        <v>42</v>
      </c>
      <c r="V5737" s="25" t="s">
        <v>42</v>
      </c>
      <c r="W5737" s="25">
        <v>0</v>
      </c>
      <c r="X5737" s="25">
        <v>0</v>
      </c>
      <c r="Y5737" s="25" t="s">
        <v>42</v>
      </c>
      <c r="Z5737" s="25" t="s">
        <v>42</v>
      </c>
      <c r="AA5737" s="25">
        <v>10</v>
      </c>
      <c r="AB5737" s="25">
        <v>10</v>
      </c>
      <c r="AC5737" s="25" t="s">
        <v>58</v>
      </c>
      <c r="AD5737" s="59" t="s">
        <v>147</v>
      </c>
      <c r="AE5737" s="59" t="s">
        <v>51</v>
      </c>
    </row>
    <row r="5738" spans="1:31" ht="78.75" x14ac:dyDescent="0.25">
      <c r="A5738" s="57" t="s">
        <v>15930</v>
      </c>
      <c r="B5738" s="24" t="s">
        <v>17034</v>
      </c>
      <c r="C5738" s="58" t="s">
        <v>17035</v>
      </c>
      <c r="D5738" s="59">
        <v>1986</v>
      </c>
      <c r="E5738" s="25" t="s">
        <v>42</v>
      </c>
      <c r="F5738" s="25" t="s">
        <v>42</v>
      </c>
      <c r="G5738" s="59" t="s">
        <v>42</v>
      </c>
      <c r="H5738" s="25" t="s">
        <v>42</v>
      </c>
      <c r="I5738" s="25" t="s">
        <v>42</v>
      </c>
      <c r="J5738" s="25" t="s">
        <v>42</v>
      </c>
      <c r="K5738" s="25" t="s">
        <v>42</v>
      </c>
      <c r="L5738" s="59" t="s">
        <v>51</v>
      </c>
      <c r="M5738" s="59" t="s">
        <v>51</v>
      </c>
      <c r="N5738" s="59" t="s">
        <v>147</v>
      </c>
      <c r="O5738" s="59" t="s">
        <v>147</v>
      </c>
      <c r="P5738" s="59" t="s">
        <v>17036</v>
      </c>
      <c r="Q5738" s="25" t="s">
        <v>42</v>
      </c>
      <c r="R5738" s="25" t="s">
        <v>42</v>
      </c>
      <c r="S5738" s="25" t="s">
        <v>42</v>
      </c>
      <c r="T5738" s="25" t="s">
        <v>42</v>
      </c>
      <c r="U5738" s="25" t="s">
        <v>42</v>
      </c>
      <c r="V5738" s="25" t="s">
        <v>42</v>
      </c>
      <c r="W5738" s="25">
        <v>0</v>
      </c>
      <c r="X5738" s="25">
        <v>0</v>
      </c>
      <c r="Y5738" s="25" t="s">
        <v>42</v>
      </c>
      <c r="Z5738" s="25" t="s">
        <v>42</v>
      </c>
      <c r="AA5738" s="25">
        <v>10</v>
      </c>
      <c r="AB5738" s="25">
        <v>10</v>
      </c>
      <c r="AC5738" s="25" t="s">
        <v>58</v>
      </c>
      <c r="AD5738" s="59" t="s">
        <v>147</v>
      </c>
      <c r="AE5738" s="59" t="s">
        <v>51</v>
      </c>
    </row>
    <row r="5739" spans="1:31" ht="78.75" x14ac:dyDescent="0.25">
      <c r="A5739" s="57" t="s">
        <v>15930</v>
      </c>
      <c r="B5739" s="24" t="s">
        <v>17037</v>
      </c>
      <c r="C5739" s="58" t="s">
        <v>17038</v>
      </c>
      <c r="D5739" s="59">
        <v>1976</v>
      </c>
      <c r="E5739" s="25" t="s">
        <v>42</v>
      </c>
      <c r="F5739" s="25" t="s">
        <v>42</v>
      </c>
      <c r="G5739" s="59" t="s">
        <v>42</v>
      </c>
      <c r="H5739" s="25" t="s">
        <v>42</v>
      </c>
      <c r="I5739" s="25" t="s">
        <v>42</v>
      </c>
      <c r="J5739" s="25" t="s">
        <v>42</v>
      </c>
      <c r="K5739" s="25" t="s">
        <v>42</v>
      </c>
      <c r="L5739" s="59" t="s">
        <v>51</v>
      </c>
      <c r="M5739" s="59" t="s">
        <v>51</v>
      </c>
      <c r="N5739" s="59" t="s">
        <v>147</v>
      </c>
      <c r="O5739" s="59" t="s">
        <v>147</v>
      </c>
      <c r="P5739" s="59" t="s">
        <v>17039</v>
      </c>
      <c r="Q5739" s="25" t="s">
        <v>42</v>
      </c>
      <c r="R5739" s="25" t="s">
        <v>42</v>
      </c>
      <c r="S5739" s="25" t="s">
        <v>42</v>
      </c>
      <c r="T5739" s="25" t="s">
        <v>42</v>
      </c>
      <c r="U5739" s="25" t="s">
        <v>42</v>
      </c>
      <c r="V5739" s="25" t="s">
        <v>42</v>
      </c>
      <c r="W5739" s="25">
        <v>0</v>
      </c>
      <c r="X5739" s="25">
        <v>0</v>
      </c>
      <c r="Y5739" s="25" t="s">
        <v>42</v>
      </c>
      <c r="Z5739" s="25" t="s">
        <v>42</v>
      </c>
      <c r="AA5739" s="25">
        <v>10</v>
      </c>
      <c r="AB5739" s="25">
        <v>10</v>
      </c>
      <c r="AC5739" s="25" t="s">
        <v>58</v>
      </c>
      <c r="AD5739" s="59" t="s">
        <v>147</v>
      </c>
      <c r="AE5739" s="59" t="s">
        <v>51</v>
      </c>
    </row>
    <row r="5740" spans="1:31" ht="78.75" x14ac:dyDescent="0.25">
      <c r="A5740" s="57" t="s">
        <v>15930</v>
      </c>
      <c r="B5740" s="24" t="s">
        <v>17040</v>
      </c>
      <c r="C5740" s="58" t="s">
        <v>17041</v>
      </c>
      <c r="D5740" s="59">
        <v>2008</v>
      </c>
      <c r="E5740" s="25" t="s">
        <v>42</v>
      </c>
      <c r="F5740" s="25" t="s">
        <v>42</v>
      </c>
      <c r="G5740" s="59" t="s">
        <v>42</v>
      </c>
      <c r="H5740" s="25" t="s">
        <v>42</v>
      </c>
      <c r="I5740" s="25" t="s">
        <v>42</v>
      </c>
      <c r="J5740" s="25" t="s">
        <v>42</v>
      </c>
      <c r="K5740" s="25" t="s">
        <v>42</v>
      </c>
      <c r="L5740" s="59" t="s">
        <v>51</v>
      </c>
      <c r="M5740" s="59" t="s">
        <v>51</v>
      </c>
      <c r="N5740" s="59" t="s">
        <v>147</v>
      </c>
      <c r="O5740" s="59" t="s">
        <v>147</v>
      </c>
      <c r="P5740" s="59" t="s">
        <v>17042</v>
      </c>
      <c r="Q5740" s="25" t="s">
        <v>42</v>
      </c>
      <c r="R5740" s="25" t="s">
        <v>42</v>
      </c>
      <c r="S5740" s="25" t="s">
        <v>42</v>
      </c>
      <c r="T5740" s="25" t="s">
        <v>42</v>
      </c>
      <c r="U5740" s="25" t="s">
        <v>42</v>
      </c>
      <c r="V5740" s="25" t="s">
        <v>42</v>
      </c>
      <c r="W5740" s="25">
        <v>0</v>
      </c>
      <c r="X5740" s="25">
        <v>0</v>
      </c>
      <c r="Y5740" s="25" t="s">
        <v>42</v>
      </c>
      <c r="Z5740" s="25" t="s">
        <v>42</v>
      </c>
      <c r="AA5740" s="25">
        <v>10</v>
      </c>
      <c r="AB5740" s="25">
        <v>10</v>
      </c>
      <c r="AC5740" s="25" t="s">
        <v>58</v>
      </c>
      <c r="AD5740" s="59" t="s">
        <v>147</v>
      </c>
      <c r="AE5740" s="59" t="s">
        <v>51</v>
      </c>
    </row>
    <row r="5741" spans="1:31" ht="78.75" x14ac:dyDescent="0.25">
      <c r="A5741" s="57" t="s">
        <v>15930</v>
      </c>
      <c r="B5741" s="24" t="s">
        <v>17043</v>
      </c>
      <c r="C5741" s="58" t="s">
        <v>17044</v>
      </c>
      <c r="D5741" s="59">
        <v>1962</v>
      </c>
      <c r="E5741" s="25" t="s">
        <v>42</v>
      </c>
      <c r="F5741" s="25" t="s">
        <v>42</v>
      </c>
      <c r="G5741" s="59" t="s">
        <v>42</v>
      </c>
      <c r="H5741" s="25" t="s">
        <v>42</v>
      </c>
      <c r="I5741" s="25" t="s">
        <v>42</v>
      </c>
      <c r="J5741" s="25" t="s">
        <v>42</v>
      </c>
      <c r="K5741" s="25" t="s">
        <v>42</v>
      </c>
      <c r="L5741" s="59" t="s">
        <v>51</v>
      </c>
      <c r="M5741" s="59" t="s">
        <v>51</v>
      </c>
      <c r="N5741" s="59" t="s">
        <v>147</v>
      </c>
      <c r="O5741" s="59" t="s">
        <v>147</v>
      </c>
      <c r="P5741" s="59" t="s">
        <v>17045</v>
      </c>
      <c r="Q5741" s="25" t="s">
        <v>42</v>
      </c>
      <c r="R5741" s="25" t="s">
        <v>42</v>
      </c>
      <c r="S5741" s="25" t="s">
        <v>42</v>
      </c>
      <c r="T5741" s="25" t="s">
        <v>42</v>
      </c>
      <c r="U5741" s="25" t="s">
        <v>42</v>
      </c>
      <c r="V5741" s="25" t="s">
        <v>42</v>
      </c>
      <c r="W5741" s="25">
        <v>0</v>
      </c>
      <c r="X5741" s="25">
        <v>0</v>
      </c>
      <c r="Y5741" s="25" t="s">
        <v>42</v>
      </c>
      <c r="Z5741" s="25" t="s">
        <v>42</v>
      </c>
      <c r="AA5741" s="25">
        <v>10</v>
      </c>
      <c r="AB5741" s="25">
        <v>10</v>
      </c>
      <c r="AC5741" s="25" t="s">
        <v>58</v>
      </c>
      <c r="AD5741" s="59" t="s">
        <v>147</v>
      </c>
      <c r="AE5741" s="59" t="s">
        <v>51</v>
      </c>
    </row>
    <row r="5742" spans="1:31" ht="78.75" x14ac:dyDescent="0.25">
      <c r="A5742" s="57" t="s">
        <v>15930</v>
      </c>
      <c r="B5742" s="24" t="s">
        <v>17046</v>
      </c>
      <c r="C5742" s="58" t="s">
        <v>17047</v>
      </c>
      <c r="D5742" s="59">
        <v>1975</v>
      </c>
      <c r="E5742" s="25" t="s">
        <v>42</v>
      </c>
      <c r="F5742" s="25" t="s">
        <v>42</v>
      </c>
      <c r="G5742" s="59" t="s">
        <v>42</v>
      </c>
      <c r="H5742" s="25" t="s">
        <v>42</v>
      </c>
      <c r="I5742" s="25" t="s">
        <v>42</v>
      </c>
      <c r="J5742" s="25" t="s">
        <v>42</v>
      </c>
      <c r="K5742" s="25" t="s">
        <v>42</v>
      </c>
      <c r="L5742" s="59" t="s">
        <v>51</v>
      </c>
      <c r="M5742" s="59" t="s">
        <v>51</v>
      </c>
      <c r="N5742" s="59" t="s">
        <v>147</v>
      </c>
      <c r="O5742" s="59" t="s">
        <v>147</v>
      </c>
      <c r="P5742" s="59" t="s">
        <v>17048</v>
      </c>
      <c r="Q5742" s="25" t="s">
        <v>42</v>
      </c>
      <c r="R5742" s="25" t="s">
        <v>42</v>
      </c>
      <c r="S5742" s="25" t="s">
        <v>42</v>
      </c>
      <c r="T5742" s="25" t="s">
        <v>42</v>
      </c>
      <c r="U5742" s="25" t="s">
        <v>42</v>
      </c>
      <c r="V5742" s="25" t="s">
        <v>42</v>
      </c>
      <c r="W5742" s="25">
        <v>0</v>
      </c>
      <c r="X5742" s="25">
        <v>0</v>
      </c>
      <c r="Y5742" s="25" t="s">
        <v>42</v>
      </c>
      <c r="Z5742" s="25" t="s">
        <v>42</v>
      </c>
      <c r="AA5742" s="25">
        <v>10</v>
      </c>
      <c r="AB5742" s="25">
        <v>10</v>
      </c>
      <c r="AC5742" s="25" t="s">
        <v>58</v>
      </c>
      <c r="AD5742" s="59" t="s">
        <v>147</v>
      </c>
      <c r="AE5742" s="59" t="s">
        <v>51</v>
      </c>
    </row>
    <row r="5743" spans="1:31" ht="78.75" x14ac:dyDescent="0.25">
      <c r="A5743" s="57" t="s">
        <v>15930</v>
      </c>
      <c r="B5743" s="24" t="s">
        <v>17049</v>
      </c>
      <c r="C5743" s="58" t="s">
        <v>17050</v>
      </c>
      <c r="D5743" s="59">
        <v>1990</v>
      </c>
      <c r="E5743" s="25" t="s">
        <v>42</v>
      </c>
      <c r="F5743" s="25" t="s">
        <v>42</v>
      </c>
      <c r="G5743" s="59" t="s">
        <v>42</v>
      </c>
      <c r="H5743" s="25" t="s">
        <v>42</v>
      </c>
      <c r="I5743" s="25" t="s">
        <v>42</v>
      </c>
      <c r="J5743" s="25" t="s">
        <v>42</v>
      </c>
      <c r="K5743" s="25" t="s">
        <v>42</v>
      </c>
      <c r="L5743" s="59" t="s">
        <v>51</v>
      </c>
      <c r="M5743" s="59" t="s">
        <v>51</v>
      </c>
      <c r="N5743" s="59" t="s">
        <v>147</v>
      </c>
      <c r="O5743" s="59" t="s">
        <v>147</v>
      </c>
      <c r="P5743" s="59" t="s">
        <v>17051</v>
      </c>
      <c r="Q5743" s="25" t="s">
        <v>42</v>
      </c>
      <c r="R5743" s="25" t="s">
        <v>42</v>
      </c>
      <c r="S5743" s="25" t="s">
        <v>42</v>
      </c>
      <c r="T5743" s="25" t="s">
        <v>42</v>
      </c>
      <c r="U5743" s="25" t="s">
        <v>42</v>
      </c>
      <c r="V5743" s="25" t="s">
        <v>42</v>
      </c>
      <c r="W5743" s="25">
        <v>0</v>
      </c>
      <c r="X5743" s="25">
        <v>0</v>
      </c>
      <c r="Y5743" s="25" t="s">
        <v>42</v>
      </c>
      <c r="Z5743" s="25" t="s">
        <v>42</v>
      </c>
      <c r="AA5743" s="25">
        <v>10</v>
      </c>
      <c r="AB5743" s="25">
        <v>10</v>
      </c>
      <c r="AC5743" s="25" t="s">
        <v>58</v>
      </c>
      <c r="AD5743" s="59" t="s">
        <v>147</v>
      </c>
      <c r="AE5743" s="59" t="s">
        <v>51</v>
      </c>
    </row>
    <row r="5744" spans="1:31" ht="78.75" x14ac:dyDescent="0.25">
      <c r="A5744" s="57" t="s">
        <v>15930</v>
      </c>
      <c r="B5744" s="24" t="s">
        <v>17052</v>
      </c>
      <c r="C5744" s="58" t="s">
        <v>17053</v>
      </c>
      <c r="D5744" s="59">
        <v>1985</v>
      </c>
      <c r="E5744" s="25" t="s">
        <v>42</v>
      </c>
      <c r="F5744" s="25" t="s">
        <v>42</v>
      </c>
      <c r="G5744" s="59" t="s">
        <v>42</v>
      </c>
      <c r="H5744" s="25" t="s">
        <v>42</v>
      </c>
      <c r="I5744" s="25" t="s">
        <v>42</v>
      </c>
      <c r="J5744" s="25" t="s">
        <v>42</v>
      </c>
      <c r="K5744" s="25" t="s">
        <v>42</v>
      </c>
      <c r="L5744" s="59" t="s">
        <v>51</v>
      </c>
      <c r="M5744" s="59" t="s">
        <v>51</v>
      </c>
      <c r="N5744" s="59" t="s">
        <v>147</v>
      </c>
      <c r="O5744" s="59" t="s">
        <v>147</v>
      </c>
      <c r="P5744" s="59" t="s">
        <v>17054</v>
      </c>
      <c r="Q5744" s="25" t="s">
        <v>42</v>
      </c>
      <c r="R5744" s="25" t="s">
        <v>42</v>
      </c>
      <c r="S5744" s="25" t="s">
        <v>42</v>
      </c>
      <c r="T5744" s="25" t="s">
        <v>42</v>
      </c>
      <c r="U5744" s="25" t="s">
        <v>42</v>
      </c>
      <c r="V5744" s="25" t="s">
        <v>42</v>
      </c>
      <c r="W5744" s="25">
        <v>0</v>
      </c>
      <c r="X5744" s="25">
        <v>0</v>
      </c>
      <c r="Y5744" s="25" t="s">
        <v>42</v>
      </c>
      <c r="Z5744" s="25" t="s">
        <v>42</v>
      </c>
      <c r="AA5744" s="25">
        <v>10</v>
      </c>
      <c r="AB5744" s="25">
        <v>10</v>
      </c>
      <c r="AC5744" s="25" t="s">
        <v>58</v>
      </c>
      <c r="AD5744" s="59" t="s">
        <v>147</v>
      </c>
      <c r="AE5744" s="59" t="s">
        <v>51</v>
      </c>
    </row>
    <row r="5745" spans="1:31" ht="78.75" x14ac:dyDescent="0.25">
      <c r="A5745" s="57" t="s">
        <v>15930</v>
      </c>
      <c r="B5745" s="24" t="s">
        <v>17055</v>
      </c>
      <c r="C5745" s="58" t="s">
        <v>17056</v>
      </c>
      <c r="D5745" s="59">
        <v>1982</v>
      </c>
      <c r="E5745" s="25" t="s">
        <v>42</v>
      </c>
      <c r="F5745" s="25" t="s">
        <v>42</v>
      </c>
      <c r="G5745" s="59" t="s">
        <v>42</v>
      </c>
      <c r="H5745" s="25" t="s">
        <v>42</v>
      </c>
      <c r="I5745" s="25" t="s">
        <v>42</v>
      </c>
      <c r="J5745" s="25" t="s">
        <v>42</v>
      </c>
      <c r="K5745" s="25" t="s">
        <v>42</v>
      </c>
      <c r="L5745" s="59" t="s">
        <v>51</v>
      </c>
      <c r="M5745" s="59" t="s">
        <v>51</v>
      </c>
      <c r="N5745" s="59" t="s">
        <v>147</v>
      </c>
      <c r="O5745" s="59" t="s">
        <v>147</v>
      </c>
      <c r="P5745" s="59" t="s">
        <v>17057</v>
      </c>
      <c r="Q5745" s="25" t="s">
        <v>42</v>
      </c>
      <c r="R5745" s="25" t="s">
        <v>42</v>
      </c>
      <c r="S5745" s="25" t="s">
        <v>42</v>
      </c>
      <c r="T5745" s="25" t="s">
        <v>42</v>
      </c>
      <c r="U5745" s="25" t="s">
        <v>42</v>
      </c>
      <c r="V5745" s="25" t="s">
        <v>42</v>
      </c>
      <c r="W5745" s="25">
        <v>0</v>
      </c>
      <c r="X5745" s="25">
        <v>0</v>
      </c>
      <c r="Y5745" s="25" t="s">
        <v>42</v>
      </c>
      <c r="Z5745" s="25" t="s">
        <v>42</v>
      </c>
      <c r="AA5745" s="25">
        <v>10</v>
      </c>
      <c r="AB5745" s="25">
        <v>10</v>
      </c>
      <c r="AC5745" s="25" t="s">
        <v>58</v>
      </c>
      <c r="AD5745" s="59" t="s">
        <v>147</v>
      </c>
      <c r="AE5745" s="59" t="s">
        <v>51</v>
      </c>
    </row>
    <row r="5746" spans="1:31" ht="78.75" x14ac:dyDescent="0.25">
      <c r="A5746" s="57" t="s">
        <v>15930</v>
      </c>
      <c r="B5746" s="24" t="s">
        <v>17058</v>
      </c>
      <c r="C5746" s="58" t="s">
        <v>17059</v>
      </c>
      <c r="D5746" s="59">
        <v>1985</v>
      </c>
      <c r="E5746" s="25" t="s">
        <v>42</v>
      </c>
      <c r="F5746" s="25" t="s">
        <v>42</v>
      </c>
      <c r="G5746" s="59" t="s">
        <v>42</v>
      </c>
      <c r="H5746" s="25" t="s">
        <v>42</v>
      </c>
      <c r="I5746" s="25" t="s">
        <v>42</v>
      </c>
      <c r="J5746" s="25" t="s">
        <v>42</v>
      </c>
      <c r="K5746" s="25" t="s">
        <v>42</v>
      </c>
      <c r="L5746" s="59" t="s">
        <v>51</v>
      </c>
      <c r="M5746" s="59" t="s">
        <v>51</v>
      </c>
      <c r="N5746" s="59" t="s">
        <v>147</v>
      </c>
      <c r="O5746" s="59" t="s">
        <v>147</v>
      </c>
      <c r="P5746" s="59" t="s">
        <v>17060</v>
      </c>
      <c r="Q5746" s="25" t="s">
        <v>42</v>
      </c>
      <c r="R5746" s="25" t="s">
        <v>42</v>
      </c>
      <c r="S5746" s="25" t="s">
        <v>42</v>
      </c>
      <c r="T5746" s="25" t="s">
        <v>42</v>
      </c>
      <c r="U5746" s="25" t="s">
        <v>42</v>
      </c>
      <c r="V5746" s="25" t="s">
        <v>42</v>
      </c>
      <c r="W5746" s="25">
        <v>0</v>
      </c>
      <c r="X5746" s="25">
        <v>0</v>
      </c>
      <c r="Y5746" s="25" t="s">
        <v>42</v>
      </c>
      <c r="Z5746" s="25" t="s">
        <v>42</v>
      </c>
      <c r="AA5746" s="25">
        <v>10</v>
      </c>
      <c r="AB5746" s="25">
        <v>10</v>
      </c>
      <c r="AC5746" s="25" t="s">
        <v>58</v>
      </c>
      <c r="AD5746" s="59" t="s">
        <v>147</v>
      </c>
      <c r="AE5746" s="59" t="s">
        <v>51</v>
      </c>
    </row>
    <row r="5747" spans="1:31" ht="78.75" x14ac:dyDescent="0.25">
      <c r="A5747" s="57" t="s">
        <v>15930</v>
      </c>
      <c r="B5747" s="24" t="s">
        <v>17061</v>
      </c>
      <c r="C5747" s="58" t="s">
        <v>17062</v>
      </c>
      <c r="D5747" s="59">
        <v>1989</v>
      </c>
      <c r="E5747" s="25" t="s">
        <v>42</v>
      </c>
      <c r="F5747" s="25" t="s">
        <v>42</v>
      </c>
      <c r="G5747" s="59" t="s">
        <v>42</v>
      </c>
      <c r="H5747" s="25" t="s">
        <v>42</v>
      </c>
      <c r="I5747" s="25" t="s">
        <v>42</v>
      </c>
      <c r="J5747" s="25" t="s">
        <v>42</v>
      </c>
      <c r="K5747" s="25" t="s">
        <v>42</v>
      </c>
      <c r="L5747" s="59" t="s">
        <v>51</v>
      </c>
      <c r="M5747" s="59" t="s">
        <v>51</v>
      </c>
      <c r="N5747" s="59" t="s">
        <v>147</v>
      </c>
      <c r="O5747" s="59" t="s">
        <v>147</v>
      </c>
      <c r="P5747" s="59" t="s">
        <v>17063</v>
      </c>
      <c r="Q5747" s="25" t="s">
        <v>42</v>
      </c>
      <c r="R5747" s="25" t="s">
        <v>42</v>
      </c>
      <c r="S5747" s="25" t="s">
        <v>42</v>
      </c>
      <c r="T5747" s="25" t="s">
        <v>42</v>
      </c>
      <c r="U5747" s="25" t="s">
        <v>42</v>
      </c>
      <c r="V5747" s="25" t="s">
        <v>42</v>
      </c>
      <c r="W5747" s="25">
        <v>0</v>
      </c>
      <c r="X5747" s="25">
        <v>0</v>
      </c>
      <c r="Y5747" s="25" t="s">
        <v>42</v>
      </c>
      <c r="Z5747" s="25" t="s">
        <v>42</v>
      </c>
      <c r="AA5747" s="25">
        <v>10</v>
      </c>
      <c r="AB5747" s="25">
        <v>10</v>
      </c>
      <c r="AC5747" s="25" t="s">
        <v>58</v>
      </c>
      <c r="AD5747" s="59" t="s">
        <v>147</v>
      </c>
      <c r="AE5747" s="59" t="s">
        <v>51</v>
      </c>
    </row>
    <row r="5748" spans="1:31" ht="78.75" x14ac:dyDescent="0.25">
      <c r="A5748" s="57" t="s">
        <v>15930</v>
      </c>
      <c r="B5748" s="24" t="s">
        <v>17064</v>
      </c>
      <c r="C5748" s="58" t="s">
        <v>17065</v>
      </c>
      <c r="D5748" s="59">
        <v>1973</v>
      </c>
      <c r="E5748" s="25" t="s">
        <v>42</v>
      </c>
      <c r="F5748" s="25" t="s">
        <v>42</v>
      </c>
      <c r="G5748" s="59" t="s">
        <v>42</v>
      </c>
      <c r="H5748" s="25" t="s">
        <v>42</v>
      </c>
      <c r="I5748" s="25" t="s">
        <v>42</v>
      </c>
      <c r="J5748" s="25" t="s">
        <v>42</v>
      </c>
      <c r="K5748" s="25" t="s">
        <v>42</v>
      </c>
      <c r="L5748" s="59" t="s">
        <v>51</v>
      </c>
      <c r="M5748" s="59" t="s">
        <v>51</v>
      </c>
      <c r="N5748" s="59" t="s">
        <v>147</v>
      </c>
      <c r="O5748" s="59" t="s">
        <v>147</v>
      </c>
      <c r="P5748" s="59" t="s">
        <v>17066</v>
      </c>
      <c r="Q5748" s="25" t="s">
        <v>42</v>
      </c>
      <c r="R5748" s="25" t="s">
        <v>42</v>
      </c>
      <c r="S5748" s="25" t="s">
        <v>42</v>
      </c>
      <c r="T5748" s="25" t="s">
        <v>42</v>
      </c>
      <c r="U5748" s="25" t="s">
        <v>42</v>
      </c>
      <c r="V5748" s="25" t="s">
        <v>42</v>
      </c>
      <c r="W5748" s="25">
        <v>0</v>
      </c>
      <c r="X5748" s="25">
        <v>0</v>
      </c>
      <c r="Y5748" s="25" t="s">
        <v>42</v>
      </c>
      <c r="Z5748" s="25" t="s">
        <v>42</v>
      </c>
      <c r="AA5748" s="25">
        <v>10</v>
      </c>
      <c r="AB5748" s="25">
        <v>10</v>
      </c>
      <c r="AC5748" s="25" t="s">
        <v>58</v>
      </c>
      <c r="AD5748" s="59" t="s">
        <v>147</v>
      </c>
      <c r="AE5748" s="59" t="s">
        <v>51</v>
      </c>
    </row>
    <row r="5749" spans="1:31" ht="78.75" x14ac:dyDescent="0.25">
      <c r="A5749" s="57" t="s">
        <v>15930</v>
      </c>
      <c r="B5749" s="24" t="s">
        <v>17067</v>
      </c>
      <c r="C5749" s="58" t="s">
        <v>17068</v>
      </c>
      <c r="D5749" s="59">
        <v>1975</v>
      </c>
      <c r="E5749" s="25" t="s">
        <v>42</v>
      </c>
      <c r="F5749" s="25" t="s">
        <v>42</v>
      </c>
      <c r="G5749" s="59" t="s">
        <v>42</v>
      </c>
      <c r="H5749" s="25" t="s">
        <v>42</v>
      </c>
      <c r="I5749" s="25" t="s">
        <v>42</v>
      </c>
      <c r="J5749" s="25" t="s">
        <v>42</v>
      </c>
      <c r="K5749" s="25" t="s">
        <v>42</v>
      </c>
      <c r="L5749" s="59" t="s">
        <v>51</v>
      </c>
      <c r="M5749" s="59" t="s">
        <v>51</v>
      </c>
      <c r="N5749" s="59" t="s">
        <v>147</v>
      </c>
      <c r="O5749" s="59" t="s">
        <v>147</v>
      </c>
      <c r="P5749" s="59" t="s">
        <v>17069</v>
      </c>
      <c r="Q5749" s="25" t="s">
        <v>42</v>
      </c>
      <c r="R5749" s="25" t="s">
        <v>42</v>
      </c>
      <c r="S5749" s="25" t="s">
        <v>42</v>
      </c>
      <c r="T5749" s="25" t="s">
        <v>42</v>
      </c>
      <c r="U5749" s="25" t="s">
        <v>42</v>
      </c>
      <c r="V5749" s="25" t="s">
        <v>42</v>
      </c>
      <c r="W5749" s="25">
        <v>0</v>
      </c>
      <c r="X5749" s="25">
        <v>0</v>
      </c>
      <c r="Y5749" s="25" t="s">
        <v>42</v>
      </c>
      <c r="Z5749" s="25" t="s">
        <v>42</v>
      </c>
      <c r="AA5749" s="25">
        <v>10</v>
      </c>
      <c r="AB5749" s="25">
        <v>10</v>
      </c>
      <c r="AC5749" s="25" t="s">
        <v>58</v>
      </c>
      <c r="AD5749" s="59" t="s">
        <v>147</v>
      </c>
      <c r="AE5749" s="59" t="s">
        <v>51</v>
      </c>
    </row>
    <row r="5750" spans="1:31" ht="78.75" x14ac:dyDescent="0.25">
      <c r="A5750" s="57" t="s">
        <v>15930</v>
      </c>
      <c r="B5750" s="24" t="s">
        <v>17070</v>
      </c>
      <c r="C5750" s="58" t="s">
        <v>17071</v>
      </c>
      <c r="D5750" s="59">
        <v>1979</v>
      </c>
      <c r="E5750" s="25" t="s">
        <v>42</v>
      </c>
      <c r="F5750" s="25" t="s">
        <v>42</v>
      </c>
      <c r="G5750" s="59" t="s">
        <v>42</v>
      </c>
      <c r="H5750" s="25" t="s">
        <v>42</v>
      </c>
      <c r="I5750" s="25" t="s">
        <v>42</v>
      </c>
      <c r="J5750" s="25" t="s">
        <v>42</v>
      </c>
      <c r="K5750" s="25" t="s">
        <v>42</v>
      </c>
      <c r="L5750" s="59" t="s">
        <v>51</v>
      </c>
      <c r="M5750" s="59" t="s">
        <v>51</v>
      </c>
      <c r="N5750" s="59" t="s">
        <v>147</v>
      </c>
      <c r="O5750" s="59" t="s">
        <v>147</v>
      </c>
      <c r="P5750" s="59" t="s">
        <v>17072</v>
      </c>
      <c r="Q5750" s="25" t="s">
        <v>42</v>
      </c>
      <c r="R5750" s="25" t="s">
        <v>42</v>
      </c>
      <c r="S5750" s="25" t="s">
        <v>42</v>
      </c>
      <c r="T5750" s="25" t="s">
        <v>42</v>
      </c>
      <c r="U5750" s="25" t="s">
        <v>42</v>
      </c>
      <c r="V5750" s="25" t="s">
        <v>42</v>
      </c>
      <c r="W5750" s="25">
        <v>0</v>
      </c>
      <c r="X5750" s="25">
        <v>0</v>
      </c>
      <c r="Y5750" s="25" t="s">
        <v>42</v>
      </c>
      <c r="Z5750" s="25" t="s">
        <v>42</v>
      </c>
      <c r="AA5750" s="25">
        <v>10</v>
      </c>
      <c r="AB5750" s="25">
        <v>10</v>
      </c>
      <c r="AC5750" s="25" t="s">
        <v>58</v>
      </c>
      <c r="AD5750" s="59" t="s">
        <v>147</v>
      </c>
      <c r="AE5750" s="59" t="s">
        <v>51</v>
      </c>
    </row>
    <row r="5751" spans="1:31" ht="78.75" x14ac:dyDescent="0.25">
      <c r="A5751" s="57" t="s">
        <v>15930</v>
      </c>
      <c r="B5751" s="24" t="s">
        <v>17073</v>
      </c>
      <c r="C5751" s="58" t="s">
        <v>17074</v>
      </c>
      <c r="D5751" s="59">
        <v>1976</v>
      </c>
      <c r="E5751" s="25" t="s">
        <v>42</v>
      </c>
      <c r="F5751" s="25" t="s">
        <v>42</v>
      </c>
      <c r="G5751" s="59" t="s">
        <v>42</v>
      </c>
      <c r="H5751" s="25" t="s">
        <v>42</v>
      </c>
      <c r="I5751" s="25" t="s">
        <v>42</v>
      </c>
      <c r="J5751" s="25" t="s">
        <v>42</v>
      </c>
      <c r="K5751" s="25" t="s">
        <v>42</v>
      </c>
      <c r="L5751" s="59" t="s">
        <v>51</v>
      </c>
      <c r="M5751" s="59" t="s">
        <v>51</v>
      </c>
      <c r="N5751" s="59" t="s">
        <v>147</v>
      </c>
      <c r="O5751" s="59" t="s">
        <v>147</v>
      </c>
      <c r="P5751" s="59" t="s">
        <v>17075</v>
      </c>
      <c r="Q5751" s="25" t="s">
        <v>42</v>
      </c>
      <c r="R5751" s="25" t="s">
        <v>42</v>
      </c>
      <c r="S5751" s="25" t="s">
        <v>42</v>
      </c>
      <c r="T5751" s="25" t="s">
        <v>42</v>
      </c>
      <c r="U5751" s="25" t="s">
        <v>42</v>
      </c>
      <c r="V5751" s="25" t="s">
        <v>42</v>
      </c>
      <c r="W5751" s="25">
        <v>0</v>
      </c>
      <c r="X5751" s="25">
        <v>0</v>
      </c>
      <c r="Y5751" s="25" t="s">
        <v>42</v>
      </c>
      <c r="Z5751" s="25" t="s">
        <v>42</v>
      </c>
      <c r="AA5751" s="25">
        <v>10</v>
      </c>
      <c r="AB5751" s="25">
        <v>10</v>
      </c>
      <c r="AC5751" s="25" t="s">
        <v>58</v>
      </c>
      <c r="AD5751" s="59" t="s">
        <v>147</v>
      </c>
      <c r="AE5751" s="59" t="s">
        <v>51</v>
      </c>
    </row>
    <row r="5752" spans="1:31" ht="78.75" x14ac:dyDescent="0.25">
      <c r="A5752" s="57" t="s">
        <v>15930</v>
      </c>
      <c r="B5752" s="24" t="s">
        <v>17076</v>
      </c>
      <c r="C5752" s="58" t="s">
        <v>17077</v>
      </c>
      <c r="D5752" s="59">
        <v>1968</v>
      </c>
      <c r="E5752" s="25" t="s">
        <v>42</v>
      </c>
      <c r="F5752" s="25" t="s">
        <v>42</v>
      </c>
      <c r="G5752" s="59" t="s">
        <v>42</v>
      </c>
      <c r="H5752" s="25" t="s">
        <v>42</v>
      </c>
      <c r="I5752" s="25" t="s">
        <v>42</v>
      </c>
      <c r="J5752" s="25" t="s">
        <v>42</v>
      </c>
      <c r="K5752" s="25" t="s">
        <v>42</v>
      </c>
      <c r="L5752" s="59" t="s">
        <v>51</v>
      </c>
      <c r="M5752" s="59" t="s">
        <v>51</v>
      </c>
      <c r="N5752" s="59" t="s">
        <v>147</v>
      </c>
      <c r="O5752" s="59" t="s">
        <v>147</v>
      </c>
      <c r="P5752" s="59" t="s">
        <v>17078</v>
      </c>
      <c r="Q5752" s="25" t="s">
        <v>42</v>
      </c>
      <c r="R5752" s="25" t="s">
        <v>42</v>
      </c>
      <c r="S5752" s="25" t="s">
        <v>42</v>
      </c>
      <c r="T5752" s="25" t="s">
        <v>42</v>
      </c>
      <c r="U5752" s="25" t="s">
        <v>42</v>
      </c>
      <c r="V5752" s="25" t="s">
        <v>42</v>
      </c>
      <c r="W5752" s="25">
        <v>0</v>
      </c>
      <c r="X5752" s="25">
        <v>0</v>
      </c>
      <c r="Y5752" s="25" t="s">
        <v>42</v>
      </c>
      <c r="Z5752" s="25" t="s">
        <v>42</v>
      </c>
      <c r="AA5752" s="25">
        <v>10</v>
      </c>
      <c r="AB5752" s="25">
        <v>10</v>
      </c>
      <c r="AC5752" s="25" t="s">
        <v>58</v>
      </c>
      <c r="AD5752" s="59" t="s">
        <v>147</v>
      </c>
      <c r="AE5752" s="59" t="s">
        <v>51</v>
      </c>
    </row>
    <row r="5753" spans="1:31" ht="78.75" x14ac:dyDescent="0.25">
      <c r="A5753" s="57" t="s">
        <v>15930</v>
      </c>
      <c r="B5753" s="24" t="s">
        <v>17079</v>
      </c>
      <c r="C5753" s="58" t="s">
        <v>17080</v>
      </c>
      <c r="D5753" s="59">
        <v>1986</v>
      </c>
      <c r="E5753" s="25" t="s">
        <v>42</v>
      </c>
      <c r="F5753" s="25" t="s">
        <v>42</v>
      </c>
      <c r="G5753" s="59" t="s">
        <v>42</v>
      </c>
      <c r="H5753" s="25" t="s">
        <v>42</v>
      </c>
      <c r="I5753" s="25" t="s">
        <v>42</v>
      </c>
      <c r="J5753" s="25" t="s">
        <v>42</v>
      </c>
      <c r="K5753" s="25" t="s">
        <v>42</v>
      </c>
      <c r="L5753" s="59" t="s">
        <v>51</v>
      </c>
      <c r="M5753" s="59" t="s">
        <v>51</v>
      </c>
      <c r="N5753" s="59" t="s">
        <v>147</v>
      </c>
      <c r="O5753" s="59" t="s">
        <v>147</v>
      </c>
      <c r="P5753" s="59" t="s">
        <v>17081</v>
      </c>
      <c r="Q5753" s="25" t="s">
        <v>42</v>
      </c>
      <c r="R5753" s="25" t="s">
        <v>42</v>
      </c>
      <c r="S5753" s="25" t="s">
        <v>42</v>
      </c>
      <c r="T5753" s="25" t="s">
        <v>42</v>
      </c>
      <c r="U5753" s="25" t="s">
        <v>42</v>
      </c>
      <c r="V5753" s="25" t="s">
        <v>42</v>
      </c>
      <c r="W5753" s="25">
        <v>0</v>
      </c>
      <c r="X5753" s="25">
        <v>0</v>
      </c>
      <c r="Y5753" s="25" t="s">
        <v>42</v>
      </c>
      <c r="Z5753" s="25" t="s">
        <v>42</v>
      </c>
      <c r="AA5753" s="25">
        <v>10</v>
      </c>
      <c r="AB5753" s="25">
        <v>10</v>
      </c>
      <c r="AC5753" s="25" t="s">
        <v>58</v>
      </c>
      <c r="AD5753" s="59" t="s">
        <v>147</v>
      </c>
      <c r="AE5753" s="59" t="s">
        <v>51</v>
      </c>
    </row>
    <row r="5754" spans="1:31" ht="78.75" x14ac:dyDescent="0.25">
      <c r="A5754" s="57" t="s">
        <v>15930</v>
      </c>
      <c r="B5754" s="24" t="s">
        <v>17082</v>
      </c>
      <c r="C5754" s="58" t="s">
        <v>17083</v>
      </c>
      <c r="D5754" s="59">
        <v>1986</v>
      </c>
      <c r="E5754" s="25" t="s">
        <v>42</v>
      </c>
      <c r="F5754" s="25" t="s">
        <v>42</v>
      </c>
      <c r="G5754" s="59" t="s">
        <v>42</v>
      </c>
      <c r="H5754" s="25" t="s">
        <v>42</v>
      </c>
      <c r="I5754" s="25" t="s">
        <v>42</v>
      </c>
      <c r="J5754" s="25" t="s">
        <v>42</v>
      </c>
      <c r="K5754" s="25" t="s">
        <v>42</v>
      </c>
      <c r="L5754" s="59" t="s">
        <v>51</v>
      </c>
      <c r="M5754" s="59" t="s">
        <v>51</v>
      </c>
      <c r="N5754" s="59" t="s">
        <v>147</v>
      </c>
      <c r="O5754" s="59" t="s">
        <v>147</v>
      </c>
      <c r="P5754" s="59" t="s">
        <v>17084</v>
      </c>
      <c r="Q5754" s="25" t="s">
        <v>42</v>
      </c>
      <c r="R5754" s="25" t="s">
        <v>42</v>
      </c>
      <c r="S5754" s="25" t="s">
        <v>42</v>
      </c>
      <c r="T5754" s="25" t="s">
        <v>42</v>
      </c>
      <c r="U5754" s="25" t="s">
        <v>42</v>
      </c>
      <c r="V5754" s="25" t="s">
        <v>42</v>
      </c>
      <c r="W5754" s="25">
        <v>0</v>
      </c>
      <c r="X5754" s="25">
        <v>0</v>
      </c>
      <c r="Y5754" s="25" t="s">
        <v>42</v>
      </c>
      <c r="Z5754" s="25" t="s">
        <v>42</v>
      </c>
      <c r="AA5754" s="25">
        <v>10</v>
      </c>
      <c r="AB5754" s="25">
        <v>10</v>
      </c>
      <c r="AC5754" s="25" t="s">
        <v>58</v>
      </c>
      <c r="AD5754" s="59" t="s">
        <v>147</v>
      </c>
      <c r="AE5754" s="59" t="s">
        <v>51</v>
      </c>
    </row>
    <row r="5755" spans="1:31" ht="78.75" x14ac:dyDescent="0.25">
      <c r="A5755" s="57" t="s">
        <v>15930</v>
      </c>
      <c r="B5755" s="24" t="s">
        <v>17085</v>
      </c>
      <c r="C5755" s="58" t="s">
        <v>17086</v>
      </c>
      <c r="D5755" s="59">
        <v>1981</v>
      </c>
      <c r="E5755" s="25" t="s">
        <v>42</v>
      </c>
      <c r="F5755" s="25" t="s">
        <v>42</v>
      </c>
      <c r="G5755" s="59" t="s">
        <v>42</v>
      </c>
      <c r="H5755" s="25" t="s">
        <v>42</v>
      </c>
      <c r="I5755" s="25" t="s">
        <v>42</v>
      </c>
      <c r="J5755" s="25" t="s">
        <v>42</v>
      </c>
      <c r="K5755" s="25" t="s">
        <v>42</v>
      </c>
      <c r="L5755" s="59" t="s">
        <v>51</v>
      </c>
      <c r="M5755" s="59" t="s">
        <v>51</v>
      </c>
      <c r="N5755" s="59" t="s">
        <v>147</v>
      </c>
      <c r="O5755" s="59" t="s">
        <v>147</v>
      </c>
      <c r="P5755" s="59" t="s">
        <v>17087</v>
      </c>
      <c r="Q5755" s="25" t="s">
        <v>42</v>
      </c>
      <c r="R5755" s="25" t="s">
        <v>42</v>
      </c>
      <c r="S5755" s="25" t="s">
        <v>42</v>
      </c>
      <c r="T5755" s="25" t="s">
        <v>42</v>
      </c>
      <c r="U5755" s="25" t="s">
        <v>42</v>
      </c>
      <c r="V5755" s="25" t="s">
        <v>42</v>
      </c>
      <c r="W5755" s="25">
        <v>0</v>
      </c>
      <c r="X5755" s="25">
        <v>0</v>
      </c>
      <c r="Y5755" s="25" t="s">
        <v>42</v>
      </c>
      <c r="Z5755" s="25" t="s">
        <v>42</v>
      </c>
      <c r="AA5755" s="25">
        <v>10</v>
      </c>
      <c r="AB5755" s="25">
        <v>10</v>
      </c>
      <c r="AC5755" s="25" t="s">
        <v>58</v>
      </c>
      <c r="AD5755" s="59" t="s">
        <v>147</v>
      </c>
      <c r="AE5755" s="59" t="s">
        <v>51</v>
      </c>
    </row>
    <row r="5756" spans="1:31" ht="78.75" x14ac:dyDescent="0.25">
      <c r="A5756" s="57" t="s">
        <v>15930</v>
      </c>
      <c r="B5756" s="24" t="s">
        <v>17088</v>
      </c>
      <c r="C5756" s="58" t="s">
        <v>17089</v>
      </c>
      <c r="D5756" s="59">
        <v>1978</v>
      </c>
      <c r="E5756" s="25" t="s">
        <v>42</v>
      </c>
      <c r="F5756" s="25" t="s">
        <v>42</v>
      </c>
      <c r="G5756" s="59" t="s">
        <v>42</v>
      </c>
      <c r="H5756" s="25" t="s">
        <v>42</v>
      </c>
      <c r="I5756" s="25" t="s">
        <v>42</v>
      </c>
      <c r="J5756" s="25" t="s">
        <v>42</v>
      </c>
      <c r="K5756" s="25" t="s">
        <v>42</v>
      </c>
      <c r="L5756" s="59" t="s">
        <v>51</v>
      </c>
      <c r="M5756" s="59" t="s">
        <v>51</v>
      </c>
      <c r="N5756" s="59" t="s">
        <v>147</v>
      </c>
      <c r="O5756" s="59" t="s">
        <v>147</v>
      </c>
      <c r="P5756" s="59" t="s">
        <v>17090</v>
      </c>
      <c r="Q5756" s="25" t="s">
        <v>42</v>
      </c>
      <c r="R5756" s="25" t="s">
        <v>42</v>
      </c>
      <c r="S5756" s="25" t="s">
        <v>42</v>
      </c>
      <c r="T5756" s="25" t="s">
        <v>42</v>
      </c>
      <c r="U5756" s="25" t="s">
        <v>42</v>
      </c>
      <c r="V5756" s="25" t="s">
        <v>42</v>
      </c>
      <c r="W5756" s="25">
        <v>0</v>
      </c>
      <c r="X5756" s="25">
        <v>0</v>
      </c>
      <c r="Y5756" s="25" t="s">
        <v>42</v>
      </c>
      <c r="Z5756" s="25" t="s">
        <v>42</v>
      </c>
      <c r="AA5756" s="25">
        <v>10</v>
      </c>
      <c r="AB5756" s="25">
        <v>10</v>
      </c>
      <c r="AC5756" s="25" t="s">
        <v>58</v>
      </c>
      <c r="AD5756" s="59" t="s">
        <v>147</v>
      </c>
      <c r="AE5756" s="59" t="s">
        <v>51</v>
      </c>
    </row>
    <row r="5757" spans="1:31" ht="78.75" x14ac:dyDescent="0.25">
      <c r="A5757" s="57" t="s">
        <v>15930</v>
      </c>
      <c r="B5757" s="24" t="s">
        <v>17091</v>
      </c>
      <c r="C5757" s="58" t="s">
        <v>17092</v>
      </c>
      <c r="D5757" s="59">
        <v>1980</v>
      </c>
      <c r="E5757" s="25" t="s">
        <v>42</v>
      </c>
      <c r="F5757" s="25" t="s">
        <v>42</v>
      </c>
      <c r="G5757" s="59" t="s">
        <v>42</v>
      </c>
      <c r="H5757" s="25" t="s">
        <v>42</v>
      </c>
      <c r="I5757" s="25" t="s">
        <v>42</v>
      </c>
      <c r="J5757" s="25" t="s">
        <v>42</v>
      </c>
      <c r="K5757" s="25" t="s">
        <v>42</v>
      </c>
      <c r="L5757" s="59" t="s">
        <v>51</v>
      </c>
      <c r="M5757" s="59" t="s">
        <v>51</v>
      </c>
      <c r="N5757" s="59" t="s">
        <v>147</v>
      </c>
      <c r="O5757" s="59" t="s">
        <v>147</v>
      </c>
      <c r="P5757" s="59" t="s">
        <v>17093</v>
      </c>
      <c r="Q5757" s="25" t="s">
        <v>42</v>
      </c>
      <c r="R5757" s="25" t="s">
        <v>42</v>
      </c>
      <c r="S5757" s="25" t="s">
        <v>42</v>
      </c>
      <c r="T5757" s="25" t="s">
        <v>42</v>
      </c>
      <c r="U5757" s="25" t="s">
        <v>42</v>
      </c>
      <c r="V5757" s="25" t="s">
        <v>42</v>
      </c>
      <c r="W5757" s="25">
        <v>0</v>
      </c>
      <c r="X5757" s="25">
        <v>0</v>
      </c>
      <c r="Y5757" s="25" t="s">
        <v>42</v>
      </c>
      <c r="Z5757" s="25" t="s">
        <v>42</v>
      </c>
      <c r="AA5757" s="25">
        <v>10</v>
      </c>
      <c r="AB5757" s="25">
        <v>10</v>
      </c>
      <c r="AC5757" s="25" t="s">
        <v>58</v>
      </c>
      <c r="AD5757" s="59" t="s">
        <v>147</v>
      </c>
      <c r="AE5757" s="59" t="s">
        <v>51</v>
      </c>
    </row>
    <row r="5758" spans="1:31" ht="78.75" x14ac:dyDescent="0.25">
      <c r="A5758" s="57" t="s">
        <v>15930</v>
      </c>
      <c r="B5758" s="24" t="s">
        <v>17094</v>
      </c>
      <c r="C5758" s="58" t="s">
        <v>17095</v>
      </c>
      <c r="D5758" s="59">
        <v>1995</v>
      </c>
      <c r="E5758" s="25" t="s">
        <v>42</v>
      </c>
      <c r="F5758" s="25" t="s">
        <v>42</v>
      </c>
      <c r="G5758" s="59" t="s">
        <v>42</v>
      </c>
      <c r="H5758" s="25" t="s">
        <v>42</v>
      </c>
      <c r="I5758" s="25" t="s">
        <v>42</v>
      </c>
      <c r="J5758" s="25" t="s">
        <v>42</v>
      </c>
      <c r="K5758" s="25" t="s">
        <v>42</v>
      </c>
      <c r="L5758" s="59" t="s">
        <v>51</v>
      </c>
      <c r="M5758" s="59" t="s">
        <v>51</v>
      </c>
      <c r="N5758" s="59" t="s">
        <v>147</v>
      </c>
      <c r="O5758" s="59" t="s">
        <v>147</v>
      </c>
      <c r="P5758" s="59" t="s">
        <v>17096</v>
      </c>
      <c r="Q5758" s="25" t="s">
        <v>42</v>
      </c>
      <c r="R5758" s="25" t="s">
        <v>42</v>
      </c>
      <c r="S5758" s="25" t="s">
        <v>42</v>
      </c>
      <c r="T5758" s="25" t="s">
        <v>42</v>
      </c>
      <c r="U5758" s="25" t="s">
        <v>42</v>
      </c>
      <c r="V5758" s="25" t="s">
        <v>42</v>
      </c>
      <c r="W5758" s="25">
        <v>0</v>
      </c>
      <c r="X5758" s="25">
        <v>0</v>
      </c>
      <c r="Y5758" s="25" t="s">
        <v>42</v>
      </c>
      <c r="Z5758" s="25" t="s">
        <v>42</v>
      </c>
      <c r="AA5758" s="25">
        <v>10</v>
      </c>
      <c r="AB5758" s="25">
        <v>10</v>
      </c>
      <c r="AC5758" s="25" t="s">
        <v>58</v>
      </c>
      <c r="AD5758" s="59" t="s">
        <v>147</v>
      </c>
      <c r="AE5758" s="59" t="s">
        <v>51</v>
      </c>
    </row>
    <row r="5759" spans="1:31" ht="78.75" x14ac:dyDescent="0.25">
      <c r="A5759" s="57" t="s">
        <v>15930</v>
      </c>
      <c r="B5759" s="24" t="s">
        <v>17097</v>
      </c>
      <c r="C5759" s="58" t="s">
        <v>17098</v>
      </c>
      <c r="D5759" s="59">
        <v>1993</v>
      </c>
      <c r="E5759" s="25" t="s">
        <v>42</v>
      </c>
      <c r="F5759" s="25" t="s">
        <v>42</v>
      </c>
      <c r="G5759" s="59" t="s">
        <v>42</v>
      </c>
      <c r="H5759" s="25" t="s">
        <v>42</v>
      </c>
      <c r="I5759" s="25" t="s">
        <v>42</v>
      </c>
      <c r="J5759" s="25" t="s">
        <v>42</v>
      </c>
      <c r="K5759" s="25" t="s">
        <v>42</v>
      </c>
      <c r="L5759" s="59" t="s">
        <v>51</v>
      </c>
      <c r="M5759" s="59" t="s">
        <v>51</v>
      </c>
      <c r="N5759" s="59" t="s">
        <v>147</v>
      </c>
      <c r="O5759" s="59" t="s">
        <v>147</v>
      </c>
      <c r="P5759" s="59" t="s">
        <v>17099</v>
      </c>
      <c r="Q5759" s="25" t="s">
        <v>42</v>
      </c>
      <c r="R5759" s="25" t="s">
        <v>42</v>
      </c>
      <c r="S5759" s="25" t="s">
        <v>42</v>
      </c>
      <c r="T5759" s="25" t="s">
        <v>42</v>
      </c>
      <c r="U5759" s="25" t="s">
        <v>42</v>
      </c>
      <c r="V5759" s="25" t="s">
        <v>42</v>
      </c>
      <c r="W5759" s="25">
        <v>0</v>
      </c>
      <c r="X5759" s="25">
        <v>0</v>
      </c>
      <c r="Y5759" s="25" t="s">
        <v>42</v>
      </c>
      <c r="Z5759" s="25" t="s">
        <v>42</v>
      </c>
      <c r="AA5759" s="25">
        <v>10</v>
      </c>
      <c r="AB5759" s="25">
        <v>10</v>
      </c>
      <c r="AC5759" s="25" t="s">
        <v>58</v>
      </c>
      <c r="AD5759" s="59" t="s">
        <v>147</v>
      </c>
      <c r="AE5759" s="59" t="s">
        <v>51</v>
      </c>
    </row>
    <row r="5760" spans="1:31" ht="78.75" x14ac:dyDescent="0.25">
      <c r="A5760" s="57" t="s">
        <v>15930</v>
      </c>
      <c r="B5760" s="24" t="s">
        <v>17100</v>
      </c>
      <c r="C5760" s="58" t="s">
        <v>17101</v>
      </c>
      <c r="D5760" s="59">
        <v>1986</v>
      </c>
      <c r="E5760" s="25" t="s">
        <v>42</v>
      </c>
      <c r="F5760" s="25" t="s">
        <v>42</v>
      </c>
      <c r="G5760" s="59" t="s">
        <v>42</v>
      </c>
      <c r="H5760" s="25" t="s">
        <v>42</v>
      </c>
      <c r="I5760" s="25" t="s">
        <v>42</v>
      </c>
      <c r="J5760" s="25" t="s">
        <v>42</v>
      </c>
      <c r="K5760" s="25" t="s">
        <v>42</v>
      </c>
      <c r="L5760" s="59" t="s">
        <v>51</v>
      </c>
      <c r="M5760" s="59" t="s">
        <v>51</v>
      </c>
      <c r="N5760" s="59" t="s">
        <v>147</v>
      </c>
      <c r="O5760" s="59" t="s">
        <v>147</v>
      </c>
      <c r="P5760" s="59" t="s">
        <v>17102</v>
      </c>
      <c r="Q5760" s="25" t="s">
        <v>42</v>
      </c>
      <c r="R5760" s="25" t="s">
        <v>42</v>
      </c>
      <c r="S5760" s="25" t="s">
        <v>42</v>
      </c>
      <c r="T5760" s="25" t="s">
        <v>42</v>
      </c>
      <c r="U5760" s="25" t="s">
        <v>42</v>
      </c>
      <c r="V5760" s="25" t="s">
        <v>42</v>
      </c>
      <c r="W5760" s="25">
        <v>0</v>
      </c>
      <c r="X5760" s="25">
        <v>0</v>
      </c>
      <c r="Y5760" s="25" t="s">
        <v>42</v>
      </c>
      <c r="Z5760" s="25" t="s">
        <v>42</v>
      </c>
      <c r="AA5760" s="25">
        <v>10</v>
      </c>
      <c r="AB5760" s="25">
        <v>10</v>
      </c>
      <c r="AC5760" s="25" t="s">
        <v>58</v>
      </c>
      <c r="AD5760" s="59" t="s">
        <v>147</v>
      </c>
      <c r="AE5760" s="59" t="s">
        <v>51</v>
      </c>
    </row>
    <row r="5761" spans="1:31" ht="78.75" x14ac:dyDescent="0.25">
      <c r="A5761" s="57" t="s">
        <v>15930</v>
      </c>
      <c r="B5761" s="24" t="s">
        <v>17103</v>
      </c>
      <c r="C5761" s="58" t="s">
        <v>17104</v>
      </c>
      <c r="D5761" s="59">
        <v>1972</v>
      </c>
      <c r="E5761" s="25" t="s">
        <v>42</v>
      </c>
      <c r="F5761" s="25" t="s">
        <v>42</v>
      </c>
      <c r="G5761" s="59" t="s">
        <v>42</v>
      </c>
      <c r="H5761" s="25" t="s">
        <v>42</v>
      </c>
      <c r="I5761" s="25" t="s">
        <v>42</v>
      </c>
      <c r="J5761" s="25" t="s">
        <v>42</v>
      </c>
      <c r="K5761" s="25" t="s">
        <v>42</v>
      </c>
      <c r="L5761" s="59" t="s">
        <v>51</v>
      </c>
      <c r="M5761" s="59" t="s">
        <v>51</v>
      </c>
      <c r="N5761" s="59" t="s">
        <v>51</v>
      </c>
      <c r="O5761" s="59" t="s">
        <v>51</v>
      </c>
      <c r="P5761" s="59" t="s">
        <v>17105</v>
      </c>
      <c r="Q5761" s="25" t="s">
        <v>42</v>
      </c>
      <c r="R5761" s="25" t="s">
        <v>42</v>
      </c>
      <c r="S5761" s="25" t="s">
        <v>42</v>
      </c>
      <c r="T5761" s="25" t="s">
        <v>42</v>
      </c>
      <c r="U5761" s="25" t="s">
        <v>42</v>
      </c>
      <c r="V5761" s="25" t="s">
        <v>42</v>
      </c>
      <c r="W5761" s="25">
        <v>0</v>
      </c>
      <c r="X5761" s="25">
        <v>0</v>
      </c>
      <c r="Y5761" s="25" t="s">
        <v>42</v>
      </c>
      <c r="Z5761" s="25" t="s">
        <v>42</v>
      </c>
      <c r="AA5761" s="25">
        <v>10</v>
      </c>
      <c r="AB5761" s="25">
        <v>10</v>
      </c>
      <c r="AC5761" s="25" t="s">
        <v>13409</v>
      </c>
      <c r="AD5761" s="59" t="s">
        <v>51</v>
      </c>
      <c r="AE5761" s="59" t="s">
        <v>51</v>
      </c>
    </row>
    <row r="5762" spans="1:31" ht="78.75" x14ac:dyDescent="0.25">
      <c r="A5762" s="57" t="s">
        <v>15930</v>
      </c>
      <c r="B5762" s="24" t="s">
        <v>17106</v>
      </c>
      <c r="C5762" s="58" t="s">
        <v>17107</v>
      </c>
      <c r="D5762" s="59">
        <v>1973</v>
      </c>
      <c r="E5762" s="25" t="s">
        <v>42</v>
      </c>
      <c r="F5762" s="25" t="s">
        <v>42</v>
      </c>
      <c r="G5762" s="59" t="s">
        <v>42</v>
      </c>
      <c r="H5762" s="25" t="s">
        <v>42</v>
      </c>
      <c r="I5762" s="25" t="s">
        <v>42</v>
      </c>
      <c r="J5762" s="25" t="s">
        <v>42</v>
      </c>
      <c r="K5762" s="25" t="s">
        <v>42</v>
      </c>
      <c r="L5762" s="59" t="s">
        <v>51</v>
      </c>
      <c r="M5762" s="59" t="s">
        <v>51</v>
      </c>
      <c r="N5762" s="59" t="s">
        <v>51</v>
      </c>
      <c r="O5762" s="59" t="s">
        <v>51</v>
      </c>
      <c r="P5762" s="59" t="s">
        <v>17108</v>
      </c>
      <c r="Q5762" s="25" t="s">
        <v>42</v>
      </c>
      <c r="R5762" s="25" t="s">
        <v>42</v>
      </c>
      <c r="S5762" s="25" t="s">
        <v>42</v>
      </c>
      <c r="T5762" s="25" t="s">
        <v>42</v>
      </c>
      <c r="U5762" s="25" t="s">
        <v>42</v>
      </c>
      <c r="V5762" s="25" t="s">
        <v>42</v>
      </c>
      <c r="W5762" s="25">
        <v>0</v>
      </c>
      <c r="X5762" s="25">
        <v>0</v>
      </c>
      <c r="Y5762" s="25" t="s">
        <v>42</v>
      </c>
      <c r="Z5762" s="25" t="s">
        <v>42</v>
      </c>
      <c r="AA5762" s="25">
        <v>10</v>
      </c>
      <c r="AB5762" s="25">
        <v>10</v>
      </c>
      <c r="AC5762" s="25" t="s">
        <v>13409</v>
      </c>
      <c r="AD5762" s="59" t="s">
        <v>51</v>
      </c>
      <c r="AE5762" s="59" t="s">
        <v>51</v>
      </c>
    </row>
    <row r="5763" spans="1:31" ht="78.75" x14ac:dyDescent="0.25">
      <c r="A5763" s="57" t="s">
        <v>15930</v>
      </c>
      <c r="B5763" s="24" t="s">
        <v>17109</v>
      </c>
      <c r="C5763" s="58" t="s">
        <v>17110</v>
      </c>
      <c r="D5763" s="59">
        <v>1970</v>
      </c>
      <c r="E5763" s="25" t="s">
        <v>42</v>
      </c>
      <c r="F5763" s="25" t="s">
        <v>42</v>
      </c>
      <c r="G5763" s="59" t="s">
        <v>42</v>
      </c>
      <c r="H5763" s="25" t="s">
        <v>42</v>
      </c>
      <c r="I5763" s="25" t="s">
        <v>42</v>
      </c>
      <c r="J5763" s="25" t="s">
        <v>42</v>
      </c>
      <c r="K5763" s="25" t="s">
        <v>42</v>
      </c>
      <c r="L5763" s="59" t="s">
        <v>51</v>
      </c>
      <c r="M5763" s="59" t="s">
        <v>51</v>
      </c>
      <c r="N5763" s="59" t="s">
        <v>51</v>
      </c>
      <c r="O5763" s="59" t="s">
        <v>51</v>
      </c>
      <c r="P5763" s="59" t="s">
        <v>17111</v>
      </c>
      <c r="Q5763" s="25" t="s">
        <v>42</v>
      </c>
      <c r="R5763" s="25" t="s">
        <v>42</v>
      </c>
      <c r="S5763" s="25" t="s">
        <v>42</v>
      </c>
      <c r="T5763" s="25" t="s">
        <v>42</v>
      </c>
      <c r="U5763" s="25" t="s">
        <v>42</v>
      </c>
      <c r="V5763" s="25" t="s">
        <v>42</v>
      </c>
      <c r="W5763" s="25">
        <v>0</v>
      </c>
      <c r="X5763" s="25">
        <v>0</v>
      </c>
      <c r="Y5763" s="25" t="s">
        <v>42</v>
      </c>
      <c r="Z5763" s="25" t="s">
        <v>42</v>
      </c>
      <c r="AA5763" s="25">
        <v>10</v>
      </c>
      <c r="AB5763" s="25">
        <v>10</v>
      </c>
      <c r="AC5763" s="25" t="s">
        <v>13409</v>
      </c>
      <c r="AD5763" s="59" t="s">
        <v>51</v>
      </c>
      <c r="AE5763" s="59" t="s">
        <v>51</v>
      </c>
    </row>
    <row r="5764" spans="1:31" ht="78.75" x14ac:dyDescent="0.25">
      <c r="A5764" s="57" t="s">
        <v>15930</v>
      </c>
      <c r="B5764" s="24" t="s">
        <v>17112</v>
      </c>
      <c r="C5764" s="58" t="s">
        <v>17113</v>
      </c>
      <c r="D5764" s="59">
        <v>1989</v>
      </c>
      <c r="E5764" s="25" t="s">
        <v>42</v>
      </c>
      <c r="F5764" s="25" t="s">
        <v>42</v>
      </c>
      <c r="G5764" s="59" t="s">
        <v>42</v>
      </c>
      <c r="H5764" s="25" t="s">
        <v>42</v>
      </c>
      <c r="I5764" s="25" t="s">
        <v>42</v>
      </c>
      <c r="J5764" s="25" t="s">
        <v>42</v>
      </c>
      <c r="K5764" s="25" t="s">
        <v>42</v>
      </c>
      <c r="L5764" s="59" t="s">
        <v>51</v>
      </c>
      <c r="M5764" s="59" t="s">
        <v>51</v>
      </c>
      <c r="N5764" s="59" t="s">
        <v>51</v>
      </c>
      <c r="O5764" s="59" t="s">
        <v>51</v>
      </c>
      <c r="P5764" s="59" t="s">
        <v>17114</v>
      </c>
      <c r="Q5764" s="25" t="s">
        <v>42</v>
      </c>
      <c r="R5764" s="25" t="s">
        <v>42</v>
      </c>
      <c r="S5764" s="25" t="s">
        <v>42</v>
      </c>
      <c r="T5764" s="25" t="s">
        <v>42</v>
      </c>
      <c r="U5764" s="25" t="s">
        <v>42</v>
      </c>
      <c r="V5764" s="25" t="s">
        <v>42</v>
      </c>
      <c r="W5764" s="25">
        <v>0</v>
      </c>
      <c r="X5764" s="25">
        <v>0</v>
      </c>
      <c r="Y5764" s="25" t="s">
        <v>42</v>
      </c>
      <c r="Z5764" s="25" t="s">
        <v>42</v>
      </c>
      <c r="AA5764" s="25">
        <v>10</v>
      </c>
      <c r="AB5764" s="25">
        <v>10</v>
      </c>
      <c r="AC5764" s="25" t="s">
        <v>13409</v>
      </c>
      <c r="AD5764" s="59" t="s">
        <v>51</v>
      </c>
      <c r="AE5764" s="59" t="s">
        <v>51</v>
      </c>
    </row>
    <row r="5765" spans="1:31" ht="78.75" x14ac:dyDescent="0.25">
      <c r="A5765" s="57" t="s">
        <v>15930</v>
      </c>
      <c r="B5765" s="24" t="s">
        <v>17115</v>
      </c>
      <c r="C5765" s="58" t="s">
        <v>17116</v>
      </c>
      <c r="D5765" s="59">
        <v>1986</v>
      </c>
      <c r="E5765" s="25" t="s">
        <v>42</v>
      </c>
      <c r="F5765" s="25" t="s">
        <v>42</v>
      </c>
      <c r="G5765" s="59" t="s">
        <v>42</v>
      </c>
      <c r="H5765" s="25" t="s">
        <v>42</v>
      </c>
      <c r="I5765" s="25" t="s">
        <v>42</v>
      </c>
      <c r="J5765" s="25" t="s">
        <v>42</v>
      </c>
      <c r="K5765" s="25" t="s">
        <v>42</v>
      </c>
      <c r="L5765" s="59" t="s">
        <v>51</v>
      </c>
      <c r="M5765" s="59" t="s">
        <v>51</v>
      </c>
      <c r="N5765" s="59" t="s">
        <v>51</v>
      </c>
      <c r="O5765" s="59" t="s">
        <v>51</v>
      </c>
      <c r="P5765" s="59" t="s">
        <v>17117</v>
      </c>
      <c r="Q5765" s="25" t="s">
        <v>42</v>
      </c>
      <c r="R5765" s="25" t="s">
        <v>42</v>
      </c>
      <c r="S5765" s="25" t="s">
        <v>42</v>
      </c>
      <c r="T5765" s="25" t="s">
        <v>42</v>
      </c>
      <c r="U5765" s="25" t="s">
        <v>42</v>
      </c>
      <c r="V5765" s="25" t="s">
        <v>42</v>
      </c>
      <c r="W5765" s="25">
        <v>0</v>
      </c>
      <c r="X5765" s="25">
        <v>0</v>
      </c>
      <c r="Y5765" s="25" t="s">
        <v>42</v>
      </c>
      <c r="Z5765" s="25" t="s">
        <v>42</v>
      </c>
      <c r="AA5765" s="25">
        <v>10</v>
      </c>
      <c r="AB5765" s="25">
        <v>10</v>
      </c>
      <c r="AC5765" s="25" t="s">
        <v>13409</v>
      </c>
      <c r="AD5765" s="59" t="s">
        <v>51</v>
      </c>
      <c r="AE5765" s="59" t="s">
        <v>51</v>
      </c>
    </row>
    <row r="5766" spans="1:31" ht="78.75" x14ac:dyDescent="0.25">
      <c r="A5766" s="57" t="s">
        <v>15930</v>
      </c>
      <c r="B5766" s="24" t="s">
        <v>17118</v>
      </c>
      <c r="C5766" s="58" t="s">
        <v>17119</v>
      </c>
      <c r="D5766" s="59">
        <v>1985</v>
      </c>
      <c r="E5766" s="25" t="s">
        <v>42</v>
      </c>
      <c r="F5766" s="25" t="s">
        <v>42</v>
      </c>
      <c r="G5766" s="59" t="s">
        <v>42</v>
      </c>
      <c r="H5766" s="25" t="s">
        <v>42</v>
      </c>
      <c r="I5766" s="25" t="s">
        <v>42</v>
      </c>
      <c r="J5766" s="25" t="s">
        <v>42</v>
      </c>
      <c r="K5766" s="25" t="s">
        <v>42</v>
      </c>
      <c r="L5766" s="59" t="s">
        <v>51</v>
      </c>
      <c r="M5766" s="59" t="s">
        <v>51</v>
      </c>
      <c r="N5766" s="59" t="s">
        <v>51</v>
      </c>
      <c r="O5766" s="59" t="s">
        <v>51</v>
      </c>
      <c r="P5766" s="59" t="s">
        <v>17120</v>
      </c>
      <c r="Q5766" s="25" t="s">
        <v>42</v>
      </c>
      <c r="R5766" s="25" t="s">
        <v>42</v>
      </c>
      <c r="S5766" s="25" t="s">
        <v>42</v>
      </c>
      <c r="T5766" s="25" t="s">
        <v>42</v>
      </c>
      <c r="U5766" s="25" t="s">
        <v>42</v>
      </c>
      <c r="V5766" s="25" t="s">
        <v>42</v>
      </c>
      <c r="W5766" s="25">
        <v>0</v>
      </c>
      <c r="X5766" s="25">
        <v>0</v>
      </c>
      <c r="Y5766" s="25" t="s">
        <v>42</v>
      </c>
      <c r="Z5766" s="25" t="s">
        <v>42</v>
      </c>
      <c r="AA5766" s="25">
        <v>10</v>
      </c>
      <c r="AB5766" s="25">
        <v>10</v>
      </c>
      <c r="AC5766" s="25" t="s">
        <v>13409</v>
      </c>
      <c r="AD5766" s="59" t="s">
        <v>51</v>
      </c>
      <c r="AE5766" s="59" t="s">
        <v>51</v>
      </c>
    </row>
    <row r="5767" spans="1:31" ht="78.75" x14ac:dyDescent="0.25">
      <c r="A5767" s="57" t="s">
        <v>15930</v>
      </c>
      <c r="B5767" s="24" t="s">
        <v>17121</v>
      </c>
      <c r="C5767" s="58" t="s">
        <v>17122</v>
      </c>
      <c r="D5767" s="59">
        <v>1980</v>
      </c>
      <c r="E5767" s="25" t="s">
        <v>42</v>
      </c>
      <c r="F5767" s="25" t="s">
        <v>42</v>
      </c>
      <c r="G5767" s="59" t="s">
        <v>42</v>
      </c>
      <c r="H5767" s="25" t="s">
        <v>42</v>
      </c>
      <c r="I5767" s="25" t="s">
        <v>42</v>
      </c>
      <c r="J5767" s="25" t="s">
        <v>42</v>
      </c>
      <c r="K5767" s="25" t="s">
        <v>42</v>
      </c>
      <c r="L5767" s="59" t="s">
        <v>51</v>
      </c>
      <c r="M5767" s="59" t="s">
        <v>51</v>
      </c>
      <c r="N5767" s="59" t="s">
        <v>51</v>
      </c>
      <c r="O5767" s="59" t="s">
        <v>51</v>
      </c>
      <c r="P5767" s="59" t="s">
        <v>17123</v>
      </c>
      <c r="Q5767" s="25" t="s">
        <v>42</v>
      </c>
      <c r="R5767" s="25" t="s">
        <v>42</v>
      </c>
      <c r="S5767" s="25" t="s">
        <v>42</v>
      </c>
      <c r="T5767" s="25" t="s">
        <v>42</v>
      </c>
      <c r="U5767" s="25" t="s">
        <v>42</v>
      </c>
      <c r="V5767" s="25" t="s">
        <v>42</v>
      </c>
      <c r="W5767" s="25">
        <v>0</v>
      </c>
      <c r="X5767" s="25">
        <v>0</v>
      </c>
      <c r="Y5767" s="25" t="s">
        <v>42</v>
      </c>
      <c r="Z5767" s="25" t="s">
        <v>42</v>
      </c>
      <c r="AA5767" s="25">
        <v>10</v>
      </c>
      <c r="AB5767" s="25">
        <v>10</v>
      </c>
      <c r="AC5767" s="25" t="s">
        <v>13409</v>
      </c>
      <c r="AD5767" s="59" t="s">
        <v>51</v>
      </c>
      <c r="AE5767" s="59" t="s">
        <v>51</v>
      </c>
    </row>
    <row r="5768" spans="1:31" ht="78.75" x14ac:dyDescent="0.25">
      <c r="A5768" s="57" t="s">
        <v>15930</v>
      </c>
      <c r="B5768" s="24" t="s">
        <v>17124</v>
      </c>
      <c r="C5768" s="58" t="s">
        <v>17125</v>
      </c>
      <c r="D5768" s="59">
        <v>1993</v>
      </c>
      <c r="E5768" s="25" t="s">
        <v>42</v>
      </c>
      <c r="F5768" s="25" t="s">
        <v>42</v>
      </c>
      <c r="G5768" s="59" t="s">
        <v>42</v>
      </c>
      <c r="H5768" s="25" t="s">
        <v>42</v>
      </c>
      <c r="I5768" s="25" t="s">
        <v>42</v>
      </c>
      <c r="J5768" s="25" t="s">
        <v>42</v>
      </c>
      <c r="K5768" s="25" t="s">
        <v>42</v>
      </c>
      <c r="L5768" s="59" t="s">
        <v>51</v>
      </c>
      <c r="M5768" s="59" t="s">
        <v>51</v>
      </c>
      <c r="N5768" s="59" t="s">
        <v>51</v>
      </c>
      <c r="O5768" s="59" t="s">
        <v>51</v>
      </c>
      <c r="P5768" s="59" t="s">
        <v>17126</v>
      </c>
      <c r="Q5768" s="25" t="s">
        <v>42</v>
      </c>
      <c r="R5768" s="25" t="s">
        <v>42</v>
      </c>
      <c r="S5768" s="25" t="s">
        <v>42</v>
      </c>
      <c r="T5768" s="25" t="s">
        <v>42</v>
      </c>
      <c r="U5768" s="25" t="s">
        <v>42</v>
      </c>
      <c r="V5768" s="25" t="s">
        <v>42</v>
      </c>
      <c r="W5768" s="25">
        <v>0</v>
      </c>
      <c r="X5768" s="25">
        <v>0</v>
      </c>
      <c r="Y5768" s="25" t="s">
        <v>42</v>
      </c>
      <c r="Z5768" s="25" t="s">
        <v>42</v>
      </c>
      <c r="AA5768" s="25">
        <v>10</v>
      </c>
      <c r="AB5768" s="25">
        <v>10</v>
      </c>
      <c r="AC5768" s="25" t="s">
        <v>13409</v>
      </c>
      <c r="AD5768" s="59" t="s">
        <v>51</v>
      </c>
      <c r="AE5768" s="59" t="s">
        <v>51</v>
      </c>
    </row>
    <row r="5769" spans="1:31" ht="78.75" x14ac:dyDescent="0.25">
      <c r="A5769" s="57" t="s">
        <v>15930</v>
      </c>
      <c r="B5769" s="24" t="s">
        <v>17127</v>
      </c>
      <c r="C5769" s="58" t="s">
        <v>17128</v>
      </c>
      <c r="D5769" s="59">
        <v>1977</v>
      </c>
      <c r="E5769" s="25" t="s">
        <v>42</v>
      </c>
      <c r="F5769" s="25" t="s">
        <v>42</v>
      </c>
      <c r="G5769" s="59" t="s">
        <v>42</v>
      </c>
      <c r="H5769" s="25" t="s">
        <v>42</v>
      </c>
      <c r="I5769" s="25" t="s">
        <v>42</v>
      </c>
      <c r="J5769" s="25" t="s">
        <v>42</v>
      </c>
      <c r="K5769" s="25" t="s">
        <v>42</v>
      </c>
      <c r="L5769" s="59" t="s">
        <v>51</v>
      </c>
      <c r="M5769" s="59" t="s">
        <v>51</v>
      </c>
      <c r="N5769" s="59" t="s">
        <v>51</v>
      </c>
      <c r="O5769" s="59" t="s">
        <v>51</v>
      </c>
      <c r="P5769" s="59" t="s">
        <v>17129</v>
      </c>
      <c r="Q5769" s="25" t="s">
        <v>42</v>
      </c>
      <c r="R5769" s="25" t="s">
        <v>42</v>
      </c>
      <c r="S5769" s="25" t="s">
        <v>42</v>
      </c>
      <c r="T5769" s="25" t="s">
        <v>42</v>
      </c>
      <c r="U5769" s="25" t="s">
        <v>42</v>
      </c>
      <c r="V5769" s="25" t="s">
        <v>42</v>
      </c>
      <c r="W5769" s="25">
        <v>0</v>
      </c>
      <c r="X5769" s="25">
        <v>0</v>
      </c>
      <c r="Y5769" s="25" t="s">
        <v>42</v>
      </c>
      <c r="Z5769" s="25" t="s">
        <v>42</v>
      </c>
      <c r="AA5769" s="25">
        <v>10</v>
      </c>
      <c r="AB5769" s="25">
        <v>10</v>
      </c>
      <c r="AC5769" s="25" t="s">
        <v>13409</v>
      </c>
      <c r="AD5769" s="59" t="s">
        <v>51</v>
      </c>
      <c r="AE5769" s="59" t="s">
        <v>51</v>
      </c>
    </row>
    <row r="5770" spans="1:31" ht="78.75" x14ac:dyDescent="0.25">
      <c r="A5770" s="57" t="s">
        <v>15930</v>
      </c>
      <c r="B5770" s="24" t="s">
        <v>17130</v>
      </c>
      <c r="C5770" s="58" t="s">
        <v>17131</v>
      </c>
      <c r="D5770" s="59">
        <v>2014</v>
      </c>
      <c r="E5770" s="25" t="s">
        <v>42</v>
      </c>
      <c r="F5770" s="25" t="s">
        <v>42</v>
      </c>
      <c r="G5770" s="59" t="s">
        <v>42</v>
      </c>
      <c r="H5770" s="25" t="s">
        <v>42</v>
      </c>
      <c r="I5770" s="25" t="s">
        <v>42</v>
      </c>
      <c r="J5770" s="25" t="s">
        <v>42</v>
      </c>
      <c r="K5770" s="25" t="s">
        <v>42</v>
      </c>
      <c r="L5770" s="59" t="s">
        <v>51</v>
      </c>
      <c r="M5770" s="59" t="s">
        <v>51</v>
      </c>
      <c r="N5770" s="59" t="s">
        <v>51</v>
      </c>
      <c r="O5770" s="59" t="s">
        <v>51</v>
      </c>
      <c r="P5770" s="59" t="s">
        <v>17132</v>
      </c>
      <c r="Q5770" s="25" t="s">
        <v>42</v>
      </c>
      <c r="R5770" s="25" t="s">
        <v>42</v>
      </c>
      <c r="S5770" s="25" t="s">
        <v>42</v>
      </c>
      <c r="T5770" s="25" t="s">
        <v>42</v>
      </c>
      <c r="U5770" s="25" t="s">
        <v>42</v>
      </c>
      <c r="V5770" s="25" t="s">
        <v>42</v>
      </c>
      <c r="W5770" s="25">
        <v>0</v>
      </c>
      <c r="X5770" s="25">
        <v>0</v>
      </c>
      <c r="Y5770" s="25" t="s">
        <v>42</v>
      </c>
      <c r="Z5770" s="25" t="s">
        <v>42</v>
      </c>
      <c r="AA5770" s="25">
        <v>10</v>
      </c>
      <c r="AB5770" s="25">
        <v>10</v>
      </c>
      <c r="AC5770" s="25" t="s">
        <v>13409</v>
      </c>
      <c r="AD5770" s="59" t="s">
        <v>51</v>
      </c>
      <c r="AE5770" s="59" t="s">
        <v>51</v>
      </c>
    </row>
    <row r="5771" spans="1:31" ht="78.75" x14ac:dyDescent="0.25">
      <c r="A5771" s="57" t="s">
        <v>15930</v>
      </c>
      <c r="B5771" s="24" t="s">
        <v>17133</v>
      </c>
      <c r="C5771" s="58" t="s">
        <v>17134</v>
      </c>
      <c r="D5771" s="59">
        <v>1975</v>
      </c>
      <c r="E5771" s="25" t="s">
        <v>42</v>
      </c>
      <c r="F5771" s="25" t="s">
        <v>42</v>
      </c>
      <c r="G5771" s="59" t="s">
        <v>42</v>
      </c>
      <c r="H5771" s="25" t="s">
        <v>42</v>
      </c>
      <c r="I5771" s="25" t="s">
        <v>42</v>
      </c>
      <c r="J5771" s="25" t="s">
        <v>42</v>
      </c>
      <c r="K5771" s="25" t="s">
        <v>42</v>
      </c>
      <c r="L5771" s="59" t="s">
        <v>51</v>
      </c>
      <c r="M5771" s="59" t="s">
        <v>51</v>
      </c>
      <c r="N5771" s="59" t="s">
        <v>51</v>
      </c>
      <c r="O5771" s="59" t="s">
        <v>51</v>
      </c>
      <c r="P5771" s="59" t="s">
        <v>17135</v>
      </c>
      <c r="Q5771" s="25" t="s">
        <v>42</v>
      </c>
      <c r="R5771" s="25" t="s">
        <v>42</v>
      </c>
      <c r="S5771" s="25" t="s">
        <v>42</v>
      </c>
      <c r="T5771" s="25" t="s">
        <v>42</v>
      </c>
      <c r="U5771" s="25" t="s">
        <v>42</v>
      </c>
      <c r="V5771" s="25" t="s">
        <v>42</v>
      </c>
      <c r="W5771" s="25">
        <v>0</v>
      </c>
      <c r="X5771" s="25">
        <v>0</v>
      </c>
      <c r="Y5771" s="25" t="s">
        <v>42</v>
      </c>
      <c r="Z5771" s="25" t="s">
        <v>42</v>
      </c>
      <c r="AA5771" s="25">
        <v>10</v>
      </c>
      <c r="AB5771" s="25">
        <v>10</v>
      </c>
      <c r="AC5771" s="25" t="s">
        <v>13409</v>
      </c>
      <c r="AD5771" s="59" t="s">
        <v>51</v>
      </c>
      <c r="AE5771" s="59" t="s">
        <v>51</v>
      </c>
    </row>
    <row r="5772" spans="1:31" ht="78.75" x14ac:dyDescent="0.25">
      <c r="A5772" s="57" t="s">
        <v>15930</v>
      </c>
      <c r="B5772" s="24" t="s">
        <v>17136</v>
      </c>
      <c r="C5772" s="58" t="s">
        <v>17137</v>
      </c>
      <c r="D5772" s="59">
        <v>1967</v>
      </c>
      <c r="E5772" s="25">
        <v>71.17</v>
      </c>
      <c r="F5772" s="25">
        <v>2.68</v>
      </c>
      <c r="G5772" s="59">
        <v>2021</v>
      </c>
      <c r="H5772" s="25" t="s">
        <v>42</v>
      </c>
      <c r="I5772" s="25" t="s">
        <v>42</v>
      </c>
      <c r="J5772" s="25" t="s">
        <v>42</v>
      </c>
      <c r="K5772" s="25" t="s">
        <v>42</v>
      </c>
      <c r="L5772" s="59" t="s">
        <v>51</v>
      </c>
      <c r="M5772" s="59" t="s">
        <v>51</v>
      </c>
      <c r="N5772" s="59" t="s">
        <v>51</v>
      </c>
      <c r="O5772" s="59" t="s">
        <v>51</v>
      </c>
      <c r="P5772" s="59" t="s">
        <v>17138</v>
      </c>
      <c r="Q5772" s="25" t="s">
        <v>42</v>
      </c>
      <c r="R5772" s="25" t="s">
        <v>42</v>
      </c>
      <c r="S5772" s="25" t="s">
        <v>42</v>
      </c>
      <c r="T5772" s="25" t="s">
        <v>42</v>
      </c>
      <c r="U5772" s="25" t="s">
        <v>42</v>
      </c>
      <c r="V5772" s="25" t="s">
        <v>42</v>
      </c>
      <c r="W5772" s="25">
        <v>0</v>
      </c>
      <c r="X5772" s="25">
        <v>0</v>
      </c>
      <c r="Y5772" s="25" t="s">
        <v>42</v>
      </c>
      <c r="Z5772" s="25" t="s">
        <v>42</v>
      </c>
      <c r="AA5772" s="25">
        <v>110</v>
      </c>
      <c r="AB5772" s="25">
        <v>110</v>
      </c>
      <c r="AC5772" s="25" t="s">
        <v>13409</v>
      </c>
      <c r="AD5772" s="59" t="s">
        <v>51</v>
      </c>
      <c r="AE5772" s="59" t="s">
        <v>51</v>
      </c>
    </row>
    <row r="5773" spans="1:31" ht="78.75" x14ac:dyDescent="0.25">
      <c r="A5773" s="57" t="s">
        <v>15930</v>
      </c>
      <c r="B5773" s="24" t="s">
        <v>17139</v>
      </c>
      <c r="C5773" s="58" t="s">
        <v>17140</v>
      </c>
      <c r="D5773" s="59">
        <v>1961</v>
      </c>
      <c r="E5773" s="25">
        <v>78.040000000000006</v>
      </c>
      <c r="F5773" s="25">
        <v>3.3675999999999999</v>
      </c>
      <c r="G5773" s="59">
        <v>2020</v>
      </c>
      <c r="H5773" s="25" t="s">
        <v>42</v>
      </c>
      <c r="I5773" s="25" t="s">
        <v>42</v>
      </c>
      <c r="J5773" s="25" t="s">
        <v>42</v>
      </c>
      <c r="K5773" s="25" t="s">
        <v>42</v>
      </c>
      <c r="L5773" s="59" t="s">
        <v>51</v>
      </c>
      <c r="M5773" s="59" t="s">
        <v>51</v>
      </c>
      <c r="N5773" s="59" t="s">
        <v>51</v>
      </c>
      <c r="O5773" s="59" t="s">
        <v>51</v>
      </c>
      <c r="P5773" s="59" t="s">
        <v>17141</v>
      </c>
      <c r="Q5773" s="25" t="s">
        <v>42</v>
      </c>
      <c r="R5773" s="25" t="s">
        <v>42</v>
      </c>
      <c r="S5773" s="25" t="s">
        <v>42</v>
      </c>
      <c r="T5773" s="25" t="s">
        <v>42</v>
      </c>
      <c r="U5773" s="25" t="s">
        <v>42</v>
      </c>
      <c r="V5773" s="25" t="s">
        <v>42</v>
      </c>
      <c r="W5773" s="25">
        <v>0</v>
      </c>
      <c r="X5773" s="25">
        <v>0</v>
      </c>
      <c r="Y5773" s="25" t="s">
        <v>42</v>
      </c>
      <c r="Z5773" s="25" t="s">
        <v>42</v>
      </c>
      <c r="AA5773" s="25">
        <v>110</v>
      </c>
      <c r="AB5773" s="25">
        <v>110</v>
      </c>
      <c r="AC5773" s="25" t="s">
        <v>58</v>
      </c>
      <c r="AD5773" s="59" t="s">
        <v>147</v>
      </c>
      <c r="AE5773" s="59" t="s">
        <v>51</v>
      </c>
    </row>
    <row r="5774" spans="1:31" ht="141.75" x14ac:dyDescent="0.25">
      <c r="A5774" s="57" t="s">
        <v>15930</v>
      </c>
      <c r="B5774" s="24" t="s">
        <v>17142</v>
      </c>
      <c r="C5774" s="58" t="s">
        <v>17143</v>
      </c>
      <c r="D5774" s="59">
        <v>1959</v>
      </c>
      <c r="E5774" s="25">
        <v>71.05</v>
      </c>
      <c r="F5774" s="25">
        <v>2.7296</v>
      </c>
      <c r="G5774" s="59">
        <v>2021</v>
      </c>
      <c r="H5774" s="25" t="s">
        <v>42</v>
      </c>
      <c r="I5774" s="25" t="s">
        <v>42</v>
      </c>
      <c r="J5774" s="25" t="s">
        <v>42</v>
      </c>
      <c r="K5774" s="25" t="s">
        <v>42</v>
      </c>
      <c r="L5774" s="59" t="s">
        <v>51</v>
      </c>
      <c r="M5774" s="59" t="s">
        <v>51</v>
      </c>
      <c r="N5774" s="59" t="s">
        <v>51</v>
      </c>
      <c r="O5774" s="59" t="s">
        <v>51</v>
      </c>
      <c r="P5774" s="59" t="s">
        <v>17144</v>
      </c>
      <c r="Q5774" s="25" t="s">
        <v>42</v>
      </c>
      <c r="R5774" s="25" t="s">
        <v>42</v>
      </c>
      <c r="S5774" s="25" t="s">
        <v>42</v>
      </c>
      <c r="T5774" s="25" t="s">
        <v>42</v>
      </c>
      <c r="U5774" s="25" t="s">
        <v>42</v>
      </c>
      <c r="V5774" s="25" t="s">
        <v>42</v>
      </c>
      <c r="W5774" s="25">
        <v>0</v>
      </c>
      <c r="X5774" s="25">
        <v>0</v>
      </c>
      <c r="Y5774" s="25" t="s">
        <v>42</v>
      </c>
      <c r="Z5774" s="25" t="s">
        <v>42</v>
      </c>
      <c r="AA5774" s="25">
        <v>110</v>
      </c>
      <c r="AB5774" s="25">
        <v>110</v>
      </c>
      <c r="AC5774" s="25" t="s">
        <v>17145</v>
      </c>
      <c r="AD5774" s="59" t="s">
        <v>147</v>
      </c>
      <c r="AE5774" s="59" t="s">
        <v>51</v>
      </c>
    </row>
    <row r="5775" spans="1:31" ht="78.75" x14ac:dyDescent="0.25">
      <c r="A5775" s="57" t="s">
        <v>15930</v>
      </c>
      <c r="B5775" s="24" t="s">
        <v>17146</v>
      </c>
      <c r="C5775" s="58" t="s">
        <v>17147</v>
      </c>
      <c r="D5775" s="59">
        <v>1962</v>
      </c>
      <c r="E5775" s="25" t="s">
        <v>42</v>
      </c>
      <c r="F5775" s="25" t="s">
        <v>42</v>
      </c>
      <c r="G5775" s="59" t="s">
        <v>42</v>
      </c>
      <c r="H5775" s="25" t="s">
        <v>42</v>
      </c>
      <c r="I5775" s="25" t="s">
        <v>42</v>
      </c>
      <c r="J5775" s="25" t="s">
        <v>42</v>
      </c>
      <c r="K5775" s="25" t="s">
        <v>42</v>
      </c>
      <c r="L5775" s="59" t="s">
        <v>51</v>
      </c>
      <c r="M5775" s="59" t="s">
        <v>51</v>
      </c>
      <c r="N5775" s="59" t="s">
        <v>51</v>
      </c>
      <c r="O5775" s="59" t="s">
        <v>51</v>
      </c>
      <c r="P5775" s="59" t="s">
        <v>17148</v>
      </c>
      <c r="Q5775" s="25" t="s">
        <v>42</v>
      </c>
      <c r="R5775" s="25" t="s">
        <v>42</v>
      </c>
      <c r="S5775" s="25" t="s">
        <v>42</v>
      </c>
      <c r="T5775" s="25" t="s">
        <v>42</v>
      </c>
      <c r="U5775" s="25" t="s">
        <v>42</v>
      </c>
      <c r="V5775" s="25" t="s">
        <v>42</v>
      </c>
      <c r="W5775" s="25">
        <v>0</v>
      </c>
      <c r="X5775" s="25">
        <v>0</v>
      </c>
      <c r="Y5775" s="25" t="s">
        <v>42</v>
      </c>
      <c r="Z5775" s="25" t="s">
        <v>42</v>
      </c>
      <c r="AA5775" s="25">
        <v>10</v>
      </c>
      <c r="AB5775" s="25">
        <v>10</v>
      </c>
      <c r="AC5775" s="25" t="s">
        <v>13409</v>
      </c>
      <c r="AD5775" s="59" t="s">
        <v>51</v>
      </c>
      <c r="AE5775" s="59" t="s">
        <v>51</v>
      </c>
    </row>
    <row r="5776" spans="1:31" ht="78.75" x14ac:dyDescent="0.25">
      <c r="A5776" s="57" t="s">
        <v>15930</v>
      </c>
      <c r="B5776" s="24" t="s">
        <v>17149</v>
      </c>
      <c r="C5776" s="58" t="s">
        <v>17150</v>
      </c>
      <c r="D5776" s="59">
        <v>1991</v>
      </c>
      <c r="E5776" s="25" t="s">
        <v>42</v>
      </c>
      <c r="F5776" s="25" t="s">
        <v>42</v>
      </c>
      <c r="G5776" s="59" t="s">
        <v>42</v>
      </c>
      <c r="H5776" s="25" t="s">
        <v>42</v>
      </c>
      <c r="I5776" s="25" t="s">
        <v>42</v>
      </c>
      <c r="J5776" s="25" t="s">
        <v>42</v>
      </c>
      <c r="K5776" s="25" t="s">
        <v>42</v>
      </c>
      <c r="L5776" s="59" t="s">
        <v>51</v>
      </c>
      <c r="M5776" s="59" t="s">
        <v>51</v>
      </c>
      <c r="N5776" s="59" t="s">
        <v>51</v>
      </c>
      <c r="O5776" s="59" t="s">
        <v>51</v>
      </c>
      <c r="P5776" s="59" t="s">
        <v>17151</v>
      </c>
      <c r="Q5776" s="25" t="s">
        <v>42</v>
      </c>
      <c r="R5776" s="25" t="s">
        <v>42</v>
      </c>
      <c r="S5776" s="25" t="s">
        <v>42</v>
      </c>
      <c r="T5776" s="25" t="s">
        <v>42</v>
      </c>
      <c r="U5776" s="25" t="s">
        <v>42</v>
      </c>
      <c r="V5776" s="25" t="s">
        <v>42</v>
      </c>
      <c r="W5776" s="25">
        <v>0</v>
      </c>
      <c r="X5776" s="25">
        <v>0</v>
      </c>
      <c r="Y5776" s="25" t="s">
        <v>42</v>
      </c>
      <c r="Z5776" s="25" t="s">
        <v>42</v>
      </c>
      <c r="AA5776" s="25">
        <v>10</v>
      </c>
      <c r="AB5776" s="25">
        <v>10</v>
      </c>
      <c r="AC5776" s="25" t="s">
        <v>13409</v>
      </c>
      <c r="AD5776" s="59" t="s">
        <v>51</v>
      </c>
      <c r="AE5776" s="59" t="s">
        <v>51</v>
      </c>
    </row>
    <row r="5777" spans="1:31" ht="78.75" x14ac:dyDescent="0.25">
      <c r="A5777" s="57" t="s">
        <v>15930</v>
      </c>
      <c r="B5777" s="24" t="s">
        <v>17152</v>
      </c>
      <c r="C5777" s="58" t="s">
        <v>17153</v>
      </c>
      <c r="D5777" s="59">
        <v>1991</v>
      </c>
      <c r="E5777" s="25" t="s">
        <v>42</v>
      </c>
      <c r="F5777" s="25" t="s">
        <v>42</v>
      </c>
      <c r="G5777" s="59" t="s">
        <v>42</v>
      </c>
      <c r="H5777" s="25" t="s">
        <v>42</v>
      </c>
      <c r="I5777" s="25" t="s">
        <v>42</v>
      </c>
      <c r="J5777" s="25" t="s">
        <v>42</v>
      </c>
      <c r="K5777" s="25" t="s">
        <v>42</v>
      </c>
      <c r="L5777" s="59" t="s">
        <v>51</v>
      </c>
      <c r="M5777" s="59" t="s">
        <v>51</v>
      </c>
      <c r="N5777" s="59" t="s">
        <v>51</v>
      </c>
      <c r="O5777" s="59" t="s">
        <v>51</v>
      </c>
      <c r="P5777" s="59" t="s">
        <v>17151</v>
      </c>
      <c r="Q5777" s="25" t="s">
        <v>42</v>
      </c>
      <c r="R5777" s="25" t="s">
        <v>42</v>
      </c>
      <c r="S5777" s="25" t="s">
        <v>42</v>
      </c>
      <c r="T5777" s="25" t="s">
        <v>42</v>
      </c>
      <c r="U5777" s="25" t="s">
        <v>42</v>
      </c>
      <c r="V5777" s="25" t="s">
        <v>42</v>
      </c>
      <c r="W5777" s="25">
        <v>0</v>
      </c>
      <c r="X5777" s="25">
        <v>0</v>
      </c>
      <c r="Y5777" s="25" t="s">
        <v>42</v>
      </c>
      <c r="Z5777" s="25" t="s">
        <v>42</v>
      </c>
      <c r="AA5777" s="25">
        <v>10</v>
      </c>
      <c r="AB5777" s="25">
        <v>10</v>
      </c>
      <c r="AC5777" s="25" t="s">
        <v>13409</v>
      </c>
      <c r="AD5777" s="59" t="s">
        <v>51</v>
      </c>
      <c r="AE5777" s="59" t="s">
        <v>51</v>
      </c>
    </row>
    <row r="5778" spans="1:31" ht="78.75" x14ac:dyDescent="0.25">
      <c r="A5778" s="57" t="s">
        <v>15930</v>
      </c>
      <c r="B5778" s="24" t="s">
        <v>17154</v>
      </c>
      <c r="C5778" s="58" t="s">
        <v>17155</v>
      </c>
      <c r="D5778" s="59">
        <v>1987</v>
      </c>
      <c r="E5778" s="25" t="s">
        <v>42</v>
      </c>
      <c r="F5778" s="25" t="s">
        <v>42</v>
      </c>
      <c r="G5778" s="59" t="s">
        <v>42</v>
      </c>
      <c r="H5778" s="25" t="s">
        <v>42</v>
      </c>
      <c r="I5778" s="25" t="s">
        <v>42</v>
      </c>
      <c r="J5778" s="25" t="s">
        <v>42</v>
      </c>
      <c r="K5778" s="25" t="s">
        <v>42</v>
      </c>
      <c r="L5778" s="59" t="s">
        <v>51</v>
      </c>
      <c r="M5778" s="59" t="s">
        <v>51</v>
      </c>
      <c r="N5778" s="59" t="s">
        <v>51</v>
      </c>
      <c r="O5778" s="59" t="s">
        <v>51</v>
      </c>
      <c r="P5778" s="59" t="s">
        <v>17156</v>
      </c>
      <c r="Q5778" s="25" t="s">
        <v>42</v>
      </c>
      <c r="R5778" s="25" t="s">
        <v>42</v>
      </c>
      <c r="S5778" s="25" t="s">
        <v>42</v>
      </c>
      <c r="T5778" s="25" t="s">
        <v>42</v>
      </c>
      <c r="U5778" s="25" t="s">
        <v>42</v>
      </c>
      <c r="V5778" s="25" t="s">
        <v>42</v>
      </c>
      <c r="W5778" s="25">
        <v>0</v>
      </c>
      <c r="X5778" s="25">
        <v>0</v>
      </c>
      <c r="Y5778" s="25" t="s">
        <v>42</v>
      </c>
      <c r="Z5778" s="25" t="s">
        <v>42</v>
      </c>
      <c r="AA5778" s="25">
        <v>10</v>
      </c>
      <c r="AB5778" s="25">
        <v>10</v>
      </c>
      <c r="AC5778" s="25" t="s">
        <v>13409</v>
      </c>
      <c r="AD5778" s="59" t="s">
        <v>51</v>
      </c>
      <c r="AE5778" s="59" t="s">
        <v>51</v>
      </c>
    </row>
    <row r="5779" spans="1:31" ht="78.75" x14ac:dyDescent="0.25">
      <c r="A5779" s="57" t="s">
        <v>15930</v>
      </c>
      <c r="B5779" s="24" t="s">
        <v>17157</v>
      </c>
      <c r="C5779" s="58" t="s">
        <v>17158</v>
      </c>
      <c r="D5779" s="59">
        <v>1991</v>
      </c>
      <c r="E5779" s="25" t="s">
        <v>42</v>
      </c>
      <c r="F5779" s="25" t="s">
        <v>42</v>
      </c>
      <c r="G5779" s="59" t="s">
        <v>42</v>
      </c>
      <c r="H5779" s="25" t="s">
        <v>42</v>
      </c>
      <c r="I5779" s="25" t="s">
        <v>42</v>
      </c>
      <c r="J5779" s="25" t="s">
        <v>42</v>
      </c>
      <c r="K5779" s="25" t="s">
        <v>42</v>
      </c>
      <c r="L5779" s="59" t="s">
        <v>51</v>
      </c>
      <c r="M5779" s="59" t="s">
        <v>51</v>
      </c>
      <c r="N5779" s="59" t="s">
        <v>51</v>
      </c>
      <c r="O5779" s="59" t="s">
        <v>51</v>
      </c>
      <c r="P5779" s="59" t="s">
        <v>17159</v>
      </c>
      <c r="Q5779" s="25" t="s">
        <v>42</v>
      </c>
      <c r="R5779" s="25" t="s">
        <v>42</v>
      </c>
      <c r="S5779" s="25" t="s">
        <v>42</v>
      </c>
      <c r="T5779" s="25" t="s">
        <v>42</v>
      </c>
      <c r="U5779" s="25" t="s">
        <v>42</v>
      </c>
      <c r="V5779" s="25" t="s">
        <v>42</v>
      </c>
      <c r="W5779" s="25">
        <v>0</v>
      </c>
      <c r="X5779" s="25">
        <v>0</v>
      </c>
      <c r="Y5779" s="25" t="s">
        <v>42</v>
      </c>
      <c r="Z5779" s="25" t="s">
        <v>42</v>
      </c>
      <c r="AA5779" s="25">
        <v>10</v>
      </c>
      <c r="AB5779" s="25">
        <v>10</v>
      </c>
      <c r="AC5779" s="25" t="s">
        <v>13409</v>
      </c>
      <c r="AD5779" s="59" t="s">
        <v>51</v>
      </c>
      <c r="AE5779" s="59" t="s">
        <v>51</v>
      </c>
    </row>
    <row r="5780" spans="1:31" ht="78.75" x14ac:dyDescent="0.25">
      <c r="A5780" s="57" t="s">
        <v>15930</v>
      </c>
      <c r="B5780" s="24" t="s">
        <v>17160</v>
      </c>
      <c r="C5780" s="58" t="s">
        <v>17161</v>
      </c>
      <c r="D5780" s="59">
        <v>1980</v>
      </c>
      <c r="E5780" s="25">
        <v>72.88</v>
      </c>
      <c r="F5780" s="25">
        <v>13.42</v>
      </c>
      <c r="G5780" s="59">
        <v>2021</v>
      </c>
      <c r="H5780" s="25" t="s">
        <v>42</v>
      </c>
      <c r="I5780" s="25" t="s">
        <v>42</v>
      </c>
      <c r="J5780" s="25" t="s">
        <v>42</v>
      </c>
      <c r="K5780" s="25" t="s">
        <v>42</v>
      </c>
      <c r="L5780" s="59" t="s">
        <v>51</v>
      </c>
      <c r="M5780" s="59" t="s">
        <v>51</v>
      </c>
      <c r="N5780" s="59" t="s">
        <v>51</v>
      </c>
      <c r="O5780" s="59" t="s">
        <v>51</v>
      </c>
      <c r="P5780" s="59" t="s">
        <v>17162</v>
      </c>
      <c r="Q5780" s="25" t="s">
        <v>42</v>
      </c>
      <c r="R5780" s="25" t="s">
        <v>42</v>
      </c>
      <c r="S5780" s="25" t="s">
        <v>42</v>
      </c>
      <c r="T5780" s="25" t="s">
        <v>42</v>
      </c>
      <c r="U5780" s="25" t="s">
        <v>42</v>
      </c>
      <c r="V5780" s="25" t="s">
        <v>42</v>
      </c>
      <c r="W5780" s="25">
        <v>0</v>
      </c>
      <c r="X5780" s="25">
        <v>0</v>
      </c>
      <c r="Y5780" s="25" t="s">
        <v>42</v>
      </c>
      <c r="Z5780" s="25" t="s">
        <v>42</v>
      </c>
      <c r="AA5780" s="25">
        <v>110</v>
      </c>
      <c r="AB5780" s="25">
        <v>110</v>
      </c>
      <c r="AC5780" s="25" t="s">
        <v>13409</v>
      </c>
      <c r="AD5780" s="59" t="s">
        <v>51</v>
      </c>
      <c r="AE5780" s="59" t="s">
        <v>51</v>
      </c>
    </row>
    <row r="5781" spans="1:31" ht="78.75" x14ac:dyDescent="0.25">
      <c r="A5781" s="57" t="s">
        <v>15930</v>
      </c>
      <c r="B5781" s="24" t="s">
        <v>17163</v>
      </c>
      <c r="C5781" s="58" t="s">
        <v>17164</v>
      </c>
      <c r="D5781" s="59">
        <v>1979</v>
      </c>
      <c r="E5781" s="25">
        <v>75.02</v>
      </c>
      <c r="F5781" s="25">
        <v>2.8613</v>
      </c>
      <c r="G5781" s="59">
        <v>2021</v>
      </c>
      <c r="H5781" s="25" t="s">
        <v>42</v>
      </c>
      <c r="I5781" s="25" t="s">
        <v>42</v>
      </c>
      <c r="J5781" s="25" t="s">
        <v>42</v>
      </c>
      <c r="K5781" s="25" t="s">
        <v>42</v>
      </c>
      <c r="L5781" s="59" t="s">
        <v>51</v>
      </c>
      <c r="M5781" s="59" t="s">
        <v>51</v>
      </c>
      <c r="N5781" s="59" t="s">
        <v>51</v>
      </c>
      <c r="O5781" s="59" t="s">
        <v>51</v>
      </c>
      <c r="P5781" s="59" t="s">
        <v>17165</v>
      </c>
      <c r="Q5781" s="25" t="s">
        <v>42</v>
      </c>
      <c r="R5781" s="25" t="s">
        <v>42</v>
      </c>
      <c r="S5781" s="25" t="s">
        <v>42</v>
      </c>
      <c r="T5781" s="25" t="s">
        <v>42</v>
      </c>
      <c r="U5781" s="25" t="s">
        <v>42</v>
      </c>
      <c r="V5781" s="25" t="s">
        <v>42</v>
      </c>
      <c r="W5781" s="25">
        <v>0</v>
      </c>
      <c r="X5781" s="25">
        <v>0</v>
      </c>
      <c r="Y5781" s="25" t="s">
        <v>42</v>
      </c>
      <c r="Z5781" s="25" t="s">
        <v>42</v>
      </c>
      <c r="AA5781" s="25">
        <v>110</v>
      </c>
      <c r="AB5781" s="25">
        <v>110</v>
      </c>
      <c r="AC5781" s="25" t="s">
        <v>13409</v>
      </c>
      <c r="AD5781" s="59" t="s">
        <v>51</v>
      </c>
      <c r="AE5781" s="59" t="s">
        <v>51</v>
      </c>
    </row>
    <row r="5782" spans="1:31" ht="78.75" x14ac:dyDescent="0.25">
      <c r="A5782" s="57" t="s">
        <v>15930</v>
      </c>
      <c r="B5782" s="24" t="s">
        <v>17166</v>
      </c>
      <c r="C5782" s="58" t="s">
        <v>17167</v>
      </c>
      <c r="D5782" s="59">
        <v>1984</v>
      </c>
      <c r="E5782" s="25">
        <v>54.51</v>
      </c>
      <c r="F5782" s="25">
        <v>0.45329999999999998</v>
      </c>
      <c r="G5782" s="59">
        <v>2021</v>
      </c>
      <c r="H5782" s="25" t="s">
        <v>42</v>
      </c>
      <c r="I5782" s="25" t="s">
        <v>42</v>
      </c>
      <c r="J5782" s="25" t="s">
        <v>42</v>
      </c>
      <c r="K5782" s="25" t="s">
        <v>42</v>
      </c>
      <c r="L5782" s="59" t="s">
        <v>51</v>
      </c>
      <c r="M5782" s="59" t="s">
        <v>51</v>
      </c>
      <c r="N5782" s="59" t="s">
        <v>51</v>
      </c>
      <c r="O5782" s="59" t="s">
        <v>51</v>
      </c>
      <c r="P5782" s="59" t="s">
        <v>17168</v>
      </c>
      <c r="Q5782" s="25" t="s">
        <v>42</v>
      </c>
      <c r="R5782" s="25" t="s">
        <v>42</v>
      </c>
      <c r="S5782" s="25" t="s">
        <v>42</v>
      </c>
      <c r="T5782" s="25" t="s">
        <v>42</v>
      </c>
      <c r="U5782" s="25" t="s">
        <v>42</v>
      </c>
      <c r="V5782" s="25" t="s">
        <v>42</v>
      </c>
      <c r="W5782" s="25">
        <v>0</v>
      </c>
      <c r="X5782" s="25">
        <v>0</v>
      </c>
      <c r="Y5782" s="25" t="s">
        <v>42</v>
      </c>
      <c r="Z5782" s="25" t="s">
        <v>42</v>
      </c>
      <c r="AA5782" s="25">
        <v>110</v>
      </c>
      <c r="AB5782" s="25">
        <v>110</v>
      </c>
      <c r="AC5782" s="25" t="s">
        <v>13409</v>
      </c>
      <c r="AD5782" s="59" t="s">
        <v>51</v>
      </c>
      <c r="AE5782" s="59" t="s">
        <v>51</v>
      </c>
    </row>
    <row r="5783" spans="1:31" ht="78.75" x14ac:dyDescent="0.25">
      <c r="A5783" s="57" t="s">
        <v>15930</v>
      </c>
      <c r="B5783" s="24" t="s">
        <v>17169</v>
      </c>
      <c r="C5783" s="58" t="s">
        <v>17170</v>
      </c>
      <c r="D5783" s="59">
        <v>1963</v>
      </c>
      <c r="E5783" s="25">
        <v>77.23</v>
      </c>
      <c r="F5783" s="25">
        <v>2.3048000000000002</v>
      </c>
      <c r="G5783" s="59">
        <v>2021</v>
      </c>
      <c r="H5783" s="25" t="s">
        <v>42</v>
      </c>
      <c r="I5783" s="25" t="s">
        <v>42</v>
      </c>
      <c r="J5783" s="25" t="s">
        <v>42</v>
      </c>
      <c r="K5783" s="25" t="s">
        <v>42</v>
      </c>
      <c r="L5783" s="59" t="s">
        <v>51</v>
      </c>
      <c r="M5783" s="59" t="s">
        <v>51</v>
      </c>
      <c r="N5783" s="59" t="s">
        <v>51</v>
      </c>
      <c r="O5783" s="59" t="s">
        <v>51</v>
      </c>
      <c r="P5783" s="59" t="s">
        <v>17171</v>
      </c>
      <c r="Q5783" s="25" t="s">
        <v>42</v>
      </c>
      <c r="R5783" s="25" t="s">
        <v>42</v>
      </c>
      <c r="S5783" s="25" t="s">
        <v>42</v>
      </c>
      <c r="T5783" s="25" t="s">
        <v>42</v>
      </c>
      <c r="U5783" s="25" t="s">
        <v>42</v>
      </c>
      <c r="V5783" s="25" t="s">
        <v>42</v>
      </c>
      <c r="W5783" s="25">
        <v>0</v>
      </c>
      <c r="X5783" s="25">
        <v>0</v>
      </c>
      <c r="Y5783" s="25" t="s">
        <v>42</v>
      </c>
      <c r="Z5783" s="25" t="s">
        <v>42</v>
      </c>
      <c r="AA5783" s="25">
        <v>110</v>
      </c>
      <c r="AB5783" s="25">
        <v>110</v>
      </c>
      <c r="AC5783" s="25" t="s">
        <v>13409</v>
      </c>
      <c r="AD5783" s="59" t="s">
        <v>51</v>
      </c>
      <c r="AE5783" s="59" t="s">
        <v>51</v>
      </c>
    </row>
    <row r="5784" spans="1:31" ht="78.75" x14ac:dyDescent="0.25">
      <c r="A5784" s="57" t="s">
        <v>15930</v>
      </c>
      <c r="B5784" s="24" t="s">
        <v>17172</v>
      </c>
      <c r="C5784" s="58" t="s">
        <v>17173</v>
      </c>
      <c r="D5784" s="59">
        <v>1982</v>
      </c>
      <c r="E5784" s="25">
        <v>77.23</v>
      </c>
      <c r="F5784" s="25">
        <v>5.6426999999999996</v>
      </c>
      <c r="G5784" s="59">
        <v>2021</v>
      </c>
      <c r="H5784" s="25" t="s">
        <v>42</v>
      </c>
      <c r="I5784" s="25" t="s">
        <v>42</v>
      </c>
      <c r="J5784" s="25" t="s">
        <v>42</v>
      </c>
      <c r="K5784" s="25" t="s">
        <v>42</v>
      </c>
      <c r="L5784" s="59" t="s">
        <v>51</v>
      </c>
      <c r="M5784" s="59" t="s">
        <v>51</v>
      </c>
      <c r="N5784" s="59" t="s">
        <v>51</v>
      </c>
      <c r="O5784" s="59" t="s">
        <v>51</v>
      </c>
      <c r="P5784" s="59" t="s">
        <v>14661</v>
      </c>
      <c r="Q5784" s="25">
        <v>30.367000000000001</v>
      </c>
      <c r="R5784" s="25" t="s">
        <v>53</v>
      </c>
      <c r="S5784" s="25">
        <v>42.1</v>
      </c>
      <c r="T5784" s="25">
        <v>90.450999999999993</v>
      </c>
      <c r="U5784" s="25">
        <v>160</v>
      </c>
      <c r="V5784" s="25">
        <v>160</v>
      </c>
      <c r="W5784" s="25">
        <v>80</v>
      </c>
      <c r="X5784" s="25">
        <v>80</v>
      </c>
      <c r="Y5784" s="25" t="s">
        <v>42</v>
      </c>
      <c r="Z5784" s="25" t="s">
        <v>42</v>
      </c>
      <c r="AA5784" s="25">
        <v>110</v>
      </c>
      <c r="AB5784" s="25">
        <v>110</v>
      </c>
      <c r="AC5784" s="25" t="s">
        <v>58</v>
      </c>
      <c r="AD5784" s="59" t="s">
        <v>147</v>
      </c>
      <c r="AE5784" s="59" t="s">
        <v>51</v>
      </c>
    </row>
    <row r="5785" spans="1:31" ht="78.75" x14ac:dyDescent="0.25">
      <c r="A5785" s="57" t="s">
        <v>15930</v>
      </c>
      <c r="B5785" s="24" t="s">
        <v>17174</v>
      </c>
      <c r="C5785" s="58" t="s">
        <v>17175</v>
      </c>
      <c r="D5785" s="59">
        <v>1982</v>
      </c>
      <c r="E5785" s="25">
        <v>57.45</v>
      </c>
      <c r="F5785" s="25">
        <v>0.38590000000000002</v>
      </c>
      <c r="G5785" s="59">
        <v>2021</v>
      </c>
      <c r="H5785" s="25" t="s">
        <v>42</v>
      </c>
      <c r="I5785" s="25" t="s">
        <v>42</v>
      </c>
      <c r="J5785" s="25" t="s">
        <v>42</v>
      </c>
      <c r="K5785" s="25" t="s">
        <v>42</v>
      </c>
      <c r="L5785" s="59" t="s">
        <v>51</v>
      </c>
      <c r="M5785" s="59" t="s">
        <v>51</v>
      </c>
      <c r="N5785" s="59" t="s">
        <v>51</v>
      </c>
      <c r="O5785" s="59" t="s">
        <v>51</v>
      </c>
      <c r="P5785" s="59" t="s">
        <v>17176</v>
      </c>
      <c r="Q5785" s="25" t="s">
        <v>42</v>
      </c>
      <c r="R5785" s="25" t="s">
        <v>42</v>
      </c>
      <c r="S5785" s="25" t="s">
        <v>42</v>
      </c>
      <c r="T5785" s="25" t="s">
        <v>42</v>
      </c>
      <c r="U5785" s="25" t="s">
        <v>42</v>
      </c>
      <c r="V5785" s="25" t="s">
        <v>42</v>
      </c>
      <c r="W5785" s="25">
        <v>0</v>
      </c>
      <c r="X5785" s="25">
        <v>0</v>
      </c>
      <c r="Y5785" s="25" t="s">
        <v>42</v>
      </c>
      <c r="Z5785" s="25" t="s">
        <v>42</v>
      </c>
      <c r="AA5785" s="25">
        <v>110</v>
      </c>
      <c r="AB5785" s="25">
        <v>110</v>
      </c>
      <c r="AC5785" s="25" t="s">
        <v>58</v>
      </c>
      <c r="AD5785" s="59" t="s">
        <v>147</v>
      </c>
      <c r="AE5785" s="59" t="s">
        <v>51</v>
      </c>
    </row>
    <row r="5786" spans="1:31" ht="31.5" x14ac:dyDescent="0.25">
      <c r="A5786" s="57" t="s">
        <v>15930</v>
      </c>
      <c r="B5786" s="24" t="s">
        <v>17177</v>
      </c>
      <c r="C5786" s="58" t="s">
        <v>17178</v>
      </c>
      <c r="D5786" s="59">
        <v>1989</v>
      </c>
      <c r="E5786" s="25" t="s">
        <v>42</v>
      </c>
      <c r="F5786" s="25" t="s">
        <v>42</v>
      </c>
      <c r="G5786" s="59" t="s">
        <v>42</v>
      </c>
      <c r="H5786" s="25" t="s">
        <v>42</v>
      </c>
      <c r="I5786" s="25" t="s">
        <v>42</v>
      </c>
      <c r="J5786" s="25" t="s">
        <v>42</v>
      </c>
      <c r="K5786" s="25" t="s">
        <v>42</v>
      </c>
      <c r="L5786" s="59" t="s">
        <v>51</v>
      </c>
      <c r="M5786" s="59" t="s">
        <v>51</v>
      </c>
      <c r="N5786" s="59" t="s">
        <v>147</v>
      </c>
      <c r="O5786" s="59" t="s">
        <v>147</v>
      </c>
      <c r="P5786" s="59" t="s">
        <v>17179</v>
      </c>
      <c r="Q5786" s="25" t="s">
        <v>42</v>
      </c>
      <c r="R5786" s="25" t="s">
        <v>42</v>
      </c>
      <c r="S5786" s="25" t="s">
        <v>42</v>
      </c>
      <c r="T5786" s="25" t="s">
        <v>42</v>
      </c>
      <c r="U5786" s="25" t="s">
        <v>42</v>
      </c>
      <c r="V5786" s="25" t="s">
        <v>42</v>
      </c>
      <c r="W5786" s="25">
        <v>0</v>
      </c>
      <c r="X5786" s="25">
        <v>0</v>
      </c>
      <c r="Y5786" s="25" t="s">
        <v>42</v>
      </c>
      <c r="Z5786" s="25" t="s">
        <v>42</v>
      </c>
      <c r="AA5786" s="25">
        <v>0.4</v>
      </c>
      <c r="AB5786" s="25">
        <v>0.4</v>
      </c>
      <c r="AC5786" s="25" t="s">
        <v>8593</v>
      </c>
      <c r="AD5786" s="59" t="s">
        <v>147</v>
      </c>
      <c r="AE5786" s="59" t="s">
        <v>51</v>
      </c>
    </row>
    <row r="5787" spans="1:31" ht="94.5" x14ac:dyDescent="0.25">
      <c r="A5787" s="57" t="s">
        <v>15930</v>
      </c>
      <c r="B5787" s="24" t="s">
        <v>17180</v>
      </c>
      <c r="C5787" s="58" t="s">
        <v>17181</v>
      </c>
      <c r="D5787" s="59">
        <v>1973</v>
      </c>
      <c r="E5787" s="25" t="s">
        <v>42</v>
      </c>
      <c r="F5787" s="25" t="s">
        <v>42</v>
      </c>
      <c r="G5787" s="59" t="s">
        <v>42</v>
      </c>
      <c r="H5787" s="25" t="s">
        <v>42</v>
      </c>
      <c r="I5787" s="25" t="s">
        <v>42</v>
      </c>
      <c r="J5787" s="25" t="s">
        <v>42</v>
      </c>
      <c r="K5787" s="25" t="s">
        <v>42</v>
      </c>
      <c r="L5787" s="59" t="s">
        <v>51</v>
      </c>
      <c r="M5787" s="59" t="s">
        <v>51</v>
      </c>
      <c r="N5787" s="59" t="s">
        <v>147</v>
      </c>
      <c r="O5787" s="59" t="s">
        <v>147</v>
      </c>
      <c r="P5787" s="59" t="s">
        <v>17182</v>
      </c>
      <c r="Q5787" s="25" t="s">
        <v>42</v>
      </c>
      <c r="R5787" s="25" t="s">
        <v>42</v>
      </c>
      <c r="S5787" s="25" t="s">
        <v>42</v>
      </c>
      <c r="T5787" s="25" t="s">
        <v>42</v>
      </c>
      <c r="U5787" s="25" t="s">
        <v>42</v>
      </c>
      <c r="V5787" s="25" t="s">
        <v>42</v>
      </c>
      <c r="W5787" s="25">
        <v>0</v>
      </c>
      <c r="X5787" s="25">
        <v>0</v>
      </c>
      <c r="Y5787" s="25" t="s">
        <v>42</v>
      </c>
      <c r="Z5787" s="25" t="s">
        <v>42</v>
      </c>
      <c r="AA5787" s="25">
        <v>0.4</v>
      </c>
      <c r="AB5787" s="25">
        <v>0.4</v>
      </c>
      <c r="AC5787" s="25" t="s">
        <v>17183</v>
      </c>
      <c r="AD5787" s="59" t="s">
        <v>51</v>
      </c>
      <c r="AE5787" s="59" t="s">
        <v>51</v>
      </c>
    </row>
    <row r="5788" spans="1:31" x14ac:dyDescent="0.25">
      <c r="A5788" s="57" t="s">
        <v>17184</v>
      </c>
      <c r="B5788" s="24" t="s">
        <v>2613</v>
      </c>
      <c r="C5788" s="58" t="s">
        <v>41</v>
      </c>
      <c r="D5788" s="59" t="s">
        <v>42</v>
      </c>
      <c r="E5788" s="25" t="s">
        <v>42</v>
      </c>
      <c r="F5788" s="25" t="s">
        <v>42</v>
      </c>
      <c r="G5788" s="59" t="s">
        <v>42</v>
      </c>
      <c r="H5788" s="25" t="s">
        <v>42</v>
      </c>
      <c r="I5788" s="25" t="s">
        <v>42</v>
      </c>
      <c r="J5788" s="25" t="s">
        <v>42</v>
      </c>
      <c r="K5788" s="25" t="s">
        <v>42</v>
      </c>
      <c r="L5788" s="59" t="s">
        <v>42</v>
      </c>
      <c r="M5788" s="59" t="s">
        <v>42</v>
      </c>
      <c r="N5788" s="59" t="s">
        <v>42</v>
      </c>
      <c r="O5788" s="59" t="s">
        <v>42</v>
      </c>
      <c r="P5788" s="59" t="s">
        <v>42</v>
      </c>
      <c r="Q5788" s="25">
        <f>IFERROR(SUM(0,Q5789,Q5806,Q5809,Q5810,Q5811,Q5812,Q5817,Q5819),"нд")</f>
        <v>0</v>
      </c>
      <c r="R5788" s="25" t="s">
        <v>42</v>
      </c>
      <c r="S5788" s="25" t="s">
        <v>42</v>
      </c>
      <c r="T5788" s="25">
        <f t="shared" ref="T5788:Z5788" si="106">IFERROR(SUM(0,T5789,T5806,T5809,T5810,T5811,T5812,T5817,T5819),"нд")</f>
        <v>0</v>
      </c>
      <c r="U5788" s="25">
        <f t="shared" si="106"/>
        <v>0</v>
      </c>
      <c r="V5788" s="25">
        <f t="shared" si="106"/>
        <v>0</v>
      </c>
      <c r="W5788" s="25">
        <f t="shared" si="106"/>
        <v>0</v>
      </c>
      <c r="X5788" s="25">
        <f t="shared" si="106"/>
        <v>0</v>
      </c>
      <c r="Y5788" s="25">
        <f t="shared" si="106"/>
        <v>0</v>
      </c>
      <c r="Z5788" s="25">
        <f t="shared" si="106"/>
        <v>0</v>
      </c>
      <c r="AA5788" s="25" t="s">
        <v>42</v>
      </c>
      <c r="AB5788" s="25" t="s">
        <v>42</v>
      </c>
      <c r="AC5788" s="25" t="s">
        <v>42</v>
      </c>
      <c r="AD5788" s="59" t="s">
        <v>42</v>
      </c>
      <c r="AE5788" s="59" t="s">
        <v>42</v>
      </c>
    </row>
    <row r="5789" spans="1:31" x14ac:dyDescent="0.25">
      <c r="A5789" s="57" t="s">
        <v>17185</v>
      </c>
      <c r="B5789" s="24" t="s">
        <v>2615</v>
      </c>
      <c r="C5789" s="58" t="s">
        <v>41</v>
      </c>
      <c r="D5789" s="59" t="s">
        <v>42</v>
      </c>
      <c r="E5789" s="25" t="s">
        <v>42</v>
      </c>
      <c r="F5789" s="25" t="s">
        <v>42</v>
      </c>
      <c r="G5789" s="59" t="s">
        <v>42</v>
      </c>
      <c r="H5789" s="25" t="s">
        <v>42</v>
      </c>
      <c r="I5789" s="25" t="s">
        <v>42</v>
      </c>
      <c r="J5789" s="25" t="s">
        <v>42</v>
      </c>
      <c r="K5789" s="25" t="s">
        <v>42</v>
      </c>
      <c r="L5789" s="59" t="s">
        <v>42</v>
      </c>
      <c r="M5789" s="59" t="s">
        <v>42</v>
      </c>
      <c r="N5789" s="59" t="s">
        <v>42</v>
      </c>
      <c r="O5789" s="59" t="s">
        <v>42</v>
      </c>
      <c r="P5789" s="59" t="s">
        <v>42</v>
      </c>
      <c r="Q5789" s="25">
        <f>IFERROR(SUM(Q5790:Q5805),"нд")</f>
        <v>0</v>
      </c>
      <c r="R5789" s="25" t="s">
        <v>42</v>
      </c>
      <c r="S5789" s="25" t="s">
        <v>42</v>
      </c>
      <c r="T5789" s="25">
        <f t="shared" ref="T5789:Z5789" si="107">IFERROR(SUM(T5790:T5805),"нд")</f>
        <v>0</v>
      </c>
      <c r="U5789" s="25">
        <f t="shared" si="107"/>
        <v>0</v>
      </c>
      <c r="V5789" s="25">
        <f t="shared" si="107"/>
        <v>0</v>
      </c>
      <c r="W5789" s="25">
        <f t="shared" si="107"/>
        <v>0</v>
      </c>
      <c r="X5789" s="25">
        <f t="shared" si="107"/>
        <v>0</v>
      </c>
      <c r="Y5789" s="25">
        <f t="shared" si="107"/>
        <v>0</v>
      </c>
      <c r="Z5789" s="25">
        <f t="shared" si="107"/>
        <v>0</v>
      </c>
      <c r="AA5789" s="25" t="s">
        <v>42</v>
      </c>
      <c r="AB5789" s="25" t="s">
        <v>42</v>
      </c>
      <c r="AC5789" s="25" t="s">
        <v>42</v>
      </c>
      <c r="AD5789" s="59" t="s">
        <v>42</v>
      </c>
      <c r="AE5789" s="59" t="s">
        <v>42</v>
      </c>
    </row>
    <row r="5790" spans="1:31" ht="126" x14ac:dyDescent="0.25">
      <c r="A5790" s="57" t="s">
        <v>17185</v>
      </c>
      <c r="B5790" s="24" t="s">
        <v>17186</v>
      </c>
      <c r="C5790" s="58" t="s">
        <v>17187</v>
      </c>
      <c r="D5790" s="59" t="s">
        <v>42</v>
      </c>
      <c r="E5790" s="25" t="s">
        <v>42</v>
      </c>
      <c r="F5790" s="25" t="s">
        <v>42</v>
      </c>
      <c r="G5790" s="59" t="s">
        <v>42</v>
      </c>
      <c r="H5790" s="25" t="s">
        <v>42</v>
      </c>
      <c r="I5790" s="25" t="s">
        <v>42</v>
      </c>
      <c r="J5790" s="25" t="s">
        <v>42</v>
      </c>
      <c r="K5790" s="25" t="s">
        <v>42</v>
      </c>
      <c r="L5790" s="59" t="s">
        <v>147</v>
      </c>
      <c r="M5790" s="59" t="s">
        <v>51</v>
      </c>
      <c r="N5790" s="59" t="s">
        <v>147</v>
      </c>
      <c r="O5790" s="59" t="s">
        <v>147</v>
      </c>
      <c r="P5790" s="59" t="s">
        <v>42</v>
      </c>
      <c r="Q5790" s="25" t="s">
        <v>42</v>
      </c>
      <c r="R5790" s="25" t="s">
        <v>42</v>
      </c>
      <c r="S5790" s="25" t="s">
        <v>42</v>
      </c>
      <c r="T5790" s="25" t="s">
        <v>42</v>
      </c>
      <c r="U5790" s="25" t="s">
        <v>42</v>
      </c>
      <c r="V5790" s="25" t="s">
        <v>42</v>
      </c>
      <c r="W5790" s="25">
        <v>0</v>
      </c>
      <c r="X5790" s="25">
        <v>0</v>
      </c>
      <c r="Y5790" s="25" t="s">
        <v>42</v>
      </c>
      <c r="Z5790" s="25" t="s">
        <v>42</v>
      </c>
      <c r="AA5790" s="25">
        <v>0</v>
      </c>
      <c r="AB5790" s="25">
        <v>0</v>
      </c>
      <c r="AC5790" s="25" t="s">
        <v>17188</v>
      </c>
      <c r="AD5790" s="59" t="s">
        <v>51</v>
      </c>
      <c r="AE5790" s="59" t="s">
        <v>51</v>
      </c>
    </row>
    <row r="5791" spans="1:31" ht="126" x14ac:dyDescent="0.25">
      <c r="A5791" s="57" t="s">
        <v>17185</v>
      </c>
      <c r="B5791" s="24" t="s">
        <v>17189</v>
      </c>
      <c r="C5791" s="58" t="s">
        <v>17190</v>
      </c>
      <c r="D5791" s="59" t="s">
        <v>42</v>
      </c>
      <c r="E5791" s="25" t="s">
        <v>42</v>
      </c>
      <c r="F5791" s="25" t="s">
        <v>42</v>
      </c>
      <c r="G5791" s="59" t="s">
        <v>42</v>
      </c>
      <c r="H5791" s="25" t="s">
        <v>42</v>
      </c>
      <c r="I5791" s="25" t="s">
        <v>42</v>
      </c>
      <c r="J5791" s="25" t="s">
        <v>42</v>
      </c>
      <c r="K5791" s="25" t="s">
        <v>42</v>
      </c>
      <c r="L5791" s="59" t="s">
        <v>147</v>
      </c>
      <c r="M5791" s="59" t="s">
        <v>51</v>
      </c>
      <c r="N5791" s="59" t="s">
        <v>147</v>
      </c>
      <c r="O5791" s="59" t="s">
        <v>147</v>
      </c>
      <c r="P5791" s="59" t="s">
        <v>42</v>
      </c>
      <c r="Q5791" s="25" t="s">
        <v>42</v>
      </c>
      <c r="R5791" s="25" t="s">
        <v>42</v>
      </c>
      <c r="S5791" s="25" t="s">
        <v>42</v>
      </c>
      <c r="T5791" s="25" t="s">
        <v>42</v>
      </c>
      <c r="U5791" s="25" t="s">
        <v>42</v>
      </c>
      <c r="V5791" s="25" t="s">
        <v>42</v>
      </c>
      <c r="W5791" s="25">
        <v>0</v>
      </c>
      <c r="X5791" s="25">
        <v>0</v>
      </c>
      <c r="Y5791" s="25" t="s">
        <v>42</v>
      </c>
      <c r="Z5791" s="25" t="s">
        <v>42</v>
      </c>
      <c r="AA5791" s="25">
        <v>0</v>
      </c>
      <c r="AB5791" s="25">
        <v>0</v>
      </c>
      <c r="AC5791" s="25" t="s">
        <v>17191</v>
      </c>
      <c r="AD5791" s="59" t="s">
        <v>51</v>
      </c>
      <c r="AE5791" s="59" t="s">
        <v>51</v>
      </c>
    </row>
    <row r="5792" spans="1:31" ht="141.75" x14ac:dyDescent="0.25">
      <c r="A5792" s="57" t="s">
        <v>17185</v>
      </c>
      <c r="B5792" s="24" t="s">
        <v>17192</v>
      </c>
      <c r="C5792" s="58" t="s">
        <v>17193</v>
      </c>
      <c r="D5792" s="59" t="s">
        <v>42</v>
      </c>
      <c r="E5792" s="25" t="s">
        <v>42</v>
      </c>
      <c r="F5792" s="25" t="s">
        <v>42</v>
      </c>
      <c r="G5792" s="59" t="s">
        <v>42</v>
      </c>
      <c r="H5792" s="25" t="s">
        <v>42</v>
      </c>
      <c r="I5792" s="25" t="s">
        <v>42</v>
      </c>
      <c r="J5792" s="25" t="s">
        <v>42</v>
      </c>
      <c r="K5792" s="25" t="s">
        <v>42</v>
      </c>
      <c r="L5792" s="59" t="s">
        <v>147</v>
      </c>
      <c r="M5792" s="59" t="s">
        <v>51</v>
      </c>
      <c r="N5792" s="59" t="s">
        <v>147</v>
      </c>
      <c r="O5792" s="59" t="s">
        <v>147</v>
      </c>
      <c r="P5792" s="59" t="s">
        <v>42</v>
      </c>
      <c r="Q5792" s="25" t="s">
        <v>42</v>
      </c>
      <c r="R5792" s="25" t="s">
        <v>42</v>
      </c>
      <c r="S5792" s="25" t="s">
        <v>42</v>
      </c>
      <c r="T5792" s="25" t="s">
        <v>42</v>
      </c>
      <c r="U5792" s="25" t="s">
        <v>42</v>
      </c>
      <c r="V5792" s="25" t="s">
        <v>42</v>
      </c>
      <c r="W5792" s="25">
        <v>0</v>
      </c>
      <c r="X5792" s="25">
        <v>0</v>
      </c>
      <c r="Y5792" s="25" t="s">
        <v>42</v>
      </c>
      <c r="Z5792" s="25" t="s">
        <v>42</v>
      </c>
      <c r="AA5792" s="25">
        <v>0</v>
      </c>
      <c r="AB5792" s="25">
        <v>0</v>
      </c>
      <c r="AC5792" s="25" t="s">
        <v>17194</v>
      </c>
      <c r="AD5792" s="59" t="s">
        <v>51</v>
      </c>
      <c r="AE5792" s="59" t="s">
        <v>51</v>
      </c>
    </row>
    <row r="5793" spans="1:31" ht="141.75" x14ac:dyDescent="0.25">
      <c r="A5793" s="57" t="s">
        <v>17185</v>
      </c>
      <c r="B5793" s="24" t="s">
        <v>17195</v>
      </c>
      <c r="C5793" s="58" t="s">
        <v>17196</v>
      </c>
      <c r="D5793" s="59" t="s">
        <v>42</v>
      </c>
      <c r="E5793" s="25" t="s">
        <v>42</v>
      </c>
      <c r="F5793" s="25" t="s">
        <v>42</v>
      </c>
      <c r="G5793" s="59" t="s">
        <v>42</v>
      </c>
      <c r="H5793" s="25" t="s">
        <v>42</v>
      </c>
      <c r="I5793" s="25" t="s">
        <v>42</v>
      </c>
      <c r="J5793" s="25" t="s">
        <v>42</v>
      </c>
      <c r="K5793" s="25" t="s">
        <v>42</v>
      </c>
      <c r="L5793" s="59" t="s">
        <v>147</v>
      </c>
      <c r="M5793" s="59" t="s">
        <v>51</v>
      </c>
      <c r="N5793" s="59" t="s">
        <v>147</v>
      </c>
      <c r="O5793" s="59" t="s">
        <v>147</v>
      </c>
      <c r="P5793" s="59" t="s">
        <v>42</v>
      </c>
      <c r="Q5793" s="25" t="s">
        <v>42</v>
      </c>
      <c r="R5793" s="25" t="s">
        <v>42</v>
      </c>
      <c r="S5793" s="25" t="s">
        <v>42</v>
      </c>
      <c r="T5793" s="25" t="s">
        <v>42</v>
      </c>
      <c r="U5793" s="25" t="s">
        <v>42</v>
      </c>
      <c r="V5793" s="25" t="s">
        <v>42</v>
      </c>
      <c r="W5793" s="25">
        <v>0</v>
      </c>
      <c r="X5793" s="25">
        <v>0</v>
      </c>
      <c r="Y5793" s="25" t="s">
        <v>42</v>
      </c>
      <c r="Z5793" s="25" t="s">
        <v>42</v>
      </c>
      <c r="AA5793" s="25">
        <v>0</v>
      </c>
      <c r="AB5793" s="25">
        <v>0</v>
      </c>
      <c r="AC5793" s="25" t="s">
        <v>17197</v>
      </c>
      <c r="AD5793" s="59" t="s">
        <v>51</v>
      </c>
      <c r="AE5793" s="59" t="s">
        <v>51</v>
      </c>
    </row>
    <row r="5794" spans="1:31" ht="252" x14ac:dyDescent="0.25">
      <c r="A5794" s="57" t="s">
        <v>17185</v>
      </c>
      <c r="B5794" s="24" t="s">
        <v>17198</v>
      </c>
      <c r="C5794" s="58" t="s">
        <v>17199</v>
      </c>
      <c r="D5794" s="59" t="s">
        <v>42</v>
      </c>
      <c r="E5794" s="25" t="s">
        <v>42</v>
      </c>
      <c r="F5794" s="25" t="s">
        <v>42</v>
      </c>
      <c r="G5794" s="59" t="s">
        <v>42</v>
      </c>
      <c r="H5794" s="25" t="s">
        <v>42</v>
      </c>
      <c r="I5794" s="25" t="s">
        <v>42</v>
      </c>
      <c r="J5794" s="25" t="s">
        <v>42</v>
      </c>
      <c r="K5794" s="25" t="s">
        <v>42</v>
      </c>
      <c r="L5794" s="59" t="s">
        <v>147</v>
      </c>
      <c r="M5794" s="59" t="s">
        <v>51</v>
      </c>
      <c r="N5794" s="59" t="s">
        <v>147</v>
      </c>
      <c r="O5794" s="59" t="s">
        <v>147</v>
      </c>
      <c r="P5794" s="59" t="s">
        <v>42</v>
      </c>
      <c r="Q5794" s="25" t="s">
        <v>42</v>
      </c>
      <c r="R5794" s="25" t="s">
        <v>42</v>
      </c>
      <c r="S5794" s="25" t="s">
        <v>42</v>
      </c>
      <c r="T5794" s="25" t="s">
        <v>42</v>
      </c>
      <c r="U5794" s="25" t="s">
        <v>42</v>
      </c>
      <c r="V5794" s="25" t="s">
        <v>42</v>
      </c>
      <c r="W5794" s="25">
        <v>0</v>
      </c>
      <c r="X5794" s="25">
        <v>0</v>
      </c>
      <c r="Y5794" s="25" t="s">
        <v>42</v>
      </c>
      <c r="Z5794" s="25" t="s">
        <v>42</v>
      </c>
      <c r="AA5794" s="25">
        <v>0</v>
      </c>
      <c r="AB5794" s="25">
        <v>0</v>
      </c>
      <c r="AC5794" s="25" t="s">
        <v>17200</v>
      </c>
      <c r="AD5794" s="59" t="s">
        <v>51</v>
      </c>
      <c r="AE5794" s="59" t="s">
        <v>51</v>
      </c>
    </row>
    <row r="5795" spans="1:31" ht="126" x14ac:dyDescent="0.25">
      <c r="A5795" s="57" t="s">
        <v>17185</v>
      </c>
      <c r="B5795" s="24" t="s">
        <v>17201</v>
      </c>
      <c r="C5795" s="58" t="s">
        <v>17202</v>
      </c>
      <c r="D5795" s="59" t="s">
        <v>42</v>
      </c>
      <c r="E5795" s="25" t="s">
        <v>42</v>
      </c>
      <c r="F5795" s="25" t="s">
        <v>42</v>
      </c>
      <c r="G5795" s="59" t="s">
        <v>42</v>
      </c>
      <c r="H5795" s="25" t="s">
        <v>42</v>
      </c>
      <c r="I5795" s="25" t="s">
        <v>42</v>
      </c>
      <c r="J5795" s="25" t="s">
        <v>42</v>
      </c>
      <c r="K5795" s="25" t="s">
        <v>42</v>
      </c>
      <c r="L5795" s="59" t="s">
        <v>147</v>
      </c>
      <c r="M5795" s="59" t="s">
        <v>51</v>
      </c>
      <c r="N5795" s="59" t="s">
        <v>147</v>
      </c>
      <c r="O5795" s="59" t="s">
        <v>147</v>
      </c>
      <c r="P5795" s="59" t="s">
        <v>42</v>
      </c>
      <c r="Q5795" s="25" t="s">
        <v>42</v>
      </c>
      <c r="R5795" s="25" t="s">
        <v>42</v>
      </c>
      <c r="S5795" s="25" t="s">
        <v>42</v>
      </c>
      <c r="T5795" s="25" t="s">
        <v>42</v>
      </c>
      <c r="U5795" s="25" t="s">
        <v>42</v>
      </c>
      <c r="V5795" s="25" t="s">
        <v>42</v>
      </c>
      <c r="W5795" s="25">
        <v>0</v>
      </c>
      <c r="X5795" s="25">
        <v>0</v>
      </c>
      <c r="Y5795" s="25" t="s">
        <v>42</v>
      </c>
      <c r="Z5795" s="25" t="s">
        <v>42</v>
      </c>
      <c r="AA5795" s="25">
        <v>0</v>
      </c>
      <c r="AB5795" s="25">
        <v>0</v>
      </c>
      <c r="AC5795" s="25" t="s">
        <v>17203</v>
      </c>
      <c r="AD5795" s="59" t="s">
        <v>51</v>
      </c>
      <c r="AE5795" s="59" t="s">
        <v>51</v>
      </c>
    </row>
    <row r="5796" spans="1:31" ht="126" x14ac:dyDescent="0.25">
      <c r="A5796" s="57" t="s">
        <v>17185</v>
      </c>
      <c r="B5796" s="24" t="s">
        <v>17204</v>
      </c>
      <c r="C5796" s="58" t="s">
        <v>17205</v>
      </c>
      <c r="D5796" s="59" t="s">
        <v>42</v>
      </c>
      <c r="E5796" s="25" t="s">
        <v>42</v>
      </c>
      <c r="F5796" s="25" t="s">
        <v>42</v>
      </c>
      <c r="G5796" s="59" t="s">
        <v>42</v>
      </c>
      <c r="H5796" s="25" t="s">
        <v>42</v>
      </c>
      <c r="I5796" s="25" t="s">
        <v>42</v>
      </c>
      <c r="J5796" s="25" t="s">
        <v>42</v>
      </c>
      <c r="K5796" s="25" t="s">
        <v>42</v>
      </c>
      <c r="L5796" s="59" t="s">
        <v>147</v>
      </c>
      <c r="M5796" s="59" t="s">
        <v>51</v>
      </c>
      <c r="N5796" s="59" t="s">
        <v>147</v>
      </c>
      <c r="O5796" s="59" t="s">
        <v>147</v>
      </c>
      <c r="P5796" s="59" t="s">
        <v>42</v>
      </c>
      <c r="Q5796" s="25" t="s">
        <v>42</v>
      </c>
      <c r="R5796" s="25" t="s">
        <v>42</v>
      </c>
      <c r="S5796" s="25" t="s">
        <v>42</v>
      </c>
      <c r="T5796" s="25" t="s">
        <v>42</v>
      </c>
      <c r="U5796" s="25" t="s">
        <v>42</v>
      </c>
      <c r="V5796" s="25" t="s">
        <v>42</v>
      </c>
      <c r="W5796" s="25">
        <v>0</v>
      </c>
      <c r="X5796" s="25">
        <v>0</v>
      </c>
      <c r="Y5796" s="25" t="s">
        <v>42</v>
      </c>
      <c r="Z5796" s="25" t="s">
        <v>42</v>
      </c>
      <c r="AA5796" s="25">
        <v>0</v>
      </c>
      <c r="AB5796" s="25">
        <v>0</v>
      </c>
      <c r="AC5796" s="25" t="s">
        <v>17206</v>
      </c>
      <c r="AD5796" s="59" t="s">
        <v>51</v>
      </c>
      <c r="AE5796" s="59" t="s">
        <v>51</v>
      </c>
    </row>
    <row r="5797" spans="1:31" ht="141.75" x14ac:dyDescent="0.25">
      <c r="A5797" s="57" t="s">
        <v>17185</v>
      </c>
      <c r="B5797" s="24" t="s">
        <v>17207</v>
      </c>
      <c r="C5797" s="58" t="s">
        <v>17208</v>
      </c>
      <c r="D5797" s="59" t="s">
        <v>42</v>
      </c>
      <c r="E5797" s="25" t="s">
        <v>42</v>
      </c>
      <c r="F5797" s="25" t="s">
        <v>42</v>
      </c>
      <c r="G5797" s="59" t="s">
        <v>42</v>
      </c>
      <c r="H5797" s="25" t="s">
        <v>42</v>
      </c>
      <c r="I5797" s="25" t="s">
        <v>42</v>
      </c>
      <c r="J5797" s="25" t="s">
        <v>42</v>
      </c>
      <c r="K5797" s="25" t="s">
        <v>42</v>
      </c>
      <c r="L5797" s="59" t="s">
        <v>147</v>
      </c>
      <c r="M5797" s="59" t="s">
        <v>51</v>
      </c>
      <c r="N5797" s="59" t="s">
        <v>147</v>
      </c>
      <c r="O5797" s="59" t="s">
        <v>147</v>
      </c>
      <c r="P5797" s="59" t="s">
        <v>42</v>
      </c>
      <c r="Q5797" s="25" t="s">
        <v>42</v>
      </c>
      <c r="R5797" s="25" t="s">
        <v>42</v>
      </c>
      <c r="S5797" s="25" t="s">
        <v>42</v>
      </c>
      <c r="T5797" s="25" t="s">
        <v>42</v>
      </c>
      <c r="U5797" s="25" t="s">
        <v>42</v>
      </c>
      <c r="V5797" s="25" t="s">
        <v>42</v>
      </c>
      <c r="W5797" s="25">
        <v>0</v>
      </c>
      <c r="X5797" s="25">
        <v>0</v>
      </c>
      <c r="Y5797" s="25" t="s">
        <v>42</v>
      </c>
      <c r="Z5797" s="25" t="s">
        <v>42</v>
      </c>
      <c r="AA5797" s="25">
        <v>0</v>
      </c>
      <c r="AB5797" s="25">
        <v>0</v>
      </c>
      <c r="AC5797" s="25" t="s">
        <v>17209</v>
      </c>
      <c r="AD5797" s="59" t="s">
        <v>51</v>
      </c>
      <c r="AE5797" s="59" t="s">
        <v>51</v>
      </c>
    </row>
    <row r="5798" spans="1:31" ht="126" x14ac:dyDescent="0.25">
      <c r="A5798" s="57" t="s">
        <v>17185</v>
      </c>
      <c r="B5798" s="24" t="s">
        <v>17210</v>
      </c>
      <c r="C5798" s="58" t="s">
        <v>17211</v>
      </c>
      <c r="D5798" s="59" t="s">
        <v>42</v>
      </c>
      <c r="E5798" s="25" t="s">
        <v>42</v>
      </c>
      <c r="F5798" s="25" t="s">
        <v>42</v>
      </c>
      <c r="G5798" s="59" t="s">
        <v>42</v>
      </c>
      <c r="H5798" s="25" t="s">
        <v>42</v>
      </c>
      <c r="I5798" s="25" t="s">
        <v>42</v>
      </c>
      <c r="J5798" s="25" t="s">
        <v>42</v>
      </c>
      <c r="K5798" s="25" t="s">
        <v>42</v>
      </c>
      <c r="L5798" s="59" t="s">
        <v>147</v>
      </c>
      <c r="M5798" s="59" t="s">
        <v>51</v>
      </c>
      <c r="N5798" s="59" t="s">
        <v>147</v>
      </c>
      <c r="O5798" s="59" t="s">
        <v>147</v>
      </c>
      <c r="P5798" s="59" t="s">
        <v>42</v>
      </c>
      <c r="Q5798" s="25" t="s">
        <v>42</v>
      </c>
      <c r="R5798" s="25" t="s">
        <v>42</v>
      </c>
      <c r="S5798" s="25" t="s">
        <v>42</v>
      </c>
      <c r="T5798" s="25" t="s">
        <v>42</v>
      </c>
      <c r="U5798" s="25" t="s">
        <v>42</v>
      </c>
      <c r="V5798" s="25" t="s">
        <v>42</v>
      </c>
      <c r="W5798" s="25">
        <v>0</v>
      </c>
      <c r="X5798" s="25">
        <v>0</v>
      </c>
      <c r="Y5798" s="25" t="s">
        <v>42</v>
      </c>
      <c r="Z5798" s="25" t="s">
        <v>42</v>
      </c>
      <c r="AA5798" s="25">
        <v>0</v>
      </c>
      <c r="AB5798" s="25">
        <v>0</v>
      </c>
      <c r="AC5798" s="25" t="s">
        <v>17212</v>
      </c>
      <c r="AD5798" s="59" t="s">
        <v>51</v>
      </c>
      <c r="AE5798" s="59" t="s">
        <v>51</v>
      </c>
    </row>
    <row r="5799" spans="1:31" ht="141.75" x14ac:dyDescent="0.25">
      <c r="A5799" s="57" t="s">
        <v>17185</v>
      </c>
      <c r="B5799" s="24" t="s">
        <v>17213</v>
      </c>
      <c r="C5799" s="58" t="s">
        <v>17214</v>
      </c>
      <c r="D5799" s="59" t="s">
        <v>42</v>
      </c>
      <c r="E5799" s="25" t="s">
        <v>42</v>
      </c>
      <c r="F5799" s="25" t="s">
        <v>42</v>
      </c>
      <c r="G5799" s="59" t="s">
        <v>42</v>
      </c>
      <c r="H5799" s="25" t="s">
        <v>42</v>
      </c>
      <c r="I5799" s="25" t="s">
        <v>42</v>
      </c>
      <c r="J5799" s="25" t="s">
        <v>42</v>
      </c>
      <c r="K5799" s="25" t="s">
        <v>42</v>
      </c>
      <c r="L5799" s="59" t="s">
        <v>147</v>
      </c>
      <c r="M5799" s="59" t="s">
        <v>51</v>
      </c>
      <c r="N5799" s="59" t="s">
        <v>147</v>
      </c>
      <c r="O5799" s="59" t="s">
        <v>147</v>
      </c>
      <c r="P5799" s="59" t="s">
        <v>42</v>
      </c>
      <c r="Q5799" s="25" t="s">
        <v>42</v>
      </c>
      <c r="R5799" s="25" t="s">
        <v>42</v>
      </c>
      <c r="S5799" s="25" t="s">
        <v>42</v>
      </c>
      <c r="T5799" s="25" t="s">
        <v>42</v>
      </c>
      <c r="U5799" s="25" t="s">
        <v>42</v>
      </c>
      <c r="V5799" s="25" t="s">
        <v>42</v>
      </c>
      <c r="W5799" s="25">
        <v>0</v>
      </c>
      <c r="X5799" s="25">
        <v>0</v>
      </c>
      <c r="Y5799" s="25" t="s">
        <v>42</v>
      </c>
      <c r="Z5799" s="25" t="s">
        <v>42</v>
      </c>
      <c r="AA5799" s="25">
        <v>0</v>
      </c>
      <c r="AB5799" s="25">
        <v>0</v>
      </c>
      <c r="AC5799" s="25" t="s">
        <v>17215</v>
      </c>
      <c r="AD5799" s="59" t="s">
        <v>51</v>
      </c>
      <c r="AE5799" s="59" t="s">
        <v>51</v>
      </c>
    </row>
    <row r="5800" spans="1:31" ht="141.75" x14ac:dyDescent="0.25">
      <c r="A5800" s="57" t="s">
        <v>17185</v>
      </c>
      <c r="B5800" s="24" t="s">
        <v>17216</v>
      </c>
      <c r="C5800" s="58" t="s">
        <v>17217</v>
      </c>
      <c r="D5800" s="59" t="s">
        <v>42</v>
      </c>
      <c r="E5800" s="25" t="s">
        <v>42</v>
      </c>
      <c r="F5800" s="25" t="s">
        <v>42</v>
      </c>
      <c r="G5800" s="59" t="s">
        <v>42</v>
      </c>
      <c r="H5800" s="25" t="s">
        <v>42</v>
      </c>
      <c r="I5800" s="25" t="s">
        <v>42</v>
      </c>
      <c r="J5800" s="25" t="s">
        <v>42</v>
      </c>
      <c r="K5800" s="25" t="s">
        <v>42</v>
      </c>
      <c r="L5800" s="59" t="s">
        <v>147</v>
      </c>
      <c r="M5800" s="59" t="s">
        <v>51</v>
      </c>
      <c r="N5800" s="59" t="s">
        <v>147</v>
      </c>
      <c r="O5800" s="59" t="s">
        <v>147</v>
      </c>
      <c r="P5800" s="59" t="s">
        <v>42</v>
      </c>
      <c r="Q5800" s="25" t="s">
        <v>42</v>
      </c>
      <c r="R5800" s="25" t="s">
        <v>42</v>
      </c>
      <c r="S5800" s="25" t="s">
        <v>42</v>
      </c>
      <c r="T5800" s="25" t="s">
        <v>42</v>
      </c>
      <c r="U5800" s="25" t="s">
        <v>42</v>
      </c>
      <c r="V5800" s="25" t="s">
        <v>42</v>
      </c>
      <c r="W5800" s="25">
        <v>0</v>
      </c>
      <c r="X5800" s="25">
        <v>0</v>
      </c>
      <c r="Y5800" s="25" t="s">
        <v>42</v>
      </c>
      <c r="Z5800" s="25" t="s">
        <v>42</v>
      </c>
      <c r="AA5800" s="25">
        <v>0</v>
      </c>
      <c r="AB5800" s="25">
        <v>0</v>
      </c>
      <c r="AC5800" s="25" t="s">
        <v>17218</v>
      </c>
      <c r="AD5800" s="59" t="s">
        <v>51</v>
      </c>
      <c r="AE5800" s="59" t="s">
        <v>51</v>
      </c>
    </row>
    <row r="5801" spans="1:31" ht="110.25" x14ac:dyDescent="0.25">
      <c r="A5801" s="57" t="s">
        <v>17185</v>
      </c>
      <c r="B5801" s="24" t="s">
        <v>17219</v>
      </c>
      <c r="C5801" s="58" t="s">
        <v>17220</v>
      </c>
      <c r="D5801" s="59" t="s">
        <v>42</v>
      </c>
      <c r="E5801" s="25" t="s">
        <v>42</v>
      </c>
      <c r="F5801" s="25" t="s">
        <v>42</v>
      </c>
      <c r="G5801" s="59" t="s">
        <v>42</v>
      </c>
      <c r="H5801" s="25" t="s">
        <v>42</v>
      </c>
      <c r="I5801" s="25" t="s">
        <v>42</v>
      </c>
      <c r="J5801" s="25" t="s">
        <v>42</v>
      </c>
      <c r="K5801" s="25" t="s">
        <v>42</v>
      </c>
      <c r="L5801" s="59" t="s">
        <v>147</v>
      </c>
      <c r="M5801" s="59" t="s">
        <v>51</v>
      </c>
      <c r="N5801" s="59" t="s">
        <v>51</v>
      </c>
      <c r="O5801" s="59" t="s">
        <v>147</v>
      </c>
      <c r="P5801" s="59" t="s">
        <v>42</v>
      </c>
      <c r="Q5801" s="25" t="s">
        <v>42</v>
      </c>
      <c r="R5801" s="25" t="s">
        <v>42</v>
      </c>
      <c r="S5801" s="25" t="s">
        <v>42</v>
      </c>
      <c r="T5801" s="25" t="s">
        <v>42</v>
      </c>
      <c r="U5801" s="25" t="s">
        <v>42</v>
      </c>
      <c r="V5801" s="25" t="s">
        <v>42</v>
      </c>
      <c r="W5801" s="25">
        <v>0</v>
      </c>
      <c r="X5801" s="25">
        <v>0</v>
      </c>
      <c r="Y5801" s="25" t="s">
        <v>42</v>
      </c>
      <c r="Z5801" s="25" t="s">
        <v>42</v>
      </c>
      <c r="AA5801" s="25">
        <v>0</v>
      </c>
      <c r="AB5801" s="25">
        <v>0</v>
      </c>
      <c r="AC5801" s="25" t="s">
        <v>17221</v>
      </c>
      <c r="AD5801" s="59" t="s">
        <v>51</v>
      </c>
      <c r="AE5801" s="59" t="s">
        <v>51</v>
      </c>
    </row>
    <row r="5802" spans="1:31" ht="110.25" x14ac:dyDescent="0.25">
      <c r="A5802" s="57" t="s">
        <v>17185</v>
      </c>
      <c r="B5802" s="24" t="s">
        <v>17222</v>
      </c>
      <c r="C5802" s="58" t="s">
        <v>17223</v>
      </c>
      <c r="D5802" s="59" t="s">
        <v>42</v>
      </c>
      <c r="E5802" s="25" t="s">
        <v>42</v>
      </c>
      <c r="F5802" s="25" t="s">
        <v>42</v>
      </c>
      <c r="G5802" s="59" t="s">
        <v>42</v>
      </c>
      <c r="H5802" s="25" t="s">
        <v>42</v>
      </c>
      <c r="I5802" s="25" t="s">
        <v>42</v>
      </c>
      <c r="J5802" s="25" t="s">
        <v>42</v>
      </c>
      <c r="K5802" s="25" t="s">
        <v>42</v>
      </c>
      <c r="L5802" s="59" t="s">
        <v>147</v>
      </c>
      <c r="M5802" s="59" t="s">
        <v>51</v>
      </c>
      <c r="N5802" s="59" t="s">
        <v>51</v>
      </c>
      <c r="O5802" s="59" t="s">
        <v>147</v>
      </c>
      <c r="P5802" s="59" t="s">
        <v>42</v>
      </c>
      <c r="Q5802" s="25" t="s">
        <v>42</v>
      </c>
      <c r="R5802" s="25" t="s">
        <v>42</v>
      </c>
      <c r="S5802" s="25" t="s">
        <v>42</v>
      </c>
      <c r="T5802" s="25" t="s">
        <v>42</v>
      </c>
      <c r="U5802" s="25" t="s">
        <v>42</v>
      </c>
      <c r="V5802" s="25" t="s">
        <v>42</v>
      </c>
      <c r="W5802" s="25">
        <v>0</v>
      </c>
      <c r="X5802" s="25">
        <v>0</v>
      </c>
      <c r="Y5802" s="25" t="s">
        <v>42</v>
      </c>
      <c r="Z5802" s="25" t="s">
        <v>42</v>
      </c>
      <c r="AA5802" s="25">
        <v>0</v>
      </c>
      <c r="AB5802" s="25">
        <v>0</v>
      </c>
      <c r="AC5802" s="25" t="s">
        <v>17224</v>
      </c>
      <c r="AD5802" s="59" t="s">
        <v>51</v>
      </c>
      <c r="AE5802" s="59" t="s">
        <v>51</v>
      </c>
    </row>
    <row r="5803" spans="1:31" ht="94.5" x14ac:dyDescent="0.25">
      <c r="A5803" s="57" t="s">
        <v>17185</v>
      </c>
      <c r="B5803" s="24" t="s">
        <v>17225</v>
      </c>
      <c r="C5803" s="58" t="s">
        <v>17226</v>
      </c>
      <c r="D5803" s="59" t="s">
        <v>42</v>
      </c>
      <c r="E5803" s="25" t="s">
        <v>42</v>
      </c>
      <c r="F5803" s="25" t="s">
        <v>42</v>
      </c>
      <c r="G5803" s="59" t="s">
        <v>42</v>
      </c>
      <c r="H5803" s="25" t="s">
        <v>42</v>
      </c>
      <c r="I5803" s="25" t="s">
        <v>42</v>
      </c>
      <c r="J5803" s="25" t="s">
        <v>42</v>
      </c>
      <c r="K5803" s="25" t="s">
        <v>42</v>
      </c>
      <c r="L5803" s="59" t="s">
        <v>147</v>
      </c>
      <c r="M5803" s="59" t="s">
        <v>51</v>
      </c>
      <c r="N5803" s="59" t="s">
        <v>51</v>
      </c>
      <c r="O5803" s="59" t="s">
        <v>147</v>
      </c>
      <c r="P5803" s="59" t="s">
        <v>42</v>
      </c>
      <c r="Q5803" s="25" t="s">
        <v>42</v>
      </c>
      <c r="R5803" s="25" t="s">
        <v>42</v>
      </c>
      <c r="S5803" s="25" t="s">
        <v>42</v>
      </c>
      <c r="T5803" s="25" t="s">
        <v>42</v>
      </c>
      <c r="U5803" s="25" t="s">
        <v>42</v>
      </c>
      <c r="V5803" s="25" t="s">
        <v>42</v>
      </c>
      <c r="W5803" s="25">
        <v>0</v>
      </c>
      <c r="X5803" s="25">
        <v>0</v>
      </c>
      <c r="Y5803" s="25" t="s">
        <v>42</v>
      </c>
      <c r="Z5803" s="25" t="s">
        <v>42</v>
      </c>
      <c r="AA5803" s="25">
        <v>0</v>
      </c>
      <c r="AB5803" s="25">
        <v>0</v>
      </c>
      <c r="AC5803" s="25" t="s">
        <v>17227</v>
      </c>
      <c r="AD5803" s="59" t="s">
        <v>51</v>
      </c>
      <c r="AE5803" s="59" t="s">
        <v>51</v>
      </c>
    </row>
    <row r="5804" spans="1:31" ht="94.5" x14ac:dyDescent="0.25">
      <c r="A5804" s="57" t="s">
        <v>17185</v>
      </c>
      <c r="B5804" s="24" t="s">
        <v>17228</v>
      </c>
      <c r="C5804" s="58" t="s">
        <v>17229</v>
      </c>
      <c r="D5804" s="59" t="s">
        <v>42</v>
      </c>
      <c r="E5804" s="25" t="s">
        <v>42</v>
      </c>
      <c r="F5804" s="25" t="s">
        <v>42</v>
      </c>
      <c r="G5804" s="59" t="s">
        <v>42</v>
      </c>
      <c r="H5804" s="25" t="s">
        <v>42</v>
      </c>
      <c r="I5804" s="25" t="s">
        <v>42</v>
      </c>
      <c r="J5804" s="25" t="s">
        <v>42</v>
      </c>
      <c r="K5804" s="25" t="s">
        <v>42</v>
      </c>
      <c r="L5804" s="59" t="s">
        <v>147</v>
      </c>
      <c r="M5804" s="59" t="s">
        <v>51</v>
      </c>
      <c r="N5804" s="59" t="s">
        <v>51</v>
      </c>
      <c r="O5804" s="59" t="s">
        <v>147</v>
      </c>
      <c r="P5804" s="59" t="s">
        <v>42</v>
      </c>
      <c r="Q5804" s="25" t="s">
        <v>42</v>
      </c>
      <c r="R5804" s="25" t="s">
        <v>42</v>
      </c>
      <c r="S5804" s="25" t="s">
        <v>42</v>
      </c>
      <c r="T5804" s="25" t="s">
        <v>42</v>
      </c>
      <c r="U5804" s="25" t="s">
        <v>42</v>
      </c>
      <c r="V5804" s="25" t="s">
        <v>42</v>
      </c>
      <c r="W5804" s="25">
        <v>0</v>
      </c>
      <c r="X5804" s="25">
        <v>0</v>
      </c>
      <c r="Y5804" s="25" t="s">
        <v>42</v>
      </c>
      <c r="Z5804" s="25" t="s">
        <v>42</v>
      </c>
      <c r="AA5804" s="25">
        <v>0</v>
      </c>
      <c r="AB5804" s="25">
        <v>0</v>
      </c>
      <c r="AC5804" s="25" t="s">
        <v>17230</v>
      </c>
      <c r="AD5804" s="59" t="s">
        <v>51</v>
      </c>
      <c r="AE5804" s="59" t="s">
        <v>51</v>
      </c>
    </row>
    <row r="5805" spans="1:31" ht="126" x14ac:dyDescent="0.25">
      <c r="A5805" s="57" t="s">
        <v>17185</v>
      </c>
      <c r="B5805" s="24" t="s">
        <v>17231</v>
      </c>
      <c r="C5805" s="58" t="s">
        <v>17232</v>
      </c>
      <c r="D5805" s="59" t="s">
        <v>42</v>
      </c>
      <c r="E5805" s="25" t="s">
        <v>42</v>
      </c>
      <c r="F5805" s="25" t="s">
        <v>42</v>
      </c>
      <c r="G5805" s="59" t="s">
        <v>42</v>
      </c>
      <c r="H5805" s="25" t="s">
        <v>42</v>
      </c>
      <c r="I5805" s="25" t="s">
        <v>42</v>
      </c>
      <c r="J5805" s="25" t="s">
        <v>42</v>
      </c>
      <c r="K5805" s="25" t="s">
        <v>42</v>
      </c>
      <c r="L5805" s="59" t="s">
        <v>147</v>
      </c>
      <c r="M5805" s="59" t="s">
        <v>51</v>
      </c>
      <c r="N5805" s="59" t="s">
        <v>51</v>
      </c>
      <c r="O5805" s="59" t="s">
        <v>147</v>
      </c>
      <c r="P5805" s="59" t="s">
        <v>42</v>
      </c>
      <c r="Q5805" s="25" t="s">
        <v>42</v>
      </c>
      <c r="R5805" s="25" t="s">
        <v>42</v>
      </c>
      <c r="S5805" s="25" t="s">
        <v>42</v>
      </c>
      <c r="T5805" s="25" t="s">
        <v>42</v>
      </c>
      <c r="U5805" s="25" t="s">
        <v>42</v>
      </c>
      <c r="V5805" s="25" t="s">
        <v>42</v>
      </c>
      <c r="W5805" s="25">
        <v>0</v>
      </c>
      <c r="X5805" s="25">
        <v>0</v>
      </c>
      <c r="Y5805" s="25" t="s">
        <v>42</v>
      </c>
      <c r="Z5805" s="25" t="s">
        <v>42</v>
      </c>
      <c r="AA5805" s="25">
        <v>0</v>
      </c>
      <c r="AB5805" s="25">
        <v>0</v>
      </c>
      <c r="AC5805" s="25" t="s">
        <v>17233</v>
      </c>
      <c r="AD5805" s="59" t="s">
        <v>51</v>
      </c>
      <c r="AE5805" s="59" t="s">
        <v>51</v>
      </c>
    </row>
    <row r="5806" spans="1:31" x14ac:dyDescent="0.25">
      <c r="A5806" s="57" t="s">
        <v>17234</v>
      </c>
      <c r="B5806" s="24" t="s">
        <v>2651</v>
      </c>
      <c r="C5806" s="58" t="s">
        <v>41</v>
      </c>
      <c r="D5806" s="59" t="s">
        <v>42</v>
      </c>
      <c r="E5806" s="25" t="s">
        <v>42</v>
      </c>
      <c r="F5806" s="25" t="s">
        <v>42</v>
      </c>
      <c r="G5806" s="59" t="s">
        <v>42</v>
      </c>
      <c r="H5806" s="25" t="s">
        <v>42</v>
      </c>
      <c r="I5806" s="25" t="s">
        <v>42</v>
      </c>
      <c r="J5806" s="25" t="s">
        <v>42</v>
      </c>
      <c r="K5806" s="25" t="s">
        <v>42</v>
      </c>
      <c r="L5806" s="59" t="s">
        <v>42</v>
      </c>
      <c r="M5806" s="59" t="s">
        <v>42</v>
      </c>
      <c r="N5806" s="59" t="s">
        <v>42</v>
      </c>
      <c r="O5806" s="59" t="s">
        <v>42</v>
      </c>
      <c r="P5806" s="59" t="s">
        <v>42</v>
      </c>
      <c r="Q5806" s="25">
        <f>IFERROR(SUM(Q5807:Q5808),"нд")</f>
        <v>0</v>
      </c>
      <c r="R5806" s="25" t="s">
        <v>42</v>
      </c>
      <c r="S5806" s="25" t="s">
        <v>42</v>
      </c>
      <c r="T5806" s="25">
        <f t="shared" ref="T5806:Z5806" si="108">IFERROR(SUM(T5807:T5808),"нд")</f>
        <v>0</v>
      </c>
      <c r="U5806" s="25">
        <f t="shared" si="108"/>
        <v>0</v>
      </c>
      <c r="V5806" s="25">
        <f t="shared" si="108"/>
        <v>0</v>
      </c>
      <c r="W5806" s="25">
        <f t="shared" si="108"/>
        <v>0</v>
      </c>
      <c r="X5806" s="25">
        <f t="shared" si="108"/>
        <v>0</v>
      </c>
      <c r="Y5806" s="25">
        <f t="shared" si="108"/>
        <v>0</v>
      </c>
      <c r="Z5806" s="25">
        <f t="shared" si="108"/>
        <v>0</v>
      </c>
      <c r="AA5806" s="25" t="s">
        <v>42</v>
      </c>
      <c r="AB5806" s="25" t="s">
        <v>42</v>
      </c>
      <c r="AC5806" s="25" t="s">
        <v>42</v>
      </c>
      <c r="AD5806" s="59" t="s">
        <v>42</v>
      </c>
      <c r="AE5806" s="59" t="s">
        <v>42</v>
      </c>
    </row>
    <row r="5807" spans="1:31" ht="141.75" x14ac:dyDescent="0.25">
      <c r="A5807" s="57" t="s">
        <v>17234</v>
      </c>
      <c r="B5807" s="24" t="s">
        <v>17235</v>
      </c>
      <c r="C5807" s="58" t="s">
        <v>17236</v>
      </c>
      <c r="D5807" s="59" t="s">
        <v>42</v>
      </c>
      <c r="E5807" s="25" t="s">
        <v>42</v>
      </c>
      <c r="F5807" s="25" t="s">
        <v>42</v>
      </c>
      <c r="G5807" s="59" t="s">
        <v>42</v>
      </c>
      <c r="H5807" s="25" t="s">
        <v>42</v>
      </c>
      <c r="I5807" s="25" t="s">
        <v>42</v>
      </c>
      <c r="J5807" s="25" t="s">
        <v>42</v>
      </c>
      <c r="K5807" s="25" t="s">
        <v>42</v>
      </c>
      <c r="L5807" s="59" t="s">
        <v>147</v>
      </c>
      <c r="M5807" s="59" t="s">
        <v>51</v>
      </c>
      <c r="N5807" s="59" t="s">
        <v>147</v>
      </c>
      <c r="O5807" s="59" t="s">
        <v>147</v>
      </c>
      <c r="P5807" s="59" t="s">
        <v>42</v>
      </c>
      <c r="Q5807" s="25" t="s">
        <v>42</v>
      </c>
      <c r="R5807" s="25" t="s">
        <v>42</v>
      </c>
      <c r="S5807" s="25" t="s">
        <v>42</v>
      </c>
      <c r="T5807" s="25" t="s">
        <v>42</v>
      </c>
      <c r="U5807" s="25" t="s">
        <v>42</v>
      </c>
      <c r="V5807" s="25" t="s">
        <v>42</v>
      </c>
      <c r="W5807" s="25">
        <v>0</v>
      </c>
      <c r="X5807" s="25">
        <v>0</v>
      </c>
      <c r="Y5807" s="25" t="s">
        <v>42</v>
      </c>
      <c r="Z5807" s="25" t="s">
        <v>42</v>
      </c>
      <c r="AA5807" s="25">
        <v>0</v>
      </c>
      <c r="AB5807" s="25">
        <v>0</v>
      </c>
      <c r="AC5807" s="25" t="s">
        <v>17237</v>
      </c>
      <c r="AD5807" s="59" t="s">
        <v>51</v>
      </c>
      <c r="AE5807" s="59" t="s">
        <v>51</v>
      </c>
    </row>
    <row r="5808" spans="1:31" ht="252" x14ac:dyDescent="0.25">
      <c r="A5808" s="57" t="s">
        <v>17234</v>
      </c>
      <c r="B5808" s="24" t="s">
        <v>17238</v>
      </c>
      <c r="C5808" s="58" t="s">
        <v>17239</v>
      </c>
      <c r="D5808" s="59" t="s">
        <v>42</v>
      </c>
      <c r="E5808" s="25" t="s">
        <v>42</v>
      </c>
      <c r="F5808" s="25" t="s">
        <v>42</v>
      </c>
      <c r="G5808" s="59" t="s">
        <v>42</v>
      </c>
      <c r="H5808" s="25" t="s">
        <v>42</v>
      </c>
      <c r="I5808" s="25" t="s">
        <v>42</v>
      </c>
      <c r="J5808" s="25" t="s">
        <v>42</v>
      </c>
      <c r="K5808" s="25" t="s">
        <v>42</v>
      </c>
      <c r="L5808" s="59" t="s">
        <v>147</v>
      </c>
      <c r="M5808" s="59" t="s">
        <v>51</v>
      </c>
      <c r="N5808" s="59" t="s">
        <v>147</v>
      </c>
      <c r="O5808" s="59" t="s">
        <v>147</v>
      </c>
      <c r="P5808" s="59" t="s">
        <v>42</v>
      </c>
      <c r="Q5808" s="25" t="s">
        <v>42</v>
      </c>
      <c r="R5808" s="25" t="s">
        <v>42</v>
      </c>
      <c r="S5808" s="25" t="s">
        <v>42</v>
      </c>
      <c r="T5808" s="25" t="s">
        <v>42</v>
      </c>
      <c r="U5808" s="25" t="s">
        <v>42</v>
      </c>
      <c r="V5808" s="25" t="s">
        <v>42</v>
      </c>
      <c r="W5808" s="25">
        <v>0</v>
      </c>
      <c r="X5808" s="25">
        <v>0</v>
      </c>
      <c r="Y5808" s="25" t="s">
        <v>42</v>
      </c>
      <c r="Z5808" s="25" t="s">
        <v>42</v>
      </c>
      <c r="AA5808" s="25">
        <v>0</v>
      </c>
      <c r="AB5808" s="25">
        <v>0</v>
      </c>
      <c r="AC5808" s="25" t="s">
        <v>17240</v>
      </c>
      <c r="AD5808" s="59" t="s">
        <v>51</v>
      </c>
      <c r="AE5808" s="59" t="s">
        <v>51</v>
      </c>
    </row>
    <row r="5809" spans="1:31" x14ac:dyDescent="0.25">
      <c r="A5809" s="57" t="s">
        <v>17241</v>
      </c>
      <c r="B5809" s="24" t="s">
        <v>2656</v>
      </c>
      <c r="C5809" s="58" t="s">
        <v>41</v>
      </c>
      <c r="D5809" s="59" t="s">
        <v>42</v>
      </c>
      <c r="E5809" s="25" t="s">
        <v>42</v>
      </c>
      <c r="F5809" s="25" t="s">
        <v>42</v>
      </c>
      <c r="G5809" s="59" t="s">
        <v>42</v>
      </c>
      <c r="H5809" s="25" t="s">
        <v>42</v>
      </c>
      <c r="I5809" s="25" t="s">
        <v>42</v>
      </c>
      <c r="J5809" s="25" t="s">
        <v>42</v>
      </c>
      <c r="K5809" s="25" t="s">
        <v>42</v>
      </c>
      <c r="L5809" s="59" t="s">
        <v>42</v>
      </c>
      <c r="M5809" s="59" t="s">
        <v>42</v>
      </c>
      <c r="N5809" s="59" t="s">
        <v>42</v>
      </c>
      <c r="O5809" s="59" t="s">
        <v>42</v>
      </c>
      <c r="P5809" s="59" t="s">
        <v>42</v>
      </c>
      <c r="Q5809" s="25">
        <f>IFERROR(SUM(0),"нд")</f>
        <v>0</v>
      </c>
      <c r="R5809" s="25" t="s">
        <v>42</v>
      </c>
      <c r="S5809" s="25" t="s">
        <v>42</v>
      </c>
      <c r="T5809" s="25">
        <f t="shared" ref="T5809:Z5811" si="109">IFERROR(SUM(0),"нд")</f>
        <v>0</v>
      </c>
      <c r="U5809" s="25">
        <f t="shared" si="109"/>
        <v>0</v>
      </c>
      <c r="V5809" s="25">
        <f t="shared" si="109"/>
        <v>0</v>
      </c>
      <c r="W5809" s="25">
        <f t="shared" si="109"/>
        <v>0</v>
      </c>
      <c r="X5809" s="25">
        <f t="shared" si="109"/>
        <v>0</v>
      </c>
      <c r="Y5809" s="25">
        <f t="shared" si="109"/>
        <v>0</v>
      </c>
      <c r="Z5809" s="25">
        <f t="shared" si="109"/>
        <v>0</v>
      </c>
      <c r="AA5809" s="25" t="s">
        <v>42</v>
      </c>
      <c r="AB5809" s="25" t="s">
        <v>42</v>
      </c>
      <c r="AC5809" s="25" t="s">
        <v>42</v>
      </c>
      <c r="AD5809" s="59" t="s">
        <v>42</v>
      </c>
      <c r="AE5809" s="59" t="s">
        <v>42</v>
      </c>
    </row>
    <row r="5810" spans="1:31" x14ac:dyDescent="0.25">
      <c r="A5810" s="57" t="s">
        <v>17242</v>
      </c>
      <c r="B5810" s="24" t="s">
        <v>2658</v>
      </c>
      <c r="C5810" s="58" t="s">
        <v>41</v>
      </c>
      <c r="D5810" s="59" t="s">
        <v>42</v>
      </c>
      <c r="E5810" s="25" t="s">
        <v>42</v>
      </c>
      <c r="F5810" s="25" t="s">
        <v>42</v>
      </c>
      <c r="G5810" s="59" t="s">
        <v>42</v>
      </c>
      <c r="H5810" s="25" t="s">
        <v>42</v>
      </c>
      <c r="I5810" s="25" t="s">
        <v>42</v>
      </c>
      <c r="J5810" s="25" t="s">
        <v>42</v>
      </c>
      <c r="K5810" s="25" t="s">
        <v>42</v>
      </c>
      <c r="L5810" s="59" t="s">
        <v>42</v>
      </c>
      <c r="M5810" s="59" t="s">
        <v>42</v>
      </c>
      <c r="N5810" s="59" t="s">
        <v>42</v>
      </c>
      <c r="O5810" s="59" t="s">
        <v>42</v>
      </c>
      <c r="P5810" s="59" t="s">
        <v>42</v>
      </c>
      <c r="Q5810" s="25">
        <f>IFERROR(SUM(0),"нд")</f>
        <v>0</v>
      </c>
      <c r="R5810" s="25" t="s">
        <v>42</v>
      </c>
      <c r="S5810" s="25" t="s">
        <v>42</v>
      </c>
      <c r="T5810" s="25">
        <f t="shared" si="109"/>
        <v>0</v>
      </c>
      <c r="U5810" s="25">
        <f t="shared" si="109"/>
        <v>0</v>
      </c>
      <c r="V5810" s="25">
        <f t="shared" si="109"/>
        <v>0</v>
      </c>
      <c r="W5810" s="25">
        <f t="shared" si="109"/>
        <v>0</v>
      </c>
      <c r="X5810" s="25">
        <f t="shared" si="109"/>
        <v>0</v>
      </c>
      <c r="Y5810" s="25">
        <f t="shared" si="109"/>
        <v>0</v>
      </c>
      <c r="Z5810" s="25">
        <f t="shared" si="109"/>
        <v>0</v>
      </c>
      <c r="AA5810" s="25" t="s">
        <v>42</v>
      </c>
      <c r="AB5810" s="25" t="s">
        <v>42</v>
      </c>
      <c r="AC5810" s="25" t="s">
        <v>42</v>
      </c>
      <c r="AD5810" s="59" t="s">
        <v>42</v>
      </c>
      <c r="AE5810" s="59" t="s">
        <v>42</v>
      </c>
    </row>
    <row r="5811" spans="1:31" ht="31.5" x14ac:dyDescent="0.25">
      <c r="A5811" s="57" t="s">
        <v>17243</v>
      </c>
      <c r="B5811" s="24" t="s">
        <v>2660</v>
      </c>
      <c r="C5811" s="58" t="s">
        <v>41</v>
      </c>
      <c r="D5811" s="59" t="s">
        <v>42</v>
      </c>
      <c r="E5811" s="25" t="s">
        <v>42</v>
      </c>
      <c r="F5811" s="25" t="s">
        <v>42</v>
      </c>
      <c r="G5811" s="59" t="s">
        <v>42</v>
      </c>
      <c r="H5811" s="25" t="s">
        <v>42</v>
      </c>
      <c r="I5811" s="25" t="s">
        <v>42</v>
      </c>
      <c r="J5811" s="25" t="s">
        <v>42</v>
      </c>
      <c r="K5811" s="25" t="s">
        <v>42</v>
      </c>
      <c r="L5811" s="59" t="s">
        <v>42</v>
      </c>
      <c r="M5811" s="59" t="s">
        <v>42</v>
      </c>
      <c r="N5811" s="59" t="s">
        <v>42</v>
      </c>
      <c r="O5811" s="59" t="s">
        <v>42</v>
      </c>
      <c r="P5811" s="59" t="s">
        <v>42</v>
      </c>
      <c r="Q5811" s="25">
        <f>IFERROR(SUM(0),"нд")</f>
        <v>0</v>
      </c>
      <c r="R5811" s="25" t="s">
        <v>42</v>
      </c>
      <c r="S5811" s="25" t="s">
        <v>42</v>
      </c>
      <c r="T5811" s="25">
        <f t="shared" si="109"/>
        <v>0</v>
      </c>
      <c r="U5811" s="25">
        <f t="shared" si="109"/>
        <v>0</v>
      </c>
      <c r="V5811" s="25">
        <f t="shared" si="109"/>
        <v>0</v>
      </c>
      <c r="W5811" s="25">
        <f t="shared" si="109"/>
        <v>0</v>
      </c>
      <c r="X5811" s="25">
        <f t="shared" si="109"/>
        <v>0</v>
      </c>
      <c r="Y5811" s="25">
        <f t="shared" si="109"/>
        <v>0</v>
      </c>
      <c r="Z5811" s="25">
        <f t="shared" si="109"/>
        <v>0</v>
      </c>
      <c r="AA5811" s="25" t="s">
        <v>42</v>
      </c>
      <c r="AB5811" s="25" t="s">
        <v>42</v>
      </c>
      <c r="AC5811" s="25" t="s">
        <v>42</v>
      </c>
      <c r="AD5811" s="59" t="s">
        <v>42</v>
      </c>
      <c r="AE5811" s="59" t="s">
        <v>42</v>
      </c>
    </row>
    <row r="5812" spans="1:31" x14ac:dyDescent="0.25">
      <c r="A5812" s="57" t="s">
        <v>17244</v>
      </c>
      <c r="B5812" s="24" t="s">
        <v>2662</v>
      </c>
      <c r="C5812" s="58" t="s">
        <v>41</v>
      </c>
      <c r="D5812" s="59" t="s">
        <v>42</v>
      </c>
      <c r="E5812" s="25" t="s">
        <v>42</v>
      </c>
      <c r="F5812" s="25" t="s">
        <v>42</v>
      </c>
      <c r="G5812" s="59" t="s">
        <v>42</v>
      </c>
      <c r="H5812" s="25" t="s">
        <v>42</v>
      </c>
      <c r="I5812" s="25" t="s">
        <v>42</v>
      </c>
      <c r="J5812" s="25" t="s">
        <v>42</v>
      </c>
      <c r="K5812" s="25" t="s">
        <v>42</v>
      </c>
      <c r="L5812" s="59" t="s">
        <v>42</v>
      </c>
      <c r="M5812" s="59" t="s">
        <v>42</v>
      </c>
      <c r="N5812" s="59" t="s">
        <v>42</v>
      </c>
      <c r="O5812" s="59" t="s">
        <v>42</v>
      </c>
      <c r="P5812" s="59" t="s">
        <v>42</v>
      </c>
      <c r="Q5812" s="25">
        <f>IFERROR(SUM(Q5813:Q5816),"нд")</f>
        <v>0</v>
      </c>
      <c r="R5812" s="25" t="s">
        <v>42</v>
      </c>
      <c r="S5812" s="25" t="s">
        <v>42</v>
      </c>
      <c r="T5812" s="25">
        <f t="shared" ref="T5812:Z5812" si="110">IFERROR(SUM(T5813:T5816),"нд")</f>
        <v>0</v>
      </c>
      <c r="U5812" s="25">
        <f t="shared" si="110"/>
        <v>0</v>
      </c>
      <c r="V5812" s="25">
        <f t="shared" si="110"/>
        <v>0</v>
      </c>
      <c r="W5812" s="25">
        <f t="shared" si="110"/>
        <v>0</v>
      </c>
      <c r="X5812" s="25">
        <f t="shared" si="110"/>
        <v>0</v>
      </c>
      <c r="Y5812" s="25">
        <f t="shared" si="110"/>
        <v>0</v>
      </c>
      <c r="Z5812" s="25">
        <f t="shared" si="110"/>
        <v>0</v>
      </c>
      <c r="AA5812" s="25" t="s">
        <v>42</v>
      </c>
      <c r="AB5812" s="25" t="s">
        <v>42</v>
      </c>
      <c r="AC5812" s="25" t="s">
        <v>42</v>
      </c>
      <c r="AD5812" s="59" t="s">
        <v>42</v>
      </c>
      <c r="AE5812" s="59" t="s">
        <v>42</v>
      </c>
    </row>
    <row r="5813" spans="1:31" ht="236.25" x14ac:dyDescent="0.25">
      <c r="A5813" s="57" t="s">
        <v>17244</v>
      </c>
      <c r="B5813" s="24" t="s">
        <v>17245</v>
      </c>
      <c r="C5813" s="58" t="s">
        <v>17246</v>
      </c>
      <c r="D5813" s="59" t="s">
        <v>42</v>
      </c>
      <c r="E5813" s="25" t="s">
        <v>42</v>
      </c>
      <c r="F5813" s="25" t="s">
        <v>42</v>
      </c>
      <c r="G5813" s="59" t="s">
        <v>42</v>
      </c>
      <c r="H5813" s="25" t="s">
        <v>42</v>
      </c>
      <c r="I5813" s="25" t="s">
        <v>42</v>
      </c>
      <c r="J5813" s="25" t="s">
        <v>42</v>
      </c>
      <c r="K5813" s="25" t="s">
        <v>42</v>
      </c>
      <c r="L5813" s="59" t="s">
        <v>147</v>
      </c>
      <c r="M5813" s="59" t="s">
        <v>51</v>
      </c>
      <c r="N5813" s="59" t="s">
        <v>147</v>
      </c>
      <c r="O5813" s="59" t="s">
        <v>147</v>
      </c>
      <c r="P5813" s="59" t="s">
        <v>42</v>
      </c>
      <c r="Q5813" s="25" t="s">
        <v>42</v>
      </c>
      <c r="R5813" s="25" t="s">
        <v>42</v>
      </c>
      <c r="S5813" s="25" t="s">
        <v>42</v>
      </c>
      <c r="T5813" s="25" t="s">
        <v>42</v>
      </c>
      <c r="U5813" s="25" t="s">
        <v>42</v>
      </c>
      <c r="V5813" s="25" t="s">
        <v>42</v>
      </c>
      <c r="W5813" s="25">
        <v>0</v>
      </c>
      <c r="X5813" s="25">
        <v>0</v>
      </c>
      <c r="Y5813" s="25" t="s">
        <v>42</v>
      </c>
      <c r="Z5813" s="25" t="s">
        <v>42</v>
      </c>
      <c r="AA5813" s="25">
        <v>0</v>
      </c>
      <c r="AB5813" s="25">
        <v>0</v>
      </c>
      <c r="AC5813" s="25" t="s">
        <v>17247</v>
      </c>
      <c r="AD5813" s="59" t="s">
        <v>51</v>
      </c>
      <c r="AE5813" s="59" t="s">
        <v>51</v>
      </c>
    </row>
    <row r="5814" spans="1:31" ht="236.25" x14ac:dyDescent="0.25">
      <c r="A5814" s="57" t="s">
        <v>17244</v>
      </c>
      <c r="B5814" s="24" t="s">
        <v>17248</v>
      </c>
      <c r="C5814" s="58" t="s">
        <v>17249</v>
      </c>
      <c r="D5814" s="59" t="s">
        <v>42</v>
      </c>
      <c r="E5814" s="25" t="s">
        <v>42</v>
      </c>
      <c r="F5814" s="25" t="s">
        <v>42</v>
      </c>
      <c r="G5814" s="59" t="s">
        <v>42</v>
      </c>
      <c r="H5814" s="25" t="s">
        <v>42</v>
      </c>
      <c r="I5814" s="25" t="s">
        <v>42</v>
      </c>
      <c r="J5814" s="25" t="s">
        <v>42</v>
      </c>
      <c r="K5814" s="25" t="s">
        <v>42</v>
      </c>
      <c r="L5814" s="59" t="s">
        <v>147</v>
      </c>
      <c r="M5814" s="59" t="s">
        <v>51</v>
      </c>
      <c r="N5814" s="59" t="s">
        <v>147</v>
      </c>
      <c r="O5814" s="59" t="s">
        <v>147</v>
      </c>
      <c r="P5814" s="59" t="s">
        <v>42</v>
      </c>
      <c r="Q5814" s="25" t="s">
        <v>42</v>
      </c>
      <c r="R5814" s="25" t="s">
        <v>42</v>
      </c>
      <c r="S5814" s="25" t="s">
        <v>42</v>
      </c>
      <c r="T5814" s="25" t="s">
        <v>42</v>
      </c>
      <c r="U5814" s="25" t="s">
        <v>42</v>
      </c>
      <c r="V5814" s="25" t="s">
        <v>42</v>
      </c>
      <c r="W5814" s="25">
        <v>0</v>
      </c>
      <c r="X5814" s="25">
        <v>0</v>
      </c>
      <c r="Y5814" s="25" t="s">
        <v>42</v>
      </c>
      <c r="Z5814" s="25" t="s">
        <v>42</v>
      </c>
      <c r="AA5814" s="25">
        <v>0</v>
      </c>
      <c r="AB5814" s="25">
        <v>0</v>
      </c>
      <c r="AC5814" s="25" t="s">
        <v>17250</v>
      </c>
      <c r="AD5814" s="59" t="s">
        <v>51</v>
      </c>
      <c r="AE5814" s="59" t="s">
        <v>51</v>
      </c>
    </row>
    <row r="5815" spans="1:31" ht="236.25" x14ac:dyDescent="0.25">
      <c r="A5815" s="57" t="s">
        <v>17244</v>
      </c>
      <c r="B5815" s="24" t="s">
        <v>17251</v>
      </c>
      <c r="C5815" s="58" t="s">
        <v>17252</v>
      </c>
      <c r="D5815" s="59" t="s">
        <v>42</v>
      </c>
      <c r="E5815" s="25" t="s">
        <v>42</v>
      </c>
      <c r="F5815" s="25" t="s">
        <v>42</v>
      </c>
      <c r="G5815" s="59" t="s">
        <v>42</v>
      </c>
      <c r="H5815" s="25" t="s">
        <v>42</v>
      </c>
      <c r="I5815" s="25" t="s">
        <v>42</v>
      </c>
      <c r="J5815" s="25" t="s">
        <v>42</v>
      </c>
      <c r="K5815" s="25" t="s">
        <v>42</v>
      </c>
      <c r="L5815" s="59" t="s">
        <v>147</v>
      </c>
      <c r="M5815" s="59" t="s">
        <v>51</v>
      </c>
      <c r="N5815" s="59" t="s">
        <v>147</v>
      </c>
      <c r="O5815" s="59" t="s">
        <v>147</v>
      </c>
      <c r="P5815" s="59" t="s">
        <v>42</v>
      </c>
      <c r="Q5815" s="25" t="s">
        <v>42</v>
      </c>
      <c r="R5815" s="25" t="s">
        <v>42</v>
      </c>
      <c r="S5815" s="25" t="s">
        <v>42</v>
      </c>
      <c r="T5815" s="25" t="s">
        <v>42</v>
      </c>
      <c r="U5815" s="25" t="s">
        <v>42</v>
      </c>
      <c r="V5815" s="25" t="s">
        <v>42</v>
      </c>
      <c r="W5815" s="25">
        <v>0</v>
      </c>
      <c r="X5815" s="25">
        <v>0</v>
      </c>
      <c r="Y5815" s="25" t="s">
        <v>42</v>
      </c>
      <c r="Z5815" s="25" t="s">
        <v>42</v>
      </c>
      <c r="AA5815" s="25">
        <v>0</v>
      </c>
      <c r="AB5815" s="25">
        <v>0</v>
      </c>
      <c r="AC5815" s="25" t="s">
        <v>17253</v>
      </c>
      <c r="AD5815" s="59" t="s">
        <v>51</v>
      </c>
      <c r="AE5815" s="59" t="s">
        <v>51</v>
      </c>
    </row>
    <row r="5816" spans="1:31" ht="189" x14ac:dyDescent="0.25">
      <c r="A5816" s="57" t="s">
        <v>17244</v>
      </c>
      <c r="B5816" s="24" t="s">
        <v>17254</v>
      </c>
      <c r="C5816" s="58" t="s">
        <v>17255</v>
      </c>
      <c r="D5816" s="59" t="s">
        <v>42</v>
      </c>
      <c r="E5816" s="25" t="s">
        <v>42</v>
      </c>
      <c r="F5816" s="25" t="s">
        <v>42</v>
      </c>
      <c r="G5816" s="59" t="s">
        <v>42</v>
      </c>
      <c r="H5816" s="25" t="s">
        <v>42</v>
      </c>
      <c r="I5816" s="25" t="s">
        <v>42</v>
      </c>
      <c r="J5816" s="25" t="s">
        <v>42</v>
      </c>
      <c r="K5816" s="25" t="s">
        <v>42</v>
      </c>
      <c r="L5816" s="59" t="s">
        <v>147</v>
      </c>
      <c r="M5816" s="59" t="s">
        <v>51</v>
      </c>
      <c r="N5816" s="59" t="s">
        <v>51</v>
      </c>
      <c r="O5816" s="59" t="s">
        <v>147</v>
      </c>
      <c r="P5816" s="59" t="s">
        <v>42</v>
      </c>
      <c r="Q5816" s="25" t="s">
        <v>42</v>
      </c>
      <c r="R5816" s="25" t="s">
        <v>42</v>
      </c>
      <c r="S5816" s="25" t="s">
        <v>42</v>
      </c>
      <c r="T5816" s="25" t="s">
        <v>42</v>
      </c>
      <c r="U5816" s="25" t="s">
        <v>42</v>
      </c>
      <c r="V5816" s="25" t="s">
        <v>42</v>
      </c>
      <c r="W5816" s="25">
        <v>0</v>
      </c>
      <c r="X5816" s="25">
        <v>0</v>
      </c>
      <c r="Y5816" s="25" t="s">
        <v>42</v>
      </c>
      <c r="Z5816" s="25" t="s">
        <v>42</v>
      </c>
      <c r="AA5816" s="25">
        <v>0</v>
      </c>
      <c r="AB5816" s="25">
        <v>0</v>
      </c>
      <c r="AC5816" s="25" t="s">
        <v>17256</v>
      </c>
      <c r="AD5816" s="59" t="s">
        <v>51</v>
      </c>
      <c r="AE5816" s="59" t="s">
        <v>51</v>
      </c>
    </row>
    <row r="5817" spans="1:31" x14ac:dyDescent="0.25">
      <c r="A5817" s="57" t="s">
        <v>17257</v>
      </c>
      <c r="B5817" s="24" t="s">
        <v>2667</v>
      </c>
      <c r="C5817" s="58" t="s">
        <v>41</v>
      </c>
      <c r="D5817" s="59" t="s">
        <v>42</v>
      </c>
      <c r="E5817" s="25" t="s">
        <v>42</v>
      </c>
      <c r="F5817" s="25" t="s">
        <v>42</v>
      </c>
      <c r="G5817" s="59" t="s">
        <v>42</v>
      </c>
      <c r="H5817" s="25" t="s">
        <v>42</v>
      </c>
      <c r="I5817" s="25" t="s">
        <v>42</v>
      </c>
      <c r="J5817" s="25" t="s">
        <v>42</v>
      </c>
      <c r="K5817" s="25" t="s">
        <v>42</v>
      </c>
      <c r="L5817" s="59" t="s">
        <v>42</v>
      </c>
      <c r="M5817" s="59" t="s">
        <v>42</v>
      </c>
      <c r="N5817" s="59" t="s">
        <v>42</v>
      </c>
      <c r="O5817" s="59" t="s">
        <v>42</v>
      </c>
      <c r="P5817" s="59" t="s">
        <v>42</v>
      </c>
      <c r="Q5817" s="25">
        <f>IFERROR(SUM(Q5818:Q5818),"нд")</f>
        <v>0</v>
      </c>
      <c r="R5817" s="25" t="s">
        <v>42</v>
      </c>
      <c r="S5817" s="25" t="s">
        <v>42</v>
      </c>
      <c r="T5817" s="25">
        <f t="shared" ref="T5817:Z5817" si="111">IFERROR(SUM(T5818:T5818),"нд")</f>
        <v>0</v>
      </c>
      <c r="U5817" s="25">
        <f t="shared" si="111"/>
        <v>0</v>
      </c>
      <c r="V5817" s="25">
        <f t="shared" si="111"/>
        <v>0</v>
      </c>
      <c r="W5817" s="25">
        <f t="shared" si="111"/>
        <v>0</v>
      </c>
      <c r="X5817" s="25">
        <f t="shared" si="111"/>
        <v>0</v>
      </c>
      <c r="Y5817" s="25">
        <f t="shared" si="111"/>
        <v>0</v>
      </c>
      <c r="Z5817" s="25">
        <f t="shared" si="111"/>
        <v>0</v>
      </c>
      <c r="AA5817" s="25" t="s">
        <v>42</v>
      </c>
      <c r="AB5817" s="25" t="s">
        <v>42</v>
      </c>
      <c r="AC5817" s="25" t="s">
        <v>42</v>
      </c>
      <c r="AD5817" s="59" t="s">
        <v>42</v>
      </c>
      <c r="AE5817" s="59" t="s">
        <v>42</v>
      </c>
    </row>
    <row r="5818" spans="1:31" ht="236.25" x14ac:dyDescent="0.25">
      <c r="A5818" s="57" t="s">
        <v>17257</v>
      </c>
      <c r="B5818" s="24" t="s">
        <v>17258</v>
      </c>
      <c r="C5818" s="58" t="s">
        <v>17259</v>
      </c>
      <c r="D5818" s="59" t="s">
        <v>42</v>
      </c>
      <c r="E5818" s="25" t="s">
        <v>42</v>
      </c>
      <c r="F5818" s="25" t="s">
        <v>42</v>
      </c>
      <c r="G5818" s="59" t="s">
        <v>42</v>
      </c>
      <c r="H5818" s="25" t="s">
        <v>42</v>
      </c>
      <c r="I5818" s="25" t="s">
        <v>42</v>
      </c>
      <c r="J5818" s="25" t="s">
        <v>42</v>
      </c>
      <c r="K5818" s="25" t="s">
        <v>42</v>
      </c>
      <c r="L5818" s="59" t="s">
        <v>147</v>
      </c>
      <c r="M5818" s="59" t="s">
        <v>51</v>
      </c>
      <c r="N5818" s="59" t="s">
        <v>147</v>
      </c>
      <c r="O5818" s="59" t="s">
        <v>147</v>
      </c>
      <c r="P5818" s="59" t="s">
        <v>42</v>
      </c>
      <c r="Q5818" s="25" t="s">
        <v>42</v>
      </c>
      <c r="R5818" s="25" t="s">
        <v>42</v>
      </c>
      <c r="S5818" s="25" t="s">
        <v>42</v>
      </c>
      <c r="T5818" s="25" t="s">
        <v>42</v>
      </c>
      <c r="U5818" s="25" t="s">
        <v>42</v>
      </c>
      <c r="V5818" s="25" t="s">
        <v>42</v>
      </c>
      <c r="W5818" s="25">
        <v>0</v>
      </c>
      <c r="X5818" s="25">
        <v>0</v>
      </c>
      <c r="Y5818" s="25" t="s">
        <v>42</v>
      </c>
      <c r="Z5818" s="25" t="s">
        <v>42</v>
      </c>
      <c r="AA5818" s="25">
        <v>0</v>
      </c>
      <c r="AB5818" s="25">
        <v>0</v>
      </c>
      <c r="AC5818" s="25" t="s">
        <v>17260</v>
      </c>
      <c r="AD5818" s="59" t="s">
        <v>51</v>
      </c>
      <c r="AE5818" s="59" t="s">
        <v>51</v>
      </c>
    </row>
    <row r="5819" spans="1:31" ht="31.5" x14ac:dyDescent="0.25">
      <c r="A5819" s="57" t="s">
        <v>17261</v>
      </c>
      <c r="B5819" s="24" t="s">
        <v>2669</v>
      </c>
      <c r="C5819" s="58" t="s">
        <v>41</v>
      </c>
      <c r="D5819" s="59" t="s">
        <v>42</v>
      </c>
      <c r="E5819" s="25" t="s">
        <v>42</v>
      </c>
      <c r="F5819" s="25" t="s">
        <v>42</v>
      </c>
      <c r="G5819" s="59" t="s">
        <v>42</v>
      </c>
      <c r="H5819" s="25" t="s">
        <v>42</v>
      </c>
      <c r="I5819" s="25" t="s">
        <v>42</v>
      </c>
      <c r="J5819" s="25" t="s">
        <v>42</v>
      </c>
      <c r="K5819" s="25" t="s">
        <v>42</v>
      </c>
      <c r="L5819" s="59" t="s">
        <v>42</v>
      </c>
      <c r="M5819" s="59" t="s">
        <v>42</v>
      </c>
      <c r="N5819" s="59" t="s">
        <v>42</v>
      </c>
      <c r="O5819" s="59" t="s">
        <v>42</v>
      </c>
      <c r="P5819" s="59" t="s">
        <v>42</v>
      </c>
      <c r="Q5819" s="25">
        <f>IFERROR(SUM(0),"нд")</f>
        <v>0</v>
      </c>
      <c r="R5819" s="25" t="s">
        <v>42</v>
      </c>
      <c r="S5819" s="25" t="s">
        <v>42</v>
      </c>
      <c r="T5819" s="25">
        <f t="shared" ref="T5819:Z5819" si="112">IFERROR(SUM(0),"нд")</f>
        <v>0</v>
      </c>
      <c r="U5819" s="25">
        <f t="shared" si="112"/>
        <v>0</v>
      </c>
      <c r="V5819" s="25">
        <f t="shared" si="112"/>
        <v>0</v>
      </c>
      <c r="W5819" s="25">
        <f t="shared" si="112"/>
        <v>0</v>
      </c>
      <c r="X5819" s="25">
        <f t="shared" si="112"/>
        <v>0</v>
      </c>
      <c r="Y5819" s="25">
        <f t="shared" si="112"/>
        <v>0</v>
      </c>
      <c r="Z5819" s="25">
        <f t="shared" si="112"/>
        <v>0</v>
      </c>
      <c r="AA5819" s="25" t="s">
        <v>42</v>
      </c>
      <c r="AB5819" s="25" t="s">
        <v>42</v>
      </c>
      <c r="AC5819" s="25" t="s">
        <v>42</v>
      </c>
      <c r="AD5819" s="59" t="s">
        <v>42</v>
      </c>
      <c r="AE5819" s="59" t="s">
        <v>42</v>
      </c>
    </row>
    <row r="5820" spans="1:31" ht="31.5" x14ac:dyDescent="0.25">
      <c r="A5820" s="57" t="s">
        <v>17262</v>
      </c>
      <c r="B5820" s="24" t="s">
        <v>2671</v>
      </c>
      <c r="C5820" s="58" t="s">
        <v>41</v>
      </c>
      <c r="D5820" s="59" t="s">
        <v>42</v>
      </c>
      <c r="E5820" s="25" t="s">
        <v>42</v>
      </c>
      <c r="F5820" s="25" t="s">
        <v>42</v>
      </c>
      <c r="G5820" s="59" t="s">
        <v>42</v>
      </c>
      <c r="H5820" s="25" t="s">
        <v>42</v>
      </c>
      <c r="I5820" s="25" t="s">
        <v>42</v>
      </c>
      <c r="J5820" s="25" t="s">
        <v>42</v>
      </c>
      <c r="K5820" s="25" t="s">
        <v>42</v>
      </c>
      <c r="L5820" s="59" t="s">
        <v>42</v>
      </c>
      <c r="M5820" s="59" t="s">
        <v>42</v>
      </c>
      <c r="N5820" s="59" t="s">
        <v>42</v>
      </c>
      <c r="O5820" s="59" t="s">
        <v>42</v>
      </c>
      <c r="P5820" s="59" t="s">
        <v>42</v>
      </c>
      <c r="Q5820" s="25">
        <f>IFERROR(SUM(0,Q5821,Q6070),"нд")</f>
        <v>874.14000000000033</v>
      </c>
      <c r="R5820" s="25" t="s">
        <v>42</v>
      </c>
      <c r="S5820" s="25" t="s">
        <v>42</v>
      </c>
      <c r="T5820" s="25">
        <f t="shared" ref="T5820:Z5820" si="113">IFERROR(SUM(0,T5821,T6070),"нд")</f>
        <v>431.83500000000009</v>
      </c>
      <c r="U5820" s="25">
        <f t="shared" si="113"/>
        <v>4290.7</v>
      </c>
      <c r="V5820" s="25">
        <f t="shared" si="113"/>
        <v>4290.7</v>
      </c>
      <c r="W5820" s="25">
        <f t="shared" si="113"/>
        <v>2191.7999999999988</v>
      </c>
      <c r="X5820" s="25">
        <f t="shared" si="113"/>
        <v>2191.7999999999988</v>
      </c>
      <c r="Y5820" s="25">
        <f t="shared" si="113"/>
        <v>0</v>
      </c>
      <c r="Z5820" s="25">
        <f t="shared" si="113"/>
        <v>0</v>
      </c>
      <c r="AA5820" s="25" t="s">
        <v>42</v>
      </c>
      <c r="AB5820" s="25" t="s">
        <v>42</v>
      </c>
      <c r="AC5820" s="25" t="s">
        <v>42</v>
      </c>
      <c r="AD5820" s="59" t="s">
        <v>42</v>
      </c>
      <c r="AE5820" s="59" t="s">
        <v>42</v>
      </c>
    </row>
    <row r="5821" spans="1:31" x14ac:dyDescent="0.25">
      <c r="A5821" s="57" t="s">
        <v>17263</v>
      </c>
      <c r="B5821" s="24" t="s">
        <v>2673</v>
      </c>
      <c r="C5821" s="58" t="s">
        <v>41</v>
      </c>
      <c r="D5821" s="59" t="s">
        <v>42</v>
      </c>
      <c r="E5821" s="25" t="s">
        <v>42</v>
      </c>
      <c r="F5821" s="25" t="s">
        <v>42</v>
      </c>
      <c r="G5821" s="59" t="s">
        <v>42</v>
      </c>
      <c r="H5821" s="25" t="s">
        <v>42</v>
      </c>
      <c r="I5821" s="25" t="s">
        <v>42</v>
      </c>
      <c r="J5821" s="25" t="s">
        <v>42</v>
      </c>
      <c r="K5821" s="25" t="s">
        <v>42</v>
      </c>
      <c r="L5821" s="59" t="s">
        <v>42</v>
      </c>
      <c r="M5821" s="59" t="s">
        <v>42</v>
      </c>
      <c r="N5821" s="59" t="s">
        <v>42</v>
      </c>
      <c r="O5821" s="59" t="s">
        <v>42</v>
      </c>
      <c r="P5821" s="59" t="s">
        <v>42</v>
      </c>
      <c r="Q5821" s="25">
        <f>IFERROR(SUM(Q5822:Q6069),"нд")</f>
        <v>874.14000000000033</v>
      </c>
      <c r="R5821" s="25" t="s">
        <v>42</v>
      </c>
      <c r="S5821" s="25" t="s">
        <v>42</v>
      </c>
      <c r="T5821" s="25">
        <f t="shared" ref="T5821:Z5821" si="114">IFERROR(SUM(T5822:T6069),"нд")</f>
        <v>431.83500000000009</v>
      </c>
      <c r="U5821" s="25">
        <f t="shared" si="114"/>
        <v>4290.7</v>
      </c>
      <c r="V5821" s="25">
        <f t="shared" si="114"/>
        <v>4290.7</v>
      </c>
      <c r="W5821" s="25">
        <f t="shared" si="114"/>
        <v>2191.7999999999988</v>
      </c>
      <c r="X5821" s="25">
        <f t="shared" si="114"/>
        <v>2191.7999999999988</v>
      </c>
      <c r="Y5821" s="25">
        <f t="shared" si="114"/>
        <v>0</v>
      </c>
      <c r="Z5821" s="25">
        <f t="shared" si="114"/>
        <v>0</v>
      </c>
      <c r="AA5821" s="25" t="s">
        <v>42</v>
      </c>
      <c r="AB5821" s="25" t="s">
        <v>42</v>
      </c>
      <c r="AC5821" s="25" t="s">
        <v>42</v>
      </c>
      <c r="AD5821" s="59" t="s">
        <v>42</v>
      </c>
      <c r="AE5821" s="59" t="s">
        <v>42</v>
      </c>
    </row>
    <row r="5822" spans="1:31" ht="78.75" x14ac:dyDescent="0.25">
      <c r="A5822" s="57" t="s">
        <v>17263</v>
      </c>
      <c r="B5822" s="24" t="s">
        <v>17264</v>
      </c>
      <c r="C5822" s="58" t="s">
        <v>17265</v>
      </c>
      <c r="D5822" s="59" t="s">
        <v>42</v>
      </c>
      <c r="E5822" s="25" t="s">
        <v>42</v>
      </c>
      <c r="F5822" s="25" t="s">
        <v>42</v>
      </c>
      <c r="G5822" s="59" t="s">
        <v>42</v>
      </c>
      <c r="H5822" s="25" t="s">
        <v>42</v>
      </c>
      <c r="I5822" s="25" t="s">
        <v>42</v>
      </c>
      <c r="J5822" s="25" t="s">
        <v>42</v>
      </c>
      <c r="K5822" s="25" t="s">
        <v>42</v>
      </c>
      <c r="L5822" s="59" t="s">
        <v>51</v>
      </c>
      <c r="M5822" s="59" t="s">
        <v>51</v>
      </c>
      <c r="N5822" s="59" t="s">
        <v>51</v>
      </c>
      <c r="O5822" s="59" t="s">
        <v>51</v>
      </c>
      <c r="P5822" s="59" t="s">
        <v>42</v>
      </c>
      <c r="Q5822" s="25" t="s">
        <v>42</v>
      </c>
      <c r="R5822" s="25" t="s">
        <v>42</v>
      </c>
      <c r="S5822" s="25" t="s">
        <v>42</v>
      </c>
      <c r="T5822" s="25" t="s">
        <v>42</v>
      </c>
      <c r="U5822" s="25" t="s">
        <v>42</v>
      </c>
      <c r="V5822" s="25" t="s">
        <v>42</v>
      </c>
      <c r="W5822" s="25">
        <v>0</v>
      </c>
      <c r="X5822" s="25">
        <v>0</v>
      </c>
      <c r="Y5822" s="25" t="s">
        <v>42</v>
      </c>
      <c r="Z5822" s="25" t="s">
        <v>42</v>
      </c>
      <c r="AA5822" s="25">
        <v>0</v>
      </c>
      <c r="AB5822" s="25">
        <v>0</v>
      </c>
      <c r="AC5822" s="25" t="s">
        <v>13396</v>
      </c>
      <c r="AD5822" s="59" t="s">
        <v>51</v>
      </c>
      <c r="AE5822" s="59" t="s">
        <v>51</v>
      </c>
    </row>
    <row r="5823" spans="1:31" ht="78.75" x14ac:dyDescent="0.25">
      <c r="A5823" s="57" t="s">
        <v>17263</v>
      </c>
      <c r="B5823" s="24" t="s">
        <v>17266</v>
      </c>
      <c r="C5823" s="58" t="s">
        <v>17267</v>
      </c>
      <c r="D5823" s="59" t="s">
        <v>42</v>
      </c>
      <c r="E5823" s="25" t="s">
        <v>42</v>
      </c>
      <c r="F5823" s="25" t="s">
        <v>42</v>
      </c>
      <c r="G5823" s="59" t="s">
        <v>42</v>
      </c>
      <c r="H5823" s="25" t="s">
        <v>42</v>
      </c>
      <c r="I5823" s="25" t="s">
        <v>42</v>
      </c>
      <c r="J5823" s="25" t="s">
        <v>42</v>
      </c>
      <c r="K5823" s="25" t="s">
        <v>42</v>
      </c>
      <c r="L5823" s="59" t="s">
        <v>51</v>
      </c>
      <c r="M5823" s="59" t="s">
        <v>51</v>
      </c>
      <c r="N5823" s="59" t="s">
        <v>51</v>
      </c>
      <c r="O5823" s="59" t="s">
        <v>51</v>
      </c>
      <c r="P5823" s="59" t="s">
        <v>42</v>
      </c>
      <c r="Q5823" s="25" t="s">
        <v>42</v>
      </c>
      <c r="R5823" s="25" t="s">
        <v>42</v>
      </c>
      <c r="S5823" s="25" t="s">
        <v>42</v>
      </c>
      <c r="T5823" s="25" t="s">
        <v>42</v>
      </c>
      <c r="U5823" s="25" t="s">
        <v>42</v>
      </c>
      <c r="V5823" s="25" t="s">
        <v>42</v>
      </c>
      <c r="W5823" s="25">
        <v>0</v>
      </c>
      <c r="X5823" s="25">
        <v>0</v>
      </c>
      <c r="Y5823" s="25" t="s">
        <v>42</v>
      </c>
      <c r="Z5823" s="25" t="s">
        <v>42</v>
      </c>
      <c r="AA5823" s="25">
        <v>0</v>
      </c>
      <c r="AB5823" s="25">
        <v>0</v>
      </c>
      <c r="AC5823" s="25" t="s">
        <v>13396</v>
      </c>
      <c r="AD5823" s="59" t="s">
        <v>51</v>
      </c>
      <c r="AE5823" s="59" t="s">
        <v>51</v>
      </c>
    </row>
    <row r="5824" spans="1:31" ht="78.75" x14ac:dyDescent="0.25">
      <c r="A5824" s="57" t="s">
        <v>17263</v>
      </c>
      <c r="B5824" s="24" t="s">
        <v>17268</v>
      </c>
      <c r="C5824" s="58" t="s">
        <v>17269</v>
      </c>
      <c r="D5824" s="59" t="s">
        <v>42</v>
      </c>
      <c r="E5824" s="25" t="s">
        <v>42</v>
      </c>
      <c r="F5824" s="25" t="s">
        <v>42</v>
      </c>
      <c r="G5824" s="59" t="s">
        <v>42</v>
      </c>
      <c r="H5824" s="25" t="s">
        <v>42</v>
      </c>
      <c r="I5824" s="25" t="s">
        <v>42</v>
      </c>
      <c r="J5824" s="25" t="s">
        <v>42</v>
      </c>
      <c r="K5824" s="25" t="s">
        <v>42</v>
      </c>
      <c r="L5824" s="59" t="s">
        <v>51</v>
      </c>
      <c r="M5824" s="59" t="s">
        <v>51</v>
      </c>
      <c r="N5824" s="59" t="s">
        <v>51</v>
      </c>
      <c r="O5824" s="59" t="s">
        <v>51</v>
      </c>
      <c r="P5824" s="59" t="s">
        <v>42</v>
      </c>
      <c r="Q5824" s="25" t="s">
        <v>42</v>
      </c>
      <c r="R5824" s="25" t="s">
        <v>42</v>
      </c>
      <c r="S5824" s="25" t="s">
        <v>42</v>
      </c>
      <c r="T5824" s="25" t="s">
        <v>42</v>
      </c>
      <c r="U5824" s="25" t="s">
        <v>42</v>
      </c>
      <c r="V5824" s="25" t="s">
        <v>42</v>
      </c>
      <c r="W5824" s="25">
        <v>0</v>
      </c>
      <c r="X5824" s="25">
        <v>0</v>
      </c>
      <c r="Y5824" s="25" t="s">
        <v>42</v>
      </c>
      <c r="Z5824" s="25" t="s">
        <v>42</v>
      </c>
      <c r="AA5824" s="25">
        <v>0</v>
      </c>
      <c r="AB5824" s="25">
        <v>0</v>
      </c>
      <c r="AC5824" s="25" t="s">
        <v>13396</v>
      </c>
      <c r="AD5824" s="59" t="s">
        <v>51</v>
      </c>
      <c r="AE5824" s="59" t="s">
        <v>51</v>
      </c>
    </row>
    <row r="5825" spans="1:31" ht="47.25" x14ac:dyDescent="0.25">
      <c r="A5825" s="57" t="s">
        <v>17263</v>
      </c>
      <c r="B5825" s="24" t="s">
        <v>17270</v>
      </c>
      <c r="C5825" s="58" t="s">
        <v>17271</v>
      </c>
      <c r="D5825" s="59">
        <v>1984</v>
      </c>
      <c r="E5825" s="25" t="s">
        <v>42</v>
      </c>
      <c r="F5825" s="25" t="s">
        <v>42</v>
      </c>
      <c r="G5825" s="59" t="s">
        <v>42</v>
      </c>
      <c r="H5825" s="25" t="s">
        <v>42</v>
      </c>
      <c r="I5825" s="25" t="s">
        <v>42</v>
      </c>
      <c r="J5825" s="25" t="s">
        <v>42</v>
      </c>
      <c r="K5825" s="25" t="s">
        <v>42</v>
      </c>
      <c r="L5825" s="59" t="s">
        <v>147</v>
      </c>
      <c r="M5825" s="59" t="s">
        <v>51</v>
      </c>
      <c r="N5825" s="59" t="s">
        <v>51</v>
      </c>
      <c r="O5825" s="59" t="s">
        <v>51</v>
      </c>
      <c r="P5825" s="59" t="s">
        <v>13987</v>
      </c>
      <c r="Q5825" s="25">
        <v>0.51800000000000002</v>
      </c>
      <c r="R5825" s="25" t="s">
        <v>53</v>
      </c>
      <c r="S5825" s="25">
        <v>38</v>
      </c>
      <c r="T5825" s="25">
        <v>2.1000000000000001E-2</v>
      </c>
      <c r="U5825" s="25">
        <v>3.2</v>
      </c>
      <c r="V5825" s="25">
        <v>3.2</v>
      </c>
      <c r="W5825" s="25">
        <v>1.6</v>
      </c>
      <c r="X5825" s="25">
        <v>1.6</v>
      </c>
      <c r="Y5825" s="25" t="s">
        <v>42</v>
      </c>
      <c r="Z5825" s="25" t="s">
        <v>42</v>
      </c>
      <c r="AA5825" s="25">
        <v>35</v>
      </c>
      <c r="AB5825" s="25">
        <v>35</v>
      </c>
      <c r="AC5825" s="25" t="s">
        <v>17272</v>
      </c>
      <c r="AD5825" s="59" t="s">
        <v>51</v>
      </c>
      <c r="AE5825" s="59" t="s">
        <v>51</v>
      </c>
    </row>
    <row r="5826" spans="1:31" ht="47.25" x14ac:dyDescent="0.25">
      <c r="A5826" s="57" t="s">
        <v>17263</v>
      </c>
      <c r="B5826" s="24" t="s">
        <v>17273</v>
      </c>
      <c r="C5826" s="58" t="s">
        <v>17274</v>
      </c>
      <c r="D5826" s="59">
        <v>1980</v>
      </c>
      <c r="E5826" s="25" t="s">
        <v>42</v>
      </c>
      <c r="F5826" s="25" t="s">
        <v>42</v>
      </c>
      <c r="G5826" s="59" t="s">
        <v>42</v>
      </c>
      <c r="H5826" s="25" t="s">
        <v>42</v>
      </c>
      <c r="I5826" s="25" t="s">
        <v>42</v>
      </c>
      <c r="J5826" s="25" t="s">
        <v>42</v>
      </c>
      <c r="K5826" s="25" t="s">
        <v>42</v>
      </c>
      <c r="L5826" s="59" t="s">
        <v>147</v>
      </c>
      <c r="M5826" s="59" t="s">
        <v>51</v>
      </c>
      <c r="N5826" s="59" t="s">
        <v>51</v>
      </c>
      <c r="O5826" s="59" t="s">
        <v>51</v>
      </c>
      <c r="P5826" s="59" t="s">
        <v>17275</v>
      </c>
      <c r="Q5826" s="25">
        <v>1.0840000000000001</v>
      </c>
      <c r="R5826" s="25" t="s">
        <v>53</v>
      </c>
      <c r="S5826" s="25">
        <v>29.2</v>
      </c>
      <c r="T5826" s="25">
        <v>0.219</v>
      </c>
      <c r="U5826" s="25">
        <v>8</v>
      </c>
      <c r="V5826" s="25">
        <v>8</v>
      </c>
      <c r="W5826" s="25">
        <v>4</v>
      </c>
      <c r="X5826" s="25">
        <v>4</v>
      </c>
      <c r="Y5826" s="25" t="s">
        <v>42</v>
      </c>
      <c r="Z5826" s="25" t="s">
        <v>42</v>
      </c>
      <c r="AA5826" s="25">
        <v>35</v>
      </c>
      <c r="AB5826" s="25">
        <v>35</v>
      </c>
      <c r="AC5826" s="25" t="s">
        <v>17272</v>
      </c>
      <c r="AD5826" s="59" t="s">
        <v>51</v>
      </c>
      <c r="AE5826" s="59" t="s">
        <v>51</v>
      </c>
    </row>
    <row r="5827" spans="1:31" ht="47.25" x14ac:dyDescent="0.25">
      <c r="A5827" s="57" t="s">
        <v>17263</v>
      </c>
      <c r="B5827" s="24" t="s">
        <v>17276</v>
      </c>
      <c r="C5827" s="58" t="s">
        <v>17277</v>
      </c>
      <c r="D5827" s="59">
        <v>1978</v>
      </c>
      <c r="E5827" s="25" t="s">
        <v>42</v>
      </c>
      <c r="F5827" s="25" t="s">
        <v>42</v>
      </c>
      <c r="G5827" s="59" t="s">
        <v>42</v>
      </c>
      <c r="H5827" s="25" t="s">
        <v>42</v>
      </c>
      <c r="I5827" s="25" t="s">
        <v>42</v>
      </c>
      <c r="J5827" s="25" t="s">
        <v>42</v>
      </c>
      <c r="K5827" s="25" t="s">
        <v>42</v>
      </c>
      <c r="L5827" s="59" t="s">
        <v>147</v>
      </c>
      <c r="M5827" s="59" t="s">
        <v>51</v>
      </c>
      <c r="N5827" s="59" t="s">
        <v>51</v>
      </c>
      <c r="O5827" s="59" t="s">
        <v>51</v>
      </c>
      <c r="P5827" s="59" t="s">
        <v>13430</v>
      </c>
      <c r="Q5827" s="25">
        <v>1.19</v>
      </c>
      <c r="R5827" s="25" t="s">
        <v>53</v>
      </c>
      <c r="S5827" s="25">
        <v>51.3</v>
      </c>
      <c r="T5827" s="25">
        <v>0.67200000000000004</v>
      </c>
      <c r="U5827" s="25">
        <v>5</v>
      </c>
      <c r="V5827" s="25">
        <v>5</v>
      </c>
      <c r="W5827" s="25">
        <v>2.5</v>
      </c>
      <c r="X5827" s="25">
        <v>2.5</v>
      </c>
      <c r="Y5827" s="25" t="s">
        <v>42</v>
      </c>
      <c r="Z5827" s="25" t="s">
        <v>42</v>
      </c>
      <c r="AA5827" s="25">
        <v>35</v>
      </c>
      <c r="AB5827" s="25">
        <v>35</v>
      </c>
      <c r="AC5827" s="25" t="s">
        <v>17272</v>
      </c>
      <c r="AD5827" s="59" t="s">
        <v>51</v>
      </c>
      <c r="AE5827" s="59" t="s">
        <v>51</v>
      </c>
    </row>
    <row r="5828" spans="1:31" ht="47.25" x14ac:dyDescent="0.25">
      <c r="A5828" s="57" t="s">
        <v>17263</v>
      </c>
      <c r="B5828" s="24" t="s">
        <v>17278</v>
      </c>
      <c r="C5828" s="58" t="s">
        <v>17279</v>
      </c>
      <c r="D5828" s="59">
        <v>1982</v>
      </c>
      <c r="E5828" s="25" t="s">
        <v>42</v>
      </c>
      <c r="F5828" s="25" t="s">
        <v>42</v>
      </c>
      <c r="G5828" s="59" t="s">
        <v>42</v>
      </c>
      <c r="H5828" s="25" t="s">
        <v>42</v>
      </c>
      <c r="I5828" s="25" t="s">
        <v>42</v>
      </c>
      <c r="J5828" s="25" t="s">
        <v>42</v>
      </c>
      <c r="K5828" s="25" t="s">
        <v>42</v>
      </c>
      <c r="L5828" s="59" t="s">
        <v>147</v>
      </c>
      <c r="M5828" s="59" t="s">
        <v>51</v>
      </c>
      <c r="N5828" s="59" t="s">
        <v>51</v>
      </c>
      <c r="O5828" s="59" t="s">
        <v>51</v>
      </c>
      <c r="P5828" s="59" t="s">
        <v>14149</v>
      </c>
      <c r="Q5828" s="25">
        <v>0.317</v>
      </c>
      <c r="R5828" s="25" t="s">
        <v>53</v>
      </c>
      <c r="S5828" s="25">
        <v>20</v>
      </c>
      <c r="T5828" s="25">
        <v>0.184</v>
      </c>
      <c r="U5828" s="25">
        <v>5.8</v>
      </c>
      <c r="V5828" s="25">
        <v>5.8</v>
      </c>
      <c r="W5828" s="25">
        <v>1.8</v>
      </c>
      <c r="X5828" s="25">
        <v>1.8</v>
      </c>
      <c r="Y5828" s="25" t="s">
        <v>42</v>
      </c>
      <c r="Z5828" s="25" t="s">
        <v>42</v>
      </c>
      <c r="AA5828" s="25">
        <v>35</v>
      </c>
      <c r="AB5828" s="25">
        <v>35</v>
      </c>
      <c r="AC5828" s="25" t="s">
        <v>17272</v>
      </c>
      <c r="AD5828" s="59" t="s">
        <v>51</v>
      </c>
      <c r="AE5828" s="59" t="s">
        <v>51</v>
      </c>
    </row>
    <row r="5829" spans="1:31" ht="47.25" x14ac:dyDescent="0.25">
      <c r="A5829" s="57" t="s">
        <v>17263</v>
      </c>
      <c r="B5829" s="24" t="s">
        <v>17280</v>
      </c>
      <c r="C5829" s="58" t="s">
        <v>17281</v>
      </c>
      <c r="D5829" s="59">
        <v>1985</v>
      </c>
      <c r="E5829" s="25" t="s">
        <v>42</v>
      </c>
      <c r="F5829" s="25" t="s">
        <v>42</v>
      </c>
      <c r="G5829" s="59" t="s">
        <v>42</v>
      </c>
      <c r="H5829" s="25" t="s">
        <v>42</v>
      </c>
      <c r="I5829" s="25" t="s">
        <v>42</v>
      </c>
      <c r="J5829" s="25" t="s">
        <v>42</v>
      </c>
      <c r="K5829" s="25" t="s">
        <v>42</v>
      </c>
      <c r="L5829" s="59" t="s">
        <v>147</v>
      </c>
      <c r="M5829" s="59" t="s">
        <v>51</v>
      </c>
      <c r="N5829" s="59" t="s">
        <v>51</v>
      </c>
      <c r="O5829" s="59" t="s">
        <v>51</v>
      </c>
      <c r="P5829" s="59" t="s">
        <v>17282</v>
      </c>
      <c r="Q5829" s="25">
        <v>0.64100000000000001</v>
      </c>
      <c r="R5829" s="25" t="s">
        <v>53</v>
      </c>
      <c r="S5829" s="25">
        <v>27.6</v>
      </c>
      <c r="T5829" s="25">
        <v>0.25900000000000001</v>
      </c>
      <c r="U5829" s="25">
        <v>5</v>
      </c>
      <c r="V5829" s="25">
        <v>5</v>
      </c>
      <c r="W5829" s="25">
        <v>2.5</v>
      </c>
      <c r="X5829" s="25">
        <v>2.5</v>
      </c>
      <c r="Y5829" s="25" t="s">
        <v>42</v>
      </c>
      <c r="Z5829" s="25" t="s">
        <v>42</v>
      </c>
      <c r="AA5829" s="25">
        <v>35</v>
      </c>
      <c r="AB5829" s="25">
        <v>35</v>
      </c>
      <c r="AC5829" s="25" t="s">
        <v>17272</v>
      </c>
      <c r="AD5829" s="59" t="s">
        <v>51</v>
      </c>
      <c r="AE5829" s="59" t="s">
        <v>51</v>
      </c>
    </row>
    <row r="5830" spans="1:31" ht="47.25" x14ac:dyDescent="0.25">
      <c r="A5830" s="57" t="s">
        <v>17263</v>
      </c>
      <c r="B5830" s="24" t="s">
        <v>17283</v>
      </c>
      <c r="C5830" s="58" t="s">
        <v>17284</v>
      </c>
      <c r="D5830" s="59" t="s">
        <v>42</v>
      </c>
      <c r="E5830" s="25" t="s">
        <v>42</v>
      </c>
      <c r="F5830" s="25" t="s">
        <v>42</v>
      </c>
      <c r="G5830" s="59" t="s">
        <v>42</v>
      </c>
      <c r="H5830" s="25" t="s">
        <v>42</v>
      </c>
      <c r="I5830" s="25" t="s">
        <v>42</v>
      </c>
      <c r="J5830" s="25" t="s">
        <v>42</v>
      </c>
      <c r="K5830" s="25" t="s">
        <v>42</v>
      </c>
      <c r="L5830" s="59" t="s">
        <v>147</v>
      </c>
      <c r="M5830" s="59" t="s">
        <v>51</v>
      </c>
      <c r="N5830" s="59" t="s">
        <v>51</v>
      </c>
      <c r="O5830" s="59" t="s">
        <v>51</v>
      </c>
      <c r="P5830" s="59" t="s">
        <v>42</v>
      </c>
      <c r="Q5830" s="25" t="s">
        <v>42</v>
      </c>
      <c r="R5830" s="25" t="s">
        <v>42</v>
      </c>
      <c r="S5830" s="25" t="s">
        <v>42</v>
      </c>
      <c r="T5830" s="25" t="s">
        <v>42</v>
      </c>
      <c r="U5830" s="25" t="s">
        <v>42</v>
      </c>
      <c r="V5830" s="25" t="s">
        <v>42</v>
      </c>
      <c r="W5830" s="25">
        <v>0</v>
      </c>
      <c r="X5830" s="25">
        <v>0</v>
      </c>
      <c r="Y5830" s="25" t="s">
        <v>42</v>
      </c>
      <c r="Z5830" s="25" t="s">
        <v>42</v>
      </c>
      <c r="AA5830" s="25">
        <v>0</v>
      </c>
      <c r="AB5830" s="25">
        <v>0</v>
      </c>
      <c r="AC5830" s="25" t="s">
        <v>17272</v>
      </c>
      <c r="AD5830" s="59" t="s">
        <v>51</v>
      </c>
      <c r="AE5830" s="59" t="s">
        <v>51</v>
      </c>
    </row>
    <row r="5831" spans="1:31" ht="47.25" x14ac:dyDescent="0.25">
      <c r="A5831" s="57" t="s">
        <v>17263</v>
      </c>
      <c r="B5831" s="24" t="s">
        <v>17285</v>
      </c>
      <c r="C5831" s="58" t="s">
        <v>17286</v>
      </c>
      <c r="D5831" s="59" t="s">
        <v>42</v>
      </c>
      <c r="E5831" s="25" t="s">
        <v>42</v>
      </c>
      <c r="F5831" s="25" t="s">
        <v>42</v>
      </c>
      <c r="G5831" s="59" t="s">
        <v>42</v>
      </c>
      <c r="H5831" s="25" t="s">
        <v>42</v>
      </c>
      <c r="I5831" s="25" t="s">
        <v>42</v>
      </c>
      <c r="J5831" s="25" t="s">
        <v>42</v>
      </c>
      <c r="K5831" s="25" t="s">
        <v>42</v>
      </c>
      <c r="L5831" s="59" t="s">
        <v>147</v>
      </c>
      <c r="M5831" s="59" t="s">
        <v>51</v>
      </c>
      <c r="N5831" s="59" t="s">
        <v>51</v>
      </c>
      <c r="O5831" s="59" t="s">
        <v>51</v>
      </c>
      <c r="P5831" s="59" t="s">
        <v>42</v>
      </c>
      <c r="Q5831" s="25" t="s">
        <v>42</v>
      </c>
      <c r="R5831" s="25" t="s">
        <v>42</v>
      </c>
      <c r="S5831" s="25" t="s">
        <v>42</v>
      </c>
      <c r="T5831" s="25" t="s">
        <v>42</v>
      </c>
      <c r="U5831" s="25" t="s">
        <v>42</v>
      </c>
      <c r="V5831" s="25" t="s">
        <v>42</v>
      </c>
      <c r="W5831" s="25">
        <v>0</v>
      </c>
      <c r="X5831" s="25">
        <v>0</v>
      </c>
      <c r="Y5831" s="25" t="s">
        <v>42</v>
      </c>
      <c r="Z5831" s="25" t="s">
        <v>42</v>
      </c>
      <c r="AA5831" s="25">
        <v>0</v>
      </c>
      <c r="AB5831" s="25">
        <v>0</v>
      </c>
      <c r="AC5831" s="25" t="s">
        <v>17272</v>
      </c>
      <c r="AD5831" s="59" t="s">
        <v>51</v>
      </c>
      <c r="AE5831" s="59" t="s">
        <v>51</v>
      </c>
    </row>
    <row r="5832" spans="1:31" ht="47.25" x14ac:dyDescent="0.25">
      <c r="A5832" s="57" t="s">
        <v>17263</v>
      </c>
      <c r="B5832" s="24" t="s">
        <v>17287</v>
      </c>
      <c r="C5832" s="58" t="s">
        <v>17288</v>
      </c>
      <c r="D5832" s="59" t="s">
        <v>42</v>
      </c>
      <c r="E5832" s="25" t="s">
        <v>42</v>
      </c>
      <c r="F5832" s="25" t="s">
        <v>42</v>
      </c>
      <c r="G5832" s="59" t="s">
        <v>42</v>
      </c>
      <c r="H5832" s="25" t="s">
        <v>42</v>
      </c>
      <c r="I5832" s="25" t="s">
        <v>42</v>
      </c>
      <c r="J5832" s="25" t="s">
        <v>42</v>
      </c>
      <c r="K5832" s="25" t="s">
        <v>42</v>
      </c>
      <c r="L5832" s="59" t="s">
        <v>147</v>
      </c>
      <c r="M5832" s="59" t="s">
        <v>51</v>
      </c>
      <c r="N5832" s="59" t="s">
        <v>51</v>
      </c>
      <c r="O5832" s="59" t="s">
        <v>51</v>
      </c>
      <c r="P5832" s="59" t="s">
        <v>42</v>
      </c>
      <c r="Q5832" s="25" t="s">
        <v>42</v>
      </c>
      <c r="R5832" s="25" t="s">
        <v>42</v>
      </c>
      <c r="S5832" s="25" t="s">
        <v>42</v>
      </c>
      <c r="T5832" s="25" t="s">
        <v>42</v>
      </c>
      <c r="U5832" s="25" t="s">
        <v>42</v>
      </c>
      <c r="V5832" s="25" t="s">
        <v>42</v>
      </c>
      <c r="W5832" s="25">
        <v>0</v>
      </c>
      <c r="X5832" s="25">
        <v>0</v>
      </c>
      <c r="Y5832" s="25" t="s">
        <v>42</v>
      </c>
      <c r="Z5832" s="25" t="s">
        <v>42</v>
      </c>
      <c r="AA5832" s="25">
        <v>0</v>
      </c>
      <c r="AB5832" s="25">
        <v>0</v>
      </c>
      <c r="AC5832" s="25" t="s">
        <v>17272</v>
      </c>
      <c r="AD5832" s="59" t="s">
        <v>51</v>
      </c>
      <c r="AE5832" s="59" t="s">
        <v>51</v>
      </c>
    </row>
    <row r="5833" spans="1:31" ht="47.25" x14ac:dyDescent="0.25">
      <c r="A5833" s="57" t="s">
        <v>17263</v>
      </c>
      <c r="B5833" s="24" t="s">
        <v>17289</v>
      </c>
      <c r="C5833" s="58" t="s">
        <v>17290</v>
      </c>
      <c r="D5833" s="59">
        <v>1982</v>
      </c>
      <c r="E5833" s="25" t="s">
        <v>42</v>
      </c>
      <c r="F5833" s="25" t="s">
        <v>42</v>
      </c>
      <c r="G5833" s="59" t="s">
        <v>42</v>
      </c>
      <c r="H5833" s="25" t="s">
        <v>42</v>
      </c>
      <c r="I5833" s="25" t="s">
        <v>42</v>
      </c>
      <c r="J5833" s="25" t="s">
        <v>42</v>
      </c>
      <c r="K5833" s="25" t="s">
        <v>42</v>
      </c>
      <c r="L5833" s="59" t="s">
        <v>147</v>
      </c>
      <c r="M5833" s="59" t="s">
        <v>51</v>
      </c>
      <c r="N5833" s="59" t="s">
        <v>51</v>
      </c>
      <c r="O5833" s="59" t="s">
        <v>51</v>
      </c>
      <c r="P5833" s="59" t="s">
        <v>17291</v>
      </c>
      <c r="Q5833" s="25">
        <v>0.45400000000000001</v>
      </c>
      <c r="R5833" s="25" t="s">
        <v>53</v>
      </c>
      <c r="S5833" s="25">
        <v>32</v>
      </c>
      <c r="T5833" s="25">
        <v>1.2999999999999999E-2</v>
      </c>
      <c r="U5833" s="25">
        <v>4.0999999999999996</v>
      </c>
      <c r="V5833" s="25">
        <v>4.0999999999999996</v>
      </c>
      <c r="W5833" s="25">
        <v>1.6</v>
      </c>
      <c r="X5833" s="25">
        <v>1.6</v>
      </c>
      <c r="Y5833" s="25" t="s">
        <v>42</v>
      </c>
      <c r="Z5833" s="25" t="s">
        <v>42</v>
      </c>
      <c r="AA5833" s="25">
        <v>35</v>
      </c>
      <c r="AB5833" s="25">
        <v>35</v>
      </c>
      <c r="AC5833" s="25" t="s">
        <v>17272</v>
      </c>
      <c r="AD5833" s="59" t="s">
        <v>51</v>
      </c>
      <c r="AE5833" s="59" t="s">
        <v>51</v>
      </c>
    </row>
    <row r="5834" spans="1:31" ht="47.25" x14ac:dyDescent="0.25">
      <c r="A5834" s="57" t="s">
        <v>17263</v>
      </c>
      <c r="B5834" s="24" t="s">
        <v>17292</v>
      </c>
      <c r="C5834" s="58" t="s">
        <v>17293</v>
      </c>
      <c r="D5834" s="59">
        <v>1985</v>
      </c>
      <c r="E5834" s="25" t="s">
        <v>42</v>
      </c>
      <c r="F5834" s="25" t="s">
        <v>42</v>
      </c>
      <c r="G5834" s="59" t="s">
        <v>42</v>
      </c>
      <c r="H5834" s="25" t="s">
        <v>42</v>
      </c>
      <c r="I5834" s="25" t="s">
        <v>42</v>
      </c>
      <c r="J5834" s="25" t="s">
        <v>42</v>
      </c>
      <c r="K5834" s="25" t="s">
        <v>42</v>
      </c>
      <c r="L5834" s="59" t="s">
        <v>147</v>
      </c>
      <c r="M5834" s="59" t="s">
        <v>51</v>
      </c>
      <c r="N5834" s="59" t="s">
        <v>51</v>
      </c>
      <c r="O5834" s="59" t="s">
        <v>51</v>
      </c>
      <c r="P5834" s="59" t="s">
        <v>17294</v>
      </c>
      <c r="Q5834" s="25">
        <v>0.624</v>
      </c>
      <c r="R5834" s="25" t="s">
        <v>53</v>
      </c>
      <c r="S5834" s="25">
        <v>26.9</v>
      </c>
      <c r="T5834" s="25">
        <v>0.91400000000000003</v>
      </c>
      <c r="U5834" s="25">
        <v>5.7</v>
      </c>
      <c r="V5834" s="25">
        <v>5.7</v>
      </c>
      <c r="W5834" s="25">
        <v>2.5</v>
      </c>
      <c r="X5834" s="25">
        <v>2.5</v>
      </c>
      <c r="Y5834" s="25" t="s">
        <v>42</v>
      </c>
      <c r="Z5834" s="25" t="s">
        <v>42</v>
      </c>
      <c r="AA5834" s="25">
        <v>35</v>
      </c>
      <c r="AB5834" s="25">
        <v>35</v>
      </c>
      <c r="AC5834" s="25" t="s">
        <v>17272</v>
      </c>
      <c r="AD5834" s="59" t="s">
        <v>51</v>
      </c>
      <c r="AE5834" s="59" t="s">
        <v>51</v>
      </c>
    </row>
    <row r="5835" spans="1:31" ht="47.25" x14ac:dyDescent="0.25">
      <c r="A5835" s="57" t="s">
        <v>17263</v>
      </c>
      <c r="B5835" s="24" t="s">
        <v>17295</v>
      </c>
      <c r="C5835" s="58" t="s">
        <v>17296</v>
      </c>
      <c r="D5835" s="59">
        <v>1985</v>
      </c>
      <c r="E5835" s="25" t="s">
        <v>42</v>
      </c>
      <c r="F5835" s="25" t="s">
        <v>42</v>
      </c>
      <c r="G5835" s="59" t="s">
        <v>42</v>
      </c>
      <c r="H5835" s="25" t="s">
        <v>42</v>
      </c>
      <c r="I5835" s="25" t="s">
        <v>42</v>
      </c>
      <c r="J5835" s="25" t="s">
        <v>42</v>
      </c>
      <c r="K5835" s="25" t="s">
        <v>42</v>
      </c>
      <c r="L5835" s="59" t="s">
        <v>147</v>
      </c>
      <c r="M5835" s="59" t="s">
        <v>51</v>
      </c>
      <c r="N5835" s="59" t="s">
        <v>51</v>
      </c>
      <c r="O5835" s="59" t="s">
        <v>51</v>
      </c>
      <c r="P5835" s="59" t="s">
        <v>17297</v>
      </c>
      <c r="Q5835" s="25">
        <v>0.434</v>
      </c>
      <c r="R5835" s="25" t="s">
        <v>53</v>
      </c>
      <c r="S5835" s="25">
        <v>30.8</v>
      </c>
      <c r="T5835" s="25">
        <v>0.90600000000000003</v>
      </c>
      <c r="U5835" s="25">
        <v>4.0999999999999996</v>
      </c>
      <c r="V5835" s="25">
        <v>4.0999999999999996</v>
      </c>
      <c r="W5835" s="25">
        <v>1.6</v>
      </c>
      <c r="X5835" s="25">
        <v>1.6</v>
      </c>
      <c r="Y5835" s="25" t="s">
        <v>42</v>
      </c>
      <c r="Z5835" s="25" t="s">
        <v>42</v>
      </c>
      <c r="AA5835" s="25">
        <v>35</v>
      </c>
      <c r="AB5835" s="25">
        <v>35</v>
      </c>
      <c r="AC5835" s="25" t="s">
        <v>17272</v>
      </c>
      <c r="AD5835" s="59" t="s">
        <v>51</v>
      </c>
      <c r="AE5835" s="59" t="s">
        <v>51</v>
      </c>
    </row>
    <row r="5836" spans="1:31" ht="47.25" x14ac:dyDescent="0.25">
      <c r="A5836" s="57" t="s">
        <v>17263</v>
      </c>
      <c r="B5836" s="24" t="s">
        <v>17298</v>
      </c>
      <c r="C5836" s="58" t="s">
        <v>17299</v>
      </c>
      <c r="D5836" s="59">
        <v>1980</v>
      </c>
      <c r="E5836" s="25" t="s">
        <v>42</v>
      </c>
      <c r="F5836" s="25" t="s">
        <v>42</v>
      </c>
      <c r="G5836" s="59" t="s">
        <v>42</v>
      </c>
      <c r="H5836" s="25" t="s">
        <v>42</v>
      </c>
      <c r="I5836" s="25" t="s">
        <v>42</v>
      </c>
      <c r="J5836" s="25" t="s">
        <v>42</v>
      </c>
      <c r="K5836" s="25" t="s">
        <v>42</v>
      </c>
      <c r="L5836" s="59" t="s">
        <v>147</v>
      </c>
      <c r="M5836" s="59" t="s">
        <v>51</v>
      </c>
      <c r="N5836" s="59" t="s">
        <v>51</v>
      </c>
      <c r="O5836" s="59" t="s">
        <v>51</v>
      </c>
      <c r="P5836" s="59" t="s">
        <v>13415</v>
      </c>
      <c r="Q5836" s="25">
        <v>0.39</v>
      </c>
      <c r="R5836" s="25" t="s">
        <v>53</v>
      </c>
      <c r="S5836" s="25">
        <v>16.2</v>
      </c>
      <c r="T5836" s="25">
        <v>4.2000000000000003E-2</v>
      </c>
      <c r="U5836" s="25">
        <v>5</v>
      </c>
      <c r="V5836" s="25">
        <v>5</v>
      </c>
      <c r="W5836" s="25">
        <v>2.5</v>
      </c>
      <c r="X5836" s="25">
        <v>2.5</v>
      </c>
      <c r="Y5836" s="25" t="s">
        <v>42</v>
      </c>
      <c r="Z5836" s="25" t="s">
        <v>42</v>
      </c>
      <c r="AA5836" s="25">
        <v>35</v>
      </c>
      <c r="AB5836" s="25">
        <v>35</v>
      </c>
      <c r="AC5836" s="25" t="s">
        <v>17272</v>
      </c>
      <c r="AD5836" s="59" t="s">
        <v>51</v>
      </c>
      <c r="AE5836" s="59" t="s">
        <v>51</v>
      </c>
    </row>
    <row r="5837" spans="1:31" ht="47.25" x14ac:dyDescent="0.25">
      <c r="A5837" s="57" t="s">
        <v>17263</v>
      </c>
      <c r="B5837" s="24" t="s">
        <v>17300</v>
      </c>
      <c r="C5837" s="58" t="s">
        <v>17301</v>
      </c>
      <c r="D5837" s="59" t="s">
        <v>42</v>
      </c>
      <c r="E5837" s="25" t="s">
        <v>42</v>
      </c>
      <c r="F5837" s="25" t="s">
        <v>42</v>
      </c>
      <c r="G5837" s="59" t="s">
        <v>42</v>
      </c>
      <c r="H5837" s="25" t="s">
        <v>42</v>
      </c>
      <c r="I5837" s="25" t="s">
        <v>42</v>
      </c>
      <c r="J5837" s="25" t="s">
        <v>42</v>
      </c>
      <c r="K5837" s="25" t="s">
        <v>42</v>
      </c>
      <c r="L5837" s="59" t="s">
        <v>147</v>
      </c>
      <c r="M5837" s="59" t="s">
        <v>51</v>
      </c>
      <c r="N5837" s="59" t="s">
        <v>51</v>
      </c>
      <c r="O5837" s="59" t="s">
        <v>51</v>
      </c>
      <c r="P5837" s="59" t="s">
        <v>42</v>
      </c>
      <c r="Q5837" s="25" t="s">
        <v>42</v>
      </c>
      <c r="R5837" s="25" t="s">
        <v>42</v>
      </c>
      <c r="S5837" s="25" t="s">
        <v>42</v>
      </c>
      <c r="T5837" s="25" t="s">
        <v>42</v>
      </c>
      <c r="U5837" s="25" t="s">
        <v>42</v>
      </c>
      <c r="V5837" s="25" t="s">
        <v>42</v>
      </c>
      <c r="W5837" s="25">
        <v>0</v>
      </c>
      <c r="X5837" s="25">
        <v>0</v>
      </c>
      <c r="Y5837" s="25" t="s">
        <v>42</v>
      </c>
      <c r="Z5837" s="25" t="s">
        <v>42</v>
      </c>
      <c r="AA5837" s="25">
        <v>0</v>
      </c>
      <c r="AB5837" s="25">
        <v>0</v>
      </c>
      <c r="AC5837" s="25" t="s">
        <v>17272</v>
      </c>
      <c r="AD5837" s="59" t="s">
        <v>51</v>
      </c>
      <c r="AE5837" s="59" t="s">
        <v>51</v>
      </c>
    </row>
    <row r="5838" spans="1:31" ht="47.25" x14ac:dyDescent="0.25">
      <c r="A5838" s="57" t="s">
        <v>17263</v>
      </c>
      <c r="B5838" s="24" t="s">
        <v>17302</v>
      </c>
      <c r="C5838" s="58" t="s">
        <v>17303</v>
      </c>
      <c r="D5838" s="59" t="s">
        <v>42</v>
      </c>
      <c r="E5838" s="25" t="s">
        <v>42</v>
      </c>
      <c r="F5838" s="25" t="s">
        <v>42</v>
      </c>
      <c r="G5838" s="59" t="s">
        <v>42</v>
      </c>
      <c r="H5838" s="25" t="s">
        <v>42</v>
      </c>
      <c r="I5838" s="25" t="s">
        <v>42</v>
      </c>
      <c r="J5838" s="25" t="s">
        <v>42</v>
      </c>
      <c r="K5838" s="25" t="s">
        <v>42</v>
      </c>
      <c r="L5838" s="59" t="s">
        <v>147</v>
      </c>
      <c r="M5838" s="59" t="s">
        <v>51</v>
      </c>
      <c r="N5838" s="59" t="s">
        <v>51</v>
      </c>
      <c r="O5838" s="59" t="s">
        <v>51</v>
      </c>
      <c r="P5838" s="59" t="s">
        <v>42</v>
      </c>
      <c r="Q5838" s="25" t="s">
        <v>42</v>
      </c>
      <c r="R5838" s="25" t="s">
        <v>42</v>
      </c>
      <c r="S5838" s="25" t="s">
        <v>42</v>
      </c>
      <c r="T5838" s="25" t="s">
        <v>42</v>
      </c>
      <c r="U5838" s="25" t="s">
        <v>42</v>
      </c>
      <c r="V5838" s="25" t="s">
        <v>42</v>
      </c>
      <c r="W5838" s="25">
        <v>0</v>
      </c>
      <c r="X5838" s="25">
        <v>0</v>
      </c>
      <c r="Y5838" s="25" t="s">
        <v>42</v>
      </c>
      <c r="Z5838" s="25" t="s">
        <v>42</v>
      </c>
      <c r="AA5838" s="25">
        <v>0</v>
      </c>
      <c r="AB5838" s="25">
        <v>0</v>
      </c>
      <c r="AC5838" s="25" t="s">
        <v>17272</v>
      </c>
      <c r="AD5838" s="59" t="s">
        <v>51</v>
      </c>
      <c r="AE5838" s="59" t="s">
        <v>51</v>
      </c>
    </row>
    <row r="5839" spans="1:31" ht="47.25" x14ac:dyDescent="0.25">
      <c r="A5839" s="57" t="s">
        <v>17263</v>
      </c>
      <c r="B5839" s="24" t="s">
        <v>17304</v>
      </c>
      <c r="C5839" s="58" t="s">
        <v>17305</v>
      </c>
      <c r="D5839" s="59">
        <v>1979</v>
      </c>
      <c r="E5839" s="25" t="s">
        <v>42</v>
      </c>
      <c r="F5839" s="25" t="s">
        <v>42</v>
      </c>
      <c r="G5839" s="59" t="s">
        <v>42</v>
      </c>
      <c r="H5839" s="25" t="s">
        <v>42</v>
      </c>
      <c r="I5839" s="25" t="s">
        <v>42</v>
      </c>
      <c r="J5839" s="25" t="s">
        <v>42</v>
      </c>
      <c r="K5839" s="25" t="s">
        <v>42</v>
      </c>
      <c r="L5839" s="59" t="s">
        <v>147</v>
      </c>
      <c r="M5839" s="59" t="s">
        <v>51</v>
      </c>
      <c r="N5839" s="59" t="s">
        <v>51</v>
      </c>
      <c r="O5839" s="59" t="s">
        <v>51</v>
      </c>
      <c r="P5839" s="59" t="s">
        <v>17306</v>
      </c>
      <c r="Q5839" s="25">
        <v>0.50900000000000001</v>
      </c>
      <c r="R5839" s="25" t="s">
        <v>53</v>
      </c>
      <c r="S5839" s="25">
        <v>21.9</v>
      </c>
      <c r="T5839" s="25">
        <v>0.38300000000000001</v>
      </c>
      <c r="U5839" s="25">
        <v>2.5</v>
      </c>
      <c r="V5839" s="25">
        <v>2.5</v>
      </c>
      <c r="W5839" s="25">
        <v>0</v>
      </c>
      <c r="X5839" s="25">
        <v>0</v>
      </c>
      <c r="Y5839" s="25" t="s">
        <v>42</v>
      </c>
      <c r="Z5839" s="25" t="s">
        <v>42</v>
      </c>
      <c r="AA5839" s="25">
        <v>35</v>
      </c>
      <c r="AB5839" s="25">
        <v>35</v>
      </c>
      <c r="AC5839" s="25" t="s">
        <v>17272</v>
      </c>
      <c r="AD5839" s="59" t="s">
        <v>51</v>
      </c>
      <c r="AE5839" s="59" t="s">
        <v>51</v>
      </c>
    </row>
    <row r="5840" spans="1:31" ht="47.25" x14ac:dyDescent="0.25">
      <c r="A5840" s="57" t="s">
        <v>17263</v>
      </c>
      <c r="B5840" s="24" t="s">
        <v>17307</v>
      </c>
      <c r="C5840" s="58" t="s">
        <v>17308</v>
      </c>
      <c r="D5840" s="59">
        <v>1980</v>
      </c>
      <c r="E5840" s="25" t="s">
        <v>42</v>
      </c>
      <c r="F5840" s="25" t="s">
        <v>42</v>
      </c>
      <c r="G5840" s="59" t="s">
        <v>42</v>
      </c>
      <c r="H5840" s="25" t="s">
        <v>42</v>
      </c>
      <c r="I5840" s="25" t="s">
        <v>42</v>
      </c>
      <c r="J5840" s="25" t="s">
        <v>42</v>
      </c>
      <c r="K5840" s="25" t="s">
        <v>42</v>
      </c>
      <c r="L5840" s="59" t="s">
        <v>147</v>
      </c>
      <c r="M5840" s="59" t="s">
        <v>51</v>
      </c>
      <c r="N5840" s="59" t="s">
        <v>51</v>
      </c>
      <c r="O5840" s="59" t="s">
        <v>51</v>
      </c>
      <c r="P5840" s="59" t="s">
        <v>17309</v>
      </c>
      <c r="Q5840" s="25">
        <v>0.224</v>
      </c>
      <c r="R5840" s="25" t="s">
        <v>53</v>
      </c>
      <c r="S5840" s="25">
        <v>9.6</v>
      </c>
      <c r="T5840" s="25">
        <v>2.1999999999999999E-2</v>
      </c>
      <c r="U5840" s="25">
        <v>5</v>
      </c>
      <c r="V5840" s="25">
        <v>5</v>
      </c>
      <c r="W5840" s="25">
        <v>2.5</v>
      </c>
      <c r="X5840" s="25">
        <v>2.5</v>
      </c>
      <c r="Y5840" s="25" t="s">
        <v>42</v>
      </c>
      <c r="Z5840" s="25" t="s">
        <v>42</v>
      </c>
      <c r="AA5840" s="25">
        <v>35</v>
      </c>
      <c r="AB5840" s="25">
        <v>35</v>
      </c>
      <c r="AC5840" s="25" t="s">
        <v>17272</v>
      </c>
      <c r="AD5840" s="59" t="s">
        <v>51</v>
      </c>
      <c r="AE5840" s="59" t="s">
        <v>51</v>
      </c>
    </row>
    <row r="5841" spans="1:31" ht="47.25" x14ac:dyDescent="0.25">
      <c r="A5841" s="57" t="s">
        <v>17263</v>
      </c>
      <c r="B5841" s="24" t="s">
        <v>17310</v>
      </c>
      <c r="C5841" s="58" t="s">
        <v>17311</v>
      </c>
      <c r="D5841" s="59">
        <v>1980</v>
      </c>
      <c r="E5841" s="25" t="s">
        <v>42</v>
      </c>
      <c r="F5841" s="25" t="s">
        <v>42</v>
      </c>
      <c r="G5841" s="59" t="s">
        <v>42</v>
      </c>
      <c r="H5841" s="25" t="s">
        <v>42</v>
      </c>
      <c r="I5841" s="25" t="s">
        <v>42</v>
      </c>
      <c r="J5841" s="25" t="s">
        <v>42</v>
      </c>
      <c r="K5841" s="25" t="s">
        <v>42</v>
      </c>
      <c r="L5841" s="59" t="s">
        <v>147</v>
      </c>
      <c r="M5841" s="59" t="s">
        <v>51</v>
      </c>
      <c r="N5841" s="59" t="s">
        <v>51</v>
      </c>
      <c r="O5841" s="59" t="s">
        <v>51</v>
      </c>
      <c r="P5841" s="59" t="s">
        <v>17312</v>
      </c>
      <c r="Q5841" s="25">
        <v>0.378</v>
      </c>
      <c r="R5841" s="25" t="s">
        <v>53</v>
      </c>
      <c r="S5841" s="25">
        <v>6.5</v>
      </c>
      <c r="T5841" s="25">
        <v>5.0999999999999997E-2</v>
      </c>
      <c r="U5841" s="25">
        <v>12.6</v>
      </c>
      <c r="V5841" s="25">
        <v>12.6</v>
      </c>
      <c r="W5841" s="25">
        <v>6.3</v>
      </c>
      <c r="X5841" s="25">
        <v>6.3</v>
      </c>
      <c r="Y5841" s="25" t="s">
        <v>42</v>
      </c>
      <c r="Z5841" s="25" t="s">
        <v>42</v>
      </c>
      <c r="AA5841" s="25">
        <v>35</v>
      </c>
      <c r="AB5841" s="25">
        <v>35</v>
      </c>
      <c r="AC5841" s="25" t="s">
        <v>17272</v>
      </c>
      <c r="AD5841" s="59" t="s">
        <v>51</v>
      </c>
      <c r="AE5841" s="59" t="s">
        <v>51</v>
      </c>
    </row>
    <row r="5842" spans="1:31" ht="47.25" x14ac:dyDescent="0.25">
      <c r="A5842" s="57" t="s">
        <v>17263</v>
      </c>
      <c r="B5842" s="24" t="s">
        <v>17313</v>
      </c>
      <c r="C5842" s="58" t="s">
        <v>17314</v>
      </c>
      <c r="D5842" s="59">
        <v>1978</v>
      </c>
      <c r="E5842" s="25" t="s">
        <v>42</v>
      </c>
      <c r="F5842" s="25" t="s">
        <v>42</v>
      </c>
      <c r="G5842" s="59" t="s">
        <v>42</v>
      </c>
      <c r="H5842" s="25" t="s">
        <v>42</v>
      </c>
      <c r="I5842" s="25" t="s">
        <v>42</v>
      </c>
      <c r="J5842" s="25" t="s">
        <v>42</v>
      </c>
      <c r="K5842" s="25" t="s">
        <v>42</v>
      </c>
      <c r="L5842" s="59" t="s">
        <v>147</v>
      </c>
      <c r="M5842" s="59" t="s">
        <v>51</v>
      </c>
      <c r="N5842" s="59" t="s">
        <v>51</v>
      </c>
      <c r="O5842" s="59" t="s">
        <v>51</v>
      </c>
      <c r="P5842" s="59" t="s">
        <v>14853</v>
      </c>
      <c r="Q5842" s="25">
        <v>0.26800000000000002</v>
      </c>
      <c r="R5842" s="25" t="s">
        <v>53</v>
      </c>
      <c r="S5842" s="25">
        <v>18</v>
      </c>
      <c r="T5842" s="25">
        <v>0.17399999999999999</v>
      </c>
      <c r="U5842" s="25">
        <v>3.2</v>
      </c>
      <c r="V5842" s="25">
        <v>3.2</v>
      </c>
      <c r="W5842" s="25">
        <v>1.6</v>
      </c>
      <c r="X5842" s="25">
        <v>1.6</v>
      </c>
      <c r="Y5842" s="25" t="s">
        <v>42</v>
      </c>
      <c r="Z5842" s="25" t="s">
        <v>42</v>
      </c>
      <c r="AA5842" s="25">
        <v>35</v>
      </c>
      <c r="AB5842" s="25">
        <v>35</v>
      </c>
      <c r="AC5842" s="25" t="s">
        <v>17272</v>
      </c>
      <c r="AD5842" s="59" t="s">
        <v>51</v>
      </c>
      <c r="AE5842" s="59" t="s">
        <v>51</v>
      </c>
    </row>
    <row r="5843" spans="1:31" ht="47.25" x14ac:dyDescent="0.25">
      <c r="A5843" s="57" t="s">
        <v>17263</v>
      </c>
      <c r="B5843" s="24" t="s">
        <v>17315</v>
      </c>
      <c r="C5843" s="58" t="s">
        <v>17316</v>
      </c>
      <c r="D5843" s="59">
        <v>1982</v>
      </c>
      <c r="E5843" s="25" t="s">
        <v>42</v>
      </c>
      <c r="F5843" s="25" t="s">
        <v>42</v>
      </c>
      <c r="G5843" s="59" t="s">
        <v>42</v>
      </c>
      <c r="H5843" s="25" t="s">
        <v>42</v>
      </c>
      <c r="I5843" s="25" t="s">
        <v>42</v>
      </c>
      <c r="J5843" s="25" t="s">
        <v>42</v>
      </c>
      <c r="K5843" s="25" t="s">
        <v>42</v>
      </c>
      <c r="L5843" s="59" t="s">
        <v>147</v>
      </c>
      <c r="M5843" s="59" t="s">
        <v>51</v>
      </c>
      <c r="N5843" s="59" t="s">
        <v>51</v>
      </c>
      <c r="O5843" s="59" t="s">
        <v>51</v>
      </c>
      <c r="P5843" s="59" t="s">
        <v>17317</v>
      </c>
      <c r="Q5843" s="25">
        <v>0.46400000000000002</v>
      </c>
      <c r="R5843" s="25" t="s">
        <v>53</v>
      </c>
      <c r="S5843" s="25">
        <v>20</v>
      </c>
      <c r="T5843" s="25">
        <v>2.8000000000000001E-2</v>
      </c>
      <c r="U5843" s="25">
        <v>5</v>
      </c>
      <c r="V5843" s="25">
        <v>5</v>
      </c>
      <c r="W5843" s="25">
        <v>2.5</v>
      </c>
      <c r="X5843" s="25">
        <v>2.5</v>
      </c>
      <c r="Y5843" s="25" t="s">
        <v>42</v>
      </c>
      <c r="Z5843" s="25" t="s">
        <v>42</v>
      </c>
      <c r="AA5843" s="25">
        <v>35</v>
      </c>
      <c r="AB5843" s="25">
        <v>35</v>
      </c>
      <c r="AC5843" s="25" t="s">
        <v>17272</v>
      </c>
      <c r="AD5843" s="59" t="s">
        <v>51</v>
      </c>
      <c r="AE5843" s="59" t="s">
        <v>51</v>
      </c>
    </row>
    <row r="5844" spans="1:31" ht="47.25" x14ac:dyDescent="0.25">
      <c r="A5844" s="57" t="s">
        <v>17263</v>
      </c>
      <c r="B5844" s="24" t="s">
        <v>17318</v>
      </c>
      <c r="C5844" s="58" t="s">
        <v>17319</v>
      </c>
      <c r="D5844" s="59" t="s">
        <v>42</v>
      </c>
      <c r="E5844" s="25" t="s">
        <v>42</v>
      </c>
      <c r="F5844" s="25" t="s">
        <v>42</v>
      </c>
      <c r="G5844" s="59" t="s">
        <v>42</v>
      </c>
      <c r="H5844" s="25" t="s">
        <v>42</v>
      </c>
      <c r="I5844" s="25" t="s">
        <v>42</v>
      </c>
      <c r="J5844" s="25" t="s">
        <v>42</v>
      </c>
      <c r="K5844" s="25" t="s">
        <v>42</v>
      </c>
      <c r="L5844" s="59" t="s">
        <v>147</v>
      </c>
      <c r="M5844" s="59" t="s">
        <v>51</v>
      </c>
      <c r="N5844" s="59" t="s">
        <v>51</v>
      </c>
      <c r="O5844" s="59" t="s">
        <v>51</v>
      </c>
      <c r="P5844" s="59" t="s">
        <v>42</v>
      </c>
      <c r="Q5844" s="25" t="s">
        <v>42</v>
      </c>
      <c r="R5844" s="25" t="s">
        <v>42</v>
      </c>
      <c r="S5844" s="25" t="s">
        <v>42</v>
      </c>
      <c r="T5844" s="25" t="s">
        <v>42</v>
      </c>
      <c r="U5844" s="25" t="s">
        <v>42</v>
      </c>
      <c r="V5844" s="25" t="s">
        <v>42</v>
      </c>
      <c r="W5844" s="25">
        <v>0</v>
      </c>
      <c r="X5844" s="25">
        <v>0</v>
      </c>
      <c r="Y5844" s="25" t="s">
        <v>42</v>
      </c>
      <c r="Z5844" s="25" t="s">
        <v>42</v>
      </c>
      <c r="AA5844" s="25">
        <v>0</v>
      </c>
      <c r="AB5844" s="25">
        <v>0</v>
      </c>
      <c r="AC5844" s="25" t="s">
        <v>17272</v>
      </c>
      <c r="AD5844" s="59" t="s">
        <v>51</v>
      </c>
      <c r="AE5844" s="59" t="s">
        <v>51</v>
      </c>
    </row>
    <row r="5845" spans="1:31" ht="47.25" x14ac:dyDescent="0.25">
      <c r="A5845" s="57" t="s">
        <v>17263</v>
      </c>
      <c r="B5845" s="24" t="s">
        <v>17320</v>
      </c>
      <c r="C5845" s="58" t="s">
        <v>17321</v>
      </c>
      <c r="D5845" s="59" t="s">
        <v>42</v>
      </c>
      <c r="E5845" s="25" t="s">
        <v>42</v>
      </c>
      <c r="F5845" s="25" t="s">
        <v>42</v>
      </c>
      <c r="G5845" s="59" t="s">
        <v>42</v>
      </c>
      <c r="H5845" s="25" t="s">
        <v>42</v>
      </c>
      <c r="I5845" s="25" t="s">
        <v>42</v>
      </c>
      <c r="J5845" s="25" t="s">
        <v>42</v>
      </c>
      <c r="K5845" s="25" t="s">
        <v>42</v>
      </c>
      <c r="L5845" s="59" t="s">
        <v>147</v>
      </c>
      <c r="M5845" s="59" t="s">
        <v>51</v>
      </c>
      <c r="N5845" s="59" t="s">
        <v>51</v>
      </c>
      <c r="O5845" s="59" t="s">
        <v>51</v>
      </c>
      <c r="P5845" s="59" t="s">
        <v>42</v>
      </c>
      <c r="Q5845" s="25" t="s">
        <v>42</v>
      </c>
      <c r="R5845" s="25" t="s">
        <v>42</v>
      </c>
      <c r="S5845" s="25" t="s">
        <v>42</v>
      </c>
      <c r="T5845" s="25" t="s">
        <v>42</v>
      </c>
      <c r="U5845" s="25" t="s">
        <v>42</v>
      </c>
      <c r="V5845" s="25" t="s">
        <v>42</v>
      </c>
      <c r="W5845" s="25">
        <v>0</v>
      </c>
      <c r="X5845" s="25">
        <v>0</v>
      </c>
      <c r="Y5845" s="25" t="s">
        <v>42</v>
      </c>
      <c r="Z5845" s="25" t="s">
        <v>42</v>
      </c>
      <c r="AA5845" s="25">
        <v>0</v>
      </c>
      <c r="AB5845" s="25">
        <v>0</v>
      </c>
      <c r="AC5845" s="25" t="s">
        <v>17272</v>
      </c>
      <c r="AD5845" s="59" t="s">
        <v>51</v>
      </c>
      <c r="AE5845" s="59" t="s">
        <v>51</v>
      </c>
    </row>
    <row r="5846" spans="1:31" ht="47.25" x14ac:dyDescent="0.25">
      <c r="A5846" s="57" t="s">
        <v>17263</v>
      </c>
      <c r="B5846" s="24" t="s">
        <v>17322</v>
      </c>
      <c r="C5846" s="58" t="s">
        <v>17323</v>
      </c>
      <c r="D5846" s="59">
        <v>1982</v>
      </c>
      <c r="E5846" s="25">
        <v>51.54</v>
      </c>
      <c r="F5846" s="25">
        <v>5.7342000000000004</v>
      </c>
      <c r="G5846" s="59">
        <v>2021</v>
      </c>
      <c r="H5846" s="25" t="s">
        <v>42</v>
      </c>
      <c r="I5846" s="25" t="s">
        <v>42</v>
      </c>
      <c r="J5846" s="25" t="s">
        <v>42</v>
      </c>
      <c r="K5846" s="25" t="s">
        <v>42</v>
      </c>
      <c r="L5846" s="59" t="s">
        <v>147</v>
      </c>
      <c r="M5846" s="59" t="s">
        <v>51</v>
      </c>
      <c r="N5846" s="59" t="s">
        <v>51</v>
      </c>
      <c r="O5846" s="59" t="s">
        <v>51</v>
      </c>
      <c r="P5846" s="59" t="s">
        <v>17324</v>
      </c>
      <c r="Q5846" s="25">
        <v>3.4540000000000002</v>
      </c>
      <c r="R5846" s="25" t="s">
        <v>53</v>
      </c>
      <c r="S5846" s="25">
        <v>56.2</v>
      </c>
      <c r="T5846" s="25">
        <v>6.1660000000000004</v>
      </c>
      <c r="U5846" s="25">
        <v>16.3</v>
      </c>
      <c r="V5846" s="25">
        <v>16.3</v>
      </c>
      <c r="W5846" s="25">
        <v>6.3</v>
      </c>
      <c r="X5846" s="25">
        <v>6.3</v>
      </c>
      <c r="Y5846" s="25" t="s">
        <v>42</v>
      </c>
      <c r="Z5846" s="25" t="s">
        <v>42</v>
      </c>
      <c r="AA5846" s="25">
        <v>110</v>
      </c>
      <c r="AB5846" s="25">
        <v>110</v>
      </c>
      <c r="AC5846" s="25" t="s">
        <v>17272</v>
      </c>
      <c r="AD5846" s="59" t="s">
        <v>51</v>
      </c>
      <c r="AE5846" s="59" t="s">
        <v>51</v>
      </c>
    </row>
    <row r="5847" spans="1:31" ht="47.25" x14ac:dyDescent="0.25">
      <c r="A5847" s="57" t="s">
        <v>17263</v>
      </c>
      <c r="B5847" s="24" t="s">
        <v>17325</v>
      </c>
      <c r="C5847" s="58" t="s">
        <v>17326</v>
      </c>
      <c r="D5847" s="59">
        <v>1985</v>
      </c>
      <c r="E5847" s="25" t="s">
        <v>42</v>
      </c>
      <c r="F5847" s="25" t="s">
        <v>42</v>
      </c>
      <c r="G5847" s="59" t="s">
        <v>42</v>
      </c>
      <c r="H5847" s="25" t="s">
        <v>42</v>
      </c>
      <c r="I5847" s="25" t="s">
        <v>42</v>
      </c>
      <c r="J5847" s="25" t="s">
        <v>42</v>
      </c>
      <c r="K5847" s="25" t="s">
        <v>42</v>
      </c>
      <c r="L5847" s="59" t="s">
        <v>147</v>
      </c>
      <c r="M5847" s="59" t="s">
        <v>51</v>
      </c>
      <c r="N5847" s="59" t="s">
        <v>51</v>
      </c>
      <c r="O5847" s="59" t="s">
        <v>51</v>
      </c>
      <c r="P5847" s="59" t="s">
        <v>17327</v>
      </c>
      <c r="Q5847" s="25">
        <v>10.314</v>
      </c>
      <c r="R5847" s="25" t="s">
        <v>53</v>
      </c>
      <c r="S5847" s="25">
        <v>44.4</v>
      </c>
      <c r="T5847" s="25">
        <v>9.4339999999999993</v>
      </c>
      <c r="U5847" s="25">
        <v>50</v>
      </c>
      <c r="V5847" s="25">
        <v>50</v>
      </c>
      <c r="W5847" s="25">
        <v>25</v>
      </c>
      <c r="X5847" s="25">
        <v>25</v>
      </c>
      <c r="Y5847" s="25" t="s">
        <v>42</v>
      </c>
      <c r="Z5847" s="25" t="s">
        <v>42</v>
      </c>
      <c r="AA5847" s="25">
        <v>110</v>
      </c>
      <c r="AB5847" s="25">
        <v>110</v>
      </c>
      <c r="AC5847" s="25" t="s">
        <v>17272</v>
      </c>
      <c r="AD5847" s="59" t="s">
        <v>51</v>
      </c>
      <c r="AE5847" s="59" t="s">
        <v>51</v>
      </c>
    </row>
    <row r="5848" spans="1:31" ht="47.25" x14ac:dyDescent="0.25">
      <c r="A5848" s="57" t="s">
        <v>17263</v>
      </c>
      <c r="B5848" s="24" t="s">
        <v>17328</v>
      </c>
      <c r="C5848" s="58" t="s">
        <v>17329</v>
      </c>
      <c r="D5848" s="59">
        <v>1980</v>
      </c>
      <c r="E5848" s="25">
        <v>51.7</v>
      </c>
      <c r="F5848" s="25">
        <v>11.0397</v>
      </c>
      <c r="G5848" s="59">
        <v>2021</v>
      </c>
      <c r="H5848" s="25" t="s">
        <v>42</v>
      </c>
      <c r="I5848" s="25" t="s">
        <v>42</v>
      </c>
      <c r="J5848" s="25" t="s">
        <v>42</v>
      </c>
      <c r="K5848" s="25" t="s">
        <v>42</v>
      </c>
      <c r="L5848" s="59" t="s">
        <v>147</v>
      </c>
      <c r="M5848" s="59" t="s">
        <v>51</v>
      </c>
      <c r="N5848" s="59" t="s">
        <v>51</v>
      </c>
      <c r="O5848" s="59" t="s">
        <v>51</v>
      </c>
      <c r="P5848" s="59" t="s">
        <v>17330</v>
      </c>
      <c r="Q5848" s="25">
        <v>1.4450000000000001</v>
      </c>
      <c r="R5848" s="25" t="s">
        <v>53</v>
      </c>
      <c r="S5848" s="25">
        <v>62.2</v>
      </c>
      <c r="T5848" s="25">
        <v>0.83</v>
      </c>
      <c r="U5848" s="25">
        <v>5</v>
      </c>
      <c r="V5848" s="25">
        <v>5</v>
      </c>
      <c r="W5848" s="25">
        <v>2.5</v>
      </c>
      <c r="X5848" s="25">
        <v>2.5</v>
      </c>
      <c r="Y5848" s="25" t="s">
        <v>42</v>
      </c>
      <c r="Z5848" s="25" t="s">
        <v>42</v>
      </c>
      <c r="AA5848" s="25">
        <v>110</v>
      </c>
      <c r="AB5848" s="25">
        <v>110</v>
      </c>
      <c r="AC5848" s="25" t="s">
        <v>17272</v>
      </c>
      <c r="AD5848" s="59" t="s">
        <v>51</v>
      </c>
      <c r="AE5848" s="59" t="s">
        <v>51</v>
      </c>
    </row>
    <row r="5849" spans="1:31" ht="47.25" x14ac:dyDescent="0.25">
      <c r="A5849" s="57" t="s">
        <v>17263</v>
      </c>
      <c r="B5849" s="24" t="s">
        <v>17331</v>
      </c>
      <c r="C5849" s="58" t="s">
        <v>17332</v>
      </c>
      <c r="D5849" s="59">
        <v>1978</v>
      </c>
      <c r="E5849" s="25">
        <v>58</v>
      </c>
      <c r="F5849" s="25">
        <v>11.927</v>
      </c>
      <c r="G5849" s="59">
        <v>2021</v>
      </c>
      <c r="H5849" s="25" t="s">
        <v>42</v>
      </c>
      <c r="I5849" s="25" t="s">
        <v>42</v>
      </c>
      <c r="J5849" s="25" t="s">
        <v>42</v>
      </c>
      <c r="K5849" s="25" t="s">
        <v>42</v>
      </c>
      <c r="L5849" s="59" t="s">
        <v>147</v>
      </c>
      <c r="M5849" s="59" t="s">
        <v>51</v>
      </c>
      <c r="N5849" s="59" t="s">
        <v>51</v>
      </c>
      <c r="O5849" s="59" t="s">
        <v>51</v>
      </c>
      <c r="P5849" s="59" t="s">
        <v>17333</v>
      </c>
      <c r="Q5849" s="25">
        <v>0.89900000000000002</v>
      </c>
      <c r="R5849" s="25" t="s">
        <v>53</v>
      </c>
      <c r="S5849" s="25">
        <v>16.2</v>
      </c>
      <c r="T5849" s="25">
        <v>0.06</v>
      </c>
      <c r="U5849" s="25">
        <v>12.6</v>
      </c>
      <c r="V5849" s="25">
        <v>12.6</v>
      </c>
      <c r="W5849" s="25">
        <v>6.3</v>
      </c>
      <c r="X5849" s="25">
        <v>6.3</v>
      </c>
      <c r="Y5849" s="25" t="s">
        <v>42</v>
      </c>
      <c r="Z5849" s="25" t="s">
        <v>42</v>
      </c>
      <c r="AA5849" s="25">
        <v>110</v>
      </c>
      <c r="AB5849" s="25">
        <v>110</v>
      </c>
      <c r="AC5849" s="25" t="s">
        <v>17272</v>
      </c>
      <c r="AD5849" s="59" t="s">
        <v>51</v>
      </c>
      <c r="AE5849" s="59" t="s">
        <v>51</v>
      </c>
    </row>
    <row r="5850" spans="1:31" ht="47.25" x14ac:dyDescent="0.25">
      <c r="A5850" s="57" t="s">
        <v>17263</v>
      </c>
      <c r="B5850" s="24" t="s">
        <v>17334</v>
      </c>
      <c r="C5850" s="58" t="s">
        <v>17335</v>
      </c>
      <c r="D5850" s="59">
        <v>1982</v>
      </c>
      <c r="E5850" s="25">
        <v>57.71</v>
      </c>
      <c r="F5850" s="25">
        <v>5.9226000000000001</v>
      </c>
      <c r="G5850" s="59">
        <v>2021</v>
      </c>
      <c r="H5850" s="25" t="s">
        <v>42</v>
      </c>
      <c r="I5850" s="25" t="s">
        <v>42</v>
      </c>
      <c r="J5850" s="25" t="s">
        <v>42</v>
      </c>
      <c r="K5850" s="25" t="s">
        <v>42</v>
      </c>
      <c r="L5850" s="59" t="s">
        <v>147</v>
      </c>
      <c r="M5850" s="59" t="s">
        <v>51</v>
      </c>
      <c r="N5850" s="59" t="s">
        <v>51</v>
      </c>
      <c r="O5850" s="59" t="s">
        <v>51</v>
      </c>
      <c r="P5850" s="59" t="s">
        <v>17336</v>
      </c>
      <c r="Q5850" s="25">
        <v>0.80300000000000005</v>
      </c>
      <c r="R5850" s="25" t="s">
        <v>53</v>
      </c>
      <c r="S5850" s="25">
        <v>14.1</v>
      </c>
      <c r="T5850" s="25">
        <v>0.442</v>
      </c>
      <c r="U5850" s="25">
        <v>12.6</v>
      </c>
      <c r="V5850" s="25">
        <v>12.6</v>
      </c>
      <c r="W5850" s="25">
        <v>6.3</v>
      </c>
      <c r="X5850" s="25">
        <v>6.3</v>
      </c>
      <c r="Y5850" s="25" t="s">
        <v>42</v>
      </c>
      <c r="Z5850" s="25" t="s">
        <v>42</v>
      </c>
      <c r="AA5850" s="25">
        <v>110</v>
      </c>
      <c r="AB5850" s="25">
        <v>110</v>
      </c>
      <c r="AC5850" s="25" t="s">
        <v>17272</v>
      </c>
      <c r="AD5850" s="59" t="s">
        <v>51</v>
      </c>
      <c r="AE5850" s="59" t="s">
        <v>51</v>
      </c>
    </row>
    <row r="5851" spans="1:31" ht="47.25" x14ac:dyDescent="0.25">
      <c r="A5851" s="57" t="s">
        <v>17263</v>
      </c>
      <c r="B5851" s="24" t="s">
        <v>17337</v>
      </c>
      <c r="C5851" s="58" t="s">
        <v>17338</v>
      </c>
      <c r="D5851" s="59">
        <v>1980</v>
      </c>
      <c r="E5851" s="25">
        <v>58.14</v>
      </c>
      <c r="F5851" s="25">
        <v>5.3186999999999998</v>
      </c>
      <c r="G5851" s="59">
        <v>2021</v>
      </c>
      <c r="H5851" s="25" t="s">
        <v>42</v>
      </c>
      <c r="I5851" s="25" t="s">
        <v>42</v>
      </c>
      <c r="J5851" s="25" t="s">
        <v>42</v>
      </c>
      <c r="K5851" s="25" t="s">
        <v>42</v>
      </c>
      <c r="L5851" s="59" t="s">
        <v>147</v>
      </c>
      <c r="M5851" s="59" t="s">
        <v>51</v>
      </c>
      <c r="N5851" s="59" t="s">
        <v>51</v>
      </c>
      <c r="O5851" s="59" t="s">
        <v>51</v>
      </c>
      <c r="P5851" s="59" t="s">
        <v>17339</v>
      </c>
      <c r="Q5851" s="25">
        <v>1.655</v>
      </c>
      <c r="R5851" s="25" t="s">
        <v>53</v>
      </c>
      <c r="S5851" s="25">
        <v>29.9</v>
      </c>
      <c r="T5851" s="25">
        <v>1.075</v>
      </c>
      <c r="U5851" s="25">
        <v>12.6</v>
      </c>
      <c r="V5851" s="25">
        <v>12.6</v>
      </c>
      <c r="W5851" s="25">
        <v>6.3</v>
      </c>
      <c r="X5851" s="25">
        <v>6.3</v>
      </c>
      <c r="Y5851" s="25" t="s">
        <v>42</v>
      </c>
      <c r="Z5851" s="25" t="s">
        <v>42</v>
      </c>
      <c r="AA5851" s="25">
        <v>110</v>
      </c>
      <c r="AB5851" s="25">
        <v>110</v>
      </c>
      <c r="AC5851" s="25" t="s">
        <v>17272</v>
      </c>
      <c r="AD5851" s="59" t="s">
        <v>51</v>
      </c>
      <c r="AE5851" s="59" t="s">
        <v>51</v>
      </c>
    </row>
    <row r="5852" spans="1:31" ht="47.25" x14ac:dyDescent="0.25">
      <c r="A5852" s="57" t="s">
        <v>17263</v>
      </c>
      <c r="B5852" s="24" t="s">
        <v>17340</v>
      </c>
      <c r="C5852" s="58" t="s">
        <v>17341</v>
      </c>
      <c r="D5852" s="59">
        <v>1980</v>
      </c>
      <c r="E5852" s="25">
        <v>58.33</v>
      </c>
      <c r="F5852" s="25">
        <v>7.9551999999999996</v>
      </c>
      <c r="G5852" s="59">
        <v>2021</v>
      </c>
      <c r="H5852" s="25" t="s">
        <v>42</v>
      </c>
      <c r="I5852" s="25" t="s">
        <v>42</v>
      </c>
      <c r="J5852" s="25" t="s">
        <v>42</v>
      </c>
      <c r="K5852" s="25" t="s">
        <v>42</v>
      </c>
      <c r="L5852" s="59" t="s">
        <v>147</v>
      </c>
      <c r="M5852" s="59" t="s">
        <v>51</v>
      </c>
      <c r="N5852" s="59" t="s">
        <v>51</v>
      </c>
      <c r="O5852" s="59" t="s">
        <v>51</v>
      </c>
      <c r="P5852" s="59" t="s">
        <v>14844</v>
      </c>
      <c r="Q5852" s="25">
        <v>0.30299999999999999</v>
      </c>
      <c r="R5852" s="25" t="s">
        <v>53</v>
      </c>
      <c r="S5852" s="25">
        <v>13.1</v>
      </c>
      <c r="T5852" s="25">
        <v>3.4000000000000002E-2</v>
      </c>
      <c r="U5852" s="25">
        <v>5</v>
      </c>
      <c r="V5852" s="25">
        <v>5</v>
      </c>
      <c r="W5852" s="25">
        <v>2.5</v>
      </c>
      <c r="X5852" s="25">
        <v>2.5</v>
      </c>
      <c r="Y5852" s="25" t="s">
        <v>42</v>
      </c>
      <c r="Z5852" s="25" t="s">
        <v>42</v>
      </c>
      <c r="AA5852" s="25">
        <v>110</v>
      </c>
      <c r="AB5852" s="25">
        <v>110</v>
      </c>
      <c r="AC5852" s="25" t="s">
        <v>17272</v>
      </c>
      <c r="AD5852" s="59" t="s">
        <v>51</v>
      </c>
      <c r="AE5852" s="59" t="s">
        <v>51</v>
      </c>
    </row>
    <row r="5853" spans="1:31" ht="47.25" x14ac:dyDescent="0.25">
      <c r="A5853" s="57" t="s">
        <v>17263</v>
      </c>
      <c r="B5853" s="24" t="s">
        <v>17342</v>
      </c>
      <c r="C5853" s="58" t="s">
        <v>17343</v>
      </c>
      <c r="D5853" s="59">
        <v>1978</v>
      </c>
      <c r="E5853" s="25">
        <v>64.099999999999994</v>
      </c>
      <c r="F5853" s="25">
        <v>19.1829</v>
      </c>
      <c r="G5853" s="59">
        <v>2021</v>
      </c>
      <c r="H5853" s="25" t="s">
        <v>42</v>
      </c>
      <c r="I5853" s="25" t="s">
        <v>42</v>
      </c>
      <c r="J5853" s="25" t="s">
        <v>42</v>
      </c>
      <c r="K5853" s="25" t="s">
        <v>42</v>
      </c>
      <c r="L5853" s="59" t="s">
        <v>147</v>
      </c>
      <c r="M5853" s="59" t="s">
        <v>51</v>
      </c>
      <c r="N5853" s="59" t="s">
        <v>51</v>
      </c>
      <c r="O5853" s="59" t="s">
        <v>51</v>
      </c>
      <c r="P5853" s="59" t="s">
        <v>17344</v>
      </c>
      <c r="Q5853" s="25">
        <v>1.2190000000000001</v>
      </c>
      <c r="R5853" s="25" t="s">
        <v>53</v>
      </c>
      <c r="S5853" s="25">
        <v>20.8</v>
      </c>
      <c r="T5853" s="25">
        <v>0.23100000000000001</v>
      </c>
      <c r="U5853" s="25">
        <v>12.6</v>
      </c>
      <c r="V5853" s="25">
        <v>12.6</v>
      </c>
      <c r="W5853" s="25">
        <v>6.3</v>
      </c>
      <c r="X5853" s="25">
        <v>6.3</v>
      </c>
      <c r="Y5853" s="25" t="s">
        <v>42</v>
      </c>
      <c r="Z5853" s="25" t="s">
        <v>42</v>
      </c>
      <c r="AA5853" s="25">
        <v>110</v>
      </c>
      <c r="AB5853" s="25">
        <v>110</v>
      </c>
      <c r="AC5853" s="25" t="s">
        <v>17272</v>
      </c>
      <c r="AD5853" s="59" t="s">
        <v>51</v>
      </c>
      <c r="AE5853" s="59" t="s">
        <v>51</v>
      </c>
    </row>
    <row r="5854" spans="1:31" ht="47.25" x14ac:dyDescent="0.25">
      <c r="A5854" s="57" t="s">
        <v>17263</v>
      </c>
      <c r="B5854" s="24" t="s">
        <v>17345</v>
      </c>
      <c r="C5854" s="58" t="s">
        <v>17346</v>
      </c>
      <c r="D5854" s="59">
        <v>1982</v>
      </c>
      <c r="E5854" s="25" t="s">
        <v>42</v>
      </c>
      <c r="F5854" s="25" t="s">
        <v>42</v>
      </c>
      <c r="G5854" s="59" t="s">
        <v>42</v>
      </c>
      <c r="H5854" s="25" t="s">
        <v>42</v>
      </c>
      <c r="I5854" s="25" t="s">
        <v>42</v>
      </c>
      <c r="J5854" s="25" t="s">
        <v>42</v>
      </c>
      <c r="K5854" s="25" t="s">
        <v>42</v>
      </c>
      <c r="L5854" s="59" t="s">
        <v>147</v>
      </c>
      <c r="M5854" s="59" t="s">
        <v>51</v>
      </c>
      <c r="N5854" s="59" t="s">
        <v>51</v>
      </c>
      <c r="O5854" s="59" t="s">
        <v>51</v>
      </c>
      <c r="P5854" s="59" t="s">
        <v>17347</v>
      </c>
      <c r="Q5854" s="25">
        <v>1.4239999999999999</v>
      </c>
      <c r="R5854" s="25" t="s">
        <v>53</v>
      </c>
      <c r="S5854" s="25">
        <v>27.4</v>
      </c>
      <c r="T5854" s="25">
        <v>0.26800000000000002</v>
      </c>
      <c r="U5854" s="25">
        <v>15.6</v>
      </c>
      <c r="V5854" s="25">
        <v>15.6</v>
      </c>
      <c r="W5854" s="25">
        <v>5.6</v>
      </c>
      <c r="X5854" s="25">
        <v>5.6</v>
      </c>
      <c r="Y5854" s="25" t="s">
        <v>42</v>
      </c>
      <c r="Z5854" s="25" t="s">
        <v>42</v>
      </c>
      <c r="AA5854" s="25">
        <v>110</v>
      </c>
      <c r="AB5854" s="25">
        <v>110</v>
      </c>
      <c r="AC5854" s="25" t="s">
        <v>17272</v>
      </c>
      <c r="AD5854" s="59" t="s">
        <v>51</v>
      </c>
      <c r="AE5854" s="59" t="s">
        <v>51</v>
      </c>
    </row>
    <row r="5855" spans="1:31" ht="47.25" x14ac:dyDescent="0.25">
      <c r="A5855" s="57" t="s">
        <v>17263</v>
      </c>
      <c r="B5855" s="24" t="s">
        <v>17348</v>
      </c>
      <c r="C5855" s="58" t="s">
        <v>17349</v>
      </c>
      <c r="D5855" s="59" t="s">
        <v>42</v>
      </c>
      <c r="E5855" s="25" t="s">
        <v>42</v>
      </c>
      <c r="F5855" s="25" t="s">
        <v>42</v>
      </c>
      <c r="G5855" s="59" t="s">
        <v>42</v>
      </c>
      <c r="H5855" s="25" t="s">
        <v>42</v>
      </c>
      <c r="I5855" s="25" t="s">
        <v>42</v>
      </c>
      <c r="J5855" s="25" t="s">
        <v>42</v>
      </c>
      <c r="K5855" s="25" t="s">
        <v>42</v>
      </c>
      <c r="L5855" s="59" t="s">
        <v>147</v>
      </c>
      <c r="M5855" s="59" t="s">
        <v>51</v>
      </c>
      <c r="N5855" s="59" t="s">
        <v>51</v>
      </c>
      <c r="O5855" s="59" t="s">
        <v>51</v>
      </c>
      <c r="P5855" s="59" t="s">
        <v>42</v>
      </c>
      <c r="Q5855" s="25" t="s">
        <v>42</v>
      </c>
      <c r="R5855" s="25" t="s">
        <v>42</v>
      </c>
      <c r="S5855" s="25" t="s">
        <v>42</v>
      </c>
      <c r="T5855" s="25" t="s">
        <v>42</v>
      </c>
      <c r="U5855" s="25" t="s">
        <v>42</v>
      </c>
      <c r="V5855" s="25" t="s">
        <v>42</v>
      </c>
      <c r="W5855" s="25">
        <v>0</v>
      </c>
      <c r="X5855" s="25">
        <v>0</v>
      </c>
      <c r="Y5855" s="25" t="s">
        <v>42</v>
      </c>
      <c r="Z5855" s="25" t="s">
        <v>42</v>
      </c>
      <c r="AA5855" s="25">
        <v>0</v>
      </c>
      <c r="AB5855" s="25">
        <v>0</v>
      </c>
      <c r="AC5855" s="25" t="s">
        <v>17272</v>
      </c>
      <c r="AD5855" s="59" t="s">
        <v>51</v>
      </c>
      <c r="AE5855" s="59" t="s">
        <v>51</v>
      </c>
    </row>
    <row r="5856" spans="1:31" ht="47.25" x14ac:dyDescent="0.25">
      <c r="A5856" s="57" t="s">
        <v>17263</v>
      </c>
      <c r="B5856" s="24" t="s">
        <v>17350</v>
      </c>
      <c r="C5856" s="58" t="s">
        <v>17351</v>
      </c>
      <c r="D5856" s="59">
        <v>1985</v>
      </c>
      <c r="E5856" s="25">
        <v>61.92</v>
      </c>
      <c r="F5856" s="25">
        <v>3.1587000000000001</v>
      </c>
      <c r="G5856" s="59">
        <v>2021</v>
      </c>
      <c r="H5856" s="25" t="s">
        <v>42</v>
      </c>
      <c r="I5856" s="25" t="s">
        <v>42</v>
      </c>
      <c r="J5856" s="25" t="s">
        <v>42</v>
      </c>
      <c r="K5856" s="25" t="s">
        <v>42</v>
      </c>
      <c r="L5856" s="59" t="s">
        <v>147</v>
      </c>
      <c r="M5856" s="59" t="s">
        <v>51</v>
      </c>
      <c r="N5856" s="59" t="s">
        <v>51</v>
      </c>
      <c r="O5856" s="59" t="s">
        <v>51</v>
      </c>
      <c r="P5856" s="59" t="s">
        <v>17352</v>
      </c>
      <c r="Q5856" s="25">
        <v>0.35199999999999998</v>
      </c>
      <c r="R5856" s="25" t="s">
        <v>53</v>
      </c>
      <c r="S5856" s="25">
        <v>15.2</v>
      </c>
      <c r="T5856" s="25">
        <v>0.83599999999999997</v>
      </c>
      <c r="U5856" s="25">
        <v>5</v>
      </c>
      <c r="V5856" s="25">
        <v>5</v>
      </c>
      <c r="W5856" s="25">
        <v>2.5</v>
      </c>
      <c r="X5856" s="25">
        <v>2.5</v>
      </c>
      <c r="Y5856" s="25" t="s">
        <v>42</v>
      </c>
      <c r="Z5856" s="25" t="s">
        <v>42</v>
      </c>
      <c r="AA5856" s="25">
        <v>110</v>
      </c>
      <c r="AB5856" s="25">
        <v>110</v>
      </c>
      <c r="AC5856" s="25" t="s">
        <v>17272</v>
      </c>
      <c r="AD5856" s="59" t="s">
        <v>51</v>
      </c>
      <c r="AE5856" s="59" t="s">
        <v>51</v>
      </c>
    </row>
    <row r="5857" spans="1:31" ht="47.25" x14ac:dyDescent="0.25">
      <c r="A5857" s="57" t="s">
        <v>17263</v>
      </c>
      <c r="B5857" s="24" t="s">
        <v>17353</v>
      </c>
      <c r="C5857" s="58" t="s">
        <v>17354</v>
      </c>
      <c r="D5857" s="59">
        <v>1980</v>
      </c>
      <c r="E5857" s="25">
        <v>51.13</v>
      </c>
      <c r="F5857" s="25">
        <v>6.9893999999999998</v>
      </c>
      <c r="G5857" s="59">
        <v>2021</v>
      </c>
      <c r="H5857" s="25" t="s">
        <v>42</v>
      </c>
      <c r="I5857" s="25" t="s">
        <v>42</v>
      </c>
      <c r="J5857" s="25" t="s">
        <v>42</v>
      </c>
      <c r="K5857" s="25" t="s">
        <v>42</v>
      </c>
      <c r="L5857" s="59" t="s">
        <v>147</v>
      </c>
      <c r="M5857" s="59" t="s">
        <v>51</v>
      </c>
      <c r="N5857" s="59" t="s">
        <v>51</v>
      </c>
      <c r="O5857" s="59" t="s">
        <v>51</v>
      </c>
      <c r="P5857" s="59" t="s">
        <v>14450</v>
      </c>
      <c r="Q5857" s="25">
        <v>8.9260000000000002</v>
      </c>
      <c r="R5857" s="25" t="s">
        <v>53</v>
      </c>
      <c r="S5857" s="25">
        <v>40.1</v>
      </c>
      <c r="T5857" s="25">
        <v>6.4000000000000001E-2</v>
      </c>
      <c r="U5857" s="25">
        <v>39.200000000000003</v>
      </c>
      <c r="V5857" s="25">
        <v>39.200000000000003</v>
      </c>
      <c r="W5857" s="25">
        <v>23.2</v>
      </c>
      <c r="X5857" s="25">
        <v>23.2</v>
      </c>
      <c r="Y5857" s="25" t="s">
        <v>42</v>
      </c>
      <c r="Z5857" s="25" t="s">
        <v>42</v>
      </c>
      <c r="AA5857" s="25">
        <v>110</v>
      </c>
      <c r="AB5857" s="25">
        <v>110</v>
      </c>
      <c r="AC5857" s="25" t="s">
        <v>17272</v>
      </c>
      <c r="AD5857" s="59" t="s">
        <v>51</v>
      </c>
      <c r="AE5857" s="59" t="s">
        <v>51</v>
      </c>
    </row>
    <row r="5858" spans="1:31" ht="47.25" x14ac:dyDescent="0.25">
      <c r="A5858" s="57" t="s">
        <v>17263</v>
      </c>
      <c r="B5858" s="24" t="s">
        <v>17355</v>
      </c>
      <c r="C5858" s="58" t="s">
        <v>17356</v>
      </c>
      <c r="D5858" s="59">
        <v>1978</v>
      </c>
      <c r="E5858" s="25">
        <v>59.87</v>
      </c>
      <c r="F5858" s="25">
        <v>13.509600000000001</v>
      </c>
      <c r="G5858" s="59">
        <v>2021</v>
      </c>
      <c r="H5858" s="25" t="s">
        <v>42</v>
      </c>
      <c r="I5858" s="25" t="s">
        <v>42</v>
      </c>
      <c r="J5858" s="25" t="s">
        <v>42</v>
      </c>
      <c r="K5858" s="25" t="s">
        <v>42</v>
      </c>
      <c r="L5858" s="59" t="s">
        <v>147</v>
      </c>
      <c r="M5858" s="59" t="s">
        <v>51</v>
      </c>
      <c r="N5858" s="59" t="s">
        <v>51</v>
      </c>
      <c r="O5858" s="59" t="s">
        <v>51</v>
      </c>
      <c r="P5858" s="59" t="s">
        <v>17357</v>
      </c>
      <c r="Q5858" s="25">
        <v>4.5060000000000002</v>
      </c>
      <c r="R5858" s="25" t="s">
        <v>53</v>
      </c>
      <c r="S5858" s="25">
        <v>19.899999999999999</v>
      </c>
      <c r="T5858" s="25">
        <v>2.3849999999999998</v>
      </c>
      <c r="U5858" s="25">
        <v>50</v>
      </c>
      <c r="V5858" s="25">
        <v>50</v>
      </c>
      <c r="W5858" s="25">
        <v>25</v>
      </c>
      <c r="X5858" s="25">
        <v>25</v>
      </c>
      <c r="Y5858" s="25" t="s">
        <v>42</v>
      </c>
      <c r="Z5858" s="25" t="s">
        <v>42</v>
      </c>
      <c r="AA5858" s="25">
        <v>110</v>
      </c>
      <c r="AB5858" s="25">
        <v>110</v>
      </c>
      <c r="AC5858" s="25" t="s">
        <v>17272</v>
      </c>
      <c r="AD5858" s="59" t="s">
        <v>51</v>
      </c>
      <c r="AE5858" s="59" t="s">
        <v>51</v>
      </c>
    </row>
    <row r="5859" spans="1:31" ht="47.25" x14ac:dyDescent="0.25">
      <c r="A5859" s="57" t="s">
        <v>17263</v>
      </c>
      <c r="B5859" s="24" t="s">
        <v>17358</v>
      </c>
      <c r="C5859" s="58" t="s">
        <v>17359</v>
      </c>
      <c r="D5859" s="59" t="s">
        <v>42</v>
      </c>
      <c r="E5859" s="25" t="s">
        <v>42</v>
      </c>
      <c r="F5859" s="25" t="s">
        <v>42</v>
      </c>
      <c r="G5859" s="59" t="s">
        <v>42</v>
      </c>
      <c r="H5859" s="25" t="s">
        <v>42</v>
      </c>
      <c r="I5859" s="25" t="s">
        <v>42</v>
      </c>
      <c r="J5859" s="25" t="s">
        <v>42</v>
      </c>
      <c r="K5859" s="25" t="s">
        <v>42</v>
      </c>
      <c r="L5859" s="59" t="s">
        <v>147</v>
      </c>
      <c r="M5859" s="59" t="s">
        <v>51</v>
      </c>
      <c r="N5859" s="59" t="s">
        <v>51</v>
      </c>
      <c r="O5859" s="59" t="s">
        <v>51</v>
      </c>
      <c r="P5859" s="59" t="s">
        <v>42</v>
      </c>
      <c r="Q5859" s="25" t="s">
        <v>42</v>
      </c>
      <c r="R5859" s="25" t="s">
        <v>42</v>
      </c>
      <c r="S5859" s="25" t="s">
        <v>42</v>
      </c>
      <c r="T5859" s="25" t="s">
        <v>42</v>
      </c>
      <c r="U5859" s="25" t="s">
        <v>42</v>
      </c>
      <c r="V5859" s="25" t="s">
        <v>42</v>
      </c>
      <c r="W5859" s="25">
        <v>0</v>
      </c>
      <c r="X5859" s="25">
        <v>0</v>
      </c>
      <c r="Y5859" s="25" t="s">
        <v>42</v>
      </c>
      <c r="Z5859" s="25" t="s">
        <v>42</v>
      </c>
      <c r="AA5859" s="25">
        <v>0</v>
      </c>
      <c r="AB5859" s="25">
        <v>0</v>
      </c>
      <c r="AC5859" s="25" t="s">
        <v>17272</v>
      </c>
      <c r="AD5859" s="59" t="s">
        <v>51</v>
      </c>
      <c r="AE5859" s="59" t="s">
        <v>51</v>
      </c>
    </row>
    <row r="5860" spans="1:31" ht="31.5" x14ac:dyDescent="0.25">
      <c r="A5860" s="57" t="s">
        <v>17263</v>
      </c>
      <c r="B5860" s="24" t="s">
        <v>17360</v>
      </c>
      <c r="C5860" s="58" t="s">
        <v>17361</v>
      </c>
      <c r="D5860" s="59">
        <v>1979</v>
      </c>
      <c r="E5860" s="25">
        <v>55.87</v>
      </c>
      <c r="F5860" s="25">
        <v>1.9864999999999999</v>
      </c>
      <c r="G5860" s="59">
        <v>2020</v>
      </c>
      <c r="H5860" s="25" t="s">
        <v>42</v>
      </c>
      <c r="I5860" s="25" t="s">
        <v>42</v>
      </c>
      <c r="J5860" s="25" t="s">
        <v>42</v>
      </c>
      <c r="K5860" s="25" t="s">
        <v>42</v>
      </c>
      <c r="L5860" s="59" t="s">
        <v>51</v>
      </c>
      <c r="M5860" s="59" t="s">
        <v>51</v>
      </c>
      <c r="N5860" s="59" t="s">
        <v>51</v>
      </c>
      <c r="O5860" s="59" t="s">
        <v>51</v>
      </c>
      <c r="P5860" s="59" t="s">
        <v>13521</v>
      </c>
      <c r="Q5860" s="25">
        <v>42.470999999999997</v>
      </c>
      <c r="R5860" s="25" t="s">
        <v>53</v>
      </c>
      <c r="S5860" s="25">
        <v>68.099999999999994</v>
      </c>
      <c r="T5860" s="25">
        <v>12.521000000000001</v>
      </c>
      <c r="U5860" s="25">
        <v>160</v>
      </c>
      <c r="V5860" s="25">
        <v>160</v>
      </c>
      <c r="W5860" s="25">
        <v>120</v>
      </c>
      <c r="X5860" s="25">
        <v>120</v>
      </c>
      <c r="Y5860" s="25" t="s">
        <v>42</v>
      </c>
      <c r="Z5860" s="25" t="s">
        <v>42</v>
      </c>
      <c r="AA5860" s="25">
        <v>110</v>
      </c>
      <c r="AB5860" s="25">
        <v>110</v>
      </c>
      <c r="AC5860" s="25" t="s">
        <v>17362</v>
      </c>
      <c r="AD5860" s="59" t="s">
        <v>147</v>
      </c>
      <c r="AE5860" s="59" t="s">
        <v>51</v>
      </c>
    </row>
    <row r="5861" spans="1:31" ht="31.5" x14ac:dyDescent="0.25">
      <c r="A5861" s="57" t="s">
        <v>17263</v>
      </c>
      <c r="B5861" s="24" t="s">
        <v>17363</v>
      </c>
      <c r="C5861" s="58" t="s">
        <v>17364</v>
      </c>
      <c r="D5861" s="59">
        <v>1980</v>
      </c>
      <c r="E5861" s="25">
        <v>55.87</v>
      </c>
      <c r="F5861" s="25">
        <v>1.9864999999999999</v>
      </c>
      <c r="G5861" s="59">
        <v>2020</v>
      </c>
      <c r="H5861" s="25" t="s">
        <v>42</v>
      </c>
      <c r="I5861" s="25" t="s">
        <v>42</v>
      </c>
      <c r="J5861" s="25" t="s">
        <v>42</v>
      </c>
      <c r="K5861" s="25" t="s">
        <v>42</v>
      </c>
      <c r="L5861" s="59" t="s">
        <v>51</v>
      </c>
      <c r="M5861" s="59" t="s">
        <v>51</v>
      </c>
      <c r="N5861" s="59" t="s">
        <v>51</v>
      </c>
      <c r="O5861" s="59" t="s">
        <v>51</v>
      </c>
      <c r="P5861" s="59" t="s">
        <v>13521</v>
      </c>
      <c r="Q5861" s="25">
        <v>42.470999999999997</v>
      </c>
      <c r="R5861" s="25" t="s">
        <v>53</v>
      </c>
      <c r="S5861" s="25">
        <v>68.099999999999994</v>
      </c>
      <c r="T5861" s="25">
        <v>12.521000000000001</v>
      </c>
      <c r="U5861" s="25">
        <v>160</v>
      </c>
      <c r="V5861" s="25">
        <v>160</v>
      </c>
      <c r="W5861" s="25">
        <v>120</v>
      </c>
      <c r="X5861" s="25">
        <v>120</v>
      </c>
      <c r="Y5861" s="25" t="s">
        <v>42</v>
      </c>
      <c r="Z5861" s="25" t="s">
        <v>42</v>
      </c>
      <c r="AA5861" s="25">
        <v>110</v>
      </c>
      <c r="AB5861" s="25">
        <v>110</v>
      </c>
      <c r="AC5861" s="25" t="s">
        <v>17362</v>
      </c>
      <c r="AD5861" s="59" t="s">
        <v>147</v>
      </c>
      <c r="AE5861" s="59" t="s">
        <v>51</v>
      </c>
    </row>
    <row r="5862" spans="1:31" ht="31.5" x14ac:dyDescent="0.25">
      <c r="A5862" s="57" t="s">
        <v>17263</v>
      </c>
      <c r="B5862" s="24" t="s">
        <v>17365</v>
      </c>
      <c r="C5862" s="58" t="s">
        <v>17366</v>
      </c>
      <c r="D5862" s="59">
        <v>1978</v>
      </c>
      <c r="E5862" s="25">
        <v>55.87</v>
      </c>
      <c r="F5862" s="25">
        <v>1.9864999999999999</v>
      </c>
      <c r="G5862" s="59">
        <v>2020</v>
      </c>
      <c r="H5862" s="25" t="s">
        <v>42</v>
      </c>
      <c r="I5862" s="25" t="s">
        <v>42</v>
      </c>
      <c r="J5862" s="25" t="s">
        <v>42</v>
      </c>
      <c r="K5862" s="25" t="s">
        <v>42</v>
      </c>
      <c r="L5862" s="59" t="s">
        <v>51</v>
      </c>
      <c r="M5862" s="59" t="s">
        <v>51</v>
      </c>
      <c r="N5862" s="59" t="s">
        <v>51</v>
      </c>
      <c r="O5862" s="59" t="s">
        <v>51</v>
      </c>
      <c r="P5862" s="59" t="s">
        <v>13521</v>
      </c>
      <c r="Q5862" s="25">
        <v>42.470999999999997</v>
      </c>
      <c r="R5862" s="25" t="s">
        <v>53</v>
      </c>
      <c r="S5862" s="25">
        <v>68.099999999999994</v>
      </c>
      <c r="T5862" s="25">
        <v>12.521000000000001</v>
      </c>
      <c r="U5862" s="25">
        <v>160</v>
      </c>
      <c r="V5862" s="25">
        <v>160</v>
      </c>
      <c r="W5862" s="25">
        <v>120</v>
      </c>
      <c r="X5862" s="25">
        <v>120</v>
      </c>
      <c r="Y5862" s="25" t="s">
        <v>42</v>
      </c>
      <c r="Z5862" s="25" t="s">
        <v>42</v>
      </c>
      <c r="AA5862" s="25">
        <v>110</v>
      </c>
      <c r="AB5862" s="25">
        <v>110</v>
      </c>
      <c r="AC5862" s="25" t="s">
        <v>17362</v>
      </c>
      <c r="AD5862" s="59" t="s">
        <v>147</v>
      </c>
      <c r="AE5862" s="59" t="s">
        <v>51</v>
      </c>
    </row>
    <row r="5863" spans="1:31" ht="47.25" x14ac:dyDescent="0.25">
      <c r="A5863" s="57" t="s">
        <v>17263</v>
      </c>
      <c r="B5863" s="24" t="s">
        <v>17367</v>
      </c>
      <c r="C5863" s="58" t="s">
        <v>17368</v>
      </c>
      <c r="D5863" s="59">
        <v>1982</v>
      </c>
      <c r="E5863" s="25">
        <v>66.91</v>
      </c>
      <c r="F5863" s="25">
        <v>3.8633999999999999</v>
      </c>
      <c r="G5863" s="59">
        <v>2021</v>
      </c>
      <c r="H5863" s="25" t="s">
        <v>42</v>
      </c>
      <c r="I5863" s="25" t="s">
        <v>42</v>
      </c>
      <c r="J5863" s="25" t="s">
        <v>42</v>
      </c>
      <c r="K5863" s="25" t="s">
        <v>42</v>
      </c>
      <c r="L5863" s="59" t="s">
        <v>51</v>
      </c>
      <c r="M5863" s="59" t="s">
        <v>51</v>
      </c>
      <c r="N5863" s="59" t="s">
        <v>51</v>
      </c>
      <c r="O5863" s="59" t="s">
        <v>51</v>
      </c>
      <c r="P5863" s="59" t="s">
        <v>17369</v>
      </c>
      <c r="Q5863" s="25">
        <v>6.53</v>
      </c>
      <c r="R5863" s="25" t="s">
        <v>53</v>
      </c>
      <c r="S5863" s="25">
        <v>36.799999999999997</v>
      </c>
      <c r="T5863" s="25">
        <v>2.351</v>
      </c>
      <c r="U5863" s="25">
        <v>45</v>
      </c>
      <c r="V5863" s="25">
        <v>45</v>
      </c>
      <c r="W5863" s="25">
        <v>20</v>
      </c>
      <c r="X5863" s="25">
        <v>20</v>
      </c>
      <c r="Y5863" s="25" t="s">
        <v>42</v>
      </c>
      <c r="Z5863" s="25" t="s">
        <v>42</v>
      </c>
      <c r="AA5863" s="25">
        <v>110</v>
      </c>
      <c r="AB5863" s="25">
        <v>110</v>
      </c>
      <c r="AC5863" s="25" t="s">
        <v>12917</v>
      </c>
      <c r="AD5863" s="59" t="s">
        <v>147</v>
      </c>
      <c r="AE5863" s="59" t="s">
        <v>51</v>
      </c>
    </row>
    <row r="5864" spans="1:31" ht="47.25" x14ac:dyDescent="0.25">
      <c r="A5864" s="57" t="s">
        <v>17263</v>
      </c>
      <c r="B5864" s="24" t="s">
        <v>17370</v>
      </c>
      <c r="C5864" s="58" t="s">
        <v>17371</v>
      </c>
      <c r="D5864" s="59" t="s">
        <v>42</v>
      </c>
      <c r="E5864" s="25" t="s">
        <v>42</v>
      </c>
      <c r="F5864" s="25" t="s">
        <v>42</v>
      </c>
      <c r="G5864" s="59" t="s">
        <v>42</v>
      </c>
      <c r="H5864" s="25" t="s">
        <v>42</v>
      </c>
      <c r="I5864" s="25" t="s">
        <v>42</v>
      </c>
      <c r="J5864" s="25" t="s">
        <v>42</v>
      </c>
      <c r="K5864" s="25" t="s">
        <v>42</v>
      </c>
      <c r="L5864" s="59" t="s">
        <v>51</v>
      </c>
      <c r="M5864" s="59" t="s">
        <v>51</v>
      </c>
      <c r="N5864" s="59" t="s">
        <v>51</v>
      </c>
      <c r="O5864" s="59" t="s">
        <v>51</v>
      </c>
      <c r="P5864" s="59" t="s">
        <v>42</v>
      </c>
      <c r="Q5864" s="25" t="s">
        <v>42</v>
      </c>
      <c r="R5864" s="25" t="s">
        <v>42</v>
      </c>
      <c r="S5864" s="25" t="s">
        <v>42</v>
      </c>
      <c r="T5864" s="25" t="s">
        <v>42</v>
      </c>
      <c r="U5864" s="25" t="s">
        <v>42</v>
      </c>
      <c r="V5864" s="25" t="s">
        <v>42</v>
      </c>
      <c r="W5864" s="25">
        <v>0</v>
      </c>
      <c r="X5864" s="25">
        <v>0</v>
      </c>
      <c r="Y5864" s="25" t="s">
        <v>42</v>
      </c>
      <c r="Z5864" s="25" t="s">
        <v>42</v>
      </c>
      <c r="AA5864" s="25">
        <v>0</v>
      </c>
      <c r="AB5864" s="25">
        <v>0</v>
      </c>
      <c r="AC5864" s="25" t="s">
        <v>12917</v>
      </c>
      <c r="AD5864" s="59" t="s">
        <v>147</v>
      </c>
      <c r="AE5864" s="59" t="s">
        <v>51</v>
      </c>
    </row>
    <row r="5865" spans="1:31" ht="47.25" x14ac:dyDescent="0.25">
      <c r="A5865" s="57" t="s">
        <v>17263</v>
      </c>
      <c r="B5865" s="24" t="s">
        <v>17372</v>
      </c>
      <c r="C5865" s="58" t="s">
        <v>17373</v>
      </c>
      <c r="D5865" s="59" t="s">
        <v>42</v>
      </c>
      <c r="E5865" s="25" t="s">
        <v>42</v>
      </c>
      <c r="F5865" s="25" t="s">
        <v>42</v>
      </c>
      <c r="G5865" s="59" t="s">
        <v>42</v>
      </c>
      <c r="H5865" s="25" t="s">
        <v>42</v>
      </c>
      <c r="I5865" s="25" t="s">
        <v>42</v>
      </c>
      <c r="J5865" s="25" t="s">
        <v>42</v>
      </c>
      <c r="K5865" s="25" t="s">
        <v>42</v>
      </c>
      <c r="L5865" s="59" t="s">
        <v>51</v>
      </c>
      <c r="M5865" s="59" t="s">
        <v>51</v>
      </c>
      <c r="N5865" s="59" t="s">
        <v>51</v>
      </c>
      <c r="O5865" s="59" t="s">
        <v>51</v>
      </c>
      <c r="P5865" s="59" t="s">
        <v>42</v>
      </c>
      <c r="Q5865" s="25" t="s">
        <v>42</v>
      </c>
      <c r="R5865" s="25" t="s">
        <v>42</v>
      </c>
      <c r="S5865" s="25" t="s">
        <v>42</v>
      </c>
      <c r="T5865" s="25" t="s">
        <v>42</v>
      </c>
      <c r="U5865" s="25" t="s">
        <v>42</v>
      </c>
      <c r="V5865" s="25" t="s">
        <v>42</v>
      </c>
      <c r="W5865" s="25">
        <v>0</v>
      </c>
      <c r="X5865" s="25">
        <v>0</v>
      </c>
      <c r="Y5865" s="25" t="s">
        <v>42</v>
      </c>
      <c r="Z5865" s="25" t="s">
        <v>42</v>
      </c>
      <c r="AA5865" s="25">
        <v>0</v>
      </c>
      <c r="AB5865" s="25">
        <v>0</v>
      </c>
      <c r="AC5865" s="25" t="s">
        <v>12917</v>
      </c>
      <c r="AD5865" s="59" t="s">
        <v>147</v>
      </c>
      <c r="AE5865" s="59" t="s">
        <v>51</v>
      </c>
    </row>
    <row r="5866" spans="1:31" x14ac:dyDescent="0.25">
      <c r="A5866" s="57" t="s">
        <v>17263</v>
      </c>
      <c r="B5866" s="24" t="s">
        <v>17374</v>
      </c>
      <c r="C5866" s="58" t="s">
        <v>17375</v>
      </c>
      <c r="D5866" s="59">
        <v>1984</v>
      </c>
      <c r="E5866" s="25">
        <v>62.02</v>
      </c>
      <c r="F5866" s="25">
        <v>16.0608</v>
      </c>
      <c r="G5866" s="59">
        <v>2021</v>
      </c>
      <c r="H5866" s="25" t="s">
        <v>42</v>
      </c>
      <c r="I5866" s="25" t="s">
        <v>42</v>
      </c>
      <c r="J5866" s="25" t="s">
        <v>42</v>
      </c>
      <c r="K5866" s="25" t="s">
        <v>42</v>
      </c>
      <c r="L5866" s="59" t="s">
        <v>51</v>
      </c>
      <c r="M5866" s="59" t="s">
        <v>51</v>
      </c>
      <c r="N5866" s="59" t="s">
        <v>51</v>
      </c>
      <c r="O5866" s="59" t="s">
        <v>51</v>
      </c>
      <c r="P5866" s="59" t="s">
        <v>13505</v>
      </c>
      <c r="Q5866" s="25">
        <v>0.59</v>
      </c>
      <c r="R5866" s="25" t="s">
        <v>53</v>
      </c>
      <c r="S5866" s="25">
        <v>27.2</v>
      </c>
      <c r="T5866" s="25">
        <v>8.4000000000000005E-2</v>
      </c>
      <c r="U5866" s="25">
        <v>5</v>
      </c>
      <c r="V5866" s="25">
        <v>5</v>
      </c>
      <c r="W5866" s="25">
        <v>2.5</v>
      </c>
      <c r="X5866" s="25">
        <v>2.5</v>
      </c>
      <c r="Y5866" s="25" t="s">
        <v>42</v>
      </c>
      <c r="Z5866" s="25" t="s">
        <v>42</v>
      </c>
      <c r="AA5866" s="25">
        <v>110</v>
      </c>
      <c r="AB5866" s="25">
        <v>110</v>
      </c>
      <c r="AC5866" s="25" t="s">
        <v>17362</v>
      </c>
      <c r="AD5866" s="59" t="s">
        <v>147</v>
      </c>
      <c r="AE5866" s="59" t="s">
        <v>51</v>
      </c>
    </row>
    <row r="5867" spans="1:31" x14ac:dyDescent="0.25">
      <c r="A5867" s="57" t="s">
        <v>17263</v>
      </c>
      <c r="B5867" s="24" t="s">
        <v>17376</v>
      </c>
      <c r="C5867" s="58" t="s">
        <v>17377</v>
      </c>
      <c r="D5867" s="59">
        <v>1979</v>
      </c>
      <c r="E5867" s="25">
        <v>63.89</v>
      </c>
      <c r="F5867" s="25">
        <v>7.0442</v>
      </c>
      <c r="G5867" s="59">
        <v>2021</v>
      </c>
      <c r="H5867" s="25" t="s">
        <v>42</v>
      </c>
      <c r="I5867" s="25" t="s">
        <v>42</v>
      </c>
      <c r="J5867" s="25" t="s">
        <v>42</v>
      </c>
      <c r="K5867" s="25" t="s">
        <v>42</v>
      </c>
      <c r="L5867" s="59" t="s">
        <v>51</v>
      </c>
      <c r="M5867" s="59" t="s">
        <v>51</v>
      </c>
      <c r="N5867" s="59" t="s">
        <v>51</v>
      </c>
      <c r="O5867" s="59" t="s">
        <v>51</v>
      </c>
      <c r="P5867" s="59" t="s">
        <v>17378</v>
      </c>
      <c r="Q5867" s="25">
        <v>2.9849999999999999</v>
      </c>
      <c r="R5867" s="25" t="s">
        <v>53</v>
      </c>
      <c r="S5867" s="25">
        <v>20.100000000000001</v>
      </c>
      <c r="T5867" s="25">
        <v>0.113</v>
      </c>
      <c r="U5867" s="25">
        <v>32</v>
      </c>
      <c r="V5867" s="25">
        <v>32</v>
      </c>
      <c r="W5867" s="25">
        <v>16</v>
      </c>
      <c r="X5867" s="25">
        <v>16</v>
      </c>
      <c r="Y5867" s="25" t="s">
        <v>42</v>
      </c>
      <c r="Z5867" s="25" t="s">
        <v>42</v>
      </c>
      <c r="AA5867" s="25">
        <v>110</v>
      </c>
      <c r="AB5867" s="25">
        <v>110</v>
      </c>
      <c r="AC5867" s="25" t="s">
        <v>17362</v>
      </c>
      <c r="AD5867" s="59" t="s">
        <v>147</v>
      </c>
      <c r="AE5867" s="59" t="s">
        <v>51</v>
      </c>
    </row>
    <row r="5868" spans="1:31" ht="78.75" x14ac:dyDescent="0.25">
      <c r="A5868" s="57" t="s">
        <v>17263</v>
      </c>
      <c r="B5868" s="24" t="s">
        <v>17379</v>
      </c>
      <c r="C5868" s="58" t="s">
        <v>17380</v>
      </c>
      <c r="D5868" s="59" t="s">
        <v>42</v>
      </c>
      <c r="E5868" s="25" t="s">
        <v>42</v>
      </c>
      <c r="F5868" s="25" t="s">
        <v>42</v>
      </c>
      <c r="G5868" s="59" t="s">
        <v>42</v>
      </c>
      <c r="H5868" s="25" t="s">
        <v>42</v>
      </c>
      <c r="I5868" s="25" t="s">
        <v>42</v>
      </c>
      <c r="J5868" s="25" t="s">
        <v>42</v>
      </c>
      <c r="K5868" s="25" t="s">
        <v>42</v>
      </c>
      <c r="L5868" s="59" t="s">
        <v>51</v>
      </c>
      <c r="M5868" s="59" t="s">
        <v>51</v>
      </c>
      <c r="N5868" s="59" t="s">
        <v>51</v>
      </c>
      <c r="O5868" s="59" t="s">
        <v>51</v>
      </c>
      <c r="P5868" s="59" t="s">
        <v>42</v>
      </c>
      <c r="Q5868" s="25" t="s">
        <v>42</v>
      </c>
      <c r="R5868" s="25" t="s">
        <v>42</v>
      </c>
      <c r="S5868" s="25" t="s">
        <v>42</v>
      </c>
      <c r="T5868" s="25" t="s">
        <v>42</v>
      </c>
      <c r="U5868" s="25" t="s">
        <v>42</v>
      </c>
      <c r="V5868" s="25" t="s">
        <v>42</v>
      </c>
      <c r="W5868" s="25">
        <v>0</v>
      </c>
      <c r="X5868" s="25">
        <v>0</v>
      </c>
      <c r="Y5868" s="25" t="s">
        <v>42</v>
      </c>
      <c r="Z5868" s="25" t="s">
        <v>42</v>
      </c>
      <c r="AA5868" s="25">
        <v>0</v>
      </c>
      <c r="AB5868" s="25">
        <v>0</v>
      </c>
      <c r="AC5868" s="25" t="s">
        <v>13396</v>
      </c>
      <c r="AD5868" s="59" t="s">
        <v>51</v>
      </c>
      <c r="AE5868" s="59" t="s">
        <v>51</v>
      </c>
    </row>
    <row r="5869" spans="1:31" ht="63" x14ac:dyDescent="0.25">
      <c r="A5869" s="57" t="s">
        <v>17263</v>
      </c>
      <c r="B5869" s="24" t="s">
        <v>17381</v>
      </c>
      <c r="C5869" s="58" t="s">
        <v>17382</v>
      </c>
      <c r="D5869" s="59" t="s">
        <v>42</v>
      </c>
      <c r="E5869" s="25" t="s">
        <v>42</v>
      </c>
      <c r="F5869" s="25" t="s">
        <v>42</v>
      </c>
      <c r="G5869" s="59" t="s">
        <v>42</v>
      </c>
      <c r="H5869" s="25" t="s">
        <v>42</v>
      </c>
      <c r="I5869" s="25" t="s">
        <v>42</v>
      </c>
      <c r="J5869" s="25" t="s">
        <v>42</v>
      </c>
      <c r="K5869" s="25" t="s">
        <v>42</v>
      </c>
      <c r="L5869" s="59" t="s">
        <v>147</v>
      </c>
      <c r="M5869" s="59" t="s">
        <v>51</v>
      </c>
      <c r="N5869" s="59" t="s">
        <v>51</v>
      </c>
      <c r="O5869" s="59" t="s">
        <v>51</v>
      </c>
      <c r="P5869" s="59" t="s">
        <v>42</v>
      </c>
      <c r="Q5869" s="25" t="s">
        <v>42</v>
      </c>
      <c r="R5869" s="25" t="s">
        <v>42</v>
      </c>
      <c r="S5869" s="25" t="s">
        <v>42</v>
      </c>
      <c r="T5869" s="25" t="s">
        <v>42</v>
      </c>
      <c r="U5869" s="25" t="s">
        <v>42</v>
      </c>
      <c r="V5869" s="25" t="s">
        <v>42</v>
      </c>
      <c r="W5869" s="25">
        <v>0</v>
      </c>
      <c r="X5869" s="25">
        <v>0</v>
      </c>
      <c r="Y5869" s="25" t="s">
        <v>42</v>
      </c>
      <c r="Z5869" s="25" t="s">
        <v>42</v>
      </c>
      <c r="AA5869" s="25">
        <v>0</v>
      </c>
      <c r="AB5869" s="25">
        <v>0</v>
      </c>
      <c r="AC5869" s="25" t="s">
        <v>17272</v>
      </c>
      <c r="AD5869" s="59" t="s">
        <v>51</v>
      </c>
      <c r="AE5869" s="59" t="s">
        <v>51</v>
      </c>
    </row>
    <row r="5870" spans="1:31" ht="47.25" x14ac:dyDescent="0.25">
      <c r="A5870" s="57" t="s">
        <v>17263</v>
      </c>
      <c r="B5870" s="24" t="s">
        <v>17383</v>
      </c>
      <c r="C5870" s="58" t="s">
        <v>17384</v>
      </c>
      <c r="D5870" s="59">
        <v>1976</v>
      </c>
      <c r="E5870" s="25" t="s">
        <v>42</v>
      </c>
      <c r="F5870" s="25" t="s">
        <v>42</v>
      </c>
      <c r="G5870" s="59" t="s">
        <v>42</v>
      </c>
      <c r="H5870" s="25" t="s">
        <v>42</v>
      </c>
      <c r="I5870" s="25" t="s">
        <v>42</v>
      </c>
      <c r="J5870" s="25" t="s">
        <v>42</v>
      </c>
      <c r="K5870" s="25" t="s">
        <v>42</v>
      </c>
      <c r="L5870" s="59" t="s">
        <v>147</v>
      </c>
      <c r="M5870" s="59" t="s">
        <v>51</v>
      </c>
      <c r="N5870" s="59" t="s">
        <v>51</v>
      </c>
      <c r="O5870" s="59" t="s">
        <v>51</v>
      </c>
      <c r="P5870" s="59" t="s">
        <v>17385</v>
      </c>
      <c r="Q5870" s="25">
        <v>0.312</v>
      </c>
      <c r="R5870" s="25" t="s">
        <v>53</v>
      </c>
      <c r="S5870" s="25">
        <v>20.5</v>
      </c>
      <c r="T5870" s="25">
        <v>0.308</v>
      </c>
      <c r="U5870" s="25">
        <v>3.6</v>
      </c>
      <c r="V5870" s="25">
        <v>3.6</v>
      </c>
      <c r="W5870" s="25">
        <v>1.8</v>
      </c>
      <c r="X5870" s="25">
        <v>1.8</v>
      </c>
      <c r="Y5870" s="25" t="s">
        <v>42</v>
      </c>
      <c r="Z5870" s="25" t="s">
        <v>42</v>
      </c>
      <c r="AA5870" s="25">
        <v>35</v>
      </c>
      <c r="AB5870" s="25">
        <v>35</v>
      </c>
      <c r="AC5870" s="25" t="s">
        <v>17272</v>
      </c>
      <c r="AD5870" s="59" t="s">
        <v>51</v>
      </c>
      <c r="AE5870" s="59" t="s">
        <v>51</v>
      </c>
    </row>
    <row r="5871" spans="1:31" ht="47.25" x14ac:dyDescent="0.25">
      <c r="A5871" s="57" t="s">
        <v>17263</v>
      </c>
      <c r="B5871" s="24" t="s">
        <v>17386</v>
      </c>
      <c r="C5871" s="58" t="s">
        <v>17387</v>
      </c>
      <c r="D5871" s="59">
        <v>1987</v>
      </c>
      <c r="E5871" s="25">
        <v>53.95</v>
      </c>
      <c r="F5871" s="25">
        <v>6.3582999999999998</v>
      </c>
      <c r="G5871" s="59">
        <v>2021</v>
      </c>
      <c r="H5871" s="25" t="s">
        <v>42</v>
      </c>
      <c r="I5871" s="25" t="s">
        <v>42</v>
      </c>
      <c r="J5871" s="25" t="s">
        <v>42</v>
      </c>
      <c r="K5871" s="25" t="s">
        <v>42</v>
      </c>
      <c r="L5871" s="59" t="s">
        <v>147</v>
      </c>
      <c r="M5871" s="59" t="s">
        <v>51</v>
      </c>
      <c r="N5871" s="59" t="s">
        <v>51</v>
      </c>
      <c r="O5871" s="59" t="s">
        <v>51</v>
      </c>
      <c r="P5871" s="59" t="s">
        <v>14796</v>
      </c>
      <c r="Q5871" s="25">
        <v>2.8149999999999999</v>
      </c>
      <c r="R5871" s="25" t="s">
        <v>53</v>
      </c>
      <c r="S5871" s="25">
        <v>18.600000000000001</v>
      </c>
      <c r="T5871" s="25">
        <v>0.53400000000000003</v>
      </c>
      <c r="U5871" s="25">
        <v>32</v>
      </c>
      <c r="V5871" s="25">
        <v>32</v>
      </c>
      <c r="W5871" s="25">
        <v>16</v>
      </c>
      <c r="X5871" s="25">
        <v>16</v>
      </c>
      <c r="Y5871" s="25" t="s">
        <v>42</v>
      </c>
      <c r="Z5871" s="25" t="s">
        <v>42</v>
      </c>
      <c r="AA5871" s="25">
        <v>110</v>
      </c>
      <c r="AB5871" s="25">
        <v>110</v>
      </c>
      <c r="AC5871" s="25" t="s">
        <v>17272</v>
      </c>
      <c r="AD5871" s="59" t="s">
        <v>51</v>
      </c>
      <c r="AE5871" s="59" t="s">
        <v>51</v>
      </c>
    </row>
    <row r="5872" spans="1:31" ht="47.25" x14ac:dyDescent="0.25">
      <c r="A5872" s="57" t="s">
        <v>17263</v>
      </c>
      <c r="B5872" s="24" t="s">
        <v>17388</v>
      </c>
      <c r="C5872" s="58" t="s">
        <v>17389</v>
      </c>
      <c r="D5872" s="59">
        <v>1982</v>
      </c>
      <c r="E5872" s="25" t="s">
        <v>42</v>
      </c>
      <c r="F5872" s="25" t="s">
        <v>42</v>
      </c>
      <c r="G5872" s="59" t="s">
        <v>42</v>
      </c>
      <c r="H5872" s="25" t="s">
        <v>42</v>
      </c>
      <c r="I5872" s="25" t="s">
        <v>42</v>
      </c>
      <c r="J5872" s="25" t="s">
        <v>42</v>
      </c>
      <c r="K5872" s="25" t="s">
        <v>42</v>
      </c>
      <c r="L5872" s="59" t="s">
        <v>147</v>
      </c>
      <c r="M5872" s="59" t="s">
        <v>51</v>
      </c>
      <c r="N5872" s="59" t="s">
        <v>51</v>
      </c>
      <c r="O5872" s="59" t="s">
        <v>51</v>
      </c>
      <c r="P5872" s="59" t="s">
        <v>14801</v>
      </c>
      <c r="Q5872" s="25">
        <v>1.2629999999999999</v>
      </c>
      <c r="R5872" s="25" t="s">
        <v>53</v>
      </c>
      <c r="S5872" s="25">
        <v>34.700000000000003</v>
      </c>
      <c r="T5872" s="25">
        <v>0.63400000000000001</v>
      </c>
      <c r="U5872" s="25">
        <v>15.6</v>
      </c>
      <c r="V5872" s="25">
        <v>15.6</v>
      </c>
      <c r="W5872" s="25">
        <v>5.6</v>
      </c>
      <c r="X5872" s="25">
        <v>5.6</v>
      </c>
      <c r="Y5872" s="25" t="s">
        <v>42</v>
      </c>
      <c r="Z5872" s="25" t="s">
        <v>42</v>
      </c>
      <c r="AA5872" s="25">
        <v>35</v>
      </c>
      <c r="AB5872" s="25">
        <v>35</v>
      </c>
      <c r="AC5872" s="25" t="s">
        <v>17272</v>
      </c>
      <c r="AD5872" s="59" t="s">
        <v>51</v>
      </c>
      <c r="AE5872" s="59" t="s">
        <v>51</v>
      </c>
    </row>
    <row r="5873" spans="1:31" ht="47.25" x14ac:dyDescent="0.25">
      <c r="A5873" s="57" t="s">
        <v>17263</v>
      </c>
      <c r="B5873" s="24" t="s">
        <v>17390</v>
      </c>
      <c r="C5873" s="58" t="s">
        <v>17391</v>
      </c>
      <c r="D5873" s="59">
        <v>1976</v>
      </c>
      <c r="E5873" s="25" t="s">
        <v>42</v>
      </c>
      <c r="F5873" s="25" t="s">
        <v>42</v>
      </c>
      <c r="G5873" s="59" t="s">
        <v>42</v>
      </c>
      <c r="H5873" s="25" t="s">
        <v>42</v>
      </c>
      <c r="I5873" s="25" t="s">
        <v>42</v>
      </c>
      <c r="J5873" s="25" t="s">
        <v>42</v>
      </c>
      <c r="K5873" s="25" t="s">
        <v>42</v>
      </c>
      <c r="L5873" s="59" t="s">
        <v>147</v>
      </c>
      <c r="M5873" s="59" t="s">
        <v>51</v>
      </c>
      <c r="N5873" s="59" t="s">
        <v>51</v>
      </c>
      <c r="O5873" s="59" t="s">
        <v>51</v>
      </c>
      <c r="P5873" s="59" t="s">
        <v>17392</v>
      </c>
      <c r="Q5873" s="25">
        <v>1.7310000000000001</v>
      </c>
      <c r="R5873" s="25" t="s">
        <v>53</v>
      </c>
      <c r="S5873" s="25">
        <v>46.6</v>
      </c>
      <c r="T5873" s="25">
        <v>1.911</v>
      </c>
      <c r="U5873" s="25">
        <v>9.6</v>
      </c>
      <c r="V5873" s="25">
        <v>9.6</v>
      </c>
      <c r="W5873" s="25">
        <v>4</v>
      </c>
      <c r="X5873" s="25">
        <v>4</v>
      </c>
      <c r="Y5873" s="25" t="s">
        <v>42</v>
      </c>
      <c r="Z5873" s="25" t="s">
        <v>42</v>
      </c>
      <c r="AA5873" s="25">
        <v>35</v>
      </c>
      <c r="AB5873" s="25">
        <v>35</v>
      </c>
      <c r="AC5873" s="25" t="s">
        <v>17272</v>
      </c>
      <c r="AD5873" s="59" t="s">
        <v>51</v>
      </c>
      <c r="AE5873" s="59" t="s">
        <v>51</v>
      </c>
    </row>
    <row r="5874" spans="1:31" ht="47.25" x14ac:dyDescent="0.25">
      <c r="A5874" s="57" t="s">
        <v>17263</v>
      </c>
      <c r="B5874" s="24" t="s">
        <v>17393</v>
      </c>
      <c r="C5874" s="58" t="s">
        <v>17394</v>
      </c>
      <c r="D5874" s="59">
        <v>1987</v>
      </c>
      <c r="E5874" s="25" t="s">
        <v>42</v>
      </c>
      <c r="F5874" s="25" t="s">
        <v>42</v>
      </c>
      <c r="G5874" s="59" t="s">
        <v>42</v>
      </c>
      <c r="H5874" s="25" t="s">
        <v>42</v>
      </c>
      <c r="I5874" s="25" t="s">
        <v>42</v>
      </c>
      <c r="J5874" s="25" t="s">
        <v>42</v>
      </c>
      <c r="K5874" s="25" t="s">
        <v>42</v>
      </c>
      <c r="L5874" s="59" t="s">
        <v>147</v>
      </c>
      <c r="M5874" s="59" t="s">
        <v>51</v>
      </c>
      <c r="N5874" s="59" t="s">
        <v>51</v>
      </c>
      <c r="O5874" s="59" t="s">
        <v>51</v>
      </c>
      <c r="P5874" s="59" t="s">
        <v>17395</v>
      </c>
      <c r="Q5874" s="25">
        <v>0.42099999999999999</v>
      </c>
      <c r="R5874" s="25" t="s">
        <v>53</v>
      </c>
      <c r="S5874" s="25">
        <v>4.5999999999999996</v>
      </c>
      <c r="T5874" s="25">
        <v>0.16600000000000001</v>
      </c>
      <c r="U5874" s="25">
        <v>10</v>
      </c>
      <c r="V5874" s="25">
        <v>10</v>
      </c>
      <c r="W5874" s="25">
        <v>0</v>
      </c>
      <c r="X5874" s="25">
        <v>0</v>
      </c>
      <c r="Y5874" s="25" t="s">
        <v>42</v>
      </c>
      <c r="Z5874" s="25" t="s">
        <v>42</v>
      </c>
      <c r="AA5874" s="25">
        <v>110</v>
      </c>
      <c r="AB5874" s="25">
        <v>110</v>
      </c>
      <c r="AC5874" s="25" t="s">
        <v>17272</v>
      </c>
      <c r="AD5874" s="59" t="s">
        <v>51</v>
      </c>
      <c r="AE5874" s="59" t="s">
        <v>51</v>
      </c>
    </row>
    <row r="5875" spans="1:31" ht="47.25" x14ac:dyDescent="0.25">
      <c r="A5875" s="57" t="s">
        <v>17263</v>
      </c>
      <c r="B5875" s="24" t="s">
        <v>17396</v>
      </c>
      <c r="C5875" s="58" t="s">
        <v>17397</v>
      </c>
      <c r="D5875" s="59">
        <v>1982</v>
      </c>
      <c r="E5875" s="25" t="s">
        <v>42</v>
      </c>
      <c r="F5875" s="25" t="s">
        <v>42</v>
      </c>
      <c r="G5875" s="59" t="s">
        <v>42</v>
      </c>
      <c r="H5875" s="25" t="s">
        <v>42</v>
      </c>
      <c r="I5875" s="25" t="s">
        <v>42</v>
      </c>
      <c r="J5875" s="25" t="s">
        <v>42</v>
      </c>
      <c r="K5875" s="25" t="s">
        <v>42</v>
      </c>
      <c r="L5875" s="59" t="s">
        <v>147</v>
      </c>
      <c r="M5875" s="59" t="s">
        <v>51</v>
      </c>
      <c r="N5875" s="59" t="s">
        <v>51</v>
      </c>
      <c r="O5875" s="59" t="s">
        <v>51</v>
      </c>
      <c r="P5875" s="59" t="s">
        <v>17398</v>
      </c>
      <c r="Q5875" s="25">
        <v>1.03</v>
      </c>
      <c r="R5875" s="25" t="s">
        <v>53</v>
      </c>
      <c r="S5875" s="25">
        <v>17</v>
      </c>
      <c r="T5875" s="25">
        <v>0.2</v>
      </c>
      <c r="U5875" s="25">
        <v>12.6</v>
      </c>
      <c r="V5875" s="25">
        <v>12.6</v>
      </c>
      <c r="W5875" s="25">
        <v>6.3</v>
      </c>
      <c r="X5875" s="25">
        <v>6.3</v>
      </c>
      <c r="Y5875" s="25" t="s">
        <v>42</v>
      </c>
      <c r="Z5875" s="25" t="s">
        <v>42</v>
      </c>
      <c r="AA5875" s="25">
        <v>35</v>
      </c>
      <c r="AB5875" s="25">
        <v>35</v>
      </c>
      <c r="AC5875" s="25" t="s">
        <v>17272</v>
      </c>
      <c r="AD5875" s="59" t="s">
        <v>51</v>
      </c>
      <c r="AE5875" s="59" t="s">
        <v>51</v>
      </c>
    </row>
    <row r="5876" spans="1:31" ht="47.25" x14ac:dyDescent="0.25">
      <c r="A5876" s="57" t="s">
        <v>17263</v>
      </c>
      <c r="B5876" s="24" t="s">
        <v>17399</v>
      </c>
      <c r="C5876" s="58" t="s">
        <v>17400</v>
      </c>
      <c r="D5876" s="59">
        <v>1976</v>
      </c>
      <c r="E5876" s="25" t="s">
        <v>42</v>
      </c>
      <c r="F5876" s="25" t="s">
        <v>42</v>
      </c>
      <c r="G5876" s="59" t="s">
        <v>42</v>
      </c>
      <c r="H5876" s="25" t="s">
        <v>42</v>
      </c>
      <c r="I5876" s="25" t="s">
        <v>42</v>
      </c>
      <c r="J5876" s="25" t="s">
        <v>42</v>
      </c>
      <c r="K5876" s="25" t="s">
        <v>42</v>
      </c>
      <c r="L5876" s="59" t="s">
        <v>147</v>
      </c>
      <c r="M5876" s="59" t="s">
        <v>51</v>
      </c>
      <c r="N5876" s="59" t="s">
        <v>51</v>
      </c>
      <c r="O5876" s="59" t="s">
        <v>51</v>
      </c>
      <c r="P5876" s="59" t="s">
        <v>17401</v>
      </c>
      <c r="Q5876" s="25">
        <v>0.12</v>
      </c>
      <c r="R5876" s="25" t="s">
        <v>53</v>
      </c>
      <c r="S5876" s="25">
        <v>5.2</v>
      </c>
      <c r="T5876" s="25">
        <v>2.3E-2</v>
      </c>
      <c r="U5876" s="25">
        <v>5</v>
      </c>
      <c r="V5876" s="25">
        <v>5</v>
      </c>
      <c r="W5876" s="25">
        <v>2.5</v>
      </c>
      <c r="X5876" s="25">
        <v>2.5</v>
      </c>
      <c r="Y5876" s="25" t="s">
        <v>42</v>
      </c>
      <c r="Z5876" s="25" t="s">
        <v>42</v>
      </c>
      <c r="AA5876" s="25">
        <v>35</v>
      </c>
      <c r="AB5876" s="25">
        <v>35</v>
      </c>
      <c r="AC5876" s="25" t="s">
        <v>17272</v>
      </c>
      <c r="AD5876" s="59" t="s">
        <v>51</v>
      </c>
      <c r="AE5876" s="59" t="s">
        <v>51</v>
      </c>
    </row>
    <row r="5877" spans="1:31" ht="47.25" x14ac:dyDescent="0.25">
      <c r="A5877" s="57" t="s">
        <v>17263</v>
      </c>
      <c r="B5877" s="24" t="s">
        <v>17402</v>
      </c>
      <c r="C5877" s="58" t="s">
        <v>17403</v>
      </c>
      <c r="D5877" s="59">
        <v>1987</v>
      </c>
      <c r="E5877" s="25" t="s">
        <v>42</v>
      </c>
      <c r="F5877" s="25" t="s">
        <v>42</v>
      </c>
      <c r="G5877" s="59" t="s">
        <v>42</v>
      </c>
      <c r="H5877" s="25" t="s">
        <v>42</v>
      </c>
      <c r="I5877" s="25" t="s">
        <v>42</v>
      </c>
      <c r="J5877" s="25" t="s">
        <v>42</v>
      </c>
      <c r="K5877" s="25" t="s">
        <v>42</v>
      </c>
      <c r="L5877" s="59" t="s">
        <v>147</v>
      </c>
      <c r="M5877" s="59" t="s">
        <v>51</v>
      </c>
      <c r="N5877" s="59" t="s">
        <v>51</v>
      </c>
      <c r="O5877" s="59" t="s">
        <v>51</v>
      </c>
      <c r="P5877" s="59" t="s">
        <v>17404</v>
      </c>
      <c r="Q5877" s="25">
        <v>1.6910000000000001</v>
      </c>
      <c r="R5877" s="25" t="s">
        <v>53</v>
      </c>
      <c r="S5877" s="25">
        <v>46</v>
      </c>
      <c r="T5877" s="25">
        <v>0.48</v>
      </c>
      <c r="U5877" s="25">
        <v>8</v>
      </c>
      <c r="V5877" s="25">
        <v>8</v>
      </c>
      <c r="W5877" s="25">
        <v>4</v>
      </c>
      <c r="X5877" s="25">
        <v>4</v>
      </c>
      <c r="Y5877" s="25" t="s">
        <v>42</v>
      </c>
      <c r="Z5877" s="25" t="s">
        <v>42</v>
      </c>
      <c r="AA5877" s="25">
        <v>35</v>
      </c>
      <c r="AB5877" s="25">
        <v>35</v>
      </c>
      <c r="AC5877" s="25" t="s">
        <v>17272</v>
      </c>
      <c r="AD5877" s="59" t="s">
        <v>51</v>
      </c>
      <c r="AE5877" s="59" t="s">
        <v>51</v>
      </c>
    </row>
    <row r="5878" spans="1:31" ht="47.25" x14ac:dyDescent="0.25">
      <c r="A5878" s="57" t="s">
        <v>17263</v>
      </c>
      <c r="B5878" s="24" t="s">
        <v>17405</v>
      </c>
      <c r="C5878" s="58" t="s">
        <v>17406</v>
      </c>
      <c r="D5878" s="59">
        <v>1982</v>
      </c>
      <c r="E5878" s="25" t="s">
        <v>42</v>
      </c>
      <c r="F5878" s="25" t="s">
        <v>42</v>
      </c>
      <c r="G5878" s="59" t="s">
        <v>42</v>
      </c>
      <c r="H5878" s="25" t="s">
        <v>42</v>
      </c>
      <c r="I5878" s="25" t="s">
        <v>42</v>
      </c>
      <c r="J5878" s="25" t="s">
        <v>42</v>
      </c>
      <c r="K5878" s="25" t="s">
        <v>42</v>
      </c>
      <c r="L5878" s="59" t="s">
        <v>147</v>
      </c>
      <c r="M5878" s="59" t="s">
        <v>51</v>
      </c>
      <c r="N5878" s="59" t="s">
        <v>51</v>
      </c>
      <c r="O5878" s="59" t="s">
        <v>51</v>
      </c>
      <c r="P5878" s="59" t="s">
        <v>17407</v>
      </c>
      <c r="Q5878" s="25">
        <v>1.306</v>
      </c>
      <c r="R5878" s="25" t="s">
        <v>53</v>
      </c>
      <c r="S5878" s="25">
        <v>57.5</v>
      </c>
      <c r="T5878" s="25">
        <v>2.4E-2</v>
      </c>
      <c r="U5878" s="25">
        <v>5.7</v>
      </c>
      <c r="V5878" s="25">
        <v>5.7</v>
      </c>
      <c r="W5878" s="25">
        <v>2.5</v>
      </c>
      <c r="X5878" s="25">
        <v>2.5</v>
      </c>
      <c r="Y5878" s="25" t="s">
        <v>42</v>
      </c>
      <c r="Z5878" s="25" t="s">
        <v>42</v>
      </c>
      <c r="AA5878" s="25">
        <v>35</v>
      </c>
      <c r="AB5878" s="25">
        <v>35</v>
      </c>
      <c r="AC5878" s="25" t="s">
        <v>17272</v>
      </c>
      <c r="AD5878" s="59" t="s">
        <v>51</v>
      </c>
      <c r="AE5878" s="59" t="s">
        <v>51</v>
      </c>
    </row>
    <row r="5879" spans="1:31" ht="47.25" x14ac:dyDescent="0.25">
      <c r="A5879" s="57" t="s">
        <v>17263</v>
      </c>
      <c r="B5879" s="24" t="s">
        <v>17408</v>
      </c>
      <c r="C5879" s="58" t="s">
        <v>17409</v>
      </c>
      <c r="D5879" s="59">
        <v>1980</v>
      </c>
      <c r="E5879" s="25" t="s">
        <v>42</v>
      </c>
      <c r="F5879" s="25" t="s">
        <v>42</v>
      </c>
      <c r="G5879" s="59" t="s">
        <v>42</v>
      </c>
      <c r="H5879" s="25" t="s">
        <v>42</v>
      </c>
      <c r="I5879" s="25" t="s">
        <v>42</v>
      </c>
      <c r="J5879" s="25" t="s">
        <v>42</v>
      </c>
      <c r="K5879" s="25" t="s">
        <v>42</v>
      </c>
      <c r="L5879" s="59" t="s">
        <v>147</v>
      </c>
      <c r="M5879" s="59" t="s">
        <v>51</v>
      </c>
      <c r="N5879" s="59" t="s">
        <v>51</v>
      </c>
      <c r="O5879" s="59" t="s">
        <v>51</v>
      </c>
      <c r="P5879" s="59" t="s">
        <v>17410</v>
      </c>
      <c r="Q5879" s="25">
        <v>0.70399999999999996</v>
      </c>
      <c r="R5879" s="25" t="s">
        <v>53</v>
      </c>
      <c r="S5879" s="25">
        <v>47.4</v>
      </c>
      <c r="T5879" s="25">
        <v>0.35799999999999998</v>
      </c>
      <c r="U5879" s="25">
        <v>3.4</v>
      </c>
      <c r="V5879" s="25">
        <v>3.4</v>
      </c>
      <c r="W5879" s="25">
        <v>1.6</v>
      </c>
      <c r="X5879" s="25">
        <v>1.6</v>
      </c>
      <c r="Y5879" s="25" t="s">
        <v>42</v>
      </c>
      <c r="Z5879" s="25" t="s">
        <v>42</v>
      </c>
      <c r="AA5879" s="25">
        <v>35</v>
      </c>
      <c r="AB5879" s="25">
        <v>35</v>
      </c>
      <c r="AC5879" s="25" t="s">
        <v>17272</v>
      </c>
      <c r="AD5879" s="59" t="s">
        <v>51</v>
      </c>
      <c r="AE5879" s="59" t="s">
        <v>51</v>
      </c>
    </row>
    <row r="5880" spans="1:31" ht="47.25" x14ac:dyDescent="0.25">
      <c r="A5880" s="57" t="s">
        <v>17263</v>
      </c>
      <c r="B5880" s="24" t="s">
        <v>17411</v>
      </c>
      <c r="C5880" s="58" t="s">
        <v>17412</v>
      </c>
      <c r="D5880" s="59">
        <v>1979</v>
      </c>
      <c r="E5880" s="25">
        <v>56.73</v>
      </c>
      <c r="F5880" s="25">
        <v>37.1053</v>
      </c>
      <c r="G5880" s="59">
        <v>2021</v>
      </c>
      <c r="H5880" s="25" t="s">
        <v>42</v>
      </c>
      <c r="I5880" s="25" t="s">
        <v>42</v>
      </c>
      <c r="J5880" s="25" t="s">
        <v>42</v>
      </c>
      <c r="K5880" s="25" t="s">
        <v>42</v>
      </c>
      <c r="L5880" s="59" t="s">
        <v>147</v>
      </c>
      <c r="M5880" s="59" t="s">
        <v>51</v>
      </c>
      <c r="N5880" s="59" t="s">
        <v>51</v>
      </c>
      <c r="O5880" s="59" t="s">
        <v>51</v>
      </c>
      <c r="P5880" s="59" t="s">
        <v>13502</v>
      </c>
      <c r="Q5880" s="25">
        <v>6.0369999999999999</v>
      </c>
      <c r="R5880" s="25" t="s">
        <v>53</v>
      </c>
      <c r="S5880" s="25">
        <v>67.7</v>
      </c>
      <c r="T5880" s="25">
        <v>0.53600000000000003</v>
      </c>
      <c r="U5880" s="25">
        <v>35</v>
      </c>
      <c r="V5880" s="25">
        <v>35</v>
      </c>
      <c r="W5880" s="25">
        <v>10</v>
      </c>
      <c r="X5880" s="25">
        <v>10</v>
      </c>
      <c r="Y5880" s="25" t="s">
        <v>42</v>
      </c>
      <c r="Z5880" s="25" t="s">
        <v>42</v>
      </c>
      <c r="AA5880" s="25">
        <v>110</v>
      </c>
      <c r="AB5880" s="25">
        <v>110</v>
      </c>
      <c r="AC5880" s="25" t="s">
        <v>17272</v>
      </c>
      <c r="AD5880" s="59" t="s">
        <v>51</v>
      </c>
      <c r="AE5880" s="59" t="s">
        <v>51</v>
      </c>
    </row>
    <row r="5881" spans="1:31" ht="47.25" x14ac:dyDescent="0.25">
      <c r="A5881" s="57" t="s">
        <v>17263</v>
      </c>
      <c r="B5881" s="24" t="s">
        <v>17413</v>
      </c>
      <c r="C5881" s="58" t="s">
        <v>17414</v>
      </c>
      <c r="D5881" s="59">
        <v>1986</v>
      </c>
      <c r="E5881" s="25">
        <v>56.03</v>
      </c>
      <c r="F5881" s="25">
        <v>41.511499999999998</v>
      </c>
      <c r="G5881" s="59">
        <v>2020</v>
      </c>
      <c r="H5881" s="25" t="s">
        <v>42</v>
      </c>
      <c r="I5881" s="25" t="s">
        <v>42</v>
      </c>
      <c r="J5881" s="25" t="s">
        <v>42</v>
      </c>
      <c r="K5881" s="25" t="s">
        <v>42</v>
      </c>
      <c r="L5881" s="59" t="s">
        <v>147</v>
      </c>
      <c r="M5881" s="59" t="s">
        <v>51</v>
      </c>
      <c r="N5881" s="59" t="s">
        <v>51</v>
      </c>
      <c r="O5881" s="59" t="s">
        <v>51</v>
      </c>
      <c r="P5881" s="59" t="s">
        <v>14540</v>
      </c>
      <c r="Q5881" s="25">
        <v>26.791</v>
      </c>
      <c r="R5881" s="25" t="s">
        <v>53</v>
      </c>
      <c r="S5881" s="25">
        <v>68.3</v>
      </c>
      <c r="T5881" s="25">
        <v>17.603999999999999</v>
      </c>
      <c r="U5881" s="25">
        <v>80</v>
      </c>
      <c r="V5881" s="25">
        <v>80</v>
      </c>
      <c r="W5881" s="25">
        <v>40</v>
      </c>
      <c r="X5881" s="25">
        <v>40</v>
      </c>
      <c r="Y5881" s="25" t="s">
        <v>42</v>
      </c>
      <c r="Z5881" s="25" t="s">
        <v>42</v>
      </c>
      <c r="AA5881" s="25">
        <v>110</v>
      </c>
      <c r="AB5881" s="25">
        <v>110</v>
      </c>
      <c r="AC5881" s="25" t="s">
        <v>17272</v>
      </c>
      <c r="AD5881" s="59" t="s">
        <v>51</v>
      </c>
      <c r="AE5881" s="59" t="s">
        <v>51</v>
      </c>
    </row>
    <row r="5882" spans="1:31" ht="47.25" x14ac:dyDescent="0.25">
      <c r="A5882" s="57" t="s">
        <v>17263</v>
      </c>
      <c r="B5882" s="24" t="s">
        <v>17415</v>
      </c>
      <c r="C5882" s="58" t="s">
        <v>17416</v>
      </c>
      <c r="D5882" s="59">
        <v>1976</v>
      </c>
      <c r="E5882" s="25">
        <v>54.7</v>
      </c>
      <c r="F5882" s="25">
        <v>10.485799999999999</v>
      </c>
      <c r="G5882" s="59">
        <v>2021</v>
      </c>
      <c r="H5882" s="25" t="s">
        <v>42</v>
      </c>
      <c r="I5882" s="25" t="s">
        <v>42</v>
      </c>
      <c r="J5882" s="25" t="s">
        <v>42</v>
      </c>
      <c r="K5882" s="25" t="s">
        <v>42</v>
      </c>
      <c r="L5882" s="59" t="s">
        <v>147</v>
      </c>
      <c r="M5882" s="59" t="s">
        <v>51</v>
      </c>
      <c r="N5882" s="59" t="s">
        <v>51</v>
      </c>
      <c r="O5882" s="59" t="s">
        <v>51</v>
      </c>
      <c r="P5882" s="59" t="s">
        <v>13540</v>
      </c>
      <c r="Q5882" s="25">
        <v>1.59</v>
      </c>
      <c r="R5882" s="25" t="s">
        <v>53</v>
      </c>
      <c r="S5882" s="25">
        <v>26.1</v>
      </c>
      <c r="T5882" s="25">
        <v>1.006</v>
      </c>
      <c r="U5882" s="25">
        <v>12.6</v>
      </c>
      <c r="V5882" s="25">
        <v>12.6</v>
      </c>
      <c r="W5882" s="25">
        <v>6.3</v>
      </c>
      <c r="X5882" s="25">
        <v>6.3</v>
      </c>
      <c r="Y5882" s="25" t="s">
        <v>42</v>
      </c>
      <c r="Z5882" s="25" t="s">
        <v>42</v>
      </c>
      <c r="AA5882" s="25">
        <v>110</v>
      </c>
      <c r="AB5882" s="25">
        <v>110</v>
      </c>
      <c r="AC5882" s="25" t="s">
        <v>17272</v>
      </c>
      <c r="AD5882" s="59" t="s">
        <v>51</v>
      </c>
      <c r="AE5882" s="59" t="s">
        <v>51</v>
      </c>
    </row>
    <row r="5883" spans="1:31" ht="47.25" x14ac:dyDescent="0.25">
      <c r="A5883" s="57" t="s">
        <v>17263</v>
      </c>
      <c r="B5883" s="24" t="s">
        <v>17417</v>
      </c>
      <c r="C5883" s="58" t="s">
        <v>17418</v>
      </c>
      <c r="D5883" s="59">
        <v>1987</v>
      </c>
      <c r="E5883" s="25" t="s">
        <v>42</v>
      </c>
      <c r="F5883" s="25" t="s">
        <v>42</v>
      </c>
      <c r="G5883" s="59" t="s">
        <v>42</v>
      </c>
      <c r="H5883" s="25" t="s">
        <v>42</v>
      </c>
      <c r="I5883" s="25" t="s">
        <v>42</v>
      </c>
      <c r="J5883" s="25" t="s">
        <v>42</v>
      </c>
      <c r="K5883" s="25" t="s">
        <v>42</v>
      </c>
      <c r="L5883" s="59" t="s">
        <v>147</v>
      </c>
      <c r="M5883" s="59" t="s">
        <v>51</v>
      </c>
      <c r="N5883" s="59" t="s">
        <v>51</v>
      </c>
      <c r="O5883" s="59" t="s">
        <v>51</v>
      </c>
      <c r="P5883" s="59" t="s">
        <v>13491</v>
      </c>
      <c r="Q5883" s="25">
        <v>0.40200000000000002</v>
      </c>
      <c r="R5883" s="25" t="s">
        <v>53</v>
      </c>
      <c r="S5883" s="25">
        <v>1.8</v>
      </c>
      <c r="T5883" s="25">
        <v>0.20200000000000001</v>
      </c>
      <c r="U5883" s="25">
        <v>50</v>
      </c>
      <c r="V5883" s="25">
        <v>50</v>
      </c>
      <c r="W5883" s="25">
        <v>25</v>
      </c>
      <c r="X5883" s="25">
        <v>25</v>
      </c>
      <c r="Y5883" s="25" t="s">
        <v>42</v>
      </c>
      <c r="Z5883" s="25" t="s">
        <v>42</v>
      </c>
      <c r="AA5883" s="25">
        <v>110</v>
      </c>
      <c r="AB5883" s="25">
        <v>110</v>
      </c>
      <c r="AC5883" s="25" t="s">
        <v>17272</v>
      </c>
      <c r="AD5883" s="59" t="s">
        <v>51</v>
      </c>
      <c r="AE5883" s="59" t="s">
        <v>51</v>
      </c>
    </row>
    <row r="5884" spans="1:31" ht="47.25" x14ac:dyDescent="0.25">
      <c r="A5884" s="57" t="s">
        <v>17263</v>
      </c>
      <c r="B5884" s="24" t="s">
        <v>17419</v>
      </c>
      <c r="C5884" s="58" t="s">
        <v>17420</v>
      </c>
      <c r="D5884" s="59">
        <v>1982</v>
      </c>
      <c r="E5884" s="25">
        <v>77.8</v>
      </c>
      <c r="F5884" s="25">
        <v>15.929399999999999</v>
      </c>
      <c r="G5884" s="59">
        <v>2021</v>
      </c>
      <c r="H5884" s="25" t="s">
        <v>42</v>
      </c>
      <c r="I5884" s="25" t="s">
        <v>42</v>
      </c>
      <c r="J5884" s="25" t="s">
        <v>42</v>
      </c>
      <c r="K5884" s="25" t="s">
        <v>42</v>
      </c>
      <c r="L5884" s="59" t="s">
        <v>147</v>
      </c>
      <c r="M5884" s="59" t="s">
        <v>51</v>
      </c>
      <c r="N5884" s="59" t="s">
        <v>51</v>
      </c>
      <c r="O5884" s="59" t="s">
        <v>51</v>
      </c>
      <c r="P5884" s="59" t="s">
        <v>14564</v>
      </c>
      <c r="Q5884" s="25">
        <v>8.718</v>
      </c>
      <c r="R5884" s="25" t="s">
        <v>53</v>
      </c>
      <c r="S5884" s="25">
        <v>23.5</v>
      </c>
      <c r="T5884" s="25">
        <v>14.628</v>
      </c>
      <c r="U5884" s="25">
        <v>80</v>
      </c>
      <c r="V5884" s="25">
        <v>80</v>
      </c>
      <c r="W5884" s="25">
        <v>40</v>
      </c>
      <c r="X5884" s="25">
        <v>40</v>
      </c>
      <c r="Y5884" s="25" t="s">
        <v>42</v>
      </c>
      <c r="Z5884" s="25" t="s">
        <v>42</v>
      </c>
      <c r="AA5884" s="25">
        <v>110</v>
      </c>
      <c r="AB5884" s="25">
        <v>110</v>
      </c>
      <c r="AC5884" s="25" t="s">
        <v>17272</v>
      </c>
      <c r="AD5884" s="59" t="s">
        <v>51</v>
      </c>
      <c r="AE5884" s="59" t="s">
        <v>51</v>
      </c>
    </row>
    <row r="5885" spans="1:31" ht="47.25" x14ac:dyDescent="0.25">
      <c r="A5885" s="57" t="s">
        <v>17263</v>
      </c>
      <c r="B5885" s="24" t="s">
        <v>17421</v>
      </c>
      <c r="C5885" s="58" t="s">
        <v>17422</v>
      </c>
      <c r="D5885" s="59">
        <v>1980</v>
      </c>
      <c r="E5885" s="25">
        <v>67.77</v>
      </c>
      <c r="F5885" s="25">
        <v>14.2836</v>
      </c>
      <c r="G5885" s="59">
        <v>2021</v>
      </c>
      <c r="H5885" s="25" t="s">
        <v>42</v>
      </c>
      <c r="I5885" s="25" t="s">
        <v>42</v>
      </c>
      <c r="J5885" s="25" t="s">
        <v>42</v>
      </c>
      <c r="K5885" s="25" t="s">
        <v>42</v>
      </c>
      <c r="L5885" s="59" t="s">
        <v>147</v>
      </c>
      <c r="M5885" s="59" t="s">
        <v>51</v>
      </c>
      <c r="N5885" s="59" t="s">
        <v>51</v>
      </c>
      <c r="O5885" s="59" t="s">
        <v>51</v>
      </c>
      <c r="P5885" s="59" t="s">
        <v>14555</v>
      </c>
      <c r="Q5885" s="25">
        <v>5.282</v>
      </c>
      <c r="R5885" s="25" t="s">
        <v>53</v>
      </c>
      <c r="S5885" s="25">
        <v>56.5</v>
      </c>
      <c r="T5885" s="25">
        <v>6.4059999999999997</v>
      </c>
      <c r="U5885" s="25">
        <v>20</v>
      </c>
      <c r="V5885" s="25">
        <v>20</v>
      </c>
      <c r="W5885" s="25">
        <v>10</v>
      </c>
      <c r="X5885" s="25">
        <v>10</v>
      </c>
      <c r="Y5885" s="25" t="s">
        <v>42</v>
      </c>
      <c r="Z5885" s="25" t="s">
        <v>42</v>
      </c>
      <c r="AA5885" s="25">
        <v>110</v>
      </c>
      <c r="AB5885" s="25">
        <v>110</v>
      </c>
      <c r="AC5885" s="25" t="s">
        <v>17272</v>
      </c>
      <c r="AD5885" s="59" t="s">
        <v>51</v>
      </c>
      <c r="AE5885" s="59" t="s">
        <v>51</v>
      </c>
    </row>
    <row r="5886" spans="1:31" ht="47.25" x14ac:dyDescent="0.25">
      <c r="A5886" s="57" t="s">
        <v>17263</v>
      </c>
      <c r="B5886" s="24" t="s">
        <v>17423</v>
      </c>
      <c r="C5886" s="58" t="s">
        <v>17424</v>
      </c>
      <c r="D5886" s="59">
        <v>1976</v>
      </c>
      <c r="E5886" s="25">
        <v>53.9</v>
      </c>
      <c r="F5886" s="25">
        <v>2.4786000000000001</v>
      </c>
      <c r="G5886" s="59">
        <v>2021</v>
      </c>
      <c r="H5886" s="25" t="s">
        <v>42</v>
      </c>
      <c r="I5886" s="25" t="s">
        <v>42</v>
      </c>
      <c r="J5886" s="25" t="s">
        <v>42</v>
      </c>
      <c r="K5886" s="25" t="s">
        <v>42</v>
      </c>
      <c r="L5886" s="59" t="s">
        <v>147</v>
      </c>
      <c r="M5886" s="59" t="s">
        <v>51</v>
      </c>
      <c r="N5886" s="59" t="s">
        <v>51</v>
      </c>
      <c r="O5886" s="59" t="s">
        <v>51</v>
      </c>
      <c r="P5886" s="59" t="s">
        <v>13549</v>
      </c>
      <c r="Q5886" s="25">
        <v>1.2110000000000001</v>
      </c>
      <c r="R5886" s="25" t="s">
        <v>53</v>
      </c>
      <c r="S5886" s="25">
        <v>20.7</v>
      </c>
      <c r="T5886" s="25">
        <v>1.909</v>
      </c>
      <c r="U5886" s="25">
        <v>12.6</v>
      </c>
      <c r="V5886" s="25">
        <v>12.6</v>
      </c>
      <c r="W5886" s="25">
        <v>6.3</v>
      </c>
      <c r="X5886" s="25">
        <v>6.3</v>
      </c>
      <c r="Y5886" s="25" t="s">
        <v>42</v>
      </c>
      <c r="Z5886" s="25" t="s">
        <v>42</v>
      </c>
      <c r="AA5886" s="25">
        <v>110</v>
      </c>
      <c r="AB5886" s="25">
        <v>110</v>
      </c>
      <c r="AC5886" s="25" t="s">
        <v>17272</v>
      </c>
      <c r="AD5886" s="59" t="s">
        <v>51</v>
      </c>
      <c r="AE5886" s="59" t="s">
        <v>51</v>
      </c>
    </row>
    <row r="5887" spans="1:31" ht="47.25" x14ac:dyDescent="0.25">
      <c r="A5887" s="57" t="s">
        <v>17263</v>
      </c>
      <c r="B5887" s="24" t="s">
        <v>17425</v>
      </c>
      <c r="C5887" s="58" t="s">
        <v>17426</v>
      </c>
      <c r="D5887" s="59">
        <v>1987</v>
      </c>
      <c r="E5887" s="25">
        <v>50.92</v>
      </c>
      <c r="F5887" s="25">
        <v>11.359</v>
      </c>
      <c r="G5887" s="59">
        <v>2021</v>
      </c>
      <c r="H5887" s="25" t="s">
        <v>42</v>
      </c>
      <c r="I5887" s="25" t="s">
        <v>42</v>
      </c>
      <c r="J5887" s="25" t="s">
        <v>42</v>
      </c>
      <c r="K5887" s="25" t="s">
        <v>42</v>
      </c>
      <c r="L5887" s="59" t="s">
        <v>147</v>
      </c>
      <c r="M5887" s="59" t="s">
        <v>51</v>
      </c>
      <c r="N5887" s="59" t="s">
        <v>51</v>
      </c>
      <c r="O5887" s="59" t="s">
        <v>51</v>
      </c>
      <c r="P5887" s="59" t="s">
        <v>14519</v>
      </c>
      <c r="Q5887" s="25">
        <v>2.0750000000000002</v>
      </c>
      <c r="R5887" s="25" t="s">
        <v>53</v>
      </c>
      <c r="S5887" s="25">
        <v>35.5</v>
      </c>
      <c r="T5887" s="25">
        <v>0.23300000000000001</v>
      </c>
      <c r="U5887" s="25">
        <v>12.6</v>
      </c>
      <c r="V5887" s="25">
        <v>12.6</v>
      </c>
      <c r="W5887" s="25">
        <v>6.3</v>
      </c>
      <c r="X5887" s="25">
        <v>6.3</v>
      </c>
      <c r="Y5887" s="25" t="s">
        <v>42</v>
      </c>
      <c r="Z5887" s="25" t="s">
        <v>42</v>
      </c>
      <c r="AA5887" s="25">
        <v>110</v>
      </c>
      <c r="AB5887" s="25">
        <v>110</v>
      </c>
      <c r="AC5887" s="25" t="s">
        <v>17272</v>
      </c>
      <c r="AD5887" s="59" t="s">
        <v>51</v>
      </c>
      <c r="AE5887" s="59" t="s">
        <v>51</v>
      </c>
    </row>
    <row r="5888" spans="1:31" ht="47.25" x14ac:dyDescent="0.25">
      <c r="A5888" s="57" t="s">
        <v>17263</v>
      </c>
      <c r="B5888" s="24" t="s">
        <v>17427</v>
      </c>
      <c r="C5888" s="58" t="s">
        <v>17428</v>
      </c>
      <c r="D5888" s="59">
        <v>1976</v>
      </c>
      <c r="E5888" s="25">
        <v>62.11</v>
      </c>
      <c r="F5888" s="25">
        <v>8.1339000000000006</v>
      </c>
      <c r="G5888" s="59">
        <v>2020</v>
      </c>
      <c r="H5888" s="25" t="s">
        <v>42</v>
      </c>
      <c r="I5888" s="25" t="s">
        <v>42</v>
      </c>
      <c r="J5888" s="25" t="s">
        <v>42</v>
      </c>
      <c r="K5888" s="25" t="s">
        <v>42</v>
      </c>
      <c r="L5888" s="59" t="s">
        <v>147</v>
      </c>
      <c r="M5888" s="59" t="s">
        <v>51</v>
      </c>
      <c r="N5888" s="59" t="s">
        <v>51</v>
      </c>
      <c r="O5888" s="59" t="s">
        <v>51</v>
      </c>
      <c r="P5888" s="59" t="s">
        <v>13966</v>
      </c>
      <c r="Q5888" s="25">
        <v>0.158</v>
      </c>
      <c r="R5888" s="25" t="s">
        <v>53</v>
      </c>
      <c r="S5888" s="25">
        <v>6.8</v>
      </c>
      <c r="T5888" s="25">
        <v>8.3000000000000004E-2</v>
      </c>
      <c r="U5888" s="25">
        <v>2.5</v>
      </c>
      <c r="V5888" s="25">
        <v>2.5</v>
      </c>
      <c r="W5888" s="25">
        <v>0</v>
      </c>
      <c r="X5888" s="25">
        <v>0</v>
      </c>
      <c r="Y5888" s="25" t="s">
        <v>42</v>
      </c>
      <c r="Z5888" s="25" t="s">
        <v>42</v>
      </c>
      <c r="AA5888" s="25">
        <v>110</v>
      </c>
      <c r="AB5888" s="25">
        <v>110</v>
      </c>
      <c r="AC5888" s="25" t="s">
        <v>17272</v>
      </c>
      <c r="AD5888" s="59" t="s">
        <v>51</v>
      </c>
      <c r="AE5888" s="59" t="s">
        <v>51</v>
      </c>
    </row>
    <row r="5889" spans="1:31" ht="47.25" x14ac:dyDescent="0.25">
      <c r="A5889" s="57" t="s">
        <v>17263</v>
      </c>
      <c r="B5889" s="24" t="s">
        <v>17429</v>
      </c>
      <c r="C5889" s="58" t="s">
        <v>17430</v>
      </c>
      <c r="D5889" s="59">
        <v>1987</v>
      </c>
      <c r="E5889" s="25">
        <v>66.3</v>
      </c>
      <c r="F5889" s="25">
        <v>6.7260999999999997</v>
      </c>
      <c r="G5889" s="59">
        <v>2021</v>
      </c>
      <c r="H5889" s="25" t="s">
        <v>42</v>
      </c>
      <c r="I5889" s="25" t="s">
        <v>42</v>
      </c>
      <c r="J5889" s="25" t="s">
        <v>42</v>
      </c>
      <c r="K5889" s="25" t="s">
        <v>42</v>
      </c>
      <c r="L5889" s="59" t="s">
        <v>147</v>
      </c>
      <c r="M5889" s="59" t="s">
        <v>51</v>
      </c>
      <c r="N5889" s="59" t="s">
        <v>51</v>
      </c>
      <c r="O5889" s="59" t="s">
        <v>51</v>
      </c>
      <c r="P5889" s="59" t="s">
        <v>13395</v>
      </c>
      <c r="Q5889" s="25">
        <v>1.2310000000000001</v>
      </c>
      <c r="R5889" s="25" t="s">
        <v>53</v>
      </c>
      <c r="S5889" s="25">
        <v>53</v>
      </c>
      <c r="T5889" s="25">
        <v>1.891</v>
      </c>
      <c r="U5889" s="25">
        <v>5</v>
      </c>
      <c r="V5889" s="25">
        <v>5</v>
      </c>
      <c r="W5889" s="25">
        <v>2.5</v>
      </c>
      <c r="X5889" s="25">
        <v>2.5</v>
      </c>
      <c r="Y5889" s="25" t="s">
        <v>42</v>
      </c>
      <c r="Z5889" s="25" t="s">
        <v>42</v>
      </c>
      <c r="AA5889" s="25">
        <v>110</v>
      </c>
      <c r="AB5889" s="25">
        <v>110</v>
      </c>
      <c r="AC5889" s="25" t="s">
        <v>17272</v>
      </c>
      <c r="AD5889" s="59" t="s">
        <v>51</v>
      </c>
      <c r="AE5889" s="59" t="s">
        <v>51</v>
      </c>
    </row>
    <row r="5890" spans="1:31" ht="47.25" x14ac:dyDescent="0.25">
      <c r="A5890" s="57" t="s">
        <v>17263</v>
      </c>
      <c r="B5890" s="24" t="s">
        <v>17431</v>
      </c>
      <c r="C5890" s="58" t="s">
        <v>17432</v>
      </c>
      <c r="D5890" s="59">
        <v>1987</v>
      </c>
      <c r="E5890" s="25" t="s">
        <v>42</v>
      </c>
      <c r="F5890" s="25" t="s">
        <v>42</v>
      </c>
      <c r="G5890" s="59" t="s">
        <v>42</v>
      </c>
      <c r="H5890" s="25" t="s">
        <v>42</v>
      </c>
      <c r="I5890" s="25" t="s">
        <v>42</v>
      </c>
      <c r="J5890" s="25" t="s">
        <v>42</v>
      </c>
      <c r="K5890" s="25" t="s">
        <v>42</v>
      </c>
      <c r="L5890" s="59" t="s">
        <v>147</v>
      </c>
      <c r="M5890" s="59" t="s">
        <v>51</v>
      </c>
      <c r="N5890" s="59" t="s">
        <v>51</v>
      </c>
      <c r="O5890" s="59" t="s">
        <v>51</v>
      </c>
      <c r="P5890" s="59" t="s">
        <v>13581</v>
      </c>
      <c r="Q5890" s="25">
        <v>2.6120000000000001</v>
      </c>
      <c r="R5890" s="25" t="s">
        <v>53</v>
      </c>
      <c r="S5890" s="25">
        <v>82.8</v>
      </c>
      <c r="T5890" s="25">
        <v>3.1070000000000002</v>
      </c>
      <c r="U5890" s="25">
        <v>9.5</v>
      </c>
      <c r="V5890" s="25">
        <v>9.5</v>
      </c>
      <c r="W5890" s="25">
        <v>3.2</v>
      </c>
      <c r="X5890" s="25">
        <v>3.2</v>
      </c>
      <c r="Y5890" s="25" t="s">
        <v>42</v>
      </c>
      <c r="Z5890" s="25" t="s">
        <v>42</v>
      </c>
      <c r="AA5890" s="25">
        <v>35</v>
      </c>
      <c r="AB5890" s="25">
        <v>35</v>
      </c>
      <c r="AC5890" s="25" t="s">
        <v>17272</v>
      </c>
      <c r="AD5890" s="59" t="s">
        <v>51</v>
      </c>
      <c r="AE5890" s="59" t="s">
        <v>51</v>
      </c>
    </row>
    <row r="5891" spans="1:31" ht="47.25" x14ac:dyDescent="0.25">
      <c r="A5891" s="57" t="s">
        <v>17263</v>
      </c>
      <c r="B5891" s="24" t="s">
        <v>17433</v>
      </c>
      <c r="C5891" s="58" t="s">
        <v>17434</v>
      </c>
      <c r="D5891" s="59">
        <v>1982</v>
      </c>
      <c r="E5891" s="25" t="s">
        <v>42</v>
      </c>
      <c r="F5891" s="25" t="s">
        <v>42</v>
      </c>
      <c r="G5891" s="59" t="s">
        <v>42</v>
      </c>
      <c r="H5891" s="25" t="s">
        <v>42</v>
      </c>
      <c r="I5891" s="25" t="s">
        <v>42</v>
      </c>
      <c r="J5891" s="25" t="s">
        <v>42</v>
      </c>
      <c r="K5891" s="25" t="s">
        <v>42</v>
      </c>
      <c r="L5891" s="59" t="s">
        <v>147</v>
      </c>
      <c r="M5891" s="59" t="s">
        <v>51</v>
      </c>
      <c r="N5891" s="59" t="s">
        <v>51</v>
      </c>
      <c r="O5891" s="59" t="s">
        <v>51</v>
      </c>
      <c r="P5891" s="59" t="s">
        <v>13480</v>
      </c>
      <c r="Q5891" s="25">
        <v>5.5309999999999997</v>
      </c>
      <c r="R5891" s="25" t="s">
        <v>53</v>
      </c>
      <c r="S5891" s="25">
        <v>92.3</v>
      </c>
      <c r="T5891" s="25">
        <v>2.4769999999999999</v>
      </c>
      <c r="U5891" s="25">
        <v>12.6</v>
      </c>
      <c r="V5891" s="25">
        <v>12.6</v>
      </c>
      <c r="W5891" s="25">
        <v>6.3</v>
      </c>
      <c r="X5891" s="25">
        <v>6.3</v>
      </c>
      <c r="Y5891" s="25" t="s">
        <v>42</v>
      </c>
      <c r="Z5891" s="25" t="s">
        <v>42</v>
      </c>
      <c r="AA5891" s="25">
        <v>110</v>
      </c>
      <c r="AB5891" s="25">
        <v>110</v>
      </c>
      <c r="AC5891" s="25" t="s">
        <v>17272</v>
      </c>
      <c r="AD5891" s="59" t="s">
        <v>51</v>
      </c>
      <c r="AE5891" s="59" t="s">
        <v>51</v>
      </c>
    </row>
    <row r="5892" spans="1:31" ht="47.25" x14ac:dyDescent="0.25">
      <c r="A5892" s="57" t="s">
        <v>17263</v>
      </c>
      <c r="B5892" s="24" t="s">
        <v>17435</v>
      </c>
      <c r="C5892" s="58" t="s">
        <v>17436</v>
      </c>
      <c r="D5892" s="59">
        <v>1976</v>
      </c>
      <c r="E5892" s="25">
        <v>52.03</v>
      </c>
      <c r="F5892" s="25">
        <v>10.757099999999999</v>
      </c>
      <c r="G5892" s="59">
        <v>2021</v>
      </c>
      <c r="H5892" s="25" t="s">
        <v>42</v>
      </c>
      <c r="I5892" s="25" t="s">
        <v>42</v>
      </c>
      <c r="J5892" s="25" t="s">
        <v>42</v>
      </c>
      <c r="K5892" s="25" t="s">
        <v>42</v>
      </c>
      <c r="L5892" s="59" t="s">
        <v>147</v>
      </c>
      <c r="M5892" s="59" t="s">
        <v>51</v>
      </c>
      <c r="N5892" s="59" t="s">
        <v>51</v>
      </c>
      <c r="O5892" s="59" t="s">
        <v>51</v>
      </c>
      <c r="P5892" s="59" t="s">
        <v>14455</v>
      </c>
      <c r="Q5892" s="25">
        <v>0.51900000000000002</v>
      </c>
      <c r="R5892" s="25" t="s">
        <v>53</v>
      </c>
      <c r="S5892" s="25">
        <v>26.1</v>
      </c>
      <c r="T5892" s="25">
        <v>0.185</v>
      </c>
      <c r="U5892" s="25">
        <v>2.5</v>
      </c>
      <c r="V5892" s="25">
        <v>2.5</v>
      </c>
      <c r="W5892" s="25">
        <v>0</v>
      </c>
      <c r="X5892" s="25">
        <v>0</v>
      </c>
      <c r="Y5892" s="25" t="s">
        <v>42</v>
      </c>
      <c r="Z5892" s="25" t="s">
        <v>42</v>
      </c>
      <c r="AA5892" s="25">
        <v>110</v>
      </c>
      <c r="AB5892" s="25">
        <v>110</v>
      </c>
      <c r="AC5892" s="25" t="s">
        <v>17272</v>
      </c>
      <c r="AD5892" s="59" t="s">
        <v>51</v>
      </c>
      <c r="AE5892" s="59" t="s">
        <v>51</v>
      </c>
    </row>
    <row r="5893" spans="1:31" ht="47.25" x14ac:dyDescent="0.25">
      <c r="A5893" s="57" t="s">
        <v>17263</v>
      </c>
      <c r="B5893" s="24" t="s">
        <v>17437</v>
      </c>
      <c r="C5893" s="58" t="s">
        <v>17438</v>
      </c>
      <c r="D5893" s="59">
        <v>1987</v>
      </c>
      <c r="E5893" s="25">
        <v>61.65</v>
      </c>
      <c r="F5893" s="25">
        <v>3.0661</v>
      </c>
      <c r="G5893" s="59">
        <v>2021</v>
      </c>
      <c r="H5893" s="25" t="s">
        <v>42</v>
      </c>
      <c r="I5893" s="25" t="s">
        <v>42</v>
      </c>
      <c r="J5893" s="25" t="s">
        <v>42</v>
      </c>
      <c r="K5893" s="25" t="s">
        <v>42</v>
      </c>
      <c r="L5893" s="59" t="s">
        <v>147</v>
      </c>
      <c r="M5893" s="59" t="s">
        <v>51</v>
      </c>
      <c r="N5893" s="59" t="s">
        <v>51</v>
      </c>
      <c r="O5893" s="59" t="s">
        <v>51</v>
      </c>
      <c r="P5893" s="59" t="s">
        <v>13537</v>
      </c>
      <c r="Q5893" s="25">
        <v>5.1779999999999999</v>
      </c>
      <c r="R5893" s="25" t="s">
        <v>53</v>
      </c>
      <c r="S5893" s="25">
        <v>36.6</v>
      </c>
      <c r="T5893" s="25">
        <v>0.04</v>
      </c>
      <c r="U5893" s="25">
        <v>32</v>
      </c>
      <c r="V5893" s="25">
        <v>32</v>
      </c>
      <c r="W5893" s="25">
        <v>16</v>
      </c>
      <c r="X5893" s="25">
        <v>16</v>
      </c>
      <c r="Y5893" s="25" t="s">
        <v>42</v>
      </c>
      <c r="Z5893" s="25" t="s">
        <v>42</v>
      </c>
      <c r="AA5893" s="25">
        <v>110</v>
      </c>
      <c r="AB5893" s="25">
        <v>110</v>
      </c>
      <c r="AC5893" s="25" t="s">
        <v>17272</v>
      </c>
      <c r="AD5893" s="59" t="s">
        <v>51</v>
      </c>
      <c r="AE5893" s="59" t="s">
        <v>51</v>
      </c>
    </row>
    <row r="5894" spans="1:31" ht="47.25" x14ac:dyDescent="0.25">
      <c r="A5894" s="57" t="s">
        <v>17263</v>
      </c>
      <c r="B5894" s="24" t="s">
        <v>17439</v>
      </c>
      <c r="C5894" s="58" t="s">
        <v>17440</v>
      </c>
      <c r="D5894" s="59">
        <v>1982</v>
      </c>
      <c r="E5894" s="25">
        <v>71.95</v>
      </c>
      <c r="F5894" s="25">
        <v>1.0975999999999999</v>
      </c>
      <c r="G5894" s="59">
        <v>2021</v>
      </c>
      <c r="H5894" s="25" t="s">
        <v>42</v>
      </c>
      <c r="I5894" s="25" t="s">
        <v>42</v>
      </c>
      <c r="J5894" s="25" t="s">
        <v>42</v>
      </c>
      <c r="K5894" s="25" t="s">
        <v>42</v>
      </c>
      <c r="L5894" s="59" t="s">
        <v>147</v>
      </c>
      <c r="M5894" s="59" t="s">
        <v>51</v>
      </c>
      <c r="N5894" s="59" t="s">
        <v>51</v>
      </c>
      <c r="O5894" s="59" t="s">
        <v>51</v>
      </c>
      <c r="P5894" s="59" t="s">
        <v>13524</v>
      </c>
      <c r="Q5894" s="25">
        <v>25.401</v>
      </c>
      <c r="R5894" s="25" t="s">
        <v>53</v>
      </c>
      <c r="S5894" s="25">
        <v>41.4</v>
      </c>
      <c r="T5894" s="25">
        <v>10.297000000000001</v>
      </c>
      <c r="U5894" s="25">
        <v>126</v>
      </c>
      <c r="V5894" s="25">
        <v>126</v>
      </c>
      <c r="W5894" s="25">
        <v>63</v>
      </c>
      <c r="X5894" s="25">
        <v>63</v>
      </c>
      <c r="Y5894" s="25" t="s">
        <v>42</v>
      </c>
      <c r="Z5894" s="25" t="s">
        <v>42</v>
      </c>
      <c r="AA5894" s="25">
        <v>110</v>
      </c>
      <c r="AB5894" s="25">
        <v>110</v>
      </c>
      <c r="AC5894" s="25" t="s">
        <v>17272</v>
      </c>
      <c r="AD5894" s="59" t="s">
        <v>51</v>
      </c>
      <c r="AE5894" s="59" t="s">
        <v>51</v>
      </c>
    </row>
    <row r="5895" spans="1:31" ht="47.25" x14ac:dyDescent="0.25">
      <c r="A5895" s="57" t="s">
        <v>17263</v>
      </c>
      <c r="B5895" s="24" t="s">
        <v>17441</v>
      </c>
      <c r="C5895" s="58" t="s">
        <v>17442</v>
      </c>
      <c r="D5895" s="59">
        <v>1980</v>
      </c>
      <c r="E5895" s="25">
        <v>62.02</v>
      </c>
      <c r="F5895" s="25">
        <v>16.0608</v>
      </c>
      <c r="G5895" s="59">
        <v>2021</v>
      </c>
      <c r="H5895" s="25" t="s">
        <v>42</v>
      </c>
      <c r="I5895" s="25" t="s">
        <v>42</v>
      </c>
      <c r="J5895" s="25" t="s">
        <v>42</v>
      </c>
      <c r="K5895" s="25" t="s">
        <v>42</v>
      </c>
      <c r="L5895" s="59" t="s">
        <v>147</v>
      </c>
      <c r="M5895" s="59" t="s">
        <v>51</v>
      </c>
      <c r="N5895" s="59" t="s">
        <v>51</v>
      </c>
      <c r="O5895" s="59" t="s">
        <v>51</v>
      </c>
      <c r="P5895" s="59" t="s">
        <v>13505</v>
      </c>
      <c r="Q5895" s="25">
        <v>0.59</v>
      </c>
      <c r="R5895" s="25" t="s">
        <v>53</v>
      </c>
      <c r="S5895" s="25">
        <v>27.2</v>
      </c>
      <c r="T5895" s="25">
        <v>8.4000000000000005E-2</v>
      </c>
      <c r="U5895" s="25">
        <v>5</v>
      </c>
      <c r="V5895" s="25">
        <v>5</v>
      </c>
      <c r="W5895" s="25">
        <v>2.5</v>
      </c>
      <c r="X5895" s="25">
        <v>2.5</v>
      </c>
      <c r="Y5895" s="25" t="s">
        <v>42</v>
      </c>
      <c r="Z5895" s="25" t="s">
        <v>42</v>
      </c>
      <c r="AA5895" s="25">
        <v>110</v>
      </c>
      <c r="AB5895" s="25">
        <v>110</v>
      </c>
      <c r="AC5895" s="25" t="s">
        <v>17272</v>
      </c>
      <c r="AD5895" s="59" t="s">
        <v>51</v>
      </c>
      <c r="AE5895" s="59" t="s">
        <v>51</v>
      </c>
    </row>
    <row r="5896" spans="1:31" ht="47.25" x14ac:dyDescent="0.25">
      <c r="A5896" s="57" t="s">
        <v>17263</v>
      </c>
      <c r="B5896" s="24" t="s">
        <v>17443</v>
      </c>
      <c r="C5896" s="58" t="s">
        <v>17444</v>
      </c>
      <c r="D5896" s="59">
        <v>1979</v>
      </c>
      <c r="E5896" s="25">
        <v>62.43</v>
      </c>
      <c r="F5896" s="25">
        <v>4.4093</v>
      </c>
      <c r="G5896" s="59">
        <v>2021</v>
      </c>
      <c r="H5896" s="25" t="s">
        <v>42</v>
      </c>
      <c r="I5896" s="25" t="s">
        <v>42</v>
      </c>
      <c r="J5896" s="25" t="s">
        <v>42</v>
      </c>
      <c r="K5896" s="25" t="s">
        <v>42</v>
      </c>
      <c r="L5896" s="59" t="s">
        <v>147</v>
      </c>
      <c r="M5896" s="59" t="s">
        <v>51</v>
      </c>
      <c r="N5896" s="59" t="s">
        <v>51</v>
      </c>
      <c r="O5896" s="59" t="s">
        <v>51</v>
      </c>
      <c r="P5896" s="59" t="s">
        <v>17445</v>
      </c>
      <c r="Q5896" s="25">
        <v>0.77400000000000002</v>
      </c>
      <c r="R5896" s="25" t="s">
        <v>53</v>
      </c>
      <c r="S5896" s="25">
        <v>21</v>
      </c>
      <c r="T5896" s="25">
        <v>0.29399999999999998</v>
      </c>
      <c r="U5896" s="25">
        <v>8</v>
      </c>
      <c r="V5896" s="25">
        <v>8</v>
      </c>
      <c r="W5896" s="25">
        <v>4</v>
      </c>
      <c r="X5896" s="25">
        <v>4</v>
      </c>
      <c r="Y5896" s="25" t="s">
        <v>42</v>
      </c>
      <c r="Z5896" s="25" t="s">
        <v>42</v>
      </c>
      <c r="AA5896" s="25">
        <v>35</v>
      </c>
      <c r="AB5896" s="25">
        <v>35</v>
      </c>
      <c r="AC5896" s="25" t="s">
        <v>17272</v>
      </c>
      <c r="AD5896" s="59" t="s">
        <v>51</v>
      </c>
      <c r="AE5896" s="59" t="s">
        <v>51</v>
      </c>
    </row>
    <row r="5897" spans="1:31" ht="47.25" x14ac:dyDescent="0.25">
      <c r="A5897" s="57" t="s">
        <v>17263</v>
      </c>
      <c r="B5897" s="24" t="s">
        <v>17446</v>
      </c>
      <c r="C5897" s="58" t="s">
        <v>17447</v>
      </c>
      <c r="D5897" s="59">
        <v>1986</v>
      </c>
      <c r="E5897" s="25">
        <v>54.51</v>
      </c>
      <c r="F5897" s="25">
        <v>8.2734000000000005</v>
      </c>
      <c r="G5897" s="59">
        <v>2021</v>
      </c>
      <c r="H5897" s="25" t="s">
        <v>42</v>
      </c>
      <c r="I5897" s="25" t="s">
        <v>42</v>
      </c>
      <c r="J5897" s="25" t="s">
        <v>42</v>
      </c>
      <c r="K5897" s="25" t="s">
        <v>42</v>
      </c>
      <c r="L5897" s="59" t="s">
        <v>147</v>
      </c>
      <c r="M5897" s="59" t="s">
        <v>51</v>
      </c>
      <c r="N5897" s="59" t="s">
        <v>51</v>
      </c>
      <c r="O5897" s="59" t="s">
        <v>51</v>
      </c>
      <c r="P5897" s="59" t="s">
        <v>14003</v>
      </c>
      <c r="Q5897" s="25">
        <v>0.52300000000000002</v>
      </c>
      <c r="R5897" s="25" t="s">
        <v>53</v>
      </c>
      <c r="S5897" s="25">
        <v>37.1</v>
      </c>
      <c r="T5897" s="25">
        <v>0.2</v>
      </c>
      <c r="U5897" s="25">
        <v>3.4</v>
      </c>
      <c r="V5897" s="25">
        <v>3.4</v>
      </c>
      <c r="W5897" s="25">
        <v>1.6</v>
      </c>
      <c r="X5897" s="25">
        <v>1.6</v>
      </c>
      <c r="Y5897" s="25" t="s">
        <v>42</v>
      </c>
      <c r="Z5897" s="25" t="s">
        <v>42</v>
      </c>
      <c r="AA5897" s="25">
        <v>35</v>
      </c>
      <c r="AB5897" s="25">
        <v>35</v>
      </c>
      <c r="AC5897" s="25" t="s">
        <v>17272</v>
      </c>
      <c r="AD5897" s="59" t="s">
        <v>51</v>
      </c>
      <c r="AE5897" s="59" t="s">
        <v>51</v>
      </c>
    </row>
    <row r="5898" spans="1:31" ht="47.25" x14ac:dyDescent="0.25">
      <c r="A5898" s="57" t="s">
        <v>17263</v>
      </c>
      <c r="B5898" s="24" t="s">
        <v>17448</v>
      </c>
      <c r="C5898" s="58" t="s">
        <v>17449</v>
      </c>
      <c r="D5898" s="59">
        <v>1976</v>
      </c>
      <c r="E5898" s="25" t="s">
        <v>42</v>
      </c>
      <c r="F5898" s="25" t="s">
        <v>42</v>
      </c>
      <c r="G5898" s="59" t="s">
        <v>42</v>
      </c>
      <c r="H5898" s="25" t="s">
        <v>42</v>
      </c>
      <c r="I5898" s="25" t="s">
        <v>42</v>
      </c>
      <c r="J5898" s="25" t="s">
        <v>42</v>
      </c>
      <c r="K5898" s="25" t="s">
        <v>42</v>
      </c>
      <c r="L5898" s="59" t="s">
        <v>147</v>
      </c>
      <c r="M5898" s="59" t="s">
        <v>51</v>
      </c>
      <c r="N5898" s="59" t="s">
        <v>51</v>
      </c>
      <c r="O5898" s="59" t="s">
        <v>51</v>
      </c>
      <c r="P5898" s="59" t="s">
        <v>13569</v>
      </c>
      <c r="Q5898" s="25">
        <v>0.65500000000000003</v>
      </c>
      <c r="R5898" s="25" t="s">
        <v>53</v>
      </c>
      <c r="S5898" s="25">
        <v>41.8</v>
      </c>
      <c r="T5898" s="25">
        <v>0.13800000000000001</v>
      </c>
      <c r="U5898" s="25">
        <v>1.8</v>
      </c>
      <c r="V5898" s="25">
        <v>1.8</v>
      </c>
      <c r="W5898" s="25">
        <v>0</v>
      </c>
      <c r="X5898" s="25">
        <v>0</v>
      </c>
      <c r="Y5898" s="25" t="s">
        <v>42</v>
      </c>
      <c r="Z5898" s="25" t="s">
        <v>42</v>
      </c>
      <c r="AA5898" s="25">
        <v>35</v>
      </c>
      <c r="AB5898" s="25">
        <v>35</v>
      </c>
      <c r="AC5898" s="25" t="s">
        <v>17272</v>
      </c>
      <c r="AD5898" s="59" t="s">
        <v>51</v>
      </c>
      <c r="AE5898" s="59" t="s">
        <v>51</v>
      </c>
    </row>
    <row r="5899" spans="1:31" ht="47.25" x14ac:dyDescent="0.25">
      <c r="A5899" s="57" t="s">
        <v>17263</v>
      </c>
      <c r="B5899" s="24" t="s">
        <v>17450</v>
      </c>
      <c r="C5899" s="58" t="s">
        <v>17451</v>
      </c>
      <c r="D5899" s="59">
        <v>1987</v>
      </c>
      <c r="E5899" s="25">
        <v>56.87</v>
      </c>
      <c r="F5899" s="25">
        <v>2.7625000000000002</v>
      </c>
      <c r="G5899" s="59">
        <v>2020</v>
      </c>
      <c r="H5899" s="25" t="s">
        <v>42</v>
      </c>
      <c r="I5899" s="25" t="s">
        <v>42</v>
      </c>
      <c r="J5899" s="25" t="s">
        <v>42</v>
      </c>
      <c r="K5899" s="25" t="s">
        <v>42</v>
      </c>
      <c r="L5899" s="59" t="s">
        <v>147</v>
      </c>
      <c r="M5899" s="59" t="s">
        <v>51</v>
      </c>
      <c r="N5899" s="59" t="s">
        <v>51</v>
      </c>
      <c r="O5899" s="59" t="s">
        <v>51</v>
      </c>
      <c r="P5899" s="59" t="s">
        <v>14543</v>
      </c>
      <c r="Q5899" s="25">
        <v>2.0680000000000001</v>
      </c>
      <c r="R5899" s="25" t="s">
        <v>53</v>
      </c>
      <c r="S5899" s="25">
        <v>22.2</v>
      </c>
      <c r="T5899" s="25">
        <v>2.347</v>
      </c>
      <c r="U5899" s="25">
        <v>26</v>
      </c>
      <c r="V5899" s="25">
        <v>26</v>
      </c>
      <c r="W5899" s="25">
        <v>10</v>
      </c>
      <c r="X5899" s="25">
        <v>10</v>
      </c>
      <c r="Y5899" s="25" t="s">
        <v>42</v>
      </c>
      <c r="Z5899" s="25" t="s">
        <v>42</v>
      </c>
      <c r="AA5899" s="25">
        <v>110</v>
      </c>
      <c r="AB5899" s="25">
        <v>110</v>
      </c>
      <c r="AC5899" s="25" t="s">
        <v>17272</v>
      </c>
      <c r="AD5899" s="59" t="s">
        <v>51</v>
      </c>
      <c r="AE5899" s="59" t="s">
        <v>51</v>
      </c>
    </row>
    <row r="5900" spans="1:31" ht="47.25" x14ac:dyDescent="0.25">
      <c r="A5900" s="57" t="s">
        <v>17263</v>
      </c>
      <c r="B5900" s="24" t="s">
        <v>17452</v>
      </c>
      <c r="C5900" s="58" t="s">
        <v>17453</v>
      </c>
      <c r="D5900" s="59">
        <v>1982</v>
      </c>
      <c r="E5900" s="25">
        <v>64.81</v>
      </c>
      <c r="F5900" s="25">
        <v>2.8565</v>
      </c>
      <c r="G5900" s="59">
        <v>2021</v>
      </c>
      <c r="H5900" s="25" t="s">
        <v>42</v>
      </c>
      <c r="I5900" s="25" t="s">
        <v>42</v>
      </c>
      <c r="J5900" s="25" t="s">
        <v>42</v>
      </c>
      <c r="K5900" s="25" t="s">
        <v>42</v>
      </c>
      <c r="L5900" s="59" t="s">
        <v>147</v>
      </c>
      <c r="M5900" s="59" t="s">
        <v>51</v>
      </c>
      <c r="N5900" s="59" t="s">
        <v>51</v>
      </c>
      <c r="O5900" s="59" t="s">
        <v>51</v>
      </c>
      <c r="P5900" s="59" t="s">
        <v>17454</v>
      </c>
      <c r="Q5900" s="25">
        <v>0.32600000000000001</v>
      </c>
      <c r="R5900" s="25" t="s">
        <v>53</v>
      </c>
      <c r="S5900" s="25">
        <v>14</v>
      </c>
      <c r="T5900" s="25">
        <v>0.23799999999999999</v>
      </c>
      <c r="U5900" s="25">
        <v>8.8000000000000007</v>
      </c>
      <c r="V5900" s="25">
        <v>8.8000000000000007</v>
      </c>
      <c r="W5900" s="25">
        <v>2.5</v>
      </c>
      <c r="X5900" s="25">
        <v>2.5</v>
      </c>
      <c r="Y5900" s="25" t="s">
        <v>42</v>
      </c>
      <c r="Z5900" s="25" t="s">
        <v>42</v>
      </c>
      <c r="AA5900" s="25">
        <v>110</v>
      </c>
      <c r="AB5900" s="25">
        <v>110</v>
      </c>
      <c r="AC5900" s="25" t="s">
        <v>17272</v>
      </c>
      <c r="AD5900" s="59" t="s">
        <v>51</v>
      </c>
      <c r="AE5900" s="59" t="s">
        <v>51</v>
      </c>
    </row>
    <row r="5901" spans="1:31" ht="47.25" x14ac:dyDescent="0.25">
      <c r="A5901" s="57" t="s">
        <v>17263</v>
      </c>
      <c r="B5901" s="24" t="s">
        <v>17455</v>
      </c>
      <c r="C5901" s="58" t="s">
        <v>17456</v>
      </c>
      <c r="D5901" s="59">
        <v>1980</v>
      </c>
      <c r="E5901" s="25" t="s">
        <v>42</v>
      </c>
      <c r="F5901" s="25" t="s">
        <v>42</v>
      </c>
      <c r="G5901" s="59" t="s">
        <v>42</v>
      </c>
      <c r="H5901" s="25" t="s">
        <v>42</v>
      </c>
      <c r="I5901" s="25" t="s">
        <v>42</v>
      </c>
      <c r="J5901" s="25" t="s">
        <v>42</v>
      </c>
      <c r="K5901" s="25" t="s">
        <v>42</v>
      </c>
      <c r="L5901" s="59" t="s">
        <v>147</v>
      </c>
      <c r="M5901" s="59" t="s">
        <v>51</v>
      </c>
      <c r="N5901" s="59" t="s">
        <v>51</v>
      </c>
      <c r="O5901" s="59" t="s">
        <v>51</v>
      </c>
      <c r="P5901" s="59" t="s">
        <v>13530</v>
      </c>
      <c r="Q5901" s="25">
        <v>3.0059999999999998</v>
      </c>
      <c r="R5901" s="25" t="s">
        <v>53</v>
      </c>
      <c r="S5901" s="25">
        <v>50.3</v>
      </c>
      <c r="T5901" s="25">
        <v>0.372</v>
      </c>
      <c r="U5901" s="25">
        <v>12.6</v>
      </c>
      <c r="V5901" s="25">
        <v>12.6</v>
      </c>
      <c r="W5901" s="25">
        <v>6.3</v>
      </c>
      <c r="X5901" s="25">
        <v>6.3</v>
      </c>
      <c r="Y5901" s="25" t="s">
        <v>42</v>
      </c>
      <c r="Z5901" s="25" t="s">
        <v>42</v>
      </c>
      <c r="AA5901" s="25">
        <v>110</v>
      </c>
      <c r="AB5901" s="25">
        <v>110</v>
      </c>
      <c r="AC5901" s="25" t="s">
        <v>17272</v>
      </c>
      <c r="AD5901" s="59" t="s">
        <v>51</v>
      </c>
      <c r="AE5901" s="59" t="s">
        <v>51</v>
      </c>
    </row>
    <row r="5902" spans="1:31" ht="47.25" x14ac:dyDescent="0.25">
      <c r="A5902" s="57" t="s">
        <v>17263</v>
      </c>
      <c r="B5902" s="24" t="s">
        <v>17457</v>
      </c>
      <c r="C5902" s="58" t="s">
        <v>17458</v>
      </c>
      <c r="D5902" s="59">
        <v>1976</v>
      </c>
      <c r="E5902" s="25">
        <v>67.88</v>
      </c>
      <c r="F5902" s="25">
        <v>94.320800000000006</v>
      </c>
      <c r="G5902" s="59">
        <v>2021</v>
      </c>
      <c r="H5902" s="25" t="s">
        <v>42</v>
      </c>
      <c r="I5902" s="25" t="s">
        <v>42</v>
      </c>
      <c r="J5902" s="25" t="s">
        <v>42</v>
      </c>
      <c r="K5902" s="25" t="s">
        <v>42</v>
      </c>
      <c r="L5902" s="59" t="s">
        <v>147</v>
      </c>
      <c r="M5902" s="59" t="s">
        <v>51</v>
      </c>
      <c r="N5902" s="59" t="s">
        <v>51</v>
      </c>
      <c r="O5902" s="59" t="s">
        <v>51</v>
      </c>
      <c r="P5902" s="59" t="s">
        <v>17459</v>
      </c>
      <c r="Q5902" s="25">
        <v>1.9410000000000001</v>
      </c>
      <c r="R5902" s="25" t="s">
        <v>53</v>
      </c>
      <c r="S5902" s="25">
        <v>83.6</v>
      </c>
      <c r="T5902" s="25">
        <v>2.1059999999999999</v>
      </c>
      <c r="U5902" s="25">
        <v>5</v>
      </c>
      <c r="V5902" s="25">
        <v>5</v>
      </c>
      <c r="W5902" s="25">
        <v>2.5</v>
      </c>
      <c r="X5902" s="25">
        <v>2.5</v>
      </c>
      <c r="Y5902" s="25" t="s">
        <v>42</v>
      </c>
      <c r="Z5902" s="25" t="s">
        <v>42</v>
      </c>
      <c r="AA5902" s="25">
        <v>110</v>
      </c>
      <c r="AB5902" s="25">
        <v>110</v>
      </c>
      <c r="AC5902" s="25" t="s">
        <v>17272</v>
      </c>
      <c r="AD5902" s="59" t="s">
        <v>51</v>
      </c>
      <c r="AE5902" s="59" t="s">
        <v>51</v>
      </c>
    </row>
    <row r="5903" spans="1:31" ht="47.25" x14ac:dyDescent="0.25">
      <c r="A5903" s="57" t="s">
        <v>17263</v>
      </c>
      <c r="B5903" s="24" t="s">
        <v>17460</v>
      </c>
      <c r="C5903" s="58" t="s">
        <v>17461</v>
      </c>
      <c r="D5903" s="59">
        <v>1987</v>
      </c>
      <c r="E5903" s="25">
        <v>55.87</v>
      </c>
      <c r="F5903" s="25">
        <v>1.9864999999999999</v>
      </c>
      <c r="G5903" s="59">
        <v>2021</v>
      </c>
      <c r="H5903" s="25" t="s">
        <v>42</v>
      </c>
      <c r="I5903" s="25" t="s">
        <v>42</v>
      </c>
      <c r="J5903" s="25" t="s">
        <v>42</v>
      </c>
      <c r="K5903" s="25" t="s">
        <v>42</v>
      </c>
      <c r="L5903" s="59" t="s">
        <v>147</v>
      </c>
      <c r="M5903" s="59" t="s">
        <v>51</v>
      </c>
      <c r="N5903" s="59" t="s">
        <v>51</v>
      </c>
      <c r="O5903" s="59" t="s">
        <v>51</v>
      </c>
      <c r="P5903" s="59" t="s">
        <v>13521</v>
      </c>
      <c r="Q5903" s="25">
        <v>42.470999999999997</v>
      </c>
      <c r="R5903" s="25" t="s">
        <v>53</v>
      </c>
      <c r="S5903" s="25">
        <v>68.099999999999994</v>
      </c>
      <c r="T5903" s="25">
        <v>12.521000000000001</v>
      </c>
      <c r="U5903" s="25">
        <v>160</v>
      </c>
      <c r="V5903" s="25">
        <v>160</v>
      </c>
      <c r="W5903" s="25">
        <v>120</v>
      </c>
      <c r="X5903" s="25">
        <v>120</v>
      </c>
      <c r="Y5903" s="25" t="s">
        <v>42</v>
      </c>
      <c r="Z5903" s="25" t="s">
        <v>42</v>
      </c>
      <c r="AA5903" s="25">
        <v>110</v>
      </c>
      <c r="AB5903" s="25">
        <v>110</v>
      </c>
      <c r="AC5903" s="25" t="s">
        <v>17272</v>
      </c>
      <c r="AD5903" s="59" t="s">
        <v>51</v>
      </c>
      <c r="AE5903" s="59" t="s">
        <v>51</v>
      </c>
    </row>
    <row r="5904" spans="1:31" ht="47.25" x14ac:dyDescent="0.25">
      <c r="A5904" s="57" t="s">
        <v>17263</v>
      </c>
      <c r="B5904" s="24" t="s">
        <v>17462</v>
      </c>
      <c r="C5904" s="58" t="s">
        <v>17463</v>
      </c>
      <c r="D5904" s="59" t="s">
        <v>42</v>
      </c>
      <c r="E5904" s="25" t="s">
        <v>42</v>
      </c>
      <c r="F5904" s="25" t="s">
        <v>42</v>
      </c>
      <c r="G5904" s="59" t="s">
        <v>42</v>
      </c>
      <c r="H5904" s="25" t="s">
        <v>42</v>
      </c>
      <c r="I5904" s="25" t="s">
        <v>42</v>
      </c>
      <c r="J5904" s="25" t="s">
        <v>42</v>
      </c>
      <c r="K5904" s="25" t="s">
        <v>42</v>
      </c>
      <c r="L5904" s="59" t="s">
        <v>51</v>
      </c>
      <c r="M5904" s="59" t="s">
        <v>51</v>
      </c>
      <c r="N5904" s="59" t="s">
        <v>51</v>
      </c>
      <c r="O5904" s="59" t="s">
        <v>51</v>
      </c>
      <c r="P5904" s="59" t="s">
        <v>42</v>
      </c>
      <c r="Q5904" s="25" t="s">
        <v>42</v>
      </c>
      <c r="R5904" s="25" t="s">
        <v>42</v>
      </c>
      <c r="S5904" s="25" t="s">
        <v>42</v>
      </c>
      <c r="T5904" s="25" t="s">
        <v>42</v>
      </c>
      <c r="U5904" s="25" t="s">
        <v>42</v>
      </c>
      <c r="V5904" s="25" t="s">
        <v>42</v>
      </c>
      <c r="W5904" s="25">
        <v>0</v>
      </c>
      <c r="X5904" s="25">
        <v>0</v>
      </c>
      <c r="Y5904" s="25" t="s">
        <v>42</v>
      </c>
      <c r="Z5904" s="25" t="s">
        <v>42</v>
      </c>
      <c r="AA5904" s="25">
        <v>0</v>
      </c>
      <c r="AB5904" s="25">
        <v>0</v>
      </c>
      <c r="AC5904" s="25" t="s">
        <v>12917</v>
      </c>
      <c r="AD5904" s="59" t="s">
        <v>147</v>
      </c>
      <c r="AE5904" s="59" t="s">
        <v>51</v>
      </c>
    </row>
    <row r="5905" spans="1:31" ht="47.25" x14ac:dyDescent="0.25">
      <c r="A5905" s="57" t="s">
        <v>17263</v>
      </c>
      <c r="B5905" s="24" t="s">
        <v>17464</v>
      </c>
      <c r="C5905" s="58" t="s">
        <v>17465</v>
      </c>
      <c r="D5905" s="59" t="s">
        <v>42</v>
      </c>
      <c r="E5905" s="25" t="s">
        <v>42</v>
      </c>
      <c r="F5905" s="25" t="s">
        <v>42</v>
      </c>
      <c r="G5905" s="59" t="s">
        <v>42</v>
      </c>
      <c r="H5905" s="25" t="s">
        <v>42</v>
      </c>
      <c r="I5905" s="25" t="s">
        <v>42</v>
      </c>
      <c r="J5905" s="25" t="s">
        <v>42</v>
      </c>
      <c r="K5905" s="25" t="s">
        <v>42</v>
      </c>
      <c r="L5905" s="59" t="s">
        <v>51</v>
      </c>
      <c r="M5905" s="59" t="s">
        <v>51</v>
      </c>
      <c r="N5905" s="59" t="s">
        <v>51</v>
      </c>
      <c r="O5905" s="59" t="s">
        <v>51</v>
      </c>
      <c r="P5905" s="59" t="s">
        <v>42</v>
      </c>
      <c r="Q5905" s="25" t="s">
        <v>42</v>
      </c>
      <c r="R5905" s="25" t="s">
        <v>42</v>
      </c>
      <c r="S5905" s="25" t="s">
        <v>42</v>
      </c>
      <c r="T5905" s="25" t="s">
        <v>42</v>
      </c>
      <c r="U5905" s="25" t="s">
        <v>42</v>
      </c>
      <c r="V5905" s="25" t="s">
        <v>42</v>
      </c>
      <c r="W5905" s="25">
        <v>0</v>
      </c>
      <c r="X5905" s="25">
        <v>0</v>
      </c>
      <c r="Y5905" s="25" t="s">
        <v>42</v>
      </c>
      <c r="Z5905" s="25" t="s">
        <v>42</v>
      </c>
      <c r="AA5905" s="25">
        <v>0</v>
      </c>
      <c r="AB5905" s="25">
        <v>0</v>
      </c>
      <c r="AC5905" s="25" t="s">
        <v>12917</v>
      </c>
      <c r="AD5905" s="59" t="s">
        <v>147</v>
      </c>
      <c r="AE5905" s="59" t="s">
        <v>51</v>
      </c>
    </row>
    <row r="5906" spans="1:31" ht="47.25" x14ac:dyDescent="0.25">
      <c r="A5906" s="57" t="s">
        <v>17263</v>
      </c>
      <c r="B5906" s="24" t="s">
        <v>17466</v>
      </c>
      <c r="C5906" s="58" t="s">
        <v>17467</v>
      </c>
      <c r="D5906" s="59" t="s">
        <v>42</v>
      </c>
      <c r="E5906" s="25" t="s">
        <v>42</v>
      </c>
      <c r="F5906" s="25" t="s">
        <v>42</v>
      </c>
      <c r="G5906" s="59" t="s">
        <v>42</v>
      </c>
      <c r="H5906" s="25" t="s">
        <v>42</v>
      </c>
      <c r="I5906" s="25" t="s">
        <v>42</v>
      </c>
      <c r="J5906" s="25" t="s">
        <v>42</v>
      </c>
      <c r="K5906" s="25" t="s">
        <v>42</v>
      </c>
      <c r="L5906" s="59" t="s">
        <v>51</v>
      </c>
      <c r="M5906" s="59" t="s">
        <v>51</v>
      </c>
      <c r="N5906" s="59" t="s">
        <v>51</v>
      </c>
      <c r="O5906" s="59" t="s">
        <v>51</v>
      </c>
      <c r="P5906" s="59" t="s">
        <v>42</v>
      </c>
      <c r="Q5906" s="25" t="s">
        <v>42</v>
      </c>
      <c r="R5906" s="25" t="s">
        <v>42</v>
      </c>
      <c r="S5906" s="25" t="s">
        <v>42</v>
      </c>
      <c r="T5906" s="25" t="s">
        <v>42</v>
      </c>
      <c r="U5906" s="25" t="s">
        <v>42</v>
      </c>
      <c r="V5906" s="25" t="s">
        <v>42</v>
      </c>
      <c r="W5906" s="25">
        <v>0</v>
      </c>
      <c r="X5906" s="25">
        <v>0</v>
      </c>
      <c r="Y5906" s="25" t="s">
        <v>42</v>
      </c>
      <c r="Z5906" s="25" t="s">
        <v>42</v>
      </c>
      <c r="AA5906" s="25">
        <v>0</v>
      </c>
      <c r="AB5906" s="25">
        <v>0</v>
      </c>
      <c r="AC5906" s="25" t="s">
        <v>12917</v>
      </c>
      <c r="AD5906" s="59" t="s">
        <v>147</v>
      </c>
      <c r="AE5906" s="59" t="s">
        <v>51</v>
      </c>
    </row>
    <row r="5907" spans="1:31" ht="47.25" x14ac:dyDescent="0.25">
      <c r="A5907" s="57" t="s">
        <v>17263</v>
      </c>
      <c r="B5907" s="24" t="s">
        <v>17468</v>
      </c>
      <c r="C5907" s="58" t="s">
        <v>17469</v>
      </c>
      <c r="D5907" s="59" t="s">
        <v>42</v>
      </c>
      <c r="E5907" s="25" t="s">
        <v>42</v>
      </c>
      <c r="F5907" s="25" t="s">
        <v>42</v>
      </c>
      <c r="G5907" s="59" t="s">
        <v>42</v>
      </c>
      <c r="H5907" s="25" t="s">
        <v>42</v>
      </c>
      <c r="I5907" s="25" t="s">
        <v>42</v>
      </c>
      <c r="J5907" s="25" t="s">
        <v>42</v>
      </c>
      <c r="K5907" s="25" t="s">
        <v>42</v>
      </c>
      <c r="L5907" s="59" t="s">
        <v>51</v>
      </c>
      <c r="M5907" s="59" t="s">
        <v>51</v>
      </c>
      <c r="N5907" s="59" t="s">
        <v>147</v>
      </c>
      <c r="O5907" s="59" t="s">
        <v>147</v>
      </c>
      <c r="P5907" s="59" t="s">
        <v>42</v>
      </c>
      <c r="Q5907" s="25" t="s">
        <v>42</v>
      </c>
      <c r="R5907" s="25" t="s">
        <v>42</v>
      </c>
      <c r="S5907" s="25" t="s">
        <v>42</v>
      </c>
      <c r="T5907" s="25" t="s">
        <v>42</v>
      </c>
      <c r="U5907" s="25" t="s">
        <v>42</v>
      </c>
      <c r="V5907" s="25" t="s">
        <v>42</v>
      </c>
      <c r="W5907" s="25">
        <v>0</v>
      </c>
      <c r="X5907" s="25">
        <v>0</v>
      </c>
      <c r="Y5907" s="25" t="s">
        <v>42</v>
      </c>
      <c r="Z5907" s="25" t="s">
        <v>42</v>
      </c>
      <c r="AA5907" s="25">
        <v>0</v>
      </c>
      <c r="AB5907" s="25">
        <v>0</v>
      </c>
      <c r="AC5907" s="25" t="s">
        <v>12917</v>
      </c>
      <c r="AD5907" s="59" t="s">
        <v>147</v>
      </c>
      <c r="AE5907" s="59" t="s">
        <v>51</v>
      </c>
    </row>
    <row r="5908" spans="1:31" ht="47.25" x14ac:dyDescent="0.25">
      <c r="A5908" s="57" t="s">
        <v>17263</v>
      </c>
      <c r="B5908" s="24" t="s">
        <v>17470</v>
      </c>
      <c r="C5908" s="58" t="s">
        <v>17471</v>
      </c>
      <c r="D5908" s="59" t="s">
        <v>42</v>
      </c>
      <c r="E5908" s="25" t="s">
        <v>42</v>
      </c>
      <c r="F5908" s="25" t="s">
        <v>42</v>
      </c>
      <c r="G5908" s="59" t="s">
        <v>42</v>
      </c>
      <c r="H5908" s="25" t="s">
        <v>42</v>
      </c>
      <c r="I5908" s="25" t="s">
        <v>42</v>
      </c>
      <c r="J5908" s="25" t="s">
        <v>42</v>
      </c>
      <c r="K5908" s="25" t="s">
        <v>42</v>
      </c>
      <c r="L5908" s="59" t="s">
        <v>51</v>
      </c>
      <c r="M5908" s="59" t="s">
        <v>51</v>
      </c>
      <c r="N5908" s="59" t="s">
        <v>51</v>
      </c>
      <c r="O5908" s="59" t="s">
        <v>51</v>
      </c>
      <c r="P5908" s="59" t="s">
        <v>42</v>
      </c>
      <c r="Q5908" s="25" t="s">
        <v>42</v>
      </c>
      <c r="R5908" s="25" t="s">
        <v>42</v>
      </c>
      <c r="S5908" s="25" t="s">
        <v>42</v>
      </c>
      <c r="T5908" s="25" t="s">
        <v>42</v>
      </c>
      <c r="U5908" s="25" t="s">
        <v>42</v>
      </c>
      <c r="V5908" s="25" t="s">
        <v>42</v>
      </c>
      <c r="W5908" s="25">
        <v>0</v>
      </c>
      <c r="X5908" s="25">
        <v>0</v>
      </c>
      <c r="Y5908" s="25" t="s">
        <v>42</v>
      </c>
      <c r="Z5908" s="25" t="s">
        <v>42</v>
      </c>
      <c r="AA5908" s="25">
        <v>0</v>
      </c>
      <c r="AB5908" s="25">
        <v>0</v>
      </c>
      <c r="AC5908" s="25" t="s">
        <v>12917</v>
      </c>
      <c r="AD5908" s="59" t="s">
        <v>147</v>
      </c>
      <c r="AE5908" s="59" t="s">
        <v>51</v>
      </c>
    </row>
    <row r="5909" spans="1:31" ht="47.25" x14ac:dyDescent="0.25">
      <c r="A5909" s="57" t="s">
        <v>17263</v>
      </c>
      <c r="B5909" s="24" t="s">
        <v>17472</v>
      </c>
      <c r="C5909" s="58" t="s">
        <v>17473</v>
      </c>
      <c r="D5909" s="59" t="s">
        <v>42</v>
      </c>
      <c r="E5909" s="25" t="s">
        <v>42</v>
      </c>
      <c r="F5909" s="25" t="s">
        <v>42</v>
      </c>
      <c r="G5909" s="59" t="s">
        <v>42</v>
      </c>
      <c r="H5909" s="25" t="s">
        <v>42</v>
      </c>
      <c r="I5909" s="25" t="s">
        <v>42</v>
      </c>
      <c r="J5909" s="25" t="s">
        <v>42</v>
      </c>
      <c r="K5909" s="25" t="s">
        <v>42</v>
      </c>
      <c r="L5909" s="59" t="s">
        <v>51</v>
      </c>
      <c r="M5909" s="59" t="s">
        <v>51</v>
      </c>
      <c r="N5909" s="59" t="s">
        <v>147</v>
      </c>
      <c r="O5909" s="59" t="s">
        <v>147</v>
      </c>
      <c r="P5909" s="59" t="s">
        <v>42</v>
      </c>
      <c r="Q5909" s="25" t="s">
        <v>42</v>
      </c>
      <c r="R5909" s="25" t="s">
        <v>42</v>
      </c>
      <c r="S5909" s="25" t="s">
        <v>42</v>
      </c>
      <c r="T5909" s="25" t="s">
        <v>42</v>
      </c>
      <c r="U5909" s="25" t="s">
        <v>42</v>
      </c>
      <c r="V5909" s="25" t="s">
        <v>42</v>
      </c>
      <c r="W5909" s="25">
        <v>0</v>
      </c>
      <c r="X5909" s="25">
        <v>0</v>
      </c>
      <c r="Y5909" s="25" t="s">
        <v>42</v>
      </c>
      <c r="Z5909" s="25" t="s">
        <v>42</v>
      </c>
      <c r="AA5909" s="25">
        <v>0</v>
      </c>
      <c r="AB5909" s="25">
        <v>0</v>
      </c>
      <c r="AC5909" s="25" t="s">
        <v>17474</v>
      </c>
      <c r="AD5909" s="59" t="s">
        <v>51</v>
      </c>
      <c r="AE5909" s="59" t="s">
        <v>51</v>
      </c>
    </row>
    <row r="5910" spans="1:31" ht="47.25" x14ac:dyDescent="0.25">
      <c r="A5910" s="57" t="s">
        <v>17263</v>
      </c>
      <c r="B5910" s="24" t="s">
        <v>17475</v>
      </c>
      <c r="C5910" s="58" t="s">
        <v>17476</v>
      </c>
      <c r="D5910" s="59" t="s">
        <v>42</v>
      </c>
      <c r="E5910" s="25" t="s">
        <v>42</v>
      </c>
      <c r="F5910" s="25" t="s">
        <v>42</v>
      </c>
      <c r="G5910" s="59" t="s">
        <v>42</v>
      </c>
      <c r="H5910" s="25" t="s">
        <v>42</v>
      </c>
      <c r="I5910" s="25" t="s">
        <v>42</v>
      </c>
      <c r="J5910" s="25" t="s">
        <v>42</v>
      </c>
      <c r="K5910" s="25" t="s">
        <v>42</v>
      </c>
      <c r="L5910" s="59" t="s">
        <v>51</v>
      </c>
      <c r="M5910" s="59" t="s">
        <v>51</v>
      </c>
      <c r="N5910" s="59" t="s">
        <v>51</v>
      </c>
      <c r="O5910" s="59" t="s">
        <v>51</v>
      </c>
      <c r="P5910" s="59" t="s">
        <v>42</v>
      </c>
      <c r="Q5910" s="25" t="s">
        <v>42</v>
      </c>
      <c r="R5910" s="25" t="s">
        <v>42</v>
      </c>
      <c r="S5910" s="25" t="s">
        <v>42</v>
      </c>
      <c r="T5910" s="25" t="s">
        <v>42</v>
      </c>
      <c r="U5910" s="25" t="s">
        <v>42</v>
      </c>
      <c r="V5910" s="25" t="s">
        <v>42</v>
      </c>
      <c r="W5910" s="25">
        <v>0</v>
      </c>
      <c r="X5910" s="25">
        <v>0</v>
      </c>
      <c r="Y5910" s="25" t="s">
        <v>42</v>
      </c>
      <c r="Z5910" s="25" t="s">
        <v>42</v>
      </c>
      <c r="AA5910" s="25">
        <v>0</v>
      </c>
      <c r="AB5910" s="25">
        <v>0</v>
      </c>
      <c r="AC5910" s="25" t="s">
        <v>17474</v>
      </c>
      <c r="AD5910" s="59" t="s">
        <v>51</v>
      </c>
      <c r="AE5910" s="59" t="s">
        <v>51</v>
      </c>
    </row>
    <row r="5911" spans="1:31" ht="47.25" x14ac:dyDescent="0.25">
      <c r="A5911" s="57" t="s">
        <v>17263</v>
      </c>
      <c r="B5911" s="24" t="s">
        <v>17477</v>
      </c>
      <c r="C5911" s="58" t="s">
        <v>17478</v>
      </c>
      <c r="D5911" s="59" t="s">
        <v>42</v>
      </c>
      <c r="E5911" s="25" t="s">
        <v>42</v>
      </c>
      <c r="F5911" s="25" t="s">
        <v>42</v>
      </c>
      <c r="G5911" s="59" t="s">
        <v>42</v>
      </c>
      <c r="H5911" s="25" t="s">
        <v>42</v>
      </c>
      <c r="I5911" s="25" t="s">
        <v>42</v>
      </c>
      <c r="J5911" s="25" t="s">
        <v>42</v>
      </c>
      <c r="K5911" s="25" t="s">
        <v>42</v>
      </c>
      <c r="L5911" s="59" t="s">
        <v>51</v>
      </c>
      <c r="M5911" s="59" t="s">
        <v>51</v>
      </c>
      <c r="N5911" s="59" t="s">
        <v>51</v>
      </c>
      <c r="O5911" s="59" t="s">
        <v>51</v>
      </c>
      <c r="P5911" s="59" t="s">
        <v>42</v>
      </c>
      <c r="Q5911" s="25" t="s">
        <v>42</v>
      </c>
      <c r="R5911" s="25" t="s">
        <v>42</v>
      </c>
      <c r="S5911" s="25" t="s">
        <v>42</v>
      </c>
      <c r="T5911" s="25" t="s">
        <v>42</v>
      </c>
      <c r="U5911" s="25" t="s">
        <v>42</v>
      </c>
      <c r="V5911" s="25" t="s">
        <v>42</v>
      </c>
      <c r="W5911" s="25">
        <v>0</v>
      </c>
      <c r="X5911" s="25">
        <v>0</v>
      </c>
      <c r="Y5911" s="25" t="s">
        <v>42</v>
      </c>
      <c r="Z5911" s="25" t="s">
        <v>42</v>
      </c>
      <c r="AA5911" s="25">
        <v>0</v>
      </c>
      <c r="AB5911" s="25">
        <v>0</v>
      </c>
      <c r="AC5911" s="25" t="s">
        <v>17474</v>
      </c>
      <c r="AD5911" s="59" t="s">
        <v>51</v>
      </c>
      <c r="AE5911" s="59" t="s">
        <v>51</v>
      </c>
    </row>
    <row r="5912" spans="1:31" ht="47.25" x14ac:dyDescent="0.25">
      <c r="A5912" s="57" t="s">
        <v>17263</v>
      </c>
      <c r="B5912" s="24" t="s">
        <v>17479</v>
      </c>
      <c r="C5912" s="58" t="s">
        <v>17480</v>
      </c>
      <c r="D5912" s="59" t="s">
        <v>42</v>
      </c>
      <c r="E5912" s="25" t="s">
        <v>42</v>
      </c>
      <c r="F5912" s="25" t="s">
        <v>42</v>
      </c>
      <c r="G5912" s="59" t="s">
        <v>42</v>
      </c>
      <c r="H5912" s="25" t="s">
        <v>42</v>
      </c>
      <c r="I5912" s="25" t="s">
        <v>42</v>
      </c>
      <c r="J5912" s="25" t="s">
        <v>42</v>
      </c>
      <c r="K5912" s="25" t="s">
        <v>42</v>
      </c>
      <c r="L5912" s="59" t="s">
        <v>51</v>
      </c>
      <c r="M5912" s="59" t="s">
        <v>51</v>
      </c>
      <c r="N5912" s="59" t="s">
        <v>51</v>
      </c>
      <c r="O5912" s="59" t="s">
        <v>51</v>
      </c>
      <c r="P5912" s="59" t="s">
        <v>42</v>
      </c>
      <c r="Q5912" s="25" t="s">
        <v>42</v>
      </c>
      <c r="R5912" s="25" t="s">
        <v>42</v>
      </c>
      <c r="S5912" s="25" t="s">
        <v>42</v>
      </c>
      <c r="T5912" s="25" t="s">
        <v>42</v>
      </c>
      <c r="U5912" s="25" t="s">
        <v>42</v>
      </c>
      <c r="V5912" s="25" t="s">
        <v>42</v>
      </c>
      <c r="W5912" s="25">
        <v>0</v>
      </c>
      <c r="X5912" s="25">
        <v>0</v>
      </c>
      <c r="Y5912" s="25" t="s">
        <v>42</v>
      </c>
      <c r="Z5912" s="25" t="s">
        <v>42</v>
      </c>
      <c r="AA5912" s="25">
        <v>0</v>
      </c>
      <c r="AB5912" s="25">
        <v>0</v>
      </c>
      <c r="AC5912" s="25" t="s">
        <v>17474</v>
      </c>
      <c r="AD5912" s="59" t="s">
        <v>51</v>
      </c>
      <c r="AE5912" s="59" t="s">
        <v>51</v>
      </c>
    </row>
    <row r="5913" spans="1:31" ht="47.25" x14ac:dyDescent="0.25">
      <c r="A5913" s="57" t="s">
        <v>17263</v>
      </c>
      <c r="B5913" s="24" t="s">
        <v>17481</v>
      </c>
      <c r="C5913" s="58" t="s">
        <v>17482</v>
      </c>
      <c r="D5913" s="59" t="s">
        <v>42</v>
      </c>
      <c r="E5913" s="25" t="s">
        <v>42</v>
      </c>
      <c r="F5913" s="25" t="s">
        <v>42</v>
      </c>
      <c r="G5913" s="59" t="s">
        <v>42</v>
      </c>
      <c r="H5913" s="25" t="s">
        <v>42</v>
      </c>
      <c r="I5913" s="25" t="s">
        <v>42</v>
      </c>
      <c r="J5913" s="25" t="s">
        <v>42</v>
      </c>
      <c r="K5913" s="25" t="s">
        <v>42</v>
      </c>
      <c r="L5913" s="59" t="s">
        <v>51</v>
      </c>
      <c r="M5913" s="59" t="s">
        <v>51</v>
      </c>
      <c r="N5913" s="59" t="s">
        <v>51</v>
      </c>
      <c r="O5913" s="59" t="s">
        <v>51</v>
      </c>
      <c r="P5913" s="59" t="s">
        <v>42</v>
      </c>
      <c r="Q5913" s="25" t="s">
        <v>42</v>
      </c>
      <c r="R5913" s="25" t="s">
        <v>42</v>
      </c>
      <c r="S5913" s="25" t="s">
        <v>42</v>
      </c>
      <c r="T5913" s="25" t="s">
        <v>42</v>
      </c>
      <c r="U5913" s="25" t="s">
        <v>42</v>
      </c>
      <c r="V5913" s="25" t="s">
        <v>42</v>
      </c>
      <c r="W5913" s="25">
        <v>0</v>
      </c>
      <c r="X5913" s="25">
        <v>0</v>
      </c>
      <c r="Y5913" s="25" t="s">
        <v>42</v>
      </c>
      <c r="Z5913" s="25" t="s">
        <v>42</v>
      </c>
      <c r="AA5913" s="25">
        <v>0</v>
      </c>
      <c r="AB5913" s="25">
        <v>0</v>
      </c>
      <c r="AC5913" s="25" t="s">
        <v>17474</v>
      </c>
      <c r="AD5913" s="59" t="s">
        <v>51</v>
      </c>
      <c r="AE5913" s="59" t="s">
        <v>51</v>
      </c>
    </row>
    <row r="5914" spans="1:31" ht="47.25" x14ac:dyDescent="0.25">
      <c r="A5914" s="57" t="s">
        <v>17263</v>
      </c>
      <c r="B5914" s="24" t="s">
        <v>17483</v>
      </c>
      <c r="C5914" s="58" t="s">
        <v>17484</v>
      </c>
      <c r="D5914" s="59" t="s">
        <v>42</v>
      </c>
      <c r="E5914" s="25" t="s">
        <v>42</v>
      </c>
      <c r="F5914" s="25" t="s">
        <v>42</v>
      </c>
      <c r="G5914" s="59" t="s">
        <v>42</v>
      </c>
      <c r="H5914" s="25" t="s">
        <v>42</v>
      </c>
      <c r="I5914" s="25" t="s">
        <v>42</v>
      </c>
      <c r="J5914" s="25" t="s">
        <v>42</v>
      </c>
      <c r="K5914" s="25" t="s">
        <v>42</v>
      </c>
      <c r="L5914" s="59" t="s">
        <v>51</v>
      </c>
      <c r="M5914" s="59" t="s">
        <v>51</v>
      </c>
      <c r="N5914" s="59" t="s">
        <v>51</v>
      </c>
      <c r="O5914" s="59" t="s">
        <v>51</v>
      </c>
      <c r="P5914" s="59" t="s">
        <v>42</v>
      </c>
      <c r="Q5914" s="25" t="s">
        <v>42</v>
      </c>
      <c r="R5914" s="25" t="s">
        <v>42</v>
      </c>
      <c r="S5914" s="25" t="s">
        <v>42</v>
      </c>
      <c r="T5914" s="25" t="s">
        <v>42</v>
      </c>
      <c r="U5914" s="25" t="s">
        <v>42</v>
      </c>
      <c r="V5914" s="25" t="s">
        <v>42</v>
      </c>
      <c r="W5914" s="25">
        <v>0</v>
      </c>
      <c r="X5914" s="25">
        <v>0</v>
      </c>
      <c r="Y5914" s="25" t="s">
        <v>42</v>
      </c>
      <c r="Z5914" s="25" t="s">
        <v>42</v>
      </c>
      <c r="AA5914" s="25">
        <v>0</v>
      </c>
      <c r="AB5914" s="25">
        <v>0</v>
      </c>
      <c r="AC5914" s="25" t="s">
        <v>17474</v>
      </c>
      <c r="AD5914" s="59" t="s">
        <v>51</v>
      </c>
      <c r="AE5914" s="59" t="s">
        <v>51</v>
      </c>
    </row>
    <row r="5915" spans="1:31" ht="47.25" x14ac:dyDescent="0.25">
      <c r="A5915" s="57" t="s">
        <v>17263</v>
      </c>
      <c r="B5915" s="24" t="s">
        <v>17485</v>
      </c>
      <c r="C5915" s="58" t="s">
        <v>17486</v>
      </c>
      <c r="D5915" s="59" t="s">
        <v>42</v>
      </c>
      <c r="E5915" s="25" t="s">
        <v>42</v>
      </c>
      <c r="F5915" s="25" t="s">
        <v>42</v>
      </c>
      <c r="G5915" s="59" t="s">
        <v>42</v>
      </c>
      <c r="H5915" s="25" t="s">
        <v>42</v>
      </c>
      <c r="I5915" s="25" t="s">
        <v>42</v>
      </c>
      <c r="J5915" s="25" t="s">
        <v>42</v>
      </c>
      <c r="K5915" s="25" t="s">
        <v>42</v>
      </c>
      <c r="L5915" s="59" t="s">
        <v>51</v>
      </c>
      <c r="M5915" s="59" t="s">
        <v>51</v>
      </c>
      <c r="N5915" s="59" t="s">
        <v>51</v>
      </c>
      <c r="O5915" s="59" t="s">
        <v>51</v>
      </c>
      <c r="P5915" s="59" t="s">
        <v>42</v>
      </c>
      <c r="Q5915" s="25" t="s">
        <v>42</v>
      </c>
      <c r="R5915" s="25" t="s">
        <v>42</v>
      </c>
      <c r="S5915" s="25" t="s">
        <v>42</v>
      </c>
      <c r="T5915" s="25" t="s">
        <v>42</v>
      </c>
      <c r="U5915" s="25" t="s">
        <v>42</v>
      </c>
      <c r="V5915" s="25" t="s">
        <v>42</v>
      </c>
      <c r="W5915" s="25">
        <v>0</v>
      </c>
      <c r="X5915" s="25">
        <v>0</v>
      </c>
      <c r="Y5915" s="25" t="s">
        <v>42</v>
      </c>
      <c r="Z5915" s="25" t="s">
        <v>42</v>
      </c>
      <c r="AA5915" s="25">
        <v>0</v>
      </c>
      <c r="AB5915" s="25">
        <v>0</v>
      </c>
      <c r="AC5915" s="25" t="s">
        <v>17474</v>
      </c>
      <c r="AD5915" s="59" t="s">
        <v>51</v>
      </c>
      <c r="AE5915" s="59" t="s">
        <v>51</v>
      </c>
    </row>
    <row r="5916" spans="1:31" ht="47.25" x14ac:dyDescent="0.25">
      <c r="A5916" s="57" t="s">
        <v>17263</v>
      </c>
      <c r="B5916" s="24" t="s">
        <v>17487</v>
      </c>
      <c r="C5916" s="58" t="s">
        <v>17488</v>
      </c>
      <c r="D5916" s="59" t="s">
        <v>42</v>
      </c>
      <c r="E5916" s="25" t="s">
        <v>42</v>
      </c>
      <c r="F5916" s="25" t="s">
        <v>42</v>
      </c>
      <c r="G5916" s="59" t="s">
        <v>42</v>
      </c>
      <c r="H5916" s="25" t="s">
        <v>42</v>
      </c>
      <c r="I5916" s="25" t="s">
        <v>42</v>
      </c>
      <c r="J5916" s="25" t="s">
        <v>42</v>
      </c>
      <c r="K5916" s="25" t="s">
        <v>42</v>
      </c>
      <c r="L5916" s="59" t="s">
        <v>51</v>
      </c>
      <c r="M5916" s="59" t="s">
        <v>51</v>
      </c>
      <c r="N5916" s="59" t="s">
        <v>51</v>
      </c>
      <c r="O5916" s="59" t="s">
        <v>51</v>
      </c>
      <c r="P5916" s="59" t="s">
        <v>42</v>
      </c>
      <c r="Q5916" s="25" t="s">
        <v>42</v>
      </c>
      <c r="R5916" s="25" t="s">
        <v>42</v>
      </c>
      <c r="S5916" s="25" t="s">
        <v>42</v>
      </c>
      <c r="T5916" s="25" t="s">
        <v>42</v>
      </c>
      <c r="U5916" s="25" t="s">
        <v>42</v>
      </c>
      <c r="V5916" s="25" t="s">
        <v>42</v>
      </c>
      <c r="W5916" s="25">
        <v>0</v>
      </c>
      <c r="X5916" s="25">
        <v>0</v>
      </c>
      <c r="Y5916" s="25" t="s">
        <v>42</v>
      </c>
      <c r="Z5916" s="25" t="s">
        <v>42</v>
      </c>
      <c r="AA5916" s="25">
        <v>0</v>
      </c>
      <c r="AB5916" s="25">
        <v>0</v>
      </c>
      <c r="AC5916" s="25" t="s">
        <v>12917</v>
      </c>
      <c r="AD5916" s="59" t="s">
        <v>51</v>
      </c>
      <c r="AE5916" s="59" t="s">
        <v>51</v>
      </c>
    </row>
    <row r="5917" spans="1:31" ht="47.25" x14ac:dyDescent="0.25">
      <c r="A5917" s="57" t="s">
        <v>17263</v>
      </c>
      <c r="B5917" s="24" t="s">
        <v>17489</v>
      </c>
      <c r="C5917" s="58" t="s">
        <v>17490</v>
      </c>
      <c r="D5917" s="59" t="s">
        <v>42</v>
      </c>
      <c r="E5917" s="25" t="s">
        <v>42</v>
      </c>
      <c r="F5917" s="25" t="s">
        <v>42</v>
      </c>
      <c r="G5917" s="59" t="s">
        <v>42</v>
      </c>
      <c r="H5917" s="25" t="s">
        <v>42</v>
      </c>
      <c r="I5917" s="25" t="s">
        <v>42</v>
      </c>
      <c r="J5917" s="25" t="s">
        <v>42</v>
      </c>
      <c r="K5917" s="25" t="s">
        <v>42</v>
      </c>
      <c r="L5917" s="59" t="s">
        <v>51</v>
      </c>
      <c r="M5917" s="59" t="s">
        <v>51</v>
      </c>
      <c r="N5917" s="59" t="s">
        <v>51</v>
      </c>
      <c r="O5917" s="59" t="s">
        <v>51</v>
      </c>
      <c r="P5917" s="59" t="s">
        <v>42</v>
      </c>
      <c r="Q5917" s="25" t="s">
        <v>42</v>
      </c>
      <c r="R5917" s="25" t="s">
        <v>42</v>
      </c>
      <c r="S5917" s="25" t="s">
        <v>42</v>
      </c>
      <c r="T5917" s="25" t="s">
        <v>42</v>
      </c>
      <c r="U5917" s="25" t="s">
        <v>42</v>
      </c>
      <c r="V5917" s="25" t="s">
        <v>42</v>
      </c>
      <c r="W5917" s="25">
        <v>0</v>
      </c>
      <c r="X5917" s="25">
        <v>0</v>
      </c>
      <c r="Y5917" s="25" t="s">
        <v>42</v>
      </c>
      <c r="Z5917" s="25" t="s">
        <v>42</v>
      </c>
      <c r="AA5917" s="25">
        <v>0</v>
      </c>
      <c r="AB5917" s="25">
        <v>0</v>
      </c>
      <c r="AC5917" s="25" t="s">
        <v>12917</v>
      </c>
      <c r="AD5917" s="59" t="s">
        <v>51</v>
      </c>
      <c r="AE5917" s="59" t="s">
        <v>51</v>
      </c>
    </row>
    <row r="5918" spans="1:31" ht="47.25" x14ac:dyDescent="0.25">
      <c r="A5918" s="57" t="s">
        <v>17263</v>
      </c>
      <c r="B5918" s="24" t="s">
        <v>17491</v>
      </c>
      <c r="C5918" s="58" t="s">
        <v>17492</v>
      </c>
      <c r="D5918" s="59" t="s">
        <v>42</v>
      </c>
      <c r="E5918" s="25" t="s">
        <v>42</v>
      </c>
      <c r="F5918" s="25" t="s">
        <v>42</v>
      </c>
      <c r="G5918" s="59" t="s">
        <v>42</v>
      </c>
      <c r="H5918" s="25" t="s">
        <v>42</v>
      </c>
      <c r="I5918" s="25" t="s">
        <v>42</v>
      </c>
      <c r="J5918" s="25" t="s">
        <v>42</v>
      </c>
      <c r="K5918" s="25" t="s">
        <v>42</v>
      </c>
      <c r="L5918" s="59" t="s">
        <v>51</v>
      </c>
      <c r="M5918" s="59" t="s">
        <v>51</v>
      </c>
      <c r="N5918" s="59" t="s">
        <v>51</v>
      </c>
      <c r="O5918" s="59" t="s">
        <v>51</v>
      </c>
      <c r="P5918" s="59" t="s">
        <v>42</v>
      </c>
      <c r="Q5918" s="25" t="s">
        <v>42</v>
      </c>
      <c r="R5918" s="25" t="s">
        <v>42</v>
      </c>
      <c r="S5918" s="25" t="s">
        <v>42</v>
      </c>
      <c r="T5918" s="25" t="s">
        <v>42</v>
      </c>
      <c r="U5918" s="25" t="s">
        <v>42</v>
      </c>
      <c r="V5918" s="25" t="s">
        <v>42</v>
      </c>
      <c r="W5918" s="25">
        <v>0</v>
      </c>
      <c r="X5918" s="25">
        <v>0</v>
      </c>
      <c r="Y5918" s="25" t="s">
        <v>42</v>
      </c>
      <c r="Z5918" s="25" t="s">
        <v>42</v>
      </c>
      <c r="AA5918" s="25">
        <v>0</v>
      </c>
      <c r="AB5918" s="25">
        <v>0</v>
      </c>
      <c r="AC5918" s="25" t="s">
        <v>12917</v>
      </c>
      <c r="AD5918" s="59" t="s">
        <v>51</v>
      </c>
      <c r="AE5918" s="59" t="s">
        <v>51</v>
      </c>
    </row>
    <row r="5919" spans="1:31" ht="47.25" x14ac:dyDescent="0.25">
      <c r="A5919" s="57" t="s">
        <v>17263</v>
      </c>
      <c r="B5919" s="24" t="s">
        <v>17493</v>
      </c>
      <c r="C5919" s="58" t="s">
        <v>17494</v>
      </c>
      <c r="D5919" s="59" t="s">
        <v>42</v>
      </c>
      <c r="E5919" s="25" t="s">
        <v>42</v>
      </c>
      <c r="F5919" s="25" t="s">
        <v>42</v>
      </c>
      <c r="G5919" s="59" t="s">
        <v>42</v>
      </c>
      <c r="H5919" s="25" t="s">
        <v>42</v>
      </c>
      <c r="I5919" s="25" t="s">
        <v>42</v>
      </c>
      <c r="J5919" s="25" t="s">
        <v>42</v>
      </c>
      <c r="K5919" s="25" t="s">
        <v>42</v>
      </c>
      <c r="L5919" s="59" t="s">
        <v>51</v>
      </c>
      <c r="M5919" s="59" t="s">
        <v>51</v>
      </c>
      <c r="N5919" s="59" t="s">
        <v>51</v>
      </c>
      <c r="O5919" s="59" t="s">
        <v>51</v>
      </c>
      <c r="P5919" s="59" t="s">
        <v>42</v>
      </c>
      <c r="Q5919" s="25" t="s">
        <v>42</v>
      </c>
      <c r="R5919" s="25" t="s">
        <v>42</v>
      </c>
      <c r="S5919" s="25" t="s">
        <v>42</v>
      </c>
      <c r="T5919" s="25" t="s">
        <v>42</v>
      </c>
      <c r="U5919" s="25" t="s">
        <v>42</v>
      </c>
      <c r="V5919" s="25" t="s">
        <v>42</v>
      </c>
      <c r="W5919" s="25">
        <v>0</v>
      </c>
      <c r="X5919" s="25">
        <v>0</v>
      </c>
      <c r="Y5919" s="25" t="s">
        <v>42</v>
      </c>
      <c r="Z5919" s="25" t="s">
        <v>42</v>
      </c>
      <c r="AA5919" s="25">
        <v>0</v>
      </c>
      <c r="AB5919" s="25">
        <v>0</v>
      </c>
      <c r="AC5919" s="25" t="s">
        <v>12917</v>
      </c>
      <c r="AD5919" s="59" t="s">
        <v>51</v>
      </c>
      <c r="AE5919" s="59" t="s">
        <v>51</v>
      </c>
    </row>
    <row r="5920" spans="1:31" ht="47.25" x14ac:dyDescent="0.25">
      <c r="A5920" s="57" t="s">
        <v>17263</v>
      </c>
      <c r="B5920" s="24" t="s">
        <v>17495</v>
      </c>
      <c r="C5920" s="58" t="s">
        <v>17496</v>
      </c>
      <c r="D5920" s="59" t="s">
        <v>42</v>
      </c>
      <c r="E5920" s="25" t="s">
        <v>42</v>
      </c>
      <c r="F5920" s="25" t="s">
        <v>42</v>
      </c>
      <c r="G5920" s="59" t="s">
        <v>42</v>
      </c>
      <c r="H5920" s="25" t="s">
        <v>42</v>
      </c>
      <c r="I5920" s="25" t="s">
        <v>42</v>
      </c>
      <c r="J5920" s="25" t="s">
        <v>42</v>
      </c>
      <c r="K5920" s="25" t="s">
        <v>42</v>
      </c>
      <c r="L5920" s="59" t="s">
        <v>51</v>
      </c>
      <c r="M5920" s="59" t="s">
        <v>51</v>
      </c>
      <c r="N5920" s="59" t="s">
        <v>51</v>
      </c>
      <c r="O5920" s="59" t="s">
        <v>51</v>
      </c>
      <c r="P5920" s="59" t="s">
        <v>42</v>
      </c>
      <c r="Q5920" s="25" t="s">
        <v>42</v>
      </c>
      <c r="R5920" s="25" t="s">
        <v>42</v>
      </c>
      <c r="S5920" s="25" t="s">
        <v>42</v>
      </c>
      <c r="T5920" s="25" t="s">
        <v>42</v>
      </c>
      <c r="U5920" s="25" t="s">
        <v>42</v>
      </c>
      <c r="V5920" s="25" t="s">
        <v>42</v>
      </c>
      <c r="W5920" s="25">
        <v>0</v>
      </c>
      <c r="X5920" s="25">
        <v>0</v>
      </c>
      <c r="Y5920" s="25" t="s">
        <v>42</v>
      </c>
      <c r="Z5920" s="25" t="s">
        <v>42</v>
      </c>
      <c r="AA5920" s="25">
        <v>0</v>
      </c>
      <c r="AB5920" s="25">
        <v>0</v>
      </c>
      <c r="AC5920" s="25" t="s">
        <v>12917</v>
      </c>
      <c r="AD5920" s="59" t="s">
        <v>51</v>
      </c>
      <c r="AE5920" s="59" t="s">
        <v>51</v>
      </c>
    </row>
    <row r="5921" spans="1:31" ht="47.25" x14ac:dyDescent="0.25">
      <c r="A5921" s="57" t="s">
        <v>17263</v>
      </c>
      <c r="B5921" s="24" t="s">
        <v>17497</v>
      </c>
      <c r="C5921" s="58" t="s">
        <v>17498</v>
      </c>
      <c r="D5921" s="59" t="s">
        <v>42</v>
      </c>
      <c r="E5921" s="25" t="s">
        <v>42</v>
      </c>
      <c r="F5921" s="25" t="s">
        <v>42</v>
      </c>
      <c r="G5921" s="59" t="s">
        <v>42</v>
      </c>
      <c r="H5921" s="25" t="s">
        <v>42</v>
      </c>
      <c r="I5921" s="25" t="s">
        <v>42</v>
      </c>
      <c r="J5921" s="25" t="s">
        <v>42</v>
      </c>
      <c r="K5921" s="25" t="s">
        <v>42</v>
      </c>
      <c r="L5921" s="59" t="s">
        <v>51</v>
      </c>
      <c r="M5921" s="59" t="s">
        <v>51</v>
      </c>
      <c r="N5921" s="59" t="s">
        <v>51</v>
      </c>
      <c r="O5921" s="59" t="s">
        <v>51</v>
      </c>
      <c r="P5921" s="59" t="s">
        <v>42</v>
      </c>
      <c r="Q5921" s="25" t="s">
        <v>42</v>
      </c>
      <c r="R5921" s="25" t="s">
        <v>42</v>
      </c>
      <c r="S5921" s="25" t="s">
        <v>42</v>
      </c>
      <c r="T5921" s="25" t="s">
        <v>42</v>
      </c>
      <c r="U5921" s="25" t="s">
        <v>42</v>
      </c>
      <c r="V5921" s="25" t="s">
        <v>42</v>
      </c>
      <c r="W5921" s="25">
        <v>0</v>
      </c>
      <c r="X5921" s="25">
        <v>0</v>
      </c>
      <c r="Y5921" s="25" t="s">
        <v>42</v>
      </c>
      <c r="Z5921" s="25" t="s">
        <v>42</v>
      </c>
      <c r="AA5921" s="25">
        <v>0</v>
      </c>
      <c r="AB5921" s="25">
        <v>0</v>
      </c>
      <c r="AC5921" s="25" t="s">
        <v>12917</v>
      </c>
      <c r="AD5921" s="59" t="s">
        <v>51</v>
      </c>
      <c r="AE5921" s="59" t="s">
        <v>51</v>
      </c>
    </row>
    <row r="5922" spans="1:31" ht="47.25" x14ac:dyDescent="0.25">
      <c r="A5922" s="57" t="s">
        <v>17263</v>
      </c>
      <c r="B5922" s="24" t="s">
        <v>17499</v>
      </c>
      <c r="C5922" s="58" t="s">
        <v>17500</v>
      </c>
      <c r="D5922" s="59" t="s">
        <v>42</v>
      </c>
      <c r="E5922" s="25" t="s">
        <v>42</v>
      </c>
      <c r="F5922" s="25" t="s">
        <v>42</v>
      </c>
      <c r="G5922" s="59" t="s">
        <v>42</v>
      </c>
      <c r="H5922" s="25" t="s">
        <v>42</v>
      </c>
      <c r="I5922" s="25" t="s">
        <v>42</v>
      </c>
      <c r="J5922" s="25" t="s">
        <v>42</v>
      </c>
      <c r="K5922" s="25" t="s">
        <v>42</v>
      </c>
      <c r="L5922" s="59" t="s">
        <v>51</v>
      </c>
      <c r="M5922" s="59" t="s">
        <v>51</v>
      </c>
      <c r="N5922" s="59" t="s">
        <v>51</v>
      </c>
      <c r="O5922" s="59" t="s">
        <v>51</v>
      </c>
      <c r="P5922" s="59" t="s">
        <v>42</v>
      </c>
      <c r="Q5922" s="25" t="s">
        <v>42</v>
      </c>
      <c r="R5922" s="25" t="s">
        <v>42</v>
      </c>
      <c r="S5922" s="25" t="s">
        <v>42</v>
      </c>
      <c r="T5922" s="25" t="s">
        <v>42</v>
      </c>
      <c r="U5922" s="25" t="s">
        <v>42</v>
      </c>
      <c r="V5922" s="25" t="s">
        <v>42</v>
      </c>
      <c r="W5922" s="25">
        <v>0</v>
      </c>
      <c r="X5922" s="25">
        <v>0</v>
      </c>
      <c r="Y5922" s="25" t="s">
        <v>42</v>
      </c>
      <c r="Z5922" s="25" t="s">
        <v>42</v>
      </c>
      <c r="AA5922" s="25">
        <v>0</v>
      </c>
      <c r="AB5922" s="25">
        <v>0</v>
      </c>
      <c r="AC5922" s="25" t="s">
        <v>12917</v>
      </c>
      <c r="AD5922" s="59" t="s">
        <v>51</v>
      </c>
      <c r="AE5922" s="59" t="s">
        <v>51</v>
      </c>
    </row>
    <row r="5923" spans="1:31" ht="47.25" x14ac:dyDescent="0.25">
      <c r="A5923" s="57" t="s">
        <v>17263</v>
      </c>
      <c r="B5923" s="24" t="s">
        <v>17501</v>
      </c>
      <c r="C5923" s="58" t="s">
        <v>17502</v>
      </c>
      <c r="D5923" s="59" t="s">
        <v>42</v>
      </c>
      <c r="E5923" s="25" t="s">
        <v>42</v>
      </c>
      <c r="F5923" s="25" t="s">
        <v>42</v>
      </c>
      <c r="G5923" s="59" t="s">
        <v>42</v>
      </c>
      <c r="H5923" s="25" t="s">
        <v>42</v>
      </c>
      <c r="I5923" s="25" t="s">
        <v>42</v>
      </c>
      <c r="J5923" s="25" t="s">
        <v>42</v>
      </c>
      <c r="K5923" s="25" t="s">
        <v>42</v>
      </c>
      <c r="L5923" s="59" t="s">
        <v>51</v>
      </c>
      <c r="M5923" s="59" t="s">
        <v>51</v>
      </c>
      <c r="N5923" s="59" t="s">
        <v>51</v>
      </c>
      <c r="O5923" s="59" t="s">
        <v>51</v>
      </c>
      <c r="P5923" s="59" t="s">
        <v>42</v>
      </c>
      <c r="Q5923" s="25" t="s">
        <v>42</v>
      </c>
      <c r="R5923" s="25" t="s">
        <v>42</v>
      </c>
      <c r="S5923" s="25" t="s">
        <v>42</v>
      </c>
      <c r="T5923" s="25" t="s">
        <v>42</v>
      </c>
      <c r="U5923" s="25" t="s">
        <v>42</v>
      </c>
      <c r="V5923" s="25" t="s">
        <v>42</v>
      </c>
      <c r="W5923" s="25">
        <v>0</v>
      </c>
      <c r="X5923" s="25">
        <v>0</v>
      </c>
      <c r="Y5923" s="25" t="s">
        <v>42</v>
      </c>
      <c r="Z5923" s="25" t="s">
        <v>42</v>
      </c>
      <c r="AA5923" s="25">
        <v>0</v>
      </c>
      <c r="AB5923" s="25">
        <v>0</v>
      </c>
      <c r="AC5923" s="25" t="s">
        <v>12917</v>
      </c>
      <c r="AD5923" s="59" t="s">
        <v>51</v>
      </c>
      <c r="AE5923" s="59" t="s">
        <v>51</v>
      </c>
    </row>
    <row r="5924" spans="1:31" ht="47.25" x14ac:dyDescent="0.25">
      <c r="A5924" s="57" t="s">
        <v>17263</v>
      </c>
      <c r="B5924" s="24" t="s">
        <v>17503</v>
      </c>
      <c r="C5924" s="58" t="s">
        <v>17504</v>
      </c>
      <c r="D5924" s="59" t="s">
        <v>42</v>
      </c>
      <c r="E5924" s="25" t="s">
        <v>42</v>
      </c>
      <c r="F5924" s="25" t="s">
        <v>42</v>
      </c>
      <c r="G5924" s="59" t="s">
        <v>42</v>
      </c>
      <c r="H5924" s="25" t="s">
        <v>42</v>
      </c>
      <c r="I5924" s="25" t="s">
        <v>42</v>
      </c>
      <c r="J5924" s="25" t="s">
        <v>42</v>
      </c>
      <c r="K5924" s="25" t="s">
        <v>42</v>
      </c>
      <c r="L5924" s="59" t="s">
        <v>51</v>
      </c>
      <c r="M5924" s="59" t="s">
        <v>51</v>
      </c>
      <c r="N5924" s="59" t="s">
        <v>51</v>
      </c>
      <c r="O5924" s="59" t="s">
        <v>51</v>
      </c>
      <c r="P5924" s="59" t="s">
        <v>42</v>
      </c>
      <c r="Q5924" s="25" t="s">
        <v>42</v>
      </c>
      <c r="R5924" s="25" t="s">
        <v>42</v>
      </c>
      <c r="S5924" s="25" t="s">
        <v>42</v>
      </c>
      <c r="T5924" s="25" t="s">
        <v>42</v>
      </c>
      <c r="U5924" s="25" t="s">
        <v>42</v>
      </c>
      <c r="V5924" s="25" t="s">
        <v>42</v>
      </c>
      <c r="W5924" s="25">
        <v>0</v>
      </c>
      <c r="X5924" s="25">
        <v>0</v>
      </c>
      <c r="Y5924" s="25" t="s">
        <v>42</v>
      </c>
      <c r="Z5924" s="25" t="s">
        <v>42</v>
      </c>
      <c r="AA5924" s="25">
        <v>0</v>
      </c>
      <c r="AB5924" s="25">
        <v>0</v>
      </c>
      <c r="AC5924" s="25" t="s">
        <v>12917</v>
      </c>
      <c r="AD5924" s="59" t="s">
        <v>51</v>
      </c>
      <c r="AE5924" s="59" t="s">
        <v>51</v>
      </c>
    </row>
    <row r="5925" spans="1:31" ht="110.25" x14ac:dyDescent="0.25">
      <c r="A5925" s="57" t="s">
        <v>17263</v>
      </c>
      <c r="B5925" s="24" t="s">
        <v>17505</v>
      </c>
      <c r="C5925" s="58" t="s">
        <v>17506</v>
      </c>
      <c r="D5925" s="59" t="s">
        <v>42</v>
      </c>
      <c r="E5925" s="25" t="s">
        <v>42</v>
      </c>
      <c r="F5925" s="25" t="s">
        <v>42</v>
      </c>
      <c r="G5925" s="59" t="s">
        <v>42</v>
      </c>
      <c r="H5925" s="25" t="s">
        <v>42</v>
      </c>
      <c r="I5925" s="25" t="s">
        <v>42</v>
      </c>
      <c r="J5925" s="25" t="s">
        <v>42</v>
      </c>
      <c r="K5925" s="25" t="s">
        <v>42</v>
      </c>
      <c r="L5925" s="59" t="s">
        <v>51</v>
      </c>
      <c r="M5925" s="59" t="s">
        <v>51</v>
      </c>
      <c r="N5925" s="59" t="s">
        <v>51</v>
      </c>
      <c r="O5925" s="59" t="s">
        <v>51</v>
      </c>
      <c r="P5925" s="59" t="s">
        <v>42</v>
      </c>
      <c r="Q5925" s="25" t="s">
        <v>42</v>
      </c>
      <c r="R5925" s="25" t="s">
        <v>42</v>
      </c>
      <c r="S5925" s="25" t="s">
        <v>42</v>
      </c>
      <c r="T5925" s="25" t="s">
        <v>42</v>
      </c>
      <c r="U5925" s="25" t="s">
        <v>42</v>
      </c>
      <c r="V5925" s="25" t="s">
        <v>42</v>
      </c>
      <c r="W5925" s="25">
        <v>0</v>
      </c>
      <c r="X5925" s="25">
        <v>0</v>
      </c>
      <c r="Y5925" s="25" t="s">
        <v>42</v>
      </c>
      <c r="Z5925" s="25" t="s">
        <v>42</v>
      </c>
      <c r="AA5925" s="25">
        <v>0</v>
      </c>
      <c r="AB5925" s="25">
        <v>0</v>
      </c>
      <c r="AC5925" s="25" t="s">
        <v>17507</v>
      </c>
      <c r="AD5925" s="59" t="s">
        <v>51</v>
      </c>
      <c r="AE5925" s="59" t="s">
        <v>51</v>
      </c>
    </row>
    <row r="5926" spans="1:31" ht="47.25" x14ac:dyDescent="0.25">
      <c r="A5926" s="57" t="s">
        <v>17263</v>
      </c>
      <c r="B5926" s="24" t="s">
        <v>17508</v>
      </c>
      <c r="C5926" s="58" t="s">
        <v>17509</v>
      </c>
      <c r="D5926" s="59">
        <v>1971</v>
      </c>
      <c r="E5926" s="25" t="s">
        <v>42</v>
      </c>
      <c r="F5926" s="25" t="s">
        <v>42</v>
      </c>
      <c r="G5926" s="59" t="s">
        <v>42</v>
      </c>
      <c r="H5926" s="25" t="s">
        <v>42</v>
      </c>
      <c r="I5926" s="25" t="s">
        <v>42</v>
      </c>
      <c r="J5926" s="25" t="s">
        <v>42</v>
      </c>
      <c r="K5926" s="25" t="s">
        <v>42</v>
      </c>
      <c r="L5926" s="59" t="s">
        <v>147</v>
      </c>
      <c r="M5926" s="59" t="s">
        <v>51</v>
      </c>
      <c r="N5926" s="59" t="s">
        <v>51</v>
      </c>
      <c r="O5926" s="59" t="s">
        <v>51</v>
      </c>
      <c r="P5926" s="59" t="s">
        <v>17510</v>
      </c>
      <c r="Q5926" s="25">
        <v>10.077</v>
      </c>
      <c r="R5926" s="25" t="s">
        <v>53</v>
      </c>
      <c r="S5926" s="25">
        <v>56.6</v>
      </c>
      <c r="T5926" s="25">
        <v>0.33100000000000002</v>
      </c>
      <c r="U5926" s="25">
        <v>45</v>
      </c>
      <c r="V5926" s="25">
        <v>45</v>
      </c>
      <c r="W5926" s="25">
        <v>20</v>
      </c>
      <c r="X5926" s="25">
        <v>20</v>
      </c>
      <c r="Y5926" s="25" t="s">
        <v>42</v>
      </c>
      <c r="Z5926" s="25" t="s">
        <v>42</v>
      </c>
      <c r="AA5926" s="25">
        <v>110</v>
      </c>
      <c r="AB5926" s="25">
        <v>110</v>
      </c>
      <c r="AC5926" s="25" t="s">
        <v>17272</v>
      </c>
      <c r="AD5926" s="59" t="s">
        <v>147</v>
      </c>
      <c r="AE5926" s="59" t="s">
        <v>51</v>
      </c>
    </row>
    <row r="5927" spans="1:31" ht="47.25" x14ac:dyDescent="0.25">
      <c r="A5927" s="57" t="s">
        <v>17263</v>
      </c>
      <c r="B5927" s="24" t="s">
        <v>17511</v>
      </c>
      <c r="C5927" s="58" t="s">
        <v>17512</v>
      </c>
      <c r="D5927" s="59">
        <v>1994</v>
      </c>
      <c r="E5927" s="25" t="s">
        <v>42</v>
      </c>
      <c r="F5927" s="25" t="s">
        <v>42</v>
      </c>
      <c r="G5927" s="59" t="s">
        <v>42</v>
      </c>
      <c r="H5927" s="25" t="s">
        <v>42</v>
      </c>
      <c r="I5927" s="25" t="s">
        <v>42</v>
      </c>
      <c r="J5927" s="25" t="s">
        <v>42</v>
      </c>
      <c r="K5927" s="25" t="s">
        <v>42</v>
      </c>
      <c r="L5927" s="59" t="s">
        <v>147</v>
      </c>
      <c r="M5927" s="59" t="s">
        <v>51</v>
      </c>
      <c r="N5927" s="59" t="s">
        <v>51</v>
      </c>
      <c r="O5927" s="59" t="s">
        <v>51</v>
      </c>
      <c r="P5927" s="59" t="s">
        <v>14316</v>
      </c>
      <c r="Q5927" s="25">
        <v>0.16600000000000001</v>
      </c>
      <c r="R5927" s="25" t="s">
        <v>53</v>
      </c>
      <c r="S5927" s="25">
        <v>4.5</v>
      </c>
      <c r="T5927" s="25">
        <v>0.41699999999999998</v>
      </c>
      <c r="U5927" s="25">
        <v>8</v>
      </c>
      <c r="V5927" s="25">
        <v>8</v>
      </c>
      <c r="W5927" s="25">
        <v>4</v>
      </c>
      <c r="X5927" s="25">
        <v>4</v>
      </c>
      <c r="Y5927" s="25" t="s">
        <v>42</v>
      </c>
      <c r="Z5927" s="25" t="s">
        <v>42</v>
      </c>
      <c r="AA5927" s="25">
        <v>35</v>
      </c>
      <c r="AB5927" s="25">
        <v>35</v>
      </c>
      <c r="AC5927" s="25" t="s">
        <v>17272</v>
      </c>
      <c r="AD5927" s="59" t="s">
        <v>147</v>
      </c>
      <c r="AE5927" s="59" t="s">
        <v>51</v>
      </c>
    </row>
    <row r="5928" spans="1:31" ht="47.25" x14ac:dyDescent="0.25">
      <c r="A5928" s="57" t="s">
        <v>17263</v>
      </c>
      <c r="B5928" s="24" t="s">
        <v>17513</v>
      </c>
      <c r="C5928" s="58" t="s">
        <v>17514</v>
      </c>
      <c r="D5928" s="59" t="s">
        <v>42</v>
      </c>
      <c r="E5928" s="25" t="s">
        <v>42</v>
      </c>
      <c r="F5928" s="25" t="s">
        <v>42</v>
      </c>
      <c r="G5928" s="59" t="s">
        <v>42</v>
      </c>
      <c r="H5928" s="25" t="s">
        <v>42</v>
      </c>
      <c r="I5928" s="25" t="s">
        <v>42</v>
      </c>
      <c r="J5928" s="25" t="s">
        <v>42</v>
      </c>
      <c r="K5928" s="25" t="s">
        <v>42</v>
      </c>
      <c r="L5928" s="59" t="s">
        <v>147</v>
      </c>
      <c r="M5928" s="59" t="s">
        <v>51</v>
      </c>
      <c r="N5928" s="59" t="s">
        <v>51</v>
      </c>
      <c r="O5928" s="59" t="s">
        <v>51</v>
      </c>
      <c r="P5928" s="59" t="s">
        <v>42</v>
      </c>
      <c r="Q5928" s="25" t="s">
        <v>42</v>
      </c>
      <c r="R5928" s="25" t="s">
        <v>42</v>
      </c>
      <c r="S5928" s="25" t="s">
        <v>42</v>
      </c>
      <c r="T5928" s="25" t="s">
        <v>42</v>
      </c>
      <c r="U5928" s="25" t="s">
        <v>42</v>
      </c>
      <c r="V5928" s="25" t="s">
        <v>42</v>
      </c>
      <c r="W5928" s="25">
        <v>0</v>
      </c>
      <c r="X5928" s="25">
        <v>0</v>
      </c>
      <c r="Y5928" s="25" t="s">
        <v>42</v>
      </c>
      <c r="Z5928" s="25" t="s">
        <v>42</v>
      </c>
      <c r="AA5928" s="25">
        <v>0</v>
      </c>
      <c r="AB5928" s="25">
        <v>0</v>
      </c>
      <c r="AC5928" s="25" t="s">
        <v>17272</v>
      </c>
      <c r="AD5928" s="59" t="s">
        <v>51</v>
      </c>
      <c r="AE5928" s="59" t="s">
        <v>51</v>
      </c>
    </row>
    <row r="5929" spans="1:31" ht="47.25" x14ac:dyDescent="0.25">
      <c r="A5929" s="57" t="s">
        <v>17263</v>
      </c>
      <c r="B5929" s="24" t="s">
        <v>17515</v>
      </c>
      <c r="C5929" s="58" t="s">
        <v>17516</v>
      </c>
      <c r="D5929" s="59">
        <v>1961</v>
      </c>
      <c r="E5929" s="25" t="s">
        <v>42</v>
      </c>
      <c r="F5929" s="25" t="s">
        <v>42</v>
      </c>
      <c r="G5929" s="59" t="s">
        <v>42</v>
      </c>
      <c r="H5929" s="25" t="s">
        <v>42</v>
      </c>
      <c r="I5929" s="25" t="s">
        <v>42</v>
      </c>
      <c r="J5929" s="25" t="s">
        <v>42</v>
      </c>
      <c r="K5929" s="25" t="s">
        <v>42</v>
      </c>
      <c r="L5929" s="59" t="s">
        <v>147</v>
      </c>
      <c r="M5929" s="59" t="s">
        <v>51</v>
      </c>
      <c r="N5929" s="59" t="s">
        <v>51</v>
      </c>
      <c r="O5929" s="59" t="s">
        <v>51</v>
      </c>
      <c r="P5929" s="59" t="s">
        <v>13581</v>
      </c>
      <c r="Q5929" s="25">
        <v>2.6120000000000001</v>
      </c>
      <c r="R5929" s="25" t="s">
        <v>53</v>
      </c>
      <c r="S5929" s="25">
        <v>82.8</v>
      </c>
      <c r="T5929" s="25">
        <v>0.95699999999999996</v>
      </c>
      <c r="U5929" s="25">
        <v>9.5</v>
      </c>
      <c r="V5929" s="25">
        <v>9.5</v>
      </c>
      <c r="W5929" s="25">
        <v>3.2</v>
      </c>
      <c r="X5929" s="25">
        <v>3.2</v>
      </c>
      <c r="Y5929" s="25" t="s">
        <v>42</v>
      </c>
      <c r="Z5929" s="25" t="s">
        <v>42</v>
      </c>
      <c r="AA5929" s="25">
        <v>35</v>
      </c>
      <c r="AB5929" s="25">
        <v>35</v>
      </c>
      <c r="AC5929" s="25" t="s">
        <v>17272</v>
      </c>
      <c r="AD5929" s="59" t="s">
        <v>147</v>
      </c>
      <c r="AE5929" s="59" t="s">
        <v>51</v>
      </c>
    </row>
    <row r="5930" spans="1:31" ht="47.25" x14ac:dyDescent="0.25">
      <c r="A5930" s="57" t="s">
        <v>17263</v>
      </c>
      <c r="B5930" s="24" t="s">
        <v>17517</v>
      </c>
      <c r="C5930" s="58" t="s">
        <v>17518</v>
      </c>
      <c r="D5930" s="59">
        <v>1976</v>
      </c>
      <c r="E5930" s="25" t="s">
        <v>42</v>
      </c>
      <c r="F5930" s="25" t="s">
        <v>42</v>
      </c>
      <c r="G5930" s="59" t="s">
        <v>42</v>
      </c>
      <c r="H5930" s="25" t="s">
        <v>42</v>
      </c>
      <c r="I5930" s="25" t="s">
        <v>42</v>
      </c>
      <c r="J5930" s="25" t="s">
        <v>42</v>
      </c>
      <c r="K5930" s="25" t="s">
        <v>42</v>
      </c>
      <c r="L5930" s="59" t="s">
        <v>147</v>
      </c>
      <c r="M5930" s="59" t="s">
        <v>51</v>
      </c>
      <c r="N5930" s="59" t="s">
        <v>51</v>
      </c>
      <c r="O5930" s="59" t="s">
        <v>51</v>
      </c>
      <c r="P5930" s="59" t="s">
        <v>14006</v>
      </c>
      <c r="Q5930" s="25">
        <v>0.70799999999999996</v>
      </c>
      <c r="R5930" s="25" t="s">
        <v>53</v>
      </c>
      <c r="S5930" s="25">
        <v>19.100000000000001</v>
      </c>
      <c r="T5930" s="25">
        <v>0.185</v>
      </c>
      <c r="U5930" s="25">
        <v>8</v>
      </c>
      <c r="V5930" s="25">
        <v>8</v>
      </c>
      <c r="W5930" s="25">
        <v>4</v>
      </c>
      <c r="X5930" s="25">
        <v>4</v>
      </c>
      <c r="Y5930" s="25" t="s">
        <v>42</v>
      </c>
      <c r="Z5930" s="25" t="s">
        <v>42</v>
      </c>
      <c r="AA5930" s="25">
        <v>35</v>
      </c>
      <c r="AB5930" s="25">
        <v>35</v>
      </c>
      <c r="AC5930" s="25" t="s">
        <v>17272</v>
      </c>
      <c r="AD5930" s="59" t="s">
        <v>147</v>
      </c>
      <c r="AE5930" s="59" t="s">
        <v>51</v>
      </c>
    </row>
    <row r="5931" spans="1:31" ht="47.25" x14ac:dyDescent="0.25">
      <c r="A5931" s="57" t="s">
        <v>17263</v>
      </c>
      <c r="B5931" s="24" t="s">
        <v>17519</v>
      </c>
      <c r="C5931" s="58" t="s">
        <v>17520</v>
      </c>
      <c r="D5931" s="59">
        <v>1979</v>
      </c>
      <c r="E5931" s="25" t="s">
        <v>42</v>
      </c>
      <c r="F5931" s="25" t="s">
        <v>42</v>
      </c>
      <c r="G5931" s="59" t="s">
        <v>42</v>
      </c>
      <c r="H5931" s="25" t="s">
        <v>42</v>
      </c>
      <c r="I5931" s="25" t="s">
        <v>42</v>
      </c>
      <c r="J5931" s="25" t="s">
        <v>42</v>
      </c>
      <c r="K5931" s="25" t="s">
        <v>42</v>
      </c>
      <c r="L5931" s="59" t="s">
        <v>147</v>
      </c>
      <c r="M5931" s="59" t="s">
        <v>51</v>
      </c>
      <c r="N5931" s="59" t="s">
        <v>51</v>
      </c>
      <c r="O5931" s="59" t="s">
        <v>51</v>
      </c>
      <c r="P5931" s="59" t="s">
        <v>14810</v>
      </c>
      <c r="Q5931" s="25">
        <v>0.35899999999999999</v>
      </c>
      <c r="R5931" s="25" t="s">
        <v>53</v>
      </c>
      <c r="S5931" s="25">
        <v>15.3</v>
      </c>
      <c r="T5931" s="25">
        <v>1.7999999999999999E-2</v>
      </c>
      <c r="U5931" s="25">
        <v>2.5</v>
      </c>
      <c r="V5931" s="25">
        <v>2.5</v>
      </c>
      <c r="W5931" s="25">
        <v>0</v>
      </c>
      <c r="X5931" s="25">
        <v>0</v>
      </c>
      <c r="Y5931" s="25" t="s">
        <v>42</v>
      </c>
      <c r="Z5931" s="25" t="s">
        <v>42</v>
      </c>
      <c r="AA5931" s="25">
        <v>35</v>
      </c>
      <c r="AB5931" s="25">
        <v>35</v>
      </c>
      <c r="AC5931" s="25" t="s">
        <v>17272</v>
      </c>
      <c r="AD5931" s="59" t="s">
        <v>147</v>
      </c>
      <c r="AE5931" s="59" t="s">
        <v>51</v>
      </c>
    </row>
    <row r="5932" spans="1:31" ht="47.25" x14ac:dyDescent="0.25">
      <c r="A5932" s="57" t="s">
        <v>17263</v>
      </c>
      <c r="B5932" s="24" t="s">
        <v>17521</v>
      </c>
      <c r="C5932" s="58" t="s">
        <v>17522</v>
      </c>
      <c r="D5932" s="59" t="s">
        <v>42</v>
      </c>
      <c r="E5932" s="25" t="s">
        <v>42</v>
      </c>
      <c r="F5932" s="25" t="s">
        <v>42</v>
      </c>
      <c r="G5932" s="59" t="s">
        <v>42</v>
      </c>
      <c r="H5932" s="25" t="s">
        <v>42</v>
      </c>
      <c r="I5932" s="25" t="s">
        <v>42</v>
      </c>
      <c r="J5932" s="25" t="s">
        <v>42</v>
      </c>
      <c r="K5932" s="25" t="s">
        <v>42</v>
      </c>
      <c r="L5932" s="59" t="s">
        <v>147</v>
      </c>
      <c r="M5932" s="59" t="s">
        <v>51</v>
      </c>
      <c r="N5932" s="59" t="s">
        <v>51</v>
      </c>
      <c r="O5932" s="59" t="s">
        <v>51</v>
      </c>
      <c r="P5932" s="59" t="s">
        <v>42</v>
      </c>
      <c r="Q5932" s="25" t="s">
        <v>42</v>
      </c>
      <c r="R5932" s="25" t="s">
        <v>42</v>
      </c>
      <c r="S5932" s="25" t="s">
        <v>42</v>
      </c>
      <c r="T5932" s="25" t="s">
        <v>42</v>
      </c>
      <c r="U5932" s="25" t="s">
        <v>42</v>
      </c>
      <c r="V5932" s="25" t="s">
        <v>42</v>
      </c>
      <c r="W5932" s="25">
        <v>0</v>
      </c>
      <c r="X5932" s="25">
        <v>0</v>
      </c>
      <c r="Y5932" s="25" t="s">
        <v>42</v>
      </c>
      <c r="Z5932" s="25" t="s">
        <v>42</v>
      </c>
      <c r="AA5932" s="25">
        <v>0</v>
      </c>
      <c r="AB5932" s="25">
        <v>0</v>
      </c>
      <c r="AC5932" s="25" t="s">
        <v>17272</v>
      </c>
      <c r="AD5932" s="59" t="s">
        <v>51</v>
      </c>
      <c r="AE5932" s="59" t="s">
        <v>51</v>
      </c>
    </row>
    <row r="5933" spans="1:31" ht="47.25" x14ac:dyDescent="0.25">
      <c r="A5933" s="57" t="s">
        <v>17263</v>
      </c>
      <c r="B5933" s="24" t="s">
        <v>17523</v>
      </c>
      <c r="C5933" s="58" t="s">
        <v>17524</v>
      </c>
      <c r="D5933" s="59" t="s">
        <v>42</v>
      </c>
      <c r="E5933" s="25" t="s">
        <v>42</v>
      </c>
      <c r="F5933" s="25" t="s">
        <v>42</v>
      </c>
      <c r="G5933" s="59" t="s">
        <v>42</v>
      </c>
      <c r="H5933" s="25" t="s">
        <v>42</v>
      </c>
      <c r="I5933" s="25" t="s">
        <v>42</v>
      </c>
      <c r="J5933" s="25" t="s">
        <v>42</v>
      </c>
      <c r="K5933" s="25" t="s">
        <v>42</v>
      </c>
      <c r="L5933" s="59" t="s">
        <v>147</v>
      </c>
      <c r="M5933" s="59" t="s">
        <v>51</v>
      </c>
      <c r="N5933" s="59" t="s">
        <v>51</v>
      </c>
      <c r="O5933" s="59" t="s">
        <v>51</v>
      </c>
      <c r="P5933" s="59" t="s">
        <v>42</v>
      </c>
      <c r="Q5933" s="25" t="s">
        <v>42</v>
      </c>
      <c r="R5933" s="25" t="s">
        <v>42</v>
      </c>
      <c r="S5933" s="25" t="s">
        <v>42</v>
      </c>
      <c r="T5933" s="25" t="s">
        <v>42</v>
      </c>
      <c r="U5933" s="25" t="s">
        <v>42</v>
      </c>
      <c r="V5933" s="25" t="s">
        <v>42</v>
      </c>
      <c r="W5933" s="25">
        <v>0</v>
      </c>
      <c r="X5933" s="25">
        <v>0</v>
      </c>
      <c r="Y5933" s="25" t="s">
        <v>42</v>
      </c>
      <c r="Z5933" s="25" t="s">
        <v>42</v>
      </c>
      <c r="AA5933" s="25">
        <v>0</v>
      </c>
      <c r="AB5933" s="25">
        <v>0</v>
      </c>
      <c r="AC5933" s="25" t="s">
        <v>17272</v>
      </c>
      <c r="AD5933" s="59" t="s">
        <v>51</v>
      </c>
      <c r="AE5933" s="59" t="s">
        <v>51</v>
      </c>
    </row>
    <row r="5934" spans="1:31" ht="47.25" x14ac:dyDescent="0.25">
      <c r="A5934" s="57" t="s">
        <v>17263</v>
      </c>
      <c r="B5934" s="24" t="s">
        <v>17525</v>
      </c>
      <c r="C5934" s="58" t="s">
        <v>17526</v>
      </c>
      <c r="D5934" s="59">
        <v>2009</v>
      </c>
      <c r="E5934" s="25">
        <v>77.47</v>
      </c>
      <c r="F5934" s="25">
        <v>30.361599999999999</v>
      </c>
      <c r="G5934" s="59">
        <v>2021</v>
      </c>
      <c r="H5934" s="25" t="s">
        <v>42</v>
      </c>
      <c r="I5934" s="25" t="s">
        <v>42</v>
      </c>
      <c r="J5934" s="25" t="s">
        <v>42</v>
      </c>
      <c r="K5934" s="25" t="s">
        <v>42</v>
      </c>
      <c r="L5934" s="59" t="s">
        <v>147</v>
      </c>
      <c r="M5934" s="59" t="s">
        <v>51</v>
      </c>
      <c r="N5934" s="59" t="s">
        <v>51</v>
      </c>
      <c r="O5934" s="59" t="s">
        <v>51</v>
      </c>
      <c r="P5934" s="59" t="s">
        <v>14608</v>
      </c>
      <c r="Q5934" s="25">
        <v>89.983000000000004</v>
      </c>
      <c r="R5934" s="25" t="s">
        <v>53</v>
      </c>
      <c r="S5934" s="25">
        <v>51.4</v>
      </c>
      <c r="T5934" s="25" t="s">
        <v>42</v>
      </c>
      <c r="U5934" s="25">
        <v>200</v>
      </c>
      <c r="V5934" s="25">
        <v>200</v>
      </c>
      <c r="W5934" s="25">
        <v>0</v>
      </c>
      <c r="X5934" s="25">
        <v>0</v>
      </c>
      <c r="Y5934" s="25" t="s">
        <v>42</v>
      </c>
      <c r="Z5934" s="25" t="s">
        <v>42</v>
      </c>
      <c r="AA5934" s="25">
        <v>220</v>
      </c>
      <c r="AB5934" s="25">
        <v>220</v>
      </c>
      <c r="AC5934" s="25" t="s">
        <v>17272</v>
      </c>
      <c r="AD5934" s="59" t="s">
        <v>147</v>
      </c>
      <c r="AE5934" s="59" t="s">
        <v>51</v>
      </c>
    </row>
    <row r="5935" spans="1:31" ht="47.25" x14ac:dyDescent="0.25">
      <c r="A5935" s="57" t="s">
        <v>17263</v>
      </c>
      <c r="B5935" s="24" t="s">
        <v>17527</v>
      </c>
      <c r="C5935" s="58" t="s">
        <v>17528</v>
      </c>
      <c r="D5935" s="59">
        <v>1952</v>
      </c>
      <c r="E5935" s="25">
        <v>56.03</v>
      </c>
      <c r="F5935" s="25">
        <v>41.511499999999998</v>
      </c>
      <c r="G5935" s="59">
        <v>2021</v>
      </c>
      <c r="H5935" s="25" t="s">
        <v>42</v>
      </c>
      <c r="I5935" s="25" t="s">
        <v>42</v>
      </c>
      <c r="J5935" s="25" t="s">
        <v>42</v>
      </c>
      <c r="K5935" s="25" t="s">
        <v>42</v>
      </c>
      <c r="L5935" s="59" t="s">
        <v>147</v>
      </c>
      <c r="M5935" s="59" t="s">
        <v>51</v>
      </c>
      <c r="N5935" s="59" t="s">
        <v>51</v>
      </c>
      <c r="O5935" s="59" t="s">
        <v>51</v>
      </c>
      <c r="P5935" s="59" t="s">
        <v>14278</v>
      </c>
      <c r="Q5935" s="25">
        <v>26.791</v>
      </c>
      <c r="R5935" s="25" t="s">
        <v>53</v>
      </c>
      <c r="S5935" s="25">
        <v>68.3</v>
      </c>
      <c r="T5935" s="25">
        <v>15.667</v>
      </c>
      <c r="U5935" s="25">
        <v>80</v>
      </c>
      <c r="V5935" s="25">
        <v>80</v>
      </c>
      <c r="W5935" s="25">
        <v>40</v>
      </c>
      <c r="X5935" s="25">
        <v>40</v>
      </c>
      <c r="Y5935" s="25" t="s">
        <v>42</v>
      </c>
      <c r="Z5935" s="25" t="s">
        <v>42</v>
      </c>
      <c r="AA5935" s="25">
        <v>110</v>
      </c>
      <c r="AB5935" s="25">
        <v>110</v>
      </c>
      <c r="AC5935" s="25" t="s">
        <v>17272</v>
      </c>
      <c r="AD5935" s="59" t="s">
        <v>147</v>
      </c>
      <c r="AE5935" s="59" t="s">
        <v>51</v>
      </c>
    </row>
    <row r="5936" spans="1:31" ht="47.25" x14ac:dyDescent="0.25">
      <c r="A5936" s="57" t="s">
        <v>17263</v>
      </c>
      <c r="B5936" s="24" t="s">
        <v>17529</v>
      </c>
      <c r="C5936" s="58" t="s">
        <v>17530</v>
      </c>
      <c r="D5936" s="59">
        <v>1966</v>
      </c>
      <c r="E5936" s="25">
        <v>55.87</v>
      </c>
      <c r="F5936" s="25">
        <v>1.9864999999999999</v>
      </c>
      <c r="G5936" s="59">
        <v>2021</v>
      </c>
      <c r="H5936" s="25" t="s">
        <v>42</v>
      </c>
      <c r="I5936" s="25" t="s">
        <v>42</v>
      </c>
      <c r="J5936" s="25" t="s">
        <v>42</v>
      </c>
      <c r="K5936" s="25" t="s">
        <v>42</v>
      </c>
      <c r="L5936" s="59" t="s">
        <v>147</v>
      </c>
      <c r="M5936" s="59" t="s">
        <v>51</v>
      </c>
      <c r="N5936" s="59" t="s">
        <v>51</v>
      </c>
      <c r="O5936" s="59" t="s">
        <v>51</v>
      </c>
      <c r="P5936" s="59" t="s">
        <v>13521</v>
      </c>
      <c r="Q5936" s="25">
        <v>42.470999999999997</v>
      </c>
      <c r="R5936" s="25" t="s">
        <v>53</v>
      </c>
      <c r="S5936" s="25">
        <v>68.099999999999994</v>
      </c>
      <c r="T5936" s="25">
        <v>12.521000000000001</v>
      </c>
      <c r="U5936" s="25">
        <v>160</v>
      </c>
      <c r="V5936" s="25">
        <v>160</v>
      </c>
      <c r="W5936" s="25">
        <v>120</v>
      </c>
      <c r="X5936" s="25">
        <v>120</v>
      </c>
      <c r="Y5936" s="25" t="s">
        <v>42</v>
      </c>
      <c r="Z5936" s="25" t="s">
        <v>42</v>
      </c>
      <c r="AA5936" s="25">
        <v>110</v>
      </c>
      <c r="AB5936" s="25">
        <v>110</v>
      </c>
      <c r="AC5936" s="25" t="s">
        <v>17272</v>
      </c>
      <c r="AD5936" s="59" t="s">
        <v>147</v>
      </c>
      <c r="AE5936" s="59" t="s">
        <v>51</v>
      </c>
    </row>
    <row r="5937" spans="1:31" ht="47.25" x14ac:dyDescent="0.25">
      <c r="A5937" s="57" t="s">
        <v>17263</v>
      </c>
      <c r="B5937" s="24" t="s">
        <v>17531</v>
      </c>
      <c r="C5937" s="58" t="s">
        <v>17532</v>
      </c>
      <c r="D5937" s="59">
        <v>1969</v>
      </c>
      <c r="E5937" s="25">
        <v>75.510000000000005</v>
      </c>
      <c r="F5937" s="25">
        <v>0.82640000000000002</v>
      </c>
      <c r="G5937" s="59">
        <v>2021</v>
      </c>
      <c r="H5937" s="25" t="s">
        <v>42</v>
      </c>
      <c r="I5937" s="25" t="s">
        <v>42</v>
      </c>
      <c r="J5937" s="25" t="s">
        <v>42</v>
      </c>
      <c r="K5937" s="25" t="s">
        <v>42</v>
      </c>
      <c r="L5937" s="59" t="s">
        <v>147</v>
      </c>
      <c r="M5937" s="59" t="s">
        <v>51</v>
      </c>
      <c r="N5937" s="59" t="s">
        <v>51</v>
      </c>
      <c r="O5937" s="59" t="s">
        <v>51</v>
      </c>
      <c r="P5937" s="59" t="s">
        <v>14293</v>
      </c>
      <c r="Q5937" s="25">
        <v>31.172000000000001</v>
      </c>
      <c r="R5937" s="25" t="s">
        <v>53</v>
      </c>
      <c r="S5937" s="25">
        <v>51</v>
      </c>
      <c r="T5937" s="25">
        <v>25.449000000000002</v>
      </c>
      <c r="U5937" s="25">
        <v>126</v>
      </c>
      <c r="V5937" s="25">
        <v>126</v>
      </c>
      <c r="W5937" s="25">
        <v>63</v>
      </c>
      <c r="X5937" s="25">
        <v>63</v>
      </c>
      <c r="Y5937" s="25" t="s">
        <v>42</v>
      </c>
      <c r="Z5937" s="25" t="s">
        <v>42</v>
      </c>
      <c r="AA5937" s="25">
        <v>110</v>
      </c>
      <c r="AB5937" s="25">
        <v>110</v>
      </c>
      <c r="AC5937" s="25" t="s">
        <v>17272</v>
      </c>
      <c r="AD5937" s="59" t="s">
        <v>147</v>
      </c>
      <c r="AE5937" s="59" t="s">
        <v>51</v>
      </c>
    </row>
    <row r="5938" spans="1:31" ht="47.25" x14ac:dyDescent="0.25">
      <c r="A5938" s="57" t="s">
        <v>17263</v>
      </c>
      <c r="B5938" s="24" t="s">
        <v>17533</v>
      </c>
      <c r="C5938" s="58" t="s">
        <v>17534</v>
      </c>
      <c r="D5938" s="59">
        <v>1989</v>
      </c>
      <c r="E5938" s="25">
        <v>59.87</v>
      </c>
      <c r="F5938" s="25">
        <v>13.509600000000001</v>
      </c>
      <c r="G5938" s="59">
        <v>2021</v>
      </c>
      <c r="H5938" s="25" t="s">
        <v>42</v>
      </c>
      <c r="I5938" s="25" t="s">
        <v>42</v>
      </c>
      <c r="J5938" s="25" t="s">
        <v>42</v>
      </c>
      <c r="K5938" s="25" t="s">
        <v>42</v>
      </c>
      <c r="L5938" s="59" t="s">
        <v>147</v>
      </c>
      <c r="M5938" s="59" t="s">
        <v>51</v>
      </c>
      <c r="N5938" s="59" t="s">
        <v>51</v>
      </c>
      <c r="O5938" s="59" t="s">
        <v>51</v>
      </c>
      <c r="P5938" s="59" t="s">
        <v>14694</v>
      </c>
      <c r="Q5938" s="25">
        <v>4.5060000000000002</v>
      </c>
      <c r="R5938" s="25" t="s">
        <v>53</v>
      </c>
      <c r="S5938" s="25">
        <v>19.899999999999999</v>
      </c>
      <c r="T5938" s="25">
        <v>2.3849999999999998</v>
      </c>
      <c r="U5938" s="25">
        <v>50</v>
      </c>
      <c r="V5938" s="25">
        <v>50</v>
      </c>
      <c r="W5938" s="25">
        <v>25</v>
      </c>
      <c r="X5938" s="25">
        <v>25</v>
      </c>
      <c r="Y5938" s="25" t="s">
        <v>42</v>
      </c>
      <c r="Z5938" s="25" t="s">
        <v>42</v>
      </c>
      <c r="AA5938" s="25">
        <v>110</v>
      </c>
      <c r="AB5938" s="25">
        <v>110</v>
      </c>
      <c r="AC5938" s="25" t="s">
        <v>17272</v>
      </c>
      <c r="AD5938" s="59" t="s">
        <v>147</v>
      </c>
      <c r="AE5938" s="59" t="s">
        <v>51</v>
      </c>
    </row>
    <row r="5939" spans="1:31" ht="78.75" x14ac:dyDescent="0.25">
      <c r="A5939" s="57" t="s">
        <v>17263</v>
      </c>
      <c r="B5939" s="24" t="s">
        <v>17535</v>
      </c>
      <c r="C5939" s="58" t="s">
        <v>17536</v>
      </c>
      <c r="D5939" s="59">
        <v>1983</v>
      </c>
      <c r="E5939" s="25">
        <v>68.17</v>
      </c>
      <c r="F5939" s="25">
        <v>47.959400000000002</v>
      </c>
      <c r="G5939" s="59">
        <v>2021</v>
      </c>
      <c r="H5939" s="25" t="s">
        <v>42</v>
      </c>
      <c r="I5939" s="25" t="s">
        <v>42</v>
      </c>
      <c r="J5939" s="25" t="s">
        <v>42</v>
      </c>
      <c r="K5939" s="25" t="s">
        <v>42</v>
      </c>
      <c r="L5939" s="59" t="s">
        <v>147</v>
      </c>
      <c r="M5939" s="59" t="s">
        <v>51</v>
      </c>
      <c r="N5939" s="59" t="s">
        <v>51</v>
      </c>
      <c r="O5939" s="59" t="s">
        <v>51</v>
      </c>
      <c r="P5939" s="59" t="s">
        <v>17537</v>
      </c>
      <c r="Q5939" s="25">
        <v>13.231999999999999</v>
      </c>
      <c r="R5939" s="25" t="s">
        <v>53</v>
      </c>
      <c r="S5939" s="25">
        <v>86</v>
      </c>
      <c r="T5939" s="25">
        <v>23.178000000000001</v>
      </c>
      <c r="U5939" s="25">
        <v>41</v>
      </c>
      <c r="V5939" s="25">
        <v>41</v>
      </c>
      <c r="W5939" s="25">
        <v>16</v>
      </c>
      <c r="X5939" s="25">
        <v>16</v>
      </c>
      <c r="Y5939" s="25" t="s">
        <v>42</v>
      </c>
      <c r="Z5939" s="25" t="s">
        <v>42</v>
      </c>
      <c r="AA5939" s="25">
        <v>110</v>
      </c>
      <c r="AB5939" s="25">
        <v>110</v>
      </c>
      <c r="AC5939" s="25" t="s">
        <v>17538</v>
      </c>
      <c r="AD5939" s="59" t="s">
        <v>147</v>
      </c>
      <c r="AE5939" s="59" t="s">
        <v>51</v>
      </c>
    </row>
    <row r="5940" spans="1:31" ht="47.25" x14ac:dyDescent="0.25">
      <c r="A5940" s="57" t="s">
        <v>17263</v>
      </c>
      <c r="B5940" s="24" t="s">
        <v>17539</v>
      </c>
      <c r="C5940" s="58" t="s">
        <v>17540</v>
      </c>
      <c r="D5940" s="59" t="s">
        <v>42</v>
      </c>
      <c r="E5940" s="25" t="s">
        <v>42</v>
      </c>
      <c r="F5940" s="25" t="s">
        <v>42</v>
      </c>
      <c r="G5940" s="59" t="s">
        <v>42</v>
      </c>
      <c r="H5940" s="25" t="s">
        <v>42</v>
      </c>
      <c r="I5940" s="25" t="s">
        <v>42</v>
      </c>
      <c r="J5940" s="25" t="s">
        <v>42</v>
      </c>
      <c r="K5940" s="25" t="s">
        <v>42</v>
      </c>
      <c r="L5940" s="59" t="s">
        <v>147</v>
      </c>
      <c r="M5940" s="59" t="s">
        <v>51</v>
      </c>
      <c r="N5940" s="59" t="s">
        <v>51</v>
      </c>
      <c r="O5940" s="59" t="s">
        <v>51</v>
      </c>
      <c r="P5940" s="59" t="s">
        <v>42</v>
      </c>
      <c r="Q5940" s="25" t="s">
        <v>42</v>
      </c>
      <c r="R5940" s="25" t="s">
        <v>42</v>
      </c>
      <c r="S5940" s="25" t="s">
        <v>42</v>
      </c>
      <c r="T5940" s="25" t="s">
        <v>42</v>
      </c>
      <c r="U5940" s="25" t="s">
        <v>42</v>
      </c>
      <c r="V5940" s="25" t="s">
        <v>42</v>
      </c>
      <c r="W5940" s="25">
        <v>0</v>
      </c>
      <c r="X5940" s="25">
        <v>0</v>
      </c>
      <c r="Y5940" s="25" t="s">
        <v>42</v>
      </c>
      <c r="Z5940" s="25" t="s">
        <v>42</v>
      </c>
      <c r="AA5940" s="25">
        <v>0</v>
      </c>
      <c r="AB5940" s="25">
        <v>0</v>
      </c>
      <c r="AC5940" s="25" t="s">
        <v>17272</v>
      </c>
      <c r="AD5940" s="59" t="s">
        <v>147</v>
      </c>
      <c r="AE5940" s="59" t="s">
        <v>51</v>
      </c>
    </row>
    <row r="5941" spans="1:31" ht="47.25" x14ac:dyDescent="0.25">
      <c r="A5941" s="57" t="s">
        <v>17263</v>
      </c>
      <c r="B5941" s="24" t="s">
        <v>17541</v>
      </c>
      <c r="C5941" s="58" t="s">
        <v>17542</v>
      </c>
      <c r="D5941" s="59" t="s">
        <v>42</v>
      </c>
      <c r="E5941" s="25" t="s">
        <v>42</v>
      </c>
      <c r="F5941" s="25" t="s">
        <v>42</v>
      </c>
      <c r="G5941" s="59" t="s">
        <v>42</v>
      </c>
      <c r="H5941" s="25" t="s">
        <v>42</v>
      </c>
      <c r="I5941" s="25" t="s">
        <v>42</v>
      </c>
      <c r="J5941" s="25" t="s">
        <v>42</v>
      </c>
      <c r="K5941" s="25" t="s">
        <v>42</v>
      </c>
      <c r="L5941" s="59" t="s">
        <v>147</v>
      </c>
      <c r="M5941" s="59" t="s">
        <v>51</v>
      </c>
      <c r="N5941" s="59" t="s">
        <v>51</v>
      </c>
      <c r="O5941" s="59" t="s">
        <v>51</v>
      </c>
      <c r="P5941" s="59" t="s">
        <v>42</v>
      </c>
      <c r="Q5941" s="25" t="s">
        <v>42</v>
      </c>
      <c r="R5941" s="25" t="s">
        <v>42</v>
      </c>
      <c r="S5941" s="25" t="s">
        <v>42</v>
      </c>
      <c r="T5941" s="25" t="s">
        <v>42</v>
      </c>
      <c r="U5941" s="25" t="s">
        <v>42</v>
      </c>
      <c r="V5941" s="25" t="s">
        <v>42</v>
      </c>
      <c r="W5941" s="25">
        <v>0</v>
      </c>
      <c r="X5941" s="25">
        <v>0</v>
      </c>
      <c r="Y5941" s="25" t="s">
        <v>42</v>
      </c>
      <c r="Z5941" s="25" t="s">
        <v>42</v>
      </c>
      <c r="AA5941" s="25">
        <v>0</v>
      </c>
      <c r="AB5941" s="25">
        <v>0</v>
      </c>
      <c r="AC5941" s="25" t="s">
        <v>17272</v>
      </c>
      <c r="AD5941" s="59" t="s">
        <v>147</v>
      </c>
      <c r="AE5941" s="59" t="s">
        <v>51</v>
      </c>
    </row>
    <row r="5942" spans="1:31" ht="47.25" x14ac:dyDescent="0.25">
      <c r="A5942" s="57" t="s">
        <v>17263</v>
      </c>
      <c r="B5942" s="24" t="s">
        <v>17543</v>
      </c>
      <c r="C5942" s="58" t="s">
        <v>17544</v>
      </c>
      <c r="D5942" s="59" t="s">
        <v>42</v>
      </c>
      <c r="E5942" s="25" t="s">
        <v>42</v>
      </c>
      <c r="F5942" s="25" t="s">
        <v>42</v>
      </c>
      <c r="G5942" s="59" t="s">
        <v>42</v>
      </c>
      <c r="H5942" s="25" t="s">
        <v>42</v>
      </c>
      <c r="I5942" s="25" t="s">
        <v>42</v>
      </c>
      <c r="J5942" s="25" t="s">
        <v>42</v>
      </c>
      <c r="K5942" s="25" t="s">
        <v>42</v>
      </c>
      <c r="L5942" s="59" t="s">
        <v>147</v>
      </c>
      <c r="M5942" s="59" t="s">
        <v>51</v>
      </c>
      <c r="N5942" s="59" t="s">
        <v>51</v>
      </c>
      <c r="O5942" s="59" t="s">
        <v>51</v>
      </c>
      <c r="P5942" s="59" t="s">
        <v>42</v>
      </c>
      <c r="Q5942" s="25" t="s">
        <v>42</v>
      </c>
      <c r="R5942" s="25" t="s">
        <v>42</v>
      </c>
      <c r="S5942" s="25" t="s">
        <v>42</v>
      </c>
      <c r="T5942" s="25" t="s">
        <v>42</v>
      </c>
      <c r="U5942" s="25" t="s">
        <v>42</v>
      </c>
      <c r="V5942" s="25" t="s">
        <v>42</v>
      </c>
      <c r="W5942" s="25">
        <v>0</v>
      </c>
      <c r="X5942" s="25">
        <v>0</v>
      </c>
      <c r="Y5942" s="25" t="s">
        <v>42</v>
      </c>
      <c r="Z5942" s="25" t="s">
        <v>42</v>
      </c>
      <c r="AA5942" s="25">
        <v>0</v>
      </c>
      <c r="AB5942" s="25">
        <v>0</v>
      </c>
      <c r="AC5942" s="25" t="s">
        <v>17272</v>
      </c>
      <c r="AD5942" s="59" t="s">
        <v>147</v>
      </c>
      <c r="AE5942" s="59" t="s">
        <v>51</v>
      </c>
    </row>
    <row r="5943" spans="1:31" ht="47.25" x14ac:dyDescent="0.25">
      <c r="A5943" s="57" t="s">
        <v>17263</v>
      </c>
      <c r="B5943" s="24" t="s">
        <v>17545</v>
      </c>
      <c r="C5943" s="58" t="s">
        <v>17546</v>
      </c>
      <c r="D5943" s="59" t="s">
        <v>42</v>
      </c>
      <c r="E5943" s="25" t="s">
        <v>42</v>
      </c>
      <c r="F5943" s="25" t="s">
        <v>42</v>
      </c>
      <c r="G5943" s="59" t="s">
        <v>42</v>
      </c>
      <c r="H5943" s="25" t="s">
        <v>42</v>
      </c>
      <c r="I5943" s="25" t="s">
        <v>42</v>
      </c>
      <c r="J5943" s="25" t="s">
        <v>42</v>
      </c>
      <c r="K5943" s="25" t="s">
        <v>42</v>
      </c>
      <c r="L5943" s="59" t="s">
        <v>147</v>
      </c>
      <c r="M5943" s="59" t="s">
        <v>51</v>
      </c>
      <c r="N5943" s="59" t="s">
        <v>51</v>
      </c>
      <c r="O5943" s="59" t="s">
        <v>51</v>
      </c>
      <c r="P5943" s="59" t="s">
        <v>42</v>
      </c>
      <c r="Q5943" s="25" t="s">
        <v>42</v>
      </c>
      <c r="R5943" s="25" t="s">
        <v>42</v>
      </c>
      <c r="S5943" s="25" t="s">
        <v>42</v>
      </c>
      <c r="T5943" s="25" t="s">
        <v>42</v>
      </c>
      <c r="U5943" s="25" t="s">
        <v>42</v>
      </c>
      <c r="V5943" s="25" t="s">
        <v>42</v>
      </c>
      <c r="W5943" s="25">
        <v>0</v>
      </c>
      <c r="X5943" s="25">
        <v>0</v>
      </c>
      <c r="Y5943" s="25" t="s">
        <v>42</v>
      </c>
      <c r="Z5943" s="25" t="s">
        <v>42</v>
      </c>
      <c r="AA5943" s="25">
        <v>0</v>
      </c>
      <c r="AB5943" s="25">
        <v>0</v>
      </c>
      <c r="AC5943" s="25" t="s">
        <v>17272</v>
      </c>
      <c r="AD5943" s="59" t="s">
        <v>147</v>
      </c>
      <c r="AE5943" s="59" t="s">
        <v>51</v>
      </c>
    </row>
    <row r="5944" spans="1:31" ht="47.25" x14ac:dyDescent="0.25">
      <c r="A5944" s="57" t="s">
        <v>17263</v>
      </c>
      <c r="B5944" s="24" t="s">
        <v>17547</v>
      </c>
      <c r="C5944" s="58" t="s">
        <v>17548</v>
      </c>
      <c r="D5944" s="59">
        <v>1981</v>
      </c>
      <c r="E5944" s="25">
        <v>50.47</v>
      </c>
      <c r="F5944" s="25">
        <v>9.1989999999999998</v>
      </c>
      <c r="G5944" s="59">
        <v>2021</v>
      </c>
      <c r="H5944" s="25" t="s">
        <v>42</v>
      </c>
      <c r="I5944" s="25" t="s">
        <v>42</v>
      </c>
      <c r="J5944" s="25" t="s">
        <v>42</v>
      </c>
      <c r="K5944" s="25" t="s">
        <v>42</v>
      </c>
      <c r="L5944" s="59" t="s">
        <v>147</v>
      </c>
      <c r="M5944" s="59" t="s">
        <v>51</v>
      </c>
      <c r="N5944" s="59" t="s">
        <v>51</v>
      </c>
      <c r="O5944" s="59" t="s">
        <v>51</v>
      </c>
      <c r="P5944" s="59" t="s">
        <v>17549</v>
      </c>
      <c r="Q5944" s="25">
        <v>1.4390000000000001</v>
      </c>
      <c r="R5944" s="25" t="s">
        <v>53</v>
      </c>
      <c r="S5944" s="25">
        <v>25.4</v>
      </c>
      <c r="T5944" s="25">
        <v>0.22800000000000001</v>
      </c>
      <c r="U5944" s="25">
        <v>12.6</v>
      </c>
      <c r="V5944" s="25">
        <v>12.6</v>
      </c>
      <c r="W5944" s="25">
        <v>6.3</v>
      </c>
      <c r="X5944" s="25">
        <v>6.3</v>
      </c>
      <c r="Y5944" s="25" t="s">
        <v>42</v>
      </c>
      <c r="Z5944" s="25" t="s">
        <v>42</v>
      </c>
      <c r="AA5944" s="25">
        <v>110</v>
      </c>
      <c r="AB5944" s="25">
        <v>110</v>
      </c>
      <c r="AC5944" s="25" t="s">
        <v>17272</v>
      </c>
      <c r="AD5944" s="59" t="s">
        <v>51</v>
      </c>
      <c r="AE5944" s="59" t="s">
        <v>51</v>
      </c>
    </row>
    <row r="5945" spans="1:31" ht="47.25" x14ac:dyDescent="0.25">
      <c r="A5945" s="57" t="s">
        <v>17263</v>
      </c>
      <c r="B5945" s="24" t="s">
        <v>17550</v>
      </c>
      <c r="C5945" s="58" t="s">
        <v>17551</v>
      </c>
      <c r="D5945" s="59" t="s">
        <v>42</v>
      </c>
      <c r="E5945" s="25" t="s">
        <v>42</v>
      </c>
      <c r="F5945" s="25" t="s">
        <v>42</v>
      </c>
      <c r="G5945" s="59" t="s">
        <v>42</v>
      </c>
      <c r="H5945" s="25" t="s">
        <v>42</v>
      </c>
      <c r="I5945" s="25" t="s">
        <v>42</v>
      </c>
      <c r="J5945" s="25" t="s">
        <v>42</v>
      </c>
      <c r="K5945" s="25" t="s">
        <v>42</v>
      </c>
      <c r="L5945" s="59" t="s">
        <v>147</v>
      </c>
      <c r="M5945" s="59" t="s">
        <v>51</v>
      </c>
      <c r="N5945" s="59" t="s">
        <v>51</v>
      </c>
      <c r="O5945" s="59" t="s">
        <v>51</v>
      </c>
      <c r="P5945" s="59" t="s">
        <v>42</v>
      </c>
      <c r="Q5945" s="25" t="s">
        <v>42</v>
      </c>
      <c r="R5945" s="25" t="s">
        <v>42</v>
      </c>
      <c r="S5945" s="25" t="s">
        <v>42</v>
      </c>
      <c r="T5945" s="25" t="s">
        <v>42</v>
      </c>
      <c r="U5945" s="25" t="s">
        <v>42</v>
      </c>
      <c r="V5945" s="25" t="s">
        <v>42</v>
      </c>
      <c r="W5945" s="25">
        <v>0</v>
      </c>
      <c r="X5945" s="25">
        <v>0</v>
      </c>
      <c r="Y5945" s="25" t="s">
        <v>42</v>
      </c>
      <c r="Z5945" s="25" t="s">
        <v>42</v>
      </c>
      <c r="AA5945" s="25">
        <v>0</v>
      </c>
      <c r="AB5945" s="25">
        <v>0</v>
      </c>
      <c r="AC5945" s="25" t="s">
        <v>17272</v>
      </c>
      <c r="AD5945" s="59" t="s">
        <v>51</v>
      </c>
      <c r="AE5945" s="59" t="s">
        <v>51</v>
      </c>
    </row>
    <row r="5946" spans="1:31" ht="47.25" x14ac:dyDescent="0.25">
      <c r="A5946" s="57" t="s">
        <v>17263</v>
      </c>
      <c r="B5946" s="24" t="s">
        <v>17552</v>
      </c>
      <c r="C5946" s="58" t="s">
        <v>17553</v>
      </c>
      <c r="D5946" s="59" t="s">
        <v>42</v>
      </c>
      <c r="E5946" s="25" t="s">
        <v>42</v>
      </c>
      <c r="F5946" s="25" t="s">
        <v>42</v>
      </c>
      <c r="G5946" s="59" t="s">
        <v>42</v>
      </c>
      <c r="H5946" s="25" t="s">
        <v>42</v>
      </c>
      <c r="I5946" s="25" t="s">
        <v>42</v>
      </c>
      <c r="J5946" s="25" t="s">
        <v>42</v>
      </c>
      <c r="K5946" s="25" t="s">
        <v>42</v>
      </c>
      <c r="L5946" s="59" t="s">
        <v>147</v>
      </c>
      <c r="M5946" s="59" t="s">
        <v>51</v>
      </c>
      <c r="N5946" s="59" t="s">
        <v>51</v>
      </c>
      <c r="O5946" s="59" t="s">
        <v>51</v>
      </c>
      <c r="P5946" s="59" t="s">
        <v>42</v>
      </c>
      <c r="Q5946" s="25" t="s">
        <v>42</v>
      </c>
      <c r="R5946" s="25" t="s">
        <v>42</v>
      </c>
      <c r="S5946" s="25" t="s">
        <v>42</v>
      </c>
      <c r="T5946" s="25" t="s">
        <v>42</v>
      </c>
      <c r="U5946" s="25" t="s">
        <v>42</v>
      </c>
      <c r="V5946" s="25" t="s">
        <v>42</v>
      </c>
      <c r="W5946" s="25">
        <v>0</v>
      </c>
      <c r="X5946" s="25">
        <v>0</v>
      </c>
      <c r="Y5946" s="25" t="s">
        <v>42</v>
      </c>
      <c r="Z5946" s="25" t="s">
        <v>42</v>
      </c>
      <c r="AA5946" s="25">
        <v>0</v>
      </c>
      <c r="AB5946" s="25">
        <v>0</v>
      </c>
      <c r="AC5946" s="25" t="s">
        <v>17272</v>
      </c>
      <c r="AD5946" s="59" t="s">
        <v>51</v>
      </c>
      <c r="AE5946" s="59" t="s">
        <v>51</v>
      </c>
    </row>
    <row r="5947" spans="1:31" ht="47.25" x14ac:dyDescent="0.25">
      <c r="A5947" s="57" t="s">
        <v>17263</v>
      </c>
      <c r="B5947" s="24" t="s">
        <v>17554</v>
      </c>
      <c r="C5947" s="58" t="s">
        <v>17555</v>
      </c>
      <c r="D5947" s="59">
        <v>1989</v>
      </c>
      <c r="E5947" s="25" t="s">
        <v>42</v>
      </c>
      <c r="F5947" s="25" t="s">
        <v>42</v>
      </c>
      <c r="G5947" s="59" t="s">
        <v>42</v>
      </c>
      <c r="H5947" s="25" t="s">
        <v>42</v>
      </c>
      <c r="I5947" s="25" t="s">
        <v>42</v>
      </c>
      <c r="J5947" s="25" t="s">
        <v>42</v>
      </c>
      <c r="K5947" s="25" t="s">
        <v>42</v>
      </c>
      <c r="L5947" s="59" t="s">
        <v>147</v>
      </c>
      <c r="M5947" s="59" t="s">
        <v>51</v>
      </c>
      <c r="N5947" s="59" t="s">
        <v>51</v>
      </c>
      <c r="O5947" s="59" t="s">
        <v>51</v>
      </c>
      <c r="P5947" s="59" t="s">
        <v>17556</v>
      </c>
      <c r="Q5947" s="25">
        <v>0.25</v>
      </c>
      <c r="R5947" s="25" t="s">
        <v>53</v>
      </c>
      <c r="S5947" s="25">
        <v>11.5</v>
      </c>
      <c r="T5947" s="25">
        <v>0.18</v>
      </c>
      <c r="U5947" s="25">
        <v>5</v>
      </c>
      <c r="V5947" s="25">
        <v>5</v>
      </c>
      <c r="W5947" s="25">
        <v>2.5</v>
      </c>
      <c r="X5947" s="25">
        <v>2.5</v>
      </c>
      <c r="Y5947" s="25" t="s">
        <v>42</v>
      </c>
      <c r="Z5947" s="25" t="s">
        <v>42</v>
      </c>
      <c r="AA5947" s="25">
        <v>35</v>
      </c>
      <c r="AB5947" s="25">
        <v>35</v>
      </c>
      <c r="AC5947" s="25" t="s">
        <v>17272</v>
      </c>
      <c r="AD5947" s="59" t="s">
        <v>51</v>
      </c>
      <c r="AE5947" s="59" t="s">
        <v>51</v>
      </c>
    </row>
    <row r="5948" spans="1:31" ht="47.25" x14ac:dyDescent="0.25">
      <c r="A5948" s="57" t="s">
        <v>17263</v>
      </c>
      <c r="B5948" s="24" t="s">
        <v>17557</v>
      </c>
      <c r="C5948" s="58" t="s">
        <v>17558</v>
      </c>
      <c r="D5948" s="59">
        <v>2012</v>
      </c>
      <c r="E5948" s="25">
        <v>80.489999999999995</v>
      </c>
      <c r="F5948" s="25">
        <v>17.321100000000001</v>
      </c>
      <c r="G5948" s="59">
        <v>2021</v>
      </c>
      <c r="H5948" s="25" t="s">
        <v>42</v>
      </c>
      <c r="I5948" s="25" t="s">
        <v>42</v>
      </c>
      <c r="J5948" s="25" t="s">
        <v>42</v>
      </c>
      <c r="K5948" s="25" t="s">
        <v>42</v>
      </c>
      <c r="L5948" s="59" t="s">
        <v>147</v>
      </c>
      <c r="M5948" s="59" t="s">
        <v>51</v>
      </c>
      <c r="N5948" s="59" t="s">
        <v>51</v>
      </c>
      <c r="O5948" s="59" t="s">
        <v>51</v>
      </c>
      <c r="P5948" s="59" t="s">
        <v>14167</v>
      </c>
      <c r="Q5948" s="25">
        <v>9.4320000000000004</v>
      </c>
      <c r="R5948" s="25" t="s">
        <v>53</v>
      </c>
      <c r="S5948" s="25">
        <v>40.1</v>
      </c>
      <c r="T5948" s="25">
        <v>25.071000000000002</v>
      </c>
      <c r="U5948" s="25">
        <v>50</v>
      </c>
      <c r="V5948" s="25">
        <v>50</v>
      </c>
      <c r="W5948" s="25">
        <v>25</v>
      </c>
      <c r="X5948" s="25">
        <v>25</v>
      </c>
      <c r="Y5948" s="25" t="s">
        <v>42</v>
      </c>
      <c r="Z5948" s="25" t="s">
        <v>42</v>
      </c>
      <c r="AA5948" s="25">
        <v>110</v>
      </c>
      <c r="AB5948" s="25">
        <v>110</v>
      </c>
      <c r="AC5948" s="25" t="s">
        <v>17272</v>
      </c>
      <c r="AD5948" s="59" t="s">
        <v>51</v>
      </c>
      <c r="AE5948" s="59" t="s">
        <v>51</v>
      </c>
    </row>
    <row r="5949" spans="1:31" ht="47.25" x14ac:dyDescent="0.25">
      <c r="A5949" s="57" t="s">
        <v>17263</v>
      </c>
      <c r="B5949" s="24" t="s">
        <v>17559</v>
      </c>
      <c r="C5949" s="58" t="s">
        <v>17560</v>
      </c>
      <c r="D5949" s="59">
        <v>1961</v>
      </c>
      <c r="E5949" s="25">
        <v>46.87</v>
      </c>
      <c r="F5949" s="25">
        <v>5.8086000000000002</v>
      </c>
      <c r="G5949" s="59">
        <v>2021</v>
      </c>
      <c r="H5949" s="25" t="s">
        <v>42</v>
      </c>
      <c r="I5949" s="25" t="s">
        <v>42</v>
      </c>
      <c r="J5949" s="25" t="s">
        <v>42</v>
      </c>
      <c r="K5949" s="25" t="s">
        <v>42</v>
      </c>
      <c r="L5949" s="59" t="s">
        <v>147</v>
      </c>
      <c r="M5949" s="59" t="s">
        <v>51</v>
      </c>
      <c r="N5949" s="59" t="s">
        <v>51</v>
      </c>
      <c r="O5949" s="59" t="s">
        <v>51</v>
      </c>
      <c r="P5949" s="59" t="s">
        <v>17561</v>
      </c>
      <c r="Q5949" s="25">
        <v>3.4540000000000002</v>
      </c>
      <c r="R5949" s="25" t="s">
        <v>53</v>
      </c>
      <c r="S5949" s="25">
        <v>56.2</v>
      </c>
      <c r="T5949" s="25">
        <v>6.1660000000000004</v>
      </c>
      <c r="U5949" s="25">
        <v>16.3</v>
      </c>
      <c r="V5949" s="25">
        <v>16.3</v>
      </c>
      <c r="W5949" s="25">
        <v>6.3</v>
      </c>
      <c r="X5949" s="25">
        <v>6.3</v>
      </c>
      <c r="Y5949" s="25" t="s">
        <v>42</v>
      </c>
      <c r="Z5949" s="25" t="s">
        <v>42</v>
      </c>
      <c r="AA5949" s="25">
        <v>110</v>
      </c>
      <c r="AB5949" s="25">
        <v>110</v>
      </c>
      <c r="AC5949" s="25" t="s">
        <v>17272</v>
      </c>
      <c r="AD5949" s="59" t="s">
        <v>51</v>
      </c>
      <c r="AE5949" s="59" t="s">
        <v>51</v>
      </c>
    </row>
    <row r="5950" spans="1:31" ht="47.25" x14ac:dyDescent="0.25">
      <c r="A5950" s="57" t="s">
        <v>17263</v>
      </c>
      <c r="B5950" s="24" t="s">
        <v>17562</v>
      </c>
      <c r="C5950" s="58" t="s">
        <v>17563</v>
      </c>
      <c r="D5950" s="59">
        <v>1986</v>
      </c>
      <c r="E5950" s="25">
        <v>53.9</v>
      </c>
      <c r="F5950" s="25">
        <v>2.4786000000000001</v>
      </c>
      <c r="G5950" s="59">
        <v>2021</v>
      </c>
      <c r="H5950" s="25" t="s">
        <v>42</v>
      </c>
      <c r="I5950" s="25" t="s">
        <v>42</v>
      </c>
      <c r="J5950" s="25" t="s">
        <v>42</v>
      </c>
      <c r="K5950" s="25" t="s">
        <v>42</v>
      </c>
      <c r="L5950" s="59" t="s">
        <v>147</v>
      </c>
      <c r="M5950" s="59" t="s">
        <v>51</v>
      </c>
      <c r="N5950" s="59" t="s">
        <v>51</v>
      </c>
      <c r="O5950" s="59" t="s">
        <v>51</v>
      </c>
      <c r="P5950" s="59" t="s">
        <v>17564</v>
      </c>
      <c r="Q5950" s="25">
        <v>1.2110000000000001</v>
      </c>
      <c r="R5950" s="25" t="s">
        <v>53</v>
      </c>
      <c r="S5950" s="25">
        <v>20.7</v>
      </c>
      <c r="T5950" s="25">
        <v>1.909</v>
      </c>
      <c r="U5950" s="25">
        <v>12.6</v>
      </c>
      <c r="V5950" s="25">
        <v>12.6</v>
      </c>
      <c r="W5950" s="25">
        <v>6.3</v>
      </c>
      <c r="X5950" s="25">
        <v>6.3</v>
      </c>
      <c r="Y5950" s="25" t="s">
        <v>42</v>
      </c>
      <c r="Z5950" s="25" t="s">
        <v>42</v>
      </c>
      <c r="AA5950" s="25">
        <v>110</v>
      </c>
      <c r="AB5950" s="25">
        <v>110</v>
      </c>
      <c r="AC5950" s="25" t="s">
        <v>17272</v>
      </c>
      <c r="AD5950" s="59" t="s">
        <v>51</v>
      </c>
      <c r="AE5950" s="59" t="s">
        <v>51</v>
      </c>
    </row>
    <row r="5951" spans="1:31" ht="47.25" x14ac:dyDescent="0.25">
      <c r="A5951" s="57" t="s">
        <v>17263</v>
      </c>
      <c r="B5951" s="24" t="s">
        <v>17565</v>
      </c>
      <c r="C5951" s="58" t="s">
        <v>17566</v>
      </c>
      <c r="D5951" s="59">
        <v>1979</v>
      </c>
      <c r="E5951" s="25">
        <v>67.77</v>
      </c>
      <c r="F5951" s="25">
        <v>14.2836</v>
      </c>
      <c r="G5951" s="59">
        <v>2021</v>
      </c>
      <c r="H5951" s="25" t="s">
        <v>42</v>
      </c>
      <c r="I5951" s="25" t="s">
        <v>42</v>
      </c>
      <c r="J5951" s="25" t="s">
        <v>42</v>
      </c>
      <c r="K5951" s="25" t="s">
        <v>42</v>
      </c>
      <c r="L5951" s="59" t="s">
        <v>147</v>
      </c>
      <c r="M5951" s="59" t="s">
        <v>51</v>
      </c>
      <c r="N5951" s="59" t="s">
        <v>51</v>
      </c>
      <c r="O5951" s="59" t="s">
        <v>51</v>
      </c>
      <c r="P5951" s="59" t="s">
        <v>14767</v>
      </c>
      <c r="Q5951" s="25">
        <v>5.282</v>
      </c>
      <c r="R5951" s="25" t="s">
        <v>53</v>
      </c>
      <c r="S5951" s="25">
        <v>56.5</v>
      </c>
      <c r="T5951" s="25">
        <v>6.4059999999999997</v>
      </c>
      <c r="U5951" s="25">
        <v>20</v>
      </c>
      <c r="V5951" s="25">
        <v>20</v>
      </c>
      <c r="W5951" s="25">
        <v>10</v>
      </c>
      <c r="X5951" s="25">
        <v>10</v>
      </c>
      <c r="Y5951" s="25" t="s">
        <v>42</v>
      </c>
      <c r="Z5951" s="25" t="s">
        <v>42</v>
      </c>
      <c r="AA5951" s="25">
        <v>110</v>
      </c>
      <c r="AB5951" s="25">
        <v>110</v>
      </c>
      <c r="AC5951" s="25" t="s">
        <v>17272</v>
      </c>
      <c r="AD5951" s="59" t="s">
        <v>51</v>
      </c>
      <c r="AE5951" s="59" t="s">
        <v>51</v>
      </c>
    </row>
    <row r="5952" spans="1:31" ht="47.25" x14ac:dyDescent="0.25">
      <c r="A5952" s="57" t="s">
        <v>17263</v>
      </c>
      <c r="B5952" s="24" t="s">
        <v>17567</v>
      </c>
      <c r="C5952" s="58" t="s">
        <v>17568</v>
      </c>
      <c r="D5952" s="59">
        <v>1985</v>
      </c>
      <c r="E5952" s="25">
        <v>43.05</v>
      </c>
      <c r="F5952" s="25">
        <v>9.0643999999999991</v>
      </c>
      <c r="G5952" s="59">
        <v>2021</v>
      </c>
      <c r="H5952" s="25" t="s">
        <v>42</v>
      </c>
      <c r="I5952" s="25" t="s">
        <v>42</v>
      </c>
      <c r="J5952" s="25" t="s">
        <v>42</v>
      </c>
      <c r="K5952" s="25" t="s">
        <v>42</v>
      </c>
      <c r="L5952" s="59" t="s">
        <v>147</v>
      </c>
      <c r="M5952" s="59" t="s">
        <v>51</v>
      </c>
      <c r="N5952" s="59" t="s">
        <v>51</v>
      </c>
      <c r="O5952" s="59" t="s">
        <v>51</v>
      </c>
      <c r="P5952" s="59" t="s">
        <v>17569</v>
      </c>
      <c r="Q5952" s="25">
        <v>2.0910000000000002</v>
      </c>
      <c r="R5952" s="25" t="s">
        <v>53</v>
      </c>
      <c r="S5952" s="25">
        <v>35.700000000000003</v>
      </c>
      <c r="T5952" s="25">
        <v>1.19</v>
      </c>
      <c r="U5952" s="25">
        <v>12.6</v>
      </c>
      <c r="V5952" s="25">
        <v>12.6</v>
      </c>
      <c r="W5952" s="25">
        <v>6.3</v>
      </c>
      <c r="X5952" s="25">
        <v>6.3</v>
      </c>
      <c r="Y5952" s="25" t="s">
        <v>42</v>
      </c>
      <c r="Z5952" s="25" t="s">
        <v>42</v>
      </c>
      <c r="AA5952" s="25">
        <v>110</v>
      </c>
      <c r="AB5952" s="25">
        <v>110</v>
      </c>
      <c r="AC5952" s="25" t="s">
        <v>17272</v>
      </c>
      <c r="AD5952" s="59" t="s">
        <v>51</v>
      </c>
      <c r="AE5952" s="59" t="s">
        <v>51</v>
      </c>
    </row>
    <row r="5953" spans="1:31" ht="47.25" x14ac:dyDescent="0.25">
      <c r="A5953" s="57" t="s">
        <v>17263</v>
      </c>
      <c r="B5953" s="24" t="s">
        <v>17570</v>
      </c>
      <c r="C5953" s="58" t="s">
        <v>17571</v>
      </c>
      <c r="D5953" s="59">
        <v>1977</v>
      </c>
      <c r="E5953" s="25">
        <v>60.16</v>
      </c>
      <c r="F5953" s="25">
        <v>4.0768000000000004</v>
      </c>
      <c r="G5953" s="59">
        <v>2021</v>
      </c>
      <c r="H5953" s="25" t="s">
        <v>42</v>
      </c>
      <c r="I5953" s="25" t="s">
        <v>42</v>
      </c>
      <c r="J5953" s="25" t="s">
        <v>42</v>
      </c>
      <c r="K5953" s="25" t="s">
        <v>42</v>
      </c>
      <c r="L5953" s="59" t="s">
        <v>147</v>
      </c>
      <c r="M5953" s="59" t="s">
        <v>51</v>
      </c>
      <c r="N5953" s="59" t="s">
        <v>51</v>
      </c>
      <c r="O5953" s="59" t="s">
        <v>51</v>
      </c>
      <c r="P5953" s="59" t="s">
        <v>17572</v>
      </c>
      <c r="Q5953" s="25">
        <v>2.8119999999999998</v>
      </c>
      <c r="R5953" s="25" t="s">
        <v>53</v>
      </c>
      <c r="S5953" s="25">
        <v>48</v>
      </c>
      <c r="T5953" s="25">
        <v>2.181</v>
      </c>
      <c r="U5953" s="25">
        <v>16.3</v>
      </c>
      <c r="V5953" s="25">
        <v>16.3</v>
      </c>
      <c r="W5953" s="25">
        <v>6.3</v>
      </c>
      <c r="X5953" s="25">
        <v>6.3</v>
      </c>
      <c r="Y5953" s="25" t="s">
        <v>42</v>
      </c>
      <c r="Z5953" s="25" t="s">
        <v>42</v>
      </c>
      <c r="AA5953" s="25">
        <v>110</v>
      </c>
      <c r="AB5953" s="25">
        <v>110</v>
      </c>
      <c r="AC5953" s="25" t="s">
        <v>17272</v>
      </c>
      <c r="AD5953" s="59" t="s">
        <v>51</v>
      </c>
      <c r="AE5953" s="59" t="s">
        <v>51</v>
      </c>
    </row>
    <row r="5954" spans="1:31" ht="47.25" x14ac:dyDescent="0.25">
      <c r="A5954" s="57" t="s">
        <v>17263</v>
      </c>
      <c r="B5954" s="24" t="s">
        <v>17573</v>
      </c>
      <c r="C5954" s="58" t="s">
        <v>17574</v>
      </c>
      <c r="D5954" s="59">
        <v>1988</v>
      </c>
      <c r="E5954" s="25">
        <v>54.7</v>
      </c>
      <c r="F5954" s="25">
        <v>10.485799999999999</v>
      </c>
      <c r="G5954" s="59">
        <v>2021</v>
      </c>
      <c r="H5954" s="25" t="s">
        <v>42</v>
      </c>
      <c r="I5954" s="25" t="s">
        <v>42</v>
      </c>
      <c r="J5954" s="25" t="s">
        <v>42</v>
      </c>
      <c r="K5954" s="25" t="s">
        <v>42</v>
      </c>
      <c r="L5954" s="59" t="s">
        <v>147</v>
      </c>
      <c r="M5954" s="59" t="s">
        <v>51</v>
      </c>
      <c r="N5954" s="59" t="s">
        <v>51</v>
      </c>
      <c r="O5954" s="59" t="s">
        <v>51</v>
      </c>
      <c r="P5954" s="59" t="s">
        <v>17575</v>
      </c>
      <c r="Q5954" s="25">
        <v>1.59</v>
      </c>
      <c r="R5954" s="25" t="s">
        <v>53</v>
      </c>
      <c r="S5954" s="25">
        <v>26.1</v>
      </c>
      <c r="T5954" s="25">
        <v>1.006</v>
      </c>
      <c r="U5954" s="25">
        <v>12.6</v>
      </c>
      <c r="V5954" s="25">
        <v>12.6</v>
      </c>
      <c r="W5954" s="25">
        <v>6.3</v>
      </c>
      <c r="X5954" s="25">
        <v>6.3</v>
      </c>
      <c r="Y5954" s="25" t="s">
        <v>42</v>
      </c>
      <c r="Z5954" s="25" t="s">
        <v>42</v>
      </c>
      <c r="AA5954" s="25">
        <v>110</v>
      </c>
      <c r="AB5954" s="25">
        <v>110</v>
      </c>
      <c r="AC5954" s="25" t="s">
        <v>17272</v>
      </c>
      <c r="AD5954" s="59" t="s">
        <v>51</v>
      </c>
      <c r="AE5954" s="59" t="s">
        <v>51</v>
      </c>
    </row>
    <row r="5955" spans="1:31" ht="47.25" x14ac:dyDescent="0.25">
      <c r="A5955" s="57" t="s">
        <v>17263</v>
      </c>
      <c r="B5955" s="24" t="s">
        <v>17576</v>
      </c>
      <c r="C5955" s="58" t="s">
        <v>17577</v>
      </c>
      <c r="D5955" s="59">
        <v>1981</v>
      </c>
      <c r="E5955" s="25">
        <v>77.8</v>
      </c>
      <c r="F5955" s="25">
        <v>15.929399999999999</v>
      </c>
      <c r="G5955" s="59">
        <v>2021</v>
      </c>
      <c r="H5955" s="25" t="s">
        <v>42</v>
      </c>
      <c r="I5955" s="25" t="s">
        <v>42</v>
      </c>
      <c r="J5955" s="25" t="s">
        <v>42</v>
      </c>
      <c r="K5955" s="25" t="s">
        <v>42</v>
      </c>
      <c r="L5955" s="59" t="s">
        <v>147</v>
      </c>
      <c r="M5955" s="59" t="s">
        <v>51</v>
      </c>
      <c r="N5955" s="59" t="s">
        <v>51</v>
      </c>
      <c r="O5955" s="59" t="s">
        <v>51</v>
      </c>
      <c r="P5955" s="59" t="s">
        <v>17578</v>
      </c>
      <c r="Q5955" s="25">
        <v>8.718</v>
      </c>
      <c r="R5955" s="25" t="s">
        <v>53</v>
      </c>
      <c r="S5955" s="25">
        <v>23.5</v>
      </c>
      <c r="T5955" s="25">
        <v>14.628</v>
      </c>
      <c r="U5955" s="25">
        <v>80</v>
      </c>
      <c r="V5955" s="25">
        <v>80</v>
      </c>
      <c r="W5955" s="25">
        <v>40</v>
      </c>
      <c r="X5955" s="25">
        <v>40</v>
      </c>
      <c r="Y5955" s="25" t="s">
        <v>42</v>
      </c>
      <c r="Z5955" s="25" t="s">
        <v>42</v>
      </c>
      <c r="AA5955" s="25">
        <v>110</v>
      </c>
      <c r="AB5955" s="25">
        <v>110</v>
      </c>
      <c r="AC5955" s="25" t="s">
        <v>17272</v>
      </c>
      <c r="AD5955" s="59" t="s">
        <v>51</v>
      </c>
      <c r="AE5955" s="59" t="s">
        <v>51</v>
      </c>
    </row>
    <row r="5956" spans="1:31" ht="47.25" x14ac:dyDescent="0.25">
      <c r="A5956" s="57" t="s">
        <v>17263</v>
      </c>
      <c r="B5956" s="24" t="s">
        <v>17579</v>
      </c>
      <c r="C5956" s="58" t="s">
        <v>17580</v>
      </c>
      <c r="D5956" s="59" t="s">
        <v>42</v>
      </c>
      <c r="E5956" s="25" t="s">
        <v>42</v>
      </c>
      <c r="F5956" s="25" t="s">
        <v>42</v>
      </c>
      <c r="G5956" s="59" t="s">
        <v>42</v>
      </c>
      <c r="H5956" s="25" t="s">
        <v>42</v>
      </c>
      <c r="I5956" s="25" t="s">
        <v>42</v>
      </c>
      <c r="J5956" s="25" t="s">
        <v>42</v>
      </c>
      <c r="K5956" s="25" t="s">
        <v>42</v>
      </c>
      <c r="L5956" s="59" t="s">
        <v>147</v>
      </c>
      <c r="M5956" s="59" t="s">
        <v>51</v>
      </c>
      <c r="N5956" s="59" t="s">
        <v>51</v>
      </c>
      <c r="O5956" s="59" t="s">
        <v>51</v>
      </c>
      <c r="P5956" s="59" t="s">
        <v>42</v>
      </c>
      <c r="Q5956" s="25" t="s">
        <v>42</v>
      </c>
      <c r="R5956" s="25" t="s">
        <v>42</v>
      </c>
      <c r="S5956" s="25" t="s">
        <v>42</v>
      </c>
      <c r="T5956" s="25" t="s">
        <v>42</v>
      </c>
      <c r="U5956" s="25" t="s">
        <v>42</v>
      </c>
      <c r="V5956" s="25" t="s">
        <v>42</v>
      </c>
      <c r="W5956" s="25">
        <v>0</v>
      </c>
      <c r="X5956" s="25">
        <v>0</v>
      </c>
      <c r="Y5956" s="25" t="s">
        <v>42</v>
      </c>
      <c r="Z5956" s="25" t="s">
        <v>42</v>
      </c>
      <c r="AA5956" s="25">
        <v>0</v>
      </c>
      <c r="AB5956" s="25">
        <v>0</v>
      </c>
      <c r="AC5956" s="25" t="s">
        <v>17272</v>
      </c>
      <c r="AD5956" s="59" t="s">
        <v>51</v>
      </c>
      <c r="AE5956" s="59" t="s">
        <v>51</v>
      </c>
    </row>
    <row r="5957" spans="1:31" ht="47.25" x14ac:dyDescent="0.25">
      <c r="A5957" s="57" t="s">
        <v>17263</v>
      </c>
      <c r="B5957" s="24" t="s">
        <v>17581</v>
      </c>
      <c r="C5957" s="58" t="s">
        <v>17582</v>
      </c>
      <c r="D5957" s="59">
        <v>1965</v>
      </c>
      <c r="E5957" s="25">
        <v>71.95</v>
      </c>
      <c r="F5957" s="25">
        <v>1.0975999999999999</v>
      </c>
      <c r="G5957" s="59">
        <v>2021</v>
      </c>
      <c r="H5957" s="25" t="s">
        <v>42</v>
      </c>
      <c r="I5957" s="25" t="s">
        <v>42</v>
      </c>
      <c r="J5957" s="25" t="s">
        <v>42</v>
      </c>
      <c r="K5957" s="25" t="s">
        <v>42</v>
      </c>
      <c r="L5957" s="59" t="s">
        <v>147</v>
      </c>
      <c r="M5957" s="59" t="s">
        <v>51</v>
      </c>
      <c r="N5957" s="59" t="s">
        <v>51</v>
      </c>
      <c r="O5957" s="59" t="s">
        <v>51</v>
      </c>
      <c r="P5957" s="59" t="s">
        <v>17583</v>
      </c>
      <c r="Q5957" s="25">
        <v>25.401</v>
      </c>
      <c r="R5957" s="25" t="s">
        <v>53</v>
      </c>
      <c r="S5957" s="25">
        <v>41.4</v>
      </c>
      <c r="T5957" s="25">
        <v>10.297000000000001</v>
      </c>
      <c r="U5957" s="25">
        <v>126</v>
      </c>
      <c r="V5957" s="25">
        <v>126</v>
      </c>
      <c r="W5957" s="25">
        <v>63</v>
      </c>
      <c r="X5957" s="25">
        <v>63</v>
      </c>
      <c r="Y5957" s="25" t="s">
        <v>42</v>
      </c>
      <c r="Z5957" s="25" t="s">
        <v>42</v>
      </c>
      <c r="AA5957" s="25">
        <v>110</v>
      </c>
      <c r="AB5957" s="25">
        <v>110</v>
      </c>
      <c r="AC5957" s="25" t="s">
        <v>17272</v>
      </c>
      <c r="AD5957" s="59" t="s">
        <v>51</v>
      </c>
      <c r="AE5957" s="59" t="s">
        <v>51</v>
      </c>
    </row>
    <row r="5958" spans="1:31" ht="47.25" x14ac:dyDescent="0.25">
      <c r="A5958" s="57" t="s">
        <v>17263</v>
      </c>
      <c r="B5958" s="24" t="s">
        <v>17584</v>
      </c>
      <c r="C5958" s="58" t="s">
        <v>17585</v>
      </c>
      <c r="D5958" s="59">
        <v>1989</v>
      </c>
      <c r="E5958" s="25">
        <v>64.81</v>
      </c>
      <c r="F5958" s="25">
        <v>2.8565</v>
      </c>
      <c r="G5958" s="59">
        <v>2021</v>
      </c>
      <c r="H5958" s="25" t="s">
        <v>42</v>
      </c>
      <c r="I5958" s="25" t="s">
        <v>42</v>
      </c>
      <c r="J5958" s="25" t="s">
        <v>42</v>
      </c>
      <c r="K5958" s="25" t="s">
        <v>42</v>
      </c>
      <c r="L5958" s="59" t="s">
        <v>147</v>
      </c>
      <c r="M5958" s="59" t="s">
        <v>51</v>
      </c>
      <c r="N5958" s="59" t="s">
        <v>51</v>
      </c>
      <c r="O5958" s="59" t="s">
        <v>51</v>
      </c>
      <c r="P5958" s="59" t="s">
        <v>17586</v>
      </c>
      <c r="Q5958" s="25">
        <v>0.32600000000000001</v>
      </c>
      <c r="R5958" s="25" t="s">
        <v>53</v>
      </c>
      <c r="S5958" s="25">
        <v>14</v>
      </c>
      <c r="T5958" s="25">
        <v>0.23799999999999999</v>
      </c>
      <c r="U5958" s="25">
        <v>8.8000000000000007</v>
      </c>
      <c r="V5958" s="25">
        <v>8.8000000000000007</v>
      </c>
      <c r="W5958" s="25">
        <v>2.5</v>
      </c>
      <c r="X5958" s="25">
        <v>2.5</v>
      </c>
      <c r="Y5958" s="25" t="s">
        <v>42</v>
      </c>
      <c r="Z5958" s="25" t="s">
        <v>42</v>
      </c>
      <c r="AA5958" s="25">
        <v>110</v>
      </c>
      <c r="AB5958" s="25">
        <v>110</v>
      </c>
      <c r="AC5958" s="25" t="s">
        <v>17272</v>
      </c>
      <c r="AD5958" s="59" t="s">
        <v>51</v>
      </c>
      <c r="AE5958" s="59" t="s">
        <v>51</v>
      </c>
    </row>
    <row r="5959" spans="1:31" ht="47.25" x14ac:dyDescent="0.25">
      <c r="A5959" s="57" t="s">
        <v>17263</v>
      </c>
      <c r="B5959" s="24" t="s">
        <v>17587</v>
      </c>
      <c r="C5959" s="58" t="s">
        <v>17588</v>
      </c>
      <c r="D5959" s="59" t="s">
        <v>42</v>
      </c>
      <c r="E5959" s="25" t="s">
        <v>42</v>
      </c>
      <c r="F5959" s="25" t="s">
        <v>42</v>
      </c>
      <c r="G5959" s="59" t="s">
        <v>42</v>
      </c>
      <c r="H5959" s="25" t="s">
        <v>42</v>
      </c>
      <c r="I5959" s="25" t="s">
        <v>42</v>
      </c>
      <c r="J5959" s="25" t="s">
        <v>42</v>
      </c>
      <c r="K5959" s="25" t="s">
        <v>42</v>
      </c>
      <c r="L5959" s="59" t="s">
        <v>147</v>
      </c>
      <c r="M5959" s="59" t="s">
        <v>51</v>
      </c>
      <c r="N5959" s="59" t="s">
        <v>51</v>
      </c>
      <c r="O5959" s="59" t="s">
        <v>51</v>
      </c>
      <c r="P5959" s="59" t="s">
        <v>42</v>
      </c>
      <c r="Q5959" s="25" t="s">
        <v>42</v>
      </c>
      <c r="R5959" s="25" t="s">
        <v>42</v>
      </c>
      <c r="S5959" s="25" t="s">
        <v>42</v>
      </c>
      <c r="T5959" s="25" t="s">
        <v>42</v>
      </c>
      <c r="U5959" s="25" t="s">
        <v>42</v>
      </c>
      <c r="V5959" s="25" t="s">
        <v>42</v>
      </c>
      <c r="W5959" s="25">
        <v>0</v>
      </c>
      <c r="X5959" s="25">
        <v>0</v>
      </c>
      <c r="Y5959" s="25" t="s">
        <v>42</v>
      </c>
      <c r="Z5959" s="25" t="s">
        <v>42</v>
      </c>
      <c r="AA5959" s="25">
        <v>0</v>
      </c>
      <c r="AB5959" s="25">
        <v>0</v>
      </c>
      <c r="AC5959" s="25" t="s">
        <v>17272</v>
      </c>
      <c r="AD5959" s="59" t="s">
        <v>51</v>
      </c>
      <c r="AE5959" s="59" t="s">
        <v>51</v>
      </c>
    </row>
    <row r="5960" spans="1:31" ht="47.25" x14ac:dyDescent="0.25">
      <c r="A5960" s="57" t="s">
        <v>17263</v>
      </c>
      <c r="B5960" s="24" t="s">
        <v>17589</v>
      </c>
      <c r="C5960" s="58" t="s">
        <v>17590</v>
      </c>
      <c r="D5960" s="59">
        <v>1994</v>
      </c>
      <c r="E5960" s="25">
        <v>56.87</v>
      </c>
      <c r="F5960" s="25">
        <v>2.7625000000000002</v>
      </c>
      <c r="G5960" s="59">
        <v>2021</v>
      </c>
      <c r="H5960" s="25" t="s">
        <v>42</v>
      </c>
      <c r="I5960" s="25" t="s">
        <v>42</v>
      </c>
      <c r="J5960" s="25" t="s">
        <v>42</v>
      </c>
      <c r="K5960" s="25" t="s">
        <v>42</v>
      </c>
      <c r="L5960" s="59" t="s">
        <v>147</v>
      </c>
      <c r="M5960" s="59" t="s">
        <v>51</v>
      </c>
      <c r="N5960" s="59" t="s">
        <v>51</v>
      </c>
      <c r="O5960" s="59" t="s">
        <v>51</v>
      </c>
      <c r="P5960" s="59" t="s">
        <v>14790</v>
      </c>
      <c r="Q5960" s="25">
        <v>2.0680000000000001</v>
      </c>
      <c r="R5960" s="25" t="s">
        <v>53</v>
      </c>
      <c r="S5960" s="25">
        <v>22.2</v>
      </c>
      <c r="T5960" s="25">
        <v>2.347</v>
      </c>
      <c r="U5960" s="25">
        <v>26</v>
      </c>
      <c r="V5960" s="25">
        <v>26</v>
      </c>
      <c r="W5960" s="25">
        <v>10</v>
      </c>
      <c r="X5960" s="25">
        <v>10</v>
      </c>
      <c r="Y5960" s="25" t="s">
        <v>42</v>
      </c>
      <c r="Z5960" s="25" t="s">
        <v>42</v>
      </c>
      <c r="AA5960" s="25">
        <v>110</v>
      </c>
      <c r="AB5960" s="25">
        <v>110</v>
      </c>
      <c r="AC5960" s="25" t="s">
        <v>17272</v>
      </c>
      <c r="AD5960" s="59" t="s">
        <v>51</v>
      </c>
      <c r="AE5960" s="59" t="s">
        <v>51</v>
      </c>
    </row>
    <row r="5961" spans="1:31" ht="47.25" x14ac:dyDescent="0.25">
      <c r="A5961" s="57" t="s">
        <v>17263</v>
      </c>
      <c r="B5961" s="24" t="s">
        <v>17591</v>
      </c>
      <c r="C5961" s="58" t="s">
        <v>17592</v>
      </c>
      <c r="D5961" s="59">
        <v>1986</v>
      </c>
      <c r="E5961" s="25">
        <v>67.88</v>
      </c>
      <c r="F5961" s="25">
        <v>94.320800000000006</v>
      </c>
      <c r="G5961" s="59">
        <v>2021</v>
      </c>
      <c r="H5961" s="25" t="s">
        <v>42</v>
      </c>
      <c r="I5961" s="25" t="s">
        <v>42</v>
      </c>
      <c r="J5961" s="25" t="s">
        <v>42</v>
      </c>
      <c r="K5961" s="25" t="s">
        <v>42</v>
      </c>
      <c r="L5961" s="59" t="s">
        <v>147</v>
      </c>
      <c r="M5961" s="59" t="s">
        <v>51</v>
      </c>
      <c r="N5961" s="59" t="s">
        <v>51</v>
      </c>
      <c r="O5961" s="59" t="s">
        <v>51</v>
      </c>
      <c r="P5961" s="59" t="s">
        <v>14793</v>
      </c>
      <c r="Q5961" s="25">
        <v>1.9410000000000001</v>
      </c>
      <c r="R5961" s="25" t="s">
        <v>53</v>
      </c>
      <c r="S5961" s="25">
        <v>83.6</v>
      </c>
      <c r="T5961" s="25">
        <v>2.1059999999999999</v>
      </c>
      <c r="U5961" s="25">
        <v>5</v>
      </c>
      <c r="V5961" s="25">
        <v>5</v>
      </c>
      <c r="W5961" s="25">
        <v>2.5</v>
      </c>
      <c r="X5961" s="25">
        <v>2.5</v>
      </c>
      <c r="Y5961" s="25" t="s">
        <v>42</v>
      </c>
      <c r="Z5961" s="25" t="s">
        <v>42</v>
      </c>
      <c r="AA5961" s="25">
        <v>110</v>
      </c>
      <c r="AB5961" s="25">
        <v>110</v>
      </c>
      <c r="AC5961" s="25" t="s">
        <v>17272</v>
      </c>
      <c r="AD5961" s="59" t="s">
        <v>51</v>
      </c>
      <c r="AE5961" s="59" t="s">
        <v>51</v>
      </c>
    </row>
    <row r="5962" spans="1:31" ht="47.25" x14ac:dyDescent="0.25">
      <c r="A5962" s="57" t="s">
        <v>17263</v>
      </c>
      <c r="B5962" s="24" t="s">
        <v>17593</v>
      </c>
      <c r="C5962" s="58" t="s">
        <v>17594</v>
      </c>
      <c r="D5962" s="59">
        <v>1978</v>
      </c>
      <c r="E5962" s="25">
        <v>52.3</v>
      </c>
      <c r="F5962" s="25">
        <v>0.54769999999999996</v>
      </c>
      <c r="G5962" s="59">
        <v>2021</v>
      </c>
      <c r="H5962" s="25" t="s">
        <v>42</v>
      </c>
      <c r="I5962" s="25" t="s">
        <v>42</v>
      </c>
      <c r="J5962" s="25" t="s">
        <v>42</v>
      </c>
      <c r="K5962" s="25" t="s">
        <v>42</v>
      </c>
      <c r="L5962" s="59" t="s">
        <v>147</v>
      </c>
      <c r="M5962" s="59" t="s">
        <v>51</v>
      </c>
      <c r="N5962" s="59" t="s">
        <v>51</v>
      </c>
      <c r="O5962" s="59" t="s">
        <v>51</v>
      </c>
      <c r="P5962" s="59" t="s">
        <v>17595</v>
      </c>
      <c r="Q5962" s="25">
        <v>2.4060000000000001</v>
      </c>
      <c r="R5962" s="25" t="s">
        <v>53</v>
      </c>
      <c r="S5962" s="25">
        <v>26.6</v>
      </c>
      <c r="T5962" s="25">
        <v>3.2000000000000001E-2</v>
      </c>
      <c r="U5962" s="25">
        <v>20</v>
      </c>
      <c r="V5962" s="25">
        <v>20</v>
      </c>
      <c r="W5962" s="25">
        <v>10</v>
      </c>
      <c r="X5962" s="25">
        <v>10</v>
      </c>
      <c r="Y5962" s="25" t="s">
        <v>42</v>
      </c>
      <c r="Z5962" s="25" t="s">
        <v>42</v>
      </c>
      <c r="AA5962" s="25">
        <v>110</v>
      </c>
      <c r="AB5962" s="25">
        <v>110</v>
      </c>
      <c r="AC5962" s="25" t="s">
        <v>17272</v>
      </c>
      <c r="AD5962" s="59" t="s">
        <v>51</v>
      </c>
      <c r="AE5962" s="59" t="s">
        <v>51</v>
      </c>
    </row>
    <row r="5963" spans="1:31" ht="47.25" x14ac:dyDescent="0.25">
      <c r="A5963" s="57" t="s">
        <v>17263</v>
      </c>
      <c r="B5963" s="24" t="s">
        <v>17596</v>
      </c>
      <c r="C5963" s="58" t="s">
        <v>17597</v>
      </c>
      <c r="D5963" s="59">
        <v>1982</v>
      </c>
      <c r="E5963" s="25">
        <v>57.45</v>
      </c>
      <c r="F5963" s="25">
        <v>0.38590000000000002</v>
      </c>
      <c r="G5963" s="59">
        <v>2021</v>
      </c>
      <c r="H5963" s="25" t="s">
        <v>42</v>
      </c>
      <c r="I5963" s="25" t="s">
        <v>42</v>
      </c>
      <c r="J5963" s="25" t="s">
        <v>42</v>
      </c>
      <c r="K5963" s="25" t="s">
        <v>42</v>
      </c>
      <c r="L5963" s="59" t="s">
        <v>147</v>
      </c>
      <c r="M5963" s="59" t="s">
        <v>51</v>
      </c>
      <c r="N5963" s="59" t="s">
        <v>51</v>
      </c>
      <c r="O5963" s="59" t="s">
        <v>51</v>
      </c>
      <c r="P5963" s="59" t="s">
        <v>17598</v>
      </c>
      <c r="Q5963" s="25">
        <v>30.367000000000001</v>
      </c>
      <c r="R5963" s="25" t="s">
        <v>53</v>
      </c>
      <c r="S5963" s="25">
        <v>42.1</v>
      </c>
      <c r="T5963" s="25">
        <v>2.1</v>
      </c>
      <c r="U5963" s="25">
        <v>160</v>
      </c>
      <c r="V5963" s="25">
        <v>160</v>
      </c>
      <c r="W5963" s="25">
        <v>80</v>
      </c>
      <c r="X5963" s="25">
        <v>80</v>
      </c>
      <c r="Y5963" s="25" t="s">
        <v>42</v>
      </c>
      <c r="Z5963" s="25" t="s">
        <v>42</v>
      </c>
      <c r="AA5963" s="25">
        <v>110</v>
      </c>
      <c r="AB5963" s="25">
        <v>110</v>
      </c>
      <c r="AC5963" s="25" t="s">
        <v>17272</v>
      </c>
      <c r="AD5963" s="59" t="s">
        <v>51</v>
      </c>
      <c r="AE5963" s="59" t="s">
        <v>51</v>
      </c>
    </row>
    <row r="5964" spans="1:31" ht="47.25" x14ac:dyDescent="0.25">
      <c r="A5964" s="57" t="s">
        <v>17263</v>
      </c>
      <c r="B5964" s="24" t="s">
        <v>17599</v>
      </c>
      <c r="C5964" s="58" t="s">
        <v>17600</v>
      </c>
      <c r="D5964" s="59">
        <v>1974</v>
      </c>
      <c r="E5964" s="25" t="s">
        <v>42</v>
      </c>
      <c r="F5964" s="25" t="s">
        <v>42</v>
      </c>
      <c r="G5964" s="59" t="s">
        <v>42</v>
      </c>
      <c r="H5964" s="25" t="s">
        <v>42</v>
      </c>
      <c r="I5964" s="25" t="s">
        <v>42</v>
      </c>
      <c r="J5964" s="25" t="s">
        <v>42</v>
      </c>
      <c r="K5964" s="25" t="s">
        <v>42</v>
      </c>
      <c r="L5964" s="59" t="s">
        <v>147</v>
      </c>
      <c r="M5964" s="59" t="s">
        <v>51</v>
      </c>
      <c r="N5964" s="59" t="s">
        <v>51</v>
      </c>
      <c r="O5964" s="59" t="s">
        <v>51</v>
      </c>
      <c r="P5964" s="59" t="s">
        <v>17601</v>
      </c>
      <c r="Q5964" s="25">
        <v>0.88800000000000001</v>
      </c>
      <c r="R5964" s="25" t="s">
        <v>53</v>
      </c>
      <c r="S5964" s="25">
        <v>2.4</v>
      </c>
      <c r="T5964" s="25">
        <v>0.21</v>
      </c>
      <c r="U5964" s="25">
        <v>80</v>
      </c>
      <c r="V5964" s="25">
        <v>80</v>
      </c>
      <c r="W5964" s="25">
        <v>40</v>
      </c>
      <c r="X5964" s="25">
        <v>40</v>
      </c>
      <c r="Y5964" s="25" t="s">
        <v>42</v>
      </c>
      <c r="Z5964" s="25" t="s">
        <v>42</v>
      </c>
      <c r="AA5964" s="25">
        <v>110</v>
      </c>
      <c r="AB5964" s="25">
        <v>110</v>
      </c>
      <c r="AC5964" s="25" t="s">
        <v>17272</v>
      </c>
      <c r="AD5964" s="59" t="s">
        <v>51</v>
      </c>
      <c r="AE5964" s="59" t="s">
        <v>51</v>
      </c>
    </row>
    <row r="5965" spans="1:31" ht="47.25" x14ac:dyDescent="0.25">
      <c r="A5965" s="57" t="s">
        <v>17263</v>
      </c>
      <c r="B5965" s="24" t="s">
        <v>17602</v>
      </c>
      <c r="C5965" s="58" t="s">
        <v>17603</v>
      </c>
      <c r="D5965" s="59">
        <v>1971</v>
      </c>
      <c r="E5965" s="25">
        <v>57.58</v>
      </c>
      <c r="F5965" s="25">
        <v>5.4301000000000004</v>
      </c>
      <c r="G5965" s="59">
        <v>2021</v>
      </c>
      <c r="H5965" s="25" t="s">
        <v>42</v>
      </c>
      <c r="I5965" s="25" t="s">
        <v>42</v>
      </c>
      <c r="J5965" s="25" t="s">
        <v>42</v>
      </c>
      <c r="K5965" s="25" t="s">
        <v>42</v>
      </c>
      <c r="L5965" s="59" t="s">
        <v>147</v>
      </c>
      <c r="M5965" s="59" t="s">
        <v>51</v>
      </c>
      <c r="N5965" s="59" t="s">
        <v>51</v>
      </c>
      <c r="O5965" s="59" t="s">
        <v>51</v>
      </c>
      <c r="P5965" s="59" t="s">
        <v>14613</v>
      </c>
      <c r="Q5965" s="25">
        <v>27.492000000000001</v>
      </c>
      <c r="R5965" s="25" t="s">
        <v>53</v>
      </c>
      <c r="S5965" s="25">
        <v>47</v>
      </c>
      <c r="T5965" s="25">
        <v>34.444000000000003</v>
      </c>
      <c r="U5965" s="25">
        <v>126</v>
      </c>
      <c r="V5965" s="25">
        <v>126</v>
      </c>
      <c r="W5965" s="25">
        <v>63</v>
      </c>
      <c r="X5965" s="25">
        <v>63</v>
      </c>
      <c r="Y5965" s="25" t="s">
        <v>42</v>
      </c>
      <c r="Z5965" s="25" t="s">
        <v>42</v>
      </c>
      <c r="AA5965" s="25">
        <v>110</v>
      </c>
      <c r="AB5965" s="25">
        <v>110</v>
      </c>
      <c r="AC5965" s="25" t="s">
        <v>17272</v>
      </c>
      <c r="AD5965" s="59" t="s">
        <v>51</v>
      </c>
      <c r="AE5965" s="59" t="s">
        <v>51</v>
      </c>
    </row>
    <row r="5966" spans="1:31" ht="47.25" x14ac:dyDescent="0.25">
      <c r="A5966" s="57" t="s">
        <v>17263</v>
      </c>
      <c r="B5966" s="24" t="s">
        <v>17604</v>
      </c>
      <c r="C5966" s="58" t="s">
        <v>17605</v>
      </c>
      <c r="D5966" s="59">
        <v>1982</v>
      </c>
      <c r="E5966" s="25" t="s">
        <v>42</v>
      </c>
      <c r="F5966" s="25" t="s">
        <v>42</v>
      </c>
      <c r="G5966" s="59" t="s">
        <v>42</v>
      </c>
      <c r="H5966" s="25" t="s">
        <v>42</v>
      </c>
      <c r="I5966" s="25" t="s">
        <v>42</v>
      </c>
      <c r="J5966" s="25" t="s">
        <v>42</v>
      </c>
      <c r="K5966" s="25" t="s">
        <v>42</v>
      </c>
      <c r="L5966" s="59" t="s">
        <v>147</v>
      </c>
      <c r="M5966" s="59" t="s">
        <v>51</v>
      </c>
      <c r="N5966" s="59" t="s">
        <v>51</v>
      </c>
      <c r="O5966" s="59" t="s">
        <v>51</v>
      </c>
      <c r="P5966" s="59" t="s">
        <v>17606</v>
      </c>
      <c r="Q5966" s="25">
        <v>3.7519999999999998</v>
      </c>
      <c r="R5966" s="25" t="s">
        <v>53</v>
      </c>
      <c r="S5966" s="25">
        <v>39.5</v>
      </c>
      <c r="T5966" s="25">
        <v>0.95099999999999996</v>
      </c>
      <c r="U5966" s="25">
        <v>20</v>
      </c>
      <c r="V5966" s="25">
        <v>20</v>
      </c>
      <c r="W5966" s="25">
        <v>10</v>
      </c>
      <c r="X5966" s="25">
        <v>10</v>
      </c>
      <c r="Y5966" s="25" t="s">
        <v>42</v>
      </c>
      <c r="Z5966" s="25" t="s">
        <v>42</v>
      </c>
      <c r="AA5966" s="25">
        <v>110</v>
      </c>
      <c r="AB5966" s="25">
        <v>110</v>
      </c>
      <c r="AC5966" s="25" t="s">
        <v>17272</v>
      </c>
      <c r="AD5966" s="59" t="s">
        <v>51</v>
      </c>
      <c r="AE5966" s="59" t="s">
        <v>51</v>
      </c>
    </row>
    <row r="5967" spans="1:31" ht="47.25" x14ac:dyDescent="0.25">
      <c r="A5967" s="57" t="s">
        <v>17263</v>
      </c>
      <c r="B5967" s="24" t="s">
        <v>17607</v>
      </c>
      <c r="C5967" s="58" t="s">
        <v>17608</v>
      </c>
      <c r="D5967" s="59">
        <v>1983</v>
      </c>
      <c r="E5967" s="25">
        <v>51.99</v>
      </c>
      <c r="F5967" s="25">
        <v>5.1669999999999998</v>
      </c>
      <c r="G5967" s="59">
        <v>2021</v>
      </c>
      <c r="H5967" s="25" t="s">
        <v>42</v>
      </c>
      <c r="I5967" s="25" t="s">
        <v>42</v>
      </c>
      <c r="J5967" s="25" t="s">
        <v>42</v>
      </c>
      <c r="K5967" s="25" t="s">
        <v>42</v>
      </c>
      <c r="L5967" s="59" t="s">
        <v>147</v>
      </c>
      <c r="M5967" s="59" t="s">
        <v>51</v>
      </c>
      <c r="N5967" s="59" t="s">
        <v>51</v>
      </c>
      <c r="O5967" s="59" t="s">
        <v>51</v>
      </c>
      <c r="P5967" s="59" t="s">
        <v>17609</v>
      </c>
      <c r="Q5967" s="25">
        <v>7.6740000000000004</v>
      </c>
      <c r="R5967" s="25" t="s">
        <v>53</v>
      </c>
      <c r="S5967" s="25">
        <v>49.3</v>
      </c>
      <c r="T5967" s="25">
        <v>4.5209999999999999</v>
      </c>
      <c r="U5967" s="25">
        <v>32</v>
      </c>
      <c r="V5967" s="25">
        <v>32</v>
      </c>
      <c r="W5967" s="25">
        <v>16</v>
      </c>
      <c r="X5967" s="25">
        <v>16</v>
      </c>
      <c r="Y5967" s="25" t="s">
        <v>42</v>
      </c>
      <c r="Z5967" s="25" t="s">
        <v>42</v>
      </c>
      <c r="AA5967" s="25">
        <v>110</v>
      </c>
      <c r="AB5967" s="25">
        <v>110</v>
      </c>
      <c r="AC5967" s="25" t="s">
        <v>17272</v>
      </c>
      <c r="AD5967" s="59" t="s">
        <v>51</v>
      </c>
      <c r="AE5967" s="59" t="s">
        <v>51</v>
      </c>
    </row>
    <row r="5968" spans="1:31" ht="47.25" x14ac:dyDescent="0.25">
      <c r="A5968" s="57" t="s">
        <v>17263</v>
      </c>
      <c r="B5968" s="24" t="s">
        <v>17610</v>
      </c>
      <c r="C5968" s="58" t="s">
        <v>17611</v>
      </c>
      <c r="D5968" s="59">
        <v>1965</v>
      </c>
      <c r="E5968" s="25" t="s">
        <v>42</v>
      </c>
      <c r="F5968" s="25" t="s">
        <v>42</v>
      </c>
      <c r="G5968" s="59" t="s">
        <v>42</v>
      </c>
      <c r="H5968" s="25" t="s">
        <v>42</v>
      </c>
      <c r="I5968" s="25" t="s">
        <v>42</v>
      </c>
      <c r="J5968" s="25" t="s">
        <v>42</v>
      </c>
      <c r="K5968" s="25" t="s">
        <v>42</v>
      </c>
      <c r="L5968" s="59" t="s">
        <v>147</v>
      </c>
      <c r="M5968" s="59" t="s">
        <v>51</v>
      </c>
      <c r="N5968" s="59" t="s">
        <v>51</v>
      </c>
      <c r="O5968" s="59" t="s">
        <v>51</v>
      </c>
      <c r="P5968" s="59" t="s">
        <v>14738</v>
      </c>
      <c r="Q5968" s="25">
        <v>11.250999999999999</v>
      </c>
      <c r="R5968" s="25" t="s">
        <v>53</v>
      </c>
      <c r="S5968" s="25">
        <v>39.1</v>
      </c>
      <c r="T5968" s="25">
        <v>11.057</v>
      </c>
      <c r="U5968" s="25">
        <v>63</v>
      </c>
      <c r="V5968" s="25">
        <v>63</v>
      </c>
      <c r="W5968" s="25">
        <v>31.5</v>
      </c>
      <c r="X5968" s="25">
        <v>31.5</v>
      </c>
      <c r="Y5968" s="25" t="s">
        <v>42</v>
      </c>
      <c r="Z5968" s="25" t="s">
        <v>42</v>
      </c>
      <c r="AA5968" s="25">
        <v>110</v>
      </c>
      <c r="AB5968" s="25">
        <v>110</v>
      </c>
      <c r="AC5968" s="25" t="s">
        <v>17272</v>
      </c>
      <c r="AD5968" s="59" t="s">
        <v>51</v>
      </c>
      <c r="AE5968" s="59" t="s">
        <v>51</v>
      </c>
    </row>
    <row r="5969" spans="1:31" ht="47.25" x14ac:dyDescent="0.25">
      <c r="A5969" s="57" t="s">
        <v>17263</v>
      </c>
      <c r="B5969" s="24" t="s">
        <v>17612</v>
      </c>
      <c r="C5969" s="58" t="s">
        <v>17613</v>
      </c>
      <c r="D5969" s="59">
        <v>1970</v>
      </c>
      <c r="E5969" s="25" t="s">
        <v>42</v>
      </c>
      <c r="F5969" s="25" t="s">
        <v>42</v>
      </c>
      <c r="G5969" s="59" t="s">
        <v>42</v>
      </c>
      <c r="H5969" s="25" t="s">
        <v>42</v>
      </c>
      <c r="I5969" s="25" t="s">
        <v>42</v>
      </c>
      <c r="J5969" s="25" t="s">
        <v>42</v>
      </c>
      <c r="K5969" s="25" t="s">
        <v>42</v>
      </c>
      <c r="L5969" s="59" t="s">
        <v>147</v>
      </c>
      <c r="M5969" s="59" t="s">
        <v>51</v>
      </c>
      <c r="N5969" s="59" t="s">
        <v>51</v>
      </c>
      <c r="O5969" s="59" t="s">
        <v>51</v>
      </c>
      <c r="P5969" s="59" t="s">
        <v>14778</v>
      </c>
      <c r="Q5969" s="25">
        <v>6.53</v>
      </c>
      <c r="R5969" s="25" t="s">
        <v>53</v>
      </c>
      <c r="S5969" s="25">
        <v>36.799999999999997</v>
      </c>
      <c r="T5969" s="25">
        <v>8.3000000000000004E-2</v>
      </c>
      <c r="U5969" s="25">
        <v>45</v>
      </c>
      <c r="V5969" s="25">
        <v>45</v>
      </c>
      <c r="W5969" s="25">
        <v>20</v>
      </c>
      <c r="X5969" s="25">
        <v>20</v>
      </c>
      <c r="Y5969" s="25" t="s">
        <v>42</v>
      </c>
      <c r="Z5969" s="25" t="s">
        <v>42</v>
      </c>
      <c r="AA5969" s="25">
        <v>110</v>
      </c>
      <c r="AB5969" s="25">
        <v>110</v>
      </c>
      <c r="AC5969" s="25" t="s">
        <v>17272</v>
      </c>
      <c r="AD5969" s="59" t="s">
        <v>51</v>
      </c>
      <c r="AE5969" s="59" t="s">
        <v>51</v>
      </c>
    </row>
    <row r="5970" spans="1:31" ht="47.25" x14ac:dyDescent="0.25">
      <c r="A5970" s="57" t="s">
        <v>17263</v>
      </c>
      <c r="B5970" s="24" t="s">
        <v>17614</v>
      </c>
      <c r="C5970" s="58" t="s">
        <v>17615</v>
      </c>
      <c r="D5970" s="59">
        <v>1973</v>
      </c>
      <c r="E5970" s="25" t="s">
        <v>42</v>
      </c>
      <c r="F5970" s="25" t="s">
        <v>42</v>
      </c>
      <c r="G5970" s="59" t="s">
        <v>42</v>
      </c>
      <c r="H5970" s="25" t="s">
        <v>42</v>
      </c>
      <c r="I5970" s="25" t="s">
        <v>42</v>
      </c>
      <c r="J5970" s="25" t="s">
        <v>42</v>
      </c>
      <c r="K5970" s="25" t="s">
        <v>42</v>
      </c>
      <c r="L5970" s="59" t="s">
        <v>147</v>
      </c>
      <c r="M5970" s="59" t="s">
        <v>51</v>
      </c>
      <c r="N5970" s="59" t="s">
        <v>51</v>
      </c>
      <c r="O5970" s="59" t="s">
        <v>51</v>
      </c>
      <c r="P5970" s="59" t="s">
        <v>17616</v>
      </c>
      <c r="Q5970" s="25">
        <v>0.52800000000000002</v>
      </c>
      <c r="R5970" s="25" t="s">
        <v>53</v>
      </c>
      <c r="S5970" s="25">
        <v>31.6</v>
      </c>
      <c r="T5970" s="25">
        <v>0.33400000000000002</v>
      </c>
      <c r="U5970" s="25">
        <v>4.3</v>
      </c>
      <c r="V5970" s="25">
        <v>4.3</v>
      </c>
      <c r="W5970" s="25">
        <v>1.8</v>
      </c>
      <c r="X5970" s="25">
        <v>1.8</v>
      </c>
      <c r="Y5970" s="25" t="s">
        <v>42</v>
      </c>
      <c r="Z5970" s="25" t="s">
        <v>42</v>
      </c>
      <c r="AA5970" s="25">
        <v>35</v>
      </c>
      <c r="AB5970" s="25">
        <v>35</v>
      </c>
      <c r="AC5970" s="25" t="s">
        <v>17272</v>
      </c>
      <c r="AD5970" s="59" t="s">
        <v>51</v>
      </c>
      <c r="AE5970" s="59" t="s">
        <v>51</v>
      </c>
    </row>
    <row r="5971" spans="1:31" ht="47.25" x14ac:dyDescent="0.25">
      <c r="A5971" s="57" t="s">
        <v>17263</v>
      </c>
      <c r="B5971" s="24" t="s">
        <v>17617</v>
      </c>
      <c r="C5971" s="58" t="s">
        <v>17618</v>
      </c>
      <c r="D5971" s="59">
        <v>1985</v>
      </c>
      <c r="E5971" s="25" t="s">
        <v>42</v>
      </c>
      <c r="F5971" s="25" t="s">
        <v>42</v>
      </c>
      <c r="G5971" s="59" t="s">
        <v>42</v>
      </c>
      <c r="H5971" s="25" t="s">
        <v>42</v>
      </c>
      <c r="I5971" s="25" t="s">
        <v>42</v>
      </c>
      <c r="J5971" s="25" t="s">
        <v>42</v>
      </c>
      <c r="K5971" s="25" t="s">
        <v>42</v>
      </c>
      <c r="L5971" s="59" t="s">
        <v>147</v>
      </c>
      <c r="M5971" s="59" t="s">
        <v>51</v>
      </c>
      <c r="N5971" s="59" t="s">
        <v>51</v>
      </c>
      <c r="O5971" s="59" t="s">
        <v>51</v>
      </c>
      <c r="P5971" s="59" t="s">
        <v>14824</v>
      </c>
      <c r="Q5971" s="25">
        <v>0.85399999999999998</v>
      </c>
      <c r="R5971" s="25" t="s">
        <v>53</v>
      </c>
      <c r="S5971" s="25">
        <v>28.5</v>
      </c>
      <c r="T5971" s="25">
        <v>1.7000000000000001E-2</v>
      </c>
      <c r="U5971" s="25">
        <v>7.2</v>
      </c>
      <c r="V5971" s="25">
        <v>7.2</v>
      </c>
      <c r="W5971" s="25">
        <v>3.2</v>
      </c>
      <c r="X5971" s="25">
        <v>3.2</v>
      </c>
      <c r="Y5971" s="25" t="s">
        <v>42</v>
      </c>
      <c r="Z5971" s="25" t="s">
        <v>42</v>
      </c>
      <c r="AA5971" s="25">
        <v>35</v>
      </c>
      <c r="AB5971" s="25">
        <v>35</v>
      </c>
      <c r="AC5971" s="25" t="s">
        <v>17272</v>
      </c>
      <c r="AD5971" s="59" t="s">
        <v>51</v>
      </c>
      <c r="AE5971" s="59" t="s">
        <v>51</v>
      </c>
    </row>
    <row r="5972" spans="1:31" ht="47.25" x14ac:dyDescent="0.25">
      <c r="A5972" s="57" t="s">
        <v>17263</v>
      </c>
      <c r="B5972" s="24" t="s">
        <v>17619</v>
      </c>
      <c r="C5972" s="58" t="s">
        <v>17620</v>
      </c>
      <c r="D5972" s="59">
        <v>1967</v>
      </c>
      <c r="E5972" s="25" t="s">
        <v>42</v>
      </c>
      <c r="F5972" s="25" t="s">
        <v>42</v>
      </c>
      <c r="G5972" s="59" t="s">
        <v>42</v>
      </c>
      <c r="H5972" s="25" t="s">
        <v>42</v>
      </c>
      <c r="I5972" s="25" t="s">
        <v>42</v>
      </c>
      <c r="J5972" s="25" t="s">
        <v>42</v>
      </c>
      <c r="K5972" s="25" t="s">
        <v>42</v>
      </c>
      <c r="L5972" s="59" t="s">
        <v>147</v>
      </c>
      <c r="M5972" s="59" t="s">
        <v>51</v>
      </c>
      <c r="N5972" s="59" t="s">
        <v>51</v>
      </c>
      <c r="O5972" s="59" t="s">
        <v>51</v>
      </c>
      <c r="P5972" s="59" t="s">
        <v>14706</v>
      </c>
      <c r="Q5972" s="25">
        <v>0.50800000000000001</v>
      </c>
      <c r="R5972" s="25" t="s">
        <v>53</v>
      </c>
      <c r="S5972" s="25">
        <v>54.4</v>
      </c>
      <c r="T5972" s="25">
        <v>0.505</v>
      </c>
      <c r="U5972" s="25">
        <v>2.8</v>
      </c>
      <c r="V5972" s="25">
        <v>2.8</v>
      </c>
      <c r="W5972" s="25">
        <v>1</v>
      </c>
      <c r="X5972" s="25">
        <v>1</v>
      </c>
      <c r="Y5972" s="25" t="s">
        <v>42</v>
      </c>
      <c r="Z5972" s="25" t="s">
        <v>42</v>
      </c>
      <c r="AA5972" s="25">
        <v>35</v>
      </c>
      <c r="AB5972" s="25">
        <v>35</v>
      </c>
      <c r="AC5972" s="25" t="s">
        <v>17272</v>
      </c>
      <c r="AD5972" s="59" t="s">
        <v>51</v>
      </c>
      <c r="AE5972" s="59" t="s">
        <v>51</v>
      </c>
    </row>
    <row r="5973" spans="1:31" ht="47.25" x14ac:dyDescent="0.25">
      <c r="A5973" s="57" t="s">
        <v>17263</v>
      </c>
      <c r="B5973" s="24" t="s">
        <v>17621</v>
      </c>
      <c r="C5973" s="58" t="s">
        <v>17622</v>
      </c>
      <c r="D5973" s="59">
        <v>1994</v>
      </c>
      <c r="E5973" s="25" t="s">
        <v>42</v>
      </c>
      <c r="F5973" s="25" t="s">
        <v>42</v>
      </c>
      <c r="G5973" s="59" t="s">
        <v>42</v>
      </c>
      <c r="H5973" s="25" t="s">
        <v>42</v>
      </c>
      <c r="I5973" s="25" t="s">
        <v>42</v>
      </c>
      <c r="J5973" s="25" t="s">
        <v>42</v>
      </c>
      <c r="K5973" s="25" t="s">
        <v>42</v>
      </c>
      <c r="L5973" s="59" t="s">
        <v>147</v>
      </c>
      <c r="M5973" s="59" t="s">
        <v>51</v>
      </c>
      <c r="N5973" s="59" t="s">
        <v>51</v>
      </c>
      <c r="O5973" s="59" t="s">
        <v>51</v>
      </c>
      <c r="P5973" s="59" t="s">
        <v>14316</v>
      </c>
      <c r="Q5973" s="25">
        <v>0.16600000000000001</v>
      </c>
      <c r="R5973" s="25" t="s">
        <v>53</v>
      </c>
      <c r="S5973" s="25">
        <v>4.5</v>
      </c>
      <c r="T5973" s="25">
        <v>0.41699999999999998</v>
      </c>
      <c r="U5973" s="25">
        <v>8</v>
      </c>
      <c r="V5973" s="25">
        <v>8</v>
      </c>
      <c r="W5973" s="25">
        <v>4</v>
      </c>
      <c r="X5973" s="25">
        <v>4</v>
      </c>
      <c r="Y5973" s="25" t="s">
        <v>42</v>
      </c>
      <c r="Z5973" s="25" t="s">
        <v>42</v>
      </c>
      <c r="AA5973" s="25">
        <v>35</v>
      </c>
      <c r="AB5973" s="25">
        <v>35</v>
      </c>
      <c r="AC5973" s="25" t="s">
        <v>17272</v>
      </c>
      <c r="AD5973" s="59" t="s">
        <v>51</v>
      </c>
      <c r="AE5973" s="59" t="s">
        <v>51</v>
      </c>
    </row>
    <row r="5974" spans="1:31" ht="47.25" x14ac:dyDescent="0.25">
      <c r="A5974" s="57" t="s">
        <v>17263</v>
      </c>
      <c r="B5974" s="24" t="s">
        <v>17623</v>
      </c>
      <c r="C5974" s="58" t="s">
        <v>17624</v>
      </c>
      <c r="D5974" s="59">
        <v>1965</v>
      </c>
      <c r="E5974" s="25" t="s">
        <v>42</v>
      </c>
      <c r="F5974" s="25" t="s">
        <v>42</v>
      </c>
      <c r="G5974" s="59" t="s">
        <v>42</v>
      </c>
      <c r="H5974" s="25" t="s">
        <v>42</v>
      </c>
      <c r="I5974" s="25" t="s">
        <v>42</v>
      </c>
      <c r="J5974" s="25" t="s">
        <v>42</v>
      </c>
      <c r="K5974" s="25" t="s">
        <v>42</v>
      </c>
      <c r="L5974" s="59" t="s">
        <v>147</v>
      </c>
      <c r="M5974" s="59" t="s">
        <v>51</v>
      </c>
      <c r="N5974" s="59" t="s">
        <v>51</v>
      </c>
      <c r="O5974" s="59" t="s">
        <v>51</v>
      </c>
      <c r="P5974" s="59" t="s">
        <v>14841</v>
      </c>
      <c r="Q5974" s="25">
        <v>0.89200000000000002</v>
      </c>
      <c r="R5974" s="25" t="s">
        <v>53</v>
      </c>
      <c r="S5974" s="25">
        <v>24</v>
      </c>
      <c r="T5974" s="25">
        <v>7.0000000000000007E-2</v>
      </c>
      <c r="U5974" s="25">
        <v>8</v>
      </c>
      <c r="V5974" s="25">
        <v>8</v>
      </c>
      <c r="W5974" s="25">
        <v>4</v>
      </c>
      <c r="X5974" s="25">
        <v>4</v>
      </c>
      <c r="Y5974" s="25" t="s">
        <v>42</v>
      </c>
      <c r="Z5974" s="25" t="s">
        <v>42</v>
      </c>
      <c r="AA5974" s="25">
        <v>35</v>
      </c>
      <c r="AB5974" s="25">
        <v>35</v>
      </c>
      <c r="AC5974" s="25" t="s">
        <v>17272</v>
      </c>
      <c r="AD5974" s="59" t="s">
        <v>51</v>
      </c>
      <c r="AE5974" s="59" t="s">
        <v>51</v>
      </c>
    </row>
    <row r="5975" spans="1:31" ht="47.25" x14ac:dyDescent="0.25">
      <c r="A5975" s="57" t="s">
        <v>17263</v>
      </c>
      <c r="B5975" s="24" t="s">
        <v>17625</v>
      </c>
      <c r="C5975" s="58" t="s">
        <v>17626</v>
      </c>
      <c r="D5975" s="59">
        <v>1980</v>
      </c>
      <c r="E5975" s="25" t="s">
        <v>42</v>
      </c>
      <c r="F5975" s="25" t="s">
        <v>42</v>
      </c>
      <c r="G5975" s="59" t="s">
        <v>42</v>
      </c>
      <c r="H5975" s="25" t="s">
        <v>42</v>
      </c>
      <c r="I5975" s="25" t="s">
        <v>42</v>
      </c>
      <c r="J5975" s="25" t="s">
        <v>42</v>
      </c>
      <c r="K5975" s="25" t="s">
        <v>42</v>
      </c>
      <c r="L5975" s="59" t="s">
        <v>147</v>
      </c>
      <c r="M5975" s="59" t="s">
        <v>51</v>
      </c>
      <c r="N5975" s="59" t="s">
        <v>51</v>
      </c>
      <c r="O5975" s="59" t="s">
        <v>51</v>
      </c>
      <c r="P5975" s="59" t="s">
        <v>17627</v>
      </c>
      <c r="Q5975" s="25">
        <v>1.1499999999999999</v>
      </c>
      <c r="R5975" s="25" t="s">
        <v>53</v>
      </c>
      <c r="S5975" s="25">
        <v>51.6</v>
      </c>
      <c r="T5975" s="25">
        <v>0.21299999999999999</v>
      </c>
      <c r="U5975" s="25">
        <v>4.9000000000000004</v>
      </c>
      <c r="V5975" s="25">
        <v>4.9000000000000004</v>
      </c>
      <c r="W5975" s="25">
        <v>2.4</v>
      </c>
      <c r="X5975" s="25">
        <v>2.4</v>
      </c>
      <c r="Y5975" s="25" t="s">
        <v>42</v>
      </c>
      <c r="Z5975" s="25" t="s">
        <v>42</v>
      </c>
      <c r="AA5975" s="25">
        <v>35</v>
      </c>
      <c r="AB5975" s="25">
        <v>35</v>
      </c>
      <c r="AC5975" s="25" t="s">
        <v>17272</v>
      </c>
      <c r="AD5975" s="59" t="s">
        <v>51</v>
      </c>
      <c r="AE5975" s="59" t="s">
        <v>51</v>
      </c>
    </row>
    <row r="5976" spans="1:31" ht="47.25" x14ac:dyDescent="0.25">
      <c r="A5976" s="57" t="s">
        <v>17263</v>
      </c>
      <c r="B5976" s="24" t="s">
        <v>17628</v>
      </c>
      <c r="C5976" s="58" t="s">
        <v>17629</v>
      </c>
      <c r="D5976" s="59">
        <v>1971</v>
      </c>
      <c r="E5976" s="25" t="s">
        <v>42</v>
      </c>
      <c r="F5976" s="25" t="s">
        <v>42</v>
      </c>
      <c r="G5976" s="59" t="s">
        <v>42</v>
      </c>
      <c r="H5976" s="25" t="s">
        <v>42</v>
      </c>
      <c r="I5976" s="25" t="s">
        <v>42</v>
      </c>
      <c r="J5976" s="25" t="s">
        <v>42</v>
      </c>
      <c r="K5976" s="25" t="s">
        <v>42</v>
      </c>
      <c r="L5976" s="59" t="s">
        <v>147</v>
      </c>
      <c r="M5976" s="59" t="s">
        <v>51</v>
      </c>
      <c r="N5976" s="59" t="s">
        <v>51</v>
      </c>
      <c r="O5976" s="59" t="s">
        <v>51</v>
      </c>
      <c r="P5976" s="59" t="s">
        <v>17510</v>
      </c>
      <c r="Q5976" s="25">
        <v>10.077</v>
      </c>
      <c r="R5976" s="25" t="s">
        <v>53</v>
      </c>
      <c r="S5976" s="25">
        <v>56.6</v>
      </c>
      <c r="T5976" s="25">
        <v>0.33100000000000002</v>
      </c>
      <c r="U5976" s="25">
        <v>45</v>
      </c>
      <c r="V5976" s="25">
        <v>45</v>
      </c>
      <c r="W5976" s="25">
        <v>20</v>
      </c>
      <c r="X5976" s="25">
        <v>20</v>
      </c>
      <c r="Y5976" s="25" t="s">
        <v>42</v>
      </c>
      <c r="Z5976" s="25" t="s">
        <v>42</v>
      </c>
      <c r="AA5976" s="25">
        <v>110</v>
      </c>
      <c r="AB5976" s="25">
        <v>110</v>
      </c>
      <c r="AC5976" s="25" t="s">
        <v>17272</v>
      </c>
      <c r="AD5976" s="59" t="s">
        <v>147</v>
      </c>
      <c r="AE5976" s="59" t="s">
        <v>51</v>
      </c>
    </row>
    <row r="5977" spans="1:31" ht="63" x14ac:dyDescent="0.25">
      <c r="A5977" s="57" t="s">
        <v>17263</v>
      </c>
      <c r="B5977" s="24" t="s">
        <v>17630</v>
      </c>
      <c r="C5977" s="58" t="s">
        <v>17631</v>
      </c>
      <c r="D5977" s="59">
        <v>1983</v>
      </c>
      <c r="E5977" s="25">
        <v>68.17</v>
      </c>
      <c r="F5977" s="25">
        <v>47.959400000000002</v>
      </c>
      <c r="G5977" s="59">
        <v>2021</v>
      </c>
      <c r="H5977" s="25" t="s">
        <v>42</v>
      </c>
      <c r="I5977" s="25" t="s">
        <v>42</v>
      </c>
      <c r="J5977" s="25" t="s">
        <v>42</v>
      </c>
      <c r="K5977" s="25" t="s">
        <v>42</v>
      </c>
      <c r="L5977" s="59" t="s">
        <v>147</v>
      </c>
      <c r="M5977" s="59" t="s">
        <v>51</v>
      </c>
      <c r="N5977" s="59" t="s">
        <v>51</v>
      </c>
      <c r="O5977" s="59" t="s">
        <v>51</v>
      </c>
      <c r="P5977" s="59" t="s">
        <v>14570</v>
      </c>
      <c r="Q5977" s="25">
        <v>13.231999999999999</v>
      </c>
      <c r="R5977" s="25" t="s">
        <v>53</v>
      </c>
      <c r="S5977" s="25">
        <v>86</v>
      </c>
      <c r="T5977" s="25">
        <v>23.178000000000001</v>
      </c>
      <c r="U5977" s="25">
        <v>41</v>
      </c>
      <c r="V5977" s="25">
        <v>41</v>
      </c>
      <c r="W5977" s="25">
        <v>16</v>
      </c>
      <c r="X5977" s="25">
        <v>16</v>
      </c>
      <c r="Y5977" s="25" t="s">
        <v>42</v>
      </c>
      <c r="Z5977" s="25" t="s">
        <v>42</v>
      </c>
      <c r="AA5977" s="25">
        <v>110</v>
      </c>
      <c r="AB5977" s="25">
        <v>110</v>
      </c>
      <c r="AC5977" s="25" t="s">
        <v>17632</v>
      </c>
      <c r="AD5977" s="59" t="s">
        <v>51</v>
      </c>
      <c r="AE5977" s="59" t="s">
        <v>51</v>
      </c>
    </row>
    <row r="5978" spans="1:31" ht="47.25" x14ac:dyDescent="0.25">
      <c r="A5978" s="57" t="s">
        <v>17263</v>
      </c>
      <c r="B5978" s="24" t="s">
        <v>17633</v>
      </c>
      <c r="C5978" s="58" t="s">
        <v>17634</v>
      </c>
      <c r="D5978" s="59">
        <v>1966</v>
      </c>
      <c r="E5978" s="25">
        <v>59.33</v>
      </c>
      <c r="F5978" s="25">
        <v>12.202199999999999</v>
      </c>
      <c r="G5978" s="59">
        <v>2021</v>
      </c>
      <c r="H5978" s="25" t="s">
        <v>42</v>
      </c>
      <c r="I5978" s="25" t="s">
        <v>42</v>
      </c>
      <c r="J5978" s="25" t="s">
        <v>42</v>
      </c>
      <c r="K5978" s="25" t="s">
        <v>42</v>
      </c>
      <c r="L5978" s="59" t="s">
        <v>147</v>
      </c>
      <c r="M5978" s="59" t="s">
        <v>51</v>
      </c>
      <c r="N5978" s="59" t="s">
        <v>51</v>
      </c>
      <c r="O5978" s="59" t="s">
        <v>51</v>
      </c>
      <c r="P5978" s="59" t="s">
        <v>14757</v>
      </c>
      <c r="Q5978" s="25">
        <v>6.851</v>
      </c>
      <c r="R5978" s="25" t="s">
        <v>53</v>
      </c>
      <c r="S5978" s="25">
        <v>67.099999999999994</v>
      </c>
      <c r="T5978" s="25">
        <v>0.51700000000000002</v>
      </c>
      <c r="U5978" s="25">
        <v>31</v>
      </c>
      <c r="V5978" s="25">
        <v>31</v>
      </c>
      <c r="W5978" s="25">
        <v>15</v>
      </c>
      <c r="X5978" s="25">
        <v>15</v>
      </c>
      <c r="Y5978" s="25" t="s">
        <v>42</v>
      </c>
      <c r="Z5978" s="25" t="s">
        <v>42</v>
      </c>
      <c r="AA5978" s="25">
        <v>110</v>
      </c>
      <c r="AB5978" s="25">
        <v>110</v>
      </c>
      <c r="AC5978" s="25" t="s">
        <v>17272</v>
      </c>
      <c r="AD5978" s="59" t="s">
        <v>51</v>
      </c>
      <c r="AE5978" s="59" t="s">
        <v>51</v>
      </c>
    </row>
    <row r="5979" spans="1:31" ht="47.25" x14ac:dyDescent="0.25">
      <c r="A5979" s="57" t="s">
        <v>17263</v>
      </c>
      <c r="B5979" s="24" t="s">
        <v>17635</v>
      </c>
      <c r="C5979" s="58" t="s">
        <v>17636</v>
      </c>
      <c r="D5979" s="59">
        <v>1965</v>
      </c>
      <c r="E5979" s="25">
        <v>56.73</v>
      </c>
      <c r="F5979" s="25">
        <v>37.1053</v>
      </c>
      <c r="G5979" s="59">
        <v>2021</v>
      </c>
      <c r="H5979" s="25" t="s">
        <v>42</v>
      </c>
      <c r="I5979" s="25" t="s">
        <v>42</v>
      </c>
      <c r="J5979" s="25" t="s">
        <v>42</v>
      </c>
      <c r="K5979" s="25" t="s">
        <v>42</v>
      </c>
      <c r="L5979" s="59" t="s">
        <v>147</v>
      </c>
      <c r="M5979" s="59" t="s">
        <v>51</v>
      </c>
      <c r="N5979" s="59" t="s">
        <v>51</v>
      </c>
      <c r="O5979" s="59" t="s">
        <v>51</v>
      </c>
      <c r="P5979" s="59" t="s">
        <v>13502</v>
      </c>
      <c r="Q5979" s="25">
        <v>6.0369999999999999</v>
      </c>
      <c r="R5979" s="25" t="s">
        <v>53</v>
      </c>
      <c r="S5979" s="25">
        <v>67.7</v>
      </c>
      <c r="T5979" s="25">
        <v>8.3960000000000008</v>
      </c>
      <c r="U5979" s="25">
        <v>35</v>
      </c>
      <c r="V5979" s="25">
        <v>35</v>
      </c>
      <c r="W5979" s="25">
        <v>10</v>
      </c>
      <c r="X5979" s="25">
        <v>10</v>
      </c>
      <c r="Y5979" s="25" t="s">
        <v>42</v>
      </c>
      <c r="Z5979" s="25" t="s">
        <v>42</v>
      </c>
      <c r="AA5979" s="25">
        <v>110</v>
      </c>
      <c r="AB5979" s="25">
        <v>110</v>
      </c>
      <c r="AC5979" s="25" t="s">
        <v>17272</v>
      </c>
      <c r="AD5979" s="59" t="s">
        <v>51</v>
      </c>
      <c r="AE5979" s="59" t="s">
        <v>51</v>
      </c>
    </row>
    <row r="5980" spans="1:31" ht="47.25" x14ac:dyDescent="0.25">
      <c r="A5980" s="57" t="s">
        <v>17263</v>
      </c>
      <c r="B5980" s="24" t="s">
        <v>17637</v>
      </c>
      <c r="C5980" s="58" t="s">
        <v>17638</v>
      </c>
      <c r="D5980" s="59">
        <v>1987</v>
      </c>
      <c r="E5980" s="25" t="s">
        <v>42</v>
      </c>
      <c r="F5980" s="25" t="s">
        <v>42</v>
      </c>
      <c r="G5980" s="59" t="s">
        <v>42</v>
      </c>
      <c r="H5980" s="25" t="s">
        <v>42</v>
      </c>
      <c r="I5980" s="25" t="s">
        <v>42</v>
      </c>
      <c r="J5980" s="25" t="s">
        <v>42</v>
      </c>
      <c r="K5980" s="25" t="s">
        <v>42</v>
      </c>
      <c r="L5980" s="59" t="s">
        <v>147</v>
      </c>
      <c r="M5980" s="59" t="s">
        <v>51</v>
      </c>
      <c r="N5980" s="59" t="s">
        <v>51</v>
      </c>
      <c r="O5980" s="59" t="s">
        <v>51</v>
      </c>
      <c r="P5980" s="59" t="s">
        <v>17639</v>
      </c>
      <c r="Q5980" s="25">
        <v>1.8520000000000001</v>
      </c>
      <c r="R5980" s="25" t="s">
        <v>53</v>
      </c>
      <c r="S5980" s="25">
        <v>33</v>
      </c>
      <c r="T5980" s="25">
        <v>0.10299999999999999</v>
      </c>
      <c r="U5980" s="25">
        <v>12.6</v>
      </c>
      <c r="V5980" s="25">
        <v>12.6</v>
      </c>
      <c r="W5980" s="25">
        <v>6.3</v>
      </c>
      <c r="X5980" s="25">
        <v>6.3</v>
      </c>
      <c r="Y5980" s="25" t="s">
        <v>42</v>
      </c>
      <c r="Z5980" s="25" t="s">
        <v>42</v>
      </c>
      <c r="AA5980" s="25">
        <v>110</v>
      </c>
      <c r="AB5980" s="25">
        <v>110</v>
      </c>
      <c r="AC5980" s="25" t="s">
        <v>17272</v>
      </c>
      <c r="AD5980" s="59" t="s">
        <v>51</v>
      </c>
      <c r="AE5980" s="59" t="s">
        <v>51</v>
      </c>
    </row>
    <row r="5981" spans="1:31" ht="47.25" x14ac:dyDescent="0.25">
      <c r="A5981" s="57" t="s">
        <v>17263</v>
      </c>
      <c r="B5981" s="24" t="s">
        <v>17640</v>
      </c>
      <c r="C5981" s="58" t="s">
        <v>17641</v>
      </c>
      <c r="D5981" s="59">
        <v>1955</v>
      </c>
      <c r="E5981" s="25" t="s">
        <v>42</v>
      </c>
      <c r="F5981" s="25" t="s">
        <v>42</v>
      </c>
      <c r="G5981" s="59" t="s">
        <v>42</v>
      </c>
      <c r="H5981" s="25" t="s">
        <v>42</v>
      </c>
      <c r="I5981" s="25" t="s">
        <v>42</v>
      </c>
      <c r="J5981" s="25" t="s">
        <v>42</v>
      </c>
      <c r="K5981" s="25" t="s">
        <v>42</v>
      </c>
      <c r="L5981" s="59" t="s">
        <v>147</v>
      </c>
      <c r="M5981" s="59" t="s">
        <v>51</v>
      </c>
      <c r="N5981" s="59" t="s">
        <v>51</v>
      </c>
      <c r="O5981" s="59" t="s">
        <v>51</v>
      </c>
      <c r="P5981" s="59" t="s">
        <v>17642</v>
      </c>
      <c r="Q5981" s="25">
        <v>7.0019999999999998</v>
      </c>
      <c r="R5981" s="25" t="s">
        <v>53</v>
      </c>
      <c r="S5981" s="25">
        <v>49.3</v>
      </c>
      <c r="T5981" s="25">
        <v>7.3999999999999996E-2</v>
      </c>
      <c r="U5981" s="25">
        <v>36</v>
      </c>
      <c r="V5981" s="25">
        <v>36</v>
      </c>
      <c r="W5981" s="25">
        <v>16</v>
      </c>
      <c r="X5981" s="25">
        <v>16</v>
      </c>
      <c r="Y5981" s="25" t="s">
        <v>42</v>
      </c>
      <c r="Z5981" s="25" t="s">
        <v>42</v>
      </c>
      <c r="AA5981" s="25">
        <v>110</v>
      </c>
      <c r="AB5981" s="25">
        <v>110</v>
      </c>
      <c r="AC5981" s="25" t="s">
        <v>17272</v>
      </c>
      <c r="AD5981" s="59" t="s">
        <v>51</v>
      </c>
      <c r="AE5981" s="59" t="s">
        <v>51</v>
      </c>
    </row>
    <row r="5982" spans="1:31" ht="47.25" x14ac:dyDescent="0.25">
      <c r="A5982" s="57" t="s">
        <v>17263</v>
      </c>
      <c r="B5982" s="24" t="s">
        <v>17643</v>
      </c>
      <c r="C5982" s="58" t="s">
        <v>17644</v>
      </c>
      <c r="D5982" s="59" t="s">
        <v>42</v>
      </c>
      <c r="E5982" s="25" t="s">
        <v>42</v>
      </c>
      <c r="F5982" s="25" t="s">
        <v>42</v>
      </c>
      <c r="G5982" s="59" t="s">
        <v>42</v>
      </c>
      <c r="H5982" s="25" t="s">
        <v>42</v>
      </c>
      <c r="I5982" s="25" t="s">
        <v>42</v>
      </c>
      <c r="J5982" s="25" t="s">
        <v>42</v>
      </c>
      <c r="K5982" s="25" t="s">
        <v>42</v>
      </c>
      <c r="L5982" s="59" t="s">
        <v>147</v>
      </c>
      <c r="M5982" s="59" t="s">
        <v>51</v>
      </c>
      <c r="N5982" s="59" t="s">
        <v>51</v>
      </c>
      <c r="O5982" s="59" t="s">
        <v>51</v>
      </c>
      <c r="P5982" s="59" t="s">
        <v>42</v>
      </c>
      <c r="Q5982" s="25" t="s">
        <v>42</v>
      </c>
      <c r="R5982" s="25" t="s">
        <v>42</v>
      </c>
      <c r="S5982" s="25" t="s">
        <v>42</v>
      </c>
      <c r="T5982" s="25" t="s">
        <v>42</v>
      </c>
      <c r="U5982" s="25" t="s">
        <v>42</v>
      </c>
      <c r="V5982" s="25" t="s">
        <v>42</v>
      </c>
      <c r="W5982" s="25">
        <v>0</v>
      </c>
      <c r="X5982" s="25">
        <v>0</v>
      </c>
      <c r="Y5982" s="25" t="s">
        <v>42</v>
      </c>
      <c r="Z5982" s="25" t="s">
        <v>42</v>
      </c>
      <c r="AA5982" s="25">
        <v>0</v>
      </c>
      <c r="AB5982" s="25">
        <v>0</v>
      </c>
      <c r="AC5982" s="25" t="s">
        <v>17272</v>
      </c>
      <c r="AD5982" s="59" t="s">
        <v>51</v>
      </c>
      <c r="AE5982" s="59" t="s">
        <v>51</v>
      </c>
    </row>
    <row r="5983" spans="1:31" ht="47.25" x14ac:dyDescent="0.25">
      <c r="A5983" s="57" t="s">
        <v>17263</v>
      </c>
      <c r="B5983" s="24" t="s">
        <v>17645</v>
      </c>
      <c r="C5983" s="58" t="s">
        <v>17646</v>
      </c>
      <c r="D5983" s="59" t="s">
        <v>42</v>
      </c>
      <c r="E5983" s="25" t="s">
        <v>42</v>
      </c>
      <c r="F5983" s="25" t="s">
        <v>42</v>
      </c>
      <c r="G5983" s="59" t="s">
        <v>42</v>
      </c>
      <c r="H5983" s="25" t="s">
        <v>42</v>
      </c>
      <c r="I5983" s="25" t="s">
        <v>42</v>
      </c>
      <c r="J5983" s="25" t="s">
        <v>42</v>
      </c>
      <c r="K5983" s="25" t="s">
        <v>42</v>
      </c>
      <c r="L5983" s="59" t="s">
        <v>147</v>
      </c>
      <c r="M5983" s="59" t="s">
        <v>51</v>
      </c>
      <c r="N5983" s="59" t="s">
        <v>51</v>
      </c>
      <c r="O5983" s="59" t="s">
        <v>51</v>
      </c>
      <c r="P5983" s="59" t="s">
        <v>42</v>
      </c>
      <c r="Q5983" s="25" t="s">
        <v>42</v>
      </c>
      <c r="R5983" s="25" t="s">
        <v>42</v>
      </c>
      <c r="S5983" s="25" t="s">
        <v>42</v>
      </c>
      <c r="T5983" s="25" t="s">
        <v>42</v>
      </c>
      <c r="U5983" s="25" t="s">
        <v>42</v>
      </c>
      <c r="V5983" s="25" t="s">
        <v>42</v>
      </c>
      <c r="W5983" s="25">
        <v>0</v>
      </c>
      <c r="X5983" s="25">
        <v>0</v>
      </c>
      <c r="Y5983" s="25" t="s">
        <v>42</v>
      </c>
      <c r="Z5983" s="25" t="s">
        <v>42</v>
      </c>
      <c r="AA5983" s="25">
        <v>0</v>
      </c>
      <c r="AB5983" s="25">
        <v>0</v>
      </c>
      <c r="AC5983" s="25" t="s">
        <v>17272</v>
      </c>
      <c r="AD5983" s="59" t="s">
        <v>51</v>
      </c>
      <c r="AE5983" s="59" t="s">
        <v>51</v>
      </c>
    </row>
    <row r="5984" spans="1:31" ht="47.25" x14ac:dyDescent="0.25">
      <c r="A5984" s="57" t="s">
        <v>17263</v>
      </c>
      <c r="B5984" s="24" t="s">
        <v>17647</v>
      </c>
      <c r="C5984" s="58" t="s">
        <v>17648</v>
      </c>
      <c r="D5984" s="59" t="s">
        <v>42</v>
      </c>
      <c r="E5984" s="25" t="s">
        <v>42</v>
      </c>
      <c r="F5984" s="25" t="s">
        <v>42</v>
      </c>
      <c r="G5984" s="59" t="s">
        <v>42</v>
      </c>
      <c r="H5984" s="25" t="s">
        <v>42</v>
      </c>
      <c r="I5984" s="25" t="s">
        <v>42</v>
      </c>
      <c r="J5984" s="25" t="s">
        <v>42</v>
      </c>
      <c r="K5984" s="25" t="s">
        <v>42</v>
      </c>
      <c r="L5984" s="59" t="s">
        <v>147</v>
      </c>
      <c r="M5984" s="59" t="s">
        <v>51</v>
      </c>
      <c r="N5984" s="59" t="s">
        <v>51</v>
      </c>
      <c r="O5984" s="59" t="s">
        <v>51</v>
      </c>
      <c r="P5984" s="59" t="s">
        <v>42</v>
      </c>
      <c r="Q5984" s="25" t="s">
        <v>42</v>
      </c>
      <c r="R5984" s="25" t="s">
        <v>42</v>
      </c>
      <c r="S5984" s="25" t="s">
        <v>42</v>
      </c>
      <c r="T5984" s="25" t="s">
        <v>42</v>
      </c>
      <c r="U5984" s="25" t="s">
        <v>42</v>
      </c>
      <c r="V5984" s="25" t="s">
        <v>42</v>
      </c>
      <c r="W5984" s="25">
        <v>0</v>
      </c>
      <c r="X5984" s="25">
        <v>0</v>
      </c>
      <c r="Y5984" s="25" t="s">
        <v>42</v>
      </c>
      <c r="Z5984" s="25" t="s">
        <v>42</v>
      </c>
      <c r="AA5984" s="25">
        <v>0</v>
      </c>
      <c r="AB5984" s="25">
        <v>0</v>
      </c>
      <c r="AC5984" s="25" t="s">
        <v>17272</v>
      </c>
      <c r="AD5984" s="59" t="s">
        <v>51</v>
      </c>
      <c r="AE5984" s="59" t="s">
        <v>51</v>
      </c>
    </row>
    <row r="5985" spans="1:31" ht="47.25" x14ac:dyDescent="0.25">
      <c r="A5985" s="57" t="s">
        <v>17263</v>
      </c>
      <c r="B5985" s="24" t="s">
        <v>17649</v>
      </c>
      <c r="C5985" s="58" t="s">
        <v>17650</v>
      </c>
      <c r="D5985" s="59" t="s">
        <v>42</v>
      </c>
      <c r="E5985" s="25" t="s">
        <v>42</v>
      </c>
      <c r="F5985" s="25" t="s">
        <v>42</v>
      </c>
      <c r="G5985" s="59" t="s">
        <v>42</v>
      </c>
      <c r="H5985" s="25" t="s">
        <v>42</v>
      </c>
      <c r="I5985" s="25" t="s">
        <v>42</v>
      </c>
      <c r="J5985" s="25" t="s">
        <v>42</v>
      </c>
      <c r="K5985" s="25" t="s">
        <v>42</v>
      </c>
      <c r="L5985" s="59" t="s">
        <v>147</v>
      </c>
      <c r="M5985" s="59" t="s">
        <v>51</v>
      </c>
      <c r="N5985" s="59" t="s">
        <v>51</v>
      </c>
      <c r="O5985" s="59" t="s">
        <v>51</v>
      </c>
      <c r="P5985" s="59" t="s">
        <v>42</v>
      </c>
      <c r="Q5985" s="25" t="s">
        <v>42</v>
      </c>
      <c r="R5985" s="25" t="s">
        <v>42</v>
      </c>
      <c r="S5985" s="25" t="s">
        <v>42</v>
      </c>
      <c r="T5985" s="25" t="s">
        <v>42</v>
      </c>
      <c r="U5985" s="25" t="s">
        <v>42</v>
      </c>
      <c r="V5985" s="25" t="s">
        <v>42</v>
      </c>
      <c r="W5985" s="25">
        <v>0</v>
      </c>
      <c r="X5985" s="25">
        <v>0</v>
      </c>
      <c r="Y5985" s="25" t="s">
        <v>42</v>
      </c>
      <c r="Z5985" s="25" t="s">
        <v>42</v>
      </c>
      <c r="AA5985" s="25">
        <v>0</v>
      </c>
      <c r="AB5985" s="25">
        <v>0</v>
      </c>
      <c r="AC5985" s="25" t="s">
        <v>17272</v>
      </c>
      <c r="AD5985" s="59" t="s">
        <v>51</v>
      </c>
      <c r="AE5985" s="59" t="s">
        <v>51</v>
      </c>
    </row>
    <row r="5986" spans="1:31" ht="47.25" x14ac:dyDescent="0.25">
      <c r="A5986" s="57" t="s">
        <v>17263</v>
      </c>
      <c r="B5986" s="24" t="s">
        <v>17651</v>
      </c>
      <c r="C5986" s="58" t="s">
        <v>17652</v>
      </c>
      <c r="D5986" s="59">
        <v>1988</v>
      </c>
      <c r="E5986" s="25">
        <v>66.3</v>
      </c>
      <c r="F5986" s="25">
        <v>6.7260999999999997</v>
      </c>
      <c r="G5986" s="59">
        <v>2021</v>
      </c>
      <c r="H5986" s="25" t="s">
        <v>42</v>
      </c>
      <c r="I5986" s="25" t="s">
        <v>42</v>
      </c>
      <c r="J5986" s="25" t="s">
        <v>42</v>
      </c>
      <c r="K5986" s="25" t="s">
        <v>42</v>
      </c>
      <c r="L5986" s="59" t="s">
        <v>147</v>
      </c>
      <c r="M5986" s="59" t="s">
        <v>51</v>
      </c>
      <c r="N5986" s="59" t="s">
        <v>51</v>
      </c>
      <c r="O5986" s="59" t="s">
        <v>51</v>
      </c>
      <c r="P5986" s="59" t="s">
        <v>14764</v>
      </c>
      <c r="Q5986" s="25">
        <v>1.2310000000000001</v>
      </c>
      <c r="R5986" s="25" t="s">
        <v>53</v>
      </c>
      <c r="S5986" s="25">
        <v>53</v>
      </c>
      <c r="T5986" s="25">
        <v>1.891</v>
      </c>
      <c r="U5986" s="25">
        <v>5</v>
      </c>
      <c r="V5986" s="25">
        <v>5</v>
      </c>
      <c r="W5986" s="25">
        <v>2.5</v>
      </c>
      <c r="X5986" s="25">
        <v>2.5</v>
      </c>
      <c r="Y5986" s="25" t="s">
        <v>42</v>
      </c>
      <c r="Z5986" s="25" t="s">
        <v>42</v>
      </c>
      <c r="AA5986" s="25">
        <v>110</v>
      </c>
      <c r="AB5986" s="25">
        <v>110</v>
      </c>
      <c r="AC5986" s="25" t="s">
        <v>17272</v>
      </c>
      <c r="AD5986" s="59" t="s">
        <v>51</v>
      </c>
      <c r="AE5986" s="59" t="s">
        <v>51</v>
      </c>
    </row>
    <row r="5987" spans="1:31" ht="47.25" x14ac:dyDescent="0.25">
      <c r="A5987" s="57" t="s">
        <v>17263</v>
      </c>
      <c r="B5987" s="24" t="s">
        <v>17653</v>
      </c>
      <c r="C5987" s="58" t="s">
        <v>17654</v>
      </c>
      <c r="D5987" s="59">
        <v>1979</v>
      </c>
      <c r="E5987" s="25" t="s">
        <v>42</v>
      </c>
      <c r="F5987" s="25" t="s">
        <v>42</v>
      </c>
      <c r="G5987" s="59" t="s">
        <v>42</v>
      </c>
      <c r="H5987" s="25" t="s">
        <v>42</v>
      </c>
      <c r="I5987" s="25" t="s">
        <v>42</v>
      </c>
      <c r="J5987" s="25" t="s">
        <v>42</v>
      </c>
      <c r="K5987" s="25" t="s">
        <v>42</v>
      </c>
      <c r="L5987" s="59" t="s">
        <v>147</v>
      </c>
      <c r="M5987" s="59" t="s">
        <v>51</v>
      </c>
      <c r="N5987" s="59" t="s">
        <v>51</v>
      </c>
      <c r="O5987" s="59" t="s">
        <v>51</v>
      </c>
      <c r="P5987" s="59" t="s">
        <v>17655</v>
      </c>
      <c r="Q5987" s="25">
        <v>0.40200000000000002</v>
      </c>
      <c r="R5987" s="25" t="s">
        <v>53</v>
      </c>
      <c r="S5987" s="25">
        <v>1.8</v>
      </c>
      <c r="T5987" s="25">
        <v>0.20200000000000001</v>
      </c>
      <c r="U5987" s="25">
        <v>50</v>
      </c>
      <c r="V5987" s="25">
        <v>50</v>
      </c>
      <c r="W5987" s="25">
        <v>25</v>
      </c>
      <c r="X5987" s="25">
        <v>25</v>
      </c>
      <c r="Y5987" s="25" t="s">
        <v>42</v>
      </c>
      <c r="Z5987" s="25" t="s">
        <v>42</v>
      </c>
      <c r="AA5987" s="25">
        <v>110</v>
      </c>
      <c r="AB5987" s="25">
        <v>110</v>
      </c>
      <c r="AC5987" s="25" t="s">
        <v>17272</v>
      </c>
      <c r="AD5987" s="59" t="s">
        <v>51</v>
      </c>
      <c r="AE5987" s="59" t="s">
        <v>51</v>
      </c>
    </row>
    <row r="5988" spans="1:31" ht="47.25" x14ac:dyDescent="0.25">
      <c r="A5988" s="57" t="s">
        <v>17263</v>
      </c>
      <c r="B5988" s="24" t="s">
        <v>17656</v>
      </c>
      <c r="C5988" s="58" t="s">
        <v>17657</v>
      </c>
      <c r="D5988" s="59">
        <v>1978</v>
      </c>
      <c r="E5988" s="25">
        <v>54.36</v>
      </c>
      <c r="F5988" s="25">
        <v>3.9232999999999998</v>
      </c>
      <c r="G5988" s="59">
        <v>2021</v>
      </c>
      <c r="H5988" s="25" t="s">
        <v>42</v>
      </c>
      <c r="I5988" s="25" t="s">
        <v>42</v>
      </c>
      <c r="J5988" s="25" t="s">
        <v>42</v>
      </c>
      <c r="K5988" s="25" t="s">
        <v>42</v>
      </c>
      <c r="L5988" s="59" t="s">
        <v>147</v>
      </c>
      <c r="M5988" s="59" t="s">
        <v>51</v>
      </c>
      <c r="N5988" s="59" t="s">
        <v>51</v>
      </c>
      <c r="O5988" s="59" t="s">
        <v>51</v>
      </c>
      <c r="P5988" s="59" t="s">
        <v>17658</v>
      </c>
      <c r="Q5988" s="25">
        <v>7.8310000000000004</v>
      </c>
      <c r="R5988" s="25" t="s">
        <v>53</v>
      </c>
      <c r="S5988" s="25">
        <v>54.4</v>
      </c>
      <c r="T5988" s="25">
        <v>6.7000000000000004E-2</v>
      </c>
      <c r="U5988" s="25">
        <v>32</v>
      </c>
      <c r="V5988" s="25">
        <v>32</v>
      </c>
      <c r="W5988" s="25">
        <v>16</v>
      </c>
      <c r="X5988" s="25">
        <v>16</v>
      </c>
      <c r="Y5988" s="25" t="s">
        <v>42</v>
      </c>
      <c r="Z5988" s="25" t="s">
        <v>42</v>
      </c>
      <c r="AA5988" s="25">
        <v>110</v>
      </c>
      <c r="AB5988" s="25">
        <v>110</v>
      </c>
      <c r="AC5988" s="25" t="s">
        <v>17272</v>
      </c>
      <c r="AD5988" s="59" t="s">
        <v>51</v>
      </c>
      <c r="AE5988" s="59" t="s">
        <v>51</v>
      </c>
    </row>
    <row r="5989" spans="1:31" ht="47.25" x14ac:dyDescent="0.25">
      <c r="A5989" s="57" t="s">
        <v>17263</v>
      </c>
      <c r="B5989" s="24" t="s">
        <v>17659</v>
      </c>
      <c r="C5989" s="58" t="s">
        <v>17660</v>
      </c>
      <c r="D5989" s="59">
        <v>1977</v>
      </c>
      <c r="E5989" s="25" t="s">
        <v>42</v>
      </c>
      <c r="F5989" s="25" t="s">
        <v>42</v>
      </c>
      <c r="G5989" s="59" t="s">
        <v>42</v>
      </c>
      <c r="H5989" s="25" t="s">
        <v>42</v>
      </c>
      <c r="I5989" s="25" t="s">
        <v>42</v>
      </c>
      <c r="J5989" s="25" t="s">
        <v>42</v>
      </c>
      <c r="K5989" s="25" t="s">
        <v>42</v>
      </c>
      <c r="L5989" s="59" t="s">
        <v>147</v>
      </c>
      <c r="M5989" s="59" t="s">
        <v>51</v>
      </c>
      <c r="N5989" s="59" t="s">
        <v>51</v>
      </c>
      <c r="O5989" s="59" t="s">
        <v>51</v>
      </c>
      <c r="P5989" s="59" t="s">
        <v>17661</v>
      </c>
      <c r="Q5989" s="25">
        <v>5.5309999999999997</v>
      </c>
      <c r="R5989" s="25" t="s">
        <v>53</v>
      </c>
      <c r="S5989" s="25">
        <v>92.3</v>
      </c>
      <c r="T5989" s="25">
        <v>2.4769999999999999</v>
      </c>
      <c r="U5989" s="25">
        <v>12.6</v>
      </c>
      <c r="V5989" s="25">
        <v>12.6</v>
      </c>
      <c r="W5989" s="25">
        <v>6.3</v>
      </c>
      <c r="X5989" s="25">
        <v>6.3</v>
      </c>
      <c r="Y5989" s="25" t="s">
        <v>42</v>
      </c>
      <c r="Z5989" s="25" t="s">
        <v>42</v>
      </c>
      <c r="AA5989" s="25">
        <v>110</v>
      </c>
      <c r="AB5989" s="25">
        <v>110</v>
      </c>
      <c r="AC5989" s="25" t="s">
        <v>17272</v>
      </c>
      <c r="AD5989" s="59" t="s">
        <v>51</v>
      </c>
      <c r="AE5989" s="59" t="s">
        <v>51</v>
      </c>
    </row>
    <row r="5990" spans="1:31" ht="47.25" x14ac:dyDescent="0.25">
      <c r="A5990" s="57" t="s">
        <v>17263</v>
      </c>
      <c r="B5990" s="24" t="s">
        <v>17662</v>
      </c>
      <c r="C5990" s="58" t="s">
        <v>17663</v>
      </c>
      <c r="D5990" s="59">
        <v>1968</v>
      </c>
      <c r="E5990" s="25" t="s">
        <v>42</v>
      </c>
      <c r="F5990" s="25" t="s">
        <v>42</v>
      </c>
      <c r="G5990" s="59" t="s">
        <v>42</v>
      </c>
      <c r="H5990" s="25" t="s">
        <v>42</v>
      </c>
      <c r="I5990" s="25" t="s">
        <v>42</v>
      </c>
      <c r="J5990" s="25" t="s">
        <v>42</v>
      </c>
      <c r="K5990" s="25" t="s">
        <v>42</v>
      </c>
      <c r="L5990" s="59" t="s">
        <v>147</v>
      </c>
      <c r="M5990" s="59" t="s">
        <v>51</v>
      </c>
      <c r="N5990" s="59" t="s">
        <v>51</v>
      </c>
      <c r="O5990" s="59" t="s">
        <v>51</v>
      </c>
      <c r="P5990" s="59" t="s">
        <v>17664</v>
      </c>
      <c r="Q5990" s="25">
        <v>0.42099999999999999</v>
      </c>
      <c r="R5990" s="25" t="s">
        <v>53</v>
      </c>
      <c r="S5990" s="25">
        <v>4.5999999999999996</v>
      </c>
      <c r="T5990" s="25">
        <v>0.14799999999999999</v>
      </c>
      <c r="U5990" s="25">
        <v>10</v>
      </c>
      <c r="V5990" s="25">
        <v>10</v>
      </c>
      <c r="W5990" s="25">
        <v>0</v>
      </c>
      <c r="X5990" s="25">
        <v>0</v>
      </c>
      <c r="Y5990" s="25" t="s">
        <v>42</v>
      </c>
      <c r="Z5990" s="25" t="s">
        <v>42</v>
      </c>
      <c r="AA5990" s="25">
        <v>110</v>
      </c>
      <c r="AB5990" s="25">
        <v>110</v>
      </c>
      <c r="AC5990" s="25" t="s">
        <v>17272</v>
      </c>
      <c r="AD5990" s="59" t="s">
        <v>51</v>
      </c>
      <c r="AE5990" s="59" t="s">
        <v>51</v>
      </c>
    </row>
    <row r="5991" spans="1:31" ht="47.25" x14ac:dyDescent="0.25">
      <c r="A5991" s="57" t="s">
        <v>17263</v>
      </c>
      <c r="B5991" s="24" t="s">
        <v>17665</v>
      </c>
      <c r="C5991" s="58" t="s">
        <v>17666</v>
      </c>
      <c r="D5991" s="59" t="s">
        <v>42</v>
      </c>
      <c r="E5991" s="25" t="s">
        <v>42</v>
      </c>
      <c r="F5991" s="25" t="s">
        <v>42</v>
      </c>
      <c r="G5991" s="59" t="s">
        <v>42</v>
      </c>
      <c r="H5991" s="25" t="s">
        <v>42</v>
      </c>
      <c r="I5991" s="25" t="s">
        <v>42</v>
      </c>
      <c r="J5991" s="25" t="s">
        <v>42</v>
      </c>
      <c r="K5991" s="25" t="s">
        <v>42</v>
      </c>
      <c r="L5991" s="59" t="s">
        <v>51</v>
      </c>
      <c r="M5991" s="59" t="s">
        <v>51</v>
      </c>
      <c r="N5991" s="59" t="s">
        <v>51</v>
      </c>
      <c r="O5991" s="59" t="s">
        <v>51</v>
      </c>
      <c r="P5991" s="59" t="s">
        <v>42</v>
      </c>
      <c r="Q5991" s="25" t="s">
        <v>42</v>
      </c>
      <c r="R5991" s="25" t="s">
        <v>42</v>
      </c>
      <c r="S5991" s="25" t="s">
        <v>42</v>
      </c>
      <c r="T5991" s="25" t="s">
        <v>42</v>
      </c>
      <c r="U5991" s="25" t="s">
        <v>42</v>
      </c>
      <c r="V5991" s="25" t="s">
        <v>42</v>
      </c>
      <c r="W5991" s="25">
        <v>0</v>
      </c>
      <c r="X5991" s="25">
        <v>0</v>
      </c>
      <c r="Y5991" s="25" t="s">
        <v>42</v>
      </c>
      <c r="Z5991" s="25" t="s">
        <v>42</v>
      </c>
      <c r="AA5991" s="25">
        <v>0</v>
      </c>
      <c r="AB5991" s="25">
        <v>0</v>
      </c>
      <c r="AC5991" s="25" t="s">
        <v>12917</v>
      </c>
      <c r="AD5991" s="59" t="s">
        <v>51</v>
      </c>
      <c r="AE5991" s="59" t="s">
        <v>51</v>
      </c>
    </row>
    <row r="5992" spans="1:31" ht="47.25" x14ac:dyDescent="0.25">
      <c r="A5992" s="57" t="s">
        <v>17263</v>
      </c>
      <c r="B5992" s="24" t="s">
        <v>17667</v>
      </c>
      <c r="C5992" s="58" t="s">
        <v>17668</v>
      </c>
      <c r="D5992" s="59" t="s">
        <v>42</v>
      </c>
      <c r="E5992" s="25" t="s">
        <v>42</v>
      </c>
      <c r="F5992" s="25" t="s">
        <v>42</v>
      </c>
      <c r="G5992" s="59" t="s">
        <v>42</v>
      </c>
      <c r="H5992" s="25" t="s">
        <v>42</v>
      </c>
      <c r="I5992" s="25" t="s">
        <v>42</v>
      </c>
      <c r="J5992" s="25" t="s">
        <v>42</v>
      </c>
      <c r="K5992" s="25" t="s">
        <v>42</v>
      </c>
      <c r="L5992" s="59" t="s">
        <v>51</v>
      </c>
      <c r="M5992" s="59" t="s">
        <v>51</v>
      </c>
      <c r="N5992" s="59" t="s">
        <v>147</v>
      </c>
      <c r="O5992" s="59" t="s">
        <v>147</v>
      </c>
      <c r="P5992" s="59" t="s">
        <v>42</v>
      </c>
      <c r="Q5992" s="25" t="s">
        <v>42</v>
      </c>
      <c r="R5992" s="25" t="s">
        <v>42</v>
      </c>
      <c r="S5992" s="25" t="s">
        <v>42</v>
      </c>
      <c r="T5992" s="25" t="s">
        <v>42</v>
      </c>
      <c r="U5992" s="25" t="s">
        <v>42</v>
      </c>
      <c r="V5992" s="25" t="s">
        <v>42</v>
      </c>
      <c r="W5992" s="25">
        <v>0</v>
      </c>
      <c r="X5992" s="25">
        <v>0</v>
      </c>
      <c r="Y5992" s="25" t="s">
        <v>42</v>
      </c>
      <c r="Z5992" s="25" t="s">
        <v>42</v>
      </c>
      <c r="AA5992" s="25">
        <v>0</v>
      </c>
      <c r="AB5992" s="25">
        <v>0</v>
      </c>
      <c r="AC5992" s="25" t="s">
        <v>12917</v>
      </c>
      <c r="AD5992" s="59" t="s">
        <v>147</v>
      </c>
      <c r="AE5992" s="59" t="s">
        <v>51</v>
      </c>
    </row>
    <row r="5993" spans="1:31" ht="47.25" x14ac:dyDescent="0.25">
      <c r="A5993" s="57" t="s">
        <v>17263</v>
      </c>
      <c r="B5993" s="24" t="s">
        <v>17669</v>
      </c>
      <c r="C5993" s="58" t="s">
        <v>17670</v>
      </c>
      <c r="D5993" s="59">
        <v>1966</v>
      </c>
      <c r="E5993" s="25">
        <v>55.87</v>
      </c>
      <c r="F5993" s="25">
        <v>1.9864999999999999</v>
      </c>
      <c r="G5993" s="59">
        <v>2021</v>
      </c>
      <c r="H5993" s="25" t="s">
        <v>42</v>
      </c>
      <c r="I5993" s="25" t="s">
        <v>42</v>
      </c>
      <c r="J5993" s="25" t="s">
        <v>42</v>
      </c>
      <c r="K5993" s="25" t="s">
        <v>42</v>
      </c>
      <c r="L5993" s="59" t="s">
        <v>51</v>
      </c>
      <c r="M5993" s="59" t="s">
        <v>51</v>
      </c>
      <c r="N5993" s="59" t="s">
        <v>51</v>
      </c>
      <c r="O5993" s="59" t="s">
        <v>51</v>
      </c>
      <c r="P5993" s="59" t="s">
        <v>17671</v>
      </c>
      <c r="Q5993" s="25">
        <v>42.470999999999997</v>
      </c>
      <c r="R5993" s="25" t="s">
        <v>53</v>
      </c>
      <c r="S5993" s="25">
        <v>68.099999999999994</v>
      </c>
      <c r="T5993" s="25">
        <v>12.521000000000001</v>
      </c>
      <c r="U5993" s="25">
        <v>160</v>
      </c>
      <c r="V5993" s="25">
        <v>160</v>
      </c>
      <c r="W5993" s="25">
        <v>120</v>
      </c>
      <c r="X5993" s="25">
        <v>120</v>
      </c>
      <c r="Y5993" s="25" t="s">
        <v>42</v>
      </c>
      <c r="Z5993" s="25" t="s">
        <v>42</v>
      </c>
      <c r="AA5993" s="25">
        <v>110</v>
      </c>
      <c r="AB5993" s="25">
        <v>110</v>
      </c>
      <c r="AC5993" s="25" t="s">
        <v>12917</v>
      </c>
      <c r="AD5993" s="59" t="s">
        <v>147</v>
      </c>
      <c r="AE5993" s="59" t="s">
        <v>51</v>
      </c>
    </row>
    <row r="5994" spans="1:31" ht="47.25" x14ac:dyDescent="0.25">
      <c r="A5994" s="57" t="s">
        <v>17263</v>
      </c>
      <c r="B5994" s="24" t="s">
        <v>17672</v>
      </c>
      <c r="C5994" s="58" t="s">
        <v>17673</v>
      </c>
      <c r="D5994" s="59" t="s">
        <v>42</v>
      </c>
      <c r="E5994" s="25" t="s">
        <v>42</v>
      </c>
      <c r="F5994" s="25" t="s">
        <v>42</v>
      </c>
      <c r="G5994" s="59" t="s">
        <v>42</v>
      </c>
      <c r="H5994" s="25" t="s">
        <v>42</v>
      </c>
      <c r="I5994" s="25" t="s">
        <v>42</v>
      </c>
      <c r="J5994" s="25" t="s">
        <v>42</v>
      </c>
      <c r="K5994" s="25" t="s">
        <v>42</v>
      </c>
      <c r="L5994" s="59" t="s">
        <v>51</v>
      </c>
      <c r="M5994" s="59" t="s">
        <v>51</v>
      </c>
      <c r="N5994" s="59" t="s">
        <v>147</v>
      </c>
      <c r="O5994" s="59" t="s">
        <v>147</v>
      </c>
      <c r="P5994" s="59" t="s">
        <v>42</v>
      </c>
      <c r="Q5994" s="25" t="s">
        <v>42</v>
      </c>
      <c r="R5994" s="25" t="s">
        <v>42</v>
      </c>
      <c r="S5994" s="25" t="s">
        <v>42</v>
      </c>
      <c r="T5994" s="25" t="s">
        <v>42</v>
      </c>
      <c r="U5994" s="25" t="s">
        <v>42</v>
      </c>
      <c r="V5994" s="25" t="s">
        <v>42</v>
      </c>
      <c r="W5994" s="25">
        <v>0</v>
      </c>
      <c r="X5994" s="25">
        <v>0</v>
      </c>
      <c r="Y5994" s="25" t="s">
        <v>42</v>
      </c>
      <c r="Z5994" s="25" t="s">
        <v>42</v>
      </c>
      <c r="AA5994" s="25">
        <v>0</v>
      </c>
      <c r="AB5994" s="25">
        <v>0</v>
      </c>
      <c r="AC5994" s="25" t="s">
        <v>12917</v>
      </c>
      <c r="AD5994" s="59" t="s">
        <v>51</v>
      </c>
      <c r="AE5994" s="59" t="s">
        <v>51</v>
      </c>
    </row>
    <row r="5995" spans="1:31" ht="47.25" x14ac:dyDescent="0.25">
      <c r="A5995" s="57" t="s">
        <v>17263</v>
      </c>
      <c r="B5995" s="24" t="s">
        <v>17674</v>
      </c>
      <c r="C5995" s="58" t="s">
        <v>17675</v>
      </c>
      <c r="D5995" s="59" t="s">
        <v>42</v>
      </c>
      <c r="E5995" s="25" t="s">
        <v>42</v>
      </c>
      <c r="F5995" s="25" t="s">
        <v>42</v>
      </c>
      <c r="G5995" s="59" t="s">
        <v>42</v>
      </c>
      <c r="H5995" s="25" t="s">
        <v>42</v>
      </c>
      <c r="I5995" s="25" t="s">
        <v>42</v>
      </c>
      <c r="J5995" s="25" t="s">
        <v>42</v>
      </c>
      <c r="K5995" s="25" t="s">
        <v>42</v>
      </c>
      <c r="L5995" s="59" t="s">
        <v>51</v>
      </c>
      <c r="M5995" s="59" t="s">
        <v>51</v>
      </c>
      <c r="N5995" s="59" t="s">
        <v>51</v>
      </c>
      <c r="O5995" s="59" t="s">
        <v>51</v>
      </c>
      <c r="P5995" s="59" t="s">
        <v>42</v>
      </c>
      <c r="Q5995" s="25" t="s">
        <v>42</v>
      </c>
      <c r="R5995" s="25" t="s">
        <v>42</v>
      </c>
      <c r="S5995" s="25" t="s">
        <v>42</v>
      </c>
      <c r="T5995" s="25" t="s">
        <v>42</v>
      </c>
      <c r="U5995" s="25" t="s">
        <v>42</v>
      </c>
      <c r="V5995" s="25" t="s">
        <v>42</v>
      </c>
      <c r="W5995" s="25">
        <v>0</v>
      </c>
      <c r="X5995" s="25">
        <v>0</v>
      </c>
      <c r="Y5995" s="25" t="s">
        <v>42</v>
      </c>
      <c r="Z5995" s="25" t="s">
        <v>42</v>
      </c>
      <c r="AA5995" s="25">
        <v>0</v>
      </c>
      <c r="AB5995" s="25">
        <v>0</v>
      </c>
      <c r="AC5995" s="25" t="s">
        <v>12917</v>
      </c>
      <c r="AD5995" s="59" t="s">
        <v>147</v>
      </c>
      <c r="AE5995" s="59" t="s">
        <v>51</v>
      </c>
    </row>
    <row r="5996" spans="1:31" ht="47.25" x14ac:dyDescent="0.25">
      <c r="A5996" s="57" t="s">
        <v>17263</v>
      </c>
      <c r="B5996" s="24" t="s">
        <v>17676</v>
      </c>
      <c r="C5996" s="58" t="s">
        <v>17677</v>
      </c>
      <c r="D5996" s="59" t="s">
        <v>42</v>
      </c>
      <c r="E5996" s="25" t="s">
        <v>42</v>
      </c>
      <c r="F5996" s="25" t="s">
        <v>42</v>
      </c>
      <c r="G5996" s="59" t="s">
        <v>42</v>
      </c>
      <c r="H5996" s="25" t="s">
        <v>42</v>
      </c>
      <c r="I5996" s="25" t="s">
        <v>42</v>
      </c>
      <c r="J5996" s="25" t="s">
        <v>42</v>
      </c>
      <c r="K5996" s="25" t="s">
        <v>42</v>
      </c>
      <c r="L5996" s="59" t="s">
        <v>51</v>
      </c>
      <c r="M5996" s="59" t="s">
        <v>51</v>
      </c>
      <c r="N5996" s="59" t="s">
        <v>51</v>
      </c>
      <c r="O5996" s="59" t="s">
        <v>51</v>
      </c>
      <c r="P5996" s="59" t="s">
        <v>42</v>
      </c>
      <c r="Q5996" s="25" t="s">
        <v>42</v>
      </c>
      <c r="R5996" s="25" t="s">
        <v>42</v>
      </c>
      <c r="S5996" s="25" t="s">
        <v>42</v>
      </c>
      <c r="T5996" s="25" t="s">
        <v>42</v>
      </c>
      <c r="U5996" s="25" t="s">
        <v>42</v>
      </c>
      <c r="V5996" s="25" t="s">
        <v>42</v>
      </c>
      <c r="W5996" s="25">
        <v>0</v>
      </c>
      <c r="X5996" s="25">
        <v>0</v>
      </c>
      <c r="Y5996" s="25" t="s">
        <v>42</v>
      </c>
      <c r="Z5996" s="25" t="s">
        <v>42</v>
      </c>
      <c r="AA5996" s="25">
        <v>0</v>
      </c>
      <c r="AB5996" s="25">
        <v>0</v>
      </c>
      <c r="AC5996" s="25" t="s">
        <v>12917</v>
      </c>
      <c r="AD5996" s="59" t="s">
        <v>147</v>
      </c>
      <c r="AE5996" s="59" t="s">
        <v>51</v>
      </c>
    </row>
    <row r="5997" spans="1:31" ht="47.25" x14ac:dyDescent="0.25">
      <c r="A5997" s="57" t="s">
        <v>17263</v>
      </c>
      <c r="B5997" s="24" t="s">
        <v>17678</v>
      </c>
      <c r="C5997" s="58" t="s">
        <v>17679</v>
      </c>
      <c r="D5997" s="59">
        <v>1989</v>
      </c>
      <c r="E5997" s="25">
        <v>59.87</v>
      </c>
      <c r="F5997" s="25">
        <v>13.509600000000001</v>
      </c>
      <c r="G5997" s="59">
        <v>2020</v>
      </c>
      <c r="H5997" s="25" t="s">
        <v>42</v>
      </c>
      <c r="I5997" s="25" t="s">
        <v>42</v>
      </c>
      <c r="J5997" s="25" t="s">
        <v>42</v>
      </c>
      <c r="K5997" s="25" t="s">
        <v>42</v>
      </c>
      <c r="L5997" s="59" t="s">
        <v>147</v>
      </c>
      <c r="M5997" s="59" t="s">
        <v>51</v>
      </c>
      <c r="N5997" s="59" t="s">
        <v>51</v>
      </c>
      <c r="O5997" s="59" t="s">
        <v>51</v>
      </c>
      <c r="P5997" s="59" t="s">
        <v>17680</v>
      </c>
      <c r="Q5997" s="25">
        <v>4.5060000000000002</v>
      </c>
      <c r="R5997" s="25" t="s">
        <v>53</v>
      </c>
      <c r="S5997" s="25">
        <v>19.899999999999999</v>
      </c>
      <c r="T5997" s="25">
        <v>2.3849999999999998</v>
      </c>
      <c r="U5997" s="25">
        <v>50</v>
      </c>
      <c r="V5997" s="25">
        <v>50</v>
      </c>
      <c r="W5997" s="25">
        <v>25</v>
      </c>
      <c r="X5997" s="25">
        <v>25</v>
      </c>
      <c r="Y5997" s="25" t="s">
        <v>42</v>
      </c>
      <c r="Z5997" s="25" t="s">
        <v>42</v>
      </c>
      <c r="AA5997" s="25">
        <v>110</v>
      </c>
      <c r="AB5997" s="25">
        <v>110</v>
      </c>
      <c r="AC5997" s="25" t="s">
        <v>17681</v>
      </c>
      <c r="AD5997" s="59" t="s">
        <v>51</v>
      </c>
      <c r="AE5997" s="59" t="s">
        <v>51</v>
      </c>
    </row>
    <row r="5998" spans="1:31" ht="47.25" x14ac:dyDescent="0.25">
      <c r="A5998" s="57" t="s">
        <v>17263</v>
      </c>
      <c r="B5998" s="24" t="s">
        <v>17682</v>
      </c>
      <c r="C5998" s="58" t="s">
        <v>17683</v>
      </c>
      <c r="D5998" s="59" t="s">
        <v>42</v>
      </c>
      <c r="E5998" s="25" t="s">
        <v>42</v>
      </c>
      <c r="F5998" s="25" t="s">
        <v>42</v>
      </c>
      <c r="G5998" s="59" t="s">
        <v>42</v>
      </c>
      <c r="H5998" s="25" t="s">
        <v>42</v>
      </c>
      <c r="I5998" s="25" t="s">
        <v>42</v>
      </c>
      <c r="J5998" s="25" t="s">
        <v>42</v>
      </c>
      <c r="K5998" s="25" t="s">
        <v>42</v>
      </c>
      <c r="L5998" s="59" t="s">
        <v>147</v>
      </c>
      <c r="M5998" s="59" t="s">
        <v>51</v>
      </c>
      <c r="N5998" s="59" t="s">
        <v>51</v>
      </c>
      <c r="O5998" s="59" t="s">
        <v>51</v>
      </c>
      <c r="P5998" s="59" t="s">
        <v>42</v>
      </c>
      <c r="Q5998" s="25" t="s">
        <v>42</v>
      </c>
      <c r="R5998" s="25" t="s">
        <v>42</v>
      </c>
      <c r="S5998" s="25" t="s">
        <v>42</v>
      </c>
      <c r="T5998" s="25" t="s">
        <v>42</v>
      </c>
      <c r="U5998" s="25" t="s">
        <v>42</v>
      </c>
      <c r="V5998" s="25" t="s">
        <v>42</v>
      </c>
      <c r="W5998" s="25">
        <v>0</v>
      </c>
      <c r="X5998" s="25">
        <v>0</v>
      </c>
      <c r="Y5998" s="25" t="s">
        <v>42</v>
      </c>
      <c r="Z5998" s="25" t="s">
        <v>42</v>
      </c>
      <c r="AA5998" s="25">
        <v>0</v>
      </c>
      <c r="AB5998" s="25">
        <v>0</v>
      </c>
      <c r="AC5998" s="25" t="s">
        <v>17681</v>
      </c>
      <c r="AD5998" s="59" t="s">
        <v>51</v>
      </c>
      <c r="AE5998" s="59" t="s">
        <v>51</v>
      </c>
    </row>
    <row r="5999" spans="1:31" ht="47.25" x14ac:dyDescent="0.25">
      <c r="A5999" s="57" t="s">
        <v>17263</v>
      </c>
      <c r="B5999" s="24" t="s">
        <v>17684</v>
      </c>
      <c r="C5999" s="58" t="s">
        <v>17685</v>
      </c>
      <c r="D5999" s="59" t="s">
        <v>42</v>
      </c>
      <c r="E5999" s="25" t="s">
        <v>42</v>
      </c>
      <c r="F5999" s="25" t="s">
        <v>42</v>
      </c>
      <c r="G5999" s="59" t="s">
        <v>42</v>
      </c>
      <c r="H5999" s="25" t="s">
        <v>42</v>
      </c>
      <c r="I5999" s="25" t="s">
        <v>42</v>
      </c>
      <c r="J5999" s="25" t="s">
        <v>42</v>
      </c>
      <c r="K5999" s="25" t="s">
        <v>42</v>
      </c>
      <c r="L5999" s="59" t="s">
        <v>147</v>
      </c>
      <c r="M5999" s="59" t="s">
        <v>51</v>
      </c>
      <c r="N5999" s="59" t="s">
        <v>51</v>
      </c>
      <c r="O5999" s="59" t="s">
        <v>51</v>
      </c>
      <c r="P5999" s="59" t="s">
        <v>42</v>
      </c>
      <c r="Q5999" s="25" t="s">
        <v>42</v>
      </c>
      <c r="R5999" s="25" t="s">
        <v>42</v>
      </c>
      <c r="S5999" s="25" t="s">
        <v>42</v>
      </c>
      <c r="T5999" s="25" t="s">
        <v>42</v>
      </c>
      <c r="U5999" s="25" t="s">
        <v>42</v>
      </c>
      <c r="V5999" s="25" t="s">
        <v>42</v>
      </c>
      <c r="W5999" s="25">
        <v>0</v>
      </c>
      <c r="X5999" s="25">
        <v>0</v>
      </c>
      <c r="Y5999" s="25" t="s">
        <v>42</v>
      </c>
      <c r="Z5999" s="25" t="s">
        <v>42</v>
      </c>
      <c r="AA5999" s="25">
        <v>0</v>
      </c>
      <c r="AB5999" s="25">
        <v>0</v>
      </c>
      <c r="AC5999" s="25" t="s">
        <v>17681</v>
      </c>
      <c r="AD5999" s="59" t="s">
        <v>51</v>
      </c>
      <c r="AE5999" s="59" t="s">
        <v>51</v>
      </c>
    </row>
    <row r="6000" spans="1:31" ht="47.25" x14ac:dyDescent="0.25">
      <c r="A6000" s="57" t="s">
        <v>17263</v>
      </c>
      <c r="B6000" s="24" t="s">
        <v>17686</v>
      </c>
      <c r="C6000" s="58" t="s">
        <v>17687</v>
      </c>
      <c r="D6000" s="59" t="s">
        <v>42</v>
      </c>
      <c r="E6000" s="25" t="s">
        <v>42</v>
      </c>
      <c r="F6000" s="25" t="s">
        <v>42</v>
      </c>
      <c r="G6000" s="59" t="s">
        <v>42</v>
      </c>
      <c r="H6000" s="25" t="s">
        <v>42</v>
      </c>
      <c r="I6000" s="25" t="s">
        <v>42</v>
      </c>
      <c r="J6000" s="25" t="s">
        <v>42</v>
      </c>
      <c r="K6000" s="25" t="s">
        <v>42</v>
      </c>
      <c r="L6000" s="59" t="s">
        <v>51</v>
      </c>
      <c r="M6000" s="59" t="s">
        <v>51</v>
      </c>
      <c r="N6000" s="59" t="s">
        <v>51</v>
      </c>
      <c r="O6000" s="59" t="s">
        <v>51</v>
      </c>
      <c r="P6000" s="59" t="s">
        <v>42</v>
      </c>
      <c r="Q6000" s="25" t="s">
        <v>42</v>
      </c>
      <c r="R6000" s="25" t="s">
        <v>42</v>
      </c>
      <c r="S6000" s="25" t="s">
        <v>42</v>
      </c>
      <c r="T6000" s="25" t="s">
        <v>42</v>
      </c>
      <c r="U6000" s="25" t="s">
        <v>42</v>
      </c>
      <c r="V6000" s="25" t="s">
        <v>42</v>
      </c>
      <c r="W6000" s="25">
        <v>0</v>
      </c>
      <c r="X6000" s="25">
        <v>0</v>
      </c>
      <c r="Y6000" s="25" t="s">
        <v>42</v>
      </c>
      <c r="Z6000" s="25" t="s">
        <v>42</v>
      </c>
      <c r="AA6000" s="25">
        <v>0</v>
      </c>
      <c r="AB6000" s="25">
        <v>0</v>
      </c>
      <c r="AC6000" s="25" t="s">
        <v>12917</v>
      </c>
      <c r="AD6000" s="59" t="s">
        <v>51</v>
      </c>
      <c r="AE6000" s="59" t="s">
        <v>51</v>
      </c>
    </row>
    <row r="6001" spans="1:31" ht="63" x14ac:dyDescent="0.25">
      <c r="A6001" s="57" t="s">
        <v>17263</v>
      </c>
      <c r="B6001" s="24" t="s">
        <v>17688</v>
      </c>
      <c r="C6001" s="58" t="s">
        <v>17689</v>
      </c>
      <c r="D6001" s="59" t="s">
        <v>42</v>
      </c>
      <c r="E6001" s="25" t="s">
        <v>42</v>
      </c>
      <c r="F6001" s="25" t="s">
        <v>42</v>
      </c>
      <c r="G6001" s="59" t="s">
        <v>42</v>
      </c>
      <c r="H6001" s="25" t="s">
        <v>42</v>
      </c>
      <c r="I6001" s="25" t="s">
        <v>42</v>
      </c>
      <c r="J6001" s="25" t="s">
        <v>42</v>
      </c>
      <c r="K6001" s="25" t="s">
        <v>42</v>
      </c>
      <c r="L6001" s="59" t="s">
        <v>51</v>
      </c>
      <c r="M6001" s="59" t="s">
        <v>51</v>
      </c>
      <c r="N6001" s="59" t="s">
        <v>51</v>
      </c>
      <c r="O6001" s="59" t="s">
        <v>51</v>
      </c>
      <c r="P6001" s="59" t="s">
        <v>42</v>
      </c>
      <c r="Q6001" s="25" t="s">
        <v>42</v>
      </c>
      <c r="R6001" s="25" t="s">
        <v>42</v>
      </c>
      <c r="S6001" s="25" t="s">
        <v>42</v>
      </c>
      <c r="T6001" s="25" t="s">
        <v>42</v>
      </c>
      <c r="U6001" s="25" t="s">
        <v>42</v>
      </c>
      <c r="V6001" s="25" t="s">
        <v>42</v>
      </c>
      <c r="W6001" s="25">
        <v>0</v>
      </c>
      <c r="X6001" s="25">
        <v>0</v>
      </c>
      <c r="Y6001" s="25" t="s">
        <v>42</v>
      </c>
      <c r="Z6001" s="25" t="s">
        <v>42</v>
      </c>
      <c r="AA6001" s="25">
        <v>0</v>
      </c>
      <c r="AB6001" s="25">
        <v>0</v>
      </c>
      <c r="AC6001" s="25" t="s">
        <v>12917</v>
      </c>
      <c r="AD6001" s="59" t="s">
        <v>51</v>
      </c>
      <c r="AE6001" s="59" t="s">
        <v>51</v>
      </c>
    </row>
    <row r="6002" spans="1:31" ht="47.25" x14ac:dyDescent="0.25">
      <c r="A6002" s="57" t="s">
        <v>17263</v>
      </c>
      <c r="B6002" s="24" t="s">
        <v>17690</v>
      </c>
      <c r="C6002" s="58" t="s">
        <v>17691</v>
      </c>
      <c r="D6002" s="59">
        <v>1970</v>
      </c>
      <c r="E6002" s="25" t="s">
        <v>42</v>
      </c>
      <c r="F6002" s="25" t="s">
        <v>42</v>
      </c>
      <c r="G6002" s="59" t="s">
        <v>42</v>
      </c>
      <c r="H6002" s="25" t="s">
        <v>42</v>
      </c>
      <c r="I6002" s="25" t="s">
        <v>42</v>
      </c>
      <c r="J6002" s="25" t="s">
        <v>42</v>
      </c>
      <c r="K6002" s="25" t="s">
        <v>42</v>
      </c>
      <c r="L6002" s="59" t="s">
        <v>147</v>
      </c>
      <c r="M6002" s="59" t="s">
        <v>51</v>
      </c>
      <c r="N6002" s="59" t="s">
        <v>51</v>
      </c>
      <c r="O6002" s="59" t="s">
        <v>51</v>
      </c>
      <c r="P6002" s="59" t="s">
        <v>13421</v>
      </c>
      <c r="Q6002" s="25">
        <v>0.45400000000000001</v>
      </c>
      <c r="R6002" s="25" t="s">
        <v>53</v>
      </c>
      <c r="S6002" s="25">
        <v>32</v>
      </c>
      <c r="T6002" s="25">
        <v>1.2E-2</v>
      </c>
      <c r="U6002" s="25">
        <v>4.0999999999999996</v>
      </c>
      <c r="V6002" s="25">
        <v>4.0999999999999996</v>
      </c>
      <c r="W6002" s="25">
        <v>1.6</v>
      </c>
      <c r="X6002" s="25">
        <v>1.6</v>
      </c>
      <c r="Y6002" s="25" t="s">
        <v>42</v>
      </c>
      <c r="Z6002" s="25" t="s">
        <v>42</v>
      </c>
      <c r="AA6002" s="25">
        <v>35</v>
      </c>
      <c r="AB6002" s="25">
        <v>35</v>
      </c>
      <c r="AC6002" s="25" t="s">
        <v>17681</v>
      </c>
      <c r="AD6002" s="59" t="s">
        <v>51</v>
      </c>
      <c r="AE6002" s="59" t="s">
        <v>51</v>
      </c>
    </row>
    <row r="6003" spans="1:31" ht="47.25" x14ac:dyDescent="0.25">
      <c r="A6003" s="57" t="s">
        <v>17263</v>
      </c>
      <c r="B6003" s="24" t="s">
        <v>17692</v>
      </c>
      <c r="C6003" s="58" t="s">
        <v>17693</v>
      </c>
      <c r="D6003" s="59">
        <v>1973</v>
      </c>
      <c r="E6003" s="25" t="s">
        <v>42</v>
      </c>
      <c r="F6003" s="25" t="s">
        <v>42</v>
      </c>
      <c r="G6003" s="59" t="s">
        <v>42</v>
      </c>
      <c r="H6003" s="25" t="s">
        <v>42</v>
      </c>
      <c r="I6003" s="25" t="s">
        <v>42</v>
      </c>
      <c r="J6003" s="25" t="s">
        <v>42</v>
      </c>
      <c r="K6003" s="25" t="s">
        <v>42</v>
      </c>
      <c r="L6003" s="59" t="s">
        <v>147</v>
      </c>
      <c r="M6003" s="59" t="s">
        <v>51</v>
      </c>
      <c r="N6003" s="59" t="s">
        <v>51</v>
      </c>
      <c r="O6003" s="59" t="s">
        <v>51</v>
      </c>
      <c r="P6003" s="59" t="s">
        <v>17694</v>
      </c>
      <c r="Q6003" s="25">
        <v>1.2010000000000001</v>
      </c>
      <c r="R6003" s="25" t="s">
        <v>53</v>
      </c>
      <c r="S6003" s="25">
        <v>71.900000000000006</v>
      </c>
      <c r="T6003" s="25">
        <v>0.47299999999999998</v>
      </c>
      <c r="U6003" s="25">
        <v>5</v>
      </c>
      <c r="V6003" s="25">
        <v>5</v>
      </c>
      <c r="W6003" s="25">
        <v>1.8</v>
      </c>
      <c r="X6003" s="25">
        <v>1.8</v>
      </c>
      <c r="Y6003" s="25" t="s">
        <v>42</v>
      </c>
      <c r="Z6003" s="25" t="s">
        <v>42</v>
      </c>
      <c r="AA6003" s="25">
        <v>35</v>
      </c>
      <c r="AB6003" s="25">
        <v>35</v>
      </c>
      <c r="AC6003" s="25" t="s">
        <v>17681</v>
      </c>
      <c r="AD6003" s="59" t="s">
        <v>51</v>
      </c>
      <c r="AE6003" s="59" t="s">
        <v>51</v>
      </c>
    </row>
    <row r="6004" spans="1:31" ht="47.25" x14ac:dyDescent="0.25">
      <c r="A6004" s="57" t="s">
        <v>17263</v>
      </c>
      <c r="B6004" s="24" t="s">
        <v>17695</v>
      </c>
      <c r="C6004" s="58" t="s">
        <v>17696</v>
      </c>
      <c r="D6004" s="59">
        <v>1987</v>
      </c>
      <c r="E6004" s="25">
        <v>64.680000000000007</v>
      </c>
      <c r="F6004" s="25">
        <v>0.39240000000000003</v>
      </c>
      <c r="G6004" s="59">
        <v>2021</v>
      </c>
      <c r="H6004" s="25" t="s">
        <v>42</v>
      </c>
      <c r="I6004" s="25" t="s">
        <v>42</v>
      </c>
      <c r="J6004" s="25" t="s">
        <v>42</v>
      </c>
      <c r="K6004" s="25" t="s">
        <v>42</v>
      </c>
      <c r="L6004" s="59" t="s">
        <v>147</v>
      </c>
      <c r="M6004" s="59" t="s">
        <v>51</v>
      </c>
      <c r="N6004" s="59" t="s">
        <v>51</v>
      </c>
      <c r="O6004" s="59" t="s">
        <v>51</v>
      </c>
      <c r="P6004" s="59" t="s">
        <v>17401</v>
      </c>
      <c r="Q6004" s="25">
        <v>0.12</v>
      </c>
      <c r="R6004" s="25" t="s">
        <v>53</v>
      </c>
      <c r="S6004" s="25">
        <v>5.2</v>
      </c>
      <c r="T6004" s="25">
        <v>2.3E-2</v>
      </c>
      <c r="U6004" s="25">
        <v>5</v>
      </c>
      <c r="V6004" s="25">
        <v>5</v>
      </c>
      <c r="W6004" s="25">
        <v>2.5</v>
      </c>
      <c r="X6004" s="25">
        <v>2.5</v>
      </c>
      <c r="Y6004" s="25" t="s">
        <v>42</v>
      </c>
      <c r="Z6004" s="25" t="s">
        <v>42</v>
      </c>
      <c r="AA6004" s="25">
        <v>35</v>
      </c>
      <c r="AB6004" s="25">
        <v>35</v>
      </c>
      <c r="AC6004" s="25" t="s">
        <v>17681</v>
      </c>
      <c r="AD6004" s="59" t="s">
        <v>51</v>
      </c>
      <c r="AE6004" s="59" t="s">
        <v>51</v>
      </c>
    </row>
    <row r="6005" spans="1:31" ht="47.25" x14ac:dyDescent="0.25">
      <c r="A6005" s="57" t="s">
        <v>17263</v>
      </c>
      <c r="B6005" s="24" t="s">
        <v>17697</v>
      </c>
      <c r="C6005" s="58" t="s">
        <v>17698</v>
      </c>
      <c r="D6005" s="59">
        <v>1973</v>
      </c>
      <c r="E6005" s="25">
        <v>69.650000000000006</v>
      </c>
      <c r="F6005" s="25">
        <v>13.244199999999999</v>
      </c>
      <c r="G6005" s="59">
        <v>2021</v>
      </c>
      <c r="H6005" s="25" t="s">
        <v>42</v>
      </c>
      <c r="I6005" s="25" t="s">
        <v>42</v>
      </c>
      <c r="J6005" s="25" t="s">
        <v>42</v>
      </c>
      <c r="K6005" s="25" t="s">
        <v>42</v>
      </c>
      <c r="L6005" s="59" t="s">
        <v>147</v>
      </c>
      <c r="M6005" s="59" t="s">
        <v>51</v>
      </c>
      <c r="N6005" s="59" t="s">
        <v>51</v>
      </c>
      <c r="O6005" s="59" t="s">
        <v>51</v>
      </c>
      <c r="P6005" s="59" t="s">
        <v>17699</v>
      </c>
      <c r="Q6005" s="25">
        <v>0.71299999999999997</v>
      </c>
      <c r="R6005" s="25" t="s">
        <v>53</v>
      </c>
      <c r="S6005" s="25">
        <v>30.7</v>
      </c>
      <c r="T6005" s="25">
        <v>0.152</v>
      </c>
      <c r="U6005" s="25">
        <v>5</v>
      </c>
      <c r="V6005" s="25">
        <v>5</v>
      </c>
      <c r="W6005" s="25">
        <v>2.5</v>
      </c>
      <c r="X6005" s="25">
        <v>2.5</v>
      </c>
      <c r="Y6005" s="25" t="s">
        <v>42</v>
      </c>
      <c r="Z6005" s="25" t="s">
        <v>42</v>
      </c>
      <c r="AA6005" s="25">
        <v>35</v>
      </c>
      <c r="AB6005" s="25">
        <v>35</v>
      </c>
      <c r="AC6005" s="25" t="s">
        <v>17681</v>
      </c>
      <c r="AD6005" s="59" t="s">
        <v>51</v>
      </c>
      <c r="AE6005" s="59" t="s">
        <v>51</v>
      </c>
    </row>
    <row r="6006" spans="1:31" ht="47.25" x14ac:dyDescent="0.25">
      <c r="A6006" s="57" t="s">
        <v>17263</v>
      </c>
      <c r="B6006" s="24" t="s">
        <v>17700</v>
      </c>
      <c r="C6006" s="58" t="s">
        <v>17701</v>
      </c>
      <c r="D6006" s="59">
        <v>1978</v>
      </c>
      <c r="E6006" s="25">
        <v>62.1</v>
      </c>
      <c r="F6006" s="25">
        <v>5.3403999999999998</v>
      </c>
      <c r="G6006" s="59">
        <v>2021</v>
      </c>
      <c r="H6006" s="25" t="s">
        <v>42</v>
      </c>
      <c r="I6006" s="25" t="s">
        <v>42</v>
      </c>
      <c r="J6006" s="25" t="s">
        <v>42</v>
      </c>
      <c r="K6006" s="25" t="s">
        <v>42</v>
      </c>
      <c r="L6006" s="59" t="s">
        <v>147</v>
      </c>
      <c r="M6006" s="59" t="s">
        <v>51</v>
      </c>
      <c r="N6006" s="59" t="s">
        <v>51</v>
      </c>
      <c r="O6006" s="59" t="s">
        <v>51</v>
      </c>
      <c r="P6006" s="59" t="s">
        <v>13997</v>
      </c>
      <c r="Q6006" s="25">
        <v>0.53800000000000003</v>
      </c>
      <c r="R6006" s="25" t="s">
        <v>53</v>
      </c>
      <c r="S6006" s="25">
        <v>14.7</v>
      </c>
      <c r="T6006" s="25">
        <v>0.29099999999999998</v>
      </c>
      <c r="U6006" s="25">
        <v>8</v>
      </c>
      <c r="V6006" s="25">
        <v>8</v>
      </c>
      <c r="W6006" s="25">
        <v>4</v>
      </c>
      <c r="X6006" s="25">
        <v>4</v>
      </c>
      <c r="Y6006" s="25" t="s">
        <v>42</v>
      </c>
      <c r="Z6006" s="25" t="s">
        <v>42</v>
      </c>
      <c r="AA6006" s="25">
        <v>35</v>
      </c>
      <c r="AB6006" s="25">
        <v>35</v>
      </c>
      <c r="AC6006" s="25" t="s">
        <v>17681</v>
      </c>
      <c r="AD6006" s="59" t="s">
        <v>51</v>
      </c>
      <c r="AE6006" s="59" t="s">
        <v>51</v>
      </c>
    </row>
    <row r="6007" spans="1:31" ht="47.25" x14ac:dyDescent="0.25">
      <c r="A6007" s="57" t="s">
        <v>17263</v>
      </c>
      <c r="B6007" s="24" t="s">
        <v>17702</v>
      </c>
      <c r="C6007" s="58" t="s">
        <v>17703</v>
      </c>
      <c r="D6007" s="59">
        <v>2002</v>
      </c>
      <c r="E6007" s="25">
        <v>76.099999999999994</v>
      </c>
      <c r="F6007" s="25">
        <v>10.1196</v>
      </c>
      <c r="G6007" s="59">
        <v>2021</v>
      </c>
      <c r="H6007" s="25" t="s">
        <v>42</v>
      </c>
      <c r="I6007" s="25" t="s">
        <v>42</v>
      </c>
      <c r="J6007" s="25" t="s">
        <v>42</v>
      </c>
      <c r="K6007" s="25" t="s">
        <v>42</v>
      </c>
      <c r="L6007" s="59" t="s">
        <v>147</v>
      </c>
      <c r="M6007" s="59" t="s">
        <v>51</v>
      </c>
      <c r="N6007" s="59" t="s">
        <v>51</v>
      </c>
      <c r="O6007" s="59" t="s">
        <v>51</v>
      </c>
      <c r="P6007" s="59" t="s">
        <v>17704</v>
      </c>
      <c r="Q6007" s="25">
        <v>0.433</v>
      </c>
      <c r="R6007" s="25" t="s">
        <v>53</v>
      </c>
      <c r="S6007" s="25">
        <v>30.7</v>
      </c>
      <c r="T6007" s="25">
        <v>0.214</v>
      </c>
      <c r="U6007" s="25">
        <v>1.6</v>
      </c>
      <c r="V6007" s="25">
        <v>1.6</v>
      </c>
      <c r="W6007" s="25">
        <v>0</v>
      </c>
      <c r="X6007" s="25">
        <v>0</v>
      </c>
      <c r="Y6007" s="25" t="s">
        <v>42</v>
      </c>
      <c r="Z6007" s="25" t="s">
        <v>42</v>
      </c>
      <c r="AA6007" s="25">
        <v>35</v>
      </c>
      <c r="AB6007" s="25">
        <v>35</v>
      </c>
      <c r="AC6007" s="25" t="s">
        <v>17681</v>
      </c>
      <c r="AD6007" s="59" t="s">
        <v>51</v>
      </c>
      <c r="AE6007" s="59" t="s">
        <v>51</v>
      </c>
    </row>
    <row r="6008" spans="1:31" ht="47.25" x14ac:dyDescent="0.25">
      <c r="A6008" s="57" t="s">
        <v>17263</v>
      </c>
      <c r="B6008" s="24" t="s">
        <v>17705</v>
      </c>
      <c r="C6008" s="58" t="s">
        <v>17706</v>
      </c>
      <c r="D6008" s="59">
        <v>1961</v>
      </c>
      <c r="E6008" s="25">
        <v>56.58</v>
      </c>
      <c r="F6008" s="25">
        <v>5.6337999999999999</v>
      </c>
      <c r="G6008" s="59">
        <v>2021</v>
      </c>
      <c r="H6008" s="25" t="s">
        <v>42</v>
      </c>
      <c r="I6008" s="25" t="s">
        <v>42</v>
      </c>
      <c r="J6008" s="25" t="s">
        <v>42</v>
      </c>
      <c r="K6008" s="25" t="s">
        <v>42</v>
      </c>
      <c r="L6008" s="59" t="s">
        <v>147</v>
      </c>
      <c r="M6008" s="59" t="s">
        <v>51</v>
      </c>
      <c r="N6008" s="59" t="s">
        <v>51</v>
      </c>
      <c r="O6008" s="59" t="s">
        <v>51</v>
      </c>
      <c r="P6008" s="59" t="s">
        <v>14467</v>
      </c>
      <c r="Q6008" s="25">
        <v>1.4890000000000001</v>
      </c>
      <c r="R6008" s="25" t="s">
        <v>53</v>
      </c>
      <c r="S6008" s="25">
        <v>40.200000000000003</v>
      </c>
      <c r="T6008" s="25">
        <v>0.46400000000000002</v>
      </c>
      <c r="U6008" s="25">
        <v>10.3</v>
      </c>
      <c r="V6008" s="25">
        <v>10.3</v>
      </c>
      <c r="W6008" s="25">
        <v>4</v>
      </c>
      <c r="X6008" s="25">
        <v>4</v>
      </c>
      <c r="Y6008" s="25" t="s">
        <v>42</v>
      </c>
      <c r="Z6008" s="25" t="s">
        <v>42</v>
      </c>
      <c r="AA6008" s="25">
        <v>35</v>
      </c>
      <c r="AB6008" s="25">
        <v>35</v>
      </c>
      <c r="AC6008" s="25" t="s">
        <v>17681</v>
      </c>
      <c r="AD6008" s="59" t="s">
        <v>51</v>
      </c>
      <c r="AE6008" s="59" t="s">
        <v>51</v>
      </c>
    </row>
    <row r="6009" spans="1:31" ht="47.25" x14ac:dyDescent="0.25">
      <c r="A6009" s="57" t="s">
        <v>17263</v>
      </c>
      <c r="B6009" s="24" t="s">
        <v>17707</v>
      </c>
      <c r="C6009" s="58" t="s">
        <v>17708</v>
      </c>
      <c r="D6009" s="59">
        <v>1958</v>
      </c>
      <c r="E6009" s="25" t="s">
        <v>42</v>
      </c>
      <c r="F6009" s="25" t="s">
        <v>42</v>
      </c>
      <c r="G6009" s="59" t="s">
        <v>42</v>
      </c>
      <c r="H6009" s="25" t="s">
        <v>42</v>
      </c>
      <c r="I6009" s="25" t="s">
        <v>42</v>
      </c>
      <c r="J6009" s="25" t="s">
        <v>42</v>
      </c>
      <c r="K6009" s="25" t="s">
        <v>42</v>
      </c>
      <c r="L6009" s="59" t="s">
        <v>147</v>
      </c>
      <c r="M6009" s="59" t="s">
        <v>51</v>
      </c>
      <c r="N6009" s="59" t="s">
        <v>51</v>
      </c>
      <c r="O6009" s="59" t="s">
        <v>51</v>
      </c>
      <c r="P6009" s="59" t="s">
        <v>14833</v>
      </c>
      <c r="Q6009" s="25">
        <v>0.624</v>
      </c>
      <c r="R6009" s="25" t="s">
        <v>53</v>
      </c>
      <c r="S6009" s="25">
        <v>26.9</v>
      </c>
      <c r="T6009" s="25">
        <v>0.91400000000000003</v>
      </c>
      <c r="U6009" s="25">
        <v>5.7</v>
      </c>
      <c r="V6009" s="25">
        <v>5.7</v>
      </c>
      <c r="W6009" s="25">
        <v>2.5</v>
      </c>
      <c r="X6009" s="25">
        <v>2.5</v>
      </c>
      <c r="Y6009" s="25" t="s">
        <v>42</v>
      </c>
      <c r="Z6009" s="25" t="s">
        <v>42</v>
      </c>
      <c r="AA6009" s="25">
        <v>35</v>
      </c>
      <c r="AB6009" s="25">
        <v>35</v>
      </c>
      <c r="AC6009" s="25" t="s">
        <v>17681</v>
      </c>
      <c r="AD6009" s="59" t="s">
        <v>51</v>
      </c>
      <c r="AE6009" s="59" t="s">
        <v>51</v>
      </c>
    </row>
    <row r="6010" spans="1:31" ht="47.25" x14ac:dyDescent="0.25">
      <c r="A6010" s="57" t="s">
        <v>17263</v>
      </c>
      <c r="B6010" s="24" t="s">
        <v>17709</v>
      </c>
      <c r="C6010" s="58" t="s">
        <v>17710</v>
      </c>
      <c r="D6010" s="59">
        <v>1986</v>
      </c>
      <c r="E6010" s="25">
        <v>73.430000000000007</v>
      </c>
      <c r="F6010" s="25">
        <v>6.6726000000000001</v>
      </c>
      <c r="G6010" s="59">
        <v>2021</v>
      </c>
      <c r="H6010" s="25" t="s">
        <v>42</v>
      </c>
      <c r="I6010" s="25" t="s">
        <v>42</v>
      </c>
      <c r="J6010" s="25" t="s">
        <v>42</v>
      </c>
      <c r="K6010" s="25" t="s">
        <v>42</v>
      </c>
      <c r="L6010" s="59" t="s">
        <v>147</v>
      </c>
      <c r="M6010" s="59" t="s">
        <v>51</v>
      </c>
      <c r="N6010" s="59" t="s">
        <v>51</v>
      </c>
      <c r="O6010" s="59" t="s">
        <v>51</v>
      </c>
      <c r="P6010" s="59" t="s">
        <v>14480</v>
      </c>
      <c r="Q6010" s="25">
        <v>0.46400000000000002</v>
      </c>
      <c r="R6010" s="25" t="s">
        <v>53</v>
      </c>
      <c r="S6010" s="25">
        <v>20</v>
      </c>
      <c r="T6010" s="25">
        <v>2.8000000000000001E-2</v>
      </c>
      <c r="U6010" s="25">
        <v>5</v>
      </c>
      <c r="V6010" s="25">
        <v>5</v>
      </c>
      <c r="W6010" s="25">
        <v>2.5</v>
      </c>
      <c r="X6010" s="25">
        <v>2.5</v>
      </c>
      <c r="Y6010" s="25" t="s">
        <v>42</v>
      </c>
      <c r="Z6010" s="25" t="s">
        <v>42</v>
      </c>
      <c r="AA6010" s="25">
        <v>35</v>
      </c>
      <c r="AB6010" s="25">
        <v>35</v>
      </c>
      <c r="AC6010" s="25" t="s">
        <v>17681</v>
      </c>
      <c r="AD6010" s="59" t="s">
        <v>51</v>
      </c>
      <c r="AE6010" s="59" t="s">
        <v>51</v>
      </c>
    </row>
    <row r="6011" spans="1:31" ht="47.25" x14ac:dyDescent="0.25">
      <c r="A6011" s="57" t="s">
        <v>17263</v>
      </c>
      <c r="B6011" s="24" t="s">
        <v>17711</v>
      </c>
      <c r="C6011" s="58" t="s">
        <v>17712</v>
      </c>
      <c r="D6011" s="59">
        <v>1964</v>
      </c>
      <c r="E6011" s="25" t="s">
        <v>42</v>
      </c>
      <c r="F6011" s="25" t="s">
        <v>42</v>
      </c>
      <c r="G6011" s="59" t="s">
        <v>42</v>
      </c>
      <c r="H6011" s="25" t="s">
        <v>42</v>
      </c>
      <c r="I6011" s="25" t="s">
        <v>42</v>
      </c>
      <c r="J6011" s="25" t="s">
        <v>42</v>
      </c>
      <c r="K6011" s="25" t="s">
        <v>42</v>
      </c>
      <c r="L6011" s="59" t="s">
        <v>147</v>
      </c>
      <c r="M6011" s="59" t="s">
        <v>51</v>
      </c>
      <c r="N6011" s="59" t="s">
        <v>51</v>
      </c>
      <c r="O6011" s="59" t="s">
        <v>51</v>
      </c>
      <c r="P6011" s="59" t="s">
        <v>17616</v>
      </c>
      <c r="Q6011" s="25">
        <v>0.52800000000000002</v>
      </c>
      <c r="R6011" s="25" t="s">
        <v>53</v>
      </c>
      <c r="S6011" s="25">
        <v>31.6</v>
      </c>
      <c r="T6011" s="25">
        <v>0.33400000000000002</v>
      </c>
      <c r="U6011" s="25">
        <v>4.3</v>
      </c>
      <c r="V6011" s="25">
        <v>4.3</v>
      </c>
      <c r="W6011" s="25">
        <v>1.8</v>
      </c>
      <c r="X6011" s="25">
        <v>1.8</v>
      </c>
      <c r="Y6011" s="25" t="s">
        <v>42</v>
      </c>
      <c r="Z6011" s="25" t="s">
        <v>42</v>
      </c>
      <c r="AA6011" s="25">
        <v>35</v>
      </c>
      <c r="AB6011" s="25">
        <v>35</v>
      </c>
      <c r="AC6011" s="25" t="s">
        <v>17681</v>
      </c>
      <c r="AD6011" s="59" t="s">
        <v>51</v>
      </c>
      <c r="AE6011" s="59" t="s">
        <v>51</v>
      </c>
    </row>
    <row r="6012" spans="1:31" ht="47.25" x14ac:dyDescent="0.25">
      <c r="A6012" s="57" t="s">
        <v>17263</v>
      </c>
      <c r="B6012" s="24" t="s">
        <v>17713</v>
      </c>
      <c r="C6012" s="58" t="s">
        <v>17714</v>
      </c>
      <c r="D6012" s="59">
        <v>1964</v>
      </c>
      <c r="E6012" s="25" t="s">
        <v>42</v>
      </c>
      <c r="F6012" s="25" t="s">
        <v>42</v>
      </c>
      <c r="G6012" s="59" t="s">
        <v>42</v>
      </c>
      <c r="H6012" s="25" t="s">
        <v>42</v>
      </c>
      <c r="I6012" s="25" t="s">
        <v>42</v>
      </c>
      <c r="J6012" s="25" t="s">
        <v>42</v>
      </c>
      <c r="K6012" s="25" t="s">
        <v>42</v>
      </c>
      <c r="L6012" s="59" t="s">
        <v>147</v>
      </c>
      <c r="M6012" s="59" t="s">
        <v>51</v>
      </c>
      <c r="N6012" s="59" t="s">
        <v>51</v>
      </c>
      <c r="O6012" s="59" t="s">
        <v>51</v>
      </c>
      <c r="P6012" s="59" t="s">
        <v>12916</v>
      </c>
      <c r="Q6012" s="25">
        <v>0.38600000000000001</v>
      </c>
      <c r="R6012" s="25" t="s">
        <v>53</v>
      </c>
      <c r="S6012" s="25">
        <v>27.1</v>
      </c>
      <c r="T6012" s="25">
        <v>2.1999999999999999E-2</v>
      </c>
      <c r="U6012" s="25">
        <v>1.6</v>
      </c>
      <c r="V6012" s="25">
        <v>1.6</v>
      </c>
      <c r="W6012" s="25">
        <v>0</v>
      </c>
      <c r="X6012" s="25">
        <v>0</v>
      </c>
      <c r="Y6012" s="25" t="s">
        <v>42</v>
      </c>
      <c r="Z6012" s="25" t="s">
        <v>42</v>
      </c>
      <c r="AA6012" s="25">
        <v>35</v>
      </c>
      <c r="AB6012" s="25">
        <v>35</v>
      </c>
      <c r="AC6012" s="25" t="s">
        <v>17681</v>
      </c>
      <c r="AD6012" s="59" t="s">
        <v>51</v>
      </c>
      <c r="AE6012" s="59" t="s">
        <v>51</v>
      </c>
    </row>
    <row r="6013" spans="1:31" ht="47.25" x14ac:dyDescent="0.25">
      <c r="A6013" s="57" t="s">
        <v>17263</v>
      </c>
      <c r="B6013" s="24" t="s">
        <v>17715</v>
      </c>
      <c r="C6013" s="58" t="s">
        <v>17716</v>
      </c>
      <c r="D6013" s="59">
        <v>1976</v>
      </c>
      <c r="E6013" s="25" t="s">
        <v>42</v>
      </c>
      <c r="F6013" s="25" t="s">
        <v>42</v>
      </c>
      <c r="G6013" s="59" t="s">
        <v>42</v>
      </c>
      <c r="H6013" s="25" t="s">
        <v>42</v>
      </c>
      <c r="I6013" s="25" t="s">
        <v>42</v>
      </c>
      <c r="J6013" s="25" t="s">
        <v>42</v>
      </c>
      <c r="K6013" s="25" t="s">
        <v>42</v>
      </c>
      <c r="L6013" s="59" t="s">
        <v>147</v>
      </c>
      <c r="M6013" s="59" t="s">
        <v>51</v>
      </c>
      <c r="N6013" s="59" t="s">
        <v>51</v>
      </c>
      <c r="O6013" s="59" t="s">
        <v>51</v>
      </c>
      <c r="P6013" s="59" t="s">
        <v>14483</v>
      </c>
      <c r="Q6013" s="25">
        <v>0.70399999999999996</v>
      </c>
      <c r="R6013" s="25" t="s">
        <v>53</v>
      </c>
      <c r="S6013" s="25">
        <v>47.4</v>
      </c>
      <c r="T6013" s="25">
        <v>0.35799999999999998</v>
      </c>
      <c r="U6013" s="25">
        <v>3.4</v>
      </c>
      <c r="V6013" s="25">
        <v>3.4</v>
      </c>
      <c r="W6013" s="25">
        <v>1.6</v>
      </c>
      <c r="X6013" s="25">
        <v>1.6</v>
      </c>
      <c r="Y6013" s="25" t="s">
        <v>42</v>
      </c>
      <c r="Z6013" s="25" t="s">
        <v>42</v>
      </c>
      <c r="AA6013" s="25">
        <v>35</v>
      </c>
      <c r="AB6013" s="25">
        <v>35</v>
      </c>
      <c r="AC6013" s="25" t="s">
        <v>17681</v>
      </c>
      <c r="AD6013" s="59" t="s">
        <v>51</v>
      </c>
      <c r="AE6013" s="59" t="s">
        <v>51</v>
      </c>
    </row>
    <row r="6014" spans="1:31" ht="47.25" x14ac:dyDescent="0.25">
      <c r="A6014" s="57" t="s">
        <v>17263</v>
      </c>
      <c r="B6014" s="24" t="s">
        <v>17717</v>
      </c>
      <c r="C6014" s="58" t="s">
        <v>17718</v>
      </c>
      <c r="D6014" s="59">
        <v>1969</v>
      </c>
      <c r="E6014" s="25" t="s">
        <v>42</v>
      </c>
      <c r="F6014" s="25" t="s">
        <v>42</v>
      </c>
      <c r="G6014" s="59" t="s">
        <v>42</v>
      </c>
      <c r="H6014" s="25" t="s">
        <v>42</v>
      </c>
      <c r="I6014" s="25" t="s">
        <v>42</v>
      </c>
      <c r="J6014" s="25" t="s">
        <v>42</v>
      </c>
      <c r="K6014" s="25" t="s">
        <v>42</v>
      </c>
      <c r="L6014" s="59" t="s">
        <v>147</v>
      </c>
      <c r="M6014" s="59" t="s">
        <v>51</v>
      </c>
      <c r="N6014" s="59" t="s">
        <v>51</v>
      </c>
      <c r="O6014" s="59" t="s">
        <v>51</v>
      </c>
      <c r="P6014" s="59" t="s">
        <v>17297</v>
      </c>
      <c r="Q6014" s="25">
        <v>0.434</v>
      </c>
      <c r="R6014" s="25" t="s">
        <v>53</v>
      </c>
      <c r="S6014" s="25">
        <v>30.8</v>
      </c>
      <c r="T6014" s="25">
        <v>0.90600000000000003</v>
      </c>
      <c r="U6014" s="25">
        <v>4.0999999999999996</v>
      </c>
      <c r="V6014" s="25">
        <v>4.0999999999999996</v>
      </c>
      <c r="W6014" s="25">
        <v>1.6</v>
      </c>
      <c r="X6014" s="25">
        <v>1.6</v>
      </c>
      <c r="Y6014" s="25" t="s">
        <v>42</v>
      </c>
      <c r="Z6014" s="25" t="s">
        <v>42</v>
      </c>
      <c r="AA6014" s="25">
        <v>35</v>
      </c>
      <c r="AB6014" s="25">
        <v>35</v>
      </c>
      <c r="AC6014" s="25" t="s">
        <v>17681</v>
      </c>
      <c r="AD6014" s="59" t="s">
        <v>51</v>
      </c>
      <c r="AE6014" s="59" t="s">
        <v>51</v>
      </c>
    </row>
    <row r="6015" spans="1:31" ht="47.25" x14ac:dyDescent="0.25">
      <c r="A6015" s="57" t="s">
        <v>17263</v>
      </c>
      <c r="B6015" s="24" t="s">
        <v>17719</v>
      </c>
      <c r="C6015" s="58" t="s">
        <v>17720</v>
      </c>
      <c r="D6015" s="59">
        <v>1965</v>
      </c>
      <c r="E6015" s="25" t="s">
        <v>42</v>
      </c>
      <c r="F6015" s="25" t="s">
        <v>42</v>
      </c>
      <c r="G6015" s="59" t="s">
        <v>42</v>
      </c>
      <c r="H6015" s="25" t="s">
        <v>42</v>
      </c>
      <c r="I6015" s="25" t="s">
        <v>42</v>
      </c>
      <c r="J6015" s="25" t="s">
        <v>42</v>
      </c>
      <c r="K6015" s="25" t="s">
        <v>42</v>
      </c>
      <c r="L6015" s="59" t="s">
        <v>147</v>
      </c>
      <c r="M6015" s="59" t="s">
        <v>51</v>
      </c>
      <c r="N6015" s="59" t="s">
        <v>51</v>
      </c>
      <c r="O6015" s="59" t="s">
        <v>51</v>
      </c>
      <c r="P6015" s="59" t="s">
        <v>14003</v>
      </c>
      <c r="Q6015" s="25">
        <v>0.52300000000000002</v>
      </c>
      <c r="R6015" s="25" t="s">
        <v>53</v>
      </c>
      <c r="S6015" s="25">
        <v>37.1</v>
      </c>
      <c r="T6015" s="25">
        <v>0.2</v>
      </c>
      <c r="U6015" s="25">
        <v>3.4</v>
      </c>
      <c r="V6015" s="25">
        <v>3.4</v>
      </c>
      <c r="W6015" s="25">
        <v>1.6</v>
      </c>
      <c r="X6015" s="25">
        <v>1.6</v>
      </c>
      <c r="Y6015" s="25" t="s">
        <v>42</v>
      </c>
      <c r="Z6015" s="25" t="s">
        <v>42</v>
      </c>
      <c r="AA6015" s="25">
        <v>35</v>
      </c>
      <c r="AB6015" s="25">
        <v>35</v>
      </c>
      <c r="AC6015" s="25" t="s">
        <v>17681</v>
      </c>
      <c r="AD6015" s="59" t="s">
        <v>51</v>
      </c>
      <c r="AE6015" s="59" t="s">
        <v>51</v>
      </c>
    </row>
    <row r="6016" spans="1:31" ht="47.25" x14ac:dyDescent="0.25">
      <c r="A6016" s="57" t="s">
        <v>17263</v>
      </c>
      <c r="B6016" s="24" t="s">
        <v>17721</v>
      </c>
      <c r="C6016" s="58" t="s">
        <v>17722</v>
      </c>
      <c r="D6016" s="59">
        <v>1964</v>
      </c>
      <c r="E6016" s="25" t="s">
        <v>42</v>
      </c>
      <c r="F6016" s="25" t="s">
        <v>42</v>
      </c>
      <c r="G6016" s="59" t="s">
        <v>42</v>
      </c>
      <c r="H6016" s="25" t="s">
        <v>42</v>
      </c>
      <c r="I6016" s="25" t="s">
        <v>42</v>
      </c>
      <c r="J6016" s="25" t="s">
        <v>42</v>
      </c>
      <c r="K6016" s="25" t="s">
        <v>42</v>
      </c>
      <c r="L6016" s="59" t="s">
        <v>147</v>
      </c>
      <c r="M6016" s="59" t="s">
        <v>51</v>
      </c>
      <c r="N6016" s="59" t="s">
        <v>51</v>
      </c>
      <c r="O6016" s="59" t="s">
        <v>51</v>
      </c>
      <c r="P6016" s="59" t="s">
        <v>14006</v>
      </c>
      <c r="Q6016" s="25">
        <v>0.70799999999999996</v>
      </c>
      <c r="R6016" s="25" t="s">
        <v>53</v>
      </c>
      <c r="S6016" s="25">
        <v>19.100000000000001</v>
      </c>
      <c r="T6016" s="25">
        <v>0.185</v>
      </c>
      <c r="U6016" s="25">
        <v>8</v>
      </c>
      <c r="V6016" s="25">
        <v>8</v>
      </c>
      <c r="W6016" s="25">
        <v>4</v>
      </c>
      <c r="X6016" s="25">
        <v>4</v>
      </c>
      <c r="Y6016" s="25" t="s">
        <v>42</v>
      </c>
      <c r="Z6016" s="25" t="s">
        <v>42</v>
      </c>
      <c r="AA6016" s="25">
        <v>35</v>
      </c>
      <c r="AB6016" s="25">
        <v>35</v>
      </c>
      <c r="AC6016" s="25" t="s">
        <v>17681</v>
      </c>
      <c r="AD6016" s="59" t="s">
        <v>51</v>
      </c>
      <c r="AE6016" s="59" t="s">
        <v>51</v>
      </c>
    </row>
    <row r="6017" spans="1:31" ht="47.25" x14ac:dyDescent="0.25">
      <c r="A6017" s="57" t="s">
        <v>17263</v>
      </c>
      <c r="B6017" s="24" t="s">
        <v>17723</v>
      </c>
      <c r="C6017" s="58" t="s">
        <v>17724</v>
      </c>
      <c r="D6017" s="59">
        <v>1964</v>
      </c>
      <c r="E6017" s="25" t="s">
        <v>42</v>
      </c>
      <c r="F6017" s="25" t="s">
        <v>42</v>
      </c>
      <c r="G6017" s="59" t="s">
        <v>42</v>
      </c>
      <c r="H6017" s="25" t="s">
        <v>42</v>
      </c>
      <c r="I6017" s="25" t="s">
        <v>42</v>
      </c>
      <c r="J6017" s="25" t="s">
        <v>42</v>
      </c>
      <c r="K6017" s="25" t="s">
        <v>42</v>
      </c>
      <c r="L6017" s="59" t="s">
        <v>147</v>
      </c>
      <c r="M6017" s="59" t="s">
        <v>51</v>
      </c>
      <c r="N6017" s="59" t="s">
        <v>51</v>
      </c>
      <c r="O6017" s="59" t="s">
        <v>51</v>
      </c>
      <c r="P6017" s="59" t="s">
        <v>14009</v>
      </c>
      <c r="Q6017" s="25">
        <v>1.7310000000000001</v>
      </c>
      <c r="R6017" s="25" t="s">
        <v>53</v>
      </c>
      <c r="S6017" s="25">
        <v>46.6</v>
      </c>
      <c r="T6017" s="25">
        <v>1.911</v>
      </c>
      <c r="U6017" s="25">
        <v>9.6</v>
      </c>
      <c r="V6017" s="25">
        <v>9.6</v>
      </c>
      <c r="W6017" s="25">
        <v>4</v>
      </c>
      <c r="X6017" s="25">
        <v>4</v>
      </c>
      <c r="Y6017" s="25" t="s">
        <v>42</v>
      </c>
      <c r="Z6017" s="25" t="s">
        <v>42</v>
      </c>
      <c r="AA6017" s="25">
        <v>35</v>
      </c>
      <c r="AB6017" s="25">
        <v>35</v>
      </c>
      <c r="AC6017" s="25" t="s">
        <v>17681</v>
      </c>
      <c r="AD6017" s="59" t="s">
        <v>51</v>
      </c>
      <c r="AE6017" s="59" t="s">
        <v>51</v>
      </c>
    </row>
    <row r="6018" spans="1:31" ht="47.25" x14ac:dyDescent="0.25">
      <c r="A6018" s="57" t="s">
        <v>17263</v>
      </c>
      <c r="B6018" s="24" t="s">
        <v>17725</v>
      </c>
      <c r="C6018" s="58" t="s">
        <v>17726</v>
      </c>
      <c r="D6018" s="59">
        <v>1967</v>
      </c>
      <c r="E6018" s="25" t="s">
        <v>42</v>
      </c>
      <c r="F6018" s="25" t="s">
        <v>42</v>
      </c>
      <c r="G6018" s="59" t="s">
        <v>42</v>
      </c>
      <c r="H6018" s="25" t="s">
        <v>42</v>
      </c>
      <c r="I6018" s="25" t="s">
        <v>42</v>
      </c>
      <c r="J6018" s="25" t="s">
        <v>42</v>
      </c>
      <c r="K6018" s="25" t="s">
        <v>42</v>
      </c>
      <c r="L6018" s="59" t="s">
        <v>147</v>
      </c>
      <c r="M6018" s="59" t="s">
        <v>51</v>
      </c>
      <c r="N6018" s="59" t="s">
        <v>51</v>
      </c>
      <c r="O6018" s="59" t="s">
        <v>51</v>
      </c>
      <c r="P6018" s="59" t="s">
        <v>14488</v>
      </c>
      <c r="Q6018" s="25">
        <v>0.33400000000000002</v>
      </c>
      <c r="R6018" s="25" t="s">
        <v>53</v>
      </c>
      <c r="S6018" s="25">
        <v>23.7</v>
      </c>
      <c r="T6018" s="25">
        <v>0.03</v>
      </c>
      <c r="U6018" s="25">
        <v>3.2</v>
      </c>
      <c r="V6018" s="25">
        <v>3.2</v>
      </c>
      <c r="W6018" s="25">
        <v>1.6</v>
      </c>
      <c r="X6018" s="25">
        <v>1.6</v>
      </c>
      <c r="Y6018" s="25" t="s">
        <v>42</v>
      </c>
      <c r="Z6018" s="25" t="s">
        <v>42</v>
      </c>
      <c r="AA6018" s="25">
        <v>35</v>
      </c>
      <c r="AB6018" s="25">
        <v>35</v>
      </c>
      <c r="AC6018" s="25" t="s">
        <v>17681</v>
      </c>
      <c r="AD6018" s="59" t="s">
        <v>51</v>
      </c>
      <c r="AE6018" s="59" t="s">
        <v>51</v>
      </c>
    </row>
    <row r="6019" spans="1:31" ht="47.25" x14ac:dyDescent="0.25">
      <c r="A6019" s="57" t="s">
        <v>17263</v>
      </c>
      <c r="B6019" s="24" t="s">
        <v>17727</v>
      </c>
      <c r="C6019" s="58" t="s">
        <v>17728</v>
      </c>
      <c r="D6019" s="59">
        <v>1982</v>
      </c>
      <c r="E6019" s="25">
        <v>68.55</v>
      </c>
      <c r="F6019" s="25">
        <v>6.8579999999999997</v>
      </c>
      <c r="G6019" s="59">
        <v>2021</v>
      </c>
      <c r="H6019" s="25" t="s">
        <v>42</v>
      </c>
      <c r="I6019" s="25" t="s">
        <v>42</v>
      </c>
      <c r="J6019" s="25" t="s">
        <v>42</v>
      </c>
      <c r="K6019" s="25" t="s">
        <v>42</v>
      </c>
      <c r="L6019" s="59" t="s">
        <v>147</v>
      </c>
      <c r="M6019" s="59" t="s">
        <v>51</v>
      </c>
      <c r="N6019" s="59" t="s">
        <v>51</v>
      </c>
      <c r="O6019" s="59" t="s">
        <v>51</v>
      </c>
      <c r="P6019" s="59" t="s">
        <v>13430</v>
      </c>
      <c r="Q6019" s="25">
        <v>1.19</v>
      </c>
      <c r="R6019" s="25" t="s">
        <v>53</v>
      </c>
      <c r="S6019" s="25">
        <v>51.3</v>
      </c>
      <c r="T6019" s="25">
        <v>0.67200000000000004</v>
      </c>
      <c r="U6019" s="25">
        <v>5</v>
      </c>
      <c r="V6019" s="25">
        <v>5</v>
      </c>
      <c r="W6019" s="25">
        <v>2.5</v>
      </c>
      <c r="X6019" s="25">
        <v>2.5</v>
      </c>
      <c r="Y6019" s="25" t="s">
        <v>42</v>
      </c>
      <c r="Z6019" s="25" t="s">
        <v>42</v>
      </c>
      <c r="AA6019" s="25">
        <v>35</v>
      </c>
      <c r="AB6019" s="25">
        <v>35</v>
      </c>
      <c r="AC6019" s="25" t="s">
        <v>17681</v>
      </c>
      <c r="AD6019" s="59" t="s">
        <v>51</v>
      </c>
      <c r="AE6019" s="59" t="s">
        <v>51</v>
      </c>
    </row>
    <row r="6020" spans="1:31" ht="47.25" x14ac:dyDescent="0.25">
      <c r="A6020" s="57" t="s">
        <v>17263</v>
      </c>
      <c r="B6020" s="24" t="s">
        <v>17729</v>
      </c>
      <c r="C6020" s="58" t="s">
        <v>17730</v>
      </c>
      <c r="D6020" s="59">
        <v>1979</v>
      </c>
      <c r="E6020" s="25">
        <v>73.45</v>
      </c>
      <c r="F6020" s="25">
        <v>14.1538</v>
      </c>
      <c r="G6020" s="59">
        <v>2021</v>
      </c>
      <c r="H6020" s="25" t="s">
        <v>42</v>
      </c>
      <c r="I6020" s="25" t="s">
        <v>42</v>
      </c>
      <c r="J6020" s="25" t="s">
        <v>42</v>
      </c>
      <c r="K6020" s="25" t="s">
        <v>42</v>
      </c>
      <c r="L6020" s="59" t="s">
        <v>147</v>
      </c>
      <c r="M6020" s="59" t="s">
        <v>51</v>
      </c>
      <c r="N6020" s="59" t="s">
        <v>51</v>
      </c>
      <c r="O6020" s="59" t="s">
        <v>51</v>
      </c>
      <c r="P6020" s="59" t="s">
        <v>14328</v>
      </c>
      <c r="Q6020" s="25">
        <v>1.5469999999999999</v>
      </c>
      <c r="R6020" s="25" t="s">
        <v>53</v>
      </c>
      <c r="S6020" s="25">
        <v>41.7</v>
      </c>
      <c r="T6020" s="25">
        <v>1.4E-2</v>
      </c>
      <c r="U6020" s="25">
        <v>10.3</v>
      </c>
      <c r="V6020" s="25">
        <v>10.3</v>
      </c>
      <c r="W6020" s="25">
        <v>4</v>
      </c>
      <c r="X6020" s="25">
        <v>4</v>
      </c>
      <c r="Y6020" s="25" t="s">
        <v>42</v>
      </c>
      <c r="Z6020" s="25" t="s">
        <v>42</v>
      </c>
      <c r="AA6020" s="25">
        <v>35</v>
      </c>
      <c r="AB6020" s="25">
        <v>35</v>
      </c>
      <c r="AC6020" s="25" t="s">
        <v>17681</v>
      </c>
      <c r="AD6020" s="59" t="s">
        <v>51</v>
      </c>
      <c r="AE6020" s="59" t="s">
        <v>51</v>
      </c>
    </row>
    <row r="6021" spans="1:31" ht="47.25" x14ac:dyDescent="0.25">
      <c r="A6021" s="57" t="s">
        <v>17263</v>
      </c>
      <c r="B6021" s="24" t="s">
        <v>17731</v>
      </c>
      <c r="C6021" s="58" t="s">
        <v>17732</v>
      </c>
      <c r="D6021" s="59">
        <v>1994</v>
      </c>
      <c r="E6021" s="25">
        <v>54.41</v>
      </c>
      <c r="F6021" s="25">
        <v>11.8954</v>
      </c>
      <c r="G6021" s="59">
        <v>2021</v>
      </c>
      <c r="H6021" s="25" t="s">
        <v>42</v>
      </c>
      <c r="I6021" s="25" t="s">
        <v>42</v>
      </c>
      <c r="J6021" s="25" t="s">
        <v>42</v>
      </c>
      <c r="K6021" s="25" t="s">
        <v>42</v>
      </c>
      <c r="L6021" s="59" t="s">
        <v>147</v>
      </c>
      <c r="M6021" s="59" t="s">
        <v>51</v>
      </c>
      <c r="N6021" s="59" t="s">
        <v>51</v>
      </c>
      <c r="O6021" s="59" t="s">
        <v>51</v>
      </c>
      <c r="P6021" s="59" t="s">
        <v>17733</v>
      </c>
      <c r="Q6021" s="25">
        <v>0.39600000000000002</v>
      </c>
      <c r="R6021" s="25" t="s">
        <v>53</v>
      </c>
      <c r="S6021" s="25">
        <v>13.3</v>
      </c>
      <c r="T6021" s="25">
        <v>0.109</v>
      </c>
      <c r="U6021" s="25">
        <v>7.2</v>
      </c>
      <c r="V6021" s="25">
        <v>7.2</v>
      </c>
      <c r="W6021" s="25">
        <v>3.2</v>
      </c>
      <c r="X6021" s="25">
        <v>3.2</v>
      </c>
      <c r="Y6021" s="25" t="s">
        <v>42</v>
      </c>
      <c r="Z6021" s="25" t="s">
        <v>42</v>
      </c>
      <c r="AA6021" s="25">
        <v>35</v>
      </c>
      <c r="AB6021" s="25">
        <v>35</v>
      </c>
      <c r="AC6021" s="25" t="s">
        <v>17681</v>
      </c>
      <c r="AD6021" s="59" t="s">
        <v>51</v>
      </c>
      <c r="AE6021" s="59" t="s">
        <v>51</v>
      </c>
    </row>
    <row r="6022" spans="1:31" ht="47.25" x14ac:dyDescent="0.25">
      <c r="A6022" s="57" t="s">
        <v>17263</v>
      </c>
      <c r="B6022" s="24" t="s">
        <v>17734</v>
      </c>
      <c r="C6022" s="58" t="s">
        <v>17735</v>
      </c>
      <c r="D6022" s="59">
        <v>1969</v>
      </c>
      <c r="E6022" s="25" t="s">
        <v>42</v>
      </c>
      <c r="F6022" s="25" t="s">
        <v>42</v>
      </c>
      <c r="G6022" s="59" t="s">
        <v>42</v>
      </c>
      <c r="H6022" s="25" t="s">
        <v>42</v>
      </c>
      <c r="I6022" s="25" t="s">
        <v>42</v>
      </c>
      <c r="J6022" s="25" t="s">
        <v>42</v>
      </c>
      <c r="K6022" s="25" t="s">
        <v>42</v>
      </c>
      <c r="L6022" s="59" t="s">
        <v>147</v>
      </c>
      <c r="M6022" s="59" t="s">
        <v>51</v>
      </c>
      <c r="N6022" s="59" t="s">
        <v>51</v>
      </c>
      <c r="O6022" s="59" t="s">
        <v>51</v>
      </c>
      <c r="P6022" s="59" t="s">
        <v>14853</v>
      </c>
      <c r="Q6022" s="25">
        <v>0.26800000000000002</v>
      </c>
      <c r="R6022" s="25" t="s">
        <v>53</v>
      </c>
      <c r="S6022" s="25">
        <v>18</v>
      </c>
      <c r="T6022" s="25">
        <v>0.17399999999999999</v>
      </c>
      <c r="U6022" s="25">
        <v>3.2</v>
      </c>
      <c r="V6022" s="25">
        <v>3.2</v>
      </c>
      <c r="W6022" s="25">
        <v>1.6</v>
      </c>
      <c r="X6022" s="25">
        <v>1.6</v>
      </c>
      <c r="Y6022" s="25" t="s">
        <v>42</v>
      </c>
      <c r="Z6022" s="25" t="s">
        <v>42</v>
      </c>
      <c r="AA6022" s="25">
        <v>35</v>
      </c>
      <c r="AB6022" s="25">
        <v>35</v>
      </c>
      <c r="AC6022" s="25" t="s">
        <v>17681</v>
      </c>
      <c r="AD6022" s="59" t="s">
        <v>51</v>
      </c>
      <c r="AE6022" s="59" t="s">
        <v>51</v>
      </c>
    </row>
    <row r="6023" spans="1:31" ht="47.25" x14ac:dyDescent="0.25">
      <c r="A6023" s="57" t="s">
        <v>17263</v>
      </c>
      <c r="B6023" s="24" t="s">
        <v>17736</v>
      </c>
      <c r="C6023" s="58" t="s">
        <v>17737</v>
      </c>
      <c r="D6023" s="59">
        <v>1981</v>
      </c>
      <c r="E6023" s="25">
        <v>68.73</v>
      </c>
      <c r="F6023" s="25">
        <v>5.9785000000000004</v>
      </c>
      <c r="G6023" s="59">
        <v>2021</v>
      </c>
      <c r="H6023" s="25" t="s">
        <v>42</v>
      </c>
      <c r="I6023" s="25" t="s">
        <v>42</v>
      </c>
      <c r="J6023" s="25" t="s">
        <v>42</v>
      </c>
      <c r="K6023" s="25" t="s">
        <v>42</v>
      </c>
      <c r="L6023" s="59" t="s">
        <v>147</v>
      </c>
      <c r="M6023" s="59" t="s">
        <v>51</v>
      </c>
      <c r="N6023" s="59" t="s">
        <v>51</v>
      </c>
      <c r="O6023" s="59" t="s">
        <v>51</v>
      </c>
      <c r="P6023" s="59" t="s">
        <v>13436</v>
      </c>
      <c r="Q6023" s="25">
        <v>0.224</v>
      </c>
      <c r="R6023" s="25" t="s">
        <v>53</v>
      </c>
      <c r="S6023" s="25">
        <v>9.6</v>
      </c>
      <c r="T6023" s="25">
        <v>1.7000000000000001E-2</v>
      </c>
      <c r="U6023" s="25">
        <v>5</v>
      </c>
      <c r="V6023" s="25">
        <v>5</v>
      </c>
      <c r="W6023" s="25">
        <v>2.5</v>
      </c>
      <c r="X6023" s="25">
        <v>2.5</v>
      </c>
      <c r="Y6023" s="25" t="s">
        <v>42</v>
      </c>
      <c r="Z6023" s="25" t="s">
        <v>42</v>
      </c>
      <c r="AA6023" s="25">
        <v>35</v>
      </c>
      <c r="AB6023" s="25">
        <v>35</v>
      </c>
      <c r="AC6023" s="25" t="s">
        <v>17681</v>
      </c>
      <c r="AD6023" s="59" t="s">
        <v>51</v>
      </c>
      <c r="AE6023" s="59" t="s">
        <v>51</v>
      </c>
    </row>
    <row r="6024" spans="1:31" ht="47.25" x14ac:dyDescent="0.25">
      <c r="A6024" s="57" t="s">
        <v>17263</v>
      </c>
      <c r="B6024" s="24" t="s">
        <v>17738</v>
      </c>
      <c r="C6024" s="58" t="s">
        <v>17739</v>
      </c>
      <c r="D6024" s="59">
        <v>1985</v>
      </c>
      <c r="E6024" s="25">
        <v>69.209999999999994</v>
      </c>
      <c r="F6024" s="25">
        <v>5.3201000000000001</v>
      </c>
      <c r="G6024" s="59">
        <v>2021</v>
      </c>
      <c r="H6024" s="25" t="s">
        <v>42</v>
      </c>
      <c r="I6024" s="25" t="s">
        <v>42</v>
      </c>
      <c r="J6024" s="25" t="s">
        <v>42</v>
      </c>
      <c r="K6024" s="25" t="s">
        <v>42</v>
      </c>
      <c r="L6024" s="59" t="s">
        <v>147</v>
      </c>
      <c r="M6024" s="59" t="s">
        <v>51</v>
      </c>
      <c r="N6024" s="59" t="s">
        <v>51</v>
      </c>
      <c r="O6024" s="59" t="s">
        <v>51</v>
      </c>
      <c r="P6024" s="59" t="s">
        <v>14647</v>
      </c>
      <c r="Q6024" s="25">
        <v>0.378</v>
      </c>
      <c r="R6024" s="25" t="s">
        <v>53</v>
      </c>
      <c r="S6024" s="25">
        <v>6.5</v>
      </c>
      <c r="T6024" s="25">
        <v>5.0999999999999997E-2</v>
      </c>
      <c r="U6024" s="25">
        <v>12.6</v>
      </c>
      <c r="V6024" s="25">
        <v>12.6</v>
      </c>
      <c r="W6024" s="25">
        <v>6.3</v>
      </c>
      <c r="X6024" s="25">
        <v>6.3</v>
      </c>
      <c r="Y6024" s="25" t="s">
        <v>42</v>
      </c>
      <c r="Z6024" s="25" t="s">
        <v>42</v>
      </c>
      <c r="AA6024" s="25">
        <v>35</v>
      </c>
      <c r="AB6024" s="25">
        <v>35</v>
      </c>
      <c r="AC6024" s="25" t="s">
        <v>17681</v>
      </c>
      <c r="AD6024" s="59" t="s">
        <v>51</v>
      </c>
      <c r="AE6024" s="59" t="s">
        <v>51</v>
      </c>
    </row>
    <row r="6025" spans="1:31" ht="47.25" x14ac:dyDescent="0.25">
      <c r="A6025" s="57" t="s">
        <v>17263</v>
      </c>
      <c r="B6025" s="24" t="s">
        <v>17740</v>
      </c>
      <c r="C6025" s="58" t="s">
        <v>17741</v>
      </c>
      <c r="D6025" s="59">
        <v>1969</v>
      </c>
      <c r="E6025" s="25" t="s">
        <v>42</v>
      </c>
      <c r="F6025" s="25" t="s">
        <v>42</v>
      </c>
      <c r="G6025" s="59" t="s">
        <v>42</v>
      </c>
      <c r="H6025" s="25" t="s">
        <v>42</v>
      </c>
      <c r="I6025" s="25" t="s">
        <v>42</v>
      </c>
      <c r="J6025" s="25" t="s">
        <v>42</v>
      </c>
      <c r="K6025" s="25" t="s">
        <v>42</v>
      </c>
      <c r="L6025" s="59" t="s">
        <v>147</v>
      </c>
      <c r="M6025" s="59" t="s">
        <v>51</v>
      </c>
      <c r="N6025" s="59" t="s">
        <v>51</v>
      </c>
      <c r="O6025" s="59" t="s">
        <v>51</v>
      </c>
      <c r="P6025" s="59" t="s">
        <v>14472</v>
      </c>
      <c r="Q6025" s="25">
        <v>0.312</v>
      </c>
      <c r="R6025" s="25" t="s">
        <v>53</v>
      </c>
      <c r="S6025" s="25">
        <v>20.5</v>
      </c>
      <c r="T6025" s="25">
        <v>2.8000000000000001E-2</v>
      </c>
      <c r="U6025" s="25">
        <v>3.6</v>
      </c>
      <c r="V6025" s="25">
        <v>3.6</v>
      </c>
      <c r="W6025" s="25">
        <v>1.8</v>
      </c>
      <c r="X6025" s="25">
        <v>1.8</v>
      </c>
      <c r="Y6025" s="25" t="s">
        <v>42</v>
      </c>
      <c r="Z6025" s="25" t="s">
        <v>42</v>
      </c>
      <c r="AA6025" s="25">
        <v>35</v>
      </c>
      <c r="AB6025" s="25">
        <v>35</v>
      </c>
      <c r="AC6025" s="25" t="s">
        <v>17681</v>
      </c>
      <c r="AD6025" s="59" t="s">
        <v>51</v>
      </c>
      <c r="AE6025" s="59" t="s">
        <v>51</v>
      </c>
    </row>
    <row r="6026" spans="1:31" ht="47.25" x14ac:dyDescent="0.25">
      <c r="A6026" s="57" t="s">
        <v>17263</v>
      </c>
      <c r="B6026" s="24" t="s">
        <v>17742</v>
      </c>
      <c r="C6026" s="58" t="s">
        <v>17743</v>
      </c>
      <c r="D6026" s="59">
        <v>1965</v>
      </c>
      <c r="E6026" s="25">
        <v>65.84</v>
      </c>
      <c r="F6026" s="25">
        <v>1.2898000000000001</v>
      </c>
      <c r="G6026" s="59">
        <v>2021</v>
      </c>
      <c r="H6026" s="25" t="s">
        <v>42</v>
      </c>
      <c r="I6026" s="25" t="s">
        <v>42</v>
      </c>
      <c r="J6026" s="25" t="s">
        <v>42</v>
      </c>
      <c r="K6026" s="25" t="s">
        <v>42</v>
      </c>
      <c r="L6026" s="59" t="s">
        <v>147</v>
      </c>
      <c r="M6026" s="59" t="s">
        <v>51</v>
      </c>
      <c r="N6026" s="59" t="s">
        <v>51</v>
      </c>
      <c r="O6026" s="59" t="s">
        <v>51</v>
      </c>
      <c r="P6026" s="59" t="s">
        <v>14841</v>
      </c>
      <c r="Q6026" s="25">
        <v>0.89200000000000002</v>
      </c>
      <c r="R6026" s="25" t="s">
        <v>53</v>
      </c>
      <c r="S6026" s="25">
        <v>24</v>
      </c>
      <c r="T6026" s="25">
        <v>7.0000000000000007E-2</v>
      </c>
      <c r="U6026" s="25">
        <v>8</v>
      </c>
      <c r="V6026" s="25">
        <v>8</v>
      </c>
      <c r="W6026" s="25">
        <v>4</v>
      </c>
      <c r="X6026" s="25">
        <v>4</v>
      </c>
      <c r="Y6026" s="25" t="s">
        <v>42</v>
      </c>
      <c r="Z6026" s="25" t="s">
        <v>42</v>
      </c>
      <c r="AA6026" s="25">
        <v>35</v>
      </c>
      <c r="AB6026" s="25">
        <v>35</v>
      </c>
      <c r="AC6026" s="25" t="s">
        <v>17681</v>
      </c>
      <c r="AD6026" s="59" t="s">
        <v>51</v>
      </c>
      <c r="AE6026" s="59" t="s">
        <v>51</v>
      </c>
    </row>
    <row r="6027" spans="1:31" ht="47.25" x14ac:dyDescent="0.25">
      <c r="A6027" s="57" t="s">
        <v>17263</v>
      </c>
      <c r="B6027" s="24" t="s">
        <v>17744</v>
      </c>
      <c r="C6027" s="58" t="s">
        <v>17745</v>
      </c>
      <c r="D6027" s="59">
        <v>1987</v>
      </c>
      <c r="E6027" s="25">
        <v>69.98</v>
      </c>
      <c r="F6027" s="25">
        <v>7.1059000000000001</v>
      </c>
      <c r="G6027" s="59">
        <v>2021</v>
      </c>
      <c r="H6027" s="25" t="s">
        <v>42</v>
      </c>
      <c r="I6027" s="25" t="s">
        <v>42</v>
      </c>
      <c r="J6027" s="25" t="s">
        <v>42</v>
      </c>
      <c r="K6027" s="25" t="s">
        <v>42</v>
      </c>
      <c r="L6027" s="59" t="s">
        <v>147</v>
      </c>
      <c r="M6027" s="59" t="s">
        <v>51</v>
      </c>
      <c r="N6027" s="59" t="s">
        <v>51</v>
      </c>
      <c r="O6027" s="59" t="s">
        <v>51</v>
      </c>
      <c r="P6027" s="59" t="s">
        <v>14495</v>
      </c>
      <c r="Q6027" s="25">
        <v>1.0840000000000001</v>
      </c>
      <c r="R6027" s="25" t="s">
        <v>53</v>
      </c>
      <c r="S6027" s="25">
        <v>29.2</v>
      </c>
      <c r="T6027" s="25">
        <v>0.219</v>
      </c>
      <c r="U6027" s="25">
        <v>8</v>
      </c>
      <c r="V6027" s="25">
        <v>8</v>
      </c>
      <c r="W6027" s="25">
        <v>4</v>
      </c>
      <c r="X6027" s="25">
        <v>4</v>
      </c>
      <c r="Y6027" s="25" t="s">
        <v>42</v>
      </c>
      <c r="Z6027" s="25" t="s">
        <v>42</v>
      </c>
      <c r="AA6027" s="25">
        <v>35</v>
      </c>
      <c r="AB6027" s="25">
        <v>35</v>
      </c>
      <c r="AC6027" s="25" t="s">
        <v>17681</v>
      </c>
      <c r="AD6027" s="59" t="s">
        <v>51</v>
      </c>
      <c r="AE6027" s="59" t="s">
        <v>51</v>
      </c>
    </row>
    <row r="6028" spans="1:31" ht="47.25" x14ac:dyDescent="0.25">
      <c r="A6028" s="57" t="s">
        <v>17263</v>
      </c>
      <c r="B6028" s="24" t="s">
        <v>17746</v>
      </c>
      <c r="C6028" s="58" t="s">
        <v>17747</v>
      </c>
      <c r="D6028" s="59">
        <v>1961</v>
      </c>
      <c r="E6028" s="25">
        <v>73.75</v>
      </c>
      <c r="F6028" s="25">
        <v>2.8169</v>
      </c>
      <c r="G6028" s="59">
        <v>2021</v>
      </c>
      <c r="H6028" s="25" t="s">
        <v>42</v>
      </c>
      <c r="I6028" s="25" t="s">
        <v>42</v>
      </c>
      <c r="J6028" s="25" t="s">
        <v>42</v>
      </c>
      <c r="K6028" s="25" t="s">
        <v>42</v>
      </c>
      <c r="L6028" s="59" t="s">
        <v>147</v>
      </c>
      <c r="M6028" s="59" t="s">
        <v>51</v>
      </c>
      <c r="N6028" s="59" t="s">
        <v>51</v>
      </c>
      <c r="O6028" s="59" t="s">
        <v>51</v>
      </c>
      <c r="P6028" s="59" t="s">
        <v>17748</v>
      </c>
      <c r="Q6028" s="25">
        <v>0.76300000000000001</v>
      </c>
      <c r="R6028" s="25" t="s">
        <v>53</v>
      </c>
      <c r="S6028" s="25">
        <v>20.399999999999999</v>
      </c>
      <c r="T6028" s="25">
        <v>1.77</v>
      </c>
      <c r="U6028" s="25">
        <v>8</v>
      </c>
      <c r="V6028" s="25">
        <v>8</v>
      </c>
      <c r="W6028" s="25">
        <v>4</v>
      </c>
      <c r="X6028" s="25">
        <v>4</v>
      </c>
      <c r="Y6028" s="25" t="s">
        <v>42</v>
      </c>
      <c r="Z6028" s="25" t="s">
        <v>42</v>
      </c>
      <c r="AA6028" s="25">
        <v>35</v>
      </c>
      <c r="AB6028" s="25">
        <v>35</v>
      </c>
      <c r="AC6028" s="25" t="s">
        <v>17681</v>
      </c>
      <c r="AD6028" s="59" t="s">
        <v>51</v>
      </c>
      <c r="AE6028" s="59" t="s">
        <v>51</v>
      </c>
    </row>
    <row r="6029" spans="1:31" ht="47.25" x14ac:dyDescent="0.25">
      <c r="A6029" s="57" t="s">
        <v>17263</v>
      </c>
      <c r="B6029" s="24" t="s">
        <v>17749</v>
      </c>
      <c r="C6029" s="58" t="s">
        <v>17750</v>
      </c>
      <c r="D6029" s="59">
        <v>1980</v>
      </c>
      <c r="E6029" s="25">
        <v>70.58</v>
      </c>
      <c r="F6029" s="25">
        <v>3.7360000000000002</v>
      </c>
      <c r="G6029" s="59">
        <v>2021</v>
      </c>
      <c r="H6029" s="25" t="s">
        <v>42</v>
      </c>
      <c r="I6029" s="25" t="s">
        <v>42</v>
      </c>
      <c r="J6029" s="25" t="s">
        <v>42</v>
      </c>
      <c r="K6029" s="25" t="s">
        <v>42</v>
      </c>
      <c r="L6029" s="59" t="s">
        <v>147</v>
      </c>
      <c r="M6029" s="59" t="s">
        <v>51</v>
      </c>
      <c r="N6029" s="59" t="s">
        <v>51</v>
      </c>
      <c r="O6029" s="59" t="s">
        <v>51</v>
      </c>
      <c r="P6029" s="59" t="s">
        <v>14655</v>
      </c>
      <c r="Q6029" s="25">
        <v>0.152</v>
      </c>
      <c r="R6029" s="25" t="s">
        <v>53</v>
      </c>
      <c r="S6029" s="25">
        <v>10.199999999999999</v>
      </c>
      <c r="T6029" s="25">
        <v>0.63500000000000001</v>
      </c>
      <c r="U6029" s="25">
        <v>3.2</v>
      </c>
      <c r="V6029" s="25">
        <v>3.2</v>
      </c>
      <c r="W6029" s="25">
        <v>1.6</v>
      </c>
      <c r="X6029" s="25">
        <v>1.6</v>
      </c>
      <c r="Y6029" s="25" t="s">
        <v>42</v>
      </c>
      <c r="Z6029" s="25" t="s">
        <v>42</v>
      </c>
      <c r="AA6029" s="25">
        <v>35</v>
      </c>
      <c r="AB6029" s="25">
        <v>35</v>
      </c>
      <c r="AC6029" s="25" t="s">
        <v>17681</v>
      </c>
      <c r="AD6029" s="59" t="s">
        <v>51</v>
      </c>
      <c r="AE6029" s="59" t="s">
        <v>51</v>
      </c>
    </row>
    <row r="6030" spans="1:31" ht="47.25" x14ac:dyDescent="0.25">
      <c r="A6030" s="57" t="s">
        <v>17263</v>
      </c>
      <c r="B6030" s="24" t="s">
        <v>17751</v>
      </c>
      <c r="C6030" s="58" t="s">
        <v>17752</v>
      </c>
      <c r="D6030" s="59">
        <v>1970</v>
      </c>
      <c r="E6030" s="25" t="s">
        <v>42</v>
      </c>
      <c r="F6030" s="25" t="s">
        <v>42</v>
      </c>
      <c r="G6030" s="59" t="s">
        <v>42</v>
      </c>
      <c r="H6030" s="25" t="s">
        <v>42</v>
      </c>
      <c r="I6030" s="25" t="s">
        <v>42</v>
      </c>
      <c r="J6030" s="25" t="s">
        <v>42</v>
      </c>
      <c r="K6030" s="25" t="s">
        <v>42</v>
      </c>
      <c r="L6030" s="59" t="s">
        <v>147</v>
      </c>
      <c r="M6030" s="59" t="s">
        <v>51</v>
      </c>
      <c r="N6030" s="59" t="s">
        <v>51</v>
      </c>
      <c r="O6030" s="59" t="s">
        <v>51</v>
      </c>
      <c r="P6030" s="59" t="s">
        <v>14817</v>
      </c>
      <c r="Q6030" s="25">
        <v>0.22500000000000001</v>
      </c>
      <c r="R6030" s="25" t="s">
        <v>53</v>
      </c>
      <c r="S6030" s="25">
        <v>24.8</v>
      </c>
      <c r="T6030" s="25">
        <v>5.8000000000000003E-2</v>
      </c>
      <c r="U6030" s="25">
        <v>2.8</v>
      </c>
      <c r="V6030" s="25">
        <v>2.8</v>
      </c>
      <c r="W6030" s="25">
        <v>1</v>
      </c>
      <c r="X6030" s="25">
        <v>1</v>
      </c>
      <c r="Y6030" s="25" t="s">
        <v>42</v>
      </c>
      <c r="Z6030" s="25" t="s">
        <v>42</v>
      </c>
      <c r="AA6030" s="25">
        <v>35</v>
      </c>
      <c r="AB6030" s="25">
        <v>35</v>
      </c>
      <c r="AC6030" s="25" t="s">
        <v>17681</v>
      </c>
      <c r="AD6030" s="59" t="s">
        <v>51</v>
      </c>
      <c r="AE6030" s="59" t="s">
        <v>51</v>
      </c>
    </row>
    <row r="6031" spans="1:31" ht="47.25" x14ac:dyDescent="0.25">
      <c r="A6031" s="57" t="s">
        <v>17263</v>
      </c>
      <c r="B6031" s="24" t="s">
        <v>17753</v>
      </c>
      <c r="C6031" s="58" t="s">
        <v>17754</v>
      </c>
      <c r="D6031" s="59">
        <v>1965</v>
      </c>
      <c r="E6031" s="25" t="s">
        <v>42</v>
      </c>
      <c r="F6031" s="25" t="s">
        <v>42</v>
      </c>
      <c r="G6031" s="59" t="s">
        <v>42</v>
      </c>
      <c r="H6031" s="25" t="s">
        <v>42</v>
      </c>
      <c r="I6031" s="25" t="s">
        <v>42</v>
      </c>
      <c r="J6031" s="25" t="s">
        <v>42</v>
      </c>
      <c r="K6031" s="25" t="s">
        <v>42</v>
      </c>
      <c r="L6031" s="59" t="s">
        <v>147</v>
      </c>
      <c r="M6031" s="59" t="s">
        <v>51</v>
      </c>
      <c r="N6031" s="59" t="s">
        <v>51</v>
      </c>
      <c r="O6031" s="59" t="s">
        <v>51</v>
      </c>
      <c r="P6031" s="59" t="s">
        <v>13442</v>
      </c>
      <c r="Q6031" s="25">
        <v>0.754</v>
      </c>
      <c r="R6031" s="25" t="s">
        <v>53</v>
      </c>
      <c r="S6031" s="25">
        <v>27.3</v>
      </c>
      <c r="T6031" s="25">
        <v>0.224</v>
      </c>
      <c r="U6031" s="25">
        <v>7.2</v>
      </c>
      <c r="V6031" s="25">
        <v>7.2</v>
      </c>
      <c r="W6031" s="25">
        <v>3.2</v>
      </c>
      <c r="X6031" s="25">
        <v>3.2</v>
      </c>
      <c r="Y6031" s="25" t="s">
        <v>42</v>
      </c>
      <c r="Z6031" s="25" t="s">
        <v>42</v>
      </c>
      <c r="AA6031" s="25">
        <v>35</v>
      </c>
      <c r="AB6031" s="25">
        <v>35</v>
      </c>
      <c r="AC6031" s="25" t="s">
        <v>17681</v>
      </c>
      <c r="AD6031" s="59" t="s">
        <v>51</v>
      </c>
      <c r="AE6031" s="59" t="s">
        <v>51</v>
      </c>
    </row>
    <row r="6032" spans="1:31" ht="47.25" x14ac:dyDescent="0.25">
      <c r="A6032" s="57" t="s">
        <v>17263</v>
      </c>
      <c r="B6032" s="24" t="s">
        <v>17755</v>
      </c>
      <c r="C6032" s="58" t="s">
        <v>17756</v>
      </c>
      <c r="D6032" s="59">
        <v>1985</v>
      </c>
      <c r="E6032" s="25">
        <v>74.19</v>
      </c>
      <c r="F6032" s="25">
        <v>6.6824000000000003</v>
      </c>
      <c r="G6032" s="59">
        <v>2021</v>
      </c>
      <c r="H6032" s="25" t="s">
        <v>42</v>
      </c>
      <c r="I6032" s="25" t="s">
        <v>42</v>
      </c>
      <c r="J6032" s="25" t="s">
        <v>42</v>
      </c>
      <c r="K6032" s="25" t="s">
        <v>42</v>
      </c>
      <c r="L6032" s="59" t="s">
        <v>147</v>
      </c>
      <c r="M6032" s="59" t="s">
        <v>51</v>
      </c>
      <c r="N6032" s="59" t="s">
        <v>51</v>
      </c>
      <c r="O6032" s="59" t="s">
        <v>51</v>
      </c>
      <c r="P6032" s="59" t="s">
        <v>16437</v>
      </c>
      <c r="Q6032" s="25">
        <v>0.872</v>
      </c>
      <c r="R6032" s="25" t="s">
        <v>53</v>
      </c>
      <c r="S6032" s="25">
        <v>23.5</v>
      </c>
      <c r="T6032" s="25">
        <v>1.8420000000000001</v>
      </c>
      <c r="U6032" s="25">
        <v>8</v>
      </c>
      <c r="V6032" s="25">
        <v>8</v>
      </c>
      <c r="W6032" s="25">
        <v>4</v>
      </c>
      <c r="X6032" s="25">
        <v>4</v>
      </c>
      <c r="Y6032" s="25" t="s">
        <v>42</v>
      </c>
      <c r="Z6032" s="25" t="s">
        <v>42</v>
      </c>
      <c r="AA6032" s="25">
        <v>35</v>
      </c>
      <c r="AB6032" s="25">
        <v>35</v>
      </c>
      <c r="AC6032" s="25" t="s">
        <v>17681</v>
      </c>
      <c r="AD6032" s="59" t="s">
        <v>51</v>
      </c>
      <c r="AE6032" s="59" t="s">
        <v>51</v>
      </c>
    </row>
    <row r="6033" spans="1:31" ht="47.25" x14ac:dyDescent="0.25">
      <c r="A6033" s="57" t="s">
        <v>17263</v>
      </c>
      <c r="B6033" s="24" t="s">
        <v>17757</v>
      </c>
      <c r="C6033" s="58" t="s">
        <v>17758</v>
      </c>
      <c r="D6033" s="59">
        <v>1968</v>
      </c>
      <c r="E6033" s="25">
        <v>62.1</v>
      </c>
      <c r="F6033" s="25">
        <v>4.2781000000000002</v>
      </c>
      <c r="G6033" s="59">
        <v>2021</v>
      </c>
      <c r="H6033" s="25" t="s">
        <v>42</v>
      </c>
      <c r="I6033" s="25" t="s">
        <v>42</v>
      </c>
      <c r="J6033" s="25" t="s">
        <v>42</v>
      </c>
      <c r="K6033" s="25" t="s">
        <v>42</v>
      </c>
      <c r="L6033" s="59" t="s">
        <v>147</v>
      </c>
      <c r="M6033" s="59" t="s">
        <v>51</v>
      </c>
      <c r="N6033" s="59" t="s">
        <v>51</v>
      </c>
      <c r="O6033" s="59" t="s">
        <v>51</v>
      </c>
      <c r="P6033" s="59" t="s">
        <v>13445</v>
      </c>
      <c r="Q6033" s="25">
        <v>0.36599999999999999</v>
      </c>
      <c r="R6033" s="25" t="s">
        <v>53</v>
      </c>
      <c r="S6033" s="25">
        <v>16.600000000000001</v>
      </c>
      <c r="T6033" s="25">
        <v>2.9000000000000001E-2</v>
      </c>
      <c r="U6033" s="25">
        <v>5.7</v>
      </c>
      <c r="V6033" s="25">
        <v>5.7</v>
      </c>
      <c r="W6033" s="25">
        <v>2.5</v>
      </c>
      <c r="X6033" s="25">
        <v>2.5</v>
      </c>
      <c r="Y6033" s="25" t="s">
        <v>42</v>
      </c>
      <c r="Z6033" s="25" t="s">
        <v>42</v>
      </c>
      <c r="AA6033" s="25">
        <v>35</v>
      </c>
      <c r="AB6033" s="25">
        <v>35</v>
      </c>
      <c r="AC6033" s="25" t="s">
        <v>17681</v>
      </c>
      <c r="AD6033" s="59" t="s">
        <v>51</v>
      </c>
      <c r="AE6033" s="59" t="s">
        <v>51</v>
      </c>
    </row>
    <row r="6034" spans="1:31" ht="47.25" x14ac:dyDescent="0.25">
      <c r="A6034" s="57" t="s">
        <v>17263</v>
      </c>
      <c r="B6034" s="24" t="s">
        <v>17759</v>
      </c>
      <c r="C6034" s="58" t="s">
        <v>17760</v>
      </c>
      <c r="D6034" s="59">
        <v>1964</v>
      </c>
      <c r="E6034" s="25" t="s">
        <v>42</v>
      </c>
      <c r="F6034" s="25" t="s">
        <v>42</v>
      </c>
      <c r="G6034" s="59" t="s">
        <v>42</v>
      </c>
      <c r="H6034" s="25" t="s">
        <v>42</v>
      </c>
      <c r="I6034" s="25" t="s">
        <v>42</v>
      </c>
      <c r="J6034" s="25" t="s">
        <v>42</v>
      </c>
      <c r="K6034" s="25" t="s">
        <v>42</v>
      </c>
      <c r="L6034" s="59" t="s">
        <v>147</v>
      </c>
      <c r="M6034" s="59" t="s">
        <v>51</v>
      </c>
      <c r="N6034" s="59" t="s">
        <v>51</v>
      </c>
      <c r="O6034" s="59" t="s">
        <v>51</v>
      </c>
      <c r="P6034" s="59" t="s">
        <v>14498</v>
      </c>
      <c r="Q6034" s="25">
        <v>0.63800000000000001</v>
      </c>
      <c r="R6034" s="25" t="s">
        <v>53</v>
      </c>
      <c r="S6034" s="25">
        <v>29.6</v>
      </c>
      <c r="T6034" s="25">
        <v>0.11</v>
      </c>
      <c r="U6034" s="25">
        <v>2.5</v>
      </c>
      <c r="V6034" s="25">
        <v>2.5</v>
      </c>
      <c r="W6034" s="25">
        <v>0</v>
      </c>
      <c r="X6034" s="25">
        <v>0</v>
      </c>
      <c r="Y6034" s="25" t="s">
        <v>42</v>
      </c>
      <c r="Z6034" s="25" t="s">
        <v>42</v>
      </c>
      <c r="AA6034" s="25">
        <v>35</v>
      </c>
      <c r="AB6034" s="25">
        <v>35</v>
      </c>
      <c r="AC6034" s="25" t="s">
        <v>17681</v>
      </c>
      <c r="AD6034" s="59" t="s">
        <v>51</v>
      </c>
      <c r="AE6034" s="59" t="s">
        <v>51</v>
      </c>
    </row>
    <row r="6035" spans="1:31" ht="47.25" x14ac:dyDescent="0.25">
      <c r="A6035" s="57" t="s">
        <v>17263</v>
      </c>
      <c r="B6035" s="24" t="s">
        <v>17761</v>
      </c>
      <c r="C6035" s="58" t="s">
        <v>17762</v>
      </c>
      <c r="D6035" s="59">
        <v>1963</v>
      </c>
      <c r="E6035" s="25">
        <v>68.040000000000006</v>
      </c>
      <c r="F6035" s="25">
        <v>12.5321</v>
      </c>
      <c r="G6035" s="59">
        <v>2021</v>
      </c>
      <c r="H6035" s="25" t="s">
        <v>42</v>
      </c>
      <c r="I6035" s="25" t="s">
        <v>42</v>
      </c>
      <c r="J6035" s="25" t="s">
        <v>42</v>
      </c>
      <c r="K6035" s="25" t="s">
        <v>42</v>
      </c>
      <c r="L6035" s="59" t="s">
        <v>147</v>
      </c>
      <c r="M6035" s="59" t="s">
        <v>51</v>
      </c>
      <c r="N6035" s="59" t="s">
        <v>51</v>
      </c>
      <c r="O6035" s="59" t="s">
        <v>51</v>
      </c>
      <c r="P6035" s="59" t="s">
        <v>14501</v>
      </c>
      <c r="Q6035" s="25">
        <v>0.82</v>
      </c>
      <c r="R6035" s="25" t="s">
        <v>53</v>
      </c>
      <c r="S6035" s="25">
        <v>36.799999999999997</v>
      </c>
      <c r="T6035" s="25">
        <v>0.126</v>
      </c>
      <c r="U6035" s="25">
        <v>5</v>
      </c>
      <c r="V6035" s="25">
        <v>5</v>
      </c>
      <c r="W6035" s="25">
        <v>2.5</v>
      </c>
      <c r="X6035" s="25">
        <v>2.5</v>
      </c>
      <c r="Y6035" s="25" t="s">
        <v>42</v>
      </c>
      <c r="Z6035" s="25" t="s">
        <v>42</v>
      </c>
      <c r="AA6035" s="25">
        <v>35</v>
      </c>
      <c r="AB6035" s="25">
        <v>35</v>
      </c>
      <c r="AC6035" s="25" t="s">
        <v>17681</v>
      </c>
      <c r="AD6035" s="59" t="s">
        <v>51</v>
      </c>
      <c r="AE6035" s="59" t="s">
        <v>51</v>
      </c>
    </row>
    <row r="6036" spans="1:31" ht="47.25" x14ac:dyDescent="0.25">
      <c r="A6036" s="57" t="s">
        <v>17263</v>
      </c>
      <c r="B6036" s="24" t="s">
        <v>17763</v>
      </c>
      <c r="C6036" s="58" t="s">
        <v>17764</v>
      </c>
      <c r="D6036" s="59">
        <v>1967</v>
      </c>
      <c r="E6036" s="25" t="s">
        <v>42</v>
      </c>
      <c r="F6036" s="25" t="s">
        <v>42</v>
      </c>
      <c r="G6036" s="59" t="s">
        <v>42</v>
      </c>
      <c r="H6036" s="25" t="s">
        <v>42</v>
      </c>
      <c r="I6036" s="25" t="s">
        <v>42</v>
      </c>
      <c r="J6036" s="25" t="s">
        <v>42</v>
      </c>
      <c r="K6036" s="25" t="s">
        <v>42</v>
      </c>
      <c r="L6036" s="59" t="s">
        <v>147</v>
      </c>
      <c r="M6036" s="59" t="s">
        <v>51</v>
      </c>
      <c r="N6036" s="59" t="s">
        <v>51</v>
      </c>
      <c r="O6036" s="59" t="s">
        <v>51</v>
      </c>
      <c r="P6036" s="59" t="s">
        <v>13412</v>
      </c>
      <c r="Q6036" s="25">
        <v>0.50900000000000001</v>
      </c>
      <c r="R6036" s="25" t="s">
        <v>53</v>
      </c>
      <c r="S6036" s="25">
        <v>21.9</v>
      </c>
      <c r="T6036" s="25">
        <v>5.8000000000000003E-2</v>
      </c>
      <c r="U6036" s="25">
        <v>5</v>
      </c>
      <c r="V6036" s="25">
        <v>5</v>
      </c>
      <c r="W6036" s="25">
        <v>2.5</v>
      </c>
      <c r="X6036" s="25">
        <v>2.5</v>
      </c>
      <c r="Y6036" s="25" t="s">
        <v>42</v>
      </c>
      <c r="Z6036" s="25" t="s">
        <v>42</v>
      </c>
      <c r="AA6036" s="25">
        <v>35</v>
      </c>
      <c r="AB6036" s="25">
        <v>35</v>
      </c>
      <c r="AC6036" s="25" t="s">
        <v>17681</v>
      </c>
      <c r="AD6036" s="59" t="s">
        <v>51</v>
      </c>
      <c r="AE6036" s="59" t="s">
        <v>51</v>
      </c>
    </row>
    <row r="6037" spans="1:31" ht="47.25" x14ac:dyDescent="0.25">
      <c r="A6037" s="57" t="s">
        <v>17263</v>
      </c>
      <c r="B6037" s="24" t="s">
        <v>17765</v>
      </c>
      <c r="C6037" s="58" t="s">
        <v>17766</v>
      </c>
      <c r="D6037" s="59">
        <v>1968</v>
      </c>
      <c r="E6037" s="25" t="s">
        <v>42</v>
      </c>
      <c r="F6037" s="25" t="s">
        <v>42</v>
      </c>
      <c r="G6037" s="59" t="s">
        <v>42</v>
      </c>
      <c r="H6037" s="25" t="s">
        <v>42</v>
      </c>
      <c r="I6037" s="25" t="s">
        <v>42</v>
      </c>
      <c r="J6037" s="25" t="s">
        <v>42</v>
      </c>
      <c r="K6037" s="25" t="s">
        <v>42</v>
      </c>
      <c r="L6037" s="59" t="s">
        <v>147</v>
      </c>
      <c r="M6037" s="59" t="s">
        <v>51</v>
      </c>
      <c r="N6037" s="59" t="s">
        <v>51</v>
      </c>
      <c r="O6037" s="59" t="s">
        <v>51</v>
      </c>
      <c r="P6037" s="59" t="s">
        <v>14504</v>
      </c>
      <c r="Q6037" s="25">
        <v>0.84899999999999998</v>
      </c>
      <c r="R6037" s="25" t="s">
        <v>53</v>
      </c>
      <c r="S6037" s="25">
        <v>62.7</v>
      </c>
      <c r="T6037" s="25">
        <v>0.71499999999999997</v>
      </c>
      <c r="U6037" s="25">
        <v>4.0999999999999996</v>
      </c>
      <c r="V6037" s="25">
        <v>4.0999999999999996</v>
      </c>
      <c r="W6037" s="25">
        <v>1.6</v>
      </c>
      <c r="X6037" s="25">
        <v>1.6</v>
      </c>
      <c r="Y6037" s="25" t="s">
        <v>42</v>
      </c>
      <c r="Z6037" s="25" t="s">
        <v>42</v>
      </c>
      <c r="AA6037" s="25">
        <v>35</v>
      </c>
      <c r="AB6037" s="25">
        <v>35</v>
      </c>
      <c r="AC6037" s="25" t="s">
        <v>17681</v>
      </c>
      <c r="AD6037" s="59" t="s">
        <v>51</v>
      </c>
      <c r="AE6037" s="59" t="s">
        <v>51</v>
      </c>
    </row>
    <row r="6038" spans="1:31" ht="47.25" x14ac:dyDescent="0.25">
      <c r="A6038" s="57" t="s">
        <v>17263</v>
      </c>
      <c r="B6038" s="24" t="s">
        <v>17767</v>
      </c>
      <c r="C6038" s="58" t="s">
        <v>17768</v>
      </c>
      <c r="D6038" s="59">
        <v>1983</v>
      </c>
      <c r="E6038" s="25" t="s">
        <v>42</v>
      </c>
      <c r="F6038" s="25" t="s">
        <v>42</v>
      </c>
      <c r="G6038" s="59" t="s">
        <v>42</v>
      </c>
      <c r="H6038" s="25" t="s">
        <v>42</v>
      </c>
      <c r="I6038" s="25" t="s">
        <v>42</v>
      </c>
      <c r="J6038" s="25" t="s">
        <v>42</v>
      </c>
      <c r="K6038" s="25" t="s">
        <v>42</v>
      </c>
      <c r="L6038" s="59" t="s">
        <v>147</v>
      </c>
      <c r="M6038" s="59" t="s">
        <v>51</v>
      </c>
      <c r="N6038" s="59" t="s">
        <v>51</v>
      </c>
      <c r="O6038" s="59" t="s">
        <v>51</v>
      </c>
      <c r="P6038" s="59" t="s">
        <v>14149</v>
      </c>
      <c r="Q6038" s="25">
        <v>0.317</v>
      </c>
      <c r="R6038" s="25" t="s">
        <v>53</v>
      </c>
      <c r="S6038" s="25">
        <v>20</v>
      </c>
      <c r="T6038" s="25">
        <v>0.184</v>
      </c>
      <c r="U6038" s="25">
        <v>5.8</v>
      </c>
      <c r="V6038" s="25">
        <v>5.8</v>
      </c>
      <c r="W6038" s="25">
        <v>1.8</v>
      </c>
      <c r="X6038" s="25">
        <v>1.8</v>
      </c>
      <c r="Y6038" s="25" t="s">
        <v>42</v>
      </c>
      <c r="Z6038" s="25" t="s">
        <v>42</v>
      </c>
      <c r="AA6038" s="25">
        <v>35</v>
      </c>
      <c r="AB6038" s="25">
        <v>35</v>
      </c>
      <c r="AC6038" s="25" t="s">
        <v>17681</v>
      </c>
      <c r="AD6038" s="59" t="s">
        <v>51</v>
      </c>
      <c r="AE6038" s="59" t="s">
        <v>51</v>
      </c>
    </row>
    <row r="6039" spans="1:31" ht="47.25" x14ac:dyDescent="0.25">
      <c r="A6039" s="57" t="s">
        <v>17263</v>
      </c>
      <c r="B6039" s="24" t="s">
        <v>17769</v>
      </c>
      <c r="C6039" s="58" t="s">
        <v>17770</v>
      </c>
      <c r="D6039" s="59">
        <v>1984</v>
      </c>
      <c r="E6039" s="25" t="s">
        <v>42</v>
      </c>
      <c r="F6039" s="25" t="s">
        <v>42</v>
      </c>
      <c r="G6039" s="59" t="s">
        <v>42</v>
      </c>
      <c r="H6039" s="25" t="s">
        <v>42</v>
      </c>
      <c r="I6039" s="25" t="s">
        <v>42</v>
      </c>
      <c r="J6039" s="25" t="s">
        <v>42</v>
      </c>
      <c r="K6039" s="25" t="s">
        <v>42</v>
      </c>
      <c r="L6039" s="59" t="s">
        <v>147</v>
      </c>
      <c r="M6039" s="59" t="s">
        <v>51</v>
      </c>
      <c r="N6039" s="59" t="s">
        <v>51</v>
      </c>
      <c r="O6039" s="59" t="s">
        <v>51</v>
      </c>
      <c r="P6039" s="59" t="s">
        <v>14644</v>
      </c>
      <c r="Q6039" s="25">
        <v>1.306</v>
      </c>
      <c r="R6039" s="25" t="s">
        <v>53</v>
      </c>
      <c r="S6039" s="25">
        <v>57.5</v>
      </c>
      <c r="T6039" s="25">
        <v>2.4E-2</v>
      </c>
      <c r="U6039" s="25">
        <v>5.7</v>
      </c>
      <c r="V6039" s="25">
        <v>5.7</v>
      </c>
      <c r="W6039" s="25">
        <v>2.5</v>
      </c>
      <c r="X6039" s="25">
        <v>2.5</v>
      </c>
      <c r="Y6039" s="25" t="s">
        <v>42</v>
      </c>
      <c r="Z6039" s="25" t="s">
        <v>42</v>
      </c>
      <c r="AA6039" s="25">
        <v>35</v>
      </c>
      <c r="AB6039" s="25">
        <v>35</v>
      </c>
      <c r="AC6039" s="25" t="s">
        <v>17681</v>
      </c>
      <c r="AD6039" s="59" t="s">
        <v>51</v>
      </c>
      <c r="AE6039" s="59" t="s">
        <v>51</v>
      </c>
    </row>
    <row r="6040" spans="1:31" ht="47.25" x14ac:dyDescent="0.25">
      <c r="A6040" s="57" t="s">
        <v>17263</v>
      </c>
      <c r="B6040" s="24" t="s">
        <v>17771</v>
      </c>
      <c r="C6040" s="58" t="s">
        <v>17772</v>
      </c>
      <c r="D6040" s="59">
        <v>1984</v>
      </c>
      <c r="E6040" s="25">
        <v>72.37</v>
      </c>
      <c r="F6040" s="25">
        <v>7.2427999999999999</v>
      </c>
      <c r="G6040" s="59">
        <v>2021</v>
      </c>
      <c r="H6040" s="25" t="s">
        <v>42</v>
      </c>
      <c r="I6040" s="25" t="s">
        <v>42</v>
      </c>
      <c r="J6040" s="25" t="s">
        <v>42</v>
      </c>
      <c r="K6040" s="25" t="s">
        <v>42</v>
      </c>
      <c r="L6040" s="59" t="s">
        <v>147</v>
      </c>
      <c r="M6040" s="59" t="s">
        <v>51</v>
      </c>
      <c r="N6040" s="59" t="s">
        <v>51</v>
      </c>
      <c r="O6040" s="59" t="s">
        <v>51</v>
      </c>
      <c r="P6040" s="59" t="s">
        <v>14652</v>
      </c>
      <c r="Q6040" s="25">
        <v>0.75800000000000001</v>
      </c>
      <c r="R6040" s="25" t="s">
        <v>53</v>
      </c>
      <c r="S6040" s="25">
        <v>22</v>
      </c>
      <c r="T6040" s="25">
        <v>1.075</v>
      </c>
      <c r="U6040" s="25">
        <v>8</v>
      </c>
      <c r="V6040" s="25">
        <v>8</v>
      </c>
      <c r="W6040" s="25">
        <v>4</v>
      </c>
      <c r="X6040" s="25">
        <v>4</v>
      </c>
      <c r="Y6040" s="25" t="s">
        <v>42</v>
      </c>
      <c r="Z6040" s="25" t="s">
        <v>42</v>
      </c>
      <c r="AA6040" s="25">
        <v>35</v>
      </c>
      <c r="AB6040" s="25">
        <v>35</v>
      </c>
      <c r="AC6040" s="25" t="s">
        <v>17681</v>
      </c>
      <c r="AD6040" s="59" t="s">
        <v>51</v>
      </c>
      <c r="AE6040" s="59" t="s">
        <v>51</v>
      </c>
    </row>
    <row r="6041" spans="1:31" ht="47.25" x14ac:dyDescent="0.25">
      <c r="A6041" s="57" t="s">
        <v>17263</v>
      </c>
      <c r="B6041" s="24" t="s">
        <v>17773</v>
      </c>
      <c r="C6041" s="58" t="s">
        <v>17774</v>
      </c>
      <c r="D6041" s="59">
        <v>1979</v>
      </c>
      <c r="E6041" s="25" t="s">
        <v>42</v>
      </c>
      <c r="F6041" s="25" t="s">
        <v>42</v>
      </c>
      <c r="G6041" s="59" t="s">
        <v>42</v>
      </c>
      <c r="H6041" s="25" t="s">
        <v>42</v>
      </c>
      <c r="I6041" s="25" t="s">
        <v>42</v>
      </c>
      <c r="J6041" s="25" t="s">
        <v>42</v>
      </c>
      <c r="K6041" s="25" t="s">
        <v>42</v>
      </c>
      <c r="L6041" s="59" t="s">
        <v>147</v>
      </c>
      <c r="M6041" s="59" t="s">
        <v>51</v>
      </c>
      <c r="N6041" s="59" t="s">
        <v>51</v>
      </c>
      <c r="O6041" s="59" t="s">
        <v>51</v>
      </c>
      <c r="P6041" s="59" t="s">
        <v>14801</v>
      </c>
      <c r="Q6041" s="25">
        <v>1.2629999999999999</v>
      </c>
      <c r="R6041" s="25" t="s">
        <v>53</v>
      </c>
      <c r="S6041" s="25">
        <v>34.700000000000003</v>
      </c>
      <c r="T6041" s="25">
        <v>0.63400000000000001</v>
      </c>
      <c r="U6041" s="25">
        <v>15.6</v>
      </c>
      <c r="V6041" s="25">
        <v>15.6</v>
      </c>
      <c r="W6041" s="25">
        <v>5.6</v>
      </c>
      <c r="X6041" s="25">
        <v>5.6</v>
      </c>
      <c r="Y6041" s="25" t="s">
        <v>42</v>
      </c>
      <c r="Z6041" s="25" t="s">
        <v>42</v>
      </c>
      <c r="AA6041" s="25">
        <v>35</v>
      </c>
      <c r="AB6041" s="25">
        <v>35</v>
      </c>
      <c r="AC6041" s="25" t="s">
        <v>17681</v>
      </c>
      <c r="AD6041" s="59" t="s">
        <v>51</v>
      </c>
      <c r="AE6041" s="59" t="s">
        <v>51</v>
      </c>
    </row>
    <row r="6042" spans="1:31" ht="47.25" x14ac:dyDescent="0.25">
      <c r="A6042" s="57" t="s">
        <v>17263</v>
      </c>
      <c r="B6042" s="24" t="s">
        <v>17775</v>
      </c>
      <c r="C6042" s="58" t="s">
        <v>17776</v>
      </c>
      <c r="D6042" s="59">
        <v>1985</v>
      </c>
      <c r="E6042" s="25">
        <v>72.13</v>
      </c>
      <c r="F6042" s="25">
        <v>3.3456000000000001</v>
      </c>
      <c r="G6042" s="59">
        <v>2021</v>
      </c>
      <c r="H6042" s="25" t="s">
        <v>42</v>
      </c>
      <c r="I6042" s="25" t="s">
        <v>42</v>
      </c>
      <c r="J6042" s="25" t="s">
        <v>42</v>
      </c>
      <c r="K6042" s="25" t="s">
        <v>42</v>
      </c>
      <c r="L6042" s="59" t="s">
        <v>147</v>
      </c>
      <c r="M6042" s="59" t="s">
        <v>51</v>
      </c>
      <c r="N6042" s="59" t="s">
        <v>51</v>
      </c>
      <c r="O6042" s="59" t="s">
        <v>51</v>
      </c>
      <c r="P6042" s="59" t="s">
        <v>13415</v>
      </c>
      <c r="Q6042" s="25">
        <v>0.39</v>
      </c>
      <c r="R6042" s="25" t="s">
        <v>53</v>
      </c>
      <c r="S6042" s="25">
        <v>16.2</v>
      </c>
      <c r="T6042" s="25">
        <v>4.2000000000000003E-2</v>
      </c>
      <c r="U6042" s="25">
        <v>5</v>
      </c>
      <c r="V6042" s="25">
        <v>5</v>
      </c>
      <c r="W6042" s="25">
        <v>2.5</v>
      </c>
      <c r="X6042" s="25">
        <v>2.5</v>
      </c>
      <c r="Y6042" s="25" t="s">
        <v>42</v>
      </c>
      <c r="Z6042" s="25" t="s">
        <v>42</v>
      </c>
      <c r="AA6042" s="25">
        <v>35</v>
      </c>
      <c r="AB6042" s="25">
        <v>35</v>
      </c>
      <c r="AC6042" s="25" t="s">
        <v>17681</v>
      </c>
      <c r="AD6042" s="59" t="s">
        <v>51</v>
      </c>
      <c r="AE6042" s="59" t="s">
        <v>51</v>
      </c>
    </row>
    <row r="6043" spans="1:31" ht="47.25" x14ac:dyDescent="0.25">
      <c r="A6043" s="57" t="s">
        <v>17263</v>
      </c>
      <c r="B6043" s="24" t="s">
        <v>17777</v>
      </c>
      <c r="C6043" s="58" t="s">
        <v>17778</v>
      </c>
      <c r="D6043" s="59">
        <v>1968</v>
      </c>
      <c r="E6043" s="25" t="s">
        <v>42</v>
      </c>
      <c r="F6043" s="25" t="s">
        <v>42</v>
      </c>
      <c r="G6043" s="59" t="s">
        <v>42</v>
      </c>
      <c r="H6043" s="25" t="s">
        <v>42</v>
      </c>
      <c r="I6043" s="25" t="s">
        <v>42</v>
      </c>
      <c r="J6043" s="25" t="s">
        <v>42</v>
      </c>
      <c r="K6043" s="25" t="s">
        <v>42</v>
      </c>
      <c r="L6043" s="59" t="s">
        <v>147</v>
      </c>
      <c r="M6043" s="59" t="s">
        <v>51</v>
      </c>
      <c r="N6043" s="59" t="s">
        <v>51</v>
      </c>
      <c r="O6043" s="59" t="s">
        <v>51</v>
      </c>
      <c r="P6043" s="59" t="s">
        <v>13984</v>
      </c>
      <c r="Q6043" s="25">
        <v>0.61599999999999999</v>
      </c>
      <c r="R6043" s="25" t="s">
        <v>53</v>
      </c>
      <c r="S6043" s="25">
        <v>26.5</v>
      </c>
      <c r="T6043" s="25">
        <v>0.371</v>
      </c>
      <c r="U6043" s="25">
        <v>5</v>
      </c>
      <c r="V6043" s="25">
        <v>5</v>
      </c>
      <c r="W6043" s="25">
        <v>2.5</v>
      </c>
      <c r="X6043" s="25">
        <v>2.5</v>
      </c>
      <c r="Y6043" s="25" t="s">
        <v>42</v>
      </c>
      <c r="Z6043" s="25" t="s">
        <v>42</v>
      </c>
      <c r="AA6043" s="25">
        <v>35</v>
      </c>
      <c r="AB6043" s="25">
        <v>35</v>
      </c>
      <c r="AC6043" s="25" t="s">
        <v>17681</v>
      </c>
      <c r="AD6043" s="59" t="s">
        <v>51</v>
      </c>
      <c r="AE6043" s="59" t="s">
        <v>51</v>
      </c>
    </row>
    <row r="6044" spans="1:31" ht="47.25" x14ac:dyDescent="0.25">
      <c r="A6044" s="57" t="s">
        <v>17263</v>
      </c>
      <c r="B6044" s="24" t="s">
        <v>17779</v>
      </c>
      <c r="C6044" s="58" t="s">
        <v>17780</v>
      </c>
      <c r="D6044" s="59">
        <v>1980</v>
      </c>
      <c r="E6044" s="25" t="s">
        <v>42</v>
      </c>
      <c r="F6044" s="25" t="s">
        <v>42</v>
      </c>
      <c r="G6044" s="59" t="s">
        <v>42</v>
      </c>
      <c r="H6044" s="25" t="s">
        <v>42</v>
      </c>
      <c r="I6044" s="25" t="s">
        <v>42</v>
      </c>
      <c r="J6044" s="25" t="s">
        <v>42</v>
      </c>
      <c r="K6044" s="25" t="s">
        <v>42</v>
      </c>
      <c r="L6044" s="59" t="s">
        <v>147</v>
      </c>
      <c r="M6044" s="59" t="s">
        <v>51</v>
      </c>
      <c r="N6044" s="59" t="s">
        <v>51</v>
      </c>
      <c r="O6044" s="59" t="s">
        <v>51</v>
      </c>
      <c r="P6044" s="59" t="s">
        <v>14146</v>
      </c>
      <c r="Q6044" s="25">
        <v>1.544</v>
      </c>
      <c r="R6044" s="25" t="s">
        <v>53</v>
      </c>
      <c r="S6044" s="25">
        <v>45.4</v>
      </c>
      <c r="T6044" s="25">
        <v>0.52800000000000002</v>
      </c>
      <c r="U6044" s="25">
        <v>8</v>
      </c>
      <c r="V6044" s="25">
        <v>8</v>
      </c>
      <c r="W6044" s="25">
        <v>4</v>
      </c>
      <c r="X6044" s="25">
        <v>4</v>
      </c>
      <c r="Y6044" s="25" t="s">
        <v>42</v>
      </c>
      <c r="Z6044" s="25" t="s">
        <v>42</v>
      </c>
      <c r="AA6044" s="25">
        <v>35</v>
      </c>
      <c r="AB6044" s="25">
        <v>35</v>
      </c>
      <c r="AC6044" s="25" t="s">
        <v>17681</v>
      </c>
      <c r="AD6044" s="59" t="s">
        <v>51</v>
      </c>
      <c r="AE6044" s="59" t="s">
        <v>51</v>
      </c>
    </row>
    <row r="6045" spans="1:31" ht="47.25" x14ac:dyDescent="0.25">
      <c r="A6045" s="57" t="s">
        <v>17263</v>
      </c>
      <c r="B6045" s="24" t="s">
        <v>17781</v>
      </c>
      <c r="C6045" s="58" t="s">
        <v>17782</v>
      </c>
      <c r="D6045" s="59">
        <v>1970</v>
      </c>
      <c r="E6045" s="25" t="s">
        <v>42</v>
      </c>
      <c r="F6045" s="25" t="s">
        <v>42</v>
      </c>
      <c r="G6045" s="59" t="s">
        <v>42</v>
      </c>
      <c r="H6045" s="25" t="s">
        <v>42</v>
      </c>
      <c r="I6045" s="25" t="s">
        <v>42</v>
      </c>
      <c r="J6045" s="25" t="s">
        <v>42</v>
      </c>
      <c r="K6045" s="25" t="s">
        <v>42</v>
      </c>
      <c r="L6045" s="59" t="s">
        <v>147</v>
      </c>
      <c r="M6045" s="59" t="s">
        <v>51</v>
      </c>
      <c r="N6045" s="59" t="s">
        <v>51</v>
      </c>
      <c r="O6045" s="59" t="s">
        <v>51</v>
      </c>
      <c r="P6045" s="59" t="s">
        <v>14706</v>
      </c>
      <c r="Q6045" s="25">
        <v>0.50800000000000001</v>
      </c>
      <c r="R6045" s="25" t="s">
        <v>53</v>
      </c>
      <c r="S6045" s="25">
        <v>54.4</v>
      </c>
      <c r="T6045" s="25">
        <v>0.505</v>
      </c>
      <c r="U6045" s="25">
        <v>2.8</v>
      </c>
      <c r="V6045" s="25">
        <v>2.8</v>
      </c>
      <c r="W6045" s="25">
        <v>1</v>
      </c>
      <c r="X6045" s="25">
        <v>1</v>
      </c>
      <c r="Y6045" s="25" t="s">
        <v>42</v>
      </c>
      <c r="Z6045" s="25" t="s">
        <v>42</v>
      </c>
      <c r="AA6045" s="25">
        <v>35</v>
      </c>
      <c r="AB6045" s="25">
        <v>35</v>
      </c>
      <c r="AC6045" s="25" t="s">
        <v>17681</v>
      </c>
      <c r="AD6045" s="59" t="s">
        <v>51</v>
      </c>
      <c r="AE6045" s="59" t="s">
        <v>51</v>
      </c>
    </row>
    <row r="6046" spans="1:31" ht="47.25" x14ac:dyDescent="0.25">
      <c r="A6046" s="57" t="s">
        <v>17263</v>
      </c>
      <c r="B6046" s="24" t="s">
        <v>17783</v>
      </c>
      <c r="C6046" s="58" t="s">
        <v>17784</v>
      </c>
      <c r="D6046" s="59">
        <v>1973</v>
      </c>
      <c r="E6046" s="25" t="s">
        <v>42</v>
      </c>
      <c r="F6046" s="25" t="s">
        <v>42</v>
      </c>
      <c r="G6046" s="59" t="s">
        <v>42</v>
      </c>
      <c r="H6046" s="25" t="s">
        <v>42</v>
      </c>
      <c r="I6046" s="25" t="s">
        <v>42</v>
      </c>
      <c r="J6046" s="25" t="s">
        <v>42</v>
      </c>
      <c r="K6046" s="25" t="s">
        <v>42</v>
      </c>
      <c r="L6046" s="59" t="s">
        <v>147</v>
      </c>
      <c r="M6046" s="59" t="s">
        <v>51</v>
      </c>
      <c r="N6046" s="59" t="s">
        <v>51</v>
      </c>
      <c r="O6046" s="59" t="s">
        <v>51</v>
      </c>
      <c r="P6046" s="59" t="s">
        <v>17785</v>
      </c>
      <c r="Q6046" s="25">
        <v>0.313</v>
      </c>
      <c r="R6046" s="25" t="s">
        <v>53</v>
      </c>
      <c r="S6046" s="25">
        <v>21</v>
      </c>
      <c r="T6046" s="25">
        <v>0.22800000000000001</v>
      </c>
      <c r="U6046" s="25">
        <v>4.0999999999999996</v>
      </c>
      <c r="V6046" s="25">
        <v>4.0999999999999996</v>
      </c>
      <c r="W6046" s="25">
        <v>1.6</v>
      </c>
      <c r="X6046" s="25">
        <v>1.6</v>
      </c>
      <c r="Y6046" s="25" t="s">
        <v>42</v>
      </c>
      <c r="Z6046" s="25" t="s">
        <v>42</v>
      </c>
      <c r="AA6046" s="25">
        <v>35</v>
      </c>
      <c r="AB6046" s="25">
        <v>35</v>
      </c>
      <c r="AC6046" s="25" t="s">
        <v>17681</v>
      </c>
      <c r="AD6046" s="59" t="s">
        <v>51</v>
      </c>
      <c r="AE6046" s="59" t="s">
        <v>51</v>
      </c>
    </row>
    <row r="6047" spans="1:31" ht="47.25" x14ac:dyDescent="0.25">
      <c r="A6047" s="57" t="s">
        <v>17263</v>
      </c>
      <c r="B6047" s="24" t="s">
        <v>17786</v>
      </c>
      <c r="C6047" s="58" t="s">
        <v>17787</v>
      </c>
      <c r="D6047" s="59">
        <v>1978</v>
      </c>
      <c r="E6047" s="25">
        <v>59.82</v>
      </c>
      <c r="F6047" s="25">
        <v>9.0358999999999998</v>
      </c>
      <c r="G6047" s="59">
        <v>2021</v>
      </c>
      <c r="H6047" s="25" t="s">
        <v>42</v>
      </c>
      <c r="I6047" s="25" t="s">
        <v>42</v>
      </c>
      <c r="J6047" s="25" t="s">
        <v>42</v>
      </c>
      <c r="K6047" s="25" t="s">
        <v>42</v>
      </c>
      <c r="L6047" s="59" t="s">
        <v>147</v>
      </c>
      <c r="M6047" s="59" t="s">
        <v>51</v>
      </c>
      <c r="N6047" s="59" t="s">
        <v>51</v>
      </c>
      <c r="O6047" s="59" t="s">
        <v>51</v>
      </c>
      <c r="P6047" s="59" t="s">
        <v>14313</v>
      </c>
      <c r="Q6047" s="25">
        <v>1.6910000000000001</v>
      </c>
      <c r="R6047" s="25" t="s">
        <v>53</v>
      </c>
      <c r="S6047" s="25">
        <v>46</v>
      </c>
      <c r="T6047" s="25">
        <v>0.48</v>
      </c>
      <c r="U6047" s="25">
        <v>8</v>
      </c>
      <c r="V6047" s="25">
        <v>8</v>
      </c>
      <c r="W6047" s="25">
        <v>4</v>
      </c>
      <c r="X6047" s="25">
        <v>4</v>
      </c>
      <c r="Y6047" s="25" t="s">
        <v>42</v>
      </c>
      <c r="Z6047" s="25" t="s">
        <v>42</v>
      </c>
      <c r="AA6047" s="25">
        <v>35</v>
      </c>
      <c r="AB6047" s="25">
        <v>35</v>
      </c>
      <c r="AC6047" s="25" t="s">
        <v>17681</v>
      </c>
      <c r="AD6047" s="59" t="s">
        <v>51</v>
      </c>
      <c r="AE6047" s="59" t="s">
        <v>51</v>
      </c>
    </row>
    <row r="6048" spans="1:31" ht="47.25" x14ac:dyDescent="0.25">
      <c r="A6048" s="57" t="s">
        <v>17263</v>
      </c>
      <c r="B6048" s="24" t="s">
        <v>17788</v>
      </c>
      <c r="C6048" s="58" t="s">
        <v>17789</v>
      </c>
      <c r="D6048" s="59">
        <v>1994</v>
      </c>
      <c r="E6048" s="25">
        <v>77.56</v>
      </c>
      <c r="F6048" s="25">
        <v>2.5186999999999999</v>
      </c>
      <c r="G6048" s="59">
        <v>2021</v>
      </c>
      <c r="H6048" s="25" t="s">
        <v>42</v>
      </c>
      <c r="I6048" s="25" t="s">
        <v>42</v>
      </c>
      <c r="J6048" s="25" t="s">
        <v>42</v>
      </c>
      <c r="K6048" s="25" t="s">
        <v>42</v>
      </c>
      <c r="L6048" s="59" t="s">
        <v>147</v>
      </c>
      <c r="M6048" s="59" t="s">
        <v>51</v>
      </c>
      <c r="N6048" s="59" t="s">
        <v>51</v>
      </c>
      <c r="O6048" s="59" t="s">
        <v>51</v>
      </c>
      <c r="P6048" s="59" t="s">
        <v>14316</v>
      </c>
      <c r="Q6048" s="25">
        <v>0.16600000000000001</v>
      </c>
      <c r="R6048" s="25" t="s">
        <v>53</v>
      </c>
      <c r="S6048" s="25">
        <v>4.5</v>
      </c>
      <c r="T6048" s="25">
        <v>0.41699999999999998</v>
      </c>
      <c r="U6048" s="25">
        <v>8</v>
      </c>
      <c r="V6048" s="25">
        <v>8</v>
      </c>
      <c r="W6048" s="25">
        <v>4</v>
      </c>
      <c r="X6048" s="25">
        <v>4</v>
      </c>
      <c r="Y6048" s="25" t="s">
        <v>42</v>
      </c>
      <c r="Z6048" s="25" t="s">
        <v>42</v>
      </c>
      <c r="AA6048" s="25">
        <v>35</v>
      </c>
      <c r="AB6048" s="25">
        <v>35</v>
      </c>
      <c r="AC6048" s="25" t="s">
        <v>17681</v>
      </c>
      <c r="AD6048" s="59" t="s">
        <v>51</v>
      </c>
      <c r="AE6048" s="59" t="s">
        <v>51</v>
      </c>
    </row>
    <row r="6049" spans="1:31" ht="47.25" x14ac:dyDescent="0.25">
      <c r="A6049" s="57" t="s">
        <v>17263</v>
      </c>
      <c r="B6049" s="24" t="s">
        <v>17790</v>
      </c>
      <c r="C6049" s="58" t="s">
        <v>17791</v>
      </c>
      <c r="D6049" s="59">
        <v>1963</v>
      </c>
      <c r="E6049" s="25">
        <v>78.58</v>
      </c>
      <c r="F6049" s="25">
        <v>0.54039999999999999</v>
      </c>
      <c r="G6049" s="59">
        <v>2021</v>
      </c>
      <c r="H6049" s="25" t="s">
        <v>42</v>
      </c>
      <c r="I6049" s="25" t="s">
        <v>42</v>
      </c>
      <c r="J6049" s="25" t="s">
        <v>42</v>
      </c>
      <c r="K6049" s="25" t="s">
        <v>42</v>
      </c>
      <c r="L6049" s="59" t="s">
        <v>147</v>
      </c>
      <c r="M6049" s="59" t="s">
        <v>51</v>
      </c>
      <c r="N6049" s="59" t="s">
        <v>51</v>
      </c>
      <c r="O6049" s="59" t="s">
        <v>51</v>
      </c>
      <c r="P6049" s="59" t="s">
        <v>14160</v>
      </c>
      <c r="Q6049" s="25">
        <v>9.4890000000000008</v>
      </c>
      <c r="R6049" s="25" t="s">
        <v>53</v>
      </c>
      <c r="S6049" s="25">
        <v>63.4</v>
      </c>
      <c r="T6049" s="25">
        <v>0.22800000000000001</v>
      </c>
      <c r="U6049" s="25">
        <v>32</v>
      </c>
      <c r="V6049" s="25">
        <v>32</v>
      </c>
      <c r="W6049" s="25">
        <v>16</v>
      </c>
      <c r="X6049" s="25">
        <v>16</v>
      </c>
      <c r="Y6049" s="25" t="s">
        <v>42</v>
      </c>
      <c r="Z6049" s="25" t="s">
        <v>42</v>
      </c>
      <c r="AA6049" s="25">
        <v>35</v>
      </c>
      <c r="AB6049" s="25">
        <v>35</v>
      </c>
      <c r="AC6049" s="25" t="s">
        <v>17681</v>
      </c>
      <c r="AD6049" s="59" t="s">
        <v>51</v>
      </c>
      <c r="AE6049" s="59" t="s">
        <v>51</v>
      </c>
    </row>
    <row r="6050" spans="1:31" ht="47.25" x14ac:dyDescent="0.25">
      <c r="A6050" s="57" t="s">
        <v>17263</v>
      </c>
      <c r="B6050" s="24" t="s">
        <v>17792</v>
      </c>
      <c r="C6050" s="58" t="s">
        <v>17793</v>
      </c>
      <c r="D6050" s="59">
        <v>1972</v>
      </c>
      <c r="E6050" s="25" t="s">
        <v>42</v>
      </c>
      <c r="F6050" s="25" t="s">
        <v>42</v>
      </c>
      <c r="G6050" s="59" t="s">
        <v>42</v>
      </c>
      <c r="H6050" s="25" t="s">
        <v>42</v>
      </c>
      <c r="I6050" s="25" t="s">
        <v>42</v>
      </c>
      <c r="J6050" s="25" t="s">
        <v>42</v>
      </c>
      <c r="K6050" s="25" t="s">
        <v>42</v>
      </c>
      <c r="L6050" s="59" t="s">
        <v>147</v>
      </c>
      <c r="M6050" s="59" t="s">
        <v>51</v>
      </c>
      <c r="N6050" s="59" t="s">
        <v>51</v>
      </c>
      <c r="O6050" s="59" t="s">
        <v>51</v>
      </c>
      <c r="P6050" s="59" t="s">
        <v>13987</v>
      </c>
      <c r="Q6050" s="25">
        <v>0.51800000000000002</v>
      </c>
      <c r="R6050" s="25" t="s">
        <v>53</v>
      </c>
      <c r="S6050" s="25">
        <v>38</v>
      </c>
      <c r="T6050" s="25">
        <v>2.1000000000000001E-2</v>
      </c>
      <c r="U6050" s="25">
        <v>3.2</v>
      </c>
      <c r="V6050" s="25">
        <v>3.2</v>
      </c>
      <c r="W6050" s="25">
        <v>1.6</v>
      </c>
      <c r="X6050" s="25">
        <v>1.6</v>
      </c>
      <c r="Y6050" s="25" t="s">
        <v>42</v>
      </c>
      <c r="Z6050" s="25" t="s">
        <v>42</v>
      </c>
      <c r="AA6050" s="25">
        <v>35</v>
      </c>
      <c r="AB6050" s="25">
        <v>35</v>
      </c>
      <c r="AC6050" s="25" t="s">
        <v>17681</v>
      </c>
      <c r="AD6050" s="59" t="s">
        <v>51</v>
      </c>
      <c r="AE6050" s="59" t="s">
        <v>51</v>
      </c>
    </row>
    <row r="6051" spans="1:31" ht="47.25" x14ac:dyDescent="0.25">
      <c r="A6051" s="57" t="s">
        <v>17263</v>
      </c>
      <c r="B6051" s="24" t="s">
        <v>17794</v>
      </c>
      <c r="C6051" s="58" t="s">
        <v>17795</v>
      </c>
      <c r="D6051" s="59">
        <v>1987</v>
      </c>
      <c r="E6051" s="25" t="s">
        <v>42</v>
      </c>
      <c r="F6051" s="25" t="s">
        <v>42</v>
      </c>
      <c r="G6051" s="59" t="s">
        <v>42</v>
      </c>
      <c r="H6051" s="25" t="s">
        <v>42</v>
      </c>
      <c r="I6051" s="25" t="s">
        <v>42</v>
      </c>
      <c r="J6051" s="25" t="s">
        <v>42</v>
      </c>
      <c r="K6051" s="25" t="s">
        <v>42</v>
      </c>
      <c r="L6051" s="59" t="s">
        <v>147</v>
      </c>
      <c r="M6051" s="59" t="s">
        <v>51</v>
      </c>
      <c r="N6051" s="59" t="s">
        <v>51</v>
      </c>
      <c r="O6051" s="59" t="s">
        <v>51</v>
      </c>
      <c r="P6051" s="59" t="s">
        <v>14824</v>
      </c>
      <c r="Q6051" s="25">
        <v>0.85399999999999998</v>
      </c>
      <c r="R6051" s="25" t="s">
        <v>53</v>
      </c>
      <c r="S6051" s="25">
        <v>28.5</v>
      </c>
      <c r="T6051" s="25">
        <v>1.7000000000000001E-2</v>
      </c>
      <c r="U6051" s="25">
        <v>7.2</v>
      </c>
      <c r="V6051" s="25">
        <v>7.2</v>
      </c>
      <c r="W6051" s="25">
        <v>3.2</v>
      </c>
      <c r="X6051" s="25">
        <v>3.2</v>
      </c>
      <c r="Y6051" s="25" t="s">
        <v>42</v>
      </c>
      <c r="Z6051" s="25" t="s">
        <v>42</v>
      </c>
      <c r="AA6051" s="25">
        <v>35</v>
      </c>
      <c r="AB6051" s="25">
        <v>35</v>
      </c>
      <c r="AC6051" s="25" t="s">
        <v>17681</v>
      </c>
      <c r="AD6051" s="59" t="s">
        <v>51</v>
      </c>
      <c r="AE6051" s="59" t="s">
        <v>51</v>
      </c>
    </row>
    <row r="6052" spans="1:31" ht="47.25" x14ac:dyDescent="0.25">
      <c r="A6052" s="57" t="s">
        <v>17263</v>
      </c>
      <c r="B6052" s="24" t="s">
        <v>17796</v>
      </c>
      <c r="C6052" s="58" t="s">
        <v>17797</v>
      </c>
      <c r="D6052" s="59">
        <v>1983</v>
      </c>
      <c r="E6052" s="25">
        <v>66.72</v>
      </c>
      <c r="F6052" s="25">
        <v>3.4409000000000001</v>
      </c>
      <c r="G6052" s="59">
        <v>2021</v>
      </c>
      <c r="H6052" s="25" t="s">
        <v>42</v>
      </c>
      <c r="I6052" s="25" t="s">
        <v>42</v>
      </c>
      <c r="J6052" s="25" t="s">
        <v>42</v>
      </c>
      <c r="K6052" s="25" t="s">
        <v>42</v>
      </c>
      <c r="L6052" s="59" t="s">
        <v>147</v>
      </c>
      <c r="M6052" s="59" t="s">
        <v>51</v>
      </c>
      <c r="N6052" s="59" t="s">
        <v>51</v>
      </c>
      <c r="O6052" s="59" t="s">
        <v>51</v>
      </c>
      <c r="P6052" s="59" t="s">
        <v>17398</v>
      </c>
      <c r="Q6052" s="25">
        <v>1.03</v>
      </c>
      <c r="R6052" s="25" t="s">
        <v>53</v>
      </c>
      <c r="S6052" s="25">
        <v>17</v>
      </c>
      <c r="T6052" s="25">
        <v>0.2</v>
      </c>
      <c r="U6052" s="25">
        <v>12.6</v>
      </c>
      <c r="V6052" s="25">
        <v>12.6</v>
      </c>
      <c r="W6052" s="25">
        <v>6.3</v>
      </c>
      <c r="X6052" s="25">
        <v>6.3</v>
      </c>
      <c r="Y6052" s="25" t="s">
        <v>42</v>
      </c>
      <c r="Z6052" s="25" t="s">
        <v>42</v>
      </c>
      <c r="AA6052" s="25">
        <v>35</v>
      </c>
      <c r="AB6052" s="25">
        <v>35</v>
      </c>
      <c r="AC6052" s="25" t="s">
        <v>17681</v>
      </c>
      <c r="AD6052" s="59" t="s">
        <v>51</v>
      </c>
      <c r="AE6052" s="59" t="s">
        <v>51</v>
      </c>
    </row>
    <row r="6053" spans="1:31" ht="47.25" x14ac:dyDescent="0.25">
      <c r="A6053" s="57" t="s">
        <v>17263</v>
      </c>
      <c r="B6053" s="24" t="s">
        <v>17798</v>
      </c>
      <c r="C6053" s="58" t="s">
        <v>17799</v>
      </c>
      <c r="D6053" s="59">
        <v>1987</v>
      </c>
      <c r="E6053" s="25" t="s">
        <v>42</v>
      </c>
      <c r="F6053" s="25" t="s">
        <v>42</v>
      </c>
      <c r="G6053" s="59" t="s">
        <v>42</v>
      </c>
      <c r="H6053" s="25" t="s">
        <v>42</v>
      </c>
      <c r="I6053" s="25" t="s">
        <v>42</v>
      </c>
      <c r="J6053" s="25" t="s">
        <v>42</v>
      </c>
      <c r="K6053" s="25" t="s">
        <v>42</v>
      </c>
      <c r="L6053" s="59" t="s">
        <v>147</v>
      </c>
      <c r="M6053" s="59" t="s">
        <v>51</v>
      </c>
      <c r="N6053" s="59" t="s">
        <v>51</v>
      </c>
      <c r="O6053" s="59" t="s">
        <v>51</v>
      </c>
      <c r="P6053" s="59" t="s">
        <v>13418</v>
      </c>
      <c r="Q6053" s="25">
        <v>0.50900000000000001</v>
      </c>
      <c r="R6053" s="25" t="s">
        <v>53</v>
      </c>
      <c r="S6053" s="25">
        <v>21.9</v>
      </c>
      <c r="T6053" s="25">
        <v>0.38300000000000001</v>
      </c>
      <c r="U6053" s="25">
        <v>2.5</v>
      </c>
      <c r="V6053" s="25">
        <v>2.5</v>
      </c>
      <c r="W6053" s="25">
        <v>0</v>
      </c>
      <c r="X6053" s="25">
        <v>0</v>
      </c>
      <c r="Y6053" s="25" t="s">
        <v>42</v>
      </c>
      <c r="Z6053" s="25" t="s">
        <v>42</v>
      </c>
      <c r="AA6053" s="25">
        <v>35</v>
      </c>
      <c r="AB6053" s="25">
        <v>35</v>
      </c>
      <c r="AC6053" s="25" t="s">
        <v>17681</v>
      </c>
      <c r="AD6053" s="59" t="s">
        <v>51</v>
      </c>
      <c r="AE6053" s="59" t="s">
        <v>51</v>
      </c>
    </row>
    <row r="6054" spans="1:31" ht="47.25" x14ac:dyDescent="0.25">
      <c r="A6054" s="57" t="s">
        <v>17263</v>
      </c>
      <c r="B6054" s="24" t="s">
        <v>17800</v>
      </c>
      <c r="C6054" s="58" t="s">
        <v>17801</v>
      </c>
      <c r="D6054" s="59">
        <v>1973</v>
      </c>
      <c r="E6054" s="25">
        <v>62.83</v>
      </c>
      <c r="F6054" s="25">
        <v>4.4093</v>
      </c>
      <c r="G6054" s="59">
        <v>2021</v>
      </c>
      <c r="H6054" s="25" t="s">
        <v>42</v>
      </c>
      <c r="I6054" s="25" t="s">
        <v>42</v>
      </c>
      <c r="J6054" s="25" t="s">
        <v>42</v>
      </c>
      <c r="K6054" s="25" t="s">
        <v>42</v>
      </c>
      <c r="L6054" s="59" t="s">
        <v>147</v>
      </c>
      <c r="M6054" s="59" t="s">
        <v>51</v>
      </c>
      <c r="N6054" s="59" t="s">
        <v>51</v>
      </c>
      <c r="O6054" s="59" t="s">
        <v>51</v>
      </c>
      <c r="P6054" s="59" t="s">
        <v>17445</v>
      </c>
      <c r="Q6054" s="25">
        <v>0.77400000000000002</v>
      </c>
      <c r="R6054" s="25" t="s">
        <v>53</v>
      </c>
      <c r="S6054" s="25">
        <v>21</v>
      </c>
      <c r="T6054" s="25">
        <v>0.29399999999999998</v>
      </c>
      <c r="U6054" s="25">
        <v>8</v>
      </c>
      <c r="V6054" s="25">
        <v>8</v>
      </c>
      <c r="W6054" s="25">
        <v>4</v>
      </c>
      <c r="X6054" s="25">
        <v>4</v>
      </c>
      <c r="Y6054" s="25" t="s">
        <v>42</v>
      </c>
      <c r="Z6054" s="25" t="s">
        <v>42</v>
      </c>
      <c r="AA6054" s="25">
        <v>35</v>
      </c>
      <c r="AB6054" s="25">
        <v>35</v>
      </c>
      <c r="AC6054" s="25" t="s">
        <v>17681</v>
      </c>
      <c r="AD6054" s="59" t="s">
        <v>51</v>
      </c>
      <c r="AE6054" s="59" t="s">
        <v>51</v>
      </c>
    </row>
    <row r="6055" spans="1:31" ht="47.25" x14ac:dyDescent="0.25">
      <c r="A6055" s="57" t="s">
        <v>17263</v>
      </c>
      <c r="B6055" s="24" t="s">
        <v>17802</v>
      </c>
      <c r="C6055" s="58" t="s">
        <v>17803</v>
      </c>
      <c r="D6055" s="59">
        <v>1957</v>
      </c>
      <c r="E6055" s="25" t="s">
        <v>42</v>
      </c>
      <c r="F6055" s="25" t="s">
        <v>42</v>
      </c>
      <c r="G6055" s="59" t="s">
        <v>42</v>
      </c>
      <c r="H6055" s="25" t="s">
        <v>42</v>
      </c>
      <c r="I6055" s="25" t="s">
        <v>42</v>
      </c>
      <c r="J6055" s="25" t="s">
        <v>42</v>
      </c>
      <c r="K6055" s="25" t="s">
        <v>42</v>
      </c>
      <c r="L6055" s="59" t="s">
        <v>147</v>
      </c>
      <c r="M6055" s="59" t="s">
        <v>51</v>
      </c>
      <c r="N6055" s="59" t="s">
        <v>51</v>
      </c>
      <c r="O6055" s="59" t="s">
        <v>51</v>
      </c>
      <c r="P6055" s="59" t="s">
        <v>17627</v>
      </c>
      <c r="Q6055" s="25">
        <v>1.1499999999999999</v>
      </c>
      <c r="R6055" s="25" t="s">
        <v>53</v>
      </c>
      <c r="S6055" s="25">
        <v>51.6</v>
      </c>
      <c r="T6055" s="25">
        <v>0.21299999999999999</v>
      </c>
      <c r="U6055" s="25">
        <v>4.9000000000000004</v>
      </c>
      <c r="V6055" s="25">
        <v>4.9000000000000004</v>
      </c>
      <c r="W6055" s="25">
        <v>2.4</v>
      </c>
      <c r="X6055" s="25">
        <v>2.4</v>
      </c>
      <c r="Y6055" s="25" t="s">
        <v>42</v>
      </c>
      <c r="Z6055" s="25" t="s">
        <v>42</v>
      </c>
      <c r="AA6055" s="25">
        <v>35</v>
      </c>
      <c r="AB6055" s="25">
        <v>35</v>
      </c>
      <c r="AC6055" s="25" t="s">
        <v>17681</v>
      </c>
      <c r="AD6055" s="59" t="s">
        <v>51</v>
      </c>
      <c r="AE6055" s="59" t="s">
        <v>51</v>
      </c>
    </row>
    <row r="6056" spans="1:31" ht="47.25" x14ac:dyDescent="0.25">
      <c r="A6056" s="57" t="s">
        <v>17263</v>
      </c>
      <c r="B6056" s="24" t="s">
        <v>17804</v>
      </c>
      <c r="C6056" s="58" t="s">
        <v>17805</v>
      </c>
      <c r="D6056" s="59">
        <v>1990</v>
      </c>
      <c r="E6056" s="25">
        <v>57.4</v>
      </c>
      <c r="F6056" s="25">
        <v>11.940200000000001</v>
      </c>
      <c r="G6056" s="59">
        <v>2021</v>
      </c>
      <c r="H6056" s="25" t="s">
        <v>42</v>
      </c>
      <c r="I6056" s="25" t="s">
        <v>42</v>
      </c>
      <c r="J6056" s="25" t="s">
        <v>42</v>
      </c>
      <c r="K6056" s="25" t="s">
        <v>42</v>
      </c>
      <c r="L6056" s="59" t="s">
        <v>147</v>
      </c>
      <c r="M6056" s="59" t="s">
        <v>51</v>
      </c>
      <c r="N6056" s="59" t="s">
        <v>51</v>
      </c>
      <c r="O6056" s="59" t="s">
        <v>51</v>
      </c>
      <c r="P6056" s="59" t="s">
        <v>14331</v>
      </c>
      <c r="Q6056" s="25">
        <v>0.53100000000000003</v>
      </c>
      <c r="R6056" s="25" t="s">
        <v>53</v>
      </c>
      <c r="S6056" s="25">
        <v>22.9</v>
      </c>
      <c r="T6056" s="25">
        <v>0.88200000000000001</v>
      </c>
      <c r="U6056" s="25">
        <v>5.7</v>
      </c>
      <c r="V6056" s="25">
        <v>5.7</v>
      </c>
      <c r="W6056" s="25">
        <v>2.5</v>
      </c>
      <c r="X6056" s="25">
        <v>2.5</v>
      </c>
      <c r="Y6056" s="25" t="s">
        <v>42</v>
      </c>
      <c r="Z6056" s="25" t="s">
        <v>42</v>
      </c>
      <c r="AA6056" s="25">
        <v>35</v>
      </c>
      <c r="AB6056" s="25">
        <v>35</v>
      </c>
      <c r="AC6056" s="25" t="s">
        <v>17681</v>
      </c>
      <c r="AD6056" s="59" t="s">
        <v>51</v>
      </c>
      <c r="AE6056" s="59" t="s">
        <v>51</v>
      </c>
    </row>
    <row r="6057" spans="1:31" ht="47.25" x14ac:dyDescent="0.25">
      <c r="A6057" s="57" t="s">
        <v>17263</v>
      </c>
      <c r="B6057" s="24" t="s">
        <v>17806</v>
      </c>
      <c r="C6057" s="58" t="s">
        <v>17807</v>
      </c>
      <c r="D6057" s="59">
        <v>2008</v>
      </c>
      <c r="E6057" s="25">
        <v>64.400000000000006</v>
      </c>
      <c r="F6057" s="25" t="s">
        <v>42</v>
      </c>
      <c r="G6057" s="59">
        <v>2021</v>
      </c>
      <c r="H6057" s="25" t="s">
        <v>42</v>
      </c>
      <c r="I6057" s="25" t="s">
        <v>42</v>
      </c>
      <c r="J6057" s="25" t="s">
        <v>42</v>
      </c>
      <c r="K6057" s="25" t="s">
        <v>42</v>
      </c>
      <c r="L6057" s="59" t="s">
        <v>147</v>
      </c>
      <c r="M6057" s="59" t="s">
        <v>51</v>
      </c>
      <c r="N6057" s="59" t="s">
        <v>51</v>
      </c>
      <c r="O6057" s="59" t="s">
        <v>51</v>
      </c>
      <c r="P6057" s="59" t="s">
        <v>42</v>
      </c>
      <c r="Q6057" s="25" t="s">
        <v>42</v>
      </c>
      <c r="R6057" s="25" t="s">
        <v>42</v>
      </c>
      <c r="S6057" s="25" t="s">
        <v>42</v>
      </c>
      <c r="T6057" s="25" t="s">
        <v>42</v>
      </c>
      <c r="U6057" s="25" t="s">
        <v>42</v>
      </c>
      <c r="V6057" s="25" t="s">
        <v>42</v>
      </c>
      <c r="W6057" s="25">
        <v>0</v>
      </c>
      <c r="X6057" s="25">
        <v>0</v>
      </c>
      <c r="Y6057" s="25" t="s">
        <v>42</v>
      </c>
      <c r="Z6057" s="25" t="s">
        <v>42</v>
      </c>
      <c r="AA6057" s="25">
        <v>0</v>
      </c>
      <c r="AB6057" s="25">
        <v>0</v>
      </c>
      <c r="AC6057" s="25" t="s">
        <v>17681</v>
      </c>
      <c r="AD6057" s="59" t="s">
        <v>51</v>
      </c>
      <c r="AE6057" s="59" t="s">
        <v>51</v>
      </c>
    </row>
    <row r="6058" spans="1:31" ht="47.25" x14ac:dyDescent="0.25">
      <c r="A6058" s="57" t="s">
        <v>17263</v>
      </c>
      <c r="B6058" s="24" t="s">
        <v>17808</v>
      </c>
      <c r="C6058" s="58" t="s">
        <v>17809</v>
      </c>
      <c r="D6058" s="59" t="s">
        <v>42</v>
      </c>
      <c r="E6058" s="25" t="s">
        <v>42</v>
      </c>
      <c r="F6058" s="25" t="s">
        <v>42</v>
      </c>
      <c r="G6058" s="59" t="s">
        <v>42</v>
      </c>
      <c r="H6058" s="25" t="s">
        <v>42</v>
      </c>
      <c r="I6058" s="25" t="s">
        <v>42</v>
      </c>
      <c r="J6058" s="25" t="s">
        <v>42</v>
      </c>
      <c r="K6058" s="25" t="s">
        <v>42</v>
      </c>
      <c r="L6058" s="59" t="s">
        <v>51</v>
      </c>
      <c r="M6058" s="59" t="s">
        <v>51</v>
      </c>
      <c r="N6058" s="59" t="s">
        <v>51</v>
      </c>
      <c r="O6058" s="59" t="s">
        <v>51</v>
      </c>
      <c r="P6058" s="59" t="s">
        <v>42</v>
      </c>
      <c r="Q6058" s="25" t="s">
        <v>42</v>
      </c>
      <c r="R6058" s="25" t="s">
        <v>42</v>
      </c>
      <c r="S6058" s="25" t="s">
        <v>42</v>
      </c>
      <c r="T6058" s="25" t="s">
        <v>42</v>
      </c>
      <c r="U6058" s="25" t="s">
        <v>42</v>
      </c>
      <c r="V6058" s="25" t="s">
        <v>42</v>
      </c>
      <c r="W6058" s="25">
        <v>0</v>
      </c>
      <c r="X6058" s="25">
        <v>0</v>
      </c>
      <c r="Y6058" s="25" t="s">
        <v>42</v>
      </c>
      <c r="Z6058" s="25" t="s">
        <v>42</v>
      </c>
      <c r="AA6058" s="25">
        <v>0</v>
      </c>
      <c r="AB6058" s="25">
        <v>0</v>
      </c>
      <c r="AC6058" s="25" t="s">
        <v>12917</v>
      </c>
      <c r="AD6058" s="59" t="s">
        <v>51</v>
      </c>
      <c r="AE6058" s="59" t="s">
        <v>51</v>
      </c>
    </row>
    <row r="6059" spans="1:31" ht="47.25" x14ac:dyDescent="0.25">
      <c r="A6059" s="57" t="s">
        <v>17263</v>
      </c>
      <c r="B6059" s="24" t="s">
        <v>17810</v>
      </c>
      <c r="C6059" s="58" t="s">
        <v>17811</v>
      </c>
      <c r="D6059" s="59" t="s">
        <v>42</v>
      </c>
      <c r="E6059" s="25" t="s">
        <v>42</v>
      </c>
      <c r="F6059" s="25" t="s">
        <v>42</v>
      </c>
      <c r="G6059" s="59" t="s">
        <v>42</v>
      </c>
      <c r="H6059" s="25" t="s">
        <v>42</v>
      </c>
      <c r="I6059" s="25" t="s">
        <v>42</v>
      </c>
      <c r="J6059" s="25" t="s">
        <v>42</v>
      </c>
      <c r="K6059" s="25" t="s">
        <v>42</v>
      </c>
      <c r="L6059" s="59" t="s">
        <v>51</v>
      </c>
      <c r="M6059" s="59" t="s">
        <v>51</v>
      </c>
      <c r="N6059" s="59" t="s">
        <v>51</v>
      </c>
      <c r="O6059" s="59" t="s">
        <v>51</v>
      </c>
      <c r="P6059" s="59" t="s">
        <v>42</v>
      </c>
      <c r="Q6059" s="25" t="s">
        <v>42</v>
      </c>
      <c r="R6059" s="25" t="s">
        <v>42</v>
      </c>
      <c r="S6059" s="25" t="s">
        <v>42</v>
      </c>
      <c r="T6059" s="25" t="s">
        <v>42</v>
      </c>
      <c r="U6059" s="25" t="s">
        <v>42</v>
      </c>
      <c r="V6059" s="25" t="s">
        <v>42</v>
      </c>
      <c r="W6059" s="25">
        <v>0</v>
      </c>
      <c r="X6059" s="25">
        <v>0</v>
      </c>
      <c r="Y6059" s="25" t="s">
        <v>42</v>
      </c>
      <c r="Z6059" s="25" t="s">
        <v>42</v>
      </c>
      <c r="AA6059" s="25">
        <v>0</v>
      </c>
      <c r="AB6059" s="25">
        <v>0</v>
      </c>
      <c r="AC6059" s="25" t="s">
        <v>12917</v>
      </c>
      <c r="AD6059" s="59" t="s">
        <v>51</v>
      </c>
      <c r="AE6059" s="59" t="s">
        <v>51</v>
      </c>
    </row>
    <row r="6060" spans="1:31" ht="47.25" x14ac:dyDescent="0.25">
      <c r="A6060" s="57" t="s">
        <v>17263</v>
      </c>
      <c r="B6060" s="24" t="s">
        <v>17812</v>
      </c>
      <c r="C6060" s="58" t="s">
        <v>17813</v>
      </c>
      <c r="D6060" s="59" t="s">
        <v>42</v>
      </c>
      <c r="E6060" s="25" t="s">
        <v>42</v>
      </c>
      <c r="F6060" s="25" t="s">
        <v>42</v>
      </c>
      <c r="G6060" s="59" t="s">
        <v>42</v>
      </c>
      <c r="H6060" s="25" t="s">
        <v>42</v>
      </c>
      <c r="I6060" s="25" t="s">
        <v>42</v>
      </c>
      <c r="J6060" s="25" t="s">
        <v>42</v>
      </c>
      <c r="K6060" s="25" t="s">
        <v>42</v>
      </c>
      <c r="L6060" s="59" t="s">
        <v>51</v>
      </c>
      <c r="M6060" s="59" t="s">
        <v>51</v>
      </c>
      <c r="N6060" s="59" t="s">
        <v>51</v>
      </c>
      <c r="O6060" s="59" t="s">
        <v>51</v>
      </c>
      <c r="P6060" s="59" t="s">
        <v>42</v>
      </c>
      <c r="Q6060" s="25" t="s">
        <v>42</v>
      </c>
      <c r="R6060" s="25" t="s">
        <v>42</v>
      </c>
      <c r="S6060" s="25" t="s">
        <v>42</v>
      </c>
      <c r="T6060" s="25" t="s">
        <v>42</v>
      </c>
      <c r="U6060" s="25" t="s">
        <v>42</v>
      </c>
      <c r="V6060" s="25" t="s">
        <v>42</v>
      </c>
      <c r="W6060" s="25">
        <v>0</v>
      </c>
      <c r="X6060" s="25">
        <v>0</v>
      </c>
      <c r="Y6060" s="25" t="s">
        <v>42</v>
      </c>
      <c r="Z6060" s="25" t="s">
        <v>42</v>
      </c>
      <c r="AA6060" s="25">
        <v>0</v>
      </c>
      <c r="AB6060" s="25">
        <v>0</v>
      </c>
      <c r="AC6060" s="25" t="s">
        <v>12917</v>
      </c>
      <c r="AD6060" s="59" t="s">
        <v>51</v>
      </c>
      <c r="AE6060" s="59" t="s">
        <v>51</v>
      </c>
    </row>
    <row r="6061" spans="1:31" ht="47.25" x14ac:dyDescent="0.25">
      <c r="A6061" s="57" t="s">
        <v>17263</v>
      </c>
      <c r="B6061" s="24" t="s">
        <v>17814</v>
      </c>
      <c r="C6061" s="58" t="s">
        <v>17815</v>
      </c>
      <c r="D6061" s="59" t="s">
        <v>42</v>
      </c>
      <c r="E6061" s="25" t="s">
        <v>42</v>
      </c>
      <c r="F6061" s="25" t="s">
        <v>42</v>
      </c>
      <c r="G6061" s="59" t="s">
        <v>42</v>
      </c>
      <c r="H6061" s="25" t="s">
        <v>42</v>
      </c>
      <c r="I6061" s="25" t="s">
        <v>42</v>
      </c>
      <c r="J6061" s="25" t="s">
        <v>42</v>
      </c>
      <c r="K6061" s="25" t="s">
        <v>42</v>
      </c>
      <c r="L6061" s="59" t="s">
        <v>51</v>
      </c>
      <c r="M6061" s="59" t="s">
        <v>51</v>
      </c>
      <c r="N6061" s="59" t="s">
        <v>51</v>
      </c>
      <c r="O6061" s="59" t="s">
        <v>51</v>
      </c>
      <c r="P6061" s="59" t="s">
        <v>42</v>
      </c>
      <c r="Q6061" s="25" t="s">
        <v>42</v>
      </c>
      <c r="R6061" s="25" t="s">
        <v>42</v>
      </c>
      <c r="S6061" s="25" t="s">
        <v>42</v>
      </c>
      <c r="T6061" s="25" t="s">
        <v>42</v>
      </c>
      <c r="U6061" s="25" t="s">
        <v>42</v>
      </c>
      <c r="V6061" s="25" t="s">
        <v>42</v>
      </c>
      <c r="W6061" s="25">
        <v>0</v>
      </c>
      <c r="X6061" s="25">
        <v>0</v>
      </c>
      <c r="Y6061" s="25" t="s">
        <v>42</v>
      </c>
      <c r="Z6061" s="25" t="s">
        <v>42</v>
      </c>
      <c r="AA6061" s="25">
        <v>0</v>
      </c>
      <c r="AB6061" s="25">
        <v>0</v>
      </c>
      <c r="AC6061" s="25" t="s">
        <v>12917</v>
      </c>
      <c r="AD6061" s="59" t="s">
        <v>51</v>
      </c>
      <c r="AE6061" s="59" t="s">
        <v>51</v>
      </c>
    </row>
    <row r="6062" spans="1:31" ht="47.25" x14ac:dyDescent="0.25">
      <c r="A6062" s="57" t="s">
        <v>17263</v>
      </c>
      <c r="B6062" s="24" t="s">
        <v>17816</v>
      </c>
      <c r="C6062" s="58" t="s">
        <v>17817</v>
      </c>
      <c r="D6062" s="59" t="s">
        <v>42</v>
      </c>
      <c r="E6062" s="25" t="s">
        <v>42</v>
      </c>
      <c r="F6062" s="25" t="s">
        <v>42</v>
      </c>
      <c r="G6062" s="59" t="s">
        <v>42</v>
      </c>
      <c r="H6062" s="25" t="s">
        <v>42</v>
      </c>
      <c r="I6062" s="25" t="s">
        <v>42</v>
      </c>
      <c r="J6062" s="25" t="s">
        <v>42</v>
      </c>
      <c r="K6062" s="25" t="s">
        <v>42</v>
      </c>
      <c r="L6062" s="59" t="s">
        <v>51</v>
      </c>
      <c r="M6062" s="59" t="s">
        <v>51</v>
      </c>
      <c r="N6062" s="59" t="s">
        <v>51</v>
      </c>
      <c r="O6062" s="59" t="s">
        <v>51</v>
      </c>
      <c r="P6062" s="59" t="s">
        <v>42</v>
      </c>
      <c r="Q6062" s="25" t="s">
        <v>42</v>
      </c>
      <c r="R6062" s="25" t="s">
        <v>42</v>
      </c>
      <c r="S6062" s="25" t="s">
        <v>42</v>
      </c>
      <c r="T6062" s="25" t="s">
        <v>42</v>
      </c>
      <c r="U6062" s="25" t="s">
        <v>42</v>
      </c>
      <c r="V6062" s="25" t="s">
        <v>42</v>
      </c>
      <c r="W6062" s="25">
        <v>0</v>
      </c>
      <c r="X6062" s="25">
        <v>0</v>
      </c>
      <c r="Y6062" s="25" t="s">
        <v>42</v>
      </c>
      <c r="Z6062" s="25" t="s">
        <v>42</v>
      </c>
      <c r="AA6062" s="25">
        <v>0</v>
      </c>
      <c r="AB6062" s="25">
        <v>0</v>
      </c>
      <c r="AC6062" s="25" t="s">
        <v>12917</v>
      </c>
      <c r="AD6062" s="59" t="s">
        <v>51</v>
      </c>
      <c r="AE6062" s="59" t="s">
        <v>51</v>
      </c>
    </row>
    <row r="6063" spans="1:31" ht="47.25" x14ac:dyDescent="0.25">
      <c r="A6063" s="57" t="s">
        <v>17263</v>
      </c>
      <c r="B6063" s="24" t="s">
        <v>17818</v>
      </c>
      <c r="C6063" s="58" t="s">
        <v>17819</v>
      </c>
      <c r="D6063" s="59" t="s">
        <v>42</v>
      </c>
      <c r="E6063" s="25" t="s">
        <v>42</v>
      </c>
      <c r="F6063" s="25" t="s">
        <v>42</v>
      </c>
      <c r="G6063" s="59" t="s">
        <v>42</v>
      </c>
      <c r="H6063" s="25" t="s">
        <v>42</v>
      </c>
      <c r="I6063" s="25" t="s">
        <v>42</v>
      </c>
      <c r="J6063" s="25" t="s">
        <v>42</v>
      </c>
      <c r="K6063" s="25" t="s">
        <v>42</v>
      </c>
      <c r="L6063" s="59" t="s">
        <v>51</v>
      </c>
      <c r="M6063" s="59" t="s">
        <v>51</v>
      </c>
      <c r="N6063" s="59" t="s">
        <v>51</v>
      </c>
      <c r="O6063" s="59" t="s">
        <v>51</v>
      </c>
      <c r="P6063" s="59" t="s">
        <v>42</v>
      </c>
      <c r="Q6063" s="25" t="s">
        <v>42</v>
      </c>
      <c r="R6063" s="25" t="s">
        <v>42</v>
      </c>
      <c r="S6063" s="25" t="s">
        <v>42</v>
      </c>
      <c r="T6063" s="25" t="s">
        <v>42</v>
      </c>
      <c r="U6063" s="25" t="s">
        <v>42</v>
      </c>
      <c r="V6063" s="25" t="s">
        <v>42</v>
      </c>
      <c r="W6063" s="25">
        <v>0</v>
      </c>
      <c r="X6063" s="25">
        <v>0</v>
      </c>
      <c r="Y6063" s="25" t="s">
        <v>42</v>
      </c>
      <c r="Z6063" s="25" t="s">
        <v>42</v>
      </c>
      <c r="AA6063" s="25">
        <v>0</v>
      </c>
      <c r="AB6063" s="25">
        <v>0</v>
      </c>
      <c r="AC6063" s="25" t="s">
        <v>12917</v>
      </c>
      <c r="AD6063" s="59" t="s">
        <v>51</v>
      </c>
      <c r="AE6063" s="59" t="s">
        <v>51</v>
      </c>
    </row>
    <row r="6064" spans="1:31" ht="47.25" x14ac:dyDescent="0.25">
      <c r="A6064" s="57" t="s">
        <v>17263</v>
      </c>
      <c r="B6064" s="24" t="s">
        <v>17820</v>
      </c>
      <c r="C6064" s="58" t="s">
        <v>17821</v>
      </c>
      <c r="D6064" s="59" t="s">
        <v>42</v>
      </c>
      <c r="E6064" s="25" t="s">
        <v>42</v>
      </c>
      <c r="F6064" s="25" t="s">
        <v>42</v>
      </c>
      <c r="G6064" s="59" t="s">
        <v>42</v>
      </c>
      <c r="H6064" s="25" t="s">
        <v>42</v>
      </c>
      <c r="I6064" s="25" t="s">
        <v>42</v>
      </c>
      <c r="J6064" s="25" t="s">
        <v>42</v>
      </c>
      <c r="K6064" s="25" t="s">
        <v>42</v>
      </c>
      <c r="L6064" s="59" t="s">
        <v>51</v>
      </c>
      <c r="M6064" s="59" t="s">
        <v>51</v>
      </c>
      <c r="N6064" s="59" t="s">
        <v>51</v>
      </c>
      <c r="O6064" s="59" t="s">
        <v>51</v>
      </c>
      <c r="P6064" s="59" t="s">
        <v>42</v>
      </c>
      <c r="Q6064" s="25" t="s">
        <v>42</v>
      </c>
      <c r="R6064" s="25" t="s">
        <v>42</v>
      </c>
      <c r="S6064" s="25" t="s">
        <v>42</v>
      </c>
      <c r="T6064" s="25" t="s">
        <v>42</v>
      </c>
      <c r="U6064" s="25" t="s">
        <v>42</v>
      </c>
      <c r="V6064" s="25" t="s">
        <v>42</v>
      </c>
      <c r="W6064" s="25">
        <v>0</v>
      </c>
      <c r="X6064" s="25">
        <v>0</v>
      </c>
      <c r="Y6064" s="25" t="s">
        <v>42</v>
      </c>
      <c r="Z6064" s="25" t="s">
        <v>42</v>
      </c>
      <c r="AA6064" s="25">
        <v>0</v>
      </c>
      <c r="AB6064" s="25">
        <v>0</v>
      </c>
      <c r="AC6064" s="25" t="s">
        <v>12917</v>
      </c>
      <c r="AD6064" s="59" t="s">
        <v>51</v>
      </c>
      <c r="AE6064" s="59" t="s">
        <v>51</v>
      </c>
    </row>
    <row r="6065" spans="1:31" ht="47.25" x14ac:dyDescent="0.25">
      <c r="A6065" s="57" t="s">
        <v>17263</v>
      </c>
      <c r="B6065" s="24" t="s">
        <v>17822</v>
      </c>
      <c r="C6065" s="58" t="s">
        <v>17823</v>
      </c>
      <c r="D6065" s="59" t="s">
        <v>42</v>
      </c>
      <c r="E6065" s="25" t="s">
        <v>42</v>
      </c>
      <c r="F6065" s="25" t="s">
        <v>42</v>
      </c>
      <c r="G6065" s="59" t="s">
        <v>42</v>
      </c>
      <c r="H6065" s="25" t="s">
        <v>42</v>
      </c>
      <c r="I6065" s="25" t="s">
        <v>42</v>
      </c>
      <c r="J6065" s="25" t="s">
        <v>42</v>
      </c>
      <c r="K6065" s="25" t="s">
        <v>42</v>
      </c>
      <c r="L6065" s="59" t="s">
        <v>51</v>
      </c>
      <c r="M6065" s="59" t="s">
        <v>51</v>
      </c>
      <c r="N6065" s="59" t="s">
        <v>51</v>
      </c>
      <c r="O6065" s="59" t="s">
        <v>51</v>
      </c>
      <c r="P6065" s="59" t="s">
        <v>42</v>
      </c>
      <c r="Q6065" s="25" t="s">
        <v>42</v>
      </c>
      <c r="R6065" s="25" t="s">
        <v>42</v>
      </c>
      <c r="S6065" s="25" t="s">
        <v>42</v>
      </c>
      <c r="T6065" s="25" t="s">
        <v>42</v>
      </c>
      <c r="U6065" s="25" t="s">
        <v>42</v>
      </c>
      <c r="V6065" s="25" t="s">
        <v>42</v>
      </c>
      <c r="W6065" s="25">
        <v>0</v>
      </c>
      <c r="X6065" s="25">
        <v>0</v>
      </c>
      <c r="Y6065" s="25" t="s">
        <v>42</v>
      </c>
      <c r="Z6065" s="25" t="s">
        <v>42</v>
      </c>
      <c r="AA6065" s="25">
        <v>0</v>
      </c>
      <c r="AB6065" s="25">
        <v>0</v>
      </c>
      <c r="AC6065" s="25" t="s">
        <v>12917</v>
      </c>
      <c r="AD6065" s="59" t="s">
        <v>51</v>
      </c>
      <c r="AE6065" s="59" t="s">
        <v>51</v>
      </c>
    </row>
    <row r="6066" spans="1:31" ht="47.25" x14ac:dyDescent="0.25">
      <c r="A6066" s="57" t="s">
        <v>17263</v>
      </c>
      <c r="B6066" s="24" t="s">
        <v>17824</v>
      </c>
      <c r="C6066" s="58" t="s">
        <v>17825</v>
      </c>
      <c r="D6066" s="59" t="s">
        <v>42</v>
      </c>
      <c r="E6066" s="25" t="s">
        <v>42</v>
      </c>
      <c r="F6066" s="25" t="s">
        <v>42</v>
      </c>
      <c r="G6066" s="59" t="s">
        <v>42</v>
      </c>
      <c r="H6066" s="25" t="s">
        <v>42</v>
      </c>
      <c r="I6066" s="25" t="s">
        <v>42</v>
      </c>
      <c r="J6066" s="25" t="s">
        <v>42</v>
      </c>
      <c r="K6066" s="25" t="s">
        <v>42</v>
      </c>
      <c r="L6066" s="59" t="s">
        <v>51</v>
      </c>
      <c r="M6066" s="59" t="s">
        <v>51</v>
      </c>
      <c r="N6066" s="59" t="s">
        <v>51</v>
      </c>
      <c r="O6066" s="59" t="s">
        <v>51</v>
      </c>
      <c r="P6066" s="59" t="s">
        <v>42</v>
      </c>
      <c r="Q6066" s="25" t="s">
        <v>42</v>
      </c>
      <c r="R6066" s="25" t="s">
        <v>42</v>
      </c>
      <c r="S6066" s="25" t="s">
        <v>42</v>
      </c>
      <c r="T6066" s="25" t="s">
        <v>42</v>
      </c>
      <c r="U6066" s="25" t="s">
        <v>42</v>
      </c>
      <c r="V6066" s="25" t="s">
        <v>42</v>
      </c>
      <c r="W6066" s="25">
        <v>0</v>
      </c>
      <c r="X6066" s="25">
        <v>0</v>
      </c>
      <c r="Y6066" s="25" t="s">
        <v>42</v>
      </c>
      <c r="Z6066" s="25" t="s">
        <v>42</v>
      </c>
      <c r="AA6066" s="25">
        <v>0</v>
      </c>
      <c r="AB6066" s="25">
        <v>0</v>
      </c>
      <c r="AC6066" s="25" t="s">
        <v>12917</v>
      </c>
      <c r="AD6066" s="59" t="s">
        <v>51</v>
      </c>
      <c r="AE6066" s="59" t="s">
        <v>51</v>
      </c>
    </row>
    <row r="6067" spans="1:31" ht="47.25" x14ac:dyDescent="0.25">
      <c r="A6067" s="57" t="s">
        <v>17263</v>
      </c>
      <c r="B6067" s="24" t="s">
        <v>17826</v>
      </c>
      <c r="C6067" s="58" t="s">
        <v>17827</v>
      </c>
      <c r="D6067" s="59" t="s">
        <v>42</v>
      </c>
      <c r="E6067" s="25" t="s">
        <v>42</v>
      </c>
      <c r="F6067" s="25" t="s">
        <v>42</v>
      </c>
      <c r="G6067" s="59" t="s">
        <v>42</v>
      </c>
      <c r="H6067" s="25" t="s">
        <v>42</v>
      </c>
      <c r="I6067" s="25" t="s">
        <v>42</v>
      </c>
      <c r="J6067" s="25" t="s">
        <v>42</v>
      </c>
      <c r="K6067" s="25" t="s">
        <v>42</v>
      </c>
      <c r="L6067" s="59" t="s">
        <v>51</v>
      </c>
      <c r="M6067" s="59" t="s">
        <v>51</v>
      </c>
      <c r="N6067" s="59" t="s">
        <v>51</v>
      </c>
      <c r="O6067" s="59" t="s">
        <v>51</v>
      </c>
      <c r="P6067" s="59" t="s">
        <v>42</v>
      </c>
      <c r="Q6067" s="25" t="s">
        <v>42</v>
      </c>
      <c r="R6067" s="25" t="s">
        <v>42</v>
      </c>
      <c r="S6067" s="25" t="s">
        <v>42</v>
      </c>
      <c r="T6067" s="25" t="s">
        <v>42</v>
      </c>
      <c r="U6067" s="25" t="s">
        <v>42</v>
      </c>
      <c r="V6067" s="25" t="s">
        <v>42</v>
      </c>
      <c r="W6067" s="25">
        <v>0</v>
      </c>
      <c r="X6067" s="25">
        <v>0</v>
      </c>
      <c r="Y6067" s="25" t="s">
        <v>42</v>
      </c>
      <c r="Z6067" s="25" t="s">
        <v>42</v>
      </c>
      <c r="AA6067" s="25">
        <v>0</v>
      </c>
      <c r="AB6067" s="25">
        <v>0</v>
      </c>
      <c r="AC6067" s="25" t="s">
        <v>12917</v>
      </c>
      <c r="AD6067" s="59" t="s">
        <v>51</v>
      </c>
      <c r="AE6067" s="59" t="s">
        <v>51</v>
      </c>
    </row>
    <row r="6068" spans="1:31" ht="110.25" x14ac:dyDescent="0.25">
      <c r="A6068" s="57" t="s">
        <v>17263</v>
      </c>
      <c r="B6068" s="24" t="s">
        <v>17828</v>
      </c>
      <c r="C6068" s="58" t="s">
        <v>17829</v>
      </c>
      <c r="D6068" s="59" t="s">
        <v>42</v>
      </c>
      <c r="E6068" s="25" t="s">
        <v>42</v>
      </c>
      <c r="F6068" s="25" t="s">
        <v>42</v>
      </c>
      <c r="G6068" s="59" t="s">
        <v>42</v>
      </c>
      <c r="H6068" s="25" t="s">
        <v>42</v>
      </c>
      <c r="I6068" s="25" t="s">
        <v>42</v>
      </c>
      <c r="J6068" s="25" t="s">
        <v>42</v>
      </c>
      <c r="K6068" s="25" t="s">
        <v>42</v>
      </c>
      <c r="L6068" s="59" t="s">
        <v>51</v>
      </c>
      <c r="M6068" s="59" t="s">
        <v>51</v>
      </c>
      <c r="N6068" s="59" t="s">
        <v>51</v>
      </c>
      <c r="O6068" s="59" t="s">
        <v>51</v>
      </c>
      <c r="P6068" s="59" t="s">
        <v>42</v>
      </c>
      <c r="Q6068" s="25" t="s">
        <v>42</v>
      </c>
      <c r="R6068" s="25" t="s">
        <v>42</v>
      </c>
      <c r="S6068" s="25" t="s">
        <v>42</v>
      </c>
      <c r="T6068" s="25" t="s">
        <v>42</v>
      </c>
      <c r="U6068" s="25" t="s">
        <v>42</v>
      </c>
      <c r="V6068" s="25" t="s">
        <v>42</v>
      </c>
      <c r="W6068" s="25">
        <v>0</v>
      </c>
      <c r="X6068" s="25">
        <v>0</v>
      </c>
      <c r="Y6068" s="25" t="s">
        <v>42</v>
      </c>
      <c r="Z6068" s="25" t="s">
        <v>42</v>
      </c>
      <c r="AA6068" s="25">
        <v>0</v>
      </c>
      <c r="AB6068" s="25">
        <v>0</v>
      </c>
      <c r="AC6068" s="25" t="s">
        <v>17507</v>
      </c>
      <c r="AD6068" s="59" t="s">
        <v>51</v>
      </c>
      <c r="AE6068" s="59" t="s">
        <v>51</v>
      </c>
    </row>
    <row r="6069" spans="1:31" ht="110.25" x14ac:dyDescent="0.25">
      <c r="A6069" s="57" t="s">
        <v>17263</v>
      </c>
      <c r="B6069" s="24" t="s">
        <v>17830</v>
      </c>
      <c r="C6069" s="58" t="s">
        <v>17831</v>
      </c>
      <c r="D6069" s="59" t="s">
        <v>42</v>
      </c>
      <c r="E6069" s="25" t="s">
        <v>42</v>
      </c>
      <c r="F6069" s="25" t="s">
        <v>42</v>
      </c>
      <c r="G6069" s="59" t="s">
        <v>42</v>
      </c>
      <c r="H6069" s="25" t="s">
        <v>42</v>
      </c>
      <c r="I6069" s="25" t="s">
        <v>42</v>
      </c>
      <c r="J6069" s="25" t="s">
        <v>42</v>
      </c>
      <c r="K6069" s="25" t="s">
        <v>42</v>
      </c>
      <c r="L6069" s="59" t="s">
        <v>51</v>
      </c>
      <c r="M6069" s="59" t="s">
        <v>51</v>
      </c>
      <c r="N6069" s="59" t="s">
        <v>51</v>
      </c>
      <c r="O6069" s="59" t="s">
        <v>51</v>
      </c>
      <c r="P6069" s="59" t="s">
        <v>42</v>
      </c>
      <c r="Q6069" s="25" t="s">
        <v>42</v>
      </c>
      <c r="R6069" s="25" t="s">
        <v>42</v>
      </c>
      <c r="S6069" s="25" t="s">
        <v>42</v>
      </c>
      <c r="T6069" s="25" t="s">
        <v>42</v>
      </c>
      <c r="U6069" s="25" t="s">
        <v>42</v>
      </c>
      <c r="V6069" s="25" t="s">
        <v>42</v>
      </c>
      <c r="W6069" s="25">
        <v>0</v>
      </c>
      <c r="X6069" s="25">
        <v>0</v>
      </c>
      <c r="Y6069" s="25" t="s">
        <v>42</v>
      </c>
      <c r="Z6069" s="25" t="s">
        <v>42</v>
      </c>
      <c r="AA6069" s="25">
        <v>0</v>
      </c>
      <c r="AB6069" s="25">
        <v>0</v>
      </c>
      <c r="AC6069" s="25" t="s">
        <v>17507</v>
      </c>
      <c r="AD6069" s="59" t="s">
        <v>51</v>
      </c>
      <c r="AE6069" s="59" t="s">
        <v>51</v>
      </c>
    </row>
    <row r="6070" spans="1:31" x14ac:dyDescent="0.25">
      <c r="A6070" s="57" t="s">
        <v>17832</v>
      </c>
      <c r="B6070" s="24" t="s">
        <v>3009</v>
      </c>
      <c r="C6070" s="58" t="s">
        <v>41</v>
      </c>
      <c r="D6070" s="59" t="s">
        <v>42</v>
      </c>
      <c r="E6070" s="25" t="s">
        <v>42</v>
      </c>
      <c r="F6070" s="25" t="s">
        <v>42</v>
      </c>
      <c r="G6070" s="59" t="s">
        <v>42</v>
      </c>
      <c r="H6070" s="25" t="s">
        <v>42</v>
      </c>
      <c r="I6070" s="25" t="s">
        <v>42</v>
      </c>
      <c r="J6070" s="25" t="s">
        <v>42</v>
      </c>
      <c r="K6070" s="25" t="s">
        <v>42</v>
      </c>
      <c r="L6070" s="59" t="s">
        <v>42</v>
      </c>
      <c r="M6070" s="59" t="s">
        <v>42</v>
      </c>
      <c r="N6070" s="59" t="s">
        <v>42</v>
      </c>
      <c r="O6070" s="59" t="s">
        <v>42</v>
      </c>
      <c r="P6070" s="59" t="s">
        <v>42</v>
      </c>
      <c r="Q6070" s="25">
        <f>IFERROR(SUM(Q6071:Q6075),"нд")</f>
        <v>0</v>
      </c>
      <c r="R6070" s="25" t="s">
        <v>42</v>
      </c>
      <c r="S6070" s="25" t="s">
        <v>42</v>
      </c>
      <c r="T6070" s="25">
        <f t="shared" ref="T6070:Z6070" si="115">IFERROR(SUM(T6071:T6075),"нд")</f>
        <v>0</v>
      </c>
      <c r="U6070" s="25">
        <f t="shared" si="115"/>
        <v>0</v>
      </c>
      <c r="V6070" s="25">
        <f t="shared" si="115"/>
        <v>0</v>
      </c>
      <c r="W6070" s="25">
        <f t="shared" si="115"/>
        <v>0</v>
      </c>
      <c r="X6070" s="25">
        <f t="shared" si="115"/>
        <v>0</v>
      </c>
      <c r="Y6070" s="25">
        <f t="shared" si="115"/>
        <v>0</v>
      </c>
      <c r="Z6070" s="25">
        <f t="shared" si="115"/>
        <v>0</v>
      </c>
      <c r="AA6070" s="25" t="s">
        <v>42</v>
      </c>
      <c r="AB6070" s="25" t="s">
        <v>42</v>
      </c>
      <c r="AC6070" s="25" t="s">
        <v>42</v>
      </c>
      <c r="AD6070" s="59" t="s">
        <v>42</v>
      </c>
      <c r="AE6070" s="59" t="s">
        <v>42</v>
      </c>
    </row>
    <row r="6071" spans="1:31" ht="78.75" x14ac:dyDescent="0.25">
      <c r="A6071" s="57" t="s">
        <v>17832</v>
      </c>
      <c r="B6071" s="24" t="s">
        <v>17833</v>
      </c>
      <c r="C6071" s="58" t="s">
        <v>17834</v>
      </c>
      <c r="D6071" s="59" t="s">
        <v>42</v>
      </c>
      <c r="E6071" s="25" t="s">
        <v>42</v>
      </c>
      <c r="F6071" s="25" t="s">
        <v>42</v>
      </c>
      <c r="G6071" s="59" t="s">
        <v>42</v>
      </c>
      <c r="H6071" s="25" t="s">
        <v>42</v>
      </c>
      <c r="I6071" s="25" t="s">
        <v>42</v>
      </c>
      <c r="J6071" s="25" t="s">
        <v>42</v>
      </c>
      <c r="K6071" s="25" t="s">
        <v>42</v>
      </c>
      <c r="L6071" s="59" t="s">
        <v>51</v>
      </c>
      <c r="M6071" s="59" t="s">
        <v>51</v>
      </c>
      <c r="N6071" s="59" t="s">
        <v>51</v>
      </c>
      <c r="O6071" s="59" t="s">
        <v>51</v>
      </c>
      <c r="P6071" s="59" t="s">
        <v>42</v>
      </c>
      <c r="Q6071" s="25" t="s">
        <v>42</v>
      </c>
      <c r="R6071" s="25" t="s">
        <v>42</v>
      </c>
      <c r="S6071" s="25" t="s">
        <v>42</v>
      </c>
      <c r="T6071" s="25" t="s">
        <v>42</v>
      </c>
      <c r="U6071" s="25" t="s">
        <v>42</v>
      </c>
      <c r="V6071" s="25" t="s">
        <v>42</v>
      </c>
      <c r="W6071" s="25">
        <v>0</v>
      </c>
      <c r="X6071" s="25">
        <v>0</v>
      </c>
      <c r="Y6071" s="25" t="s">
        <v>42</v>
      </c>
      <c r="Z6071" s="25" t="s">
        <v>42</v>
      </c>
      <c r="AA6071" s="25">
        <v>0</v>
      </c>
      <c r="AB6071" s="25">
        <v>0</v>
      </c>
      <c r="AC6071" s="25" t="s">
        <v>13396</v>
      </c>
      <c r="AD6071" s="59" t="s">
        <v>51</v>
      </c>
      <c r="AE6071" s="59" t="s">
        <v>51</v>
      </c>
    </row>
    <row r="6072" spans="1:31" ht="78.75" x14ac:dyDescent="0.25">
      <c r="A6072" s="57" t="s">
        <v>17832</v>
      </c>
      <c r="B6072" s="24" t="s">
        <v>17835</v>
      </c>
      <c r="C6072" s="58" t="s">
        <v>17836</v>
      </c>
      <c r="D6072" s="59" t="s">
        <v>42</v>
      </c>
      <c r="E6072" s="25" t="s">
        <v>42</v>
      </c>
      <c r="F6072" s="25" t="s">
        <v>42</v>
      </c>
      <c r="G6072" s="59" t="s">
        <v>42</v>
      </c>
      <c r="H6072" s="25" t="s">
        <v>42</v>
      </c>
      <c r="I6072" s="25" t="s">
        <v>42</v>
      </c>
      <c r="J6072" s="25" t="s">
        <v>42</v>
      </c>
      <c r="K6072" s="25" t="s">
        <v>42</v>
      </c>
      <c r="L6072" s="59" t="s">
        <v>51</v>
      </c>
      <c r="M6072" s="59" t="s">
        <v>51</v>
      </c>
      <c r="N6072" s="59" t="s">
        <v>51</v>
      </c>
      <c r="O6072" s="59" t="s">
        <v>51</v>
      </c>
      <c r="P6072" s="59" t="s">
        <v>42</v>
      </c>
      <c r="Q6072" s="25" t="s">
        <v>42</v>
      </c>
      <c r="R6072" s="25" t="s">
        <v>42</v>
      </c>
      <c r="S6072" s="25" t="s">
        <v>42</v>
      </c>
      <c r="T6072" s="25" t="s">
        <v>42</v>
      </c>
      <c r="U6072" s="25" t="s">
        <v>42</v>
      </c>
      <c r="V6072" s="25" t="s">
        <v>42</v>
      </c>
      <c r="W6072" s="25">
        <v>0</v>
      </c>
      <c r="X6072" s="25">
        <v>0</v>
      </c>
      <c r="Y6072" s="25" t="s">
        <v>42</v>
      </c>
      <c r="Z6072" s="25" t="s">
        <v>42</v>
      </c>
      <c r="AA6072" s="25">
        <v>0</v>
      </c>
      <c r="AB6072" s="25">
        <v>0</v>
      </c>
      <c r="AC6072" s="25" t="s">
        <v>13396</v>
      </c>
      <c r="AD6072" s="59" t="s">
        <v>51</v>
      </c>
      <c r="AE6072" s="59" t="s">
        <v>51</v>
      </c>
    </row>
    <row r="6073" spans="1:31" ht="78.75" x14ac:dyDescent="0.25">
      <c r="A6073" s="57" t="s">
        <v>17832</v>
      </c>
      <c r="B6073" s="24" t="s">
        <v>17837</v>
      </c>
      <c r="C6073" s="58" t="s">
        <v>17838</v>
      </c>
      <c r="D6073" s="59" t="s">
        <v>42</v>
      </c>
      <c r="E6073" s="25" t="s">
        <v>42</v>
      </c>
      <c r="F6073" s="25" t="s">
        <v>42</v>
      </c>
      <c r="G6073" s="59" t="s">
        <v>42</v>
      </c>
      <c r="H6073" s="25" t="s">
        <v>42</v>
      </c>
      <c r="I6073" s="25" t="s">
        <v>42</v>
      </c>
      <c r="J6073" s="25" t="s">
        <v>42</v>
      </c>
      <c r="K6073" s="25" t="s">
        <v>42</v>
      </c>
      <c r="L6073" s="59" t="s">
        <v>51</v>
      </c>
      <c r="M6073" s="59" t="s">
        <v>51</v>
      </c>
      <c r="N6073" s="59" t="s">
        <v>51</v>
      </c>
      <c r="O6073" s="59" t="s">
        <v>51</v>
      </c>
      <c r="P6073" s="59" t="s">
        <v>42</v>
      </c>
      <c r="Q6073" s="25" t="s">
        <v>42</v>
      </c>
      <c r="R6073" s="25" t="s">
        <v>42</v>
      </c>
      <c r="S6073" s="25" t="s">
        <v>42</v>
      </c>
      <c r="T6073" s="25" t="s">
        <v>42</v>
      </c>
      <c r="U6073" s="25" t="s">
        <v>42</v>
      </c>
      <c r="V6073" s="25" t="s">
        <v>42</v>
      </c>
      <c r="W6073" s="25">
        <v>0</v>
      </c>
      <c r="X6073" s="25">
        <v>0</v>
      </c>
      <c r="Y6073" s="25" t="s">
        <v>42</v>
      </c>
      <c r="Z6073" s="25" t="s">
        <v>42</v>
      </c>
      <c r="AA6073" s="25">
        <v>0</v>
      </c>
      <c r="AB6073" s="25">
        <v>0</v>
      </c>
      <c r="AC6073" s="25" t="s">
        <v>13396</v>
      </c>
      <c r="AD6073" s="59" t="s">
        <v>51</v>
      </c>
      <c r="AE6073" s="59" t="s">
        <v>51</v>
      </c>
    </row>
    <row r="6074" spans="1:31" ht="78.75" x14ac:dyDescent="0.25">
      <c r="A6074" s="57" t="s">
        <v>17832</v>
      </c>
      <c r="B6074" s="24" t="s">
        <v>17839</v>
      </c>
      <c r="C6074" s="58" t="s">
        <v>17840</v>
      </c>
      <c r="D6074" s="59" t="s">
        <v>42</v>
      </c>
      <c r="E6074" s="25" t="s">
        <v>42</v>
      </c>
      <c r="F6074" s="25" t="s">
        <v>42</v>
      </c>
      <c r="G6074" s="59" t="s">
        <v>42</v>
      </c>
      <c r="H6074" s="25" t="s">
        <v>42</v>
      </c>
      <c r="I6074" s="25" t="s">
        <v>42</v>
      </c>
      <c r="J6074" s="25" t="s">
        <v>42</v>
      </c>
      <c r="K6074" s="25" t="s">
        <v>42</v>
      </c>
      <c r="L6074" s="59" t="s">
        <v>51</v>
      </c>
      <c r="M6074" s="59" t="s">
        <v>51</v>
      </c>
      <c r="N6074" s="59" t="s">
        <v>51</v>
      </c>
      <c r="O6074" s="59" t="s">
        <v>51</v>
      </c>
      <c r="P6074" s="59" t="s">
        <v>42</v>
      </c>
      <c r="Q6074" s="25" t="s">
        <v>42</v>
      </c>
      <c r="R6074" s="25" t="s">
        <v>42</v>
      </c>
      <c r="S6074" s="25" t="s">
        <v>42</v>
      </c>
      <c r="T6074" s="25" t="s">
        <v>42</v>
      </c>
      <c r="U6074" s="25" t="s">
        <v>42</v>
      </c>
      <c r="V6074" s="25" t="s">
        <v>42</v>
      </c>
      <c r="W6074" s="25">
        <v>0</v>
      </c>
      <c r="X6074" s="25">
        <v>0</v>
      </c>
      <c r="Y6074" s="25" t="s">
        <v>42</v>
      </c>
      <c r="Z6074" s="25" t="s">
        <v>42</v>
      </c>
      <c r="AA6074" s="25">
        <v>0</v>
      </c>
      <c r="AB6074" s="25">
        <v>0</v>
      </c>
      <c r="AC6074" s="25" t="s">
        <v>13396</v>
      </c>
      <c r="AD6074" s="59" t="s">
        <v>51</v>
      </c>
      <c r="AE6074" s="59" t="s">
        <v>51</v>
      </c>
    </row>
    <row r="6075" spans="1:31" ht="78.75" x14ac:dyDescent="0.25">
      <c r="A6075" s="57" t="s">
        <v>17832</v>
      </c>
      <c r="B6075" s="24" t="s">
        <v>17841</v>
      </c>
      <c r="C6075" s="58" t="s">
        <v>17842</v>
      </c>
      <c r="D6075" s="59" t="s">
        <v>42</v>
      </c>
      <c r="E6075" s="25" t="s">
        <v>42</v>
      </c>
      <c r="F6075" s="25" t="s">
        <v>42</v>
      </c>
      <c r="G6075" s="59" t="s">
        <v>42</v>
      </c>
      <c r="H6075" s="25" t="s">
        <v>42</v>
      </c>
      <c r="I6075" s="25" t="s">
        <v>42</v>
      </c>
      <c r="J6075" s="25" t="s">
        <v>42</v>
      </c>
      <c r="K6075" s="25" t="s">
        <v>42</v>
      </c>
      <c r="L6075" s="59" t="s">
        <v>51</v>
      </c>
      <c r="M6075" s="59" t="s">
        <v>51</v>
      </c>
      <c r="N6075" s="59" t="s">
        <v>51</v>
      </c>
      <c r="O6075" s="59" t="s">
        <v>51</v>
      </c>
      <c r="P6075" s="59" t="s">
        <v>42</v>
      </c>
      <c r="Q6075" s="25" t="s">
        <v>42</v>
      </c>
      <c r="R6075" s="25" t="s">
        <v>42</v>
      </c>
      <c r="S6075" s="25" t="s">
        <v>42</v>
      </c>
      <c r="T6075" s="25" t="s">
        <v>42</v>
      </c>
      <c r="U6075" s="25" t="s">
        <v>42</v>
      </c>
      <c r="V6075" s="25" t="s">
        <v>42</v>
      </c>
      <c r="W6075" s="25">
        <v>0</v>
      </c>
      <c r="X6075" s="25">
        <v>0</v>
      </c>
      <c r="Y6075" s="25" t="s">
        <v>42</v>
      </c>
      <c r="Z6075" s="25" t="s">
        <v>42</v>
      </c>
      <c r="AA6075" s="25">
        <v>0</v>
      </c>
      <c r="AB6075" s="25">
        <v>0</v>
      </c>
      <c r="AC6075" s="25" t="s">
        <v>13396</v>
      </c>
      <c r="AD6075" s="59" t="s">
        <v>51</v>
      </c>
      <c r="AE6075" s="59" t="s">
        <v>51</v>
      </c>
    </row>
    <row r="6076" spans="1:31" x14ac:dyDescent="0.25">
      <c r="A6076" s="57" t="s">
        <v>17843</v>
      </c>
      <c r="B6076" s="24" t="s">
        <v>17844</v>
      </c>
      <c r="C6076" s="58" t="s">
        <v>41</v>
      </c>
      <c r="D6076" s="59" t="s">
        <v>42</v>
      </c>
      <c r="E6076" s="25" t="s">
        <v>42</v>
      </c>
      <c r="F6076" s="25" t="s">
        <v>42</v>
      </c>
      <c r="G6076" s="59" t="s">
        <v>42</v>
      </c>
      <c r="H6076" s="25" t="s">
        <v>42</v>
      </c>
      <c r="I6076" s="25" t="s">
        <v>42</v>
      </c>
      <c r="J6076" s="25" t="s">
        <v>42</v>
      </c>
      <c r="K6076" s="25" t="s">
        <v>42</v>
      </c>
      <c r="L6076" s="59" t="s">
        <v>42</v>
      </c>
      <c r="M6076" s="59" t="s">
        <v>42</v>
      </c>
      <c r="N6076" s="59" t="s">
        <v>42</v>
      </c>
      <c r="O6076" s="59" t="s">
        <v>42</v>
      </c>
      <c r="P6076" s="59" t="s">
        <v>42</v>
      </c>
      <c r="Q6076" s="25">
        <f>IFERROR(SUM(0,Q6077),"нд")</f>
        <v>1443.6619999999996</v>
      </c>
      <c r="R6076" s="25" t="s">
        <v>42</v>
      </c>
      <c r="S6076" s="25" t="s">
        <v>42</v>
      </c>
      <c r="T6076" s="25">
        <f t="shared" ref="T6076:Z6076" si="116">IFERROR(SUM(0,T6077),"нд")</f>
        <v>2781.0410000000011</v>
      </c>
      <c r="U6076" s="25">
        <f t="shared" si="116"/>
        <v>6868.2109999999948</v>
      </c>
      <c r="V6076" s="25">
        <f t="shared" si="116"/>
        <v>6873.0579999999954</v>
      </c>
      <c r="W6076" s="25">
        <f t="shared" si="116"/>
        <v>3253.29</v>
      </c>
      <c r="X6076" s="25">
        <f t="shared" si="116"/>
        <v>3256.99</v>
      </c>
      <c r="Y6076" s="25">
        <f t="shared" si="116"/>
        <v>0</v>
      </c>
      <c r="Z6076" s="25">
        <f t="shared" si="116"/>
        <v>0</v>
      </c>
      <c r="AA6076" s="25" t="s">
        <v>42</v>
      </c>
      <c r="AB6076" s="25" t="s">
        <v>42</v>
      </c>
      <c r="AC6076" s="25" t="s">
        <v>42</v>
      </c>
      <c r="AD6076" s="59" t="s">
        <v>42</v>
      </c>
      <c r="AE6076" s="59" t="s">
        <v>42</v>
      </c>
    </row>
    <row r="6077" spans="1:31" x14ac:dyDescent="0.25">
      <c r="A6077" s="57" t="s">
        <v>17845</v>
      </c>
      <c r="B6077" s="24" t="s">
        <v>44</v>
      </c>
      <c r="C6077" s="58" t="s">
        <v>41</v>
      </c>
      <c r="D6077" s="59" t="s">
        <v>42</v>
      </c>
      <c r="E6077" s="25" t="s">
        <v>42</v>
      </c>
      <c r="F6077" s="25" t="s">
        <v>42</v>
      </c>
      <c r="G6077" s="59" t="s">
        <v>42</v>
      </c>
      <c r="H6077" s="25" t="s">
        <v>42</v>
      </c>
      <c r="I6077" s="25" t="s">
        <v>42</v>
      </c>
      <c r="J6077" s="25" t="s">
        <v>42</v>
      </c>
      <c r="K6077" s="25" t="s">
        <v>42</v>
      </c>
      <c r="L6077" s="59" t="s">
        <v>42</v>
      </c>
      <c r="M6077" s="59" t="s">
        <v>42</v>
      </c>
      <c r="N6077" s="59" t="s">
        <v>42</v>
      </c>
      <c r="O6077" s="59" t="s">
        <v>42</v>
      </c>
      <c r="P6077" s="59" t="s">
        <v>42</v>
      </c>
      <c r="Q6077" s="25">
        <f>IFERROR(SUM(0,Q6078,Q6404,Q6864,Q6888),"нд")</f>
        <v>1443.6619999999996</v>
      </c>
      <c r="R6077" s="25" t="s">
        <v>42</v>
      </c>
      <c r="S6077" s="25" t="s">
        <v>42</v>
      </c>
      <c r="T6077" s="25">
        <f t="shared" ref="T6077:Z6077" si="117">IFERROR(SUM(0,T6078,T6404,T6864,T6888),"нд")</f>
        <v>2781.0410000000011</v>
      </c>
      <c r="U6077" s="25">
        <f t="shared" si="117"/>
        <v>6868.2109999999948</v>
      </c>
      <c r="V6077" s="25">
        <f t="shared" si="117"/>
        <v>6873.0579999999954</v>
      </c>
      <c r="W6077" s="25">
        <f t="shared" si="117"/>
        <v>3253.29</v>
      </c>
      <c r="X6077" s="25">
        <f t="shared" si="117"/>
        <v>3256.99</v>
      </c>
      <c r="Y6077" s="25">
        <f t="shared" si="117"/>
        <v>0</v>
      </c>
      <c r="Z6077" s="25">
        <f t="shared" si="117"/>
        <v>0</v>
      </c>
      <c r="AA6077" s="25" t="s">
        <v>42</v>
      </c>
      <c r="AB6077" s="25" t="s">
        <v>42</v>
      </c>
      <c r="AC6077" s="25" t="s">
        <v>42</v>
      </c>
      <c r="AD6077" s="59" t="s">
        <v>42</v>
      </c>
      <c r="AE6077" s="59" t="s">
        <v>42</v>
      </c>
    </row>
    <row r="6078" spans="1:31" ht="31.5" x14ac:dyDescent="0.25">
      <c r="A6078" s="57" t="s">
        <v>17846</v>
      </c>
      <c r="B6078" s="24" t="s">
        <v>46</v>
      </c>
      <c r="C6078" s="58" t="s">
        <v>41</v>
      </c>
      <c r="D6078" s="59" t="s">
        <v>42</v>
      </c>
      <c r="E6078" s="25" t="s">
        <v>42</v>
      </c>
      <c r="F6078" s="25" t="s">
        <v>42</v>
      </c>
      <c r="G6078" s="59" t="s">
        <v>42</v>
      </c>
      <c r="H6078" s="25" t="s">
        <v>42</v>
      </c>
      <c r="I6078" s="25" t="s">
        <v>42</v>
      </c>
      <c r="J6078" s="25" t="s">
        <v>42</v>
      </c>
      <c r="K6078" s="25" t="s">
        <v>42</v>
      </c>
      <c r="L6078" s="59" t="s">
        <v>42</v>
      </c>
      <c r="M6078" s="59" t="s">
        <v>42</v>
      </c>
      <c r="N6078" s="59" t="s">
        <v>42</v>
      </c>
      <c r="O6078" s="59" t="s">
        <v>42</v>
      </c>
      <c r="P6078" s="59" t="s">
        <v>42</v>
      </c>
      <c r="Q6078" s="25">
        <f>IFERROR(SUM(0,Q6079,Q6108),"нд")</f>
        <v>708.73199999999974</v>
      </c>
      <c r="R6078" s="25" t="s">
        <v>42</v>
      </c>
      <c r="S6078" s="25" t="s">
        <v>42</v>
      </c>
      <c r="T6078" s="25">
        <f t="shared" ref="T6078:Z6078" si="118">IFERROR(SUM(0,T6079,T6108),"нд")</f>
        <v>1479.1110000000003</v>
      </c>
      <c r="U6078" s="25">
        <f t="shared" si="118"/>
        <v>3452.1109999999953</v>
      </c>
      <c r="V6078" s="25">
        <f t="shared" si="118"/>
        <v>3456.9579999999955</v>
      </c>
      <c r="W6078" s="25">
        <f t="shared" si="118"/>
        <v>1686.19</v>
      </c>
      <c r="X6078" s="25">
        <f t="shared" si="118"/>
        <v>1689.89</v>
      </c>
      <c r="Y6078" s="25">
        <f t="shared" si="118"/>
        <v>0</v>
      </c>
      <c r="Z6078" s="25">
        <f t="shared" si="118"/>
        <v>0</v>
      </c>
      <c r="AA6078" s="25" t="s">
        <v>42</v>
      </c>
      <c r="AB6078" s="25" t="s">
        <v>42</v>
      </c>
      <c r="AC6078" s="25" t="s">
        <v>42</v>
      </c>
      <c r="AD6078" s="59" t="s">
        <v>42</v>
      </c>
      <c r="AE6078" s="59" t="s">
        <v>42</v>
      </c>
    </row>
    <row r="6079" spans="1:31" x14ac:dyDescent="0.25">
      <c r="A6079" s="57" t="s">
        <v>17847</v>
      </c>
      <c r="B6079" s="24" t="s">
        <v>48</v>
      </c>
      <c r="C6079" s="58" t="s">
        <v>41</v>
      </c>
      <c r="D6079" s="59" t="s">
        <v>42</v>
      </c>
      <c r="E6079" s="25" t="s">
        <v>42</v>
      </c>
      <c r="F6079" s="25" t="s">
        <v>42</v>
      </c>
      <c r="G6079" s="59" t="s">
        <v>42</v>
      </c>
      <c r="H6079" s="25" t="s">
        <v>42</v>
      </c>
      <c r="I6079" s="25" t="s">
        <v>42</v>
      </c>
      <c r="J6079" s="25" t="s">
        <v>42</v>
      </c>
      <c r="K6079" s="25" t="s">
        <v>42</v>
      </c>
      <c r="L6079" s="59" t="s">
        <v>42</v>
      </c>
      <c r="M6079" s="59" t="s">
        <v>42</v>
      </c>
      <c r="N6079" s="59" t="s">
        <v>42</v>
      </c>
      <c r="O6079" s="59" t="s">
        <v>42</v>
      </c>
      <c r="P6079" s="59" t="s">
        <v>42</v>
      </c>
      <c r="Q6079" s="25">
        <f>IFERROR(SUM(Q6080:Q6107),"нд")</f>
        <v>144.316</v>
      </c>
      <c r="R6079" s="25" t="s">
        <v>42</v>
      </c>
      <c r="S6079" s="25" t="s">
        <v>42</v>
      </c>
      <c r="T6079" s="25">
        <f t="shared" ref="T6079:Z6079" si="119">IFERROR(SUM(T6080:T6107),"нд")</f>
        <v>450.78700000000009</v>
      </c>
      <c r="U6079" s="25">
        <f t="shared" si="119"/>
        <v>581.39599999999996</v>
      </c>
      <c r="V6079" s="25">
        <f t="shared" si="119"/>
        <v>586.12299999999993</v>
      </c>
      <c r="W6079" s="25">
        <f t="shared" si="119"/>
        <v>264.75</v>
      </c>
      <c r="X6079" s="25">
        <f t="shared" si="119"/>
        <v>268.45000000000005</v>
      </c>
      <c r="Y6079" s="25">
        <f t="shared" si="119"/>
        <v>0</v>
      </c>
      <c r="Z6079" s="25">
        <f t="shared" si="119"/>
        <v>0</v>
      </c>
      <c r="AA6079" s="25" t="s">
        <v>42</v>
      </c>
      <c r="AB6079" s="25" t="s">
        <v>42</v>
      </c>
      <c r="AC6079" s="25" t="s">
        <v>42</v>
      </c>
      <c r="AD6079" s="59" t="s">
        <v>42</v>
      </c>
      <c r="AE6079" s="59" t="s">
        <v>42</v>
      </c>
    </row>
    <row r="6080" spans="1:31" ht="157.5" x14ac:dyDescent="0.25">
      <c r="A6080" s="57" t="s">
        <v>17847</v>
      </c>
      <c r="B6080" s="24" t="s">
        <v>17848</v>
      </c>
      <c r="C6080" s="58" t="s">
        <v>17849</v>
      </c>
      <c r="D6080" s="59">
        <v>1939</v>
      </c>
      <c r="E6080" s="25">
        <v>67.86</v>
      </c>
      <c r="F6080" s="25">
        <v>3.8654000000000002</v>
      </c>
      <c r="G6080" s="59">
        <v>2021</v>
      </c>
      <c r="H6080" s="25" t="s">
        <v>42</v>
      </c>
      <c r="I6080" s="25" t="s">
        <v>42</v>
      </c>
      <c r="J6080" s="25" t="s">
        <v>42</v>
      </c>
      <c r="K6080" s="25" t="s">
        <v>42</v>
      </c>
      <c r="L6080" s="59" t="s">
        <v>51</v>
      </c>
      <c r="M6080" s="59" t="s">
        <v>51</v>
      </c>
      <c r="N6080" s="59" t="s">
        <v>147</v>
      </c>
      <c r="O6080" s="59" t="s">
        <v>147</v>
      </c>
      <c r="P6080" s="59" t="s">
        <v>17850</v>
      </c>
      <c r="Q6080" s="25">
        <v>21.9</v>
      </c>
      <c r="R6080" s="25" t="s">
        <v>53</v>
      </c>
      <c r="S6080" s="25">
        <v>54.75</v>
      </c>
      <c r="T6080" s="25">
        <v>95.43</v>
      </c>
      <c r="U6080" s="25">
        <v>80</v>
      </c>
      <c r="V6080" s="25">
        <v>80</v>
      </c>
      <c r="W6080" s="25">
        <v>40</v>
      </c>
      <c r="X6080" s="25">
        <v>40</v>
      </c>
      <c r="Y6080" s="25" t="s">
        <v>42</v>
      </c>
      <c r="Z6080" s="25" t="s">
        <v>42</v>
      </c>
      <c r="AA6080" s="25">
        <v>110</v>
      </c>
      <c r="AB6080" s="25">
        <v>110</v>
      </c>
      <c r="AC6080" s="25" t="s">
        <v>17851</v>
      </c>
      <c r="AD6080" s="59" t="s">
        <v>51</v>
      </c>
      <c r="AE6080" s="59" t="s">
        <v>51</v>
      </c>
    </row>
    <row r="6081" spans="1:31" x14ac:dyDescent="0.25">
      <c r="A6081" s="57" t="s">
        <v>17847</v>
      </c>
      <c r="B6081" s="24" t="s">
        <v>17852</v>
      </c>
      <c r="C6081" s="58" t="s">
        <v>17853</v>
      </c>
      <c r="D6081" s="59">
        <v>1955</v>
      </c>
      <c r="E6081" s="25" t="s">
        <v>42</v>
      </c>
      <c r="F6081" s="25" t="s">
        <v>42</v>
      </c>
      <c r="G6081" s="59" t="s">
        <v>42</v>
      </c>
      <c r="H6081" s="25" t="s">
        <v>42</v>
      </c>
      <c r="I6081" s="25" t="s">
        <v>42</v>
      </c>
      <c r="J6081" s="25" t="s">
        <v>42</v>
      </c>
      <c r="K6081" s="25" t="s">
        <v>42</v>
      </c>
      <c r="L6081" s="59" t="s">
        <v>51</v>
      </c>
      <c r="M6081" s="59" t="s">
        <v>51</v>
      </c>
      <c r="N6081" s="59" t="s">
        <v>147</v>
      </c>
      <c r="O6081" s="59" t="s">
        <v>147</v>
      </c>
      <c r="P6081" s="59" t="s">
        <v>17854</v>
      </c>
      <c r="Q6081" s="25">
        <v>0.2</v>
      </c>
      <c r="R6081" s="25" t="s">
        <v>53</v>
      </c>
      <c r="S6081" s="25">
        <v>111.1</v>
      </c>
      <c r="T6081" s="25">
        <v>4.3999999999999997E-2</v>
      </c>
      <c r="U6081" s="25">
        <v>0.18</v>
      </c>
      <c r="V6081" s="25">
        <v>0.25</v>
      </c>
      <c r="W6081" s="25">
        <v>0</v>
      </c>
      <c r="X6081" s="25">
        <v>0</v>
      </c>
      <c r="Y6081" s="25" t="s">
        <v>42</v>
      </c>
      <c r="Z6081" s="25" t="s">
        <v>42</v>
      </c>
      <c r="AA6081" s="25">
        <v>6</v>
      </c>
      <c r="AB6081" s="25">
        <v>6</v>
      </c>
      <c r="AC6081" s="25" t="s">
        <v>4610</v>
      </c>
      <c r="AD6081" s="59" t="s">
        <v>51</v>
      </c>
      <c r="AE6081" s="59" t="s">
        <v>51</v>
      </c>
    </row>
    <row r="6082" spans="1:31" ht="31.5" x14ac:dyDescent="0.25">
      <c r="A6082" s="57" t="s">
        <v>17847</v>
      </c>
      <c r="B6082" s="24" t="s">
        <v>17855</v>
      </c>
      <c r="C6082" s="58" t="s">
        <v>17856</v>
      </c>
      <c r="D6082" s="59">
        <v>1956</v>
      </c>
      <c r="E6082" s="25" t="s">
        <v>42</v>
      </c>
      <c r="F6082" s="25" t="s">
        <v>42</v>
      </c>
      <c r="G6082" s="59" t="s">
        <v>42</v>
      </c>
      <c r="H6082" s="25" t="s">
        <v>42</v>
      </c>
      <c r="I6082" s="25" t="s">
        <v>42</v>
      </c>
      <c r="J6082" s="25" t="s">
        <v>42</v>
      </c>
      <c r="K6082" s="25" t="s">
        <v>42</v>
      </c>
      <c r="L6082" s="59" t="s">
        <v>51</v>
      </c>
      <c r="M6082" s="59" t="s">
        <v>51</v>
      </c>
      <c r="N6082" s="59" t="s">
        <v>147</v>
      </c>
      <c r="O6082" s="59" t="s">
        <v>147</v>
      </c>
      <c r="P6082" s="59" t="s">
        <v>17857</v>
      </c>
      <c r="Q6082" s="25">
        <v>6.6000000000000003E-2</v>
      </c>
      <c r="R6082" s="25" t="s">
        <v>53</v>
      </c>
      <c r="S6082" s="25">
        <v>41</v>
      </c>
      <c r="T6082" s="25">
        <v>0.03</v>
      </c>
      <c r="U6082" s="25">
        <v>0.16</v>
      </c>
      <c r="V6082" s="25">
        <v>0.1</v>
      </c>
      <c r="W6082" s="25">
        <v>0</v>
      </c>
      <c r="X6082" s="25">
        <v>0</v>
      </c>
      <c r="Y6082" s="25" t="s">
        <v>42</v>
      </c>
      <c r="Z6082" s="25" t="s">
        <v>42</v>
      </c>
      <c r="AA6082" s="25">
        <v>10</v>
      </c>
      <c r="AB6082" s="25">
        <v>10</v>
      </c>
      <c r="AC6082" s="25" t="s">
        <v>4610</v>
      </c>
      <c r="AD6082" s="59" t="s">
        <v>51</v>
      </c>
      <c r="AE6082" s="59" t="s">
        <v>51</v>
      </c>
    </row>
    <row r="6083" spans="1:31" x14ac:dyDescent="0.25">
      <c r="A6083" s="57" t="s">
        <v>17847</v>
      </c>
      <c r="B6083" s="24" t="s">
        <v>17858</v>
      </c>
      <c r="C6083" s="58" t="s">
        <v>17859</v>
      </c>
      <c r="D6083" s="59">
        <v>1957</v>
      </c>
      <c r="E6083" s="25" t="s">
        <v>42</v>
      </c>
      <c r="F6083" s="25" t="s">
        <v>42</v>
      </c>
      <c r="G6083" s="59" t="s">
        <v>42</v>
      </c>
      <c r="H6083" s="25" t="s">
        <v>42</v>
      </c>
      <c r="I6083" s="25" t="s">
        <v>42</v>
      </c>
      <c r="J6083" s="25" t="s">
        <v>42</v>
      </c>
      <c r="K6083" s="25" t="s">
        <v>42</v>
      </c>
      <c r="L6083" s="59" t="s">
        <v>51</v>
      </c>
      <c r="M6083" s="59" t="s">
        <v>51</v>
      </c>
      <c r="N6083" s="59" t="s">
        <v>147</v>
      </c>
      <c r="O6083" s="59" t="s">
        <v>147</v>
      </c>
      <c r="P6083" s="59" t="s">
        <v>17860</v>
      </c>
      <c r="Q6083" s="25">
        <v>7.5999999999999998E-2</v>
      </c>
      <c r="R6083" s="25" t="s">
        <v>53</v>
      </c>
      <c r="S6083" s="25">
        <v>120.6</v>
      </c>
      <c r="T6083" s="25">
        <v>2.1999999999999999E-2</v>
      </c>
      <c r="U6083" s="25">
        <v>6.3E-2</v>
      </c>
      <c r="V6083" s="25">
        <v>0.1</v>
      </c>
      <c r="W6083" s="25">
        <v>0</v>
      </c>
      <c r="X6083" s="25">
        <v>0</v>
      </c>
      <c r="Y6083" s="25" t="s">
        <v>42</v>
      </c>
      <c r="Z6083" s="25" t="s">
        <v>42</v>
      </c>
      <c r="AA6083" s="25">
        <v>6</v>
      </c>
      <c r="AB6083" s="25">
        <v>6</v>
      </c>
      <c r="AC6083" s="25" t="s">
        <v>4610</v>
      </c>
      <c r="AD6083" s="59" t="s">
        <v>51</v>
      </c>
      <c r="AE6083" s="59" t="s">
        <v>51</v>
      </c>
    </row>
    <row r="6084" spans="1:31" x14ac:dyDescent="0.25">
      <c r="A6084" s="57" t="s">
        <v>17847</v>
      </c>
      <c r="B6084" s="24" t="s">
        <v>17861</v>
      </c>
      <c r="C6084" s="58" t="s">
        <v>17862</v>
      </c>
      <c r="D6084" s="59">
        <v>1986</v>
      </c>
      <c r="E6084" s="25" t="s">
        <v>42</v>
      </c>
      <c r="F6084" s="25" t="s">
        <v>42</v>
      </c>
      <c r="G6084" s="59" t="s">
        <v>42</v>
      </c>
      <c r="H6084" s="25" t="s">
        <v>42</v>
      </c>
      <c r="I6084" s="25" t="s">
        <v>42</v>
      </c>
      <c r="J6084" s="25" t="s">
        <v>42</v>
      </c>
      <c r="K6084" s="25" t="s">
        <v>42</v>
      </c>
      <c r="L6084" s="59" t="s">
        <v>51</v>
      </c>
      <c r="M6084" s="59" t="s">
        <v>51</v>
      </c>
      <c r="N6084" s="59" t="s">
        <v>51</v>
      </c>
      <c r="O6084" s="59" t="s">
        <v>51</v>
      </c>
      <c r="P6084" s="59" t="s">
        <v>17863</v>
      </c>
      <c r="Q6084" s="25">
        <v>0.48</v>
      </c>
      <c r="R6084" s="25" t="s">
        <v>53</v>
      </c>
      <c r="S6084" s="25">
        <v>120</v>
      </c>
      <c r="T6084" s="25">
        <v>5.0999999999999997E-2</v>
      </c>
      <c r="U6084" s="25">
        <v>0.4</v>
      </c>
      <c r="V6084" s="25">
        <v>0.63</v>
      </c>
      <c r="W6084" s="25">
        <v>0</v>
      </c>
      <c r="X6084" s="25">
        <v>0</v>
      </c>
      <c r="Y6084" s="25" t="s">
        <v>42</v>
      </c>
      <c r="Z6084" s="25" t="s">
        <v>42</v>
      </c>
      <c r="AA6084" s="25">
        <v>10</v>
      </c>
      <c r="AB6084" s="25">
        <v>10</v>
      </c>
      <c r="AC6084" s="25" t="s">
        <v>4610</v>
      </c>
      <c r="AD6084" s="59" t="s">
        <v>51</v>
      </c>
      <c r="AE6084" s="59" t="s">
        <v>51</v>
      </c>
    </row>
    <row r="6085" spans="1:31" ht="31.5" x14ac:dyDescent="0.25">
      <c r="A6085" s="57" t="s">
        <v>17847</v>
      </c>
      <c r="B6085" s="24" t="s">
        <v>17864</v>
      </c>
      <c r="C6085" s="58" t="s">
        <v>17865</v>
      </c>
      <c r="D6085" s="59">
        <v>1955</v>
      </c>
      <c r="E6085" s="25" t="s">
        <v>42</v>
      </c>
      <c r="F6085" s="25" t="s">
        <v>42</v>
      </c>
      <c r="G6085" s="59" t="s">
        <v>42</v>
      </c>
      <c r="H6085" s="25" t="s">
        <v>42</v>
      </c>
      <c r="I6085" s="25" t="s">
        <v>42</v>
      </c>
      <c r="J6085" s="25" t="s">
        <v>42</v>
      </c>
      <c r="K6085" s="25" t="s">
        <v>42</v>
      </c>
      <c r="L6085" s="59" t="s">
        <v>51</v>
      </c>
      <c r="M6085" s="59" t="s">
        <v>51</v>
      </c>
      <c r="N6085" s="59" t="s">
        <v>51</v>
      </c>
      <c r="O6085" s="59" t="s">
        <v>51</v>
      </c>
      <c r="P6085" s="59" t="s">
        <v>17866</v>
      </c>
      <c r="Q6085" s="25">
        <v>0.26300000000000001</v>
      </c>
      <c r="R6085" s="25" t="s">
        <v>53</v>
      </c>
      <c r="S6085" s="25">
        <v>105.2</v>
      </c>
      <c r="T6085" s="25" t="s">
        <v>42</v>
      </c>
      <c r="U6085" s="25">
        <v>0.25</v>
      </c>
      <c r="V6085" s="25">
        <v>1</v>
      </c>
      <c r="W6085" s="25">
        <v>0</v>
      </c>
      <c r="X6085" s="25">
        <v>0</v>
      </c>
      <c r="Y6085" s="25" t="s">
        <v>42</v>
      </c>
      <c r="Z6085" s="25" t="s">
        <v>42</v>
      </c>
      <c r="AA6085" s="25">
        <v>6</v>
      </c>
      <c r="AB6085" s="25">
        <v>6</v>
      </c>
      <c r="AC6085" s="25" t="s">
        <v>4610</v>
      </c>
      <c r="AD6085" s="59" t="s">
        <v>51</v>
      </c>
      <c r="AE6085" s="59" t="s">
        <v>51</v>
      </c>
    </row>
    <row r="6086" spans="1:31" ht="31.5" x14ac:dyDescent="0.25">
      <c r="A6086" s="57" t="s">
        <v>17847</v>
      </c>
      <c r="B6086" s="24" t="s">
        <v>17867</v>
      </c>
      <c r="C6086" s="58" t="s">
        <v>17868</v>
      </c>
      <c r="D6086" s="59">
        <v>1999</v>
      </c>
      <c r="E6086" s="25" t="s">
        <v>42</v>
      </c>
      <c r="F6086" s="25" t="s">
        <v>42</v>
      </c>
      <c r="G6086" s="59" t="s">
        <v>42</v>
      </c>
      <c r="H6086" s="25" t="s">
        <v>42</v>
      </c>
      <c r="I6086" s="25" t="s">
        <v>42</v>
      </c>
      <c r="J6086" s="25" t="s">
        <v>42</v>
      </c>
      <c r="K6086" s="25" t="s">
        <v>42</v>
      </c>
      <c r="L6086" s="59" t="s">
        <v>51</v>
      </c>
      <c r="M6086" s="59" t="s">
        <v>51</v>
      </c>
      <c r="N6086" s="59" t="s">
        <v>147</v>
      </c>
      <c r="O6086" s="59" t="s">
        <v>147</v>
      </c>
      <c r="P6086" s="59" t="s">
        <v>17869</v>
      </c>
      <c r="Q6086" s="25">
        <v>0.438</v>
      </c>
      <c r="R6086" s="25" t="s">
        <v>53</v>
      </c>
      <c r="S6086" s="25">
        <v>74.11</v>
      </c>
      <c r="T6086" s="25">
        <v>0.46200000000000002</v>
      </c>
      <c r="U6086" s="25">
        <v>0.63</v>
      </c>
      <c r="V6086" s="25">
        <v>0.63</v>
      </c>
      <c r="W6086" s="25">
        <v>0</v>
      </c>
      <c r="X6086" s="25">
        <v>0</v>
      </c>
      <c r="Y6086" s="25" t="s">
        <v>42</v>
      </c>
      <c r="Z6086" s="25" t="s">
        <v>42</v>
      </c>
      <c r="AA6086" s="25">
        <v>10</v>
      </c>
      <c r="AB6086" s="25">
        <v>10</v>
      </c>
      <c r="AC6086" s="25" t="s">
        <v>4610</v>
      </c>
      <c r="AD6086" s="59" t="s">
        <v>51</v>
      </c>
      <c r="AE6086" s="59" t="s">
        <v>51</v>
      </c>
    </row>
    <row r="6087" spans="1:31" ht="31.5" x14ac:dyDescent="0.25">
      <c r="A6087" s="57" t="s">
        <v>17847</v>
      </c>
      <c r="B6087" s="24" t="s">
        <v>17870</v>
      </c>
      <c r="C6087" s="58" t="s">
        <v>17871</v>
      </c>
      <c r="D6087" s="59">
        <v>1957</v>
      </c>
      <c r="E6087" s="25" t="s">
        <v>42</v>
      </c>
      <c r="F6087" s="25" t="s">
        <v>42</v>
      </c>
      <c r="G6087" s="59" t="s">
        <v>42</v>
      </c>
      <c r="H6087" s="25" t="s">
        <v>42</v>
      </c>
      <c r="I6087" s="25" t="s">
        <v>42</v>
      </c>
      <c r="J6087" s="25" t="s">
        <v>42</v>
      </c>
      <c r="K6087" s="25" t="s">
        <v>42</v>
      </c>
      <c r="L6087" s="59" t="s">
        <v>51</v>
      </c>
      <c r="M6087" s="59" t="s">
        <v>51</v>
      </c>
      <c r="N6087" s="59" t="s">
        <v>147</v>
      </c>
      <c r="O6087" s="59" t="s">
        <v>147</v>
      </c>
      <c r="P6087" s="59" t="s">
        <v>17872</v>
      </c>
      <c r="Q6087" s="25">
        <v>0.06</v>
      </c>
      <c r="R6087" s="25" t="s">
        <v>53</v>
      </c>
      <c r="S6087" s="25">
        <v>74</v>
      </c>
      <c r="T6087" s="25">
        <v>1.2E-2</v>
      </c>
      <c r="U6087" s="25">
        <v>6.3E-2</v>
      </c>
      <c r="V6087" s="25">
        <v>6.3E-2</v>
      </c>
      <c r="W6087" s="25">
        <v>0</v>
      </c>
      <c r="X6087" s="25">
        <v>0</v>
      </c>
      <c r="Y6087" s="25" t="s">
        <v>42</v>
      </c>
      <c r="Z6087" s="25" t="s">
        <v>42</v>
      </c>
      <c r="AA6087" s="25">
        <v>6</v>
      </c>
      <c r="AB6087" s="25">
        <v>6</v>
      </c>
      <c r="AC6087" s="25" t="s">
        <v>4610</v>
      </c>
      <c r="AD6087" s="59" t="s">
        <v>51</v>
      </c>
      <c r="AE6087" s="59" t="s">
        <v>51</v>
      </c>
    </row>
    <row r="6088" spans="1:31" ht="126" x14ac:dyDescent="0.25">
      <c r="A6088" s="57" t="s">
        <v>17847</v>
      </c>
      <c r="B6088" s="24" t="s">
        <v>17873</v>
      </c>
      <c r="C6088" s="58" t="s">
        <v>17874</v>
      </c>
      <c r="D6088" s="59">
        <v>1964</v>
      </c>
      <c r="E6088" s="25">
        <v>55.17</v>
      </c>
      <c r="F6088" s="25">
        <v>23.741499999999998</v>
      </c>
      <c r="G6088" s="59">
        <v>2021</v>
      </c>
      <c r="H6088" s="25" t="s">
        <v>42</v>
      </c>
      <c r="I6088" s="25" t="s">
        <v>42</v>
      </c>
      <c r="J6088" s="25" t="s">
        <v>42</v>
      </c>
      <c r="K6088" s="25" t="s">
        <v>42</v>
      </c>
      <c r="L6088" s="59" t="s">
        <v>51</v>
      </c>
      <c r="M6088" s="59" t="s">
        <v>51</v>
      </c>
      <c r="N6088" s="59" t="s">
        <v>51</v>
      </c>
      <c r="O6088" s="59" t="s">
        <v>51</v>
      </c>
      <c r="P6088" s="59" t="s">
        <v>17875</v>
      </c>
      <c r="Q6088" s="25">
        <v>7.2</v>
      </c>
      <c r="R6088" s="25" t="s">
        <v>53</v>
      </c>
      <c r="S6088" s="25">
        <v>22.5</v>
      </c>
      <c r="T6088" s="25">
        <v>3.02</v>
      </c>
      <c r="U6088" s="25">
        <v>32</v>
      </c>
      <c r="V6088" s="25">
        <v>32</v>
      </c>
      <c r="W6088" s="25">
        <v>16</v>
      </c>
      <c r="X6088" s="25">
        <v>16</v>
      </c>
      <c r="Y6088" s="25" t="s">
        <v>42</v>
      </c>
      <c r="Z6088" s="25" t="s">
        <v>42</v>
      </c>
      <c r="AA6088" s="25">
        <v>110</v>
      </c>
      <c r="AB6088" s="25">
        <v>110</v>
      </c>
      <c r="AC6088" s="25" t="s">
        <v>17876</v>
      </c>
      <c r="AD6088" s="59" t="s">
        <v>51</v>
      </c>
      <c r="AE6088" s="59" t="s">
        <v>51</v>
      </c>
    </row>
    <row r="6089" spans="1:31" ht="157.5" x14ac:dyDescent="0.25">
      <c r="A6089" s="57" t="s">
        <v>17847</v>
      </c>
      <c r="B6089" s="24" t="s">
        <v>17877</v>
      </c>
      <c r="C6089" s="58" t="s">
        <v>17878</v>
      </c>
      <c r="D6089" s="59">
        <v>1939</v>
      </c>
      <c r="E6089" s="25">
        <v>67.86</v>
      </c>
      <c r="F6089" s="25">
        <v>3.8654000000000002</v>
      </c>
      <c r="G6089" s="59">
        <v>2021</v>
      </c>
      <c r="H6089" s="25" t="s">
        <v>42</v>
      </c>
      <c r="I6089" s="25" t="s">
        <v>42</v>
      </c>
      <c r="J6089" s="25" t="s">
        <v>42</v>
      </c>
      <c r="K6089" s="25" t="s">
        <v>42</v>
      </c>
      <c r="L6089" s="59" t="s">
        <v>51</v>
      </c>
      <c r="M6089" s="59" t="s">
        <v>51</v>
      </c>
      <c r="N6089" s="59" t="s">
        <v>51</v>
      </c>
      <c r="O6089" s="59" t="s">
        <v>51</v>
      </c>
      <c r="P6089" s="59" t="s">
        <v>17850</v>
      </c>
      <c r="Q6089" s="25">
        <v>21.9</v>
      </c>
      <c r="R6089" s="25" t="s">
        <v>53</v>
      </c>
      <c r="S6089" s="25">
        <v>54.75</v>
      </c>
      <c r="T6089" s="25">
        <v>95.43</v>
      </c>
      <c r="U6089" s="25">
        <v>80</v>
      </c>
      <c r="V6089" s="25">
        <v>80</v>
      </c>
      <c r="W6089" s="25">
        <v>40</v>
      </c>
      <c r="X6089" s="25">
        <v>40</v>
      </c>
      <c r="Y6089" s="25" t="s">
        <v>42</v>
      </c>
      <c r="Z6089" s="25" t="s">
        <v>42</v>
      </c>
      <c r="AA6089" s="25">
        <v>110</v>
      </c>
      <c r="AB6089" s="25">
        <v>110</v>
      </c>
      <c r="AC6089" s="25" t="s">
        <v>17879</v>
      </c>
      <c r="AD6089" s="59" t="s">
        <v>51</v>
      </c>
      <c r="AE6089" s="59" t="s">
        <v>51</v>
      </c>
    </row>
    <row r="6090" spans="1:31" ht="94.5" x14ac:dyDescent="0.25">
      <c r="A6090" s="57" t="s">
        <v>17847</v>
      </c>
      <c r="B6090" s="24" t="s">
        <v>17880</v>
      </c>
      <c r="C6090" s="58" t="s">
        <v>17881</v>
      </c>
      <c r="D6090" s="59">
        <v>1969</v>
      </c>
      <c r="E6090" s="25">
        <v>68.31</v>
      </c>
      <c r="F6090" s="25">
        <v>10.2178</v>
      </c>
      <c r="G6090" s="59">
        <v>2021</v>
      </c>
      <c r="H6090" s="25" t="s">
        <v>42</v>
      </c>
      <c r="I6090" s="25" t="s">
        <v>42</v>
      </c>
      <c r="J6090" s="25" t="s">
        <v>42</v>
      </c>
      <c r="K6090" s="25" t="s">
        <v>42</v>
      </c>
      <c r="L6090" s="59" t="s">
        <v>51</v>
      </c>
      <c r="M6090" s="59" t="s">
        <v>51</v>
      </c>
      <c r="N6090" s="59" t="s">
        <v>51</v>
      </c>
      <c r="O6090" s="59" t="s">
        <v>51</v>
      </c>
      <c r="P6090" s="59" t="s">
        <v>17882</v>
      </c>
      <c r="Q6090" s="25">
        <v>9.5</v>
      </c>
      <c r="R6090" s="25" t="s">
        <v>53</v>
      </c>
      <c r="S6090" s="25">
        <v>23.170999999999999</v>
      </c>
      <c r="T6090" s="25">
        <v>20.571999999999999</v>
      </c>
      <c r="U6090" s="25">
        <v>41</v>
      </c>
      <c r="V6090" s="25">
        <v>41</v>
      </c>
      <c r="W6090" s="25">
        <v>16</v>
      </c>
      <c r="X6090" s="25">
        <v>16</v>
      </c>
      <c r="Y6090" s="25" t="s">
        <v>42</v>
      </c>
      <c r="Z6090" s="25" t="s">
        <v>42</v>
      </c>
      <c r="AA6090" s="25">
        <v>110</v>
      </c>
      <c r="AB6090" s="25">
        <v>110</v>
      </c>
      <c r="AC6090" s="25" t="s">
        <v>17883</v>
      </c>
      <c r="AD6090" s="59" t="s">
        <v>51</v>
      </c>
      <c r="AE6090" s="59" t="s">
        <v>51</v>
      </c>
    </row>
    <row r="6091" spans="1:31" ht="31.5" x14ac:dyDescent="0.25">
      <c r="A6091" s="57" t="s">
        <v>17847</v>
      </c>
      <c r="B6091" s="24" t="s">
        <v>17884</v>
      </c>
      <c r="C6091" s="58" t="s">
        <v>17885</v>
      </c>
      <c r="D6091" s="59">
        <v>1939</v>
      </c>
      <c r="E6091" s="25">
        <v>67.86</v>
      </c>
      <c r="F6091" s="25">
        <v>3.8654000000000002</v>
      </c>
      <c r="G6091" s="59">
        <v>2021</v>
      </c>
      <c r="H6091" s="25" t="s">
        <v>42</v>
      </c>
      <c r="I6091" s="25" t="s">
        <v>42</v>
      </c>
      <c r="J6091" s="25" t="s">
        <v>42</v>
      </c>
      <c r="K6091" s="25" t="s">
        <v>42</v>
      </c>
      <c r="L6091" s="59" t="s">
        <v>51</v>
      </c>
      <c r="M6091" s="59" t="s">
        <v>51</v>
      </c>
      <c r="N6091" s="59" t="s">
        <v>51</v>
      </c>
      <c r="O6091" s="59" t="s">
        <v>51</v>
      </c>
      <c r="P6091" s="59" t="s">
        <v>17850</v>
      </c>
      <c r="Q6091" s="25">
        <v>21.9</v>
      </c>
      <c r="R6091" s="25" t="s">
        <v>53</v>
      </c>
      <c r="S6091" s="25">
        <v>54.75</v>
      </c>
      <c r="T6091" s="25">
        <v>95.424999999999997</v>
      </c>
      <c r="U6091" s="25">
        <v>80</v>
      </c>
      <c r="V6091" s="25">
        <v>80</v>
      </c>
      <c r="W6091" s="25">
        <v>40</v>
      </c>
      <c r="X6091" s="25">
        <v>40</v>
      </c>
      <c r="Y6091" s="25" t="s">
        <v>42</v>
      </c>
      <c r="Z6091" s="25" t="s">
        <v>42</v>
      </c>
      <c r="AA6091" s="25">
        <v>110</v>
      </c>
      <c r="AB6091" s="25">
        <v>110</v>
      </c>
      <c r="AC6091" s="25" t="s">
        <v>17886</v>
      </c>
      <c r="AD6091" s="59" t="s">
        <v>51</v>
      </c>
      <c r="AE6091" s="59" t="s">
        <v>51</v>
      </c>
    </row>
    <row r="6092" spans="1:31" ht="31.5" x14ac:dyDescent="0.25">
      <c r="A6092" s="57" t="s">
        <v>17847</v>
      </c>
      <c r="B6092" s="24" t="s">
        <v>17887</v>
      </c>
      <c r="C6092" s="58" t="s">
        <v>17888</v>
      </c>
      <c r="D6092" s="59">
        <v>1978</v>
      </c>
      <c r="E6092" s="25">
        <v>80.22</v>
      </c>
      <c r="F6092" s="25">
        <v>8.2937999999999992</v>
      </c>
      <c r="G6092" s="59">
        <v>2021</v>
      </c>
      <c r="H6092" s="25" t="s">
        <v>42</v>
      </c>
      <c r="I6092" s="25" t="s">
        <v>42</v>
      </c>
      <c r="J6092" s="25" t="s">
        <v>42</v>
      </c>
      <c r="K6092" s="25" t="s">
        <v>42</v>
      </c>
      <c r="L6092" s="59" t="s">
        <v>51</v>
      </c>
      <c r="M6092" s="59" t="s">
        <v>51</v>
      </c>
      <c r="N6092" s="59" t="s">
        <v>51</v>
      </c>
      <c r="O6092" s="59" t="s">
        <v>51</v>
      </c>
      <c r="P6092" s="59" t="s">
        <v>17889</v>
      </c>
      <c r="Q6092" s="25">
        <v>21.2</v>
      </c>
      <c r="R6092" s="25" t="s">
        <v>53</v>
      </c>
      <c r="S6092" s="25">
        <v>26.5</v>
      </c>
      <c r="T6092" s="25">
        <v>66.221999999999994</v>
      </c>
      <c r="U6092" s="25">
        <v>80</v>
      </c>
      <c r="V6092" s="25">
        <v>80</v>
      </c>
      <c r="W6092" s="25">
        <v>40</v>
      </c>
      <c r="X6092" s="25">
        <v>40</v>
      </c>
      <c r="Y6092" s="25" t="s">
        <v>42</v>
      </c>
      <c r="Z6092" s="25" t="s">
        <v>42</v>
      </c>
      <c r="AA6092" s="25">
        <v>110</v>
      </c>
      <c r="AB6092" s="25">
        <v>110</v>
      </c>
      <c r="AC6092" s="25" t="s">
        <v>17886</v>
      </c>
      <c r="AD6092" s="59" t="s">
        <v>51</v>
      </c>
      <c r="AE6092" s="59" t="s">
        <v>51</v>
      </c>
    </row>
    <row r="6093" spans="1:31" ht="126" x14ac:dyDescent="0.25">
      <c r="A6093" s="57" t="s">
        <v>17847</v>
      </c>
      <c r="B6093" s="24" t="s">
        <v>17890</v>
      </c>
      <c r="C6093" s="58" t="s">
        <v>17891</v>
      </c>
      <c r="D6093" s="59">
        <v>1965</v>
      </c>
      <c r="E6093" s="25">
        <v>63.64</v>
      </c>
      <c r="F6093" s="25">
        <v>24.2544</v>
      </c>
      <c r="G6093" s="59">
        <v>2021</v>
      </c>
      <c r="H6093" s="25" t="s">
        <v>42</v>
      </c>
      <c r="I6093" s="25" t="s">
        <v>42</v>
      </c>
      <c r="J6093" s="25" t="s">
        <v>42</v>
      </c>
      <c r="K6093" s="25" t="s">
        <v>42</v>
      </c>
      <c r="L6093" s="59" t="s">
        <v>51</v>
      </c>
      <c r="M6093" s="59" t="s">
        <v>51</v>
      </c>
      <c r="N6093" s="59" t="s">
        <v>147</v>
      </c>
      <c r="O6093" s="59" t="s">
        <v>147</v>
      </c>
      <c r="P6093" s="59" t="s">
        <v>17892</v>
      </c>
      <c r="Q6093" s="25">
        <v>4.7</v>
      </c>
      <c r="R6093" s="25" t="s">
        <v>53</v>
      </c>
      <c r="S6093" s="25">
        <v>14.688000000000001</v>
      </c>
      <c r="T6093" s="25">
        <v>0.45</v>
      </c>
      <c r="U6093" s="25">
        <v>32</v>
      </c>
      <c r="V6093" s="25">
        <v>32</v>
      </c>
      <c r="W6093" s="25">
        <v>16</v>
      </c>
      <c r="X6093" s="25">
        <v>16</v>
      </c>
      <c r="Y6093" s="25" t="s">
        <v>42</v>
      </c>
      <c r="Z6093" s="25" t="s">
        <v>42</v>
      </c>
      <c r="AA6093" s="25">
        <v>110</v>
      </c>
      <c r="AB6093" s="25">
        <v>110</v>
      </c>
      <c r="AC6093" s="25" t="s">
        <v>17893</v>
      </c>
      <c r="AD6093" s="59" t="s">
        <v>51</v>
      </c>
      <c r="AE6093" s="59" t="s">
        <v>51</v>
      </c>
    </row>
    <row r="6094" spans="1:31" ht="126" x14ac:dyDescent="0.25">
      <c r="A6094" s="57" t="s">
        <v>17847</v>
      </c>
      <c r="B6094" s="24" t="s">
        <v>17894</v>
      </c>
      <c r="C6094" s="58" t="s">
        <v>17895</v>
      </c>
      <c r="D6094" s="59">
        <v>1967</v>
      </c>
      <c r="E6094" s="25">
        <v>69.89</v>
      </c>
      <c r="F6094" s="25">
        <v>12.1259</v>
      </c>
      <c r="G6094" s="59">
        <v>2021</v>
      </c>
      <c r="H6094" s="25" t="s">
        <v>42</v>
      </c>
      <c r="I6094" s="25" t="s">
        <v>42</v>
      </c>
      <c r="J6094" s="25" t="s">
        <v>42</v>
      </c>
      <c r="K6094" s="25" t="s">
        <v>42</v>
      </c>
      <c r="L6094" s="59" t="s">
        <v>51</v>
      </c>
      <c r="M6094" s="59" t="s">
        <v>51</v>
      </c>
      <c r="N6094" s="59" t="s">
        <v>147</v>
      </c>
      <c r="O6094" s="59" t="s">
        <v>147</v>
      </c>
      <c r="P6094" s="59" t="s">
        <v>17896</v>
      </c>
      <c r="Q6094" s="25">
        <v>0.46</v>
      </c>
      <c r="R6094" s="25" t="s">
        <v>53</v>
      </c>
      <c r="S6094" s="25">
        <v>4.5999999999999996</v>
      </c>
      <c r="T6094" s="25">
        <v>0.04</v>
      </c>
      <c r="U6094" s="25">
        <v>10</v>
      </c>
      <c r="V6094" s="25">
        <v>10</v>
      </c>
      <c r="W6094" s="25">
        <v>0</v>
      </c>
      <c r="X6094" s="25">
        <v>0</v>
      </c>
      <c r="Y6094" s="25" t="s">
        <v>42</v>
      </c>
      <c r="Z6094" s="25" t="s">
        <v>42</v>
      </c>
      <c r="AA6094" s="25">
        <v>110</v>
      </c>
      <c r="AB6094" s="25">
        <v>110</v>
      </c>
      <c r="AC6094" s="25" t="s">
        <v>17897</v>
      </c>
      <c r="AD6094" s="59" t="s">
        <v>51</v>
      </c>
      <c r="AE6094" s="59" t="s">
        <v>51</v>
      </c>
    </row>
    <row r="6095" spans="1:31" ht="78.75" x14ac:dyDescent="0.25">
      <c r="A6095" s="57" t="s">
        <v>17847</v>
      </c>
      <c r="B6095" s="24" t="s">
        <v>17898</v>
      </c>
      <c r="C6095" s="58" t="s">
        <v>17899</v>
      </c>
      <c r="D6095" s="59">
        <v>1966</v>
      </c>
      <c r="E6095" s="25" t="s">
        <v>42</v>
      </c>
      <c r="F6095" s="25" t="s">
        <v>42</v>
      </c>
      <c r="G6095" s="59" t="s">
        <v>42</v>
      </c>
      <c r="H6095" s="25" t="s">
        <v>42</v>
      </c>
      <c r="I6095" s="25" t="s">
        <v>42</v>
      </c>
      <c r="J6095" s="25" t="s">
        <v>42</v>
      </c>
      <c r="K6095" s="25" t="s">
        <v>42</v>
      </c>
      <c r="L6095" s="59" t="s">
        <v>51</v>
      </c>
      <c r="M6095" s="59" t="s">
        <v>51</v>
      </c>
      <c r="N6095" s="59" t="s">
        <v>51</v>
      </c>
      <c r="O6095" s="59" t="s">
        <v>51</v>
      </c>
      <c r="P6095" s="59" t="s">
        <v>17900</v>
      </c>
      <c r="Q6095" s="25">
        <v>0.7</v>
      </c>
      <c r="R6095" s="25" t="s">
        <v>53</v>
      </c>
      <c r="S6095" s="25">
        <v>8.75</v>
      </c>
      <c r="T6095" s="25">
        <v>0.23</v>
      </c>
      <c r="U6095" s="25">
        <v>8</v>
      </c>
      <c r="V6095" s="25">
        <v>8</v>
      </c>
      <c r="W6095" s="25">
        <v>4</v>
      </c>
      <c r="X6095" s="25">
        <v>4</v>
      </c>
      <c r="Y6095" s="25" t="s">
        <v>42</v>
      </c>
      <c r="Z6095" s="25" t="s">
        <v>42</v>
      </c>
      <c r="AA6095" s="25">
        <v>35</v>
      </c>
      <c r="AB6095" s="25">
        <v>35</v>
      </c>
      <c r="AC6095" s="25" t="s">
        <v>17901</v>
      </c>
      <c r="AD6095" s="59" t="s">
        <v>51</v>
      </c>
      <c r="AE6095" s="59" t="s">
        <v>51</v>
      </c>
    </row>
    <row r="6096" spans="1:31" ht="126" x14ac:dyDescent="0.25">
      <c r="A6096" s="57" t="s">
        <v>17847</v>
      </c>
      <c r="B6096" s="24" t="s">
        <v>17902</v>
      </c>
      <c r="C6096" s="58" t="s">
        <v>17903</v>
      </c>
      <c r="D6096" s="59">
        <v>1950</v>
      </c>
      <c r="E6096" s="25" t="s">
        <v>42</v>
      </c>
      <c r="F6096" s="25" t="s">
        <v>42</v>
      </c>
      <c r="G6096" s="59" t="s">
        <v>42</v>
      </c>
      <c r="H6096" s="25" t="s">
        <v>42</v>
      </c>
      <c r="I6096" s="25" t="s">
        <v>42</v>
      </c>
      <c r="J6096" s="25" t="s">
        <v>42</v>
      </c>
      <c r="K6096" s="25" t="s">
        <v>42</v>
      </c>
      <c r="L6096" s="59" t="s">
        <v>51</v>
      </c>
      <c r="M6096" s="59" t="s">
        <v>51</v>
      </c>
      <c r="N6096" s="59" t="s">
        <v>147</v>
      </c>
      <c r="O6096" s="59" t="s">
        <v>147</v>
      </c>
      <c r="P6096" s="59" t="s">
        <v>17904</v>
      </c>
      <c r="Q6096" s="25">
        <v>4.5999999999999996</v>
      </c>
      <c r="R6096" s="25" t="s">
        <v>53</v>
      </c>
      <c r="S6096" s="25">
        <v>105.8</v>
      </c>
      <c r="T6096" s="25">
        <v>7</v>
      </c>
      <c r="U6096" s="25">
        <v>16.3</v>
      </c>
      <c r="V6096" s="25">
        <v>20</v>
      </c>
      <c r="W6096" s="25">
        <v>6.3</v>
      </c>
      <c r="X6096" s="25">
        <v>10</v>
      </c>
      <c r="Y6096" s="25" t="s">
        <v>42</v>
      </c>
      <c r="Z6096" s="25" t="s">
        <v>42</v>
      </c>
      <c r="AA6096" s="25">
        <v>35</v>
      </c>
      <c r="AB6096" s="25">
        <v>35</v>
      </c>
      <c r="AC6096" s="25" t="s">
        <v>17905</v>
      </c>
      <c r="AD6096" s="59" t="s">
        <v>51</v>
      </c>
      <c r="AE6096" s="59" t="s">
        <v>51</v>
      </c>
    </row>
    <row r="6097" spans="1:31" ht="126" x14ac:dyDescent="0.25">
      <c r="A6097" s="57" t="s">
        <v>17847</v>
      </c>
      <c r="B6097" s="24" t="s">
        <v>17906</v>
      </c>
      <c r="C6097" s="58" t="s">
        <v>17907</v>
      </c>
      <c r="D6097" s="59">
        <v>1981</v>
      </c>
      <c r="E6097" s="25" t="s">
        <v>42</v>
      </c>
      <c r="F6097" s="25" t="s">
        <v>42</v>
      </c>
      <c r="G6097" s="59" t="s">
        <v>42</v>
      </c>
      <c r="H6097" s="25" t="s">
        <v>42</v>
      </c>
      <c r="I6097" s="25" t="s">
        <v>42</v>
      </c>
      <c r="J6097" s="25" t="s">
        <v>42</v>
      </c>
      <c r="K6097" s="25" t="s">
        <v>42</v>
      </c>
      <c r="L6097" s="59" t="s">
        <v>51</v>
      </c>
      <c r="M6097" s="59" t="s">
        <v>51</v>
      </c>
      <c r="N6097" s="59" t="s">
        <v>147</v>
      </c>
      <c r="O6097" s="59" t="s">
        <v>147</v>
      </c>
      <c r="P6097" s="59" t="s">
        <v>17908</v>
      </c>
      <c r="Q6097" s="25">
        <v>0.36</v>
      </c>
      <c r="R6097" s="25" t="s">
        <v>53</v>
      </c>
      <c r="S6097" s="25">
        <v>80</v>
      </c>
      <c r="T6097" s="25">
        <v>0.36</v>
      </c>
      <c r="U6097" s="25">
        <v>0.4</v>
      </c>
      <c r="V6097" s="25">
        <v>0.4</v>
      </c>
      <c r="W6097" s="25">
        <v>0</v>
      </c>
      <c r="X6097" s="25">
        <v>0</v>
      </c>
      <c r="Y6097" s="25" t="s">
        <v>42</v>
      </c>
      <c r="Z6097" s="25" t="s">
        <v>42</v>
      </c>
      <c r="AA6097" s="25">
        <v>6</v>
      </c>
      <c r="AB6097" s="25">
        <v>6</v>
      </c>
      <c r="AC6097" s="25" t="s">
        <v>17909</v>
      </c>
      <c r="AD6097" s="59" t="s">
        <v>51</v>
      </c>
      <c r="AE6097" s="59" t="s">
        <v>51</v>
      </c>
    </row>
    <row r="6098" spans="1:31" ht="63" x14ac:dyDescent="0.25">
      <c r="A6098" s="57" t="s">
        <v>17847</v>
      </c>
      <c r="B6098" s="24" t="s">
        <v>17910</v>
      </c>
      <c r="C6098" s="58" t="s">
        <v>17911</v>
      </c>
      <c r="D6098" s="59">
        <v>1991</v>
      </c>
      <c r="E6098" s="25">
        <v>50.83</v>
      </c>
      <c r="F6098" s="25">
        <v>1.64</v>
      </c>
      <c r="G6098" s="59">
        <v>2021</v>
      </c>
      <c r="H6098" s="25" t="s">
        <v>42</v>
      </c>
      <c r="I6098" s="25" t="s">
        <v>42</v>
      </c>
      <c r="J6098" s="25" t="s">
        <v>42</v>
      </c>
      <c r="K6098" s="25" t="s">
        <v>42</v>
      </c>
      <c r="L6098" s="59" t="s">
        <v>51</v>
      </c>
      <c r="M6098" s="59" t="s">
        <v>51</v>
      </c>
      <c r="N6098" s="59" t="s">
        <v>51</v>
      </c>
      <c r="O6098" s="59" t="s">
        <v>51</v>
      </c>
      <c r="P6098" s="59" t="s">
        <v>17912</v>
      </c>
      <c r="Q6098" s="25">
        <v>0.36099999999999999</v>
      </c>
      <c r="R6098" s="25" t="s">
        <v>53</v>
      </c>
      <c r="S6098" s="25">
        <v>90</v>
      </c>
      <c r="T6098" s="25">
        <v>7.0000000000000001E-3</v>
      </c>
      <c r="U6098" s="25">
        <v>0.8</v>
      </c>
      <c r="V6098" s="25">
        <v>0.8</v>
      </c>
      <c r="W6098" s="25">
        <v>0.4</v>
      </c>
      <c r="X6098" s="25">
        <v>0.4</v>
      </c>
      <c r="Y6098" s="25" t="s">
        <v>42</v>
      </c>
      <c r="Z6098" s="25" t="s">
        <v>42</v>
      </c>
      <c r="AA6098" s="25">
        <v>6</v>
      </c>
      <c r="AB6098" s="25">
        <v>6</v>
      </c>
      <c r="AC6098" s="25" t="s">
        <v>17913</v>
      </c>
      <c r="AD6098" s="59" t="s">
        <v>51</v>
      </c>
      <c r="AE6098" s="59" t="s">
        <v>51</v>
      </c>
    </row>
    <row r="6099" spans="1:31" ht="63" x14ac:dyDescent="0.25">
      <c r="A6099" s="57" t="s">
        <v>17847</v>
      </c>
      <c r="B6099" s="24" t="s">
        <v>17914</v>
      </c>
      <c r="C6099" s="58" t="s">
        <v>17915</v>
      </c>
      <c r="D6099" s="59">
        <v>1991</v>
      </c>
      <c r="E6099" s="25" t="s">
        <v>42</v>
      </c>
      <c r="F6099" s="25" t="s">
        <v>42</v>
      </c>
      <c r="G6099" s="59" t="s">
        <v>42</v>
      </c>
      <c r="H6099" s="25" t="s">
        <v>42</v>
      </c>
      <c r="I6099" s="25" t="s">
        <v>42</v>
      </c>
      <c r="J6099" s="25" t="s">
        <v>42</v>
      </c>
      <c r="K6099" s="25" t="s">
        <v>42</v>
      </c>
      <c r="L6099" s="59" t="s">
        <v>51</v>
      </c>
      <c r="M6099" s="59" t="s">
        <v>51</v>
      </c>
      <c r="N6099" s="59" t="s">
        <v>51</v>
      </c>
      <c r="O6099" s="59" t="s">
        <v>51</v>
      </c>
      <c r="P6099" s="59" t="s">
        <v>17916</v>
      </c>
      <c r="Q6099" s="25">
        <v>0.31</v>
      </c>
      <c r="R6099" s="25" t="s">
        <v>53</v>
      </c>
      <c r="S6099" s="25">
        <v>78</v>
      </c>
      <c r="T6099" s="25" t="s">
        <v>42</v>
      </c>
      <c r="U6099" s="25">
        <v>0.8</v>
      </c>
      <c r="V6099" s="25">
        <v>0.8</v>
      </c>
      <c r="W6099" s="25">
        <v>0.4</v>
      </c>
      <c r="X6099" s="25">
        <v>0.4</v>
      </c>
      <c r="Y6099" s="25" t="s">
        <v>42</v>
      </c>
      <c r="Z6099" s="25" t="s">
        <v>42</v>
      </c>
      <c r="AA6099" s="25">
        <v>10</v>
      </c>
      <c r="AB6099" s="25">
        <v>10</v>
      </c>
      <c r="AC6099" s="25" t="s">
        <v>17917</v>
      </c>
      <c r="AD6099" s="59" t="s">
        <v>51</v>
      </c>
      <c r="AE6099" s="59" t="s">
        <v>51</v>
      </c>
    </row>
    <row r="6100" spans="1:31" ht="63" x14ac:dyDescent="0.25">
      <c r="A6100" s="57" t="s">
        <v>17847</v>
      </c>
      <c r="B6100" s="24" t="s">
        <v>17918</v>
      </c>
      <c r="C6100" s="58" t="s">
        <v>17919</v>
      </c>
      <c r="D6100" s="59">
        <v>1991</v>
      </c>
      <c r="E6100" s="25" t="s">
        <v>42</v>
      </c>
      <c r="F6100" s="25" t="s">
        <v>42</v>
      </c>
      <c r="G6100" s="59" t="s">
        <v>42</v>
      </c>
      <c r="H6100" s="25" t="s">
        <v>42</v>
      </c>
      <c r="I6100" s="25" t="s">
        <v>42</v>
      </c>
      <c r="J6100" s="25" t="s">
        <v>42</v>
      </c>
      <c r="K6100" s="25" t="s">
        <v>42</v>
      </c>
      <c r="L6100" s="59" t="s">
        <v>51</v>
      </c>
      <c r="M6100" s="59" t="s">
        <v>51</v>
      </c>
      <c r="N6100" s="59" t="s">
        <v>51</v>
      </c>
      <c r="O6100" s="59" t="s">
        <v>51</v>
      </c>
      <c r="P6100" s="59" t="s">
        <v>17920</v>
      </c>
      <c r="Q6100" s="25">
        <v>0.33600000000000002</v>
      </c>
      <c r="R6100" s="25" t="s">
        <v>53</v>
      </c>
      <c r="S6100" s="25">
        <v>84</v>
      </c>
      <c r="T6100" s="25">
        <v>3.5000000000000003E-2</v>
      </c>
      <c r="U6100" s="25">
        <v>0.8</v>
      </c>
      <c r="V6100" s="25">
        <v>0.8</v>
      </c>
      <c r="W6100" s="25">
        <v>0.4</v>
      </c>
      <c r="X6100" s="25">
        <v>0.4</v>
      </c>
      <c r="Y6100" s="25" t="s">
        <v>42</v>
      </c>
      <c r="Z6100" s="25" t="s">
        <v>42</v>
      </c>
      <c r="AA6100" s="25">
        <v>6</v>
      </c>
      <c r="AB6100" s="25">
        <v>6</v>
      </c>
      <c r="AC6100" s="25" t="s">
        <v>17921</v>
      </c>
      <c r="AD6100" s="59" t="s">
        <v>51</v>
      </c>
      <c r="AE6100" s="59" t="s">
        <v>51</v>
      </c>
    </row>
    <row r="6101" spans="1:31" ht="63" x14ac:dyDescent="0.25">
      <c r="A6101" s="57" t="s">
        <v>17847</v>
      </c>
      <c r="B6101" s="24" t="s">
        <v>17922</v>
      </c>
      <c r="C6101" s="58" t="s">
        <v>17923</v>
      </c>
      <c r="D6101" s="59">
        <v>1991</v>
      </c>
      <c r="E6101" s="25" t="s">
        <v>42</v>
      </c>
      <c r="F6101" s="25" t="s">
        <v>42</v>
      </c>
      <c r="G6101" s="59" t="s">
        <v>42</v>
      </c>
      <c r="H6101" s="25" t="s">
        <v>42</v>
      </c>
      <c r="I6101" s="25" t="s">
        <v>42</v>
      </c>
      <c r="J6101" s="25" t="s">
        <v>42</v>
      </c>
      <c r="K6101" s="25" t="s">
        <v>42</v>
      </c>
      <c r="L6101" s="59" t="s">
        <v>51</v>
      </c>
      <c r="M6101" s="59" t="s">
        <v>51</v>
      </c>
      <c r="N6101" s="59" t="s">
        <v>51</v>
      </c>
      <c r="O6101" s="59" t="s">
        <v>51</v>
      </c>
      <c r="P6101" s="59" t="s">
        <v>17924</v>
      </c>
      <c r="Q6101" s="25">
        <v>0.317</v>
      </c>
      <c r="R6101" s="25" t="s">
        <v>53</v>
      </c>
      <c r="S6101" s="25">
        <v>79</v>
      </c>
      <c r="T6101" s="25">
        <v>0.19900000000000001</v>
      </c>
      <c r="U6101" s="25">
        <v>0.4</v>
      </c>
      <c r="V6101" s="25">
        <v>0.4</v>
      </c>
      <c r="W6101" s="25">
        <v>0</v>
      </c>
      <c r="X6101" s="25">
        <v>0</v>
      </c>
      <c r="Y6101" s="25" t="s">
        <v>42</v>
      </c>
      <c r="Z6101" s="25" t="s">
        <v>42</v>
      </c>
      <c r="AA6101" s="25">
        <v>6</v>
      </c>
      <c r="AB6101" s="25">
        <v>6</v>
      </c>
      <c r="AC6101" s="25" t="s">
        <v>17925</v>
      </c>
      <c r="AD6101" s="59" t="s">
        <v>51</v>
      </c>
      <c r="AE6101" s="59" t="s">
        <v>51</v>
      </c>
    </row>
    <row r="6102" spans="1:31" ht="31.5" x14ac:dyDescent="0.25">
      <c r="A6102" s="57" t="s">
        <v>17847</v>
      </c>
      <c r="B6102" s="24" t="s">
        <v>17926</v>
      </c>
      <c r="C6102" s="58" t="s">
        <v>17927</v>
      </c>
      <c r="D6102" s="59">
        <v>2003</v>
      </c>
      <c r="E6102" s="25" t="s">
        <v>42</v>
      </c>
      <c r="F6102" s="25" t="s">
        <v>42</v>
      </c>
      <c r="G6102" s="59" t="s">
        <v>42</v>
      </c>
      <c r="H6102" s="25" t="s">
        <v>42</v>
      </c>
      <c r="I6102" s="25" t="s">
        <v>42</v>
      </c>
      <c r="J6102" s="25" t="s">
        <v>42</v>
      </c>
      <c r="K6102" s="25" t="s">
        <v>42</v>
      </c>
      <c r="L6102" s="59" t="s">
        <v>51</v>
      </c>
      <c r="M6102" s="59" t="s">
        <v>51</v>
      </c>
      <c r="N6102" s="59" t="s">
        <v>51</v>
      </c>
      <c r="O6102" s="59" t="s">
        <v>51</v>
      </c>
      <c r="P6102" s="59" t="s">
        <v>17928</v>
      </c>
      <c r="Q6102" s="25">
        <v>0.23</v>
      </c>
      <c r="R6102" s="25" t="s">
        <v>53</v>
      </c>
      <c r="S6102" s="25">
        <v>0.92</v>
      </c>
      <c r="T6102" s="25" t="s">
        <v>42</v>
      </c>
      <c r="U6102" s="25">
        <v>0.25</v>
      </c>
      <c r="V6102" s="25">
        <v>0.25</v>
      </c>
      <c r="W6102" s="25">
        <v>0</v>
      </c>
      <c r="X6102" s="25">
        <v>0</v>
      </c>
      <c r="Y6102" s="25" t="s">
        <v>42</v>
      </c>
      <c r="Z6102" s="25" t="s">
        <v>42</v>
      </c>
      <c r="AA6102" s="25">
        <v>6</v>
      </c>
      <c r="AB6102" s="25">
        <v>6</v>
      </c>
      <c r="AC6102" s="25" t="s">
        <v>17929</v>
      </c>
      <c r="AD6102" s="59" t="s">
        <v>51</v>
      </c>
      <c r="AE6102" s="59" t="s">
        <v>51</v>
      </c>
    </row>
    <row r="6103" spans="1:31" x14ac:dyDescent="0.25">
      <c r="A6103" s="57" t="s">
        <v>17847</v>
      </c>
      <c r="B6103" s="24" t="s">
        <v>17930</v>
      </c>
      <c r="C6103" s="58" t="s">
        <v>17931</v>
      </c>
      <c r="D6103" s="59">
        <v>1989</v>
      </c>
      <c r="E6103" s="25" t="s">
        <v>42</v>
      </c>
      <c r="F6103" s="25" t="s">
        <v>42</v>
      </c>
      <c r="G6103" s="59" t="s">
        <v>42</v>
      </c>
      <c r="H6103" s="25" t="s">
        <v>42</v>
      </c>
      <c r="I6103" s="25" t="s">
        <v>42</v>
      </c>
      <c r="J6103" s="25" t="s">
        <v>42</v>
      </c>
      <c r="K6103" s="25" t="s">
        <v>42</v>
      </c>
      <c r="L6103" s="59" t="s">
        <v>51</v>
      </c>
      <c r="M6103" s="59" t="s">
        <v>51</v>
      </c>
      <c r="N6103" s="59" t="s">
        <v>147</v>
      </c>
      <c r="O6103" s="59" t="s">
        <v>147</v>
      </c>
      <c r="P6103" s="59" t="s">
        <v>17932</v>
      </c>
      <c r="Q6103" s="25">
        <v>0.1</v>
      </c>
      <c r="R6103" s="25" t="s">
        <v>53</v>
      </c>
      <c r="S6103" s="25">
        <v>20</v>
      </c>
      <c r="T6103" s="25" t="s">
        <v>42</v>
      </c>
      <c r="U6103" s="25">
        <v>0.5</v>
      </c>
      <c r="V6103" s="25">
        <v>0.5</v>
      </c>
      <c r="W6103" s="25">
        <v>0.25</v>
      </c>
      <c r="X6103" s="25">
        <v>0.25</v>
      </c>
      <c r="Y6103" s="25" t="s">
        <v>42</v>
      </c>
      <c r="Z6103" s="25" t="s">
        <v>42</v>
      </c>
      <c r="AA6103" s="25">
        <v>10</v>
      </c>
      <c r="AB6103" s="25">
        <v>10</v>
      </c>
      <c r="AC6103" s="25" t="s">
        <v>17933</v>
      </c>
      <c r="AD6103" s="59" t="s">
        <v>51</v>
      </c>
      <c r="AE6103" s="59" t="s">
        <v>51</v>
      </c>
    </row>
    <row r="6104" spans="1:31" x14ac:dyDescent="0.25">
      <c r="A6104" s="57" t="s">
        <v>17847</v>
      </c>
      <c r="B6104" s="24" t="s">
        <v>17934</v>
      </c>
      <c r="C6104" s="58" t="s">
        <v>17935</v>
      </c>
      <c r="D6104" s="59">
        <v>1968</v>
      </c>
      <c r="E6104" s="25" t="s">
        <v>42</v>
      </c>
      <c r="F6104" s="25" t="s">
        <v>42</v>
      </c>
      <c r="G6104" s="59" t="s">
        <v>42</v>
      </c>
      <c r="H6104" s="25" t="s">
        <v>42</v>
      </c>
      <c r="I6104" s="25" t="s">
        <v>42</v>
      </c>
      <c r="J6104" s="25" t="s">
        <v>42</v>
      </c>
      <c r="K6104" s="25" t="s">
        <v>42</v>
      </c>
      <c r="L6104" s="59" t="s">
        <v>51</v>
      </c>
      <c r="M6104" s="59" t="s">
        <v>51</v>
      </c>
      <c r="N6104" s="59" t="s">
        <v>147</v>
      </c>
      <c r="O6104" s="59" t="s">
        <v>147</v>
      </c>
      <c r="P6104" s="59" t="s">
        <v>17936</v>
      </c>
      <c r="Q6104" s="25">
        <v>2.9000000000000001E-2</v>
      </c>
      <c r="R6104" s="25" t="s">
        <v>53</v>
      </c>
      <c r="S6104" s="25">
        <v>29</v>
      </c>
      <c r="T6104" s="25" t="s">
        <v>42</v>
      </c>
      <c r="U6104" s="25">
        <v>0.1</v>
      </c>
      <c r="V6104" s="25">
        <v>0.1</v>
      </c>
      <c r="W6104" s="25">
        <v>0</v>
      </c>
      <c r="X6104" s="25">
        <v>0</v>
      </c>
      <c r="Y6104" s="25" t="s">
        <v>42</v>
      </c>
      <c r="Z6104" s="25" t="s">
        <v>42</v>
      </c>
      <c r="AA6104" s="25">
        <v>6</v>
      </c>
      <c r="AB6104" s="25">
        <v>6</v>
      </c>
      <c r="AC6104" s="25" t="s">
        <v>17937</v>
      </c>
      <c r="AD6104" s="59" t="s">
        <v>51</v>
      </c>
      <c r="AE6104" s="59" t="s">
        <v>51</v>
      </c>
    </row>
    <row r="6105" spans="1:31" ht="47.25" x14ac:dyDescent="0.25">
      <c r="A6105" s="57" t="s">
        <v>17847</v>
      </c>
      <c r="B6105" s="24" t="s">
        <v>17938</v>
      </c>
      <c r="C6105" s="58" t="s">
        <v>17939</v>
      </c>
      <c r="D6105" s="59">
        <v>1963</v>
      </c>
      <c r="E6105" s="25">
        <v>81.28</v>
      </c>
      <c r="F6105" s="25">
        <v>10.3024</v>
      </c>
      <c r="G6105" s="59">
        <v>2021</v>
      </c>
      <c r="H6105" s="25" t="s">
        <v>42</v>
      </c>
      <c r="I6105" s="25" t="s">
        <v>42</v>
      </c>
      <c r="J6105" s="25" t="s">
        <v>42</v>
      </c>
      <c r="K6105" s="25" t="s">
        <v>42</v>
      </c>
      <c r="L6105" s="59" t="s">
        <v>51</v>
      </c>
      <c r="M6105" s="59" t="s">
        <v>51</v>
      </c>
      <c r="N6105" s="59" t="s">
        <v>51</v>
      </c>
      <c r="O6105" s="59" t="s">
        <v>51</v>
      </c>
      <c r="P6105" s="59" t="s">
        <v>17940</v>
      </c>
      <c r="Q6105" s="25">
        <v>6.3</v>
      </c>
      <c r="R6105" s="25" t="s">
        <v>53</v>
      </c>
      <c r="S6105" s="25">
        <v>14</v>
      </c>
      <c r="T6105" s="25">
        <v>25.02</v>
      </c>
      <c r="U6105" s="25">
        <v>45</v>
      </c>
      <c r="V6105" s="25">
        <v>45</v>
      </c>
      <c r="W6105" s="25">
        <v>20</v>
      </c>
      <c r="X6105" s="25">
        <v>20</v>
      </c>
      <c r="Y6105" s="25" t="s">
        <v>42</v>
      </c>
      <c r="Z6105" s="25" t="s">
        <v>42</v>
      </c>
      <c r="AA6105" s="25">
        <v>110</v>
      </c>
      <c r="AB6105" s="25">
        <v>110</v>
      </c>
      <c r="AC6105" s="25" t="s">
        <v>17941</v>
      </c>
      <c r="AD6105" s="59" t="s">
        <v>51</v>
      </c>
      <c r="AE6105" s="59" t="s">
        <v>51</v>
      </c>
    </row>
    <row r="6106" spans="1:31" ht="173.25" x14ac:dyDescent="0.25">
      <c r="A6106" s="57" t="s">
        <v>17847</v>
      </c>
      <c r="B6106" s="24" t="s">
        <v>17942</v>
      </c>
      <c r="C6106" s="58" t="s">
        <v>17943</v>
      </c>
      <c r="D6106" s="59">
        <v>1973</v>
      </c>
      <c r="E6106" s="25">
        <v>71.94</v>
      </c>
      <c r="F6106" s="25">
        <v>2.2744</v>
      </c>
      <c r="G6106" s="59">
        <v>2021</v>
      </c>
      <c r="H6106" s="25" t="s">
        <v>42</v>
      </c>
      <c r="I6106" s="25" t="s">
        <v>42</v>
      </c>
      <c r="J6106" s="25" t="s">
        <v>42</v>
      </c>
      <c r="K6106" s="25" t="s">
        <v>42</v>
      </c>
      <c r="L6106" s="59" t="s">
        <v>51</v>
      </c>
      <c r="M6106" s="59" t="s">
        <v>51</v>
      </c>
      <c r="N6106" s="59" t="s">
        <v>51</v>
      </c>
      <c r="O6106" s="59" t="s">
        <v>51</v>
      </c>
      <c r="P6106" s="59" t="s">
        <v>17944</v>
      </c>
      <c r="Q6106" s="25">
        <v>19.93</v>
      </c>
      <c r="R6106" s="25" t="s">
        <v>53</v>
      </c>
      <c r="S6106" s="25">
        <v>39.86</v>
      </c>
      <c r="T6106" s="25">
        <v>40.235999999999997</v>
      </c>
      <c r="U6106" s="25">
        <v>65</v>
      </c>
      <c r="V6106" s="25">
        <v>65</v>
      </c>
      <c r="W6106" s="25">
        <v>25</v>
      </c>
      <c r="X6106" s="25">
        <v>25</v>
      </c>
      <c r="Y6106" s="25" t="s">
        <v>42</v>
      </c>
      <c r="Z6106" s="25" t="s">
        <v>42</v>
      </c>
      <c r="AA6106" s="25">
        <v>110</v>
      </c>
      <c r="AB6106" s="25">
        <v>110</v>
      </c>
      <c r="AC6106" s="25" t="s">
        <v>17945</v>
      </c>
      <c r="AD6106" s="59" t="s">
        <v>51</v>
      </c>
      <c r="AE6106" s="59" t="s">
        <v>51</v>
      </c>
    </row>
    <row r="6107" spans="1:31" ht="47.25" x14ac:dyDescent="0.25">
      <c r="A6107" s="57" t="s">
        <v>17847</v>
      </c>
      <c r="B6107" s="24" t="s">
        <v>17946</v>
      </c>
      <c r="C6107" s="58" t="s">
        <v>17947</v>
      </c>
      <c r="D6107" s="59">
        <v>1990</v>
      </c>
      <c r="E6107" s="25">
        <v>79.27</v>
      </c>
      <c r="F6107" s="25">
        <v>0.65980000000000005</v>
      </c>
      <c r="G6107" s="59">
        <v>2021</v>
      </c>
      <c r="H6107" s="25" t="s">
        <v>42</v>
      </c>
      <c r="I6107" s="25" t="s">
        <v>42</v>
      </c>
      <c r="J6107" s="25" t="s">
        <v>42</v>
      </c>
      <c r="K6107" s="25" t="s">
        <v>42</v>
      </c>
      <c r="L6107" s="59" t="s">
        <v>51</v>
      </c>
      <c r="M6107" s="59" t="s">
        <v>51</v>
      </c>
      <c r="N6107" s="59" t="s">
        <v>51</v>
      </c>
      <c r="O6107" s="59" t="s">
        <v>51</v>
      </c>
      <c r="P6107" s="59" t="s">
        <v>17948</v>
      </c>
      <c r="Q6107" s="25">
        <v>0.4</v>
      </c>
      <c r="R6107" s="25" t="s">
        <v>53</v>
      </c>
      <c r="S6107" s="25">
        <v>6.3490000000000002</v>
      </c>
      <c r="T6107" s="25">
        <v>0.49</v>
      </c>
      <c r="U6107" s="25">
        <v>6.3</v>
      </c>
      <c r="V6107" s="25">
        <v>6.3</v>
      </c>
      <c r="W6107" s="25">
        <v>0</v>
      </c>
      <c r="X6107" s="25">
        <v>0</v>
      </c>
      <c r="Y6107" s="25" t="s">
        <v>42</v>
      </c>
      <c r="Z6107" s="25" t="s">
        <v>42</v>
      </c>
      <c r="AA6107" s="25">
        <v>110</v>
      </c>
      <c r="AB6107" s="25">
        <v>110</v>
      </c>
      <c r="AC6107" s="25" t="s">
        <v>17949</v>
      </c>
      <c r="AD6107" s="59" t="s">
        <v>51</v>
      </c>
      <c r="AE6107" s="59" t="s">
        <v>51</v>
      </c>
    </row>
    <row r="6108" spans="1:31" ht="31.5" x14ac:dyDescent="0.25">
      <c r="A6108" s="57" t="s">
        <v>17950</v>
      </c>
      <c r="B6108" s="24" t="s">
        <v>78</v>
      </c>
      <c r="C6108" s="58" t="s">
        <v>41</v>
      </c>
      <c r="D6108" s="59" t="s">
        <v>42</v>
      </c>
      <c r="E6108" s="25" t="s">
        <v>42</v>
      </c>
      <c r="F6108" s="25" t="s">
        <v>42</v>
      </c>
      <c r="G6108" s="59" t="s">
        <v>42</v>
      </c>
      <c r="H6108" s="25" t="s">
        <v>42</v>
      </c>
      <c r="I6108" s="25" t="s">
        <v>42</v>
      </c>
      <c r="J6108" s="25" t="s">
        <v>42</v>
      </c>
      <c r="K6108" s="25" t="s">
        <v>42</v>
      </c>
      <c r="L6108" s="59" t="s">
        <v>42</v>
      </c>
      <c r="M6108" s="59" t="s">
        <v>42</v>
      </c>
      <c r="N6108" s="59" t="s">
        <v>42</v>
      </c>
      <c r="O6108" s="59" t="s">
        <v>42</v>
      </c>
      <c r="P6108" s="59" t="s">
        <v>42</v>
      </c>
      <c r="Q6108" s="25">
        <f>IFERROR(SUM(Q6109:Q6403),"нд")</f>
        <v>564.41599999999971</v>
      </c>
      <c r="R6108" s="25" t="s">
        <v>42</v>
      </c>
      <c r="S6108" s="25" t="s">
        <v>42</v>
      </c>
      <c r="T6108" s="25">
        <f t="shared" ref="T6108:Z6108" si="120">IFERROR(SUM(T6109:T6403),"нд")</f>
        <v>1028.3240000000003</v>
      </c>
      <c r="U6108" s="25">
        <f t="shared" si="120"/>
        <v>2870.7149999999956</v>
      </c>
      <c r="V6108" s="25">
        <f t="shared" si="120"/>
        <v>2870.8349999999955</v>
      </c>
      <c r="W6108" s="25">
        <f t="shared" si="120"/>
        <v>1421.44</v>
      </c>
      <c r="X6108" s="25">
        <f t="shared" si="120"/>
        <v>1421.44</v>
      </c>
      <c r="Y6108" s="25">
        <f t="shared" si="120"/>
        <v>0</v>
      </c>
      <c r="Z6108" s="25">
        <f t="shared" si="120"/>
        <v>0</v>
      </c>
      <c r="AA6108" s="25" t="s">
        <v>42</v>
      </c>
      <c r="AB6108" s="25" t="s">
        <v>42</v>
      </c>
      <c r="AC6108" s="25" t="s">
        <v>42</v>
      </c>
      <c r="AD6108" s="59" t="s">
        <v>42</v>
      </c>
      <c r="AE6108" s="59" t="s">
        <v>42</v>
      </c>
    </row>
    <row r="6109" spans="1:31" ht="63" x14ac:dyDescent="0.25">
      <c r="A6109" s="57" t="s">
        <v>17950</v>
      </c>
      <c r="B6109" s="24" t="s">
        <v>17951</v>
      </c>
      <c r="C6109" s="58" t="s">
        <v>17952</v>
      </c>
      <c r="D6109" s="59">
        <v>1988</v>
      </c>
      <c r="E6109" s="25">
        <v>80.349999999999994</v>
      </c>
      <c r="F6109" s="25">
        <v>29.105399999999999</v>
      </c>
      <c r="G6109" s="59">
        <v>2021</v>
      </c>
      <c r="H6109" s="25" t="s">
        <v>42</v>
      </c>
      <c r="I6109" s="25" t="s">
        <v>42</v>
      </c>
      <c r="J6109" s="25" t="s">
        <v>42</v>
      </c>
      <c r="K6109" s="25" t="s">
        <v>42</v>
      </c>
      <c r="L6109" s="59" t="s">
        <v>51</v>
      </c>
      <c r="M6109" s="59" t="s">
        <v>51</v>
      </c>
      <c r="N6109" s="59" t="s">
        <v>51</v>
      </c>
      <c r="O6109" s="59" t="s">
        <v>51</v>
      </c>
      <c r="P6109" s="59" t="s">
        <v>17953</v>
      </c>
      <c r="Q6109" s="25">
        <v>3.8</v>
      </c>
      <c r="R6109" s="25" t="s">
        <v>53</v>
      </c>
      <c r="S6109" s="25">
        <v>23.75</v>
      </c>
      <c r="T6109" s="25">
        <v>3.1280000000000001</v>
      </c>
      <c r="U6109" s="25">
        <v>16</v>
      </c>
      <c r="V6109" s="25">
        <v>16</v>
      </c>
      <c r="W6109" s="25">
        <v>0</v>
      </c>
      <c r="X6109" s="25">
        <v>0</v>
      </c>
      <c r="Y6109" s="25" t="s">
        <v>42</v>
      </c>
      <c r="Z6109" s="25" t="s">
        <v>42</v>
      </c>
      <c r="AA6109" s="25">
        <v>110</v>
      </c>
      <c r="AB6109" s="25">
        <v>110</v>
      </c>
      <c r="AC6109" s="25" t="s">
        <v>17954</v>
      </c>
      <c r="AD6109" s="59" t="s">
        <v>51</v>
      </c>
      <c r="AE6109" s="59" t="s">
        <v>51</v>
      </c>
    </row>
    <row r="6110" spans="1:31" ht="126" x14ac:dyDescent="0.25">
      <c r="A6110" s="57" t="s">
        <v>17950</v>
      </c>
      <c r="B6110" s="24" t="s">
        <v>17955</v>
      </c>
      <c r="C6110" s="58" t="s">
        <v>17956</v>
      </c>
      <c r="D6110" s="59">
        <v>1995</v>
      </c>
      <c r="E6110" s="25">
        <v>82.5</v>
      </c>
      <c r="F6110" s="25">
        <v>49.078400000000002</v>
      </c>
      <c r="G6110" s="59">
        <v>2021</v>
      </c>
      <c r="H6110" s="25" t="s">
        <v>42</v>
      </c>
      <c r="I6110" s="25" t="s">
        <v>42</v>
      </c>
      <c r="J6110" s="25" t="s">
        <v>42</v>
      </c>
      <c r="K6110" s="25" t="s">
        <v>42</v>
      </c>
      <c r="L6110" s="59" t="s">
        <v>51</v>
      </c>
      <c r="M6110" s="59" t="s">
        <v>51</v>
      </c>
      <c r="N6110" s="59" t="s">
        <v>147</v>
      </c>
      <c r="O6110" s="59" t="s">
        <v>147</v>
      </c>
      <c r="P6110" s="59" t="s">
        <v>17957</v>
      </c>
      <c r="Q6110" s="25">
        <v>1.42</v>
      </c>
      <c r="R6110" s="25" t="s">
        <v>53</v>
      </c>
      <c r="S6110" s="25">
        <v>8.875</v>
      </c>
      <c r="T6110" s="25">
        <v>1.8620000000000001</v>
      </c>
      <c r="U6110" s="25">
        <v>16</v>
      </c>
      <c r="V6110" s="25">
        <v>16</v>
      </c>
      <c r="W6110" s="25">
        <v>0</v>
      </c>
      <c r="X6110" s="25">
        <v>0</v>
      </c>
      <c r="Y6110" s="25" t="s">
        <v>42</v>
      </c>
      <c r="Z6110" s="25" t="s">
        <v>42</v>
      </c>
      <c r="AA6110" s="25">
        <v>110</v>
      </c>
      <c r="AB6110" s="25">
        <v>110</v>
      </c>
      <c r="AC6110" s="25" t="s">
        <v>17958</v>
      </c>
      <c r="AD6110" s="59" t="s">
        <v>51</v>
      </c>
      <c r="AE6110" s="59" t="s">
        <v>51</v>
      </c>
    </row>
    <row r="6111" spans="1:31" ht="157.5" x14ac:dyDescent="0.25">
      <c r="A6111" s="57" t="s">
        <v>17950</v>
      </c>
      <c r="B6111" s="24" t="s">
        <v>17959</v>
      </c>
      <c r="C6111" s="58" t="s">
        <v>17960</v>
      </c>
      <c r="D6111" s="59">
        <v>1971</v>
      </c>
      <c r="E6111" s="25">
        <v>80.84</v>
      </c>
      <c r="F6111" s="25">
        <v>61.505499999999998</v>
      </c>
      <c r="G6111" s="59">
        <v>2021</v>
      </c>
      <c r="H6111" s="25" t="s">
        <v>42</v>
      </c>
      <c r="I6111" s="25" t="s">
        <v>42</v>
      </c>
      <c r="J6111" s="25" t="s">
        <v>42</v>
      </c>
      <c r="K6111" s="25" t="s">
        <v>42</v>
      </c>
      <c r="L6111" s="59" t="s">
        <v>51</v>
      </c>
      <c r="M6111" s="59" t="s">
        <v>51</v>
      </c>
      <c r="N6111" s="59" t="s">
        <v>147</v>
      </c>
      <c r="O6111" s="59" t="s">
        <v>147</v>
      </c>
      <c r="P6111" s="59" t="s">
        <v>17961</v>
      </c>
      <c r="Q6111" s="25">
        <v>6.7</v>
      </c>
      <c r="R6111" s="25" t="s">
        <v>53</v>
      </c>
      <c r="S6111" s="25">
        <v>20.937999999999999</v>
      </c>
      <c r="T6111" s="25">
        <v>8.4610000000000003</v>
      </c>
      <c r="U6111" s="25">
        <v>32</v>
      </c>
      <c r="V6111" s="25">
        <v>32</v>
      </c>
      <c r="W6111" s="25">
        <v>16</v>
      </c>
      <c r="X6111" s="25">
        <v>16</v>
      </c>
      <c r="Y6111" s="25" t="s">
        <v>42</v>
      </c>
      <c r="Z6111" s="25" t="s">
        <v>42</v>
      </c>
      <c r="AA6111" s="25">
        <v>110</v>
      </c>
      <c r="AB6111" s="25">
        <v>110</v>
      </c>
      <c r="AC6111" s="25" t="s">
        <v>17962</v>
      </c>
      <c r="AD6111" s="59" t="s">
        <v>51</v>
      </c>
      <c r="AE6111" s="59" t="s">
        <v>51</v>
      </c>
    </row>
    <row r="6112" spans="1:31" ht="157.5" x14ac:dyDescent="0.25">
      <c r="A6112" s="57" t="s">
        <v>17950</v>
      </c>
      <c r="B6112" s="24" t="s">
        <v>17963</v>
      </c>
      <c r="C6112" s="58" t="s">
        <v>17964</v>
      </c>
      <c r="D6112" s="59">
        <v>1955</v>
      </c>
      <c r="E6112" s="25">
        <v>80.290000000000006</v>
      </c>
      <c r="F6112" s="25">
        <v>7.9279000000000002</v>
      </c>
      <c r="G6112" s="59">
        <v>2021</v>
      </c>
      <c r="H6112" s="25" t="s">
        <v>42</v>
      </c>
      <c r="I6112" s="25" t="s">
        <v>42</v>
      </c>
      <c r="J6112" s="25" t="s">
        <v>42</v>
      </c>
      <c r="K6112" s="25" t="s">
        <v>42</v>
      </c>
      <c r="L6112" s="59" t="s">
        <v>51</v>
      </c>
      <c r="M6112" s="59" t="s">
        <v>51</v>
      </c>
      <c r="N6112" s="59" t="s">
        <v>51</v>
      </c>
      <c r="O6112" s="59" t="s">
        <v>51</v>
      </c>
      <c r="P6112" s="59" t="s">
        <v>17965</v>
      </c>
      <c r="Q6112" s="25">
        <v>1.9</v>
      </c>
      <c r="R6112" s="25" t="s">
        <v>53</v>
      </c>
      <c r="S6112" s="25">
        <v>5.9379999999999997</v>
      </c>
      <c r="T6112" s="25">
        <v>10.814</v>
      </c>
      <c r="U6112" s="25">
        <v>32</v>
      </c>
      <c r="V6112" s="25">
        <v>32</v>
      </c>
      <c r="W6112" s="25">
        <v>16</v>
      </c>
      <c r="X6112" s="25">
        <v>16</v>
      </c>
      <c r="Y6112" s="25" t="s">
        <v>42</v>
      </c>
      <c r="Z6112" s="25" t="s">
        <v>42</v>
      </c>
      <c r="AA6112" s="25">
        <v>110</v>
      </c>
      <c r="AB6112" s="25">
        <v>110</v>
      </c>
      <c r="AC6112" s="25" t="s">
        <v>17966</v>
      </c>
      <c r="AD6112" s="59" t="s">
        <v>51</v>
      </c>
      <c r="AE6112" s="59" t="s">
        <v>51</v>
      </c>
    </row>
    <row r="6113" spans="1:31" ht="126" x14ac:dyDescent="0.25">
      <c r="A6113" s="57" t="s">
        <v>17950</v>
      </c>
      <c r="B6113" s="24" t="s">
        <v>17967</v>
      </c>
      <c r="C6113" s="58" t="s">
        <v>17968</v>
      </c>
      <c r="D6113" s="59">
        <v>1975</v>
      </c>
      <c r="E6113" s="25" t="s">
        <v>42</v>
      </c>
      <c r="F6113" s="25" t="s">
        <v>42</v>
      </c>
      <c r="G6113" s="59" t="s">
        <v>42</v>
      </c>
      <c r="H6113" s="25" t="s">
        <v>42</v>
      </c>
      <c r="I6113" s="25" t="s">
        <v>42</v>
      </c>
      <c r="J6113" s="25" t="s">
        <v>42</v>
      </c>
      <c r="K6113" s="25" t="s">
        <v>42</v>
      </c>
      <c r="L6113" s="59" t="s">
        <v>51</v>
      </c>
      <c r="M6113" s="59" t="s">
        <v>51</v>
      </c>
      <c r="N6113" s="59" t="s">
        <v>51</v>
      </c>
      <c r="O6113" s="59" t="s">
        <v>51</v>
      </c>
      <c r="P6113" s="59" t="s">
        <v>17969</v>
      </c>
      <c r="Q6113" s="25">
        <v>1.4</v>
      </c>
      <c r="R6113" s="25" t="s">
        <v>53</v>
      </c>
      <c r="S6113" s="25">
        <v>17.5</v>
      </c>
      <c r="T6113" s="25">
        <v>2.206</v>
      </c>
      <c r="U6113" s="25">
        <v>8</v>
      </c>
      <c r="V6113" s="25">
        <v>8</v>
      </c>
      <c r="W6113" s="25">
        <v>4</v>
      </c>
      <c r="X6113" s="25">
        <v>4</v>
      </c>
      <c r="Y6113" s="25" t="s">
        <v>42</v>
      </c>
      <c r="Z6113" s="25" t="s">
        <v>42</v>
      </c>
      <c r="AA6113" s="25">
        <v>35</v>
      </c>
      <c r="AB6113" s="25">
        <v>35</v>
      </c>
      <c r="AC6113" s="25" t="s">
        <v>17970</v>
      </c>
      <c r="AD6113" s="59" t="s">
        <v>51</v>
      </c>
      <c r="AE6113" s="59" t="s">
        <v>51</v>
      </c>
    </row>
    <row r="6114" spans="1:31" ht="63" x14ac:dyDescent="0.25">
      <c r="A6114" s="57" t="s">
        <v>17950</v>
      </c>
      <c r="B6114" s="24" t="s">
        <v>17971</v>
      </c>
      <c r="C6114" s="58" t="s">
        <v>17972</v>
      </c>
      <c r="D6114" s="59">
        <v>1978</v>
      </c>
      <c r="E6114" s="25" t="s">
        <v>42</v>
      </c>
      <c r="F6114" s="25" t="s">
        <v>42</v>
      </c>
      <c r="G6114" s="59" t="s">
        <v>42</v>
      </c>
      <c r="H6114" s="25" t="s">
        <v>42</v>
      </c>
      <c r="I6114" s="25" t="s">
        <v>42</v>
      </c>
      <c r="J6114" s="25" t="s">
        <v>42</v>
      </c>
      <c r="K6114" s="25" t="s">
        <v>42</v>
      </c>
      <c r="L6114" s="59" t="s">
        <v>51</v>
      </c>
      <c r="M6114" s="59" t="s">
        <v>51</v>
      </c>
      <c r="N6114" s="59" t="s">
        <v>147</v>
      </c>
      <c r="O6114" s="59" t="s">
        <v>147</v>
      </c>
      <c r="P6114" s="59" t="s">
        <v>17973</v>
      </c>
      <c r="Q6114" s="25">
        <v>0.7</v>
      </c>
      <c r="R6114" s="25" t="s">
        <v>53</v>
      </c>
      <c r="S6114" s="25">
        <v>8.75</v>
      </c>
      <c r="T6114" s="25">
        <v>1.2929999999999999</v>
      </c>
      <c r="U6114" s="25">
        <v>8</v>
      </c>
      <c r="V6114" s="25">
        <v>8</v>
      </c>
      <c r="W6114" s="25">
        <v>4</v>
      </c>
      <c r="X6114" s="25">
        <v>4</v>
      </c>
      <c r="Y6114" s="25" t="s">
        <v>42</v>
      </c>
      <c r="Z6114" s="25" t="s">
        <v>42</v>
      </c>
      <c r="AA6114" s="25">
        <v>35</v>
      </c>
      <c r="AB6114" s="25">
        <v>35</v>
      </c>
      <c r="AC6114" s="25" t="s">
        <v>17974</v>
      </c>
      <c r="AD6114" s="59" t="s">
        <v>51</v>
      </c>
      <c r="AE6114" s="59" t="s">
        <v>51</v>
      </c>
    </row>
    <row r="6115" spans="1:31" ht="94.5" x14ac:dyDescent="0.25">
      <c r="A6115" s="57" t="s">
        <v>17950</v>
      </c>
      <c r="B6115" s="24" t="s">
        <v>17975</v>
      </c>
      <c r="C6115" s="58" t="s">
        <v>17976</v>
      </c>
      <c r="D6115" s="59">
        <v>1979</v>
      </c>
      <c r="E6115" s="25" t="s">
        <v>42</v>
      </c>
      <c r="F6115" s="25" t="s">
        <v>42</v>
      </c>
      <c r="G6115" s="59" t="s">
        <v>42</v>
      </c>
      <c r="H6115" s="25" t="s">
        <v>42</v>
      </c>
      <c r="I6115" s="25" t="s">
        <v>42</v>
      </c>
      <c r="J6115" s="25" t="s">
        <v>42</v>
      </c>
      <c r="K6115" s="25" t="s">
        <v>42</v>
      </c>
      <c r="L6115" s="59" t="s">
        <v>51</v>
      </c>
      <c r="M6115" s="59" t="s">
        <v>51</v>
      </c>
      <c r="N6115" s="59" t="s">
        <v>51</v>
      </c>
      <c r="O6115" s="59" t="s">
        <v>51</v>
      </c>
      <c r="P6115" s="59" t="s">
        <v>17977</v>
      </c>
      <c r="Q6115" s="25">
        <v>3</v>
      </c>
      <c r="R6115" s="25" t="s">
        <v>53</v>
      </c>
      <c r="S6115" s="25">
        <v>37.5</v>
      </c>
      <c r="T6115" s="25">
        <v>13.282</v>
      </c>
      <c r="U6115" s="25">
        <v>8</v>
      </c>
      <c r="V6115" s="25">
        <v>8</v>
      </c>
      <c r="W6115" s="25">
        <v>4</v>
      </c>
      <c r="X6115" s="25">
        <v>4</v>
      </c>
      <c r="Y6115" s="25" t="s">
        <v>42</v>
      </c>
      <c r="Z6115" s="25" t="s">
        <v>42</v>
      </c>
      <c r="AA6115" s="25">
        <v>35</v>
      </c>
      <c r="AB6115" s="25">
        <v>35</v>
      </c>
      <c r="AC6115" s="25" t="s">
        <v>17978</v>
      </c>
      <c r="AD6115" s="59" t="s">
        <v>51</v>
      </c>
      <c r="AE6115" s="59" t="s">
        <v>51</v>
      </c>
    </row>
    <row r="6116" spans="1:31" ht="173.25" x14ac:dyDescent="0.25">
      <c r="A6116" s="57" t="s">
        <v>17950</v>
      </c>
      <c r="B6116" s="24" t="s">
        <v>17979</v>
      </c>
      <c r="C6116" s="58" t="s">
        <v>17980</v>
      </c>
      <c r="D6116" s="59">
        <v>1974</v>
      </c>
      <c r="E6116" s="25" t="s">
        <v>42</v>
      </c>
      <c r="F6116" s="25" t="s">
        <v>42</v>
      </c>
      <c r="G6116" s="59" t="s">
        <v>42</v>
      </c>
      <c r="H6116" s="25" t="s">
        <v>42</v>
      </c>
      <c r="I6116" s="25" t="s">
        <v>42</v>
      </c>
      <c r="J6116" s="25" t="s">
        <v>42</v>
      </c>
      <c r="K6116" s="25" t="s">
        <v>42</v>
      </c>
      <c r="L6116" s="59" t="s">
        <v>51</v>
      </c>
      <c r="M6116" s="59" t="s">
        <v>51</v>
      </c>
      <c r="N6116" s="59" t="s">
        <v>51</v>
      </c>
      <c r="O6116" s="59" t="s">
        <v>51</v>
      </c>
      <c r="P6116" s="59" t="s">
        <v>17981</v>
      </c>
      <c r="Q6116" s="25">
        <v>1</v>
      </c>
      <c r="R6116" s="25" t="s">
        <v>53</v>
      </c>
      <c r="S6116" s="25">
        <v>15.625</v>
      </c>
      <c r="T6116" s="25">
        <v>1.2749999999999999</v>
      </c>
      <c r="U6116" s="25">
        <v>6.4</v>
      </c>
      <c r="V6116" s="25">
        <v>6.4</v>
      </c>
      <c r="W6116" s="25">
        <v>3.2</v>
      </c>
      <c r="X6116" s="25">
        <v>3.2</v>
      </c>
      <c r="Y6116" s="25" t="s">
        <v>42</v>
      </c>
      <c r="Z6116" s="25" t="s">
        <v>42</v>
      </c>
      <c r="AA6116" s="25">
        <v>35</v>
      </c>
      <c r="AB6116" s="25">
        <v>35</v>
      </c>
      <c r="AC6116" s="25" t="s">
        <v>17982</v>
      </c>
      <c r="AD6116" s="59" t="s">
        <v>51</v>
      </c>
      <c r="AE6116" s="59" t="s">
        <v>51</v>
      </c>
    </row>
    <row r="6117" spans="1:31" ht="173.25" x14ac:dyDescent="0.25">
      <c r="A6117" s="57" t="s">
        <v>17950</v>
      </c>
      <c r="B6117" s="24" t="s">
        <v>17983</v>
      </c>
      <c r="C6117" s="58" t="s">
        <v>17984</v>
      </c>
      <c r="D6117" s="59">
        <v>1969</v>
      </c>
      <c r="E6117" s="25" t="s">
        <v>42</v>
      </c>
      <c r="F6117" s="25" t="s">
        <v>42</v>
      </c>
      <c r="G6117" s="59" t="s">
        <v>42</v>
      </c>
      <c r="H6117" s="25" t="s">
        <v>42</v>
      </c>
      <c r="I6117" s="25" t="s">
        <v>42</v>
      </c>
      <c r="J6117" s="25" t="s">
        <v>42</v>
      </c>
      <c r="K6117" s="25" t="s">
        <v>42</v>
      </c>
      <c r="L6117" s="59" t="s">
        <v>51</v>
      </c>
      <c r="M6117" s="59" t="s">
        <v>51</v>
      </c>
      <c r="N6117" s="59" t="s">
        <v>51</v>
      </c>
      <c r="O6117" s="59" t="s">
        <v>51</v>
      </c>
      <c r="P6117" s="59" t="s">
        <v>17985</v>
      </c>
      <c r="Q6117" s="25">
        <v>0.5</v>
      </c>
      <c r="R6117" s="25" t="s">
        <v>53</v>
      </c>
      <c r="S6117" s="25">
        <v>3.968</v>
      </c>
      <c r="T6117" s="25">
        <v>1.302</v>
      </c>
      <c r="U6117" s="25">
        <v>12.6</v>
      </c>
      <c r="V6117" s="25">
        <v>12.6</v>
      </c>
      <c r="W6117" s="25">
        <v>6.3</v>
      </c>
      <c r="X6117" s="25">
        <v>6.3</v>
      </c>
      <c r="Y6117" s="25" t="s">
        <v>42</v>
      </c>
      <c r="Z6117" s="25" t="s">
        <v>42</v>
      </c>
      <c r="AA6117" s="25">
        <v>35</v>
      </c>
      <c r="AB6117" s="25">
        <v>35</v>
      </c>
      <c r="AC6117" s="25" t="s">
        <v>17982</v>
      </c>
      <c r="AD6117" s="59" t="s">
        <v>51</v>
      </c>
      <c r="AE6117" s="59" t="s">
        <v>51</v>
      </c>
    </row>
    <row r="6118" spans="1:31" ht="173.25" x14ac:dyDescent="0.25">
      <c r="A6118" s="57" t="s">
        <v>17950</v>
      </c>
      <c r="B6118" s="24" t="s">
        <v>17986</v>
      </c>
      <c r="C6118" s="58" t="s">
        <v>17987</v>
      </c>
      <c r="D6118" s="59">
        <v>1977</v>
      </c>
      <c r="E6118" s="25" t="s">
        <v>42</v>
      </c>
      <c r="F6118" s="25" t="s">
        <v>42</v>
      </c>
      <c r="G6118" s="59" t="s">
        <v>42</v>
      </c>
      <c r="H6118" s="25" t="s">
        <v>42</v>
      </c>
      <c r="I6118" s="25" t="s">
        <v>42</v>
      </c>
      <c r="J6118" s="25" t="s">
        <v>42</v>
      </c>
      <c r="K6118" s="25" t="s">
        <v>42</v>
      </c>
      <c r="L6118" s="59" t="s">
        <v>51</v>
      </c>
      <c r="M6118" s="59" t="s">
        <v>51</v>
      </c>
      <c r="N6118" s="59" t="s">
        <v>51</v>
      </c>
      <c r="O6118" s="59" t="s">
        <v>51</v>
      </c>
      <c r="P6118" s="59" t="s">
        <v>17988</v>
      </c>
      <c r="Q6118" s="25">
        <v>0.5</v>
      </c>
      <c r="R6118" s="25" t="s">
        <v>53</v>
      </c>
      <c r="S6118" s="25">
        <v>12.5</v>
      </c>
      <c r="T6118" s="25">
        <v>0.76800000000000002</v>
      </c>
      <c r="U6118" s="25">
        <v>4</v>
      </c>
      <c r="V6118" s="25">
        <v>4</v>
      </c>
      <c r="W6118" s="25">
        <v>0</v>
      </c>
      <c r="X6118" s="25">
        <v>0</v>
      </c>
      <c r="Y6118" s="25" t="s">
        <v>42</v>
      </c>
      <c r="Z6118" s="25" t="s">
        <v>42</v>
      </c>
      <c r="AA6118" s="25">
        <v>35</v>
      </c>
      <c r="AB6118" s="25">
        <v>35</v>
      </c>
      <c r="AC6118" s="25" t="s">
        <v>17982</v>
      </c>
      <c r="AD6118" s="59" t="s">
        <v>51</v>
      </c>
      <c r="AE6118" s="59" t="s">
        <v>51</v>
      </c>
    </row>
    <row r="6119" spans="1:31" ht="173.25" x14ac:dyDescent="0.25">
      <c r="A6119" s="57" t="s">
        <v>17950</v>
      </c>
      <c r="B6119" s="24" t="s">
        <v>17989</v>
      </c>
      <c r="C6119" s="58" t="s">
        <v>17990</v>
      </c>
      <c r="D6119" s="59">
        <v>1979</v>
      </c>
      <c r="E6119" s="25" t="s">
        <v>42</v>
      </c>
      <c r="F6119" s="25" t="s">
        <v>42</v>
      </c>
      <c r="G6119" s="59" t="s">
        <v>42</v>
      </c>
      <c r="H6119" s="25" t="s">
        <v>42</v>
      </c>
      <c r="I6119" s="25" t="s">
        <v>42</v>
      </c>
      <c r="J6119" s="25" t="s">
        <v>42</v>
      </c>
      <c r="K6119" s="25" t="s">
        <v>42</v>
      </c>
      <c r="L6119" s="59" t="s">
        <v>51</v>
      </c>
      <c r="M6119" s="59" t="s">
        <v>51</v>
      </c>
      <c r="N6119" s="59" t="s">
        <v>51</v>
      </c>
      <c r="O6119" s="59" t="s">
        <v>51</v>
      </c>
      <c r="P6119" s="59" t="s">
        <v>17991</v>
      </c>
      <c r="Q6119" s="25">
        <v>2</v>
      </c>
      <c r="R6119" s="25" t="s">
        <v>53</v>
      </c>
      <c r="S6119" s="25">
        <v>25</v>
      </c>
      <c r="T6119" s="25">
        <v>2.7930000000000001</v>
      </c>
      <c r="U6119" s="25">
        <v>8</v>
      </c>
      <c r="V6119" s="25">
        <v>8</v>
      </c>
      <c r="W6119" s="25">
        <v>4</v>
      </c>
      <c r="X6119" s="25">
        <v>4</v>
      </c>
      <c r="Y6119" s="25" t="s">
        <v>42</v>
      </c>
      <c r="Z6119" s="25" t="s">
        <v>42</v>
      </c>
      <c r="AA6119" s="25">
        <v>35</v>
      </c>
      <c r="AB6119" s="25">
        <v>35</v>
      </c>
      <c r="AC6119" s="25" t="s">
        <v>17982</v>
      </c>
      <c r="AD6119" s="59" t="s">
        <v>51</v>
      </c>
      <c r="AE6119" s="59" t="s">
        <v>51</v>
      </c>
    </row>
    <row r="6120" spans="1:31" ht="173.25" x14ac:dyDescent="0.25">
      <c r="A6120" s="57" t="s">
        <v>17950</v>
      </c>
      <c r="B6120" s="24" t="s">
        <v>17992</v>
      </c>
      <c r="C6120" s="58" t="s">
        <v>17993</v>
      </c>
      <c r="D6120" s="59">
        <v>1977</v>
      </c>
      <c r="E6120" s="25" t="s">
        <v>42</v>
      </c>
      <c r="F6120" s="25" t="s">
        <v>42</v>
      </c>
      <c r="G6120" s="59" t="s">
        <v>42</v>
      </c>
      <c r="H6120" s="25" t="s">
        <v>42</v>
      </c>
      <c r="I6120" s="25" t="s">
        <v>42</v>
      </c>
      <c r="J6120" s="25" t="s">
        <v>42</v>
      </c>
      <c r="K6120" s="25" t="s">
        <v>42</v>
      </c>
      <c r="L6120" s="59" t="s">
        <v>51</v>
      </c>
      <c r="M6120" s="59" t="s">
        <v>51</v>
      </c>
      <c r="N6120" s="59" t="s">
        <v>51</v>
      </c>
      <c r="O6120" s="59" t="s">
        <v>51</v>
      </c>
      <c r="P6120" s="59" t="s">
        <v>17994</v>
      </c>
      <c r="Q6120" s="25">
        <v>2</v>
      </c>
      <c r="R6120" s="25" t="s">
        <v>53</v>
      </c>
      <c r="S6120" s="25">
        <v>30.768999999999998</v>
      </c>
      <c r="T6120" s="25">
        <v>7.931</v>
      </c>
      <c r="U6120" s="25">
        <v>6.5</v>
      </c>
      <c r="V6120" s="25">
        <v>6.5</v>
      </c>
      <c r="W6120" s="25">
        <v>2.5</v>
      </c>
      <c r="X6120" s="25">
        <v>2.5</v>
      </c>
      <c r="Y6120" s="25" t="s">
        <v>42</v>
      </c>
      <c r="Z6120" s="25" t="s">
        <v>42</v>
      </c>
      <c r="AA6120" s="25">
        <v>35</v>
      </c>
      <c r="AB6120" s="25">
        <v>35</v>
      </c>
      <c r="AC6120" s="25" t="s">
        <v>17982</v>
      </c>
      <c r="AD6120" s="59" t="s">
        <v>51</v>
      </c>
      <c r="AE6120" s="59" t="s">
        <v>51</v>
      </c>
    </row>
    <row r="6121" spans="1:31" ht="173.25" x14ac:dyDescent="0.25">
      <c r="A6121" s="57" t="s">
        <v>17950</v>
      </c>
      <c r="B6121" s="24" t="s">
        <v>17995</v>
      </c>
      <c r="C6121" s="58" t="s">
        <v>17996</v>
      </c>
      <c r="D6121" s="59">
        <v>1950</v>
      </c>
      <c r="E6121" s="25" t="s">
        <v>42</v>
      </c>
      <c r="F6121" s="25" t="s">
        <v>42</v>
      </c>
      <c r="G6121" s="59" t="s">
        <v>42</v>
      </c>
      <c r="H6121" s="25" t="s">
        <v>42</v>
      </c>
      <c r="I6121" s="25" t="s">
        <v>42</v>
      </c>
      <c r="J6121" s="25" t="s">
        <v>42</v>
      </c>
      <c r="K6121" s="25" t="s">
        <v>42</v>
      </c>
      <c r="L6121" s="59" t="s">
        <v>51</v>
      </c>
      <c r="M6121" s="59" t="s">
        <v>51</v>
      </c>
      <c r="N6121" s="59" t="s">
        <v>51</v>
      </c>
      <c r="O6121" s="59" t="s">
        <v>51</v>
      </c>
      <c r="P6121" s="59" t="s">
        <v>17997</v>
      </c>
      <c r="Q6121" s="25">
        <v>8.8000000000000007</v>
      </c>
      <c r="R6121" s="25" t="s">
        <v>53</v>
      </c>
      <c r="S6121" s="25">
        <v>44</v>
      </c>
      <c r="T6121" s="25">
        <v>10</v>
      </c>
      <c r="U6121" s="25">
        <v>20</v>
      </c>
      <c r="V6121" s="25">
        <v>20</v>
      </c>
      <c r="W6121" s="25">
        <v>10</v>
      </c>
      <c r="X6121" s="25">
        <v>10</v>
      </c>
      <c r="Y6121" s="25" t="s">
        <v>42</v>
      </c>
      <c r="Z6121" s="25" t="s">
        <v>42</v>
      </c>
      <c r="AA6121" s="25">
        <v>35</v>
      </c>
      <c r="AB6121" s="25">
        <v>35</v>
      </c>
      <c r="AC6121" s="25" t="s">
        <v>17982</v>
      </c>
      <c r="AD6121" s="59" t="s">
        <v>51</v>
      </c>
      <c r="AE6121" s="59" t="s">
        <v>51</v>
      </c>
    </row>
    <row r="6122" spans="1:31" ht="173.25" x14ac:dyDescent="0.25">
      <c r="A6122" s="57" t="s">
        <v>17950</v>
      </c>
      <c r="B6122" s="24" t="s">
        <v>17998</v>
      </c>
      <c r="C6122" s="58" t="s">
        <v>17999</v>
      </c>
      <c r="D6122" s="59">
        <v>1985</v>
      </c>
      <c r="E6122" s="25" t="s">
        <v>42</v>
      </c>
      <c r="F6122" s="25" t="s">
        <v>42</v>
      </c>
      <c r="G6122" s="59" t="s">
        <v>42</v>
      </c>
      <c r="H6122" s="25" t="s">
        <v>42</v>
      </c>
      <c r="I6122" s="25" t="s">
        <v>42</v>
      </c>
      <c r="J6122" s="25" t="s">
        <v>42</v>
      </c>
      <c r="K6122" s="25" t="s">
        <v>42</v>
      </c>
      <c r="L6122" s="59" t="s">
        <v>51</v>
      </c>
      <c r="M6122" s="59" t="s">
        <v>51</v>
      </c>
      <c r="N6122" s="59" t="s">
        <v>51</v>
      </c>
      <c r="O6122" s="59" t="s">
        <v>51</v>
      </c>
      <c r="P6122" s="59" t="s">
        <v>18000</v>
      </c>
      <c r="Q6122" s="25">
        <v>2.2000000000000002</v>
      </c>
      <c r="R6122" s="25" t="s">
        <v>53</v>
      </c>
      <c r="S6122" s="25">
        <v>137.5</v>
      </c>
      <c r="T6122" s="25">
        <v>1.5</v>
      </c>
      <c r="U6122" s="25">
        <v>3.4</v>
      </c>
      <c r="V6122" s="25">
        <v>3.4</v>
      </c>
      <c r="W6122" s="25">
        <v>1.6</v>
      </c>
      <c r="X6122" s="25">
        <v>1.6</v>
      </c>
      <c r="Y6122" s="25" t="s">
        <v>42</v>
      </c>
      <c r="Z6122" s="25" t="s">
        <v>42</v>
      </c>
      <c r="AA6122" s="25">
        <v>35</v>
      </c>
      <c r="AB6122" s="25">
        <v>35</v>
      </c>
      <c r="AC6122" s="25" t="s">
        <v>17982</v>
      </c>
      <c r="AD6122" s="59" t="s">
        <v>51</v>
      </c>
      <c r="AE6122" s="59" t="s">
        <v>51</v>
      </c>
    </row>
    <row r="6123" spans="1:31" x14ac:dyDescent="0.25">
      <c r="A6123" s="57" t="s">
        <v>17950</v>
      </c>
      <c r="B6123" s="24" t="s">
        <v>18001</v>
      </c>
      <c r="C6123" s="58" t="s">
        <v>18002</v>
      </c>
      <c r="D6123" s="59" t="s">
        <v>42</v>
      </c>
      <c r="E6123" s="25" t="s">
        <v>42</v>
      </c>
      <c r="F6123" s="25" t="s">
        <v>42</v>
      </c>
      <c r="G6123" s="59" t="s">
        <v>42</v>
      </c>
      <c r="H6123" s="25" t="s">
        <v>42</v>
      </c>
      <c r="I6123" s="25" t="s">
        <v>42</v>
      </c>
      <c r="J6123" s="25" t="s">
        <v>42</v>
      </c>
      <c r="K6123" s="25" t="s">
        <v>42</v>
      </c>
      <c r="L6123" s="59" t="s">
        <v>51</v>
      </c>
      <c r="M6123" s="59" t="s">
        <v>51</v>
      </c>
      <c r="N6123" s="59" t="s">
        <v>51</v>
      </c>
      <c r="O6123" s="59" t="s">
        <v>51</v>
      </c>
      <c r="P6123" s="59" t="s">
        <v>42</v>
      </c>
      <c r="Q6123" s="25" t="s">
        <v>42</v>
      </c>
      <c r="R6123" s="25" t="s">
        <v>42</v>
      </c>
      <c r="S6123" s="25" t="s">
        <v>42</v>
      </c>
      <c r="T6123" s="25" t="s">
        <v>42</v>
      </c>
      <c r="U6123" s="25" t="s">
        <v>42</v>
      </c>
      <c r="V6123" s="25" t="s">
        <v>42</v>
      </c>
      <c r="W6123" s="25">
        <v>0</v>
      </c>
      <c r="X6123" s="25">
        <v>0</v>
      </c>
      <c r="Y6123" s="25" t="s">
        <v>42</v>
      </c>
      <c r="Z6123" s="25" t="s">
        <v>42</v>
      </c>
      <c r="AA6123" s="25">
        <v>0</v>
      </c>
      <c r="AB6123" s="25">
        <v>0</v>
      </c>
      <c r="AC6123" s="25" t="s">
        <v>4610</v>
      </c>
      <c r="AD6123" s="59" t="s">
        <v>51</v>
      </c>
      <c r="AE6123" s="59" t="s">
        <v>51</v>
      </c>
    </row>
    <row r="6124" spans="1:31" ht="78.75" x14ac:dyDescent="0.25">
      <c r="A6124" s="57" t="s">
        <v>17950</v>
      </c>
      <c r="B6124" s="24" t="s">
        <v>18003</v>
      </c>
      <c r="C6124" s="58" t="s">
        <v>18004</v>
      </c>
      <c r="D6124" s="59">
        <v>1970</v>
      </c>
      <c r="E6124" s="25" t="s">
        <v>42</v>
      </c>
      <c r="F6124" s="25" t="s">
        <v>42</v>
      </c>
      <c r="G6124" s="59" t="s">
        <v>42</v>
      </c>
      <c r="H6124" s="25" t="s">
        <v>42</v>
      </c>
      <c r="I6124" s="25" t="s">
        <v>42</v>
      </c>
      <c r="J6124" s="25" t="s">
        <v>42</v>
      </c>
      <c r="K6124" s="25" t="s">
        <v>42</v>
      </c>
      <c r="L6124" s="59" t="s">
        <v>51</v>
      </c>
      <c r="M6124" s="59" t="s">
        <v>51</v>
      </c>
      <c r="N6124" s="59" t="s">
        <v>147</v>
      </c>
      <c r="O6124" s="59" t="s">
        <v>147</v>
      </c>
      <c r="P6124" s="59" t="s">
        <v>18005</v>
      </c>
      <c r="Q6124" s="25">
        <v>0.51500000000000001</v>
      </c>
      <c r="R6124" s="25" t="s">
        <v>53</v>
      </c>
      <c r="S6124" s="25">
        <v>81.8</v>
      </c>
      <c r="T6124" s="25">
        <v>0.52400000000000002</v>
      </c>
      <c r="U6124" s="25">
        <v>0.56000000000000005</v>
      </c>
      <c r="V6124" s="25">
        <v>0.56000000000000005</v>
      </c>
      <c r="W6124" s="25">
        <v>0</v>
      </c>
      <c r="X6124" s="25">
        <v>0</v>
      </c>
      <c r="Y6124" s="25" t="s">
        <v>42</v>
      </c>
      <c r="Z6124" s="25" t="s">
        <v>42</v>
      </c>
      <c r="AA6124" s="25">
        <v>10</v>
      </c>
      <c r="AB6124" s="25">
        <v>10</v>
      </c>
      <c r="AC6124" s="25" t="s">
        <v>18006</v>
      </c>
      <c r="AD6124" s="59" t="s">
        <v>51</v>
      </c>
      <c r="AE6124" s="59" t="s">
        <v>51</v>
      </c>
    </row>
    <row r="6125" spans="1:31" x14ac:dyDescent="0.25">
      <c r="A6125" s="57" t="s">
        <v>17950</v>
      </c>
      <c r="B6125" s="24" t="s">
        <v>18007</v>
      </c>
      <c r="C6125" s="58" t="s">
        <v>18008</v>
      </c>
      <c r="D6125" s="59" t="s">
        <v>42</v>
      </c>
      <c r="E6125" s="25" t="s">
        <v>42</v>
      </c>
      <c r="F6125" s="25" t="s">
        <v>42</v>
      </c>
      <c r="G6125" s="59" t="s">
        <v>42</v>
      </c>
      <c r="H6125" s="25" t="s">
        <v>42</v>
      </c>
      <c r="I6125" s="25" t="s">
        <v>42</v>
      </c>
      <c r="J6125" s="25" t="s">
        <v>42</v>
      </c>
      <c r="K6125" s="25" t="s">
        <v>42</v>
      </c>
      <c r="L6125" s="59" t="s">
        <v>51</v>
      </c>
      <c r="M6125" s="59" t="s">
        <v>51</v>
      </c>
      <c r="N6125" s="59" t="s">
        <v>51</v>
      </c>
      <c r="O6125" s="59" t="s">
        <v>51</v>
      </c>
      <c r="P6125" s="59" t="s">
        <v>42</v>
      </c>
      <c r="Q6125" s="25" t="s">
        <v>42</v>
      </c>
      <c r="R6125" s="25" t="s">
        <v>42</v>
      </c>
      <c r="S6125" s="25" t="s">
        <v>42</v>
      </c>
      <c r="T6125" s="25" t="s">
        <v>42</v>
      </c>
      <c r="U6125" s="25" t="s">
        <v>42</v>
      </c>
      <c r="V6125" s="25" t="s">
        <v>42</v>
      </c>
      <c r="W6125" s="25">
        <v>0</v>
      </c>
      <c r="X6125" s="25">
        <v>0</v>
      </c>
      <c r="Y6125" s="25" t="s">
        <v>42</v>
      </c>
      <c r="Z6125" s="25" t="s">
        <v>42</v>
      </c>
      <c r="AA6125" s="25">
        <v>0</v>
      </c>
      <c r="AB6125" s="25">
        <v>0</v>
      </c>
      <c r="AC6125" s="25" t="s">
        <v>4610</v>
      </c>
      <c r="AD6125" s="59" t="s">
        <v>51</v>
      </c>
      <c r="AE6125" s="59" t="s">
        <v>51</v>
      </c>
    </row>
    <row r="6126" spans="1:31" x14ac:dyDescent="0.25">
      <c r="A6126" s="57" t="s">
        <v>17950</v>
      </c>
      <c r="B6126" s="24" t="s">
        <v>18009</v>
      </c>
      <c r="C6126" s="58" t="s">
        <v>18010</v>
      </c>
      <c r="D6126" s="59" t="s">
        <v>42</v>
      </c>
      <c r="E6126" s="25" t="s">
        <v>42</v>
      </c>
      <c r="F6126" s="25" t="s">
        <v>42</v>
      </c>
      <c r="G6126" s="59" t="s">
        <v>42</v>
      </c>
      <c r="H6126" s="25" t="s">
        <v>42</v>
      </c>
      <c r="I6126" s="25" t="s">
        <v>42</v>
      </c>
      <c r="J6126" s="25" t="s">
        <v>42</v>
      </c>
      <c r="K6126" s="25" t="s">
        <v>42</v>
      </c>
      <c r="L6126" s="59" t="s">
        <v>51</v>
      </c>
      <c r="M6126" s="59" t="s">
        <v>51</v>
      </c>
      <c r="N6126" s="59" t="s">
        <v>51</v>
      </c>
      <c r="O6126" s="59" t="s">
        <v>51</v>
      </c>
      <c r="P6126" s="59" t="s">
        <v>42</v>
      </c>
      <c r="Q6126" s="25" t="s">
        <v>42</v>
      </c>
      <c r="R6126" s="25" t="s">
        <v>42</v>
      </c>
      <c r="S6126" s="25" t="s">
        <v>42</v>
      </c>
      <c r="T6126" s="25" t="s">
        <v>42</v>
      </c>
      <c r="U6126" s="25" t="s">
        <v>42</v>
      </c>
      <c r="V6126" s="25" t="s">
        <v>42</v>
      </c>
      <c r="W6126" s="25">
        <v>0</v>
      </c>
      <c r="X6126" s="25">
        <v>0</v>
      </c>
      <c r="Y6126" s="25" t="s">
        <v>42</v>
      </c>
      <c r="Z6126" s="25" t="s">
        <v>42</v>
      </c>
      <c r="AA6126" s="25">
        <v>0</v>
      </c>
      <c r="AB6126" s="25">
        <v>0</v>
      </c>
      <c r="AC6126" s="25" t="s">
        <v>4610</v>
      </c>
      <c r="AD6126" s="59" t="s">
        <v>51</v>
      </c>
      <c r="AE6126" s="59" t="s">
        <v>51</v>
      </c>
    </row>
    <row r="6127" spans="1:31" ht="31.5" x14ac:dyDescent="0.25">
      <c r="A6127" s="57" t="s">
        <v>17950</v>
      </c>
      <c r="B6127" s="24" t="s">
        <v>18011</v>
      </c>
      <c r="C6127" s="58" t="s">
        <v>18012</v>
      </c>
      <c r="D6127" s="59">
        <v>1974</v>
      </c>
      <c r="E6127" s="25" t="s">
        <v>42</v>
      </c>
      <c r="F6127" s="25" t="s">
        <v>42</v>
      </c>
      <c r="G6127" s="59" t="s">
        <v>42</v>
      </c>
      <c r="H6127" s="25" t="s">
        <v>42</v>
      </c>
      <c r="I6127" s="25" t="s">
        <v>42</v>
      </c>
      <c r="J6127" s="25" t="s">
        <v>42</v>
      </c>
      <c r="K6127" s="25" t="s">
        <v>42</v>
      </c>
      <c r="L6127" s="59" t="s">
        <v>51</v>
      </c>
      <c r="M6127" s="59" t="s">
        <v>51</v>
      </c>
      <c r="N6127" s="59" t="s">
        <v>147</v>
      </c>
      <c r="O6127" s="59" t="s">
        <v>147</v>
      </c>
      <c r="P6127" s="59" t="s">
        <v>18013</v>
      </c>
      <c r="Q6127" s="25">
        <v>0.17799999999999999</v>
      </c>
      <c r="R6127" s="25" t="s">
        <v>53</v>
      </c>
      <c r="S6127" s="25">
        <v>71</v>
      </c>
      <c r="T6127" s="25">
        <v>2.5999999999999999E-2</v>
      </c>
      <c r="U6127" s="25">
        <v>0.25</v>
      </c>
      <c r="V6127" s="25">
        <v>0.25</v>
      </c>
      <c r="W6127" s="25">
        <v>0</v>
      </c>
      <c r="X6127" s="25">
        <v>0</v>
      </c>
      <c r="Y6127" s="25" t="s">
        <v>42</v>
      </c>
      <c r="Z6127" s="25" t="s">
        <v>42</v>
      </c>
      <c r="AA6127" s="25">
        <v>6</v>
      </c>
      <c r="AB6127" s="25">
        <v>6</v>
      </c>
      <c r="AC6127" s="25" t="s">
        <v>4610</v>
      </c>
      <c r="AD6127" s="59" t="s">
        <v>51</v>
      </c>
      <c r="AE6127" s="59" t="s">
        <v>51</v>
      </c>
    </row>
    <row r="6128" spans="1:31" ht="31.5" x14ac:dyDescent="0.25">
      <c r="A6128" s="57" t="s">
        <v>17950</v>
      </c>
      <c r="B6128" s="24" t="s">
        <v>18014</v>
      </c>
      <c r="C6128" s="58" t="s">
        <v>18015</v>
      </c>
      <c r="D6128" s="59">
        <v>1978</v>
      </c>
      <c r="E6128" s="25" t="s">
        <v>42</v>
      </c>
      <c r="F6128" s="25" t="s">
        <v>42</v>
      </c>
      <c r="G6128" s="59" t="s">
        <v>42</v>
      </c>
      <c r="H6128" s="25" t="s">
        <v>42</v>
      </c>
      <c r="I6128" s="25" t="s">
        <v>42</v>
      </c>
      <c r="J6128" s="25" t="s">
        <v>42</v>
      </c>
      <c r="K6128" s="25" t="s">
        <v>42</v>
      </c>
      <c r="L6128" s="59" t="s">
        <v>51</v>
      </c>
      <c r="M6128" s="59" t="s">
        <v>51</v>
      </c>
      <c r="N6128" s="59" t="s">
        <v>147</v>
      </c>
      <c r="O6128" s="59" t="s">
        <v>147</v>
      </c>
      <c r="P6128" s="59" t="s">
        <v>18016</v>
      </c>
      <c r="Q6128" s="25">
        <v>0.18</v>
      </c>
      <c r="R6128" s="25" t="s">
        <v>53</v>
      </c>
      <c r="S6128" s="25">
        <v>72</v>
      </c>
      <c r="T6128" s="25">
        <v>2.7E-2</v>
      </c>
      <c r="U6128" s="25">
        <v>0.25</v>
      </c>
      <c r="V6128" s="25">
        <v>0.25</v>
      </c>
      <c r="W6128" s="25">
        <v>0</v>
      </c>
      <c r="X6128" s="25">
        <v>0</v>
      </c>
      <c r="Y6128" s="25" t="s">
        <v>42</v>
      </c>
      <c r="Z6128" s="25" t="s">
        <v>42</v>
      </c>
      <c r="AA6128" s="25">
        <v>10</v>
      </c>
      <c r="AB6128" s="25">
        <v>10</v>
      </c>
      <c r="AC6128" s="25" t="s">
        <v>4610</v>
      </c>
      <c r="AD6128" s="59" t="s">
        <v>51</v>
      </c>
      <c r="AE6128" s="59" t="s">
        <v>51</v>
      </c>
    </row>
    <row r="6129" spans="1:31" ht="31.5" x14ac:dyDescent="0.25">
      <c r="A6129" s="57" t="s">
        <v>17950</v>
      </c>
      <c r="B6129" s="24" t="s">
        <v>18017</v>
      </c>
      <c r="C6129" s="58" t="s">
        <v>18018</v>
      </c>
      <c r="D6129" s="59">
        <v>1978</v>
      </c>
      <c r="E6129" s="25" t="s">
        <v>42</v>
      </c>
      <c r="F6129" s="25" t="s">
        <v>42</v>
      </c>
      <c r="G6129" s="59" t="s">
        <v>42</v>
      </c>
      <c r="H6129" s="25" t="s">
        <v>42</v>
      </c>
      <c r="I6129" s="25" t="s">
        <v>42</v>
      </c>
      <c r="J6129" s="25" t="s">
        <v>42</v>
      </c>
      <c r="K6129" s="25" t="s">
        <v>42</v>
      </c>
      <c r="L6129" s="59" t="s">
        <v>51</v>
      </c>
      <c r="M6129" s="59" t="s">
        <v>51</v>
      </c>
      <c r="N6129" s="59" t="s">
        <v>147</v>
      </c>
      <c r="O6129" s="59" t="s">
        <v>147</v>
      </c>
      <c r="P6129" s="59" t="s">
        <v>18019</v>
      </c>
      <c r="Q6129" s="25">
        <v>0.6</v>
      </c>
      <c r="R6129" s="25" t="s">
        <v>53</v>
      </c>
      <c r="S6129" s="25">
        <v>75</v>
      </c>
      <c r="T6129" s="25">
        <v>0.36</v>
      </c>
      <c r="U6129" s="25">
        <v>0.8</v>
      </c>
      <c r="V6129" s="25">
        <v>0.8</v>
      </c>
      <c r="W6129" s="25">
        <v>0.4</v>
      </c>
      <c r="X6129" s="25">
        <v>0.4</v>
      </c>
      <c r="Y6129" s="25" t="s">
        <v>42</v>
      </c>
      <c r="Z6129" s="25" t="s">
        <v>42</v>
      </c>
      <c r="AA6129" s="25">
        <v>6</v>
      </c>
      <c r="AB6129" s="25">
        <v>6</v>
      </c>
      <c r="AC6129" s="25" t="s">
        <v>4610</v>
      </c>
      <c r="AD6129" s="59" t="s">
        <v>51</v>
      </c>
      <c r="AE6129" s="59" t="s">
        <v>51</v>
      </c>
    </row>
    <row r="6130" spans="1:31" ht="31.5" x14ac:dyDescent="0.25">
      <c r="A6130" s="57" t="s">
        <v>17950</v>
      </c>
      <c r="B6130" s="24" t="s">
        <v>18020</v>
      </c>
      <c r="C6130" s="58" t="s">
        <v>18021</v>
      </c>
      <c r="D6130" s="59">
        <v>1980</v>
      </c>
      <c r="E6130" s="25" t="s">
        <v>42</v>
      </c>
      <c r="F6130" s="25" t="s">
        <v>42</v>
      </c>
      <c r="G6130" s="59" t="s">
        <v>42</v>
      </c>
      <c r="H6130" s="25" t="s">
        <v>42</v>
      </c>
      <c r="I6130" s="25" t="s">
        <v>42</v>
      </c>
      <c r="J6130" s="25" t="s">
        <v>42</v>
      </c>
      <c r="K6130" s="25" t="s">
        <v>42</v>
      </c>
      <c r="L6130" s="59" t="s">
        <v>51</v>
      </c>
      <c r="M6130" s="59" t="s">
        <v>51</v>
      </c>
      <c r="N6130" s="59" t="s">
        <v>147</v>
      </c>
      <c r="O6130" s="59" t="s">
        <v>147</v>
      </c>
      <c r="P6130" s="59" t="s">
        <v>18022</v>
      </c>
      <c r="Q6130" s="25">
        <v>0.32</v>
      </c>
      <c r="R6130" s="25" t="s">
        <v>53</v>
      </c>
      <c r="S6130" s="25">
        <v>80</v>
      </c>
      <c r="T6130" s="25">
        <v>0.36</v>
      </c>
      <c r="U6130" s="25">
        <v>0.4</v>
      </c>
      <c r="V6130" s="25">
        <v>0.4</v>
      </c>
      <c r="W6130" s="25">
        <v>0</v>
      </c>
      <c r="X6130" s="25">
        <v>0</v>
      </c>
      <c r="Y6130" s="25" t="s">
        <v>42</v>
      </c>
      <c r="Z6130" s="25" t="s">
        <v>42</v>
      </c>
      <c r="AA6130" s="25">
        <v>10</v>
      </c>
      <c r="AB6130" s="25">
        <v>10</v>
      </c>
      <c r="AC6130" s="25" t="s">
        <v>4610</v>
      </c>
      <c r="AD6130" s="59" t="s">
        <v>51</v>
      </c>
      <c r="AE6130" s="59" t="s">
        <v>51</v>
      </c>
    </row>
    <row r="6131" spans="1:31" ht="63" x14ac:dyDescent="0.25">
      <c r="A6131" s="57" t="s">
        <v>17950</v>
      </c>
      <c r="B6131" s="24" t="s">
        <v>18023</v>
      </c>
      <c r="C6131" s="58" t="s">
        <v>18024</v>
      </c>
      <c r="D6131" s="59">
        <v>1975</v>
      </c>
      <c r="E6131" s="25" t="s">
        <v>42</v>
      </c>
      <c r="F6131" s="25" t="s">
        <v>42</v>
      </c>
      <c r="G6131" s="59" t="s">
        <v>42</v>
      </c>
      <c r="H6131" s="25" t="s">
        <v>42</v>
      </c>
      <c r="I6131" s="25" t="s">
        <v>42</v>
      </c>
      <c r="J6131" s="25" t="s">
        <v>42</v>
      </c>
      <c r="K6131" s="25" t="s">
        <v>42</v>
      </c>
      <c r="L6131" s="59" t="s">
        <v>51</v>
      </c>
      <c r="M6131" s="59" t="s">
        <v>51</v>
      </c>
      <c r="N6131" s="59" t="s">
        <v>147</v>
      </c>
      <c r="O6131" s="59" t="s">
        <v>147</v>
      </c>
      <c r="P6131" s="59" t="s">
        <v>18025</v>
      </c>
      <c r="Q6131" s="25">
        <v>0.14399999999999999</v>
      </c>
      <c r="R6131" s="25" t="s">
        <v>53</v>
      </c>
      <c r="S6131" s="25">
        <v>80</v>
      </c>
      <c r="T6131" s="25">
        <v>0.16200000000000001</v>
      </c>
      <c r="U6131" s="25">
        <v>0.18</v>
      </c>
      <c r="V6131" s="25">
        <v>0.18</v>
      </c>
      <c r="W6131" s="25">
        <v>0</v>
      </c>
      <c r="X6131" s="25">
        <v>0</v>
      </c>
      <c r="Y6131" s="25" t="s">
        <v>42</v>
      </c>
      <c r="Z6131" s="25" t="s">
        <v>42</v>
      </c>
      <c r="AA6131" s="25">
        <v>10</v>
      </c>
      <c r="AB6131" s="25">
        <v>10</v>
      </c>
      <c r="AC6131" s="25" t="s">
        <v>18026</v>
      </c>
      <c r="AD6131" s="59" t="s">
        <v>51</v>
      </c>
      <c r="AE6131" s="59" t="s">
        <v>51</v>
      </c>
    </row>
    <row r="6132" spans="1:31" ht="31.5" x14ac:dyDescent="0.25">
      <c r="A6132" s="57" t="s">
        <v>17950</v>
      </c>
      <c r="B6132" s="24" t="s">
        <v>18027</v>
      </c>
      <c r="C6132" s="58" t="s">
        <v>18028</v>
      </c>
      <c r="D6132" s="59">
        <v>1974</v>
      </c>
      <c r="E6132" s="25" t="s">
        <v>42</v>
      </c>
      <c r="F6132" s="25" t="s">
        <v>42</v>
      </c>
      <c r="G6132" s="59" t="s">
        <v>42</v>
      </c>
      <c r="H6132" s="25" t="s">
        <v>42</v>
      </c>
      <c r="I6132" s="25" t="s">
        <v>42</v>
      </c>
      <c r="J6132" s="25" t="s">
        <v>42</v>
      </c>
      <c r="K6132" s="25" t="s">
        <v>42</v>
      </c>
      <c r="L6132" s="59" t="s">
        <v>51</v>
      </c>
      <c r="M6132" s="59" t="s">
        <v>51</v>
      </c>
      <c r="N6132" s="59" t="s">
        <v>147</v>
      </c>
      <c r="O6132" s="59" t="s">
        <v>147</v>
      </c>
      <c r="P6132" s="59" t="s">
        <v>18029</v>
      </c>
      <c r="Q6132" s="25">
        <v>0.2</v>
      </c>
      <c r="R6132" s="25" t="s">
        <v>53</v>
      </c>
      <c r="S6132" s="25">
        <v>80</v>
      </c>
      <c r="T6132" s="25">
        <v>0.22500000000000001</v>
      </c>
      <c r="U6132" s="25">
        <v>0.25</v>
      </c>
      <c r="V6132" s="25">
        <v>0.25</v>
      </c>
      <c r="W6132" s="25">
        <v>0</v>
      </c>
      <c r="X6132" s="25">
        <v>0</v>
      </c>
      <c r="Y6132" s="25" t="s">
        <v>42</v>
      </c>
      <c r="Z6132" s="25" t="s">
        <v>42</v>
      </c>
      <c r="AA6132" s="25">
        <v>6</v>
      </c>
      <c r="AB6132" s="25">
        <v>6</v>
      </c>
      <c r="AC6132" s="25" t="s">
        <v>4610</v>
      </c>
      <c r="AD6132" s="59" t="s">
        <v>51</v>
      </c>
      <c r="AE6132" s="59" t="s">
        <v>51</v>
      </c>
    </row>
    <row r="6133" spans="1:31" x14ac:dyDescent="0.25">
      <c r="A6133" s="57" t="s">
        <v>17950</v>
      </c>
      <c r="B6133" s="24" t="s">
        <v>18030</v>
      </c>
      <c r="C6133" s="58" t="s">
        <v>18031</v>
      </c>
      <c r="D6133" s="59">
        <v>1978</v>
      </c>
      <c r="E6133" s="25" t="s">
        <v>42</v>
      </c>
      <c r="F6133" s="25" t="s">
        <v>42</v>
      </c>
      <c r="G6133" s="59" t="s">
        <v>42</v>
      </c>
      <c r="H6133" s="25" t="s">
        <v>42</v>
      </c>
      <c r="I6133" s="25" t="s">
        <v>42</v>
      </c>
      <c r="J6133" s="25" t="s">
        <v>42</v>
      </c>
      <c r="K6133" s="25" t="s">
        <v>42</v>
      </c>
      <c r="L6133" s="59" t="s">
        <v>51</v>
      </c>
      <c r="M6133" s="59" t="s">
        <v>51</v>
      </c>
      <c r="N6133" s="59" t="s">
        <v>147</v>
      </c>
      <c r="O6133" s="59" t="s">
        <v>147</v>
      </c>
      <c r="P6133" s="59" t="s">
        <v>18032</v>
      </c>
      <c r="Q6133" s="25">
        <v>0.25600000000000001</v>
      </c>
      <c r="R6133" s="25" t="s">
        <v>53</v>
      </c>
      <c r="S6133" s="25">
        <v>80</v>
      </c>
      <c r="T6133" s="25">
        <v>0.28799999999999998</v>
      </c>
      <c r="U6133" s="25">
        <v>0.32</v>
      </c>
      <c r="V6133" s="25">
        <v>0.32</v>
      </c>
      <c r="W6133" s="25">
        <v>0</v>
      </c>
      <c r="X6133" s="25">
        <v>0</v>
      </c>
      <c r="Y6133" s="25" t="s">
        <v>42</v>
      </c>
      <c r="Z6133" s="25" t="s">
        <v>42</v>
      </c>
      <c r="AA6133" s="25">
        <v>6</v>
      </c>
      <c r="AB6133" s="25">
        <v>6</v>
      </c>
      <c r="AC6133" s="25" t="s">
        <v>4610</v>
      </c>
      <c r="AD6133" s="59" t="s">
        <v>51</v>
      </c>
      <c r="AE6133" s="59" t="s">
        <v>51</v>
      </c>
    </row>
    <row r="6134" spans="1:31" ht="63" x14ac:dyDescent="0.25">
      <c r="A6134" s="57" t="s">
        <v>17950</v>
      </c>
      <c r="B6134" s="24" t="s">
        <v>18033</v>
      </c>
      <c r="C6134" s="58" t="s">
        <v>18034</v>
      </c>
      <c r="D6134" s="59">
        <v>1982</v>
      </c>
      <c r="E6134" s="25" t="s">
        <v>42</v>
      </c>
      <c r="F6134" s="25" t="s">
        <v>42</v>
      </c>
      <c r="G6134" s="59" t="s">
        <v>42</v>
      </c>
      <c r="H6134" s="25" t="s">
        <v>42</v>
      </c>
      <c r="I6134" s="25" t="s">
        <v>42</v>
      </c>
      <c r="J6134" s="25" t="s">
        <v>42</v>
      </c>
      <c r="K6134" s="25" t="s">
        <v>42</v>
      </c>
      <c r="L6134" s="59" t="s">
        <v>51</v>
      </c>
      <c r="M6134" s="59" t="s">
        <v>51</v>
      </c>
      <c r="N6134" s="59" t="s">
        <v>147</v>
      </c>
      <c r="O6134" s="59" t="s">
        <v>147</v>
      </c>
      <c r="P6134" s="59" t="s">
        <v>18035</v>
      </c>
      <c r="Q6134" s="25">
        <v>0.08</v>
      </c>
      <c r="R6134" s="25" t="s">
        <v>53</v>
      </c>
      <c r="S6134" s="25">
        <v>80</v>
      </c>
      <c r="T6134" s="25">
        <v>0.09</v>
      </c>
      <c r="U6134" s="25">
        <v>0.1</v>
      </c>
      <c r="V6134" s="25">
        <v>0.1</v>
      </c>
      <c r="W6134" s="25">
        <v>0</v>
      </c>
      <c r="X6134" s="25">
        <v>0</v>
      </c>
      <c r="Y6134" s="25" t="s">
        <v>42</v>
      </c>
      <c r="Z6134" s="25" t="s">
        <v>42</v>
      </c>
      <c r="AA6134" s="25">
        <v>10</v>
      </c>
      <c r="AB6134" s="25">
        <v>10</v>
      </c>
      <c r="AC6134" s="25" t="s">
        <v>18026</v>
      </c>
      <c r="AD6134" s="59" t="s">
        <v>51</v>
      </c>
      <c r="AE6134" s="59" t="s">
        <v>51</v>
      </c>
    </row>
    <row r="6135" spans="1:31" x14ac:dyDescent="0.25">
      <c r="A6135" s="57" t="s">
        <v>17950</v>
      </c>
      <c r="B6135" s="24" t="s">
        <v>18036</v>
      </c>
      <c r="C6135" s="58" t="s">
        <v>18037</v>
      </c>
      <c r="D6135" s="59">
        <v>1982</v>
      </c>
      <c r="E6135" s="25" t="s">
        <v>42</v>
      </c>
      <c r="F6135" s="25" t="s">
        <v>42</v>
      </c>
      <c r="G6135" s="59" t="s">
        <v>42</v>
      </c>
      <c r="H6135" s="25" t="s">
        <v>42</v>
      </c>
      <c r="I6135" s="25" t="s">
        <v>42</v>
      </c>
      <c r="J6135" s="25" t="s">
        <v>42</v>
      </c>
      <c r="K6135" s="25" t="s">
        <v>42</v>
      </c>
      <c r="L6135" s="59" t="s">
        <v>51</v>
      </c>
      <c r="M6135" s="59" t="s">
        <v>51</v>
      </c>
      <c r="N6135" s="59" t="s">
        <v>147</v>
      </c>
      <c r="O6135" s="59" t="s">
        <v>147</v>
      </c>
      <c r="P6135" s="59" t="s">
        <v>18038</v>
      </c>
      <c r="Q6135" s="25">
        <v>0.2</v>
      </c>
      <c r="R6135" s="25" t="s">
        <v>53</v>
      </c>
      <c r="S6135" s="25">
        <v>80</v>
      </c>
      <c r="T6135" s="25">
        <v>0.22500000000000001</v>
      </c>
      <c r="U6135" s="25">
        <v>0.25</v>
      </c>
      <c r="V6135" s="25">
        <v>0.25</v>
      </c>
      <c r="W6135" s="25">
        <v>0</v>
      </c>
      <c r="X6135" s="25">
        <v>0</v>
      </c>
      <c r="Y6135" s="25" t="s">
        <v>42</v>
      </c>
      <c r="Z6135" s="25" t="s">
        <v>42</v>
      </c>
      <c r="AA6135" s="25">
        <v>10</v>
      </c>
      <c r="AB6135" s="25">
        <v>10</v>
      </c>
      <c r="AC6135" s="25" t="s">
        <v>4610</v>
      </c>
      <c r="AD6135" s="59" t="s">
        <v>51</v>
      </c>
      <c r="AE6135" s="59" t="s">
        <v>51</v>
      </c>
    </row>
    <row r="6136" spans="1:31" x14ac:dyDescent="0.25">
      <c r="A6136" s="57" t="s">
        <v>17950</v>
      </c>
      <c r="B6136" s="24" t="s">
        <v>18039</v>
      </c>
      <c r="C6136" s="58" t="s">
        <v>18040</v>
      </c>
      <c r="D6136" s="59">
        <v>1982</v>
      </c>
      <c r="E6136" s="25">
        <v>57.21</v>
      </c>
      <c r="F6136" s="25">
        <v>4.96</v>
      </c>
      <c r="G6136" s="59">
        <v>2021</v>
      </c>
      <c r="H6136" s="25" t="s">
        <v>42</v>
      </c>
      <c r="I6136" s="25" t="s">
        <v>42</v>
      </c>
      <c r="J6136" s="25" t="s">
        <v>42</v>
      </c>
      <c r="K6136" s="25" t="s">
        <v>42</v>
      </c>
      <c r="L6136" s="59" t="s">
        <v>51</v>
      </c>
      <c r="M6136" s="59" t="s">
        <v>51</v>
      </c>
      <c r="N6136" s="59" t="s">
        <v>147</v>
      </c>
      <c r="O6136" s="59" t="s">
        <v>147</v>
      </c>
      <c r="P6136" s="59" t="s">
        <v>18041</v>
      </c>
      <c r="Q6136" s="25">
        <v>0.2</v>
      </c>
      <c r="R6136" s="25" t="s">
        <v>53</v>
      </c>
      <c r="S6136" s="25">
        <v>76</v>
      </c>
      <c r="T6136" s="25">
        <v>0.22500000000000001</v>
      </c>
      <c r="U6136" s="25">
        <v>0.25</v>
      </c>
      <c r="V6136" s="25">
        <v>0.25</v>
      </c>
      <c r="W6136" s="25">
        <v>0</v>
      </c>
      <c r="X6136" s="25">
        <v>0</v>
      </c>
      <c r="Y6136" s="25" t="s">
        <v>42</v>
      </c>
      <c r="Z6136" s="25" t="s">
        <v>42</v>
      </c>
      <c r="AA6136" s="25">
        <v>6</v>
      </c>
      <c r="AB6136" s="25">
        <v>6</v>
      </c>
      <c r="AC6136" s="25" t="s">
        <v>4610</v>
      </c>
      <c r="AD6136" s="59" t="s">
        <v>51</v>
      </c>
      <c r="AE6136" s="59" t="s">
        <v>51</v>
      </c>
    </row>
    <row r="6137" spans="1:31" ht="31.5" x14ac:dyDescent="0.25">
      <c r="A6137" s="57" t="s">
        <v>17950</v>
      </c>
      <c r="B6137" s="24" t="s">
        <v>18042</v>
      </c>
      <c r="C6137" s="58" t="s">
        <v>18043</v>
      </c>
      <c r="D6137" s="59">
        <v>1975</v>
      </c>
      <c r="E6137" s="25" t="s">
        <v>42</v>
      </c>
      <c r="F6137" s="25" t="s">
        <v>42</v>
      </c>
      <c r="G6137" s="59" t="s">
        <v>42</v>
      </c>
      <c r="H6137" s="25" t="s">
        <v>42</v>
      </c>
      <c r="I6137" s="25" t="s">
        <v>42</v>
      </c>
      <c r="J6137" s="25" t="s">
        <v>42</v>
      </c>
      <c r="K6137" s="25" t="s">
        <v>42</v>
      </c>
      <c r="L6137" s="59" t="s">
        <v>51</v>
      </c>
      <c r="M6137" s="59" t="s">
        <v>51</v>
      </c>
      <c r="N6137" s="59" t="s">
        <v>147</v>
      </c>
      <c r="O6137" s="59" t="s">
        <v>147</v>
      </c>
      <c r="P6137" s="59" t="s">
        <v>18044</v>
      </c>
      <c r="Q6137" s="25">
        <v>0.32</v>
      </c>
      <c r="R6137" s="25" t="s">
        <v>53</v>
      </c>
      <c r="S6137" s="25">
        <v>80</v>
      </c>
      <c r="T6137" s="25">
        <v>0.36</v>
      </c>
      <c r="U6137" s="25">
        <v>0.4</v>
      </c>
      <c r="V6137" s="25">
        <v>0.4</v>
      </c>
      <c r="W6137" s="25">
        <v>0</v>
      </c>
      <c r="X6137" s="25">
        <v>0</v>
      </c>
      <c r="Y6137" s="25" t="s">
        <v>42</v>
      </c>
      <c r="Z6137" s="25" t="s">
        <v>42</v>
      </c>
      <c r="AA6137" s="25">
        <v>6</v>
      </c>
      <c r="AB6137" s="25">
        <v>6</v>
      </c>
      <c r="AC6137" s="25" t="s">
        <v>4610</v>
      </c>
      <c r="AD6137" s="59" t="s">
        <v>51</v>
      </c>
      <c r="AE6137" s="59" t="s">
        <v>51</v>
      </c>
    </row>
    <row r="6138" spans="1:31" x14ac:dyDescent="0.25">
      <c r="A6138" s="57" t="s">
        <v>17950</v>
      </c>
      <c r="B6138" s="24" t="s">
        <v>18045</v>
      </c>
      <c r="C6138" s="58" t="s">
        <v>18046</v>
      </c>
      <c r="D6138" s="59">
        <v>1982</v>
      </c>
      <c r="E6138" s="25" t="s">
        <v>42</v>
      </c>
      <c r="F6138" s="25" t="s">
        <v>42</v>
      </c>
      <c r="G6138" s="59" t="s">
        <v>42</v>
      </c>
      <c r="H6138" s="25" t="s">
        <v>42</v>
      </c>
      <c r="I6138" s="25" t="s">
        <v>42</v>
      </c>
      <c r="J6138" s="25" t="s">
        <v>42</v>
      </c>
      <c r="K6138" s="25" t="s">
        <v>42</v>
      </c>
      <c r="L6138" s="59" t="s">
        <v>51</v>
      </c>
      <c r="M6138" s="59" t="s">
        <v>51</v>
      </c>
      <c r="N6138" s="59" t="s">
        <v>147</v>
      </c>
      <c r="O6138" s="59" t="s">
        <v>147</v>
      </c>
      <c r="P6138" s="59" t="s">
        <v>18047</v>
      </c>
      <c r="Q6138" s="25">
        <v>0.32</v>
      </c>
      <c r="R6138" s="25" t="s">
        <v>53</v>
      </c>
      <c r="S6138" s="25">
        <v>80</v>
      </c>
      <c r="T6138" s="25">
        <v>0.36</v>
      </c>
      <c r="U6138" s="25">
        <v>0.4</v>
      </c>
      <c r="V6138" s="25">
        <v>0.4</v>
      </c>
      <c r="W6138" s="25">
        <v>0</v>
      </c>
      <c r="X6138" s="25">
        <v>0</v>
      </c>
      <c r="Y6138" s="25" t="s">
        <v>42</v>
      </c>
      <c r="Z6138" s="25" t="s">
        <v>42</v>
      </c>
      <c r="AA6138" s="25">
        <v>6</v>
      </c>
      <c r="AB6138" s="25">
        <v>6</v>
      </c>
      <c r="AC6138" s="25" t="s">
        <v>4610</v>
      </c>
      <c r="AD6138" s="59" t="s">
        <v>51</v>
      </c>
      <c r="AE6138" s="59" t="s">
        <v>51</v>
      </c>
    </row>
    <row r="6139" spans="1:31" ht="63" x14ac:dyDescent="0.25">
      <c r="A6139" s="57" t="s">
        <v>17950</v>
      </c>
      <c r="B6139" s="24" t="s">
        <v>18048</v>
      </c>
      <c r="C6139" s="58" t="s">
        <v>18049</v>
      </c>
      <c r="D6139" s="59">
        <v>1982</v>
      </c>
      <c r="E6139" s="25" t="s">
        <v>42</v>
      </c>
      <c r="F6139" s="25" t="s">
        <v>42</v>
      </c>
      <c r="G6139" s="59" t="s">
        <v>42</v>
      </c>
      <c r="H6139" s="25" t="s">
        <v>42</v>
      </c>
      <c r="I6139" s="25" t="s">
        <v>42</v>
      </c>
      <c r="J6139" s="25" t="s">
        <v>42</v>
      </c>
      <c r="K6139" s="25" t="s">
        <v>42</v>
      </c>
      <c r="L6139" s="59" t="s">
        <v>51</v>
      </c>
      <c r="M6139" s="59" t="s">
        <v>51</v>
      </c>
      <c r="N6139" s="59" t="s">
        <v>147</v>
      </c>
      <c r="O6139" s="59" t="s">
        <v>147</v>
      </c>
      <c r="P6139" s="59" t="s">
        <v>18050</v>
      </c>
      <c r="Q6139" s="25">
        <v>0.128</v>
      </c>
      <c r="R6139" s="25" t="s">
        <v>53</v>
      </c>
      <c r="S6139" s="25">
        <v>80</v>
      </c>
      <c r="T6139" s="25">
        <v>0.14399999999999999</v>
      </c>
      <c r="U6139" s="25">
        <v>0.16</v>
      </c>
      <c r="V6139" s="25">
        <v>0.16</v>
      </c>
      <c r="W6139" s="25">
        <v>0</v>
      </c>
      <c r="X6139" s="25">
        <v>0</v>
      </c>
      <c r="Y6139" s="25" t="s">
        <v>42</v>
      </c>
      <c r="Z6139" s="25" t="s">
        <v>42</v>
      </c>
      <c r="AA6139" s="25">
        <v>10</v>
      </c>
      <c r="AB6139" s="25">
        <v>10</v>
      </c>
      <c r="AC6139" s="25" t="s">
        <v>18026</v>
      </c>
      <c r="AD6139" s="59" t="s">
        <v>51</v>
      </c>
      <c r="AE6139" s="59" t="s">
        <v>51</v>
      </c>
    </row>
    <row r="6140" spans="1:31" x14ac:dyDescent="0.25">
      <c r="A6140" s="57" t="s">
        <v>17950</v>
      </c>
      <c r="B6140" s="24" t="s">
        <v>18051</v>
      </c>
      <c r="C6140" s="58" t="s">
        <v>18052</v>
      </c>
      <c r="D6140" s="59">
        <v>1957</v>
      </c>
      <c r="E6140" s="25" t="s">
        <v>42</v>
      </c>
      <c r="F6140" s="25" t="s">
        <v>42</v>
      </c>
      <c r="G6140" s="59" t="s">
        <v>42</v>
      </c>
      <c r="H6140" s="25" t="s">
        <v>42</v>
      </c>
      <c r="I6140" s="25" t="s">
        <v>42</v>
      </c>
      <c r="J6140" s="25" t="s">
        <v>42</v>
      </c>
      <c r="K6140" s="25" t="s">
        <v>42</v>
      </c>
      <c r="L6140" s="59" t="s">
        <v>51</v>
      </c>
      <c r="M6140" s="59" t="s">
        <v>51</v>
      </c>
      <c r="N6140" s="59" t="s">
        <v>147</v>
      </c>
      <c r="O6140" s="59" t="s">
        <v>147</v>
      </c>
      <c r="P6140" s="59" t="s">
        <v>18053</v>
      </c>
      <c r="Q6140" s="25">
        <v>0.2</v>
      </c>
      <c r="R6140" s="25" t="s">
        <v>53</v>
      </c>
      <c r="S6140" s="25">
        <v>80</v>
      </c>
      <c r="T6140" s="25">
        <v>0.22500000000000001</v>
      </c>
      <c r="U6140" s="25">
        <v>0.25</v>
      </c>
      <c r="V6140" s="25">
        <v>0.25</v>
      </c>
      <c r="W6140" s="25">
        <v>0</v>
      </c>
      <c r="X6140" s="25">
        <v>0</v>
      </c>
      <c r="Y6140" s="25" t="s">
        <v>42</v>
      </c>
      <c r="Z6140" s="25" t="s">
        <v>42</v>
      </c>
      <c r="AA6140" s="25">
        <v>6</v>
      </c>
      <c r="AB6140" s="25">
        <v>6</v>
      </c>
      <c r="AC6140" s="25" t="s">
        <v>4610</v>
      </c>
      <c r="AD6140" s="59" t="s">
        <v>51</v>
      </c>
      <c r="AE6140" s="59" t="s">
        <v>51</v>
      </c>
    </row>
    <row r="6141" spans="1:31" x14ac:dyDescent="0.25">
      <c r="A6141" s="57" t="s">
        <v>17950</v>
      </c>
      <c r="B6141" s="24" t="s">
        <v>18054</v>
      </c>
      <c r="C6141" s="58" t="s">
        <v>18055</v>
      </c>
      <c r="D6141" s="59">
        <v>1967</v>
      </c>
      <c r="E6141" s="25" t="s">
        <v>42</v>
      </c>
      <c r="F6141" s="25" t="s">
        <v>42</v>
      </c>
      <c r="G6141" s="59" t="s">
        <v>42</v>
      </c>
      <c r="H6141" s="25" t="s">
        <v>42</v>
      </c>
      <c r="I6141" s="25" t="s">
        <v>42</v>
      </c>
      <c r="J6141" s="25" t="s">
        <v>42</v>
      </c>
      <c r="K6141" s="25" t="s">
        <v>42</v>
      </c>
      <c r="L6141" s="59" t="s">
        <v>51</v>
      </c>
      <c r="M6141" s="59" t="s">
        <v>51</v>
      </c>
      <c r="N6141" s="59" t="s">
        <v>147</v>
      </c>
      <c r="O6141" s="59" t="s">
        <v>147</v>
      </c>
      <c r="P6141" s="59" t="s">
        <v>18056</v>
      </c>
      <c r="Q6141" s="25">
        <v>0.185</v>
      </c>
      <c r="R6141" s="25" t="s">
        <v>53</v>
      </c>
      <c r="S6141" s="25">
        <v>74</v>
      </c>
      <c r="T6141" s="25">
        <v>0.22500000000000001</v>
      </c>
      <c r="U6141" s="25">
        <v>0.25</v>
      </c>
      <c r="V6141" s="25">
        <v>0.25</v>
      </c>
      <c r="W6141" s="25">
        <v>0</v>
      </c>
      <c r="X6141" s="25">
        <v>0</v>
      </c>
      <c r="Y6141" s="25" t="s">
        <v>42</v>
      </c>
      <c r="Z6141" s="25" t="s">
        <v>42</v>
      </c>
      <c r="AA6141" s="25">
        <v>6</v>
      </c>
      <c r="AB6141" s="25">
        <v>6</v>
      </c>
      <c r="AC6141" s="25" t="s">
        <v>4610</v>
      </c>
      <c r="AD6141" s="59" t="s">
        <v>51</v>
      </c>
      <c r="AE6141" s="59" t="s">
        <v>51</v>
      </c>
    </row>
    <row r="6142" spans="1:31" ht="47.25" x14ac:dyDescent="0.25">
      <c r="A6142" s="57" t="s">
        <v>17950</v>
      </c>
      <c r="B6142" s="24" t="s">
        <v>18057</v>
      </c>
      <c r="C6142" s="58" t="s">
        <v>18058</v>
      </c>
      <c r="D6142" s="59">
        <v>1978</v>
      </c>
      <c r="E6142" s="25" t="s">
        <v>42</v>
      </c>
      <c r="F6142" s="25" t="s">
        <v>42</v>
      </c>
      <c r="G6142" s="59" t="s">
        <v>42</v>
      </c>
      <c r="H6142" s="25" t="s">
        <v>42</v>
      </c>
      <c r="I6142" s="25" t="s">
        <v>42</v>
      </c>
      <c r="J6142" s="25" t="s">
        <v>42</v>
      </c>
      <c r="K6142" s="25" t="s">
        <v>42</v>
      </c>
      <c r="L6142" s="59" t="s">
        <v>51</v>
      </c>
      <c r="M6142" s="59" t="s">
        <v>51</v>
      </c>
      <c r="N6142" s="59" t="s">
        <v>147</v>
      </c>
      <c r="O6142" s="59" t="s">
        <v>147</v>
      </c>
      <c r="P6142" s="59" t="s">
        <v>18059</v>
      </c>
      <c r="Q6142" s="25">
        <v>0.32</v>
      </c>
      <c r="R6142" s="25" t="s">
        <v>53</v>
      </c>
      <c r="S6142" s="25">
        <v>80</v>
      </c>
      <c r="T6142" s="25">
        <v>0.36</v>
      </c>
      <c r="U6142" s="25">
        <v>0.4</v>
      </c>
      <c r="V6142" s="25">
        <v>0.4</v>
      </c>
      <c r="W6142" s="25">
        <v>0</v>
      </c>
      <c r="X6142" s="25">
        <v>0</v>
      </c>
      <c r="Y6142" s="25" t="s">
        <v>42</v>
      </c>
      <c r="Z6142" s="25" t="s">
        <v>42</v>
      </c>
      <c r="AA6142" s="25">
        <v>10</v>
      </c>
      <c r="AB6142" s="25">
        <v>10</v>
      </c>
      <c r="AC6142" s="25" t="s">
        <v>4610</v>
      </c>
      <c r="AD6142" s="59" t="s">
        <v>51</v>
      </c>
      <c r="AE6142" s="59" t="s">
        <v>51</v>
      </c>
    </row>
    <row r="6143" spans="1:31" ht="31.5" x14ac:dyDescent="0.25">
      <c r="A6143" s="57" t="s">
        <v>17950</v>
      </c>
      <c r="B6143" s="24" t="s">
        <v>18060</v>
      </c>
      <c r="C6143" s="58" t="s">
        <v>18061</v>
      </c>
      <c r="D6143" s="59">
        <v>1983</v>
      </c>
      <c r="E6143" s="25" t="s">
        <v>42</v>
      </c>
      <c r="F6143" s="25" t="s">
        <v>42</v>
      </c>
      <c r="G6143" s="59" t="s">
        <v>42</v>
      </c>
      <c r="H6143" s="25" t="s">
        <v>42</v>
      </c>
      <c r="I6143" s="25" t="s">
        <v>42</v>
      </c>
      <c r="J6143" s="25" t="s">
        <v>42</v>
      </c>
      <c r="K6143" s="25" t="s">
        <v>42</v>
      </c>
      <c r="L6143" s="59" t="s">
        <v>51</v>
      </c>
      <c r="M6143" s="59" t="s">
        <v>51</v>
      </c>
      <c r="N6143" s="59" t="s">
        <v>147</v>
      </c>
      <c r="O6143" s="59" t="s">
        <v>147</v>
      </c>
      <c r="P6143" s="59" t="s">
        <v>18062</v>
      </c>
      <c r="Q6143" s="25">
        <v>0.08</v>
      </c>
      <c r="R6143" s="25" t="s">
        <v>53</v>
      </c>
      <c r="S6143" s="25">
        <v>80</v>
      </c>
      <c r="T6143" s="25">
        <v>0.09</v>
      </c>
      <c r="U6143" s="25">
        <v>0.1</v>
      </c>
      <c r="V6143" s="25">
        <v>0.1</v>
      </c>
      <c r="W6143" s="25">
        <v>0</v>
      </c>
      <c r="X6143" s="25">
        <v>0</v>
      </c>
      <c r="Y6143" s="25" t="s">
        <v>42</v>
      </c>
      <c r="Z6143" s="25" t="s">
        <v>42</v>
      </c>
      <c r="AA6143" s="25">
        <v>6</v>
      </c>
      <c r="AB6143" s="25">
        <v>6</v>
      </c>
      <c r="AC6143" s="25" t="s">
        <v>4610</v>
      </c>
      <c r="AD6143" s="59" t="s">
        <v>51</v>
      </c>
      <c r="AE6143" s="59" t="s">
        <v>51</v>
      </c>
    </row>
    <row r="6144" spans="1:31" x14ac:dyDescent="0.25">
      <c r="A6144" s="57" t="s">
        <v>17950</v>
      </c>
      <c r="B6144" s="24" t="s">
        <v>18063</v>
      </c>
      <c r="C6144" s="58" t="s">
        <v>18064</v>
      </c>
      <c r="D6144" s="59">
        <v>1986</v>
      </c>
      <c r="E6144" s="25" t="s">
        <v>42</v>
      </c>
      <c r="F6144" s="25" t="s">
        <v>42</v>
      </c>
      <c r="G6144" s="59" t="s">
        <v>42</v>
      </c>
      <c r="H6144" s="25" t="s">
        <v>42</v>
      </c>
      <c r="I6144" s="25" t="s">
        <v>42</v>
      </c>
      <c r="J6144" s="25" t="s">
        <v>42</v>
      </c>
      <c r="K6144" s="25" t="s">
        <v>42</v>
      </c>
      <c r="L6144" s="59" t="s">
        <v>51</v>
      </c>
      <c r="M6144" s="59" t="s">
        <v>51</v>
      </c>
      <c r="N6144" s="59" t="s">
        <v>147</v>
      </c>
      <c r="O6144" s="59" t="s">
        <v>147</v>
      </c>
      <c r="P6144" s="59" t="s">
        <v>18065</v>
      </c>
      <c r="Q6144" s="25">
        <v>0.2</v>
      </c>
      <c r="R6144" s="25" t="s">
        <v>53</v>
      </c>
      <c r="S6144" s="25">
        <v>80</v>
      </c>
      <c r="T6144" s="25">
        <v>0.22500000000000001</v>
      </c>
      <c r="U6144" s="25">
        <v>0.25</v>
      </c>
      <c r="V6144" s="25">
        <v>0.25</v>
      </c>
      <c r="W6144" s="25">
        <v>0</v>
      </c>
      <c r="X6144" s="25">
        <v>0</v>
      </c>
      <c r="Y6144" s="25" t="s">
        <v>42</v>
      </c>
      <c r="Z6144" s="25" t="s">
        <v>42</v>
      </c>
      <c r="AA6144" s="25">
        <v>10</v>
      </c>
      <c r="AB6144" s="25">
        <v>10</v>
      </c>
      <c r="AC6144" s="25" t="s">
        <v>4610</v>
      </c>
      <c r="AD6144" s="59" t="s">
        <v>51</v>
      </c>
      <c r="AE6144" s="59" t="s">
        <v>51</v>
      </c>
    </row>
    <row r="6145" spans="1:31" x14ac:dyDescent="0.25">
      <c r="A6145" s="57" t="s">
        <v>17950</v>
      </c>
      <c r="B6145" s="24" t="s">
        <v>18066</v>
      </c>
      <c r="C6145" s="58" t="s">
        <v>18067</v>
      </c>
      <c r="D6145" s="59">
        <v>1978</v>
      </c>
      <c r="E6145" s="25" t="s">
        <v>42</v>
      </c>
      <c r="F6145" s="25" t="s">
        <v>42</v>
      </c>
      <c r="G6145" s="59" t="s">
        <v>42</v>
      </c>
      <c r="H6145" s="25" t="s">
        <v>42</v>
      </c>
      <c r="I6145" s="25" t="s">
        <v>42</v>
      </c>
      <c r="J6145" s="25" t="s">
        <v>42</v>
      </c>
      <c r="K6145" s="25" t="s">
        <v>42</v>
      </c>
      <c r="L6145" s="59" t="s">
        <v>51</v>
      </c>
      <c r="M6145" s="59" t="s">
        <v>51</v>
      </c>
      <c r="N6145" s="59" t="s">
        <v>147</v>
      </c>
      <c r="O6145" s="59" t="s">
        <v>147</v>
      </c>
      <c r="P6145" s="59" t="s">
        <v>18068</v>
      </c>
      <c r="Q6145" s="25">
        <v>0.2</v>
      </c>
      <c r="R6145" s="25" t="s">
        <v>53</v>
      </c>
      <c r="S6145" s="25">
        <v>80</v>
      </c>
      <c r="T6145" s="25">
        <v>0.22500000000000001</v>
      </c>
      <c r="U6145" s="25">
        <v>0.25</v>
      </c>
      <c r="V6145" s="25">
        <v>0.25</v>
      </c>
      <c r="W6145" s="25">
        <v>0</v>
      </c>
      <c r="X6145" s="25">
        <v>0</v>
      </c>
      <c r="Y6145" s="25" t="s">
        <v>42</v>
      </c>
      <c r="Z6145" s="25" t="s">
        <v>42</v>
      </c>
      <c r="AA6145" s="25">
        <v>6</v>
      </c>
      <c r="AB6145" s="25">
        <v>6</v>
      </c>
      <c r="AC6145" s="25" t="s">
        <v>4610</v>
      </c>
      <c r="AD6145" s="59" t="s">
        <v>51</v>
      </c>
      <c r="AE6145" s="59" t="s">
        <v>51</v>
      </c>
    </row>
    <row r="6146" spans="1:31" ht="31.5" x14ac:dyDescent="0.25">
      <c r="A6146" s="57" t="s">
        <v>17950</v>
      </c>
      <c r="B6146" s="24" t="s">
        <v>18069</v>
      </c>
      <c r="C6146" s="58" t="s">
        <v>18070</v>
      </c>
      <c r="D6146" s="59">
        <v>1977</v>
      </c>
      <c r="E6146" s="25" t="s">
        <v>42</v>
      </c>
      <c r="F6146" s="25" t="s">
        <v>42</v>
      </c>
      <c r="G6146" s="59" t="s">
        <v>42</v>
      </c>
      <c r="H6146" s="25" t="s">
        <v>42</v>
      </c>
      <c r="I6146" s="25" t="s">
        <v>42</v>
      </c>
      <c r="J6146" s="25" t="s">
        <v>42</v>
      </c>
      <c r="K6146" s="25" t="s">
        <v>42</v>
      </c>
      <c r="L6146" s="59" t="s">
        <v>51</v>
      </c>
      <c r="M6146" s="59" t="s">
        <v>51</v>
      </c>
      <c r="N6146" s="59" t="s">
        <v>51</v>
      </c>
      <c r="O6146" s="59" t="s">
        <v>51</v>
      </c>
      <c r="P6146" s="59" t="s">
        <v>18071</v>
      </c>
      <c r="Q6146" s="25">
        <v>3.2000000000000001E-2</v>
      </c>
      <c r="R6146" s="25" t="s">
        <v>53</v>
      </c>
      <c r="S6146" s="25">
        <v>80</v>
      </c>
      <c r="T6146" s="25">
        <v>3.5999999999999997E-2</v>
      </c>
      <c r="U6146" s="25">
        <v>0.04</v>
      </c>
      <c r="V6146" s="25">
        <v>0.04</v>
      </c>
      <c r="W6146" s="25">
        <v>0</v>
      </c>
      <c r="X6146" s="25">
        <v>0</v>
      </c>
      <c r="Y6146" s="25" t="s">
        <v>42</v>
      </c>
      <c r="Z6146" s="25" t="s">
        <v>42</v>
      </c>
      <c r="AA6146" s="25">
        <v>6</v>
      </c>
      <c r="AB6146" s="25">
        <v>6</v>
      </c>
      <c r="AC6146" s="25" t="s">
        <v>4610</v>
      </c>
      <c r="AD6146" s="59" t="s">
        <v>51</v>
      </c>
      <c r="AE6146" s="59" t="s">
        <v>51</v>
      </c>
    </row>
    <row r="6147" spans="1:31" ht="31.5" x14ac:dyDescent="0.25">
      <c r="A6147" s="57" t="s">
        <v>17950</v>
      </c>
      <c r="B6147" s="24" t="s">
        <v>18072</v>
      </c>
      <c r="C6147" s="58" t="s">
        <v>18073</v>
      </c>
      <c r="D6147" s="59">
        <v>1976</v>
      </c>
      <c r="E6147" s="25" t="s">
        <v>42</v>
      </c>
      <c r="F6147" s="25" t="s">
        <v>42</v>
      </c>
      <c r="G6147" s="59" t="s">
        <v>42</v>
      </c>
      <c r="H6147" s="25" t="s">
        <v>42</v>
      </c>
      <c r="I6147" s="25" t="s">
        <v>42</v>
      </c>
      <c r="J6147" s="25" t="s">
        <v>42</v>
      </c>
      <c r="K6147" s="25" t="s">
        <v>42</v>
      </c>
      <c r="L6147" s="59" t="s">
        <v>51</v>
      </c>
      <c r="M6147" s="59" t="s">
        <v>51</v>
      </c>
      <c r="N6147" s="59" t="s">
        <v>147</v>
      </c>
      <c r="O6147" s="59" t="s">
        <v>147</v>
      </c>
      <c r="P6147" s="59" t="s">
        <v>18074</v>
      </c>
      <c r="Q6147" s="25">
        <v>0.12</v>
      </c>
      <c r="R6147" s="25" t="s">
        <v>53</v>
      </c>
      <c r="S6147" s="25">
        <v>68.099999999999994</v>
      </c>
      <c r="T6147" s="25">
        <v>0.14399999999999999</v>
      </c>
      <c r="U6147" s="25">
        <v>0.16</v>
      </c>
      <c r="V6147" s="25">
        <v>0.16</v>
      </c>
      <c r="W6147" s="25">
        <v>0</v>
      </c>
      <c r="X6147" s="25">
        <v>0</v>
      </c>
      <c r="Y6147" s="25" t="s">
        <v>42</v>
      </c>
      <c r="Z6147" s="25" t="s">
        <v>42</v>
      </c>
      <c r="AA6147" s="25">
        <v>10</v>
      </c>
      <c r="AB6147" s="25">
        <v>10</v>
      </c>
      <c r="AC6147" s="25" t="s">
        <v>4610</v>
      </c>
      <c r="AD6147" s="59" t="s">
        <v>51</v>
      </c>
      <c r="AE6147" s="59" t="s">
        <v>51</v>
      </c>
    </row>
    <row r="6148" spans="1:31" x14ac:dyDescent="0.25">
      <c r="A6148" s="57" t="s">
        <v>17950</v>
      </c>
      <c r="B6148" s="24" t="s">
        <v>18075</v>
      </c>
      <c r="C6148" s="58" t="s">
        <v>18076</v>
      </c>
      <c r="D6148" s="59">
        <v>1983</v>
      </c>
      <c r="E6148" s="25" t="s">
        <v>42</v>
      </c>
      <c r="F6148" s="25" t="s">
        <v>42</v>
      </c>
      <c r="G6148" s="59" t="s">
        <v>42</v>
      </c>
      <c r="H6148" s="25" t="s">
        <v>42</v>
      </c>
      <c r="I6148" s="25" t="s">
        <v>42</v>
      </c>
      <c r="J6148" s="25" t="s">
        <v>42</v>
      </c>
      <c r="K6148" s="25" t="s">
        <v>42</v>
      </c>
      <c r="L6148" s="59" t="s">
        <v>51</v>
      </c>
      <c r="M6148" s="59" t="s">
        <v>51</v>
      </c>
      <c r="N6148" s="59" t="s">
        <v>147</v>
      </c>
      <c r="O6148" s="59" t="s">
        <v>147</v>
      </c>
      <c r="P6148" s="59" t="s">
        <v>18053</v>
      </c>
      <c r="Q6148" s="25">
        <v>0.128</v>
      </c>
      <c r="R6148" s="25" t="s">
        <v>53</v>
      </c>
      <c r="S6148" s="25">
        <v>80</v>
      </c>
      <c r="T6148" s="25">
        <v>0.14399999999999999</v>
      </c>
      <c r="U6148" s="25">
        <v>0.16</v>
      </c>
      <c r="V6148" s="25">
        <v>0.16</v>
      </c>
      <c r="W6148" s="25">
        <v>0</v>
      </c>
      <c r="X6148" s="25">
        <v>0</v>
      </c>
      <c r="Y6148" s="25" t="s">
        <v>42</v>
      </c>
      <c r="Z6148" s="25" t="s">
        <v>42</v>
      </c>
      <c r="AA6148" s="25">
        <v>6</v>
      </c>
      <c r="AB6148" s="25">
        <v>6</v>
      </c>
      <c r="AC6148" s="25" t="s">
        <v>4610</v>
      </c>
      <c r="AD6148" s="59" t="s">
        <v>51</v>
      </c>
      <c r="AE6148" s="59" t="s">
        <v>51</v>
      </c>
    </row>
    <row r="6149" spans="1:31" ht="63" x14ac:dyDescent="0.25">
      <c r="A6149" s="57" t="s">
        <v>17950</v>
      </c>
      <c r="B6149" s="24" t="s">
        <v>18077</v>
      </c>
      <c r="C6149" s="58" t="s">
        <v>18078</v>
      </c>
      <c r="D6149" s="59">
        <v>1979</v>
      </c>
      <c r="E6149" s="25" t="s">
        <v>42</v>
      </c>
      <c r="F6149" s="25" t="s">
        <v>42</v>
      </c>
      <c r="G6149" s="59" t="s">
        <v>42</v>
      </c>
      <c r="H6149" s="25" t="s">
        <v>42</v>
      </c>
      <c r="I6149" s="25" t="s">
        <v>42</v>
      </c>
      <c r="J6149" s="25" t="s">
        <v>42</v>
      </c>
      <c r="K6149" s="25" t="s">
        <v>42</v>
      </c>
      <c r="L6149" s="59" t="s">
        <v>51</v>
      </c>
      <c r="M6149" s="59" t="s">
        <v>51</v>
      </c>
      <c r="N6149" s="59" t="s">
        <v>147</v>
      </c>
      <c r="O6149" s="59" t="s">
        <v>147</v>
      </c>
      <c r="P6149" s="59" t="s">
        <v>18079</v>
      </c>
      <c r="Q6149" s="25">
        <v>0.128</v>
      </c>
      <c r="R6149" s="25" t="s">
        <v>53</v>
      </c>
      <c r="S6149" s="25">
        <v>80</v>
      </c>
      <c r="T6149" s="25">
        <v>0.14399999999999999</v>
      </c>
      <c r="U6149" s="25">
        <v>0.16</v>
      </c>
      <c r="V6149" s="25">
        <v>0.16</v>
      </c>
      <c r="W6149" s="25">
        <v>0</v>
      </c>
      <c r="X6149" s="25">
        <v>0</v>
      </c>
      <c r="Y6149" s="25" t="s">
        <v>42</v>
      </c>
      <c r="Z6149" s="25" t="s">
        <v>42</v>
      </c>
      <c r="AA6149" s="25">
        <v>6</v>
      </c>
      <c r="AB6149" s="25">
        <v>6</v>
      </c>
      <c r="AC6149" s="25" t="s">
        <v>18026</v>
      </c>
      <c r="AD6149" s="59" t="s">
        <v>51</v>
      </c>
      <c r="AE6149" s="59" t="s">
        <v>51</v>
      </c>
    </row>
    <row r="6150" spans="1:31" x14ac:dyDescent="0.25">
      <c r="A6150" s="57" t="s">
        <v>17950</v>
      </c>
      <c r="B6150" s="24" t="s">
        <v>18080</v>
      </c>
      <c r="C6150" s="58" t="s">
        <v>18081</v>
      </c>
      <c r="D6150" s="59">
        <v>1988</v>
      </c>
      <c r="E6150" s="25" t="s">
        <v>42</v>
      </c>
      <c r="F6150" s="25" t="s">
        <v>42</v>
      </c>
      <c r="G6150" s="59" t="s">
        <v>42</v>
      </c>
      <c r="H6150" s="25" t="s">
        <v>42</v>
      </c>
      <c r="I6150" s="25" t="s">
        <v>42</v>
      </c>
      <c r="J6150" s="25" t="s">
        <v>42</v>
      </c>
      <c r="K6150" s="25" t="s">
        <v>42</v>
      </c>
      <c r="L6150" s="59" t="s">
        <v>51</v>
      </c>
      <c r="M6150" s="59" t="s">
        <v>51</v>
      </c>
      <c r="N6150" s="59" t="s">
        <v>147</v>
      </c>
      <c r="O6150" s="59" t="s">
        <v>147</v>
      </c>
      <c r="P6150" s="59" t="s">
        <v>18082</v>
      </c>
      <c r="Q6150" s="25">
        <v>8.1000000000000003E-2</v>
      </c>
      <c r="R6150" s="25" t="s">
        <v>53</v>
      </c>
      <c r="S6150" s="25">
        <v>81</v>
      </c>
      <c r="T6150" s="25">
        <v>0.24</v>
      </c>
      <c r="U6150" s="25">
        <v>0.1</v>
      </c>
      <c r="V6150" s="25">
        <v>0.1</v>
      </c>
      <c r="W6150" s="25">
        <v>0</v>
      </c>
      <c r="X6150" s="25">
        <v>0</v>
      </c>
      <c r="Y6150" s="25" t="s">
        <v>42</v>
      </c>
      <c r="Z6150" s="25" t="s">
        <v>42</v>
      </c>
      <c r="AA6150" s="25">
        <v>6</v>
      </c>
      <c r="AB6150" s="25">
        <v>6</v>
      </c>
      <c r="AC6150" s="25" t="s">
        <v>4610</v>
      </c>
      <c r="AD6150" s="59" t="s">
        <v>51</v>
      </c>
      <c r="AE6150" s="59" t="s">
        <v>51</v>
      </c>
    </row>
    <row r="6151" spans="1:31" x14ac:dyDescent="0.25">
      <c r="A6151" s="57" t="s">
        <v>17950</v>
      </c>
      <c r="B6151" s="24" t="s">
        <v>18083</v>
      </c>
      <c r="C6151" s="58" t="s">
        <v>18084</v>
      </c>
      <c r="D6151" s="59">
        <v>1976</v>
      </c>
      <c r="E6151" s="25" t="s">
        <v>42</v>
      </c>
      <c r="F6151" s="25" t="s">
        <v>42</v>
      </c>
      <c r="G6151" s="59" t="s">
        <v>42</v>
      </c>
      <c r="H6151" s="25" t="s">
        <v>42</v>
      </c>
      <c r="I6151" s="25" t="s">
        <v>42</v>
      </c>
      <c r="J6151" s="25" t="s">
        <v>42</v>
      </c>
      <c r="K6151" s="25" t="s">
        <v>42</v>
      </c>
      <c r="L6151" s="59" t="s">
        <v>51</v>
      </c>
      <c r="M6151" s="59" t="s">
        <v>51</v>
      </c>
      <c r="N6151" s="59" t="s">
        <v>147</v>
      </c>
      <c r="O6151" s="59" t="s">
        <v>147</v>
      </c>
      <c r="P6151" s="59" t="s">
        <v>18085</v>
      </c>
      <c r="Q6151" s="25">
        <v>5.3999999999999999E-2</v>
      </c>
      <c r="R6151" s="25" t="s">
        <v>53</v>
      </c>
      <c r="S6151" s="25">
        <v>54</v>
      </c>
      <c r="T6151" s="25">
        <v>0.08</v>
      </c>
      <c r="U6151" s="25">
        <v>0.1</v>
      </c>
      <c r="V6151" s="25">
        <v>0.1</v>
      </c>
      <c r="W6151" s="25">
        <v>0</v>
      </c>
      <c r="X6151" s="25">
        <v>0</v>
      </c>
      <c r="Y6151" s="25" t="s">
        <v>42</v>
      </c>
      <c r="Z6151" s="25" t="s">
        <v>42</v>
      </c>
      <c r="AA6151" s="25">
        <v>6</v>
      </c>
      <c r="AB6151" s="25">
        <v>6</v>
      </c>
      <c r="AC6151" s="25" t="s">
        <v>4610</v>
      </c>
      <c r="AD6151" s="59" t="s">
        <v>51</v>
      </c>
      <c r="AE6151" s="59" t="s">
        <v>51</v>
      </c>
    </row>
    <row r="6152" spans="1:31" ht="31.5" x14ac:dyDescent="0.25">
      <c r="A6152" s="57" t="s">
        <v>17950</v>
      </c>
      <c r="B6152" s="24" t="s">
        <v>18086</v>
      </c>
      <c r="C6152" s="58" t="s">
        <v>18087</v>
      </c>
      <c r="D6152" s="59">
        <v>1987</v>
      </c>
      <c r="E6152" s="25" t="s">
        <v>42</v>
      </c>
      <c r="F6152" s="25" t="s">
        <v>42</v>
      </c>
      <c r="G6152" s="59" t="s">
        <v>42</v>
      </c>
      <c r="H6152" s="25" t="s">
        <v>42</v>
      </c>
      <c r="I6152" s="25" t="s">
        <v>42</v>
      </c>
      <c r="J6152" s="25" t="s">
        <v>42</v>
      </c>
      <c r="K6152" s="25" t="s">
        <v>42</v>
      </c>
      <c r="L6152" s="59" t="s">
        <v>51</v>
      </c>
      <c r="M6152" s="59" t="s">
        <v>51</v>
      </c>
      <c r="N6152" s="59" t="s">
        <v>147</v>
      </c>
      <c r="O6152" s="59" t="s">
        <v>147</v>
      </c>
      <c r="P6152" s="59" t="s">
        <v>18088</v>
      </c>
      <c r="Q6152" s="25">
        <v>0.05</v>
      </c>
      <c r="R6152" s="25" t="s">
        <v>53</v>
      </c>
      <c r="S6152" s="25">
        <v>76</v>
      </c>
      <c r="T6152" s="25">
        <v>1.4999999999999999E-2</v>
      </c>
      <c r="U6152" s="25">
        <v>6.3E-2</v>
      </c>
      <c r="V6152" s="25">
        <v>6.3E-2</v>
      </c>
      <c r="W6152" s="25">
        <v>0</v>
      </c>
      <c r="X6152" s="25">
        <v>0</v>
      </c>
      <c r="Y6152" s="25" t="s">
        <v>42</v>
      </c>
      <c r="Z6152" s="25" t="s">
        <v>42</v>
      </c>
      <c r="AA6152" s="25">
        <v>10</v>
      </c>
      <c r="AB6152" s="25">
        <v>10</v>
      </c>
      <c r="AC6152" s="25" t="s">
        <v>4610</v>
      </c>
      <c r="AD6152" s="59" t="s">
        <v>51</v>
      </c>
      <c r="AE6152" s="59" t="s">
        <v>51</v>
      </c>
    </row>
    <row r="6153" spans="1:31" ht="31.5" x14ac:dyDescent="0.25">
      <c r="A6153" s="57" t="s">
        <v>17950</v>
      </c>
      <c r="B6153" s="24" t="s">
        <v>18089</v>
      </c>
      <c r="C6153" s="58" t="s">
        <v>18090</v>
      </c>
      <c r="D6153" s="59">
        <v>1995</v>
      </c>
      <c r="E6153" s="25" t="s">
        <v>42</v>
      </c>
      <c r="F6153" s="25" t="s">
        <v>42</v>
      </c>
      <c r="G6153" s="59" t="s">
        <v>42</v>
      </c>
      <c r="H6153" s="25" t="s">
        <v>42</v>
      </c>
      <c r="I6153" s="25" t="s">
        <v>42</v>
      </c>
      <c r="J6153" s="25" t="s">
        <v>42</v>
      </c>
      <c r="K6153" s="25" t="s">
        <v>42</v>
      </c>
      <c r="L6153" s="59" t="s">
        <v>51</v>
      </c>
      <c r="M6153" s="59" t="s">
        <v>51</v>
      </c>
      <c r="N6153" s="59" t="s">
        <v>147</v>
      </c>
      <c r="O6153" s="59" t="s">
        <v>147</v>
      </c>
      <c r="P6153" s="59" t="s">
        <v>18091</v>
      </c>
      <c r="Q6153" s="25">
        <v>7.8E-2</v>
      </c>
      <c r="R6153" s="25" t="s">
        <v>53</v>
      </c>
      <c r="S6153" s="25">
        <v>68</v>
      </c>
      <c r="T6153" s="25">
        <v>1.4999999999999999E-2</v>
      </c>
      <c r="U6153" s="25">
        <v>0.1</v>
      </c>
      <c r="V6153" s="25">
        <v>0.1</v>
      </c>
      <c r="W6153" s="25">
        <v>0</v>
      </c>
      <c r="X6153" s="25">
        <v>0</v>
      </c>
      <c r="Y6153" s="25" t="s">
        <v>42</v>
      </c>
      <c r="Z6153" s="25" t="s">
        <v>42</v>
      </c>
      <c r="AA6153" s="25">
        <v>10</v>
      </c>
      <c r="AB6153" s="25">
        <v>10</v>
      </c>
      <c r="AC6153" s="25" t="s">
        <v>4610</v>
      </c>
      <c r="AD6153" s="59" t="s">
        <v>51</v>
      </c>
      <c r="AE6153" s="59" t="s">
        <v>51</v>
      </c>
    </row>
    <row r="6154" spans="1:31" ht="31.5" x14ac:dyDescent="0.25">
      <c r="A6154" s="57" t="s">
        <v>17950</v>
      </c>
      <c r="B6154" s="24" t="s">
        <v>18092</v>
      </c>
      <c r="C6154" s="58" t="s">
        <v>18093</v>
      </c>
      <c r="D6154" s="59">
        <v>1982</v>
      </c>
      <c r="E6154" s="25" t="s">
        <v>42</v>
      </c>
      <c r="F6154" s="25" t="s">
        <v>42</v>
      </c>
      <c r="G6154" s="59" t="s">
        <v>42</v>
      </c>
      <c r="H6154" s="25" t="s">
        <v>42</v>
      </c>
      <c r="I6154" s="25" t="s">
        <v>42</v>
      </c>
      <c r="J6154" s="25" t="s">
        <v>42</v>
      </c>
      <c r="K6154" s="25" t="s">
        <v>42</v>
      </c>
      <c r="L6154" s="59" t="s">
        <v>51</v>
      </c>
      <c r="M6154" s="59" t="s">
        <v>51</v>
      </c>
      <c r="N6154" s="59" t="s">
        <v>147</v>
      </c>
      <c r="O6154" s="59" t="s">
        <v>147</v>
      </c>
      <c r="P6154" s="59" t="s">
        <v>18094</v>
      </c>
      <c r="Q6154" s="25">
        <v>6.3E-2</v>
      </c>
      <c r="R6154" s="25" t="s">
        <v>53</v>
      </c>
      <c r="S6154" s="25">
        <v>63</v>
      </c>
      <c r="T6154" s="25" t="s">
        <v>42</v>
      </c>
      <c r="U6154" s="25">
        <v>0.1</v>
      </c>
      <c r="V6154" s="25">
        <v>0.1</v>
      </c>
      <c r="W6154" s="25">
        <v>0</v>
      </c>
      <c r="X6154" s="25">
        <v>0</v>
      </c>
      <c r="Y6154" s="25" t="s">
        <v>42</v>
      </c>
      <c r="Z6154" s="25" t="s">
        <v>42</v>
      </c>
      <c r="AA6154" s="25">
        <v>6</v>
      </c>
      <c r="AB6154" s="25">
        <v>6</v>
      </c>
      <c r="AC6154" s="25" t="s">
        <v>4610</v>
      </c>
      <c r="AD6154" s="59" t="s">
        <v>51</v>
      </c>
      <c r="AE6154" s="59" t="s">
        <v>51</v>
      </c>
    </row>
    <row r="6155" spans="1:31" ht="31.5" x14ac:dyDescent="0.25">
      <c r="A6155" s="57" t="s">
        <v>17950</v>
      </c>
      <c r="B6155" s="24" t="s">
        <v>18095</v>
      </c>
      <c r="C6155" s="58" t="s">
        <v>18096</v>
      </c>
      <c r="D6155" s="59">
        <v>2004</v>
      </c>
      <c r="E6155" s="25" t="s">
        <v>42</v>
      </c>
      <c r="F6155" s="25" t="s">
        <v>42</v>
      </c>
      <c r="G6155" s="59" t="s">
        <v>42</v>
      </c>
      <c r="H6155" s="25" t="s">
        <v>42</v>
      </c>
      <c r="I6155" s="25" t="s">
        <v>42</v>
      </c>
      <c r="J6155" s="25" t="s">
        <v>42</v>
      </c>
      <c r="K6155" s="25" t="s">
        <v>42</v>
      </c>
      <c r="L6155" s="59" t="s">
        <v>51</v>
      </c>
      <c r="M6155" s="59" t="s">
        <v>51</v>
      </c>
      <c r="N6155" s="59" t="s">
        <v>147</v>
      </c>
      <c r="O6155" s="59" t="s">
        <v>147</v>
      </c>
      <c r="P6155" s="59" t="s">
        <v>18097</v>
      </c>
      <c r="Q6155" s="25">
        <v>0.17799999999999999</v>
      </c>
      <c r="R6155" s="25" t="s">
        <v>53</v>
      </c>
      <c r="S6155" s="25">
        <v>71</v>
      </c>
      <c r="T6155" s="25">
        <v>0.184</v>
      </c>
      <c r="U6155" s="25">
        <v>0.25</v>
      </c>
      <c r="V6155" s="25">
        <v>0.25</v>
      </c>
      <c r="W6155" s="25">
        <v>0</v>
      </c>
      <c r="X6155" s="25">
        <v>0</v>
      </c>
      <c r="Y6155" s="25" t="s">
        <v>42</v>
      </c>
      <c r="Z6155" s="25" t="s">
        <v>42</v>
      </c>
      <c r="AA6155" s="25">
        <v>6</v>
      </c>
      <c r="AB6155" s="25">
        <v>6</v>
      </c>
      <c r="AC6155" s="25" t="s">
        <v>4610</v>
      </c>
      <c r="AD6155" s="59" t="s">
        <v>51</v>
      </c>
      <c r="AE6155" s="59" t="s">
        <v>51</v>
      </c>
    </row>
    <row r="6156" spans="1:31" ht="63" x14ac:dyDescent="0.25">
      <c r="A6156" s="57" t="s">
        <v>17950</v>
      </c>
      <c r="B6156" s="24" t="s">
        <v>18098</v>
      </c>
      <c r="C6156" s="58" t="s">
        <v>18099</v>
      </c>
      <c r="D6156" s="59">
        <v>1976</v>
      </c>
      <c r="E6156" s="25" t="s">
        <v>42</v>
      </c>
      <c r="F6156" s="25" t="s">
        <v>42</v>
      </c>
      <c r="G6156" s="59" t="s">
        <v>42</v>
      </c>
      <c r="H6156" s="25" t="s">
        <v>42</v>
      </c>
      <c r="I6156" s="25" t="s">
        <v>42</v>
      </c>
      <c r="J6156" s="25" t="s">
        <v>42</v>
      </c>
      <c r="K6156" s="25" t="s">
        <v>42</v>
      </c>
      <c r="L6156" s="59" t="s">
        <v>51</v>
      </c>
      <c r="M6156" s="59" t="s">
        <v>51</v>
      </c>
      <c r="N6156" s="59" t="s">
        <v>147</v>
      </c>
      <c r="O6156" s="59" t="s">
        <v>147</v>
      </c>
      <c r="P6156" s="59" t="s">
        <v>18100</v>
      </c>
      <c r="Q6156" s="25">
        <v>0.126</v>
      </c>
      <c r="R6156" s="25" t="s">
        <v>53</v>
      </c>
      <c r="S6156" s="25">
        <v>79</v>
      </c>
      <c r="T6156" s="25" t="s">
        <v>42</v>
      </c>
      <c r="U6156" s="25">
        <v>0.16</v>
      </c>
      <c r="V6156" s="25">
        <v>0.16</v>
      </c>
      <c r="W6156" s="25">
        <v>0</v>
      </c>
      <c r="X6156" s="25">
        <v>0</v>
      </c>
      <c r="Y6156" s="25" t="s">
        <v>42</v>
      </c>
      <c r="Z6156" s="25" t="s">
        <v>42</v>
      </c>
      <c r="AA6156" s="25">
        <v>6</v>
      </c>
      <c r="AB6156" s="25">
        <v>6</v>
      </c>
      <c r="AC6156" s="25" t="s">
        <v>18026</v>
      </c>
      <c r="AD6156" s="59" t="s">
        <v>51</v>
      </c>
      <c r="AE6156" s="59" t="s">
        <v>51</v>
      </c>
    </row>
    <row r="6157" spans="1:31" x14ac:dyDescent="0.25">
      <c r="A6157" s="57" t="s">
        <v>17950</v>
      </c>
      <c r="B6157" s="24" t="s">
        <v>18101</v>
      </c>
      <c r="C6157" s="58" t="s">
        <v>18102</v>
      </c>
      <c r="D6157" s="59">
        <v>1982</v>
      </c>
      <c r="E6157" s="25" t="s">
        <v>42</v>
      </c>
      <c r="F6157" s="25" t="s">
        <v>42</v>
      </c>
      <c r="G6157" s="59" t="s">
        <v>42</v>
      </c>
      <c r="H6157" s="25" t="s">
        <v>42</v>
      </c>
      <c r="I6157" s="25" t="s">
        <v>42</v>
      </c>
      <c r="J6157" s="25" t="s">
        <v>42</v>
      </c>
      <c r="K6157" s="25" t="s">
        <v>42</v>
      </c>
      <c r="L6157" s="59" t="s">
        <v>51</v>
      </c>
      <c r="M6157" s="59" t="s">
        <v>51</v>
      </c>
      <c r="N6157" s="59" t="s">
        <v>147</v>
      </c>
      <c r="O6157" s="59" t="s">
        <v>147</v>
      </c>
      <c r="P6157" s="59" t="s">
        <v>18103</v>
      </c>
      <c r="Q6157" s="25">
        <v>0.09</v>
      </c>
      <c r="R6157" s="25" t="s">
        <v>53</v>
      </c>
      <c r="S6157" s="25">
        <v>72</v>
      </c>
      <c r="T6157" s="25">
        <v>0.155</v>
      </c>
      <c r="U6157" s="25">
        <v>0.1</v>
      </c>
      <c r="V6157" s="25">
        <v>0.1</v>
      </c>
      <c r="W6157" s="25">
        <v>0</v>
      </c>
      <c r="X6157" s="25">
        <v>0</v>
      </c>
      <c r="Y6157" s="25" t="s">
        <v>42</v>
      </c>
      <c r="Z6157" s="25" t="s">
        <v>42</v>
      </c>
      <c r="AA6157" s="25">
        <v>10</v>
      </c>
      <c r="AB6157" s="25">
        <v>10</v>
      </c>
      <c r="AC6157" s="25" t="s">
        <v>4610</v>
      </c>
      <c r="AD6157" s="59" t="s">
        <v>51</v>
      </c>
      <c r="AE6157" s="59" t="s">
        <v>51</v>
      </c>
    </row>
    <row r="6158" spans="1:31" x14ac:dyDescent="0.25">
      <c r="A6158" s="57" t="s">
        <v>17950</v>
      </c>
      <c r="B6158" s="24" t="s">
        <v>18104</v>
      </c>
      <c r="C6158" s="58" t="s">
        <v>18105</v>
      </c>
      <c r="D6158" s="59" t="s">
        <v>42</v>
      </c>
      <c r="E6158" s="25" t="s">
        <v>42</v>
      </c>
      <c r="F6158" s="25" t="s">
        <v>42</v>
      </c>
      <c r="G6158" s="59" t="s">
        <v>42</v>
      </c>
      <c r="H6158" s="25" t="s">
        <v>42</v>
      </c>
      <c r="I6158" s="25" t="s">
        <v>42</v>
      </c>
      <c r="J6158" s="25" t="s">
        <v>42</v>
      </c>
      <c r="K6158" s="25" t="s">
        <v>42</v>
      </c>
      <c r="L6158" s="59" t="s">
        <v>51</v>
      </c>
      <c r="M6158" s="59" t="s">
        <v>51</v>
      </c>
      <c r="N6158" s="59" t="s">
        <v>51</v>
      </c>
      <c r="O6158" s="59" t="s">
        <v>51</v>
      </c>
      <c r="P6158" s="59" t="s">
        <v>42</v>
      </c>
      <c r="Q6158" s="25" t="s">
        <v>42</v>
      </c>
      <c r="R6158" s="25" t="s">
        <v>42</v>
      </c>
      <c r="S6158" s="25" t="s">
        <v>42</v>
      </c>
      <c r="T6158" s="25" t="s">
        <v>42</v>
      </c>
      <c r="U6158" s="25" t="s">
        <v>42</v>
      </c>
      <c r="V6158" s="25" t="s">
        <v>42</v>
      </c>
      <c r="W6158" s="25">
        <v>0</v>
      </c>
      <c r="X6158" s="25">
        <v>0</v>
      </c>
      <c r="Y6158" s="25" t="s">
        <v>42</v>
      </c>
      <c r="Z6158" s="25" t="s">
        <v>42</v>
      </c>
      <c r="AA6158" s="25">
        <v>0</v>
      </c>
      <c r="AB6158" s="25">
        <v>0</v>
      </c>
      <c r="AC6158" s="25" t="s">
        <v>4610</v>
      </c>
      <c r="AD6158" s="59" t="s">
        <v>51</v>
      </c>
      <c r="AE6158" s="59" t="s">
        <v>51</v>
      </c>
    </row>
    <row r="6159" spans="1:31" x14ac:dyDescent="0.25">
      <c r="A6159" s="57" t="s">
        <v>17950</v>
      </c>
      <c r="B6159" s="24" t="s">
        <v>18106</v>
      </c>
      <c r="C6159" s="58" t="s">
        <v>18107</v>
      </c>
      <c r="D6159" s="59">
        <v>1976</v>
      </c>
      <c r="E6159" s="25" t="s">
        <v>42</v>
      </c>
      <c r="F6159" s="25" t="s">
        <v>42</v>
      </c>
      <c r="G6159" s="59" t="s">
        <v>42</v>
      </c>
      <c r="H6159" s="25" t="s">
        <v>42</v>
      </c>
      <c r="I6159" s="25" t="s">
        <v>42</v>
      </c>
      <c r="J6159" s="25" t="s">
        <v>42</v>
      </c>
      <c r="K6159" s="25" t="s">
        <v>42</v>
      </c>
      <c r="L6159" s="59" t="s">
        <v>51</v>
      </c>
      <c r="M6159" s="59" t="s">
        <v>51</v>
      </c>
      <c r="N6159" s="59" t="s">
        <v>147</v>
      </c>
      <c r="O6159" s="59" t="s">
        <v>147</v>
      </c>
      <c r="P6159" s="59" t="s">
        <v>18108</v>
      </c>
      <c r="Q6159" s="25">
        <v>8.7999999999999995E-2</v>
      </c>
      <c r="R6159" s="25" t="s">
        <v>53</v>
      </c>
      <c r="S6159" s="25">
        <v>21.23</v>
      </c>
      <c r="T6159" s="25">
        <v>0.08</v>
      </c>
      <c r="U6159" s="25">
        <v>0.16</v>
      </c>
      <c r="V6159" s="25">
        <v>0.16</v>
      </c>
      <c r="W6159" s="25">
        <v>0</v>
      </c>
      <c r="X6159" s="25">
        <v>0</v>
      </c>
      <c r="Y6159" s="25" t="s">
        <v>42</v>
      </c>
      <c r="Z6159" s="25" t="s">
        <v>42</v>
      </c>
      <c r="AA6159" s="25">
        <v>10</v>
      </c>
      <c r="AB6159" s="25">
        <v>10</v>
      </c>
      <c r="AC6159" s="25" t="s">
        <v>4610</v>
      </c>
      <c r="AD6159" s="59" t="s">
        <v>51</v>
      </c>
      <c r="AE6159" s="59" t="s">
        <v>51</v>
      </c>
    </row>
    <row r="6160" spans="1:31" ht="31.5" x14ac:dyDescent="0.25">
      <c r="A6160" s="57" t="s">
        <v>17950</v>
      </c>
      <c r="B6160" s="24" t="s">
        <v>18109</v>
      </c>
      <c r="C6160" s="58" t="s">
        <v>18110</v>
      </c>
      <c r="D6160" s="59">
        <v>1980</v>
      </c>
      <c r="E6160" s="25" t="s">
        <v>42</v>
      </c>
      <c r="F6160" s="25" t="s">
        <v>42</v>
      </c>
      <c r="G6160" s="59" t="s">
        <v>42</v>
      </c>
      <c r="H6160" s="25" t="s">
        <v>42</v>
      </c>
      <c r="I6160" s="25" t="s">
        <v>42</v>
      </c>
      <c r="J6160" s="25" t="s">
        <v>42</v>
      </c>
      <c r="K6160" s="25" t="s">
        <v>42</v>
      </c>
      <c r="L6160" s="59" t="s">
        <v>51</v>
      </c>
      <c r="M6160" s="59" t="s">
        <v>51</v>
      </c>
      <c r="N6160" s="59" t="s">
        <v>147</v>
      </c>
      <c r="O6160" s="59" t="s">
        <v>147</v>
      </c>
      <c r="P6160" s="59" t="s">
        <v>18111</v>
      </c>
      <c r="Q6160" s="25">
        <v>0.153</v>
      </c>
      <c r="R6160" s="25" t="s">
        <v>53</v>
      </c>
      <c r="S6160" s="25">
        <v>79.58</v>
      </c>
      <c r="T6160" s="25">
        <v>0.128</v>
      </c>
      <c r="U6160" s="25">
        <v>0.16</v>
      </c>
      <c r="V6160" s="25">
        <v>0.16</v>
      </c>
      <c r="W6160" s="25">
        <v>0</v>
      </c>
      <c r="X6160" s="25">
        <v>0</v>
      </c>
      <c r="Y6160" s="25" t="s">
        <v>42</v>
      </c>
      <c r="Z6160" s="25" t="s">
        <v>42</v>
      </c>
      <c r="AA6160" s="25">
        <v>10</v>
      </c>
      <c r="AB6160" s="25">
        <v>10</v>
      </c>
      <c r="AC6160" s="25" t="s">
        <v>4610</v>
      </c>
      <c r="AD6160" s="59" t="s">
        <v>51</v>
      </c>
      <c r="AE6160" s="59" t="s">
        <v>51</v>
      </c>
    </row>
    <row r="6161" spans="1:31" ht="31.5" x14ac:dyDescent="0.25">
      <c r="A6161" s="57" t="s">
        <v>17950</v>
      </c>
      <c r="B6161" s="24" t="s">
        <v>18112</v>
      </c>
      <c r="C6161" s="58" t="s">
        <v>18113</v>
      </c>
      <c r="D6161" s="59">
        <v>1975</v>
      </c>
      <c r="E6161" s="25" t="s">
        <v>42</v>
      </c>
      <c r="F6161" s="25" t="s">
        <v>42</v>
      </c>
      <c r="G6161" s="59" t="s">
        <v>42</v>
      </c>
      <c r="H6161" s="25" t="s">
        <v>42</v>
      </c>
      <c r="I6161" s="25" t="s">
        <v>42</v>
      </c>
      <c r="J6161" s="25" t="s">
        <v>42</v>
      </c>
      <c r="K6161" s="25" t="s">
        <v>42</v>
      </c>
      <c r="L6161" s="59" t="s">
        <v>51</v>
      </c>
      <c r="M6161" s="59" t="s">
        <v>51</v>
      </c>
      <c r="N6161" s="59" t="s">
        <v>147</v>
      </c>
      <c r="O6161" s="59" t="s">
        <v>147</v>
      </c>
      <c r="P6161" s="59" t="s">
        <v>18114</v>
      </c>
      <c r="Q6161" s="25">
        <v>7.6999999999999999E-2</v>
      </c>
      <c r="R6161" s="25" t="s">
        <v>53</v>
      </c>
      <c r="S6161" s="25">
        <v>65.040000000000006</v>
      </c>
      <c r="T6161" s="25">
        <v>6.6000000000000003E-2</v>
      </c>
      <c r="U6161" s="25">
        <v>0.1</v>
      </c>
      <c r="V6161" s="25">
        <v>0.1</v>
      </c>
      <c r="W6161" s="25">
        <v>0</v>
      </c>
      <c r="X6161" s="25">
        <v>0</v>
      </c>
      <c r="Y6161" s="25" t="s">
        <v>42</v>
      </c>
      <c r="Z6161" s="25" t="s">
        <v>42</v>
      </c>
      <c r="AA6161" s="25">
        <v>6</v>
      </c>
      <c r="AB6161" s="25">
        <v>6</v>
      </c>
      <c r="AC6161" s="25" t="s">
        <v>4610</v>
      </c>
      <c r="AD6161" s="59" t="s">
        <v>51</v>
      </c>
      <c r="AE6161" s="59" t="s">
        <v>51</v>
      </c>
    </row>
    <row r="6162" spans="1:31" ht="31.5" x14ac:dyDescent="0.25">
      <c r="A6162" s="57" t="s">
        <v>17950</v>
      </c>
      <c r="B6162" s="24" t="s">
        <v>18115</v>
      </c>
      <c r="C6162" s="58" t="s">
        <v>18116</v>
      </c>
      <c r="D6162" s="59">
        <v>1978</v>
      </c>
      <c r="E6162" s="25" t="s">
        <v>42</v>
      </c>
      <c r="F6162" s="25" t="s">
        <v>42</v>
      </c>
      <c r="G6162" s="59" t="s">
        <v>42</v>
      </c>
      <c r="H6162" s="25" t="s">
        <v>42</v>
      </c>
      <c r="I6162" s="25" t="s">
        <v>42</v>
      </c>
      <c r="J6162" s="25" t="s">
        <v>42</v>
      </c>
      <c r="K6162" s="25" t="s">
        <v>42</v>
      </c>
      <c r="L6162" s="59" t="s">
        <v>51</v>
      </c>
      <c r="M6162" s="59" t="s">
        <v>51</v>
      </c>
      <c r="N6162" s="59" t="s">
        <v>147</v>
      </c>
      <c r="O6162" s="59" t="s">
        <v>147</v>
      </c>
      <c r="P6162" s="59" t="s">
        <v>18117</v>
      </c>
      <c r="Q6162" s="25">
        <v>0.105</v>
      </c>
      <c r="R6162" s="25" t="s">
        <v>53</v>
      </c>
      <c r="S6162" s="25">
        <v>70</v>
      </c>
      <c r="T6162" s="25">
        <v>9.5000000000000001E-2</v>
      </c>
      <c r="U6162" s="25">
        <v>0.1</v>
      </c>
      <c r="V6162" s="25">
        <v>0.1</v>
      </c>
      <c r="W6162" s="25">
        <v>0</v>
      </c>
      <c r="X6162" s="25">
        <v>0</v>
      </c>
      <c r="Y6162" s="25" t="s">
        <v>42</v>
      </c>
      <c r="Z6162" s="25" t="s">
        <v>42</v>
      </c>
      <c r="AA6162" s="25">
        <v>10</v>
      </c>
      <c r="AB6162" s="25">
        <v>10</v>
      </c>
      <c r="AC6162" s="25" t="s">
        <v>4610</v>
      </c>
      <c r="AD6162" s="59" t="s">
        <v>51</v>
      </c>
      <c r="AE6162" s="59" t="s">
        <v>51</v>
      </c>
    </row>
    <row r="6163" spans="1:31" ht="31.5" x14ac:dyDescent="0.25">
      <c r="A6163" s="57" t="s">
        <v>17950</v>
      </c>
      <c r="B6163" s="24" t="s">
        <v>18118</v>
      </c>
      <c r="C6163" s="58" t="s">
        <v>18119</v>
      </c>
      <c r="D6163" s="59">
        <v>1976</v>
      </c>
      <c r="E6163" s="25" t="s">
        <v>42</v>
      </c>
      <c r="F6163" s="25" t="s">
        <v>42</v>
      </c>
      <c r="G6163" s="59" t="s">
        <v>42</v>
      </c>
      <c r="H6163" s="25" t="s">
        <v>42</v>
      </c>
      <c r="I6163" s="25" t="s">
        <v>42</v>
      </c>
      <c r="J6163" s="25" t="s">
        <v>42</v>
      </c>
      <c r="K6163" s="25" t="s">
        <v>42</v>
      </c>
      <c r="L6163" s="59" t="s">
        <v>51</v>
      </c>
      <c r="M6163" s="59" t="s">
        <v>51</v>
      </c>
      <c r="N6163" s="59" t="s">
        <v>147</v>
      </c>
      <c r="O6163" s="59" t="s">
        <v>147</v>
      </c>
      <c r="P6163" s="59" t="s">
        <v>18120</v>
      </c>
      <c r="Q6163" s="25">
        <v>0.24399999999999999</v>
      </c>
      <c r="R6163" s="25" t="s">
        <v>53</v>
      </c>
      <c r="S6163" s="25">
        <v>61</v>
      </c>
      <c r="T6163" s="25">
        <v>0.114</v>
      </c>
      <c r="U6163" s="25">
        <v>0.4</v>
      </c>
      <c r="V6163" s="25">
        <v>0.4</v>
      </c>
      <c r="W6163" s="25">
        <v>0</v>
      </c>
      <c r="X6163" s="25">
        <v>0</v>
      </c>
      <c r="Y6163" s="25" t="s">
        <v>42</v>
      </c>
      <c r="Z6163" s="25" t="s">
        <v>42</v>
      </c>
      <c r="AA6163" s="25">
        <v>10</v>
      </c>
      <c r="AB6163" s="25">
        <v>10</v>
      </c>
      <c r="AC6163" s="25" t="s">
        <v>4610</v>
      </c>
      <c r="AD6163" s="59" t="s">
        <v>51</v>
      </c>
      <c r="AE6163" s="59" t="s">
        <v>51</v>
      </c>
    </row>
    <row r="6164" spans="1:31" x14ac:dyDescent="0.25">
      <c r="A6164" s="57" t="s">
        <v>17950</v>
      </c>
      <c r="B6164" s="24" t="s">
        <v>18121</v>
      </c>
      <c r="C6164" s="58" t="s">
        <v>18122</v>
      </c>
      <c r="D6164" s="59" t="s">
        <v>42</v>
      </c>
      <c r="E6164" s="25" t="s">
        <v>42</v>
      </c>
      <c r="F6164" s="25" t="s">
        <v>42</v>
      </c>
      <c r="G6164" s="59" t="s">
        <v>42</v>
      </c>
      <c r="H6164" s="25" t="s">
        <v>42</v>
      </c>
      <c r="I6164" s="25" t="s">
        <v>42</v>
      </c>
      <c r="J6164" s="25" t="s">
        <v>42</v>
      </c>
      <c r="K6164" s="25" t="s">
        <v>42</v>
      </c>
      <c r="L6164" s="59" t="s">
        <v>51</v>
      </c>
      <c r="M6164" s="59" t="s">
        <v>51</v>
      </c>
      <c r="N6164" s="59" t="s">
        <v>51</v>
      </c>
      <c r="O6164" s="59" t="s">
        <v>51</v>
      </c>
      <c r="P6164" s="59" t="s">
        <v>42</v>
      </c>
      <c r="Q6164" s="25" t="s">
        <v>42</v>
      </c>
      <c r="R6164" s="25" t="s">
        <v>42</v>
      </c>
      <c r="S6164" s="25" t="s">
        <v>42</v>
      </c>
      <c r="T6164" s="25" t="s">
        <v>42</v>
      </c>
      <c r="U6164" s="25" t="s">
        <v>42</v>
      </c>
      <c r="V6164" s="25" t="s">
        <v>42</v>
      </c>
      <c r="W6164" s="25">
        <v>0</v>
      </c>
      <c r="X6164" s="25">
        <v>0</v>
      </c>
      <c r="Y6164" s="25" t="s">
        <v>42</v>
      </c>
      <c r="Z6164" s="25" t="s">
        <v>42</v>
      </c>
      <c r="AA6164" s="25">
        <v>0</v>
      </c>
      <c r="AB6164" s="25">
        <v>0</v>
      </c>
      <c r="AC6164" s="25" t="s">
        <v>4610</v>
      </c>
      <c r="AD6164" s="59" t="s">
        <v>51</v>
      </c>
      <c r="AE6164" s="59" t="s">
        <v>51</v>
      </c>
    </row>
    <row r="6165" spans="1:31" ht="31.5" x14ac:dyDescent="0.25">
      <c r="A6165" s="57" t="s">
        <v>17950</v>
      </c>
      <c r="B6165" s="24" t="s">
        <v>18123</v>
      </c>
      <c r="C6165" s="58" t="s">
        <v>18124</v>
      </c>
      <c r="D6165" s="59">
        <v>2004</v>
      </c>
      <c r="E6165" s="25" t="s">
        <v>42</v>
      </c>
      <c r="F6165" s="25" t="s">
        <v>42</v>
      </c>
      <c r="G6165" s="59" t="s">
        <v>42</v>
      </c>
      <c r="H6165" s="25" t="s">
        <v>42</v>
      </c>
      <c r="I6165" s="25" t="s">
        <v>42</v>
      </c>
      <c r="J6165" s="25" t="s">
        <v>42</v>
      </c>
      <c r="K6165" s="25" t="s">
        <v>42</v>
      </c>
      <c r="L6165" s="59" t="s">
        <v>51</v>
      </c>
      <c r="M6165" s="59" t="s">
        <v>51</v>
      </c>
      <c r="N6165" s="59" t="s">
        <v>147</v>
      </c>
      <c r="O6165" s="59" t="s">
        <v>147</v>
      </c>
      <c r="P6165" s="59" t="s">
        <v>18125</v>
      </c>
      <c r="Q6165" s="25">
        <v>1.0209999999999999</v>
      </c>
      <c r="R6165" s="25" t="s">
        <v>53</v>
      </c>
      <c r="S6165" s="25">
        <v>81</v>
      </c>
      <c r="T6165" s="25">
        <v>7.1999999999999995E-2</v>
      </c>
      <c r="U6165" s="25">
        <v>1.26</v>
      </c>
      <c r="V6165" s="25">
        <v>1.26</v>
      </c>
      <c r="W6165" s="25">
        <v>0.63</v>
      </c>
      <c r="X6165" s="25">
        <v>0.63</v>
      </c>
      <c r="Y6165" s="25" t="s">
        <v>42</v>
      </c>
      <c r="Z6165" s="25" t="s">
        <v>42</v>
      </c>
      <c r="AA6165" s="25">
        <v>6</v>
      </c>
      <c r="AB6165" s="25">
        <v>6</v>
      </c>
      <c r="AC6165" s="25" t="s">
        <v>4610</v>
      </c>
      <c r="AD6165" s="59" t="s">
        <v>51</v>
      </c>
      <c r="AE6165" s="59" t="s">
        <v>51</v>
      </c>
    </row>
    <row r="6166" spans="1:31" ht="47.25" x14ac:dyDescent="0.25">
      <c r="A6166" s="57" t="s">
        <v>17950</v>
      </c>
      <c r="B6166" s="24" t="s">
        <v>18126</v>
      </c>
      <c r="C6166" s="58" t="s">
        <v>18127</v>
      </c>
      <c r="D6166" s="59">
        <v>2002</v>
      </c>
      <c r="E6166" s="25" t="s">
        <v>42</v>
      </c>
      <c r="F6166" s="25" t="s">
        <v>42</v>
      </c>
      <c r="G6166" s="59" t="s">
        <v>42</v>
      </c>
      <c r="H6166" s="25" t="s">
        <v>42</v>
      </c>
      <c r="I6166" s="25" t="s">
        <v>42</v>
      </c>
      <c r="J6166" s="25" t="s">
        <v>42</v>
      </c>
      <c r="K6166" s="25" t="s">
        <v>42</v>
      </c>
      <c r="L6166" s="59" t="s">
        <v>51</v>
      </c>
      <c r="M6166" s="59" t="s">
        <v>51</v>
      </c>
      <c r="N6166" s="59" t="s">
        <v>147</v>
      </c>
      <c r="O6166" s="59" t="s">
        <v>147</v>
      </c>
      <c r="P6166" s="59" t="s">
        <v>18128</v>
      </c>
      <c r="Q6166" s="25">
        <v>0.112</v>
      </c>
      <c r="R6166" s="25" t="s">
        <v>53</v>
      </c>
      <c r="S6166" s="25">
        <v>70</v>
      </c>
      <c r="T6166" s="25">
        <v>1.4999999999999999E-2</v>
      </c>
      <c r="U6166" s="25">
        <v>0.16</v>
      </c>
      <c r="V6166" s="25">
        <v>0.16</v>
      </c>
      <c r="W6166" s="25">
        <v>0</v>
      </c>
      <c r="X6166" s="25">
        <v>0</v>
      </c>
      <c r="Y6166" s="25" t="s">
        <v>42</v>
      </c>
      <c r="Z6166" s="25" t="s">
        <v>42</v>
      </c>
      <c r="AA6166" s="25">
        <v>6</v>
      </c>
      <c r="AB6166" s="25">
        <v>6</v>
      </c>
      <c r="AC6166" s="25" t="s">
        <v>4610</v>
      </c>
      <c r="AD6166" s="59" t="s">
        <v>51</v>
      </c>
      <c r="AE6166" s="59" t="s">
        <v>51</v>
      </c>
    </row>
    <row r="6167" spans="1:31" ht="31.5" x14ac:dyDescent="0.25">
      <c r="A6167" s="57" t="s">
        <v>17950</v>
      </c>
      <c r="B6167" s="24" t="s">
        <v>18129</v>
      </c>
      <c r="C6167" s="58" t="s">
        <v>18130</v>
      </c>
      <c r="D6167" s="59">
        <v>1983</v>
      </c>
      <c r="E6167" s="25" t="s">
        <v>42</v>
      </c>
      <c r="F6167" s="25" t="s">
        <v>42</v>
      </c>
      <c r="G6167" s="59" t="s">
        <v>42</v>
      </c>
      <c r="H6167" s="25" t="s">
        <v>42</v>
      </c>
      <c r="I6167" s="25" t="s">
        <v>42</v>
      </c>
      <c r="J6167" s="25" t="s">
        <v>42</v>
      </c>
      <c r="K6167" s="25" t="s">
        <v>42</v>
      </c>
      <c r="L6167" s="59" t="s">
        <v>51</v>
      </c>
      <c r="M6167" s="59" t="s">
        <v>51</v>
      </c>
      <c r="N6167" s="59" t="s">
        <v>147</v>
      </c>
      <c r="O6167" s="59" t="s">
        <v>147</v>
      </c>
      <c r="P6167" s="59" t="s">
        <v>18131</v>
      </c>
      <c r="Q6167" s="25">
        <v>0.125</v>
      </c>
      <c r="R6167" s="25" t="s">
        <v>53</v>
      </c>
      <c r="S6167" s="25">
        <v>78</v>
      </c>
      <c r="T6167" s="25">
        <v>0.14399999999999999</v>
      </c>
      <c r="U6167" s="25">
        <v>0.16</v>
      </c>
      <c r="V6167" s="25">
        <v>0.16</v>
      </c>
      <c r="W6167" s="25">
        <v>0</v>
      </c>
      <c r="X6167" s="25">
        <v>0</v>
      </c>
      <c r="Y6167" s="25" t="s">
        <v>42</v>
      </c>
      <c r="Z6167" s="25" t="s">
        <v>42</v>
      </c>
      <c r="AA6167" s="25">
        <v>10</v>
      </c>
      <c r="AB6167" s="25">
        <v>10</v>
      </c>
      <c r="AC6167" s="25" t="s">
        <v>4610</v>
      </c>
      <c r="AD6167" s="59" t="s">
        <v>51</v>
      </c>
      <c r="AE6167" s="59" t="s">
        <v>51</v>
      </c>
    </row>
    <row r="6168" spans="1:31" ht="31.5" x14ac:dyDescent="0.25">
      <c r="A6168" s="57" t="s">
        <v>17950</v>
      </c>
      <c r="B6168" s="24" t="s">
        <v>18132</v>
      </c>
      <c r="C6168" s="58" t="s">
        <v>18133</v>
      </c>
      <c r="D6168" s="59">
        <v>1982</v>
      </c>
      <c r="E6168" s="25" t="s">
        <v>42</v>
      </c>
      <c r="F6168" s="25" t="s">
        <v>42</v>
      </c>
      <c r="G6168" s="59" t="s">
        <v>42</v>
      </c>
      <c r="H6168" s="25" t="s">
        <v>42</v>
      </c>
      <c r="I6168" s="25" t="s">
        <v>42</v>
      </c>
      <c r="J6168" s="25" t="s">
        <v>42</v>
      </c>
      <c r="K6168" s="25" t="s">
        <v>42</v>
      </c>
      <c r="L6168" s="59" t="s">
        <v>51</v>
      </c>
      <c r="M6168" s="59" t="s">
        <v>51</v>
      </c>
      <c r="N6168" s="59" t="s">
        <v>147</v>
      </c>
      <c r="O6168" s="59" t="s">
        <v>147</v>
      </c>
      <c r="P6168" s="59" t="s">
        <v>18134</v>
      </c>
      <c r="Q6168" s="25">
        <v>4.9000000000000002E-2</v>
      </c>
      <c r="R6168" s="25" t="s">
        <v>53</v>
      </c>
      <c r="S6168" s="25">
        <v>78</v>
      </c>
      <c r="T6168" s="25">
        <v>5.7000000000000002E-2</v>
      </c>
      <c r="U6168" s="25">
        <v>6.3E-2</v>
      </c>
      <c r="V6168" s="25">
        <v>6.3E-2</v>
      </c>
      <c r="W6168" s="25">
        <v>0</v>
      </c>
      <c r="X6168" s="25">
        <v>0</v>
      </c>
      <c r="Y6168" s="25" t="s">
        <v>42</v>
      </c>
      <c r="Z6168" s="25" t="s">
        <v>42</v>
      </c>
      <c r="AA6168" s="25">
        <v>10</v>
      </c>
      <c r="AB6168" s="25">
        <v>10</v>
      </c>
      <c r="AC6168" s="25" t="s">
        <v>4610</v>
      </c>
      <c r="AD6168" s="59" t="s">
        <v>51</v>
      </c>
      <c r="AE6168" s="59" t="s">
        <v>51</v>
      </c>
    </row>
    <row r="6169" spans="1:31" x14ac:dyDescent="0.25">
      <c r="A6169" s="57" t="s">
        <v>17950</v>
      </c>
      <c r="B6169" s="24" t="s">
        <v>18135</v>
      </c>
      <c r="C6169" s="58" t="s">
        <v>18136</v>
      </c>
      <c r="D6169" s="59">
        <v>1978</v>
      </c>
      <c r="E6169" s="25" t="s">
        <v>42</v>
      </c>
      <c r="F6169" s="25" t="s">
        <v>42</v>
      </c>
      <c r="G6169" s="59" t="s">
        <v>42</v>
      </c>
      <c r="H6169" s="25" t="s">
        <v>42</v>
      </c>
      <c r="I6169" s="25" t="s">
        <v>42</v>
      </c>
      <c r="J6169" s="25" t="s">
        <v>42</v>
      </c>
      <c r="K6169" s="25" t="s">
        <v>42</v>
      </c>
      <c r="L6169" s="59" t="s">
        <v>51</v>
      </c>
      <c r="M6169" s="59" t="s">
        <v>51</v>
      </c>
      <c r="N6169" s="59" t="s">
        <v>147</v>
      </c>
      <c r="O6169" s="59" t="s">
        <v>147</v>
      </c>
      <c r="P6169" s="59" t="s">
        <v>18137</v>
      </c>
      <c r="Q6169" s="25">
        <v>0.312</v>
      </c>
      <c r="R6169" s="25" t="s">
        <v>53</v>
      </c>
      <c r="S6169" s="25">
        <v>78</v>
      </c>
      <c r="T6169" s="25">
        <v>0.36</v>
      </c>
      <c r="U6169" s="25">
        <v>0.4</v>
      </c>
      <c r="V6169" s="25">
        <v>0.4</v>
      </c>
      <c r="W6169" s="25">
        <v>0</v>
      </c>
      <c r="X6169" s="25">
        <v>0</v>
      </c>
      <c r="Y6169" s="25" t="s">
        <v>42</v>
      </c>
      <c r="Z6169" s="25" t="s">
        <v>42</v>
      </c>
      <c r="AA6169" s="25">
        <v>6</v>
      </c>
      <c r="AB6169" s="25">
        <v>6</v>
      </c>
      <c r="AC6169" s="25" t="s">
        <v>4610</v>
      </c>
      <c r="AD6169" s="59" t="s">
        <v>51</v>
      </c>
      <c r="AE6169" s="59" t="s">
        <v>51</v>
      </c>
    </row>
    <row r="6170" spans="1:31" ht="31.5" x14ac:dyDescent="0.25">
      <c r="A6170" s="57" t="s">
        <v>17950</v>
      </c>
      <c r="B6170" s="24" t="s">
        <v>18138</v>
      </c>
      <c r="C6170" s="58" t="s">
        <v>18139</v>
      </c>
      <c r="D6170" s="59">
        <v>1982</v>
      </c>
      <c r="E6170" s="25" t="s">
        <v>42</v>
      </c>
      <c r="F6170" s="25" t="s">
        <v>42</v>
      </c>
      <c r="G6170" s="59" t="s">
        <v>42</v>
      </c>
      <c r="H6170" s="25" t="s">
        <v>42</v>
      </c>
      <c r="I6170" s="25" t="s">
        <v>42</v>
      </c>
      <c r="J6170" s="25" t="s">
        <v>42</v>
      </c>
      <c r="K6170" s="25" t="s">
        <v>42</v>
      </c>
      <c r="L6170" s="59" t="s">
        <v>51</v>
      </c>
      <c r="M6170" s="59" t="s">
        <v>51</v>
      </c>
      <c r="N6170" s="59" t="s">
        <v>147</v>
      </c>
      <c r="O6170" s="59" t="s">
        <v>147</v>
      </c>
      <c r="P6170" s="59" t="s">
        <v>18140</v>
      </c>
      <c r="Q6170" s="25">
        <v>0.21</v>
      </c>
      <c r="R6170" s="25" t="s">
        <v>53</v>
      </c>
      <c r="S6170" s="25">
        <v>78</v>
      </c>
      <c r="T6170" s="25">
        <v>0.22500000000000001</v>
      </c>
      <c r="U6170" s="25">
        <v>0.25</v>
      </c>
      <c r="V6170" s="25">
        <v>0.25</v>
      </c>
      <c r="W6170" s="25">
        <v>0</v>
      </c>
      <c r="X6170" s="25">
        <v>0</v>
      </c>
      <c r="Y6170" s="25" t="s">
        <v>42</v>
      </c>
      <c r="Z6170" s="25" t="s">
        <v>42</v>
      </c>
      <c r="AA6170" s="25">
        <v>6</v>
      </c>
      <c r="AB6170" s="25">
        <v>6</v>
      </c>
      <c r="AC6170" s="25" t="s">
        <v>4610</v>
      </c>
      <c r="AD6170" s="59" t="s">
        <v>51</v>
      </c>
      <c r="AE6170" s="59" t="s">
        <v>51</v>
      </c>
    </row>
    <row r="6171" spans="1:31" x14ac:dyDescent="0.25">
      <c r="A6171" s="57" t="s">
        <v>17950</v>
      </c>
      <c r="B6171" s="24" t="s">
        <v>18141</v>
      </c>
      <c r="C6171" s="58" t="s">
        <v>18142</v>
      </c>
      <c r="D6171" s="59">
        <v>1971</v>
      </c>
      <c r="E6171" s="25" t="s">
        <v>42</v>
      </c>
      <c r="F6171" s="25" t="s">
        <v>42</v>
      </c>
      <c r="G6171" s="59" t="s">
        <v>42</v>
      </c>
      <c r="H6171" s="25" t="s">
        <v>42</v>
      </c>
      <c r="I6171" s="25" t="s">
        <v>42</v>
      </c>
      <c r="J6171" s="25" t="s">
        <v>42</v>
      </c>
      <c r="K6171" s="25" t="s">
        <v>42</v>
      </c>
      <c r="L6171" s="59" t="s">
        <v>51</v>
      </c>
      <c r="M6171" s="59" t="s">
        <v>51</v>
      </c>
      <c r="N6171" s="59" t="s">
        <v>147</v>
      </c>
      <c r="O6171" s="59" t="s">
        <v>147</v>
      </c>
      <c r="P6171" s="59" t="s">
        <v>18143</v>
      </c>
      <c r="Q6171" s="25">
        <v>0.56999999999999995</v>
      </c>
      <c r="R6171" s="25" t="s">
        <v>53</v>
      </c>
      <c r="S6171" s="25">
        <v>74.8</v>
      </c>
      <c r="T6171" s="25">
        <v>9.5000000000000001E-2</v>
      </c>
      <c r="U6171" s="25">
        <v>0.5</v>
      </c>
      <c r="V6171" s="25">
        <v>0.5</v>
      </c>
      <c r="W6171" s="25">
        <v>0</v>
      </c>
      <c r="X6171" s="25">
        <v>0</v>
      </c>
      <c r="Y6171" s="25" t="s">
        <v>42</v>
      </c>
      <c r="Z6171" s="25" t="s">
        <v>42</v>
      </c>
      <c r="AA6171" s="25">
        <v>10</v>
      </c>
      <c r="AB6171" s="25">
        <v>10</v>
      </c>
      <c r="AC6171" s="25" t="s">
        <v>4610</v>
      </c>
      <c r="AD6171" s="59" t="s">
        <v>51</v>
      </c>
      <c r="AE6171" s="59" t="s">
        <v>51</v>
      </c>
    </row>
    <row r="6172" spans="1:31" x14ac:dyDescent="0.25">
      <c r="A6172" s="57" t="s">
        <v>17950</v>
      </c>
      <c r="B6172" s="24" t="s">
        <v>18144</v>
      </c>
      <c r="C6172" s="58" t="s">
        <v>18145</v>
      </c>
      <c r="D6172" s="59" t="s">
        <v>42</v>
      </c>
      <c r="E6172" s="25" t="s">
        <v>42</v>
      </c>
      <c r="F6172" s="25" t="s">
        <v>42</v>
      </c>
      <c r="G6172" s="59" t="s">
        <v>42</v>
      </c>
      <c r="H6172" s="25" t="s">
        <v>42</v>
      </c>
      <c r="I6172" s="25" t="s">
        <v>42</v>
      </c>
      <c r="J6172" s="25" t="s">
        <v>42</v>
      </c>
      <c r="K6172" s="25" t="s">
        <v>42</v>
      </c>
      <c r="L6172" s="59" t="s">
        <v>51</v>
      </c>
      <c r="M6172" s="59" t="s">
        <v>51</v>
      </c>
      <c r="N6172" s="59" t="s">
        <v>51</v>
      </c>
      <c r="O6172" s="59" t="s">
        <v>51</v>
      </c>
      <c r="P6172" s="59" t="s">
        <v>42</v>
      </c>
      <c r="Q6172" s="25" t="s">
        <v>42</v>
      </c>
      <c r="R6172" s="25" t="s">
        <v>42</v>
      </c>
      <c r="S6172" s="25" t="s">
        <v>42</v>
      </c>
      <c r="T6172" s="25" t="s">
        <v>42</v>
      </c>
      <c r="U6172" s="25" t="s">
        <v>42</v>
      </c>
      <c r="V6172" s="25" t="s">
        <v>42</v>
      </c>
      <c r="W6172" s="25">
        <v>0</v>
      </c>
      <c r="X6172" s="25">
        <v>0</v>
      </c>
      <c r="Y6172" s="25" t="s">
        <v>42</v>
      </c>
      <c r="Z6172" s="25" t="s">
        <v>42</v>
      </c>
      <c r="AA6172" s="25">
        <v>0</v>
      </c>
      <c r="AB6172" s="25">
        <v>0</v>
      </c>
      <c r="AC6172" s="25" t="s">
        <v>4610</v>
      </c>
      <c r="AD6172" s="59" t="s">
        <v>51</v>
      </c>
      <c r="AE6172" s="59" t="s">
        <v>51</v>
      </c>
    </row>
    <row r="6173" spans="1:31" ht="31.5" x14ac:dyDescent="0.25">
      <c r="A6173" s="57" t="s">
        <v>17950</v>
      </c>
      <c r="B6173" s="24" t="s">
        <v>18146</v>
      </c>
      <c r="C6173" s="58" t="s">
        <v>18147</v>
      </c>
      <c r="D6173" s="59">
        <v>2004</v>
      </c>
      <c r="E6173" s="25" t="s">
        <v>42</v>
      </c>
      <c r="F6173" s="25" t="s">
        <v>42</v>
      </c>
      <c r="G6173" s="59" t="s">
        <v>42</v>
      </c>
      <c r="H6173" s="25" t="s">
        <v>42</v>
      </c>
      <c r="I6173" s="25" t="s">
        <v>42</v>
      </c>
      <c r="J6173" s="25" t="s">
        <v>42</v>
      </c>
      <c r="K6173" s="25" t="s">
        <v>42</v>
      </c>
      <c r="L6173" s="59" t="s">
        <v>51</v>
      </c>
      <c r="M6173" s="59" t="s">
        <v>51</v>
      </c>
      <c r="N6173" s="59" t="s">
        <v>147</v>
      </c>
      <c r="O6173" s="59" t="s">
        <v>147</v>
      </c>
      <c r="P6173" s="59" t="s">
        <v>18148</v>
      </c>
      <c r="Q6173" s="25">
        <v>0.183</v>
      </c>
      <c r="R6173" s="25" t="s">
        <v>53</v>
      </c>
      <c r="S6173" s="25">
        <v>73</v>
      </c>
      <c r="T6173" s="25">
        <v>2.3E-2</v>
      </c>
      <c r="U6173" s="25">
        <v>0.25</v>
      </c>
      <c r="V6173" s="25">
        <v>0.25</v>
      </c>
      <c r="W6173" s="25">
        <v>0</v>
      </c>
      <c r="X6173" s="25">
        <v>0</v>
      </c>
      <c r="Y6173" s="25" t="s">
        <v>42</v>
      </c>
      <c r="Z6173" s="25" t="s">
        <v>42</v>
      </c>
      <c r="AA6173" s="25">
        <v>6</v>
      </c>
      <c r="AB6173" s="25">
        <v>6</v>
      </c>
      <c r="AC6173" s="25" t="s">
        <v>4610</v>
      </c>
      <c r="AD6173" s="59" t="s">
        <v>51</v>
      </c>
      <c r="AE6173" s="59" t="s">
        <v>51</v>
      </c>
    </row>
    <row r="6174" spans="1:31" ht="31.5" x14ac:dyDescent="0.25">
      <c r="A6174" s="57" t="s">
        <v>17950</v>
      </c>
      <c r="B6174" s="24" t="s">
        <v>18149</v>
      </c>
      <c r="C6174" s="58" t="s">
        <v>18150</v>
      </c>
      <c r="D6174" s="59">
        <v>1985</v>
      </c>
      <c r="E6174" s="25" t="s">
        <v>42</v>
      </c>
      <c r="F6174" s="25" t="s">
        <v>42</v>
      </c>
      <c r="G6174" s="59" t="s">
        <v>42</v>
      </c>
      <c r="H6174" s="25" t="s">
        <v>42</v>
      </c>
      <c r="I6174" s="25" t="s">
        <v>42</v>
      </c>
      <c r="J6174" s="25" t="s">
        <v>42</v>
      </c>
      <c r="K6174" s="25" t="s">
        <v>42</v>
      </c>
      <c r="L6174" s="59" t="s">
        <v>51</v>
      </c>
      <c r="M6174" s="59" t="s">
        <v>51</v>
      </c>
      <c r="N6174" s="59" t="s">
        <v>147</v>
      </c>
      <c r="O6174" s="59" t="s">
        <v>147</v>
      </c>
      <c r="P6174" s="59" t="s">
        <v>18151</v>
      </c>
      <c r="Q6174" s="25">
        <v>0.109</v>
      </c>
      <c r="R6174" s="25" t="s">
        <v>53</v>
      </c>
      <c r="S6174" s="25">
        <v>68</v>
      </c>
      <c r="T6174" s="25">
        <v>7.4999999999999997E-2</v>
      </c>
      <c r="U6174" s="25">
        <v>0.16</v>
      </c>
      <c r="V6174" s="25">
        <v>0.16</v>
      </c>
      <c r="W6174" s="25">
        <v>0</v>
      </c>
      <c r="X6174" s="25">
        <v>0</v>
      </c>
      <c r="Y6174" s="25" t="s">
        <v>42</v>
      </c>
      <c r="Z6174" s="25" t="s">
        <v>42</v>
      </c>
      <c r="AA6174" s="25">
        <v>10</v>
      </c>
      <c r="AB6174" s="25">
        <v>10</v>
      </c>
      <c r="AC6174" s="25" t="s">
        <v>4610</v>
      </c>
      <c r="AD6174" s="59" t="s">
        <v>51</v>
      </c>
      <c r="AE6174" s="59" t="s">
        <v>51</v>
      </c>
    </row>
    <row r="6175" spans="1:31" ht="31.5" x14ac:dyDescent="0.25">
      <c r="A6175" s="57" t="s">
        <v>17950</v>
      </c>
      <c r="B6175" s="24" t="s">
        <v>18152</v>
      </c>
      <c r="C6175" s="58" t="s">
        <v>18153</v>
      </c>
      <c r="D6175" s="59">
        <v>1970</v>
      </c>
      <c r="E6175" s="25" t="s">
        <v>42</v>
      </c>
      <c r="F6175" s="25" t="s">
        <v>42</v>
      </c>
      <c r="G6175" s="59" t="s">
        <v>42</v>
      </c>
      <c r="H6175" s="25" t="s">
        <v>42</v>
      </c>
      <c r="I6175" s="25" t="s">
        <v>42</v>
      </c>
      <c r="J6175" s="25" t="s">
        <v>42</v>
      </c>
      <c r="K6175" s="25" t="s">
        <v>42</v>
      </c>
      <c r="L6175" s="59" t="s">
        <v>51</v>
      </c>
      <c r="M6175" s="59" t="s">
        <v>51</v>
      </c>
      <c r="N6175" s="59" t="s">
        <v>147</v>
      </c>
      <c r="O6175" s="59" t="s">
        <v>147</v>
      </c>
      <c r="P6175" s="59" t="s">
        <v>18154</v>
      </c>
      <c r="Q6175" s="25">
        <v>7.6999999999999999E-2</v>
      </c>
      <c r="R6175" s="25" t="s">
        <v>53</v>
      </c>
      <c r="S6175" s="25">
        <v>77</v>
      </c>
      <c r="T6175" s="25">
        <v>0.104</v>
      </c>
      <c r="U6175" s="25">
        <v>0.1</v>
      </c>
      <c r="V6175" s="25">
        <v>0.1</v>
      </c>
      <c r="W6175" s="25">
        <v>0</v>
      </c>
      <c r="X6175" s="25">
        <v>0</v>
      </c>
      <c r="Y6175" s="25" t="s">
        <v>42</v>
      </c>
      <c r="Z6175" s="25" t="s">
        <v>42</v>
      </c>
      <c r="AA6175" s="25">
        <v>10</v>
      </c>
      <c r="AB6175" s="25">
        <v>10</v>
      </c>
      <c r="AC6175" s="25" t="s">
        <v>4610</v>
      </c>
      <c r="AD6175" s="59" t="s">
        <v>51</v>
      </c>
      <c r="AE6175" s="59" t="s">
        <v>51</v>
      </c>
    </row>
    <row r="6176" spans="1:31" ht="31.5" x14ac:dyDescent="0.25">
      <c r="A6176" s="57" t="s">
        <v>17950</v>
      </c>
      <c r="B6176" s="24" t="s">
        <v>18155</v>
      </c>
      <c r="C6176" s="58" t="s">
        <v>18156</v>
      </c>
      <c r="D6176" s="59">
        <v>1974</v>
      </c>
      <c r="E6176" s="25" t="s">
        <v>42</v>
      </c>
      <c r="F6176" s="25" t="s">
        <v>42</v>
      </c>
      <c r="G6176" s="59" t="s">
        <v>42</v>
      </c>
      <c r="H6176" s="25" t="s">
        <v>42</v>
      </c>
      <c r="I6176" s="25" t="s">
        <v>42</v>
      </c>
      <c r="J6176" s="25" t="s">
        <v>42</v>
      </c>
      <c r="K6176" s="25" t="s">
        <v>42</v>
      </c>
      <c r="L6176" s="59" t="s">
        <v>51</v>
      </c>
      <c r="M6176" s="59" t="s">
        <v>51</v>
      </c>
      <c r="N6176" s="59" t="s">
        <v>147</v>
      </c>
      <c r="O6176" s="59" t="s">
        <v>147</v>
      </c>
      <c r="P6176" s="59" t="s">
        <v>18157</v>
      </c>
      <c r="Q6176" s="25">
        <v>7.3999999999999996E-2</v>
      </c>
      <c r="R6176" s="25" t="s">
        <v>53</v>
      </c>
      <c r="S6176" s="25">
        <v>74</v>
      </c>
      <c r="T6176" s="25">
        <v>5.1999999999999998E-2</v>
      </c>
      <c r="U6176" s="25">
        <v>0.1</v>
      </c>
      <c r="V6176" s="25">
        <v>0.1</v>
      </c>
      <c r="W6176" s="25">
        <v>0</v>
      </c>
      <c r="X6176" s="25">
        <v>0</v>
      </c>
      <c r="Y6176" s="25" t="s">
        <v>42</v>
      </c>
      <c r="Z6176" s="25" t="s">
        <v>42</v>
      </c>
      <c r="AA6176" s="25">
        <v>10</v>
      </c>
      <c r="AB6176" s="25">
        <v>10</v>
      </c>
      <c r="AC6176" s="25" t="s">
        <v>4610</v>
      </c>
      <c r="AD6176" s="59" t="s">
        <v>51</v>
      </c>
      <c r="AE6176" s="59" t="s">
        <v>51</v>
      </c>
    </row>
    <row r="6177" spans="1:31" ht="31.5" x14ac:dyDescent="0.25">
      <c r="A6177" s="57" t="s">
        <v>17950</v>
      </c>
      <c r="B6177" s="24" t="s">
        <v>18158</v>
      </c>
      <c r="C6177" s="58" t="s">
        <v>18159</v>
      </c>
      <c r="D6177" s="59">
        <v>2004</v>
      </c>
      <c r="E6177" s="25" t="s">
        <v>42</v>
      </c>
      <c r="F6177" s="25" t="s">
        <v>42</v>
      </c>
      <c r="G6177" s="59" t="s">
        <v>42</v>
      </c>
      <c r="H6177" s="25" t="s">
        <v>42</v>
      </c>
      <c r="I6177" s="25" t="s">
        <v>42</v>
      </c>
      <c r="J6177" s="25" t="s">
        <v>42</v>
      </c>
      <c r="K6177" s="25" t="s">
        <v>42</v>
      </c>
      <c r="L6177" s="59" t="s">
        <v>51</v>
      </c>
      <c r="M6177" s="59" t="s">
        <v>51</v>
      </c>
      <c r="N6177" s="59" t="s">
        <v>147</v>
      </c>
      <c r="O6177" s="59" t="s">
        <v>147</v>
      </c>
      <c r="P6177" s="59" t="s">
        <v>18160</v>
      </c>
      <c r="Q6177" s="25">
        <v>9.4E-2</v>
      </c>
      <c r="R6177" s="25" t="s">
        <v>53</v>
      </c>
      <c r="S6177" s="25">
        <v>59</v>
      </c>
      <c r="T6177" s="25">
        <v>0.08</v>
      </c>
      <c r="U6177" s="25">
        <v>0.16</v>
      </c>
      <c r="V6177" s="25">
        <v>0.16</v>
      </c>
      <c r="W6177" s="25">
        <v>0</v>
      </c>
      <c r="X6177" s="25">
        <v>0</v>
      </c>
      <c r="Y6177" s="25" t="s">
        <v>42</v>
      </c>
      <c r="Z6177" s="25" t="s">
        <v>42</v>
      </c>
      <c r="AA6177" s="25">
        <v>6</v>
      </c>
      <c r="AB6177" s="25">
        <v>6</v>
      </c>
      <c r="AC6177" s="25" t="s">
        <v>4610</v>
      </c>
      <c r="AD6177" s="59" t="s">
        <v>51</v>
      </c>
      <c r="AE6177" s="59" t="s">
        <v>51</v>
      </c>
    </row>
    <row r="6178" spans="1:31" ht="31.5" x14ac:dyDescent="0.25">
      <c r="A6178" s="57" t="s">
        <v>17950</v>
      </c>
      <c r="B6178" s="24" t="s">
        <v>18161</v>
      </c>
      <c r="C6178" s="58" t="s">
        <v>18162</v>
      </c>
      <c r="D6178" s="59">
        <v>1995</v>
      </c>
      <c r="E6178" s="25" t="s">
        <v>42</v>
      </c>
      <c r="F6178" s="25" t="s">
        <v>42</v>
      </c>
      <c r="G6178" s="59" t="s">
        <v>42</v>
      </c>
      <c r="H6178" s="25" t="s">
        <v>42</v>
      </c>
      <c r="I6178" s="25" t="s">
        <v>42</v>
      </c>
      <c r="J6178" s="25" t="s">
        <v>42</v>
      </c>
      <c r="K6178" s="25" t="s">
        <v>42</v>
      </c>
      <c r="L6178" s="59" t="s">
        <v>51</v>
      </c>
      <c r="M6178" s="59" t="s">
        <v>51</v>
      </c>
      <c r="N6178" s="59" t="s">
        <v>147</v>
      </c>
      <c r="O6178" s="59" t="s">
        <v>147</v>
      </c>
      <c r="P6178" s="59" t="s">
        <v>18163</v>
      </c>
      <c r="Q6178" s="25">
        <v>0.109</v>
      </c>
      <c r="R6178" s="25" t="s">
        <v>53</v>
      </c>
      <c r="S6178" s="25">
        <v>68</v>
      </c>
      <c r="T6178" s="25" t="s">
        <v>42</v>
      </c>
      <c r="U6178" s="25">
        <v>0.16</v>
      </c>
      <c r="V6178" s="25">
        <v>0.16</v>
      </c>
      <c r="W6178" s="25">
        <v>0</v>
      </c>
      <c r="X6178" s="25">
        <v>0</v>
      </c>
      <c r="Y6178" s="25" t="s">
        <v>42</v>
      </c>
      <c r="Z6178" s="25" t="s">
        <v>42</v>
      </c>
      <c r="AA6178" s="25">
        <v>6</v>
      </c>
      <c r="AB6178" s="25">
        <v>6</v>
      </c>
      <c r="AC6178" s="25" t="s">
        <v>4610</v>
      </c>
      <c r="AD6178" s="59" t="s">
        <v>51</v>
      </c>
      <c r="AE6178" s="59" t="s">
        <v>51</v>
      </c>
    </row>
    <row r="6179" spans="1:31" ht="31.5" x14ac:dyDescent="0.25">
      <c r="A6179" s="57" t="s">
        <v>17950</v>
      </c>
      <c r="B6179" s="24" t="s">
        <v>18164</v>
      </c>
      <c r="C6179" s="58" t="s">
        <v>18165</v>
      </c>
      <c r="D6179" s="59">
        <v>2004</v>
      </c>
      <c r="E6179" s="25" t="s">
        <v>42</v>
      </c>
      <c r="F6179" s="25" t="s">
        <v>42</v>
      </c>
      <c r="G6179" s="59" t="s">
        <v>42</v>
      </c>
      <c r="H6179" s="25" t="s">
        <v>42</v>
      </c>
      <c r="I6179" s="25" t="s">
        <v>42</v>
      </c>
      <c r="J6179" s="25" t="s">
        <v>42</v>
      </c>
      <c r="K6179" s="25" t="s">
        <v>42</v>
      </c>
      <c r="L6179" s="59" t="s">
        <v>51</v>
      </c>
      <c r="M6179" s="59" t="s">
        <v>51</v>
      </c>
      <c r="N6179" s="59" t="s">
        <v>147</v>
      </c>
      <c r="O6179" s="59" t="s">
        <v>147</v>
      </c>
      <c r="P6179" s="59" t="s">
        <v>18166</v>
      </c>
      <c r="Q6179" s="25">
        <v>6.8000000000000005E-2</v>
      </c>
      <c r="R6179" s="25" t="s">
        <v>53</v>
      </c>
      <c r="S6179" s="25">
        <v>68</v>
      </c>
      <c r="T6179" s="25">
        <v>4.4999999999999998E-2</v>
      </c>
      <c r="U6179" s="25">
        <v>0.1</v>
      </c>
      <c r="V6179" s="25">
        <v>0.1</v>
      </c>
      <c r="W6179" s="25">
        <v>0</v>
      </c>
      <c r="X6179" s="25">
        <v>0</v>
      </c>
      <c r="Y6179" s="25" t="s">
        <v>42</v>
      </c>
      <c r="Z6179" s="25" t="s">
        <v>42</v>
      </c>
      <c r="AA6179" s="25">
        <v>6</v>
      </c>
      <c r="AB6179" s="25">
        <v>6</v>
      </c>
      <c r="AC6179" s="25" t="s">
        <v>4610</v>
      </c>
      <c r="AD6179" s="59" t="s">
        <v>51</v>
      </c>
      <c r="AE6179" s="59" t="s">
        <v>51</v>
      </c>
    </row>
    <row r="6180" spans="1:31" ht="31.5" x14ac:dyDescent="0.25">
      <c r="A6180" s="57" t="s">
        <v>17950</v>
      </c>
      <c r="B6180" s="24" t="s">
        <v>18167</v>
      </c>
      <c r="C6180" s="58" t="s">
        <v>18168</v>
      </c>
      <c r="D6180" s="59">
        <v>1970</v>
      </c>
      <c r="E6180" s="25" t="s">
        <v>42</v>
      </c>
      <c r="F6180" s="25" t="s">
        <v>42</v>
      </c>
      <c r="G6180" s="59" t="s">
        <v>42</v>
      </c>
      <c r="H6180" s="25" t="s">
        <v>42</v>
      </c>
      <c r="I6180" s="25" t="s">
        <v>42</v>
      </c>
      <c r="J6180" s="25" t="s">
        <v>42</v>
      </c>
      <c r="K6180" s="25" t="s">
        <v>42</v>
      </c>
      <c r="L6180" s="59" t="s">
        <v>51</v>
      </c>
      <c r="M6180" s="59" t="s">
        <v>51</v>
      </c>
      <c r="N6180" s="59" t="s">
        <v>147</v>
      </c>
      <c r="O6180" s="59" t="s">
        <v>147</v>
      </c>
      <c r="P6180" s="59" t="s">
        <v>18169</v>
      </c>
      <c r="Q6180" s="25">
        <v>7.4999999999999997E-2</v>
      </c>
      <c r="R6180" s="25" t="s">
        <v>53</v>
      </c>
      <c r="S6180" s="25">
        <v>75</v>
      </c>
      <c r="T6180" s="25">
        <v>5.7000000000000002E-2</v>
      </c>
      <c r="U6180" s="25">
        <v>0.1</v>
      </c>
      <c r="V6180" s="25">
        <v>0.1</v>
      </c>
      <c r="W6180" s="25">
        <v>0</v>
      </c>
      <c r="X6180" s="25">
        <v>0</v>
      </c>
      <c r="Y6180" s="25" t="s">
        <v>42</v>
      </c>
      <c r="Z6180" s="25" t="s">
        <v>42</v>
      </c>
      <c r="AA6180" s="25">
        <v>6</v>
      </c>
      <c r="AB6180" s="25">
        <v>6</v>
      </c>
      <c r="AC6180" s="25" t="s">
        <v>4610</v>
      </c>
      <c r="AD6180" s="59" t="s">
        <v>51</v>
      </c>
      <c r="AE6180" s="59" t="s">
        <v>51</v>
      </c>
    </row>
    <row r="6181" spans="1:31" ht="31.5" x14ac:dyDescent="0.25">
      <c r="A6181" s="57" t="s">
        <v>17950</v>
      </c>
      <c r="B6181" s="24" t="s">
        <v>18170</v>
      </c>
      <c r="C6181" s="58" t="s">
        <v>18171</v>
      </c>
      <c r="D6181" s="59">
        <v>1975</v>
      </c>
      <c r="E6181" s="25" t="s">
        <v>42</v>
      </c>
      <c r="F6181" s="25" t="s">
        <v>42</v>
      </c>
      <c r="G6181" s="59" t="s">
        <v>42</v>
      </c>
      <c r="H6181" s="25" t="s">
        <v>42</v>
      </c>
      <c r="I6181" s="25" t="s">
        <v>42</v>
      </c>
      <c r="J6181" s="25" t="s">
        <v>42</v>
      </c>
      <c r="K6181" s="25" t="s">
        <v>42</v>
      </c>
      <c r="L6181" s="59" t="s">
        <v>51</v>
      </c>
      <c r="M6181" s="59" t="s">
        <v>51</v>
      </c>
      <c r="N6181" s="59" t="s">
        <v>147</v>
      </c>
      <c r="O6181" s="59" t="s">
        <v>147</v>
      </c>
      <c r="P6181" s="59" t="s">
        <v>18172</v>
      </c>
      <c r="Q6181" s="25">
        <v>1.0999999999999999E-2</v>
      </c>
      <c r="R6181" s="25" t="s">
        <v>53</v>
      </c>
      <c r="S6181" s="25">
        <v>71</v>
      </c>
      <c r="T6181" s="25">
        <v>9.5000000000000001E-2</v>
      </c>
      <c r="U6181" s="25">
        <v>0.16</v>
      </c>
      <c r="V6181" s="25">
        <v>0.16</v>
      </c>
      <c r="W6181" s="25">
        <v>0</v>
      </c>
      <c r="X6181" s="25">
        <v>0</v>
      </c>
      <c r="Y6181" s="25" t="s">
        <v>42</v>
      </c>
      <c r="Z6181" s="25" t="s">
        <v>42</v>
      </c>
      <c r="AA6181" s="25">
        <v>6</v>
      </c>
      <c r="AB6181" s="25">
        <v>6</v>
      </c>
      <c r="AC6181" s="25" t="s">
        <v>4610</v>
      </c>
      <c r="AD6181" s="59" t="s">
        <v>51</v>
      </c>
      <c r="AE6181" s="59" t="s">
        <v>51</v>
      </c>
    </row>
    <row r="6182" spans="1:31" ht="31.5" x14ac:dyDescent="0.25">
      <c r="A6182" s="57" t="s">
        <v>17950</v>
      </c>
      <c r="B6182" s="24" t="s">
        <v>18173</v>
      </c>
      <c r="C6182" s="58" t="s">
        <v>18174</v>
      </c>
      <c r="D6182" s="59">
        <v>2004</v>
      </c>
      <c r="E6182" s="25" t="s">
        <v>42</v>
      </c>
      <c r="F6182" s="25" t="s">
        <v>42</v>
      </c>
      <c r="G6182" s="59" t="s">
        <v>42</v>
      </c>
      <c r="H6182" s="25" t="s">
        <v>42</v>
      </c>
      <c r="I6182" s="25" t="s">
        <v>42</v>
      </c>
      <c r="J6182" s="25" t="s">
        <v>42</v>
      </c>
      <c r="K6182" s="25" t="s">
        <v>42</v>
      </c>
      <c r="L6182" s="59" t="s">
        <v>51</v>
      </c>
      <c r="M6182" s="59" t="s">
        <v>51</v>
      </c>
      <c r="N6182" s="59" t="s">
        <v>147</v>
      </c>
      <c r="O6182" s="59" t="s">
        <v>147</v>
      </c>
      <c r="P6182" s="59" t="s">
        <v>18175</v>
      </c>
      <c r="Q6182" s="25">
        <v>0.04</v>
      </c>
      <c r="R6182" s="25" t="s">
        <v>53</v>
      </c>
      <c r="S6182" s="25">
        <v>63</v>
      </c>
      <c r="T6182" s="25">
        <v>7.0000000000000001E-3</v>
      </c>
      <c r="U6182" s="25">
        <v>6.3E-2</v>
      </c>
      <c r="V6182" s="25">
        <v>6.3E-2</v>
      </c>
      <c r="W6182" s="25">
        <v>0</v>
      </c>
      <c r="X6182" s="25">
        <v>0</v>
      </c>
      <c r="Y6182" s="25" t="s">
        <v>42</v>
      </c>
      <c r="Z6182" s="25" t="s">
        <v>42</v>
      </c>
      <c r="AA6182" s="25">
        <v>6</v>
      </c>
      <c r="AB6182" s="25">
        <v>6</v>
      </c>
      <c r="AC6182" s="25" t="s">
        <v>4610</v>
      </c>
      <c r="AD6182" s="59" t="s">
        <v>51</v>
      </c>
      <c r="AE6182" s="59" t="s">
        <v>51</v>
      </c>
    </row>
    <row r="6183" spans="1:31" ht="31.5" x14ac:dyDescent="0.25">
      <c r="A6183" s="57" t="s">
        <v>17950</v>
      </c>
      <c r="B6183" s="24" t="s">
        <v>18176</v>
      </c>
      <c r="C6183" s="58" t="s">
        <v>18177</v>
      </c>
      <c r="D6183" s="59">
        <v>1971</v>
      </c>
      <c r="E6183" s="25" t="s">
        <v>42</v>
      </c>
      <c r="F6183" s="25" t="s">
        <v>42</v>
      </c>
      <c r="G6183" s="59" t="s">
        <v>42</v>
      </c>
      <c r="H6183" s="25" t="s">
        <v>42</v>
      </c>
      <c r="I6183" s="25" t="s">
        <v>42</v>
      </c>
      <c r="J6183" s="25" t="s">
        <v>42</v>
      </c>
      <c r="K6183" s="25" t="s">
        <v>42</v>
      </c>
      <c r="L6183" s="59" t="s">
        <v>51</v>
      </c>
      <c r="M6183" s="59" t="s">
        <v>51</v>
      </c>
      <c r="N6183" s="59" t="s">
        <v>147</v>
      </c>
      <c r="O6183" s="59" t="s">
        <v>147</v>
      </c>
      <c r="P6183" s="59" t="s">
        <v>18178</v>
      </c>
      <c r="Q6183" s="25">
        <v>6.8000000000000005E-2</v>
      </c>
      <c r="R6183" s="25" t="s">
        <v>53</v>
      </c>
      <c r="S6183" s="25">
        <v>68</v>
      </c>
      <c r="T6183" s="25" t="s">
        <v>42</v>
      </c>
      <c r="U6183" s="25">
        <v>0.1</v>
      </c>
      <c r="V6183" s="25">
        <v>0.1</v>
      </c>
      <c r="W6183" s="25">
        <v>0</v>
      </c>
      <c r="X6183" s="25">
        <v>0</v>
      </c>
      <c r="Y6183" s="25" t="s">
        <v>42</v>
      </c>
      <c r="Z6183" s="25" t="s">
        <v>42</v>
      </c>
      <c r="AA6183" s="25">
        <v>6</v>
      </c>
      <c r="AB6183" s="25">
        <v>6</v>
      </c>
      <c r="AC6183" s="25" t="s">
        <v>4610</v>
      </c>
      <c r="AD6183" s="59" t="s">
        <v>51</v>
      </c>
      <c r="AE6183" s="59" t="s">
        <v>51</v>
      </c>
    </row>
    <row r="6184" spans="1:31" ht="31.5" x14ac:dyDescent="0.25">
      <c r="A6184" s="57" t="s">
        <v>17950</v>
      </c>
      <c r="B6184" s="24" t="s">
        <v>18179</v>
      </c>
      <c r="C6184" s="58" t="s">
        <v>18180</v>
      </c>
      <c r="D6184" s="59">
        <v>1982</v>
      </c>
      <c r="E6184" s="25" t="s">
        <v>42</v>
      </c>
      <c r="F6184" s="25" t="s">
        <v>42</v>
      </c>
      <c r="G6184" s="59" t="s">
        <v>42</v>
      </c>
      <c r="H6184" s="25" t="s">
        <v>42</v>
      </c>
      <c r="I6184" s="25" t="s">
        <v>42</v>
      </c>
      <c r="J6184" s="25" t="s">
        <v>42</v>
      </c>
      <c r="K6184" s="25" t="s">
        <v>42</v>
      </c>
      <c r="L6184" s="59" t="s">
        <v>51</v>
      </c>
      <c r="M6184" s="59" t="s">
        <v>51</v>
      </c>
      <c r="N6184" s="59" t="s">
        <v>147</v>
      </c>
      <c r="O6184" s="59" t="s">
        <v>147</v>
      </c>
      <c r="P6184" s="59" t="s">
        <v>18181</v>
      </c>
      <c r="Q6184" s="25">
        <v>3.6999999999999998E-2</v>
      </c>
      <c r="R6184" s="25" t="s">
        <v>53</v>
      </c>
      <c r="S6184" s="25">
        <v>61</v>
      </c>
      <c r="T6184" s="25">
        <v>1.2E-2</v>
      </c>
      <c r="U6184" s="25">
        <v>0.06</v>
      </c>
      <c r="V6184" s="25">
        <v>0.06</v>
      </c>
      <c r="W6184" s="25">
        <v>0</v>
      </c>
      <c r="X6184" s="25">
        <v>0</v>
      </c>
      <c r="Y6184" s="25" t="s">
        <v>42</v>
      </c>
      <c r="Z6184" s="25" t="s">
        <v>42</v>
      </c>
      <c r="AA6184" s="25">
        <v>6</v>
      </c>
      <c r="AB6184" s="25">
        <v>6</v>
      </c>
      <c r="AC6184" s="25" t="s">
        <v>4610</v>
      </c>
      <c r="AD6184" s="59" t="s">
        <v>51</v>
      </c>
      <c r="AE6184" s="59" t="s">
        <v>51</v>
      </c>
    </row>
    <row r="6185" spans="1:31" ht="31.5" x14ac:dyDescent="0.25">
      <c r="A6185" s="57" t="s">
        <v>17950</v>
      </c>
      <c r="B6185" s="24" t="s">
        <v>18182</v>
      </c>
      <c r="C6185" s="58" t="s">
        <v>18183</v>
      </c>
      <c r="D6185" s="59">
        <v>1956</v>
      </c>
      <c r="E6185" s="25" t="s">
        <v>42</v>
      </c>
      <c r="F6185" s="25" t="s">
        <v>42</v>
      </c>
      <c r="G6185" s="59" t="s">
        <v>42</v>
      </c>
      <c r="H6185" s="25" t="s">
        <v>42</v>
      </c>
      <c r="I6185" s="25" t="s">
        <v>42</v>
      </c>
      <c r="J6185" s="25" t="s">
        <v>42</v>
      </c>
      <c r="K6185" s="25" t="s">
        <v>42</v>
      </c>
      <c r="L6185" s="59" t="s">
        <v>51</v>
      </c>
      <c r="M6185" s="59" t="s">
        <v>51</v>
      </c>
      <c r="N6185" s="59" t="s">
        <v>147</v>
      </c>
      <c r="O6185" s="59" t="s">
        <v>147</v>
      </c>
      <c r="P6185" s="59" t="s">
        <v>18184</v>
      </c>
      <c r="Q6185" s="25">
        <v>6.5000000000000002E-2</v>
      </c>
      <c r="R6185" s="25" t="s">
        <v>53</v>
      </c>
      <c r="S6185" s="25">
        <v>65</v>
      </c>
      <c r="T6185" s="25">
        <v>2.1999999999999999E-2</v>
      </c>
      <c r="U6185" s="25">
        <v>0.1</v>
      </c>
      <c r="V6185" s="25">
        <v>0.1</v>
      </c>
      <c r="W6185" s="25">
        <v>0</v>
      </c>
      <c r="X6185" s="25">
        <v>0</v>
      </c>
      <c r="Y6185" s="25" t="s">
        <v>42</v>
      </c>
      <c r="Z6185" s="25" t="s">
        <v>42</v>
      </c>
      <c r="AA6185" s="25">
        <v>6</v>
      </c>
      <c r="AB6185" s="25">
        <v>6</v>
      </c>
      <c r="AC6185" s="25" t="s">
        <v>4610</v>
      </c>
      <c r="AD6185" s="59" t="s">
        <v>51</v>
      </c>
      <c r="AE6185" s="59" t="s">
        <v>51</v>
      </c>
    </row>
    <row r="6186" spans="1:31" ht="31.5" x14ac:dyDescent="0.25">
      <c r="A6186" s="57" t="s">
        <v>17950</v>
      </c>
      <c r="B6186" s="24" t="s">
        <v>18185</v>
      </c>
      <c r="C6186" s="58" t="s">
        <v>18186</v>
      </c>
      <c r="D6186" s="59">
        <v>2004</v>
      </c>
      <c r="E6186" s="25" t="s">
        <v>42</v>
      </c>
      <c r="F6186" s="25" t="s">
        <v>42</v>
      </c>
      <c r="G6186" s="59" t="s">
        <v>42</v>
      </c>
      <c r="H6186" s="25" t="s">
        <v>42</v>
      </c>
      <c r="I6186" s="25" t="s">
        <v>42</v>
      </c>
      <c r="J6186" s="25" t="s">
        <v>42</v>
      </c>
      <c r="K6186" s="25" t="s">
        <v>42</v>
      </c>
      <c r="L6186" s="59" t="s">
        <v>51</v>
      </c>
      <c r="M6186" s="59" t="s">
        <v>51</v>
      </c>
      <c r="N6186" s="59" t="s">
        <v>147</v>
      </c>
      <c r="O6186" s="59" t="s">
        <v>147</v>
      </c>
      <c r="P6186" s="59" t="s">
        <v>18187</v>
      </c>
      <c r="Q6186" s="25">
        <v>7.8E-2</v>
      </c>
      <c r="R6186" s="25" t="s">
        <v>53</v>
      </c>
      <c r="S6186" s="25">
        <v>78</v>
      </c>
      <c r="T6186" s="25">
        <v>7.0000000000000001E-3</v>
      </c>
      <c r="U6186" s="25">
        <v>0.1</v>
      </c>
      <c r="V6186" s="25">
        <v>0.1</v>
      </c>
      <c r="W6186" s="25">
        <v>0</v>
      </c>
      <c r="X6186" s="25">
        <v>0</v>
      </c>
      <c r="Y6186" s="25" t="s">
        <v>42</v>
      </c>
      <c r="Z6186" s="25" t="s">
        <v>42</v>
      </c>
      <c r="AA6186" s="25">
        <v>6</v>
      </c>
      <c r="AB6186" s="25">
        <v>6</v>
      </c>
      <c r="AC6186" s="25" t="s">
        <v>4610</v>
      </c>
      <c r="AD6186" s="59" t="s">
        <v>51</v>
      </c>
      <c r="AE6186" s="59" t="s">
        <v>51</v>
      </c>
    </row>
    <row r="6187" spans="1:31" ht="47.25" x14ac:dyDescent="0.25">
      <c r="A6187" s="57" t="s">
        <v>17950</v>
      </c>
      <c r="B6187" s="24" t="s">
        <v>18188</v>
      </c>
      <c r="C6187" s="58" t="s">
        <v>18189</v>
      </c>
      <c r="D6187" s="59">
        <v>2003</v>
      </c>
      <c r="E6187" s="25" t="s">
        <v>42</v>
      </c>
      <c r="F6187" s="25" t="s">
        <v>42</v>
      </c>
      <c r="G6187" s="59" t="s">
        <v>42</v>
      </c>
      <c r="H6187" s="25" t="s">
        <v>42</v>
      </c>
      <c r="I6187" s="25" t="s">
        <v>42</v>
      </c>
      <c r="J6187" s="25" t="s">
        <v>42</v>
      </c>
      <c r="K6187" s="25" t="s">
        <v>42</v>
      </c>
      <c r="L6187" s="59" t="s">
        <v>51</v>
      </c>
      <c r="M6187" s="59" t="s">
        <v>51</v>
      </c>
      <c r="N6187" s="59" t="s">
        <v>147</v>
      </c>
      <c r="O6187" s="59" t="s">
        <v>147</v>
      </c>
      <c r="P6187" s="59" t="s">
        <v>18190</v>
      </c>
      <c r="Q6187" s="25">
        <v>0.496</v>
      </c>
      <c r="R6187" s="25" t="s">
        <v>53</v>
      </c>
      <c r="S6187" s="25">
        <v>62</v>
      </c>
      <c r="T6187" s="25" t="s">
        <v>42</v>
      </c>
      <c r="U6187" s="25">
        <v>0.8</v>
      </c>
      <c r="V6187" s="25">
        <v>0.8</v>
      </c>
      <c r="W6187" s="25">
        <v>0.4</v>
      </c>
      <c r="X6187" s="25">
        <v>0.4</v>
      </c>
      <c r="Y6187" s="25" t="s">
        <v>42</v>
      </c>
      <c r="Z6187" s="25" t="s">
        <v>42</v>
      </c>
      <c r="AA6187" s="25">
        <v>10</v>
      </c>
      <c r="AB6187" s="25">
        <v>10</v>
      </c>
      <c r="AC6187" s="25" t="s">
        <v>4610</v>
      </c>
      <c r="AD6187" s="59" t="s">
        <v>51</v>
      </c>
      <c r="AE6187" s="59" t="s">
        <v>51</v>
      </c>
    </row>
    <row r="6188" spans="1:31" ht="31.5" x14ac:dyDescent="0.25">
      <c r="A6188" s="57" t="s">
        <v>17950</v>
      </c>
      <c r="B6188" s="24" t="s">
        <v>18191</v>
      </c>
      <c r="C6188" s="58" t="s">
        <v>18192</v>
      </c>
      <c r="D6188" s="59">
        <v>1982</v>
      </c>
      <c r="E6188" s="25" t="s">
        <v>42</v>
      </c>
      <c r="F6188" s="25" t="s">
        <v>42</v>
      </c>
      <c r="G6188" s="59" t="s">
        <v>42</v>
      </c>
      <c r="H6188" s="25" t="s">
        <v>42</v>
      </c>
      <c r="I6188" s="25" t="s">
        <v>42</v>
      </c>
      <c r="J6188" s="25" t="s">
        <v>42</v>
      </c>
      <c r="K6188" s="25" t="s">
        <v>42</v>
      </c>
      <c r="L6188" s="59" t="s">
        <v>51</v>
      </c>
      <c r="M6188" s="59" t="s">
        <v>51</v>
      </c>
      <c r="N6188" s="59" t="s">
        <v>147</v>
      </c>
      <c r="O6188" s="59" t="s">
        <v>147</v>
      </c>
      <c r="P6188" s="59" t="s">
        <v>18193</v>
      </c>
      <c r="Q6188" s="25">
        <v>0.114</v>
      </c>
      <c r="R6188" s="25" t="s">
        <v>53</v>
      </c>
      <c r="S6188" s="25">
        <v>71</v>
      </c>
      <c r="T6188" s="25">
        <v>5.1999999999999998E-2</v>
      </c>
      <c r="U6188" s="25">
        <v>0.16</v>
      </c>
      <c r="V6188" s="25">
        <v>0.16</v>
      </c>
      <c r="W6188" s="25">
        <v>0</v>
      </c>
      <c r="X6188" s="25">
        <v>0</v>
      </c>
      <c r="Y6188" s="25" t="s">
        <v>42</v>
      </c>
      <c r="Z6188" s="25" t="s">
        <v>42</v>
      </c>
      <c r="AA6188" s="25">
        <v>6</v>
      </c>
      <c r="AB6188" s="25">
        <v>6</v>
      </c>
      <c r="AC6188" s="25" t="s">
        <v>4610</v>
      </c>
      <c r="AD6188" s="59" t="s">
        <v>51</v>
      </c>
      <c r="AE6188" s="59" t="s">
        <v>51</v>
      </c>
    </row>
    <row r="6189" spans="1:31" ht="47.25" x14ac:dyDescent="0.25">
      <c r="A6189" s="57" t="s">
        <v>17950</v>
      </c>
      <c r="B6189" s="24" t="s">
        <v>18194</v>
      </c>
      <c r="C6189" s="58" t="s">
        <v>18195</v>
      </c>
      <c r="D6189" s="59">
        <v>1973</v>
      </c>
      <c r="E6189" s="25" t="s">
        <v>42</v>
      </c>
      <c r="F6189" s="25" t="s">
        <v>42</v>
      </c>
      <c r="G6189" s="59" t="s">
        <v>42</v>
      </c>
      <c r="H6189" s="25" t="s">
        <v>42</v>
      </c>
      <c r="I6189" s="25" t="s">
        <v>42</v>
      </c>
      <c r="J6189" s="25" t="s">
        <v>42</v>
      </c>
      <c r="K6189" s="25" t="s">
        <v>42</v>
      </c>
      <c r="L6189" s="59" t="s">
        <v>51</v>
      </c>
      <c r="M6189" s="59" t="s">
        <v>51</v>
      </c>
      <c r="N6189" s="59" t="s">
        <v>147</v>
      </c>
      <c r="O6189" s="59" t="s">
        <v>147</v>
      </c>
      <c r="P6189" s="59" t="s">
        <v>18196</v>
      </c>
      <c r="Q6189" s="25">
        <v>4.7E-2</v>
      </c>
      <c r="R6189" s="25" t="s">
        <v>53</v>
      </c>
      <c r="S6189" s="25">
        <v>74</v>
      </c>
      <c r="T6189" s="25" t="s">
        <v>42</v>
      </c>
      <c r="U6189" s="25">
        <v>6.3E-2</v>
      </c>
      <c r="V6189" s="25">
        <v>6.3E-2</v>
      </c>
      <c r="W6189" s="25">
        <v>0</v>
      </c>
      <c r="X6189" s="25">
        <v>0</v>
      </c>
      <c r="Y6189" s="25" t="s">
        <v>42</v>
      </c>
      <c r="Z6189" s="25" t="s">
        <v>42</v>
      </c>
      <c r="AA6189" s="25">
        <v>10</v>
      </c>
      <c r="AB6189" s="25">
        <v>10</v>
      </c>
      <c r="AC6189" s="25" t="s">
        <v>4610</v>
      </c>
      <c r="AD6189" s="59" t="s">
        <v>51</v>
      </c>
      <c r="AE6189" s="59" t="s">
        <v>51</v>
      </c>
    </row>
    <row r="6190" spans="1:31" ht="31.5" x14ac:dyDescent="0.25">
      <c r="A6190" s="57" t="s">
        <v>17950</v>
      </c>
      <c r="B6190" s="24" t="s">
        <v>18197</v>
      </c>
      <c r="C6190" s="58" t="s">
        <v>18198</v>
      </c>
      <c r="D6190" s="59">
        <v>1986</v>
      </c>
      <c r="E6190" s="25" t="s">
        <v>42</v>
      </c>
      <c r="F6190" s="25" t="s">
        <v>42</v>
      </c>
      <c r="G6190" s="59" t="s">
        <v>42</v>
      </c>
      <c r="H6190" s="25" t="s">
        <v>42</v>
      </c>
      <c r="I6190" s="25" t="s">
        <v>42</v>
      </c>
      <c r="J6190" s="25" t="s">
        <v>42</v>
      </c>
      <c r="K6190" s="25" t="s">
        <v>42</v>
      </c>
      <c r="L6190" s="59" t="s">
        <v>51</v>
      </c>
      <c r="M6190" s="59" t="s">
        <v>51</v>
      </c>
      <c r="N6190" s="59" t="s">
        <v>147</v>
      </c>
      <c r="O6190" s="59" t="s">
        <v>147</v>
      </c>
      <c r="P6190" s="59" t="s">
        <v>18199</v>
      </c>
      <c r="Q6190" s="25">
        <v>0.26400000000000001</v>
      </c>
      <c r="R6190" s="25" t="s">
        <v>53</v>
      </c>
      <c r="S6190" s="25">
        <v>66</v>
      </c>
      <c r="T6190" s="25">
        <v>1.4999999999999999E-2</v>
      </c>
      <c r="U6190" s="25">
        <v>0.4</v>
      </c>
      <c r="V6190" s="25">
        <v>0.4</v>
      </c>
      <c r="W6190" s="25">
        <v>0</v>
      </c>
      <c r="X6190" s="25">
        <v>0</v>
      </c>
      <c r="Y6190" s="25" t="s">
        <v>42</v>
      </c>
      <c r="Z6190" s="25" t="s">
        <v>42</v>
      </c>
      <c r="AA6190" s="25">
        <v>10</v>
      </c>
      <c r="AB6190" s="25">
        <v>10</v>
      </c>
      <c r="AC6190" s="25" t="s">
        <v>4610</v>
      </c>
      <c r="AD6190" s="59" t="s">
        <v>51</v>
      </c>
      <c r="AE6190" s="59" t="s">
        <v>51</v>
      </c>
    </row>
    <row r="6191" spans="1:31" ht="31.5" x14ac:dyDescent="0.25">
      <c r="A6191" s="57" t="s">
        <v>17950</v>
      </c>
      <c r="B6191" s="24" t="s">
        <v>18200</v>
      </c>
      <c r="C6191" s="58" t="s">
        <v>18201</v>
      </c>
      <c r="D6191" s="59">
        <v>2002</v>
      </c>
      <c r="E6191" s="25" t="s">
        <v>42</v>
      </c>
      <c r="F6191" s="25" t="s">
        <v>42</v>
      </c>
      <c r="G6191" s="59" t="s">
        <v>42</v>
      </c>
      <c r="H6191" s="25" t="s">
        <v>42</v>
      </c>
      <c r="I6191" s="25" t="s">
        <v>42</v>
      </c>
      <c r="J6191" s="25" t="s">
        <v>42</v>
      </c>
      <c r="K6191" s="25" t="s">
        <v>42</v>
      </c>
      <c r="L6191" s="59" t="s">
        <v>51</v>
      </c>
      <c r="M6191" s="59" t="s">
        <v>51</v>
      </c>
      <c r="N6191" s="59" t="s">
        <v>147</v>
      </c>
      <c r="O6191" s="59" t="s">
        <v>147</v>
      </c>
      <c r="P6191" s="59" t="s">
        <v>18202</v>
      </c>
      <c r="Q6191" s="25">
        <v>0.32800000000000001</v>
      </c>
      <c r="R6191" s="25" t="s">
        <v>53</v>
      </c>
      <c r="S6191" s="25">
        <v>82</v>
      </c>
      <c r="T6191" s="25">
        <v>7.0000000000000001E-3</v>
      </c>
      <c r="U6191" s="25">
        <v>0.4</v>
      </c>
      <c r="V6191" s="25">
        <v>0.4</v>
      </c>
      <c r="W6191" s="25">
        <v>0</v>
      </c>
      <c r="X6191" s="25">
        <v>0</v>
      </c>
      <c r="Y6191" s="25" t="s">
        <v>42</v>
      </c>
      <c r="Z6191" s="25" t="s">
        <v>42</v>
      </c>
      <c r="AA6191" s="25">
        <v>10</v>
      </c>
      <c r="AB6191" s="25">
        <v>10</v>
      </c>
      <c r="AC6191" s="25" t="s">
        <v>4610</v>
      </c>
      <c r="AD6191" s="59" t="s">
        <v>51</v>
      </c>
      <c r="AE6191" s="59" t="s">
        <v>51</v>
      </c>
    </row>
    <row r="6192" spans="1:31" ht="31.5" x14ac:dyDescent="0.25">
      <c r="A6192" s="57" t="s">
        <v>17950</v>
      </c>
      <c r="B6192" s="24" t="s">
        <v>18203</v>
      </c>
      <c r="C6192" s="58" t="s">
        <v>18204</v>
      </c>
      <c r="D6192" s="59">
        <v>1984</v>
      </c>
      <c r="E6192" s="25" t="s">
        <v>42</v>
      </c>
      <c r="F6192" s="25" t="s">
        <v>42</v>
      </c>
      <c r="G6192" s="59" t="s">
        <v>42</v>
      </c>
      <c r="H6192" s="25" t="s">
        <v>42</v>
      </c>
      <c r="I6192" s="25" t="s">
        <v>42</v>
      </c>
      <c r="J6192" s="25" t="s">
        <v>42</v>
      </c>
      <c r="K6192" s="25" t="s">
        <v>42</v>
      </c>
      <c r="L6192" s="59" t="s">
        <v>51</v>
      </c>
      <c r="M6192" s="59" t="s">
        <v>51</v>
      </c>
      <c r="N6192" s="59" t="s">
        <v>147</v>
      </c>
      <c r="O6192" s="59" t="s">
        <v>147</v>
      </c>
      <c r="P6192" s="59" t="s">
        <v>18205</v>
      </c>
      <c r="Q6192" s="25">
        <v>0.19</v>
      </c>
      <c r="R6192" s="25" t="s">
        <v>53</v>
      </c>
      <c r="S6192" s="25">
        <v>76</v>
      </c>
      <c r="T6192" s="25">
        <v>4.4999999999999998E-2</v>
      </c>
      <c r="U6192" s="25">
        <v>0.25</v>
      </c>
      <c r="V6192" s="25">
        <v>0.25</v>
      </c>
      <c r="W6192" s="25">
        <v>0</v>
      </c>
      <c r="X6192" s="25">
        <v>0</v>
      </c>
      <c r="Y6192" s="25" t="s">
        <v>42</v>
      </c>
      <c r="Z6192" s="25" t="s">
        <v>42</v>
      </c>
      <c r="AA6192" s="25">
        <v>10</v>
      </c>
      <c r="AB6192" s="25">
        <v>10</v>
      </c>
      <c r="AC6192" s="25" t="s">
        <v>4610</v>
      </c>
      <c r="AD6192" s="59" t="s">
        <v>51</v>
      </c>
      <c r="AE6192" s="59" t="s">
        <v>51</v>
      </c>
    </row>
    <row r="6193" spans="1:31" ht="31.5" x14ac:dyDescent="0.25">
      <c r="A6193" s="57" t="s">
        <v>17950</v>
      </c>
      <c r="B6193" s="24" t="s">
        <v>18206</v>
      </c>
      <c r="C6193" s="58" t="s">
        <v>18207</v>
      </c>
      <c r="D6193" s="59">
        <v>1986</v>
      </c>
      <c r="E6193" s="25" t="s">
        <v>42</v>
      </c>
      <c r="F6193" s="25" t="s">
        <v>42</v>
      </c>
      <c r="G6193" s="59" t="s">
        <v>42</v>
      </c>
      <c r="H6193" s="25" t="s">
        <v>42</v>
      </c>
      <c r="I6193" s="25" t="s">
        <v>42</v>
      </c>
      <c r="J6193" s="25" t="s">
        <v>42</v>
      </c>
      <c r="K6193" s="25" t="s">
        <v>42</v>
      </c>
      <c r="L6193" s="59" t="s">
        <v>51</v>
      </c>
      <c r="M6193" s="59" t="s">
        <v>51</v>
      </c>
      <c r="N6193" s="59" t="s">
        <v>147</v>
      </c>
      <c r="O6193" s="59" t="s">
        <v>147</v>
      </c>
      <c r="P6193" s="59" t="s">
        <v>18208</v>
      </c>
      <c r="Q6193" s="25">
        <v>0.114</v>
      </c>
      <c r="R6193" s="25" t="s">
        <v>53</v>
      </c>
      <c r="S6193" s="25">
        <v>71</v>
      </c>
      <c r="T6193" s="25" t="s">
        <v>42</v>
      </c>
      <c r="U6193" s="25">
        <v>0.16</v>
      </c>
      <c r="V6193" s="25">
        <v>0.16</v>
      </c>
      <c r="W6193" s="25">
        <v>0</v>
      </c>
      <c r="X6193" s="25">
        <v>0</v>
      </c>
      <c r="Y6193" s="25" t="s">
        <v>42</v>
      </c>
      <c r="Z6193" s="25" t="s">
        <v>42</v>
      </c>
      <c r="AA6193" s="25">
        <v>10</v>
      </c>
      <c r="AB6193" s="25">
        <v>10</v>
      </c>
      <c r="AC6193" s="25" t="s">
        <v>4610</v>
      </c>
      <c r="AD6193" s="59" t="s">
        <v>51</v>
      </c>
      <c r="AE6193" s="59" t="s">
        <v>51</v>
      </c>
    </row>
    <row r="6194" spans="1:31" ht="31.5" x14ac:dyDescent="0.25">
      <c r="A6194" s="57" t="s">
        <v>17950</v>
      </c>
      <c r="B6194" s="24" t="s">
        <v>18209</v>
      </c>
      <c r="C6194" s="58" t="s">
        <v>18210</v>
      </c>
      <c r="D6194" s="59">
        <v>1984</v>
      </c>
      <c r="E6194" s="25" t="s">
        <v>42</v>
      </c>
      <c r="F6194" s="25" t="s">
        <v>42</v>
      </c>
      <c r="G6194" s="59" t="s">
        <v>42</v>
      </c>
      <c r="H6194" s="25" t="s">
        <v>42</v>
      </c>
      <c r="I6194" s="25" t="s">
        <v>42</v>
      </c>
      <c r="J6194" s="25" t="s">
        <v>42</v>
      </c>
      <c r="K6194" s="25" t="s">
        <v>42</v>
      </c>
      <c r="L6194" s="59" t="s">
        <v>51</v>
      </c>
      <c r="M6194" s="59" t="s">
        <v>51</v>
      </c>
      <c r="N6194" s="59" t="s">
        <v>147</v>
      </c>
      <c r="O6194" s="59" t="s">
        <v>147</v>
      </c>
      <c r="P6194" s="59" t="s">
        <v>18211</v>
      </c>
      <c r="Q6194" s="25">
        <v>0.123</v>
      </c>
      <c r="R6194" s="25" t="s">
        <v>53</v>
      </c>
      <c r="S6194" s="25">
        <v>77</v>
      </c>
      <c r="T6194" s="25">
        <v>0.04</v>
      </c>
      <c r="U6194" s="25">
        <v>0.16</v>
      </c>
      <c r="V6194" s="25">
        <v>0.16</v>
      </c>
      <c r="W6194" s="25">
        <v>0</v>
      </c>
      <c r="X6194" s="25">
        <v>0</v>
      </c>
      <c r="Y6194" s="25" t="s">
        <v>42</v>
      </c>
      <c r="Z6194" s="25" t="s">
        <v>42</v>
      </c>
      <c r="AA6194" s="25">
        <v>10</v>
      </c>
      <c r="AB6194" s="25">
        <v>10</v>
      </c>
      <c r="AC6194" s="25" t="s">
        <v>4610</v>
      </c>
      <c r="AD6194" s="59" t="s">
        <v>51</v>
      </c>
      <c r="AE6194" s="59" t="s">
        <v>51</v>
      </c>
    </row>
    <row r="6195" spans="1:31" ht="31.5" x14ac:dyDescent="0.25">
      <c r="A6195" s="57" t="s">
        <v>17950</v>
      </c>
      <c r="B6195" s="24" t="s">
        <v>18212</v>
      </c>
      <c r="C6195" s="58" t="s">
        <v>18213</v>
      </c>
      <c r="D6195" s="59">
        <v>1957</v>
      </c>
      <c r="E6195" s="25" t="s">
        <v>42</v>
      </c>
      <c r="F6195" s="25" t="s">
        <v>42</v>
      </c>
      <c r="G6195" s="59" t="s">
        <v>42</v>
      </c>
      <c r="H6195" s="25" t="s">
        <v>42</v>
      </c>
      <c r="I6195" s="25" t="s">
        <v>42</v>
      </c>
      <c r="J6195" s="25" t="s">
        <v>42</v>
      </c>
      <c r="K6195" s="25" t="s">
        <v>42</v>
      </c>
      <c r="L6195" s="59" t="s">
        <v>51</v>
      </c>
      <c r="M6195" s="59" t="s">
        <v>51</v>
      </c>
      <c r="N6195" s="59" t="s">
        <v>147</v>
      </c>
      <c r="O6195" s="59" t="s">
        <v>147</v>
      </c>
      <c r="P6195" s="59" t="s">
        <v>18214</v>
      </c>
      <c r="Q6195" s="25">
        <v>0.25</v>
      </c>
      <c r="R6195" s="25" t="s">
        <v>53</v>
      </c>
      <c r="S6195" s="25">
        <v>72</v>
      </c>
      <c r="T6195" s="25">
        <v>2.5000000000000001E-2</v>
      </c>
      <c r="U6195" s="25">
        <v>0.4</v>
      </c>
      <c r="V6195" s="25">
        <v>0.4</v>
      </c>
      <c r="W6195" s="25">
        <v>0</v>
      </c>
      <c r="X6195" s="25">
        <v>0</v>
      </c>
      <c r="Y6195" s="25" t="s">
        <v>42</v>
      </c>
      <c r="Z6195" s="25" t="s">
        <v>42</v>
      </c>
      <c r="AA6195" s="25">
        <v>6</v>
      </c>
      <c r="AB6195" s="25">
        <v>6</v>
      </c>
      <c r="AC6195" s="25" t="s">
        <v>4610</v>
      </c>
      <c r="AD6195" s="59" t="s">
        <v>51</v>
      </c>
      <c r="AE6195" s="59" t="s">
        <v>51</v>
      </c>
    </row>
    <row r="6196" spans="1:31" ht="31.5" x14ac:dyDescent="0.25">
      <c r="A6196" s="57" t="s">
        <v>17950</v>
      </c>
      <c r="B6196" s="24" t="s">
        <v>18215</v>
      </c>
      <c r="C6196" s="58" t="s">
        <v>18216</v>
      </c>
      <c r="D6196" s="59">
        <v>1955</v>
      </c>
      <c r="E6196" s="25" t="s">
        <v>42</v>
      </c>
      <c r="F6196" s="25" t="s">
        <v>42</v>
      </c>
      <c r="G6196" s="59" t="s">
        <v>42</v>
      </c>
      <c r="H6196" s="25" t="s">
        <v>42</v>
      </c>
      <c r="I6196" s="25" t="s">
        <v>42</v>
      </c>
      <c r="J6196" s="25" t="s">
        <v>42</v>
      </c>
      <c r="K6196" s="25" t="s">
        <v>42</v>
      </c>
      <c r="L6196" s="59" t="s">
        <v>51</v>
      </c>
      <c r="M6196" s="59" t="s">
        <v>51</v>
      </c>
      <c r="N6196" s="59" t="s">
        <v>147</v>
      </c>
      <c r="O6196" s="59" t="s">
        <v>147</v>
      </c>
      <c r="P6196" s="59" t="s">
        <v>18217</v>
      </c>
      <c r="Q6196" s="25">
        <v>0.27</v>
      </c>
      <c r="R6196" s="25" t="s">
        <v>53</v>
      </c>
      <c r="S6196" s="25">
        <v>68</v>
      </c>
      <c r="T6196" s="25">
        <v>6.6000000000000003E-2</v>
      </c>
      <c r="U6196" s="25">
        <v>0.4</v>
      </c>
      <c r="V6196" s="25">
        <v>0.4</v>
      </c>
      <c r="W6196" s="25">
        <v>0</v>
      </c>
      <c r="X6196" s="25">
        <v>0</v>
      </c>
      <c r="Y6196" s="25" t="s">
        <v>42</v>
      </c>
      <c r="Z6196" s="25" t="s">
        <v>42</v>
      </c>
      <c r="AA6196" s="25">
        <v>6</v>
      </c>
      <c r="AB6196" s="25">
        <v>6</v>
      </c>
      <c r="AC6196" s="25" t="s">
        <v>4610</v>
      </c>
      <c r="AD6196" s="59" t="s">
        <v>51</v>
      </c>
      <c r="AE6196" s="59" t="s">
        <v>51</v>
      </c>
    </row>
    <row r="6197" spans="1:31" ht="31.5" x14ac:dyDescent="0.25">
      <c r="A6197" s="57" t="s">
        <v>17950</v>
      </c>
      <c r="B6197" s="24" t="s">
        <v>18218</v>
      </c>
      <c r="C6197" s="58" t="s">
        <v>18219</v>
      </c>
      <c r="D6197" s="59">
        <v>1953</v>
      </c>
      <c r="E6197" s="25" t="s">
        <v>42</v>
      </c>
      <c r="F6197" s="25" t="s">
        <v>42</v>
      </c>
      <c r="G6197" s="59" t="s">
        <v>42</v>
      </c>
      <c r="H6197" s="25" t="s">
        <v>42</v>
      </c>
      <c r="I6197" s="25" t="s">
        <v>42</v>
      </c>
      <c r="J6197" s="25" t="s">
        <v>42</v>
      </c>
      <c r="K6197" s="25" t="s">
        <v>42</v>
      </c>
      <c r="L6197" s="59" t="s">
        <v>51</v>
      </c>
      <c r="M6197" s="59" t="s">
        <v>51</v>
      </c>
      <c r="N6197" s="59" t="s">
        <v>147</v>
      </c>
      <c r="O6197" s="59" t="s">
        <v>147</v>
      </c>
      <c r="P6197" s="59" t="s">
        <v>18220</v>
      </c>
      <c r="Q6197" s="25">
        <v>0.28799999999999998</v>
      </c>
      <c r="R6197" s="25" t="s">
        <v>53</v>
      </c>
      <c r="S6197" s="25">
        <v>74</v>
      </c>
      <c r="T6197" s="25" t="s">
        <v>42</v>
      </c>
      <c r="U6197" s="25">
        <v>0.4</v>
      </c>
      <c r="V6197" s="25">
        <v>0.4</v>
      </c>
      <c r="W6197" s="25">
        <v>0</v>
      </c>
      <c r="X6197" s="25">
        <v>0</v>
      </c>
      <c r="Y6197" s="25" t="s">
        <v>42</v>
      </c>
      <c r="Z6197" s="25" t="s">
        <v>42</v>
      </c>
      <c r="AA6197" s="25">
        <v>6</v>
      </c>
      <c r="AB6197" s="25">
        <v>6</v>
      </c>
      <c r="AC6197" s="25" t="s">
        <v>4610</v>
      </c>
      <c r="AD6197" s="59" t="s">
        <v>51</v>
      </c>
      <c r="AE6197" s="59" t="s">
        <v>51</v>
      </c>
    </row>
    <row r="6198" spans="1:31" ht="31.5" x14ac:dyDescent="0.25">
      <c r="A6198" s="57" t="s">
        <v>17950</v>
      </c>
      <c r="B6198" s="24" t="s">
        <v>18221</v>
      </c>
      <c r="C6198" s="58" t="s">
        <v>18222</v>
      </c>
      <c r="D6198" s="59">
        <v>1949</v>
      </c>
      <c r="E6198" s="25" t="s">
        <v>42</v>
      </c>
      <c r="F6198" s="25" t="s">
        <v>42</v>
      </c>
      <c r="G6198" s="59" t="s">
        <v>42</v>
      </c>
      <c r="H6198" s="25" t="s">
        <v>42</v>
      </c>
      <c r="I6198" s="25" t="s">
        <v>42</v>
      </c>
      <c r="J6198" s="25" t="s">
        <v>42</v>
      </c>
      <c r="K6198" s="25" t="s">
        <v>42</v>
      </c>
      <c r="L6198" s="59" t="s">
        <v>51</v>
      </c>
      <c r="M6198" s="59" t="s">
        <v>51</v>
      </c>
      <c r="N6198" s="59" t="s">
        <v>147</v>
      </c>
      <c r="O6198" s="59" t="s">
        <v>147</v>
      </c>
      <c r="P6198" s="59" t="s">
        <v>18223</v>
      </c>
      <c r="Q6198" s="25">
        <v>0.35</v>
      </c>
      <c r="R6198" s="25" t="s">
        <v>53</v>
      </c>
      <c r="S6198" s="25">
        <v>73</v>
      </c>
      <c r="T6198" s="25">
        <v>1.7000000000000001E-2</v>
      </c>
      <c r="U6198" s="25">
        <v>0.4</v>
      </c>
      <c r="V6198" s="25">
        <v>0.4</v>
      </c>
      <c r="W6198" s="25">
        <v>0</v>
      </c>
      <c r="X6198" s="25">
        <v>0</v>
      </c>
      <c r="Y6198" s="25" t="s">
        <v>42</v>
      </c>
      <c r="Z6198" s="25" t="s">
        <v>42</v>
      </c>
      <c r="AA6198" s="25">
        <v>10</v>
      </c>
      <c r="AB6198" s="25">
        <v>10</v>
      </c>
      <c r="AC6198" s="25" t="s">
        <v>4610</v>
      </c>
      <c r="AD6198" s="59" t="s">
        <v>51</v>
      </c>
      <c r="AE6198" s="59" t="s">
        <v>51</v>
      </c>
    </row>
    <row r="6199" spans="1:31" ht="31.5" x14ac:dyDescent="0.25">
      <c r="A6199" s="57" t="s">
        <v>17950</v>
      </c>
      <c r="B6199" s="24" t="s">
        <v>18224</v>
      </c>
      <c r="C6199" s="58" t="s">
        <v>18225</v>
      </c>
      <c r="D6199" s="59" t="s">
        <v>42</v>
      </c>
      <c r="E6199" s="25" t="s">
        <v>42</v>
      </c>
      <c r="F6199" s="25" t="s">
        <v>42</v>
      </c>
      <c r="G6199" s="59" t="s">
        <v>42</v>
      </c>
      <c r="H6199" s="25" t="s">
        <v>42</v>
      </c>
      <c r="I6199" s="25" t="s">
        <v>42</v>
      </c>
      <c r="J6199" s="25" t="s">
        <v>42</v>
      </c>
      <c r="K6199" s="25" t="s">
        <v>42</v>
      </c>
      <c r="L6199" s="59" t="s">
        <v>51</v>
      </c>
      <c r="M6199" s="59" t="s">
        <v>51</v>
      </c>
      <c r="N6199" s="59" t="s">
        <v>51</v>
      </c>
      <c r="O6199" s="59" t="s">
        <v>51</v>
      </c>
      <c r="P6199" s="59" t="s">
        <v>42</v>
      </c>
      <c r="Q6199" s="25" t="s">
        <v>42</v>
      </c>
      <c r="R6199" s="25" t="s">
        <v>42</v>
      </c>
      <c r="S6199" s="25" t="s">
        <v>42</v>
      </c>
      <c r="T6199" s="25" t="s">
        <v>42</v>
      </c>
      <c r="U6199" s="25" t="s">
        <v>42</v>
      </c>
      <c r="V6199" s="25" t="s">
        <v>42</v>
      </c>
      <c r="W6199" s="25">
        <v>0</v>
      </c>
      <c r="X6199" s="25">
        <v>0</v>
      </c>
      <c r="Y6199" s="25" t="s">
        <v>42</v>
      </c>
      <c r="Z6199" s="25" t="s">
        <v>42</v>
      </c>
      <c r="AA6199" s="25">
        <v>0</v>
      </c>
      <c r="AB6199" s="25">
        <v>0</v>
      </c>
      <c r="AC6199" s="25" t="s">
        <v>4610</v>
      </c>
      <c r="AD6199" s="59" t="s">
        <v>51</v>
      </c>
      <c r="AE6199" s="59" t="s">
        <v>51</v>
      </c>
    </row>
    <row r="6200" spans="1:31" ht="31.5" x14ac:dyDescent="0.25">
      <c r="A6200" s="57" t="s">
        <v>17950</v>
      </c>
      <c r="B6200" s="24" t="s">
        <v>18226</v>
      </c>
      <c r="C6200" s="58" t="s">
        <v>18227</v>
      </c>
      <c r="D6200" s="59" t="s">
        <v>42</v>
      </c>
      <c r="E6200" s="25" t="s">
        <v>42</v>
      </c>
      <c r="F6200" s="25" t="s">
        <v>42</v>
      </c>
      <c r="G6200" s="59" t="s">
        <v>42</v>
      </c>
      <c r="H6200" s="25" t="s">
        <v>42</v>
      </c>
      <c r="I6200" s="25" t="s">
        <v>42</v>
      </c>
      <c r="J6200" s="25" t="s">
        <v>42</v>
      </c>
      <c r="K6200" s="25" t="s">
        <v>42</v>
      </c>
      <c r="L6200" s="59" t="s">
        <v>51</v>
      </c>
      <c r="M6200" s="59" t="s">
        <v>51</v>
      </c>
      <c r="N6200" s="59" t="s">
        <v>51</v>
      </c>
      <c r="O6200" s="59" t="s">
        <v>51</v>
      </c>
      <c r="P6200" s="59" t="s">
        <v>42</v>
      </c>
      <c r="Q6200" s="25" t="s">
        <v>42</v>
      </c>
      <c r="R6200" s="25" t="s">
        <v>42</v>
      </c>
      <c r="S6200" s="25" t="s">
        <v>42</v>
      </c>
      <c r="T6200" s="25" t="s">
        <v>42</v>
      </c>
      <c r="U6200" s="25" t="s">
        <v>42</v>
      </c>
      <c r="V6200" s="25" t="s">
        <v>42</v>
      </c>
      <c r="W6200" s="25">
        <v>0</v>
      </c>
      <c r="X6200" s="25">
        <v>0</v>
      </c>
      <c r="Y6200" s="25" t="s">
        <v>42</v>
      </c>
      <c r="Z6200" s="25" t="s">
        <v>42</v>
      </c>
      <c r="AA6200" s="25">
        <v>0</v>
      </c>
      <c r="AB6200" s="25">
        <v>0</v>
      </c>
      <c r="AC6200" s="25" t="s">
        <v>4610</v>
      </c>
      <c r="AD6200" s="59" t="s">
        <v>51</v>
      </c>
      <c r="AE6200" s="59" t="s">
        <v>51</v>
      </c>
    </row>
    <row r="6201" spans="1:31" ht="31.5" x14ac:dyDescent="0.25">
      <c r="A6201" s="57" t="s">
        <v>17950</v>
      </c>
      <c r="B6201" s="24" t="s">
        <v>18228</v>
      </c>
      <c r="C6201" s="58" t="s">
        <v>18229</v>
      </c>
      <c r="D6201" s="59">
        <v>1958</v>
      </c>
      <c r="E6201" s="25" t="s">
        <v>42</v>
      </c>
      <c r="F6201" s="25" t="s">
        <v>42</v>
      </c>
      <c r="G6201" s="59" t="s">
        <v>42</v>
      </c>
      <c r="H6201" s="25" t="s">
        <v>42</v>
      </c>
      <c r="I6201" s="25" t="s">
        <v>42</v>
      </c>
      <c r="J6201" s="25" t="s">
        <v>42</v>
      </c>
      <c r="K6201" s="25" t="s">
        <v>42</v>
      </c>
      <c r="L6201" s="59" t="s">
        <v>51</v>
      </c>
      <c r="M6201" s="59" t="s">
        <v>51</v>
      </c>
      <c r="N6201" s="59" t="s">
        <v>51</v>
      </c>
      <c r="O6201" s="59" t="s">
        <v>51</v>
      </c>
      <c r="P6201" s="59" t="s">
        <v>18230</v>
      </c>
      <c r="Q6201" s="25" t="s">
        <v>42</v>
      </c>
      <c r="R6201" s="25" t="s">
        <v>42</v>
      </c>
      <c r="S6201" s="25" t="s">
        <v>42</v>
      </c>
      <c r="T6201" s="25" t="s">
        <v>42</v>
      </c>
      <c r="U6201" s="25" t="s">
        <v>42</v>
      </c>
      <c r="V6201" s="25" t="s">
        <v>42</v>
      </c>
      <c r="W6201" s="25">
        <v>0</v>
      </c>
      <c r="X6201" s="25">
        <v>0</v>
      </c>
      <c r="Y6201" s="25" t="s">
        <v>42</v>
      </c>
      <c r="Z6201" s="25" t="s">
        <v>42</v>
      </c>
      <c r="AA6201" s="25">
        <v>10</v>
      </c>
      <c r="AB6201" s="25">
        <v>10</v>
      </c>
      <c r="AC6201" s="25" t="s">
        <v>4610</v>
      </c>
      <c r="AD6201" s="59" t="s">
        <v>51</v>
      </c>
      <c r="AE6201" s="59" t="s">
        <v>51</v>
      </c>
    </row>
    <row r="6202" spans="1:31" ht="31.5" x14ac:dyDescent="0.25">
      <c r="A6202" s="57" t="s">
        <v>17950</v>
      </c>
      <c r="B6202" s="24" t="s">
        <v>18231</v>
      </c>
      <c r="C6202" s="58" t="s">
        <v>18232</v>
      </c>
      <c r="D6202" s="59">
        <v>1970</v>
      </c>
      <c r="E6202" s="25" t="s">
        <v>42</v>
      </c>
      <c r="F6202" s="25" t="s">
        <v>42</v>
      </c>
      <c r="G6202" s="59" t="s">
        <v>42</v>
      </c>
      <c r="H6202" s="25" t="s">
        <v>42</v>
      </c>
      <c r="I6202" s="25" t="s">
        <v>42</v>
      </c>
      <c r="J6202" s="25" t="s">
        <v>42</v>
      </c>
      <c r="K6202" s="25" t="s">
        <v>42</v>
      </c>
      <c r="L6202" s="59" t="s">
        <v>51</v>
      </c>
      <c r="M6202" s="59" t="s">
        <v>51</v>
      </c>
      <c r="N6202" s="59" t="s">
        <v>51</v>
      </c>
      <c r="O6202" s="59" t="s">
        <v>51</v>
      </c>
      <c r="P6202" s="59" t="s">
        <v>18233</v>
      </c>
      <c r="Q6202" s="25" t="s">
        <v>42</v>
      </c>
      <c r="R6202" s="25" t="s">
        <v>42</v>
      </c>
      <c r="S6202" s="25" t="s">
        <v>42</v>
      </c>
      <c r="T6202" s="25" t="s">
        <v>42</v>
      </c>
      <c r="U6202" s="25" t="s">
        <v>42</v>
      </c>
      <c r="V6202" s="25" t="s">
        <v>42</v>
      </c>
      <c r="W6202" s="25">
        <v>0</v>
      </c>
      <c r="X6202" s="25">
        <v>0</v>
      </c>
      <c r="Y6202" s="25" t="s">
        <v>42</v>
      </c>
      <c r="Z6202" s="25" t="s">
        <v>42</v>
      </c>
      <c r="AA6202" s="25">
        <v>6</v>
      </c>
      <c r="AB6202" s="25">
        <v>6</v>
      </c>
      <c r="AC6202" s="25" t="s">
        <v>4610</v>
      </c>
      <c r="AD6202" s="59" t="s">
        <v>51</v>
      </c>
      <c r="AE6202" s="59" t="s">
        <v>51</v>
      </c>
    </row>
    <row r="6203" spans="1:31" ht="31.5" x14ac:dyDescent="0.25">
      <c r="A6203" s="57" t="s">
        <v>17950</v>
      </c>
      <c r="B6203" s="24" t="s">
        <v>18234</v>
      </c>
      <c r="C6203" s="58" t="s">
        <v>18235</v>
      </c>
      <c r="D6203" s="59" t="s">
        <v>42</v>
      </c>
      <c r="E6203" s="25" t="s">
        <v>42</v>
      </c>
      <c r="F6203" s="25" t="s">
        <v>42</v>
      </c>
      <c r="G6203" s="59" t="s">
        <v>42</v>
      </c>
      <c r="H6203" s="25" t="s">
        <v>42</v>
      </c>
      <c r="I6203" s="25" t="s">
        <v>42</v>
      </c>
      <c r="J6203" s="25" t="s">
        <v>42</v>
      </c>
      <c r="K6203" s="25" t="s">
        <v>42</v>
      </c>
      <c r="L6203" s="59" t="s">
        <v>51</v>
      </c>
      <c r="M6203" s="59" t="s">
        <v>51</v>
      </c>
      <c r="N6203" s="59" t="s">
        <v>51</v>
      </c>
      <c r="O6203" s="59" t="s">
        <v>51</v>
      </c>
      <c r="P6203" s="59" t="s">
        <v>42</v>
      </c>
      <c r="Q6203" s="25" t="s">
        <v>42</v>
      </c>
      <c r="R6203" s="25" t="s">
        <v>42</v>
      </c>
      <c r="S6203" s="25" t="s">
        <v>42</v>
      </c>
      <c r="T6203" s="25" t="s">
        <v>42</v>
      </c>
      <c r="U6203" s="25" t="s">
        <v>42</v>
      </c>
      <c r="V6203" s="25" t="s">
        <v>42</v>
      </c>
      <c r="W6203" s="25">
        <v>0</v>
      </c>
      <c r="X6203" s="25">
        <v>0</v>
      </c>
      <c r="Y6203" s="25" t="s">
        <v>42</v>
      </c>
      <c r="Z6203" s="25" t="s">
        <v>42</v>
      </c>
      <c r="AA6203" s="25">
        <v>0</v>
      </c>
      <c r="AB6203" s="25">
        <v>0</v>
      </c>
      <c r="AC6203" s="25" t="s">
        <v>4610</v>
      </c>
      <c r="AD6203" s="59" t="s">
        <v>51</v>
      </c>
      <c r="AE6203" s="59" t="s">
        <v>51</v>
      </c>
    </row>
    <row r="6204" spans="1:31" ht="31.5" x14ac:dyDescent="0.25">
      <c r="A6204" s="57" t="s">
        <v>17950</v>
      </c>
      <c r="B6204" s="24" t="s">
        <v>18236</v>
      </c>
      <c r="C6204" s="58" t="s">
        <v>18237</v>
      </c>
      <c r="D6204" s="59">
        <v>1958</v>
      </c>
      <c r="E6204" s="25" t="s">
        <v>42</v>
      </c>
      <c r="F6204" s="25" t="s">
        <v>42</v>
      </c>
      <c r="G6204" s="59" t="s">
        <v>42</v>
      </c>
      <c r="H6204" s="25" t="s">
        <v>42</v>
      </c>
      <c r="I6204" s="25" t="s">
        <v>42</v>
      </c>
      <c r="J6204" s="25" t="s">
        <v>42</v>
      </c>
      <c r="K6204" s="25" t="s">
        <v>42</v>
      </c>
      <c r="L6204" s="59" t="s">
        <v>51</v>
      </c>
      <c r="M6204" s="59" t="s">
        <v>51</v>
      </c>
      <c r="N6204" s="59" t="s">
        <v>51</v>
      </c>
      <c r="O6204" s="59" t="s">
        <v>51</v>
      </c>
      <c r="P6204" s="59" t="s">
        <v>18238</v>
      </c>
      <c r="Q6204" s="25" t="s">
        <v>42</v>
      </c>
      <c r="R6204" s="25" t="s">
        <v>42</v>
      </c>
      <c r="S6204" s="25" t="s">
        <v>42</v>
      </c>
      <c r="T6204" s="25" t="s">
        <v>42</v>
      </c>
      <c r="U6204" s="25" t="s">
        <v>42</v>
      </c>
      <c r="V6204" s="25" t="s">
        <v>42</v>
      </c>
      <c r="W6204" s="25">
        <v>0</v>
      </c>
      <c r="X6204" s="25">
        <v>0</v>
      </c>
      <c r="Y6204" s="25" t="s">
        <v>42</v>
      </c>
      <c r="Z6204" s="25" t="s">
        <v>42</v>
      </c>
      <c r="AA6204" s="25">
        <v>6</v>
      </c>
      <c r="AB6204" s="25">
        <v>6</v>
      </c>
      <c r="AC6204" s="25" t="s">
        <v>4610</v>
      </c>
      <c r="AD6204" s="59" t="s">
        <v>51</v>
      </c>
      <c r="AE6204" s="59" t="s">
        <v>51</v>
      </c>
    </row>
    <row r="6205" spans="1:31" ht="47.25" x14ac:dyDescent="0.25">
      <c r="A6205" s="57" t="s">
        <v>17950</v>
      </c>
      <c r="B6205" s="24" t="s">
        <v>18239</v>
      </c>
      <c r="C6205" s="58" t="s">
        <v>18240</v>
      </c>
      <c r="D6205" s="59">
        <v>1989</v>
      </c>
      <c r="E6205" s="25">
        <v>73.39</v>
      </c>
      <c r="F6205" s="25">
        <v>0.82110000000000005</v>
      </c>
      <c r="G6205" s="59">
        <v>2021</v>
      </c>
      <c r="H6205" s="25" t="s">
        <v>42</v>
      </c>
      <c r="I6205" s="25" t="s">
        <v>42</v>
      </c>
      <c r="J6205" s="25" t="s">
        <v>42</v>
      </c>
      <c r="K6205" s="25" t="s">
        <v>42</v>
      </c>
      <c r="L6205" s="59" t="s">
        <v>51</v>
      </c>
      <c r="M6205" s="59" t="s">
        <v>51</v>
      </c>
      <c r="N6205" s="59" t="s">
        <v>51</v>
      </c>
      <c r="O6205" s="59" t="s">
        <v>51</v>
      </c>
      <c r="P6205" s="59" t="s">
        <v>18241</v>
      </c>
      <c r="Q6205" s="25">
        <v>0.94</v>
      </c>
      <c r="R6205" s="25" t="s">
        <v>53</v>
      </c>
      <c r="S6205" s="25">
        <v>9.39</v>
      </c>
      <c r="T6205" s="25">
        <v>16.256</v>
      </c>
      <c r="U6205" s="25">
        <v>20</v>
      </c>
      <c r="V6205" s="25">
        <v>20</v>
      </c>
      <c r="W6205" s="25">
        <v>10</v>
      </c>
      <c r="X6205" s="25">
        <v>10</v>
      </c>
      <c r="Y6205" s="25" t="s">
        <v>42</v>
      </c>
      <c r="Z6205" s="25" t="s">
        <v>42</v>
      </c>
      <c r="AA6205" s="25">
        <v>110</v>
      </c>
      <c r="AB6205" s="25">
        <v>110</v>
      </c>
      <c r="AC6205" s="25" t="s">
        <v>414</v>
      </c>
      <c r="AD6205" s="59" t="s">
        <v>51</v>
      </c>
      <c r="AE6205" s="59" t="s">
        <v>51</v>
      </c>
    </row>
    <row r="6206" spans="1:31" ht="63" x14ac:dyDescent="0.25">
      <c r="A6206" s="57" t="s">
        <v>17950</v>
      </c>
      <c r="B6206" s="24" t="s">
        <v>18242</v>
      </c>
      <c r="C6206" s="58" t="s">
        <v>18243</v>
      </c>
      <c r="D6206" s="59" t="s">
        <v>42</v>
      </c>
      <c r="E6206" s="25" t="s">
        <v>42</v>
      </c>
      <c r="F6206" s="25" t="s">
        <v>42</v>
      </c>
      <c r="G6206" s="59" t="s">
        <v>42</v>
      </c>
      <c r="H6206" s="25" t="s">
        <v>42</v>
      </c>
      <c r="I6206" s="25" t="s">
        <v>42</v>
      </c>
      <c r="J6206" s="25" t="s">
        <v>42</v>
      </c>
      <c r="K6206" s="25" t="s">
        <v>42</v>
      </c>
      <c r="L6206" s="59" t="s">
        <v>51</v>
      </c>
      <c r="M6206" s="59" t="s">
        <v>51</v>
      </c>
      <c r="N6206" s="59" t="s">
        <v>51</v>
      </c>
      <c r="O6206" s="59" t="s">
        <v>51</v>
      </c>
      <c r="P6206" s="59" t="s">
        <v>42</v>
      </c>
      <c r="Q6206" s="25" t="s">
        <v>42</v>
      </c>
      <c r="R6206" s="25" t="s">
        <v>42</v>
      </c>
      <c r="S6206" s="25" t="s">
        <v>42</v>
      </c>
      <c r="T6206" s="25" t="s">
        <v>42</v>
      </c>
      <c r="U6206" s="25" t="s">
        <v>42</v>
      </c>
      <c r="V6206" s="25" t="s">
        <v>42</v>
      </c>
      <c r="W6206" s="25">
        <v>0</v>
      </c>
      <c r="X6206" s="25">
        <v>0</v>
      </c>
      <c r="Y6206" s="25" t="s">
        <v>42</v>
      </c>
      <c r="Z6206" s="25" t="s">
        <v>42</v>
      </c>
      <c r="AA6206" s="25">
        <v>0</v>
      </c>
      <c r="AB6206" s="25">
        <v>0</v>
      </c>
      <c r="AC6206" s="25" t="s">
        <v>18244</v>
      </c>
      <c r="AD6206" s="59" t="s">
        <v>51</v>
      </c>
      <c r="AE6206" s="59" t="s">
        <v>51</v>
      </c>
    </row>
    <row r="6207" spans="1:31" ht="63" x14ac:dyDescent="0.25">
      <c r="A6207" s="57" t="s">
        <v>17950</v>
      </c>
      <c r="B6207" s="24" t="s">
        <v>18245</v>
      </c>
      <c r="C6207" s="58" t="s">
        <v>18246</v>
      </c>
      <c r="D6207" s="59" t="s">
        <v>42</v>
      </c>
      <c r="E6207" s="25" t="s">
        <v>42</v>
      </c>
      <c r="F6207" s="25" t="s">
        <v>42</v>
      </c>
      <c r="G6207" s="59" t="s">
        <v>42</v>
      </c>
      <c r="H6207" s="25" t="s">
        <v>42</v>
      </c>
      <c r="I6207" s="25" t="s">
        <v>42</v>
      </c>
      <c r="J6207" s="25" t="s">
        <v>42</v>
      </c>
      <c r="K6207" s="25" t="s">
        <v>42</v>
      </c>
      <c r="L6207" s="59" t="s">
        <v>51</v>
      </c>
      <c r="M6207" s="59" t="s">
        <v>51</v>
      </c>
      <c r="N6207" s="59" t="s">
        <v>51</v>
      </c>
      <c r="O6207" s="59" t="s">
        <v>51</v>
      </c>
      <c r="P6207" s="59" t="s">
        <v>42</v>
      </c>
      <c r="Q6207" s="25" t="s">
        <v>42</v>
      </c>
      <c r="R6207" s="25" t="s">
        <v>42</v>
      </c>
      <c r="S6207" s="25" t="s">
        <v>42</v>
      </c>
      <c r="T6207" s="25" t="s">
        <v>42</v>
      </c>
      <c r="U6207" s="25" t="s">
        <v>42</v>
      </c>
      <c r="V6207" s="25" t="s">
        <v>42</v>
      </c>
      <c r="W6207" s="25">
        <v>0</v>
      </c>
      <c r="X6207" s="25">
        <v>0</v>
      </c>
      <c r="Y6207" s="25" t="s">
        <v>42</v>
      </c>
      <c r="Z6207" s="25" t="s">
        <v>42</v>
      </c>
      <c r="AA6207" s="25">
        <v>0</v>
      </c>
      <c r="AB6207" s="25">
        <v>0</v>
      </c>
      <c r="AC6207" s="25" t="s">
        <v>18244</v>
      </c>
      <c r="AD6207" s="59" t="s">
        <v>51</v>
      </c>
      <c r="AE6207" s="59" t="s">
        <v>51</v>
      </c>
    </row>
    <row r="6208" spans="1:31" ht="47.25" x14ac:dyDescent="0.25">
      <c r="A6208" s="57" t="s">
        <v>17950</v>
      </c>
      <c r="B6208" s="24" t="s">
        <v>18247</v>
      </c>
      <c r="C6208" s="58" t="s">
        <v>18248</v>
      </c>
      <c r="D6208" s="59">
        <v>1974</v>
      </c>
      <c r="E6208" s="25">
        <v>75.06</v>
      </c>
      <c r="F6208" s="25">
        <v>5.9957000000000003</v>
      </c>
      <c r="G6208" s="59">
        <v>2021</v>
      </c>
      <c r="H6208" s="25" t="s">
        <v>42</v>
      </c>
      <c r="I6208" s="25" t="s">
        <v>42</v>
      </c>
      <c r="J6208" s="25" t="s">
        <v>42</v>
      </c>
      <c r="K6208" s="25" t="s">
        <v>42</v>
      </c>
      <c r="L6208" s="59" t="s">
        <v>51</v>
      </c>
      <c r="M6208" s="59" t="s">
        <v>51</v>
      </c>
      <c r="N6208" s="59" t="s">
        <v>51</v>
      </c>
      <c r="O6208" s="59" t="s">
        <v>51</v>
      </c>
      <c r="P6208" s="59" t="s">
        <v>18249</v>
      </c>
      <c r="Q6208" s="25">
        <v>2</v>
      </c>
      <c r="R6208" s="25" t="s">
        <v>53</v>
      </c>
      <c r="S6208" s="25">
        <v>15.872999999999999</v>
      </c>
      <c r="T6208" s="25">
        <v>3.5859999999999999</v>
      </c>
      <c r="U6208" s="25">
        <v>12.6</v>
      </c>
      <c r="V6208" s="25">
        <v>12.6</v>
      </c>
      <c r="W6208" s="25">
        <v>6.3</v>
      </c>
      <c r="X6208" s="25">
        <v>6.3</v>
      </c>
      <c r="Y6208" s="25" t="s">
        <v>42</v>
      </c>
      <c r="Z6208" s="25" t="s">
        <v>42</v>
      </c>
      <c r="AA6208" s="25">
        <v>110</v>
      </c>
      <c r="AB6208" s="25">
        <v>110</v>
      </c>
      <c r="AC6208" s="25" t="s">
        <v>414</v>
      </c>
      <c r="AD6208" s="59" t="s">
        <v>51</v>
      </c>
      <c r="AE6208" s="59" t="s">
        <v>51</v>
      </c>
    </row>
    <row r="6209" spans="1:31" ht="47.25" x14ac:dyDescent="0.25">
      <c r="A6209" s="57" t="s">
        <v>17950</v>
      </c>
      <c r="B6209" s="24" t="s">
        <v>18250</v>
      </c>
      <c r="C6209" s="58" t="s">
        <v>18251</v>
      </c>
      <c r="D6209" s="59">
        <v>1979</v>
      </c>
      <c r="E6209" s="25">
        <v>62.2</v>
      </c>
      <c r="F6209" s="25">
        <v>12.133800000000001</v>
      </c>
      <c r="G6209" s="59">
        <v>2021</v>
      </c>
      <c r="H6209" s="25" t="s">
        <v>42</v>
      </c>
      <c r="I6209" s="25" t="s">
        <v>42</v>
      </c>
      <c r="J6209" s="25" t="s">
        <v>42</v>
      </c>
      <c r="K6209" s="25" t="s">
        <v>42</v>
      </c>
      <c r="L6209" s="59" t="s">
        <v>51</v>
      </c>
      <c r="M6209" s="59" t="s">
        <v>51</v>
      </c>
      <c r="N6209" s="59" t="s">
        <v>51</v>
      </c>
      <c r="O6209" s="59" t="s">
        <v>51</v>
      </c>
      <c r="P6209" s="59" t="s">
        <v>18252</v>
      </c>
      <c r="Q6209" s="25">
        <v>6.5</v>
      </c>
      <c r="R6209" s="25" t="s">
        <v>53</v>
      </c>
      <c r="S6209" s="25">
        <v>20.312999999999999</v>
      </c>
      <c r="T6209" s="25">
        <v>19</v>
      </c>
      <c r="U6209" s="25">
        <v>32</v>
      </c>
      <c r="V6209" s="25">
        <v>32</v>
      </c>
      <c r="W6209" s="25">
        <v>16</v>
      </c>
      <c r="X6209" s="25">
        <v>16</v>
      </c>
      <c r="Y6209" s="25" t="s">
        <v>42</v>
      </c>
      <c r="Z6209" s="25" t="s">
        <v>42</v>
      </c>
      <c r="AA6209" s="25">
        <v>110</v>
      </c>
      <c r="AB6209" s="25">
        <v>110</v>
      </c>
      <c r="AC6209" s="25" t="s">
        <v>414</v>
      </c>
      <c r="AD6209" s="59" t="s">
        <v>51</v>
      </c>
      <c r="AE6209" s="59" t="s">
        <v>51</v>
      </c>
    </row>
    <row r="6210" spans="1:31" ht="47.25" x14ac:dyDescent="0.25">
      <c r="A6210" s="57" t="s">
        <v>17950</v>
      </c>
      <c r="B6210" s="24" t="s">
        <v>18253</v>
      </c>
      <c r="C6210" s="58" t="s">
        <v>18254</v>
      </c>
      <c r="D6210" s="59">
        <v>1976</v>
      </c>
      <c r="E6210" s="25">
        <v>70.349999999999994</v>
      </c>
      <c r="F6210" s="25">
        <v>3.6255000000000002</v>
      </c>
      <c r="G6210" s="59">
        <v>2021</v>
      </c>
      <c r="H6210" s="25" t="s">
        <v>42</v>
      </c>
      <c r="I6210" s="25" t="s">
        <v>42</v>
      </c>
      <c r="J6210" s="25" t="s">
        <v>42</v>
      </c>
      <c r="K6210" s="25" t="s">
        <v>42</v>
      </c>
      <c r="L6210" s="59" t="s">
        <v>51</v>
      </c>
      <c r="M6210" s="59" t="s">
        <v>51</v>
      </c>
      <c r="N6210" s="59" t="s">
        <v>51</v>
      </c>
      <c r="O6210" s="59" t="s">
        <v>51</v>
      </c>
      <c r="P6210" s="59" t="s">
        <v>18255</v>
      </c>
      <c r="Q6210" s="25">
        <v>19.8</v>
      </c>
      <c r="R6210" s="25" t="s">
        <v>53</v>
      </c>
      <c r="S6210" s="25">
        <v>39.6</v>
      </c>
      <c r="T6210" s="25">
        <v>0.5</v>
      </c>
      <c r="U6210" s="25">
        <v>50</v>
      </c>
      <c r="V6210" s="25">
        <v>50</v>
      </c>
      <c r="W6210" s="25">
        <v>25</v>
      </c>
      <c r="X6210" s="25">
        <v>25</v>
      </c>
      <c r="Y6210" s="25" t="s">
        <v>42</v>
      </c>
      <c r="Z6210" s="25" t="s">
        <v>42</v>
      </c>
      <c r="AA6210" s="25">
        <v>110</v>
      </c>
      <c r="AB6210" s="25">
        <v>110</v>
      </c>
      <c r="AC6210" s="25" t="s">
        <v>414</v>
      </c>
      <c r="AD6210" s="59" t="s">
        <v>51</v>
      </c>
      <c r="AE6210" s="59" t="s">
        <v>51</v>
      </c>
    </row>
    <row r="6211" spans="1:31" ht="47.25" x14ac:dyDescent="0.25">
      <c r="A6211" s="57" t="s">
        <v>17950</v>
      </c>
      <c r="B6211" s="24" t="s">
        <v>18256</v>
      </c>
      <c r="C6211" s="58" t="s">
        <v>18257</v>
      </c>
      <c r="D6211" s="59">
        <v>1985</v>
      </c>
      <c r="E6211" s="25">
        <v>82.33</v>
      </c>
      <c r="F6211" s="25">
        <v>87.6297</v>
      </c>
      <c r="G6211" s="59">
        <v>2021</v>
      </c>
      <c r="H6211" s="25" t="s">
        <v>42</v>
      </c>
      <c r="I6211" s="25" t="s">
        <v>42</v>
      </c>
      <c r="J6211" s="25" t="s">
        <v>42</v>
      </c>
      <c r="K6211" s="25" t="s">
        <v>42</v>
      </c>
      <c r="L6211" s="59" t="s">
        <v>51</v>
      </c>
      <c r="M6211" s="59" t="s">
        <v>51</v>
      </c>
      <c r="N6211" s="59" t="s">
        <v>51</v>
      </c>
      <c r="O6211" s="59" t="s">
        <v>51</v>
      </c>
      <c r="P6211" s="59" t="s">
        <v>18258</v>
      </c>
      <c r="Q6211" s="25">
        <v>5.4</v>
      </c>
      <c r="R6211" s="25" t="s">
        <v>53</v>
      </c>
      <c r="S6211" s="25">
        <v>16.875</v>
      </c>
      <c r="T6211" s="25">
        <v>14.053000000000001</v>
      </c>
      <c r="U6211" s="25">
        <v>32</v>
      </c>
      <c r="V6211" s="25">
        <v>32</v>
      </c>
      <c r="W6211" s="25">
        <v>16</v>
      </c>
      <c r="X6211" s="25">
        <v>16</v>
      </c>
      <c r="Y6211" s="25" t="s">
        <v>42</v>
      </c>
      <c r="Z6211" s="25" t="s">
        <v>42</v>
      </c>
      <c r="AA6211" s="25">
        <v>110</v>
      </c>
      <c r="AB6211" s="25">
        <v>110</v>
      </c>
      <c r="AC6211" s="25" t="s">
        <v>414</v>
      </c>
      <c r="AD6211" s="59" t="s">
        <v>51</v>
      </c>
      <c r="AE6211" s="59" t="s">
        <v>51</v>
      </c>
    </row>
    <row r="6212" spans="1:31" ht="47.25" x14ac:dyDescent="0.25">
      <c r="A6212" s="57" t="s">
        <v>17950</v>
      </c>
      <c r="B6212" s="24" t="s">
        <v>18259</v>
      </c>
      <c r="C6212" s="58" t="s">
        <v>18260</v>
      </c>
      <c r="D6212" s="59">
        <v>1995</v>
      </c>
      <c r="E6212" s="25">
        <v>82.5</v>
      </c>
      <c r="F6212" s="25">
        <v>49.078400000000002</v>
      </c>
      <c r="G6212" s="59">
        <v>2021</v>
      </c>
      <c r="H6212" s="25" t="s">
        <v>42</v>
      </c>
      <c r="I6212" s="25" t="s">
        <v>42</v>
      </c>
      <c r="J6212" s="25" t="s">
        <v>42</v>
      </c>
      <c r="K6212" s="25" t="s">
        <v>42</v>
      </c>
      <c r="L6212" s="59" t="s">
        <v>51</v>
      </c>
      <c r="M6212" s="59" t="s">
        <v>51</v>
      </c>
      <c r="N6212" s="59" t="s">
        <v>51</v>
      </c>
      <c r="O6212" s="59" t="s">
        <v>51</v>
      </c>
      <c r="P6212" s="59" t="s">
        <v>17957</v>
      </c>
      <c r="Q6212" s="25">
        <v>1.42</v>
      </c>
      <c r="R6212" s="25" t="s">
        <v>53</v>
      </c>
      <c r="S6212" s="25">
        <v>8.875</v>
      </c>
      <c r="T6212" s="25">
        <v>1.8620000000000001</v>
      </c>
      <c r="U6212" s="25">
        <v>16</v>
      </c>
      <c r="V6212" s="25">
        <v>16</v>
      </c>
      <c r="W6212" s="25">
        <v>0</v>
      </c>
      <c r="X6212" s="25">
        <v>0</v>
      </c>
      <c r="Y6212" s="25" t="s">
        <v>42</v>
      </c>
      <c r="Z6212" s="25" t="s">
        <v>42</v>
      </c>
      <c r="AA6212" s="25">
        <v>110</v>
      </c>
      <c r="AB6212" s="25">
        <v>110</v>
      </c>
      <c r="AC6212" s="25" t="s">
        <v>414</v>
      </c>
      <c r="AD6212" s="59" t="s">
        <v>51</v>
      </c>
      <c r="AE6212" s="59" t="s">
        <v>51</v>
      </c>
    </row>
    <row r="6213" spans="1:31" ht="47.25" x14ac:dyDescent="0.25">
      <c r="A6213" s="57" t="s">
        <v>17950</v>
      </c>
      <c r="B6213" s="24" t="s">
        <v>18261</v>
      </c>
      <c r="C6213" s="58" t="s">
        <v>18262</v>
      </c>
      <c r="D6213" s="59">
        <v>1971</v>
      </c>
      <c r="E6213" s="25">
        <v>80.84</v>
      </c>
      <c r="F6213" s="25">
        <v>61.505499999999998</v>
      </c>
      <c r="G6213" s="59">
        <v>2021</v>
      </c>
      <c r="H6213" s="25" t="s">
        <v>42</v>
      </c>
      <c r="I6213" s="25" t="s">
        <v>42</v>
      </c>
      <c r="J6213" s="25" t="s">
        <v>42</v>
      </c>
      <c r="K6213" s="25" t="s">
        <v>42</v>
      </c>
      <c r="L6213" s="59" t="s">
        <v>51</v>
      </c>
      <c r="M6213" s="59" t="s">
        <v>51</v>
      </c>
      <c r="N6213" s="59" t="s">
        <v>51</v>
      </c>
      <c r="O6213" s="59" t="s">
        <v>51</v>
      </c>
      <c r="P6213" s="59" t="s">
        <v>17961</v>
      </c>
      <c r="Q6213" s="25">
        <v>6.7</v>
      </c>
      <c r="R6213" s="25" t="s">
        <v>53</v>
      </c>
      <c r="S6213" s="25">
        <v>20.937999999999999</v>
      </c>
      <c r="T6213" s="25">
        <v>8.4610000000000003</v>
      </c>
      <c r="U6213" s="25">
        <v>32</v>
      </c>
      <c r="V6213" s="25">
        <v>32</v>
      </c>
      <c r="W6213" s="25">
        <v>16</v>
      </c>
      <c r="X6213" s="25">
        <v>16</v>
      </c>
      <c r="Y6213" s="25" t="s">
        <v>42</v>
      </c>
      <c r="Z6213" s="25" t="s">
        <v>42</v>
      </c>
      <c r="AA6213" s="25">
        <v>110</v>
      </c>
      <c r="AB6213" s="25">
        <v>110</v>
      </c>
      <c r="AC6213" s="25" t="s">
        <v>414</v>
      </c>
      <c r="AD6213" s="59" t="s">
        <v>51</v>
      </c>
      <c r="AE6213" s="59" t="s">
        <v>51</v>
      </c>
    </row>
    <row r="6214" spans="1:31" ht="47.25" x14ac:dyDescent="0.25">
      <c r="A6214" s="57" t="s">
        <v>17950</v>
      </c>
      <c r="B6214" s="24" t="s">
        <v>18263</v>
      </c>
      <c r="C6214" s="58" t="s">
        <v>18264</v>
      </c>
      <c r="D6214" s="59">
        <v>1964</v>
      </c>
      <c r="E6214" s="25">
        <v>73.819999999999993</v>
      </c>
      <c r="F6214" s="25">
        <v>22.578700000000001</v>
      </c>
      <c r="G6214" s="59">
        <v>2021</v>
      </c>
      <c r="H6214" s="25" t="s">
        <v>42</v>
      </c>
      <c r="I6214" s="25" t="s">
        <v>42</v>
      </c>
      <c r="J6214" s="25" t="s">
        <v>42</v>
      </c>
      <c r="K6214" s="25" t="s">
        <v>42</v>
      </c>
      <c r="L6214" s="59" t="s">
        <v>51</v>
      </c>
      <c r="M6214" s="59" t="s">
        <v>51</v>
      </c>
      <c r="N6214" s="59" t="s">
        <v>51</v>
      </c>
      <c r="O6214" s="59" t="s">
        <v>51</v>
      </c>
      <c r="P6214" s="59" t="s">
        <v>18265</v>
      </c>
      <c r="Q6214" s="25">
        <v>2.1</v>
      </c>
      <c r="R6214" s="25" t="s">
        <v>53</v>
      </c>
      <c r="S6214" s="25">
        <v>8.077</v>
      </c>
      <c r="T6214" s="25">
        <v>4.5469999999999997</v>
      </c>
      <c r="U6214" s="25">
        <v>26</v>
      </c>
      <c r="V6214" s="25">
        <v>26</v>
      </c>
      <c r="W6214" s="25">
        <v>10</v>
      </c>
      <c r="X6214" s="25">
        <v>10</v>
      </c>
      <c r="Y6214" s="25" t="s">
        <v>42</v>
      </c>
      <c r="Z6214" s="25" t="s">
        <v>42</v>
      </c>
      <c r="AA6214" s="25">
        <v>110</v>
      </c>
      <c r="AB6214" s="25">
        <v>110</v>
      </c>
      <c r="AC6214" s="25" t="s">
        <v>414</v>
      </c>
      <c r="AD6214" s="59" t="s">
        <v>51</v>
      </c>
      <c r="AE6214" s="59" t="s">
        <v>51</v>
      </c>
    </row>
    <row r="6215" spans="1:31" ht="47.25" x14ac:dyDescent="0.25">
      <c r="A6215" s="57" t="s">
        <v>17950</v>
      </c>
      <c r="B6215" s="24" t="s">
        <v>18266</v>
      </c>
      <c r="C6215" s="58" t="s">
        <v>18267</v>
      </c>
      <c r="D6215" s="59">
        <v>1981</v>
      </c>
      <c r="E6215" s="25">
        <v>76.959999999999994</v>
      </c>
      <c r="F6215" s="25">
        <v>22.640799999999999</v>
      </c>
      <c r="G6215" s="59">
        <v>2021</v>
      </c>
      <c r="H6215" s="25" t="s">
        <v>42</v>
      </c>
      <c r="I6215" s="25" t="s">
        <v>42</v>
      </c>
      <c r="J6215" s="25" t="s">
        <v>42</v>
      </c>
      <c r="K6215" s="25" t="s">
        <v>42</v>
      </c>
      <c r="L6215" s="59" t="s">
        <v>51</v>
      </c>
      <c r="M6215" s="59" t="s">
        <v>51</v>
      </c>
      <c r="N6215" s="59" t="s">
        <v>51</v>
      </c>
      <c r="O6215" s="59" t="s">
        <v>51</v>
      </c>
      <c r="P6215" s="59" t="s">
        <v>18268</v>
      </c>
      <c r="Q6215" s="25">
        <v>4.87</v>
      </c>
      <c r="R6215" s="25" t="s">
        <v>53</v>
      </c>
      <c r="S6215" s="25">
        <v>24.35</v>
      </c>
      <c r="T6215" s="25">
        <v>7.8</v>
      </c>
      <c r="U6215" s="25">
        <v>20</v>
      </c>
      <c r="V6215" s="25">
        <v>20</v>
      </c>
      <c r="W6215" s="25">
        <v>10</v>
      </c>
      <c r="X6215" s="25">
        <v>10</v>
      </c>
      <c r="Y6215" s="25" t="s">
        <v>42</v>
      </c>
      <c r="Z6215" s="25" t="s">
        <v>42</v>
      </c>
      <c r="AA6215" s="25">
        <v>110</v>
      </c>
      <c r="AB6215" s="25">
        <v>110</v>
      </c>
      <c r="AC6215" s="25" t="s">
        <v>414</v>
      </c>
      <c r="AD6215" s="59" t="s">
        <v>51</v>
      </c>
      <c r="AE6215" s="59" t="s">
        <v>51</v>
      </c>
    </row>
    <row r="6216" spans="1:31" ht="47.25" x14ac:dyDescent="0.25">
      <c r="A6216" s="57" t="s">
        <v>17950</v>
      </c>
      <c r="B6216" s="24" t="s">
        <v>18269</v>
      </c>
      <c r="C6216" s="58" t="s">
        <v>18270</v>
      </c>
      <c r="D6216" s="59">
        <v>1997</v>
      </c>
      <c r="E6216" s="25">
        <v>82.97</v>
      </c>
      <c r="F6216" s="25">
        <v>19.514399999999998</v>
      </c>
      <c r="G6216" s="59">
        <v>2021</v>
      </c>
      <c r="H6216" s="25" t="s">
        <v>42</v>
      </c>
      <c r="I6216" s="25" t="s">
        <v>42</v>
      </c>
      <c r="J6216" s="25" t="s">
        <v>42</v>
      </c>
      <c r="K6216" s="25" t="s">
        <v>42</v>
      </c>
      <c r="L6216" s="59" t="s">
        <v>51</v>
      </c>
      <c r="M6216" s="59" t="s">
        <v>51</v>
      </c>
      <c r="N6216" s="59" t="s">
        <v>51</v>
      </c>
      <c r="O6216" s="59" t="s">
        <v>51</v>
      </c>
      <c r="P6216" s="59" t="s">
        <v>18271</v>
      </c>
      <c r="Q6216" s="25">
        <v>0.6</v>
      </c>
      <c r="R6216" s="25" t="s">
        <v>53</v>
      </c>
      <c r="S6216" s="25">
        <v>2.4</v>
      </c>
      <c r="T6216" s="25">
        <v>5.0919999999999996</v>
      </c>
      <c r="U6216" s="25">
        <v>25</v>
      </c>
      <c r="V6216" s="25">
        <v>25</v>
      </c>
      <c r="W6216" s="25">
        <v>0</v>
      </c>
      <c r="X6216" s="25">
        <v>0</v>
      </c>
      <c r="Y6216" s="25" t="s">
        <v>42</v>
      </c>
      <c r="Z6216" s="25" t="s">
        <v>42</v>
      </c>
      <c r="AA6216" s="25">
        <v>110</v>
      </c>
      <c r="AB6216" s="25">
        <v>110</v>
      </c>
      <c r="AC6216" s="25" t="s">
        <v>414</v>
      </c>
      <c r="AD6216" s="59" t="s">
        <v>51</v>
      </c>
      <c r="AE6216" s="59" t="s">
        <v>51</v>
      </c>
    </row>
    <row r="6217" spans="1:31" ht="47.25" x14ac:dyDescent="0.25">
      <c r="A6217" s="57" t="s">
        <v>17950</v>
      </c>
      <c r="B6217" s="24" t="s">
        <v>18272</v>
      </c>
      <c r="C6217" s="58" t="s">
        <v>18273</v>
      </c>
      <c r="D6217" s="59">
        <v>1993</v>
      </c>
      <c r="E6217" s="25">
        <v>58.36</v>
      </c>
      <c r="F6217" s="25">
        <v>19.082799999999999</v>
      </c>
      <c r="G6217" s="59">
        <v>2021</v>
      </c>
      <c r="H6217" s="25" t="s">
        <v>42</v>
      </c>
      <c r="I6217" s="25" t="s">
        <v>42</v>
      </c>
      <c r="J6217" s="25" t="s">
        <v>42</v>
      </c>
      <c r="K6217" s="25" t="s">
        <v>42</v>
      </c>
      <c r="L6217" s="59" t="s">
        <v>51</v>
      </c>
      <c r="M6217" s="59" t="s">
        <v>51</v>
      </c>
      <c r="N6217" s="59" t="s">
        <v>51</v>
      </c>
      <c r="O6217" s="59" t="s">
        <v>51</v>
      </c>
      <c r="P6217" s="59" t="s">
        <v>18274</v>
      </c>
      <c r="Q6217" s="25">
        <v>3.7</v>
      </c>
      <c r="R6217" s="25" t="s">
        <v>53</v>
      </c>
      <c r="S6217" s="25">
        <v>14.231</v>
      </c>
      <c r="T6217" s="25">
        <v>0.18</v>
      </c>
      <c r="U6217" s="25">
        <v>26</v>
      </c>
      <c r="V6217" s="25">
        <v>26</v>
      </c>
      <c r="W6217" s="25">
        <v>10</v>
      </c>
      <c r="X6217" s="25">
        <v>10</v>
      </c>
      <c r="Y6217" s="25" t="s">
        <v>42</v>
      </c>
      <c r="Z6217" s="25" t="s">
        <v>42</v>
      </c>
      <c r="AA6217" s="25">
        <v>110</v>
      </c>
      <c r="AB6217" s="25">
        <v>110</v>
      </c>
      <c r="AC6217" s="25" t="s">
        <v>414</v>
      </c>
      <c r="AD6217" s="59" t="s">
        <v>51</v>
      </c>
      <c r="AE6217" s="59" t="s">
        <v>51</v>
      </c>
    </row>
    <row r="6218" spans="1:31" ht="47.25" x14ac:dyDescent="0.25">
      <c r="A6218" s="57" t="s">
        <v>17950</v>
      </c>
      <c r="B6218" s="24" t="s">
        <v>18275</v>
      </c>
      <c r="C6218" s="58" t="s">
        <v>18276</v>
      </c>
      <c r="D6218" s="59">
        <v>1964</v>
      </c>
      <c r="E6218" s="25">
        <v>55.17</v>
      </c>
      <c r="F6218" s="25">
        <v>23.741499999999998</v>
      </c>
      <c r="G6218" s="59">
        <v>2020</v>
      </c>
      <c r="H6218" s="25" t="s">
        <v>42</v>
      </c>
      <c r="I6218" s="25" t="s">
        <v>42</v>
      </c>
      <c r="J6218" s="25" t="s">
        <v>42</v>
      </c>
      <c r="K6218" s="25" t="s">
        <v>42</v>
      </c>
      <c r="L6218" s="59" t="s">
        <v>51</v>
      </c>
      <c r="M6218" s="59" t="s">
        <v>51</v>
      </c>
      <c r="N6218" s="59" t="s">
        <v>51</v>
      </c>
      <c r="O6218" s="59" t="s">
        <v>51</v>
      </c>
      <c r="P6218" s="59" t="s">
        <v>17875</v>
      </c>
      <c r="Q6218" s="25">
        <v>7.2</v>
      </c>
      <c r="R6218" s="25" t="s">
        <v>53</v>
      </c>
      <c r="S6218" s="25">
        <v>22.5</v>
      </c>
      <c r="T6218" s="25">
        <v>3.02</v>
      </c>
      <c r="U6218" s="25">
        <v>32</v>
      </c>
      <c r="V6218" s="25">
        <v>32</v>
      </c>
      <c r="W6218" s="25">
        <v>16</v>
      </c>
      <c r="X6218" s="25">
        <v>16</v>
      </c>
      <c r="Y6218" s="25" t="s">
        <v>42</v>
      </c>
      <c r="Z6218" s="25" t="s">
        <v>42</v>
      </c>
      <c r="AA6218" s="25">
        <v>110</v>
      </c>
      <c r="AB6218" s="25">
        <v>110</v>
      </c>
      <c r="AC6218" s="25" t="s">
        <v>414</v>
      </c>
      <c r="AD6218" s="59" t="s">
        <v>51</v>
      </c>
      <c r="AE6218" s="59" t="s">
        <v>51</v>
      </c>
    </row>
    <row r="6219" spans="1:31" ht="47.25" x14ac:dyDescent="0.25">
      <c r="A6219" s="57" t="s">
        <v>17950</v>
      </c>
      <c r="B6219" s="24" t="s">
        <v>18277</v>
      </c>
      <c r="C6219" s="58" t="s">
        <v>18278</v>
      </c>
      <c r="D6219" s="59">
        <v>1958</v>
      </c>
      <c r="E6219" s="25">
        <v>87.89</v>
      </c>
      <c r="F6219" s="25">
        <v>37.929099999999998</v>
      </c>
      <c r="G6219" s="59">
        <v>2020</v>
      </c>
      <c r="H6219" s="25" t="s">
        <v>42</v>
      </c>
      <c r="I6219" s="25" t="s">
        <v>42</v>
      </c>
      <c r="J6219" s="25" t="s">
        <v>42</v>
      </c>
      <c r="K6219" s="25" t="s">
        <v>42</v>
      </c>
      <c r="L6219" s="59" t="s">
        <v>51</v>
      </c>
      <c r="M6219" s="59" t="s">
        <v>51</v>
      </c>
      <c r="N6219" s="59" t="s">
        <v>51</v>
      </c>
      <c r="O6219" s="59" t="s">
        <v>51</v>
      </c>
      <c r="P6219" s="59" t="s">
        <v>18279</v>
      </c>
      <c r="Q6219" s="25">
        <v>13.1</v>
      </c>
      <c r="R6219" s="25" t="s">
        <v>53</v>
      </c>
      <c r="S6219" s="25">
        <v>32.75</v>
      </c>
      <c r="T6219" s="25">
        <v>5.2</v>
      </c>
      <c r="U6219" s="25">
        <v>40</v>
      </c>
      <c r="V6219" s="25">
        <v>40</v>
      </c>
      <c r="W6219" s="25">
        <v>15</v>
      </c>
      <c r="X6219" s="25">
        <v>15</v>
      </c>
      <c r="Y6219" s="25" t="s">
        <v>42</v>
      </c>
      <c r="Z6219" s="25" t="s">
        <v>42</v>
      </c>
      <c r="AA6219" s="25">
        <v>110</v>
      </c>
      <c r="AB6219" s="25">
        <v>110</v>
      </c>
      <c r="AC6219" s="25" t="s">
        <v>414</v>
      </c>
      <c r="AD6219" s="59" t="s">
        <v>51</v>
      </c>
      <c r="AE6219" s="59" t="s">
        <v>51</v>
      </c>
    </row>
    <row r="6220" spans="1:31" ht="47.25" x14ac:dyDescent="0.25">
      <c r="A6220" s="57" t="s">
        <v>17950</v>
      </c>
      <c r="B6220" s="24" t="s">
        <v>18280</v>
      </c>
      <c r="C6220" s="58" t="s">
        <v>18281</v>
      </c>
      <c r="D6220" s="59">
        <v>1985</v>
      </c>
      <c r="E6220" s="25">
        <v>77.239999999999995</v>
      </c>
      <c r="F6220" s="25">
        <v>11.3187</v>
      </c>
      <c r="G6220" s="59">
        <v>2021</v>
      </c>
      <c r="H6220" s="25" t="s">
        <v>42</v>
      </c>
      <c r="I6220" s="25" t="s">
        <v>42</v>
      </c>
      <c r="J6220" s="25" t="s">
        <v>42</v>
      </c>
      <c r="K6220" s="25" t="s">
        <v>42</v>
      </c>
      <c r="L6220" s="59" t="s">
        <v>51</v>
      </c>
      <c r="M6220" s="59" t="s">
        <v>51</v>
      </c>
      <c r="N6220" s="59" t="s">
        <v>51</v>
      </c>
      <c r="O6220" s="59" t="s">
        <v>51</v>
      </c>
      <c r="P6220" s="59" t="s">
        <v>18282</v>
      </c>
      <c r="Q6220" s="25">
        <v>6.1</v>
      </c>
      <c r="R6220" s="25" t="s">
        <v>53</v>
      </c>
      <c r="S6220" s="25">
        <v>14.878</v>
      </c>
      <c r="T6220" s="25">
        <v>17.710999999999999</v>
      </c>
      <c r="U6220" s="25">
        <v>41</v>
      </c>
      <c r="V6220" s="25">
        <v>41</v>
      </c>
      <c r="W6220" s="25">
        <v>16</v>
      </c>
      <c r="X6220" s="25">
        <v>16</v>
      </c>
      <c r="Y6220" s="25" t="s">
        <v>42</v>
      </c>
      <c r="Z6220" s="25" t="s">
        <v>42</v>
      </c>
      <c r="AA6220" s="25">
        <v>110</v>
      </c>
      <c r="AB6220" s="25">
        <v>110</v>
      </c>
      <c r="AC6220" s="25" t="s">
        <v>414</v>
      </c>
      <c r="AD6220" s="59" t="s">
        <v>51</v>
      </c>
      <c r="AE6220" s="59" t="s">
        <v>51</v>
      </c>
    </row>
    <row r="6221" spans="1:31" ht="63" x14ac:dyDescent="0.25">
      <c r="A6221" s="57" t="s">
        <v>17950</v>
      </c>
      <c r="B6221" s="24" t="s">
        <v>18283</v>
      </c>
      <c r="C6221" s="58" t="s">
        <v>18284</v>
      </c>
      <c r="D6221" s="59" t="s">
        <v>42</v>
      </c>
      <c r="E6221" s="25" t="s">
        <v>42</v>
      </c>
      <c r="F6221" s="25" t="s">
        <v>42</v>
      </c>
      <c r="G6221" s="59" t="s">
        <v>42</v>
      </c>
      <c r="H6221" s="25" t="s">
        <v>42</v>
      </c>
      <c r="I6221" s="25" t="s">
        <v>42</v>
      </c>
      <c r="J6221" s="25" t="s">
        <v>42</v>
      </c>
      <c r="K6221" s="25" t="s">
        <v>42</v>
      </c>
      <c r="L6221" s="59" t="s">
        <v>51</v>
      </c>
      <c r="M6221" s="59" t="s">
        <v>51</v>
      </c>
      <c r="N6221" s="59" t="s">
        <v>51</v>
      </c>
      <c r="O6221" s="59" t="s">
        <v>51</v>
      </c>
      <c r="P6221" s="59" t="s">
        <v>42</v>
      </c>
      <c r="Q6221" s="25" t="s">
        <v>42</v>
      </c>
      <c r="R6221" s="25" t="s">
        <v>42</v>
      </c>
      <c r="S6221" s="25" t="s">
        <v>42</v>
      </c>
      <c r="T6221" s="25" t="s">
        <v>42</v>
      </c>
      <c r="U6221" s="25" t="s">
        <v>42</v>
      </c>
      <c r="V6221" s="25" t="s">
        <v>42</v>
      </c>
      <c r="W6221" s="25">
        <v>0</v>
      </c>
      <c r="X6221" s="25">
        <v>0</v>
      </c>
      <c r="Y6221" s="25" t="s">
        <v>42</v>
      </c>
      <c r="Z6221" s="25" t="s">
        <v>42</v>
      </c>
      <c r="AA6221" s="25">
        <v>0</v>
      </c>
      <c r="AB6221" s="25">
        <v>0</v>
      </c>
      <c r="AC6221" s="25" t="s">
        <v>18244</v>
      </c>
      <c r="AD6221" s="59" t="s">
        <v>51</v>
      </c>
      <c r="AE6221" s="59" t="s">
        <v>51</v>
      </c>
    </row>
    <row r="6222" spans="1:31" ht="63" x14ac:dyDescent="0.25">
      <c r="A6222" s="57" t="s">
        <v>17950</v>
      </c>
      <c r="B6222" s="24" t="s">
        <v>18285</v>
      </c>
      <c r="C6222" s="58" t="s">
        <v>18286</v>
      </c>
      <c r="D6222" s="59" t="s">
        <v>42</v>
      </c>
      <c r="E6222" s="25" t="s">
        <v>42</v>
      </c>
      <c r="F6222" s="25" t="s">
        <v>42</v>
      </c>
      <c r="G6222" s="59" t="s">
        <v>42</v>
      </c>
      <c r="H6222" s="25" t="s">
        <v>42</v>
      </c>
      <c r="I6222" s="25" t="s">
        <v>42</v>
      </c>
      <c r="J6222" s="25" t="s">
        <v>42</v>
      </c>
      <c r="K6222" s="25" t="s">
        <v>42</v>
      </c>
      <c r="L6222" s="59" t="s">
        <v>51</v>
      </c>
      <c r="M6222" s="59" t="s">
        <v>51</v>
      </c>
      <c r="N6222" s="59" t="s">
        <v>51</v>
      </c>
      <c r="O6222" s="59" t="s">
        <v>51</v>
      </c>
      <c r="P6222" s="59" t="s">
        <v>42</v>
      </c>
      <c r="Q6222" s="25" t="s">
        <v>42</v>
      </c>
      <c r="R6222" s="25" t="s">
        <v>42</v>
      </c>
      <c r="S6222" s="25" t="s">
        <v>42</v>
      </c>
      <c r="T6222" s="25" t="s">
        <v>42</v>
      </c>
      <c r="U6222" s="25" t="s">
        <v>42</v>
      </c>
      <c r="V6222" s="25" t="s">
        <v>42</v>
      </c>
      <c r="W6222" s="25">
        <v>0</v>
      </c>
      <c r="X6222" s="25">
        <v>0</v>
      </c>
      <c r="Y6222" s="25" t="s">
        <v>42</v>
      </c>
      <c r="Z6222" s="25" t="s">
        <v>42</v>
      </c>
      <c r="AA6222" s="25">
        <v>0</v>
      </c>
      <c r="AB6222" s="25">
        <v>0</v>
      </c>
      <c r="AC6222" s="25" t="s">
        <v>18244</v>
      </c>
      <c r="AD6222" s="59" t="s">
        <v>51</v>
      </c>
      <c r="AE6222" s="59" t="s">
        <v>51</v>
      </c>
    </row>
    <row r="6223" spans="1:31" ht="47.25" x14ac:dyDescent="0.25">
      <c r="A6223" s="57" t="s">
        <v>17950</v>
      </c>
      <c r="B6223" s="24" t="s">
        <v>18287</v>
      </c>
      <c r="C6223" s="58" t="s">
        <v>18288</v>
      </c>
      <c r="D6223" s="59">
        <v>1972</v>
      </c>
      <c r="E6223" s="25">
        <v>78.680000000000007</v>
      </c>
      <c r="F6223" s="25">
        <v>7.0468000000000002</v>
      </c>
      <c r="G6223" s="59">
        <v>2021</v>
      </c>
      <c r="H6223" s="25" t="s">
        <v>42</v>
      </c>
      <c r="I6223" s="25" t="s">
        <v>42</v>
      </c>
      <c r="J6223" s="25" t="s">
        <v>42</v>
      </c>
      <c r="K6223" s="25" t="s">
        <v>42</v>
      </c>
      <c r="L6223" s="59" t="s">
        <v>51</v>
      </c>
      <c r="M6223" s="59" t="s">
        <v>51</v>
      </c>
      <c r="N6223" s="59" t="s">
        <v>51</v>
      </c>
      <c r="O6223" s="59" t="s">
        <v>51</v>
      </c>
      <c r="P6223" s="59" t="s">
        <v>18289</v>
      </c>
      <c r="Q6223" s="25">
        <v>26.4</v>
      </c>
      <c r="R6223" s="25" t="s">
        <v>53</v>
      </c>
      <c r="S6223" s="25">
        <v>105.6</v>
      </c>
      <c r="T6223" s="25">
        <v>38</v>
      </c>
      <c r="U6223" s="25">
        <v>50</v>
      </c>
      <c r="V6223" s="25">
        <v>50</v>
      </c>
      <c r="W6223" s="25">
        <v>25</v>
      </c>
      <c r="X6223" s="25">
        <v>25</v>
      </c>
      <c r="Y6223" s="25" t="s">
        <v>42</v>
      </c>
      <c r="Z6223" s="25" t="s">
        <v>42</v>
      </c>
      <c r="AA6223" s="25">
        <v>110</v>
      </c>
      <c r="AB6223" s="25">
        <v>110</v>
      </c>
      <c r="AC6223" s="25" t="s">
        <v>414</v>
      </c>
      <c r="AD6223" s="59" t="s">
        <v>51</v>
      </c>
      <c r="AE6223" s="59" t="s">
        <v>51</v>
      </c>
    </row>
    <row r="6224" spans="1:31" ht="47.25" x14ac:dyDescent="0.25">
      <c r="A6224" s="57" t="s">
        <v>17950</v>
      </c>
      <c r="B6224" s="24" t="s">
        <v>18290</v>
      </c>
      <c r="C6224" s="58" t="s">
        <v>18291</v>
      </c>
      <c r="D6224" s="59">
        <v>1977</v>
      </c>
      <c r="E6224" s="25">
        <v>76.87</v>
      </c>
      <c r="F6224" s="25">
        <v>21.204699999999999</v>
      </c>
      <c r="G6224" s="59">
        <v>2021</v>
      </c>
      <c r="H6224" s="25" t="s">
        <v>42</v>
      </c>
      <c r="I6224" s="25" t="s">
        <v>42</v>
      </c>
      <c r="J6224" s="25" t="s">
        <v>42</v>
      </c>
      <c r="K6224" s="25" t="s">
        <v>42</v>
      </c>
      <c r="L6224" s="59" t="s">
        <v>51</v>
      </c>
      <c r="M6224" s="59" t="s">
        <v>51</v>
      </c>
      <c r="N6224" s="59" t="s">
        <v>51</v>
      </c>
      <c r="O6224" s="59" t="s">
        <v>51</v>
      </c>
      <c r="P6224" s="59" t="s">
        <v>18292</v>
      </c>
      <c r="Q6224" s="25">
        <v>8.6</v>
      </c>
      <c r="R6224" s="25" t="s">
        <v>53</v>
      </c>
      <c r="S6224" s="25">
        <v>17.2</v>
      </c>
      <c r="T6224" s="25">
        <v>30.6</v>
      </c>
      <c r="U6224" s="25">
        <v>50</v>
      </c>
      <c r="V6224" s="25">
        <v>50</v>
      </c>
      <c r="W6224" s="25">
        <v>25</v>
      </c>
      <c r="X6224" s="25">
        <v>25</v>
      </c>
      <c r="Y6224" s="25" t="s">
        <v>42</v>
      </c>
      <c r="Z6224" s="25" t="s">
        <v>42</v>
      </c>
      <c r="AA6224" s="25">
        <v>110</v>
      </c>
      <c r="AB6224" s="25">
        <v>110</v>
      </c>
      <c r="AC6224" s="25" t="s">
        <v>414</v>
      </c>
      <c r="AD6224" s="59" t="s">
        <v>51</v>
      </c>
      <c r="AE6224" s="59" t="s">
        <v>51</v>
      </c>
    </row>
    <row r="6225" spans="1:31" ht="47.25" x14ac:dyDescent="0.25">
      <c r="A6225" s="57" t="s">
        <v>17950</v>
      </c>
      <c r="B6225" s="24" t="s">
        <v>18293</v>
      </c>
      <c r="C6225" s="58" t="s">
        <v>18294</v>
      </c>
      <c r="D6225" s="59">
        <v>1983</v>
      </c>
      <c r="E6225" s="25">
        <v>63.64</v>
      </c>
      <c r="F6225" s="25">
        <v>24.2544</v>
      </c>
      <c r="G6225" s="59">
        <v>2021</v>
      </c>
      <c r="H6225" s="25" t="s">
        <v>42</v>
      </c>
      <c r="I6225" s="25" t="s">
        <v>42</v>
      </c>
      <c r="J6225" s="25" t="s">
        <v>42</v>
      </c>
      <c r="K6225" s="25" t="s">
        <v>42</v>
      </c>
      <c r="L6225" s="59" t="s">
        <v>51</v>
      </c>
      <c r="M6225" s="59" t="s">
        <v>51</v>
      </c>
      <c r="N6225" s="59" t="s">
        <v>51</v>
      </c>
      <c r="O6225" s="59" t="s">
        <v>51</v>
      </c>
      <c r="P6225" s="59" t="s">
        <v>18295</v>
      </c>
      <c r="Q6225" s="25">
        <v>4.7</v>
      </c>
      <c r="R6225" s="25" t="s">
        <v>53</v>
      </c>
      <c r="S6225" s="25">
        <v>14.688000000000001</v>
      </c>
      <c r="T6225" s="25">
        <v>0.45</v>
      </c>
      <c r="U6225" s="25">
        <v>32</v>
      </c>
      <c r="V6225" s="25">
        <v>32</v>
      </c>
      <c r="W6225" s="25">
        <v>16</v>
      </c>
      <c r="X6225" s="25">
        <v>16</v>
      </c>
      <c r="Y6225" s="25" t="s">
        <v>42</v>
      </c>
      <c r="Z6225" s="25" t="s">
        <v>42</v>
      </c>
      <c r="AA6225" s="25">
        <v>110</v>
      </c>
      <c r="AB6225" s="25">
        <v>110</v>
      </c>
      <c r="AC6225" s="25" t="s">
        <v>414</v>
      </c>
      <c r="AD6225" s="59" t="s">
        <v>51</v>
      </c>
      <c r="AE6225" s="59" t="s">
        <v>51</v>
      </c>
    </row>
    <row r="6226" spans="1:31" ht="220.5" x14ac:dyDescent="0.25">
      <c r="A6226" s="57" t="s">
        <v>17950</v>
      </c>
      <c r="B6226" s="24" t="s">
        <v>18296</v>
      </c>
      <c r="C6226" s="58" t="s">
        <v>18297</v>
      </c>
      <c r="D6226" s="59" t="s">
        <v>42</v>
      </c>
      <c r="E6226" s="25" t="s">
        <v>42</v>
      </c>
      <c r="F6226" s="25" t="s">
        <v>42</v>
      </c>
      <c r="G6226" s="59" t="s">
        <v>42</v>
      </c>
      <c r="H6226" s="25" t="s">
        <v>42</v>
      </c>
      <c r="I6226" s="25" t="s">
        <v>42</v>
      </c>
      <c r="J6226" s="25" t="s">
        <v>42</v>
      </c>
      <c r="K6226" s="25" t="s">
        <v>42</v>
      </c>
      <c r="L6226" s="59" t="s">
        <v>51</v>
      </c>
      <c r="M6226" s="59" t="s">
        <v>51</v>
      </c>
      <c r="N6226" s="59" t="s">
        <v>51</v>
      </c>
      <c r="O6226" s="59" t="s">
        <v>51</v>
      </c>
      <c r="P6226" s="59" t="s">
        <v>42</v>
      </c>
      <c r="Q6226" s="25" t="s">
        <v>42</v>
      </c>
      <c r="R6226" s="25" t="s">
        <v>42</v>
      </c>
      <c r="S6226" s="25" t="s">
        <v>42</v>
      </c>
      <c r="T6226" s="25" t="s">
        <v>42</v>
      </c>
      <c r="U6226" s="25" t="s">
        <v>42</v>
      </c>
      <c r="V6226" s="25" t="s">
        <v>42</v>
      </c>
      <c r="W6226" s="25">
        <v>0</v>
      </c>
      <c r="X6226" s="25">
        <v>0</v>
      </c>
      <c r="Y6226" s="25" t="s">
        <v>42</v>
      </c>
      <c r="Z6226" s="25" t="s">
        <v>42</v>
      </c>
      <c r="AA6226" s="25">
        <v>0</v>
      </c>
      <c r="AB6226" s="25">
        <v>0</v>
      </c>
      <c r="AC6226" s="25" t="s">
        <v>18298</v>
      </c>
      <c r="AD6226" s="59" t="s">
        <v>51</v>
      </c>
      <c r="AE6226" s="59" t="s">
        <v>51</v>
      </c>
    </row>
    <row r="6227" spans="1:31" ht="63" x14ac:dyDescent="0.25">
      <c r="A6227" s="57" t="s">
        <v>17950</v>
      </c>
      <c r="B6227" s="24" t="s">
        <v>18299</v>
      </c>
      <c r="C6227" s="58" t="s">
        <v>18300</v>
      </c>
      <c r="D6227" s="59" t="s">
        <v>42</v>
      </c>
      <c r="E6227" s="25" t="s">
        <v>42</v>
      </c>
      <c r="F6227" s="25" t="s">
        <v>42</v>
      </c>
      <c r="G6227" s="59" t="s">
        <v>42</v>
      </c>
      <c r="H6227" s="25" t="s">
        <v>42</v>
      </c>
      <c r="I6227" s="25" t="s">
        <v>42</v>
      </c>
      <c r="J6227" s="25" t="s">
        <v>42</v>
      </c>
      <c r="K6227" s="25" t="s">
        <v>42</v>
      </c>
      <c r="L6227" s="59" t="s">
        <v>51</v>
      </c>
      <c r="M6227" s="59" t="s">
        <v>51</v>
      </c>
      <c r="N6227" s="59" t="s">
        <v>51</v>
      </c>
      <c r="O6227" s="59" t="s">
        <v>51</v>
      </c>
      <c r="P6227" s="59" t="s">
        <v>42</v>
      </c>
      <c r="Q6227" s="25" t="s">
        <v>42</v>
      </c>
      <c r="R6227" s="25" t="s">
        <v>42</v>
      </c>
      <c r="S6227" s="25" t="s">
        <v>42</v>
      </c>
      <c r="T6227" s="25" t="s">
        <v>42</v>
      </c>
      <c r="U6227" s="25" t="s">
        <v>42</v>
      </c>
      <c r="V6227" s="25" t="s">
        <v>42</v>
      </c>
      <c r="W6227" s="25">
        <v>0</v>
      </c>
      <c r="X6227" s="25">
        <v>0</v>
      </c>
      <c r="Y6227" s="25" t="s">
        <v>42</v>
      </c>
      <c r="Z6227" s="25" t="s">
        <v>42</v>
      </c>
      <c r="AA6227" s="25">
        <v>0</v>
      </c>
      <c r="AB6227" s="25">
        <v>0</v>
      </c>
      <c r="AC6227" s="25" t="s">
        <v>4606</v>
      </c>
      <c r="AD6227" s="59" t="s">
        <v>51</v>
      </c>
      <c r="AE6227" s="59" t="s">
        <v>51</v>
      </c>
    </row>
    <row r="6228" spans="1:31" ht="47.25" x14ac:dyDescent="0.25">
      <c r="A6228" s="57" t="s">
        <v>17950</v>
      </c>
      <c r="B6228" s="24" t="s">
        <v>18301</v>
      </c>
      <c r="C6228" s="58" t="s">
        <v>18302</v>
      </c>
      <c r="D6228" s="59" t="s">
        <v>42</v>
      </c>
      <c r="E6228" s="25" t="s">
        <v>42</v>
      </c>
      <c r="F6228" s="25" t="s">
        <v>42</v>
      </c>
      <c r="G6228" s="59" t="s">
        <v>42</v>
      </c>
      <c r="H6228" s="25" t="s">
        <v>42</v>
      </c>
      <c r="I6228" s="25" t="s">
        <v>42</v>
      </c>
      <c r="J6228" s="25" t="s">
        <v>42</v>
      </c>
      <c r="K6228" s="25" t="s">
        <v>42</v>
      </c>
      <c r="L6228" s="59" t="s">
        <v>51</v>
      </c>
      <c r="M6228" s="59" t="s">
        <v>51</v>
      </c>
      <c r="N6228" s="59" t="s">
        <v>51</v>
      </c>
      <c r="O6228" s="59" t="s">
        <v>51</v>
      </c>
      <c r="P6228" s="59" t="s">
        <v>42</v>
      </c>
      <c r="Q6228" s="25" t="s">
        <v>42</v>
      </c>
      <c r="R6228" s="25" t="s">
        <v>42</v>
      </c>
      <c r="S6228" s="25" t="s">
        <v>42</v>
      </c>
      <c r="T6228" s="25" t="s">
        <v>42</v>
      </c>
      <c r="U6228" s="25" t="s">
        <v>42</v>
      </c>
      <c r="V6228" s="25" t="s">
        <v>42</v>
      </c>
      <c r="W6228" s="25">
        <v>0</v>
      </c>
      <c r="X6228" s="25">
        <v>0</v>
      </c>
      <c r="Y6228" s="25" t="s">
        <v>42</v>
      </c>
      <c r="Z6228" s="25" t="s">
        <v>42</v>
      </c>
      <c r="AA6228" s="25">
        <v>0</v>
      </c>
      <c r="AB6228" s="25">
        <v>0</v>
      </c>
      <c r="AC6228" s="25" t="s">
        <v>414</v>
      </c>
      <c r="AD6228" s="59" t="s">
        <v>51</v>
      </c>
      <c r="AE6228" s="59" t="s">
        <v>51</v>
      </c>
    </row>
    <row r="6229" spans="1:31" ht="63" x14ac:dyDescent="0.25">
      <c r="A6229" s="57" t="s">
        <v>17950</v>
      </c>
      <c r="B6229" s="24" t="s">
        <v>18303</v>
      </c>
      <c r="C6229" s="58" t="s">
        <v>18304</v>
      </c>
      <c r="D6229" s="59" t="s">
        <v>42</v>
      </c>
      <c r="E6229" s="25" t="s">
        <v>42</v>
      </c>
      <c r="F6229" s="25" t="s">
        <v>42</v>
      </c>
      <c r="G6229" s="59" t="s">
        <v>42</v>
      </c>
      <c r="H6229" s="25" t="s">
        <v>42</v>
      </c>
      <c r="I6229" s="25" t="s">
        <v>42</v>
      </c>
      <c r="J6229" s="25" t="s">
        <v>42</v>
      </c>
      <c r="K6229" s="25" t="s">
        <v>42</v>
      </c>
      <c r="L6229" s="59" t="s">
        <v>51</v>
      </c>
      <c r="M6229" s="59" t="s">
        <v>51</v>
      </c>
      <c r="N6229" s="59" t="s">
        <v>51</v>
      </c>
      <c r="O6229" s="59" t="s">
        <v>51</v>
      </c>
      <c r="P6229" s="59" t="s">
        <v>42</v>
      </c>
      <c r="Q6229" s="25" t="s">
        <v>42</v>
      </c>
      <c r="R6229" s="25" t="s">
        <v>42</v>
      </c>
      <c r="S6229" s="25" t="s">
        <v>42</v>
      </c>
      <c r="T6229" s="25" t="s">
        <v>42</v>
      </c>
      <c r="U6229" s="25" t="s">
        <v>42</v>
      </c>
      <c r="V6229" s="25" t="s">
        <v>42</v>
      </c>
      <c r="W6229" s="25">
        <v>0</v>
      </c>
      <c r="X6229" s="25">
        <v>0</v>
      </c>
      <c r="Y6229" s="25" t="s">
        <v>42</v>
      </c>
      <c r="Z6229" s="25" t="s">
        <v>42</v>
      </c>
      <c r="AA6229" s="25">
        <v>0</v>
      </c>
      <c r="AB6229" s="25">
        <v>0</v>
      </c>
      <c r="AC6229" s="25" t="s">
        <v>4606</v>
      </c>
      <c r="AD6229" s="59" t="s">
        <v>51</v>
      </c>
      <c r="AE6229" s="59" t="s">
        <v>51</v>
      </c>
    </row>
    <row r="6230" spans="1:31" ht="63" x14ac:dyDescent="0.25">
      <c r="A6230" s="57" t="s">
        <v>17950</v>
      </c>
      <c r="B6230" s="24" t="s">
        <v>18305</v>
      </c>
      <c r="C6230" s="58" t="s">
        <v>18306</v>
      </c>
      <c r="D6230" s="59" t="s">
        <v>42</v>
      </c>
      <c r="E6230" s="25" t="s">
        <v>42</v>
      </c>
      <c r="F6230" s="25" t="s">
        <v>42</v>
      </c>
      <c r="G6230" s="59" t="s">
        <v>42</v>
      </c>
      <c r="H6230" s="25" t="s">
        <v>42</v>
      </c>
      <c r="I6230" s="25" t="s">
        <v>42</v>
      </c>
      <c r="J6230" s="25" t="s">
        <v>42</v>
      </c>
      <c r="K6230" s="25" t="s">
        <v>42</v>
      </c>
      <c r="L6230" s="59" t="s">
        <v>51</v>
      </c>
      <c r="M6230" s="59" t="s">
        <v>51</v>
      </c>
      <c r="N6230" s="59" t="s">
        <v>51</v>
      </c>
      <c r="O6230" s="59" t="s">
        <v>51</v>
      </c>
      <c r="P6230" s="59" t="s">
        <v>42</v>
      </c>
      <c r="Q6230" s="25" t="s">
        <v>42</v>
      </c>
      <c r="R6230" s="25" t="s">
        <v>42</v>
      </c>
      <c r="S6230" s="25" t="s">
        <v>42</v>
      </c>
      <c r="T6230" s="25" t="s">
        <v>42</v>
      </c>
      <c r="U6230" s="25" t="s">
        <v>42</v>
      </c>
      <c r="V6230" s="25" t="s">
        <v>42</v>
      </c>
      <c r="W6230" s="25">
        <v>0</v>
      </c>
      <c r="X6230" s="25">
        <v>0</v>
      </c>
      <c r="Y6230" s="25" t="s">
        <v>42</v>
      </c>
      <c r="Z6230" s="25" t="s">
        <v>42</v>
      </c>
      <c r="AA6230" s="25">
        <v>0</v>
      </c>
      <c r="AB6230" s="25">
        <v>0</v>
      </c>
      <c r="AC6230" s="25" t="s">
        <v>18307</v>
      </c>
      <c r="AD6230" s="59" t="s">
        <v>51</v>
      </c>
      <c r="AE6230" s="59" t="s">
        <v>51</v>
      </c>
    </row>
    <row r="6231" spans="1:31" ht="63" x14ac:dyDescent="0.25">
      <c r="A6231" s="57" t="s">
        <v>17950</v>
      </c>
      <c r="B6231" s="24" t="s">
        <v>18308</v>
      </c>
      <c r="C6231" s="58" t="s">
        <v>18309</v>
      </c>
      <c r="D6231" s="59" t="s">
        <v>42</v>
      </c>
      <c r="E6231" s="25" t="s">
        <v>42</v>
      </c>
      <c r="F6231" s="25" t="s">
        <v>42</v>
      </c>
      <c r="G6231" s="59" t="s">
        <v>42</v>
      </c>
      <c r="H6231" s="25" t="s">
        <v>42</v>
      </c>
      <c r="I6231" s="25" t="s">
        <v>42</v>
      </c>
      <c r="J6231" s="25" t="s">
        <v>42</v>
      </c>
      <c r="K6231" s="25" t="s">
        <v>42</v>
      </c>
      <c r="L6231" s="59" t="s">
        <v>51</v>
      </c>
      <c r="M6231" s="59" t="s">
        <v>51</v>
      </c>
      <c r="N6231" s="59" t="s">
        <v>51</v>
      </c>
      <c r="O6231" s="59" t="s">
        <v>51</v>
      </c>
      <c r="P6231" s="59" t="s">
        <v>42</v>
      </c>
      <c r="Q6231" s="25" t="s">
        <v>42</v>
      </c>
      <c r="R6231" s="25" t="s">
        <v>42</v>
      </c>
      <c r="S6231" s="25" t="s">
        <v>42</v>
      </c>
      <c r="T6231" s="25" t="s">
        <v>42</v>
      </c>
      <c r="U6231" s="25" t="s">
        <v>42</v>
      </c>
      <c r="V6231" s="25" t="s">
        <v>42</v>
      </c>
      <c r="W6231" s="25">
        <v>0</v>
      </c>
      <c r="X6231" s="25">
        <v>0</v>
      </c>
      <c r="Y6231" s="25" t="s">
        <v>42</v>
      </c>
      <c r="Z6231" s="25" t="s">
        <v>42</v>
      </c>
      <c r="AA6231" s="25">
        <v>0</v>
      </c>
      <c r="AB6231" s="25">
        <v>0</v>
      </c>
      <c r="AC6231" s="25" t="s">
        <v>18244</v>
      </c>
      <c r="AD6231" s="59" t="s">
        <v>51</v>
      </c>
      <c r="AE6231" s="59" t="s">
        <v>51</v>
      </c>
    </row>
    <row r="6232" spans="1:31" ht="47.25" x14ac:dyDescent="0.25">
      <c r="A6232" s="57" t="s">
        <v>17950</v>
      </c>
      <c r="B6232" s="24" t="s">
        <v>18310</v>
      </c>
      <c r="C6232" s="58" t="s">
        <v>18311</v>
      </c>
      <c r="D6232" s="59">
        <v>1954</v>
      </c>
      <c r="E6232" s="25">
        <v>54.66</v>
      </c>
      <c r="F6232" s="25">
        <v>7.2061999999999999</v>
      </c>
      <c r="G6232" s="59">
        <v>2021</v>
      </c>
      <c r="H6232" s="25" t="s">
        <v>42</v>
      </c>
      <c r="I6232" s="25" t="s">
        <v>42</v>
      </c>
      <c r="J6232" s="25" t="s">
        <v>42</v>
      </c>
      <c r="K6232" s="25" t="s">
        <v>42</v>
      </c>
      <c r="L6232" s="59" t="s">
        <v>51</v>
      </c>
      <c r="M6232" s="59" t="s">
        <v>51</v>
      </c>
      <c r="N6232" s="59" t="s">
        <v>51</v>
      </c>
      <c r="O6232" s="59" t="s">
        <v>51</v>
      </c>
      <c r="P6232" s="59" t="s">
        <v>18312</v>
      </c>
      <c r="Q6232" s="25">
        <v>6.1</v>
      </c>
      <c r="R6232" s="25" t="s">
        <v>53</v>
      </c>
      <c r="S6232" s="25">
        <v>23.462</v>
      </c>
      <c r="T6232" s="25">
        <v>5.7</v>
      </c>
      <c r="U6232" s="25">
        <v>26</v>
      </c>
      <c r="V6232" s="25">
        <v>26</v>
      </c>
      <c r="W6232" s="25">
        <v>10</v>
      </c>
      <c r="X6232" s="25">
        <v>10</v>
      </c>
      <c r="Y6232" s="25" t="s">
        <v>42</v>
      </c>
      <c r="Z6232" s="25" t="s">
        <v>42</v>
      </c>
      <c r="AA6232" s="25">
        <v>110</v>
      </c>
      <c r="AB6232" s="25">
        <v>110</v>
      </c>
      <c r="AC6232" s="25" t="s">
        <v>414</v>
      </c>
      <c r="AD6232" s="59" t="s">
        <v>51</v>
      </c>
      <c r="AE6232" s="59" t="s">
        <v>51</v>
      </c>
    </row>
    <row r="6233" spans="1:31" ht="47.25" x14ac:dyDescent="0.25">
      <c r="A6233" s="57" t="s">
        <v>17950</v>
      </c>
      <c r="B6233" s="24" t="s">
        <v>18313</v>
      </c>
      <c r="C6233" s="58" t="s">
        <v>18314</v>
      </c>
      <c r="D6233" s="59">
        <v>1965</v>
      </c>
      <c r="E6233" s="25">
        <v>80.34</v>
      </c>
      <c r="F6233" s="25">
        <v>5.7805999999999997</v>
      </c>
      <c r="G6233" s="59">
        <v>2021</v>
      </c>
      <c r="H6233" s="25" t="s">
        <v>42</v>
      </c>
      <c r="I6233" s="25" t="s">
        <v>42</v>
      </c>
      <c r="J6233" s="25" t="s">
        <v>42</v>
      </c>
      <c r="K6233" s="25" t="s">
        <v>42</v>
      </c>
      <c r="L6233" s="59" t="s">
        <v>51</v>
      </c>
      <c r="M6233" s="59" t="s">
        <v>51</v>
      </c>
      <c r="N6233" s="59" t="s">
        <v>51</v>
      </c>
      <c r="O6233" s="59" t="s">
        <v>51</v>
      </c>
      <c r="P6233" s="59" t="s">
        <v>18315</v>
      </c>
      <c r="Q6233" s="25">
        <v>1.5</v>
      </c>
      <c r="R6233" s="25" t="s">
        <v>53</v>
      </c>
      <c r="S6233" s="25">
        <v>4.6879999999999997</v>
      </c>
      <c r="T6233" s="25">
        <v>9.4</v>
      </c>
      <c r="U6233" s="25">
        <v>32</v>
      </c>
      <c r="V6233" s="25">
        <v>32</v>
      </c>
      <c r="W6233" s="25">
        <v>16</v>
      </c>
      <c r="X6233" s="25">
        <v>16</v>
      </c>
      <c r="Y6233" s="25" t="s">
        <v>42</v>
      </c>
      <c r="Z6233" s="25" t="s">
        <v>42</v>
      </c>
      <c r="AA6233" s="25">
        <v>110</v>
      </c>
      <c r="AB6233" s="25">
        <v>110</v>
      </c>
      <c r="AC6233" s="25" t="s">
        <v>414</v>
      </c>
      <c r="AD6233" s="59" t="s">
        <v>51</v>
      </c>
      <c r="AE6233" s="59" t="s">
        <v>51</v>
      </c>
    </row>
    <row r="6234" spans="1:31" ht="47.25" x14ac:dyDescent="0.25">
      <c r="A6234" s="57" t="s">
        <v>17950</v>
      </c>
      <c r="B6234" s="24" t="s">
        <v>18316</v>
      </c>
      <c r="C6234" s="58" t="s">
        <v>18317</v>
      </c>
      <c r="D6234" s="59">
        <v>1992</v>
      </c>
      <c r="E6234" s="25">
        <v>69.94</v>
      </c>
      <c r="F6234" s="25">
        <v>21.947199999999999</v>
      </c>
      <c r="G6234" s="59">
        <v>2021</v>
      </c>
      <c r="H6234" s="25" t="s">
        <v>42</v>
      </c>
      <c r="I6234" s="25" t="s">
        <v>42</v>
      </c>
      <c r="J6234" s="25" t="s">
        <v>42</v>
      </c>
      <c r="K6234" s="25" t="s">
        <v>42</v>
      </c>
      <c r="L6234" s="59" t="s">
        <v>51</v>
      </c>
      <c r="M6234" s="59" t="s">
        <v>51</v>
      </c>
      <c r="N6234" s="59" t="s">
        <v>51</v>
      </c>
      <c r="O6234" s="59" t="s">
        <v>51</v>
      </c>
      <c r="P6234" s="59" t="s">
        <v>18318</v>
      </c>
      <c r="Q6234" s="25">
        <v>2.9</v>
      </c>
      <c r="R6234" s="25" t="s">
        <v>53</v>
      </c>
      <c r="S6234" s="25">
        <v>14.5</v>
      </c>
      <c r="T6234" s="25">
        <v>2</v>
      </c>
      <c r="U6234" s="25">
        <v>20</v>
      </c>
      <c r="V6234" s="25">
        <v>20</v>
      </c>
      <c r="W6234" s="25">
        <v>10</v>
      </c>
      <c r="X6234" s="25">
        <v>10</v>
      </c>
      <c r="Y6234" s="25" t="s">
        <v>42</v>
      </c>
      <c r="Z6234" s="25" t="s">
        <v>42</v>
      </c>
      <c r="AA6234" s="25">
        <v>110</v>
      </c>
      <c r="AB6234" s="25">
        <v>110</v>
      </c>
      <c r="AC6234" s="25" t="s">
        <v>414</v>
      </c>
      <c r="AD6234" s="59" t="s">
        <v>51</v>
      </c>
      <c r="AE6234" s="59" t="s">
        <v>51</v>
      </c>
    </row>
    <row r="6235" spans="1:31" ht="63" x14ac:dyDescent="0.25">
      <c r="A6235" s="57" t="s">
        <v>17950</v>
      </c>
      <c r="B6235" s="24" t="s">
        <v>18319</v>
      </c>
      <c r="C6235" s="58" t="s">
        <v>18320</v>
      </c>
      <c r="D6235" s="59" t="s">
        <v>42</v>
      </c>
      <c r="E6235" s="25" t="s">
        <v>42</v>
      </c>
      <c r="F6235" s="25" t="s">
        <v>42</v>
      </c>
      <c r="G6235" s="59" t="s">
        <v>42</v>
      </c>
      <c r="H6235" s="25" t="s">
        <v>42</v>
      </c>
      <c r="I6235" s="25" t="s">
        <v>42</v>
      </c>
      <c r="J6235" s="25" t="s">
        <v>42</v>
      </c>
      <c r="K6235" s="25" t="s">
        <v>42</v>
      </c>
      <c r="L6235" s="59" t="s">
        <v>51</v>
      </c>
      <c r="M6235" s="59" t="s">
        <v>51</v>
      </c>
      <c r="N6235" s="59" t="s">
        <v>51</v>
      </c>
      <c r="O6235" s="59" t="s">
        <v>51</v>
      </c>
      <c r="P6235" s="59" t="s">
        <v>42</v>
      </c>
      <c r="Q6235" s="25" t="s">
        <v>42</v>
      </c>
      <c r="R6235" s="25" t="s">
        <v>42</v>
      </c>
      <c r="S6235" s="25" t="s">
        <v>42</v>
      </c>
      <c r="T6235" s="25" t="s">
        <v>42</v>
      </c>
      <c r="U6235" s="25" t="s">
        <v>42</v>
      </c>
      <c r="V6235" s="25" t="s">
        <v>42</v>
      </c>
      <c r="W6235" s="25">
        <v>0</v>
      </c>
      <c r="X6235" s="25">
        <v>0</v>
      </c>
      <c r="Y6235" s="25" t="s">
        <v>42</v>
      </c>
      <c r="Z6235" s="25" t="s">
        <v>42</v>
      </c>
      <c r="AA6235" s="25">
        <v>0</v>
      </c>
      <c r="AB6235" s="25">
        <v>0</v>
      </c>
      <c r="AC6235" s="25" t="s">
        <v>18244</v>
      </c>
      <c r="AD6235" s="59" t="s">
        <v>51</v>
      </c>
      <c r="AE6235" s="59" t="s">
        <v>51</v>
      </c>
    </row>
    <row r="6236" spans="1:31" ht="63" x14ac:dyDescent="0.25">
      <c r="A6236" s="57" t="s">
        <v>17950</v>
      </c>
      <c r="B6236" s="24" t="s">
        <v>18321</v>
      </c>
      <c r="C6236" s="58" t="s">
        <v>18322</v>
      </c>
      <c r="D6236" s="59" t="s">
        <v>42</v>
      </c>
      <c r="E6236" s="25" t="s">
        <v>42</v>
      </c>
      <c r="F6236" s="25" t="s">
        <v>42</v>
      </c>
      <c r="G6236" s="59" t="s">
        <v>42</v>
      </c>
      <c r="H6236" s="25" t="s">
        <v>42</v>
      </c>
      <c r="I6236" s="25" t="s">
        <v>42</v>
      </c>
      <c r="J6236" s="25" t="s">
        <v>42</v>
      </c>
      <c r="K6236" s="25" t="s">
        <v>42</v>
      </c>
      <c r="L6236" s="59" t="s">
        <v>51</v>
      </c>
      <c r="M6236" s="59" t="s">
        <v>51</v>
      </c>
      <c r="N6236" s="59" t="s">
        <v>51</v>
      </c>
      <c r="O6236" s="59" t="s">
        <v>51</v>
      </c>
      <c r="P6236" s="59" t="s">
        <v>42</v>
      </c>
      <c r="Q6236" s="25" t="s">
        <v>42</v>
      </c>
      <c r="R6236" s="25" t="s">
        <v>42</v>
      </c>
      <c r="S6236" s="25" t="s">
        <v>42</v>
      </c>
      <c r="T6236" s="25" t="s">
        <v>42</v>
      </c>
      <c r="U6236" s="25" t="s">
        <v>42</v>
      </c>
      <c r="V6236" s="25" t="s">
        <v>42</v>
      </c>
      <c r="W6236" s="25">
        <v>0</v>
      </c>
      <c r="X6236" s="25">
        <v>0</v>
      </c>
      <c r="Y6236" s="25" t="s">
        <v>42</v>
      </c>
      <c r="Z6236" s="25" t="s">
        <v>42</v>
      </c>
      <c r="AA6236" s="25">
        <v>0</v>
      </c>
      <c r="AB6236" s="25">
        <v>0</v>
      </c>
      <c r="AC6236" s="25" t="s">
        <v>18307</v>
      </c>
      <c r="AD6236" s="59" t="s">
        <v>51</v>
      </c>
      <c r="AE6236" s="59" t="s">
        <v>51</v>
      </c>
    </row>
    <row r="6237" spans="1:31" ht="47.25" x14ac:dyDescent="0.25">
      <c r="A6237" s="57" t="s">
        <v>17950</v>
      </c>
      <c r="B6237" s="24" t="s">
        <v>18323</v>
      </c>
      <c r="C6237" s="58" t="s">
        <v>18324</v>
      </c>
      <c r="D6237" s="59">
        <v>1961</v>
      </c>
      <c r="E6237" s="25">
        <v>60.06</v>
      </c>
      <c r="F6237" s="25">
        <v>67.8</v>
      </c>
      <c r="G6237" s="59">
        <v>2021</v>
      </c>
      <c r="H6237" s="25" t="s">
        <v>42</v>
      </c>
      <c r="I6237" s="25" t="s">
        <v>42</v>
      </c>
      <c r="J6237" s="25" t="s">
        <v>42</v>
      </c>
      <c r="K6237" s="25" t="s">
        <v>42</v>
      </c>
      <c r="L6237" s="59" t="s">
        <v>51</v>
      </c>
      <c r="M6237" s="59" t="s">
        <v>51</v>
      </c>
      <c r="N6237" s="59" t="s">
        <v>51</v>
      </c>
      <c r="O6237" s="59" t="s">
        <v>51</v>
      </c>
      <c r="P6237" s="59" t="s">
        <v>18325</v>
      </c>
      <c r="Q6237" s="25">
        <v>0.9</v>
      </c>
      <c r="R6237" s="25" t="s">
        <v>53</v>
      </c>
      <c r="S6237" s="25">
        <v>2.5</v>
      </c>
      <c r="T6237" s="25">
        <v>4</v>
      </c>
      <c r="U6237" s="25">
        <v>36</v>
      </c>
      <c r="V6237" s="25">
        <v>36</v>
      </c>
      <c r="W6237" s="25">
        <v>16</v>
      </c>
      <c r="X6237" s="25">
        <v>16</v>
      </c>
      <c r="Y6237" s="25" t="s">
        <v>42</v>
      </c>
      <c r="Z6237" s="25" t="s">
        <v>42</v>
      </c>
      <c r="AA6237" s="25">
        <v>110</v>
      </c>
      <c r="AB6237" s="25">
        <v>110</v>
      </c>
      <c r="AC6237" s="25" t="s">
        <v>414</v>
      </c>
      <c r="AD6237" s="59" t="s">
        <v>51</v>
      </c>
      <c r="AE6237" s="59" t="s">
        <v>51</v>
      </c>
    </row>
    <row r="6238" spans="1:31" ht="63" x14ac:dyDescent="0.25">
      <c r="A6238" s="57" t="s">
        <v>17950</v>
      </c>
      <c r="B6238" s="24" t="s">
        <v>18326</v>
      </c>
      <c r="C6238" s="58" t="s">
        <v>18327</v>
      </c>
      <c r="D6238" s="59">
        <v>1987</v>
      </c>
      <c r="E6238" s="25">
        <v>72.97</v>
      </c>
      <c r="F6238" s="25">
        <v>29.508099999999999</v>
      </c>
      <c r="G6238" s="59">
        <v>2021</v>
      </c>
      <c r="H6238" s="25" t="s">
        <v>42</v>
      </c>
      <c r="I6238" s="25" t="s">
        <v>42</v>
      </c>
      <c r="J6238" s="25" t="s">
        <v>42</v>
      </c>
      <c r="K6238" s="25" t="s">
        <v>42</v>
      </c>
      <c r="L6238" s="59" t="s">
        <v>51</v>
      </c>
      <c r="M6238" s="59" t="s">
        <v>51</v>
      </c>
      <c r="N6238" s="59" t="s">
        <v>51</v>
      </c>
      <c r="O6238" s="59" t="s">
        <v>51</v>
      </c>
      <c r="P6238" s="59" t="s">
        <v>18328</v>
      </c>
      <c r="Q6238" s="25">
        <v>5</v>
      </c>
      <c r="R6238" s="25" t="s">
        <v>53</v>
      </c>
      <c r="S6238" s="25">
        <v>21.277000000000001</v>
      </c>
      <c r="T6238" s="25">
        <v>4.8</v>
      </c>
      <c r="U6238" s="25">
        <v>23.5</v>
      </c>
      <c r="V6238" s="25">
        <v>23.5</v>
      </c>
      <c r="W6238" s="25">
        <v>7.5</v>
      </c>
      <c r="X6238" s="25">
        <v>7.5</v>
      </c>
      <c r="Y6238" s="25" t="s">
        <v>42</v>
      </c>
      <c r="Z6238" s="25" t="s">
        <v>42</v>
      </c>
      <c r="AA6238" s="25">
        <v>110</v>
      </c>
      <c r="AB6238" s="25">
        <v>110</v>
      </c>
      <c r="AC6238" s="25" t="s">
        <v>18244</v>
      </c>
      <c r="AD6238" s="59" t="s">
        <v>51</v>
      </c>
      <c r="AE6238" s="59" t="s">
        <v>51</v>
      </c>
    </row>
    <row r="6239" spans="1:31" ht="63" x14ac:dyDescent="0.25">
      <c r="A6239" s="57" t="s">
        <v>17950</v>
      </c>
      <c r="B6239" s="24" t="s">
        <v>18329</v>
      </c>
      <c r="C6239" s="58" t="s">
        <v>18330</v>
      </c>
      <c r="D6239" s="59">
        <v>1980</v>
      </c>
      <c r="E6239" s="25">
        <v>71.34</v>
      </c>
      <c r="F6239" s="25">
        <v>13.919700000000001</v>
      </c>
      <c r="G6239" s="59">
        <v>2021</v>
      </c>
      <c r="H6239" s="25" t="s">
        <v>42</v>
      </c>
      <c r="I6239" s="25" t="s">
        <v>42</v>
      </c>
      <c r="J6239" s="25" t="s">
        <v>42</v>
      </c>
      <c r="K6239" s="25" t="s">
        <v>42</v>
      </c>
      <c r="L6239" s="59" t="s">
        <v>51</v>
      </c>
      <c r="M6239" s="59" t="s">
        <v>51</v>
      </c>
      <c r="N6239" s="59" t="s">
        <v>51</v>
      </c>
      <c r="O6239" s="59" t="s">
        <v>51</v>
      </c>
      <c r="P6239" s="59" t="s">
        <v>18331</v>
      </c>
      <c r="Q6239" s="25">
        <v>0.7</v>
      </c>
      <c r="R6239" s="25" t="s">
        <v>53</v>
      </c>
      <c r="S6239" s="25">
        <v>3.5</v>
      </c>
      <c r="T6239" s="25">
        <v>5.7</v>
      </c>
      <c r="U6239" s="25">
        <v>20</v>
      </c>
      <c r="V6239" s="25">
        <v>20</v>
      </c>
      <c r="W6239" s="25">
        <v>10</v>
      </c>
      <c r="X6239" s="25">
        <v>10</v>
      </c>
      <c r="Y6239" s="25" t="s">
        <v>42</v>
      </c>
      <c r="Z6239" s="25" t="s">
        <v>42</v>
      </c>
      <c r="AA6239" s="25">
        <v>110</v>
      </c>
      <c r="AB6239" s="25">
        <v>110</v>
      </c>
      <c r="AC6239" s="25" t="s">
        <v>18244</v>
      </c>
      <c r="AD6239" s="59" t="s">
        <v>51</v>
      </c>
      <c r="AE6239" s="59" t="s">
        <v>51</v>
      </c>
    </row>
    <row r="6240" spans="1:31" ht="47.25" x14ac:dyDescent="0.25">
      <c r="A6240" s="57" t="s">
        <v>17950</v>
      </c>
      <c r="B6240" s="24" t="s">
        <v>18332</v>
      </c>
      <c r="C6240" s="58" t="s">
        <v>18333</v>
      </c>
      <c r="D6240" s="59">
        <v>1980</v>
      </c>
      <c r="E6240" s="25">
        <v>71.34</v>
      </c>
      <c r="F6240" s="25">
        <v>13.919700000000001</v>
      </c>
      <c r="G6240" s="59">
        <v>2021</v>
      </c>
      <c r="H6240" s="25" t="s">
        <v>42</v>
      </c>
      <c r="I6240" s="25" t="s">
        <v>42</v>
      </c>
      <c r="J6240" s="25" t="s">
        <v>42</v>
      </c>
      <c r="K6240" s="25" t="s">
        <v>42</v>
      </c>
      <c r="L6240" s="59" t="s">
        <v>51</v>
      </c>
      <c r="M6240" s="59" t="s">
        <v>51</v>
      </c>
      <c r="N6240" s="59" t="s">
        <v>51</v>
      </c>
      <c r="O6240" s="59" t="s">
        <v>51</v>
      </c>
      <c r="P6240" s="59" t="s">
        <v>18331</v>
      </c>
      <c r="Q6240" s="25">
        <v>0.7</v>
      </c>
      <c r="R6240" s="25" t="s">
        <v>53</v>
      </c>
      <c r="S6240" s="25">
        <v>3.5</v>
      </c>
      <c r="T6240" s="25">
        <v>5.7</v>
      </c>
      <c r="U6240" s="25">
        <v>20</v>
      </c>
      <c r="V6240" s="25">
        <v>20</v>
      </c>
      <c r="W6240" s="25">
        <v>10</v>
      </c>
      <c r="X6240" s="25">
        <v>10</v>
      </c>
      <c r="Y6240" s="25" t="s">
        <v>42</v>
      </c>
      <c r="Z6240" s="25" t="s">
        <v>42</v>
      </c>
      <c r="AA6240" s="25">
        <v>110</v>
      </c>
      <c r="AB6240" s="25">
        <v>110</v>
      </c>
      <c r="AC6240" s="25" t="s">
        <v>414</v>
      </c>
      <c r="AD6240" s="59" t="s">
        <v>51</v>
      </c>
      <c r="AE6240" s="59" t="s">
        <v>51</v>
      </c>
    </row>
    <row r="6241" spans="1:31" ht="47.25" x14ac:dyDescent="0.25">
      <c r="A6241" s="57" t="s">
        <v>17950</v>
      </c>
      <c r="B6241" s="24" t="s">
        <v>18334</v>
      </c>
      <c r="C6241" s="58" t="s">
        <v>18335</v>
      </c>
      <c r="D6241" s="59">
        <v>1959</v>
      </c>
      <c r="E6241" s="25">
        <v>51.98</v>
      </c>
      <c r="F6241" s="25">
        <v>89.736999999999995</v>
      </c>
      <c r="G6241" s="59">
        <v>2021</v>
      </c>
      <c r="H6241" s="25" t="s">
        <v>42</v>
      </c>
      <c r="I6241" s="25" t="s">
        <v>42</v>
      </c>
      <c r="J6241" s="25" t="s">
        <v>42</v>
      </c>
      <c r="K6241" s="25" t="s">
        <v>42</v>
      </c>
      <c r="L6241" s="59" t="s">
        <v>51</v>
      </c>
      <c r="M6241" s="59" t="s">
        <v>51</v>
      </c>
      <c r="N6241" s="59" t="s">
        <v>51</v>
      </c>
      <c r="O6241" s="59" t="s">
        <v>51</v>
      </c>
      <c r="P6241" s="59" t="s">
        <v>18336</v>
      </c>
      <c r="Q6241" s="25">
        <v>11.1</v>
      </c>
      <c r="R6241" s="25" t="s">
        <v>53</v>
      </c>
      <c r="S6241" s="25">
        <v>27.073</v>
      </c>
      <c r="T6241" s="25">
        <v>6.1</v>
      </c>
      <c r="U6241" s="25">
        <v>41</v>
      </c>
      <c r="V6241" s="25">
        <v>41</v>
      </c>
      <c r="W6241" s="25">
        <v>16</v>
      </c>
      <c r="X6241" s="25">
        <v>16</v>
      </c>
      <c r="Y6241" s="25" t="s">
        <v>42</v>
      </c>
      <c r="Z6241" s="25" t="s">
        <v>42</v>
      </c>
      <c r="AA6241" s="25">
        <v>110</v>
      </c>
      <c r="AB6241" s="25">
        <v>110</v>
      </c>
      <c r="AC6241" s="25" t="s">
        <v>414</v>
      </c>
      <c r="AD6241" s="59" t="s">
        <v>51</v>
      </c>
      <c r="AE6241" s="59" t="s">
        <v>51</v>
      </c>
    </row>
    <row r="6242" spans="1:31" ht="47.25" x14ac:dyDescent="0.25">
      <c r="A6242" s="57" t="s">
        <v>17950</v>
      </c>
      <c r="B6242" s="24" t="s">
        <v>18337</v>
      </c>
      <c r="C6242" s="58" t="s">
        <v>18338</v>
      </c>
      <c r="D6242" s="59">
        <v>1932</v>
      </c>
      <c r="E6242" s="25">
        <v>56.76</v>
      </c>
      <c r="F6242" s="25">
        <v>29.117799999999999</v>
      </c>
      <c r="G6242" s="59">
        <v>2021</v>
      </c>
      <c r="H6242" s="25" t="s">
        <v>42</v>
      </c>
      <c r="I6242" s="25" t="s">
        <v>42</v>
      </c>
      <c r="J6242" s="25" t="s">
        <v>42</v>
      </c>
      <c r="K6242" s="25" t="s">
        <v>42</v>
      </c>
      <c r="L6242" s="59" t="s">
        <v>51</v>
      </c>
      <c r="M6242" s="59" t="s">
        <v>51</v>
      </c>
      <c r="N6242" s="59" t="s">
        <v>147</v>
      </c>
      <c r="O6242" s="59" t="s">
        <v>147</v>
      </c>
      <c r="P6242" s="59" t="s">
        <v>18339</v>
      </c>
      <c r="Q6242" s="25">
        <v>27.56</v>
      </c>
      <c r="R6242" s="25" t="s">
        <v>53</v>
      </c>
      <c r="S6242" s="25">
        <v>34.235999999999997</v>
      </c>
      <c r="T6242" s="25">
        <v>54</v>
      </c>
      <c r="U6242" s="25">
        <v>80.5</v>
      </c>
      <c r="V6242" s="25">
        <v>80.5</v>
      </c>
      <c r="W6242" s="25">
        <v>40</v>
      </c>
      <c r="X6242" s="25">
        <v>40</v>
      </c>
      <c r="Y6242" s="25" t="s">
        <v>42</v>
      </c>
      <c r="Z6242" s="25" t="s">
        <v>42</v>
      </c>
      <c r="AA6242" s="25">
        <v>110</v>
      </c>
      <c r="AB6242" s="25">
        <v>110</v>
      </c>
      <c r="AC6242" s="25" t="s">
        <v>3887</v>
      </c>
      <c r="AD6242" s="59" t="s">
        <v>51</v>
      </c>
      <c r="AE6242" s="59" t="s">
        <v>51</v>
      </c>
    </row>
    <row r="6243" spans="1:31" ht="126" x14ac:dyDescent="0.25">
      <c r="A6243" s="57" t="s">
        <v>17950</v>
      </c>
      <c r="B6243" s="24" t="s">
        <v>18340</v>
      </c>
      <c r="C6243" s="58" t="s">
        <v>18341</v>
      </c>
      <c r="D6243" s="59">
        <v>1963</v>
      </c>
      <c r="E6243" s="25">
        <v>64.150000000000006</v>
      </c>
      <c r="F6243" s="25">
        <v>23.142299999999999</v>
      </c>
      <c r="G6243" s="59">
        <v>2021</v>
      </c>
      <c r="H6243" s="25" t="s">
        <v>42</v>
      </c>
      <c r="I6243" s="25" t="s">
        <v>42</v>
      </c>
      <c r="J6243" s="25" t="s">
        <v>42</v>
      </c>
      <c r="K6243" s="25" t="s">
        <v>42</v>
      </c>
      <c r="L6243" s="59" t="s">
        <v>51</v>
      </c>
      <c r="M6243" s="59" t="s">
        <v>51</v>
      </c>
      <c r="N6243" s="59" t="s">
        <v>51</v>
      </c>
      <c r="O6243" s="59" t="s">
        <v>51</v>
      </c>
      <c r="P6243" s="59" t="s">
        <v>18342</v>
      </c>
      <c r="Q6243" s="25">
        <v>3.19</v>
      </c>
      <c r="R6243" s="25" t="s">
        <v>53</v>
      </c>
      <c r="S6243" s="25">
        <v>12.269</v>
      </c>
      <c r="T6243" s="25">
        <v>7</v>
      </c>
      <c r="U6243" s="25">
        <v>26</v>
      </c>
      <c r="V6243" s="25">
        <v>26</v>
      </c>
      <c r="W6243" s="25">
        <v>10</v>
      </c>
      <c r="X6243" s="25">
        <v>10</v>
      </c>
      <c r="Y6243" s="25" t="s">
        <v>42</v>
      </c>
      <c r="Z6243" s="25" t="s">
        <v>42</v>
      </c>
      <c r="AA6243" s="25">
        <v>110</v>
      </c>
      <c r="AB6243" s="25">
        <v>110</v>
      </c>
      <c r="AC6243" s="25" t="s">
        <v>18343</v>
      </c>
      <c r="AD6243" s="59" t="s">
        <v>51</v>
      </c>
      <c r="AE6243" s="59" t="s">
        <v>51</v>
      </c>
    </row>
    <row r="6244" spans="1:31" ht="47.25" x14ac:dyDescent="0.25">
      <c r="A6244" s="57" t="s">
        <v>17950</v>
      </c>
      <c r="B6244" s="24" t="s">
        <v>18344</v>
      </c>
      <c r="C6244" s="58" t="s">
        <v>18345</v>
      </c>
      <c r="D6244" s="59">
        <v>1932</v>
      </c>
      <c r="E6244" s="25">
        <v>56.76</v>
      </c>
      <c r="F6244" s="25">
        <v>29.117799999999999</v>
      </c>
      <c r="G6244" s="59">
        <v>2021</v>
      </c>
      <c r="H6244" s="25" t="s">
        <v>42</v>
      </c>
      <c r="I6244" s="25" t="s">
        <v>42</v>
      </c>
      <c r="J6244" s="25" t="s">
        <v>42</v>
      </c>
      <c r="K6244" s="25" t="s">
        <v>42</v>
      </c>
      <c r="L6244" s="59" t="s">
        <v>51</v>
      </c>
      <c r="M6244" s="59" t="s">
        <v>51</v>
      </c>
      <c r="N6244" s="59" t="s">
        <v>51</v>
      </c>
      <c r="O6244" s="59" t="s">
        <v>51</v>
      </c>
      <c r="P6244" s="59" t="s">
        <v>18339</v>
      </c>
      <c r="Q6244" s="25">
        <v>27.56</v>
      </c>
      <c r="R6244" s="25" t="s">
        <v>53</v>
      </c>
      <c r="S6244" s="25">
        <v>34.235999999999997</v>
      </c>
      <c r="T6244" s="25">
        <v>54</v>
      </c>
      <c r="U6244" s="25">
        <v>80.5</v>
      </c>
      <c r="V6244" s="25">
        <v>80.5</v>
      </c>
      <c r="W6244" s="25">
        <v>40</v>
      </c>
      <c r="X6244" s="25">
        <v>40</v>
      </c>
      <c r="Y6244" s="25" t="s">
        <v>42</v>
      </c>
      <c r="Z6244" s="25" t="s">
        <v>42</v>
      </c>
      <c r="AA6244" s="25">
        <v>110</v>
      </c>
      <c r="AB6244" s="25">
        <v>110</v>
      </c>
      <c r="AC6244" s="25" t="s">
        <v>3887</v>
      </c>
      <c r="AD6244" s="59" t="s">
        <v>51</v>
      </c>
      <c r="AE6244" s="59" t="s">
        <v>51</v>
      </c>
    </row>
    <row r="6245" spans="1:31" ht="126" x14ac:dyDescent="0.25">
      <c r="A6245" s="57" t="s">
        <v>17950</v>
      </c>
      <c r="B6245" s="24" t="s">
        <v>18346</v>
      </c>
      <c r="C6245" s="58" t="s">
        <v>18347</v>
      </c>
      <c r="D6245" s="59">
        <v>1962</v>
      </c>
      <c r="E6245" s="25">
        <v>70.010000000000005</v>
      </c>
      <c r="F6245" s="25">
        <v>43.207599999999999</v>
      </c>
      <c r="G6245" s="59">
        <v>2021</v>
      </c>
      <c r="H6245" s="25" t="s">
        <v>42</v>
      </c>
      <c r="I6245" s="25" t="s">
        <v>42</v>
      </c>
      <c r="J6245" s="25" t="s">
        <v>42</v>
      </c>
      <c r="K6245" s="25" t="s">
        <v>42</v>
      </c>
      <c r="L6245" s="59" t="s">
        <v>51</v>
      </c>
      <c r="M6245" s="59" t="s">
        <v>51</v>
      </c>
      <c r="N6245" s="59" t="s">
        <v>51</v>
      </c>
      <c r="O6245" s="59" t="s">
        <v>51</v>
      </c>
      <c r="P6245" s="59" t="s">
        <v>18348</v>
      </c>
      <c r="Q6245" s="25">
        <v>4.3</v>
      </c>
      <c r="R6245" s="25" t="s">
        <v>53</v>
      </c>
      <c r="S6245" s="25">
        <v>21.5</v>
      </c>
      <c r="T6245" s="25">
        <v>2.12</v>
      </c>
      <c r="U6245" s="25">
        <v>20</v>
      </c>
      <c r="V6245" s="25">
        <v>20</v>
      </c>
      <c r="W6245" s="25">
        <v>10</v>
      </c>
      <c r="X6245" s="25">
        <v>10</v>
      </c>
      <c r="Y6245" s="25" t="s">
        <v>42</v>
      </c>
      <c r="Z6245" s="25" t="s">
        <v>42</v>
      </c>
      <c r="AA6245" s="25">
        <v>110</v>
      </c>
      <c r="AB6245" s="25">
        <v>110</v>
      </c>
      <c r="AC6245" s="25" t="s">
        <v>18349</v>
      </c>
      <c r="AD6245" s="59" t="s">
        <v>51</v>
      </c>
      <c r="AE6245" s="59" t="s">
        <v>51</v>
      </c>
    </row>
    <row r="6246" spans="1:31" ht="31.5" x14ac:dyDescent="0.25">
      <c r="A6246" s="57" t="s">
        <v>17950</v>
      </c>
      <c r="B6246" s="24" t="s">
        <v>18350</v>
      </c>
      <c r="C6246" s="58" t="s">
        <v>18351</v>
      </c>
      <c r="D6246" s="59">
        <v>1957</v>
      </c>
      <c r="E6246" s="25">
        <v>80.11</v>
      </c>
      <c r="F6246" s="25">
        <v>17.990200000000002</v>
      </c>
      <c r="G6246" s="59">
        <v>2021</v>
      </c>
      <c r="H6246" s="25" t="s">
        <v>42</v>
      </c>
      <c r="I6246" s="25" t="s">
        <v>42</v>
      </c>
      <c r="J6246" s="25" t="s">
        <v>42</v>
      </c>
      <c r="K6246" s="25" t="s">
        <v>42</v>
      </c>
      <c r="L6246" s="59" t="s">
        <v>51</v>
      </c>
      <c r="M6246" s="59" t="s">
        <v>51</v>
      </c>
      <c r="N6246" s="59" t="s">
        <v>51</v>
      </c>
      <c r="O6246" s="59" t="s">
        <v>51</v>
      </c>
      <c r="P6246" s="59" t="s">
        <v>18352</v>
      </c>
      <c r="Q6246" s="25">
        <v>5.0999999999999996</v>
      </c>
      <c r="R6246" s="25" t="s">
        <v>53</v>
      </c>
      <c r="S6246" s="25">
        <v>12.75</v>
      </c>
      <c r="T6246" s="25">
        <v>21.64</v>
      </c>
      <c r="U6246" s="25">
        <v>40</v>
      </c>
      <c r="V6246" s="25">
        <v>40</v>
      </c>
      <c r="W6246" s="25">
        <v>20</v>
      </c>
      <c r="X6246" s="25">
        <v>20</v>
      </c>
      <c r="Y6246" s="25" t="s">
        <v>42</v>
      </c>
      <c r="Z6246" s="25" t="s">
        <v>42</v>
      </c>
      <c r="AA6246" s="25">
        <v>110</v>
      </c>
      <c r="AB6246" s="25">
        <v>110</v>
      </c>
      <c r="AC6246" s="25" t="s">
        <v>4610</v>
      </c>
      <c r="AD6246" s="59" t="s">
        <v>51</v>
      </c>
      <c r="AE6246" s="59" t="s">
        <v>51</v>
      </c>
    </row>
    <row r="6247" spans="1:31" ht="31.5" x14ac:dyDescent="0.25">
      <c r="A6247" s="57" t="s">
        <v>17950</v>
      </c>
      <c r="B6247" s="24" t="s">
        <v>18353</v>
      </c>
      <c r="C6247" s="58" t="s">
        <v>18354</v>
      </c>
      <c r="D6247" s="59">
        <v>1958</v>
      </c>
      <c r="E6247" s="25">
        <v>55.13</v>
      </c>
      <c r="F6247" s="25">
        <v>16.605599999999999</v>
      </c>
      <c r="G6247" s="59">
        <v>2021</v>
      </c>
      <c r="H6247" s="25" t="s">
        <v>42</v>
      </c>
      <c r="I6247" s="25" t="s">
        <v>42</v>
      </c>
      <c r="J6247" s="25" t="s">
        <v>42</v>
      </c>
      <c r="K6247" s="25" t="s">
        <v>42</v>
      </c>
      <c r="L6247" s="59" t="s">
        <v>51</v>
      </c>
      <c r="M6247" s="59" t="s">
        <v>51</v>
      </c>
      <c r="N6247" s="59" t="s">
        <v>51</v>
      </c>
      <c r="O6247" s="59" t="s">
        <v>51</v>
      </c>
      <c r="P6247" s="59" t="s">
        <v>18355</v>
      </c>
      <c r="Q6247" s="25">
        <v>14.95</v>
      </c>
      <c r="R6247" s="25" t="s">
        <v>53</v>
      </c>
      <c r="S6247" s="25">
        <v>18.690000000000001</v>
      </c>
      <c r="T6247" s="25">
        <v>20</v>
      </c>
      <c r="U6247" s="25">
        <v>80</v>
      </c>
      <c r="V6247" s="25">
        <v>80</v>
      </c>
      <c r="W6247" s="25">
        <v>40</v>
      </c>
      <c r="X6247" s="25">
        <v>40</v>
      </c>
      <c r="Y6247" s="25" t="s">
        <v>42</v>
      </c>
      <c r="Z6247" s="25" t="s">
        <v>42</v>
      </c>
      <c r="AA6247" s="25">
        <v>110</v>
      </c>
      <c r="AB6247" s="25">
        <v>110</v>
      </c>
      <c r="AC6247" s="25" t="s">
        <v>4610</v>
      </c>
      <c r="AD6247" s="59" t="s">
        <v>51</v>
      </c>
      <c r="AE6247" s="59" t="s">
        <v>51</v>
      </c>
    </row>
    <row r="6248" spans="1:31" ht="31.5" x14ac:dyDescent="0.25">
      <c r="A6248" s="57" t="s">
        <v>17950</v>
      </c>
      <c r="B6248" s="24" t="s">
        <v>18356</v>
      </c>
      <c r="C6248" s="58" t="s">
        <v>18357</v>
      </c>
      <c r="D6248" s="59">
        <v>1961</v>
      </c>
      <c r="E6248" s="25">
        <v>68.73</v>
      </c>
      <c r="F6248" s="25">
        <v>22.3765</v>
      </c>
      <c r="G6248" s="59">
        <v>2021</v>
      </c>
      <c r="H6248" s="25" t="s">
        <v>42</v>
      </c>
      <c r="I6248" s="25" t="s">
        <v>42</v>
      </c>
      <c r="J6248" s="25" t="s">
        <v>42</v>
      </c>
      <c r="K6248" s="25" t="s">
        <v>42</v>
      </c>
      <c r="L6248" s="59" t="s">
        <v>51</v>
      </c>
      <c r="M6248" s="59" t="s">
        <v>51</v>
      </c>
      <c r="N6248" s="59" t="s">
        <v>51</v>
      </c>
      <c r="O6248" s="59" t="s">
        <v>51</v>
      </c>
      <c r="P6248" s="59" t="s">
        <v>18358</v>
      </c>
      <c r="Q6248" s="25">
        <v>11.5</v>
      </c>
      <c r="R6248" s="25" t="s">
        <v>53</v>
      </c>
      <c r="S6248" s="25">
        <v>9.5830000000000002</v>
      </c>
      <c r="T6248" s="25">
        <v>7.62</v>
      </c>
      <c r="U6248" s="25">
        <v>120</v>
      </c>
      <c r="V6248" s="25">
        <v>120</v>
      </c>
      <c r="W6248" s="25">
        <v>80</v>
      </c>
      <c r="X6248" s="25">
        <v>80</v>
      </c>
      <c r="Y6248" s="25" t="s">
        <v>42</v>
      </c>
      <c r="Z6248" s="25" t="s">
        <v>42</v>
      </c>
      <c r="AA6248" s="25">
        <v>110</v>
      </c>
      <c r="AB6248" s="25">
        <v>110</v>
      </c>
      <c r="AC6248" s="25" t="s">
        <v>4610</v>
      </c>
      <c r="AD6248" s="59" t="s">
        <v>51</v>
      </c>
      <c r="AE6248" s="59" t="s">
        <v>51</v>
      </c>
    </row>
    <row r="6249" spans="1:31" ht="31.5" x14ac:dyDescent="0.25">
      <c r="A6249" s="57" t="s">
        <v>17950</v>
      </c>
      <c r="B6249" s="24" t="s">
        <v>18359</v>
      </c>
      <c r="C6249" s="58" t="s">
        <v>18360</v>
      </c>
      <c r="D6249" s="59">
        <v>1964</v>
      </c>
      <c r="E6249" s="25">
        <v>87.17</v>
      </c>
      <c r="F6249" s="25">
        <v>12.812799999999999</v>
      </c>
      <c r="G6249" s="59">
        <v>2021</v>
      </c>
      <c r="H6249" s="25" t="s">
        <v>42</v>
      </c>
      <c r="I6249" s="25" t="s">
        <v>42</v>
      </c>
      <c r="J6249" s="25" t="s">
        <v>42</v>
      </c>
      <c r="K6249" s="25" t="s">
        <v>42</v>
      </c>
      <c r="L6249" s="59" t="s">
        <v>51</v>
      </c>
      <c r="M6249" s="59" t="s">
        <v>51</v>
      </c>
      <c r="N6249" s="59" t="s">
        <v>51</v>
      </c>
      <c r="O6249" s="59" t="s">
        <v>51</v>
      </c>
      <c r="P6249" s="59" t="s">
        <v>18361</v>
      </c>
      <c r="Q6249" s="25">
        <v>3.21</v>
      </c>
      <c r="R6249" s="25" t="s">
        <v>53</v>
      </c>
      <c r="S6249" s="25">
        <v>10.029999999999999</v>
      </c>
      <c r="T6249" s="25">
        <v>10.106999999999999</v>
      </c>
      <c r="U6249" s="25">
        <v>32</v>
      </c>
      <c r="V6249" s="25">
        <v>32</v>
      </c>
      <c r="W6249" s="25">
        <v>16</v>
      </c>
      <c r="X6249" s="25">
        <v>16</v>
      </c>
      <c r="Y6249" s="25" t="s">
        <v>42</v>
      </c>
      <c r="Z6249" s="25" t="s">
        <v>42</v>
      </c>
      <c r="AA6249" s="25">
        <v>110</v>
      </c>
      <c r="AB6249" s="25">
        <v>110</v>
      </c>
      <c r="AC6249" s="25" t="s">
        <v>4610</v>
      </c>
      <c r="AD6249" s="59" t="s">
        <v>51</v>
      </c>
      <c r="AE6249" s="59" t="s">
        <v>51</v>
      </c>
    </row>
    <row r="6250" spans="1:31" ht="31.5" x14ac:dyDescent="0.25">
      <c r="A6250" s="57" t="s">
        <v>17950</v>
      </c>
      <c r="B6250" s="24" t="s">
        <v>18362</v>
      </c>
      <c r="C6250" s="58" t="s">
        <v>18363</v>
      </c>
      <c r="D6250" s="59">
        <v>1965</v>
      </c>
      <c r="E6250" s="25">
        <v>71.09</v>
      </c>
      <c r="F6250" s="25">
        <v>4.0426000000000002</v>
      </c>
      <c r="G6250" s="59">
        <v>2021</v>
      </c>
      <c r="H6250" s="25" t="s">
        <v>42</v>
      </c>
      <c r="I6250" s="25" t="s">
        <v>42</v>
      </c>
      <c r="J6250" s="25" t="s">
        <v>42</v>
      </c>
      <c r="K6250" s="25" t="s">
        <v>42</v>
      </c>
      <c r="L6250" s="59" t="s">
        <v>51</v>
      </c>
      <c r="M6250" s="59" t="s">
        <v>51</v>
      </c>
      <c r="N6250" s="59" t="s">
        <v>51</v>
      </c>
      <c r="O6250" s="59" t="s">
        <v>51</v>
      </c>
      <c r="P6250" s="59" t="s">
        <v>18364</v>
      </c>
      <c r="Q6250" s="25">
        <v>22.8</v>
      </c>
      <c r="R6250" s="25" t="s">
        <v>53</v>
      </c>
      <c r="S6250" s="25">
        <v>30.4</v>
      </c>
      <c r="T6250" s="25">
        <v>64.849999999999994</v>
      </c>
      <c r="U6250" s="25">
        <v>75</v>
      </c>
      <c r="V6250" s="25">
        <v>75</v>
      </c>
      <c r="W6250" s="25">
        <v>50</v>
      </c>
      <c r="X6250" s="25">
        <v>50</v>
      </c>
      <c r="Y6250" s="25" t="s">
        <v>42</v>
      </c>
      <c r="Z6250" s="25" t="s">
        <v>42</v>
      </c>
      <c r="AA6250" s="25">
        <v>110</v>
      </c>
      <c r="AB6250" s="25">
        <v>110</v>
      </c>
      <c r="AC6250" s="25" t="s">
        <v>4610</v>
      </c>
      <c r="AD6250" s="59" t="s">
        <v>51</v>
      </c>
      <c r="AE6250" s="59" t="s">
        <v>51</v>
      </c>
    </row>
    <row r="6251" spans="1:31" ht="31.5" x14ac:dyDescent="0.25">
      <c r="A6251" s="57" t="s">
        <v>17950</v>
      </c>
      <c r="B6251" s="24" t="s">
        <v>18365</v>
      </c>
      <c r="C6251" s="58" t="s">
        <v>18366</v>
      </c>
      <c r="D6251" s="59">
        <v>1942</v>
      </c>
      <c r="E6251" s="25">
        <v>51.92</v>
      </c>
      <c r="F6251" s="25">
        <v>13.880800000000001</v>
      </c>
      <c r="G6251" s="59">
        <v>2021</v>
      </c>
      <c r="H6251" s="25" t="s">
        <v>42</v>
      </c>
      <c r="I6251" s="25" t="s">
        <v>42</v>
      </c>
      <c r="J6251" s="25" t="s">
        <v>42</v>
      </c>
      <c r="K6251" s="25" t="s">
        <v>42</v>
      </c>
      <c r="L6251" s="59" t="s">
        <v>51</v>
      </c>
      <c r="M6251" s="59" t="s">
        <v>51</v>
      </c>
      <c r="N6251" s="59" t="s">
        <v>51</v>
      </c>
      <c r="O6251" s="59" t="s">
        <v>51</v>
      </c>
      <c r="P6251" s="59" t="s">
        <v>18367</v>
      </c>
      <c r="Q6251" s="25">
        <v>5</v>
      </c>
      <c r="R6251" s="25" t="s">
        <v>53</v>
      </c>
      <c r="S6251" s="25">
        <v>10</v>
      </c>
      <c r="T6251" s="25">
        <v>8</v>
      </c>
      <c r="U6251" s="25">
        <v>50</v>
      </c>
      <c r="V6251" s="25">
        <v>50</v>
      </c>
      <c r="W6251" s="25">
        <v>25</v>
      </c>
      <c r="X6251" s="25">
        <v>25</v>
      </c>
      <c r="Y6251" s="25" t="s">
        <v>42</v>
      </c>
      <c r="Z6251" s="25" t="s">
        <v>42</v>
      </c>
      <c r="AA6251" s="25">
        <v>110</v>
      </c>
      <c r="AB6251" s="25">
        <v>110</v>
      </c>
      <c r="AC6251" s="25" t="s">
        <v>4610</v>
      </c>
      <c r="AD6251" s="59" t="s">
        <v>51</v>
      </c>
      <c r="AE6251" s="59" t="s">
        <v>51</v>
      </c>
    </row>
    <row r="6252" spans="1:31" ht="63" x14ac:dyDescent="0.25">
      <c r="A6252" s="57" t="s">
        <v>17950</v>
      </c>
      <c r="B6252" s="24" t="s">
        <v>18368</v>
      </c>
      <c r="C6252" s="58" t="s">
        <v>18369</v>
      </c>
      <c r="D6252" s="59">
        <v>1996</v>
      </c>
      <c r="E6252" s="25">
        <v>63.74</v>
      </c>
      <c r="F6252" s="25" t="s">
        <v>42</v>
      </c>
      <c r="G6252" s="59">
        <v>2021</v>
      </c>
      <c r="H6252" s="25" t="s">
        <v>42</v>
      </c>
      <c r="I6252" s="25" t="s">
        <v>42</v>
      </c>
      <c r="J6252" s="25" t="s">
        <v>42</v>
      </c>
      <c r="K6252" s="25" t="s">
        <v>42</v>
      </c>
      <c r="L6252" s="59" t="s">
        <v>51</v>
      </c>
      <c r="M6252" s="59" t="s">
        <v>51</v>
      </c>
      <c r="N6252" s="59" t="s">
        <v>51</v>
      </c>
      <c r="O6252" s="59" t="s">
        <v>51</v>
      </c>
      <c r="P6252" s="59" t="s">
        <v>18370</v>
      </c>
      <c r="Q6252" s="25">
        <v>0.48</v>
      </c>
      <c r="R6252" s="25" t="s">
        <v>53</v>
      </c>
      <c r="S6252" s="25">
        <v>1.5</v>
      </c>
      <c r="T6252" s="25">
        <v>0.61499999999999999</v>
      </c>
      <c r="U6252" s="25">
        <v>32</v>
      </c>
      <c r="V6252" s="25">
        <v>32</v>
      </c>
      <c r="W6252" s="25">
        <v>16</v>
      </c>
      <c r="X6252" s="25">
        <v>16</v>
      </c>
      <c r="Y6252" s="25" t="s">
        <v>42</v>
      </c>
      <c r="Z6252" s="25" t="s">
        <v>42</v>
      </c>
      <c r="AA6252" s="25">
        <v>110</v>
      </c>
      <c r="AB6252" s="25">
        <v>110</v>
      </c>
      <c r="AC6252" s="25" t="s">
        <v>18026</v>
      </c>
      <c r="AD6252" s="59" t="s">
        <v>51</v>
      </c>
      <c r="AE6252" s="59" t="s">
        <v>51</v>
      </c>
    </row>
    <row r="6253" spans="1:31" ht="63" x14ac:dyDescent="0.25">
      <c r="A6253" s="57" t="s">
        <v>17950</v>
      </c>
      <c r="B6253" s="24" t="s">
        <v>18371</v>
      </c>
      <c r="C6253" s="58" t="s">
        <v>18372</v>
      </c>
      <c r="D6253" s="59">
        <v>1944</v>
      </c>
      <c r="E6253" s="25">
        <v>78.72</v>
      </c>
      <c r="F6253" s="25">
        <v>7.2422000000000004</v>
      </c>
      <c r="G6253" s="59">
        <v>2021</v>
      </c>
      <c r="H6253" s="25" t="s">
        <v>42</v>
      </c>
      <c r="I6253" s="25" t="s">
        <v>42</v>
      </c>
      <c r="J6253" s="25" t="s">
        <v>42</v>
      </c>
      <c r="K6253" s="25" t="s">
        <v>42</v>
      </c>
      <c r="L6253" s="59" t="s">
        <v>51</v>
      </c>
      <c r="M6253" s="59" t="s">
        <v>51</v>
      </c>
      <c r="N6253" s="59" t="s">
        <v>51</v>
      </c>
      <c r="O6253" s="59" t="s">
        <v>51</v>
      </c>
      <c r="P6253" s="59" t="s">
        <v>18373</v>
      </c>
      <c r="Q6253" s="25">
        <v>9.4</v>
      </c>
      <c r="R6253" s="25" t="s">
        <v>53</v>
      </c>
      <c r="S6253" s="25">
        <v>18.8</v>
      </c>
      <c r="T6253" s="25">
        <v>38.9</v>
      </c>
      <c r="U6253" s="25">
        <v>50</v>
      </c>
      <c r="V6253" s="25">
        <v>50</v>
      </c>
      <c r="W6253" s="25">
        <v>25</v>
      </c>
      <c r="X6253" s="25">
        <v>25</v>
      </c>
      <c r="Y6253" s="25" t="s">
        <v>42</v>
      </c>
      <c r="Z6253" s="25" t="s">
        <v>42</v>
      </c>
      <c r="AA6253" s="25">
        <v>110</v>
      </c>
      <c r="AB6253" s="25">
        <v>110</v>
      </c>
      <c r="AC6253" s="25" t="s">
        <v>18026</v>
      </c>
      <c r="AD6253" s="59" t="s">
        <v>51</v>
      </c>
      <c r="AE6253" s="59" t="s">
        <v>51</v>
      </c>
    </row>
    <row r="6254" spans="1:31" ht="31.5" x14ac:dyDescent="0.25">
      <c r="A6254" s="57" t="s">
        <v>17950</v>
      </c>
      <c r="B6254" s="24" t="s">
        <v>18374</v>
      </c>
      <c r="C6254" s="58" t="s">
        <v>18375</v>
      </c>
      <c r="D6254" s="59">
        <v>1981</v>
      </c>
      <c r="E6254" s="25">
        <v>75.97</v>
      </c>
      <c r="F6254" s="25">
        <v>50.137700000000002</v>
      </c>
      <c r="G6254" s="59">
        <v>2021</v>
      </c>
      <c r="H6254" s="25" t="s">
        <v>42</v>
      </c>
      <c r="I6254" s="25" t="s">
        <v>42</v>
      </c>
      <c r="J6254" s="25" t="s">
        <v>42</v>
      </c>
      <c r="K6254" s="25" t="s">
        <v>42</v>
      </c>
      <c r="L6254" s="59" t="s">
        <v>51</v>
      </c>
      <c r="M6254" s="59" t="s">
        <v>51</v>
      </c>
      <c r="N6254" s="59" t="s">
        <v>51</v>
      </c>
      <c r="O6254" s="59" t="s">
        <v>51</v>
      </c>
      <c r="P6254" s="59" t="s">
        <v>18376</v>
      </c>
      <c r="Q6254" s="25">
        <v>0.4</v>
      </c>
      <c r="R6254" s="25" t="s">
        <v>53</v>
      </c>
      <c r="S6254" s="25">
        <v>6.35</v>
      </c>
      <c r="T6254" s="25">
        <v>0.71399999999999997</v>
      </c>
      <c r="U6254" s="25">
        <v>6.3</v>
      </c>
      <c r="V6254" s="25">
        <v>6.3</v>
      </c>
      <c r="W6254" s="25">
        <v>0</v>
      </c>
      <c r="X6254" s="25">
        <v>0</v>
      </c>
      <c r="Y6254" s="25" t="s">
        <v>42</v>
      </c>
      <c r="Z6254" s="25" t="s">
        <v>42</v>
      </c>
      <c r="AA6254" s="25">
        <v>110</v>
      </c>
      <c r="AB6254" s="25">
        <v>110</v>
      </c>
      <c r="AC6254" s="25" t="s">
        <v>4610</v>
      </c>
      <c r="AD6254" s="59" t="s">
        <v>51</v>
      </c>
      <c r="AE6254" s="59" t="s">
        <v>51</v>
      </c>
    </row>
    <row r="6255" spans="1:31" ht="31.5" x14ac:dyDescent="0.25">
      <c r="A6255" s="57" t="s">
        <v>17950</v>
      </c>
      <c r="B6255" s="24" t="s">
        <v>18377</v>
      </c>
      <c r="C6255" s="58" t="s">
        <v>18378</v>
      </c>
      <c r="D6255" s="59">
        <v>1963</v>
      </c>
      <c r="E6255" s="25">
        <v>81.28</v>
      </c>
      <c r="F6255" s="25">
        <v>10.3024</v>
      </c>
      <c r="G6255" s="59">
        <v>2021</v>
      </c>
      <c r="H6255" s="25" t="s">
        <v>42</v>
      </c>
      <c r="I6255" s="25" t="s">
        <v>42</v>
      </c>
      <c r="J6255" s="25" t="s">
        <v>42</v>
      </c>
      <c r="K6255" s="25" t="s">
        <v>42</v>
      </c>
      <c r="L6255" s="59" t="s">
        <v>51</v>
      </c>
      <c r="M6255" s="59" t="s">
        <v>51</v>
      </c>
      <c r="N6255" s="59" t="s">
        <v>51</v>
      </c>
      <c r="O6255" s="59" t="s">
        <v>51</v>
      </c>
      <c r="P6255" s="59" t="s">
        <v>17940</v>
      </c>
      <c r="Q6255" s="25">
        <v>6.3</v>
      </c>
      <c r="R6255" s="25" t="s">
        <v>53</v>
      </c>
      <c r="S6255" s="25">
        <v>14</v>
      </c>
      <c r="T6255" s="25">
        <v>25.02</v>
      </c>
      <c r="U6255" s="25">
        <v>45</v>
      </c>
      <c r="V6255" s="25">
        <v>45</v>
      </c>
      <c r="W6255" s="25">
        <v>20</v>
      </c>
      <c r="X6255" s="25">
        <v>20</v>
      </c>
      <c r="Y6255" s="25" t="s">
        <v>42</v>
      </c>
      <c r="Z6255" s="25" t="s">
        <v>42</v>
      </c>
      <c r="AA6255" s="25">
        <v>110</v>
      </c>
      <c r="AB6255" s="25">
        <v>110</v>
      </c>
      <c r="AC6255" s="25" t="s">
        <v>4610</v>
      </c>
      <c r="AD6255" s="59" t="s">
        <v>51</v>
      </c>
      <c r="AE6255" s="59" t="s">
        <v>51</v>
      </c>
    </row>
    <row r="6256" spans="1:31" ht="31.5" x14ac:dyDescent="0.25">
      <c r="A6256" s="57" t="s">
        <v>17950</v>
      </c>
      <c r="B6256" s="24" t="s">
        <v>18379</v>
      </c>
      <c r="C6256" s="58" t="s">
        <v>18380</v>
      </c>
      <c r="D6256" s="59">
        <v>1962</v>
      </c>
      <c r="E6256" s="25">
        <v>70.010000000000005</v>
      </c>
      <c r="F6256" s="25">
        <v>43.207599999999999</v>
      </c>
      <c r="G6256" s="59">
        <v>2021</v>
      </c>
      <c r="H6256" s="25" t="s">
        <v>42</v>
      </c>
      <c r="I6256" s="25" t="s">
        <v>42</v>
      </c>
      <c r="J6256" s="25" t="s">
        <v>42</v>
      </c>
      <c r="K6256" s="25" t="s">
        <v>42</v>
      </c>
      <c r="L6256" s="59" t="s">
        <v>51</v>
      </c>
      <c r="M6256" s="59" t="s">
        <v>51</v>
      </c>
      <c r="N6256" s="59" t="s">
        <v>51</v>
      </c>
      <c r="O6256" s="59" t="s">
        <v>51</v>
      </c>
      <c r="P6256" s="59" t="s">
        <v>18348</v>
      </c>
      <c r="Q6256" s="25">
        <v>4.3</v>
      </c>
      <c r="R6256" s="25" t="s">
        <v>53</v>
      </c>
      <c r="S6256" s="25">
        <v>21.5</v>
      </c>
      <c r="T6256" s="25">
        <v>2.12</v>
      </c>
      <c r="U6256" s="25">
        <v>20</v>
      </c>
      <c r="V6256" s="25">
        <v>20</v>
      </c>
      <c r="W6256" s="25">
        <v>10</v>
      </c>
      <c r="X6256" s="25">
        <v>10</v>
      </c>
      <c r="Y6256" s="25" t="s">
        <v>42</v>
      </c>
      <c r="Z6256" s="25" t="s">
        <v>42</v>
      </c>
      <c r="AA6256" s="25">
        <v>110</v>
      </c>
      <c r="AB6256" s="25">
        <v>110</v>
      </c>
      <c r="AC6256" s="25" t="s">
        <v>4610</v>
      </c>
      <c r="AD6256" s="59" t="s">
        <v>51</v>
      </c>
      <c r="AE6256" s="59" t="s">
        <v>51</v>
      </c>
    </row>
    <row r="6257" spans="1:31" ht="31.5" x14ac:dyDescent="0.25">
      <c r="A6257" s="57" t="s">
        <v>17950</v>
      </c>
      <c r="B6257" s="24" t="s">
        <v>18381</v>
      </c>
      <c r="C6257" s="58" t="s">
        <v>18382</v>
      </c>
      <c r="D6257" s="59">
        <v>1979</v>
      </c>
      <c r="E6257" s="25" t="s">
        <v>42</v>
      </c>
      <c r="F6257" s="25" t="s">
        <v>42</v>
      </c>
      <c r="G6257" s="59" t="s">
        <v>42</v>
      </c>
      <c r="H6257" s="25" t="s">
        <v>42</v>
      </c>
      <c r="I6257" s="25" t="s">
        <v>42</v>
      </c>
      <c r="J6257" s="25" t="s">
        <v>42</v>
      </c>
      <c r="K6257" s="25" t="s">
        <v>42</v>
      </c>
      <c r="L6257" s="59" t="s">
        <v>51</v>
      </c>
      <c r="M6257" s="59" t="s">
        <v>51</v>
      </c>
      <c r="N6257" s="59" t="s">
        <v>51</v>
      </c>
      <c r="O6257" s="59" t="s">
        <v>51</v>
      </c>
      <c r="P6257" s="59" t="s">
        <v>18383</v>
      </c>
      <c r="Q6257" s="25">
        <v>3</v>
      </c>
      <c r="R6257" s="25" t="s">
        <v>53</v>
      </c>
      <c r="S6257" s="25">
        <v>37.5</v>
      </c>
      <c r="T6257" s="25">
        <v>13.28</v>
      </c>
      <c r="U6257" s="25">
        <v>8</v>
      </c>
      <c r="V6257" s="25">
        <v>8</v>
      </c>
      <c r="W6257" s="25">
        <v>4</v>
      </c>
      <c r="X6257" s="25">
        <v>4</v>
      </c>
      <c r="Y6257" s="25" t="s">
        <v>42</v>
      </c>
      <c r="Z6257" s="25" t="s">
        <v>42</v>
      </c>
      <c r="AA6257" s="25">
        <v>35</v>
      </c>
      <c r="AB6257" s="25">
        <v>35</v>
      </c>
      <c r="AC6257" s="25" t="s">
        <v>4610</v>
      </c>
      <c r="AD6257" s="59" t="s">
        <v>51</v>
      </c>
      <c r="AE6257" s="59" t="s">
        <v>51</v>
      </c>
    </row>
    <row r="6258" spans="1:31" ht="31.5" x14ac:dyDescent="0.25">
      <c r="A6258" s="57" t="s">
        <v>17950</v>
      </c>
      <c r="B6258" s="24" t="s">
        <v>18384</v>
      </c>
      <c r="C6258" s="58" t="s">
        <v>18385</v>
      </c>
      <c r="D6258" s="59">
        <v>1948</v>
      </c>
      <c r="E6258" s="25" t="s">
        <v>42</v>
      </c>
      <c r="F6258" s="25" t="s">
        <v>42</v>
      </c>
      <c r="G6258" s="59" t="s">
        <v>42</v>
      </c>
      <c r="H6258" s="25" t="s">
        <v>42</v>
      </c>
      <c r="I6258" s="25" t="s">
        <v>42</v>
      </c>
      <c r="J6258" s="25" t="s">
        <v>42</v>
      </c>
      <c r="K6258" s="25" t="s">
        <v>42</v>
      </c>
      <c r="L6258" s="59" t="s">
        <v>51</v>
      </c>
      <c r="M6258" s="59" t="s">
        <v>51</v>
      </c>
      <c r="N6258" s="59" t="s">
        <v>51</v>
      </c>
      <c r="O6258" s="59" t="s">
        <v>51</v>
      </c>
      <c r="P6258" s="59" t="s">
        <v>18386</v>
      </c>
      <c r="Q6258" s="25">
        <v>2.8</v>
      </c>
      <c r="R6258" s="25" t="s">
        <v>53</v>
      </c>
      <c r="S6258" s="25">
        <v>14</v>
      </c>
      <c r="T6258" s="25">
        <v>5.5</v>
      </c>
      <c r="U6258" s="25">
        <v>20</v>
      </c>
      <c r="V6258" s="25">
        <v>20</v>
      </c>
      <c r="W6258" s="25">
        <v>10</v>
      </c>
      <c r="X6258" s="25">
        <v>10</v>
      </c>
      <c r="Y6258" s="25" t="s">
        <v>42</v>
      </c>
      <c r="Z6258" s="25" t="s">
        <v>42</v>
      </c>
      <c r="AA6258" s="25">
        <v>35</v>
      </c>
      <c r="AB6258" s="25">
        <v>35</v>
      </c>
      <c r="AC6258" s="25" t="s">
        <v>4610</v>
      </c>
      <c r="AD6258" s="59" t="s">
        <v>51</v>
      </c>
      <c r="AE6258" s="59" t="s">
        <v>51</v>
      </c>
    </row>
    <row r="6259" spans="1:31" ht="31.5" x14ac:dyDescent="0.25">
      <c r="A6259" s="57" t="s">
        <v>17950</v>
      </c>
      <c r="B6259" s="24" t="s">
        <v>18387</v>
      </c>
      <c r="C6259" s="58" t="s">
        <v>18388</v>
      </c>
      <c r="D6259" s="59">
        <v>1950</v>
      </c>
      <c r="E6259" s="25" t="s">
        <v>42</v>
      </c>
      <c r="F6259" s="25" t="s">
        <v>42</v>
      </c>
      <c r="G6259" s="59" t="s">
        <v>42</v>
      </c>
      <c r="H6259" s="25" t="s">
        <v>42</v>
      </c>
      <c r="I6259" s="25" t="s">
        <v>42</v>
      </c>
      <c r="J6259" s="25" t="s">
        <v>42</v>
      </c>
      <c r="K6259" s="25" t="s">
        <v>42</v>
      </c>
      <c r="L6259" s="59" t="s">
        <v>51</v>
      </c>
      <c r="M6259" s="59" t="s">
        <v>51</v>
      </c>
      <c r="N6259" s="59" t="s">
        <v>51</v>
      </c>
      <c r="O6259" s="59" t="s">
        <v>51</v>
      </c>
      <c r="P6259" s="59" t="s">
        <v>18389</v>
      </c>
      <c r="Q6259" s="25">
        <v>4.5999999999999996</v>
      </c>
      <c r="R6259" s="25" t="s">
        <v>53</v>
      </c>
      <c r="S6259" s="25">
        <v>28.221</v>
      </c>
      <c r="T6259" s="25">
        <v>7</v>
      </c>
      <c r="U6259" s="25">
        <v>16.3</v>
      </c>
      <c r="V6259" s="25">
        <v>16.3</v>
      </c>
      <c r="W6259" s="25">
        <v>6.3</v>
      </c>
      <c r="X6259" s="25">
        <v>6.3</v>
      </c>
      <c r="Y6259" s="25" t="s">
        <v>42</v>
      </c>
      <c r="Z6259" s="25" t="s">
        <v>42</v>
      </c>
      <c r="AA6259" s="25">
        <v>35</v>
      </c>
      <c r="AB6259" s="25">
        <v>35</v>
      </c>
      <c r="AC6259" s="25" t="s">
        <v>4610</v>
      </c>
      <c r="AD6259" s="59" t="s">
        <v>51</v>
      </c>
      <c r="AE6259" s="59" t="s">
        <v>51</v>
      </c>
    </row>
    <row r="6260" spans="1:31" ht="31.5" x14ac:dyDescent="0.25">
      <c r="A6260" s="57" t="s">
        <v>17950</v>
      </c>
      <c r="B6260" s="24" t="s">
        <v>18390</v>
      </c>
      <c r="C6260" s="58" t="s">
        <v>18391</v>
      </c>
      <c r="D6260" s="59">
        <v>1981</v>
      </c>
      <c r="E6260" s="25" t="s">
        <v>42</v>
      </c>
      <c r="F6260" s="25" t="s">
        <v>42</v>
      </c>
      <c r="G6260" s="59" t="s">
        <v>42</v>
      </c>
      <c r="H6260" s="25" t="s">
        <v>42</v>
      </c>
      <c r="I6260" s="25" t="s">
        <v>42</v>
      </c>
      <c r="J6260" s="25" t="s">
        <v>42</v>
      </c>
      <c r="K6260" s="25" t="s">
        <v>42</v>
      </c>
      <c r="L6260" s="59" t="s">
        <v>51</v>
      </c>
      <c r="M6260" s="59" t="s">
        <v>51</v>
      </c>
      <c r="N6260" s="59" t="s">
        <v>51</v>
      </c>
      <c r="O6260" s="59" t="s">
        <v>51</v>
      </c>
      <c r="P6260" s="59" t="s">
        <v>18392</v>
      </c>
      <c r="Q6260" s="25">
        <v>0.95</v>
      </c>
      <c r="R6260" s="25" t="s">
        <v>53</v>
      </c>
      <c r="S6260" s="25">
        <v>9.2230000000000008</v>
      </c>
      <c r="T6260" s="25">
        <v>1.1299999999999999</v>
      </c>
      <c r="U6260" s="25">
        <v>10.3</v>
      </c>
      <c r="V6260" s="25">
        <v>10.3</v>
      </c>
      <c r="W6260" s="25">
        <v>4</v>
      </c>
      <c r="X6260" s="25">
        <v>4</v>
      </c>
      <c r="Y6260" s="25" t="s">
        <v>42</v>
      </c>
      <c r="Z6260" s="25" t="s">
        <v>42</v>
      </c>
      <c r="AA6260" s="25">
        <v>35</v>
      </c>
      <c r="AB6260" s="25">
        <v>35</v>
      </c>
      <c r="AC6260" s="25" t="s">
        <v>4610</v>
      </c>
      <c r="AD6260" s="59" t="s">
        <v>51</v>
      </c>
      <c r="AE6260" s="59" t="s">
        <v>51</v>
      </c>
    </row>
    <row r="6261" spans="1:31" ht="31.5" x14ac:dyDescent="0.25">
      <c r="A6261" s="57" t="s">
        <v>17950</v>
      </c>
      <c r="B6261" s="24" t="s">
        <v>18393</v>
      </c>
      <c r="C6261" s="58" t="s">
        <v>18394</v>
      </c>
      <c r="D6261" s="59">
        <v>1976</v>
      </c>
      <c r="E6261" s="25" t="s">
        <v>42</v>
      </c>
      <c r="F6261" s="25" t="s">
        <v>42</v>
      </c>
      <c r="G6261" s="59" t="s">
        <v>42</v>
      </c>
      <c r="H6261" s="25" t="s">
        <v>42</v>
      </c>
      <c r="I6261" s="25" t="s">
        <v>42</v>
      </c>
      <c r="J6261" s="25" t="s">
        <v>42</v>
      </c>
      <c r="K6261" s="25" t="s">
        <v>42</v>
      </c>
      <c r="L6261" s="59" t="s">
        <v>51</v>
      </c>
      <c r="M6261" s="59" t="s">
        <v>51</v>
      </c>
      <c r="N6261" s="59" t="s">
        <v>51</v>
      </c>
      <c r="O6261" s="59" t="s">
        <v>51</v>
      </c>
      <c r="P6261" s="59" t="s">
        <v>18395</v>
      </c>
      <c r="Q6261" s="25">
        <v>2.44</v>
      </c>
      <c r="R6261" s="25" t="s">
        <v>53</v>
      </c>
      <c r="S6261" s="25">
        <v>19.364999999999998</v>
      </c>
      <c r="T6261" s="25">
        <v>3.2</v>
      </c>
      <c r="U6261" s="25">
        <v>12.6</v>
      </c>
      <c r="V6261" s="25">
        <v>12.6</v>
      </c>
      <c r="W6261" s="25">
        <v>6.3</v>
      </c>
      <c r="X6261" s="25">
        <v>6.3</v>
      </c>
      <c r="Y6261" s="25" t="s">
        <v>42</v>
      </c>
      <c r="Z6261" s="25" t="s">
        <v>42</v>
      </c>
      <c r="AA6261" s="25">
        <v>35</v>
      </c>
      <c r="AB6261" s="25">
        <v>35</v>
      </c>
      <c r="AC6261" s="25" t="s">
        <v>4610</v>
      </c>
      <c r="AD6261" s="59" t="s">
        <v>51</v>
      </c>
      <c r="AE6261" s="59" t="s">
        <v>51</v>
      </c>
    </row>
    <row r="6262" spans="1:31" ht="31.5" x14ac:dyDescent="0.25">
      <c r="A6262" s="57" t="s">
        <v>17950</v>
      </c>
      <c r="B6262" s="24" t="s">
        <v>18396</v>
      </c>
      <c r="C6262" s="58" t="s">
        <v>18397</v>
      </c>
      <c r="D6262" s="59">
        <v>1977</v>
      </c>
      <c r="E6262" s="25" t="s">
        <v>42</v>
      </c>
      <c r="F6262" s="25" t="s">
        <v>42</v>
      </c>
      <c r="G6262" s="59" t="s">
        <v>42</v>
      </c>
      <c r="H6262" s="25" t="s">
        <v>42</v>
      </c>
      <c r="I6262" s="25" t="s">
        <v>42</v>
      </c>
      <c r="J6262" s="25" t="s">
        <v>42</v>
      </c>
      <c r="K6262" s="25" t="s">
        <v>42</v>
      </c>
      <c r="L6262" s="59" t="s">
        <v>51</v>
      </c>
      <c r="M6262" s="59" t="s">
        <v>51</v>
      </c>
      <c r="N6262" s="59" t="s">
        <v>51</v>
      </c>
      <c r="O6262" s="59" t="s">
        <v>51</v>
      </c>
      <c r="P6262" s="59" t="s">
        <v>17994</v>
      </c>
      <c r="Q6262" s="25">
        <v>2</v>
      </c>
      <c r="R6262" s="25" t="s">
        <v>53</v>
      </c>
      <c r="S6262" s="25">
        <v>30.768999999999998</v>
      </c>
      <c r="T6262" s="25">
        <v>7.93</v>
      </c>
      <c r="U6262" s="25">
        <v>6.5</v>
      </c>
      <c r="V6262" s="25">
        <v>6.5</v>
      </c>
      <c r="W6262" s="25">
        <v>2.5</v>
      </c>
      <c r="X6262" s="25">
        <v>2.5</v>
      </c>
      <c r="Y6262" s="25" t="s">
        <v>42</v>
      </c>
      <c r="Z6262" s="25" t="s">
        <v>42</v>
      </c>
      <c r="AA6262" s="25">
        <v>35</v>
      </c>
      <c r="AB6262" s="25">
        <v>35</v>
      </c>
      <c r="AC6262" s="25" t="s">
        <v>4610</v>
      </c>
      <c r="AD6262" s="59" t="s">
        <v>51</v>
      </c>
      <c r="AE6262" s="59" t="s">
        <v>51</v>
      </c>
    </row>
    <row r="6263" spans="1:31" ht="31.5" x14ac:dyDescent="0.25">
      <c r="A6263" s="57" t="s">
        <v>17950</v>
      </c>
      <c r="B6263" s="24" t="s">
        <v>18398</v>
      </c>
      <c r="C6263" s="58" t="s">
        <v>18399</v>
      </c>
      <c r="D6263" s="59">
        <v>1983</v>
      </c>
      <c r="E6263" s="25" t="s">
        <v>42</v>
      </c>
      <c r="F6263" s="25" t="s">
        <v>42</v>
      </c>
      <c r="G6263" s="59" t="s">
        <v>42</v>
      </c>
      <c r="H6263" s="25" t="s">
        <v>42</v>
      </c>
      <c r="I6263" s="25" t="s">
        <v>42</v>
      </c>
      <c r="J6263" s="25" t="s">
        <v>42</v>
      </c>
      <c r="K6263" s="25" t="s">
        <v>42</v>
      </c>
      <c r="L6263" s="59" t="s">
        <v>51</v>
      </c>
      <c r="M6263" s="59" t="s">
        <v>51</v>
      </c>
      <c r="N6263" s="59" t="s">
        <v>51</v>
      </c>
      <c r="O6263" s="59" t="s">
        <v>51</v>
      </c>
      <c r="P6263" s="59" t="s">
        <v>18400</v>
      </c>
      <c r="Q6263" s="25">
        <v>0.5</v>
      </c>
      <c r="R6263" s="25" t="s">
        <v>53</v>
      </c>
      <c r="S6263" s="25">
        <v>6.25</v>
      </c>
      <c r="T6263" s="25">
        <v>0.98499999999999999</v>
      </c>
      <c r="U6263" s="25">
        <v>8</v>
      </c>
      <c r="V6263" s="25">
        <v>8</v>
      </c>
      <c r="W6263" s="25">
        <v>4</v>
      </c>
      <c r="X6263" s="25">
        <v>4</v>
      </c>
      <c r="Y6263" s="25" t="s">
        <v>42</v>
      </c>
      <c r="Z6263" s="25" t="s">
        <v>42</v>
      </c>
      <c r="AA6263" s="25">
        <v>35</v>
      </c>
      <c r="AB6263" s="25">
        <v>35</v>
      </c>
      <c r="AC6263" s="25" t="s">
        <v>4610</v>
      </c>
      <c r="AD6263" s="59" t="s">
        <v>51</v>
      </c>
      <c r="AE6263" s="59" t="s">
        <v>51</v>
      </c>
    </row>
    <row r="6264" spans="1:31" ht="31.5" x14ac:dyDescent="0.25">
      <c r="A6264" s="57" t="s">
        <v>17950</v>
      </c>
      <c r="B6264" s="24" t="s">
        <v>18401</v>
      </c>
      <c r="C6264" s="58" t="s">
        <v>18402</v>
      </c>
      <c r="D6264" s="59">
        <v>1978</v>
      </c>
      <c r="E6264" s="25" t="s">
        <v>42</v>
      </c>
      <c r="F6264" s="25" t="s">
        <v>42</v>
      </c>
      <c r="G6264" s="59" t="s">
        <v>42</v>
      </c>
      <c r="H6264" s="25" t="s">
        <v>42</v>
      </c>
      <c r="I6264" s="25" t="s">
        <v>42</v>
      </c>
      <c r="J6264" s="25" t="s">
        <v>42</v>
      </c>
      <c r="K6264" s="25" t="s">
        <v>42</v>
      </c>
      <c r="L6264" s="59" t="s">
        <v>51</v>
      </c>
      <c r="M6264" s="59" t="s">
        <v>51</v>
      </c>
      <c r="N6264" s="59" t="s">
        <v>51</v>
      </c>
      <c r="O6264" s="59" t="s">
        <v>51</v>
      </c>
      <c r="P6264" s="59" t="s">
        <v>18403</v>
      </c>
      <c r="Q6264" s="25">
        <v>0.56000000000000005</v>
      </c>
      <c r="R6264" s="25" t="s">
        <v>53</v>
      </c>
      <c r="S6264" s="25">
        <v>11.2</v>
      </c>
      <c r="T6264" s="25">
        <v>0.6</v>
      </c>
      <c r="U6264" s="25">
        <v>5</v>
      </c>
      <c r="V6264" s="25">
        <v>5</v>
      </c>
      <c r="W6264" s="25">
        <v>2.5</v>
      </c>
      <c r="X6264" s="25">
        <v>2.5</v>
      </c>
      <c r="Y6264" s="25" t="s">
        <v>42</v>
      </c>
      <c r="Z6264" s="25" t="s">
        <v>42</v>
      </c>
      <c r="AA6264" s="25">
        <v>35</v>
      </c>
      <c r="AB6264" s="25">
        <v>35</v>
      </c>
      <c r="AC6264" s="25" t="s">
        <v>4610</v>
      </c>
      <c r="AD6264" s="59" t="s">
        <v>51</v>
      </c>
      <c r="AE6264" s="59" t="s">
        <v>51</v>
      </c>
    </row>
    <row r="6265" spans="1:31" ht="31.5" x14ac:dyDescent="0.25">
      <c r="A6265" s="57" t="s">
        <v>17950</v>
      </c>
      <c r="B6265" s="24" t="s">
        <v>18404</v>
      </c>
      <c r="C6265" s="58" t="s">
        <v>18405</v>
      </c>
      <c r="D6265" s="59">
        <v>1977</v>
      </c>
      <c r="E6265" s="25" t="s">
        <v>42</v>
      </c>
      <c r="F6265" s="25" t="s">
        <v>42</v>
      </c>
      <c r="G6265" s="59" t="s">
        <v>42</v>
      </c>
      <c r="H6265" s="25" t="s">
        <v>42</v>
      </c>
      <c r="I6265" s="25" t="s">
        <v>42</v>
      </c>
      <c r="J6265" s="25" t="s">
        <v>42</v>
      </c>
      <c r="K6265" s="25" t="s">
        <v>42</v>
      </c>
      <c r="L6265" s="59" t="s">
        <v>51</v>
      </c>
      <c r="M6265" s="59" t="s">
        <v>51</v>
      </c>
      <c r="N6265" s="59" t="s">
        <v>51</v>
      </c>
      <c r="O6265" s="59" t="s">
        <v>51</v>
      </c>
      <c r="P6265" s="59" t="s">
        <v>18406</v>
      </c>
      <c r="Q6265" s="25">
        <v>2.71</v>
      </c>
      <c r="R6265" s="25" t="s">
        <v>53</v>
      </c>
      <c r="S6265" s="25">
        <v>33.875</v>
      </c>
      <c r="T6265" s="25">
        <v>3</v>
      </c>
      <c r="U6265" s="25">
        <v>8</v>
      </c>
      <c r="V6265" s="25">
        <v>8</v>
      </c>
      <c r="W6265" s="25">
        <v>4</v>
      </c>
      <c r="X6265" s="25">
        <v>4</v>
      </c>
      <c r="Y6265" s="25" t="s">
        <v>42</v>
      </c>
      <c r="Z6265" s="25" t="s">
        <v>42</v>
      </c>
      <c r="AA6265" s="25">
        <v>35</v>
      </c>
      <c r="AB6265" s="25">
        <v>35</v>
      </c>
      <c r="AC6265" s="25" t="s">
        <v>4610</v>
      </c>
      <c r="AD6265" s="59" t="s">
        <v>51</v>
      </c>
      <c r="AE6265" s="59" t="s">
        <v>51</v>
      </c>
    </row>
    <row r="6266" spans="1:31" ht="31.5" x14ac:dyDescent="0.25">
      <c r="A6266" s="57" t="s">
        <v>17950</v>
      </c>
      <c r="B6266" s="24" t="s">
        <v>18407</v>
      </c>
      <c r="C6266" s="58" t="s">
        <v>18408</v>
      </c>
      <c r="D6266" s="59">
        <v>1974</v>
      </c>
      <c r="E6266" s="25" t="s">
        <v>42</v>
      </c>
      <c r="F6266" s="25" t="s">
        <v>42</v>
      </c>
      <c r="G6266" s="59" t="s">
        <v>42</v>
      </c>
      <c r="H6266" s="25" t="s">
        <v>42</v>
      </c>
      <c r="I6266" s="25" t="s">
        <v>42</v>
      </c>
      <c r="J6266" s="25" t="s">
        <v>42</v>
      </c>
      <c r="K6266" s="25" t="s">
        <v>42</v>
      </c>
      <c r="L6266" s="59" t="s">
        <v>51</v>
      </c>
      <c r="M6266" s="59" t="s">
        <v>51</v>
      </c>
      <c r="N6266" s="59" t="s">
        <v>51</v>
      </c>
      <c r="O6266" s="59" t="s">
        <v>51</v>
      </c>
      <c r="P6266" s="59" t="s">
        <v>18409</v>
      </c>
      <c r="Q6266" s="25">
        <v>0.7</v>
      </c>
      <c r="R6266" s="25" t="s">
        <v>53</v>
      </c>
      <c r="S6266" s="25">
        <v>8.75</v>
      </c>
      <c r="T6266" s="25">
        <v>0.23</v>
      </c>
      <c r="U6266" s="25">
        <v>8</v>
      </c>
      <c r="V6266" s="25">
        <v>8</v>
      </c>
      <c r="W6266" s="25">
        <v>4</v>
      </c>
      <c r="X6266" s="25">
        <v>4</v>
      </c>
      <c r="Y6266" s="25" t="s">
        <v>42</v>
      </c>
      <c r="Z6266" s="25" t="s">
        <v>42</v>
      </c>
      <c r="AA6266" s="25">
        <v>35</v>
      </c>
      <c r="AB6266" s="25">
        <v>35</v>
      </c>
      <c r="AC6266" s="25" t="s">
        <v>4610</v>
      </c>
      <c r="AD6266" s="59" t="s">
        <v>51</v>
      </c>
      <c r="AE6266" s="59" t="s">
        <v>51</v>
      </c>
    </row>
    <row r="6267" spans="1:31" ht="31.5" x14ac:dyDescent="0.25">
      <c r="A6267" s="57" t="s">
        <v>17950</v>
      </c>
      <c r="B6267" s="24" t="s">
        <v>18410</v>
      </c>
      <c r="C6267" s="58" t="s">
        <v>18411</v>
      </c>
      <c r="D6267" s="59">
        <v>1965</v>
      </c>
      <c r="E6267" s="25" t="s">
        <v>42</v>
      </c>
      <c r="F6267" s="25" t="s">
        <v>42</v>
      </c>
      <c r="G6267" s="59" t="s">
        <v>42</v>
      </c>
      <c r="H6267" s="25" t="s">
        <v>42</v>
      </c>
      <c r="I6267" s="25" t="s">
        <v>42</v>
      </c>
      <c r="J6267" s="25" t="s">
        <v>42</v>
      </c>
      <c r="K6267" s="25" t="s">
        <v>42</v>
      </c>
      <c r="L6267" s="59" t="s">
        <v>51</v>
      </c>
      <c r="M6267" s="59" t="s">
        <v>51</v>
      </c>
      <c r="N6267" s="59" t="s">
        <v>51</v>
      </c>
      <c r="O6267" s="59" t="s">
        <v>51</v>
      </c>
      <c r="P6267" s="59" t="s">
        <v>18412</v>
      </c>
      <c r="Q6267" s="25">
        <v>0.14000000000000001</v>
      </c>
      <c r="R6267" s="25" t="s">
        <v>53</v>
      </c>
      <c r="S6267" s="25">
        <v>3.5</v>
      </c>
      <c r="T6267" s="25">
        <v>0.21</v>
      </c>
      <c r="U6267" s="25">
        <v>4</v>
      </c>
      <c r="V6267" s="25">
        <v>4</v>
      </c>
      <c r="W6267" s="25">
        <v>0</v>
      </c>
      <c r="X6267" s="25">
        <v>0</v>
      </c>
      <c r="Y6267" s="25" t="s">
        <v>42</v>
      </c>
      <c r="Z6267" s="25" t="s">
        <v>42</v>
      </c>
      <c r="AA6267" s="25">
        <v>35</v>
      </c>
      <c r="AB6267" s="25">
        <v>35</v>
      </c>
      <c r="AC6267" s="25" t="s">
        <v>4610</v>
      </c>
      <c r="AD6267" s="59" t="s">
        <v>51</v>
      </c>
      <c r="AE6267" s="59" t="s">
        <v>51</v>
      </c>
    </row>
    <row r="6268" spans="1:31" ht="31.5" x14ac:dyDescent="0.25">
      <c r="A6268" s="57" t="s">
        <v>17950</v>
      </c>
      <c r="B6268" s="24" t="s">
        <v>18413</v>
      </c>
      <c r="C6268" s="58" t="s">
        <v>18414</v>
      </c>
      <c r="D6268" s="59">
        <v>1964</v>
      </c>
      <c r="E6268" s="25" t="s">
        <v>42</v>
      </c>
      <c r="F6268" s="25" t="s">
        <v>42</v>
      </c>
      <c r="G6268" s="59" t="s">
        <v>42</v>
      </c>
      <c r="H6268" s="25" t="s">
        <v>42</v>
      </c>
      <c r="I6268" s="25" t="s">
        <v>42</v>
      </c>
      <c r="J6268" s="25" t="s">
        <v>42</v>
      </c>
      <c r="K6268" s="25" t="s">
        <v>42</v>
      </c>
      <c r="L6268" s="59" t="s">
        <v>51</v>
      </c>
      <c r="M6268" s="59" t="s">
        <v>51</v>
      </c>
      <c r="N6268" s="59" t="s">
        <v>51</v>
      </c>
      <c r="O6268" s="59" t="s">
        <v>51</v>
      </c>
      <c r="P6268" s="59" t="s">
        <v>17981</v>
      </c>
      <c r="Q6268" s="25">
        <v>1</v>
      </c>
      <c r="R6268" s="25" t="s">
        <v>53</v>
      </c>
      <c r="S6268" s="25">
        <v>15.625</v>
      </c>
      <c r="T6268" s="25">
        <v>1.2749999999999999</v>
      </c>
      <c r="U6268" s="25">
        <v>6.4</v>
      </c>
      <c r="V6268" s="25">
        <v>6.4</v>
      </c>
      <c r="W6268" s="25">
        <v>3.2</v>
      </c>
      <c r="X6268" s="25">
        <v>3.2</v>
      </c>
      <c r="Y6268" s="25" t="s">
        <v>42</v>
      </c>
      <c r="Z6268" s="25" t="s">
        <v>42</v>
      </c>
      <c r="AA6268" s="25">
        <v>35</v>
      </c>
      <c r="AB6268" s="25">
        <v>35</v>
      </c>
      <c r="AC6268" s="25" t="s">
        <v>4610</v>
      </c>
      <c r="AD6268" s="59" t="s">
        <v>51</v>
      </c>
      <c r="AE6268" s="59" t="s">
        <v>51</v>
      </c>
    </row>
    <row r="6269" spans="1:31" ht="157.5" x14ac:dyDescent="0.25">
      <c r="A6269" s="57" t="s">
        <v>17950</v>
      </c>
      <c r="B6269" s="24" t="s">
        <v>18415</v>
      </c>
      <c r="C6269" s="58" t="s">
        <v>18416</v>
      </c>
      <c r="D6269" s="59">
        <v>1982</v>
      </c>
      <c r="E6269" s="25">
        <v>77.510000000000005</v>
      </c>
      <c r="F6269" s="25">
        <v>10.735799999999999</v>
      </c>
      <c r="G6269" s="59">
        <v>2021</v>
      </c>
      <c r="H6269" s="25" t="s">
        <v>42</v>
      </c>
      <c r="I6269" s="25" t="s">
        <v>42</v>
      </c>
      <c r="J6269" s="25" t="s">
        <v>42</v>
      </c>
      <c r="K6269" s="25" t="s">
        <v>42</v>
      </c>
      <c r="L6269" s="59" t="s">
        <v>51</v>
      </c>
      <c r="M6269" s="59" t="s">
        <v>51</v>
      </c>
      <c r="N6269" s="59" t="s">
        <v>51</v>
      </c>
      <c r="O6269" s="59" t="s">
        <v>51</v>
      </c>
      <c r="P6269" s="59" t="s">
        <v>18417</v>
      </c>
      <c r="Q6269" s="25">
        <v>5.09</v>
      </c>
      <c r="R6269" s="25" t="s">
        <v>53</v>
      </c>
      <c r="S6269" s="25">
        <v>15.906000000000001</v>
      </c>
      <c r="T6269" s="25">
        <v>2.972</v>
      </c>
      <c r="U6269" s="25">
        <v>32</v>
      </c>
      <c r="V6269" s="25">
        <v>32</v>
      </c>
      <c r="W6269" s="25">
        <v>16</v>
      </c>
      <c r="X6269" s="25">
        <v>16</v>
      </c>
      <c r="Y6269" s="25" t="s">
        <v>42</v>
      </c>
      <c r="Z6269" s="25" t="s">
        <v>42</v>
      </c>
      <c r="AA6269" s="25">
        <v>110</v>
      </c>
      <c r="AB6269" s="25">
        <v>110</v>
      </c>
      <c r="AC6269" s="25" t="s">
        <v>17966</v>
      </c>
      <c r="AD6269" s="59" t="s">
        <v>51</v>
      </c>
      <c r="AE6269" s="59" t="s">
        <v>51</v>
      </c>
    </row>
    <row r="6270" spans="1:31" ht="157.5" x14ac:dyDescent="0.25">
      <c r="A6270" s="57" t="s">
        <v>17950</v>
      </c>
      <c r="B6270" s="24" t="s">
        <v>18418</v>
      </c>
      <c r="C6270" s="58" t="s">
        <v>18419</v>
      </c>
      <c r="D6270" s="59">
        <v>1985</v>
      </c>
      <c r="E6270" s="25">
        <v>87.17</v>
      </c>
      <c r="F6270" s="25">
        <v>12.812799999999999</v>
      </c>
      <c r="G6270" s="59">
        <v>2021</v>
      </c>
      <c r="H6270" s="25" t="s">
        <v>42</v>
      </c>
      <c r="I6270" s="25" t="s">
        <v>42</v>
      </c>
      <c r="J6270" s="25" t="s">
        <v>42</v>
      </c>
      <c r="K6270" s="25" t="s">
        <v>42</v>
      </c>
      <c r="L6270" s="59" t="s">
        <v>51</v>
      </c>
      <c r="M6270" s="59" t="s">
        <v>51</v>
      </c>
      <c r="N6270" s="59" t="s">
        <v>51</v>
      </c>
      <c r="O6270" s="59" t="s">
        <v>51</v>
      </c>
      <c r="P6270" s="59" t="s">
        <v>18420</v>
      </c>
      <c r="Q6270" s="25">
        <v>3.21</v>
      </c>
      <c r="R6270" s="25" t="s">
        <v>53</v>
      </c>
      <c r="S6270" s="25">
        <v>10.029999999999999</v>
      </c>
      <c r="T6270" s="25">
        <v>10.106999999999999</v>
      </c>
      <c r="U6270" s="25">
        <v>32</v>
      </c>
      <c r="V6270" s="25">
        <v>32</v>
      </c>
      <c r="W6270" s="25">
        <v>16</v>
      </c>
      <c r="X6270" s="25">
        <v>16</v>
      </c>
      <c r="Y6270" s="25" t="s">
        <v>42</v>
      </c>
      <c r="Z6270" s="25" t="s">
        <v>42</v>
      </c>
      <c r="AA6270" s="25">
        <v>110</v>
      </c>
      <c r="AB6270" s="25">
        <v>110</v>
      </c>
      <c r="AC6270" s="25" t="s">
        <v>17966</v>
      </c>
      <c r="AD6270" s="59" t="s">
        <v>51</v>
      </c>
      <c r="AE6270" s="59" t="s">
        <v>51</v>
      </c>
    </row>
    <row r="6271" spans="1:31" ht="31.5" x14ac:dyDescent="0.25">
      <c r="A6271" s="57" t="s">
        <v>17950</v>
      </c>
      <c r="B6271" s="24" t="s">
        <v>18421</v>
      </c>
      <c r="C6271" s="58" t="s">
        <v>18422</v>
      </c>
      <c r="D6271" s="59">
        <v>1955</v>
      </c>
      <c r="E6271" s="25">
        <v>82.02</v>
      </c>
      <c r="F6271" s="25">
        <v>22.653099999999998</v>
      </c>
      <c r="G6271" s="59">
        <v>2021</v>
      </c>
      <c r="H6271" s="25" t="s">
        <v>42</v>
      </c>
      <c r="I6271" s="25" t="s">
        <v>42</v>
      </c>
      <c r="J6271" s="25" t="s">
        <v>42</v>
      </c>
      <c r="K6271" s="25" t="s">
        <v>42</v>
      </c>
      <c r="L6271" s="59" t="s">
        <v>51</v>
      </c>
      <c r="M6271" s="59" t="s">
        <v>51</v>
      </c>
      <c r="N6271" s="59" t="s">
        <v>51</v>
      </c>
      <c r="O6271" s="59" t="s">
        <v>51</v>
      </c>
      <c r="P6271" s="59" t="s">
        <v>18423</v>
      </c>
      <c r="Q6271" s="25">
        <v>5.4</v>
      </c>
      <c r="R6271" s="25" t="s">
        <v>53</v>
      </c>
      <c r="S6271" s="25">
        <v>13.170999999999999</v>
      </c>
      <c r="T6271" s="25">
        <v>12.86</v>
      </c>
      <c r="U6271" s="25">
        <v>41</v>
      </c>
      <c r="V6271" s="25">
        <v>41</v>
      </c>
      <c r="W6271" s="25">
        <v>16</v>
      </c>
      <c r="X6271" s="25">
        <v>16</v>
      </c>
      <c r="Y6271" s="25" t="s">
        <v>42</v>
      </c>
      <c r="Z6271" s="25" t="s">
        <v>42</v>
      </c>
      <c r="AA6271" s="25">
        <v>110</v>
      </c>
      <c r="AB6271" s="25">
        <v>110</v>
      </c>
      <c r="AC6271" s="25" t="s">
        <v>4610</v>
      </c>
      <c r="AD6271" s="59" t="s">
        <v>51</v>
      </c>
      <c r="AE6271" s="59" t="s">
        <v>51</v>
      </c>
    </row>
    <row r="6272" spans="1:31" ht="31.5" x14ac:dyDescent="0.25">
      <c r="A6272" s="57" t="s">
        <v>17950</v>
      </c>
      <c r="B6272" s="24" t="s">
        <v>18424</v>
      </c>
      <c r="C6272" s="58" t="s">
        <v>18425</v>
      </c>
      <c r="D6272" s="59">
        <v>1965</v>
      </c>
      <c r="E6272" s="25">
        <v>71.09</v>
      </c>
      <c r="F6272" s="25">
        <v>4.0426000000000002</v>
      </c>
      <c r="G6272" s="59">
        <v>2021</v>
      </c>
      <c r="H6272" s="25" t="s">
        <v>42</v>
      </c>
      <c r="I6272" s="25" t="s">
        <v>42</v>
      </c>
      <c r="J6272" s="25" t="s">
        <v>42</v>
      </c>
      <c r="K6272" s="25" t="s">
        <v>42</v>
      </c>
      <c r="L6272" s="59" t="s">
        <v>51</v>
      </c>
      <c r="M6272" s="59" t="s">
        <v>51</v>
      </c>
      <c r="N6272" s="59" t="s">
        <v>51</v>
      </c>
      <c r="O6272" s="59" t="s">
        <v>51</v>
      </c>
      <c r="P6272" s="59" t="s">
        <v>18364</v>
      </c>
      <c r="Q6272" s="25">
        <v>22.8</v>
      </c>
      <c r="R6272" s="25" t="s">
        <v>53</v>
      </c>
      <c r="S6272" s="25">
        <v>30.4</v>
      </c>
      <c r="T6272" s="25">
        <v>64.849999999999994</v>
      </c>
      <c r="U6272" s="25">
        <v>75</v>
      </c>
      <c r="V6272" s="25">
        <v>75</v>
      </c>
      <c r="W6272" s="25">
        <v>50</v>
      </c>
      <c r="X6272" s="25">
        <v>50</v>
      </c>
      <c r="Y6272" s="25" t="s">
        <v>42</v>
      </c>
      <c r="Z6272" s="25" t="s">
        <v>42</v>
      </c>
      <c r="AA6272" s="25">
        <v>110</v>
      </c>
      <c r="AB6272" s="25">
        <v>110</v>
      </c>
      <c r="AC6272" s="25" t="s">
        <v>4610</v>
      </c>
      <c r="AD6272" s="59" t="s">
        <v>51</v>
      </c>
      <c r="AE6272" s="59" t="s">
        <v>51</v>
      </c>
    </row>
    <row r="6273" spans="1:31" ht="47.25" x14ac:dyDescent="0.25">
      <c r="A6273" s="57" t="s">
        <v>17950</v>
      </c>
      <c r="B6273" s="24" t="s">
        <v>18426</v>
      </c>
      <c r="C6273" s="58" t="s">
        <v>18427</v>
      </c>
      <c r="D6273" s="59">
        <v>1965</v>
      </c>
      <c r="E6273" s="25">
        <v>71.09</v>
      </c>
      <c r="F6273" s="25">
        <v>4.0426000000000002</v>
      </c>
      <c r="G6273" s="59">
        <v>2021</v>
      </c>
      <c r="H6273" s="25" t="s">
        <v>42</v>
      </c>
      <c r="I6273" s="25" t="s">
        <v>42</v>
      </c>
      <c r="J6273" s="25" t="s">
        <v>42</v>
      </c>
      <c r="K6273" s="25" t="s">
        <v>42</v>
      </c>
      <c r="L6273" s="59" t="s">
        <v>51</v>
      </c>
      <c r="M6273" s="59" t="s">
        <v>51</v>
      </c>
      <c r="N6273" s="59" t="s">
        <v>51</v>
      </c>
      <c r="O6273" s="59" t="s">
        <v>51</v>
      </c>
      <c r="P6273" s="59" t="s">
        <v>18364</v>
      </c>
      <c r="Q6273" s="25">
        <v>22.8</v>
      </c>
      <c r="R6273" s="25" t="s">
        <v>53</v>
      </c>
      <c r="S6273" s="25">
        <v>30.4</v>
      </c>
      <c r="T6273" s="25">
        <v>64.849999999999994</v>
      </c>
      <c r="U6273" s="25">
        <v>75</v>
      </c>
      <c r="V6273" s="25">
        <v>75</v>
      </c>
      <c r="W6273" s="25">
        <v>50</v>
      </c>
      <c r="X6273" s="25">
        <v>50</v>
      </c>
      <c r="Y6273" s="25" t="s">
        <v>42</v>
      </c>
      <c r="Z6273" s="25" t="s">
        <v>42</v>
      </c>
      <c r="AA6273" s="25">
        <v>110</v>
      </c>
      <c r="AB6273" s="25">
        <v>110</v>
      </c>
      <c r="AC6273" s="25" t="s">
        <v>4610</v>
      </c>
      <c r="AD6273" s="59" t="s">
        <v>51</v>
      </c>
      <c r="AE6273" s="59" t="s">
        <v>51</v>
      </c>
    </row>
    <row r="6274" spans="1:31" ht="126" x14ac:dyDescent="0.25">
      <c r="A6274" s="57" t="s">
        <v>17950</v>
      </c>
      <c r="B6274" s="24" t="s">
        <v>18428</v>
      </c>
      <c r="C6274" s="58" t="s">
        <v>18429</v>
      </c>
      <c r="D6274" s="59">
        <v>1961</v>
      </c>
      <c r="E6274" s="25">
        <v>68.73</v>
      </c>
      <c r="F6274" s="25">
        <v>22.3765</v>
      </c>
      <c r="G6274" s="59">
        <v>2021</v>
      </c>
      <c r="H6274" s="25" t="s">
        <v>42</v>
      </c>
      <c r="I6274" s="25" t="s">
        <v>42</v>
      </c>
      <c r="J6274" s="25" t="s">
        <v>42</v>
      </c>
      <c r="K6274" s="25" t="s">
        <v>42</v>
      </c>
      <c r="L6274" s="59" t="s">
        <v>51</v>
      </c>
      <c r="M6274" s="59" t="s">
        <v>51</v>
      </c>
      <c r="N6274" s="59" t="s">
        <v>147</v>
      </c>
      <c r="O6274" s="59" t="s">
        <v>147</v>
      </c>
      <c r="P6274" s="59" t="s">
        <v>18430</v>
      </c>
      <c r="Q6274" s="25">
        <v>11.5</v>
      </c>
      <c r="R6274" s="25" t="s">
        <v>53</v>
      </c>
      <c r="S6274" s="25">
        <v>9.5830000000000002</v>
      </c>
      <c r="T6274" s="25">
        <v>7.62</v>
      </c>
      <c r="U6274" s="25">
        <v>120</v>
      </c>
      <c r="V6274" s="25">
        <v>120</v>
      </c>
      <c r="W6274" s="25">
        <v>80</v>
      </c>
      <c r="X6274" s="25">
        <v>80</v>
      </c>
      <c r="Y6274" s="25" t="s">
        <v>42</v>
      </c>
      <c r="Z6274" s="25" t="s">
        <v>42</v>
      </c>
      <c r="AA6274" s="25">
        <v>110</v>
      </c>
      <c r="AB6274" s="25">
        <v>110</v>
      </c>
      <c r="AC6274" s="25" t="s">
        <v>18431</v>
      </c>
      <c r="AD6274" s="59" t="s">
        <v>51</v>
      </c>
      <c r="AE6274" s="59" t="s">
        <v>51</v>
      </c>
    </row>
    <row r="6275" spans="1:31" ht="126" x14ac:dyDescent="0.25">
      <c r="A6275" s="57" t="s">
        <v>17950</v>
      </c>
      <c r="B6275" s="24" t="s">
        <v>18432</v>
      </c>
      <c r="C6275" s="58" t="s">
        <v>18433</v>
      </c>
      <c r="D6275" s="59">
        <v>1968</v>
      </c>
      <c r="E6275" s="25" t="s">
        <v>42</v>
      </c>
      <c r="F6275" s="25" t="s">
        <v>42</v>
      </c>
      <c r="G6275" s="59" t="s">
        <v>42</v>
      </c>
      <c r="H6275" s="25" t="s">
        <v>42</v>
      </c>
      <c r="I6275" s="25" t="s">
        <v>42</v>
      </c>
      <c r="J6275" s="25" t="s">
        <v>42</v>
      </c>
      <c r="K6275" s="25" t="s">
        <v>42</v>
      </c>
      <c r="L6275" s="59" t="s">
        <v>51</v>
      </c>
      <c r="M6275" s="59" t="s">
        <v>51</v>
      </c>
      <c r="N6275" s="59" t="s">
        <v>147</v>
      </c>
      <c r="O6275" s="59" t="s">
        <v>147</v>
      </c>
      <c r="P6275" s="59" t="s">
        <v>18412</v>
      </c>
      <c r="Q6275" s="25">
        <v>0.14000000000000001</v>
      </c>
      <c r="R6275" s="25" t="s">
        <v>53</v>
      </c>
      <c r="S6275" s="25">
        <v>3.5</v>
      </c>
      <c r="T6275" s="25">
        <v>0.21</v>
      </c>
      <c r="U6275" s="25">
        <v>4</v>
      </c>
      <c r="V6275" s="25">
        <v>4</v>
      </c>
      <c r="W6275" s="25">
        <v>0</v>
      </c>
      <c r="X6275" s="25">
        <v>0</v>
      </c>
      <c r="Y6275" s="25" t="s">
        <v>42</v>
      </c>
      <c r="Z6275" s="25" t="s">
        <v>42</v>
      </c>
      <c r="AA6275" s="25">
        <v>35</v>
      </c>
      <c r="AB6275" s="25">
        <v>35</v>
      </c>
      <c r="AC6275" s="25" t="s">
        <v>18434</v>
      </c>
      <c r="AD6275" s="59" t="s">
        <v>51</v>
      </c>
      <c r="AE6275" s="59" t="s">
        <v>51</v>
      </c>
    </row>
    <row r="6276" spans="1:31" ht="126" x14ac:dyDescent="0.25">
      <c r="A6276" s="57" t="s">
        <v>17950</v>
      </c>
      <c r="B6276" s="24" t="s">
        <v>18435</v>
      </c>
      <c r="C6276" s="58" t="s">
        <v>18436</v>
      </c>
      <c r="D6276" s="59">
        <v>1953</v>
      </c>
      <c r="E6276" s="25" t="s">
        <v>42</v>
      </c>
      <c r="F6276" s="25" t="s">
        <v>42</v>
      </c>
      <c r="G6276" s="59" t="s">
        <v>42</v>
      </c>
      <c r="H6276" s="25" t="s">
        <v>42</v>
      </c>
      <c r="I6276" s="25" t="s">
        <v>42</v>
      </c>
      <c r="J6276" s="25" t="s">
        <v>42</v>
      </c>
      <c r="K6276" s="25" t="s">
        <v>42</v>
      </c>
      <c r="L6276" s="59" t="s">
        <v>51</v>
      </c>
      <c r="M6276" s="59" t="s">
        <v>51</v>
      </c>
      <c r="N6276" s="59" t="s">
        <v>147</v>
      </c>
      <c r="O6276" s="59" t="s">
        <v>147</v>
      </c>
      <c r="P6276" s="59" t="s">
        <v>18437</v>
      </c>
      <c r="Q6276" s="25">
        <v>1</v>
      </c>
      <c r="R6276" s="25" t="s">
        <v>53</v>
      </c>
      <c r="S6276" s="25">
        <v>8.4030000000000005</v>
      </c>
      <c r="T6276" s="25">
        <v>6</v>
      </c>
      <c r="U6276" s="25">
        <v>11.9</v>
      </c>
      <c r="V6276" s="25">
        <v>11.9</v>
      </c>
      <c r="W6276" s="25">
        <v>5.6</v>
      </c>
      <c r="X6276" s="25">
        <v>5.6</v>
      </c>
      <c r="Y6276" s="25" t="s">
        <v>42</v>
      </c>
      <c r="Z6276" s="25" t="s">
        <v>42</v>
      </c>
      <c r="AA6276" s="25">
        <v>35</v>
      </c>
      <c r="AB6276" s="25">
        <v>35</v>
      </c>
      <c r="AC6276" s="25" t="s">
        <v>18438</v>
      </c>
      <c r="AD6276" s="59" t="s">
        <v>51</v>
      </c>
      <c r="AE6276" s="59" t="s">
        <v>51</v>
      </c>
    </row>
    <row r="6277" spans="1:31" ht="63" x14ac:dyDescent="0.25">
      <c r="A6277" s="57" t="s">
        <v>17950</v>
      </c>
      <c r="B6277" s="24" t="s">
        <v>18439</v>
      </c>
      <c r="C6277" s="58" t="s">
        <v>18440</v>
      </c>
      <c r="D6277" s="59" t="s">
        <v>42</v>
      </c>
      <c r="E6277" s="25" t="s">
        <v>42</v>
      </c>
      <c r="F6277" s="25" t="s">
        <v>42</v>
      </c>
      <c r="G6277" s="59" t="s">
        <v>42</v>
      </c>
      <c r="H6277" s="25" t="s">
        <v>42</v>
      </c>
      <c r="I6277" s="25" t="s">
        <v>42</v>
      </c>
      <c r="J6277" s="25" t="s">
        <v>42</v>
      </c>
      <c r="K6277" s="25" t="s">
        <v>42</v>
      </c>
      <c r="L6277" s="59" t="s">
        <v>51</v>
      </c>
      <c r="M6277" s="59" t="s">
        <v>51</v>
      </c>
      <c r="N6277" s="59" t="s">
        <v>51</v>
      </c>
      <c r="O6277" s="59" t="s">
        <v>51</v>
      </c>
      <c r="P6277" s="59" t="s">
        <v>42</v>
      </c>
      <c r="Q6277" s="25" t="s">
        <v>42</v>
      </c>
      <c r="R6277" s="25" t="s">
        <v>42</v>
      </c>
      <c r="S6277" s="25" t="s">
        <v>42</v>
      </c>
      <c r="T6277" s="25" t="s">
        <v>42</v>
      </c>
      <c r="U6277" s="25" t="s">
        <v>42</v>
      </c>
      <c r="V6277" s="25" t="s">
        <v>42</v>
      </c>
      <c r="W6277" s="25">
        <v>0</v>
      </c>
      <c r="X6277" s="25">
        <v>0</v>
      </c>
      <c r="Y6277" s="25" t="s">
        <v>42</v>
      </c>
      <c r="Z6277" s="25" t="s">
        <v>42</v>
      </c>
      <c r="AA6277" s="25">
        <v>0</v>
      </c>
      <c r="AB6277" s="25">
        <v>0</v>
      </c>
      <c r="AC6277" s="25" t="s">
        <v>18441</v>
      </c>
      <c r="AD6277" s="59" t="s">
        <v>51</v>
      </c>
      <c r="AE6277" s="59" t="s">
        <v>51</v>
      </c>
    </row>
    <row r="6278" spans="1:31" ht="63" x14ac:dyDescent="0.25">
      <c r="A6278" s="57" t="s">
        <v>17950</v>
      </c>
      <c r="B6278" s="24" t="s">
        <v>18442</v>
      </c>
      <c r="C6278" s="58" t="s">
        <v>18443</v>
      </c>
      <c r="D6278" s="59" t="s">
        <v>42</v>
      </c>
      <c r="E6278" s="25" t="s">
        <v>42</v>
      </c>
      <c r="F6278" s="25" t="s">
        <v>42</v>
      </c>
      <c r="G6278" s="59" t="s">
        <v>42</v>
      </c>
      <c r="H6278" s="25" t="s">
        <v>42</v>
      </c>
      <c r="I6278" s="25" t="s">
        <v>42</v>
      </c>
      <c r="J6278" s="25" t="s">
        <v>42</v>
      </c>
      <c r="K6278" s="25" t="s">
        <v>42</v>
      </c>
      <c r="L6278" s="59" t="s">
        <v>51</v>
      </c>
      <c r="M6278" s="59" t="s">
        <v>51</v>
      </c>
      <c r="N6278" s="59" t="s">
        <v>51</v>
      </c>
      <c r="O6278" s="59" t="s">
        <v>51</v>
      </c>
      <c r="P6278" s="59" t="s">
        <v>42</v>
      </c>
      <c r="Q6278" s="25" t="s">
        <v>42</v>
      </c>
      <c r="R6278" s="25" t="s">
        <v>42</v>
      </c>
      <c r="S6278" s="25" t="s">
        <v>42</v>
      </c>
      <c r="T6278" s="25" t="s">
        <v>42</v>
      </c>
      <c r="U6278" s="25" t="s">
        <v>42</v>
      </c>
      <c r="V6278" s="25" t="s">
        <v>42</v>
      </c>
      <c r="W6278" s="25">
        <v>0</v>
      </c>
      <c r="X6278" s="25">
        <v>0</v>
      </c>
      <c r="Y6278" s="25" t="s">
        <v>42</v>
      </c>
      <c r="Z6278" s="25" t="s">
        <v>42</v>
      </c>
      <c r="AA6278" s="25">
        <v>0</v>
      </c>
      <c r="AB6278" s="25">
        <v>0</v>
      </c>
      <c r="AC6278" s="25" t="s">
        <v>18444</v>
      </c>
      <c r="AD6278" s="59" t="s">
        <v>51</v>
      </c>
      <c r="AE6278" s="59" t="s">
        <v>51</v>
      </c>
    </row>
    <row r="6279" spans="1:31" ht="63" x14ac:dyDescent="0.25">
      <c r="A6279" s="57" t="s">
        <v>17950</v>
      </c>
      <c r="B6279" s="24" t="s">
        <v>18445</v>
      </c>
      <c r="C6279" s="58" t="s">
        <v>18446</v>
      </c>
      <c r="D6279" s="59" t="s">
        <v>42</v>
      </c>
      <c r="E6279" s="25" t="s">
        <v>42</v>
      </c>
      <c r="F6279" s="25" t="s">
        <v>42</v>
      </c>
      <c r="G6279" s="59" t="s">
        <v>42</v>
      </c>
      <c r="H6279" s="25" t="s">
        <v>42</v>
      </c>
      <c r="I6279" s="25" t="s">
        <v>42</v>
      </c>
      <c r="J6279" s="25" t="s">
        <v>42</v>
      </c>
      <c r="K6279" s="25" t="s">
        <v>42</v>
      </c>
      <c r="L6279" s="59" t="s">
        <v>51</v>
      </c>
      <c r="M6279" s="59" t="s">
        <v>51</v>
      </c>
      <c r="N6279" s="59" t="s">
        <v>51</v>
      </c>
      <c r="O6279" s="59" t="s">
        <v>51</v>
      </c>
      <c r="P6279" s="59" t="s">
        <v>42</v>
      </c>
      <c r="Q6279" s="25" t="s">
        <v>42</v>
      </c>
      <c r="R6279" s="25" t="s">
        <v>42</v>
      </c>
      <c r="S6279" s="25" t="s">
        <v>42</v>
      </c>
      <c r="T6279" s="25" t="s">
        <v>42</v>
      </c>
      <c r="U6279" s="25" t="s">
        <v>42</v>
      </c>
      <c r="V6279" s="25" t="s">
        <v>42</v>
      </c>
      <c r="W6279" s="25">
        <v>0</v>
      </c>
      <c r="X6279" s="25">
        <v>0</v>
      </c>
      <c r="Y6279" s="25" t="s">
        <v>42</v>
      </c>
      <c r="Z6279" s="25" t="s">
        <v>42</v>
      </c>
      <c r="AA6279" s="25">
        <v>0</v>
      </c>
      <c r="AB6279" s="25">
        <v>0</v>
      </c>
      <c r="AC6279" s="25" t="s">
        <v>18447</v>
      </c>
      <c r="AD6279" s="59" t="s">
        <v>51</v>
      </c>
      <c r="AE6279" s="59" t="s">
        <v>51</v>
      </c>
    </row>
    <row r="6280" spans="1:31" ht="63" x14ac:dyDescent="0.25">
      <c r="A6280" s="57" t="s">
        <v>17950</v>
      </c>
      <c r="B6280" s="24" t="s">
        <v>18448</v>
      </c>
      <c r="C6280" s="58" t="s">
        <v>18449</v>
      </c>
      <c r="D6280" s="59" t="s">
        <v>42</v>
      </c>
      <c r="E6280" s="25" t="s">
        <v>42</v>
      </c>
      <c r="F6280" s="25" t="s">
        <v>42</v>
      </c>
      <c r="G6280" s="59" t="s">
        <v>42</v>
      </c>
      <c r="H6280" s="25" t="s">
        <v>42</v>
      </c>
      <c r="I6280" s="25" t="s">
        <v>42</v>
      </c>
      <c r="J6280" s="25" t="s">
        <v>42</v>
      </c>
      <c r="K6280" s="25" t="s">
        <v>42</v>
      </c>
      <c r="L6280" s="59" t="s">
        <v>51</v>
      </c>
      <c r="M6280" s="59" t="s">
        <v>51</v>
      </c>
      <c r="N6280" s="59" t="s">
        <v>51</v>
      </c>
      <c r="O6280" s="59" t="s">
        <v>51</v>
      </c>
      <c r="P6280" s="59" t="s">
        <v>42</v>
      </c>
      <c r="Q6280" s="25" t="s">
        <v>42</v>
      </c>
      <c r="R6280" s="25" t="s">
        <v>42</v>
      </c>
      <c r="S6280" s="25" t="s">
        <v>42</v>
      </c>
      <c r="T6280" s="25" t="s">
        <v>42</v>
      </c>
      <c r="U6280" s="25" t="s">
        <v>42</v>
      </c>
      <c r="V6280" s="25" t="s">
        <v>42</v>
      </c>
      <c r="W6280" s="25">
        <v>0</v>
      </c>
      <c r="X6280" s="25">
        <v>0</v>
      </c>
      <c r="Y6280" s="25" t="s">
        <v>42</v>
      </c>
      <c r="Z6280" s="25" t="s">
        <v>42</v>
      </c>
      <c r="AA6280" s="25">
        <v>0</v>
      </c>
      <c r="AB6280" s="25">
        <v>0</v>
      </c>
      <c r="AC6280" s="25" t="s">
        <v>18450</v>
      </c>
      <c r="AD6280" s="59" t="s">
        <v>51</v>
      </c>
      <c r="AE6280" s="59" t="s">
        <v>51</v>
      </c>
    </row>
    <row r="6281" spans="1:31" ht="63" x14ac:dyDescent="0.25">
      <c r="A6281" s="57" t="s">
        <v>17950</v>
      </c>
      <c r="B6281" s="24" t="s">
        <v>18451</v>
      </c>
      <c r="C6281" s="58" t="s">
        <v>18452</v>
      </c>
      <c r="D6281" s="59" t="s">
        <v>42</v>
      </c>
      <c r="E6281" s="25" t="s">
        <v>42</v>
      </c>
      <c r="F6281" s="25" t="s">
        <v>42</v>
      </c>
      <c r="G6281" s="59" t="s">
        <v>42</v>
      </c>
      <c r="H6281" s="25" t="s">
        <v>42</v>
      </c>
      <c r="I6281" s="25" t="s">
        <v>42</v>
      </c>
      <c r="J6281" s="25" t="s">
        <v>42</v>
      </c>
      <c r="K6281" s="25" t="s">
        <v>42</v>
      </c>
      <c r="L6281" s="59" t="s">
        <v>51</v>
      </c>
      <c r="M6281" s="59" t="s">
        <v>51</v>
      </c>
      <c r="N6281" s="59" t="s">
        <v>51</v>
      </c>
      <c r="O6281" s="59" t="s">
        <v>51</v>
      </c>
      <c r="P6281" s="59" t="s">
        <v>42</v>
      </c>
      <c r="Q6281" s="25" t="s">
        <v>42</v>
      </c>
      <c r="R6281" s="25" t="s">
        <v>42</v>
      </c>
      <c r="S6281" s="25" t="s">
        <v>42</v>
      </c>
      <c r="T6281" s="25" t="s">
        <v>42</v>
      </c>
      <c r="U6281" s="25" t="s">
        <v>42</v>
      </c>
      <c r="V6281" s="25" t="s">
        <v>42</v>
      </c>
      <c r="W6281" s="25">
        <v>0</v>
      </c>
      <c r="X6281" s="25">
        <v>0</v>
      </c>
      <c r="Y6281" s="25" t="s">
        <v>42</v>
      </c>
      <c r="Z6281" s="25" t="s">
        <v>42</v>
      </c>
      <c r="AA6281" s="25">
        <v>0</v>
      </c>
      <c r="AB6281" s="25">
        <v>0</v>
      </c>
      <c r="AC6281" s="25" t="s">
        <v>18453</v>
      </c>
      <c r="AD6281" s="59" t="s">
        <v>51</v>
      </c>
      <c r="AE6281" s="59" t="s">
        <v>51</v>
      </c>
    </row>
    <row r="6282" spans="1:31" ht="63" x14ac:dyDescent="0.25">
      <c r="A6282" s="57" t="s">
        <v>17950</v>
      </c>
      <c r="B6282" s="24" t="s">
        <v>18454</v>
      </c>
      <c r="C6282" s="58" t="s">
        <v>18455</v>
      </c>
      <c r="D6282" s="59" t="s">
        <v>42</v>
      </c>
      <c r="E6282" s="25" t="s">
        <v>42</v>
      </c>
      <c r="F6282" s="25" t="s">
        <v>42</v>
      </c>
      <c r="G6282" s="59" t="s">
        <v>42</v>
      </c>
      <c r="H6282" s="25" t="s">
        <v>42</v>
      </c>
      <c r="I6282" s="25" t="s">
        <v>42</v>
      </c>
      <c r="J6282" s="25" t="s">
        <v>42</v>
      </c>
      <c r="K6282" s="25" t="s">
        <v>42</v>
      </c>
      <c r="L6282" s="59" t="s">
        <v>51</v>
      </c>
      <c r="M6282" s="59" t="s">
        <v>51</v>
      </c>
      <c r="N6282" s="59" t="s">
        <v>51</v>
      </c>
      <c r="O6282" s="59" t="s">
        <v>51</v>
      </c>
      <c r="P6282" s="59" t="s">
        <v>42</v>
      </c>
      <c r="Q6282" s="25" t="s">
        <v>42</v>
      </c>
      <c r="R6282" s="25" t="s">
        <v>42</v>
      </c>
      <c r="S6282" s="25" t="s">
        <v>42</v>
      </c>
      <c r="T6282" s="25" t="s">
        <v>42</v>
      </c>
      <c r="U6282" s="25" t="s">
        <v>42</v>
      </c>
      <c r="V6282" s="25" t="s">
        <v>42</v>
      </c>
      <c r="W6282" s="25">
        <v>0</v>
      </c>
      <c r="X6282" s="25">
        <v>0</v>
      </c>
      <c r="Y6282" s="25" t="s">
        <v>42</v>
      </c>
      <c r="Z6282" s="25" t="s">
        <v>42</v>
      </c>
      <c r="AA6282" s="25">
        <v>0</v>
      </c>
      <c r="AB6282" s="25">
        <v>0</v>
      </c>
      <c r="AC6282" s="25" t="s">
        <v>18456</v>
      </c>
      <c r="AD6282" s="59" t="s">
        <v>51</v>
      </c>
      <c r="AE6282" s="59" t="s">
        <v>51</v>
      </c>
    </row>
    <row r="6283" spans="1:31" ht="63" x14ac:dyDescent="0.25">
      <c r="A6283" s="57" t="s">
        <v>17950</v>
      </c>
      <c r="B6283" s="24" t="s">
        <v>18457</v>
      </c>
      <c r="C6283" s="58" t="s">
        <v>18458</v>
      </c>
      <c r="D6283" s="59" t="s">
        <v>42</v>
      </c>
      <c r="E6283" s="25" t="s">
        <v>42</v>
      </c>
      <c r="F6283" s="25" t="s">
        <v>42</v>
      </c>
      <c r="G6283" s="59" t="s">
        <v>42</v>
      </c>
      <c r="H6283" s="25" t="s">
        <v>42</v>
      </c>
      <c r="I6283" s="25" t="s">
        <v>42</v>
      </c>
      <c r="J6283" s="25" t="s">
        <v>42</v>
      </c>
      <c r="K6283" s="25" t="s">
        <v>42</v>
      </c>
      <c r="L6283" s="59" t="s">
        <v>51</v>
      </c>
      <c r="M6283" s="59" t="s">
        <v>51</v>
      </c>
      <c r="N6283" s="59" t="s">
        <v>51</v>
      </c>
      <c r="O6283" s="59" t="s">
        <v>51</v>
      </c>
      <c r="P6283" s="59" t="s">
        <v>42</v>
      </c>
      <c r="Q6283" s="25" t="s">
        <v>42</v>
      </c>
      <c r="R6283" s="25" t="s">
        <v>42</v>
      </c>
      <c r="S6283" s="25" t="s">
        <v>42</v>
      </c>
      <c r="T6283" s="25" t="s">
        <v>42</v>
      </c>
      <c r="U6283" s="25" t="s">
        <v>42</v>
      </c>
      <c r="V6283" s="25" t="s">
        <v>42</v>
      </c>
      <c r="W6283" s="25">
        <v>0</v>
      </c>
      <c r="X6283" s="25">
        <v>0</v>
      </c>
      <c r="Y6283" s="25" t="s">
        <v>42</v>
      </c>
      <c r="Z6283" s="25" t="s">
        <v>42</v>
      </c>
      <c r="AA6283" s="25">
        <v>0</v>
      </c>
      <c r="AB6283" s="25">
        <v>0</v>
      </c>
      <c r="AC6283" s="25" t="s">
        <v>18459</v>
      </c>
      <c r="AD6283" s="59" t="s">
        <v>51</v>
      </c>
      <c r="AE6283" s="59" t="s">
        <v>51</v>
      </c>
    </row>
    <row r="6284" spans="1:31" ht="63" x14ac:dyDescent="0.25">
      <c r="A6284" s="57" t="s">
        <v>17950</v>
      </c>
      <c r="B6284" s="24" t="s">
        <v>18460</v>
      </c>
      <c r="C6284" s="58" t="s">
        <v>18461</v>
      </c>
      <c r="D6284" s="59" t="s">
        <v>42</v>
      </c>
      <c r="E6284" s="25" t="s">
        <v>42</v>
      </c>
      <c r="F6284" s="25" t="s">
        <v>42</v>
      </c>
      <c r="G6284" s="59" t="s">
        <v>42</v>
      </c>
      <c r="H6284" s="25" t="s">
        <v>42</v>
      </c>
      <c r="I6284" s="25" t="s">
        <v>42</v>
      </c>
      <c r="J6284" s="25" t="s">
        <v>42</v>
      </c>
      <c r="K6284" s="25" t="s">
        <v>42</v>
      </c>
      <c r="L6284" s="59" t="s">
        <v>51</v>
      </c>
      <c r="M6284" s="59" t="s">
        <v>51</v>
      </c>
      <c r="N6284" s="59" t="s">
        <v>51</v>
      </c>
      <c r="O6284" s="59" t="s">
        <v>51</v>
      </c>
      <c r="P6284" s="59" t="s">
        <v>42</v>
      </c>
      <c r="Q6284" s="25" t="s">
        <v>42</v>
      </c>
      <c r="R6284" s="25" t="s">
        <v>42</v>
      </c>
      <c r="S6284" s="25" t="s">
        <v>42</v>
      </c>
      <c r="T6284" s="25" t="s">
        <v>42</v>
      </c>
      <c r="U6284" s="25" t="s">
        <v>42</v>
      </c>
      <c r="V6284" s="25" t="s">
        <v>42</v>
      </c>
      <c r="W6284" s="25">
        <v>0</v>
      </c>
      <c r="X6284" s="25">
        <v>0</v>
      </c>
      <c r="Y6284" s="25" t="s">
        <v>42</v>
      </c>
      <c r="Z6284" s="25" t="s">
        <v>42</v>
      </c>
      <c r="AA6284" s="25">
        <v>0</v>
      </c>
      <c r="AB6284" s="25">
        <v>0</v>
      </c>
      <c r="AC6284" s="25" t="s">
        <v>18462</v>
      </c>
      <c r="AD6284" s="59" t="s">
        <v>51</v>
      </c>
      <c r="AE6284" s="59" t="s">
        <v>51</v>
      </c>
    </row>
    <row r="6285" spans="1:31" ht="63" x14ac:dyDescent="0.25">
      <c r="A6285" s="57" t="s">
        <v>17950</v>
      </c>
      <c r="B6285" s="24" t="s">
        <v>18463</v>
      </c>
      <c r="C6285" s="58" t="s">
        <v>18464</v>
      </c>
      <c r="D6285" s="59" t="s">
        <v>42</v>
      </c>
      <c r="E6285" s="25" t="s">
        <v>42</v>
      </c>
      <c r="F6285" s="25" t="s">
        <v>42</v>
      </c>
      <c r="G6285" s="59" t="s">
        <v>42</v>
      </c>
      <c r="H6285" s="25" t="s">
        <v>42</v>
      </c>
      <c r="I6285" s="25" t="s">
        <v>42</v>
      </c>
      <c r="J6285" s="25" t="s">
        <v>42</v>
      </c>
      <c r="K6285" s="25" t="s">
        <v>42</v>
      </c>
      <c r="L6285" s="59" t="s">
        <v>51</v>
      </c>
      <c r="M6285" s="59" t="s">
        <v>51</v>
      </c>
      <c r="N6285" s="59" t="s">
        <v>51</v>
      </c>
      <c r="O6285" s="59" t="s">
        <v>51</v>
      </c>
      <c r="P6285" s="59" t="s">
        <v>42</v>
      </c>
      <c r="Q6285" s="25" t="s">
        <v>42</v>
      </c>
      <c r="R6285" s="25" t="s">
        <v>42</v>
      </c>
      <c r="S6285" s="25" t="s">
        <v>42</v>
      </c>
      <c r="T6285" s="25" t="s">
        <v>42</v>
      </c>
      <c r="U6285" s="25" t="s">
        <v>42</v>
      </c>
      <c r="V6285" s="25" t="s">
        <v>42</v>
      </c>
      <c r="W6285" s="25">
        <v>0</v>
      </c>
      <c r="X6285" s="25">
        <v>0</v>
      </c>
      <c r="Y6285" s="25" t="s">
        <v>42</v>
      </c>
      <c r="Z6285" s="25" t="s">
        <v>42</v>
      </c>
      <c r="AA6285" s="25">
        <v>0</v>
      </c>
      <c r="AB6285" s="25">
        <v>0</v>
      </c>
      <c r="AC6285" s="25" t="s">
        <v>18465</v>
      </c>
      <c r="AD6285" s="59" t="s">
        <v>51</v>
      </c>
      <c r="AE6285" s="59" t="s">
        <v>51</v>
      </c>
    </row>
    <row r="6286" spans="1:31" ht="63" x14ac:dyDescent="0.25">
      <c r="A6286" s="57" t="s">
        <v>17950</v>
      </c>
      <c r="B6286" s="24" t="s">
        <v>18466</v>
      </c>
      <c r="C6286" s="58" t="s">
        <v>18467</v>
      </c>
      <c r="D6286" s="59" t="s">
        <v>42</v>
      </c>
      <c r="E6286" s="25" t="s">
        <v>42</v>
      </c>
      <c r="F6286" s="25" t="s">
        <v>42</v>
      </c>
      <c r="G6286" s="59" t="s">
        <v>42</v>
      </c>
      <c r="H6286" s="25" t="s">
        <v>42</v>
      </c>
      <c r="I6286" s="25" t="s">
        <v>42</v>
      </c>
      <c r="J6286" s="25" t="s">
        <v>42</v>
      </c>
      <c r="K6286" s="25" t="s">
        <v>42</v>
      </c>
      <c r="L6286" s="59" t="s">
        <v>51</v>
      </c>
      <c r="M6286" s="59" t="s">
        <v>51</v>
      </c>
      <c r="N6286" s="59" t="s">
        <v>51</v>
      </c>
      <c r="O6286" s="59" t="s">
        <v>51</v>
      </c>
      <c r="P6286" s="59" t="s">
        <v>42</v>
      </c>
      <c r="Q6286" s="25" t="s">
        <v>42</v>
      </c>
      <c r="R6286" s="25" t="s">
        <v>42</v>
      </c>
      <c r="S6286" s="25" t="s">
        <v>42</v>
      </c>
      <c r="T6286" s="25" t="s">
        <v>42</v>
      </c>
      <c r="U6286" s="25" t="s">
        <v>42</v>
      </c>
      <c r="V6286" s="25" t="s">
        <v>42</v>
      </c>
      <c r="W6286" s="25">
        <v>0</v>
      </c>
      <c r="X6286" s="25">
        <v>0</v>
      </c>
      <c r="Y6286" s="25" t="s">
        <v>42</v>
      </c>
      <c r="Z6286" s="25" t="s">
        <v>42</v>
      </c>
      <c r="AA6286" s="25">
        <v>0</v>
      </c>
      <c r="AB6286" s="25">
        <v>0</v>
      </c>
      <c r="AC6286" s="25" t="s">
        <v>18468</v>
      </c>
      <c r="AD6286" s="59" t="s">
        <v>51</v>
      </c>
      <c r="AE6286" s="59" t="s">
        <v>51</v>
      </c>
    </row>
    <row r="6287" spans="1:31" ht="63" x14ac:dyDescent="0.25">
      <c r="A6287" s="57" t="s">
        <v>17950</v>
      </c>
      <c r="B6287" s="24" t="s">
        <v>18469</v>
      </c>
      <c r="C6287" s="58" t="s">
        <v>18470</v>
      </c>
      <c r="D6287" s="59" t="s">
        <v>42</v>
      </c>
      <c r="E6287" s="25" t="s">
        <v>42</v>
      </c>
      <c r="F6287" s="25" t="s">
        <v>42</v>
      </c>
      <c r="G6287" s="59" t="s">
        <v>42</v>
      </c>
      <c r="H6287" s="25" t="s">
        <v>42</v>
      </c>
      <c r="I6287" s="25" t="s">
        <v>42</v>
      </c>
      <c r="J6287" s="25" t="s">
        <v>42</v>
      </c>
      <c r="K6287" s="25" t="s">
        <v>42</v>
      </c>
      <c r="L6287" s="59" t="s">
        <v>51</v>
      </c>
      <c r="M6287" s="59" t="s">
        <v>51</v>
      </c>
      <c r="N6287" s="59" t="s">
        <v>51</v>
      </c>
      <c r="O6287" s="59" t="s">
        <v>51</v>
      </c>
      <c r="P6287" s="59" t="s">
        <v>42</v>
      </c>
      <c r="Q6287" s="25" t="s">
        <v>42</v>
      </c>
      <c r="R6287" s="25" t="s">
        <v>42</v>
      </c>
      <c r="S6287" s="25" t="s">
        <v>42</v>
      </c>
      <c r="T6287" s="25" t="s">
        <v>42</v>
      </c>
      <c r="U6287" s="25" t="s">
        <v>42</v>
      </c>
      <c r="V6287" s="25" t="s">
        <v>42</v>
      </c>
      <c r="W6287" s="25">
        <v>0</v>
      </c>
      <c r="X6287" s="25">
        <v>0</v>
      </c>
      <c r="Y6287" s="25" t="s">
        <v>42</v>
      </c>
      <c r="Z6287" s="25" t="s">
        <v>42</v>
      </c>
      <c r="AA6287" s="25">
        <v>0</v>
      </c>
      <c r="AB6287" s="25">
        <v>0</v>
      </c>
      <c r="AC6287" s="25" t="s">
        <v>18471</v>
      </c>
      <c r="AD6287" s="59" t="s">
        <v>51</v>
      </c>
      <c r="AE6287" s="59" t="s">
        <v>51</v>
      </c>
    </row>
    <row r="6288" spans="1:31" ht="63" x14ac:dyDescent="0.25">
      <c r="A6288" s="57" t="s">
        <v>17950</v>
      </c>
      <c r="B6288" s="24" t="s">
        <v>18472</v>
      </c>
      <c r="C6288" s="58" t="s">
        <v>18473</v>
      </c>
      <c r="D6288" s="59" t="s">
        <v>42</v>
      </c>
      <c r="E6288" s="25" t="s">
        <v>42</v>
      </c>
      <c r="F6288" s="25" t="s">
        <v>42</v>
      </c>
      <c r="G6288" s="59" t="s">
        <v>42</v>
      </c>
      <c r="H6288" s="25" t="s">
        <v>42</v>
      </c>
      <c r="I6288" s="25" t="s">
        <v>42</v>
      </c>
      <c r="J6288" s="25" t="s">
        <v>42</v>
      </c>
      <c r="K6288" s="25" t="s">
        <v>42</v>
      </c>
      <c r="L6288" s="59" t="s">
        <v>51</v>
      </c>
      <c r="M6288" s="59" t="s">
        <v>51</v>
      </c>
      <c r="N6288" s="59" t="s">
        <v>51</v>
      </c>
      <c r="O6288" s="59" t="s">
        <v>51</v>
      </c>
      <c r="P6288" s="59" t="s">
        <v>42</v>
      </c>
      <c r="Q6288" s="25" t="s">
        <v>42</v>
      </c>
      <c r="R6288" s="25" t="s">
        <v>42</v>
      </c>
      <c r="S6288" s="25" t="s">
        <v>42</v>
      </c>
      <c r="T6288" s="25" t="s">
        <v>42</v>
      </c>
      <c r="U6288" s="25" t="s">
        <v>42</v>
      </c>
      <c r="V6288" s="25" t="s">
        <v>42</v>
      </c>
      <c r="W6288" s="25">
        <v>0</v>
      </c>
      <c r="X6288" s="25">
        <v>0</v>
      </c>
      <c r="Y6288" s="25" t="s">
        <v>42</v>
      </c>
      <c r="Z6288" s="25" t="s">
        <v>42</v>
      </c>
      <c r="AA6288" s="25">
        <v>0</v>
      </c>
      <c r="AB6288" s="25">
        <v>0</v>
      </c>
      <c r="AC6288" s="25" t="s">
        <v>18474</v>
      </c>
      <c r="AD6288" s="59" t="s">
        <v>51</v>
      </c>
      <c r="AE6288" s="59" t="s">
        <v>51</v>
      </c>
    </row>
    <row r="6289" spans="1:31" ht="63" x14ac:dyDescent="0.25">
      <c r="A6289" s="57" t="s">
        <v>17950</v>
      </c>
      <c r="B6289" s="24" t="s">
        <v>18475</v>
      </c>
      <c r="C6289" s="58" t="s">
        <v>18476</v>
      </c>
      <c r="D6289" s="59" t="s">
        <v>42</v>
      </c>
      <c r="E6289" s="25" t="s">
        <v>42</v>
      </c>
      <c r="F6289" s="25" t="s">
        <v>42</v>
      </c>
      <c r="G6289" s="59" t="s">
        <v>42</v>
      </c>
      <c r="H6289" s="25" t="s">
        <v>42</v>
      </c>
      <c r="I6289" s="25" t="s">
        <v>42</v>
      </c>
      <c r="J6289" s="25" t="s">
        <v>42</v>
      </c>
      <c r="K6289" s="25" t="s">
        <v>42</v>
      </c>
      <c r="L6289" s="59" t="s">
        <v>51</v>
      </c>
      <c r="M6289" s="59" t="s">
        <v>51</v>
      </c>
      <c r="N6289" s="59" t="s">
        <v>51</v>
      </c>
      <c r="O6289" s="59" t="s">
        <v>51</v>
      </c>
      <c r="P6289" s="59" t="s">
        <v>42</v>
      </c>
      <c r="Q6289" s="25" t="s">
        <v>42</v>
      </c>
      <c r="R6289" s="25" t="s">
        <v>42</v>
      </c>
      <c r="S6289" s="25" t="s">
        <v>42</v>
      </c>
      <c r="T6289" s="25" t="s">
        <v>42</v>
      </c>
      <c r="U6289" s="25" t="s">
        <v>42</v>
      </c>
      <c r="V6289" s="25" t="s">
        <v>42</v>
      </c>
      <c r="W6289" s="25">
        <v>0</v>
      </c>
      <c r="X6289" s="25">
        <v>0</v>
      </c>
      <c r="Y6289" s="25" t="s">
        <v>42</v>
      </c>
      <c r="Z6289" s="25" t="s">
        <v>42</v>
      </c>
      <c r="AA6289" s="25">
        <v>0</v>
      </c>
      <c r="AB6289" s="25">
        <v>0</v>
      </c>
      <c r="AC6289" s="25" t="s">
        <v>18477</v>
      </c>
      <c r="AD6289" s="59" t="s">
        <v>51</v>
      </c>
      <c r="AE6289" s="59" t="s">
        <v>51</v>
      </c>
    </row>
    <row r="6290" spans="1:31" ht="47.25" x14ac:dyDescent="0.25">
      <c r="A6290" s="57" t="s">
        <v>17950</v>
      </c>
      <c r="B6290" s="24" t="s">
        <v>18478</v>
      </c>
      <c r="C6290" s="58" t="s">
        <v>18479</v>
      </c>
      <c r="D6290" s="59" t="s">
        <v>42</v>
      </c>
      <c r="E6290" s="25" t="s">
        <v>42</v>
      </c>
      <c r="F6290" s="25" t="s">
        <v>42</v>
      </c>
      <c r="G6290" s="59" t="s">
        <v>42</v>
      </c>
      <c r="H6290" s="25" t="s">
        <v>42</v>
      </c>
      <c r="I6290" s="25" t="s">
        <v>42</v>
      </c>
      <c r="J6290" s="25" t="s">
        <v>42</v>
      </c>
      <c r="K6290" s="25" t="s">
        <v>42</v>
      </c>
      <c r="L6290" s="59" t="s">
        <v>51</v>
      </c>
      <c r="M6290" s="59" t="s">
        <v>51</v>
      </c>
      <c r="N6290" s="59" t="s">
        <v>51</v>
      </c>
      <c r="O6290" s="59" t="s">
        <v>51</v>
      </c>
      <c r="P6290" s="59" t="s">
        <v>42</v>
      </c>
      <c r="Q6290" s="25" t="s">
        <v>42</v>
      </c>
      <c r="R6290" s="25" t="s">
        <v>42</v>
      </c>
      <c r="S6290" s="25" t="s">
        <v>42</v>
      </c>
      <c r="T6290" s="25" t="s">
        <v>42</v>
      </c>
      <c r="U6290" s="25" t="s">
        <v>42</v>
      </c>
      <c r="V6290" s="25" t="s">
        <v>42</v>
      </c>
      <c r="W6290" s="25">
        <v>0</v>
      </c>
      <c r="X6290" s="25">
        <v>0</v>
      </c>
      <c r="Y6290" s="25" t="s">
        <v>42</v>
      </c>
      <c r="Z6290" s="25" t="s">
        <v>42</v>
      </c>
      <c r="AA6290" s="25">
        <v>0</v>
      </c>
      <c r="AB6290" s="25">
        <v>0</v>
      </c>
      <c r="AC6290" s="25" t="s">
        <v>18480</v>
      </c>
      <c r="AD6290" s="59" t="s">
        <v>51</v>
      </c>
      <c r="AE6290" s="59" t="s">
        <v>51</v>
      </c>
    </row>
    <row r="6291" spans="1:31" ht="47.25" x14ac:dyDescent="0.25">
      <c r="A6291" s="57" t="s">
        <v>17950</v>
      </c>
      <c r="B6291" s="24" t="s">
        <v>18481</v>
      </c>
      <c r="C6291" s="58" t="s">
        <v>18482</v>
      </c>
      <c r="D6291" s="59" t="s">
        <v>42</v>
      </c>
      <c r="E6291" s="25" t="s">
        <v>42</v>
      </c>
      <c r="F6291" s="25" t="s">
        <v>42</v>
      </c>
      <c r="G6291" s="59" t="s">
        <v>42</v>
      </c>
      <c r="H6291" s="25" t="s">
        <v>42</v>
      </c>
      <c r="I6291" s="25" t="s">
        <v>42</v>
      </c>
      <c r="J6291" s="25" t="s">
        <v>42</v>
      </c>
      <c r="K6291" s="25" t="s">
        <v>42</v>
      </c>
      <c r="L6291" s="59" t="s">
        <v>51</v>
      </c>
      <c r="M6291" s="59" t="s">
        <v>51</v>
      </c>
      <c r="N6291" s="59" t="s">
        <v>51</v>
      </c>
      <c r="O6291" s="59" t="s">
        <v>51</v>
      </c>
      <c r="P6291" s="59" t="s">
        <v>42</v>
      </c>
      <c r="Q6291" s="25" t="s">
        <v>42</v>
      </c>
      <c r="R6291" s="25" t="s">
        <v>42</v>
      </c>
      <c r="S6291" s="25" t="s">
        <v>42</v>
      </c>
      <c r="T6291" s="25" t="s">
        <v>42</v>
      </c>
      <c r="U6291" s="25" t="s">
        <v>42</v>
      </c>
      <c r="V6291" s="25" t="s">
        <v>42</v>
      </c>
      <c r="W6291" s="25">
        <v>0</v>
      </c>
      <c r="X6291" s="25">
        <v>0</v>
      </c>
      <c r="Y6291" s="25" t="s">
        <v>42</v>
      </c>
      <c r="Z6291" s="25" t="s">
        <v>42</v>
      </c>
      <c r="AA6291" s="25">
        <v>0</v>
      </c>
      <c r="AB6291" s="25">
        <v>0</v>
      </c>
      <c r="AC6291" s="25" t="s">
        <v>18483</v>
      </c>
      <c r="AD6291" s="59" t="s">
        <v>51</v>
      </c>
      <c r="AE6291" s="59" t="s">
        <v>51</v>
      </c>
    </row>
    <row r="6292" spans="1:31" ht="47.25" x14ac:dyDescent="0.25">
      <c r="A6292" s="57" t="s">
        <v>17950</v>
      </c>
      <c r="B6292" s="24" t="s">
        <v>18484</v>
      </c>
      <c r="C6292" s="58" t="s">
        <v>18485</v>
      </c>
      <c r="D6292" s="59" t="s">
        <v>42</v>
      </c>
      <c r="E6292" s="25" t="s">
        <v>42</v>
      </c>
      <c r="F6292" s="25" t="s">
        <v>42</v>
      </c>
      <c r="G6292" s="59" t="s">
        <v>42</v>
      </c>
      <c r="H6292" s="25" t="s">
        <v>42</v>
      </c>
      <c r="I6292" s="25" t="s">
        <v>42</v>
      </c>
      <c r="J6292" s="25" t="s">
        <v>42</v>
      </c>
      <c r="K6292" s="25" t="s">
        <v>42</v>
      </c>
      <c r="L6292" s="59" t="s">
        <v>51</v>
      </c>
      <c r="M6292" s="59" t="s">
        <v>51</v>
      </c>
      <c r="N6292" s="59" t="s">
        <v>51</v>
      </c>
      <c r="O6292" s="59" t="s">
        <v>51</v>
      </c>
      <c r="P6292" s="59" t="s">
        <v>42</v>
      </c>
      <c r="Q6292" s="25" t="s">
        <v>42</v>
      </c>
      <c r="R6292" s="25" t="s">
        <v>42</v>
      </c>
      <c r="S6292" s="25" t="s">
        <v>42</v>
      </c>
      <c r="T6292" s="25" t="s">
        <v>42</v>
      </c>
      <c r="U6292" s="25" t="s">
        <v>42</v>
      </c>
      <c r="V6292" s="25" t="s">
        <v>42</v>
      </c>
      <c r="W6292" s="25">
        <v>0</v>
      </c>
      <c r="X6292" s="25">
        <v>0</v>
      </c>
      <c r="Y6292" s="25" t="s">
        <v>42</v>
      </c>
      <c r="Z6292" s="25" t="s">
        <v>42</v>
      </c>
      <c r="AA6292" s="25">
        <v>0</v>
      </c>
      <c r="AB6292" s="25">
        <v>0</v>
      </c>
      <c r="AC6292" s="25" t="s">
        <v>18486</v>
      </c>
      <c r="AD6292" s="59" t="s">
        <v>51</v>
      </c>
      <c r="AE6292" s="59" t="s">
        <v>51</v>
      </c>
    </row>
    <row r="6293" spans="1:31" ht="47.25" x14ac:dyDescent="0.25">
      <c r="A6293" s="57" t="s">
        <v>17950</v>
      </c>
      <c r="B6293" s="24" t="s">
        <v>18487</v>
      </c>
      <c r="C6293" s="58" t="s">
        <v>18488</v>
      </c>
      <c r="D6293" s="59" t="s">
        <v>42</v>
      </c>
      <c r="E6293" s="25" t="s">
        <v>42</v>
      </c>
      <c r="F6293" s="25" t="s">
        <v>42</v>
      </c>
      <c r="G6293" s="59" t="s">
        <v>42</v>
      </c>
      <c r="H6293" s="25" t="s">
        <v>42</v>
      </c>
      <c r="I6293" s="25" t="s">
        <v>42</v>
      </c>
      <c r="J6293" s="25" t="s">
        <v>42</v>
      </c>
      <c r="K6293" s="25" t="s">
        <v>42</v>
      </c>
      <c r="L6293" s="59" t="s">
        <v>51</v>
      </c>
      <c r="M6293" s="59" t="s">
        <v>51</v>
      </c>
      <c r="N6293" s="59" t="s">
        <v>51</v>
      </c>
      <c r="O6293" s="59" t="s">
        <v>51</v>
      </c>
      <c r="P6293" s="59" t="s">
        <v>42</v>
      </c>
      <c r="Q6293" s="25" t="s">
        <v>42</v>
      </c>
      <c r="R6293" s="25" t="s">
        <v>42</v>
      </c>
      <c r="S6293" s="25" t="s">
        <v>42</v>
      </c>
      <c r="T6293" s="25" t="s">
        <v>42</v>
      </c>
      <c r="U6293" s="25" t="s">
        <v>42</v>
      </c>
      <c r="V6293" s="25" t="s">
        <v>42</v>
      </c>
      <c r="W6293" s="25">
        <v>0</v>
      </c>
      <c r="X6293" s="25">
        <v>0</v>
      </c>
      <c r="Y6293" s="25" t="s">
        <v>42</v>
      </c>
      <c r="Z6293" s="25" t="s">
        <v>42</v>
      </c>
      <c r="AA6293" s="25">
        <v>0</v>
      </c>
      <c r="AB6293" s="25">
        <v>0</v>
      </c>
      <c r="AC6293" s="25" t="s">
        <v>18489</v>
      </c>
      <c r="AD6293" s="59" t="s">
        <v>51</v>
      </c>
      <c r="AE6293" s="59" t="s">
        <v>51</v>
      </c>
    </row>
    <row r="6294" spans="1:31" ht="63" x14ac:dyDescent="0.25">
      <c r="A6294" s="57" t="s">
        <v>17950</v>
      </c>
      <c r="B6294" s="24" t="s">
        <v>18490</v>
      </c>
      <c r="C6294" s="58" t="s">
        <v>18491</v>
      </c>
      <c r="D6294" s="59" t="s">
        <v>42</v>
      </c>
      <c r="E6294" s="25" t="s">
        <v>42</v>
      </c>
      <c r="F6294" s="25" t="s">
        <v>42</v>
      </c>
      <c r="G6294" s="59" t="s">
        <v>42</v>
      </c>
      <c r="H6294" s="25" t="s">
        <v>42</v>
      </c>
      <c r="I6294" s="25" t="s">
        <v>42</v>
      </c>
      <c r="J6294" s="25" t="s">
        <v>42</v>
      </c>
      <c r="K6294" s="25" t="s">
        <v>42</v>
      </c>
      <c r="L6294" s="59" t="s">
        <v>51</v>
      </c>
      <c r="M6294" s="59" t="s">
        <v>51</v>
      </c>
      <c r="N6294" s="59" t="s">
        <v>51</v>
      </c>
      <c r="O6294" s="59" t="s">
        <v>51</v>
      </c>
      <c r="P6294" s="59" t="s">
        <v>42</v>
      </c>
      <c r="Q6294" s="25" t="s">
        <v>42</v>
      </c>
      <c r="R6294" s="25" t="s">
        <v>42</v>
      </c>
      <c r="S6294" s="25" t="s">
        <v>42</v>
      </c>
      <c r="T6294" s="25" t="s">
        <v>42</v>
      </c>
      <c r="U6294" s="25" t="s">
        <v>42</v>
      </c>
      <c r="V6294" s="25" t="s">
        <v>42</v>
      </c>
      <c r="W6294" s="25">
        <v>0</v>
      </c>
      <c r="X6294" s="25">
        <v>0</v>
      </c>
      <c r="Y6294" s="25" t="s">
        <v>42</v>
      </c>
      <c r="Z6294" s="25" t="s">
        <v>42</v>
      </c>
      <c r="AA6294" s="25">
        <v>0</v>
      </c>
      <c r="AB6294" s="25">
        <v>0</v>
      </c>
      <c r="AC6294" s="25" t="s">
        <v>18492</v>
      </c>
      <c r="AD6294" s="59" t="s">
        <v>51</v>
      </c>
      <c r="AE6294" s="59" t="s">
        <v>51</v>
      </c>
    </row>
    <row r="6295" spans="1:31" ht="63" x14ac:dyDescent="0.25">
      <c r="A6295" s="57" t="s">
        <v>17950</v>
      </c>
      <c r="B6295" s="24" t="s">
        <v>18493</v>
      </c>
      <c r="C6295" s="58" t="s">
        <v>18494</v>
      </c>
      <c r="D6295" s="59" t="s">
        <v>42</v>
      </c>
      <c r="E6295" s="25" t="s">
        <v>42</v>
      </c>
      <c r="F6295" s="25" t="s">
        <v>42</v>
      </c>
      <c r="G6295" s="59" t="s">
        <v>42</v>
      </c>
      <c r="H6295" s="25" t="s">
        <v>42</v>
      </c>
      <c r="I6295" s="25" t="s">
        <v>42</v>
      </c>
      <c r="J6295" s="25" t="s">
        <v>42</v>
      </c>
      <c r="K6295" s="25" t="s">
        <v>42</v>
      </c>
      <c r="L6295" s="59" t="s">
        <v>51</v>
      </c>
      <c r="M6295" s="59" t="s">
        <v>51</v>
      </c>
      <c r="N6295" s="59" t="s">
        <v>51</v>
      </c>
      <c r="O6295" s="59" t="s">
        <v>51</v>
      </c>
      <c r="P6295" s="59" t="s">
        <v>42</v>
      </c>
      <c r="Q6295" s="25" t="s">
        <v>42</v>
      </c>
      <c r="R6295" s="25" t="s">
        <v>42</v>
      </c>
      <c r="S6295" s="25" t="s">
        <v>42</v>
      </c>
      <c r="T6295" s="25" t="s">
        <v>42</v>
      </c>
      <c r="U6295" s="25" t="s">
        <v>42</v>
      </c>
      <c r="V6295" s="25" t="s">
        <v>42</v>
      </c>
      <c r="W6295" s="25">
        <v>0</v>
      </c>
      <c r="X6295" s="25">
        <v>0</v>
      </c>
      <c r="Y6295" s="25" t="s">
        <v>42</v>
      </c>
      <c r="Z6295" s="25" t="s">
        <v>42</v>
      </c>
      <c r="AA6295" s="25">
        <v>0</v>
      </c>
      <c r="AB6295" s="25">
        <v>0</v>
      </c>
      <c r="AC6295" s="25" t="s">
        <v>18495</v>
      </c>
      <c r="AD6295" s="59" t="s">
        <v>51</v>
      </c>
      <c r="AE6295" s="59" t="s">
        <v>51</v>
      </c>
    </row>
    <row r="6296" spans="1:31" ht="63" x14ac:dyDescent="0.25">
      <c r="A6296" s="57" t="s">
        <v>17950</v>
      </c>
      <c r="B6296" s="24" t="s">
        <v>18496</v>
      </c>
      <c r="C6296" s="58" t="s">
        <v>18497</v>
      </c>
      <c r="D6296" s="59" t="s">
        <v>42</v>
      </c>
      <c r="E6296" s="25" t="s">
        <v>42</v>
      </c>
      <c r="F6296" s="25" t="s">
        <v>42</v>
      </c>
      <c r="G6296" s="59" t="s">
        <v>42</v>
      </c>
      <c r="H6296" s="25" t="s">
        <v>42</v>
      </c>
      <c r="I6296" s="25" t="s">
        <v>42</v>
      </c>
      <c r="J6296" s="25" t="s">
        <v>42</v>
      </c>
      <c r="K6296" s="25" t="s">
        <v>42</v>
      </c>
      <c r="L6296" s="59" t="s">
        <v>51</v>
      </c>
      <c r="M6296" s="59" t="s">
        <v>51</v>
      </c>
      <c r="N6296" s="59" t="s">
        <v>51</v>
      </c>
      <c r="O6296" s="59" t="s">
        <v>51</v>
      </c>
      <c r="P6296" s="59" t="s">
        <v>42</v>
      </c>
      <c r="Q6296" s="25" t="s">
        <v>42</v>
      </c>
      <c r="R6296" s="25" t="s">
        <v>42</v>
      </c>
      <c r="S6296" s="25" t="s">
        <v>42</v>
      </c>
      <c r="T6296" s="25" t="s">
        <v>42</v>
      </c>
      <c r="U6296" s="25" t="s">
        <v>42</v>
      </c>
      <c r="V6296" s="25" t="s">
        <v>42</v>
      </c>
      <c r="W6296" s="25">
        <v>0</v>
      </c>
      <c r="X6296" s="25">
        <v>0</v>
      </c>
      <c r="Y6296" s="25" t="s">
        <v>42</v>
      </c>
      <c r="Z6296" s="25" t="s">
        <v>42</v>
      </c>
      <c r="AA6296" s="25">
        <v>0</v>
      </c>
      <c r="AB6296" s="25">
        <v>0</v>
      </c>
      <c r="AC6296" s="25" t="s">
        <v>18498</v>
      </c>
      <c r="AD6296" s="59" t="s">
        <v>51</v>
      </c>
      <c r="AE6296" s="59" t="s">
        <v>51</v>
      </c>
    </row>
    <row r="6297" spans="1:31" ht="63" x14ac:dyDescent="0.25">
      <c r="A6297" s="57" t="s">
        <v>17950</v>
      </c>
      <c r="B6297" s="24" t="s">
        <v>18499</v>
      </c>
      <c r="C6297" s="58" t="s">
        <v>18500</v>
      </c>
      <c r="D6297" s="59" t="s">
        <v>42</v>
      </c>
      <c r="E6297" s="25" t="s">
        <v>42</v>
      </c>
      <c r="F6297" s="25" t="s">
        <v>42</v>
      </c>
      <c r="G6297" s="59" t="s">
        <v>42</v>
      </c>
      <c r="H6297" s="25" t="s">
        <v>42</v>
      </c>
      <c r="I6297" s="25" t="s">
        <v>42</v>
      </c>
      <c r="J6297" s="25" t="s">
        <v>42</v>
      </c>
      <c r="K6297" s="25" t="s">
        <v>42</v>
      </c>
      <c r="L6297" s="59" t="s">
        <v>51</v>
      </c>
      <c r="M6297" s="59" t="s">
        <v>51</v>
      </c>
      <c r="N6297" s="59" t="s">
        <v>51</v>
      </c>
      <c r="O6297" s="59" t="s">
        <v>51</v>
      </c>
      <c r="P6297" s="59" t="s">
        <v>42</v>
      </c>
      <c r="Q6297" s="25" t="s">
        <v>42</v>
      </c>
      <c r="R6297" s="25" t="s">
        <v>42</v>
      </c>
      <c r="S6297" s="25" t="s">
        <v>42</v>
      </c>
      <c r="T6297" s="25" t="s">
        <v>42</v>
      </c>
      <c r="U6297" s="25" t="s">
        <v>42</v>
      </c>
      <c r="V6297" s="25" t="s">
        <v>42</v>
      </c>
      <c r="W6297" s="25">
        <v>0</v>
      </c>
      <c r="X6297" s="25">
        <v>0</v>
      </c>
      <c r="Y6297" s="25" t="s">
        <v>42</v>
      </c>
      <c r="Z6297" s="25" t="s">
        <v>42</v>
      </c>
      <c r="AA6297" s="25">
        <v>0</v>
      </c>
      <c r="AB6297" s="25">
        <v>0</v>
      </c>
      <c r="AC6297" s="25" t="s">
        <v>18501</v>
      </c>
      <c r="AD6297" s="59" t="s">
        <v>51</v>
      </c>
      <c r="AE6297" s="59" t="s">
        <v>51</v>
      </c>
    </row>
    <row r="6298" spans="1:31" ht="63" x14ac:dyDescent="0.25">
      <c r="A6298" s="57" t="s">
        <v>17950</v>
      </c>
      <c r="B6298" s="24" t="s">
        <v>18502</v>
      </c>
      <c r="C6298" s="58" t="s">
        <v>18503</v>
      </c>
      <c r="D6298" s="59" t="s">
        <v>42</v>
      </c>
      <c r="E6298" s="25" t="s">
        <v>42</v>
      </c>
      <c r="F6298" s="25" t="s">
        <v>42</v>
      </c>
      <c r="G6298" s="59" t="s">
        <v>42</v>
      </c>
      <c r="H6298" s="25" t="s">
        <v>42</v>
      </c>
      <c r="I6298" s="25" t="s">
        <v>42</v>
      </c>
      <c r="J6298" s="25" t="s">
        <v>42</v>
      </c>
      <c r="K6298" s="25" t="s">
        <v>42</v>
      </c>
      <c r="L6298" s="59" t="s">
        <v>51</v>
      </c>
      <c r="M6298" s="59" t="s">
        <v>51</v>
      </c>
      <c r="N6298" s="59" t="s">
        <v>51</v>
      </c>
      <c r="O6298" s="59" t="s">
        <v>51</v>
      </c>
      <c r="P6298" s="59" t="s">
        <v>42</v>
      </c>
      <c r="Q6298" s="25" t="s">
        <v>42</v>
      </c>
      <c r="R6298" s="25" t="s">
        <v>42</v>
      </c>
      <c r="S6298" s="25" t="s">
        <v>42</v>
      </c>
      <c r="T6298" s="25" t="s">
        <v>42</v>
      </c>
      <c r="U6298" s="25" t="s">
        <v>42</v>
      </c>
      <c r="V6298" s="25" t="s">
        <v>42</v>
      </c>
      <c r="W6298" s="25">
        <v>0</v>
      </c>
      <c r="X6298" s="25">
        <v>0</v>
      </c>
      <c r="Y6298" s="25" t="s">
        <v>42</v>
      </c>
      <c r="Z6298" s="25" t="s">
        <v>42</v>
      </c>
      <c r="AA6298" s="25">
        <v>0</v>
      </c>
      <c r="AB6298" s="25">
        <v>0</v>
      </c>
      <c r="AC6298" s="25" t="s">
        <v>18504</v>
      </c>
      <c r="AD6298" s="59" t="s">
        <v>51</v>
      </c>
      <c r="AE6298" s="59" t="s">
        <v>51</v>
      </c>
    </row>
    <row r="6299" spans="1:31" ht="157.5" x14ac:dyDescent="0.25">
      <c r="A6299" s="57" t="s">
        <v>17950</v>
      </c>
      <c r="B6299" s="24" t="s">
        <v>18505</v>
      </c>
      <c r="C6299" s="58" t="s">
        <v>18506</v>
      </c>
      <c r="D6299" s="59">
        <v>1957</v>
      </c>
      <c r="E6299" s="25">
        <v>66.52</v>
      </c>
      <c r="F6299" s="25">
        <v>11.146000000000001</v>
      </c>
      <c r="G6299" s="59">
        <v>2021</v>
      </c>
      <c r="H6299" s="25" t="s">
        <v>42</v>
      </c>
      <c r="I6299" s="25" t="s">
        <v>42</v>
      </c>
      <c r="J6299" s="25" t="s">
        <v>18507</v>
      </c>
      <c r="K6299" s="25" t="s">
        <v>42</v>
      </c>
      <c r="L6299" s="59" t="s">
        <v>51</v>
      </c>
      <c r="M6299" s="59" t="s">
        <v>51</v>
      </c>
      <c r="N6299" s="59" t="s">
        <v>51</v>
      </c>
      <c r="O6299" s="59" t="s">
        <v>51</v>
      </c>
      <c r="P6299" s="59" t="s">
        <v>18508</v>
      </c>
      <c r="Q6299" s="25">
        <v>8.4</v>
      </c>
      <c r="R6299" s="25" t="s">
        <v>53</v>
      </c>
      <c r="S6299" s="25">
        <v>42</v>
      </c>
      <c r="T6299" s="25">
        <v>16.399999999999999</v>
      </c>
      <c r="U6299" s="25">
        <v>20</v>
      </c>
      <c r="V6299" s="25">
        <v>20</v>
      </c>
      <c r="W6299" s="25">
        <v>10</v>
      </c>
      <c r="X6299" s="25">
        <v>10</v>
      </c>
      <c r="Y6299" s="25" t="s">
        <v>42</v>
      </c>
      <c r="Z6299" s="25" t="s">
        <v>42</v>
      </c>
      <c r="AA6299" s="25">
        <v>110</v>
      </c>
      <c r="AB6299" s="25">
        <v>110</v>
      </c>
      <c r="AC6299" s="25" t="s">
        <v>18509</v>
      </c>
      <c r="AD6299" s="59" t="s">
        <v>51</v>
      </c>
      <c r="AE6299" s="59" t="s">
        <v>51</v>
      </c>
    </row>
    <row r="6300" spans="1:31" ht="157.5" x14ac:dyDescent="0.25">
      <c r="A6300" s="57" t="s">
        <v>17950</v>
      </c>
      <c r="B6300" s="24" t="s">
        <v>18510</v>
      </c>
      <c r="C6300" s="58" t="s">
        <v>18511</v>
      </c>
      <c r="D6300" s="59">
        <v>1942</v>
      </c>
      <c r="E6300" s="25">
        <v>51.92</v>
      </c>
      <c r="F6300" s="25">
        <v>13.880800000000001</v>
      </c>
      <c r="G6300" s="59">
        <v>2021</v>
      </c>
      <c r="H6300" s="25" t="s">
        <v>42</v>
      </c>
      <c r="I6300" s="25" t="s">
        <v>42</v>
      </c>
      <c r="J6300" s="25" t="s">
        <v>18512</v>
      </c>
      <c r="K6300" s="25" t="s">
        <v>42</v>
      </c>
      <c r="L6300" s="59" t="s">
        <v>51</v>
      </c>
      <c r="M6300" s="59" t="s">
        <v>51</v>
      </c>
      <c r="N6300" s="59" t="s">
        <v>51</v>
      </c>
      <c r="O6300" s="59" t="s">
        <v>51</v>
      </c>
      <c r="P6300" s="59" t="s">
        <v>18513</v>
      </c>
      <c r="Q6300" s="25">
        <v>5</v>
      </c>
      <c r="R6300" s="25" t="s">
        <v>53</v>
      </c>
      <c r="S6300" s="25">
        <v>10</v>
      </c>
      <c r="T6300" s="25">
        <v>8</v>
      </c>
      <c r="U6300" s="25">
        <v>50</v>
      </c>
      <c r="V6300" s="25">
        <v>50</v>
      </c>
      <c r="W6300" s="25">
        <v>25</v>
      </c>
      <c r="X6300" s="25">
        <v>25</v>
      </c>
      <c r="Y6300" s="25" t="s">
        <v>42</v>
      </c>
      <c r="Z6300" s="25" t="s">
        <v>42</v>
      </c>
      <c r="AA6300" s="25">
        <v>110</v>
      </c>
      <c r="AB6300" s="25">
        <v>110</v>
      </c>
      <c r="AC6300" s="25" t="s">
        <v>18514</v>
      </c>
      <c r="AD6300" s="59" t="s">
        <v>51</v>
      </c>
      <c r="AE6300" s="59" t="s">
        <v>51</v>
      </c>
    </row>
    <row r="6301" spans="1:31" x14ac:dyDescent="0.25">
      <c r="A6301" s="57" t="s">
        <v>17950</v>
      </c>
      <c r="B6301" s="24" t="s">
        <v>18515</v>
      </c>
      <c r="C6301" s="58" t="s">
        <v>18516</v>
      </c>
      <c r="D6301" s="59">
        <v>1965</v>
      </c>
      <c r="E6301" s="25" t="s">
        <v>42</v>
      </c>
      <c r="F6301" s="25" t="s">
        <v>42</v>
      </c>
      <c r="G6301" s="59" t="s">
        <v>42</v>
      </c>
      <c r="H6301" s="25" t="s">
        <v>42</v>
      </c>
      <c r="I6301" s="25" t="s">
        <v>42</v>
      </c>
      <c r="J6301" s="25" t="s">
        <v>42</v>
      </c>
      <c r="K6301" s="25" t="s">
        <v>42</v>
      </c>
      <c r="L6301" s="59" t="s">
        <v>51</v>
      </c>
      <c r="M6301" s="59" t="s">
        <v>51</v>
      </c>
      <c r="N6301" s="59" t="s">
        <v>51</v>
      </c>
      <c r="O6301" s="59" t="s">
        <v>51</v>
      </c>
      <c r="P6301" s="59" t="s">
        <v>18517</v>
      </c>
      <c r="Q6301" s="25">
        <v>6.4000000000000001E-2</v>
      </c>
      <c r="R6301" s="25" t="s">
        <v>53</v>
      </c>
      <c r="S6301" s="25">
        <v>11.03</v>
      </c>
      <c r="T6301" s="25">
        <v>0.29399999999999998</v>
      </c>
      <c r="U6301" s="25">
        <v>0.57999999999999996</v>
      </c>
      <c r="V6301" s="25">
        <v>0.57999999999999996</v>
      </c>
      <c r="W6301" s="25">
        <v>0.18</v>
      </c>
      <c r="X6301" s="25">
        <v>0.18</v>
      </c>
      <c r="Y6301" s="25" t="s">
        <v>42</v>
      </c>
      <c r="Z6301" s="25" t="s">
        <v>42</v>
      </c>
      <c r="AA6301" s="25">
        <v>6</v>
      </c>
      <c r="AB6301" s="25">
        <v>6</v>
      </c>
      <c r="AC6301" s="25" t="s">
        <v>17929</v>
      </c>
      <c r="AD6301" s="59" t="s">
        <v>51</v>
      </c>
      <c r="AE6301" s="59" t="s">
        <v>51</v>
      </c>
    </row>
    <row r="6302" spans="1:31" x14ac:dyDescent="0.25">
      <c r="A6302" s="57" t="s">
        <v>17950</v>
      </c>
      <c r="B6302" s="24" t="s">
        <v>18518</v>
      </c>
      <c r="C6302" s="58" t="s">
        <v>18519</v>
      </c>
      <c r="D6302" s="59">
        <v>1991</v>
      </c>
      <c r="E6302" s="25" t="s">
        <v>42</v>
      </c>
      <c r="F6302" s="25" t="s">
        <v>42</v>
      </c>
      <c r="G6302" s="59" t="s">
        <v>42</v>
      </c>
      <c r="H6302" s="25" t="s">
        <v>42</v>
      </c>
      <c r="I6302" s="25" t="s">
        <v>42</v>
      </c>
      <c r="J6302" s="25" t="s">
        <v>42</v>
      </c>
      <c r="K6302" s="25" t="s">
        <v>42</v>
      </c>
      <c r="L6302" s="59" t="s">
        <v>51</v>
      </c>
      <c r="M6302" s="59" t="s">
        <v>51</v>
      </c>
      <c r="N6302" s="59" t="s">
        <v>51</v>
      </c>
      <c r="O6302" s="59" t="s">
        <v>51</v>
      </c>
      <c r="P6302" s="59" t="s">
        <v>18520</v>
      </c>
      <c r="Q6302" s="25">
        <v>6.2E-2</v>
      </c>
      <c r="R6302" s="25" t="s">
        <v>53</v>
      </c>
      <c r="S6302" s="25">
        <v>12.4</v>
      </c>
      <c r="T6302" s="25">
        <v>0.33600000000000002</v>
      </c>
      <c r="U6302" s="25">
        <v>0.5</v>
      </c>
      <c r="V6302" s="25">
        <v>0.5</v>
      </c>
      <c r="W6302" s="25">
        <v>0.25</v>
      </c>
      <c r="X6302" s="25">
        <v>0.25</v>
      </c>
      <c r="Y6302" s="25" t="s">
        <v>42</v>
      </c>
      <c r="Z6302" s="25" t="s">
        <v>42</v>
      </c>
      <c r="AA6302" s="25">
        <v>6</v>
      </c>
      <c r="AB6302" s="25">
        <v>6</v>
      </c>
      <c r="AC6302" s="25" t="s">
        <v>17929</v>
      </c>
      <c r="AD6302" s="59" t="s">
        <v>51</v>
      </c>
      <c r="AE6302" s="59" t="s">
        <v>51</v>
      </c>
    </row>
    <row r="6303" spans="1:31" x14ac:dyDescent="0.25">
      <c r="A6303" s="57" t="s">
        <v>17950</v>
      </c>
      <c r="B6303" s="24" t="s">
        <v>18521</v>
      </c>
      <c r="C6303" s="58" t="s">
        <v>18522</v>
      </c>
      <c r="D6303" s="59">
        <v>1986</v>
      </c>
      <c r="E6303" s="25" t="s">
        <v>42</v>
      </c>
      <c r="F6303" s="25" t="s">
        <v>42</v>
      </c>
      <c r="G6303" s="59" t="s">
        <v>42</v>
      </c>
      <c r="H6303" s="25" t="s">
        <v>42</v>
      </c>
      <c r="I6303" s="25" t="s">
        <v>42</v>
      </c>
      <c r="J6303" s="25" t="s">
        <v>42</v>
      </c>
      <c r="K6303" s="25" t="s">
        <v>42</v>
      </c>
      <c r="L6303" s="59" t="s">
        <v>51</v>
      </c>
      <c r="M6303" s="59" t="s">
        <v>51</v>
      </c>
      <c r="N6303" s="59" t="s">
        <v>51</v>
      </c>
      <c r="O6303" s="59" t="s">
        <v>51</v>
      </c>
      <c r="P6303" s="59" t="s">
        <v>18523</v>
      </c>
      <c r="Q6303" s="25">
        <v>0.02</v>
      </c>
      <c r="R6303" s="25" t="s">
        <v>53</v>
      </c>
      <c r="S6303" s="25">
        <v>11.11</v>
      </c>
      <c r="T6303" s="25">
        <v>8.2000000000000003E-2</v>
      </c>
      <c r="U6303" s="25">
        <v>0.18</v>
      </c>
      <c r="V6303" s="25">
        <v>0.18</v>
      </c>
      <c r="W6303" s="25">
        <v>0</v>
      </c>
      <c r="X6303" s="25">
        <v>0</v>
      </c>
      <c r="Y6303" s="25" t="s">
        <v>42</v>
      </c>
      <c r="Z6303" s="25" t="s">
        <v>42</v>
      </c>
      <c r="AA6303" s="25">
        <v>6</v>
      </c>
      <c r="AB6303" s="25">
        <v>6</v>
      </c>
      <c r="AC6303" s="25" t="s">
        <v>17929</v>
      </c>
      <c r="AD6303" s="59" t="s">
        <v>51</v>
      </c>
      <c r="AE6303" s="59" t="s">
        <v>51</v>
      </c>
    </row>
    <row r="6304" spans="1:31" x14ac:dyDescent="0.25">
      <c r="A6304" s="57" t="s">
        <v>17950</v>
      </c>
      <c r="B6304" s="24" t="s">
        <v>18524</v>
      </c>
      <c r="C6304" s="58" t="s">
        <v>18525</v>
      </c>
      <c r="D6304" s="59">
        <v>1966</v>
      </c>
      <c r="E6304" s="25" t="s">
        <v>42</v>
      </c>
      <c r="F6304" s="25" t="s">
        <v>42</v>
      </c>
      <c r="G6304" s="59" t="s">
        <v>42</v>
      </c>
      <c r="H6304" s="25" t="s">
        <v>42</v>
      </c>
      <c r="I6304" s="25" t="s">
        <v>42</v>
      </c>
      <c r="J6304" s="25" t="s">
        <v>42</v>
      </c>
      <c r="K6304" s="25" t="s">
        <v>42</v>
      </c>
      <c r="L6304" s="59" t="s">
        <v>51</v>
      </c>
      <c r="M6304" s="59" t="s">
        <v>51</v>
      </c>
      <c r="N6304" s="59" t="s">
        <v>51</v>
      </c>
      <c r="O6304" s="59" t="s">
        <v>51</v>
      </c>
      <c r="P6304" s="59" t="s">
        <v>18526</v>
      </c>
      <c r="Q6304" s="25">
        <v>8.3000000000000004E-2</v>
      </c>
      <c r="R6304" s="25" t="s">
        <v>53</v>
      </c>
      <c r="S6304" s="25">
        <v>16.600000000000001</v>
      </c>
      <c r="T6304" s="25">
        <v>0.26</v>
      </c>
      <c r="U6304" s="25">
        <v>0.5</v>
      </c>
      <c r="V6304" s="25">
        <v>0.5</v>
      </c>
      <c r="W6304" s="25">
        <v>0.25</v>
      </c>
      <c r="X6304" s="25">
        <v>0.25</v>
      </c>
      <c r="Y6304" s="25" t="s">
        <v>42</v>
      </c>
      <c r="Z6304" s="25" t="s">
        <v>42</v>
      </c>
      <c r="AA6304" s="25">
        <v>6</v>
      </c>
      <c r="AB6304" s="25">
        <v>6</v>
      </c>
      <c r="AC6304" s="25" t="s">
        <v>17929</v>
      </c>
      <c r="AD6304" s="59" t="s">
        <v>51</v>
      </c>
      <c r="AE6304" s="59" t="s">
        <v>51</v>
      </c>
    </row>
    <row r="6305" spans="1:31" ht="31.5" x14ac:dyDescent="0.25">
      <c r="A6305" s="57" t="s">
        <v>17950</v>
      </c>
      <c r="B6305" s="24" t="s">
        <v>18527</v>
      </c>
      <c r="C6305" s="58" t="s">
        <v>18528</v>
      </c>
      <c r="D6305" s="59">
        <v>1980</v>
      </c>
      <c r="E6305" s="25" t="s">
        <v>42</v>
      </c>
      <c r="F6305" s="25" t="s">
        <v>42</v>
      </c>
      <c r="G6305" s="59" t="s">
        <v>42</v>
      </c>
      <c r="H6305" s="25" t="s">
        <v>42</v>
      </c>
      <c r="I6305" s="25" t="s">
        <v>42</v>
      </c>
      <c r="J6305" s="25" t="s">
        <v>42</v>
      </c>
      <c r="K6305" s="25" t="s">
        <v>42</v>
      </c>
      <c r="L6305" s="59" t="s">
        <v>51</v>
      </c>
      <c r="M6305" s="59" t="s">
        <v>51</v>
      </c>
      <c r="N6305" s="59" t="s">
        <v>51</v>
      </c>
      <c r="O6305" s="59" t="s">
        <v>51</v>
      </c>
      <c r="P6305" s="59" t="s">
        <v>18529</v>
      </c>
      <c r="Q6305" s="25">
        <v>7.9000000000000001E-2</v>
      </c>
      <c r="R6305" s="25" t="s">
        <v>53</v>
      </c>
      <c r="S6305" s="25">
        <v>49</v>
      </c>
      <c r="T6305" s="25" t="s">
        <v>42</v>
      </c>
      <c r="U6305" s="25">
        <v>0.16</v>
      </c>
      <c r="V6305" s="25">
        <v>0.16</v>
      </c>
      <c r="W6305" s="25">
        <v>0</v>
      </c>
      <c r="X6305" s="25">
        <v>0</v>
      </c>
      <c r="Y6305" s="25" t="s">
        <v>42</v>
      </c>
      <c r="Z6305" s="25" t="s">
        <v>42</v>
      </c>
      <c r="AA6305" s="25">
        <v>10</v>
      </c>
      <c r="AB6305" s="25">
        <v>10</v>
      </c>
      <c r="AC6305" s="25" t="s">
        <v>18530</v>
      </c>
      <c r="AD6305" s="59" t="s">
        <v>51</v>
      </c>
      <c r="AE6305" s="59" t="s">
        <v>51</v>
      </c>
    </row>
    <row r="6306" spans="1:31" ht="31.5" x14ac:dyDescent="0.25">
      <c r="A6306" s="57" t="s">
        <v>17950</v>
      </c>
      <c r="B6306" s="24" t="s">
        <v>18531</v>
      </c>
      <c r="C6306" s="58" t="s">
        <v>18532</v>
      </c>
      <c r="D6306" s="59">
        <v>1959</v>
      </c>
      <c r="E6306" s="25" t="s">
        <v>42</v>
      </c>
      <c r="F6306" s="25" t="s">
        <v>42</v>
      </c>
      <c r="G6306" s="59" t="s">
        <v>42</v>
      </c>
      <c r="H6306" s="25" t="s">
        <v>42</v>
      </c>
      <c r="I6306" s="25" t="s">
        <v>42</v>
      </c>
      <c r="J6306" s="25" t="s">
        <v>42</v>
      </c>
      <c r="K6306" s="25" t="s">
        <v>42</v>
      </c>
      <c r="L6306" s="59" t="s">
        <v>51</v>
      </c>
      <c r="M6306" s="59" t="s">
        <v>51</v>
      </c>
      <c r="N6306" s="59" t="s">
        <v>51</v>
      </c>
      <c r="O6306" s="59" t="s">
        <v>51</v>
      </c>
      <c r="P6306" s="59" t="s">
        <v>18533</v>
      </c>
      <c r="Q6306" s="25">
        <v>3</v>
      </c>
      <c r="R6306" s="25" t="s">
        <v>53</v>
      </c>
      <c r="S6306" s="25">
        <v>23.81</v>
      </c>
      <c r="T6306" s="25">
        <v>9.4600000000000009</v>
      </c>
      <c r="U6306" s="25">
        <v>12.6</v>
      </c>
      <c r="V6306" s="25">
        <v>12.6</v>
      </c>
      <c r="W6306" s="25">
        <v>6.3</v>
      </c>
      <c r="X6306" s="25">
        <v>6.3</v>
      </c>
      <c r="Y6306" s="25" t="s">
        <v>42</v>
      </c>
      <c r="Z6306" s="25" t="s">
        <v>42</v>
      </c>
      <c r="AA6306" s="25">
        <v>35</v>
      </c>
      <c r="AB6306" s="25">
        <v>35</v>
      </c>
      <c r="AC6306" s="25" t="s">
        <v>17941</v>
      </c>
      <c r="AD6306" s="59" t="s">
        <v>51</v>
      </c>
      <c r="AE6306" s="59" t="s">
        <v>51</v>
      </c>
    </row>
    <row r="6307" spans="1:31" ht="47.25" x14ac:dyDescent="0.25">
      <c r="A6307" s="57" t="s">
        <v>17950</v>
      </c>
      <c r="B6307" s="24" t="s">
        <v>18534</v>
      </c>
      <c r="C6307" s="58" t="s">
        <v>18535</v>
      </c>
      <c r="D6307" s="59">
        <v>1964</v>
      </c>
      <c r="E6307" s="25">
        <v>57.69</v>
      </c>
      <c r="F6307" s="25">
        <v>23.741499999999998</v>
      </c>
      <c r="G6307" s="59">
        <v>2021</v>
      </c>
      <c r="H6307" s="25" t="s">
        <v>42</v>
      </c>
      <c r="I6307" s="25" t="s">
        <v>42</v>
      </c>
      <c r="J6307" s="25" t="s">
        <v>42</v>
      </c>
      <c r="K6307" s="25" t="s">
        <v>42</v>
      </c>
      <c r="L6307" s="59" t="s">
        <v>51</v>
      </c>
      <c r="M6307" s="59" t="s">
        <v>51</v>
      </c>
      <c r="N6307" s="59" t="s">
        <v>51</v>
      </c>
      <c r="O6307" s="59" t="s">
        <v>51</v>
      </c>
      <c r="P6307" s="59" t="s">
        <v>18536</v>
      </c>
      <c r="Q6307" s="25">
        <v>7.2</v>
      </c>
      <c r="R6307" s="25" t="s">
        <v>53</v>
      </c>
      <c r="S6307" s="25">
        <v>22.5</v>
      </c>
      <c r="T6307" s="25">
        <v>3.02</v>
      </c>
      <c r="U6307" s="25">
        <v>32</v>
      </c>
      <c r="V6307" s="25">
        <v>32</v>
      </c>
      <c r="W6307" s="25">
        <v>16</v>
      </c>
      <c r="X6307" s="25">
        <v>16</v>
      </c>
      <c r="Y6307" s="25" t="s">
        <v>42</v>
      </c>
      <c r="Z6307" s="25" t="s">
        <v>42</v>
      </c>
      <c r="AA6307" s="25">
        <v>110</v>
      </c>
      <c r="AB6307" s="25">
        <v>110</v>
      </c>
      <c r="AC6307" s="25" t="s">
        <v>17941</v>
      </c>
      <c r="AD6307" s="59" t="s">
        <v>51</v>
      </c>
      <c r="AE6307" s="59" t="s">
        <v>51</v>
      </c>
    </row>
    <row r="6308" spans="1:31" ht="47.25" x14ac:dyDescent="0.25">
      <c r="A6308" s="57" t="s">
        <v>17950</v>
      </c>
      <c r="B6308" s="24" t="s">
        <v>18537</v>
      </c>
      <c r="C6308" s="58" t="s">
        <v>18538</v>
      </c>
      <c r="D6308" s="59">
        <v>1961</v>
      </c>
      <c r="E6308" s="25">
        <v>68.73</v>
      </c>
      <c r="F6308" s="25">
        <v>22.3765</v>
      </c>
      <c r="G6308" s="59">
        <v>2021</v>
      </c>
      <c r="H6308" s="25" t="s">
        <v>42</v>
      </c>
      <c r="I6308" s="25" t="s">
        <v>42</v>
      </c>
      <c r="J6308" s="25" t="s">
        <v>42</v>
      </c>
      <c r="K6308" s="25" t="s">
        <v>42</v>
      </c>
      <c r="L6308" s="59" t="s">
        <v>51</v>
      </c>
      <c r="M6308" s="59" t="s">
        <v>51</v>
      </c>
      <c r="N6308" s="59" t="s">
        <v>51</v>
      </c>
      <c r="O6308" s="59" t="s">
        <v>51</v>
      </c>
      <c r="P6308" s="59" t="s">
        <v>18358</v>
      </c>
      <c r="Q6308" s="25">
        <v>11.5</v>
      </c>
      <c r="R6308" s="25" t="s">
        <v>53</v>
      </c>
      <c r="S6308" s="25">
        <v>9.5830000000000002</v>
      </c>
      <c r="T6308" s="25">
        <v>7.62</v>
      </c>
      <c r="U6308" s="25">
        <v>120</v>
      </c>
      <c r="V6308" s="25">
        <v>120</v>
      </c>
      <c r="W6308" s="25">
        <v>80</v>
      </c>
      <c r="X6308" s="25">
        <v>80</v>
      </c>
      <c r="Y6308" s="25" t="s">
        <v>42</v>
      </c>
      <c r="Z6308" s="25" t="s">
        <v>42</v>
      </c>
      <c r="AA6308" s="25">
        <v>110</v>
      </c>
      <c r="AB6308" s="25">
        <v>110</v>
      </c>
      <c r="AC6308" s="25" t="s">
        <v>4610</v>
      </c>
      <c r="AD6308" s="59" t="s">
        <v>51</v>
      </c>
      <c r="AE6308" s="59" t="s">
        <v>51</v>
      </c>
    </row>
    <row r="6309" spans="1:31" ht="31.5" x14ac:dyDescent="0.25">
      <c r="A6309" s="57" t="s">
        <v>17950</v>
      </c>
      <c r="B6309" s="24" t="s">
        <v>18539</v>
      </c>
      <c r="C6309" s="58" t="s">
        <v>18540</v>
      </c>
      <c r="D6309" s="59">
        <v>1996</v>
      </c>
      <c r="E6309" s="25">
        <v>63.74</v>
      </c>
      <c r="F6309" s="25" t="s">
        <v>42</v>
      </c>
      <c r="G6309" s="59">
        <v>2021</v>
      </c>
      <c r="H6309" s="25" t="s">
        <v>42</v>
      </c>
      <c r="I6309" s="25" t="s">
        <v>42</v>
      </c>
      <c r="J6309" s="25" t="s">
        <v>42</v>
      </c>
      <c r="K6309" s="25" t="s">
        <v>42</v>
      </c>
      <c r="L6309" s="59" t="s">
        <v>51</v>
      </c>
      <c r="M6309" s="59" t="s">
        <v>51</v>
      </c>
      <c r="N6309" s="59" t="s">
        <v>51</v>
      </c>
      <c r="O6309" s="59" t="s">
        <v>51</v>
      </c>
      <c r="P6309" s="59" t="s">
        <v>18370</v>
      </c>
      <c r="Q6309" s="25">
        <v>0.48</v>
      </c>
      <c r="R6309" s="25" t="s">
        <v>53</v>
      </c>
      <c r="S6309" s="25">
        <v>1.5</v>
      </c>
      <c r="T6309" s="25">
        <v>0.61499999999999999</v>
      </c>
      <c r="U6309" s="25">
        <v>32</v>
      </c>
      <c r="V6309" s="25">
        <v>32</v>
      </c>
      <c r="W6309" s="25">
        <v>16</v>
      </c>
      <c r="X6309" s="25">
        <v>16</v>
      </c>
      <c r="Y6309" s="25" t="s">
        <v>42</v>
      </c>
      <c r="Z6309" s="25" t="s">
        <v>42</v>
      </c>
      <c r="AA6309" s="25">
        <v>110</v>
      </c>
      <c r="AB6309" s="25">
        <v>110</v>
      </c>
      <c r="AC6309" s="25" t="s">
        <v>4610</v>
      </c>
      <c r="AD6309" s="59" t="s">
        <v>51</v>
      </c>
      <c r="AE6309" s="59" t="s">
        <v>51</v>
      </c>
    </row>
    <row r="6310" spans="1:31" ht="31.5" x14ac:dyDescent="0.25">
      <c r="A6310" s="57" t="s">
        <v>17950</v>
      </c>
      <c r="B6310" s="24" t="s">
        <v>18541</v>
      </c>
      <c r="C6310" s="58" t="s">
        <v>18542</v>
      </c>
      <c r="D6310" s="59">
        <v>1970</v>
      </c>
      <c r="E6310" s="25">
        <v>82.65</v>
      </c>
      <c r="F6310" s="25">
        <v>3.1080999999999999</v>
      </c>
      <c r="G6310" s="59">
        <v>2021</v>
      </c>
      <c r="H6310" s="25" t="s">
        <v>42</v>
      </c>
      <c r="I6310" s="25" t="s">
        <v>42</v>
      </c>
      <c r="J6310" s="25" t="s">
        <v>42</v>
      </c>
      <c r="K6310" s="25" t="s">
        <v>42</v>
      </c>
      <c r="L6310" s="59" t="s">
        <v>51</v>
      </c>
      <c r="M6310" s="59" t="s">
        <v>51</v>
      </c>
      <c r="N6310" s="59" t="s">
        <v>51</v>
      </c>
      <c r="O6310" s="59" t="s">
        <v>51</v>
      </c>
      <c r="P6310" s="59" t="s">
        <v>18543</v>
      </c>
      <c r="Q6310" s="25">
        <v>0.4</v>
      </c>
      <c r="R6310" s="25" t="s">
        <v>53</v>
      </c>
      <c r="S6310" s="25">
        <v>12.5</v>
      </c>
      <c r="T6310" s="25">
        <v>0.41599999999999998</v>
      </c>
      <c r="U6310" s="25">
        <v>3.2</v>
      </c>
      <c r="V6310" s="25">
        <v>3.2</v>
      </c>
      <c r="W6310" s="25">
        <v>1.6</v>
      </c>
      <c r="X6310" s="25">
        <v>1.6</v>
      </c>
      <c r="Y6310" s="25" t="s">
        <v>42</v>
      </c>
      <c r="Z6310" s="25" t="s">
        <v>42</v>
      </c>
      <c r="AA6310" s="25">
        <v>35</v>
      </c>
      <c r="AB6310" s="25">
        <v>35</v>
      </c>
      <c r="AC6310" s="25" t="s">
        <v>4610</v>
      </c>
      <c r="AD6310" s="59" t="s">
        <v>51</v>
      </c>
      <c r="AE6310" s="59" t="s">
        <v>51</v>
      </c>
    </row>
    <row r="6311" spans="1:31" ht="31.5" x14ac:dyDescent="0.25">
      <c r="A6311" s="57" t="s">
        <v>17950</v>
      </c>
      <c r="B6311" s="24" t="s">
        <v>18544</v>
      </c>
      <c r="C6311" s="58" t="s">
        <v>18545</v>
      </c>
      <c r="D6311" s="59">
        <v>1974</v>
      </c>
      <c r="E6311" s="25">
        <v>85.33</v>
      </c>
      <c r="F6311" s="25">
        <v>18.726400000000002</v>
      </c>
      <c r="G6311" s="59">
        <v>2021</v>
      </c>
      <c r="H6311" s="25" t="s">
        <v>42</v>
      </c>
      <c r="I6311" s="25" t="s">
        <v>42</v>
      </c>
      <c r="J6311" s="25" t="s">
        <v>42</v>
      </c>
      <c r="K6311" s="25" t="s">
        <v>42</v>
      </c>
      <c r="L6311" s="59" t="s">
        <v>51</v>
      </c>
      <c r="M6311" s="59" t="s">
        <v>51</v>
      </c>
      <c r="N6311" s="59" t="s">
        <v>51</v>
      </c>
      <c r="O6311" s="59" t="s">
        <v>51</v>
      </c>
      <c r="P6311" s="59" t="s">
        <v>17981</v>
      </c>
      <c r="Q6311" s="25">
        <v>1</v>
      </c>
      <c r="R6311" s="25" t="s">
        <v>53</v>
      </c>
      <c r="S6311" s="25">
        <v>15.625</v>
      </c>
      <c r="T6311" s="25">
        <v>1.2749999999999999</v>
      </c>
      <c r="U6311" s="25">
        <v>6.4</v>
      </c>
      <c r="V6311" s="25">
        <v>6.4</v>
      </c>
      <c r="W6311" s="25">
        <v>3.2</v>
      </c>
      <c r="X6311" s="25">
        <v>3.2</v>
      </c>
      <c r="Y6311" s="25" t="s">
        <v>42</v>
      </c>
      <c r="Z6311" s="25" t="s">
        <v>42</v>
      </c>
      <c r="AA6311" s="25">
        <v>35</v>
      </c>
      <c r="AB6311" s="25">
        <v>35</v>
      </c>
      <c r="AC6311" s="25" t="s">
        <v>4610</v>
      </c>
      <c r="AD6311" s="59" t="s">
        <v>51</v>
      </c>
      <c r="AE6311" s="59" t="s">
        <v>51</v>
      </c>
    </row>
    <row r="6312" spans="1:31" ht="31.5" x14ac:dyDescent="0.25">
      <c r="A6312" s="57" t="s">
        <v>17950</v>
      </c>
      <c r="B6312" s="24" t="s">
        <v>18546</v>
      </c>
      <c r="C6312" s="58" t="s">
        <v>18547</v>
      </c>
      <c r="D6312" s="59">
        <v>1990</v>
      </c>
      <c r="E6312" s="25">
        <v>81.709999999999994</v>
      </c>
      <c r="F6312" s="25">
        <v>21.069700000000001</v>
      </c>
      <c r="G6312" s="59">
        <v>2021</v>
      </c>
      <c r="H6312" s="25" t="s">
        <v>42</v>
      </c>
      <c r="I6312" s="25" t="s">
        <v>42</v>
      </c>
      <c r="J6312" s="25" t="s">
        <v>42</v>
      </c>
      <c r="K6312" s="25" t="s">
        <v>42</v>
      </c>
      <c r="L6312" s="59" t="s">
        <v>51</v>
      </c>
      <c r="M6312" s="59" t="s">
        <v>51</v>
      </c>
      <c r="N6312" s="59" t="s">
        <v>51</v>
      </c>
      <c r="O6312" s="59" t="s">
        <v>51</v>
      </c>
      <c r="P6312" s="59" t="s">
        <v>18548</v>
      </c>
      <c r="Q6312" s="25">
        <v>0.5</v>
      </c>
      <c r="R6312" s="25" t="s">
        <v>53</v>
      </c>
      <c r="S6312" s="25">
        <v>7.9370000000000003</v>
      </c>
      <c r="T6312" s="25">
        <v>0.74</v>
      </c>
      <c r="U6312" s="25">
        <v>6.3</v>
      </c>
      <c r="V6312" s="25">
        <v>6.3</v>
      </c>
      <c r="W6312" s="25">
        <v>0</v>
      </c>
      <c r="X6312" s="25">
        <v>0</v>
      </c>
      <c r="Y6312" s="25" t="s">
        <v>42</v>
      </c>
      <c r="Z6312" s="25" t="s">
        <v>42</v>
      </c>
      <c r="AA6312" s="25">
        <v>110</v>
      </c>
      <c r="AB6312" s="25">
        <v>110</v>
      </c>
      <c r="AC6312" s="25" t="s">
        <v>4610</v>
      </c>
      <c r="AD6312" s="59" t="s">
        <v>51</v>
      </c>
      <c r="AE6312" s="59" t="s">
        <v>51</v>
      </c>
    </row>
    <row r="6313" spans="1:31" ht="47.25" x14ac:dyDescent="0.25">
      <c r="A6313" s="57" t="s">
        <v>17950</v>
      </c>
      <c r="B6313" s="24" t="s">
        <v>18549</v>
      </c>
      <c r="C6313" s="58" t="s">
        <v>18550</v>
      </c>
      <c r="D6313" s="59">
        <v>1985</v>
      </c>
      <c r="E6313" s="25">
        <v>56.23</v>
      </c>
      <c r="F6313" s="25">
        <v>1.43</v>
      </c>
      <c r="G6313" s="59">
        <v>2021</v>
      </c>
      <c r="H6313" s="25" t="s">
        <v>42</v>
      </c>
      <c r="I6313" s="25" t="s">
        <v>42</v>
      </c>
      <c r="J6313" s="25" t="s">
        <v>42</v>
      </c>
      <c r="K6313" s="25" t="s">
        <v>42</v>
      </c>
      <c r="L6313" s="59" t="s">
        <v>51</v>
      </c>
      <c r="M6313" s="59" t="s">
        <v>51</v>
      </c>
      <c r="N6313" s="59" t="s">
        <v>51</v>
      </c>
      <c r="O6313" s="59" t="s">
        <v>51</v>
      </c>
      <c r="P6313" s="59" t="s">
        <v>18551</v>
      </c>
      <c r="Q6313" s="25">
        <v>5.5</v>
      </c>
      <c r="R6313" s="25" t="s">
        <v>53</v>
      </c>
      <c r="S6313" s="25">
        <v>21.154</v>
      </c>
      <c r="T6313" s="25">
        <v>8.8290000000000006</v>
      </c>
      <c r="U6313" s="25">
        <v>26</v>
      </c>
      <c r="V6313" s="25">
        <v>26</v>
      </c>
      <c r="W6313" s="25">
        <v>10</v>
      </c>
      <c r="X6313" s="25">
        <v>10</v>
      </c>
      <c r="Y6313" s="25" t="s">
        <v>42</v>
      </c>
      <c r="Z6313" s="25" t="s">
        <v>42</v>
      </c>
      <c r="AA6313" s="25">
        <v>110</v>
      </c>
      <c r="AB6313" s="25">
        <v>110</v>
      </c>
      <c r="AC6313" s="25" t="s">
        <v>17941</v>
      </c>
      <c r="AD6313" s="59" t="s">
        <v>51</v>
      </c>
      <c r="AE6313" s="59" t="s">
        <v>51</v>
      </c>
    </row>
    <row r="6314" spans="1:31" ht="31.5" x14ac:dyDescent="0.25">
      <c r="A6314" s="57" t="s">
        <v>17950</v>
      </c>
      <c r="B6314" s="24" t="s">
        <v>18552</v>
      </c>
      <c r="C6314" s="58" t="s">
        <v>18553</v>
      </c>
      <c r="D6314" s="59">
        <v>1955</v>
      </c>
      <c r="E6314" s="25">
        <v>80.12</v>
      </c>
      <c r="F6314" s="25">
        <v>2.4512</v>
      </c>
      <c r="G6314" s="59">
        <v>2021</v>
      </c>
      <c r="H6314" s="25" t="s">
        <v>42</v>
      </c>
      <c r="I6314" s="25" t="s">
        <v>42</v>
      </c>
      <c r="J6314" s="25" t="s">
        <v>42</v>
      </c>
      <c r="K6314" s="25" t="s">
        <v>42</v>
      </c>
      <c r="L6314" s="59" t="s">
        <v>51</v>
      </c>
      <c r="M6314" s="59" t="s">
        <v>51</v>
      </c>
      <c r="N6314" s="59" t="s">
        <v>51</v>
      </c>
      <c r="O6314" s="59" t="s">
        <v>51</v>
      </c>
      <c r="P6314" s="59" t="s">
        <v>18554</v>
      </c>
      <c r="Q6314" s="25">
        <v>12.8</v>
      </c>
      <c r="R6314" s="25" t="s">
        <v>53</v>
      </c>
      <c r="S6314" s="25">
        <v>15.965999999999999</v>
      </c>
      <c r="T6314" s="25">
        <v>12.773</v>
      </c>
      <c r="U6314" s="25">
        <v>80</v>
      </c>
      <c r="V6314" s="25">
        <v>80</v>
      </c>
      <c r="W6314" s="25">
        <v>40</v>
      </c>
      <c r="X6314" s="25">
        <v>40</v>
      </c>
      <c r="Y6314" s="25" t="s">
        <v>42</v>
      </c>
      <c r="Z6314" s="25" t="s">
        <v>42</v>
      </c>
      <c r="AA6314" s="25">
        <v>110</v>
      </c>
      <c r="AB6314" s="25">
        <v>110</v>
      </c>
      <c r="AC6314" s="25" t="s">
        <v>4610</v>
      </c>
      <c r="AD6314" s="59" t="s">
        <v>51</v>
      </c>
      <c r="AE6314" s="59" t="s">
        <v>51</v>
      </c>
    </row>
    <row r="6315" spans="1:31" ht="31.5" x14ac:dyDescent="0.25">
      <c r="A6315" s="57" t="s">
        <v>17950</v>
      </c>
      <c r="B6315" s="24" t="s">
        <v>18555</v>
      </c>
      <c r="C6315" s="58" t="s">
        <v>18556</v>
      </c>
      <c r="D6315" s="59">
        <v>1973</v>
      </c>
      <c r="E6315" s="25">
        <v>77.06</v>
      </c>
      <c r="F6315" s="25">
        <v>17</v>
      </c>
      <c r="G6315" s="59">
        <v>2021</v>
      </c>
      <c r="H6315" s="25" t="s">
        <v>42</v>
      </c>
      <c r="I6315" s="25" t="s">
        <v>42</v>
      </c>
      <c r="J6315" s="25" t="s">
        <v>42</v>
      </c>
      <c r="K6315" s="25" t="s">
        <v>42</v>
      </c>
      <c r="L6315" s="59" t="s">
        <v>51</v>
      </c>
      <c r="M6315" s="59" t="s">
        <v>51</v>
      </c>
      <c r="N6315" s="59" t="s">
        <v>51</v>
      </c>
      <c r="O6315" s="59" t="s">
        <v>51</v>
      </c>
      <c r="P6315" s="59" t="s">
        <v>18557</v>
      </c>
      <c r="Q6315" s="25">
        <v>4.4000000000000004</v>
      </c>
      <c r="R6315" s="25" t="s">
        <v>53</v>
      </c>
      <c r="S6315" s="25">
        <v>13.75</v>
      </c>
      <c r="T6315" s="25">
        <v>19.82</v>
      </c>
      <c r="U6315" s="25">
        <v>32</v>
      </c>
      <c r="V6315" s="25">
        <v>32</v>
      </c>
      <c r="W6315" s="25">
        <v>16</v>
      </c>
      <c r="X6315" s="25">
        <v>16</v>
      </c>
      <c r="Y6315" s="25" t="s">
        <v>42</v>
      </c>
      <c r="Z6315" s="25" t="s">
        <v>42</v>
      </c>
      <c r="AA6315" s="25">
        <v>110</v>
      </c>
      <c r="AB6315" s="25">
        <v>110</v>
      </c>
      <c r="AC6315" s="25" t="s">
        <v>17941</v>
      </c>
      <c r="AD6315" s="59" t="s">
        <v>51</v>
      </c>
      <c r="AE6315" s="59" t="s">
        <v>51</v>
      </c>
    </row>
    <row r="6316" spans="1:31" ht="31.5" x14ac:dyDescent="0.25">
      <c r="A6316" s="57" t="s">
        <v>17950</v>
      </c>
      <c r="B6316" s="24" t="s">
        <v>18558</v>
      </c>
      <c r="C6316" s="58" t="s">
        <v>18559</v>
      </c>
      <c r="D6316" s="59">
        <v>1984</v>
      </c>
      <c r="E6316" s="25">
        <v>59.85</v>
      </c>
      <c r="F6316" s="25">
        <v>28.5198</v>
      </c>
      <c r="G6316" s="59">
        <v>2021</v>
      </c>
      <c r="H6316" s="25" t="s">
        <v>42</v>
      </c>
      <c r="I6316" s="25" t="s">
        <v>42</v>
      </c>
      <c r="J6316" s="25" t="s">
        <v>42</v>
      </c>
      <c r="K6316" s="25" t="s">
        <v>42</v>
      </c>
      <c r="L6316" s="59" t="s">
        <v>51</v>
      </c>
      <c r="M6316" s="59" t="s">
        <v>51</v>
      </c>
      <c r="N6316" s="59" t="s">
        <v>51</v>
      </c>
      <c r="O6316" s="59" t="s">
        <v>51</v>
      </c>
      <c r="P6316" s="59" t="s">
        <v>17977</v>
      </c>
      <c r="Q6316" s="25">
        <v>3</v>
      </c>
      <c r="R6316" s="25" t="s">
        <v>53</v>
      </c>
      <c r="S6316" s="25">
        <v>37.5</v>
      </c>
      <c r="T6316" s="25">
        <v>13.28</v>
      </c>
      <c r="U6316" s="25">
        <v>8</v>
      </c>
      <c r="V6316" s="25">
        <v>8</v>
      </c>
      <c r="W6316" s="25">
        <v>4</v>
      </c>
      <c r="X6316" s="25">
        <v>4</v>
      </c>
      <c r="Y6316" s="25" t="s">
        <v>42</v>
      </c>
      <c r="Z6316" s="25" t="s">
        <v>42</v>
      </c>
      <c r="AA6316" s="25">
        <v>35</v>
      </c>
      <c r="AB6316" s="25">
        <v>35</v>
      </c>
      <c r="AC6316" s="25" t="s">
        <v>17941</v>
      </c>
      <c r="AD6316" s="59" t="s">
        <v>51</v>
      </c>
      <c r="AE6316" s="59" t="s">
        <v>51</v>
      </c>
    </row>
    <row r="6317" spans="1:31" ht="31.5" x14ac:dyDescent="0.25">
      <c r="A6317" s="57" t="s">
        <v>17950</v>
      </c>
      <c r="B6317" s="24" t="s">
        <v>18560</v>
      </c>
      <c r="C6317" s="58" t="s">
        <v>18561</v>
      </c>
      <c r="D6317" s="59">
        <v>1963</v>
      </c>
      <c r="E6317" s="25">
        <v>79.55</v>
      </c>
      <c r="F6317" s="25">
        <v>6.9768999999999997</v>
      </c>
      <c r="G6317" s="59">
        <v>2021</v>
      </c>
      <c r="H6317" s="25" t="s">
        <v>42</v>
      </c>
      <c r="I6317" s="25" t="s">
        <v>42</v>
      </c>
      <c r="J6317" s="25" t="s">
        <v>42</v>
      </c>
      <c r="K6317" s="25" t="s">
        <v>42</v>
      </c>
      <c r="L6317" s="59" t="s">
        <v>51</v>
      </c>
      <c r="M6317" s="59" t="s">
        <v>51</v>
      </c>
      <c r="N6317" s="59" t="s">
        <v>51</v>
      </c>
      <c r="O6317" s="59" t="s">
        <v>51</v>
      </c>
      <c r="P6317" s="59" t="s">
        <v>18562</v>
      </c>
      <c r="Q6317" s="25">
        <v>6.7</v>
      </c>
      <c r="R6317" s="25" t="s">
        <v>53</v>
      </c>
      <c r="S6317" s="25">
        <v>20.937999999999999</v>
      </c>
      <c r="T6317" s="25">
        <v>31.61</v>
      </c>
      <c r="U6317" s="25">
        <v>32</v>
      </c>
      <c r="V6317" s="25">
        <v>32</v>
      </c>
      <c r="W6317" s="25">
        <v>16</v>
      </c>
      <c r="X6317" s="25">
        <v>16</v>
      </c>
      <c r="Y6317" s="25" t="s">
        <v>42</v>
      </c>
      <c r="Z6317" s="25" t="s">
        <v>42</v>
      </c>
      <c r="AA6317" s="25">
        <v>110</v>
      </c>
      <c r="AB6317" s="25">
        <v>110</v>
      </c>
      <c r="AC6317" s="25" t="s">
        <v>17941</v>
      </c>
      <c r="AD6317" s="59" t="s">
        <v>51</v>
      </c>
      <c r="AE6317" s="59" t="s">
        <v>51</v>
      </c>
    </row>
    <row r="6318" spans="1:31" ht="31.5" x14ac:dyDescent="0.25">
      <c r="A6318" s="57" t="s">
        <v>17950</v>
      </c>
      <c r="B6318" s="24" t="s">
        <v>18563</v>
      </c>
      <c r="C6318" s="58" t="s">
        <v>18564</v>
      </c>
      <c r="D6318" s="59">
        <v>1974</v>
      </c>
      <c r="E6318" s="25">
        <v>88.39</v>
      </c>
      <c r="F6318" s="25">
        <v>40.766800000000003</v>
      </c>
      <c r="G6318" s="59">
        <v>2021</v>
      </c>
      <c r="H6318" s="25" t="s">
        <v>42</v>
      </c>
      <c r="I6318" s="25" t="s">
        <v>42</v>
      </c>
      <c r="J6318" s="25" t="s">
        <v>42</v>
      </c>
      <c r="K6318" s="25" t="s">
        <v>42</v>
      </c>
      <c r="L6318" s="59" t="s">
        <v>51</v>
      </c>
      <c r="M6318" s="59" t="s">
        <v>51</v>
      </c>
      <c r="N6318" s="59" t="s">
        <v>51</v>
      </c>
      <c r="O6318" s="59" t="s">
        <v>51</v>
      </c>
      <c r="P6318" s="59" t="s">
        <v>18565</v>
      </c>
      <c r="Q6318" s="25">
        <v>31.3</v>
      </c>
      <c r="R6318" s="25" t="s">
        <v>53</v>
      </c>
      <c r="S6318" s="25">
        <v>24.84</v>
      </c>
      <c r="T6318" s="25">
        <v>47.34</v>
      </c>
      <c r="U6318" s="25">
        <v>126</v>
      </c>
      <c r="V6318" s="25">
        <v>126</v>
      </c>
      <c r="W6318" s="25">
        <v>63</v>
      </c>
      <c r="X6318" s="25">
        <v>63</v>
      </c>
      <c r="Y6318" s="25" t="s">
        <v>42</v>
      </c>
      <c r="Z6318" s="25" t="s">
        <v>42</v>
      </c>
      <c r="AA6318" s="25">
        <v>110</v>
      </c>
      <c r="AB6318" s="25">
        <v>110</v>
      </c>
      <c r="AC6318" s="25" t="s">
        <v>17941</v>
      </c>
      <c r="AD6318" s="59" t="s">
        <v>51</v>
      </c>
      <c r="AE6318" s="59" t="s">
        <v>51</v>
      </c>
    </row>
    <row r="6319" spans="1:31" ht="31.5" x14ac:dyDescent="0.25">
      <c r="A6319" s="57" t="s">
        <v>17950</v>
      </c>
      <c r="B6319" s="24" t="s">
        <v>18566</v>
      </c>
      <c r="C6319" s="58" t="s">
        <v>18567</v>
      </c>
      <c r="D6319" s="59">
        <v>1952</v>
      </c>
      <c r="E6319" s="25">
        <v>80.09</v>
      </c>
      <c r="F6319" s="25">
        <v>5.8559000000000001</v>
      </c>
      <c r="G6319" s="59">
        <v>2021</v>
      </c>
      <c r="H6319" s="25" t="s">
        <v>42</v>
      </c>
      <c r="I6319" s="25" t="s">
        <v>42</v>
      </c>
      <c r="J6319" s="25" t="s">
        <v>42</v>
      </c>
      <c r="K6319" s="25" t="s">
        <v>42</v>
      </c>
      <c r="L6319" s="59" t="s">
        <v>51</v>
      </c>
      <c r="M6319" s="59" t="s">
        <v>51</v>
      </c>
      <c r="N6319" s="59" t="s">
        <v>51</v>
      </c>
      <c r="O6319" s="59" t="s">
        <v>51</v>
      </c>
      <c r="P6319" s="59" t="s">
        <v>18568</v>
      </c>
      <c r="Q6319" s="25">
        <v>12.1</v>
      </c>
      <c r="R6319" s="25" t="s">
        <v>53</v>
      </c>
      <c r="S6319" s="25">
        <v>24.2</v>
      </c>
      <c r="T6319" s="25">
        <v>21.126000000000001</v>
      </c>
      <c r="U6319" s="25">
        <v>50</v>
      </c>
      <c r="V6319" s="25">
        <v>50</v>
      </c>
      <c r="W6319" s="25">
        <v>25</v>
      </c>
      <c r="X6319" s="25">
        <v>25</v>
      </c>
      <c r="Y6319" s="25" t="s">
        <v>42</v>
      </c>
      <c r="Z6319" s="25" t="s">
        <v>42</v>
      </c>
      <c r="AA6319" s="25">
        <v>110</v>
      </c>
      <c r="AB6319" s="25">
        <v>110</v>
      </c>
      <c r="AC6319" s="25" t="s">
        <v>17941</v>
      </c>
      <c r="AD6319" s="59" t="s">
        <v>51</v>
      </c>
      <c r="AE6319" s="59" t="s">
        <v>51</v>
      </c>
    </row>
    <row r="6320" spans="1:31" ht="31.5" x14ac:dyDescent="0.25">
      <c r="A6320" s="57" t="s">
        <v>17950</v>
      </c>
      <c r="B6320" s="24" t="s">
        <v>18569</v>
      </c>
      <c r="C6320" s="58" t="s">
        <v>18570</v>
      </c>
      <c r="D6320" s="59">
        <v>1995</v>
      </c>
      <c r="E6320" s="25" t="s">
        <v>42</v>
      </c>
      <c r="F6320" s="25" t="s">
        <v>42</v>
      </c>
      <c r="G6320" s="59" t="s">
        <v>42</v>
      </c>
      <c r="H6320" s="25" t="s">
        <v>42</v>
      </c>
      <c r="I6320" s="25" t="s">
        <v>42</v>
      </c>
      <c r="J6320" s="25" t="s">
        <v>42</v>
      </c>
      <c r="K6320" s="25" t="s">
        <v>42</v>
      </c>
      <c r="L6320" s="59" t="s">
        <v>51</v>
      </c>
      <c r="M6320" s="59" t="s">
        <v>51</v>
      </c>
      <c r="N6320" s="59" t="s">
        <v>147</v>
      </c>
      <c r="O6320" s="59" t="s">
        <v>147</v>
      </c>
      <c r="P6320" s="59" t="s">
        <v>18571</v>
      </c>
      <c r="Q6320" s="25">
        <v>9.6000000000000002E-2</v>
      </c>
      <c r="R6320" s="25" t="s">
        <v>53</v>
      </c>
      <c r="S6320" s="25">
        <v>60</v>
      </c>
      <c r="T6320" s="25" t="s">
        <v>42</v>
      </c>
      <c r="U6320" s="25">
        <v>0.16</v>
      </c>
      <c r="V6320" s="25">
        <v>0.16</v>
      </c>
      <c r="W6320" s="25">
        <v>0</v>
      </c>
      <c r="X6320" s="25">
        <v>0</v>
      </c>
      <c r="Y6320" s="25" t="s">
        <v>42</v>
      </c>
      <c r="Z6320" s="25" t="s">
        <v>42</v>
      </c>
      <c r="AA6320" s="25">
        <v>6</v>
      </c>
      <c r="AB6320" s="25">
        <v>6</v>
      </c>
      <c r="AC6320" s="25" t="s">
        <v>18572</v>
      </c>
      <c r="AD6320" s="59" t="s">
        <v>51</v>
      </c>
      <c r="AE6320" s="59" t="s">
        <v>51</v>
      </c>
    </row>
    <row r="6321" spans="1:31" ht="31.5" x14ac:dyDescent="0.25">
      <c r="A6321" s="57" t="s">
        <v>17950</v>
      </c>
      <c r="B6321" s="24" t="s">
        <v>18573</v>
      </c>
      <c r="C6321" s="58" t="s">
        <v>18574</v>
      </c>
      <c r="D6321" s="59">
        <v>1986</v>
      </c>
      <c r="E6321" s="25" t="s">
        <v>42</v>
      </c>
      <c r="F6321" s="25" t="s">
        <v>42</v>
      </c>
      <c r="G6321" s="59" t="s">
        <v>42</v>
      </c>
      <c r="H6321" s="25" t="s">
        <v>42</v>
      </c>
      <c r="I6321" s="25" t="s">
        <v>42</v>
      </c>
      <c r="J6321" s="25" t="s">
        <v>42</v>
      </c>
      <c r="K6321" s="25" t="s">
        <v>42</v>
      </c>
      <c r="L6321" s="59" t="s">
        <v>51</v>
      </c>
      <c r="M6321" s="59" t="s">
        <v>51</v>
      </c>
      <c r="N6321" s="59" t="s">
        <v>51</v>
      </c>
      <c r="O6321" s="59" t="s">
        <v>51</v>
      </c>
      <c r="P6321" s="59" t="s">
        <v>18575</v>
      </c>
      <c r="Q6321" s="25">
        <v>0.107</v>
      </c>
      <c r="R6321" s="25" t="s">
        <v>53</v>
      </c>
      <c r="S6321" s="25">
        <v>67</v>
      </c>
      <c r="T6321" s="25" t="s">
        <v>42</v>
      </c>
      <c r="U6321" s="25">
        <v>0.16</v>
      </c>
      <c r="V6321" s="25">
        <v>0.16</v>
      </c>
      <c r="W6321" s="25">
        <v>0</v>
      </c>
      <c r="X6321" s="25">
        <v>0</v>
      </c>
      <c r="Y6321" s="25" t="s">
        <v>42</v>
      </c>
      <c r="Z6321" s="25" t="s">
        <v>42</v>
      </c>
      <c r="AA6321" s="25">
        <v>10</v>
      </c>
      <c r="AB6321" s="25">
        <v>10</v>
      </c>
      <c r="AC6321" s="25" t="s">
        <v>18576</v>
      </c>
      <c r="AD6321" s="59" t="s">
        <v>51</v>
      </c>
      <c r="AE6321" s="59" t="s">
        <v>51</v>
      </c>
    </row>
    <row r="6322" spans="1:31" x14ac:dyDescent="0.25">
      <c r="A6322" s="57" t="s">
        <v>17950</v>
      </c>
      <c r="B6322" s="24" t="s">
        <v>18577</v>
      </c>
      <c r="C6322" s="58" t="s">
        <v>18578</v>
      </c>
      <c r="D6322" s="59">
        <v>1980</v>
      </c>
      <c r="E6322" s="25" t="s">
        <v>42</v>
      </c>
      <c r="F6322" s="25" t="s">
        <v>42</v>
      </c>
      <c r="G6322" s="59" t="s">
        <v>42</v>
      </c>
      <c r="H6322" s="25" t="s">
        <v>42</v>
      </c>
      <c r="I6322" s="25" t="s">
        <v>42</v>
      </c>
      <c r="J6322" s="25" t="s">
        <v>42</v>
      </c>
      <c r="K6322" s="25" t="s">
        <v>42</v>
      </c>
      <c r="L6322" s="59" t="s">
        <v>51</v>
      </c>
      <c r="M6322" s="59" t="s">
        <v>51</v>
      </c>
      <c r="N6322" s="59" t="s">
        <v>51</v>
      </c>
      <c r="O6322" s="59" t="s">
        <v>51</v>
      </c>
      <c r="P6322" s="59" t="s">
        <v>18579</v>
      </c>
      <c r="Q6322" s="25">
        <v>7.1999999999999995E-2</v>
      </c>
      <c r="R6322" s="25" t="s">
        <v>53</v>
      </c>
      <c r="S6322" s="25">
        <v>45</v>
      </c>
      <c r="T6322" s="25" t="s">
        <v>42</v>
      </c>
      <c r="U6322" s="25">
        <v>0.16</v>
      </c>
      <c r="V6322" s="25">
        <v>0.16</v>
      </c>
      <c r="W6322" s="25">
        <v>0</v>
      </c>
      <c r="X6322" s="25">
        <v>0</v>
      </c>
      <c r="Y6322" s="25" t="s">
        <v>42</v>
      </c>
      <c r="Z6322" s="25" t="s">
        <v>42</v>
      </c>
      <c r="AA6322" s="25">
        <v>10</v>
      </c>
      <c r="AB6322" s="25">
        <v>10</v>
      </c>
      <c r="AC6322" s="25" t="s">
        <v>18530</v>
      </c>
      <c r="AD6322" s="59" t="s">
        <v>51</v>
      </c>
      <c r="AE6322" s="59" t="s">
        <v>51</v>
      </c>
    </row>
    <row r="6323" spans="1:31" x14ac:dyDescent="0.25">
      <c r="A6323" s="57" t="s">
        <v>17950</v>
      </c>
      <c r="B6323" s="24" t="s">
        <v>18580</v>
      </c>
      <c r="C6323" s="58" t="s">
        <v>18581</v>
      </c>
      <c r="D6323" s="59">
        <v>1984</v>
      </c>
      <c r="E6323" s="25" t="s">
        <v>42</v>
      </c>
      <c r="F6323" s="25" t="s">
        <v>42</v>
      </c>
      <c r="G6323" s="59" t="s">
        <v>42</v>
      </c>
      <c r="H6323" s="25" t="s">
        <v>42</v>
      </c>
      <c r="I6323" s="25" t="s">
        <v>42</v>
      </c>
      <c r="J6323" s="25" t="s">
        <v>42</v>
      </c>
      <c r="K6323" s="25" t="s">
        <v>42</v>
      </c>
      <c r="L6323" s="59" t="s">
        <v>51</v>
      </c>
      <c r="M6323" s="59" t="s">
        <v>51</v>
      </c>
      <c r="N6323" s="59" t="s">
        <v>51</v>
      </c>
      <c r="O6323" s="59" t="s">
        <v>51</v>
      </c>
      <c r="P6323" s="59" t="s">
        <v>18582</v>
      </c>
      <c r="Q6323" s="25">
        <v>8.5999999999999993E-2</v>
      </c>
      <c r="R6323" s="25" t="s">
        <v>53</v>
      </c>
      <c r="S6323" s="25">
        <v>86</v>
      </c>
      <c r="T6323" s="25" t="s">
        <v>42</v>
      </c>
      <c r="U6323" s="25">
        <v>0.1</v>
      </c>
      <c r="V6323" s="25">
        <v>0.1</v>
      </c>
      <c r="W6323" s="25">
        <v>0</v>
      </c>
      <c r="X6323" s="25">
        <v>0</v>
      </c>
      <c r="Y6323" s="25" t="s">
        <v>42</v>
      </c>
      <c r="Z6323" s="25" t="s">
        <v>42</v>
      </c>
      <c r="AA6323" s="25">
        <v>10</v>
      </c>
      <c r="AB6323" s="25">
        <v>10</v>
      </c>
      <c r="AC6323" s="25" t="s">
        <v>18530</v>
      </c>
      <c r="AD6323" s="59" t="s">
        <v>51</v>
      </c>
      <c r="AE6323" s="59" t="s">
        <v>51</v>
      </c>
    </row>
    <row r="6324" spans="1:31" x14ac:dyDescent="0.25">
      <c r="A6324" s="57" t="s">
        <v>17950</v>
      </c>
      <c r="B6324" s="24" t="s">
        <v>18583</v>
      </c>
      <c r="C6324" s="58" t="s">
        <v>18584</v>
      </c>
      <c r="D6324" s="59">
        <v>1980</v>
      </c>
      <c r="E6324" s="25" t="s">
        <v>42</v>
      </c>
      <c r="F6324" s="25" t="s">
        <v>42</v>
      </c>
      <c r="G6324" s="59" t="s">
        <v>42</v>
      </c>
      <c r="H6324" s="25" t="s">
        <v>42</v>
      </c>
      <c r="I6324" s="25" t="s">
        <v>42</v>
      </c>
      <c r="J6324" s="25" t="s">
        <v>42</v>
      </c>
      <c r="K6324" s="25" t="s">
        <v>42</v>
      </c>
      <c r="L6324" s="59" t="s">
        <v>51</v>
      </c>
      <c r="M6324" s="59" t="s">
        <v>51</v>
      </c>
      <c r="N6324" s="59" t="s">
        <v>51</v>
      </c>
      <c r="O6324" s="59" t="s">
        <v>51</v>
      </c>
      <c r="P6324" s="59" t="s">
        <v>18585</v>
      </c>
      <c r="Q6324" s="25">
        <v>0.153</v>
      </c>
      <c r="R6324" s="25" t="s">
        <v>53</v>
      </c>
      <c r="S6324" s="25">
        <v>95</v>
      </c>
      <c r="T6324" s="25" t="s">
        <v>42</v>
      </c>
      <c r="U6324" s="25">
        <v>0.16</v>
      </c>
      <c r="V6324" s="25">
        <v>0.16</v>
      </c>
      <c r="W6324" s="25">
        <v>0</v>
      </c>
      <c r="X6324" s="25">
        <v>0</v>
      </c>
      <c r="Y6324" s="25" t="s">
        <v>42</v>
      </c>
      <c r="Z6324" s="25" t="s">
        <v>42</v>
      </c>
      <c r="AA6324" s="25">
        <v>10</v>
      </c>
      <c r="AB6324" s="25">
        <v>10</v>
      </c>
      <c r="AC6324" s="25" t="s">
        <v>18530</v>
      </c>
      <c r="AD6324" s="59" t="s">
        <v>51</v>
      </c>
      <c r="AE6324" s="59" t="s">
        <v>51</v>
      </c>
    </row>
    <row r="6325" spans="1:31" x14ac:dyDescent="0.25">
      <c r="A6325" s="57" t="s">
        <v>17950</v>
      </c>
      <c r="B6325" s="24" t="s">
        <v>18586</v>
      </c>
      <c r="C6325" s="58" t="s">
        <v>18587</v>
      </c>
      <c r="D6325" s="59">
        <v>1986</v>
      </c>
      <c r="E6325" s="25" t="s">
        <v>42</v>
      </c>
      <c r="F6325" s="25" t="s">
        <v>42</v>
      </c>
      <c r="G6325" s="59" t="s">
        <v>42</v>
      </c>
      <c r="H6325" s="25" t="s">
        <v>42</v>
      </c>
      <c r="I6325" s="25" t="s">
        <v>42</v>
      </c>
      <c r="J6325" s="25" t="s">
        <v>42</v>
      </c>
      <c r="K6325" s="25" t="s">
        <v>42</v>
      </c>
      <c r="L6325" s="59" t="s">
        <v>51</v>
      </c>
      <c r="M6325" s="59" t="s">
        <v>51</v>
      </c>
      <c r="N6325" s="59" t="s">
        <v>51</v>
      </c>
      <c r="O6325" s="59" t="s">
        <v>51</v>
      </c>
      <c r="P6325" s="59" t="s">
        <v>18588</v>
      </c>
      <c r="Q6325" s="25">
        <v>8.3000000000000004E-2</v>
      </c>
      <c r="R6325" s="25" t="s">
        <v>53</v>
      </c>
      <c r="S6325" s="25">
        <v>83</v>
      </c>
      <c r="T6325" s="25" t="s">
        <v>42</v>
      </c>
      <c r="U6325" s="25">
        <v>0.1</v>
      </c>
      <c r="V6325" s="25">
        <v>0.1</v>
      </c>
      <c r="W6325" s="25">
        <v>0</v>
      </c>
      <c r="X6325" s="25">
        <v>0</v>
      </c>
      <c r="Y6325" s="25" t="s">
        <v>42</v>
      </c>
      <c r="Z6325" s="25" t="s">
        <v>42</v>
      </c>
      <c r="AA6325" s="25">
        <v>10</v>
      </c>
      <c r="AB6325" s="25">
        <v>10</v>
      </c>
      <c r="AC6325" s="25" t="s">
        <v>18530</v>
      </c>
      <c r="AD6325" s="59" t="s">
        <v>51</v>
      </c>
      <c r="AE6325" s="59" t="s">
        <v>51</v>
      </c>
    </row>
    <row r="6326" spans="1:31" ht="31.5" x14ac:dyDescent="0.25">
      <c r="A6326" s="57" t="s">
        <v>17950</v>
      </c>
      <c r="B6326" s="24" t="s">
        <v>18589</v>
      </c>
      <c r="C6326" s="58" t="s">
        <v>18590</v>
      </c>
      <c r="D6326" s="59">
        <v>1972</v>
      </c>
      <c r="E6326" s="25" t="s">
        <v>42</v>
      </c>
      <c r="F6326" s="25" t="s">
        <v>42</v>
      </c>
      <c r="G6326" s="59" t="s">
        <v>42</v>
      </c>
      <c r="H6326" s="25" t="s">
        <v>42</v>
      </c>
      <c r="I6326" s="25" t="s">
        <v>42</v>
      </c>
      <c r="J6326" s="25" t="s">
        <v>42</v>
      </c>
      <c r="K6326" s="25" t="s">
        <v>42</v>
      </c>
      <c r="L6326" s="59" t="s">
        <v>51</v>
      </c>
      <c r="M6326" s="59" t="s">
        <v>51</v>
      </c>
      <c r="N6326" s="59" t="s">
        <v>51</v>
      </c>
      <c r="O6326" s="59" t="s">
        <v>51</v>
      </c>
      <c r="P6326" s="59" t="s">
        <v>18591</v>
      </c>
      <c r="Q6326" s="25">
        <v>9.8000000000000004E-2</v>
      </c>
      <c r="R6326" s="25" t="s">
        <v>53</v>
      </c>
      <c r="S6326" s="25">
        <v>61</v>
      </c>
      <c r="T6326" s="25" t="s">
        <v>42</v>
      </c>
      <c r="U6326" s="25">
        <v>0.16</v>
      </c>
      <c r="V6326" s="25">
        <v>0.16</v>
      </c>
      <c r="W6326" s="25">
        <v>0</v>
      </c>
      <c r="X6326" s="25">
        <v>0</v>
      </c>
      <c r="Y6326" s="25" t="s">
        <v>42</v>
      </c>
      <c r="Z6326" s="25" t="s">
        <v>42</v>
      </c>
      <c r="AA6326" s="25">
        <v>10</v>
      </c>
      <c r="AB6326" s="25">
        <v>10</v>
      </c>
      <c r="AC6326" s="25" t="s">
        <v>18530</v>
      </c>
      <c r="AD6326" s="59" t="s">
        <v>51</v>
      </c>
      <c r="AE6326" s="59" t="s">
        <v>51</v>
      </c>
    </row>
    <row r="6327" spans="1:31" x14ac:dyDescent="0.25">
      <c r="A6327" s="57" t="s">
        <v>17950</v>
      </c>
      <c r="B6327" s="24" t="s">
        <v>18592</v>
      </c>
      <c r="C6327" s="58" t="s">
        <v>18593</v>
      </c>
      <c r="D6327" s="59">
        <v>1979</v>
      </c>
      <c r="E6327" s="25" t="s">
        <v>42</v>
      </c>
      <c r="F6327" s="25" t="s">
        <v>42</v>
      </c>
      <c r="G6327" s="59" t="s">
        <v>42</v>
      </c>
      <c r="H6327" s="25" t="s">
        <v>42</v>
      </c>
      <c r="I6327" s="25" t="s">
        <v>42</v>
      </c>
      <c r="J6327" s="25" t="s">
        <v>42</v>
      </c>
      <c r="K6327" s="25" t="s">
        <v>42</v>
      </c>
      <c r="L6327" s="59" t="s">
        <v>51</v>
      </c>
      <c r="M6327" s="59" t="s">
        <v>51</v>
      </c>
      <c r="N6327" s="59" t="s">
        <v>51</v>
      </c>
      <c r="O6327" s="59" t="s">
        <v>51</v>
      </c>
      <c r="P6327" s="59" t="s">
        <v>18594</v>
      </c>
      <c r="Q6327" s="25">
        <v>9.0999999999999998E-2</v>
      </c>
      <c r="R6327" s="25" t="s">
        <v>53</v>
      </c>
      <c r="S6327" s="25">
        <v>91</v>
      </c>
      <c r="T6327" s="25" t="s">
        <v>42</v>
      </c>
      <c r="U6327" s="25">
        <v>0.1</v>
      </c>
      <c r="V6327" s="25">
        <v>0.1</v>
      </c>
      <c r="W6327" s="25">
        <v>0</v>
      </c>
      <c r="X6327" s="25">
        <v>0</v>
      </c>
      <c r="Y6327" s="25" t="s">
        <v>42</v>
      </c>
      <c r="Z6327" s="25" t="s">
        <v>42</v>
      </c>
      <c r="AA6327" s="25">
        <v>6</v>
      </c>
      <c r="AB6327" s="25">
        <v>6</v>
      </c>
      <c r="AC6327" s="25" t="s">
        <v>18530</v>
      </c>
      <c r="AD6327" s="59" t="s">
        <v>51</v>
      </c>
      <c r="AE6327" s="59" t="s">
        <v>51</v>
      </c>
    </row>
    <row r="6328" spans="1:31" x14ac:dyDescent="0.25">
      <c r="A6328" s="57" t="s">
        <v>17950</v>
      </c>
      <c r="B6328" s="24" t="s">
        <v>18595</v>
      </c>
      <c r="C6328" s="58" t="s">
        <v>18596</v>
      </c>
      <c r="D6328" s="59">
        <v>1978</v>
      </c>
      <c r="E6328" s="25" t="s">
        <v>42</v>
      </c>
      <c r="F6328" s="25" t="s">
        <v>42</v>
      </c>
      <c r="G6328" s="59" t="s">
        <v>42</v>
      </c>
      <c r="H6328" s="25" t="s">
        <v>42</v>
      </c>
      <c r="I6328" s="25" t="s">
        <v>42</v>
      </c>
      <c r="J6328" s="25" t="s">
        <v>42</v>
      </c>
      <c r="K6328" s="25" t="s">
        <v>42</v>
      </c>
      <c r="L6328" s="59" t="s">
        <v>51</v>
      </c>
      <c r="M6328" s="59" t="s">
        <v>51</v>
      </c>
      <c r="N6328" s="59" t="s">
        <v>51</v>
      </c>
      <c r="O6328" s="59" t="s">
        <v>51</v>
      </c>
      <c r="P6328" s="59" t="s">
        <v>18597</v>
      </c>
      <c r="Q6328" s="25">
        <v>0.10199999999999999</v>
      </c>
      <c r="R6328" s="25" t="s">
        <v>53</v>
      </c>
      <c r="S6328" s="25">
        <v>64</v>
      </c>
      <c r="T6328" s="25" t="s">
        <v>42</v>
      </c>
      <c r="U6328" s="25">
        <v>0.16</v>
      </c>
      <c r="V6328" s="25">
        <v>0.16</v>
      </c>
      <c r="W6328" s="25">
        <v>0</v>
      </c>
      <c r="X6328" s="25">
        <v>0</v>
      </c>
      <c r="Y6328" s="25" t="s">
        <v>42</v>
      </c>
      <c r="Z6328" s="25" t="s">
        <v>42</v>
      </c>
      <c r="AA6328" s="25">
        <v>10</v>
      </c>
      <c r="AB6328" s="25">
        <v>10</v>
      </c>
      <c r="AC6328" s="25" t="s">
        <v>18530</v>
      </c>
      <c r="AD6328" s="59" t="s">
        <v>51</v>
      </c>
      <c r="AE6328" s="59" t="s">
        <v>51</v>
      </c>
    </row>
    <row r="6329" spans="1:31" x14ac:dyDescent="0.25">
      <c r="A6329" s="57" t="s">
        <v>17950</v>
      </c>
      <c r="B6329" s="24" t="s">
        <v>18598</v>
      </c>
      <c r="C6329" s="58" t="s">
        <v>18599</v>
      </c>
      <c r="D6329" s="59">
        <v>1959</v>
      </c>
      <c r="E6329" s="25" t="s">
        <v>42</v>
      </c>
      <c r="F6329" s="25" t="s">
        <v>42</v>
      </c>
      <c r="G6329" s="59" t="s">
        <v>42</v>
      </c>
      <c r="H6329" s="25" t="s">
        <v>42</v>
      </c>
      <c r="I6329" s="25" t="s">
        <v>42</v>
      </c>
      <c r="J6329" s="25" t="s">
        <v>42</v>
      </c>
      <c r="K6329" s="25" t="s">
        <v>42</v>
      </c>
      <c r="L6329" s="59" t="s">
        <v>51</v>
      </c>
      <c r="M6329" s="59" t="s">
        <v>51</v>
      </c>
      <c r="N6329" s="59" t="s">
        <v>51</v>
      </c>
      <c r="O6329" s="59" t="s">
        <v>51</v>
      </c>
      <c r="P6329" s="59" t="s">
        <v>18600</v>
      </c>
      <c r="Q6329" s="25">
        <v>0.107</v>
      </c>
      <c r="R6329" s="25" t="s">
        <v>53</v>
      </c>
      <c r="S6329" s="25">
        <v>67</v>
      </c>
      <c r="T6329" s="25" t="s">
        <v>42</v>
      </c>
      <c r="U6329" s="25">
        <v>0.16</v>
      </c>
      <c r="V6329" s="25">
        <v>0.16</v>
      </c>
      <c r="W6329" s="25">
        <v>0</v>
      </c>
      <c r="X6329" s="25">
        <v>0</v>
      </c>
      <c r="Y6329" s="25" t="s">
        <v>42</v>
      </c>
      <c r="Z6329" s="25" t="s">
        <v>42</v>
      </c>
      <c r="AA6329" s="25">
        <v>10</v>
      </c>
      <c r="AB6329" s="25">
        <v>10</v>
      </c>
      <c r="AC6329" s="25" t="s">
        <v>18530</v>
      </c>
      <c r="AD6329" s="59" t="s">
        <v>51</v>
      </c>
      <c r="AE6329" s="59" t="s">
        <v>51</v>
      </c>
    </row>
    <row r="6330" spans="1:31" x14ac:dyDescent="0.25">
      <c r="A6330" s="57" t="s">
        <v>17950</v>
      </c>
      <c r="B6330" s="24" t="s">
        <v>18601</v>
      </c>
      <c r="C6330" s="58" t="s">
        <v>18602</v>
      </c>
      <c r="D6330" s="59">
        <v>1961</v>
      </c>
      <c r="E6330" s="25" t="s">
        <v>42</v>
      </c>
      <c r="F6330" s="25" t="s">
        <v>42</v>
      </c>
      <c r="G6330" s="59" t="s">
        <v>42</v>
      </c>
      <c r="H6330" s="25" t="s">
        <v>42</v>
      </c>
      <c r="I6330" s="25" t="s">
        <v>42</v>
      </c>
      <c r="J6330" s="25" t="s">
        <v>42</v>
      </c>
      <c r="K6330" s="25" t="s">
        <v>42</v>
      </c>
      <c r="L6330" s="59" t="s">
        <v>51</v>
      </c>
      <c r="M6330" s="59" t="s">
        <v>51</v>
      </c>
      <c r="N6330" s="59" t="s">
        <v>51</v>
      </c>
      <c r="O6330" s="59" t="s">
        <v>51</v>
      </c>
      <c r="P6330" s="59" t="s">
        <v>18603</v>
      </c>
      <c r="Q6330" s="25">
        <v>0.14499999999999999</v>
      </c>
      <c r="R6330" s="25" t="s">
        <v>53</v>
      </c>
      <c r="S6330" s="25">
        <v>90</v>
      </c>
      <c r="T6330" s="25" t="s">
        <v>42</v>
      </c>
      <c r="U6330" s="25">
        <v>0.16</v>
      </c>
      <c r="V6330" s="25">
        <v>0.16</v>
      </c>
      <c r="W6330" s="25">
        <v>0</v>
      </c>
      <c r="X6330" s="25">
        <v>0</v>
      </c>
      <c r="Y6330" s="25" t="s">
        <v>42</v>
      </c>
      <c r="Z6330" s="25" t="s">
        <v>42</v>
      </c>
      <c r="AA6330" s="25">
        <v>10</v>
      </c>
      <c r="AB6330" s="25">
        <v>10</v>
      </c>
      <c r="AC6330" s="25" t="s">
        <v>18530</v>
      </c>
      <c r="AD6330" s="59" t="s">
        <v>51</v>
      </c>
      <c r="AE6330" s="59" t="s">
        <v>51</v>
      </c>
    </row>
    <row r="6331" spans="1:31" x14ac:dyDescent="0.25">
      <c r="A6331" s="57" t="s">
        <v>17950</v>
      </c>
      <c r="B6331" s="24" t="s">
        <v>18604</v>
      </c>
      <c r="C6331" s="58" t="s">
        <v>18605</v>
      </c>
      <c r="D6331" s="59">
        <v>1981</v>
      </c>
      <c r="E6331" s="25" t="s">
        <v>42</v>
      </c>
      <c r="F6331" s="25" t="s">
        <v>42</v>
      </c>
      <c r="G6331" s="59" t="s">
        <v>42</v>
      </c>
      <c r="H6331" s="25" t="s">
        <v>42</v>
      </c>
      <c r="I6331" s="25" t="s">
        <v>42</v>
      </c>
      <c r="J6331" s="25" t="s">
        <v>42</v>
      </c>
      <c r="K6331" s="25" t="s">
        <v>42</v>
      </c>
      <c r="L6331" s="59" t="s">
        <v>51</v>
      </c>
      <c r="M6331" s="59" t="s">
        <v>51</v>
      </c>
      <c r="N6331" s="59" t="s">
        <v>51</v>
      </c>
      <c r="O6331" s="59" t="s">
        <v>51</v>
      </c>
      <c r="P6331" s="59" t="s">
        <v>18606</v>
      </c>
      <c r="Q6331" s="25">
        <v>0.14299999999999999</v>
      </c>
      <c r="R6331" s="25" t="s">
        <v>53</v>
      </c>
      <c r="S6331" s="25">
        <v>57</v>
      </c>
      <c r="T6331" s="25" t="s">
        <v>42</v>
      </c>
      <c r="U6331" s="25">
        <v>0.25</v>
      </c>
      <c r="V6331" s="25">
        <v>0.25</v>
      </c>
      <c r="W6331" s="25">
        <v>0</v>
      </c>
      <c r="X6331" s="25">
        <v>0</v>
      </c>
      <c r="Y6331" s="25" t="s">
        <v>42</v>
      </c>
      <c r="Z6331" s="25" t="s">
        <v>42</v>
      </c>
      <c r="AA6331" s="25">
        <v>10</v>
      </c>
      <c r="AB6331" s="25">
        <v>10</v>
      </c>
      <c r="AC6331" s="25" t="s">
        <v>18530</v>
      </c>
      <c r="AD6331" s="59" t="s">
        <v>51</v>
      </c>
      <c r="AE6331" s="59" t="s">
        <v>51</v>
      </c>
    </row>
    <row r="6332" spans="1:31" x14ac:dyDescent="0.25">
      <c r="A6332" s="57" t="s">
        <v>17950</v>
      </c>
      <c r="B6332" s="24" t="s">
        <v>18607</v>
      </c>
      <c r="C6332" s="58" t="s">
        <v>18608</v>
      </c>
      <c r="D6332" s="59">
        <v>1979</v>
      </c>
      <c r="E6332" s="25" t="s">
        <v>42</v>
      </c>
      <c r="F6332" s="25" t="s">
        <v>42</v>
      </c>
      <c r="G6332" s="59" t="s">
        <v>42</v>
      </c>
      <c r="H6332" s="25" t="s">
        <v>42</v>
      </c>
      <c r="I6332" s="25" t="s">
        <v>42</v>
      </c>
      <c r="J6332" s="25" t="s">
        <v>42</v>
      </c>
      <c r="K6332" s="25" t="s">
        <v>42</v>
      </c>
      <c r="L6332" s="59" t="s">
        <v>51</v>
      </c>
      <c r="M6332" s="59" t="s">
        <v>51</v>
      </c>
      <c r="N6332" s="59" t="s">
        <v>51</v>
      </c>
      <c r="O6332" s="59" t="s">
        <v>51</v>
      </c>
      <c r="P6332" s="59" t="s">
        <v>18609</v>
      </c>
      <c r="Q6332" s="25">
        <v>0.11700000000000001</v>
      </c>
      <c r="R6332" s="25" t="s">
        <v>53</v>
      </c>
      <c r="S6332" s="25">
        <v>73</v>
      </c>
      <c r="T6332" s="25" t="s">
        <v>42</v>
      </c>
      <c r="U6332" s="25">
        <v>0.16</v>
      </c>
      <c r="V6332" s="25">
        <v>0.16</v>
      </c>
      <c r="W6332" s="25">
        <v>0</v>
      </c>
      <c r="X6332" s="25">
        <v>0</v>
      </c>
      <c r="Y6332" s="25" t="s">
        <v>42</v>
      </c>
      <c r="Z6332" s="25" t="s">
        <v>42</v>
      </c>
      <c r="AA6332" s="25">
        <v>10</v>
      </c>
      <c r="AB6332" s="25">
        <v>10</v>
      </c>
      <c r="AC6332" s="25" t="s">
        <v>18530</v>
      </c>
      <c r="AD6332" s="59" t="s">
        <v>51</v>
      </c>
      <c r="AE6332" s="59" t="s">
        <v>51</v>
      </c>
    </row>
    <row r="6333" spans="1:31" ht="31.5" x14ac:dyDescent="0.25">
      <c r="A6333" s="57" t="s">
        <v>17950</v>
      </c>
      <c r="B6333" s="24" t="s">
        <v>18610</v>
      </c>
      <c r="C6333" s="58" t="s">
        <v>18611</v>
      </c>
      <c r="D6333" s="59">
        <v>2014</v>
      </c>
      <c r="E6333" s="25" t="s">
        <v>42</v>
      </c>
      <c r="F6333" s="25" t="s">
        <v>42</v>
      </c>
      <c r="G6333" s="59" t="s">
        <v>42</v>
      </c>
      <c r="H6333" s="25" t="s">
        <v>42</v>
      </c>
      <c r="I6333" s="25" t="s">
        <v>42</v>
      </c>
      <c r="J6333" s="25" t="s">
        <v>42</v>
      </c>
      <c r="K6333" s="25" t="s">
        <v>42</v>
      </c>
      <c r="L6333" s="59" t="s">
        <v>51</v>
      </c>
      <c r="M6333" s="59" t="s">
        <v>51</v>
      </c>
      <c r="N6333" s="59" t="s">
        <v>51</v>
      </c>
      <c r="O6333" s="59" t="s">
        <v>51</v>
      </c>
      <c r="P6333" s="59" t="s">
        <v>18612</v>
      </c>
      <c r="Q6333" s="25">
        <v>0.14000000000000001</v>
      </c>
      <c r="R6333" s="25" t="s">
        <v>53</v>
      </c>
      <c r="S6333" s="25">
        <v>87</v>
      </c>
      <c r="T6333" s="25" t="s">
        <v>42</v>
      </c>
      <c r="U6333" s="25">
        <v>0.16</v>
      </c>
      <c r="V6333" s="25">
        <v>0.16</v>
      </c>
      <c r="W6333" s="25">
        <v>0</v>
      </c>
      <c r="X6333" s="25">
        <v>0</v>
      </c>
      <c r="Y6333" s="25" t="s">
        <v>42</v>
      </c>
      <c r="Z6333" s="25" t="s">
        <v>42</v>
      </c>
      <c r="AA6333" s="25">
        <v>10</v>
      </c>
      <c r="AB6333" s="25">
        <v>10</v>
      </c>
      <c r="AC6333" s="25" t="s">
        <v>4610</v>
      </c>
      <c r="AD6333" s="59" t="s">
        <v>51</v>
      </c>
      <c r="AE6333" s="59" t="s">
        <v>51</v>
      </c>
    </row>
    <row r="6334" spans="1:31" x14ac:dyDescent="0.25">
      <c r="A6334" s="57" t="s">
        <v>17950</v>
      </c>
      <c r="B6334" s="24" t="s">
        <v>18613</v>
      </c>
      <c r="C6334" s="58" t="s">
        <v>18614</v>
      </c>
      <c r="D6334" s="59">
        <v>1952</v>
      </c>
      <c r="E6334" s="25" t="s">
        <v>42</v>
      </c>
      <c r="F6334" s="25" t="s">
        <v>42</v>
      </c>
      <c r="G6334" s="59" t="s">
        <v>42</v>
      </c>
      <c r="H6334" s="25" t="s">
        <v>42</v>
      </c>
      <c r="I6334" s="25" t="s">
        <v>42</v>
      </c>
      <c r="J6334" s="25" t="s">
        <v>42</v>
      </c>
      <c r="K6334" s="25" t="s">
        <v>42</v>
      </c>
      <c r="L6334" s="59" t="s">
        <v>51</v>
      </c>
      <c r="M6334" s="59" t="s">
        <v>51</v>
      </c>
      <c r="N6334" s="59" t="s">
        <v>51</v>
      </c>
      <c r="O6334" s="59" t="s">
        <v>51</v>
      </c>
      <c r="P6334" s="59" t="s">
        <v>18615</v>
      </c>
      <c r="Q6334" s="25">
        <v>3.3000000000000002E-2</v>
      </c>
      <c r="R6334" s="25" t="s">
        <v>53</v>
      </c>
      <c r="S6334" s="25">
        <v>83</v>
      </c>
      <c r="T6334" s="25" t="s">
        <v>42</v>
      </c>
      <c r="U6334" s="25">
        <v>0.04</v>
      </c>
      <c r="V6334" s="25">
        <v>0.04</v>
      </c>
      <c r="W6334" s="25">
        <v>0</v>
      </c>
      <c r="X6334" s="25">
        <v>0</v>
      </c>
      <c r="Y6334" s="25" t="s">
        <v>42</v>
      </c>
      <c r="Z6334" s="25" t="s">
        <v>42</v>
      </c>
      <c r="AA6334" s="25">
        <v>6</v>
      </c>
      <c r="AB6334" s="25">
        <v>6</v>
      </c>
      <c r="AC6334" s="25" t="s">
        <v>18530</v>
      </c>
      <c r="AD6334" s="59" t="s">
        <v>51</v>
      </c>
      <c r="AE6334" s="59" t="s">
        <v>51</v>
      </c>
    </row>
    <row r="6335" spans="1:31" ht="31.5" x14ac:dyDescent="0.25">
      <c r="A6335" s="57" t="s">
        <v>17950</v>
      </c>
      <c r="B6335" s="24" t="s">
        <v>18616</v>
      </c>
      <c r="C6335" s="58" t="s">
        <v>18617</v>
      </c>
      <c r="D6335" s="59">
        <v>1958</v>
      </c>
      <c r="E6335" s="25" t="s">
        <v>42</v>
      </c>
      <c r="F6335" s="25" t="s">
        <v>42</v>
      </c>
      <c r="G6335" s="59" t="s">
        <v>42</v>
      </c>
      <c r="H6335" s="25" t="s">
        <v>42</v>
      </c>
      <c r="I6335" s="25" t="s">
        <v>42</v>
      </c>
      <c r="J6335" s="25" t="s">
        <v>42</v>
      </c>
      <c r="K6335" s="25" t="s">
        <v>42</v>
      </c>
      <c r="L6335" s="59" t="s">
        <v>51</v>
      </c>
      <c r="M6335" s="59" t="s">
        <v>51</v>
      </c>
      <c r="N6335" s="59" t="s">
        <v>51</v>
      </c>
      <c r="O6335" s="59" t="s">
        <v>51</v>
      </c>
      <c r="P6335" s="59" t="s">
        <v>18618</v>
      </c>
      <c r="Q6335" s="25">
        <v>0.04</v>
      </c>
      <c r="R6335" s="25" t="s">
        <v>53</v>
      </c>
      <c r="S6335" s="25">
        <v>64</v>
      </c>
      <c r="T6335" s="25" t="s">
        <v>42</v>
      </c>
      <c r="U6335" s="25">
        <v>6.3E-2</v>
      </c>
      <c r="V6335" s="25">
        <v>6.3E-2</v>
      </c>
      <c r="W6335" s="25">
        <v>0</v>
      </c>
      <c r="X6335" s="25">
        <v>0</v>
      </c>
      <c r="Y6335" s="25" t="s">
        <v>42</v>
      </c>
      <c r="Z6335" s="25" t="s">
        <v>42</v>
      </c>
      <c r="AA6335" s="25">
        <v>10</v>
      </c>
      <c r="AB6335" s="25">
        <v>10</v>
      </c>
      <c r="AC6335" s="25" t="s">
        <v>18530</v>
      </c>
      <c r="AD6335" s="59" t="s">
        <v>51</v>
      </c>
      <c r="AE6335" s="59" t="s">
        <v>51</v>
      </c>
    </row>
    <row r="6336" spans="1:31" x14ac:dyDescent="0.25">
      <c r="A6336" s="57" t="s">
        <v>17950</v>
      </c>
      <c r="B6336" s="24" t="s">
        <v>18619</v>
      </c>
      <c r="C6336" s="58" t="s">
        <v>18620</v>
      </c>
      <c r="D6336" s="59">
        <v>1944</v>
      </c>
      <c r="E6336" s="25" t="s">
        <v>42</v>
      </c>
      <c r="F6336" s="25" t="s">
        <v>42</v>
      </c>
      <c r="G6336" s="59" t="s">
        <v>42</v>
      </c>
      <c r="H6336" s="25" t="s">
        <v>42</v>
      </c>
      <c r="I6336" s="25" t="s">
        <v>42</v>
      </c>
      <c r="J6336" s="25" t="s">
        <v>42</v>
      </c>
      <c r="K6336" s="25" t="s">
        <v>42</v>
      </c>
      <c r="L6336" s="59" t="s">
        <v>51</v>
      </c>
      <c r="M6336" s="59" t="s">
        <v>51</v>
      </c>
      <c r="N6336" s="59" t="s">
        <v>51</v>
      </c>
      <c r="O6336" s="59" t="s">
        <v>51</v>
      </c>
      <c r="P6336" s="59" t="s">
        <v>18621</v>
      </c>
      <c r="Q6336" s="25">
        <v>0.153</v>
      </c>
      <c r="R6336" s="25" t="s">
        <v>53</v>
      </c>
      <c r="S6336" s="25">
        <v>61</v>
      </c>
      <c r="T6336" s="25" t="s">
        <v>42</v>
      </c>
      <c r="U6336" s="25">
        <v>0.25</v>
      </c>
      <c r="V6336" s="25">
        <v>0.25</v>
      </c>
      <c r="W6336" s="25">
        <v>0</v>
      </c>
      <c r="X6336" s="25">
        <v>0</v>
      </c>
      <c r="Y6336" s="25" t="s">
        <v>42</v>
      </c>
      <c r="Z6336" s="25" t="s">
        <v>42</v>
      </c>
      <c r="AA6336" s="25">
        <v>10</v>
      </c>
      <c r="AB6336" s="25">
        <v>10</v>
      </c>
      <c r="AC6336" s="25" t="s">
        <v>18530</v>
      </c>
      <c r="AD6336" s="59" t="s">
        <v>51</v>
      </c>
      <c r="AE6336" s="59" t="s">
        <v>51</v>
      </c>
    </row>
    <row r="6337" spans="1:31" x14ac:dyDescent="0.25">
      <c r="A6337" s="57" t="s">
        <v>17950</v>
      </c>
      <c r="B6337" s="24" t="s">
        <v>18622</v>
      </c>
      <c r="C6337" s="58" t="s">
        <v>18623</v>
      </c>
      <c r="D6337" s="59">
        <v>1970</v>
      </c>
      <c r="E6337" s="25" t="s">
        <v>42</v>
      </c>
      <c r="F6337" s="25" t="s">
        <v>42</v>
      </c>
      <c r="G6337" s="59" t="s">
        <v>42</v>
      </c>
      <c r="H6337" s="25" t="s">
        <v>42</v>
      </c>
      <c r="I6337" s="25" t="s">
        <v>42</v>
      </c>
      <c r="J6337" s="25" t="s">
        <v>42</v>
      </c>
      <c r="K6337" s="25" t="s">
        <v>42</v>
      </c>
      <c r="L6337" s="59" t="s">
        <v>51</v>
      </c>
      <c r="M6337" s="59" t="s">
        <v>51</v>
      </c>
      <c r="N6337" s="59" t="s">
        <v>51</v>
      </c>
      <c r="O6337" s="59" t="s">
        <v>51</v>
      </c>
      <c r="P6337" s="59" t="s">
        <v>18624</v>
      </c>
      <c r="Q6337" s="25">
        <v>5.7000000000000002E-2</v>
      </c>
      <c r="R6337" s="25" t="s">
        <v>53</v>
      </c>
      <c r="S6337" s="25">
        <v>57</v>
      </c>
      <c r="T6337" s="25" t="s">
        <v>42</v>
      </c>
      <c r="U6337" s="25">
        <v>0.1</v>
      </c>
      <c r="V6337" s="25">
        <v>0.1</v>
      </c>
      <c r="W6337" s="25">
        <v>0</v>
      </c>
      <c r="X6337" s="25">
        <v>0</v>
      </c>
      <c r="Y6337" s="25" t="s">
        <v>42</v>
      </c>
      <c r="Z6337" s="25" t="s">
        <v>42</v>
      </c>
      <c r="AA6337" s="25">
        <v>6</v>
      </c>
      <c r="AB6337" s="25">
        <v>6</v>
      </c>
      <c r="AC6337" s="25" t="s">
        <v>18530</v>
      </c>
      <c r="AD6337" s="59" t="s">
        <v>51</v>
      </c>
      <c r="AE6337" s="59" t="s">
        <v>51</v>
      </c>
    </row>
    <row r="6338" spans="1:31" ht="31.5" x14ac:dyDescent="0.25">
      <c r="A6338" s="57" t="s">
        <v>17950</v>
      </c>
      <c r="B6338" s="24" t="s">
        <v>18625</v>
      </c>
      <c r="C6338" s="58" t="s">
        <v>18626</v>
      </c>
      <c r="D6338" s="59">
        <v>1985</v>
      </c>
      <c r="E6338" s="25" t="s">
        <v>42</v>
      </c>
      <c r="F6338" s="25" t="s">
        <v>42</v>
      </c>
      <c r="G6338" s="59" t="s">
        <v>42</v>
      </c>
      <c r="H6338" s="25" t="s">
        <v>42</v>
      </c>
      <c r="I6338" s="25" t="s">
        <v>42</v>
      </c>
      <c r="J6338" s="25" t="s">
        <v>42</v>
      </c>
      <c r="K6338" s="25" t="s">
        <v>42</v>
      </c>
      <c r="L6338" s="59" t="s">
        <v>51</v>
      </c>
      <c r="M6338" s="59" t="s">
        <v>51</v>
      </c>
      <c r="N6338" s="59" t="s">
        <v>51</v>
      </c>
      <c r="O6338" s="59" t="s">
        <v>51</v>
      </c>
      <c r="P6338" s="59" t="s">
        <v>18627</v>
      </c>
      <c r="Q6338" s="25">
        <v>0.71199999999999997</v>
      </c>
      <c r="R6338" s="25" t="s">
        <v>53</v>
      </c>
      <c r="S6338" s="25">
        <v>89</v>
      </c>
      <c r="T6338" s="25" t="s">
        <v>42</v>
      </c>
      <c r="U6338" s="25">
        <v>0.8</v>
      </c>
      <c r="V6338" s="25">
        <v>0.8</v>
      </c>
      <c r="W6338" s="25">
        <v>0.4</v>
      </c>
      <c r="X6338" s="25">
        <v>0.4</v>
      </c>
      <c r="Y6338" s="25" t="s">
        <v>42</v>
      </c>
      <c r="Z6338" s="25" t="s">
        <v>42</v>
      </c>
      <c r="AA6338" s="25">
        <v>10</v>
      </c>
      <c r="AB6338" s="25">
        <v>10</v>
      </c>
      <c r="AC6338" s="25" t="s">
        <v>18530</v>
      </c>
      <c r="AD6338" s="59" t="s">
        <v>51</v>
      </c>
      <c r="AE6338" s="59" t="s">
        <v>51</v>
      </c>
    </row>
    <row r="6339" spans="1:31" ht="47.25" x14ac:dyDescent="0.25">
      <c r="A6339" s="57" t="s">
        <v>17950</v>
      </c>
      <c r="B6339" s="24" t="s">
        <v>18628</v>
      </c>
      <c r="C6339" s="58" t="s">
        <v>18629</v>
      </c>
      <c r="D6339" s="59">
        <v>1981</v>
      </c>
      <c r="E6339" s="25" t="s">
        <v>42</v>
      </c>
      <c r="F6339" s="25" t="s">
        <v>42</v>
      </c>
      <c r="G6339" s="59" t="s">
        <v>42</v>
      </c>
      <c r="H6339" s="25" t="s">
        <v>42</v>
      </c>
      <c r="I6339" s="25" t="s">
        <v>42</v>
      </c>
      <c r="J6339" s="25" t="s">
        <v>42</v>
      </c>
      <c r="K6339" s="25" t="s">
        <v>42</v>
      </c>
      <c r="L6339" s="59" t="s">
        <v>51</v>
      </c>
      <c r="M6339" s="59" t="s">
        <v>51</v>
      </c>
      <c r="N6339" s="59" t="s">
        <v>51</v>
      </c>
      <c r="O6339" s="59" t="s">
        <v>51</v>
      </c>
      <c r="P6339" s="59" t="s">
        <v>18630</v>
      </c>
      <c r="Q6339" s="25">
        <v>0.17499999999999999</v>
      </c>
      <c r="R6339" s="25" t="s">
        <v>53</v>
      </c>
      <c r="S6339" s="25">
        <v>70</v>
      </c>
      <c r="T6339" s="25" t="s">
        <v>42</v>
      </c>
      <c r="U6339" s="25">
        <v>0.25</v>
      </c>
      <c r="V6339" s="25">
        <v>0.25</v>
      </c>
      <c r="W6339" s="25">
        <v>0</v>
      </c>
      <c r="X6339" s="25">
        <v>0</v>
      </c>
      <c r="Y6339" s="25" t="s">
        <v>42</v>
      </c>
      <c r="Z6339" s="25" t="s">
        <v>42</v>
      </c>
      <c r="AA6339" s="25">
        <v>10</v>
      </c>
      <c r="AB6339" s="25">
        <v>10</v>
      </c>
      <c r="AC6339" s="25" t="s">
        <v>18530</v>
      </c>
      <c r="AD6339" s="59" t="s">
        <v>51</v>
      </c>
      <c r="AE6339" s="59" t="s">
        <v>51</v>
      </c>
    </row>
    <row r="6340" spans="1:31" ht="47.25" x14ac:dyDescent="0.25">
      <c r="A6340" s="57" t="s">
        <v>17950</v>
      </c>
      <c r="B6340" s="24" t="s">
        <v>18631</v>
      </c>
      <c r="C6340" s="58" t="s">
        <v>18632</v>
      </c>
      <c r="D6340" s="59">
        <v>1981</v>
      </c>
      <c r="E6340" s="25" t="s">
        <v>42</v>
      </c>
      <c r="F6340" s="25" t="s">
        <v>42</v>
      </c>
      <c r="G6340" s="59" t="s">
        <v>42</v>
      </c>
      <c r="H6340" s="25" t="s">
        <v>42</v>
      </c>
      <c r="I6340" s="25" t="s">
        <v>42</v>
      </c>
      <c r="J6340" s="25" t="s">
        <v>42</v>
      </c>
      <c r="K6340" s="25" t="s">
        <v>42</v>
      </c>
      <c r="L6340" s="59" t="s">
        <v>51</v>
      </c>
      <c r="M6340" s="59" t="s">
        <v>51</v>
      </c>
      <c r="N6340" s="59" t="s">
        <v>51</v>
      </c>
      <c r="O6340" s="59" t="s">
        <v>51</v>
      </c>
      <c r="P6340" s="59" t="s">
        <v>18633</v>
      </c>
      <c r="Q6340" s="25">
        <v>0.36399999999999999</v>
      </c>
      <c r="R6340" s="25" t="s">
        <v>53</v>
      </c>
      <c r="S6340" s="25">
        <v>91</v>
      </c>
      <c r="T6340" s="25" t="s">
        <v>42</v>
      </c>
      <c r="U6340" s="25">
        <v>0.4</v>
      </c>
      <c r="V6340" s="25">
        <v>0.4</v>
      </c>
      <c r="W6340" s="25">
        <v>0</v>
      </c>
      <c r="X6340" s="25">
        <v>0</v>
      </c>
      <c r="Y6340" s="25" t="s">
        <v>42</v>
      </c>
      <c r="Z6340" s="25" t="s">
        <v>42</v>
      </c>
      <c r="AA6340" s="25">
        <v>10</v>
      </c>
      <c r="AB6340" s="25">
        <v>10</v>
      </c>
      <c r="AC6340" s="25" t="s">
        <v>18530</v>
      </c>
      <c r="AD6340" s="59" t="s">
        <v>51</v>
      </c>
      <c r="AE6340" s="59" t="s">
        <v>51</v>
      </c>
    </row>
    <row r="6341" spans="1:31" ht="31.5" x14ac:dyDescent="0.25">
      <c r="A6341" s="57" t="s">
        <v>17950</v>
      </c>
      <c r="B6341" s="24" t="s">
        <v>18634</v>
      </c>
      <c r="C6341" s="58" t="s">
        <v>18635</v>
      </c>
      <c r="D6341" s="59">
        <v>1988</v>
      </c>
      <c r="E6341" s="25" t="s">
        <v>42</v>
      </c>
      <c r="F6341" s="25" t="s">
        <v>42</v>
      </c>
      <c r="G6341" s="59" t="s">
        <v>42</v>
      </c>
      <c r="H6341" s="25" t="s">
        <v>42</v>
      </c>
      <c r="I6341" s="25" t="s">
        <v>42</v>
      </c>
      <c r="J6341" s="25" t="s">
        <v>42</v>
      </c>
      <c r="K6341" s="25" t="s">
        <v>42</v>
      </c>
      <c r="L6341" s="59" t="s">
        <v>51</v>
      </c>
      <c r="M6341" s="59" t="s">
        <v>51</v>
      </c>
      <c r="N6341" s="59" t="s">
        <v>51</v>
      </c>
      <c r="O6341" s="59" t="s">
        <v>51</v>
      </c>
      <c r="P6341" s="59" t="s">
        <v>18636</v>
      </c>
      <c r="Q6341" s="25">
        <v>0.73599999999999999</v>
      </c>
      <c r="R6341" s="25" t="s">
        <v>53</v>
      </c>
      <c r="S6341" s="25">
        <v>92</v>
      </c>
      <c r="T6341" s="25" t="s">
        <v>42</v>
      </c>
      <c r="U6341" s="25">
        <v>0.8</v>
      </c>
      <c r="V6341" s="25">
        <v>0.8</v>
      </c>
      <c r="W6341" s="25">
        <v>0.4</v>
      </c>
      <c r="X6341" s="25">
        <v>0.4</v>
      </c>
      <c r="Y6341" s="25" t="s">
        <v>42</v>
      </c>
      <c r="Z6341" s="25" t="s">
        <v>42</v>
      </c>
      <c r="AA6341" s="25">
        <v>10</v>
      </c>
      <c r="AB6341" s="25">
        <v>10</v>
      </c>
      <c r="AC6341" s="25" t="s">
        <v>18530</v>
      </c>
      <c r="AD6341" s="59" t="s">
        <v>51</v>
      </c>
      <c r="AE6341" s="59" t="s">
        <v>51</v>
      </c>
    </row>
    <row r="6342" spans="1:31" x14ac:dyDescent="0.25">
      <c r="A6342" s="57" t="s">
        <v>17950</v>
      </c>
      <c r="B6342" s="24" t="s">
        <v>18637</v>
      </c>
      <c r="C6342" s="58" t="s">
        <v>18638</v>
      </c>
      <c r="D6342" s="59">
        <v>1980</v>
      </c>
      <c r="E6342" s="25" t="s">
        <v>42</v>
      </c>
      <c r="F6342" s="25" t="s">
        <v>42</v>
      </c>
      <c r="G6342" s="59" t="s">
        <v>42</v>
      </c>
      <c r="H6342" s="25" t="s">
        <v>42</v>
      </c>
      <c r="I6342" s="25" t="s">
        <v>42</v>
      </c>
      <c r="J6342" s="25" t="s">
        <v>42</v>
      </c>
      <c r="K6342" s="25" t="s">
        <v>42</v>
      </c>
      <c r="L6342" s="59" t="s">
        <v>51</v>
      </c>
      <c r="M6342" s="59" t="s">
        <v>51</v>
      </c>
      <c r="N6342" s="59" t="s">
        <v>51</v>
      </c>
      <c r="O6342" s="59" t="s">
        <v>51</v>
      </c>
      <c r="P6342" s="59" t="s">
        <v>18639</v>
      </c>
      <c r="Q6342" s="25">
        <v>0.14599999999999999</v>
      </c>
      <c r="R6342" s="25" t="s">
        <v>53</v>
      </c>
      <c r="S6342" s="25">
        <v>91</v>
      </c>
      <c r="T6342" s="25" t="s">
        <v>42</v>
      </c>
      <c r="U6342" s="25">
        <v>0.16</v>
      </c>
      <c r="V6342" s="25">
        <v>0.16</v>
      </c>
      <c r="W6342" s="25">
        <v>0</v>
      </c>
      <c r="X6342" s="25">
        <v>0</v>
      </c>
      <c r="Y6342" s="25" t="s">
        <v>42</v>
      </c>
      <c r="Z6342" s="25" t="s">
        <v>42</v>
      </c>
      <c r="AA6342" s="25">
        <v>10</v>
      </c>
      <c r="AB6342" s="25">
        <v>10</v>
      </c>
      <c r="AC6342" s="25" t="s">
        <v>18530</v>
      </c>
      <c r="AD6342" s="59" t="s">
        <v>51</v>
      </c>
      <c r="AE6342" s="59" t="s">
        <v>51</v>
      </c>
    </row>
    <row r="6343" spans="1:31" ht="31.5" x14ac:dyDescent="0.25">
      <c r="A6343" s="57" t="s">
        <v>17950</v>
      </c>
      <c r="B6343" s="24" t="s">
        <v>18640</v>
      </c>
      <c r="C6343" s="58" t="s">
        <v>18641</v>
      </c>
      <c r="D6343" s="59">
        <v>1993</v>
      </c>
      <c r="E6343" s="25" t="s">
        <v>42</v>
      </c>
      <c r="F6343" s="25" t="s">
        <v>42</v>
      </c>
      <c r="G6343" s="59" t="s">
        <v>42</v>
      </c>
      <c r="H6343" s="25" t="s">
        <v>42</v>
      </c>
      <c r="I6343" s="25" t="s">
        <v>42</v>
      </c>
      <c r="J6343" s="25" t="s">
        <v>42</v>
      </c>
      <c r="K6343" s="25" t="s">
        <v>42</v>
      </c>
      <c r="L6343" s="59" t="s">
        <v>51</v>
      </c>
      <c r="M6343" s="59" t="s">
        <v>51</v>
      </c>
      <c r="N6343" s="59" t="s">
        <v>51</v>
      </c>
      <c r="O6343" s="59" t="s">
        <v>51</v>
      </c>
      <c r="P6343" s="59" t="s">
        <v>18642</v>
      </c>
      <c r="Q6343" s="25">
        <v>0.47299999999999998</v>
      </c>
      <c r="R6343" s="25" t="s">
        <v>53</v>
      </c>
      <c r="S6343" s="25">
        <v>75</v>
      </c>
      <c r="T6343" s="25" t="s">
        <v>42</v>
      </c>
      <c r="U6343" s="25">
        <v>0.63</v>
      </c>
      <c r="V6343" s="25">
        <v>0.63</v>
      </c>
      <c r="W6343" s="25">
        <v>0</v>
      </c>
      <c r="X6343" s="25">
        <v>0</v>
      </c>
      <c r="Y6343" s="25" t="s">
        <v>42</v>
      </c>
      <c r="Z6343" s="25" t="s">
        <v>42</v>
      </c>
      <c r="AA6343" s="25">
        <v>10</v>
      </c>
      <c r="AB6343" s="25">
        <v>10</v>
      </c>
      <c r="AC6343" s="25" t="s">
        <v>18530</v>
      </c>
      <c r="AD6343" s="59" t="s">
        <v>51</v>
      </c>
      <c r="AE6343" s="59" t="s">
        <v>51</v>
      </c>
    </row>
    <row r="6344" spans="1:31" x14ac:dyDescent="0.25">
      <c r="A6344" s="57" t="s">
        <v>17950</v>
      </c>
      <c r="B6344" s="24" t="s">
        <v>18643</v>
      </c>
      <c r="C6344" s="58" t="s">
        <v>18644</v>
      </c>
      <c r="D6344" s="59">
        <v>1980</v>
      </c>
      <c r="E6344" s="25" t="s">
        <v>42</v>
      </c>
      <c r="F6344" s="25" t="s">
        <v>42</v>
      </c>
      <c r="G6344" s="59" t="s">
        <v>42</v>
      </c>
      <c r="H6344" s="25" t="s">
        <v>42</v>
      </c>
      <c r="I6344" s="25" t="s">
        <v>42</v>
      </c>
      <c r="J6344" s="25" t="s">
        <v>42</v>
      </c>
      <c r="K6344" s="25" t="s">
        <v>42</v>
      </c>
      <c r="L6344" s="59" t="s">
        <v>51</v>
      </c>
      <c r="M6344" s="59" t="s">
        <v>51</v>
      </c>
      <c r="N6344" s="59" t="s">
        <v>51</v>
      </c>
      <c r="O6344" s="59" t="s">
        <v>51</v>
      </c>
      <c r="P6344" s="59" t="s">
        <v>18645</v>
      </c>
      <c r="Q6344" s="25">
        <v>9.0999999999999998E-2</v>
      </c>
      <c r="R6344" s="25" t="s">
        <v>53</v>
      </c>
      <c r="S6344" s="25">
        <v>91</v>
      </c>
      <c r="T6344" s="25" t="s">
        <v>42</v>
      </c>
      <c r="U6344" s="25">
        <v>0.1</v>
      </c>
      <c r="V6344" s="25">
        <v>0.1</v>
      </c>
      <c r="W6344" s="25">
        <v>0</v>
      </c>
      <c r="X6344" s="25">
        <v>0</v>
      </c>
      <c r="Y6344" s="25" t="s">
        <v>42</v>
      </c>
      <c r="Z6344" s="25" t="s">
        <v>42</v>
      </c>
      <c r="AA6344" s="25">
        <v>10</v>
      </c>
      <c r="AB6344" s="25">
        <v>10</v>
      </c>
      <c r="AC6344" s="25" t="s">
        <v>4610</v>
      </c>
      <c r="AD6344" s="59" t="s">
        <v>51</v>
      </c>
      <c r="AE6344" s="59" t="s">
        <v>51</v>
      </c>
    </row>
    <row r="6345" spans="1:31" x14ac:dyDescent="0.25">
      <c r="A6345" s="57" t="s">
        <v>17950</v>
      </c>
      <c r="B6345" s="24" t="s">
        <v>18646</v>
      </c>
      <c r="C6345" s="58" t="s">
        <v>18647</v>
      </c>
      <c r="D6345" s="59">
        <v>1975</v>
      </c>
      <c r="E6345" s="25" t="s">
        <v>42</v>
      </c>
      <c r="F6345" s="25" t="s">
        <v>42</v>
      </c>
      <c r="G6345" s="59" t="s">
        <v>42</v>
      </c>
      <c r="H6345" s="25" t="s">
        <v>42</v>
      </c>
      <c r="I6345" s="25" t="s">
        <v>42</v>
      </c>
      <c r="J6345" s="25" t="s">
        <v>42</v>
      </c>
      <c r="K6345" s="25" t="s">
        <v>42</v>
      </c>
      <c r="L6345" s="59" t="s">
        <v>51</v>
      </c>
      <c r="M6345" s="59" t="s">
        <v>51</v>
      </c>
      <c r="N6345" s="59" t="s">
        <v>51</v>
      </c>
      <c r="O6345" s="59" t="s">
        <v>51</v>
      </c>
      <c r="P6345" s="59" t="s">
        <v>18648</v>
      </c>
      <c r="Q6345" s="25">
        <v>0.14099999999999999</v>
      </c>
      <c r="R6345" s="25" t="s">
        <v>53</v>
      </c>
      <c r="S6345" s="25">
        <v>88</v>
      </c>
      <c r="T6345" s="25" t="s">
        <v>42</v>
      </c>
      <c r="U6345" s="25">
        <v>0.16</v>
      </c>
      <c r="V6345" s="25">
        <v>0.16</v>
      </c>
      <c r="W6345" s="25">
        <v>0</v>
      </c>
      <c r="X6345" s="25">
        <v>0</v>
      </c>
      <c r="Y6345" s="25" t="s">
        <v>42</v>
      </c>
      <c r="Z6345" s="25" t="s">
        <v>42</v>
      </c>
      <c r="AA6345" s="25">
        <v>10</v>
      </c>
      <c r="AB6345" s="25">
        <v>10</v>
      </c>
      <c r="AC6345" s="25" t="s">
        <v>18530</v>
      </c>
      <c r="AD6345" s="59" t="s">
        <v>51</v>
      </c>
      <c r="AE6345" s="59" t="s">
        <v>51</v>
      </c>
    </row>
    <row r="6346" spans="1:31" ht="31.5" x14ac:dyDescent="0.25">
      <c r="A6346" s="57" t="s">
        <v>17950</v>
      </c>
      <c r="B6346" s="24" t="s">
        <v>18649</v>
      </c>
      <c r="C6346" s="58" t="s">
        <v>18650</v>
      </c>
      <c r="D6346" s="59">
        <v>2018</v>
      </c>
      <c r="E6346" s="25" t="s">
        <v>42</v>
      </c>
      <c r="F6346" s="25" t="s">
        <v>42</v>
      </c>
      <c r="G6346" s="59" t="s">
        <v>42</v>
      </c>
      <c r="H6346" s="25" t="s">
        <v>42</v>
      </c>
      <c r="I6346" s="25" t="s">
        <v>42</v>
      </c>
      <c r="J6346" s="25" t="s">
        <v>42</v>
      </c>
      <c r="K6346" s="25" t="s">
        <v>42</v>
      </c>
      <c r="L6346" s="59" t="s">
        <v>51</v>
      </c>
      <c r="M6346" s="59" t="s">
        <v>51</v>
      </c>
      <c r="N6346" s="59" t="s">
        <v>51</v>
      </c>
      <c r="O6346" s="59" t="s">
        <v>51</v>
      </c>
      <c r="P6346" s="59" t="s">
        <v>18651</v>
      </c>
      <c r="Q6346" s="25">
        <v>0.09</v>
      </c>
      <c r="R6346" s="25" t="s">
        <v>53</v>
      </c>
      <c r="S6346" s="25">
        <v>56</v>
      </c>
      <c r="T6346" s="25" t="s">
        <v>42</v>
      </c>
      <c r="U6346" s="25">
        <v>0.16</v>
      </c>
      <c r="V6346" s="25">
        <v>0.16</v>
      </c>
      <c r="W6346" s="25">
        <v>0</v>
      </c>
      <c r="X6346" s="25">
        <v>0</v>
      </c>
      <c r="Y6346" s="25" t="s">
        <v>42</v>
      </c>
      <c r="Z6346" s="25" t="s">
        <v>42</v>
      </c>
      <c r="AA6346" s="25">
        <v>10</v>
      </c>
      <c r="AB6346" s="25">
        <v>10</v>
      </c>
      <c r="AC6346" s="25" t="s">
        <v>4610</v>
      </c>
      <c r="AD6346" s="59" t="s">
        <v>51</v>
      </c>
      <c r="AE6346" s="59" t="s">
        <v>51</v>
      </c>
    </row>
    <row r="6347" spans="1:31" ht="31.5" x14ac:dyDescent="0.25">
      <c r="A6347" s="57" t="s">
        <v>17950</v>
      </c>
      <c r="B6347" s="24" t="s">
        <v>18652</v>
      </c>
      <c r="C6347" s="58" t="s">
        <v>18653</v>
      </c>
      <c r="D6347" s="59">
        <v>1979</v>
      </c>
      <c r="E6347" s="25" t="s">
        <v>42</v>
      </c>
      <c r="F6347" s="25" t="s">
        <v>42</v>
      </c>
      <c r="G6347" s="59" t="s">
        <v>42</v>
      </c>
      <c r="H6347" s="25" t="s">
        <v>42</v>
      </c>
      <c r="I6347" s="25" t="s">
        <v>42</v>
      </c>
      <c r="J6347" s="25" t="s">
        <v>42</v>
      </c>
      <c r="K6347" s="25" t="s">
        <v>42</v>
      </c>
      <c r="L6347" s="59" t="s">
        <v>51</v>
      </c>
      <c r="M6347" s="59" t="s">
        <v>51</v>
      </c>
      <c r="N6347" s="59" t="s">
        <v>51</v>
      </c>
      <c r="O6347" s="59" t="s">
        <v>51</v>
      </c>
      <c r="P6347" s="59" t="s">
        <v>18654</v>
      </c>
      <c r="Q6347" s="25">
        <v>0.13</v>
      </c>
      <c r="R6347" s="25" t="s">
        <v>53</v>
      </c>
      <c r="S6347" s="25">
        <v>81</v>
      </c>
      <c r="T6347" s="25" t="s">
        <v>42</v>
      </c>
      <c r="U6347" s="25">
        <v>0.16</v>
      </c>
      <c r="V6347" s="25">
        <v>0.16</v>
      </c>
      <c r="W6347" s="25">
        <v>0</v>
      </c>
      <c r="X6347" s="25">
        <v>0</v>
      </c>
      <c r="Y6347" s="25" t="s">
        <v>42</v>
      </c>
      <c r="Z6347" s="25" t="s">
        <v>42</v>
      </c>
      <c r="AA6347" s="25">
        <v>10</v>
      </c>
      <c r="AB6347" s="25">
        <v>10</v>
      </c>
      <c r="AC6347" s="25" t="s">
        <v>4610</v>
      </c>
      <c r="AD6347" s="59" t="s">
        <v>51</v>
      </c>
      <c r="AE6347" s="59" t="s">
        <v>51</v>
      </c>
    </row>
    <row r="6348" spans="1:31" x14ac:dyDescent="0.25">
      <c r="A6348" s="57" t="s">
        <v>17950</v>
      </c>
      <c r="B6348" s="24" t="s">
        <v>18655</v>
      </c>
      <c r="C6348" s="58" t="s">
        <v>18656</v>
      </c>
      <c r="D6348" s="59">
        <v>1976</v>
      </c>
      <c r="E6348" s="25" t="s">
        <v>42</v>
      </c>
      <c r="F6348" s="25" t="s">
        <v>42</v>
      </c>
      <c r="G6348" s="59" t="s">
        <v>42</v>
      </c>
      <c r="H6348" s="25" t="s">
        <v>42</v>
      </c>
      <c r="I6348" s="25" t="s">
        <v>42</v>
      </c>
      <c r="J6348" s="25" t="s">
        <v>42</v>
      </c>
      <c r="K6348" s="25" t="s">
        <v>42</v>
      </c>
      <c r="L6348" s="59" t="s">
        <v>51</v>
      </c>
      <c r="M6348" s="59" t="s">
        <v>51</v>
      </c>
      <c r="N6348" s="59" t="s">
        <v>51</v>
      </c>
      <c r="O6348" s="59" t="s">
        <v>51</v>
      </c>
      <c r="P6348" s="59" t="s">
        <v>18657</v>
      </c>
      <c r="Q6348" s="25">
        <v>9.0999999999999998E-2</v>
      </c>
      <c r="R6348" s="25" t="s">
        <v>53</v>
      </c>
      <c r="S6348" s="25">
        <v>57</v>
      </c>
      <c r="T6348" s="25" t="s">
        <v>42</v>
      </c>
      <c r="U6348" s="25">
        <v>0.16</v>
      </c>
      <c r="V6348" s="25">
        <v>0.16</v>
      </c>
      <c r="W6348" s="25">
        <v>0</v>
      </c>
      <c r="X6348" s="25">
        <v>0</v>
      </c>
      <c r="Y6348" s="25" t="s">
        <v>42</v>
      </c>
      <c r="Z6348" s="25" t="s">
        <v>42</v>
      </c>
      <c r="AA6348" s="25">
        <v>10</v>
      </c>
      <c r="AB6348" s="25">
        <v>10</v>
      </c>
      <c r="AC6348" s="25" t="s">
        <v>18530</v>
      </c>
      <c r="AD6348" s="59" t="s">
        <v>51</v>
      </c>
      <c r="AE6348" s="59" t="s">
        <v>51</v>
      </c>
    </row>
    <row r="6349" spans="1:31" x14ac:dyDescent="0.25">
      <c r="A6349" s="57" t="s">
        <v>17950</v>
      </c>
      <c r="B6349" s="24" t="s">
        <v>18658</v>
      </c>
      <c r="C6349" s="58" t="s">
        <v>18659</v>
      </c>
      <c r="D6349" s="59">
        <v>1977</v>
      </c>
      <c r="E6349" s="25" t="s">
        <v>42</v>
      </c>
      <c r="F6349" s="25" t="s">
        <v>42</v>
      </c>
      <c r="G6349" s="59" t="s">
        <v>42</v>
      </c>
      <c r="H6349" s="25" t="s">
        <v>42</v>
      </c>
      <c r="I6349" s="25" t="s">
        <v>42</v>
      </c>
      <c r="J6349" s="25" t="s">
        <v>42</v>
      </c>
      <c r="K6349" s="25" t="s">
        <v>42</v>
      </c>
      <c r="L6349" s="59" t="s">
        <v>51</v>
      </c>
      <c r="M6349" s="59" t="s">
        <v>51</v>
      </c>
      <c r="N6349" s="59" t="s">
        <v>51</v>
      </c>
      <c r="O6349" s="59" t="s">
        <v>51</v>
      </c>
      <c r="P6349" s="59" t="s">
        <v>18660</v>
      </c>
      <c r="Q6349" s="25">
        <v>9.4E-2</v>
      </c>
      <c r="R6349" s="25" t="s">
        <v>53</v>
      </c>
      <c r="S6349" s="25">
        <v>59</v>
      </c>
      <c r="T6349" s="25" t="s">
        <v>42</v>
      </c>
      <c r="U6349" s="25">
        <v>0.16</v>
      </c>
      <c r="V6349" s="25">
        <v>0.16</v>
      </c>
      <c r="W6349" s="25">
        <v>0</v>
      </c>
      <c r="X6349" s="25">
        <v>0</v>
      </c>
      <c r="Y6349" s="25" t="s">
        <v>42</v>
      </c>
      <c r="Z6349" s="25" t="s">
        <v>42</v>
      </c>
      <c r="AA6349" s="25">
        <v>10</v>
      </c>
      <c r="AB6349" s="25">
        <v>10</v>
      </c>
      <c r="AC6349" s="25" t="s">
        <v>18530</v>
      </c>
      <c r="AD6349" s="59" t="s">
        <v>51</v>
      </c>
      <c r="AE6349" s="59" t="s">
        <v>51</v>
      </c>
    </row>
    <row r="6350" spans="1:31" x14ac:dyDescent="0.25">
      <c r="A6350" s="57" t="s">
        <v>17950</v>
      </c>
      <c r="B6350" s="24" t="s">
        <v>18661</v>
      </c>
      <c r="C6350" s="58" t="s">
        <v>18662</v>
      </c>
      <c r="D6350" s="59">
        <v>1984</v>
      </c>
      <c r="E6350" s="25" t="s">
        <v>42</v>
      </c>
      <c r="F6350" s="25" t="s">
        <v>42</v>
      </c>
      <c r="G6350" s="59" t="s">
        <v>42</v>
      </c>
      <c r="H6350" s="25" t="s">
        <v>42</v>
      </c>
      <c r="I6350" s="25" t="s">
        <v>42</v>
      </c>
      <c r="J6350" s="25" t="s">
        <v>42</v>
      </c>
      <c r="K6350" s="25" t="s">
        <v>42</v>
      </c>
      <c r="L6350" s="59" t="s">
        <v>51</v>
      </c>
      <c r="M6350" s="59" t="s">
        <v>51</v>
      </c>
      <c r="N6350" s="59" t="s">
        <v>51</v>
      </c>
      <c r="O6350" s="59" t="s">
        <v>51</v>
      </c>
      <c r="P6350" s="59" t="s">
        <v>18663</v>
      </c>
      <c r="Q6350" s="25">
        <v>6.7000000000000004E-2</v>
      </c>
      <c r="R6350" s="25" t="s">
        <v>53</v>
      </c>
      <c r="S6350" s="25">
        <v>67</v>
      </c>
      <c r="T6350" s="25" t="s">
        <v>42</v>
      </c>
      <c r="U6350" s="25">
        <v>0.1</v>
      </c>
      <c r="V6350" s="25">
        <v>0.1</v>
      </c>
      <c r="W6350" s="25">
        <v>0</v>
      </c>
      <c r="X6350" s="25">
        <v>0</v>
      </c>
      <c r="Y6350" s="25" t="s">
        <v>42</v>
      </c>
      <c r="Z6350" s="25" t="s">
        <v>42</v>
      </c>
      <c r="AA6350" s="25">
        <v>10</v>
      </c>
      <c r="AB6350" s="25">
        <v>10</v>
      </c>
      <c r="AC6350" s="25" t="s">
        <v>18530</v>
      </c>
      <c r="AD6350" s="59" t="s">
        <v>51</v>
      </c>
      <c r="AE6350" s="59" t="s">
        <v>51</v>
      </c>
    </row>
    <row r="6351" spans="1:31" x14ac:dyDescent="0.25">
      <c r="A6351" s="57" t="s">
        <v>17950</v>
      </c>
      <c r="B6351" s="24" t="s">
        <v>18664</v>
      </c>
      <c r="C6351" s="58" t="s">
        <v>18665</v>
      </c>
      <c r="D6351" s="59">
        <v>1968</v>
      </c>
      <c r="E6351" s="25" t="s">
        <v>42</v>
      </c>
      <c r="F6351" s="25" t="s">
        <v>42</v>
      </c>
      <c r="G6351" s="59" t="s">
        <v>42</v>
      </c>
      <c r="H6351" s="25" t="s">
        <v>42</v>
      </c>
      <c r="I6351" s="25" t="s">
        <v>42</v>
      </c>
      <c r="J6351" s="25" t="s">
        <v>42</v>
      </c>
      <c r="K6351" s="25" t="s">
        <v>42</v>
      </c>
      <c r="L6351" s="59" t="s">
        <v>51</v>
      </c>
      <c r="M6351" s="59" t="s">
        <v>51</v>
      </c>
      <c r="N6351" s="59" t="s">
        <v>51</v>
      </c>
      <c r="O6351" s="59" t="s">
        <v>51</v>
      </c>
      <c r="P6351" s="59" t="s">
        <v>18666</v>
      </c>
      <c r="Q6351" s="25">
        <v>0.13</v>
      </c>
      <c r="R6351" s="25" t="s">
        <v>53</v>
      </c>
      <c r="S6351" s="25">
        <v>81</v>
      </c>
      <c r="T6351" s="25" t="s">
        <v>42</v>
      </c>
      <c r="U6351" s="25">
        <v>0.16</v>
      </c>
      <c r="V6351" s="25">
        <v>0.16</v>
      </c>
      <c r="W6351" s="25">
        <v>0</v>
      </c>
      <c r="X6351" s="25">
        <v>0</v>
      </c>
      <c r="Y6351" s="25" t="s">
        <v>42</v>
      </c>
      <c r="Z6351" s="25" t="s">
        <v>42</v>
      </c>
      <c r="AA6351" s="25">
        <v>10</v>
      </c>
      <c r="AB6351" s="25">
        <v>10</v>
      </c>
      <c r="AC6351" s="25" t="s">
        <v>18530</v>
      </c>
      <c r="AD6351" s="59" t="s">
        <v>51</v>
      </c>
      <c r="AE6351" s="59" t="s">
        <v>51</v>
      </c>
    </row>
    <row r="6352" spans="1:31" ht="31.5" x14ac:dyDescent="0.25">
      <c r="A6352" s="57" t="s">
        <v>17950</v>
      </c>
      <c r="B6352" s="24" t="s">
        <v>18667</v>
      </c>
      <c r="C6352" s="58" t="s">
        <v>18668</v>
      </c>
      <c r="D6352" s="59">
        <v>1976</v>
      </c>
      <c r="E6352" s="25" t="s">
        <v>42</v>
      </c>
      <c r="F6352" s="25" t="s">
        <v>42</v>
      </c>
      <c r="G6352" s="59" t="s">
        <v>42</v>
      </c>
      <c r="H6352" s="25" t="s">
        <v>42</v>
      </c>
      <c r="I6352" s="25" t="s">
        <v>42</v>
      </c>
      <c r="J6352" s="25" t="s">
        <v>42</v>
      </c>
      <c r="K6352" s="25" t="s">
        <v>42</v>
      </c>
      <c r="L6352" s="59" t="s">
        <v>51</v>
      </c>
      <c r="M6352" s="59" t="s">
        <v>51</v>
      </c>
      <c r="N6352" s="59" t="s">
        <v>51</v>
      </c>
      <c r="O6352" s="59" t="s">
        <v>51</v>
      </c>
      <c r="P6352" s="59" t="s">
        <v>18669</v>
      </c>
      <c r="Q6352" s="25">
        <v>0.1</v>
      </c>
      <c r="R6352" s="25" t="s">
        <v>53</v>
      </c>
      <c r="S6352" s="25">
        <v>62</v>
      </c>
      <c r="T6352" s="25" t="s">
        <v>42</v>
      </c>
      <c r="U6352" s="25">
        <v>0.16</v>
      </c>
      <c r="V6352" s="25">
        <v>0.16</v>
      </c>
      <c r="W6352" s="25">
        <v>0</v>
      </c>
      <c r="X6352" s="25">
        <v>0</v>
      </c>
      <c r="Y6352" s="25" t="s">
        <v>42</v>
      </c>
      <c r="Z6352" s="25" t="s">
        <v>42</v>
      </c>
      <c r="AA6352" s="25">
        <v>10</v>
      </c>
      <c r="AB6352" s="25">
        <v>10</v>
      </c>
      <c r="AC6352" s="25" t="s">
        <v>18530</v>
      </c>
      <c r="AD6352" s="59" t="s">
        <v>51</v>
      </c>
      <c r="AE6352" s="59" t="s">
        <v>51</v>
      </c>
    </row>
    <row r="6353" spans="1:31" ht="31.5" x14ac:dyDescent="0.25">
      <c r="A6353" s="57" t="s">
        <v>17950</v>
      </c>
      <c r="B6353" s="24" t="s">
        <v>18670</v>
      </c>
      <c r="C6353" s="58" t="s">
        <v>18671</v>
      </c>
      <c r="D6353" s="59">
        <v>1973</v>
      </c>
      <c r="E6353" s="25" t="s">
        <v>42</v>
      </c>
      <c r="F6353" s="25" t="s">
        <v>42</v>
      </c>
      <c r="G6353" s="59" t="s">
        <v>42</v>
      </c>
      <c r="H6353" s="25" t="s">
        <v>42</v>
      </c>
      <c r="I6353" s="25" t="s">
        <v>42</v>
      </c>
      <c r="J6353" s="25" t="s">
        <v>42</v>
      </c>
      <c r="K6353" s="25" t="s">
        <v>42</v>
      </c>
      <c r="L6353" s="59" t="s">
        <v>51</v>
      </c>
      <c r="M6353" s="59" t="s">
        <v>51</v>
      </c>
      <c r="N6353" s="59" t="s">
        <v>51</v>
      </c>
      <c r="O6353" s="59" t="s">
        <v>51</v>
      </c>
      <c r="P6353" s="59" t="s">
        <v>18672</v>
      </c>
      <c r="Q6353" s="25">
        <v>0.18</v>
      </c>
      <c r="R6353" s="25" t="s">
        <v>53</v>
      </c>
      <c r="S6353" s="25">
        <v>72</v>
      </c>
      <c r="T6353" s="25" t="s">
        <v>42</v>
      </c>
      <c r="U6353" s="25">
        <v>0.25</v>
      </c>
      <c r="V6353" s="25">
        <v>0.25</v>
      </c>
      <c r="W6353" s="25">
        <v>0</v>
      </c>
      <c r="X6353" s="25">
        <v>0</v>
      </c>
      <c r="Y6353" s="25" t="s">
        <v>42</v>
      </c>
      <c r="Z6353" s="25" t="s">
        <v>42</v>
      </c>
      <c r="AA6353" s="25">
        <v>10</v>
      </c>
      <c r="AB6353" s="25">
        <v>10</v>
      </c>
      <c r="AC6353" s="25" t="s">
        <v>18530</v>
      </c>
      <c r="AD6353" s="59" t="s">
        <v>51</v>
      </c>
      <c r="AE6353" s="59" t="s">
        <v>51</v>
      </c>
    </row>
    <row r="6354" spans="1:31" x14ac:dyDescent="0.25">
      <c r="A6354" s="57" t="s">
        <v>17950</v>
      </c>
      <c r="B6354" s="24" t="s">
        <v>18673</v>
      </c>
      <c r="C6354" s="58" t="s">
        <v>18674</v>
      </c>
      <c r="D6354" s="59">
        <v>1981</v>
      </c>
      <c r="E6354" s="25" t="s">
        <v>42</v>
      </c>
      <c r="F6354" s="25" t="s">
        <v>42</v>
      </c>
      <c r="G6354" s="59" t="s">
        <v>42</v>
      </c>
      <c r="H6354" s="25" t="s">
        <v>42</v>
      </c>
      <c r="I6354" s="25" t="s">
        <v>42</v>
      </c>
      <c r="J6354" s="25" t="s">
        <v>42</v>
      </c>
      <c r="K6354" s="25" t="s">
        <v>42</v>
      </c>
      <c r="L6354" s="59" t="s">
        <v>51</v>
      </c>
      <c r="M6354" s="59" t="s">
        <v>51</v>
      </c>
      <c r="N6354" s="59" t="s">
        <v>51</v>
      </c>
      <c r="O6354" s="59" t="s">
        <v>51</v>
      </c>
      <c r="P6354" s="59" t="s">
        <v>18675</v>
      </c>
      <c r="Q6354" s="25">
        <v>0.125</v>
      </c>
      <c r="R6354" s="25" t="s">
        <v>53</v>
      </c>
      <c r="S6354" s="25">
        <v>78</v>
      </c>
      <c r="T6354" s="25" t="s">
        <v>42</v>
      </c>
      <c r="U6354" s="25">
        <v>0.16</v>
      </c>
      <c r="V6354" s="25">
        <v>0.16</v>
      </c>
      <c r="W6354" s="25">
        <v>0</v>
      </c>
      <c r="X6354" s="25">
        <v>0</v>
      </c>
      <c r="Y6354" s="25" t="s">
        <v>42</v>
      </c>
      <c r="Z6354" s="25" t="s">
        <v>42</v>
      </c>
      <c r="AA6354" s="25">
        <v>10</v>
      </c>
      <c r="AB6354" s="25">
        <v>10</v>
      </c>
      <c r="AC6354" s="25" t="s">
        <v>18530</v>
      </c>
      <c r="AD6354" s="59" t="s">
        <v>51</v>
      </c>
      <c r="AE6354" s="59" t="s">
        <v>51</v>
      </c>
    </row>
    <row r="6355" spans="1:31" x14ac:dyDescent="0.25">
      <c r="A6355" s="57" t="s">
        <v>17950</v>
      </c>
      <c r="B6355" s="24" t="s">
        <v>18676</v>
      </c>
      <c r="C6355" s="58" t="s">
        <v>18677</v>
      </c>
      <c r="D6355" s="59">
        <v>1980</v>
      </c>
      <c r="E6355" s="25" t="s">
        <v>42</v>
      </c>
      <c r="F6355" s="25" t="s">
        <v>42</v>
      </c>
      <c r="G6355" s="59" t="s">
        <v>42</v>
      </c>
      <c r="H6355" s="25" t="s">
        <v>42</v>
      </c>
      <c r="I6355" s="25" t="s">
        <v>42</v>
      </c>
      <c r="J6355" s="25" t="s">
        <v>42</v>
      </c>
      <c r="K6355" s="25" t="s">
        <v>42</v>
      </c>
      <c r="L6355" s="59" t="s">
        <v>51</v>
      </c>
      <c r="M6355" s="59" t="s">
        <v>51</v>
      </c>
      <c r="N6355" s="59" t="s">
        <v>51</v>
      </c>
      <c r="O6355" s="59" t="s">
        <v>51</v>
      </c>
      <c r="P6355" s="59" t="s">
        <v>18678</v>
      </c>
      <c r="Q6355" s="25">
        <v>0.13400000000000001</v>
      </c>
      <c r="R6355" s="25" t="s">
        <v>53</v>
      </c>
      <c r="S6355" s="25">
        <v>84</v>
      </c>
      <c r="T6355" s="25" t="s">
        <v>42</v>
      </c>
      <c r="U6355" s="25">
        <v>0.16</v>
      </c>
      <c r="V6355" s="25">
        <v>0.16</v>
      </c>
      <c r="W6355" s="25">
        <v>0</v>
      </c>
      <c r="X6355" s="25">
        <v>0</v>
      </c>
      <c r="Y6355" s="25" t="s">
        <v>42</v>
      </c>
      <c r="Z6355" s="25" t="s">
        <v>42</v>
      </c>
      <c r="AA6355" s="25">
        <v>6</v>
      </c>
      <c r="AB6355" s="25">
        <v>6</v>
      </c>
      <c r="AC6355" s="25" t="s">
        <v>18530</v>
      </c>
      <c r="AD6355" s="59" t="s">
        <v>51</v>
      </c>
      <c r="AE6355" s="59" t="s">
        <v>51</v>
      </c>
    </row>
    <row r="6356" spans="1:31" x14ac:dyDescent="0.25">
      <c r="A6356" s="57" t="s">
        <v>17950</v>
      </c>
      <c r="B6356" s="24" t="s">
        <v>18679</v>
      </c>
      <c r="C6356" s="58" t="s">
        <v>18680</v>
      </c>
      <c r="D6356" s="59">
        <v>1962</v>
      </c>
      <c r="E6356" s="25" t="s">
        <v>42</v>
      </c>
      <c r="F6356" s="25" t="s">
        <v>42</v>
      </c>
      <c r="G6356" s="59" t="s">
        <v>42</v>
      </c>
      <c r="H6356" s="25" t="s">
        <v>42</v>
      </c>
      <c r="I6356" s="25" t="s">
        <v>42</v>
      </c>
      <c r="J6356" s="25" t="s">
        <v>42</v>
      </c>
      <c r="K6356" s="25" t="s">
        <v>42</v>
      </c>
      <c r="L6356" s="59" t="s">
        <v>51</v>
      </c>
      <c r="M6356" s="59" t="s">
        <v>51</v>
      </c>
      <c r="N6356" s="59" t="s">
        <v>51</v>
      </c>
      <c r="O6356" s="59" t="s">
        <v>51</v>
      </c>
      <c r="P6356" s="59" t="s">
        <v>18681</v>
      </c>
      <c r="Q6356" s="25">
        <v>6.3E-2</v>
      </c>
      <c r="R6356" s="25" t="s">
        <v>53</v>
      </c>
      <c r="S6356" s="25">
        <v>63</v>
      </c>
      <c r="T6356" s="25" t="s">
        <v>42</v>
      </c>
      <c r="U6356" s="25">
        <v>0.1</v>
      </c>
      <c r="V6356" s="25">
        <v>0.1</v>
      </c>
      <c r="W6356" s="25">
        <v>0</v>
      </c>
      <c r="X6356" s="25">
        <v>0</v>
      </c>
      <c r="Y6356" s="25" t="s">
        <v>42</v>
      </c>
      <c r="Z6356" s="25" t="s">
        <v>42</v>
      </c>
      <c r="AA6356" s="25">
        <v>10</v>
      </c>
      <c r="AB6356" s="25">
        <v>10</v>
      </c>
      <c r="AC6356" s="25" t="s">
        <v>18530</v>
      </c>
      <c r="AD6356" s="59" t="s">
        <v>51</v>
      </c>
      <c r="AE6356" s="59" t="s">
        <v>51</v>
      </c>
    </row>
    <row r="6357" spans="1:31" ht="31.5" x14ac:dyDescent="0.25">
      <c r="A6357" s="57" t="s">
        <v>17950</v>
      </c>
      <c r="B6357" s="24" t="s">
        <v>18682</v>
      </c>
      <c r="C6357" s="58" t="s">
        <v>18683</v>
      </c>
      <c r="D6357" s="59">
        <v>1980</v>
      </c>
      <c r="E6357" s="25" t="s">
        <v>42</v>
      </c>
      <c r="F6357" s="25" t="s">
        <v>42</v>
      </c>
      <c r="G6357" s="59" t="s">
        <v>42</v>
      </c>
      <c r="H6357" s="25" t="s">
        <v>42</v>
      </c>
      <c r="I6357" s="25" t="s">
        <v>42</v>
      </c>
      <c r="J6357" s="25" t="s">
        <v>42</v>
      </c>
      <c r="K6357" s="25" t="s">
        <v>42</v>
      </c>
      <c r="L6357" s="59" t="s">
        <v>51</v>
      </c>
      <c r="M6357" s="59" t="s">
        <v>51</v>
      </c>
      <c r="N6357" s="59" t="s">
        <v>51</v>
      </c>
      <c r="O6357" s="59" t="s">
        <v>51</v>
      </c>
      <c r="P6357" s="59" t="s">
        <v>18684</v>
      </c>
      <c r="Q6357" s="25">
        <v>0.13800000000000001</v>
      </c>
      <c r="R6357" s="25" t="s">
        <v>53</v>
      </c>
      <c r="S6357" s="25">
        <v>86</v>
      </c>
      <c r="T6357" s="25" t="s">
        <v>42</v>
      </c>
      <c r="U6357" s="25">
        <v>0.16</v>
      </c>
      <c r="V6357" s="25">
        <v>0.16</v>
      </c>
      <c r="W6357" s="25">
        <v>0</v>
      </c>
      <c r="X6357" s="25">
        <v>0</v>
      </c>
      <c r="Y6357" s="25" t="s">
        <v>42</v>
      </c>
      <c r="Z6357" s="25" t="s">
        <v>42</v>
      </c>
      <c r="AA6357" s="25">
        <v>10</v>
      </c>
      <c r="AB6357" s="25">
        <v>10</v>
      </c>
      <c r="AC6357" s="25" t="s">
        <v>18530</v>
      </c>
      <c r="AD6357" s="59" t="s">
        <v>51</v>
      </c>
      <c r="AE6357" s="59" t="s">
        <v>51</v>
      </c>
    </row>
    <row r="6358" spans="1:31" ht="31.5" x14ac:dyDescent="0.25">
      <c r="A6358" s="57" t="s">
        <v>17950</v>
      </c>
      <c r="B6358" s="24" t="s">
        <v>18685</v>
      </c>
      <c r="C6358" s="58" t="s">
        <v>18686</v>
      </c>
      <c r="D6358" s="59">
        <v>1956</v>
      </c>
      <c r="E6358" s="25" t="s">
        <v>42</v>
      </c>
      <c r="F6358" s="25" t="s">
        <v>42</v>
      </c>
      <c r="G6358" s="59" t="s">
        <v>42</v>
      </c>
      <c r="H6358" s="25" t="s">
        <v>42</v>
      </c>
      <c r="I6358" s="25" t="s">
        <v>42</v>
      </c>
      <c r="J6358" s="25" t="s">
        <v>42</v>
      </c>
      <c r="K6358" s="25" t="s">
        <v>42</v>
      </c>
      <c r="L6358" s="59" t="s">
        <v>51</v>
      </c>
      <c r="M6358" s="59" t="s">
        <v>51</v>
      </c>
      <c r="N6358" s="59" t="s">
        <v>51</v>
      </c>
      <c r="O6358" s="59" t="s">
        <v>51</v>
      </c>
      <c r="P6358" s="59" t="s">
        <v>18687</v>
      </c>
      <c r="Q6358" s="25">
        <v>0.312</v>
      </c>
      <c r="R6358" s="25" t="s">
        <v>53</v>
      </c>
      <c r="S6358" s="25">
        <v>78</v>
      </c>
      <c r="T6358" s="25" t="s">
        <v>42</v>
      </c>
      <c r="U6358" s="25">
        <v>0.4</v>
      </c>
      <c r="V6358" s="25">
        <v>0.4</v>
      </c>
      <c r="W6358" s="25">
        <v>0</v>
      </c>
      <c r="X6358" s="25">
        <v>0</v>
      </c>
      <c r="Y6358" s="25" t="s">
        <v>42</v>
      </c>
      <c r="Z6358" s="25" t="s">
        <v>42</v>
      </c>
      <c r="AA6358" s="25">
        <v>10</v>
      </c>
      <c r="AB6358" s="25">
        <v>10</v>
      </c>
      <c r="AC6358" s="25" t="s">
        <v>18530</v>
      </c>
      <c r="AD6358" s="59" t="s">
        <v>51</v>
      </c>
      <c r="AE6358" s="59" t="s">
        <v>51</v>
      </c>
    </row>
    <row r="6359" spans="1:31" ht="31.5" x14ac:dyDescent="0.25">
      <c r="A6359" s="57" t="s">
        <v>17950</v>
      </c>
      <c r="B6359" s="24" t="s">
        <v>18688</v>
      </c>
      <c r="C6359" s="58" t="s">
        <v>18689</v>
      </c>
      <c r="D6359" s="59">
        <v>1975</v>
      </c>
      <c r="E6359" s="25" t="s">
        <v>42</v>
      </c>
      <c r="F6359" s="25" t="s">
        <v>42</v>
      </c>
      <c r="G6359" s="59" t="s">
        <v>42</v>
      </c>
      <c r="H6359" s="25" t="s">
        <v>42</v>
      </c>
      <c r="I6359" s="25" t="s">
        <v>42</v>
      </c>
      <c r="J6359" s="25" t="s">
        <v>42</v>
      </c>
      <c r="K6359" s="25" t="s">
        <v>42</v>
      </c>
      <c r="L6359" s="59" t="s">
        <v>51</v>
      </c>
      <c r="M6359" s="59" t="s">
        <v>51</v>
      </c>
      <c r="N6359" s="59" t="s">
        <v>51</v>
      </c>
      <c r="O6359" s="59" t="s">
        <v>51</v>
      </c>
      <c r="P6359" s="59" t="s">
        <v>18690</v>
      </c>
      <c r="Q6359" s="25">
        <v>0.52300000000000002</v>
      </c>
      <c r="R6359" s="25" t="s">
        <v>53</v>
      </c>
      <c r="S6359" s="25">
        <v>83</v>
      </c>
      <c r="T6359" s="25" t="s">
        <v>42</v>
      </c>
      <c r="U6359" s="25">
        <v>0.63</v>
      </c>
      <c r="V6359" s="25">
        <v>0.63</v>
      </c>
      <c r="W6359" s="25">
        <v>0</v>
      </c>
      <c r="X6359" s="25">
        <v>0</v>
      </c>
      <c r="Y6359" s="25" t="s">
        <v>42</v>
      </c>
      <c r="Z6359" s="25" t="s">
        <v>42</v>
      </c>
      <c r="AA6359" s="25">
        <v>10</v>
      </c>
      <c r="AB6359" s="25">
        <v>10</v>
      </c>
      <c r="AC6359" s="25" t="s">
        <v>18530</v>
      </c>
      <c r="AD6359" s="59" t="s">
        <v>51</v>
      </c>
      <c r="AE6359" s="59" t="s">
        <v>51</v>
      </c>
    </row>
    <row r="6360" spans="1:31" ht="31.5" x14ac:dyDescent="0.25">
      <c r="A6360" s="57" t="s">
        <v>17950</v>
      </c>
      <c r="B6360" s="24" t="s">
        <v>18691</v>
      </c>
      <c r="C6360" s="58" t="s">
        <v>18692</v>
      </c>
      <c r="D6360" s="59">
        <v>1983</v>
      </c>
      <c r="E6360" s="25" t="s">
        <v>42</v>
      </c>
      <c r="F6360" s="25" t="s">
        <v>42</v>
      </c>
      <c r="G6360" s="59" t="s">
        <v>42</v>
      </c>
      <c r="H6360" s="25" t="s">
        <v>42</v>
      </c>
      <c r="I6360" s="25" t="s">
        <v>42</v>
      </c>
      <c r="J6360" s="25" t="s">
        <v>42</v>
      </c>
      <c r="K6360" s="25" t="s">
        <v>42</v>
      </c>
      <c r="L6360" s="59" t="s">
        <v>51</v>
      </c>
      <c r="M6360" s="59" t="s">
        <v>51</v>
      </c>
      <c r="N6360" s="59" t="s">
        <v>51</v>
      </c>
      <c r="O6360" s="59" t="s">
        <v>51</v>
      </c>
      <c r="P6360" s="59" t="s">
        <v>18693</v>
      </c>
      <c r="Q6360" s="25">
        <v>0.53600000000000003</v>
      </c>
      <c r="R6360" s="25" t="s">
        <v>53</v>
      </c>
      <c r="S6360" s="25">
        <v>85</v>
      </c>
      <c r="T6360" s="25" t="s">
        <v>42</v>
      </c>
      <c r="U6360" s="25">
        <v>0.63</v>
      </c>
      <c r="V6360" s="25">
        <v>0.63</v>
      </c>
      <c r="W6360" s="25">
        <v>0</v>
      </c>
      <c r="X6360" s="25">
        <v>0</v>
      </c>
      <c r="Y6360" s="25" t="s">
        <v>42</v>
      </c>
      <c r="Z6360" s="25" t="s">
        <v>42</v>
      </c>
      <c r="AA6360" s="25">
        <v>10</v>
      </c>
      <c r="AB6360" s="25">
        <v>10</v>
      </c>
      <c r="AC6360" s="25" t="s">
        <v>18530</v>
      </c>
      <c r="AD6360" s="59" t="s">
        <v>51</v>
      </c>
      <c r="AE6360" s="59" t="s">
        <v>51</v>
      </c>
    </row>
    <row r="6361" spans="1:31" x14ac:dyDescent="0.25">
      <c r="A6361" s="57" t="s">
        <v>17950</v>
      </c>
      <c r="B6361" s="24" t="s">
        <v>18694</v>
      </c>
      <c r="C6361" s="58" t="s">
        <v>18695</v>
      </c>
      <c r="D6361" s="59">
        <v>1983</v>
      </c>
      <c r="E6361" s="25" t="s">
        <v>42</v>
      </c>
      <c r="F6361" s="25" t="s">
        <v>42</v>
      </c>
      <c r="G6361" s="59" t="s">
        <v>42</v>
      </c>
      <c r="H6361" s="25" t="s">
        <v>42</v>
      </c>
      <c r="I6361" s="25" t="s">
        <v>42</v>
      </c>
      <c r="J6361" s="25" t="s">
        <v>42</v>
      </c>
      <c r="K6361" s="25" t="s">
        <v>42</v>
      </c>
      <c r="L6361" s="59" t="s">
        <v>51</v>
      </c>
      <c r="M6361" s="59" t="s">
        <v>51</v>
      </c>
      <c r="N6361" s="59" t="s">
        <v>51</v>
      </c>
      <c r="O6361" s="59" t="s">
        <v>51</v>
      </c>
      <c r="P6361" s="59" t="s">
        <v>18696</v>
      </c>
      <c r="Q6361" s="25">
        <v>5.8999999999999997E-2</v>
      </c>
      <c r="R6361" s="25" t="s">
        <v>53</v>
      </c>
      <c r="S6361" s="25">
        <v>59</v>
      </c>
      <c r="T6361" s="25" t="s">
        <v>42</v>
      </c>
      <c r="U6361" s="25">
        <v>0.1</v>
      </c>
      <c r="V6361" s="25">
        <v>0.1</v>
      </c>
      <c r="W6361" s="25">
        <v>0</v>
      </c>
      <c r="X6361" s="25">
        <v>0</v>
      </c>
      <c r="Y6361" s="25" t="s">
        <v>42</v>
      </c>
      <c r="Z6361" s="25" t="s">
        <v>42</v>
      </c>
      <c r="AA6361" s="25">
        <v>10</v>
      </c>
      <c r="AB6361" s="25">
        <v>10</v>
      </c>
      <c r="AC6361" s="25" t="s">
        <v>18530</v>
      </c>
      <c r="AD6361" s="59" t="s">
        <v>51</v>
      </c>
      <c r="AE6361" s="59" t="s">
        <v>51</v>
      </c>
    </row>
    <row r="6362" spans="1:31" ht="31.5" x14ac:dyDescent="0.25">
      <c r="A6362" s="57" t="s">
        <v>17950</v>
      </c>
      <c r="B6362" s="24" t="s">
        <v>18697</v>
      </c>
      <c r="C6362" s="58" t="s">
        <v>18698</v>
      </c>
      <c r="D6362" s="59">
        <v>1969</v>
      </c>
      <c r="E6362" s="25" t="s">
        <v>42</v>
      </c>
      <c r="F6362" s="25" t="s">
        <v>42</v>
      </c>
      <c r="G6362" s="59" t="s">
        <v>42</v>
      </c>
      <c r="H6362" s="25" t="s">
        <v>42</v>
      </c>
      <c r="I6362" s="25" t="s">
        <v>42</v>
      </c>
      <c r="J6362" s="25" t="s">
        <v>42</v>
      </c>
      <c r="K6362" s="25" t="s">
        <v>42</v>
      </c>
      <c r="L6362" s="59" t="s">
        <v>51</v>
      </c>
      <c r="M6362" s="59" t="s">
        <v>51</v>
      </c>
      <c r="N6362" s="59" t="s">
        <v>51</v>
      </c>
      <c r="O6362" s="59" t="s">
        <v>51</v>
      </c>
      <c r="P6362" s="59" t="s">
        <v>18699</v>
      </c>
      <c r="Q6362" s="25">
        <v>0.22800000000000001</v>
      </c>
      <c r="R6362" s="25" t="s">
        <v>53</v>
      </c>
      <c r="S6362" s="25">
        <v>57</v>
      </c>
      <c r="T6362" s="25" t="s">
        <v>42</v>
      </c>
      <c r="U6362" s="25">
        <v>0.4</v>
      </c>
      <c r="V6362" s="25">
        <v>0.4</v>
      </c>
      <c r="W6362" s="25">
        <v>0</v>
      </c>
      <c r="X6362" s="25">
        <v>0</v>
      </c>
      <c r="Y6362" s="25" t="s">
        <v>42</v>
      </c>
      <c r="Z6362" s="25" t="s">
        <v>42</v>
      </c>
      <c r="AA6362" s="25">
        <v>10</v>
      </c>
      <c r="AB6362" s="25">
        <v>10</v>
      </c>
      <c r="AC6362" s="25" t="s">
        <v>18530</v>
      </c>
      <c r="AD6362" s="59" t="s">
        <v>51</v>
      </c>
      <c r="AE6362" s="59" t="s">
        <v>51</v>
      </c>
    </row>
    <row r="6363" spans="1:31" ht="31.5" x14ac:dyDescent="0.25">
      <c r="A6363" s="57" t="s">
        <v>17950</v>
      </c>
      <c r="B6363" s="24" t="s">
        <v>18700</v>
      </c>
      <c r="C6363" s="58" t="s">
        <v>18701</v>
      </c>
      <c r="D6363" s="59">
        <v>1987</v>
      </c>
      <c r="E6363" s="25" t="s">
        <v>42</v>
      </c>
      <c r="F6363" s="25" t="s">
        <v>42</v>
      </c>
      <c r="G6363" s="59" t="s">
        <v>42</v>
      </c>
      <c r="H6363" s="25" t="s">
        <v>42</v>
      </c>
      <c r="I6363" s="25" t="s">
        <v>42</v>
      </c>
      <c r="J6363" s="25" t="s">
        <v>42</v>
      </c>
      <c r="K6363" s="25" t="s">
        <v>42</v>
      </c>
      <c r="L6363" s="59" t="s">
        <v>51</v>
      </c>
      <c r="M6363" s="59" t="s">
        <v>51</v>
      </c>
      <c r="N6363" s="59" t="s">
        <v>51</v>
      </c>
      <c r="O6363" s="59" t="s">
        <v>51</v>
      </c>
      <c r="P6363" s="59" t="s">
        <v>18702</v>
      </c>
      <c r="Q6363" s="25">
        <v>0.24399999999999999</v>
      </c>
      <c r="R6363" s="25" t="s">
        <v>53</v>
      </c>
      <c r="S6363" s="25">
        <v>61</v>
      </c>
      <c r="T6363" s="25" t="s">
        <v>42</v>
      </c>
      <c r="U6363" s="25">
        <v>0.4</v>
      </c>
      <c r="V6363" s="25">
        <v>0.4</v>
      </c>
      <c r="W6363" s="25">
        <v>0</v>
      </c>
      <c r="X6363" s="25">
        <v>0</v>
      </c>
      <c r="Y6363" s="25" t="s">
        <v>42</v>
      </c>
      <c r="Z6363" s="25" t="s">
        <v>42</v>
      </c>
      <c r="AA6363" s="25">
        <v>10</v>
      </c>
      <c r="AB6363" s="25">
        <v>10</v>
      </c>
      <c r="AC6363" s="25" t="s">
        <v>18530</v>
      </c>
      <c r="AD6363" s="59" t="s">
        <v>51</v>
      </c>
      <c r="AE6363" s="59" t="s">
        <v>51</v>
      </c>
    </row>
    <row r="6364" spans="1:31" x14ac:dyDescent="0.25">
      <c r="A6364" s="57" t="s">
        <v>17950</v>
      </c>
      <c r="B6364" s="24" t="s">
        <v>18703</v>
      </c>
      <c r="C6364" s="58" t="s">
        <v>18704</v>
      </c>
      <c r="D6364" s="59">
        <v>1958</v>
      </c>
      <c r="E6364" s="25" t="s">
        <v>42</v>
      </c>
      <c r="F6364" s="25" t="s">
        <v>42</v>
      </c>
      <c r="G6364" s="59" t="s">
        <v>42</v>
      </c>
      <c r="H6364" s="25" t="s">
        <v>42</v>
      </c>
      <c r="I6364" s="25" t="s">
        <v>42</v>
      </c>
      <c r="J6364" s="25" t="s">
        <v>42</v>
      </c>
      <c r="K6364" s="25" t="s">
        <v>42</v>
      </c>
      <c r="L6364" s="59" t="s">
        <v>51</v>
      </c>
      <c r="M6364" s="59" t="s">
        <v>51</v>
      </c>
      <c r="N6364" s="59" t="s">
        <v>51</v>
      </c>
      <c r="O6364" s="59" t="s">
        <v>51</v>
      </c>
      <c r="P6364" s="59" t="s">
        <v>18705</v>
      </c>
      <c r="Q6364" s="25">
        <v>0.22</v>
      </c>
      <c r="R6364" s="25" t="s">
        <v>53</v>
      </c>
      <c r="S6364" s="25">
        <v>55</v>
      </c>
      <c r="T6364" s="25" t="s">
        <v>42</v>
      </c>
      <c r="U6364" s="25">
        <v>0.4</v>
      </c>
      <c r="V6364" s="25">
        <v>0.4</v>
      </c>
      <c r="W6364" s="25">
        <v>0</v>
      </c>
      <c r="X6364" s="25">
        <v>0</v>
      </c>
      <c r="Y6364" s="25" t="s">
        <v>42</v>
      </c>
      <c r="Z6364" s="25" t="s">
        <v>42</v>
      </c>
      <c r="AA6364" s="25">
        <v>10</v>
      </c>
      <c r="AB6364" s="25">
        <v>10</v>
      </c>
      <c r="AC6364" s="25" t="s">
        <v>18530</v>
      </c>
      <c r="AD6364" s="59" t="s">
        <v>51</v>
      </c>
      <c r="AE6364" s="59" t="s">
        <v>51</v>
      </c>
    </row>
    <row r="6365" spans="1:31" ht="31.5" x14ac:dyDescent="0.25">
      <c r="A6365" s="57" t="s">
        <v>17950</v>
      </c>
      <c r="B6365" s="24" t="s">
        <v>18706</v>
      </c>
      <c r="C6365" s="58" t="s">
        <v>18707</v>
      </c>
      <c r="D6365" s="59">
        <v>1971</v>
      </c>
      <c r="E6365" s="25" t="s">
        <v>42</v>
      </c>
      <c r="F6365" s="25" t="s">
        <v>42</v>
      </c>
      <c r="G6365" s="59" t="s">
        <v>42</v>
      </c>
      <c r="H6365" s="25" t="s">
        <v>42</v>
      </c>
      <c r="I6365" s="25" t="s">
        <v>42</v>
      </c>
      <c r="J6365" s="25" t="s">
        <v>42</v>
      </c>
      <c r="K6365" s="25" t="s">
        <v>42</v>
      </c>
      <c r="L6365" s="59" t="s">
        <v>51</v>
      </c>
      <c r="M6365" s="59" t="s">
        <v>51</v>
      </c>
      <c r="N6365" s="59" t="s">
        <v>51</v>
      </c>
      <c r="O6365" s="59" t="s">
        <v>51</v>
      </c>
      <c r="P6365" s="59" t="s">
        <v>18708</v>
      </c>
      <c r="Q6365" s="25">
        <v>7.9000000000000001E-2</v>
      </c>
      <c r="R6365" s="25" t="s">
        <v>53</v>
      </c>
      <c r="S6365" s="25">
        <v>79</v>
      </c>
      <c r="T6365" s="25" t="s">
        <v>42</v>
      </c>
      <c r="U6365" s="25">
        <v>0.1</v>
      </c>
      <c r="V6365" s="25">
        <v>0.1</v>
      </c>
      <c r="W6365" s="25">
        <v>0</v>
      </c>
      <c r="X6365" s="25">
        <v>0</v>
      </c>
      <c r="Y6365" s="25" t="s">
        <v>42</v>
      </c>
      <c r="Z6365" s="25" t="s">
        <v>42</v>
      </c>
      <c r="AA6365" s="25">
        <v>10</v>
      </c>
      <c r="AB6365" s="25">
        <v>10</v>
      </c>
      <c r="AC6365" s="25" t="s">
        <v>18530</v>
      </c>
      <c r="AD6365" s="59" t="s">
        <v>51</v>
      </c>
      <c r="AE6365" s="59" t="s">
        <v>51</v>
      </c>
    </row>
    <row r="6366" spans="1:31" ht="31.5" x14ac:dyDescent="0.25">
      <c r="A6366" s="57" t="s">
        <v>17950</v>
      </c>
      <c r="B6366" s="24" t="s">
        <v>18709</v>
      </c>
      <c r="C6366" s="58" t="s">
        <v>18710</v>
      </c>
      <c r="D6366" s="59">
        <v>1981</v>
      </c>
      <c r="E6366" s="25" t="s">
        <v>42</v>
      </c>
      <c r="F6366" s="25" t="s">
        <v>42</v>
      </c>
      <c r="G6366" s="59" t="s">
        <v>42</v>
      </c>
      <c r="H6366" s="25" t="s">
        <v>42</v>
      </c>
      <c r="I6366" s="25" t="s">
        <v>42</v>
      </c>
      <c r="J6366" s="25" t="s">
        <v>42</v>
      </c>
      <c r="K6366" s="25" t="s">
        <v>42</v>
      </c>
      <c r="L6366" s="59" t="s">
        <v>51</v>
      </c>
      <c r="M6366" s="59" t="s">
        <v>51</v>
      </c>
      <c r="N6366" s="59" t="s">
        <v>51</v>
      </c>
      <c r="O6366" s="59" t="s">
        <v>51</v>
      </c>
      <c r="P6366" s="59" t="s">
        <v>18711</v>
      </c>
      <c r="Q6366" s="25">
        <v>0.04</v>
      </c>
      <c r="R6366" s="25" t="s">
        <v>53</v>
      </c>
      <c r="S6366" s="25">
        <v>64</v>
      </c>
      <c r="T6366" s="25" t="s">
        <v>42</v>
      </c>
      <c r="U6366" s="25">
        <v>6.3E-2</v>
      </c>
      <c r="V6366" s="25">
        <v>6.3E-2</v>
      </c>
      <c r="W6366" s="25">
        <v>0</v>
      </c>
      <c r="X6366" s="25">
        <v>0</v>
      </c>
      <c r="Y6366" s="25" t="s">
        <v>42</v>
      </c>
      <c r="Z6366" s="25" t="s">
        <v>42</v>
      </c>
      <c r="AA6366" s="25">
        <v>10</v>
      </c>
      <c r="AB6366" s="25">
        <v>10</v>
      </c>
      <c r="AC6366" s="25" t="s">
        <v>18530</v>
      </c>
      <c r="AD6366" s="59" t="s">
        <v>51</v>
      </c>
      <c r="AE6366" s="59" t="s">
        <v>51</v>
      </c>
    </row>
    <row r="6367" spans="1:31" ht="31.5" x14ac:dyDescent="0.25">
      <c r="A6367" s="57" t="s">
        <v>17950</v>
      </c>
      <c r="B6367" s="24" t="s">
        <v>18712</v>
      </c>
      <c r="C6367" s="58" t="s">
        <v>18713</v>
      </c>
      <c r="D6367" s="59">
        <v>1984</v>
      </c>
      <c r="E6367" s="25" t="s">
        <v>42</v>
      </c>
      <c r="F6367" s="25" t="s">
        <v>42</v>
      </c>
      <c r="G6367" s="59" t="s">
        <v>42</v>
      </c>
      <c r="H6367" s="25" t="s">
        <v>42</v>
      </c>
      <c r="I6367" s="25" t="s">
        <v>42</v>
      </c>
      <c r="J6367" s="25" t="s">
        <v>42</v>
      </c>
      <c r="K6367" s="25" t="s">
        <v>42</v>
      </c>
      <c r="L6367" s="59" t="s">
        <v>51</v>
      </c>
      <c r="M6367" s="59" t="s">
        <v>51</v>
      </c>
      <c r="N6367" s="59" t="s">
        <v>51</v>
      </c>
      <c r="O6367" s="59" t="s">
        <v>51</v>
      </c>
      <c r="P6367" s="59" t="s">
        <v>18714</v>
      </c>
      <c r="Q6367" s="25">
        <v>0.2</v>
      </c>
      <c r="R6367" s="25" t="s">
        <v>53</v>
      </c>
      <c r="S6367" s="25">
        <v>80</v>
      </c>
      <c r="T6367" s="25" t="s">
        <v>42</v>
      </c>
      <c r="U6367" s="25">
        <v>0.25</v>
      </c>
      <c r="V6367" s="25">
        <v>0.25</v>
      </c>
      <c r="W6367" s="25">
        <v>0</v>
      </c>
      <c r="X6367" s="25">
        <v>0</v>
      </c>
      <c r="Y6367" s="25" t="s">
        <v>42</v>
      </c>
      <c r="Z6367" s="25" t="s">
        <v>42</v>
      </c>
      <c r="AA6367" s="25">
        <v>10</v>
      </c>
      <c r="AB6367" s="25">
        <v>10</v>
      </c>
      <c r="AC6367" s="25" t="s">
        <v>18530</v>
      </c>
      <c r="AD6367" s="59" t="s">
        <v>51</v>
      </c>
      <c r="AE6367" s="59" t="s">
        <v>51</v>
      </c>
    </row>
    <row r="6368" spans="1:31" ht="31.5" x14ac:dyDescent="0.25">
      <c r="A6368" s="57" t="s">
        <v>17950</v>
      </c>
      <c r="B6368" s="24" t="s">
        <v>18715</v>
      </c>
      <c r="C6368" s="58" t="s">
        <v>18716</v>
      </c>
      <c r="D6368" s="59">
        <v>1958</v>
      </c>
      <c r="E6368" s="25" t="s">
        <v>42</v>
      </c>
      <c r="F6368" s="25" t="s">
        <v>42</v>
      </c>
      <c r="G6368" s="59" t="s">
        <v>42</v>
      </c>
      <c r="H6368" s="25" t="s">
        <v>42</v>
      </c>
      <c r="I6368" s="25" t="s">
        <v>42</v>
      </c>
      <c r="J6368" s="25" t="s">
        <v>42</v>
      </c>
      <c r="K6368" s="25" t="s">
        <v>42</v>
      </c>
      <c r="L6368" s="59" t="s">
        <v>51</v>
      </c>
      <c r="M6368" s="59" t="s">
        <v>51</v>
      </c>
      <c r="N6368" s="59" t="s">
        <v>51</v>
      </c>
      <c r="O6368" s="59" t="s">
        <v>51</v>
      </c>
      <c r="P6368" s="59" t="s">
        <v>18717</v>
      </c>
      <c r="Q6368" s="25">
        <v>0.16</v>
      </c>
      <c r="R6368" s="25" t="s">
        <v>53</v>
      </c>
      <c r="S6368" s="25">
        <v>64</v>
      </c>
      <c r="T6368" s="25" t="s">
        <v>42</v>
      </c>
      <c r="U6368" s="25">
        <v>0.25</v>
      </c>
      <c r="V6368" s="25">
        <v>0.25</v>
      </c>
      <c r="W6368" s="25">
        <v>0</v>
      </c>
      <c r="X6368" s="25">
        <v>0</v>
      </c>
      <c r="Y6368" s="25" t="s">
        <v>42</v>
      </c>
      <c r="Z6368" s="25" t="s">
        <v>42</v>
      </c>
      <c r="AA6368" s="25">
        <v>10</v>
      </c>
      <c r="AB6368" s="25">
        <v>10</v>
      </c>
      <c r="AC6368" s="25" t="s">
        <v>18530</v>
      </c>
      <c r="AD6368" s="59" t="s">
        <v>51</v>
      </c>
      <c r="AE6368" s="59" t="s">
        <v>51</v>
      </c>
    </row>
    <row r="6369" spans="1:31" ht="31.5" x14ac:dyDescent="0.25">
      <c r="A6369" s="57" t="s">
        <v>17950</v>
      </c>
      <c r="B6369" s="24" t="s">
        <v>18718</v>
      </c>
      <c r="C6369" s="58" t="s">
        <v>18719</v>
      </c>
      <c r="D6369" s="59">
        <v>1984</v>
      </c>
      <c r="E6369" s="25" t="s">
        <v>42</v>
      </c>
      <c r="F6369" s="25" t="s">
        <v>42</v>
      </c>
      <c r="G6369" s="59" t="s">
        <v>42</v>
      </c>
      <c r="H6369" s="25" t="s">
        <v>42</v>
      </c>
      <c r="I6369" s="25" t="s">
        <v>42</v>
      </c>
      <c r="J6369" s="25" t="s">
        <v>42</v>
      </c>
      <c r="K6369" s="25" t="s">
        <v>42</v>
      </c>
      <c r="L6369" s="59" t="s">
        <v>51</v>
      </c>
      <c r="M6369" s="59" t="s">
        <v>51</v>
      </c>
      <c r="N6369" s="59" t="s">
        <v>51</v>
      </c>
      <c r="O6369" s="59" t="s">
        <v>51</v>
      </c>
      <c r="P6369" s="59" t="s">
        <v>18720</v>
      </c>
      <c r="Q6369" s="25">
        <v>0.29599999999999999</v>
      </c>
      <c r="R6369" s="25" t="s">
        <v>53</v>
      </c>
      <c r="S6369" s="25">
        <v>74</v>
      </c>
      <c r="T6369" s="25" t="s">
        <v>42</v>
      </c>
      <c r="U6369" s="25">
        <v>0.4</v>
      </c>
      <c r="V6369" s="25">
        <v>0.4</v>
      </c>
      <c r="W6369" s="25">
        <v>0</v>
      </c>
      <c r="X6369" s="25">
        <v>0</v>
      </c>
      <c r="Y6369" s="25" t="s">
        <v>42</v>
      </c>
      <c r="Z6369" s="25" t="s">
        <v>42</v>
      </c>
      <c r="AA6369" s="25">
        <v>10</v>
      </c>
      <c r="AB6369" s="25">
        <v>10</v>
      </c>
      <c r="AC6369" s="25" t="s">
        <v>18530</v>
      </c>
      <c r="AD6369" s="59" t="s">
        <v>51</v>
      </c>
      <c r="AE6369" s="59" t="s">
        <v>51</v>
      </c>
    </row>
    <row r="6370" spans="1:31" ht="31.5" x14ac:dyDescent="0.25">
      <c r="A6370" s="57" t="s">
        <v>17950</v>
      </c>
      <c r="B6370" s="24" t="s">
        <v>18721</v>
      </c>
      <c r="C6370" s="58" t="s">
        <v>18722</v>
      </c>
      <c r="D6370" s="59">
        <v>1984</v>
      </c>
      <c r="E6370" s="25" t="s">
        <v>42</v>
      </c>
      <c r="F6370" s="25" t="s">
        <v>42</v>
      </c>
      <c r="G6370" s="59" t="s">
        <v>42</v>
      </c>
      <c r="H6370" s="25" t="s">
        <v>42</v>
      </c>
      <c r="I6370" s="25" t="s">
        <v>42</v>
      </c>
      <c r="J6370" s="25" t="s">
        <v>42</v>
      </c>
      <c r="K6370" s="25" t="s">
        <v>42</v>
      </c>
      <c r="L6370" s="59" t="s">
        <v>51</v>
      </c>
      <c r="M6370" s="59" t="s">
        <v>51</v>
      </c>
      <c r="N6370" s="59" t="s">
        <v>51</v>
      </c>
      <c r="O6370" s="59" t="s">
        <v>51</v>
      </c>
      <c r="P6370" s="59" t="s">
        <v>18723</v>
      </c>
      <c r="Q6370" s="25">
        <v>0.28000000000000003</v>
      </c>
      <c r="R6370" s="25" t="s">
        <v>53</v>
      </c>
      <c r="S6370" s="25">
        <v>70</v>
      </c>
      <c r="T6370" s="25" t="s">
        <v>42</v>
      </c>
      <c r="U6370" s="25">
        <v>0.4</v>
      </c>
      <c r="V6370" s="25">
        <v>0.4</v>
      </c>
      <c r="W6370" s="25">
        <v>0</v>
      </c>
      <c r="X6370" s="25">
        <v>0</v>
      </c>
      <c r="Y6370" s="25" t="s">
        <v>42</v>
      </c>
      <c r="Z6370" s="25" t="s">
        <v>42</v>
      </c>
      <c r="AA6370" s="25">
        <v>10</v>
      </c>
      <c r="AB6370" s="25">
        <v>10</v>
      </c>
      <c r="AC6370" s="25" t="s">
        <v>18530</v>
      </c>
      <c r="AD6370" s="59" t="s">
        <v>51</v>
      </c>
      <c r="AE6370" s="59" t="s">
        <v>51</v>
      </c>
    </row>
    <row r="6371" spans="1:31" x14ac:dyDescent="0.25">
      <c r="A6371" s="57" t="s">
        <v>17950</v>
      </c>
      <c r="B6371" s="24" t="s">
        <v>18724</v>
      </c>
      <c r="C6371" s="58" t="s">
        <v>18725</v>
      </c>
      <c r="D6371" s="59">
        <v>1994</v>
      </c>
      <c r="E6371" s="25" t="s">
        <v>42</v>
      </c>
      <c r="F6371" s="25" t="s">
        <v>42</v>
      </c>
      <c r="G6371" s="59" t="s">
        <v>42</v>
      </c>
      <c r="H6371" s="25" t="s">
        <v>42</v>
      </c>
      <c r="I6371" s="25" t="s">
        <v>42</v>
      </c>
      <c r="J6371" s="25" t="s">
        <v>42</v>
      </c>
      <c r="K6371" s="25" t="s">
        <v>42</v>
      </c>
      <c r="L6371" s="59" t="s">
        <v>51</v>
      </c>
      <c r="M6371" s="59" t="s">
        <v>51</v>
      </c>
      <c r="N6371" s="59" t="s">
        <v>51</v>
      </c>
      <c r="O6371" s="59" t="s">
        <v>51</v>
      </c>
      <c r="P6371" s="59" t="s">
        <v>18726</v>
      </c>
      <c r="Q6371" s="25">
        <v>0.158</v>
      </c>
      <c r="R6371" s="25" t="s">
        <v>53</v>
      </c>
      <c r="S6371" s="25">
        <v>63</v>
      </c>
      <c r="T6371" s="25" t="s">
        <v>42</v>
      </c>
      <c r="U6371" s="25">
        <v>0.25</v>
      </c>
      <c r="V6371" s="25">
        <v>0.25</v>
      </c>
      <c r="W6371" s="25">
        <v>0</v>
      </c>
      <c r="X6371" s="25">
        <v>0</v>
      </c>
      <c r="Y6371" s="25" t="s">
        <v>42</v>
      </c>
      <c r="Z6371" s="25" t="s">
        <v>42</v>
      </c>
      <c r="AA6371" s="25">
        <v>10</v>
      </c>
      <c r="AB6371" s="25">
        <v>10</v>
      </c>
      <c r="AC6371" s="25" t="s">
        <v>18530</v>
      </c>
      <c r="AD6371" s="59" t="s">
        <v>51</v>
      </c>
      <c r="AE6371" s="59" t="s">
        <v>51</v>
      </c>
    </row>
    <row r="6372" spans="1:31" ht="31.5" x14ac:dyDescent="0.25">
      <c r="A6372" s="57" t="s">
        <v>17950</v>
      </c>
      <c r="B6372" s="24" t="s">
        <v>18727</v>
      </c>
      <c r="C6372" s="58" t="s">
        <v>18728</v>
      </c>
      <c r="D6372" s="59">
        <v>2002</v>
      </c>
      <c r="E6372" s="25" t="s">
        <v>42</v>
      </c>
      <c r="F6372" s="25" t="s">
        <v>42</v>
      </c>
      <c r="G6372" s="59" t="s">
        <v>42</v>
      </c>
      <c r="H6372" s="25" t="s">
        <v>42</v>
      </c>
      <c r="I6372" s="25" t="s">
        <v>42</v>
      </c>
      <c r="J6372" s="25" t="s">
        <v>42</v>
      </c>
      <c r="K6372" s="25" t="s">
        <v>42</v>
      </c>
      <c r="L6372" s="59" t="s">
        <v>51</v>
      </c>
      <c r="M6372" s="59" t="s">
        <v>51</v>
      </c>
      <c r="N6372" s="59" t="s">
        <v>51</v>
      </c>
      <c r="O6372" s="59" t="s">
        <v>51</v>
      </c>
      <c r="P6372" s="59" t="s">
        <v>18729</v>
      </c>
      <c r="Q6372" s="25">
        <v>0.12</v>
      </c>
      <c r="R6372" s="25" t="s">
        <v>53</v>
      </c>
      <c r="S6372" s="25">
        <v>75</v>
      </c>
      <c r="T6372" s="25" t="s">
        <v>42</v>
      </c>
      <c r="U6372" s="25">
        <v>0.16</v>
      </c>
      <c r="V6372" s="25">
        <v>0.16</v>
      </c>
      <c r="W6372" s="25">
        <v>0</v>
      </c>
      <c r="X6372" s="25">
        <v>0</v>
      </c>
      <c r="Y6372" s="25" t="s">
        <v>42</v>
      </c>
      <c r="Z6372" s="25" t="s">
        <v>42</v>
      </c>
      <c r="AA6372" s="25">
        <v>6</v>
      </c>
      <c r="AB6372" s="25">
        <v>6</v>
      </c>
      <c r="AC6372" s="25" t="s">
        <v>18530</v>
      </c>
      <c r="AD6372" s="59" t="s">
        <v>51</v>
      </c>
      <c r="AE6372" s="59" t="s">
        <v>51</v>
      </c>
    </row>
    <row r="6373" spans="1:31" ht="31.5" x14ac:dyDescent="0.25">
      <c r="A6373" s="57" t="s">
        <v>17950</v>
      </c>
      <c r="B6373" s="24" t="s">
        <v>18730</v>
      </c>
      <c r="C6373" s="58" t="s">
        <v>18731</v>
      </c>
      <c r="D6373" s="59">
        <v>1970</v>
      </c>
      <c r="E6373" s="25" t="s">
        <v>42</v>
      </c>
      <c r="F6373" s="25" t="s">
        <v>42</v>
      </c>
      <c r="G6373" s="59" t="s">
        <v>42</v>
      </c>
      <c r="H6373" s="25" t="s">
        <v>42</v>
      </c>
      <c r="I6373" s="25" t="s">
        <v>42</v>
      </c>
      <c r="J6373" s="25" t="s">
        <v>42</v>
      </c>
      <c r="K6373" s="25" t="s">
        <v>42</v>
      </c>
      <c r="L6373" s="59" t="s">
        <v>51</v>
      </c>
      <c r="M6373" s="59" t="s">
        <v>51</v>
      </c>
      <c r="N6373" s="59" t="s">
        <v>51</v>
      </c>
      <c r="O6373" s="59" t="s">
        <v>51</v>
      </c>
      <c r="P6373" s="59" t="s">
        <v>18732</v>
      </c>
      <c r="Q6373" s="25">
        <v>0.11799999999999999</v>
      </c>
      <c r="R6373" s="25" t="s">
        <v>53</v>
      </c>
      <c r="S6373" s="25">
        <v>74</v>
      </c>
      <c r="T6373" s="25" t="s">
        <v>42</v>
      </c>
      <c r="U6373" s="25">
        <v>0.16</v>
      </c>
      <c r="V6373" s="25">
        <v>0.16</v>
      </c>
      <c r="W6373" s="25">
        <v>0</v>
      </c>
      <c r="X6373" s="25">
        <v>0</v>
      </c>
      <c r="Y6373" s="25" t="s">
        <v>42</v>
      </c>
      <c r="Z6373" s="25" t="s">
        <v>42</v>
      </c>
      <c r="AA6373" s="25">
        <v>6</v>
      </c>
      <c r="AB6373" s="25">
        <v>6</v>
      </c>
      <c r="AC6373" s="25" t="s">
        <v>18530</v>
      </c>
      <c r="AD6373" s="59" t="s">
        <v>51</v>
      </c>
      <c r="AE6373" s="59" t="s">
        <v>51</v>
      </c>
    </row>
    <row r="6374" spans="1:31" x14ac:dyDescent="0.25">
      <c r="A6374" s="57" t="s">
        <v>17950</v>
      </c>
      <c r="B6374" s="24" t="s">
        <v>18733</v>
      </c>
      <c r="C6374" s="58" t="s">
        <v>18734</v>
      </c>
      <c r="D6374" s="59">
        <v>1980</v>
      </c>
      <c r="E6374" s="25" t="s">
        <v>42</v>
      </c>
      <c r="F6374" s="25" t="s">
        <v>42</v>
      </c>
      <c r="G6374" s="59" t="s">
        <v>42</v>
      </c>
      <c r="H6374" s="25" t="s">
        <v>42</v>
      </c>
      <c r="I6374" s="25" t="s">
        <v>42</v>
      </c>
      <c r="J6374" s="25" t="s">
        <v>42</v>
      </c>
      <c r="K6374" s="25" t="s">
        <v>42</v>
      </c>
      <c r="L6374" s="59" t="s">
        <v>51</v>
      </c>
      <c r="M6374" s="59" t="s">
        <v>51</v>
      </c>
      <c r="N6374" s="59" t="s">
        <v>51</v>
      </c>
      <c r="O6374" s="59" t="s">
        <v>51</v>
      </c>
      <c r="P6374" s="59" t="s">
        <v>18735</v>
      </c>
      <c r="Q6374" s="25">
        <v>0.183</v>
      </c>
      <c r="R6374" s="25" t="s">
        <v>53</v>
      </c>
      <c r="S6374" s="25">
        <v>73</v>
      </c>
      <c r="T6374" s="25" t="s">
        <v>42</v>
      </c>
      <c r="U6374" s="25">
        <v>0.25</v>
      </c>
      <c r="V6374" s="25">
        <v>0.25</v>
      </c>
      <c r="W6374" s="25">
        <v>0</v>
      </c>
      <c r="X6374" s="25">
        <v>0</v>
      </c>
      <c r="Y6374" s="25" t="s">
        <v>42</v>
      </c>
      <c r="Z6374" s="25" t="s">
        <v>42</v>
      </c>
      <c r="AA6374" s="25">
        <v>10</v>
      </c>
      <c r="AB6374" s="25">
        <v>10</v>
      </c>
      <c r="AC6374" s="25" t="s">
        <v>18530</v>
      </c>
      <c r="AD6374" s="59" t="s">
        <v>51</v>
      </c>
      <c r="AE6374" s="59" t="s">
        <v>51</v>
      </c>
    </row>
    <row r="6375" spans="1:31" ht="31.5" x14ac:dyDescent="0.25">
      <c r="A6375" s="57" t="s">
        <v>17950</v>
      </c>
      <c r="B6375" s="24" t="s">
        <v>18736</v>
      </c>
      <c r="C6375" s="58" t="s">
        <v>18737</v>
      </c>
      <c r="D6375" s="59">
        <v>1994</v>
      </c>
      <c r="E6375" s="25" t="s">
        <v>42</v>
      </c>
      <c r="F6375" s="25" t="s">
        <v>42</v>
      </c>
      <c r="G6375" s="59" t="s">
        <v>42</v>
      </c>
      <c r="H6375" s="25" t="s">
        <v>42</v>
      </c>
      <c r="I6375" s="25" t="s">
        <v>42</v>
      </c>
      <c r="J6375" s="25" t="s">
        <v>42</v>
      </c>
      <c r="K6375" s="25" t="s">
        <v>42</v>
      </c>
      <c r="L6375" s="59" t="s">
        <v>51</v>
      </c>
      <c r="M6375" s="59" t="s">
        <v>51</v>
      </c>
      <c r="N6375" s="59" t="s">
        <v>51</v>
      </c>
      <c r="O6375" s="59" t="s">
        <v>51</v>
      </c>
      <c r="P6375" s="59" t="s">
        <v>18738</v>
      </c>
      <c r="Q6375" s="25">
        <v>0.114</v>
      </c>
      <c r="R6375" s="25" t="s">
        <v>53</v>
      </c>
      <c r="S6375" s="25">
        <v>71</v>
      </c>
      <c r="T6375" s="25" t="s">
        <v>42</v>
      </c>
      <c r="U6375" s="25">
        <v>0.16</v>
      </c>
      <c r="V6375" s="25">
        <v>0.16</v>
      </c>
      <c r="W6375" s="25">
        <v>0</v>
      </c>
      <c r="X6375" s="25">
        <v>0</v>
      </c>
      <c r="Y6375" s="25" t="s">
        <v>42</v>
      </c>
      <c r="Z6375" s="25" t="s">
        <v>42</v>
      </c>
      <c r="AA6375" s="25">
        <v>10</v>
      </c>
      <c r="AB6375" s="25">
        <v>10</v>
      </c>
      <c r="AC6375" s="25" t="s">
        <v>18530</v>
      </c>
      <c r="AD6375" s="59" t="s">
        <v>51</v>
      </c>
      <c r="AE6375" s="59" t="s">
        <v>51</v>
      </c>
    </row>
    <row r="6376" spans="1:31" ht="31.5" x14ac:dyDescent="0.25">
      <c r="A6376" s="57" t="s">
        <v>17950</v>
      </c>
      <c r="B6376" s="24" t="s">
        <v>18739</v>
      </c>
      <c r="C6376" s="58" t="s">
        <v>18740</v>
      </c>
      <c r="D6376" s="59">
        <v>2001</v>
      </c>
      <c r="E6376" s="25" t="s">
        <v>42</v>
      </c>
      <c r="F6376" s="25" t="s">
        <v>42</v>
      </c>
      <c r="G6376" s="59" t="s">
        <v>42</v>
      </c>
      <c r="H6376" s="25" t="s">
        <v>42</v>
      </c>
      <c r="I6376" s="25" t="s">
        <v>42</v>
      </c>
      <c r="J6376" s="25" t="s">
        <v>42</v>
      </c>
      <c r="K6376" s="25" t="s">
        <v>42</v>
      </c>
      <c r="L6376" s="59" t="s">
        <v>51</v>
      </c>
      <c r="M6376" s="59" t="s">
        <v>51</v>
      </c>
      <c r="N6376" s="59" t="s">
        <v>51</v>
      </c>
      <c r="O6376" s="59" t="s">
        <v>51</v>
      </c>
      <c r="P6376" s="59" t="s">
        <v>18741</v>
      </c>
      <c r="Q6376" s="25">
        <v>0.17799999999999999</v>
      </c>
      <c r="R6376" s="25" t="s">
        <v>53</v>
      </c>
      <c r="S6376" s="25">
        <v>71</v>
      </c>
      <c r="T6376" s="25" t="s">
        <v>42</v>
      </c>
      <c r="U6376" s="25">
        <v>0.25</v>
      </c>
      <c r="V6376" s="25">
        <v>0.25</v>
      </c>
      <c r="W6376" s="25">
        <v>0</v>
      </c>
      <c r="X6376" s="25">
        <v>0</v>
      </c>
      <c r="Y6376" s="25" t="s">
        <v>42</v>
      </c>
      <c r="Z6376" s="25" t="s">
        <v>42</v>
      </c>
      <c r="AA6376" s="25">
        <v>10</v>
      </c>
      <c r="AB6376" s="25">
        <v>10</v>
      </c>
      <c r="AC6376" s="25" t="s">
        <v>18530</v>
      </c>
      <c r="AD6376" s="59" t="s">
        <v>51</v>
      </c>
      <c r="AE6376" s="59" t="s">
        <v>51</v>
      </c>
    </row>
    <row r="6377" spans="1:31" ht="31.5" x14ac:dyDescent="0.25">
      <c r="A6377" s="57" t="s">
        <v>17950</v>
      </c>
      <c r="B6377" s="24" t="s">
        <v>18742</v>
      </c>
      <c r="C6377" s="58" t="s">
        <v>18743</v>
      </c>
      <c r="D6377" s="59">
        <v>1979</v>
      </c>
      <c r="E6377" s="25" t="s">
        <v>42</v>
      </c>
      <c r="F6377" s="25" t="s">
        <v>42</v>
      </c>
      <c r="G6377" s="59" t="s">
        <v>42</v>
      </c>
      <c r="H6377" s="25" t="s">
        <v>42</v>
      </c>
      <c r="I6377" s="25" t="s">
        <v>42</v>
      </c>
      <c r="J6377" s="25" t="s">
        <v>42</v>
      </c>
      <c r="K6377" s="25" t="s">
        <v>42</v>
      </c>
      <c r="L6377" s="59" t="s">
        <v>51</v>
      </c>
      <c r="M6377" s="59" t="s">
        <v>51</v>
      </c>
      <c r="N6377" s="59" t="s">
        <v>51</v>
      </c>
      <c r="O6377" s="59" t="s">
        <v>51</v>
      </c>
      <c r="P6377" s="59" t="s">
        <v>18744</v>
      </c>
      <c r="Q6377" s="25">
        <v>0.115</v>
      </c>
      <c r="R6377" s="25" t="s">
        <v>53</v>
      </c>
      <c r="S6377" s="25">
        <v>72</v>
      </c>
      <c r="T6377" s="25" t="s">
        <v>42</v>
      </c>
      <c r="U6377" s="25">
        <v>0.16</v>
      </c>
      <c r="V6377" s="25">
        <v>0.16</v>
      </c>
      <c r="W6377" s="25">
        <v>0</v>
      </c>
      <c r="X6377" s="25">
        <v>0</v>
      </c>
      <c r="Y6377" s="25" t="s">
        <v>42</v>
      </c>
      <c r="Z6377" s="25" t="s">
        <v>42</v>
      </c>
      <c r="AA6377" s="25">
        <v>10</v>
      </c>
      <c r="AB6377" s="25">
        <v>10</v>
      </c>
      <c r="AC6377" s="25" t="s">
        <v>18530</v>
      </c>
      <c r="AD6377" s="59" t="s">
        <v>51</v>
      </c>
      <c r="AE6377" s="59" t="s">
        <v>51</v>
      </c>
    </row>
    <row r="6378" spans="1:31" ht="31.5" x14ac:dyDescent="0.25">
      <c r="A6378" s="57" t="s">
        <v>17950</v>
      </c>
      <c r="B6378" s="24" t="s">
        <v>18745</v>
      </c>
      <c r="C6378" s="58" t="s">
        <v>18746</v>
      </c>
      <c r="D6378" s="59">
        <v>1982</v>
      </c>
      <c r="E6378" s="25" t="s">
        <v>42</v>
      </c>
      <c r="F6378" s="25" t="s">
        <v>42</v>
      </c>
      <c r="G6378" s="59" t="s">
        <v>42</v>
      </c>
      <c r="H6378" s="25" t="s">
        <v>42</v>
      </c>
      <c r="I6378" s="25" t="s">
        <v>42</v>
      </c>
      <c r="J6378" s="25" t="s">
        <v>42</v>
      </c>
      <c r="K6378" s="25" t="s">
        <v>42</v>
      </c>
      <c r="L6378" s="59" t="s">
        <v>51</v>
      </c>
      <c r="M6378" s="59" t="s">
        <v>51</v>
      </c>
      <c r="N6378" s="59" t="s">
        <v>51</v>
      </c>
      <c r="O6378" s="59" t="s">
        <v>51</v>
      </c>
      <c r="P6378" s="59" t="s">
        <v>18747</v>
      </c>
      <c r="Q6378" s="25">
        <v>0.14199999999999999</v>
      </c>
      <c r="R6378" s="25" t="s">
        <v>53</v>
      </c>
      <c r="S6378" s="25">
        <v>89</v>
      </c>
      <c r="T6378" s="25" t="s">
        <v>42</v>
      </c>
      <c r="U6378" s="25">
        <v>0.16</v>
      </c>
      <c r="V6378" s="25">
        <v>0.16</v>
      </c>
      <c r="W6378" s="25">
        <v>0</v>
      </c>
      <c r="X6378" s="25">
        <v>0</v>
      </c>
      <c r="Y6378" s="25" t="s">
        <v>42</v>
      </c>
      <c r="Z6378" s="25" t="s">
        <v>42</v>
      </c>
      <c r="AA6378" s="25">
        <v>10</v>
      </c>
      <c r="AB6378" s="25">
        <v>10</v>
      </c>
      <c r="AC6378" s="25" t="s">
        <v>18530</v>
      </c>
      <c r="AD6378" s="59" t="s">
        <v>51</v>
      </c>
      <c r="AE6378" s="59" t="s">
        <v>51</v>
      </c>
    </row>
    <row r="6379" spans="1:31" ht="31.5" x14ac:dyDescent="0.25">
      <c r="A6379" s="57" t="s">
        <v>17950</v>
      </c>
      <c r="B6379" s="24" t="s">
        <v>18748</v>
      </c>
      <c r="C6379" s="58" t="s">
        <v>18749</v>
      </c>
      <c r="D6379" s="59">
        <v>1981</v>
      </c>
      <c r="E6379" s="25" t="s">
        <v>42</v>
      </c>
      <c r="F6379" s="25" t="s">
        <v>42</v>
      </c>
      <c r="G6379" s="59" t="s">
        <v>42</v>
      </c>
      <c r="H6379" s="25" t="s">
        <v>42</v>
      </c>
      <c r="I6379" s="25" t="s">
        <v>42</v>
      </c>
      <c r="J6379" s="25" t="s">
        <v>42</v>
      </c>
      <c r="K6379" s="25" t="s">
        <v>42</v>
      </c>
      <c r="L6379" s="59" t="s">
        <v>51</v>
      </c>
      <c r="M6379" s="59" t="s">
        <v>51</v>
      </c>
      <c r="N6379" s="59" t="s">
        <v>51</v>
      </c>
      <c r="O6379" s="59" t="s">
        <v>51</v>
      </c>
      <c r="P6379" s="59" t="s">
        <v>18750</v>
      </c>
      <c r="Q6379" s="25">
        <v>2.4E-2</v>
      </c>
      <c r="R6379" s="25" t="s">
        <v>53</v>
      </c>
      <c r="S6379" s="25">
        <v>38</v>
      </c>
      <c r="T6379" s="25" t="s">
        <v>42</v>
      </c>
      <c r="U6379" s="25">
        <v>6.3E-2</v>
      </c>
      <c r="V6379" s="25">
        <v>6.3E-2</v>
      </c>
      <c r="W6379" s="25">
        <v>0</v>
      </c>
      <c r="X6379" s="25">
        <v>0</v>
      </c>
      <c r="Y6379" s="25" t="s">
        <v>42</v>
      </c>
      <c r="Z6379" s="25" t="s">
        <v>42</v>
      </c>
      <c r="AA6379" s="25">
        <v>10</v>
      </c>
      <c r="AB6379" s="25">
        <v>10</v>
      </c>
      <c r="AC6379" s="25" t="s">
        <v>18530</v>
      </c>
      <c r="AD6379" s="59" t="s">
        <v>51</v>
      </c>
      <c r="AE6379" s="59" t="s">
        <v>51</v>
      </c>
    </row>
    <row r="6380" spans="1:31" ht="31.5" x14ac:dyDescent="0.25">
      <c r="A6380" s="57" t="s">
        <v>17950</v>
      </c>
      <c r="B6380" s="24" t="s">
        <v>18751</v>
      </c>
      <c r="C6380" s="58" t="s">
        <v>18752</v>
      </c>
      <c r="D6380" s="59">
        <v>1969</v>
      </c>
      <c r="E6380" s="25" t="s">
        <v>42</v>
      </c>
      <c r="F6380" s="25" t="s">
        <v>42</v>
      </c>
      <c r="G6380" s="59" t="s">
        <v>42</v>
      </c>
      <c r="H6380" s="25" t="s">
        <v>42</v>
      </c>
      <c r="I6380" s="25" t="s">
        <v>42</v>
      </c>
      <c r="J6380" s="25" t="s">
        <v>42</v>
      </c>
      <c r="K6380" s="25" t="s">
        <v>42</v>
      </c>
      <c r="L6380" s="59" t="s">
        <v>51</v>
      </c>
      <c r="M6380" s="59" t="s">
        <v>51</v>
      </c>
      <c r="N6380" s="59" t="s">
        <v>51</v>
      </c>
      <c r="O6380" s="59" t="s">
        <v>51</v>
      </c>
      <c r="P6380" s="59" t="s">
        <v>18753</v>
      </c>
      <c r="Q6380" s="25">
        <v>0.04</v>
      </c>
      <c r="R6380" s="25" t="s">
        <v>53</v>
      </c>
      <c r="S6380" s="25">
        <v>64</v>
      </c>
      <c r="T6380" s="25" t="s">
        <v>42</v>
      </c>
      <c r="U6380" s="25">
        <v>6.3E-2</v>
      </c>
      <c r="V6380" s="25">
        <v>6.3E-2</v>
      </c>
      <c r="W6380" s="25">
        <v>0</v>
      </c>
      <c r="X6380" s="25">
        <v>0</v>
      </c>
      <c r="Y6380" s="25" t="s">
        <v>42</v>
      </c>
      <c r="Z6380" s="25" t="s">
        <v>42</v>
      </c>
      <c r="AA6380" s="25">
        <v>6</v>
      </c>
      <c r="AB6380" s="25">
        <v>6</v>
      </c>
      <c r="AC6380" s="25" t="s">
        <v>18530</v>
      </c>
      <c r="AD6380" s="59" t="s">
        <v>51</v>
      </c>
      <c r="AE6380" s="59" t="s">
        <v>51</v>
      </c>
    </row>
    <row r="6381" spans="1:31" x14ac:dyDescent="0.25">
      <c r="A6381" s="57" t="s">
        <v>17950</v>
      </c>
      <c r="B6381" s="24" t="s">
        <v>18754</v>
      </c>
      <c r="C6381" s="58" t="s">
        <v>18755</v>
      </c>
      <c r="D6381" s="59">
        <v>1944</v>
      </c>
      <c r="E6381" s="25" t="s">
        <v>42</v>
      </c>
      <c r="F6381" s="25" t="s">
        <v>42</v>
      </c>
      <c r="G6381" s="59" t="s">
        <v>42</v>
      </c>
      <c r="H6381" s="25" t="s">
        <v>42</v>
      </c>
      <c r="I6381" s="25" t="s">
        <v>42</v>
      </c>
      <c r="J6381" s="25" t="s">
        <v>42</v>
      </c>
      <c r="K6381" s="25" t="s">
        <v>42</v>
      </c>
      <c r="L6381" s="59" t="s">
        <v>51</v>
      </c>
      <c r="M6381" s="59" t="s">
        <v>51</v>
      </c>
      <c r="N6381" s="59" t="s">
        <v>51</v>
      </c>
      <c r="O6381" s="59" t="s">
        <v>51</v>
      </c>
      <c r="P6381" s="59" t="s">
        <v>18756</v>
      </c>
      <c r="Q6381" s="25">
        <v>1.6E-2</v>
      </c>
      <c r="R6381" s="25" t="s">
        <v>53</v>
      </c>
      <c r="S6381" s="25">
        <v>64</v>
      </c>
      <c r="T6381" s="25" t="s">
        <v>42</v>
      </c>
      <c r="U6381" s="25">
        <v>2.5000000000000001E-2</v>
      </c>
      <c r="V6381" s="25">
        <v>2.5000000000000001E-2</v>
      </c>
      <c r="W6381" s="25">
        <v>0</v>
      </c>
      <c r="X6381" s="25">
        <v>0</v>
      </c>
      <c r="Y6381" s="25" t="s">
        <v>42</v>
      </c>
      <c r="Z6381" s="25" t="s">
        <v>42</v>
      </c>
      <c r="AA6381" s="25">
        <v>6</v>
      </c>
      <c r="AB6381" s="25">
        <v>6</v>
      </c>
      <c r="AC6381" s="25" t="s">
        <v>18530</v>
      </c>
      <c r="AD6381" s="59" t="s">
        <v>51</v>
      </c>
      <c r="AE6381" s="59" t="s">
        <v>51</v>
      </c>
    </row>
    <row r="6382" spans="1:31" x14ac:dyDescent="0.25">
      <c r="A6382" s="57" t="s">
        <v>17950</v>
      </c>
      <c r="B6382" s="24" t="s">
        <v>18757</v>
      </c>
      <c r="C6382" s="58" t="s">
        <v>18758</v>
      </c>
      <c r="D6382" s="59">
        <v>1955</v>
      </c>
      <c r="E6382" s="25" t="s">
        <v>42</v>
      </c>
      <c r="F6382" s="25" t="s">
        <v>42</v>
      </c>
      <c r="G6382" s="59" t="s">
        <v>42</v>
      </c>
      <c r="H6382" s="25" t="s">
        <v>42</v>
      </c>
      <c r="I6382" s="25" t="s">
        <v>42</v>
      </c>
      <c r="J6382" s="25" t="s">
        <v>42</v>
      </c>
      <c r="K6382" s="25" t="s">
        <v>42</v>
      </c>
      <c r="L6382" s="59" t="s">
        <v>51</v>
      </c>
      <c r="M6382" s="59" t="s">
        <v>51</v>
      </c>
      <c r="N6382" s="59" t="s">
        <v>51</v>
      </c>
      <c r="O6382" s="59" t="s">
        <v>51</v>
      </c>
      <c r="P6382" s="59" t="s">
        <v>18759</v>
      </c>
      <c r="Q6382" s="25">
        <v>8.7999999999999995E-2</v>
      </c>
      <c r="R6382" s="25" t="s">
        <v>53</v>
      </c>
      <c r="S6382" s="25">
        <v>88</v>
      </c>
      <c r="T6382" s="25" t="s">
        <v>42</v>
      </c>
      <c r="U6382" s="25">
        <v>0.1</v>
      </c>
      <c r="V6382" s="25">
        <v>0.1</v>
      </c>
      <c r="W6382" s="25">
        <v>0</v>
      </c>
      <c r="X6382" s="25">
        <v>0</v>
      </c>
      <c r="Y6382" s="25" t="s">
        <v>42</v>
      </c>
      <c r="Z6382" s="25" t="s">
        <v>42</v>
      </c>
      <c r="AA6382" s="25">
        <v>6</v>
      </c>
      <c r="AB6382" s="25">
        <v>6</v>
      </c>
      <c r="AC6382" s="25" t="s">
        <v>18530</v>
      </c>
      <c r="AD6382" s="59" t="s">
        <v>51</v>
      </c>
      <c r="AE6382" s="59" t="s">
        <v>51</v>
      </c>
    </row>
    <row r="6383" spans="1:31" ht="31.5" x14ac:dyDescent="0.25">
      <c r="A6383" s="57" t="s">
        <v>17950</v>
      </c>
      <c r="B6383" s="24" t="s">
        <v>18760</v>
      </c>
      <c r="C6383" s="58" t="s">
        <v>18761</v>
      </c>
      <c r="D6383" s="59">
        <v>1928</v>
      </c>
      <c r="E6383" s="25" t="s">
        <v>42</v>
      </c>
      <c r="F6383" s="25" t="s">
        <v>42</v>
      </c>
      <c r="G6383" s="59" t="s">
        <v>42</v>
      </c>
      <c r="H6383" s="25" t="s">
        <v>42</v>
      </c>
      <c r="I6383" s="25" t="s">
        <v>42</v>
      </c>
      <c r="J6383" s="25" t="s">
        <v>42</v>
      </c>
      <c r="K6383" s="25" t="s">
        <v>42</v>
      </c>
      <c r="L6383" s="59" t="s">
        <v>51</v>
      </c>
      <c r="M6383" s="59" t="s">
        <v>51</v>
      </c>
      <c r="N6383" s="59" t="s">
        <v>51</v>
      </c>
      <c r="O6383" s="59" t="s">
        <v>51</v>
      </c>
      <c r="P6383" s="59" t="s">
        <v>18762</v>
      </c>
      <c r="Q6383" s="25">
        <v>9.2999999999999999E-2</v>
      </c>
      <c r="R6383" s="25" t="s">
        <v>53</v>
      </c>
      <c r="S6383" s="25">
        <v>58</v>
      </c>
      <c r="T6383" s="25" t="s">
        <v>42</v>
      </c>
      <c r="U6383" s="25">
        <v>0.16</v>
      </c>
      <c r="V6383" s="25">
        <v>0.16</v>
      </c>
      <c r="W6383" s="25">
        <v>0</v>
      </c>
      <c r="X6383" s="25">
        <v>0</v>
      </c>
      <c r="Y6383" s="25" t="s">
        <v>42</v>
      </c>
      <c r="Z6383" s="25" t="s">
        <v>42</v>
      </c>
      <c r="AA6383" s="25">
        <v>6</v>
      </c>
      <c r="AB6383" s="25">
        <v>6</v>
      </c>
      <c r="AC6383" s="25" t="s">
        <v>18530</v>
      </c>
      <c r="AD6383" s="59" t="s">
        <v>51</v>
      </c>
      <c r="AE6383" s="59" t="s">
        <v>51</v>
      </c>
    </row>
    <row r="6384" spans="1:31" ht="31.5" x14ac:dyDescent="0.25">
      <c r="A6384" s="57" t="s">
        <v>17950</v>
      </c>
      <c r="B6384" s="24" t="s">
        <v>18763</v>
      </c>
      <c r="C6384" s="58" t="s">
        <v>18764</v>
      </c>
      <c r="D6384" s="59">
        <v>1928</v>
      </c>
      <c r="E6384" s="25" t="s">
        <v>42</v>
      </c>
      <c r="F6384" s="25" t="s">
        <v>42</v>
      </c>
      <c r="G6384" s="59" t="s">
        <v>42</v>
      </c>
      <c r="H6384" s="25" t="s">
        <v>42</v>
      </c>
      <c r="I6384" s="25" t="s">
        <v>42</v>
      </c>
      <c r="J6384" s="25" t="s">
        <v>42</v>
      </c>
      <c r="K6384" s="25" t="s">
        <v>42</v>
      </c>
      <c r="L6384" s="59" t="s">
        <v>51</v>
      </c>
      <c r="M6384" s="59" t="s">
        <v>51</v>
      </c>
      <c r="N6384" s="59" t="s">
        <v>51</v>
      </c>
      <c r="O6384" s="59" t="s">
        <v>51</v>
      </c>
      <c r="P6384" s="59" t="s">
        <v>18765</v>
      </c>
      <c r="Q6384" s="25">
        <v>0.08</v>
      </c>
      <c r="R6384" s="25" t="s">
        <v>53</v>
      </c>
      <c r="S6384" s="25">
        <v>80</v>
      </c>
      <c r="T6384" s="25" t="s">
        <v>42</v>
      </c>
      <c r="U6384" s="25">
        <v>0.1</v>
      </c>
      <c r="V6384" s="25">
        <v>0.1</v>
      </c>
      <c r="W6384" s="25">
        <v>0</v>
      </c>
      <c r="X6384" s="25">
        <v>0</v>
      </c>
      <c r="Y6384" s="25" t="s">
        <v>42</v>
      </c>
      <c r="Z6384" s="25" t="s">
        <v>42</v>
      </c>
      <c r="AA6384" s="25">
        <v>6</v>
      </c>
      <c r="AB6384" s="25">
        <v>6</v>
      </c>
      <c r="AC6384" s="25" t="s">
        <v>18530</v>
      </c>
      <c r="AD6384" s="59" t="s">
        <v>51</v>
      </c>
      <c r="AE6384" s="59" t="s">
        <v>51</v>
      </c>
    </row>
    <row r="6385" spans="1:31" ht="31.5" x14ac:dyDescent="0.25">
      <c r="A6385" s="57" t="s">
        <v>17950</v>
      </c>
      <c r="B6385" s="24" t="s">
        <v>18766</v>
      </c>
      <c r="C6385" s="58" t="s">
        <v>18767</v>
      </c>
      <c r="D6385" s="59">
        <v>1928</v>
      </c>
      <c r="E6385" s="25" t="s">
        <v>42</v>
      </c>
      <c r="F6385" s="25" t="s">
        <v>42</v>
      </c>
      <c r="G6385" s="59" t="s">
        <v>42</v>
      </c>
      <c r="H6385" s="25" t="s">
        <v>42</v>
      </c>
      <c r="I6385" s="25" t="s">
        <v>42</v>
      </c>
      <c r="J6385" s="25" t="s">
        <v>42</v>
      </c>
      <c r="K6385" s="25" t="s">
        <v>42</v>
      </c>
      <c r="L6385" s="59" t="s">
        <v>51</v>
      </c>
      <c r="M6385" s="59" t="s">
        <v>51</v>
      </c>
      <c r="N6385" s="59" t="s">
        <v>51</v>
      </c>
      <c r="O6385" s="59" t="s">
        <v>51</v>
      </c>
      <c r="P6385" s="59" t="s">
        <v>18768</v>
      </c>
      <c r="Q6385" s="25">
        <v>6.9000000000000006E-2</v>
      </c>
      <c r="R6385" s="25" t="s">
        <v>53</v>
      </c>
      <c r="S6385" s="25">
        <v>69</v>
      </c>
      <c r="T6385" s="25" t="s">
        <v>42</v>
      </c>
      <c r="U6385" s="25">
        <v>0.1</v>
      </c>
      <c r="V6385" s="25">
        <v>0.1</v>
      </c>
      <c r="W6385" s="25">
        <v>0</v>
      </c>
      <c r="X6385" s="25">
        <v>0</v>
      </c>
      <c r="Y6385" s="25" t="s">
        <v>42</v>
      </c>
      <c r="Z6385" s="25" t="s">
        <v>42</v>
      </c>
      <c r="AA6385" s="25">
        <v>6</v>
      </c>
      <c r="AB6385" s="25">
        <v>6</v>
      </c>
      <c r="AC6385" s="25" t="s">
        <v>18530</v>
      </c>
      <c r="AD6385" s="59" t="s">
        <v>51</v>
      </c>
      <c r="AE6385" s="59" t="s">
        <v>51</v>
      </c>
    </row>
    <row r="6386" spans="1:31" x14ac:dyDescent="0.25">
      <c r="A6386" s="57" t="s">
        <v>17950</v>
      </c>
      <c r="B6386" s="24" t="s">
        <v>18769</v>
      </c>
      <c r="C6386" s="58" t="s">
        <v>18770</v>
      </c>
      <c r="D6386" s="59">
        <v>1928</v>
      </c>
      <c r="E6386" s="25" t="s">
        <v>42</v>
      </c>
      <c r="F6386" s="25" t="s">
        <v>42</v>
      </c>
      <c r="G6386" s="59" t="s">
        <v>42</v>
      </c>
      <c r="H6386" s="25" t="s">
        <v>42</v>
      </c>
      <c r="I6386" s="25" t="s">
        <v>42</v>
      </c>
      <c r="J6386" s="25" t="s">
        <v>42</v>
      </c>
      <c r="K6386" s="25" t="s">
        <v>42</v>
      </c>
      <c r="L6386" s="59" t="s">
        <v>51</v>
      </c>
      <c r="M6386" s="59" t="s">
        <v>51</v>
      </c>
      <c r="N6386" s="59" t="s">
        <v>51</v>
      </c>
      <c r="O6386" s="59" t="s">
        <v>51</v>
      </c>
      <c r="P6386" s="59" t="s">
        <v>18771</v>
      </c>
      <c r="Q6386" s="25">
        <v>6.2E-2</v>
      </c>
      <c r="R6386" s="25" t="s">
        <v>53</v>
      </c>
      <c r="S6386" s="25">
        <v>62</v>
      </c>
      <c r="T6386" s="25" t="s">
        <v>42</v>
      </c>
      <c r="U6386" s="25">
        <v>0.1</v>
      </c>
      <c r="V6386" s="25">
        <v>0.1</v>
      </c>
      <c r="W6386" s="25">
        <v>0</v>
      </c>
      <c r="X6386" s="25">
        <v>0</v>
      </c>
      <c r="Y6386" s="25" t="s">
        <v>42</v>
      </c>
      <c r="Z6386" s="25" t="s">
        <v>42</v>
      </c>
      <c r="AA6386" s="25">
        <v>6</v>
      </c>
      <c r="AB6386" s="25">
        <v>6</v>
      </c>
      <c r="AC6386" s="25" t="s">
        <v>18530</v>
      </c>
      <c r="AD6386" s="59" t="s">
        <v>51</v>
      </c>
      <c r="AE6386" s="59" t="s">
        <v>51</v>
      </c>
    </row>
    <row r="6387" spans="1:31" x14ac:dyDescent="0.25">
      <c r="A6387" s="57" t="s">
        <v>17950</v>
      </c>
      <c r="B6387" s="24" t="s">
        <v>18772</v>
      </c>
      <c r="C6387" s="58" t="s">
        <v>18773</v>
      </c>
      <c r="D6387" s="59">
        <v>1958</v>
      </c>
      <c r="E6387" s="25" t="s">
        <v>42</v>
      </c>
      <c r="F6387" s="25" t="s">
        <v>42</v>
      </c>
      <c r="G6387" s="59" t="s">
        <v>42</v>
      </c>
      <c r="H6387" s="25" t="s">
        <v>42</v>
      </c>
      <c r="I6387" s="25" t="s">
        <v>42</v>
      </c>
      <c r="J6387" s="25" t="s">
        <v>42</v>
      </c>
      <c r="K6387" s="25" t="s">
        <v>42</v>
      </c>
      <c r="L6387" s="59" t="s">
        <v>51</v>
      </c>
      <c r="M6387" s="59" t="s">
        <v>51</v>
      </c>
      <c r="N6387" s="59" t="s">
        <v>51</v>
      </c>
      <c r="O6387" s="59" t="s">
        <v>51</v>
      </c>
      <c r="P6387" s="59" t="s">
        <v>18774</v>
      </c>
      <c r="Q6387" s="25">
        <v>6.7000000000000004E-2</v>
      </c>
      <c r="R6387" s="25" t="s">
        <v>53</v>
      </c>
      <c r="S6387" s="25">
        <v>67</v>
      </c>
      <c r="T6387" s="25" t="s">
        <v>42</v>
      </c>
      <c r="U6387" s="25">
        <v>0.1</v>
      </c>
      <c r="V6387" s="25">
        <v>0.1</v>
      </c>
      <c r="W6387" s="25">
        <v>0</v>
      </c>
      <c r="X6387" s="25">
        <v>0</v>
      </c>
      <c r="Y6387" s="25" t="s">
        <v>42</v>
      </c>
      <c r="Z6387" s="25" t="s">
        <v>42</v>
      </c>
      <c r="AA6387" s="25">
        <v>10</v>
      </c>
      <c r="AB6387" s="25">
        <v>10</v>
      </c>
      <c r="AC6387" s="25" t="s">
        <v>18530</v>
      </c>
      <c r="AD6387" s="59" t="s">
        <v>51</v>
      </c>
      <c r="AE6387" s="59" t="s">
        <v>51</v>
      </c>
    </row>
    <row r="6388" spans="1:31" x14ac:dyDescent="0.25">
      <c r="A6388" s="57" t="s">
        <v>17950</v>
      </c>
      <c r="B6388" s="24" t="s">
        <v>18775</v>
      </c>
      <c r="C6388" s="58" t="s">
        <v>18776</v>
      </c>
      <c r="D6388" s="59">
        <v>1980</v>
      </c>
      <c r="E6388" s="25" t="s">
        <v>42</v>
      </c>
      <c r="F6388" s="25" t="s">
        <v>42</v>
      </c>
      <c r="G6388" s="59" t="s">
        <v>42</v>
      </c>
      <c r="H6388" s="25" t="s">
        <v>42</v>
      </c>
      <c r="I6388" s="25" t="s">
        <v>42</v>
      </c>
      <c r="J6388" s="25" t="s">
        <v>42</v>
      </c>
      <c r="K6388" s="25" t="s">
        <v>42</v>
      </c>
      <c r="L6388" s="59" t="s">
        <v>51</v>
      </c>
      <c r="M6388" s="59" t="s">
        <v>51</v>
      </c>
      <c r="N6388" s="59" t="s">
        <v>51</v>
      </c>
      <c r="O6388" s="59" t="s">
        <v>51</v>
      </c>
      <c r="P6388" s="59" t="s">
        <v>18777</v>
      </c>
      <c r="Q6388" s="25">
        <v>4.2000000000000003E-2</v>
      </c>
      <c r="R6388" s="25" t="s">
        <v>53</v>
      </c>
      <c r="S6388" s="25">
        <v>67</v>
      </c>
      <c r="T6388" s="25" t="s">
        <v>42</v>
      </c>
      <c r="U6388" s="25">
        <v>6.3E-2</v>
      </c>
      <c r="V6388" s="25">
        <v>6.3E-2</v>
      </c>
      <c r="W6388" s="25">
        <v>0</v>
      </c>
      <c r="X6388" s="25">
        <v>0</v>
      </c>
      <c r="Y6388" s="25" t="s">
        <v>42</v>
      </c>
      <c r="Z6388" s="25" t="s">
        <v>42</v>
      </c>
      <c r="AA6388" s="25">
        <v>10</v>
      </c>
      <c r="AB6388" s="25">
        <v>10</v>
      </c>
      <c r="AC6388" s="25" t="s">
        <v>18530</v>
      </c>
      <c r="AD6388" s="59" t="s">
        <v>51</v>
      </c>
      <c r="AE6388" s="59" t="s">
        <v>51</v>
      </c>
    </row>
    <row r="6389" spans="1:31" x14ac:dyDescent="0.25">
      <c r="A6389" s="57" t="s">
        <v>17950</v>
      </c>
      <c r="B6389" s="24" t="s">
        <v>18778</v>
      </c>
      <c r="C6389" s="58" t="s">
        <v>18779</v>
      </c>
      <c r="D6389" s="59">
        <v>1959</v>
      </c>
      <c r="E6389" s="25" t="s">
        <v>42</v>
      </c>
      <c r="F6389" s="25" t="s">
        <v>42</v>
      </c>
      <c r="G6389" s="59" t="s">
        <v>42</v>
      </c>
      <c r="H6389" s="25" t="s">
        <v>42</v>
      </c>
      <c r="I6389" s="25" t="s">
        <v>42</v>
      </c>
      <c r="J6389" s="25" t="s">
        <v>42</v>
      </c>
      <c r="K6389" s="25" t="s">
        <v>42</v>
      </c>
      <c r="L6389" s="59" t="s">
        <v>51</v>
      </c>
      <c r="M6389" s="59" t="s">
        <v>51</v>
      </c>
      <c r="N6389" s="59" t="s">
        <v>51</v>
      </c>
      <c r="O6389" s="59" t="s">
        <v>51</v>
      </c>
      <c r="P6389" s="59" t="s">
        <v>18780</v>
      </c>
      <c r="Q6389" s="25">
        <v>0.14199999999999999</v>
      </c>
      <c r="R6389" s="25" t="s">
        <v>53</v>
      </c>
      <c r="S6389" s="25">
        <v>89</v>
      </c>
      <c r="T6389" s="25" t="s">
        <v>42</v>
      </c>
      <c r="U6389" s="25">
        <v>0.16</v>
      </c>
      <c r="V6389" s="25">
        <v>0.16</v>
      </c>
      <c r="W6389" s="25">
        <v>0</v>
      </c>
      <c r="X6389" s="25">
        <v>0</v>
      </c>
      <c r="Y6389" s="25" t="s">
        <v>42</v>
      </c>
      <c r="Z6389" s="25" t="s">
        <v>42</v>
      </c>
      <c r="AA6389" s="25">
        <v>10</v>
      </c>
      <c r="AB6389" s="25">
        <v>10</v>
      </c>
      <c r="AC6389" s="25" t="s">
        <v>18530</v>
      </c>
      <c r="AD6389" s="59" t="s">
        <v>51</v>
      </c>
      <c r="AE6389" s="59" t="s">
        <v>51</v>
      </c>
    </row>
    <row r="6390" spans="1:31" ht="31.5" x14ac:dyDescent="0.25">
      <c r="A6390" s="57" t="s">
        <v>17950</v>
      </c>
      <c r="B6390" s="24" t="s">
        <v>18781</v>
      </c>
      <c r="C6390" s="58" t="s">
        <v>18782</v>
      </c>
      <c r="D6390" s="59">
        <v>2006</v>
      </c>
      <c r="E6390" s="25" t="s">
        <v>42</v>
      </c>
      <c r="F6390" s="25" t="s">
        <v>42</v>
      </c>
      <c r="G6390" s="59" t="s">
        <v>42</v>
      </c>
      <c r="H6390" s="25" t="s">
        <v>42</v>
      </c>
      <c r="I6390" s="25" t="s">
        <v>42</v>
      </c>
      <c r="J6390" s="25" t="s">
        <v>42</v>
      </c>
      <c r="K6390" s="25" t="s">
        <v>42</v>
      </c>
      <c r="L6390" s="59" t="s">
        <v>51</v>
      </c>
      <c r="M6390" s="59" t="s">
        <v>51</v>
      </c>
      <c r="N6390" s="59" t="s">
        <v>51</v>
      </c>
      <c r="O6390" s="59" t="s">
        <v>51</v>
      </c>
      <c r="P6390" s="59" t="s">
        <v>18783</v>
      </c>
      <c r="Q6390" s="25">
        <v>6.8000000000000005E-2</v>
      </c>
      <c r="R6390" s="25" t="s">
        <v>53</v>
      </c>
      <c r="S6390" s="25">
        <v>68</v>
      </c>
      <c r="T6390" s="25" t="s">
        <v>42</v>
      </c>
      <c r="U6390" s="25">
        <v>0.1</v>
      </c>
      <c r="V6390" s="25">
        <v>0.1</v>
      </c>
      <c r="W6390" s="25">
        <v>0</v>
      </c>
      <c r="X6390" s="25">
        <v>0</v>
      </c>
      <c r="Y6390" s="25" t="s">
        <v>42</v>
      </c>
      <c r="Z6390" s="25" t="s">
        <v>42</v>
      </c>
      <c r="AA6390" s="25">
        <v>10</v>
      </c>
      <c r="AB6390" s="25">
        <v>10</v>
      </c>
      <c r="AC6390" s="25" t="s">
        <v>18530</v>
      </c>
      <c r="AD6390" s="59" t="s">
        <v>51</v>
      </c>
      <c r="AE6390" s="59" t="s">
        <v>51</v>
      </c>
    </row>
    <row r="6391" spans="1:31" x14ac:dyDescent="0.25">
      <c r="A6391" s="57" t="s">
        <v>17950</v>
      </c>
      <c r="B6391" s="24" t="s">
        <v>18784</v>
      </c>
      <c r="C6391" s="58" t="s">
        <v>18785</v>
      </c>
      <c r="D6391" s="59">
        <v>1957</v>
      </c>
      <c r="E6391" s="25" t="s">
        <v>42</v>
      </c>
      <c r="F6391" s="25" t="s">
        <v>42</v>
      </c>
      <c r="G6391" s="59" t="s">
        <v>42</v>
      </c>
      <c r="H6391" s="25" t="s">
        <v>42</v>
      </c>
      <c r="I6391" s="25" t="s">
        <v>42</v>
      </c>
      <c r="J6391" s="25" t="s">
        <v>42</v>
      </c>
      <c r="K6391" s="25" t="s">
        <v>42</v>
      </c>
      <c r="L6391" s="59" t="s">
        <v>51</v>
      </c>
      <c r="M6391" s="59" t="s">
        <v>51</v>
      </c>
      <c r="N6391" s="59" t="s">
        <v>51</v>
      </c>
      <c r="O6391" s="59" t="s">
        <v>51</v>
      </c>
      <c r="P6391" s="59" t="s">
        <v>18786</v>
      </c>
      <c r="Q6391" s="25">
        <v>2.7E-2</v>
      </c>
      <c r="R6391" s="25" t="s">
        <v>53</v>
      </c>
      <c r="S6391" s="25">
        <v>68</v>
      </c>
      <c r="T6391" s="25" t="s">
        <v>42</v>
      </c>
      <c r="U6391" s="25">
        <v>0.04</v>
      </c>
      <c r="V6391" s="25">
        <v>0.04</v>
      </c>
      <c r="W6391" s="25">
        <v>0</v>
      </c>
      <c r="X6391" s="25">
        <v>0</v>
      </c>
      <c r="Y6391" s="25" t="s">
        <v>42</v>
      </c>
      <c r="Z6391" s="25" t="s">
        <v>42</v>
      </c>
      <c r="AA6391" s="25">
        <v>6</v>
      </c>
      <c r="AB6391" s="25">
        <v>6</v>
      </c>
      <c r="AC6391" s="25" t="s">
        <v>18530</v>
      </c>
      <c r="AD6391" s="59" t="s">
        <v>51</v>
      </c>
      <c r="AE6391" s="59" t="s">
        <v>51</v>
      </c>
    </row>
    <row r="6392" spans="1:31" x14ac:dyDescent="0.25">
      <c r="A6392" s="57" t="s">
        <v>17950</v>
      </c>
      <c r="B6392" s="24" t="s">
        <v>18787</v>
      </c>
      <c r="C6392" s="58" t="s">
        <v>18788</v>
      </c>
      <c r="D6392" s="59">
        <v>1948</v>
      </c>
      <c r="E6392" s="25" t="s">
        <v>42</v>
      </c>
      <c r="F6392" s="25" t="s">
        <v>42</v>
      </c>
      <c r="G6392" s="59" t="s">
        <v>42</v>
      </c>
      <c r="H6392" s="25" t="s">
        <v>42</v>
      </c>
      <c r="I6392" s="25" t="s">
        <v>42</v>
      </c>
      <c r="J6392" s="25" t="s">
        <v>42</v>
      </c>
      <c r="K6392" s="25" t="s">
        <v>42</v>
      </c>
      <c r="L6392" s="59" t="s">
        <v>51</v>
      </c>
      <c r="M6392" s="59" t="s">
        <v>51</v>
      </c>
      <c r="N6392" s="59" t="s">
        <v>51</v>
      </c>
      <c r="O6392" s="59" t="s">
        <v>51</v>
      </c>
      <c r="P6392" s="59" t="s">
        <v>18789</v>
      </c>
      <c r="Q6392" s="25">
        <v>6.4000000000000001E-2</v>
      </c>
      <c r="R6392" s="25" t="s">
        <v>53</v>
      </c>
      <c r="S6392" s="25">
        <v>64</v>
      </c>
      <c r="T6392" s="25" t="s">
        <v>42</v>
      </c>
      <c r="U6392" s="25">
        <v>0.1</v>
      </c>
      <c r="V6392" s="25">
        <v>0.1</v>
      </c>
      <c r="W6392" s="25">
        <v>0</v>
      </c>
      <c r="X6392" s="25">
        <v>0</v>
      </c>
      <c r="Y6392" s="25" t="s">
        <v>42</v>
      </c>
      <c r="Z6392" s="25" t="s">
        <v>42</v>
      </c>
      <c r="AA6392" s="25">
        <v>6</v>
      </c>
      <c r="AB6392" s="25">
        <v>6</v>
      </c>
      <c r="AC6392" s="25" t="s">
        <v>18530</v>
      </c>
      <c r="AD6392" s="59" t="s">
        <v>51</v>
      </c>
      <c r="AE6392" s="59" t="s">
        <v>51</v>
      </c>
    </row>
    <row r="6393" spans="1:31" ht="31.5" x14ac:dyDescent="0.25">
      <c r="A6393" s="57" t="s">
        <v>17950</v>
      </c>
      <c r="B6393" s="24" t="s">
        <v>18790</v>
      </c>
      <c r="C6393" s="58" t="s">
        <v>18791</v>
      </c>
      <c r="D6393" s="59">
        <v>1975</v>
      </c>
      <c r="E6393" s="25" t="s">
        <v>42</v>
      </c>
      <c r="F6393" s="25" t="s">
        <v>42</v>
      </c>
      <c r="G6393" s="59" t="s">
        <v>42</v>
      </c>
      <c r="H6393" s="25" t="s">
        <v>42</v>
      </c>
      <c r="I6393" s="25" t="s">
        <v>42</v>
      </c>
      <c r="J6393" s="25" t="s">
        <v>42</v>
      </c>
      <c r="K6393" s="25" t="s">
        <v>42</v>
      </c>
      <c r="L6393" s="59" t="s">
        <v>51</v>
      </c>
      <c r="M6393" s="59" t="s">
        <v>51</v>
      </c>
      <c r="N6393" s="59" t="s">
        <v>51</v>
      </c>
      <c r="O6393" s="59" t="s">
        <v>51</v>
      </c>
      <c r="P6393" s="59" t="s">
        <v>18792</v>
      </c>
      <c r="Q6393" s="25">
        <v>0.16</v>
      </c>
      <c r="R6393" s="25" t="s">
        <v>53</v>
      </c>
      <c r="S6393" s="25">
        <v>64</v>
      </c>
      <c r="T6393" s="25" t="s">
        <v>42</v>
      </c>
      <c r="U6393" s="25">
        <v>0.25</v>
      </c>
      <c r="V6393" s="25">
        <v>0.25</v>
      </c>
      <c r="W6393" s="25">
        <v>0</v>
      </c>
      <c r="X6393" s="25">
        <v>0</v>
      </c>
      <c r="Y6393" s="25" t="s">
        <v>42</v>
      </c>
      <c r="Z6393" s="25" t="s">
        <v>42</v>
      </c>
      <c r="AA6393" s="25">
        <v>6</v>
      </c>
      <c r="AB6393" s="25">
        <v>6</v>
      </c>
      <c r="AC6393" s="25" t="s">
        <v>18530</v>
      </c>
      <c r="AD6393" s="59" t="s">
        <v>51</v>
      </c>
      <c r="AE6393" s="59" t="s">
        <v>51</v>
      </c>
    </row>
    <row r="6394" spans="1:31" ht="31.5" x14ac:dyDescent="0.25">
      <c r="A6394" s="57" t="s">
        <v>17950</v>
      </c>
      <c r="B6394" s="24" t="s">
        <v>18793</v>
      </c>
      <c r="C6394" s="58" t="s">
        <v>18794</v>
      </c>
      <c r="D6394" s="59">
        <v>1996</v>
      </c>
      <c r="E6394" s="25" t="s">
        <v>42</v>
      </c>
      <c r="F6394" s="25" t="s">
        <v>42</v>
      </c>
      <c r="G6394" s="59" t="s">
        <v>42</v>
      </c>
      <c r="H6394" s="25" t="s">
        <v>42</v>
      </c>
      <c r="I6394" s="25" t="s">
        <v>42</v>
      </c>
      <c r="J6394" s="25" t="s">
        <v>42</v>
      </c>
      <c r="K6394" s="25" t="s">
        <v>42</v>
      </c>
      <c r="L6394" s="59" t="s">
        <v>51</v>
      </c>
      <c r="M6394" s="59" t="s">
        <v>51</v>
      </c>
      <c r="N6394" s="59" t="s">
        <v>51</v>
      </c>
      <c r="O6394" s="59" t="s">
        <v>51</v>
      </c>
      <c r="P6394" s="59" t="s">
        <v>18795</v>
      </c>
      <c r="Q6394" s="25">
        <v>0.2</v>
      </c>
      <c r="R6394" s="25" t="s">
        <v>53</v>
      </c>
      <c r="S6394" s="25">
        <v>80</v>
      </c>
      <c r="T6394" s="25" t="s">
        <v>42</v>
      </c>
      <c r="U6394" s="25">
        <v>0.25</v>
      </c>
      <c r="V6394" s="25">
        <v>0.25</v>
      </c>
      <c r="W6394" s="25">
        <v>0</v>
      </c>
      <c r="X6394" s="25">
        <v>0</v>
      </c>
      <c r="Y6394" s="25" t="s">
        <v>42</v>
      </c>
      <c r="Z6394" s="25" t="s">
        <v>42</v>
      </c>
      <c r="AA6394" s="25">
        <v>6</v>
      </c>
      <c r="AB6394" s="25">
        <v>6</v>
      </c>
      <c r="AC6394" s="25" t="s">
        <v>18530</v>
      </c>
      <c r="AD6394" s="59" t="s">
        <v>51</v>
      </c>
      <c r="AE6394" s="59" t="s">
        <v>51</v>
      </c>
    </row>
    <row r="6395" spans="1:31" ht="31.5" x14ac:dyDescent="0.25">
      <c r="A6395" s="57" t="s">
        <v>17950</v>
      </c>
      <c r="B6395" s="24" t="s">
        <v>18796</v>
      </c>
      <c r="C6395" s="58" t="s">
        <v>18797</v>
      </c>
      <c r="D6395" s="59">
        <v>1975</v>
      </c>
      <c r="E6395" s="25" t="s">
        <v>42</v>
      </c>
      <c r="F6395" s="25" t="s">
        <v>42</v>
      </c>
      <c r="G6395" s="59" t="s">
        <v>42</v>
      </c>
      <c r="H6395" s="25" t="s">
        <v>42</v>
      </c>
      <c r="I6395" s="25" t="s">
        <v>42</v>
      </c>
      <c r="J6395" s="25" t="s">
        <v>42</v>
      </c>
      <c r="K6395" s="25" t="s">
        <v>42</v>
      </c>
      <c r="L6395" s="59" t="s">
        <v>51</v>
      </c>
      <c r="M6395" s="59" t="s">
        <v>51</v>
      </c>
      <c r="N6395" s="59" t="s">
        <v>51</v>
      </c>
      <c r="O6395" s="59" t="s">
        <v>51</v>
      </c>
      <c r="P6395" s="59" t="s">
        <v>18798</v>
      </c>
      <c r="Q6395" s="25">
        <v>9.8000000000000004E-2</v>
      </c>
      <c r="R6395" s="25" t="s">
        <v>53</v>
      </c>
      <c r="S6395" s="25">
        <v>61</v>
      </c>
      <c r="T6395" s="25" t="s">
        <v>42</v>
      </c>
      <c r="U6395" s="25">
        <v>0.16</v>
      </c>
      <c r="V6395" s="25">
        <v>0.16</v>
      </c>
      <c r="W6395" s="25">
        <v>0</v>
      </c>
      <c r="X6395" s="25">
        <v>0</v>
      </c>
      <c r="Y6395" s="25" t="s">
        <v>42</v>
      </c>
      <c r="Z6395" s="25" t="s">
        <v>42</v>
      </c>
      <c r="AA6395" s="25">
        <v>6</v>
      </c>
      <c r="AB6395" s="25">
        <v>6</v>
      </c>
      <c r="AC6395" s="25" t="s">
        <v>18530</v>
      </c>
      <c r="AD6395" s="59" t="s">
        <v>51</v>
      </c>
      <c r="AE6395" s="59" t="s">
        <v>51</v>
      </c>
    </row>
    <row r="6396" spans="1:31" ht="31.5" x14ac:dyDescent="0.25">
      <c r="A6396" s="57" t="s">
        <v>17950</v>
      </c>
      <c r="B6396" s="24" t="s">
        <v>18799</v>
      </c>
      <c r="C6396" s="58" t="s">
        <v>18800</v>
      </c>
      <c r="D6396" s="59">
        <v>1974</v>
      </c>
      <c r="E6396" s="25" t="s">
        <v>42</v>
      </c>
      <c r="F6396" s="25" t="s">
        <v>42</v>
      </c>
      <c r="G6396" s="59" t="s">
        <v>42</v>
      </c>
      <c r="H6396" s="25" t="s">
        <v>42</v>
      </c>
      <c r="I6396" s="25" t="s">
        <v>42</v>
      </c>
      <c r="J6396" s="25" t="s">
        <v>42</v>
      </c>
      <c r="K6396" s="25" t="s">
        <v>42</v>
      </c>
      <c r="L6396" s="59" t="s">
        <v>51</v>
      </c>
      <c r="M6396" s="59" t="s">
        <v>51</v>
      </c>
      <c r="N6396" s="59" t="s">
        <v>51</v>
      </c>
      <c r="O6396" s="59" t="s">
        <v>51</v>
      </c>
      <c r="P6396" s="59" t="s">
        <v>18801</v>
      </c>
      <c r="Q6396" s="25">
        <v>2.5999999999999999E-2</v>
      </c>
      <c r="R6396" s="25" t="s">
        <v>53</v>
      </c>
      <c r="S6396" s="25">
        <v>64</v>
      </c>
      <c r="T6396" s="25" t="s">
        <v>42</v>
      </c>
      <c r="U6396" s="25">
        <v>0.04</v>
      </c>
      <c r="V6396" s="25">
        <v>0.04</v>
      </c>
      <c r="W6396" s="25">
        <v>0</v>
      </c>
      <c r="X6396" s="25">
        <v>0</v>
      </c>
      <c r="Y6396" s="25" t="s">
        <v>42</v>
      </c>
      <c r="Z6396" s="25" t="s">
        <v>42</v>
      </c>
      <c r="AA6396" s="25">
        <v>6</v>
      </c>
      <c r="AB6396" s="25">
        <v>6</v>
      </c>
      <c r="AC6396" s="25" t="s">
        <v>18530</v>
      </c>
      <c r="AD6396" s="59" t="s">
        <v>51</v>
      </c>
      <c r="AE6396" s="59" t="s">
        <v>51</v>
      </c>
    </row>
    <row r="6397" spans="1:31" x14ac:dyDescent="0.25">
      <c r="A6397" s="57" t="s">
        <v>17950</v>
      </c>
      <c r="B6397" s="24" t="s">
        <v>18802</v>
      </c>
      <c r="C6397" s="58" t="s">
        <v>18803</v>
      </c>
      <c r="D6397" s="59">
        <v>1977</v>
      </c>
      <c r="E6397" s="25" t="s">
        <v>42</v>
      </c>
      <c r="F6397" s="25" t="s">
        <v>42</v>
      </c>
      <c r="G6397" s="59" t="s">
        <v>42</v>
      </c>
      <c r="H6397" s="25" t="s">
        <v>42</v>
      </c>
      <c r="I6397" s="25" t="s">
        <v>42</v>
      </c>
      <c r="J6397" s="25" t="s">
        <v>42</v>
      </c>
      <c r="K6397" s="25" t="s">
        <v>42</v>
      </c>
      <c r="L6397" s="59" t="s">
        <v>51</v>
      </c>
      <c r="M6397" s="59" t="s">
        <v>51</v>
      </c>
      <c r="N6397" s="59" t="s">
        <v>51</v>
      </c>
      <c r="O6397" s="59" t="s">
        <v>51</v>
      </c>
      <c r="P6397" s="59" t="s">
        <v>18804</v>
      </c>
      <c r="Q6397" s="25">
        <v>4.8000000000000001E-2</v>
      </c>
      <c r="R6397" s="25" t="s">
        <v>53</v>
      </c>
      <c r="S6397" s="25">
        <v>76</v>
      </c>
      <c r="T6397" s="25" t="s">
        <v>42</v>
      </c>
      <c r="U6397" s="25">
        <v>6.3E-2</v>
      </c>
      <c r="V6397" s="25">
        <v>6.3E-2</v>
      </c>
      <c r="W6397" s="25">
        <v>0</v>
      </c>
      <c r="X6397" s="25">
        <v>0</v>
      </c>
      <c r="Y6397" s="25" t="s">
        <v>42</v>
      </c>
      <c r="Z6397" s="25" t="s">
        <v>42</v>
      </c>
      <c r="AA6397" s="25">
        <v>6</v>
      </c>
      <c r="AB6397" s="25">
        <v>6</v>
      </c>
      <c r="AC6397" s="25" t="s">
        <v>18530</v>
      </c>
      <c r="AD6397" s="59" t="s">
        <v>51</v>
      </c>
      <c r="AE6397" s="59" t="s">
        <v>51</v>
      </c>
    </row>
    <row r="6398" spans="1:31" ht="31.5" x14ac:dyDescent="0.25">
      <c r="A6398" s="57" t="s">
        <v>17950</v>
      </c>
      <c r="B6398" s="24" t="s">
        <v>18805</v>
      </c>
      <c r="C6398" s="58" t="s">
        <v>18806</v>
      </c>
      <c r="D6398" s="59">
        <v>1975</v>
      </c>
      <c r="E6398" s="25" t="s">
        <v>42</v>
      </c>
      <c r="F6398" s="25" t="s">
        <v>42</v>
      </c>
      <c r="G6398" s="59" t="s">
        <v>42</v>
      </c>
      <c r="H6398" s="25" t="s">
        <v>42</v>
      </c>
      <c r="I6398" s="25" t="s">
        <v>42</v>
      </c>
      <c r="J6398" s="25" t="s">
        <v>42</v>
      </c>
      <c r="K6398" s="25" t="s">
        <v>42</v>
      </c>
      <c r="L6398" s="59" t="s">
        <v>51</v>
      </c>
      <c r="M6398" s="59" t="s">
        <v>51</v>
      </c>
      <c r="N6398" s="59" t="s">
        <v>51</v>
      </c>
      <c r="O6398" s="59" t="s">
        <v>51</v>
      </c>
      <c r="P6398" s="59" t="s">
        <v>18807</v>
      </c>
      <c r="Q6398" s="25">
        <v>1.159</v>
      </c>
      <c r="R6398" s="25" t="s">
        <v>53</v>
      </c>
      <c r="S6398" s="25">
        <v>92</v>
      </c>
      <c r="T6398" s="25" t="s">
        <v>42</v>
      </c>
      <c r="U6398" s="25">
        <v>1.26</v>
      </c>
      <c r="V6398" s="25">
        <v>1.26</v>
      </c>
      <c r="W6398" s="25">
        <v>0.63</v>
      </c>
      <c r="X6398" s="25">
        <v>0.63</v>
      </c>
      <c r="Y6398" s="25" t="s">
        <v>42</v>
      </c>
      <c r="Z6398" s="25" t="s">
        <v>42</v>
      </c>
      <c r="AA6398" s="25">
        <v>10</v>
      </c>
      <c r="AB6398" s="25">
        <v>10</v>
      </c>
      <c r="AC6398" s="25" t="s">
        <v>18530</v>
      </c>
      <c r="AD6398" s="59" t="s">
        <v>51</v>
      </c>
      <c r="AE6398" s="59" t="s">
        <v>51</v>
      </c>
    </row>
    <row r="6399" spans="1:31" ht="31.5" x14ac:dyDescent="0.25">
      <c r="A6399" s="57" t="s">
        <v>17950</v>
      </c>
      <c r="B6399" s="24" t="s">
        <v>18808</v>
      </c>
      <c r="C6399" s="58" t="s">
        <v>18809</v>
      </c>
      <c r="D6399" s="59">
        <v>1974</v>
      </c>
      <c r="E6399" s="25" t="s">
        <v>42</v>
      </c>
      <c r="F6399" s="25" t="s">
        <v>42</v>
      </c>
      <c r="G6399" s="59" t="s">
        <v>42</v>
      </c>
      <c r="H6399" s="25" t="s">
        <v>42</v>
      </c>
      <c r="I6399" s="25" t="s">
        <v>42</v>
      </c>
      <c r="J6399" s="25" t="s">
        <v>42</v>
      </c>
      <c r="K6399" s="25" t="s">
        <v>42</v>
      </c>
      <c r="L6399" s="59" t="s">
        <v>51</v>
      </c>
      <c r="M6399" s="59" t="s">
        <v>51</v>
      </c>
      <c r="N6399" s="59" t="s">
        <v>51</v>
      </c>
      <c r="O6399" s="59" t="s">
        <v>51</v>
      </c>
      <c r="P6399" s="59" t="s">
        <v>18810</v>
      </c>
      <c r="Q6399" s="25">
        <v>9.7000000000000003E-2</v>
      </c>
      <c r="R6399" s="25" t="s">
        <v>53</v>
      </c>
      <c r="S6399" s="25">
        <v>21</v>
      </c>
      <c r="T6399" s="25" t="s">
        <v>42</v>
      </c>
      <c r="U6399" s="25">
        <v>0.4</v>
      </c>
      <c r="V6399" s="25">
        <v>0.16</v>
      </c>
      <c r="W6399" s="25">
        <v>0</v>
      </c>
      <c r="X6399" s="25">
        <v>0</v>
      </c>
      <c r="Y6399" s="25" t="s">
        <v>42</v>
      </c>
      <c r="Z6399" s="25" t="s">
        <v>42</v>
      </c>
      <c r="AA6399" s="25">
        <v>6</v>
      </c>
      <c r="AB6399" s="25">
        <v>6</v>
      </c>
      <c r="AC6399" s="25" t="s">
        <v>18572</v>
      </c>
      <c r="AD6399" s="59" t="s">
        <v>51</v>
      </c>
      <c r="AE6399" s="59" t="s">
        <v>51</v>
      </c>
    </row>
    <row r="6400" spans="1:31" ht="31.5" x14ac:dyDescent="0.25">
      <c r="A6400" s="57" t="s">
        <v>17950</v>
      </c>
      <c r="B6400" s="24" t="s">
        <v>18811</v>
      </c>
      <c r="C6400" s="58" t="s">
        <v>18812</v>
      </c>
      <c r="D6400" s="59">
        <v>2011</v>
      </c>
      <c r="E6400" s="25" t="s">
        <v>42</v>
      </c>
      <c r="F6400" s="25" t="s">
        <v>42</v>
      </c>
      <c r="G6400" s="59" t="s">
        <v>42</v>
      </c>
      <c r="H6400" s="25" t="s">
        <v>42</v>
      </c>
      <c r="I6400" s="25" t="s">
        <v>42</v>
      </c>
      <c r="J6400" s="25" t="s">
        <v>42</v>
      </c>
      <c r="K6400" s="25" t="s">
        <v>42</v>
      </c>
      <c r="L6400" s="59" t="s">
        <v>51</v>
      </c>
      <c r="M6400" s="59" t="s">
        <v>51</v>
      </c>
      <c r="N6400" s="59" t="s">
        <v>51</v>
      </c>
      <c r="O6400" s="59" t="s">
        <v>51</v>
      </c>
      <c r="P6400" s="59" t="s">
        <v>18813</v>
      </c>
      <c r="Q6400" s="25">
        <v>0.105</v>
      </c>
      <c r="R6400" s="25" t="s">
        <v>53</v>
      </c>
      <c r="S6400" s="25">
        <v>105</v>
      </c>
      <c r="T6400" s="25" t="s">
        <v>42</v>
      </c>
      <c r="U6400" s="25">
        <v>0.1</v>
      </c>
      <c r="V6400" s="25">
        <v>0.16</v>
      </c>
      <c r="W6400" s="25">
        <v>0</v>
      </c>
      <c r="X6400" s="25">
        <v>0</v>
      </c>
      <c r="Y6400" s="25" t="s">
        <v>42</v>
      </c>
      <c r="Z6400" s="25" t="s">
        <v>42</v>
      </c>
      <c r="AA6400" s="25">
        <v>6</v>
      </c>
      <c r="AB6400" s="25">
        <v>6</v>
      </c>
      <c r="AC6400" s="25" t="s">
        <v>18572</v>
      </c>
      <c r="AD6400" s="59" t="s">
        <v>51</v>
      </c>
      <c r="AE6400" s="59" t="s">
        <v>51</v>
      </c>
    </row>
    <row r="6401" spans="1:31" ht="31.5" x14ac:dyDescent="0.25">
      <c r="A6401" s="57" t="s">
        <v>17950</v>
      </c>
      <c r="B6401" s="24" t="s">
        <v>18814</v>
      </c>
      <c r="C6401" s="58" t="s">
        <v>18815</v>
      </c>
      <c r="D6401" s="59">
        <v>2012</v>
      </c>
      <c r="E6401" s="25" t="s">
        <v>42</v>
      </c>
      <c r="F6401" s="25" t="s">
        <v>42</v>
      </c>
      <c r="G6401" s="59" t="s">
        <v>42</v>
      </c>
      <c r="H6401" s="25" t="s">
        <v>42</v>
      </c>
      <c r="I6401" s="25" t="s">
        <v>42</v>
      </c>
      <c r="J6401" s="25" t="s">
        <v>42</v>
      </c>
      <c r="K6401" s="25" t="s">
        <v>42</v>
      </c>
      <c r="L6401" s="59" t="s">
        <v>51</v>
      </c>
      <c r="M6401" s="59" t="s">
        <v>51</v>
      </c>
      <c r="N6401" s="59" t="s">
        <v>51</v>
      </c>
      <c r="O6401" s="59" t="s">
        <v>51</v>
      </c>
      <c r="P6401" s="59" t="s">
        <v>18816</v>
      </c>
      <c r="Q6401" s="25">
        <v>0.115</v>
      </c>
      <c r="R6401" s="25" t="s">
        <v>53</v>
      </c>
      <c r="S6401" s="25">
        <v>115.2</v>
      </c>
      <c r="T6401" s="25" t="s">
        <v>42</v>
      </c>
      <c r="U6401" s="25">
        <v>0.1</v>
      </c>
      <c r="V6401" s="25">
        <v>0.25</v>
      </c>
      <c r="W6401" s="25">
        <v>0</v>
      </c>
      <c r="X6401" s="25">
        <v>0</v>
      </c>
      <c r="Y6401" s="25" t="s">
        <v>42</v>
      </c>
      <c r="Z6401" s="25" t="s">
        <v>42</v>
      </c>
      <c r="AA6401" s="25">
        <v>6</v>
      </c>
      <c r="AB6401" s="25">
        <v>6</v>
      </c>
      <c r="AC6401" s="25" t="s">
        <v>18572</v>
      </c>
      <c r="AD6401" s="59" t="s">
        <v>51</v>
      </c>
      <c r="AE6401" s="59" t="s">
        <v>51</v>
      </c>
    </row>
    <row r="6402" spans="1:31" ht="31.5" x14ac:dyDescent="0.25">
      <c r="A6402" s="57" t="s">
        <v>17950</v>
      </c>
      <c r="B6402" s="24" t="s">
        <v>18817</v>
      </c>
      <c r="C6402" s="58" t="s">
        <v>18818</v>
      </c>
      <c r="D6402" s="59">
        <v>2004</v>
      </c>
      <c r="E6402" s="25" t="s">
        <v>42</v>
      </c>
      <c r="F6402" s="25" t="s">
        <v>42</v>
      </c>
      <c r="G6402" s="59" t="s">
        <v>42</v>
      </c>
      <c r="H6402" s="25" t="s">
        <v>42</v>
      </c>
      <c r="I6402" s="25" t="s">
        <v>42</v>
      </c>
      <c r="J6402" s="25" t="s">
        <v>42</v>
      </c>
      <c r="K6402" s="25" t="s">
        <v>42</v>
      </c>
      <c r="L6402" s="59" t="s">
        <v>51</v>
      </c>
      <c r="M6402" s="59" t="s">
        <v>51</v>
      </c>
      <c r="N6402" s="59" t="s">
        <v>51</v>
      </c>
      <c r="O6402" s="59" t="s">
        <v>51</v>
      </c>
      <c r="P6402" s="59" t="s">
        <v>18819</v>
      </c>
      <c r="Q6402" s="25">
        <v>0.26300000000000001</v>
      </c>
      <c r="R6402" s="25" t="s">
        <v>53</v>
      </c>
      <c r="S6402" s="25">
        <v>105.2</v>
      </c>
      <c r="T6402" s="25" t="s">
        <v>42</v>
      </c>
      <c r="U6402" s="25">
        <v>0.25</v>
      </c>
      <c r="V6402" s="25">
        <v>0.4</v>
      </c>
      <c r="W6402" s="25">
        <v>0</v>
      </c>
      <c r="X6402" s="25">
        <v>0</v>
      </c>
      <c r="Y6402" s="25" t="s">
        <v>42</v>
      </c>
      <c r="Z6402" s="25" t="s">
        <v>42</v>
      </c>
      <c r="AA6402" s="25">
        <v>6</v>
      </c>
      <c r="AB6402" s="25">
        <v>6</v>
      </c>
      <c r="AC6402" s="25" t="s">
        <v>18572</v>
      </c>
      <c r="AD6402" s="59" t="s">
        <v>51</v>
      </c>
      <c r="AE6402" s="59" t="s">
        <v>51</v>
      </c>
    </row>
    <row r="6403" spans="1:31" ht="31.5" x14ac:dyDescent="0.25">
      <c r="A6403" s="57" t="s">
        <v>17950</v>
      </c>
      <c r="B6403" s="24" t="s">
        <v>18820</v>
      </c>
      <c r="C6403" s="58" t="s">
        <v>18821</v>
      </c>
      <c r="D6403" s="59">
        <v>2015</v>
      </c>
      <c r="E6403" s="25" t="s">
        <v>42</v>
      </c>
      <c r="F6403" s="25" t="s">
        <v>42</v>
      </c>
      <c r="G6403" s="59" t="s">
        <v>42</v>
      </c>
      <c r="H6403" s="25" t="s">
        <v>42</v>
      </c>
      <c r="I6403" s="25" t="s">
        <v>42</v>
      </c>
      <c r="J6403" s="25" t="s">
        <v>42</v>
      </c>
      <c r="K6403" s="25" t="s">
        <v>42</v>
      </c>
      <c r="L6403" s="59" t="s">
        <v>51</v>
      </c>
      <c r="M6403" s="59" t="s">
        <v>51</v>
      </c>
      <c r="N6403" s="59" t="s">
        <v>51</v>
      </c>
      <c r="O6403" s="59" t="s">
        <v>51</v>
      </c>
      <c r="P6403" s="59" t="s">
        <v>18822</v>
      </c>
      <c r="Q6403" s="25">
        <v>8.5000000000000006E-2</v>
      </c>
      <c r="R6403" s="25" t="s">
        <v>53</v>
      </c>
      <c r="S6403" s="25">
        <v>85</v>
      </c>
      <c r="T6403" s="25" t="s">
        <v>42</v>
      </c>
      <c r="U6403" s="25">
        <v>0.1</v>
      </c>
      <c r="V6403" s="25">
        <v>0.1</v>
      </c>
      <c r="W6403" s="25">
        <v>0</v>
      </c>
      <c r="X6403" s="25">
        <v>0</v>
      </c>
      <c r="Y6403" s="25" t="s">
        <v>42</v>
      </c>
      <c r="Z6403" s="25" t="s">
        <v>42</v>
      </c>
      <c r="AA6403" s="25">
        <v>10</v>
      </c>
      <c r="AB6403" s="25">
        <v>10</v>
      </c>
      <c r="AC6403" s="25" t="s">
        <v>18530</v>
      </c>
      <c r="AD6403" s="59" t="s">
        <v>51</v>
      </c>
      <c r="AE6403" s="59" t="s">
        <v>51</v>
      </c>
    </row>
    <row r="6404" spans="1:31" x14ac:dyDescent="0.25">
      <c r="A6404" s="57" t="s">
        <v>18823</v>
      </c>
      <c r="B6404" s="24" t="s">
        <v>738</v>
      </c>
      <c r="C6404" s="58" t="s">
        <v>41</v>
      </c>
      <c r="D6404" s="59" t="s">
        <v>42</v>
      </c>
      <c r="E6404" s="25" t="s">
        <v>42</v>
      </c>
      <c r="F6404" s="25" t="s">
        <v>42</v>
      </c>
      <c r="G6404" s="59" t="s">
        <v>42</v>
      </c>
      <c r="H6404" s="25" t="s">
        <v>42</v>
      </c>
      <c r="I6404" s="25" t="s">
        <v>42</v>
      </c>
      <c r="J6404" s="25" t="s">
        <v>42</v>
      </c>
      <c r="K6404" s="25" t="s">
        <v>42</v>
      </c>
      <c r="L6404" s="59" t="s">
        <v>42</v>
      </c>
      <c r="M6404" s="59" t="s">
        <v>42</v>
      </c>
      <c r="N6404" s="59" t="s">
        <v>42</v>
      </c>
      <c r="O6404" s="59" t="s">
        <v>42</v>
      </c>
      <c r="P6404" s="59" t="s">
        <v>42</v>
      </c>
      <c r="Q6404" s="25">
        <f>IFERROR(SUM(0,Q6405,Q6804),"нд")</f>
        <v>0</v>
      </c>
      <c r="R6404" s="25" t="s">
        <v>42</v>
      </c>
      <c r="S6404" s="25" t="s">
        <v>42</v>
      </c>
      <c r="T6404" s="25">
        <f t="shared" ref="T6404:Z6404" si="121">IFERROR(SUM(0,T6405,T6804),"нд")</f>
        <v>0</v>
      </c>
      <c r="U6404" s="25">
        <f t="shared" si="121"/>
        <v>0</v>
      </c>
      <c r="V6404" s="25">
        <f t="shared" si="121"/>
        <v>0</v>
      </c>
      <c r="W6404" s="25">
        <f t="shared" si="121"/>
        <v>0</v>
      </c>
      <c r="X6404" s="25">
        <f t="shared" si="121"/>
        <v>0</v>
      </c>
      <c r="Y6404" s="25">
        <f t="shared" si="121"/>
        <v>0</v>
      </c>
      <c r="Z6404" s="25">
        <f t="shared" si="121"/>
        <v>0</v>
      </c>
      <c r="AA6404" s="25" t="s">
        <v>42</v>
      </c>
      <c r="AB6404" s="25" t="s">
        <v>42</v>
      </c>
      <c r="AC6404" s="25" t="s">
        <v>42</v>
      </c>
      <c r="AD6404" s="59" t="s">
        <v>42</v>
      </c>
      <c r="AE6404" s="59" t="s">
        <v>42</v>
      </c>
    </row>
    <row r="6405" spans="1:31" x14ac:dyDescent="0.25">
      <c r="A6405" s="57" t="s">
        <v>18824</v>
      </c>
      <c r="B6405" s="24" t="s">
        <v>740</v>
      </c>
      <c r="C6405" s="58" t="s">
        <v>41</v>
      </c>
      <c r="D6405" s="59" t="s">
        <v>42</v>
      </c>
      <c r="E6405" s="25" t="s">
        <v>42</v>
      </c>
      <c r="F6405" s="25" t="s">
        <v>42</v>
      </c>
      <c r="G6405" s="59" t="s">
        <v>42</v>
      </c>
      <c r="H6405" s="25" t="s">
        <v>42</v>
      </c>
      <c r="I6405" s="25" t="s">
        <v>42</v>
      </c>
      <c r="J6405" s="25" t="s">
        <v>42</v>
      </c>
      <c r="K6405" s="25" t="s">
        <v>42</v>
      </c>
      <c r="L6405" s="59" t="s">
        <v>42</v>
      </c>
      <c r="M6405" s="59" t="s">
        <v>42</v>
      </c>
      <c r="N6405" s="59" t="s">
        <v>42</v>
      </c>
      <c r="O6405" s="59" t="s">
        <v>42</v>
      </c>
      <c r="P6405" s="59" t="s">
        <v>42</v>
      </c>
      <c r="Q6405" s="25">
        <f>IFERROR(SUM(Q6406:Q6803),"нд")</f>
        <v>0</v>
      </c>
      <c r="R6405" s="25" t="s">
        <v>42</v>
      </c>
      <c r="S6405" s="25" t="s">
        <v>42</v>
      </c>
      <c r="T6405" s="25">
        <f t="shared" ref="T6405:Z6405" si="122">IFERROR(SUM(T6406:T6803),"нд")</f>
        <v>0</v>
      </c>
      <c r="U6405" s="25">
        <f t="shared" si="122"/>
        <v>0</v>
      </c>
      <c r="V6405" s="25">
        <f t="shared" si="122"/>
        <v>0</v>
      </c>
      <c r="W6405" s="25">
        <f t="shared" si="122"/>
        <v>0</v>
      </c>
      <c r="X6405" s="25">
        <f t="shared" si="122"/>
        <v>0</v>
      </c>
      <c r="Y6405" s="25">
        <f t="shared" si="122"/>
        <v>0</v>
      </c>
      <c r="Z6405" s="25">
        <f t="shared" si="122"/>
        <v>0</v>
      </c>
      <c r="AA6405" s="25" t="s">
        <v>42</v>
      </c>
      <c r="AB6405" s="25" t="s">
        <v>42</v>
      </c>
      <c r="AC6405" s="25" t="s">
        <v>42</v>
      </c>
      <c r="AD6405" s="59" t="s">
        <v>42</v>
      </c>
      <c r="AE6405" s="59" t="s">
        <v>42</v>
      </c>
    </row>
    <row r="6406" spans="1:31" ht="141.75" x14ac:dyDescent="0.25">
      <c r="A6406" s="57" t="s">
        <v>18824</v>
      </c>
      <c r="B6406" s="24" t="s">
        <v>18825</v>
      </c>
      <c r="C6406" s="58" t="s">
        <v>18826</v>
      </c>
      <c r="D6406" s="59">
        <v>1960</v>
      </c>
      <c r="E6406" s="25">
        <v>71.947000000000003</v>
      </c>
      <c r="F6406" s="25">
        <v>7.0259999999999998</v>
      </c>
      <c r="G6406" s="59">
        <v>2021</v>
      </c>
      <c r="H6406" s="25" t="s">
        <v>42</v>
      </c>
      <c r="I6406" s="25" t="s">
        <v>42</v>
      </c>
      <c r="J6406" s="25" t="s">
        <v>42</v>
      </c>
      <c r="K6406" s="25" t="s">
        <v>42</v>
      </c>
      <c r="L6406" s="59" t="s">
        <v>51</v>
      </c>
      <c r="M6406" s="59" t="s">
        <v>51</v>
      </c>
      <c r="N6406" s="59" t="s">
        <v>147</v>
      </c>
      <c r="O6406" s="59" t="s">
        <v>147</v>
      </c>
      <c r="P6406" s="59" t="s">
        <v>18827</v>
      </c>
      <c r="Q6406" s="25" t="s">
        <v>42</v>
      </c>
      <c r="R6406" s="25" t="s">
        <v>42</v>
      </c>
      <c r="S6406" s="25" t="s">
        <v>42</v>
      </c>
      <c r="T6406" s="25" t="s">
        <v>42</v>
      </c>
      <c r="U6406" s="25" t="s">
        <v>42</v>
      </c>
      <c r="V6406" s="25" t="s">
        <v>42</v>
      </c>
      <c r="W6406" s="25">
        <v>0</v>
      </c>
      <c r="X6406" s="25">
        <v>0</v>
      </c>
      <c r="Y6406" s="25" t="s">
        <v>42</v>
      </c>
      <c r="Z6406" s="25" t="s">
        <v>42</v>
      </c>
      <c r="AA6406" s="25">
        <v>110</v>
      </c>
      <c r="AB6406" s="25">
        <v>110</v>
      </c>
      <c r="AC6406" s="25" t="s">
        <v>18828</v>
      </c>
      <c r="AD6406" s="59" t="s">
        <v>51</v>
      </c>
      <c r="AE6406" s="59" t="s">
        <v>51</v>
      </c>
    </row>
    <row r="6407" spans="1:31" ht="141.75" x14ac:dyDescent="0.25">
      <c r="A6407" s="57" t="s">
        <v>18824</v>
      </c>
      <c r="B6407" s="24" t="s">
        <v>18829</v>
      </c>
      <c r="C6407" s="58" t="s">
        <v>18830</v>
      </c>
      <c r="D6407" s="59">
        <v>1960</v>
      </c>
      <c r="E6407" s="25">
        <v>69.037000000000006</v>
      </c>
      <c r="F6407" s="25">
        <v>21.3</v>
      </c>
      <c r="G6407" s="59">
        <v>2021</v>
      </c>
      <c r="H6407" s="25" t="s">
        <v>42</v>
      </c>
      <c r="I6407" s="25" t="s">
        <v>42</v>
      </c>
      <c r="J6407" s="25" t="s">
        <v>42</v>
      </c>
      <c r="K6407" s="25" t="s">
        <v>42</v>
      </c>
      <c r="L6407" s="59" t="s">
        <v>51</v>
      </c>
      <c r="M6407" s="59" t="s">
        <v>51</v>
      </c>
      <c r="N6407" s="59" t="s">
        <v>147</v>
      </c>
      <c r="O6407" s="59" t="s">
        <v>147</v>
      </c>
      <c r="P6407" s="59" t="s">
        <v>18831</v>
      </c>
      <c r="Q6407" s="25" t="s">
        <v>42</v>
      </c>
      <c r="R6407" s="25" t="s">
        <v>42</v>
      </c>
      <c r="S6407" s="25" t="s">
        <v>42</v>
      </c>
      <c r="T6407" s="25" t="s">
        <v>42</v>
      </c>
      <c r="U6407" s="25" t="s">
        <v>42</v>
      </c>
      <c r="V6407" s="25" t="s">
        <v>42</v>
      </c>
      <c r="W6407" s="25">
        <v>0</v>
      </c>
      <c r="X6407" s="25">
        <v>0</v>
      </c>
      <c r="Y6407" s="25" t="s">
        <v>42</v>
      </c>
      <c r="Z6407" s="25" t="s">
        <v>42</v>
      </c>
      <c r="AA6407" s="25">
        <v>110</v>
      </c>
      <c r="AB6407" s="25">
        <v>110</v>
      </c>
      <c r="AC6407" s="25" t="s">
        <v>18832</v>
      </c>
      <c r="AD6407" s="59" t="s">
        <v>51</v>
      </c>
      <c r="AE6407" s="59" t="s">
        <v>51</v>
      </c>
    </row>
    <row r="6408" spans="1:31" ht="141.75" x14ac:dyDescent="0.25">
      <c r="A6408" s="57" t="s">
        <v>18824</v>
      </c>
      <c r="B6408" s="24" t="s">
        <v>18833</v>
      </c>
      <c r="C6408" s="58" t="s">
        <v>18834</v>
      </c>
      <c r="D6408" s="59">
        <v>1960</v>
      </c>
      <c r="E6408" s="25">
        <v>69.037000000000006</v>
      </c>
      <c r="F6408" s="25">
        <v>21.3</v>
      </c>
      <c r="G6408" s="59">
        <v>2021</v>
      </c>
      <c r="H6408" s="25" t="s">
        <v>42</v>
      </c>
      <c r="I6408" s="25" t="s">
        <v>42</v>
      </c>
      <c r="J6408" s="25" t="s">
        <v>42</v>
      </c>
      <c r="K6408" s="25" t="s">
        <v>42</v>
      </c>
      <c r="L6408" s="59" t="s">
        <v>51</v>
      </c>
      <c r="M6408" s="59" t="s">
        <v>51</v>
      </c>
      <c r="N6408" s="59" t="s">
        <v>147</v>
      </c>
      <c r="O6408" s="59" t="s">
        <v>147</v>
      </c>
      <c r="P6408" s="59" t="s">
        <v>18831</v>
      </c>
      <c r="Q6408" s="25" t="s">
        <v>42</v>
      </c>
      <c r="R6408" s="25" t="s">
        <v>42</v>
      </c>
      <c r="S6408" s="25" t="s">
        <v>42</v>
      </c>
      <c r="T6408" s="25" t="s">
        <v>42</v>
      </c>
      <c r="U6408" s="25" t="s">
        <v>42</v>
      </c>
      <c r="V6408" s="25" t="s">
        <v>42</v>
      </c>
      <c r="W6408" s="25">
        <v>0</v>
      </c>
      <c r="X6408" s="25">
        <v>0</v>
      </c>
      <c r="Y6408" s="25" t="s">
        <v>42</v>
      </c>
      <c r="Z6408" s="25" t="s">
        <v>42</v>
      </c>
      <c r="AA6408" s="25">
        <v>110</v>
      </c>
      <c r="AB6408" s="25">
        <v>110</v>
      </c>
      <c r="AC6408" s="25" t="s">
        <v>18828</v>
      </c>
      <c r="AD6408" s="59" t="s">
        <v>51</v>
      </c>
      <c r="AE6408" s="59" t="s">
        <v>51</v>
      </c>
    </row>
    <row r="6409" spans="1:31" ht="31.5" x14ac:dyDescent="0.25">
      <c r="A6409" s="57" t="s">
        <v>18824</v>
      </c>
      <c r="B6409" s="24" t="s">
        <v>18835</v>
      </c>
      <c r="C6409" s="58" t="s">
        <v>18836</v>
      </c>
      <c r="D6409" s="59">
        <v>1962</v>
      </c>
      <c r="E6409" s="25" t="s">
        <v>42</v>
      </c>
      <c r="F6409" s="25" t="s">
        <v>42</v>
      </c>
      <c r="G6409" s="59" t="s">
        <v>42</v>
      </c>
      <c r="H6409" s="25" t="s">
        <v>42</v>
      </c>
      <c r="I6409" s="25" t="s">
        <v>42</v>
      </c>
      <c r="J6409" s="25" t="s">
        <v>42</v>
      </c>
      <c r="K6409" s="25" t="s">
        <v>42</v>
      </c>
      <c r="L6409" s="59" t="s">
        <v>51</v>
      </c>
      <c r="M6409" s="59" t="s">
        <v>51</v>
      </c>
      <c r="N6409" s="59" t="s">
        <v>147</v>
      </c>
      <c r="O6409" s="59" t="s">
        <v>147</v>
      </c>
      <c r="P6409" s="59" t="s">
        <v>18837</v>
      </c>
      <c r="Q6409" s="25" t="s">
        <v>42</v>
      </c>
      <c r="R6409" s="25" t="s">
        <v>42</v>
      </c>
      <c r="S6409" s="25" t="s">
        <v>42</v>
      </c>
      <c r="T6409" s="25" t="s">
        <v>42</v>
      </c>
      <c r="U6409" s="25" t="s">
        <v>42</v>
      </c>
      <c r="V6409" s="25" t="s">
        <v>42</v>
      </c>
      <c r="W6409" s="25">
        <v>0</v>
      </c>
      <c r="X6409" s="25">
        <v>0</v>
      </c>
      <c r="Y6409" s="25" t="s">
        <v>42</v>
      </c>
      <c r="Z6409" s="25" t="s">
        <v>42</v>
      </c>
      <c r="AA6409" s="25">
        <v>10</v>
      </c>
      <c r="AB6409" s="25">
        <v>10</v>
      </c>
      <c r="AC6409" s="25" t="s">
        <v>18572</v>
      </c>
      <c r="AD6409" s="59" t="s">
        <v>51</v>
      </c>
      <c r="AE6409" s="59" t="s">
        <v>51</v>
      </c>
    </row>
    <row r="6410" spans="1:31" ht="63" x14ac:dyDescent="0.25">
      <c r="A6410" s="57" t="s">
        <v>18824</v>
      </c>
      <c r="B6410" s="24" t="s">
        <v>18838</v>
      </c>
      <c r="C6410" s="58" t="s">
        <v>18839</v>
      </c>
      <c r="D6410" s="59">
        <v>1952</v>
      </c>
      <c r="E6410" s="25" t="s">
        <v>42</v>
      </c>
      <c r="F6410" s="25" t="s">
        <v>42</v>
      </c>
      <c r="G6410" s="59" t="s">
        <v>42</v>
      </c>
      <c r="H6410" s="25" t="s">
        <v>18840</v>
      </c>
      <c r="I6410" s="25" t="s">
        <v>42</v>
      </c>
      <c r="J6410" s="25" t="s">
        <v>42</v>
      </c>
      <c r="K6410" s="25" t="s">
        <v>42</v>
      </c>
      <c r="L6410" s="59" t="s">
        <v>51</v>
      </c>
      <c r="M6410" s="59" t="s">
        <v>51</v>
      </c>
      <c r="N6410" s="59" t="s">
        <v>147</v>
      </c>
      <c r="O6410" s="59" t="s">
        <v>147</v>
      </c>
      <c r="P6410" s="59" t="s">
        <v>18841</v>
      </c>
      <c r="Q6410" s="25" t="s">
        <v>42</v>
      </c>
      <c r="R6410" s="25" t="s">
        <v>42</v>
      </c>
      <c r="S6410" s="25" t="s">
        <v>42</v>
      </c>
      <c r="T6410" s="25" t="s">
        <v>42</v>
      </c>
      <c r="U6410" s="25" t="s">
        <v>42</v>
      </c>
      <c r="V6410" s="25" t="s">
        <v>42</v>
      </c>
      <c r="W6410" s="25">
        <v>0</v>
      </c>
      <c r="X6410" s="25">
        <v>0</v>
      </c>
      <c r="Y6410" s="25" t="s">
        <v>42</v>
      </c>
      <c r="Z6410" s="25" t="s">
        <v>42</v>
      </c>
      <c r="AA6410" s="25">
        <v>10</v>
      </c>
      <c r="AB6410" s="25">
        <v>10</v>
      </c>
      <c r="AC6410" s="25" t="s">
        <v>18026</v>
      </c>
      <c r="AD6410" s="59" t="s">
        <v>51</v>
      </c>
      <c r="AE6410" s="59" t="s">
        <v>51</v>
      </c>
    </row>
    <row r="6411" spans="1:31" ht="63" x14ac:dyDescent="0.25">
      <c r="A6411" s="57" t="s">
        <v>18824</v>
      </c>
      <c r="B6411" s="24" t="s">
        <v>18842</v>
      </c>
      <c r="C6411" s="58" t="s">
        <v>18843</v>
      </c>
      <c r="D6411" s="59">
        <v>1980</v>
      </c>
      <c r="E6411" s="25" t="s">
        <v>42</v>
      </c>
      <c r="F6411" s="25" t="s">
        <v>42</v>
      </c>
      <c r="G6411" s="59" t="s">
        <v>42</v>
      </c>
      <c r="H6411" s="25" t="s">
        <v>18844</v>
      </c>
      <c r="I6411" s="25" t="s">
        <v>42</v>
      </c>
      <c r="J6411" s="25" t="s">
        <v>42</v>
      </c>
      <c r="K6411" s="25" t="s">
        <v>42</v>
      </c>
      <c r="L6411" s="59" t="s">
        <v>51</v>
      </c>
      <c r="M6411" s="59" t="s">
        <v>51</v>
      </c>
      <c r="N6411" s="59" t="s">
        <v>147</v>
      </c>
      <c r="O6411" s="59" t="s">
        <v>147</v>
      </c>
      <c r="P6411" s="59" t="s">
        <v>18845</v>
      </c>
      <c r="Q6411" s="25" t="s">
        <v>42</v>
      </c>
      <c r="R6411" s="25" t="s">
        <v>42</v>
      </c>
      <c r="S6411" s="25" t="s">
        <v>42</v>
      </c>
      <c r="T6411" s="25" t="s">
        <v>42</v>
      </c>
      <c r="U6411" s="25" t="s">
        <v>42</v>
      </c>
      <c r="V6411" s="25" t="s">
        <v>42</v>
      </c>
      <c r="W6411" s="25">
        <v>0</v>
      </c>
      <c r="X6411" s="25">
        <v>0</v>
      </c>
      <c r="Y6411" s="25" t="s">
        <v>42</v>
      </c>
      <c r="Z6411" s="25" t="s">
        <v>42</v>
      </c>
      <c r="AA6411" s="25">
        <v>6</v>
      </c>
      <c r="AB6411" s="25">
        <v>6</v>
      </c>
      <c r="AC6411" s="25" t="s">
        <v>18026</v>
      </c>
      <c r="AD6411" s="59" t="s">
        <v>51</v>
      </c>
      <c r="AE6411" s="59" t="s">
        <v>51</v>
      </c>
    </row>
    <row r="6412" spans="1:31" ht="63" x14ac:dyDescent="0.25">
      <c r="A6412" s="57" t="s">
        <v>18824</v>
      </c>
      <c r="B6412" s="24" t="s">
        <v>18846</v>
      </c>
      <c r="C6412" s="58" t="s">
        <v>18847</v>
      </c>
      <c r="D6412" s="59">
        <v>1972</v>
      </c>
      <c r="E6412" s="25" t="s">
        <v>42</v>
      </c>
      <c r="F6412" s="25" t="s">
        <v>42</v>
      </c>
      <c r="G6412" s="59" t="s">
        <v>42</v>
      </c>
      <c r="H6412" s="25" t="s">
        <v>42</v>
      </c>
      <c r="I6412" s="25" t="s">
        <v>42</v>
      </c>
      <c r="J6412" s="25" t="s">
        <v>42</v>
      </c>
      <c r="K6412" s="25" t="s">
        <v>42</v>
      </c>
      <c r="L6412" s="59" t="s">
        <v>51</v>
      </c>
      <c r="M6412" s="59" t="s">
        <v>51</v>
      </c>
      <c r="N6412" s="59" t="s">
        <v>147</v>
      </c>
      <c r="O6412" s="59" t="s">
        <v>147</v>
      </c>
      <c r="P6412" s="59" t="s">
        <v>18848</v>
      </c>
      <c r="Q6412" s="25" t="s">
        <v>42</v>
      </c>
      <c r="R6412" s="25" t="s">
        <v>42</v>
      </c>
      <c r="S6412" s="25" t="s">
        <v>42</v>
      </c>
      <c r="T6412" s="25" t="s">
        <v>42</v>
      </c>
      <c r="U6412" s="25" t="s">
        <v>42</v>
      </c>
      <c r="V6412" s="25" t="s">
        <v>42</v>
      </c>
      <c r="W6412" s="25">
        <v>0</v>
      </c>
      <c r="X6412" s="25">
        <v>0</v>
      </c>
      <c r="Y6412" s="25" t="s">
        <v>42</v>
      </c>
      <c r="Z6412" s="25" t="s">
        <v>42</v>
      </c>
      <c r="AA6412" s="25">
        <v>10</v>
      </c>
      <c r="AB6412" s="25">
        <v>10</v>
      </c>
      <c r="AC6412" s="25" t="s">
        <v>18026</v>
      </c>
      <c r="AD6412" s="59" t="s">
        <v>51</v>
      </c>
      <c r="AE6412" s="59" t="s">
        <v>51</v>
      </c>
    </row>
    <row r="6413" spans="1:31" ht="63" x14ac:dyDescent="0.25">
      <c r="A6413" s="57" t="s">
        <v>18824</v>
      </c>
      <c r="B6413" s="24" t="s">
        <v>18849</v>
      </c>
      <c r="C6413" s="58" t="s">
        <v>18850</v>
      </c>
      <c r="D6413" s="59">
        <v>1972</v>
      </c>
      <c r="E6413" s="25" t="s">
        <v>42</v>
      </c>
      <c r="F6413" s="25" t="s">
        <v>42</v>
      </c>
      <c r="G6413" s="59" t="s">
        <v>42</v>
      </c>
      <c r="H6413" s="25" t="s">
        <v>42</v>
      </c>
      <c r="I6413" s="25" t="s">
        <v>42</v>
      </c>
      <c r="J6413" s="25" t="s">
        <v>42</v>
      </c>
      <c r="K6413" s="25" t="s">
        <v>42</v>
      </c>
      <c r="L6413" s="59" t="s">
        <v>51</v>
      </c>
      <c r="M6413" s="59" t="s">
        <v>51</v>
      </c>
      <c r="N6413" s="59" t="s">
        <v>147</v>
      </c>
      <c r="O6413" s="59" t="s">
        <v>147</v>
      </c>
      <c r="P6413" s="59" t="s">
        <v>18851</v>
      </c>
      <c r="Q6413" s="25" t="s">
        <v>42</v>
      </c>
      <c r="R6413" s="25" t="s">
        <v>42</v>
      </c>
      <c r="S6413" s="25" t="s">
        <v>42</v>
      </c>
      <c r="T6413" s="25" t="s">
        <v>42</v>
      </c>
      <c r="U6413" s="25" t="s">
        <v>42</v>
      </c>
      <c r="V6413" s="25" t="s">
        <v>42</v>
      </c>
      <c r="W6413" s="25">
        <v>0</v>
      </c>
      <c r="X6413" s="25">
        <v>0</v>
      </c>
      <c r="Y6413" s="25" t="s">
        <v>42</v>
      </c>
      <c r="Z6413" s="25" t="s">
        <v>42</v>
      </c>
      <c r="AA6413" s="25">
        <v>10</v>
      </c>
      <c r="AB6413" s="25">
        <v>10</v>
      </c>
      <c r="AC6413" s="25" t="s">
        <v>18852</v>
      </c>
      <c r="AD6413" s="59" t="s">
        <v>51</v>
      </c>
      <c r="AE6413" s="59" t="s">
        <v>51</v>
      </c>
    </row>
    <row r="6414" spans="1:31" ht="63" x14ac:dyDescent="0.25">
      <c r="A6414" s="57" t="s">
        <v>18824</v>
      </c>
      <c r="B6414" s="24" t="s">
        <v>18853</v>
      </c>
      <c r="C6414" s="58" t="s">
        <v>18854</v>
      </c>
      <c r="D6414" s="59">
        <v>1975</v>
      </c>
      <c r="E6414" s="25" t="s">
        <v>42</v>
      </c>
      <c r="F6414" s="25" t="s">
        <v>42</v>
      </c>
      <c r="G6414" s="59" t="s">
        <v>42</v>
      </c>
      <c r="H6414" s="25" t="s">
        <v>42</v>
      </c>
      <c r="I6414" s="25" t="s">
        <v>42</v>
      </c>
      <c r="J6414" s="25" t="s">
        <v>42</v>
      </c>
      <c r="K6414" s="25" t="s">
        <v>42</v>
      </c>
      <c r="L6414" s="59" t="s">
        <v>51</v>
      </c>
      <c r="M6414" s="59" t="s">
        <v>51</v>
      </c>
      <c r="N6414" s="59" t="s">
        <v>147</v>
      </c>
      <c r="O6414" s="59" t="s">
        <v>147</v>
      </c>
      <c r="P6414" s="59" t="s">
        <v>18855</v>
      </c>
      <c r="Q6414" s="25" t="s">
        <v>42</v>
      </c>
      <c r="R6414" s="25" t="s">
        <v>42</v>
      </c>
      <c r="S6414" s="25" t="s">
        <v>42</v>
      </c>
      <c r="T6414" s="25" t="s">
        <v>42</v>
      </c>
      <c r="U6414" s="25" t="s">
        <v>42</v>
      </c>
      <c r="V6414" s="25" t="s">
        <v>42</v>
      </c>
      <c r="W6414" s="25">
        <v>0</v>
      </c>
      <c r="X6414" s="25">
        <v>0</v>
      </c>
      <c r="Y6414" s="25" t="s">
        <v>42</v>
      </c>
      <c r="Z6414" s="25" t="s">
        <v>42</v>
      </c>
      <c r="AA6414" s="25">
        <v>10</v>
      </c>
      <c r="AB6414" s="25">
        <v>10</v>
      </c>
      <c r="AC6414" s="25" t="s">
        <v>18852</v>
      </c>
      <c r="AD6414" s="59" t="s">
        <v>51</v>
      </c>
      <c r="AE6414" s="59" t="s">
        <v>51</v>
      </c>
    </row>
    <row r="6415" spans="1:31" ht="63" x14ac:dyDescent="0.25">
      <c r="A6415" s="57" t="s">
        <v>18824</v>
      </c>
      <c r="B6415" s="24" t="s">
        <v>18856</v>
      </c>
      <c r="C6415" s="58" t="s">
        <v>18857</v>
      </c>
      <c r="D6415" s="59">
        <v>1980</v>
      </c>
      <c r="E6415" s="25" t="s">
        <v>42</v>
      </c>
      <c r="F6415" s="25" t="s">
        <v>42</v>
      </c>
      <c r="G6415" s="59" t="s">
        <v>42</v>
      </c>
      <c r="H6415" s="25" t="s">
        <v>42</v>
      </c>
      <c r="I6415" s="25" t="s">
        <v>42</v>
      </c>
      <c r="J6415" s="25" t="s">
        <v>42</v>
      </c>
      <c r="K6415" s="25" t="s">
        <v>42</v>
      </c>
      <c r="L6415" s="59" t="s">
        <v>51</v>
      </c>
      <c r="M6415" s="59" t="s">
        <v>51</v>
      </c>
      <c r="N6415" s="59" t="s">
        <v>147</v>
      </c>
      <c r="O6415" s="59" t="s">
        <v>147</v>
      </c>
      <c r="P6415" s="59" t="s">
        <v>18858</v>
      </c>
      <c r="Q6415" s="25" t="s">
        <v>42</v>
      </c>
      <c r="R6415" s="25" t="s">
        <v>42</v>
      </c>
      <c r="S6415" s="25" t="s">
        <v>42</v>
      </c>
      <c r="T6415" s="25" t="s">
        <v>42</v>
      </c>
      <c r="U6415" s="25" t="s">
        <v>42</v>
      </c>
      <c r="V6415" s="25" t="s">
        <v>42</v>
      </c>
      <c r="W6415" s="25">
        <v>0</v>
      </c>
      <c r="X6415" s="25">
        <v>0</v>
      </c>
      <c r="Y6415" s="25" t="s">
        <v>42</v>
      </c>
      <c r="Z6415" s="25" t="s">
        <v>42</v>
      </c>
      <c r="AA6415" s="25">
        <v>10</v>
      </c>
      <c r="AB6415" s="25">
        <v>10</v>
      </c>
      <c r="AC6415" s="25" t="s">
        <v>18026</v>
      </c>
      <c r="AD6415" s="59" t="s">
        <v>51</v>
      </c>
      <c r="AE6415" s="59" t="s">
        <v>51</v>
      </c>
    </row>
    <row r="6416" spans="1:31" ht="63" x14ac:dyDescent="0.25">
      <c r="A6416" s="57" t="s">
        <v>18824</v>
      </c>
      <c r="B6416" s="24" t="s">
        <v>18859</v>
      </c>
      <c r="C6416" s="58" t="s">
        <v>18860</v>
      </c>
      <c r="D6416" s="59">
        <v>1983</v>
      </c>
      <c r="E6416" s="25" t="s">
        <v>42</v>
      </c>
      <c r="F6416" s="25" t="s">
        <v>42</v>
      </c>
      <c r="G6416" s="59" t="s">
        <v>42</v>
      </c>
      <c r="H6416" s="25" t="s">
        <v>42</v>
      </c>
      <c r="I6416" s="25" t="s">
        <v>42</v>
      </c>
      <c r="J6416" s="25" t="s">
        <v>42</v>
      </c>
      <c r="K6416" s="25" t="s">
        <v>42</v>
      </c>
      <c r="L6416" s="59" t="s">
        <v>51</v>
      </c>
      <c r="M6416" s="59" t="s">
        <v>51</v>
      </c>
      <c r="N6416" s="59" t="s">
        <v>147</v>
      </c>
      <c r="O6416" s="59" t="s">
        <v>147</v>
      </c>
      <c r="P6416" s="59" t="s">
        <v>18861</v>
      </c>
      <c r="Q6416" s="25" t="s">
        <v>42</v>
      </c>
      <c r="R6416" s="25" t="s">
        <v>42</v>
      </c>
      <c r="S6416" s="25" t="s">
        <v>42</v>
      </c>
      <c r="T6416" s="25" t="s">
        <v>42</v>
      </c>
      <c r="U6416" s="25" t="s">
        <v>42</v>
      </c>
      <c r="V6416" s="25" t="s">
        <v>42</v>
      </c>
      <c r="W6416" s="25">
        <v>0</v>
      </c>
      <c r="X6416" s="25">
        <v>0</v>
      </c>
      <c r="Y6416" s="25" t="s">
        <v>42</v>
      </c>
      <c r="Z6416" s="25" t="s">
        <v>42</v>
      </c>
      <c r="AA6416" s="25">
        <v>10</v>
      </c>
      <c r="AB6416" s="25">
        <v>10</v>
      </c>
      <c r="AC6416" s="25" t="s">
        <v>18026</v>
      </c>
      <c r="AD6416" s="59" t="s">
        <v>51</v>
      </c>
      <c r="AE6416" s="59" t="s">
        <v>51</v>
      </c>
    </row>
    <row r="6417" spans="1:31" ht="94.5" x14ac:dyDescent="0.25">
      <c r="A6417" s="57" t="s">
        <v>18824</v>
      </c>
      <c r="B6417" s="24" t="s">
        <v>18862</v>
      </c>
      <c r="C6417" s="58" t="s">
        <v>18863</v>
      </c>
      <c r="D6417" s="59">
        <v>1950</v>
      </c>
      <c r="E6417" s="25" t="s">
        <v>42</v>
      </c>
      <c r="F6417" s="25" t="s">
        <v>42</v>
      </c>
      <c r="G6417" s="59" t="s">
        <v>42</v>
      </c>
      <c r="H6417" s="25" t="s">
        <v>18864</v>
      </c>
      <c r="I6417" s="25" t="s">
        <v>42</v>
      </c>
      <c r="J6417" s="25" t="s">
        <v>42</v>
      </c>
      <c r="K6417" s="25" t="s">
        <v>42</v>
      </c>
      <c r="L6417" s="59" t="s">
        <v>51</v>
      </c>
      <c r="M6417" s="59" t="s">
        <v>51</v>
      </c>
      <c r="N6417" s="59" t="s">
        <v>147</v>
      </c>
      <c r="O6417" s="59" t="s">
        <v>147</v>
      </c>
      <c r="P6417" s="59" t="s">
        <v>18865</v>
      </c>
      <c r="Q6417" s="25" t="s">
        <v>42</v>
      </c>
      <c r="R6417" s="25" t="s">
        <v>42</v>
      </c>
      <c r="S6417" s="25" t="s">
        <v>42</v>
      </c>
      <c r="T6417" s="25" t="s">
        <v>42</v>
      </c>
      <c r="U6417" s="25" t="s">
        <v>42</v>
      </c>
      <c r="V6417" s="25" t="s">
        <v>42</v>
      </c>
      <c r="W6417" s="25">
        <v>0</v>
      </c>
      <c r="X6417" s="25">
        <v>0</v>
      </c>
      <c r="Y6417" s="25" t="s">
        <v>42</v>
      </c>
      <c r="Z6417" s="25" t="s">
        <v>42</v>
      </c>
      <c r="AA6417" s="25">
        <v>6</v>
      </c>
      <c r="AB6417" s="25">
        <v>6</v>
      </c>
      <c r="AC6417" s="25" t="s">
        <v>18026</v>
      </c>
      <c r="AD6417" s="59" t="s">
        <v>51</v>
      </c>
      <c r="AE6417" s="59" t="s">
        <v>51</v>
      </c>
    </row>
    <row r="6418" spans="1:31" ht="94.5" x14ac:dyDescent="0.25">
      <c r="A6418" s="57" t="s">
        <v>18824</v>
      </c>
      <c r="B6418" s="24" t="s">
        <v>18866</v>
      </c>
      <c r="C6418" s="58" t="s">
        <v>18867</v>
      </c>
      <c r="D6418" s="59">
        <v>1950</v>
      </c>
      <c r="E6418" s="25" t="s">
        <v>42</v>
      </c>
      <c r="F6418" s="25" t="s">
        <v>42</v>
      </c>
      <c r="G6418" s="59" t="s">
        <v>42</v>
      </c>
      <c r="H6418" s="25" t="s">
        <v>18868</v>
      </c>
      <c r="I6418" s="25" t="s">
        <v>42</v>
      </c>
      <c r="J6418" s="25" t="s">
        <v>42</v>
      </c>
      <c r="K6418" s="25" t="s">
        <v>42</v>
      </c>
      <c r="L6418" s="59" t="s">
        <v>51</v>
      </c>
      <c r="M6418" s="59" t="s">
        <v>51</v>
      </c>
      <c r="N6418" s="59" t="s">
        <v>147</v>
      </c>
      <c r="O6418" s="59" t="s">
        <v>147</v>
      </c>
      <c r="P6418" s="59" t="s">
        <v>18869</v>
      </c>
      <c r="Q6418" s="25" t="s">
        <v>42</v>
      </c>
      <c r="R6418" s="25" t="s">
        <v>42</v>
      </c>
      <c r="S6418" s="25" t="s">
        <v>42</v>
      </c>
      <c r="T6418" s="25" t="s">
        <v>42</v>
      </c>
      <c r="U6418" s="25" t="s">
        <v>42</v>
      </c>
      <c r="V6418" s="25" t="s">
        <v>42</v>
      </c>
      <c r="W6418" s="25">
        <v>0</v>
      </c>
      <c r="X6418" s="25">
        <v>0</v>
      </c>
      <c r="Y6418" s="25" t="s">
        <v>42</v>
      </c>
      <c r="Z6418" s="25" t="s">
        <v>42</v>
      </c>
      <c r="AA6418" s="25">
        <v>6</v>
      </c>
      <c r="AB6418" s="25">
        <v>6</v>
      </c>
      <c r="AC6418" s="25" t="s">
        <v>18026</v>
      </c>
      <c r="AD6418" s="59" t="s">
        <v>51</v>
      </c>
      <c r="AE6418" s="59" t="s">
        <v>51</v>
      </c>
    </row>
    <row r="6419" spans="1:31" ht="63" x14ac:dyDescent="0.25">
      <c r="A6419" s="57" t="s">
        <v>18824</v>
      </c>
      <c r="B6419" s="24" t="s">
        <v>18870</v>
      </c>
      <c r="C6419" s="58" t="s">
        <v>18871</v>
      </c>
      <c r="D6419" s="59">
        <v>1952</v>
      </c>
      <c r="E6419" s="25" t="s">
        <v>42</v>
      </c>
      <c r="F6419" s="25" t="s">
        <v>42</v>
      </c>
      <c r="G6419" s="59" t="s">
        <v>42</v>
      </c>
      <c r="H6419" s="25" t="s">
        <v>18872</v>
      </c>
      <c r="I6419" s="25" t="s">
        <v>42</v>
      </c>
      <c r="J6419" s="25" t="s">
        <v>42</v>
      </c>
      <c r="K6419" s="25" t="s">
        <v>42</v>
      </c>
      <c r="L6419" s="59" t="s">
        <v>51</v>
      </c>
      <c r="M6419" s="59" t="s">
        <v>51</v>
      </c>
      <c r="N6419" s="59" t="s">
        <v>147</v>
      </c>
      <c r="O6419" s="59" t="s">
        <v>147</v>
      </c>
      <c r="P6419" s="59" t="s">
        <v>18873</v>
      </c>
      <c r="Q6419" s="25" t="s">
        <v>42</v>
      </c>
      <c r="R6419" s="25" t="s">
        <v>42</v>
      </c>
      <c r="S6419" s="25" t="s">
        <v>42</v>
      </c>
      <c r="T6419" s="25" t="s">
        <v>42</v>
      </c>
      <c r="U6419" s="25" t="s">
        <v>42</v>
      </c>
      <c r="V6419" s="25" t="s">
        <v>42</v>
      </c>
      <c r="W6419" s="25">
        <v>0</v>
      </c>
      <c r="X6419" s="25">
        <v>0</v>
      </c>
      <c r="Y6419" s="25" t="s">
        <v>42</v>
      </c>
      <c r="Z6419" s="25" t="s">
        <v>42</v>
      </c>
      <c r="AA6419" s="25">
        <v>6</v>
      </c>
      <c r="AB6419" s="25">
        <v>6</v>
      </c>
      <c r="AC6419" s="25" t="s">
        <v>18026</v>
      </c>
      <c r="AD6419" s="59" t="s">
        <v>51</v>
      </c>
      <c r="AE6419" s="59" t="s">
        <v>51</v>
      </c>
    </row>
    <row r="6420" spans="1:31" ht="126" x14ac:dyDescent="0.25">
      <c r="A6420" s="57" t="s">
        <v>18824</v>
      </c>
      <c r="B6420" s="24" t="s">
        <v>18874</v>
      </c>
      <c r="C6420" s="58" t="s">
        <v>18875</v>
      </c>
      <c r="D6420" s="59">
        <v>1982</v>
      </c>
      <c r="E6420" s="25" t="s">
        <v>42</v>
      </c>
      <c r="F6420" s="25" t="s">
        <v>42</v>
      </c>
      <c r="G6420" s="59" t="s">
        <v>42</v>
      </c>
      <c r="H6420" s="25" t="s">
        <v>18876</v>
      </c>
      <c r="I6420" s="25" t="s">
        <v>42</v>
      </c>
      <c r="J6420" s="25" t="s">
        <v>42</v>
      </c>
      <c r="K6420" s="25" t="s">
        <v>42</v>
      </c>
      <c r="L6420" s="59" t="s">
        <v>51</v>
      </c>
      <c r="M6420" s="59" t="s">
        <v>51</v>
      </c>
      <c r="N6420" s="59" t="s">
        <v>147</v>
      </c>
      <c r="O6420" s="59" t="s">
        <v>147</v>
      </c>
      <c r="P6420" s="59" t="s">
        <v>18877</v>
      </c>
      <c r="Q6420" s="25" t="s">
        <v>42</v>
      </c>
      <c r="R6420" s="25" t="s">
        <v>42</v>
      </c>
      <c r="S6420" s="25" t="s">
        <v>42</v>
      </c>
      <c r="T6420" s="25" t="s">
        <v>42</v>
      </c>
      <c r="U6420" s="25" t="s">
        <v>42</v>
      </c>
      <c r="V6420" s="25" t="s">
        <v>42</v>
      </c>
      <c r="W6420" s="25">
        <v>0</v>
      </c>
      <c r="X6420" s="25">
        <v>0</v>
      </c>
      <c r="Y6420" s="25" t="s">
        <v>42</v>
      </c>
      <c r="Z6420" s="25" t="s">
        <v>42</v>
      </c>
      <c r="AA6420" s="25">
        <v>10</v>
      </c>
      <c r="AB6420" s="25">
        <v>10</v>
      </c>
      <c r="AC6420" s="25" t="s">
        <v>18026</v>
      </c>
      <c r="AD6420" s="59" t="s">
        <v>51</v>
      </c>
      <c r="AE6420" s="59" t="s">
        <v>51</v>
      </c>
    </row>
    <row r="6421" spans="1:31" ht="94.5" x14ac:dyDescent="0.25">
      <c r="A6421" s="57" t="s">
        <v>18824</v>
      </c>
      <c r="B6421" s="24" t="s">
        <v>18878</v>
      </c>
      <c r="C6421" s="58" t="s">
        <v>18879</v>
      </c>
      <c r="D6421" s="59">
        <v>1976</v>
      </c>
      <c r="E6421" s="25" t="s">
        <v>42</v>
      </c>
      <c r="F6421" s="25" t="s">
        <v>42</v>
      </c>
      <c r="G6421" s="59" t="s">
        <v>42</v>
      </c>
      <c r="H6421" s="25" t="s">
        <v>18880</v>
      </c>
      <c r="I6421" s="25" t="s">
        <v>42</v>
      </c>
      <c r="J6421" s="25" t="s">
        <v>42</v>
      </c>
      <c r="K6421" s="25" t="s">
        <v>42</v>
      </c>
      <c r="L6421" s="59" t="s">
        <v>51</v>
      </c>
      <c r="M6421" s="59" t="s">
        <v>51</v>
      </c>
      <c r="N6421" s="59" t="s">
        <v>147</v>
      </c>
      <c r="O6421" s="59" t="s">
        <v>147</v>
      </c>
      <c r="P6421" s="59" t="s">
        <v>18881</v>
      </c>
      <c r="Q6421" s="25" t="s">
        <v>42</v>
      </c>
      <c r="R6421" s="25" t="s">
        <v>42</v>
      </c>
      <c r="S6421" s="25" t="s">
        <v>42</v>
      </c>
      <c r="T6421" s="25" t="s">
        <v>42</v>
      </c>
      <c r="U6421" s="25" t="s">
        <v>42</v>
      </c>
      <c r="V6421" s="25" t="s">
        <v>42</v>
      </c>
      <c r="W6421" s="25">
        <v>0</v>
      </c>
      <c r="X6421" s="25">
        <v>0</v>
      </c>
      <c r="Y6421" s="25" t="s">
        <v>42</v>
      </c>
      <c r="Z6421" s="25" t="s">
        <v>42</v>
      </c>
      <c r="AA6421" s="25">
        <v>10</v>
      </c>
      <c r="AB6421" s="25">
        <v>10</v>
      </c>
      <c r="AC6421" s="25" t="s">
        <v>18572</v>
      </c>
      <c r="AD6421" s="59" t="s">
        <v>51</v>
      </c>
      <c r="AE6421" s="59" t="s">
        <v>51</v>
      </c>
    </row>
    <row r="6422" spans="1:31" ht="31.5" x14ac:dyDescent="0.25">
      <c r="A6422" s="57" t="s">
        <v>18824</v>
      </c>
      <c r="B6422" s="24" t="s">
        <v>18882</v>
      </c>
      <c r="C6422" s="58" t="s">
        <v>18883</v>
      </c>
      <c r="D6422" s="59">
        <v>1973</v>
      </c>
      <c r="E6422" s="25" t="s">
        <v>42</v>
      </c>
      <c r="F6422" s="25" t="s">
        <v>42</v>
      </c>
      <c r="G6422" s="59" t="s">
        <v>42</v>
      </c>
      <c r="H6422" s="25" t="s">
        <v>42</v>
      </c>
      <c r="I6422" s="25" t="s">
        <v>42</v>
      </c>
      <c r="J6422" s="25" t="s">
        <v>42</v>
      </c>
      <c r="K6422" s="25" t="s">
        <v>42</v>
      </c>
      <c r="L6422" s="59" t="s">
        <v>51</v>
      </c>
      <c r="M6422" s="59" t="s">
        <v>51</v>
      </c>
      <c r="N6422" s="59" t="s">
        <v>147</v>
      </c>
      <c r="O6422" s="59" t="s">
        <v>147</v>
      </c>
      <c r="P6422" s="59" t="s">
        <v>18884</v>
      </c>
      <c r="Q6422" s="25" t="s">
        <v>42</v>
      </c>
      <c r="R6422" s="25" t="s">
        <v>42</v>
      </c>
      <c r="S6422" s="25" t="s">
        <v>42</v>
      </c>
      <c r="T6422" s="25" t="s">
        <v>42</v>
      </c>
      <c r="U6422" s="25" t="s">
        <v>42</v>
      </c>
      <c r="V6422" s="25" t="s">
        <v>42</v>
      </c>
      <c r="W6422" s="25">
        <v>0</v>
      </c>
      <c r="X6422" s="25">
        <v>0</v>
      </c>
      <c r="Y6422" s="25" t="s">
        <v>42</v>
      </c>
      <c r="Z6422" s="25" t="s">
        <v>42</v>
      </c>
      <c r="AA6422" s="25">
        <v>10</v>
      </c>
      <c r="AB6422" s="25">
        <v>10</v>
      </c>
      <c r="AC6422" s="25" t="s">
        <v>18572</v>
      </c>
      <c r="AD6422" s="59" t="s">
        <v>51</v>
      </c>
      <c r="AE6422" s="59" t="s">
        <v>51</v>
      </c>
    </row>
    <row r="6423" spans="1:31" ht="110.25" x14ac:dyDescent="0.25">
      <c r="A6423" s="57" t="s">
        <v>18824</v>
      </c>
      <c r="B6423" s="24" t="s">
        <v>18885</v>
      </c>
      <c r="C6423" s="58" t="s">
        <v>18886</v>
      </c>
      <c r="D6423" s="59">
        <v>1955</v>
      </c>
      <c r="E6423" s="25" t="s">
        <v>42</v>
      </c>
      <c r="F6423" s="25" t="s">
        <v>42</v>
      </c>
      <c r="G6423" s="59" t="s">
        <v>42</v>
      </c>
      <c r="H6423" s="25" t="s">
        <v>18887</v>
      </c>
      <c r="I6423" s="25" t="s">
        <v>42</v>
      </c>
      <c r="J6423" s="25" t="s">
        <v>42</v>
      </c>
      <c r="K6423" s="25" t="s">
        <v>42</v>
      </c>
      <c r="L6423" s="59" t="s">
        <v>51</v>
      </c>
      <c r="M6423" s="59" t="s">
        <v>51</v>
      </c>
      <c r="N6423" s="59" t="s">
        <v>147</v>
      </c>
      <c r="O6423" s="59" t="s">
        <v>147</v>
      </c>
      <c r="P6423" s="59" t="s">
        <v>18888</v>
      </c>
      <c r="Q6423" s="25" t="s">
        <v>42</v>
      </c>
      <c r="R6423" s="25" t="s">
        <v>42</v>
      </c>
      <c r="S6423" s="25" t="s">
        <v>42</v>
      </c>
      <c r="T6423" s="25" t="s">
        <v>42</v>
      </c>
      <c r="U6423" s="25" t="s">
        <v>42</v>
      </c>
      <c r="V6423" s="25" t="s">
        <v>42</v>
      </c>
      <c r="W6423" s="25">
        <v>0</v>
      </c>
      <c r="X6423" s="25">
        <v>0</v>
      </c>
      <c r="Y6423" s="25" t="s">
        <v>42</v>
      </c>
      <c r="Z6423" s="25" t="s">
        <v>42</v>
      </c>
      <c r="AA6423" s="25">
        <v>6</v>
      </c>
      <c r="AB6423" s="25">
        <v>6</v>
      </c>
      <c r="AC6423" s="25" t="s">
        <v>18026</v>
      </c>
      <c r="AD6423" s="59" t="s">
        <v>51</v>
      </c>
      <c r="AE6423" s="59" t="s">
        <v>51</v>
      </c>
    </row>
    <row r="6424" spans="1:31" ht="63" x14ac:dyDescent="0.25">
      <c r="A6424" s="57" t="s">
        <v>18824</v>
      </c>
      <c r="B6424" s="24" t="s">
        <v>18889</v>
      </c>
      <c r="C6424" s="58" t="s">
        <v>18890</v>
      </c>
      <c r="D6424" s="59">
        <v>1984</v>
      </c>
      <c r="E6424" s="25" t="s">
        <v>42</v>
      </c>
      <c r="F6424" s="25" t="s">
        <v>42</v>
      </c>
      <c r="G6424" s="59" t="s">
        <v>42</v>
      </c>
      <c r="H6424" s="25" t="s">
        <v>42</v>
      </c>
      <c r="I6424" s="25" t="s">
        <v>42</v>
      </c>
      <c r="J6424" s="25" t="s">
        <v>42</v>
      </c>
      <c r="K6424" s="25" t="s">
        <v>42</v>
      </c>
      <c r="L6424" s="59" t="s">
        <v>51</v>
      </c>
      <c r="M6424" s="59" t="s">
        <v>51</v>
      </c>
      <c r="N6424" s="59" t="s">
        <v>147</v>
      </c>
      <c r="O6424" s="59" t="s">
        <v>147</v>
      </c>
      <c r="P6424" s="59" t="s">
        <v>18891</v>
      </c>
      <c r="Q6424" s="25" t="s">
        <v>42</v>
      </c>
      <c r="R6424" s="25" t="s">
        <v>42</v>
      </c>
      <c r="S6424" s="25" t="s">
        <v>42</v>
      </c>
      <c r="T6424" s="25" t="s">
        <v>42</v>
      </c>
      <c r="U6424" s="25" t="s">
        <v>42</v>
      </c>
      <c r="V6424" s="25" t="s">
        <v>42</v>
      </c>
      <c r="W6424" s="25">
        <v>0</v>
      </c>
      <c r="X6424" s="25">
        <v>0</v>
      </c>
      <c r="Y6424" s="25" t="s">
        <v>42</v>
      </c>
      <c r="Z6424" s="25" t="s">
        <v>42</v>
      </c>
      <c r="AA6424" s="25">
        <v>10</v>
      </c>
      <c r="AB6424" s="25">
        <v>10</v>
      </c>
      <c r="AC6424" s="25" t="s">
        <v>18026</v>
      </c>
      <c r="AD6424" s="59" t="s">
        <v>51</v>
      </c>
      <c r="AE6424" s="59" t="s">
        <v>51</v>
      </c>
    </row>
    <row r="6425" spans="1:31" ht="63" x14ac:dyDescent="0.25">
      <c r="A6425" s="57" t="s">
        <v>18824</v>
      </c>
      <c r="B6425" s="24" t="s">
        <v>18892</v>
      </c>
      <c r="C6425" s="58" t="s">
        <v>18893</v>
      </c>
      <c r="D6425" s="59">
        <v>1957</v>
      </c>
      <c r="E6425" s="25" t="s">
        <v>42</v>
      </c>
      <c r="F6425" s="25" t="s">
        <v>42</v>
      </c>
      <c r="G6425" s="59" t="s">
        <v>42</v>
      </c>
      <c r="H6425" s="25" t="s">
        <v>42</v>
      </c>
      <c r="I6425" s="25" t="s">
        <v>42</v>
      </c>
      <c r="J6425" s="25" t="s">
        <v>42</v>
      </c>
      <c r="K6425" s="25" t="s">
        <v>42</v>
      </c>
      <c r="L6425" s="59" t="s">
        <v>51</v>
      </c>
      <c r="M6425" s="59" t="s">
        <v>51</v>
      </c>
      <c r="N6425" s="59" t="s">
        <v>147</v>
      </c>
      <c r="O6425" s="59" t="s">
        <v>147</v>
      </c>
      <c r="P6425" s="59" t="s">
        <v>18894</v>
      </c>
      <c r="Q6425" s="25" t="s">
        <v>42</v>
      </c>
      <c r="R6425" s="25" t="s">
        <v>42</v>
      </c>
      <c r="S6425" s="25" t="s">
        <v>42</v>
      </c>
      <c r="T6425" s="25" t="s">
        <v>42</v>
      </c>
      <c r="U6425" s="25" t="s">
        <v>42</v>
      </c>
      <c r="V6425" s="25" t="s">
        <v>42</v>
      </c>
      <c r="W6425" s="25">
        <v>0</v>
      </c>
      <c r="X6425" s="25">
        <v>0</v>
      </c>
      <c r="Y6425" s="25" t="s">
        <v>42</v>
      </c>
      <c r="Z6425" s="25" t="s">
        <v>42</v>
      </c>
      <c r="AA6425" s="25">
        <v>10</v>
      </c>
      <c r="AB6425" s="25">
        <v>10</v>
      </c>
      <c r="AC6425" s="25" t="s">
        <v>18026</v>
      </c>
      <c r="AD6425" s="59" t="s">
        <v>51</v>
      </c>
      <c r="AE6425" s="59" t="s">
        <v>51</v>
      </c>
    </row>
    <row r="6426" spans="1:31" ht="63" x14ac:dyDescent="0.25">
      <c r="A6426" s="57" t="s">
        <v>18824</v>
      </c>
      <c r="B6426" s="24" t="s">
        <v>18895</v>
      </c>
      <c r="C6426" s="58" t="s">
        <v>18896</v>
      </c>
      <c r="D6426" s="59">
        <v>1977</v>
      </c>
      <c r="E6426" s="25" t="s">
        <v>42</v>
      </c>
      <c r="F6426" s="25" t="s">
        <v>42</v>
      </c>
      <c r="G6426" s="59" t="s">
        <v>42</v>
      </c>
      <c r="H6426" s="25" t="s">
        <v>42</v>
      </c>
      <c r="I6426" s="25" t="s">
        <v>42</v>
      </c>
      <c r="J6426" s="25" t="s">
        <v>42</v>
      </c>
      <c r="K6426" s="25" t="s">
        <v>42</v>
      </c>
      <c r="L6426" s="59" t="s">
        <v>51</v>
      </c>
      <c r="M6426" s="59" t="s">
        <v>51</v>
      </c>
      <c r="N6426" s="59" t="s">
        <v>147</v>
      </c>
      <c r="O6426" s="59" t="s">
        <v>147</v>
      </c>
      <c r="P6426" s="59" t="s">
        <v>18897</v>
      </c>
      <c r="Q6426" s="25" t="s">
        <v>42</v>
      </c>
      <c r="R6426" s="25" t="s">
        <v>42</v>
      </c>
      <c r="S6426" s="25" t="s">
        <v>42</v>
      </c>
      <c r="T6426" s="25" t="s">
        <v>42</v>
      </c>
      <c r="U6426" s="25" t="s">
        <v>42</v>
      </c>
      <c r="V6426" s="25" t="s">
        <v>42</v>
      </c>
      <c r="W6426" s="25">
        <v>0</v>
      </c>
      <c r="X6426" s="25">
        <v>0</v>
      </c>
      <c r="Y6426" s="25" t="s">
        <v>42</v>
      </c>
      <c r="Z6426" s="25" t="s">
        <v>42</v>
      </c>
      <c r="AA6426" s="25">
        <v>6</v>
      </c>
      <c r="AB6426" s="25">
        <v>6</v>
      </c>
      <c r="AC6426" s="25" t="s">
        <v>18572</v>
      </c>
      <c r="AD6426" s="59" t="s">
        <v>51</v>
      </c>
      <c r="AE6426" s="59" t="s">
        <v>51</v>
      </c>
    </row>
    <row r="6427" spans="1:31" ht="63" x14ac:dyDescent="0.25">
      <c r="A6427" s="57" t="s">
        <v>18824</v>
      </c>
      <c r="B6427" s="24" t="s">
        <v>18898</v>
      </c>
      <c r="C6427" s="58" t="s">
        <v>18899</v>
      </c>
      <c r="D6427" s="59">
        <v>1971</v>
      </c>
      <c r="E6427" s="25" t="s">
        <v>42</v>
      </c>
      <c r="F6427" s="25" t="s">
        <v>42</v>
      </c>
      <c r="G6427" s="59" t="s">
        <v>42</v>
      </c>
      <c r="H6427" s="25" t="s">
        <v>42</v>
      </c>
      <c r="I6427" s="25" t="s">
        <v>42</v>
      </c>
      <c r="J6427" s="25" t="s">
        <v>42</v>
      </c>
      <c r="K6427" s="25" t="s">
        <v>42</v>
      </c>
      <c r="L6427" s="59" t="s">
        <v>51</v>
      </c>
      <c r="M6427" s="59" t="s">
        <v>51</v>
      </c>
      <c r="N6427" s="59" t="s">
        <v>147</v>
      </c>
      <c r="O6427" s="59" t="s">
        <v>147</v>
      </c>
      <c r="P6427" s="59" t="s">
        <v>18900</v>
      </c>
      <c r="Q6427" s="25" t="s">
        <v>42</v>
      </c>
      <c r="R6427" s="25" t="s">
        <v>42</v>
      </c>
      <c r="S6427" s="25" t="s">
        <v>42</v>
      </c>
      <c r="T6427" s="25" t="s">
        <v>42</v>
      </c>
      <c r="U6427" s="25" t="s">
        <v>42</v>
      </c>
      <c r="V6427" s="25" t="s">
        <v>42</v>
      </c>
      <c r="W6427" s="25">
        <v>0</v>
      </c>
      <c r="X6427" s="25">
        <v>0</v>
      </c>
      <c r="Y6427" s="25" t="s">
        <v>42</v>
      </c>
      <c r="Z6427" s="25" t="s">
        <v>42</v>
      </c>
      <c r="AA6427" s="25">
        <v>10</v>
      </c>
      <c r="AB6427" s="25">
        <v>10</v>
      </c>
      <c r="AC6427" s="25" t="s">
        <v>18852</v>
      </c>
      <c r="AD6427" s="59" t="s">
        <v>51</v>
      </c>
      <c r="AE6427" s="59" t="s">
        <v>51</v>
      </c>
    </row>
    <row r="6428" spans="1:31" ht="63" x14ac:dyDescent="0.25">
      <c r="A6428" s="57" t="s">
        <v>18824</v>
      </c>
      <c r="B6428" s="24" t="s">
        <v>18901</v>
      </c>
      <c r="C6428" s="58" t="s">
        <v>18902</v>
      </c>
      <c r="D6428" s="59">
        <v>1993</v>
      </c>
      <c r="E6428" s="25" t="s">
        <v>42</v>
      </c>
      <c r="F6428" s="25" t="s">
        <v>42</v>
      </c>
      <c r="G6428" s="59" t="s">
        <v>42</v>
      </c>
      <c r="H6428" s="25" t="s">
        <v>42</v>
      </c>
      <c r="I6428" s="25" t="s">
        <v>42</v>
      </c>
      <c r="J6428" s="25" t="s">
        <v>42</v>
      </c>
      <c r="K6428" s="25" t="s">
        <v>42</v>
      </c>
      <c r="L6428" s="59" t="s">
        <v>51</v>
      </c>
      <c r="M6428" s="59" t="s">
        <v>51</v>
      </c>
      <c r="N6428" s="59" t="s">
        <v>147</v>
      </c>
      <c r="O6428" s="59" t="s">
        <v>147</v>
      </c>
      <c r="P6428" s="59" t="s">
        <v>18903</v>
      </c>
      <c r="Q6428" s="25" t="s">
        <v>42</v>
      </c>
      <c r="R6428" s="25" t="s">
        <v>42</v>
      </c>
      <c r="S6428" s="25" t="s">
        <v>42</v>
      </c>
      <c r="T6428" s="25" t="s">
        <v>42</v>
      </c>
      <c r="U6428" s="25" t="s">
        <v>42</v>
      </c>
      <c r="V6428" s="25" t="s">
        <v>42</v>
      </c>
      <c r="W6428" s="25">
        <v>0</v>
      </c>
      <c r="X6428" s="25">
        <v>0</v>
      </c>
      <c r="Y6428" s="25" t="s">
        <v>42</v>
      </c>
      <c r="Z6428" s="25" t="s">
        <v>42</v>
      </c>
      <c r="AA6428" s="25">
        <v>10</v>
      </c>
      <c r="AB6428" s="25">
        <v>10</v>
      </c>
      <c r="AC6428" s="25" t="s">
        <v>18852</v>
      </c>
      <c r="AD6428" s="59" t="s">
        <v>51</v>
      </c>
      <c r="AE6428" s="59" t="s">
        <v>51</v>
      </c>
    </row>
    <row r="6429" spans="1:31" ht="63" x14ac:dyDescent="0.25">
      <c r="A6429" s="57" t="s">
        <v>18824</v>
      </c>
      <c r="B6429" s="24" t="s">
        <v>18904</v>
      </c>
      <c r="C6429" s="58" t="s">
        <v>18905</v>
      </c>
      <c r="D6429" s="59">
        <v>1992</v>
      </c>
      <c r="E6429" s="25" t="s">
        <v>42</v>
      </c>
      <c r="F6429" s="25" t="s">
        <v>42</v>
      </c>
      <c r="G6429" s="59" t="s">
        <v>42</v>
      </c>
      <c r="H6429" s="25" t="s">
        <v>42</v>
      </c>
      <c r="I6429" s="25" t="s">
        <v>42</v>
      </c>
      <c r="J6429" s="25" t="s">
        <v>42</v>
      </c>
      <c r="K6429" s="25" t="s">
        <v>42</v>
      </c>
      <c r="L6429" s="59" t="s">
        <v>51</v>
      </c>
      <c r="M6429" s="59" t="s">
        <v>51</v>
      </c>
      <c r="N6429" s="59" t="s">
        <v>147</v>
      </c>
      <c r="O6429" s="59" t="s">
        <v>147</v>
      </c>
      <c r="P6429" s="59" t="s">
        <v>18906</v>
      </c>
      <c r="Q6429" s="25" t="s">
        <v>42</v>
      </c>
      <c r="R6429" s="25" t="s">
        <v>42</v>
      </c>
      <c r="S6429" s="25" t="s">
        <v>42</v>
      </c>
      <c r="T6429" s="25" t="s">
        <v>42</v>
      </c>
      <c r="U6429" s="25" t="s">
        <v>42</v>
      </c>
      <c r="V6429" s="25" t="s">
        <v>42</v>
      </c>
      <c r="W6429" s="25">
        <v>0</v>
      </c>
      <c r="X6429" s="25">
        <v>0</v>
      </c>
      <c r="Y6429" s="25" t="s">
        <v>42</v>
      </c>
      <c r="Z6429" s="25" t="s">
        <v>42</v>
      </c>
      <c r="AA6429" s="25">
        <v>10</v>
      </c>
      <c r="AB6429" s="25">
        <v>10</v>
      </c>
      <c r="AC6429" s="25" t="s">
        <v>18852</v>
      </c>
      <c r="AD6429" s="59" t="s">
        <v>51</v>
      </c>
      <c r="AE6429" s="59" t="s">
        <v>51</v>
      </c>
    </row>
    <row r="6430" spans="1:31" ht="63" x14ac:dyDescent="0.25">
      <c r="A6430" s="57" t="s">
        <v>18824</v>
      </c>
      <c r="B6430" s="24" t="s">
        <v>18907</v>
      </c>
      <c r="C6430" s="58" t="s">
        <v>18908</v>
      </c>
      <c r="D6430" s="59">
        <v>1978</v>
      </c>
      <c r="E6430" s="25" t="s">
        <v>42</v>
      </c>
      <c r="F6430" s="25" t="s">
        <v>42</v>
      </c>
      <c r="G6430" s="59" t="s">
        <v>42</v>
      </c>
      <c r="H6430" s="25" t="s">
        <v>42</v>
      </c>
      <c r="I6430" s="25" t="s">
        <v>42</v>
      </c>
      <c r="J6430" s="25" t="s">
        <v>42</v>
      </c>
      <c r="K6430" s="25" t="s">
        <v>42</v>
      </c>
      <c r="L6430" s="59" t="s">
        <v>51</v>
      </c>
      <c r="M6430" s="59" t="s">
        <v>51</v>
      </c>
      <c r="N6430" s="59" t="s">
        <v>147</v>
      </c>
      <c r="O6430" s="59" t="s">
        <v>147</v>
      </c>
      <c r="P6430" s="59" t="s">
        <v>18909</v>
      </c>
      <c r="Q6430" s="25" t="s">
        <v>42</v>
      </c>
      <c r="R6430" s="25" t="s">
        <v>42</v>
      </c>
      <c r="S6430" s="25" t="s">
        <v>42</v>
      </c>
      <c r="T6430" s="25" t="s">
        <v>42</v>
      </c>
      <c r="U6430" s="25" t="s">
        <v>42</v>
      </c>
      <c r="V6430" s="25" t="s">
        <v>42</v>
      </c>
      <c r="W6430" s="25">
        <v>0</v>
      </c>
      <c r="X6430" s="25">
        <v>0</v>
      </c>
      <c r="Y6430" s="25" t="s">
        <v>42</v>
      </c>
      <c r="Z6430" s="25" t="s">
        <v>42</v>
      </c>
      <c r="AA6430" s="25">
        <v>10</v>
      </c>
      <c r="AB6430" s="25">
        <v>10</v>
      </c>
      <c r="AC6430" s="25" t="s">
        <v>18852</v>
      </c>
      <c r="AD6430" s="59" t="s">
        <v>51</v>
      </c>
      <c r="AE6430" s="59" t="s">
        <v>51</v>
      </c>
    </row>
    <row r="6431" spans="1:31" ht="63" x14ac:dyDescent="0.25">
      <c r="A6431" s="57" t="s">
        <v>18824</v>
      </c>
      <c r="B6431" s="24" t="s">
        <v>18910</v>
      </c>
      <c r="C6431" s="58" t="s">
        <v>18911</v>
      </c>
      <c r="D6431" s="59">
        <v>1985</v>
      </c>
      <c r="E6431" s="25" t="s">
        <v>42</v>
      </c>
      <c r="F6431" s="25" t="s">
        <v>42</v>
      </c>
      <c r="G6431" s="59" t="s">
        <v>42</v>
      </c>
      <c r="H6431" s="25" t="s">
        <v>42</v>
      </c>
      <c r="I6431" s="25" t="s">
        <v>42</v>
      </c>
      <c r="J6431" s="25" t="s">
        <v>42</v>
      </c>
      <c r="K6431" s="25" t="s">
        <v>42</v>
      </c>
      <c r="L6431" s="59" t="s">
        <v>51</v>
      </c>
      <c r="M6431" s="59" t="s">
        <v>51</v>
      </c>
      <c r="N6431" s="59" t="s">
        <v>147</v>
      </c>
      <c r="O6431" s="59" t="s">
        <v>147</v>
      </c>
      <c r="P6431" s="59" t="s">
        <v>18912</v>
      </c>
      <c r="Q6431" s="25" t="s">
        <v>42</v>
      </c>
      <c r="R6431" s="25" t="s">
        <v>42</v>
      </c>
      <c r="S6431" s="25" t="s">
        <v>42</v>
      </c>
      <c r="T6431" s="25" t="s">
        <v>42</v>
      </c>
      <c r="U6431" s="25" t="s">
        <v>42</v>
      </c>
      <c r="V6431" s="25" t="s">
        <v>42</v>
      </c>
      <c r="W6431" s="25">
        <v>0</v>
      </c>
      <c r="X6431" s="25">
        <v>0</v>
      </c>
      <c r="Y6431" s="25" t="s">
        <v>42</v>
      </c>
      <c r="Z6431" s="25" t="s">
        <v>42</v>
      </c>
      <c r="AA6431" s="25">
        <v>10</v>
      </c>
      <c r="AB6431" s="25">
        <v>10</v>
      </c>
      <c r="AC6431" s="25" t="s">
        <v>18852</v>
      </c>
      <c r="AD6431" s="59" t="s">
        <v>51</v>
      </c>
      <c r="AE6431" s="59" t="s">
        <v>51</v>
      </c>
    </row>
    <row r="6432" spans="1:31" ht="63" x14ac:dyDescent="0.25">
      <c r="A6432" s="57" t="s">
        <v>18824</v>
      </c>
      <c r="B6432" s="24" t="s">
        <v>18913</v>
      </c>
      <c r="C6432" s="58" t="s">
        <v>18914</v>
      </c>
      <c r="D6432" s="59">
        <v>1972</v>
      </c>
      <c r="E6432" s="25" t="s">
        <v>42</v>
      </c>
      <c r="F6432" s="25" t="s">
        <v>42</v>
      </c>
      <c r="G6432" s="59" t="s">
        <v>42</v>
      </c>
      <c r="H6432" s="25" t="s">
        <v>42</v>
      </c>
      <c r="I6432" s="25" t="s">
        <v>42</v>
      </c>
      <c r="J6432" s="25" t="s">
        <v>42</v>
      </c>
      <c r="K6432" s="25" t="s">
        <v>42</v>
      </c>
      <c r="L6432" s="59" t="s">
        <v>51</v>
      </c>
      <c r="M6432" s="59" t="s">
        <v>51</v>
      </c>
      <c r="N6432" s="59" t="s">
        <v>147</v>
      </c>
      <c r="O6432" s="59" t="s">
        <v>147</v>
      </c>
      <c r="P6432" s="59" t="s">
        <v>18915</v>
      </c>
      <c r="Q6432" s="25" t="s">
        <v>42</v>
      </c>
      <c r="R6432" s="25" t="s">
        <v>42</v>
      </c>
      <c r="S6432" s="25" t="s">
        <v>42</v>
      </c>
      <c r="T6432" s="25" t="s">
        <v>42</v>
      </c>
      <c r="U6432" s="25" t="s">
        <v>42</v>
      </c>
      <c r="V6432" s="25" t="s">
        <v>42</v>
      </c>
      <c r="W6432" s="25">
        <v>0</v>
      </c>
      <c r="X6432" s="25">
        <v>0</v>
      </c>
      <c r="Y6432" s="25" t="s">
        <v>42</v>
      </c>
      <c r="Z6432" s="25" t="s">
        <v>42</v>
      </c>
      <c r="AA6432" s="25">
        <v>10</v>
      </c>
      <c r="AB6432" s="25">
        <v>10</v>
      </c>
      <c r="AC6432" s="25" t="s">
        <v>18026</v>
      </c>
      <c r="AD6432" s="59" t="s">
        <v>51</v>
      </c>
      <c r="AE6432" s="59" t="s">
        <v>51</v>
      </c>
    </row>
    <row r="6433" spans="1:31" ht="63" x14ac:dyDescent="0.25">
      <c r="A6433" s="57" t="s">
        <v>18824</v>
      </c>
      <c r="B6433" s="24" t="s">
        <v>18916</v>
      </c>
      <c r="C6433" s="58" t="s">
        <v>18917</v>
      </c>
      <c r="D6433" s="59">
        <v>1977</v>
      </c>
      <c r="E6433" s="25" t="s">
        <v>42</v>
      </c>
      <c r="F6433" s="25" t="s">
        <v>42</v>
      </c>
      <c r="G6433" s="59" t="s">
        <v>42</v>
      </c>
      <c r="H6433" s="25" t="s">
        <v>42</v>
      </c>
      <c r="I6433" s="25" t="s">
        <v>42</v>
      </c>
      <c r="J6433" s="25" t="s">
        <v>42</v>
      </c>
      <c r="K6433" s="25" t="s">
        <v>42</v>
      </c>
      <c r="L6433" s="59" t="s">
        <v>51</v>
      </c>
      <c r="M6433" s="59" t="s">
        <v>51</v>
      </c>
      <c r="N6433" s="59" t="s">
        <v>147</v>
      </c>
      <c r="O6433" s="59" t="s">
        <v>147</v>
      </c>
      <c r="P6433" s="59" t="s">
        <v>18918</v>
      </c>
      <c r="Q6433" s="25" t="s">
        <v>42</v>
      </c>
      <c r="R6433" s="25" t="s">
        <v>42</v>
      </c>
      <c r="S6433" s="25" t="s">
        <v>42</v>
      </c>
      <c r="T6433" s="25" t="s">
        <v>42</v>
      </c>
      <c r="U6433" s="25" t="s">
        <v>42</v>
      </c>
      <c r="V6433" s="25" t="s">
        <v>42</v>
      </c>
      <c r="W6433" s="25">
        <v>0</v>
      </c>
      <c r="X6433" s="25">
        <v>0</v>
      </c>
      <c r="Y6433" s="25" t="s">
        <v>42</v>
      </c>
      <c r="Z6433" s="25" t="s">
        <v>42</v>
      </c>
      <c r="AA6433" s="25">
        <v>6</v>
      </c>
      <c r="AB6433" s="25">
        <v>6</v>
      </c>
      <c r="AC6433" s="25" t="s">
        <v>18852</v>
      </c>
      <c r="AD6433" s="59" t="s">
        <v>51</v>
      </c>
      <c r="AE6433" s="59" t="s">
        <v>51</v>
      </c>
    </row>
    <row r="6434" spans="1:31" ht="63" x14ac:dyDescent="0.25">
      <c r="A6434" s="57" t="s">
        <v>18824</v>
      </c>
      <c r="B6434" s="24" t="s">
        <v>18919</v>
      </c>
      <c r="C6434" s="58" t="s">
        <v>18920</v>
      </c>
      <c r="D6434" s="59">
        <v>1973</v>
      </c>
      <c r="E6434" s="25" t="s">
        <v>42</v>
      </c>
      <c r="F6434" s="25" t="s">
        <v>42</v>
      </c>
      <c r="G6434" s="59" t="s">
        <v>42</v>
      </c>
      <c r="H6434" s="25" t="s">
        <v>42</v>
      </c>
      <c r="I6434" s="25" t="s">
        <v>42</v>
      </c>
      <c r="J6434" s="25" t="s">
        <v>42</v>
      </c>
      <c r="K6434" s="25" t="s">
        <v>42</v>
      </c>
      <c r="L6434" s="59" t="s">
        <v>51</v>
      </c>
      <c r="M6434" s="59" t="s">
        <v>51</v>
      </c>
      <c r="N6434" s="59" t="s">
        <v>147</v>
      </c>
      <c r="O6434" s="59" t="s">
        <v>147</v>
      </c>
      <c r="P6434" s="59" t="s">
        <v>18921</v>
      </c>
      <c r="Q6434" s="25" t="s">
        <v>42</v>
      </c>
      <c r="R6434" s="25" t="s">
        <v>42</v>
      </c>
      <c r="S6434" s="25" t="s">
        <v>42</v>
      </c>
      <c r="T6434" s="25" t="s">
        <v>42</v>
      </c>
      <c r="U6434" s="25" t="s">
        <v>42</v>
      </c>
      <c r="V6434" s="25" t="s">
        <v>42</v>
      </c>
      <c r="W6434" s="25">
        <v>0</v>
      </c>
      <c r="X6434" s="25">
        <v>0</v>
      </c>
      <c r="Y6434" s="25" t="s">
        <v>42</v>
      </c>
      <c r="Z6434" s="25" t="s">
        <v>42</v>
      </c>
      <c r="AA6434" s="25">
        <v>10</v>
      </c>
      <c r="AB6434" s="25">
        <v>10</v>
      </c>
      <c r="AC6434" s="25" t="s">
        <v>18852</v>
      </c>
      <c r="AD6434" s="59" t="s">
        <v>51</v>
      </c>
      <c r="AE6434" s="59" t="s">
        <v>51</v>
      </c>
    </row>
    <row r="6435" spans="1:31" ht="63" x14ac:dyDescent="0.25">
      <c r="A6435" s="57" t="s">
        <v>18824</v>
      </c>
      <c r="B6435" s="24" t="s">
        <v>18922</v>
      </c>
      <c r="C6435" s="58" t="s">
        <v>18923</v>
      </c>
      <c r="D6435" s="59">
        <v>1974</v>
      </c>
      <c r="E6435" s="25" t="s">
        <v>42</v>
      </c>
      <c r="F6435" s="25" t="s">
        <v>42</v>
      </c>
      <c r="G6435" s="59" t="s">
        <v>42</v>
      </c>
      <c r="H6435" s="25" t="s">
        <v>42</v>
      </c>
      <c r="I6435" s="25" t="s">
        <v>42</v>
      </c>
      <c r="J6435" s="25" t="s">
        <v>42</v>
      </c>
      <c r="K6435" s="25" t="s">
        <v>42</v>
      </c>
      <c r="L6435" s="59" t="s">
        <v>51</v>
      </c>
      <c r="M6435" s="59" t="s">
        <v>51</v>
      </c>
      <c r="N6435" s="59" t="s">
        <v>147</v>
      </c>
      <c r="O6435" s="59" t="s">
        <v>147</v>
      </c>
      <c r="P6435" s="59" t="s">
        <v>18924</v>
      </c>
      <c r="Q6435" s="25" t="s">
        <v>42</v>
      </c>
      <c r="R6435" s="25" t="s">
        <v>42</v>
      </c>
      <c r="S6435" s="25" t="s">
        <v>42</v>
      </c>
      <c r="T6435" s="25" t="s">
        <v>42</v>
      </c>
      <c r="U6435" s="25" t="s">
        <v>42</v>
      </c>
      <c r="V6435" s="25" t="s">
        <v>42</v>
      </c>
      <c r="W6435" s="25">
        <v>0</v>
      </c>
      <c r="X6435" s="25">
        <v>0</v>
      </c>
      <c r="Y6435" s="25" t="s">
        <v>42</v>
      </c>
      <c r="Z6435" s="25" t="s">
        <v>42</v>
      </c>
      <c r="AA6435" s="25">
        <v>10</v>
      </c>
      <c r="AB6435" s="25">
        <v>10</v>
      </c>
      <c r="AC6435" s="25" t="s">
        <v>18026</v>
      </c>
      <c r="AD6435" s="59" t="s">
        <v>51</v>
      </c>
      <c r="AE6435" s="59" t="s">
        <v>51</v>
      </c>
    </row>
    <row r="6436" spans="1:31" ht="47.25" x14ac:dyDescent="0.25">
      <c r="A6436" s="57" t="s">
        <v>18824</v>
      </c>
      <c r="B6436" s="24" t="s">
        <v>18925</v>
      </c>
      <c r="C6436" s="58" t="s">
        <v>18926</v>
      </c>
      <c r="D6436" s="59">
        <v>1981</v>
      </c>
      <c r="E6436" s="25" t="s">
        <v>42</v>
      </c>
      <c r="F6436" s="25" t="s">
        <v>42</v>
      </c>
      <c r="G6436" s="59" t="s">
        <v>42</v>
      </c>
      <c r="H6436" s="25" t="s">
        <v>42</v>
      </c>
      <c r="I6436" s="25" t="s">
        <v>42</v>
      </c>
      <c r="J6436" s="25" t="s">
        <v>42</v>
      </c>
      <c r="K6436" s="25" t="s">
        <v>42</v>
      </c>
      <c r="L6436" s="59" t="s">
        <v>51</v>
      </c>
      <c r="M6436" s="59" t="s">
        <v>51</v>
      </c>
      <c r="N6436" s="59" t="s">
        <v>147</v>
      </c>
      <c r="O6436" s="59" t="s">
        <v>147</v>
      </c>
      <c r="P6436" s="59" t="s">
        <v>18927</v>
      </c>
      <c r="Q6436" s="25" t="s">
        <v>42</v>
      </c>
      <c r="R6436" s="25" t="s">
        <v>42</v>
      </c>
      <c r="S6436" s="25" t="s">
        <v>42</v>
      </c>
      <c r="T6436" s="25" t="s">
        <v>42</v>
      </c>
      <c r="U6436" s="25" t="s">
        <v>42</v>
      </c>
      <c r="V6436" s="25" t="s">
        <v>42</v>
      </c>
      <c r="W6436" s="25">
        <v>0</v>
      </c>
      <c r="X6436" s="25">
        <v>0</v>
      </c>
      <c r="Y6436" s="25" t="s">
        <v>42</v>
      </c>
      <c r="Z6436" s="25" t="s">
        <v>42</v>
      </c>
      <c r="AA6436" s="25">
        <v>6</v>
      </c>
      <c r="AB6436" s="25">
        <v>6</v>
      </c>
      <c r="AC6436" s="25" t="s">
        <v>18572</v>
      </c>
      <c r="AD6436" s="59" t="s">
        <v>51</v>
      </c>
      <c r="AE6436" s="59" t="s">
        <v>51</v>
      </c>
    </row>
    <row r="6437" spans="1:31" ht="31.5" x14ac:dyDescent="0.25">
      <c r="A6437" s="57" t="s">
        <v>18824</v>
      </c>
      <c r="B6437" s="24" t="s">
        <v>18928</v>
      </c>
      <c r="C6437" s="58" t="s">
        <v>18929</v>
      </c>
      <c r="D6437" s="59">
        <v>1981</v>
      </c>
      <c r="E6437" s="25" t="s">
        <v>42</v>
      </c>
      <c r="F6437" s="25" t="s">
        <v>42</v>
      </c>
      <c r="G6437" s="59" t="s">
        <v>42</v>
      </c>
      <c r="H6437" s="25" t="s">
        <v>42</v>
      </c>
      <c r="I6437" s="25" t="s">
        <v>42</v>
      </c>
      <c r="J6437" s="25" t="s">
        <v>42</v>
      </c>
      <c r="K6437" s="25" t="s">
        <v>42</v>
      </c>
      <c r="L6437" s="59" t="s">
        <v>51</v>
      </c>
      <c r="M6437" s="59" t="s">
        <v>51</v>
      </c>
      <c r="N6437" s="59" t="s">
        <v>147</v>
      </c>
      <c r="O6437" s="59" t="s">
        <v>147</v>
      </c>
      <c r="P6437" s="59" t="s">
        <v>18930</v>
      </c>
      <c r="Q6437" s="25" t="s">
        <v>42</v>
      </c>
      <c r="R6437" s="25" t="s">
        <v>42</v>
      </c>
      <c r="S6437" s="25" t="s">
        <v>42</v>
      </c>
      <c r="T6437" s="25" t="s">
        <v>42</v>
      </c>
      <c r="U6437" s="25" t="s">
        <v>42</v>
      </c>
      <c r="V6437" s="25" t="s">
        <v>42</v>
      </c>
      <c r="W6437" s="25">
        <v>0</v>
      </c>
      <c r="X6437" s="25">
        <v>0</v>
      </c>
      <c r="Y6437" s="25" t="s">
        <v>42</v>
      </c>
      <c r="Z6437" s="25" t="s">
        <v>42</v>
      </c>
      <c r="AA6437" s="25">
        <v>6</v>
      </c>
      <c r="AB6437" s="25">
        <v>6</v>
      </c>
      <c r="AC6437" s="25" t="s">
        <v>18572</v>
      </c>
      <c r="AD6437" s="59" t="s">
        <v>51</v>
      </c>
      <c r="AE6437" s="59" t="s">
        <v>51</v>
      </c>
    </row>
    <row r="6438" spans="1:31" ht="47.25" x14ac:dyDescent="0.25">
      <c r="A6438" s="57" t="s">
        <v>18824</v>
      </c>
      <c r="B6438" s="24" t="s">
        <v>18931</v>
      </c>
      <c r="C6438" s="58" t="s">
        <v>18932</v>
      </c>
      <c r="D6438" s="59">
        <v>1981</v>
      </c>
      <c r="E6438" s="25" t="s">
        <v>42</v>
      </c>
      <c r="F6438" s="25" t="s">
        <v>42</v>
      </c>
      <c r="G6438" s="59" t="s">
        <v>42</v>
      </c>
      <c r="H6438" s="25" t="s">
        <v>42</v>
      </c>
      <c r="I6438" s="25" t="s">
        <v>42</v>
      </c>
      <c r="J6438" s="25" t="s">
        <v>42</v>
      </c>
      <c r="K6438" s="25" t="s">
        <v>42</v>
      </c>
      <c r="L6438" s="59" t="s">
        <v>51</v>
      </c>
      <c r="M6438" s="59" t="s">
        <v>51</v>
      </c>
      <c r="N6438" s="59" t="s">
        <v>147</v>
      </c>
      <c r="O6438" s="59" t="s">
        <v>147</v>
      </c>
      <c r="P6438" s="59" t="s">
        <v>18933</v>
      </c>
      <c r="Q6438" s="25" t="s">
        <v>42</v>
      </c>
      <c r="R6438" s="25" t="s">
        <v>42</v>
      </c>
      <c r="S6438" s="25" t="s">
        <v>42</v>
      </c>
      <c r="T6438" s="25" t="s">
        <v>42</v>
      </c>
      <c r="U6438" s="25" t="s">
        <v>42</v>
      </c>
      <c r="V6438" s="25" t="s">
        <v>42</v>
      </c>
      <c r="W6438" s="25">
        <v>0</v>
      </c>
      <c r="X6438" s="25">
        <v>0</v>
      </c>
      <c r="Y6438" s="25" t="s">
        <v>42</v>
      </c>
      <c r="Z6438" s="25" t="s">
        <v>42</v>
      </c>
      <c r="AA6438" s="25">
        <v>6</v>
      </c>
      <c r="AB6438" s="25">
        <v>6</v>
      </c>
      <c r="AC6438" s="25" t="s">
        <v>18572</v>
      </c>
      <c r="AD6438" s="59" t="s">
        <v>51</v>
      </c>
      <c r="AE6438" s="59" t="s">
        <v>51</v>
      </c>
    </row>
    <row r="6439" spans="1:31" ht="63" x14ac:dyDescent="0.25">
      <c r="A6439" s="57" t="s">
        <v>18824</v>
      </c>
      <c r="B6439" s="24" t="s">
        <v>18934</v>
      </c>
      <c r="C6439" s="58" t="s">
        <v>18935</v>
      </c>
      <c r="D6439" s="59">
        <v>1974</v>
      </c>
      <c r="E6439" s="25" t="s">
        <v>42</v>
      </c>
      <c r="F6439" s="25" t="s">
        <v>42</v>
      </c>
      <c r="G6439" s="59" t="s">
        <v>42</v>
      </c>
      <c r="H6439" s="25" t="s">
        <v>42</v>
      </c>
      <c r="I6439" s="25" t="s">
        <v>42</v>
      </c>
      <c r="J6439" s="25" t="s">
        <v>42</v>
      </c>
      <c r="K6439" s="25" t="s">
        <v>42</v>
      </c>
      <c r="L6439" s="59" t="s">
        <v>51</v>
      </c>
      <c r="M6439" s="59" t="s">
        <v>51</v>
      </c>
      <c r="N6439" s="59" t="s">
        <v>147</v>
      </c>
      <c r="O6439" s="59" t="s">
        <v>147</v>
      </c>
      <c r="P6439" s="59" t="s">
        <v>18936</v>
      </c>
      <c r="Q6439" s="25" t="s">
        <v>42</v>
      </c>
      <c r="R6439" s="25" t="s">
        <v>42</v>
      </c>
      <c r="S6439" s="25" t="s">
        <v>42</v>
      </c>
      <c r="T6439" s="25" t="s">
        <v>42</v>
      </c>
      <c r="U6439" s="25" t="s">
        <v>42</v>
      </c>
      <c r="V6439" s="25" t="s">
        <v>42</v>
      </c>
      <c r="W6439" s="25">
        <v>0</v>
      </c>
      <c r="X6439" s="25">
        <v>0</v>
      </c>
      <c r="Y6439" s="25" t="s">
        <v>42</v>
      </c>
      <c r="Z6439" s="25" t="s">
        <v>42</v>
      </c>
      <c r="AA6439" s="25">
        <v>6</v>
      </c>
      <c r="AB6439" s="25">
        <v>6</v>
      </c>
      <c r="AC6439" s="25" t="s">
        <v>18026</v>
      </c>
      <c r="AD6439" s="59" t="s">
        <v>51</v>
      </c>
      <c r="AE6439" s="59" t="s">
        <v>51</v>
      </c>
    </row>
    <row r="6440" spans="1:31" ht="110.25" x14ac:dyDescent="0.25">
      <c r="A6440" s="57" t="s">
        <v>18824</v>
      </c>
      <c r="B6440" s="24" t="s">
        <v>18937</v>
      </c>
      <c r="C6440" s="58" t="s">
        <v>18938</v>
      </c>
      <c r="D6440" s="59">
        <v>1972</v>
      </c>
      <c r="E6440" s="25" t="s">
        <v>42</v>
      </c>
      <c r="F6440" s="25" t="s">
        <v>42</v>
      </c>
      <c r="G6440" s="59" t="s">
        <v>42</v>
      </c>
      <c r="H6440" s="25" t="s">
        <v>18939</v>
      </c>
      <c r="I6440" s="25" t="s">
        <v>42</v>
      </c>
      <c r="J6440" s="25" t="s">
        <v>42</v>
      </c>
      <c r="K6440" s="25" t="s">
        <v>42</v>
      </c>
      <c r="L6440" s="59" t="s">
        <v>51</v>
      </c>
      <c r="M6440" s="59" t="s">
        <v>51</v>
      </c>
      <c r="N6440" s="59" t="s">
        <v>147</v>
      </c>
      <c r="O6440" s="59" t="s">
        <v>147</v>
      </c>
      <c r="P6440" s="59" t="s">
        <v>18940</v>
      </c>
      <c r="Q6440" s="25" t="s">
        <v>42</v>
      </c>
      <c r="R6440" s="25" t="s">
        <v>42</v>
      </c>
      <c r="S6440" s="25" t="s">
        <v>42</v>
      </c>
      <c r="T6440" s="25" t="s">
        <v>42</v>
      </c>
      <c r="U6440" s="25" t="s">
        <v>42</v>
      </c>
      <c r="V6440" s="25" t="s">
        <v>42</v>
      </c>
      <c r="W6440" s="25">
        <v>0</v>
      </c>
      <c r="X6440" s="25">
        <v>0</v>
      </c>
      <c r="Y6440" s="25" t="s">
        <v>42</v>
      </c>
      <c r="Z6440" s="25" t="s">
        <v>42</v>
      </c>
      <c r="AA6440" s="25">
        <v>10</v>
      </c>
      <c r="AB6440" s="25">
        <v>10</v>
      </c>
      <c r="AC6440" s="25" t="s">
        <v>18026</v>
      </c>
      <c r="AD6440" s="59" t="s">
        <v>51</v>
      </c>
      <c r="AE6440" s="59" t="s">
        <v>51</v>
      </c>
    </row>
    <row r="6441" spans="1:31" ht="63" x14ac:dyDescent="0.25">
      <c r="A6441" s="57" t="s">
        <v>18824</v>
      </c>
      <c r="B6441" s="24" t="s">
        <v>18941</v>
      </c>
      <c r="C6441" s="58" t="s">
        <v>18942</v>
      </c>
      <c r="D6441" s="59">
        <v>1980</v>
      </c>
      <c r="E6441" s="25" t="s">
        <v>42</v>
      </c>
      <c r="F6441" s="25" t="s">
        <v>42</v>
      </c>
      <c r="G6441" s="59" t="s">
        <v>42</v>
      </c>
      <c r="H6441" s="25" t="s">
        <v>42</v>
      </c>
      <c r="I6441" s="25" t="s">
        <v>42</v>
      </c>
      <c r="J6441" s="25" t="s">
        <v>42</v>
      </c>
      <c r="K6441" s="25" t="s">
        <v>42</v>
      </c>
      <c r="L6441" s="59" t="s">
        <v>51</v>
      </c>
      <c r="M6441" s="59" t="s">
        <v>51</v>
      </c>
      <c r="N6441" s="59" t="s">
        <v>147</v>
      </c>
      <c r="O6441" s="59" t="s">
        <v>147</v>
      </c>
      <c r="P6441" s="59" t="s">
        <v>18943</v>
      </c>
      <c r="Q6441" s="25" t="s">
        <v>42</v>
      </c>
      <c r="R6441" s="25" t="s">
        <v>42</v>
      </c>
      <c r="S6441" s="25" t="s">
        <v>42</v>
      </c>
      <c r="T6441" s="25" t="s">
        <v>42</v>
      </c>
      <c r="U6441" s="25" t="s">
        <v>42</v>
      </c>
      <c r="V6441" s="25" t="s">
        <v>42</v>
      </c>
      <c r="W6441" s="25">
        <v>0</v>
      </c>
      <c r="X6441" s="25">
        <v>0</v>
      </c>
      <c r="Y6441" s="25" t="s">
        <v>42</v>
      </c>
      <c r="Z6441" s="25" t="s">
        <v>42</v>
      </c>
      <c r="AA6441" s="25">
        <v>0.4</v>
      </c>
      <c r="AB6441" s="25">
        <v>0.4</v>
      </c>
      <c r="AC6441" s="25" t="s">
        <v>18026</v>
      </c>
      <c r="AD6441" s="59" t="s">
        <v>51</v>
      </c>
      <c r="AE6441" s="59" t="s">
        <v>51</v>
      </c>
    </row>
    <row r="6442" spans="1:31" ht="63" x14ac:dyDescent="0.25">
      <c r="A6442" s="57" t="s">
        <v>18824</v>
      </c>
      <c r="B6442" s="24" t="s">
        <v>18944</v>
      </c>
      <c r="C6442" s="58" t="s">
        <v>18945</v>
      </c>
      <c r="D6442" s="59">
        <v>1977</v>
      </c>
      <c r="E6442" s="25" t="s">
        <v>42</v>
      </c>
      <c r="F6442" s="25" t="s">
        <v>42</v>
      </c>
      <c r="G6442" s="59" t="s">
        <v>42</v>
      </c>
      <c r="H6442" s="25" t="s">
        <v>42</v>
      </c>
      <c r="I6442" s="25" t="s">
        <v>42</v>
      </c>
      <c r="J6442" s="25" t="s">
        <v>42</v>
      </c>
      <c r="K6442" s="25" t="s">
        <v>42</v>
      </c>
      <c r="L6442" s="59" t="s">
        <v>51</v>
      </c>
      <c r="M6442" s="59" t="s">
        <v>51</v>
      </c>
      <c r="N6442" s="59" t="s">
        <v>147</v>
      </c>
      <c r="O6442" s="59" t="s">
        <v>147</v>
      </c>
      <c r="P6442" s="59" t="s">
        <v>18946</v>
      </c>
      <c r="Q6442" s="25" t="s">
        <v>42</v>
      </c>
      <c r="R6442" s="25" t="s">
        <v>42</v>
      </c>
      <c r="S6442" s="25" t="s">
        <v>42</v>
      </c>
      <c r="T6442" s="25" t="s">
        <v>42</v>
      </c>
      <c r="U6442" s="25" t="s">
        <v>42</v>
      </c>
      <c r="V6442" s="25" t="s">
        <v>42</v>
      </c>
      <c r="W6442" s="25">
        <v>0</v>
      </c>
      <c r="X6442" s="25">
        <v>0</v>
      </c>
      <c r="Y6442" s="25" t="s">
        <v>42</v>
      </c>
      <c r="Z6442" s="25" t="s">
        <v>42</v>
      </c>
      <c r="AA6442" s="25">
        <v>0.4</v>
      </c>
      <c r="AB6442" s="25">
        <v>0.4</v>
      </c>
      <c r="AC6442" s="25" t="s">
        <v>18026</v>
      </c>
      <c r="AD6442" s="59" t="s">
        <v>51</v>
      </c>
      <c r="AE6442" s="59" t="s">
        <v>51</v>
      </c>
    </row>
    <row r="6443" spans="1:31" ht="31.5" x14ac:dyDescent="0.25">
      <c r="A6443" s="57" t="s">
        <v>18824</v>
      </c>
      <c r="B6443" s="24" t="s">
        <v>18947</v>
      </c>
      <c r="C6443" s="58" t="s">
        <v>18948</v>
      </c>
      <c r="D6443" s="59">
        <v>1981</v>
      </c>
      <c r="E6443" s="25" t="s">
        <v>42</v>
      </c>
      <c r="F6443" s="25" t="s">
        <v>42</v>
      </c>
      <c r="G6443" s="59" t="s">
        <v>42</v>
      </c>
      <c r="H6443" s="25" t="s">
        <v>42</v>
      </c>
      <c r="I6443" s="25" t="s">
        <v>42</v>
      </c>
      <c r="J6443" s="25" t="s">
        <v>42</v>
      </c>
      <c r="K6443" s="25" t="s">
        <v>42</v>
      </c>
      <c r="L6443" s="59" t="s">
        <v>51</v>
      </c>
      <c r="M6443" s="59" t="s">
        <v>51</v>
      </c>
      <c r="N6443" s="59" t="s">
        <v>147</v>
      </c>
      <c r="O6443" s="59" t="s">
        <v>147</v>
      </c>
      <c r="P6443" s="59" t="s">
        <v>18949</v>
      </c>
      <c r="Q6443" s="25" t="s">
        <v>42</v>
      </c>
      <c r="R6443" s="25" t="s">
        <v>42</v>
      </c>
      <c r="S6443" s="25" t="s">
        <v>42</v>
      </c>
      <c r="T6443" s="25" t="s">
        <v>42</v>
      </c>
      <c r="U6443" s="25" t="s">
        <v>42</v>
      </c>
      <c r="V6443" s="25" t="s">
        <v>42</v>
      </c>
      <c r="W6443" s="25">
        <v>0</v>
      </c>
      <c r="X6443" s="25">
        <v>0</v>
      </c>
      <c r="Y6443" s="25" t="s">
        <v>42</v>
      </c>
      <c r="Z6443" s="25" t="s">
        <v>42</v>
      </c>
      <c r="AA6443" s="25">
        <v>0.4</v>
      </c>
      <c r="AB6443" s="25">
        <v>0.4</v>
      </c>
      <c r="AC6443" s="25" t="s">
        <v>18572</v>
      </c>
      <c r="AD6443" s="59" t="s">
        <v>51</v>
      </c>
      <c r="AE6443" s="59" t="s">
        <v>51</v>
      </c>
    </row>
    <row r="6444" spans="1:31" ht="31.5" x14ac:dyDescent="0.25">
      <c r="A6444" s="57" t="s">
        <v>18824</v>
      </c>
      <c r="B6444" s="24" t="s">
        <v>18950</v>
      </c>
      <c r="C6444" s="58" t="s">
        <v>18951</v>
      </c>
      <c r="D6444" s="59">
        <v>1953</v>
      </c>
      <c r="E6444" s="25" t="s">
        <v>42</v>
      </c>
      <c r="F6444" s="25" t="s">
        <v>42</v>
      </c>
      <c r="G6444" s="59" t="s">
        <v>42</v>
      </c>
      <c r="H6444" s="25" t="s">
        <v>42</v>
      </c>
      <c r="I6444" s="25" t="s">
        <v>42</v>
      </c>
      <c r="J6444" s="25" t="s">
        <v>42</v>
      </c>
      <c r="K6444" s="25" t="s">
        <v>42</v>
      </c>
      <c r="L6444" s="59" t="s">
        <v>51</v>
      </c>
      <c r="M6444" s="59" t="s">
        <v>51</v>
      </c>
      <c r="N6444" s="59" t="s">
        <v>147</v>
      </c>
      <c r="O6444" s="59" t="s">
        <v>147</v>
      </c>
      <c r="P6444" s="59" t="s">
        <v>18952</v>
      </c>
      <c r="Q6444" s="25" t="s">
        <v>42</v>
      </c>
      <c r="R6444" s="25" t="s">
        <v>42</v>
      </c>
      <c r="S6444" s="25" t="s">
        <v>42</v>
      </c>
      <c r="T6444" s="25" t="s">
        <v>42</v>
      </c>
      <c r="U6444" s="25" t="s">
        <v>42</v>
      </c>
      <c r="V6444" s="25" t="s">
        <v>42</v>
      </c>
      <c r="W6444" s="25">
        <v>0</v>
      </c>
      <c r="X6444" s="25">
        <v>0</v>
      </c>
      <c r="Y6444" s="25" t="s">
        <v>42</v>
      </c>
      <c r="Z6444" s="25" t="s">
        <v>42</v>
      </c>
      <c r="AA6444" s="25">
        <v>0.4</v>
      </c>
      <c r="AB6444" s="25">
        <v>0.4</v>
      </c>
      <c r="AC6444" s="25" t="s">
        <v>18572</v>
      </c>
      <c r="AD6444" s="59" t="s">
        <v>51</v>
      </c>
      <c r="AE6444" s="59" t="s">
        <v>51</v>
      </c>
    </row>
    <row r="6445" spans="1:31" ht="63" x14ac:dyDescent="0.25">
      <c r="A6445" s="57" t="s">
        <v>18824</v>
      </c>
      <c r="B6445" s="24" t="s">
        <v>18953</v>
      </c>
      <c r="C6445" s="58" t="s">
        <v>18954</v>
      </c>
      <c r="D6445" s="59">
        <v>1954</v>
      </c>
      <c r="E6445" s="25" t="s">
        <v>42</v>
      </c>
      <c r="F6445" s="25" t="s">
        <v>42</v>
      </c>
      <c r="G6445" s="59" t="s">
        <v>42</v>
      </c>
      <c r="H6445" s="25" t="s">
        <v>42</v>
      </c>
      <c r="I6445" s="25" t="s">
        <v>42</v>
      </c>
      <c r="J6445" s="25" t="s">
        <v>42</v>
      </c>
      <c r="K6445" s="25" t="s">
        <v>42</v>
      </c>
      <c r="L6445" s="59" t="s">
        <v>51</v>
      </c>
      <c r="M6445" s="59" t="s">
        <v>51</v>
      </c>
      <c r="N6445" s="59" t="s">
        <v>147</v>
      </c>
      <c r="O6445" s="59" t="s">
        <v>147</v>
      </c>
      <c r="P6445" s="59" t="s">
        <v>18955</v>
      </c>
      <c r="Q6445" s="25" t="s">
        <v>42</v>
      </c>
      <c r="R6445" s="25" t="s">
        <v>42</v>
      </c>
      <c r="S6445" s="25" t="s">
        <v>42</v>
      </c>
      <c r="T6445" s="25" t="s">
        <v>42</v>
      </c>
      <c r="U6445" s="25" t="s">
        <v>42</v>
      </c>
      <c r="V6445" s="25" t="s">
        <v>42</v>
      </c>
      <c r="W6445" s="25">
        <v>0</v>
      </c>
      <c r="X6445" s="25">
        <v>0</v>
      </c>
      <c r="Y6445" s="25" t="s">
        <v>42</v>
      </c>
      <c r="Z6445" s="25" t="s">
        <v>42</v>
      </c>
      <c r="AA6445" s="25">
        <v>0.4</v>
      </c>
      <c r="AB6445" s="25">
        <v>0.4</v>
      </c>
      <c r="AC6445" s="25" t="s">
        <v>18026</v>
      </c>
      <c r="AD6445" s="59" t="s">
        <v>51</v>
      </c>
      <c r="AE6445" s="59" t="s">
        <v>51</v>
      </c>
    </row>
    <row r="6446" spans="1:31" ht="63" x14ac:dyDescent="0.25">
      <c r="A6446" s="57" t="s">
        <v>18824</v>
      </c>
      <c r="B6446" s="24" t="s">
        <v>18956</v>
      </c>
      <c r="C6446" s="58" t="s">
        <v>18957</v>
      </c>
      <c r="D6446" s="59">
        <v>1983</v>
      </c>
      <c r="E6446" s="25" t="s">
        <v>42</v>
      </c>
      <c r="F6446" s="25" t="s">
        <v>42</v>
      </c>
      <c r="G6446" s="59" t="s">
        <v>42</v>
      </c>
      <c r="H6446" s="25" t="s">
        <v>42</v>
      </c>
      <c r="I6446" s="25" t="s">
        <v>42</v>
      </c>
      <c r="J6446" s="25" t="s">
        <v>42</v>
      </c>
      <c r="K6446" s="25" t="s">
        <v>42</v>
      </c>
      <c r="L6446" s="59" t="s">
        <v>51</v>
      </c>
      <c r="M6446" s="59" t="s">
        <v>51</v>
      </c>
      <c r="N6446" s="59" t="s">
        <v>147</v>
      </c>
      <c r="O6446" s="59" t="s">
        <v>147</v>
      </c>
      <c r="P6446" s="59" t="s">
        <v>18958</v>
      </c>
      <c r="Q6446" s="25" t="s">
        <v>42</v>
      </c>
      <c r="R6446" s="25" t="s">
        <v>42</v>
      </c>
      <c r="S6446" s="25" t="s">
        <v>42</v>
      </c>
      <c r="T6446" s="25" t="s">
        <v>42</v>
      </c>
      <c r="U6446" s="25" t="s">
        <v>42</v>
      </c>
      <c r="V6446" s="25" t="s">
        <v>42</v>
      </c>
      <c r="W6446" s="25">
        <v>0</v>
      </c>
      <c r="X6446" s="25">
        <v>0</v>
      </c>
      <c r="Y6446" s="25" t="s">
        <v>42</v>
      </c>
      <c r="Z6446" s="25" t="s">
        <v>42</v>
      </c>
      <c r="AA6446" s="25">
        <v>0.4</v>
      </c>
      <c r="AB6446" s="25">
        <v>0.4</v>
      </c>
      <c r="AC6446" s="25" t="s">
        <v>18026</v>
      </c>
      <c r="AD6446" s="59" t="s">
        <v>51</v>
      </c>
      <c r="AE6446" s="59" t="s">
        <v>51</v>
      </c>
    </row>
    <row r="6447" spans="1:31" ht="31.5" x14ac:dyDescent="0.25">
      <c r="A6447" s="57" t="s">
        <v>18824</v>
      </c>
      <c r="B6447" s="24" t="s">
        <v>18959</v>
      </c>
      <c r="C6447" s="58" t="s">
        <v>18960</v>
      </c>
      <c r="D6447" s="59">
        <v>1961</v>
      </c>
      <c r="E6447" s="25" t="s">
        <v>42</v>
      </c>
      <c r="F6447" s="25" t="s">
        <v>42</v>
      </c>
      <c r="G6447" s="59" t="s">
        <v>42</v>
      </c>
      <c r="H6447" s="25" t="s">
        <v>42</v>
      </c>
      <c r="I6447" s="25" t="s">
        <v>42</v>
      </c>
      <c r="J6447" s="25" t="s">
        <v>42</v>
      </c>
      <c r="K6447" s="25" t="s">
        <v>42</v>
      </c>
      <c r="L6447" s="59" t="s">
        <v>51</v>
      </c>
      <c r="M6447" s="59" t="s">
        <v>51</v>
      </c>
      <c r="N6447" s="59" t="s">
        <v>147</v>
      </c>
      <c r="O6447" s="59" t="s">
        <v>147</v>
      </c>
      <c r="P6447" s="59" t="s">
        <v>18961</v>
      </c>
      <c r="Q6447" s="25" t="s">
        <v>42</v>
      </c>
      <c r="R6447" s="25" t="s">
        <v>42</v>
      </c>
      <c r="S6447" s="25" t="s">
        <v>42</v>
      </c>
      <c r="T6447" s="25" t="s">
        <v>42</v>
      </c>
      <c r="U6447" s="25" t="s">
        <v>42</v>
      </c>
      <c r="V6447" s="25" t="s">
        <v>42</v>
      </c>
      <c r="W6447" s="25">
        <v>0</v>
      </c>
      <c r="X6447" s="25">
        <v>0</v>
      </c>
      <c r="Y6447" s="25" t="s">
        <v>42</v>
      </c>
      <c r="Z6447" s="25" t="s">
        <v>42</v>
      </c>
      <c r="AA6447" s="25">
        <v>0.4</v>
      </c>
      <c r="AB6447" s="25">
        <v>0.4</v>
      </c>
      <c r="AC6447" s="25" t="s">
        <v>18572</v>
      </c>
      <c r="AD6447" s="59" t="s">
        <v>51</v>
      </c>
      <c r="AE6447" s="59" t="s">
        <v>51</v>
      </c>
    </row>
    <row r="6448" spans="1:31" ht="31.5" x14ac:dyDescent="0.25">
      <c r="A6448" s="57" t="s">
        <v>18824</v>
      </c>
      <c r="B6448" s="24" t="s">
        <v>18962</v>
      </c>
      <c r="C6448" s="58" t="s">
        <v>18963</v>
      </c>
      <c r="D6448" s="59">
        <v>1947</v>
      </c>
      <c r="E6448" s="25" t="s">
        <v>42</v>
      </c>
      <c r="F6448" s="25" t="s">
        <v>42</v>
      </c>
      <c r="G6448" s="59" t="s">
        <v>42</v>
      </c>
      <c r="H6448" s="25" t="s">
        <v>42</v>
      </c>
      <c r="I6448" s="25" t="s">
        <v>42</v>
      </c>
      <c r="J6448" s="25" t="s">
        <v>42</v>
      </c>
      <c r="K6448" s="25" t="s">
        <v>42</v>
      </c>
      <c r="L6448" s="59" t="s">
        <v>51</v>
      </c>
      <c r="M6448" s="59" t="s">
        <v>51</v>
      </c>
      <c r="N6448" s="59" t="s">
        <v>147</v>
      </c>
      <c r="O6448" s="59" t="s">
        <v>147</v>
      </c>
      <c r="P6448" s="59" t="s">
        <v>18964</v>
      </c>
      <c r="Q6448" s="25" t="s">
        <v>42</v>
      </c>
      <c r="R6448" s="25" t="s">
        <v>42</v>
      </c>
      <c r="S6448" s="25" t="s">
        <v>42</v>
      </c>
      <c r="T6448" s="25" t="s">
        <v>42</v>
      </c>
      <c r="U6448" s="25" t="s">
        <v>42</v>
      </c>
      <c r="V6448" s="25" t="s">
        <v>42</v>
      </c>
      <c r="W6448" s="25">
        <v>0</v>
      </c>
      <c r="X6448" s="25">
        <v>0</v>
      </c>
      <c r="Y6448" s="25" t="s">
        <v>42</v>
      </c>
      <c r="Z6448" s="25" t="s">
        <v>42</v>
      </c>
      <c r="AA6448" s="25">
        <v>0.4</v>
      </c>
      <c r="AB6448" s="25">
        <v>0.4</v>
      </c>
      <c r="AC6448" s="25" t="s">
        <v>18572</v>
      </c>
      <c r="AD6448" s="59" t="s">
        <v>51</v>
      </c>
      <c r="AE6448" s="59" t="s">
        <v>51</v>
      </c>
    </row>
    <row r="6449" spans="1:31" ht="78.75" x14ac:dyDescent="0.25">
      <c r="A6449" s="57" t="s">
        <v>18824</v>
      </c>
      <c r="B6449" s="24" t="s">
        <v>18965</v>
      </c>
      <c r="C6449" s="58" t="s">
        <v>18966</v>
      </c>
      <c r="D6449" s="59">
        <v>1985</v>
      </c>
      <c r="E6449" s="25" t="s">
        <v>42</v>
      </c>
      <c r="F6449" s="25" t="s">
        <v>42</v>
      </c>
      <c r="G6449" s="59" t="s">
        <v>42</v>
      </c>
      <c r="H6449" s="25" t="s">
        <v>18967</v>
      </c>
      <c r="I6449" s="25" t="s">
        <v>42</v>
      </c>
      <c r="J6449" s="25" t="s">
        <v>42</v>
      </c>
      <c r="K6449" s="25" t="s">
        <v>42</v>
      </c>
      <c r="L6449" s="59" t="s">
        <v>51</v>
      </c>
      <c r="M6449" s="59" t="s">
        <v>51</v>
      </c>
      <c r="N6449" s="59" t="s">
        <v>147</v>
      </c>
      <c r="O6449" s="59" t="s">
        <v>147</v>
      </c>
      <c r="P6449" s="59" t="s">
        <v>18968</v>
      </c>
      <c r="Q6449" s="25" t="s">
        <v>42</v>
      </c>
      <c r="R6449" s="25" t="s">
        <v>42</v>
      </c>
      <c r="S6449" s="25" t="s">
        <v>42</v>
      </c>
      <c r="T6449" s="25" t="s">
        <v>42</v>
      </c>
      <c r="U6449" s="25" t="s">
        <v>42</v>
      </c>
      <c r="V6449" s="25" t="s">
        <v>42</v>
      </c>
      <c r="W6449" s="25">
        <v>0</v>
      </c>
      <c r="X6449" s="25">
        <v>0</v>
      </c>
      <c r="Y6449" s="25" t="s">
        <v>42</v>
      </c>
      <c r="Z6449" s="25" t="s">
        <v>42</v>
      </c>
      <c r="AA6449" s="25">
        <v>0.4</v>
      </c>
      <c r="AB6449" s="25">
        <v>0.4</v>
      </c>
      <c r="AC6449" s="25" t="s">
        <v>18026</v>
      </c>
      <c r="AD6449" s="59" t="s">
        <v>51</v>
      </c>
      <c r="AE6449" s="59" t="s">
        <v>51</v>
      </c>
    </row>
    <row r="6450" spans="1:31" ht="63" x14ac:dyDescent="0.25">
      <c r="A6450" s="57" t="s">
        <v>18824</v>
      </c>
      <c r="B6450" s="24" t="s">
        <v>18969</v>
      </c>
      <c r="C6450" s="58" t="s">
        <v>18970</v>
      </c>
      <c r="D6450" s="59">
        <v>1960</v>
      </c>
      <c r="E6450" s="25" t="s">
        <v>42</v>
      </c>
      <c r="F6450" s="25" t="s">
        <v>42</v>
      </c>
      <c r="G6450" s="59" t="s">
        <v>42</v>
      </c>
      <c r="H6450" s="25" t="s">
        <v>18971</v>
      </c>
      <c r="I6450" s="25" t="s">
        <v>42</v>
      </c>
      <c r="J6450" s="25" t="s">
        <v>42</v>
      </c>
      <c r="K6450" s="25" t="s">
        <v>42</v>
      </c>
      <c r="L6450" s="59" t="s">
        <v>51</v>
      </c>
      <c r="M6450" s="59" t="s">
        <v>51</v>
      </c>
      <c r="N6450" s="59" t="s">
        <v>147</v>
      </c>
      <c r="O6450" s="59" t="s">
        <v>147</v>
      </c>
      <c r="P6450" s="59" t="s">
        <v>18972</v>
      </c>
      <c r="Q6450" s="25" t="s">
        <v>42</v>
      </c>
      <c r="R6450" s="25" t="s">
        <v>42</v>
      </c>
      <c r="S6450" s="25" t="s">
        <v>42</v>
      </c>
      <c r="T6450" s="25" t="s">
        <v>42</v>
      </c>
      <c r="U6450" s="25" t="s">
        <v>42</v>
      </c>
      <c r="V6450" s="25" t="s">
        <v>42</v>
      </c>
      <c r="W6450" s="25">
        <v>0</v>
      </c>
      <c r="X6450" s="25">
        <v>0</v>
      </c>
      <c r="Y6450" s="25" t="s">
        <v>42</v>
      </c>
      <c r="Z6450" s="25" t="s">
        <v>42</v>
      </c>
      <c r="AA6450" s="25">
        <v>0.4</v>
      </c>
      <c r="AB6450" s="25">
        <v>0.4</v>
      </c>
      <c r="AC6450" s="25" t="s">
        <v>18026</v>
      </c>
      <c r="AD6450" s="59" t="s">
        <v>51</v>
      </c>
      <c r="AE6450" s="59" t="s">
        <v>51</v>
      </c>
    </row>
    <row r="6451" spans="1:31" ht="63" x14ac:dyDescent="0.25">
      <c r="A6451" s="57" t="s">
        <v>18824</v>
      </c>
      <c r="B6451" s="24" t="s">
        <v>18973</v>
      </c>
      <c r="C6451" s="58" t="s">
        <v>18974</v>
      </c>
      <c r="D6451" s="59">
        <v>1978</v>
      </c>
      <c r="E6451" s="25" t="s">
        <v>42</v>
      </c>
      <c r="F6451" s="25" t="s">
        <v>42</v>
      </c>
      <c r="G6451" s="59" t="s">
        <v>42</v>
      </c>
      <c r="H6451" s="25" t="s">
        <v>18975</v>
      </c>
      <c r="I6451" s="25" t="s">
        <v>42</v>
      </c>
      <c r="J6451" s="25" t="s">
        <v>42</v>
      </c>
      <c r="K6451" s="25" t="s">
        <v>42</v>
      </c>
      <c r="L6451" s="59" t="s">
        <v>51</v>
      </c>
      <c r="M6451" s="59" t="s">
        <v>51</v>
      </c>
      <c r="N6451" s="59" t="s">
        <v>147</v>
      </c>
      <c r="O6451" s="59" t="s">
        <v>147</v>
      </c>
      <c r="P6451" s="59" t="s">
        <v>18976</v>
      </c>
      <c r="Q6451" s="25" t="s">
        <v>42</v>
      </c>
      <c r="R6451" s="25" t="s">
        <v>42</v>
      </c>
      <c r="S6451" s="25" t="s">
        <v>42</v>
      </c>
      <c r="T6451" s="25" t="s">
        <v>42</v>
      </c>
      <c r="U6451" s="25" t="s">
        <v>42</v>
      </c>
      <c r="V6451" s="25" t="s">
        <v>42</v>
      </c>
      <c r="W6451" s="25">
        <v>0</v>
      </c>
      <c r="X6451" s="25">
        <v>0</v>
      </c>
      <c r="Y6451" s="25" t="s">
        <v>42</v>
      </c>
      <c r="Z6451" s="25" t="s">
        <v>42</v>
      </c>
      <c r="AA6451" s="25">
        <v>0.4</v>
      </c>
      <c r="AB6451" s="25">
        <v>0.4</v>
      </c>
      <c r="AC6451" s="25" t="s">
        <v>18026</v>
      </c>
      <c r="AD6451" s="59" t="s">
        <v>51</v>
      </c>
      <c r="AE6451" s="59" t="s">
        <v>51</v>
      </c>
    </row>
    <row r="6452" spans="1:31" ht="63" x14ac:dyDescent="0.25">
      <c r="A6452" s="57" t="s">
        <v>18824</v>
      </c>
      <c r="B6452" s="24" t="s">
        <v>18977</v>
      </c>
      <c r="C6452" s="58" t="s">
        <v>18978</v>
      </c>
      <c r="D6452" s="59">
        <v>1976</v>
      </c>
      <c r="E6452" s="25" t="s">
        <v>42</v>
      </c>
      <c r="F6452" s="25" t="s">
        <v>42</v>
      </c>
      <c r="G6452" s="59" t="s">
        <v>42</v>
      </c>
      <c r="H6452" s="25" t="s">
        <v>42</v>
      </c>
      <c r="I6452" s="25" t="s">
        <v>42</v>
      </c>
      <c r="J6452" s="25" t="s">
        <v>42</v>
      </c>
      <c r="K6452" s="25" t="s">
        <v>42</v>
      </c>
      <c r="L6452" s="59" t="s">
        <v>51</v>
      </c>
      <c r="M6452" s="59" t="s">
        <v>51</v>
      </c>
      <c r="N6452" s="59" t="s">
        <v>147</v>
      </c>
      <c r="O6452" s="59" t="s">
        <v>147</v>
      </c>
      <c r="P6452" s="59" t="s">
        <v>18979</v>
      </c>
      <c r="Q6452" s="25" t="s">
        <v>42</v>
      </c>
      <c r="R6452" s="25" t="s">
        <v>42</v>
      </c>
      <c r="S6452" s="25" t="s">
        <v>42</v>
      </c>
      <c r="T6452" s="25" t="s">
        <v>42</v>
      </c>
      <c r="U6452" s="25" t="s">
        <v>42</v>
      </c>
      <c r="V6452" s="25" t="s">
        <v>42</v>
      </c>
      <c r="W6452" s="25">
        <v>0</v>
      </c>
      <c r="X6452" s="25">
        <v>0</v>
      </c>
      <c r="Y6452" s="25" t="s">
        <v>42</v>
      </c>
      <c r="Z6452" s="25" t="s">
        <v>42</v>
      </c>
      <c r="AA6452" s="25">
        <v>0.4</v>
      </c>
      <c r="AB6452" s="25">
        <v>0.4</v>
      </c>
      <c r="AC6452" s="25" t="s">
        <v>18852</v>
      </c>
      <c r="AD6452" s="59" t="s">
        <v>51</v>
      </c>
      <c r="AE6452" s="59" t="s">
        <v>51</v>
      </c>
    </row>
    <row r="6453" spans="1:31" ht="63" x14ac:dyDescent="0.25">
      <c r="A6453" s="57" t="s">
        <v>18824</v>
      </c>
      <c r="B6453" s="24" t="s">
        <v>18980</v>
      </c>
      <c r="C6453" s="58" t="s">
        <v>18981</v>
      </c>
      <c r="D6453" s="59">
        <v>1976</v>
      </c>
      <c r="E6453" s="25" t="s">
        <v>42</v>
      </c>
      <c r="F6453" s="25" t="s">
        <v>42</v>
      </c>
      <c r="G6453" s="59" t="s">
        <v>42</v>
      </c>
      <c r="H6453" s="25" t="s">
        <v>42</v>
      </c>
      <c r="I6453" s="25" t="s">
        <v>42</v>
      </c>
      <c r="J6453" s="25" t="s">
        <v>42</v>
      </c>
      <c r="K6453" s="25" t="s">
        <v>42</v>
      </c>
      <c r="L6453" s="59" t="s">
        <v>51</v>
      </c>
      <c r="M6453" s="59" t="s">
        <v>51</v>
      </c>
      <c r="N6453" s="59" t="s">
        <v>147</v>
      </c>
      <c r="O6453" s="59" t="s">
        <v>147</v>
      </c>
      <c r="P6453" s="59" t="s">
        <v>18982</v>
      </c>
      <c r="Q6453" s="25" t="s">
        <v>42</v>
      </c>
      <c r="R6453" s="25" t="s">
        <v>42</v>
      </c>
      <c r="S6453" s="25" t="s">
        <v>42</v>
      </c>
      <c r="T6453" s="25" t="s">
        <v>42</v>
      </c>
      <c r="U6453" s="25" t="s">
        <v>42</v>
      </c>
      <c r="V6453" s="25" t="s">
        <v>42</v>
      </c>
      <c r="W6453" s="25">
        <v>0</v>
      </c>
      <c r="X6453" s="25">
        <v>0</v>
      </c>
      <c r="Y6453" s="25" t="s">
        <v>42</v>
      </c>
      <c r="Z6453" s="25" t="s">
        <v>42</v>
      </c>
      <c r="AA6453" s="25">
        <v>0.4</v>
      </c>
      <c r="AB6453" s="25">
        <v>0.4</v>
      </c>
      <c r="AC6453" s="25" t="s">
        <v>18852</v>
      </c>
      <c r="AD6453" s="59" t="s">
        <v>51</v>
      </c>
      <c r="AE6453" s="59" t="s">
        <v>51</v>
      </c>
    </row>
    <row r="6454" spans="1:31" ht="63" x14ac:dyDescent="0.25">
      <c r="A6454" s="57" t="s">
        <v>18824</v>
      </c>
      <c r="B6454" s="24" t="s">
        <v>18983</v>
      </c>
      <c r="C6454" s="58" t="s">
        <v>18984</v>
      </c>
      <c r="D6454" s="59">
        <v>1986</v>
      </c>
      <c r="E6454" s="25" t="s">
        <v>42</v>
      </c>
      <c r="F6454" s="25" t="s">
        <v>42</v>
      </c>
      <c r="G6454" s="59" t="s">
        <v>42</v>
      </c>
      <c r="H6454" s="25" t="s">
        <v>42</v>
      </c>
      <c r="I6454" s="25" t="s">
        <v>42</v>
      </c>
      <c r="J6454" s="25" t="s">
        <v>42</v>
      </c>
      <c r="K6454" s="25" t="s">
        <v>42</v>
      </c>
      <c r="L6454" s="59" t="s">
        <v>51</v>
      </c>
      <c r="M6454" s="59" t="s">
        <v>51</v>
      </c>
      <c r="N6454" s="59" t="s">
        <v>147</v>
      </c>
      <c r="O6454" s="59" t="s">
        <v>147</v>
      </c>
      <c r="P6454" s="59" t="s">
        <v>18985</v>
      </c>
      <c r="Q6454" s="25" t="s">
        <v>42</v>
      </c>
      <c r="R6454" s="25" t="s">
        <v>42</v>
      </c>
      <c r="S6454" s="25" t="s">
        <v>42</v>
      </c>
      <c r="T6454" s="25" t="s">
        <v>42</v>
      </c>
      <c r="U6454" s="25" t="s">
        <v>42</v>
      </c>
      <c r="V6454" s="25" t="s">
        <v>42</v>
      </c>
      <c r="W6454" s="25">
        <v>0</v>
      </c>
      <c r="X6454" s="25">
        <v>0</v>
      </c>
      <c r="Y6454" s="25" t="s">
        <v>42</v>
      </c>
      <c r="Z6454" s="25" t="s">
        <v>42</v>
      </c>
      <c r="AA6454" s="25">
        <v>0.4</v>
      </c>
      <c r="AB6454" s="25">
        <v>0.4</v>
      </c>
      <c r="AC6454" s="25" t="s">
        <v>18026</v>
      </c>
      <c r="AD6454" s="59" t="s">
        <v>51</v>
      </c>
      <c r="AE6454" s="59" t="s">
        <v>51</v>
      </c>
    </row>
    <row r="6455" spans="1:31" ht="63" x14ac:dyDescent="0.25">
      <c r="A6455" s="57" t="s">
        <v>18824</v>
      </c>
      <c r="B6455" s="24" t="s">
        <v>18986</v>
      </c>
      <c r="C6455" s="58" t="s">
        <v>18987</v>
      </c>
      <c r="D6455" s="59">
        <v>1973</v>
      </c>
      <c r="E6455" s="25" t="s">
        <v>42</v>
      </c>
      <c r="F6455" s="25" t="s">
        <v>42</v>
      </c>
      <c r="G6455" s="59" t="s">
        <v>42</v>
      </c>
      <c r="H6455" s="25" t="s">
        <v>42</v>
      </c>
      <c r="I6455" s="25" t="s">
        <v>42</v>
      </c>
      <c r="J6455" s="25" t="s">
        <v>42</v>
      </c>
      <c r="K6455" s="25" t="s">
        <v>42</v>
      </c>
      <c r="L6455" s="59" t="s">
        <v>51</v>
      </c>
      <c r="M6455" s="59" t="s">
        <v>51</v>
      </c>
      <c r="N6455" s="59" t="s">
        <v>147</v>
      </c>
      <c r="O6455" s="59" t="s">
        <v>147</v>
      </c>
      <c r="P6455" s="59" t="s">
        <v>18988</v>
      </c>
      <c r="Q6455" s="25" t="s">
        <v>42</v>
      </c>
      <c r="R6455" s="25" t="s">
        <v>42</v>
      </c>
      <c r="S6455" s="25" t="s">
        <v>42</v>
      </c>
      <c r="T6455" s="25" t="s">
        <v>42</v>
      </c>
      <c r="U6455" s="25" t="s">
        <v>42</v>
      </c>
      <c r="V6455" s="25" t="s">
        <v>42</v>
      </c>
      <c r="W6455" s="25">
        <v>0</v>
      </c>
      <c r="X6455" s="25">
        <v>0</v>
      </c>
      <c r="Y6455" s="25" t="s">
        <v>42</v>
      </c>
      <c r="Z6455" s="25" t="s">
        <v>42</v>
      </c>
      <c r="AA6455" s="25">
        <v>0.4</v>
      </c>
      <c r="AB6455" s="25">
        <v>0.4</v>
      </c>
      <c r="AC6455" s="25" t="s">
        <v>18852</v>
      </c>
      <c r="AD6455" s="59" t="s">
        <v>51</v>
      </c>
      <c r="AE6455" s="59" t="s">
        <v>51</v>
      </c>
    </row>
    <row r="6456" spans="1:31" ht="63" x14ac:dyDescent="0.25">
      <c r="A6456" s="57" t="s">
        <v>18824</v>
      </c>
      <c r="B6456" s="24" t="s">
        <v>18989</v>
      </c>
      <c r="C6456" s="58" t="s">
        <v>18990</v>
      </c>
      <c r="D6456" s="59">
        <v>1975</v>
      </c>
      <c r="E6456" s="25" t="s">
        <v>42</v>
      </c>
      <c r="F6456" s="25" t="s">
        <v>42</v>
      </c>
      <c r="G6456" s="59" t="s">
        <v>42</v>
      </c>
      <c r="H6456" s="25" t="s">
        <v>18991</v>
      </c>
      <c r="I6456" s="25" t="s">
        <v>42</v>
      </c>
      <c r="J6456" s="25" t="s">
        <v>42</v>
      </c>
      <c r="K6456" s="25" t="s">
        <v>42</v>
      </c>
      <c r="L6456" s="59" t="s">
        <v>51</v>
      </c>
      <c r="M6456" s="59" t="s">
        <v>51</v>
      </c>
      <c r="N6456" s="59" t="s">
        <v>147</v>
      </c>
      <c r="O6456" s="59" t="s">
        <v>147</v>
      </c>
      <c r="P6456" s="59" t="s">
        <v>18992</v>
      </c>
      <c r="Q6456" s="25" t="s">
        <v>42</v>
      </c>
      <c r="R6456" s="25" t="s">
        <v>42</v>
      </c>
      <c r="S6456" s="25" t="s">
        <v>42</v>
      </c>
      <c r="T6456" s="25" t="s">
        <v>42</v>
      </c>
      <c r="U6456" s="25" t="s">
        <v>42</v>
      </c>
      <c r="V6456" s="25" t="s">
        <v>42</v>
      </c>
      <c r="W6456" s="25">
        <v>0</v>
      </c>
      <c r="X6456" s="25">
        <v>0</v>
      </c>
      <c r="Y6456" s="25" t="s">
        <v>42</v>
      </c>
      <c r="Z6456" s="25" t="s">
        <v>42</v>
      </c>
      <c r="AA6456" s="25">
        <v>0.4</v>
      </c>
      <c r="AB6456" s="25">
        <v>0.4</v>
      </c>
      <c r="AC6456" s="25" t="s">
        <v>18026</v>
      </c>
      <c r="AD6456" s="59" t="s">
        <v>51</v>
      </c>
      <c r="AE6456" s="59" t="s">
        <v>51</v>
      </c>
    </row>
    <row r="6457" spans="1:31" ht="157.5" x14ac:dyDescent="0.25">
      <c r="A6457" s="57" t="s">
        <v>18824</v>
      </c>
      <c r="B6457" s="24" t="s">
        <v>18993</v>
      </c>
      <c r="C6457" s="58" t="s">
        <v>18994</v>
      </c>
      <c r="D6457" s="59">
        <v>1978</v>
      </c>
      <c r="E6457" s="25" t="s">
        <v>42</v>
      </c>
      <c r="F6457" s="25" t="s">
        <v>42</v>
      </c>
      <c r="G6457" s="59" t="s">
        <v>42</v>
      </c>
      <c r="H6457" s="25" t="s">
        <v>42</v>
      </c>
      <c r="I6457" s="25" t="s">
        <v>42</v>
      </c>
      <c r="J6457" s="25" t="s">
        <v>42</v>
      </c>
      <c r="K6457" s="25" t="s">
        <v>42</v>
      </c>
      <c r="L6457" s="59" t="s">
        <v>51</v>
      </c>
      <c r="M6457" s="59" t="s">
        <v>51</v>
      </c>
      <c r="N6457" s="59" t="s">
        <v>147</v>
      </c>
      <c r="O6457" s="59" t="s">
        <v>147</v>
      </c>
      <c r="P6457" s="59" t="s">
        <v>18995</v>
      </c>
      <c r="Q6457" s="25" t="s">
        <v>42</v>
      </c>
      <c r="R6457" s="25" t="s">
        <v>42</v>
      </c>
      <c r="S6457" s="25" t="s">
        <v>42</v>
      </c>
      <c r="T6457" s="25" t="s">
        <v>42</v>
      </c>
      <c r="U6457" s="25" t="s">
        <v>42</v>
      </c>
      <c r="V6457" s="25" t="s">
        <v>42</v>
      </c>
      <c r="W6457" s="25">
        <v>0</v>
      </c>
      <c r="X6457" s="25">
        <v>0</v>
      </c>
      <c r="Y6457" s="25" t="s">
        <v>42</v>
      </c>
      <c r="Z6457" s="25" t="s">
        <v>42</v>
      </c>
      <c r="AA6457" s="25">
        <v>0.4</v>
      </c>
      <c r="AB6457" s="25">
        <v>0.4</v>
      </c>
      <c r="AC6457" s="25" t="s">
        <v>18996</v>
      </c>
      <c r="AD6457" s="59" t="s">
        <v>51</v>
      </c>
      <c r="AE6457" s="59" t="s">
        <v>51</v>
      </c>
    </row>
    <row r="6458" spans="1:31" ht="157.5" x14ac:dyDescent="0.25">
      <c r="A6458" s="57" t="s">
        <v>18824</v>
      </c>
      <c r="B6458" s="24" t="s">
        <v>18997</v>
      </c>
      <c r="C6458" s="58" t="s">
        <v>18998</v>
      </c>
      <c r="D6458" s="59">
        <v>1977</v>
      </c>
      <c r="E6458" s="25" t="s">
        <v>42</v>
      </c>
      <c r="F6458" s="25" t="s">
        <v>42</v>
      </c>
      <c r="G6458" s="59" t="s">
        <v>42</v>
      </c>
      <c r="H6458" s="25" t="s">
        <v>42</v>
      </c>
      <c r="I6458" s="25" t="s">
        <v>42</v>
      </c>
      <c r="J6458" s="25" t="s">
        <v>42</v>
      </c>
      <c r="K6458" s="25" t="s">
        <v>42</v>
      </c>
      <c r="L6458" s="59" t="s">
        <v>51</v>
      </c>
      <c r="M6458" s="59" t="s">
        <v>51</v>
      </c>
      <c r="N6458" s="59" t="s">
        <v>147</v>
      </c>
      <c r="O6458" s="59" t="s">
        <v>147</v>
      </c>
      <c r="P6458" s="59" t="s">
        <v>18999</v>
      </c>
      <c r="Q6458" s="25" t="s">
        <v>42</v>
      </c>
      <c r="R6458" s="25" t="s">
        <v>42</v>
      </c>
      <c r="S6458" s="25" t="s">
        <v>42</v>
      </c>
      <c r="T6458" s="25" t="s">
        <v>42</v>
      </c>
      <c r="U6458" s="25" t="s">
        <v>42</v>
      </c>
      <c r="V6458" s="25" t="s">
        <v>42</v>
      </c>
      <c r="W6458" s="25">
        <v>0</v>
      </c>
      <c r="X6458" s="25">
        <v>0</v>
      </c>
      <c r="Y6458" s="25" t="s">
        <v>42</v>
      </c>
      <c r="Z6458" s="25" t="s">
        <v>42</v>
      </c>
      <c r="AA6458" s="25">
        <v>0.4</v>
      </c>
      <c r="AB6458" s="25">
        <v>0.4</v>
      </c>
      <c r="AC6458" s="25" t="s">
        <v>19000</v>
      </c>
      <c r="AD6458" s="59" t="s">
        <v>51</v>
      </c>
      <c r="AE6458" s="59" t="s">
        <v>51</v>
      </c>
    </row>
    <row r="6459" spans="1:31" ht="157.5" x14ac:dyDescent="0.25">
      <c r="A6459" s="57" t="s">
        <v>18824</v>
      </c>
      <c r="B6459" s="24" t="s">
        <v>19001</v>
      </c>
      <c r="C6459" s="58" t="s">
        <v>19002</v>
      </c>
      <c r="D6459" s="59">
        <v>1968</v>
      </c>
      <c r="E6459" s="25" t="s">
        <v>42</v>
      </c>
      <c r="F6459" s="25" t="s">
        <v>42</v>
      </c>
      <c r="G6459" s="59" t="s">
        <v>42</v>
      </c>
      <c r="H6459" s="25" t="s">
        <v>42</v>
      </c>
      <c r="I6459" s="25" t="s">
        <v>42</v>
      </c>
      <c r="J6459" s="25" t="s">
        <v>42</v>
      </c>
      <c r="K6459" s="25" t="s">
        <v>42</v>
      </c>
      <c r="L6459" s="59" t="s">
        <v>51</v>
      </c>
      <c r="M6459" s="59" t="s">
        <v>51</v>
      </c>
      <c r="N6459" s="59" t="s">
        <v>147</v>
      </c>
      <c r="O6459" s="59" t="s">
        <v>147</v>
      </c>
      <c r="P6459" s="59" t="s">
        <v>19003</v>
      </c>
      <c r="Q6459" s="25" t="s">
        <v>42</v>
      </c>
      <c r="R6459" s="25" t="s">
        <v>42</v>
      </c>
      <c r="S6459" s="25" t="s">
        <v>42</v>
      </c>
      <c r="T6459" s="25" t="s">
        <v>42</v>
      </c>
      <c r="U6459" s="25" t="s">
        <v>42</v>
      </c>
      <c r="V6459" s="25" t="s">
        <v>42</v>
      </c>
      <c r="W6459" s="25">
        <v>0</v>
      </c>
      <c r="X6459" s="25">
        <v>0</v>
      </c>
      <c r="Y6459" s="25" t="s">
        <v>42</v>
      </c>
      <c r="Z6459" s="25" t="s">
        <v>42</v>
      </c>
      <c r="AA6459" s="25">
        <v>0.4</v>
      </c>
      <c r="AB6459" s="25">
        <v>0.4</v>
      </c>
      <c r="AC6459" s="25" t="s">
        <v>19004</v>
      </c>
      <c r="AD6459" s="59" t="s">
        <v>51</v>
      </c>
      <c r="AE6459" s="59" t="s">
        <v>51</v>
      </c>
    </row>
    <row r="6460" spans="1:31" ht="110.25" x14ac:dyDescent="0.25">
      <c r="A6460" s="57" t="s">
        <v>18824</v>
      </c>
      <c r="B6460" s="24" t="s">
        <v>19005</v>
      </c>
      <c r="C6460" s="58" t="s">
        <v>19006</v>
      </c>
      <c r="D6460" s="59">
        <v>1983</v>
      </c>
      <c r="E6460" s="25" t="s">
        <v>42</v>
      </c>
      <c r="F6460" s="25" t="s">
        <v>42</v>
      </c>
      <c r="G6460" s="59" t="s">
        <v>42</v>
      </c>
      <c r="H6460" s="25" t="s">
        <v>42</v>
      </c>
      <c r="I6460" s="25" t="s">
        <v>42</v>
      </c>
      <c r="J6460" s="25" t="s">
        <v>42</v>
      </c>
      <c r="K6460" s="25" t="s">
        <v>42</v>
      </c>
      <c r="L6460" s="59" t="s">
        <v>51</v>
      </c>
      <c r="M6460" s="59" t="s">
        <v>51</v>
      </c>
      <c r="N6460" s="59" t="s">
        <v>147</v>
      </c>
      <c r="O6460" s="59" t="s">
        <v>147</v>
      </c>
      <c r="P6460" s="59" t="s">
        <v>19007</v>
      </c>
      <c r="Q6460" s="25" t="s">
        <v>42</v>
      </c>
      <c r="R6460" s="25" t="s">
        <v>42</v>
      </c>
      <c r="S6460" s="25" t="s">
        <v>42</v>
      </c>
      <c r="T6460" s="25" t="s">
        <v>42</v>
      </c>
      <c r="U6460" s="25" t="s">
        <v>42</v>
      </c>
      <c r="V6460" s="25" t="s">
        <v>42</v>
      </c>
      <c r="W6460" s="25">
        <v>0</v>
      </c>
      <c r="X6460" s="25">
        <v>0</v>
      </c>
      <c r="Y6460" s="25" t="s">
        <v>42</v>
      </c>
      <c r="Z6460" s="25" t="s">
        <v>42</v>
      </c>
      <c r="AA6460" s="25">
        <v>0.4</v>
      </c>
      <c r="AB6460" s="25">
        <v>0.4</v>
      </c>
      <c r="AC6460" s="25" t="s">
        <v>19008</v>
      </c>
      <c r="AD6460" s="59" t="s">
        <v>51</v>
      </c>
      <c r="AE6460" s="59" t="s">
        <v>51</v>
      </c>
    </row>
    <row r="6461" spans="1:31" ht="63" x14ac:dyDescent="0.25">
      <c r="A6461" s="57" t="s">
        <v>18824</v>
      </c>
      <c r="B6461" s="24" t="s">
        <v>19009</v>
      </c>
      <c r="C6461" s="58" t="s">
        <v>19010</v>
      </c>
      <c r="D6461" s="59">
        <v>1983</v>
      </c>
      <c r="E6461" s="25" t="s">
        <v>42</v>
      </c>
      <c r="F6461" s="25" t="s">
        <v>42</v>
      </c>
      <c r="G6461" s="59" t="s">
        <v>42</v>
      </c>
      <c r="H6461" s="25" t="s">
        <v>42</v>
      </c>
      <c r="I6461" s="25" t="s">
        <v>42</v>
      </c>
      <c r="J6461" s="25" t="s">
        <v>42</v>
      </c>
      <c r="K6461" s="25" t="s">
        <v>42</v>
      </c>
      <c r="L6461" s="59" t="s">
        <v>51</v>
      </c>
      <c r="M6461" s="59" t="s">
        <v>51</v>
      </c>
      <c r="N6461" s="59" t="s">
        <v>147</v>
      </c>
      <c r="O6461" s="59" t="s">
        <v>147</v>
      </c>
      <c r="P6461" s="59" t="s">
        <v>19011</v>
      </c>
      <c r="Q6461" s="25" t="s">
        <v>42</v>
      </c>
      <c r="R6461" s="25" t="s">
        <v>42</v>
      </c>
      <c r="S6461" s="25" t="s">
        <v>42</v>
      </c>
      <c r="T6461" s="25" t="s">
        <v>42</v>
      </c>
      <c r="U6461" s="25" t="s">
        <v>42</v>
      </c>
      <c r="V6461" s="25" t="s">
        <v>42</v>
      </c>
      <c r="W6461" s="25">
        <v>0</v>
      </c>
      <c r="X6461" s="25">
        <v>0</v>
      </c>
      <c r="Y6461" s="25" t="s">
        <v>42</v>
      </c>
      <c r="Z6461" s="25" t="s">
        <v>42</v>
      </c>
      <c r="AA6461" s="25">
        <v>0.4</v>
      </c>
      <c r="AB6461" s="25">
        <v>0.4</v>
      </c>
      <c r="AC6461" s="25" t="s">
        <v>18026</v>
      </c>
      <c r="AD6461" s="59" t="s">
        <v>51</v>
      </c>
      <c r="AE6461" s="59" t="s">
        <v>51</v>
      </c>
    </row>
    <row r="6462" spans="1:31" ht="63" x14ac:dyDescent="0.25">
      <c r="A6462" s="57" t="s">
        <v>18824</v>
      </c>
      <c r="B6462" s="24" t="s">
        <v>19012</v>
      </c>
      <c r="C6462" s="58" t="s">
        <v>19013</v>
      </c>
      <c r="D6462" s="59">
        <v>1983</v>
      </c>
      <c r="E6462" s="25" t="s">
        <v>42</v>
      </c>
      <c r="F6462" s="25" t="s">
        <v>42</v>
      </c>
      <c r="G6462" s="59" t="s">
        <v>42</v>
      </c>
      <c r="H6462" s="25" t="s">
        <v>42</v>
      </c>
      <c r="I6462" s="25" t="s">
        <v>42</v>
      </c>
      <c r="J6462" s="25" t="s">
        <v>42</v>
      </c>
      <c r="K6462" s="25" t="s">
        <v>42</v>
      </c>
      <c r="L6462" s="59" t="s">
        <v>51</v>
      </c>
      <c r="M6462" s="59" t="s">
        <v>51</v>
      </c>
      <c r="N6462" s="59" t="s">
        <v>147</v>
      </c>
      <c r="O6462" s="59" t="s">
        <v>147</v>
      </c>
      <c r="P6462" s="59" t="s">
        <v>19014</v>
      </c>
      <c r="Q6462" s="25" t="s">
        <v>42</v>
      </c>
      <c r="R6462" s="25" t="s">
        <v>42</v>
      </c>
      <c r="S6462" s="25" t="s">
        <v>42</v>
      </c>
      <c r="T6462" s="25" t="s">
        <v>42</v>
      </c>
      <c r="U6462" s="25" t="s">
        <v>42</v>
      </c>
      <c r="V6462" s="25" t="s">
        <v>42</v>
      </c>
      <c r="W6462" s="25">
        <v>0</v>
      </c>
      <c r="X6462" s="25">
        <v>0</v>
      </c>
      <c r="Y6462" s="25" t="s">
        <v>42</v>
      </c>
      <c r="Z6462" s="25" t="s">
        <v>42</v>
      </c>
      <c r="AA6462" s="25">
        <v>0.4</v>
      </c>
      <c r="AB6462" s="25">
        <v>0.4</v>
      </c>
      <c r="AC6462" s="25" t="s">
        <v>18852</v>
      </c>
      <c r="AD6462" s="59" t="s">
        <v>51</v>
      </c>
      <c r="AE6462" s="59" t="s">
        <v>51</v>
      </c>
    </row>
    <row r="6463" spans="1:31" ht="63" x14ac:dyDescent="0.25">
      <c r="A6463" s="57" t="s">
        <v>18824</v>
      </c>
      <c r="B6463" s="24" t="s">
        <v>19015</v>
      </c>
      <c r="C6463" s="58" t="s">
        <v>19016</v>
      </c>
      <c r="D6463" s="59">
        <v>1981</v>
      </c>
      <c r="E6463" s="25" t="s">
        <v>42</v>
      </c>
      <c r="F6463" s="25" t="s">
        <v>42</v>
      </c>
      <c r="G6463" s="59" t="s">
        <v>42</v>
      </c>
      <c r="H6463" s="25" t="s">
        <v>42</v>
      </c>
      <c r="I6463" s="25" t="s">
        <v>42</v>
      </c>
      <c r="J6463" s="25" t="s">
        <v>42</v>
      </c>
      <c r="K6463" s="25" t="s">
        <v>42</v>
      </c>
      <c r="L6463" s="59" t="s">
        <v>51</v>
      </c>
      <c r="M6463" s="59" t="s">
        <v>51</v>
      </c>
      <c r="N6463" s="59" t="s">
        <v>147</v>
      </c>
      <c r="O6463" s="59" t="s">
        <v>147</v>
      </c>
      <c r="P6463" s="59" t="s">
        <v>19017</v>
      </c>
      <c r="Q6463" s="25" t="s">
        <v>42</v>
      </c>
      <c r="R6463" s="25" t="s">
        <v>42</v>
      </c>
      <c r="S6463" s="25" t="s">
        <v>42</v>
      </c>
      <c r="T6463" s="25" t="s">
        <v>42</v>
      </c>
      <c r="U6463" s="25" t="s">
        <v>42</v>
      </c>
      <c r="V6463" s="25" t="s">
        <v>42</v>
      </c>
      <c r="W6463" s="25">
        <v>0</v>
      </c>
      <c r="X6463" s="25">
        <v>0</v>
      </c>
      <c r="Y6463" s="25" t="s">
        <v>42</v>
      </c>
      <c r="Z6463" s="25" t="s">
        <v>42</v>
      </c>
      <c r="AA6463" s="25">
        <v>0.4</v>
      </c>
      <c r="AB6463" s="25">
        <v>0.4</v>
      </c>
      <c r="AC6463" s="25" t="s">
        <v>18852</v>
      </c>
      <c r="AD6463" s="59" t="s">
        <v>51</v>
      </c>
      <c r="AE6463" s="59" t="s">
        <v>51</v>
      </c>
    </row>
    <row r="6464" spans="1:31" ht="31.5" x14ac:dyDescent="0.25">
      <c r="A6464" s="57" t="s">
        <v>18824</v>
      </c>
      <c r="B6464" s="24" t="s">
        <v>19018</v>
      </c>
      <c r="C6464" s="58" t="s">
        <v>19019</v>
      </c>
      <c r="D6464" s="59">
        <v>1969</v>
      </c>
      <c r="E6464" s="25" t="s">
        <v>42</v>
      </c>
      <c r="F6464" s="25" t="s">
        <v>42</v>
      </c>
      <c r="G6464" s="59" t="s">
        <v>42</v>
      </c>
      <c r="H6464" s="25" t="s">
        <v>42</v>
      </c>
      <c r="I6464" s="25" t="s">
        <v>42</v>
      </c>
      <c r="J6464" s="25" t="s">
        <v>42</v>
      </c>
      <c r="K6464" s="25" t="s">
        <v>42</v>
      </c>
      <c r="L6464" s="59" t="s">
        <v>51</v>
      </c>
      <c r="M6464" s="59" t="s">
        <v>51</v>
      </c>
      <c r="N6464" s="59" t="s">
        <v>147</v>
      </c>
      <c r="O6464" s="59" t="s">
        <v>147</v>
      </c>
      <c r="P6464" s="59" t="s">
        <v>19020</v>
      </c>
      <c r="Q6464" s="25" t="s">
        <v>42</v>
      </c>
      <c r="R6464" s="25" t="s">
        <v>42</v>
      </c>
      <c r="S6464" s="25" t="s">
        <v>42</v>
      </c>
      <c r="T6464" s="25" t="s">
        <v>42</v>
      </c>
      <c r="U6464" s="25" t="s">
        <v>42</v>
      </c>
      <c r="V6464" s="25" t="s">
        <v>42</v>
      </c>
      <c r="W6464" s="25">
        <v>0</v>
      </c>
      <c r="X6464" s="25">
        <v>0</v>
      </c>
      <c r="Y6464" s="25" t="s">
        <v>42</v>
      </c>
      <c r="Z6464" s="25" t="s">
        <v>42</v>
      </c>
      <c r="AA6464" s="25">
        <v>0.4</v>
      </c>
      <c r="AB6464" s="25">
        <v>0.4</v>
      </c>
      <c r="AC6464" s="25" t="s">
        <v>18572</v>
      </c>
      <c r="AD6464" s="59" t="s">
        <v>51</v>
      </c>
      <c r="AE6464" s="59" t="s">
        <v>51</v>
      </c>
    </row>
    <row r="6465" spans="1:31" ht="63" x14ac:dyDescent="0.25">
      <c r="A6465" s="57" t="s">
        <v>18824</v>
      </c>
      <c r="B6465" s="24" t="s">
        <v>19021</v>
      </c>
      <c r="C6465" s="58" t="s">
        <v>19022</v>
      </c>
      <c r="D6465" s="59">
        <v>1968</v>
      </c>
      <c r="E6465" s="25" t="s">
        <v>42</v>
      </c>
      <c r="F6465" s="25" t="s">
        <v>42</v>
      </c>
      <c r="G6465" s="59" t="s">
        <v>42</v>
      </c>
      <c r="H6465" s="25" t="s">
        <v>42</v>
      </c>
      <c r="I6465" s="25" t="s">
        <v>42</v>
      </c>
      <c r="J6465" s="25" t="s">
        <v>42</v>
      </c>
      <c r="K6465" s="25" t="s">
        <v>42</v>
      </c>
      <c r="L6465" s="59" t="s">
        <v>51</v>
      </c>
      <c r="M6465" s="59" t="s">
        <v>51</v>
      </c>
      <c r="N6465" s="59" t="s">
        <v>147</v>
      </c>
      <c r="O6465" s="59" t="s">
        <v>147</v>
      </c>
      <c r="P6465" s="59" t="s">
        <v>19023</v>
      </c>
      <c r="Q6465" s="25" t="s">
        <v>42</v>
      </c>
      <c r="R6465" s="25" t="s">
        <v>42</v>
      </c>
      <c r="S6465" s="25" t="s">
        <v>42</v>
      </c>
      <c r="T6465" s="25" t="s">
        <v>42</v>
      </c>
      <c r="U6465" s="25" t="s">
        <v>42</v>
      </c>
      <c r="V6465" s="25" t="s">
        <v>42</v>
      </c>
      <c r="W6465" s="25">
        <v>0</v>
      </c>
      <c r="X6465" s="25">
        <v>0</v>
      </c>
      <c r="Y6465" s="25" t="s">
        <v>42</v>
      </c>
      <c r="Z6465" s="25" t="s">
        <v>42</v>
      </c>
      <c r="AA6465" s="25">
        <v>0.4</v>
      </c>
      <c r="AB6465" s="25">
        <v>0.4</v>
      </c>
      <c r="AC6465" s="25" t="s">
        <v>18026</v>
      </c>
      <c r="AD6465" s="59" t="s">
        <v>51</v>
      </c>
      <c r="AE6465" s="59" t="s">
        <v>51</v>
      </c>
    </row>
    <row r="6466" spans="1:31" ht="63" x14ac:dyDescent="0.25">
      <c r="A6466" s="57" t="s">
        <v>18824</v>
      </c>
      <c r="B6466" s="24" t="s">
        <v>19024</v>
      </c>
      <c r="C6466" s="58" t="s">
        <v>19025</v>
      </c>
      <c r="D6466" s="59">
        <v>1974</v>
      </c>
      <c r="E6466" s="25" t="s">
        <v>42</v>
      </c>
      <c r="F6466" s="25" t="s">
        <v>42</v>
      </c>
      <c r="G6466" s="59" t="s">
        <v>42</v>
      </c>
      <c r="H6466" s="25" t="s">
        <v>42</v>
      </c>
      <c r="I6466" s="25" t="s">
        <v>42</v>
      </c>
      <c r="J6466" s="25" t="s">
        <v>42</v>
      </c>
      <c r="K6466" s="25" t="s">
        <v>42</v>
      </c>
      <c r="L6466" s="59" t="s">
        <v>51</v>
      </c>
      <c r="M6466" s="59" t="s">
        <v>51</v>
      </c>
      <c r="N6466" s="59" t="s">
        <v>147</v>
      </c>
      <c r="O6466" s="59" t="s">
        <v>147</v>
      </c>
      <c r="P6466" s="59" t="s">
        <v>19026</v>
      </c>
      <c r="Q6466" s="25" t="s">
        <v>42</v>
      </c>
      <c r="R6466" s="25" t="s">
        <v>42</v>
      </c>
      <c r="S6466" s="25" t="s">
        <v>42</v>
      </c>
      <c r="T6466" s="25" t="s">
        <v>42</v>
      </c>
      <c r="U6466" s="25" t="s">
        <v>42</v>
      </c>
      <c r="V6466" s="25" t="s">
        <v>42</v>
      </c>
      <c r="W6466" s="25">
        <v>0</v>
      </c>
      <c r="X6466" s="25">
        <v>0</v>
      </c>
      <c r="Y6466" s="25" t="s">
        <v>42</v>
      </c>
      <c r="Z6466" s="25" t="s">
        <v>42</v>
      </c>
      <c r="AA6466" s="25">
        <v>0.4</v>
      </c>
      <c r="AB6466" s="25">
        <v>0.4</v>
      </c>
      <c r="AC6466" s="25" t="s">
        <v>18026</v>
      </c>
      <c r="AD6466" s="59" t="s">
        <v>51</v>
      </c>
      <c r="AE6466" s="59" t="s">
        <v>51</v>
      </c>
    </row>
    <row r="6467" spans="1:31" ht="31.5" x14ac:dyDescent="0.25">
      <c r="A6467" s="57" t="s">
        <v>18824</v>
      </c>
      <c r="B6467" s="24" t="s">
        <v>19027</v>
      </c>
      <c r="C6467" s="58" t="s">
        <v>19028</v>
      </c>
      <c r="D6467" s="59">
        <v>1972</v>
      </c>
      <c r="E6467" s="25" t="s">
        <v>42</v>
      </c>
      <c r="F6467" s="25" t="s">
        <v>42</v>
      </c>
      <c r="G6467" s="59" t="s">
        <v>42</v>
      </c>
      <c r="H6467" s="25" t="s">
        <v>42</v>
      </c>
      <c r="I6467" s="25" t="s">
        <v>42</v>
      </c>
      <c r="J6467" s="25" t="s">
        <v>42</v>
      </c>
      <c r="K6467" s="25" t="s">
        <v>42</v>
      </c>
      <c r="L6467" s="59" t="s">
        <v>51</v>
      </c>
      <c r="M6467" s="59" t="s">
        <v>51</v>
      </c>
      <c r="N6467" s="59" t="s">
        <v>147</v>
      </c>
      <c r="O6467" s="59" t="s">
        <v>147</v>
      </c>
      <c r="P6467" s="59" t="s">
        <v>19029</v>
      </c>
      <c r="Q6467" s="25" t="s">
        <v>42</v>
      </c>
      <c r="R6467" s="25" t="s">
        <v>42</v>
      </c>
      <c r="S6467" s="25" t="s">
        <v>42</v>
      </c>
      <c r="T6467" s="25" t="s">
        <v>42</v>
      </c>
      <c r="U6467" s="25" t="s">
        <v>42</v>
      </c>
      <c r="V6467" s="25" t="s">
        <v>42</v>
      </c>
      <c r="W6467" s="25">
        <v>0</v>
      </c>
      <c r="X6467" s="25">
        <v>0</v>
      </c>
      <c r="Y6467" s="25" t="s">
        <v>42</v>
      </c>
      <c r="Z6467" s="25" t="s">
        <v>42</v>
      </c>
      <c r="AA6467" s="25">
        <v>0.4</v>
      </c>
      <c r="AB6467" s="25">
        <v>0.4</v>
      </c>
      <c r="AC6467" s="25" t="s">
        <v>18572</v>
      </c>
      <c r="AD6467" s="59" t="s">
        <v>51</v>
      </c>
      <c r="AE6467" s="59" t="s">
        <v>51</v>
      </c>
    </row>
    <row r="6468" spans="1:31" ht="63" x14ac:dyDescent="0.25">
      <c r="A6468" s="57" t="s">
        <v>18824</v>
      </c>
      <c r="B6468" s="24" t="s">
        <v>19030</v>
      </c>
      <c r="C6468" s="58" t="s">
        <v>19031</v>
      </c>
      <c r="D6468" s="59">
        <v>1972</v>
      </c>
      <c r="E6468" s="25" t="s">
        <v>42</v>
      </c>
      <c r="F6468" s="25" t="s">
        <v>42</v>
      </c>
      <c r="G6468" s="59" t="s">
        <v>42</v>
      </c>
      <c r="H6468" s="25" t="s">
        <v>42</v>
      </c>
      <c r="I6468" s="25" t="s">
        <v>42</v>
      </c>
      <c r="J6468" s="25" t="s">
        <v>42</v>
      </c>
      <c r="K6468" s="25" t="s">
        <v>42</v>
      </c>
      <c r="L6468" s="59" t="s">
        <v>51</v>
      </c>
      <c r="M6468" s="59" t="s">
        <v>51</v>
      </c>
      <c r="N6468" s="59" t="s">
        <v>147</v>
      </c>
      <c r="O6468" s="59" t="s">
        <v>147</v>
      </c>
      <c r="P6468" s="59" t="s">
        <v>19032</v>
      </c>
      <c r="Q6468" s="25" t="s">
        <v>42</v>
      </c>
      <c r="R6468" s="25" t="s">
        <v>42</v>
      </c>
      <c r="S6468" s="25" t="s">
        <v>42</v>
      </c>
      <c r="T6468" s="25" t="s">
        <v>42</v>
      </c>
      <c r="U6468" s="25" t="s">
        <v>42</v>
      </c>
      <c r="V6468" s="25" t="s">
        <v>42</v>
      </c>
      <c r="W6468" s="25">
        <v>0</v>
      </c>
      <c r="X6468" s="25">
        <v>0</v>
      </c>
      <c r="Y6468" s="25" t="s">
        <v>42</v>
      </c>
      <c r="Z6468" s="25" t="s">
        <v>42</v>
      </c>
      <c r="AA6468" s="25">
        <v>0.4</v>
      </c>
      <c r="AB6468" s="25">
        <v>0.4</v>
      </c>
      <c r="AC6468" s="25" t="s">
        <v>18026</v>
      </c>
      <c r="AD6468" s="59" t="s">
        <v>51</v>
      </c>
      <c r="AE6468" s="59" t="s">
        <v>51</v>
      </c>
    </row>
    <row r="6469" spans="1:31" ht="63" x14ac:dyDescent="0.25">
      <c r="A6469" s="57" t="s">
        <v>18824</v>
      </c>
      <c r="B6469" s="24" t="s">
        <v>19033</v>
      </c>
      <c r="C6469" s="58" t="s">
        <v>19034</v>
      </c>
      <c r="D6469" s="59">
        <v>1986</v>
      </c>
      <c r="E6469" s="25" t="s">
        <v>42</v>
      </c>
      <c r="F6469" s="25" t="s">
        <v>42</v>
      </c>
      <c r="G6469" s="59" t="s">
        <v>42</v>
      </c>
      <c r="H6469" s="25" t="s">
        <v>42</v>
      </c>
      <c r="I6469" s="25" t="s">
        <v>42</v>
      </c>
      <c r="J6469" s="25" t="s">
        <v>42</v>
      </c>
      <c r="K6469" s="25" t="s">
        <v>42</v>
      </c>
      <c r="L6469" s="59" t="s">
        <v>51</v>
      </c>
      <c r="M6469" s="59" t="s">
        <v>51</v>
      </c>
      <c r="N6469" s="59" t="s">
        <v>147</v>
      </c>
      <c r="O6469" s="59" t="s">
        <v>147</v>
      </c>
      <c r="P6469" s="59" t="s">
        <v>19035</v>
      </c>
      <c r="Q6469" s="25" t="s">
        <v>42</v>
      </c>
      <c r="R6469" s="25" t="s">
        <v>42</v>
      </c>
      <c r="S6469" s="25" t="s">
        <v>42</v>
      </c>
      <c r="T6469" s="25" t="s">
        <v>42</v>
      </c>
      <c r="U6469" s="25" t="s">
        <v>42</v>
      </c>
      <c r="V6469" s="25" t="s">
        <v>42</v>
      </c>
      <c r="W6469" s="25">
        <v>0</v>
      </c>
      <c r="X6469" s="25">
        <v>0</v>
      </c>
      <c r="Y6469" s="25" t="s">
        <v>42</v>
      </c>
      <c r="Z6469" s="25" t="s">
        <v>42</v>
      </c>
      <c r="AA6469" s="25">
        <v>0.4</v>
      </c>
      <c r="AB6469" s="25">
        <v>0.4</v>
      </c>
      <c r="AC6469" s="25" t="s">
        <v>18026</v>
      </c>
      <c r="AD6469" s="59" t="s">
        <v>51</v>
      </c>
      <c r="AE6469" s="59" t="s">
        <v>51</v>
      </c>
    </row>
    <row r="6470" spans="1:31" ht="63" x14ac:dyDescent="0.25">
      <c r="A6470" s="57" t="s">
        <v>18824</v>
      </c>
      <c r="B6470" s="24" t="s">
        <v>19036</v>
      </c>
      <c r="C6470" s="58" t="s">
        <v>19037</v>
      </c>
      <c r="D6470" s="59">
        <v>1960</v>
      </c>
      <c r="E6470" s="25" t="s">
        <v>42</v>
      </c>
      <c r="F6470" s="25" t="s">
        <v>42</v>
      </c>
      <c r="G6470" s="59" t="s">
        <v>42</v>
      </c>
      <c r="H6470" s="25" t="s">
        <v>42</v>
      </c>
      <c r="I6470" s="25" t="s">
        <v>42</v>
      </c>
      <c r="J6470" s="25" t="s">
        <v>42</v>
      </c>
      <c r="K6470" s="25" t="s">
        <v>42</v>
      </c>
      <c r="L6470" s="59" t="s">
        <v>51</v>
      </c>
      <c r="M6470" s="59" t="s">
        <v>51</v>
      </c>
      <c r="N6470" s="59" t="s">
        <v>147</v>
      </c>
      <c r="O6470" s="59" t="s">
        <v>147</v>
      </c>
      <c r="P6470" s="59" t="s">
        <v>19038</v>
      </c>
      <c r="Q6470" s="25" t="s">
        <v>42</v>
      </c>
      <c r="R6470" s="25" t="s">
        <v>42</v>
      </c>
      <c r="S6470" s="25" t="s">
        <v>42</v>
      </c>
      <c r="T6470" s="25" t="s">
        <v>42</v>
      </c>
      <c r="U6470" s="25" t="s">
        <v>42</v>
      </c>
      <c r="V6470" s="25" t="s">
        <v>42</v>
      </c>
      <c r="W6470" s="25">
        <v>0</v>
      </c>
      <c r="X6470" s="25">
        <v>0</v>
      </c>
      <c r="Y6470" s="25" t="s">
        <v>42</v>
      </c>
      <c r="Z6470" s="25" t="s">
        <v>42</v>
      </c>
      <c r="AA6470" s="25">
        <v>0.4</v>
      </c>
      <c r="AB6470" s="25">
        <v>0.4</v>
      </c>
      <c r="AC6470" s="25" t="s">
        <v>18572</v>
      </c>
      <c r="AD6470" s="59" t="s">
        <v>51</v>
      </c>
      <c r="AE6470" s="59" t="s">
        <v>51</v>
      </c>
    </row>
    <row r="6471" spans="1:31" ht="47.25" x14ac:dyDescent="0.25">
      <c r="A6471" s="57" t="s">
        <v>18824</v>
      </c>
      <c r="B6471" s="24" t="s">
        <v>19039</v>
      </c>
      <c r="C6471" s="58" t="s">
        <v>19040</v>
      </c>
      <c r="D6471" s="59">
        <v>1985</v>
      </c>
      <c r="E6471" s="25" t="s">
        <v>42</v>
      </c>
      <c r="F6471" s="25" t="s">
        <v>42</v>
      </c>
      <c r="G6471" s="59" t="s">
        <v>42</v>
      </c>
      <c r="H6471" s="25" t="s">
        <v>42</v>
      </c>
      <c r="I6471" s="25" t="s">
        <v>42</v>
      </c>
      <c r="J6471" s="25" t="s">
        <v>42</v>
      </c>
      <c r="K6471" s="25" t="s">
        <v>42</v>
      </c>
      <c r="L6471" s="59" t="s">
        <v>51</v>
      </c>
      <c r="M6471" s="59" t="s">
        <v>51</v>
      </c>
      <c r="N6471" s="59" t="s">
        <v>147</v>
      </c>
      <c r="O6471" s="59" t="s">
        <v>147</v>
      </c>
      <c r="P6471" s="59" t="s">
        <v>19041</v>
      </c>
      <c r="Q6471" s="25" t="s">
        <v>42</v>
      </c>
      <c r="R6471" s="25" t="s">
        <v>42</v>
      </c>
      <c r="S6471" s="25" t="s">
        <v>42</v>
      </c>
      <c r="T6471" s="25" t="s">
        <v>42</v>
      </c>
      <c r="U6471" s="25" t="s">
        <v>42</v>
      </c>
      <c r="V6471" s="25" t="s">
        <v>42</v>
      </c>
      <c r="W6471" s="25">
        <v>0</v>
      </c>
      <c r="X6471" s="25">
        <v>0</v>
      </c>
      <c r="Y6471" s="25" t="s">
        <v>42</v>
      </c>
      <c r="Z6471" s="25" t="s">
        <v>42</v>
      </c>
      <c r="AA6471" s="25">
        <v>0.4</v>
      </c>
      <c r="AB6471" s="25">
        <v>0.4</v>
      </c>
      <c r="AC6471" s="25" t="s">
        <v>18572</v>
      </c>
      <c r="AD6471" s="59" t="s">
        <v>51</v>
      </c>
      <c r="AE6471" s="59" t="s">
        <v>51</v>
      </c>
    </row>
    <row r="6472" spans="1:31" ht="63" x14ac:dyDescent="0.25">
      <c r="A6472" s="57" t="s">
        <v>18824</v>
      </c>
      <c r="B6472" s="24" t="s">
        <v>19042</v>
      </c>
      <c r="C6472" s="58" t="s">
        <v>19043</v>
      </c>
      <c r="D6472" s="59">
        <v>1985</v>
      </c>
      <c r="E6472" s="25" t="s">
        <v>42</v>
      </c>
      <c r="F6472" s="25" t="s">
        <v>42</v>
      </c>
      <c r="G6472" s="59" t="s">
        <v>42</v>
      </c>
      <c r="H6472" s="25" t="s">
        <v>42</v>
      </c>
      <c r="I6472" s="25" t="s">
        <v>42</v>
      </c>
      <c r="J6472" s="25" t="s">
        <v>42</v>
      </c>
      <c r="K6472" s="25" t="s">
        <v>42</v>
      </c>
      <c r="L6472" s="59" t="s">
        <v>51</v>
      </c>
      <c r="M6472" s="59" t="s">
        <v>51</v>
      </c>
      <c r="N6472" s="59" t="s">
        <v>147</v>
      </c>
      <c r="O6472" s="59" t="s">
        <v>147</v>
      </c>
      <c r="P6472" s="59" t="s">
        <v>19044</v>
      </c>
      <c r="Q6472" s="25" t="s">
        <v>42</v>
      </c>
      <c r="R6472" s="25" t="s">
        <v>42</v>
      </c>
      <c r="S6472" s="25" t="s">
        <v>42</v>
      </c>
      <c r="T6472" s="25" t="s">
        <v>42</v>
      </c>
      <c r="U6472" s="25" t="s">
        <v>42</v>
      </c>
      <c r="V6472" s="25" t="s">
        <v>42</v>
      </c>
      <c r="W6472" s="25">
        <v>0</v>
      </c>
      <c r="X6472" s="25">
        <v>0</v>
      </c>
      <c r="Y6472" s="25" t="s">
        <v>42</v>
      </c>
      <c r="Z6472" s="25" t="s">
        <v>42</v>
      </c>
      <c r="AA6472" s="25">
        <v>0.4</v>
      </c>
      <c r="AB6472" s="25">
        <v>0.4</v>
      </c>
      <c r="AC6472" s="25" t="s">
        <v>18026</v>
      </c>
      <c r="AD6472" s="59" t="s">
        <v>51</v>
      </c>
      <c r="AE6472" s="59" t="s">
        <v>51</v>
      </c>
    </row>
    <row r="6473" spans="1:31" ht="63" x14ac:dyDescent="0.25">
      <c r="A6473" s="57" t="s">
        <v>18824</v>
      </c>
      <c r="B6473" s="24" t="s">
        <v>19045</v>
      </c>
      <c r="C6473" s="58" t="s">
        <v>19046</v>
      </c>
      <c r="D6473" s="59">
        <v>1978</v>
      </c>
      <c r="E6473" s="25" t="s">
        <v>42</v>
      </c>
      <c r="F6473" s="25" t="s">
        <v>42</v>
      </c>
      <c r="G6473" s="59" t="s">
        <v>42</v>
      </c>
      <c r="H6473" s="25" t="s">
        <v>42</v>
      </c>
      <c r="I6473" s="25" t="s">
        <v>42</v>
      </c>
      <c r="J6473" s="25" t="s">
        <v>42</v>
      </c>
      <c r="K6473" s="25" t="s">
        <v>42</v>
      </c>
      <c r="L6473" s="59" t="s">
        <v>51</v>
      </c>
      <c r="M6473" s="59" t="s">
        <v>51</v>
      </c>
      <c r="N6473" s="59" t="s">
        <v>147</v>
      </c>
      <c r="O6473" s="59" t="s">
        <v>147</v>
      </c>
      <c r="P6473" s="59" t="s">
        <v>19047</v>
      </c>
      <c r="Q6473" s="25" t="s">
        <v>42</v>
      </c>
      <c r="R6473" s="25" t="s">
        <v>42</v>
      </c>
      <c r="S6473" s="25" t="s">
        <v>42</v>
      </c>
      <c r="T6473" s="25" t="s">
        <v>42</v>
      </c>
      <c r="U6473" s="25" t="s">
        <v>42</v>
      </c>
      <c r="V6473" s="25" t="s">
        <v>42</v>
      </c>
      <c r="W6473" s="25">
        <v>0</v>
      </c>
      <c r="X6473" s="25">
        <v>0</v>
      </c>
      <c r="Y6473" s="25" t="s">
        <v>42</v>
      </c>
      <c r="Z6473" s="25" t="s">
        <v>42</v>
      </c>
      <c r="AA6473" s="25">
        <v>0.4</v>
      </c>
      <c r="AB6473" s="25">
        <v>0.4</v>
      </c>
      <c r="AC6473" s="25" t="s">
        <v>18026</v>
      </c>
      <c r="AD6473" s="59" t="s">
        <v>51</v>
      </c>
      <c r="AE6473" s="59" t="s">
        <v>51</v>
      </c>
    </row>
    <row r="6474" spans="1:31" ht="63" x14ac:dyDescent="0.25">
      <c r="A6474" s="57" t="s">
        <v>18824</v>
      </c>
      <c r="B6474" s="24" t="s">
        <v>19048</v>
      </c>
      <c r="C6474" s="58" t="s">
        <v>19049</v>
      </c>
      <c r="D6474" s="59">
        <v>1968</v>
      </c>
      <c r="E6474" s="25" t="s">
        <v>42</v>
      </c>
      <c r="F6474" s="25" t="s">
        <v>42</v>
      </c>
      <c r="G6474" s="59" t="s">
        <v>42</v>
      </c>
      <c r="H6474" s="25" t="s">
        <v>42</v>
      </c>
      <c r="I6474" s="25" t="s">
        <v>42</v>
      </c>
      <c r="J6474" s="25" t="s">
        <v>42</v>
      </c>
      <c r="K6474" s="25" t="s">
        <v>42</v>
      </c>
      <c r="L6474" s="59" t="s">
        <v>51</v>
      </c>
      <c r="M6474" s="59" t="s">
        <v>51</v>
      </c>
      <c r="N6474" s="59" t="s">
        <v>147</v>
      </c>
      <c r="O6474" s="59" t="s">
        <v>147</v>
      </c>
      <c r="P6474" s="59" t="s">
        <v>19050</v>
      </c>
      <c r="Q6474" s="25" t="s">
        <v>42</v>
      </c>
      <c r="R6474" s="25" t="s">
        <v>42</v>
      </c>
      <c r="S6474" s="25" t="s">
        <v>42</v>
      </c>
      <c r="T6474" s="25" t="s">
        <v>42</v>
      </c>
      <c r="U6474" s="25" t="s">
        <v>42</v>
      </c>
      <c r="V6474" s="25" t="s">
        <v>42</v>
      </c>
      <c r="W6474" s="25">
        <v>0</v>
      </c>
      <c r="X6474" s="25">
        <v>0</v>
      </c>
      <c r="Y6474" s="25" t="s">
        <v>42</v>
      </c>
      <c r="Z6474" s="25" t="s">
        <v>42</v>
      </c>
      <c r="AA6474" s="25">
        <v>0.4</v>
      </c>
      <c r="AB6474" s="25">
        <v>0.4</v>
      </c>
      <c r="AC6474" s="25" t="s">
        <v>18026</v>
      </c>
      <c r="AD6474" s="59" t="s">
        <v>51</v>
      </c>
      <c r="AE6474" s="59" t="s">
        <v>51</v>
      </c>
    </row>
    <row r="6475" spans="1:31" ht="63" x14ac:dyDescent="0.25">
      <c r="A6475" s="57" t="s">
        <v>18824</v>
      </c>
      <c r="B6475" s="24" t="s">
        <v>19051</v>
      </c>
      <c r="C6475" s="58" t="s">
        <v>19052</v>
      </c>
      <c r="D6475" s="59">
        <v>1972</v>
      </c>
      <c r="E6475" s="25" t="s">
        <v>42</v>
      </c>
      <c r="F6475" s="25" t="s">
        <v>42</v>
      </c>
      <c r="G6475" s="59" t="s">
        <v>42</v>
      </c>
      <c r="H6475" s="25" t="s">
        <v>42</v>
      </c>
      <c r="I6475" s="25" t="s">
        <v>42</v>
      </c>
      <c r="J6475" s="25" t="s">
        <v>42</v>
      </c>
      <c r="K6475" s="25" t="s">
        <v>42</v>
      </c>
      <c r="L6475" s="59" t="s">
        <v>51</v>
      </c>
      <c r="M6475" s="59" t="s">
        <v>51</v>
      </c>
      <c r="N6475" s="59" t="s">
        <v>147</v>
      </c>
      <c r="O6475" s="59" t="s">
        <v>147</v>
      </c>
      <c r="P6475" s="59" t="s">
        <v>19053</v>
      </c>
      <c r="Q6475" s="25" t="s">
        <v>42</v>
      </c>
      <c r="R6475" s="25" t="s">
        <v>42</v>
      </c>
      <c r="S6475" s="25" t="s">
        <v>42</v>
      </c>
      <c r="T6475" s="25" t="s">
        <v>42</v>
      </c>
      <c r="U6475" s="25" t="s">
        <v>42</v>
      </c>
      <c r="V6475" s="25" t="s">
        <v>42</v>
      </c>
      <c r="W6475" s="25">
        <v>0</v>
      </c>
      <c r="X6475" s="25">
        <v>0</v>
      </c>
      <c r="Y6475" s="25" t="s">
        <v>42</v>
      </c>
      <c r="Z6475" s="25" t="s">
        <v>42</v>
      </c>
      <c r="AA6475" s="25">
        <v>0.4</v>
      </c>
      <c r="AB6475" s="25">
        <v>0.4</v>
      </c>
      <c r="AC6475" s="25" t="s">
        <v>18026</v>
      </c>
      <c r="AD6475" s="59" t="s">
        <v>51</v>
      </c>
      <c r="AE6475" s="59" t="s">
        <v>51</v>
      </c>
    </row>
    <row r="6476" spans="1:31" ht="31.5" x14ac:dyDescent="0.25">
      <c r="A6476" s="57" t="s">
        <v>18824</v>
      </c>
      <c r="B6476" s="24" t="s">
        <v>19054</v>
      </c>
      <c r="C6476" s="58" t="s">
        <v>19055</v>
      </c>
      <c r="D6476" s="59">
        <v>1972</v>
      </c>
      <c r="E6476" s="25" t="s">
        <v>42</v>
      </c>
      <c r="F6476" s="25" t="s">
        <v>42</v>
      </c>
      <c r="G6476" s="59" t="s">
        <v>42</v>
      </c>
      <c r="H6476" s="25" t="s">
        <v>42</v>
      </c>
      <c r="I6476" s="25" t="s">
        <v>42</v>
      </c>
      <c r="J6476" s="25" t="s">
        <v>42</v>
      </c>
      <c r="K6476" s="25" t="s">
        <v>42</v>
      </c>
      <c r="L6476" s="59" t="s">
        <v>51</v>
      </c>
      <c r="M6476" s="59" t="s">
        <v>51</v>
      </c>
      <c r="N6476" s="59" t="s">
        <v>147</v>
      </c>
      <c r="O6476" s="59" t="s">
        <v>147</v>
      </c>
      <c r="P6476" s="59" t="s">
        <v>19056</v>
      </c>
      <c r="Q6476" s="25" t="s">
        <v>42</v>
      </c>
      <c r="R6476" s="25" t="s">
        <v>42</v>
      </c>
      <c r="S6476" s="25" t="s">
        <v>42</v>
      </c>
      <c r="T6476" s="25" t="s">
        <v>42</v>
      </c>
      <c r="U6476" s="25" t="s">
        <v>42</v>
      </c>
      <c r="V6476" s="25" t="s">
        <v>42</v>
      </c>
      <c r="W6476" s="25">
        <v>0</v>
      </c>
      <c r="X6476" s="25">
        <v>0</v>
      </c>
      <c r="Y6476" s="25" t="s">
        <v>42</v>
      </c>
      <c r="Z6476" s="25" t="s">
        <v>42</v>
      </c>
      <c r="AA6476" s="25">
        <v>0.4</v>
      </c>
      <c r="AB6476" s="25">
        <v>0.4</v>
      </c>
      <c r="AC6476" s="25" t="s">
        <v>18572</v>
      </c>
      <c r="AD6476" s="59" t="s">
        <v>51</v>
      </c>
      <c r="AE6476" s="59" t="s">
        <v>51</v>
      </c>
    </row>
    <row r="6477" spans="1:31" ht="31.5" x14ac:dyDescent="0.25">
      <c r="A6477" s="57" t="s">
        <v>18824</v>
      </c>
      <c r="B6477" s="24" t="s">
        <v>19057</v>
      </c>
      <c r="C6477" s="58" t="s">
        <v>19058</v>
      </c>
      <c r="D6477" s="59">
        <v>1980</v>
      </c>
      <c r="E6477" s="25" t="s">
        <v>42</v>
      </c>
      <c r="F6477" s="25" t="s">
        <v>42</v>
      </c>
      <c r="G6477" s="59" t="s">
        <v>42</v>
      </c>
      <c r="H6477" s="25" t="s">
        <v>42</v>
      </c>
      <c r="I6477" s="25" t="s">
        <v>42</v>
      </c>
      <c r="J6477" s="25" t="s">
        <v>42</v>
      </c>
      <c r="K6477" s="25" t="s">
        <v>42</v>
      </c>
      <c r="L6477" s="59" t="s">
        <v>51</v>
      </c>
      <c r="M6477" s="59" t="s">
        <v>51</v>
      </c>
      <c r="N6477" s="59" t="s">
        <v>147</v>
      </c>
      <c r="O6477" s="59" t="s">
        <v>147</v>
      </c>
      <c r="P6477" s="59" t="s">
        <v>19059</v>
      </c>
      <c r="Q6477" s="25" t="s">
        <v>42</v>
      </c>
      <c r="R6477" s="25" t="s">
        <v>42</v>
      </c>
      <c r="S6477" s="25" t="s">
        <v>42</v>
      </c>
      <c r="T6477" s="25" t="s">
        <v>42</v>
      </c>
      <c r="U6477" s="25" t="s">
        <v>42</v>
      </c>
      <c r="V6477" s="25" t="s">
        <v>42</v>
      </c>
      <c r="W6477" s="25">
        <v>0</v>
      </c>
      <c r="X6477" s="25">
        <v>0</v>
      </c>
      <c r="Y6477" s="25" t="s">
        <v>42</v>
      </c>
      <c r="Z6477" s="25" t="s">
        <v>42</v>
      </c>
      <c r="AA6477" s="25">
        <v>0.4</v>
      </c>
      <c r="AB6477" s="25">
        <v>0.4</v>
      </c>
      <c r="AC6477" s="25" t="s">
        <v>18572</v>
      </c>
      <c r="AD6477" s="59" t="s">
        <v>51</v>
      </c>
      <c r="AE6477" s="59" t="s">
        <v>51</v>
      </c>
    </row>
    <row r="6478" spans="1:31" ht="63" x14ac:dyDescent="0.25">
      <c r="A6478" s="57" t="s">
        <v>18824</v>
      </c>
      <c r="B6478" s="24" t="s">
        <v>19060</v>
      </c>
      <c r="C6478" s="58" t="s">
        <v>19061</v>
      </c>
      <c r="D6478" s="59">
        <v>1964</v>
      </c>
      <c r="E6478" s="25" t="s">
        <v>42</v>
      </c>
      <c r="F6478" s="25" t="s">
        <v>42</v>
      </c>
      <c r="G6478" s="59" t="s">
        <v>42</v>
      </c>
      <c r="H6478" s="25" t="s">
        <v>42</v>
      </c>
      <c r="I6478" s="25" t="s">
        <v>42</v>
      </c>
      <c r="J6478" s="25" t="s">
        <v>42</v>
      </c>
      <c r="K6478" s="25" t="s">
        <v>42</v>
      </c>
      <c r="L6478" s="59" t="s">
        <v>51</v>
      </c>
      <c r="M6478" s="59" t="s">
        <v>51</v>
      </c>
      <c r="N6478" s="59" t="s">
        <v>147</v>
      </c>
      <c r="O6478" s="59" t="s">
        <v>147</v>
      </c>
      <c r="P6478" s="59" t="s">
        <v>19062</v>
      </c>
      <c r="Q6478" s="25" t="s">
        <v>42</v>
      </c>
      <c r="R6478" s="25" t="s">
        <v>42</v>
      </c>
      <c r="S6478" s="25" t="s">
        <v>42</v>
      </c>
      <c r="T6478" s="25" t="s">
        <v>42</v>
      </c>
      <c r="U6478" s="25" t="s">
        <v>42</v>
      </c>
      <c r="V6478" s="25" t="s">
        <v>42</v>
      </c>
      <c r="W6478" s="25">
        <v>0</v>
      </c>
      <c r="X6478" s="25">
        <v>0</v>
      </c>
      <c r="Y6478" s="25" t="s">
        <v>42</v>
      </c>
      <c r="Z6478" s="25" t="s">
        <v>42</v>
      </c>
      <c r="AA6478" s="25">
        <v>0.4</v>
      </c>
      <c r="AB6478" s="25">
        <v>0.4</v>
      </c>
      <c r="AC6478" s="25" t="s">
        <v>18026</v>
      </c>
      <c r="AD6478" s="59" t="s">
        <v>51</v>
      </c>
      <c r="AE6478" s="59" t="s">
        <v>51</v>
      </c>
    </row>
    <row r="6479" spans="1:31" ht="63" x14ac:dyDescent="0.25">
      <c r="A6479" s="57" t="s">
        <v>18824</v>
      </c>
      <c r="B6479" s="24" t="s">
        <v>19063</v>
      </c>
      <c r="C6479" s="58" t="s">
        <v>19064</v>
      </c>
      <c r="D6479" s="59">
        <v>2004</v>
      </c>
      <c r="E6479" s="25" t="s">
        <v>42</v>
      </c>
      <c r="F6479" s="25" t="s">
        <v>42</v>
      </c>
      <c r="G6479" s="59" t="s">
        <v>42</v>
      </c>
      <c r="H6479" s="25" t="s">
        <v>42</v>
      </c>
      <c r="I6479" s="25" t="s">
        <v>42</v>
      </c>
      <c r="J6479" s="25" t="s">
        <v>42</v>
      </c>
      <c r="K6479" s="25" t="s">
        <v>42</v>
      </c>
      <c r="L6479" s="59" t="s">
        <v>51</v>
      </c>
      <c r="M6479" s="59" t="s">
        <v>51</v>
      </c>
      <c r="N6479" s="59" t="s">
        <v>147</v>
      </c>
      <c r="O6479" s="59" t="s">
        <v>147</v>
      </c>
      <c r="P6479" s="59" t="s">
        <v>19065</v>
      </c>
      <c r="Q6479" s="25" t="s">
        <v>42</v>
      </c>
      <c r="R6479" s="25" t="s">
        <v>42</v>
      </c>
      <c r="S6479" s="25" t="s">
        <v>42</v>
      </c>
      <c r="T6479" s="25" t="s">
        <v>42</v>
      </c>
      <c r="U6479" s="25" t="s">
        <v>42</v>
      </c>
      <c r="V6479" s="25" t="s">
        <v>42</v>
      </c>
      <c r="W6479" s="25">
        <v>0</v>
      </c>
      <c r="X6479" s="25">
        <v>0</v>
      </c>
      <c r="Y6479" s="25" t="s">
        <v>42</v>
      </c>
      <c r="Z6479" s="25" t="s">
        <v>42</v>
      </c>
      <c r="AA6479" s="25">
        <v>0.4</v>
      </c>
      <c r="AB6479" s="25">
        <v>0.4</v>
      </c>
      <c r="AC6479" s="25" t="s">
        <v>18026</v>
      </c>
      <c r="AD6479" s="59" t="s">
        <v>51</v>
      </c>
      <c r="AE6479" s="59" t="s">
        <v>51</v>
      </c>
    </row>
    <row r="6480" spans="1:31" ht="63" x14ac:dyDescent="0.25">
      <c r="A6480" s="57" t="s">
        <v>18824</v>
      </c>
      <c r="B6480" s="24" t="s">
        <v>19066</v>
      </c>
      <c r="C6480" s="58" t="s">
        <v>19067</v>
      </c>
      <c r="D6480" s="59">
        <v>1963</v>
      </c>
      <c r="E6480" s="25" t="s">
        <v>42</v>
      </c>
      <c r="F6480" s="25" t="s">
        <v>42</v>
      </c>
      <c r="G6480" s="59" t="s">
        <v>42</v>
      </c>
      <c r="H6480" s="25" t="s">
        <v>42</v>
      </c>
      <c r="I6480" s="25" t="s">
        <v>42</v>
      </c>
      <c r="J6480" s="25" t="s">
        <v>42</v>
      </c>
      <c r="K6480" s="25" t="s">
        <v>42</v>
      </c>
      <c r="L6480" s="59" t="s">
        <v>51</v>
      </c>
      <c r="M6480" s="59" t="s">
        <v>51</v>
      </c>
      <c r="N6480" s="59" t="s">
        <v>147</v>
      </c>
      <c r="O6480" s="59" t="s">
        <v>147</v>
      </c>
      <c r="P6480" s="59" t="s">
        <v>19068</v>
      </c>
      <c r="Q6480" s="25" t="s">
        <v>42</v>
      </c>
      <c r="R6480" s="25" t="s">
        <v>42</v>
      </c>
      <c r="S6480" s="25" t="s">
        <v>42</v>
      </c>
      <c r="T6480" s="25" t="s">
        <v>42</v>
      </c>
      <c r="U6480" s="25" t="s">
        <v>42</v>
      </c>
      <c r="V6480" s="25" t="s">
        <v>42</v>
      </c>
      <c r="W6480" s="25">
        <v>0</v>
      </c>
      <c r="X6480" s="25">
        <v>0</v>
      </c>
      <c r="Y6480" s="25" t="s">
        <v>42</v>
      </c>
      <c r="Z6480" s="25" t="s">
        <v>42</v>
      </c>
      <c r="AA6480" s="25">
        <v>0.4</v>
      </c>
      <c r="AB6480" s="25">
        <v>0.4</v>
      </c>
      <c r="AC6480" s="25" t="s">
        <v>18026</v>
      </c>
      <c r="AD6480" s="59" t="s">
        <v>51</v>
      </c>
      <c r="AE6480" s="59" t="s">
        <v>51</v>
      </c>
    </row>
    <row r="6481" spans="1:31" ht="63" x14ac:dyDescent="0.25">
      <c r="A6481" s="57" t="s">
        <v>18824</v>
      </c>
      <c r="B6481" s="24" t="s">
        <v>19069</v>
      </c>
      <c r="C6481" s="58" t="s">
        <v>19070</v>
      </c>
      <c r="D6481" s="59">
        <v>1971</v>
      </c>
      <c r="E6481" s="25" t="s">
        <v>42</v>
      </c>
      <c r="F6481" s="25" t="s">
        <v>42</v>
      </c>
      <c r="G6481" s="59" t="s">
        <v>42</v>
      </c>
      <c r="H6481" s="25" t="s">
        <v>42</v>
      </c>
      <c r="I6481" s="25" t="s">
        <v>42</v>
      </c>
      <c r="J6481" s="25" t="s">
        <v>42</v>
      </c>
      <c r="K6481" s="25" t="s">
        <v>42</v>
      </c>
      <c r="L6481" s="59" t="s">
        <v>51</v>
      </c>
      <c r="M6481" s="59" t="s">
        <v>51</v>
      </c>
      <c r="N6481" s="59" t="s">
        <v>147</v>
      </c>
      <c r="O6481" s="59" t="s">
        <v>147</v>
      </c>
      <c r="P6481" s="59" t="s">
        <v>19071</v>
      </c>
      <c r="Q6481" s="25" t="s">
        <v>42</v>
      </c>
      <c r="R6481" s="25" t="s">
        <v>42</v>
      </c>
      <c r="S6481" s="25" t="s">
        <v>42</v>
      </c>
      <c r="T6481" s="25" t="s">
        <v>42</v>
      </c>
      <c r="U6481" s="25" t="s">
        <v>42</v>
      </c>
      <c r="V6481" s="25" t="s">
        <v>42</v>
      </c>
      <c r="W6481" s="25">
        <v>0</v>
      </c>
      <c r="X6481" s="25">
        <v>0</v>
      </c>
      <c r="Y6481" s="25" t="s">
        <v>42</v>
      </c>
      <c r="Z6481" s="25" t="s">
        <v>42</v>
      </c>
      <c r="AA6481" s="25">
        <v>0.4</v>
      </c>
      <c r="AB6481" s="25">
        <v>0.4</v>
      </c>
      <c r="AC6481" s="25" t="s">
        <v>18026</v>
      </c>
      <c r="AD6481" s="59" t="s">
        <v>51</v>
      </c>
      <c r="AE6481" s="59" t="s">
        <v>51</v>
      </c>
    </row>
    <row r="6482" spans="1:31" ht="47.25" x14ac:dyDescent="0.25">
      <c r="A6482" s="57" t="s">
        <v>18824</v>
      </c>
      <c r="B6482" s="24" t="s">
        <v>19072</v>
      </c>
      <c r="C6482" s="58" t="s">
        <v>19073</v>
      </c>
      <c r="D6482" s="59">
        <v>1972</v>
      </c>
      <c r="E6482" s="25" t="s">
        <v>42</v>
      </c>
      <c r="F6482" s="25" t="s">
        <v>42</v>
      </c>
      <c r="G6482" s="59" t="s">
        <v>42</v>
      </c>
      <c r="H6482" s="25" t="s">
        <v>42</v>
      </c>
      <c r="I6482" s="25" t="s">
        <v>42</v>
      </c>
      <c r="J6482" s="25" t="s">
        <v>42</v>
      </c>
      <c r="K6482" s="25" t="s">
        <v>42</v>
      </c>
      <c r="L6482" s="59" t="s">
        <v>51</v>
      </c>
      <c r="M6482" s="59" t="s">
        <v>51</v>
      </c>
      <c r="N6482" s="59" t="s">
        <v>147</v>
      </c>
      <c r="O6482" s="59" t="s">
        <v>147</v>
      </c>
      <c r="P6482" s="59" t="s">
        <v>19074</v>
      </c>
      <c r="Q6482" s="25" t="s">
        <v>42</v>
      </c>
      <c r="R6482" s="25" t="s">
        <v>42</v>
      </c>
      <c r="S6482" s="25" t="s">
        <v>42</v>
      </c>
      <c r="T6482" s="25" t="s">
        <v>42</v>
      </c>
      <c r="U6482" s="25" t="s">
        <v>42</v>
      </c>
      <c r="V6482" s="25" t="s">
        <v>42</v>
      </c>
      <c r="W6482" s="25">
        <v>0</v>
      </c>
      <c r="X6482" s="25">
        <v>0</v>
      </c>
      <c r="Y6482" s="25" t="s">
        <v>42</v>
      </c>
      <c r="Z6482" s="25" t="s">
        <v>42</v>
      </c>
      <c r="AA6482" s="25">
        <v>0.4</v>
      </c>
      <c r="AB6482" s="25">
        <v>0.4</v>
      </c>
      <c r="AC6482" s="25" t="s">
        <v>19075</v>
      </c>
      <c r="AD6482" s="59" t="s">
        <v>51</v>
      </c>
      <c r="AE6482" s="59" t="s">
        <v>51</v>
      </c>
    </row>
    <row r="6483" spans="1:31" ht="63" x14ac:dyDescent="0.25">
      <c r="A6483" s="57" t="s">
        <v>18824</v>
      </c>
      <c r="B6483" s="24" t="s">
        <v>19076</v>
      </c>
      <c r="C6483" s="58" t="s">
        <v>19077</v>
      </c>
      <c r="D6483" s="59">
        <v>1961</v>
      </c>
      <c r="E6483" s="25" t="s">
        <v>42</v>
      </c>
      <c r="F6483" s="25" t="s">
        <v>42</v>
      </c>
      <c r="G6483" s="59" t="s">
        <v>42</v>
      </c>
      <c r="H6483" s="25" t="s">
        <v>19078</v>
      </c>
      <c r="I6483" s="25" t="s">
        <v>42</v>
      </c>
      <c r="J6483" s="25" t="s">
        <v>42</v>
      </c>
      <c r="K6483" s="25" t="s">
        <v>42</v>
      </c>
      <c r="L6483" s="59" t="s">
        <v>51</v>
      </c>
      <c r="M6483" s="59" t="s">
        <v>51</v>
      </c>
      <c r="N6483" s="59" t="s">
        <v>147</v>
      </c>
      <c r="O6483" s="59" t="s">
        <v>147</v>
      </c>
      <c r="P6483" s="59" t="s">
        <v>19079</v>
      </c>
      <c r="Q6483" s="25" t="s">
        <v>42</v>
      </c>
      <c r="R6483" s="25" t="s">
        <v>42</v>
      </c>
      <c r="S6483" s="25" t="s">
        <v>42</v>
      </c>
      <c r="T6483" s="25" t="s">
        <v>42</v>
      </c>
      <c r="U6483" s="25" t="s">
        <v>42</v>
      </c>
      <c r="V6483" s="25" t="s">
        <v>42</v>
      </c>
      <c r="W6483" s="25">
        <v>0</v>
      </c>
      <c r="X6483" s="25">
        <v>0</v>
      </c>
      <c r="Y6483" s="25" t="s">
        <v>42</v>
      </c>
      <c r="Z6483" s="25" t="s">
        <v>42</v>
      </c>
      <c r="AA6483" s="25">
        <v>0.4</v>
      </c>
      <c r="AB6483" s="25">
        <v>0.4</v>
      </c>
      <c r="AC6483" s="25" t="s">
        <v>18026</v>
      </c>
      <c r="AD6483" s="59" t="s">
        <v>51</v>
      </c>
      <c r="AE6483" s="59" t="s">
        <v>51</v>
      </c>
    </row>
    <row r="6484" spans="1:31" ht="63" x14ac:dyDescent="0.25">
      <c r="A6484" s="57" t="s">
        <v>18824</v>
      </c>
      <c r="B6484" s="24" t="s">
        <v>19080</v>
      </c>
      <c r="C6484" s="58" t="s">
        <v>19081</v>
      </c>
      <c r="D6484" s="59">
        <v>1985</v>
      </c>
      <c r="E6484" s="25" t="s">
        <v>42</v>
      </c>
      <c r="F6484" s="25" t="s">
        <v>42</v>
      </c>
      <c r="G6484" s="59" t="s">
        <v>42</v>
      </c>
      <c r="H6484" s="25" t="s">
        <v>19082</v>
      </c>
      <c r="I6484" s="25" t="s">
        <v>42</v>
      </c>
      <c r="J6484" s="25" t="s">
        <v>42</v>
      </c>
      <c r="K6484" s="25" t="s">
        <v>42</v>
      </c>
      <c r="L6484" s="59" t="s">
        <v>51</v>
      </c>
      <c r="M6484" s="59" t="s">
        <v>51</v>
      </c>
      <c r="N6484" s="59" t="s">
        <v>147</v>
      </c>
      <c r="O6484" s="59" t="s">
        <v>147</v>
      </c>
      <c r="P6484" s="59" t="s">
        <v>19083</v>
      </c>
      <c r="Q6484" s="25" t="s">
        <v>42</v>
      </c>
      <c r="R6484" s="25" t="s">
        <v>42</v>
      </c>
      <c r="S6484" s="25" t="s">
        <v>42</v>
      </c>
      <c r="T6484" s="25" t="s">
        <v>42</v>
      </c>
      <c r="U6484" s="25" t="s">
        <v>42</v>
      </c>
      <c r="V6484" s="25" t="s">
        <v>42</v>
      </c>
      <c r="W6484" s="25">
        <v>0</v>
      </c>
      <c r="X6484" s="25">
        <v>0</v>
      </c>
      <c r="Y6484" s="25" t="s">
        <v>42</v>
      </c>
      <c r="Z6484" s="25" t="s">
        <v>42</v>
      </c>
      <c r="AA6484" s="25">
        <v>0.4</v>
      </c>
      <c r="AB6484" s="25">
        <v>0.4</v>
      </c>
      <c r="AC6484" s="25" t="s">
        <v>18026</v>
      </c>
      <c r="AD6484" s="59" t="s">
        <v>51</v>
      </c>
      <c r="AE6484" s="59" t="s">
        <v>51</v>
      </c>
    </row>
    <row r="6485" spans="1:31" ht="63" x14ac:dyDescent="0.25">
      <c r="A6485" s="57" t="s">
        <v>18824</v>
      </c>
      <c r="B6485" s="24" t="s">
        <v>19084</v>
      </c>
      <c r="C6485" s="58" t="s">
        <v>19085</v>
      </c>
      <c r="D6485" s="59">
        <v>1956</v>
      </c>
      <c r="E6485" s="25" t="s">
        <v>42</v>
      </c>
      <c r="F6485" s="25" t="s">
        <v>42</v>
      </c>
      <c r="G6485" s="59" t="s">
        <v>42</v>
      </c>
      <c r="H6485" s="25" t="s">
        <v>19086</v>
      </c>
      <c r="I6485" s="25" t="s">
        <v>42</v>
      </c>
      <c r="J6485" s="25" t="s">
        <v>42</v>
      </c>
      <c r="K6485" s="25" t="s">
        <v>42</v>
      </c>
      <c r="L6485" s="59" t="s">
        <v>51</v>
      </c>
      <c r="M6485" s="59" t="s">
        <v>51</v>
      </c>
      <c r="N6485" s="59" t="s">
        <v>147</v>
      </c>
      <c r="O6485" s="59" t="s">
        <v>147</v>
      </c>
      <c r="P6485" s="59" t="s">
        <v>19087</v>
      </c>
      <c r="Q6485" s="25" t="s">
        <v>42</v>
      </c>
      <c r="R6485" s="25" t="s">
        <v>42</v>
      </c>
      <c r="S6485" s="25" t="s">
        <v>42</v>
      </c>
      <c r="T6485" s="25" t="s">
        <v>42</v>
      </c>
      <c r="U6485" s="25" t="s">
        <v>42</v>
      </c>
      <c r="V6485" s="25" t="s">
        <v>42</v>
      </c>
      <c r="W6485" s="25">
        <v>0</v>
      </c>
      <c r="X6485" s="25">
        <v>0</v>
      </c>
      <c r="Y6485" s="25" t="s">
        <v>42</v>
      </c>
      <c r="Z6485" s="25" t="s">
        <v>42</v>
      </c>
      <c r="AA6485" s="25">
        <v>0.4</v>
      </c>
      <c r="AB6485" s="25">
        <v>0.4</v>
      </c>
      <c r="AC6485" s="25" t="s">
        <v>18026</v>
      </c>
      <c r="AD6485" s="59" t="s">
        <v>51</v>
      </c>
      <c r="AE6485" s="59" t="s">
        <v>51</v>
      </c>
    </row>
    <row r="6486" spans="1:31" ht="78.75" x14ac:dyDescent="0.25">
      <c r="A6486" s="57" t="s">
        <v>18824</v>
      </c>
      <c r="B6486" s="24" t="s">
        <v>19088</v>
      </c>
      <c r="C6486" s="58" t="s">
        <v>19089</v>
      </c>
      <c r="D6486" s="59">
        <v>1990</v>
      </c>
      <c r="E6486" s="25" t="s">
        <v>42</v>
      </c>
      <c r="F6486" s="25" t="s">
        <v>42</v>
      </c>
      <c r="G6486" s="59" t="s">
        <v>42</v>
      </c>
      <c r="H6486" s="25" t="s">
        <v>19090</v>
      </c>
      <c r="I6486" s="25" t="s">
        <v>42</v>
      </c>
      <c r="J6486" s="25" t="s">
        <v>42</v>
      </c>
      <c r="K6486" s="25" t="s">
        <v>42</v>
      </c>
      <c r="L6486" s="59" t="s">
        <v>51</v>
      </c>
      <c r="M6486" s="59" t="s">
        <v>51</v>
      </c>
      <c r="N6486" s="59" t="s">
        <v>147</v>
      </c>
      <c r="O6486" s="59" t="s">
        <v>147</v>
      </c>
      <c r="P6486" s="59" t="s">
        <v>19091</v>
      </c>
      <c r="Q6486" s="25" t="s">
        <v>42</v>
      </c>
      <c r="R6486" s="25" t="s">
        <v>42</v>
      </c>
      <c r="S6486" s="25" t="s">
        <v>42</v>
      </c>
      <c r="T6486" s="25" t="s">
        <v>42</v>
      </c>
      <c r="U6486" s="25" t="s">
        <v>42</v>
      </c>
      <c r="V6486" s="25" t="s">
        <v>42</v>
      </c>
      <c r="W6486" s="25">
        <v>0</v>
      </c>
      <c r="X6486" s="25">
        <v>0</v>
      </c>
      <c r="Y6486" s="25" t="s">
        <v>42</v>
      </c>
      <c r="Z6486" s="25" t="s">
        <v>42</v>
      </c>
      <c r="AA6486" s="25">
        <v>0.4</v>
      </c>
      <c r="AB6486" s="25">
        <v>0.4</v>
      </c>
      <c r="AC6486" s="25" t="s">
        <v>18026</v>
      </c>
      <c r="AD6486" s="59" t="s">
        <v>51</v>
      </c>
      <c r="AE6486" s="59" t="s">
        <v>51</v>
      </c>
    </row>
    <row r="6487" spans="1:31" ht="63" x14ac:dyDescent="0.25">
      <c r="A6487" s="57" t="s">
        <v>18824</v>
      </c>
      <c r="B6487" s="24" t="s">
        <v>19092</v>
      </c>
      <c r="C6487" s="58" t="s">
        <v>19093</v>
      </c>
      <c r="D6487" s="59">
        <v>1977</v>
      </c>
      <c r="E6487" s="25" t="s">
        <v>42</v>
      </c>
      <c r="F6487" s="25" t="s">
        <v>42</v>
      </c>
      <c r="G6487" s="59" t="s">
        <v>42</v>
      </c>
      <c r="H6487" s="25" t="s">
        <v>19094</v>
      </c>
      <c r="I6487" s="25" t="s">
        <v>42</v>
      </c>
      <c r="J6487" s="25" t="s">
        <v>42</v>
      </c>
      <c r="K6487" s="25" t="s">
        <v>42</v>
      </c>
      <c r="L6487" s="59" t="s">
        <v>51</v>
      </c>
      <c r="M6487" s="59" t="s">
        <v>51</v>
      </c>
      <c r="N6487" s="59" t="s">
        <v>147</v>
      </c>
      <c r="O6487" s="59" t="s">
        <v>147</v>
      </c>
      <c r="P6487" s="59" t="s">
        <v>19095</v>
      </c>
      <c r="Q6487" s="25" t="s">
        <v>42</v>
      </c>
      <c r="R6487" s="25" t="s">
        <v>42</v>
      </c>
      <c r="S6487" s="25" t="s">
        <v>42</v>
      </c>
      <c r="T6487" s="25" t="s">
        <v>42</v>
      </c>
      <c r="U6487" s="25" t="s">
        <v>42</v>
      </c>
      <c r="V6487" s="25" t="s">
        <v>42</v>
      </c>
      <c r="W6487" s="25">
        <v>0</v>
      </c>
      <c r="X6487" s="25">
        <v>0</v>
      </c>
      <c r="Y6487" s="25" t="s">
        <v>42</v>
      </c>
      <c r="Z6487" s="25" t="s">
        <v>42</v>
      </c>
      <c r="AA6487" s="25">
        <v>0.4</v>
      </c>
      <c r="AB6487" s="25">
        <v>0.4</v>
      </c>
      <c r="AC6487" s="25" t="s">
        <v>18026</v>
      </c>
      <c r="AD6487" s="59" t="s">
        <v>51</v>
      </c>
      <c r="AE6487" s="59" t="s">
        <v>51</v>
      </c>
    </row>
    <row r="6488" spans="1:31" ht="78.75" x14ac:dyDescent="0.25">
      <c r="A6488" s="57" t="s">
        <v>18824</v>
      </c>
      <c r="B6488" s="24" t="s">
        <v>19096</v>
      </c>
      <c r="C6488" s="58" t="s">
        <v>19097</v>
      </c>
      <c r="D6488" s="59">
        <v>1968</v>
      </c>
      <c r="E6488" s="25" t="s">
        <v>42</v>
      </c>
      <c r="F6488" s="25" t="s">
        <v>42</v>
      </c>
      <c r="G6488" s="59" t="s">
        <v>42</v>
      </c>
      <c r="H6488" s="25" t="s">
        <v>19098</v>
      </c>
      <c r="I6488" s="25" t="s">
        <v>42</v>
      </c>
      <c r="J6488" s="25" t="s">
        <v>42</v>
      </c>
      <c r="K6488" s="25" t="s">
        <v>42</v>
      </c>
      <c r="L6488" s="59" t="s">
        <v>51</v>
      </c>
      <c r="M6488" s="59" t="s">
        <v>51</v>
      </c>
      <c r="N6488" s="59" t="s">
        <v>147</v>
      </c>
      <c r="O6488" s="59" t="s">
        <v>147</v>
      </c>
      <c r="P6488" s="59" t="s">
        <v>19099</v>
      </c>
      <c r="Q6488" s="25" t="s">
        <v>42</v>
      </c>
      <c r="R6488" s="25" t="s">
        <v>42</v>
      </c>
      <c r="S6488" s="25" t="s">
        <v>42</v>
      </c>
      <c r="T6488" s="25" t="s">
        <v>42</v>
      </c>
      <c r="U6488" s="25" t="s">
        <v>42</v>
      </c>
      <c r="V6488" s="25" t="s">
        <v>42</v>
      </c>
      <c r="W6488" s="25">
        <v>0</v>
      </c>
      <c r="X6488" s="25">
        <v>0</v>
      </c>
      <c r="Y6488" s="25" t="s">
        <v>42</v>
      </c>
      <c r="Z6488" s="25" t="s">
        <v>42</v>
      </c>
      <c r="AA6488" s="25">
        <v>0.4</v>
      </c>
      <c r="AB6488" s="25">
        <v>0.4</v>
      </c>
      <c r="AC6488" s="25" t="s">
        <v>18026</v>
      </c>
      <c r="AD6488" s="59" t="s">
        <v>51</v>
      </c>
      <c r="AE6488" s="59" t="s">
        <v>51</v>
      </c>
    </row>
    <row r="6489" spans="1:31" ht="31.5" x14ac:dyDescent="0.25">
      <c r="A6489" s="57" t="s">
        <v>18824</v>
      </c>
      <c r="B6489" s="24" t="s">
        <v>19100</v>
      </c>
      <c r="C6489" s="58" t="s">
        <v>19101</v>
      </c>
      <c r="D6489" s="59">
        <v>1967</v>
      </c>
      <c r="E6489" s="25" t="s">
        <v>42</v>
      </c>
      <c r="F6489" s="25" t="s">
        <v>42</v>
      </c>
      <c r="G6489" s="59" t="s">
        <v>42</v>
      </c>
      <c r="H6489" s="25" t="s">
        <v>42</v>
      </c>
      <c r="I6489" s="25" t="s">
        <v>42</v>
      </c>
      <c r="J6489" s="25" t="s">
        <v>42</v>
      </c>
      <c r="K6489" s="25" t="s">
        <v>42</v>
      </c>
      <c r="L6489" s="59" t="s">
        <v>51</v>
      </c>
      <c r="M6489" s="59" t="s">
        <v>51</v>
      </c>
      <c r="N6489" s="59" t="s">
        <v>147</v>
      </c>
      <c r="O6489" s="59" t="s">
        <v>147</v>
      </c>
      <c r="P6489" s="59" t="s">
        <v>19102</v>
      </c>
      <c r="Q6489" s="25" t="s">
        <v>42</v>
      </c>
      <c r="R6489" s="25" t="s">
        <v>42</v>
      </c>
      <c r="S6489" s="25" t="s">
        <v>42</v>
      </c>
      <c r="T6489" s="25" t="s">
        <v>42</v>
      </c>
      <c r="U6489" s="25" t="s">
        <v>42</v>
      </c>
      <c r="V6489" s="25" t="s">
        <v>42</v>
      </c>
      <c r="W6489" s="25">
        <v>0</v>
      </c>
      <c r="X6489" s="25">
        <v>0</v>
      </c>
      <c r="Y6489" s="25" t="s">
        <v>42</v>
      </c>
      <c r="Z6489" s="25" t="s">
        <v>42</v>
      </c>
      <c r="AA6489" s="25">
        <v>0.4</v>
      </c>
      <c r="AB6489" s="25">
        <v>0.4</v>
      </c>
      <c r="AC6489" s="25" t="s">
        <v>18572</v>
      </c>
      <c r="AD6489" s="59" t="s">
        <v>51</v>
      </c>
      <c r="AE6489" s="59" t="s">
        <v>51</v>
      </c>
    </row>
    <row r="6490" spans="1:31" ht="63" x14ac:dyDescent="0.25">
      <c r="A6490" s="57" t="s">
        <v>18824</v>
      </c>
      <c r="B6490" s="24" t="s">
        <v>19103</v>
      </c>
      <c r="C6490" s="58" t="s">
        <v>19104</v>
      </c>
      <c r="D6490" s="59">
        <v>1984</v>
      </c>
      <c r="E6490" s="25" t="s">
        <v>42</v>
      </c>
      <c r="F6490" s="25" t="s">
        <v>42</v>
      </c>
      <c r="G6490" s="59" t="s">
        <v>42</v>
      </c>
      <c r="H6490" s="25" t="s">
        <v>42</v>
      </c>
      <c r="I6490" s="25" t="s">
        <v>42</v>
      </c>
      <c r="J6490" s="25" t="s">
        <v>42</v>
      </c>
      <c r="K6490" s="25" t="s">
        <v>42</v>
      </c>
      <c r="L6490" s="59" t="s">
        <v>51</v>
      </c>
      <c r="M6490" s="59" t="s">
        <v>51</v>
      </c>
      <c r="N6490" s="59" t="s">
        <v>147</v>
      </c>
      <c r="O6490" s="59" t="s">
        <v>147</v>
      </c>
      <c r="P6490" s="59" t="s">
        <v>19105</v>
      </c>
      <c r="Q6490" s="25" t="s">
        <v>42</v>
      </c>
      <c r="R6490" s="25" t="s">
        <v>42</v>
      </c>
      <c r="S6490" s="25" t="s">
        <v>42</v>
      </c>
      <c r="T6490" s="25" t="s">
        <v>42</v>
      </c>
      <c r="U6490" s="25" t="s">
        <v>42</v>
      </c>
      <c r="V6490" s="25" t="s">
        <v>42</v>
      </c>
      <c r="W6490" s="25">
        <v>0</v>
      </c>
      <c r="X6490" s="25">
        <v>0</v>
      </c>
      <c r="Y6490" s="25" t="s">
        <v>42</v>
      </c>
      <c r="Z6490" s="25" t="s">
        <v>42</v>
      </c>
      <c r="AA6490" s="25">
        <v>0.4</v>
      </c>
      <c r="AB6490" s="25">
        <v>0.4</v>
      </c>
      <c r="AC6490" s="25" t="s">
        <v>18852</v>
      </c>
      <c r="AD6490" s="59" t="s">
        <v>51</v>
      </c>
      <c r="AE6490" s="59" t="s">
        <v>51</v>
      </c>
    </row>
    <row r="6491" spans="1:31" ht="63" x14ac:dyDescent="0.25">
      <c r="A6491" s="57" t="s">
        <v>18824</v>
      </c>
      <c r="B6491" s="24" t="s">
        <v>19106</v>
      </c>
      <c r="C6491" s="58" t="s">
        <v>19107</v>
      </c>
      <c r="D6491" s="59">
        <v>1985</v>
      </c>
      <c r="E6491" s="25" t="s">
        <v>42</v>
      </c>
      <c r="F6491" s="25" t="s">
        <v>42</v>
      </c>
      <c r="G6491" s="59" t="s">
        <v>42</v>
      </c>
      <c r="H6491" s="25" t="s">
        <v>42</v>
      </c>
      <c r="I6491" s="25" t="s">
        <v>42</v>
      </c>
      <c r="J6491" s="25" t="s">
        <v>42</v>
      </c>
      <c r="K6491" s="25" t="s">
        <v>42</v>
      </c>
      <c r="L6491" s="59" t="s">
        <v>51</v>
      </c>
      <c r="M6491" s="59" t="s">
        <v>51</v>
      </c>
      <c r="N6491" s="59" t="s">
        <v>147</v>
      </c>
      <c r="O6491" s="59" t="s">
        <v>147</v>
      </c>
      <c r="P6491" s="59" t="s">
        <v>19108</v>
      </c>
      <c r="Q6491" s="25" t="s">
        <v>42</v>
      </c>
      <c r="R6491" s="25" t="s">
        <v>42</v>
      </c>
      <c r="S6491" s="25" t="s">
        <v>42</v>
      </c>
      <c r="T6491" s="25" t="s">
        <v>42</v>
      </c>
      <c r="U6491" s="25" t="s">
        <v>42</v>
      </c>
      <c r="V6491" s="25" t="s">
        <v>42</v>
      </c>
      <c r="W6491" s="25">
        <v>0</v>
      </c>
      <c r="X6491" s="25">
        <v>0</v>
      </c>
      <c r="Y6491" s="25" t="s">
        <v>42</v>
      </c>
      <c r="Z6491" s="25" t="s">
        <v>42</v>
      </c>
      <c r="AA6491" s="25">
        <v>0.4</v>
      </c>
      <c r="AB6491" s="25">
        <v>0.4</v>
      </c>
      <c r="AC6491" s="25" t="s">
        <v>18852</v>
      </c>
      <c r="AD6491" s="59" t="s">
        <v>51</v>
      </c>
      <c r="AE6491" s="59" t="s">
        <v>51</v>
      </c>
    </row>
    <row r="6492" spans="1:31" ht="157.5" x14ac:dyDescent="0.25">
      <c r="A6492" s="57" t="s">
        <v>18824</v>
      </c>
      <c r="B6492" s="24" t="s">
        <v>19109</v>
      </c>
      <c r="C6492" s="58" t="s">
        <v>19110</v>
      </c>
      <c r="D6492" s="59">
        <v>1977</v>
      </c>
      <c r="E6492" s="25" t="s">
        <v>42</v>
      </c>
      <c r="F6492" s="25" t="s">
        <v>42</v>
      </c>
      <c r="G6492" s="59" t="s">
        <v>42</v>
      </c>
      <c r="H6492" s="25" t="s">
        <v>42</v>
      </c>
      <c r="I6492" s="25" t="s">
        <v>42</v>
      </c>
      <c r="J6492" s="25" t="s">
        <v>42</v>
      </c>
      <c r="K6492" s="25" t="s">
        <v>42</v>
      </c>
      <c r="L6492" s="59" t="s">
        <v>51</v>
      </c>
      <c r="M6492" s="59" t="s">
        <v>51</v>
      </c>
      <c r="N6492" s="59" t="s">
        <v>147</v>
      </c>
      <c r="O6492" s="59" t="s">
        <v>147</v>
      </c>
      <c r="P6492" s="59" t="s">
        <v>19111</v>
      </c>
      <c r="Q6492" s="25" t="s">
        <v>42</v>
      </c>
      <c r="R6492" s="25" t="s">
        <v>42</v>
      </c>
      <c r="S6492" s="25" t="s">
        <v>42</v>
      </c>
      <c r="T6492" s="25" t="s">
        <v>42</v>
      </c>
      <c r="U6492" s="25" t="s">
        <v>42</v>
      </c>
      <c r="V6492" s="25" t="s">
        <v>42</v>
      </c>
      <c r="W6492" s="25">
        <v>0</v>
      </c>
      <c r="X6492" s="25">
        <v>0</v>
      </c>
      <c r="Y6492" s="25" t="s">
        <v>42</v>
      </c>
      <c r="Z6492" s="25" t="s">
        <v>42</v>
      </c>
      <c r="AA6492" s="25">
        <v>0.4</v>
      </c>
      <c r="AB6492" s="25">
        <v>0.4</v>
      </c>
      <c r="AC6492" s="25" t="s">
        <v>19112</v>
      </c>
      <c r="AD6492" s="59" t="s">
        <v>51</v>
      </c>
      <c r="AE6492" s="59" t="s">
        <v>51</v>
      </c>
    </row>
    <row r="6493" spans="1:31" ht="157.5" x14ac:dyDescent="0.25">
      <c r="A6493" s="57" t="s">
        <v>18824</v>
      </c>
      <c r="B6493" s="24" t="s">
        <v>19113</v>
      </c>
      <c r="C6493" s="58" t="s">
        <v>19114</v>
      </c>
      <c r="D6493" s="59">
        <v>1977</v>
      </c>
      <c r="E6493" s="25" t="s">
        <v>42</v>
      </c>
      <c r="F6493" s="25" t="s">
        <v>42</v>
      </c>
      <c r="G6493" s="59" t="s">
        <v>42</v>
      </c>
      <c r="H6493" s="25" t="s">
        <v>42</v>
      </c>
      <c r="I6493" s="25" t="s">
        <v>42</v>
      </c>
      <c r="J6493" s="25" t="s">
        <v>42</v>
      </c>
      <c r="K6493" s="25" t="s">
        <v>42</v>
      </c>
      <c r="L6493" s="59" t="s">
        <v>51</v>
      </c>
      <c r="M6493" s="59" t="s">
        <v>51</v>
      </c>
      <c r="N6493" s="59" t="s">
        <v>147</v>
      </c>
      <c r="O6493" s="59" t="s">
        <v>147</v>
      </c>
      <c r="P6493" s="59" t="s">
        <v>19115</v>
      </c>
      <c r="Q6493" s="25" t="s">
        <v>42</v>
      </c>
      <c r="R6493" s="25" t="s">
        <v>42</v>
      </c>
      <c r="S6493" s="25" t="s">
        <v>42</v>
      </c>
      <c r="T6493" s="25" t="s">
        <v>42</v>
      </c>
      <c r="U6493" s="25" t="s">
        <v>42</v>
      </c>
      <c r="V6493" s="25" t="s">
        <v>42</v>
      </c>
      <c r="W6493" s="25">
        <v>0</v>
      </c>
      <c r="X6493" s="25">
        <v>0</v>
      </c>
      <c r="Y6493" s="25" t="s">
        <v>42</v>
      </c>
      <c r="Z6493" s="25" t="s">
        <v>42</v>
      </c>
      <c r="AA6493" s="25">
        <v>0.4</v>
      </c>
      <c r="AB6493" s="25">
        <v>0.4</v>
      </c>
      <c r="AC6493" s="25" t="s">
        <v>19116</v>
      </c>
      <c r="AD6493" s="59" t="s">
        <v>51</v>
      </c>
      <c r="AE6493" s="59" t="s">
        <v>51</v>
      </c>
    </row>
    <row r="6494" spans="1:31" ht="63" x14ac:dyDescent="0.25">
      <c r="A6494" s="57" t="s">
        <v>18824</v>
      </c>
      <c r="B6494" s="24" t="s">
        <v>19117</v>
      </c>
      <c r="C6494" s="58" t="s">
        <v>19118</v>
      </c>
      <c r="D6494" s="59">
        <v>1977</v>
      </c>
      <c r="E6494" s="25" t="s">
        <v>42</v>
      </c>
      <c r="F6494" s="25" t="s">
        <v>42</v>
      </c>
      <c r="G6494" s="59" t="s">
        <v>42</v>
      </c>
      <c r="H6494" s="25" t="s">
        <v>42</v>
      </c>
      <c r="I6494" s="25" t="s">
        <v>42</v>
      </c>
      <c r="J6494" s="25" t="s">
        <v>42</v>
      </c>
      <c r="K6494" s="25" t="s">
        <v>42</v>
      </c>
      <c r="L6494" s="59" t="s">
        <v>51</v>
      </c>
      <c r="M6494" s="59" t="s">
        <v>51</v>
      </c>
      <c r="N6494" s="59" t="s">
        <v>147</v>
      </c>
      <c r="O6494" s="59" t="s">
        <v>147</v>
      </c>
      <c r="P6494" s="59" t="s">
        <v>19119</v>
      </c>
      <c r="Q6494" s="25" t="s">
        <v>42</v>
      </c>
      <c r="R6494" s="25" t="s">
        <v>42</v>
      </c>
      <c r="S6494" s="25" t="s">
        <v>42</v>
      </c>
      <c r="T6494" s="25" t="s">
        <v>42</v>
      </c>
      <c r="U6494" s="25" t="s">
        <v>42</v>
      </c>
      <c r="V6494" s="25" t="s">
        <v>42</v>
      </c>
      <c r="W6494" s="25">
        <v>0</v>
      </c>
      <c r="X6494" s="25">
        <v>0</v>
      </c>
      <c r="Y6494" s="25" t="s">
        <v>42</v>
      </c>
      <c r="Z6494" s="25" t="s">
        <v>42</v>
      </c>
      <c r="AA6494" s="25">
        <v>0.4</v>
      </c>
      <c r="AB6494" s="25">
        <v>0.4</v>
      </c>
      <c r="AC6494" s="25" t="s">
        <v>18026</v>
      </c>
      <c r="AD6494" s="59" t="s">
        <v>51</v>
      </c>
      <c r="AE6494" s="59" t="s">
        <v>51</v>
      </c>
    </row>
    <row r="6495" spans="1:31" ht="63" x14ac:dyDescent="0.25">
      <c r="A6495" s="57" t="s">
        <v>18824</v>
      </c>
      <c r="B6495" s="24" t="s">
        <v>19120</v>
      </c>
      <c r="C6495" s="58" t="s">
        <v>19121</v>
      </c>
      <c r="D6495" s="59">
        <v>1977</v>
      </c>
      <c r="E6495" s="25" t="s">
        <v>42</v>
      </c>
      <c r="F6495" s="25" t="s">
        <v>42</v>
      </c>
      <c r="G6495" s="59" t="s">
        <v>42</v>
      </c>
      <c r="H6495" s="25" t="s">
        <v>42</v>
      </c>
      <c r="I6495" s="25" t="s">
        <v>42</v>
      </c>
      <c r="J6495" s="25" t="s">
        <v>42</v>
      </c>
      <c r="K6495" s="25" t="s">
        <v>42</v>
      </c>
      <c r="L6495" s="59" t="s">
        <v>51</v>
      </c>
      <c r="M6495" s="59" t="s">
        <v>51</v>
      </c>
      <c r="N6495" s="59" t="s">
        <v>147</v>
      </c>
      <c r="O6495" s="59" t="s">
        <v>147</v>
      </c>
      <c r="P6495" s="59" t="s">
        <v>19122</v>
      </c>
      <c r="Q6495" s="25" t="s">
        <v>42</v>
      </c>
      <c r="R6495" s="25" t="s">
        <v>42</v>
      </c>
      <c r="S6495" s="25" t="s">
        <v>42</v>
      </c>
      <c r="T6495" s="25" t="s">
        <v>42</v>
      </c>
      <c r="U6495" s="25" t="s">
        <v>42</v>
      </c>
      <c r="V6495" s="25" t="s">
        <v>42</v>
      </c>
      <c r="W6495" s="25">
        <v>0</v>
      </c>
      <c r="X6495" s="25">
        <v>0</v>
      </c>
      <c r="Y6495" s="25" t="s">
        <v>42</v>
      </c>
      <c r="Z6495" s="25" t="s">
        <v>42</v>
      </c>
      <c r="AA6495" s="25">
        <v>0.4</v>
      </c>
      <c r="AB6495" s="25">
        <v>0.4</v>
      </c>
      <c r="AC6495" s="25" t="s">
        <v>18852</v>
      </c>
      <c r="AD6495" s="59" t="s">
        <v>51</v>
      </c>
      <c r="AE6495" s="59" t="s">
        <v>51</v>
      </c>
    </row>
    <row r="6496" spans="1:31" ht="63" x14ac:dyDescent="0.25">
      <c r="A6496" s="57" t="s">
        <v>18824</v>
      </c>
      <c r="B6496" s="24" t="s">
        <v>19123</v>
      </c>
      <c r="C6496" s="58" t="s">
        <v>19124</v>
      </c>
      <c r="D6496" s="59">
        <v>1976</v>
      </c>
      <c r="E6496" s="25" t="s">
        <v>42</v>
      </c>
      <c r="F6496" s="25" t="s">
        <v>42</v>
      </c>
      <c r="G6496" s="59" t="s">
        <v>42</v>
      </c>
      <c r="H6496" s="25" t="s">
        <v>42</v>
      </c>
      <c r="I6496" s="25" t="s">
        <v>42</v>
      </c>
      <c r="J6496" s="25" t="s">
        <v>42</v>
      </c>
      <c r="K6496" s="25" t="s">
        <v>42</v>
      </c>
      <c r="L6496" s="59" t="s">
        <v>51</v>
      </c>
      <c r="M6496" s="59" t="s">
        <v>51</v>
      </c>
      <c r="N6496" s="59" t="s">
        <v>147</v>
      </c>
      <c r="O6496" s="59" t="s">
        <v>147</v>
      </c>
      <c r="P6496" s="59" t="s">
        <v>19125</v>
      </c>
      <c r="Q6496" s="25" t="s">
        <v>42</v>
      </c>
      <c r="R6496" s="25" t="s">
        <v>42</v>
      </c>
      <c r="S6496" s="25" t="s">
        <v>42</v>
      </c>
      <c r="T6496" s="25" t="s">
        <v>42</v>
      </c>
      <c r="U6496" s="25" t="s">
        <v>42</v>
      </c>
      <c r="V6496" s="25" t="s">
        <v>42</v>
      </c>
      <c r="W6496" s="25">
        <v>0</v>
      </c>
      <c r="X6496" s="25">
        <v>0</v>
      </c>
      <c r="Y6496" s="25" t="s">
        <v>42</v>
      </c>
      <c r="Z6496" s="25" t="s">
        <v>42</v>
      </c>
      <c r="AA6496" s="25">
        <v>0.4</v>
      </c>
      <c r="AB6496" s="25">
        <v>0.4</v>
      </c>
      <c r="AC6496" s="25" t="s">
        <v>18026</v>
      </c>
      <c r="AD6496" s="59" t="s">
        <v>51</v>
      </c>
      <c r="AE6496" s="59" t="s">
        <v>51</v>
      </c>
    </row>
    <row r="6497" spans="1:31" ht="63" x14ac:dyDescent="0.25">
      <c r="A6497" s="57" t="s">
        <v>18824</v>
      </c>
      <c r="B6497" s="24" t="s">
        <v>19126</v>
      </c>
      <c r="C6497" s="58" t="s">
        <v>19127</v>
      </c>
      <c r="D6497" s="59">
        <v>1976</v>
      </c>
      <c r="E6497" s="25" t="s">
        <v>42</v>
      </c>
      <c r="F6497" s="25" t="s">
        <v>42</v>
      </c>
      <c r="G6497" s="59" t="s">
        <v>42</v>
      </c>
      <c r="H6497" s="25" t="s">
        <v>42</v>
      </c>
      <c r="I6497" s="25" t="s">
        <v>42</v>
      </c>
      <c r="J6497" s="25" t="s">
        <v>42</v>
      </c>
      <c r="K6497" s="25" t="s">
        <v>42</v>
      </c>
      <c r="L6497" s="59" t="s">
        <v>51</v>
      </c>
      <c r="M6497" s="59" t="s">
        <v>51</v>
      </c>
      <c r="N6497" s="59" t="s">
        <v>147</v>
      </c>
      <c r="O6497" s="59" t="s">
        <v>147</v>
      </c>
      <c r="P6497" s="59" t="s">
        <v>19128</v>
      </c>
      <c r="Q6497" s="25" t="s">
        <v>42</v>
      </c>
      <c r="R6497" s="25" t="s">
        <v>42</v>
      </c>
      <c r="S6497" s="25" t="s">
        <v>42</v>
      </c>
      <c r="T6497" s="25" t="s">
        <v>42</v>
      </c>
      <c r="U6497" s="25" t="s">
        <v>42</v>
      </c>
      <c r="V6497" s="25" t="s">
        <v>42</v>
      </c>
      <c r="W6497" s="25">
        <v>0</v>
      </c>
      <c r="X6497" s="25">
        <v>0</v>
      </c>
      <c r="Y6497" s="25" t="s">
        <v>42</v>
      </c>
      <c r="Z6497" s="25" t="s">
        <v>42</v>
      </c>
      <c r="AA6497" s="25">
        <v>0.4</v>
      </c>
      <c r="AB6497" s="25">
        <v>0.4</v>
      </c>
      <c r="AC6497" s="25" t="s">
        <v>18852</v>
      </c>
      <c r="AD6497" s="59" t="s">
        <v>51</v>
      </c>
      <c r="AE6497" s="59" t="s">
        <v>51</v>
      </c>
    </row>
    <row r="6498" spans="1:31" ht="157.5" x14ac:dyDescent="0.25">
      <c r="A6498" s="57" t="s">
        <v>18824</v>
      </c>
      <c r="B6498" s="24" t="s">
        <v>19129</v>
      </c>
      <c r="C6498" s="58" t="s">
        <v>19130</v>
      </c>
      <c r="D6498" s="59">
        <v>1976</v>
      </c>
      <c r="E6498" s="25" t="s">
        <v>42</v>
      </c>
      <c r="F6498" s="25" t="s">
        <v>42</v>
      </c>
      <c r="G6498" s="59" t="s">
        <v>42</v>
      </c>
      <c r="H6498" s="25" t="s">
        <v>42</v>
      </c>
      <c r="I6498" s="25" t="s">
        <v>42</v>
      </c>
      <c r="J6498" s="25" t="s">
        <v>42</v>
      </c>
      <c r="K6498" s="25" t="s">
        <v>42</v>
      </c>
      <c r="L6498" s="59" t="s">
        <v>51</v>
      </c>
      <c r="M6498" s="59" t="s">
        <v>51</v>
      </c>
      <c r="N6498" s="59" t="s">
        <v>147</v>
      </c>
      <c r="O6498" s="59" t="s">
        <v>147</v>
      </c>
      <c r="P6498" s="59" t="s">
        <v>19131</v>
      </c>
      <c r="Q6498" s="25" t="s">
        <v>42</v>
      </c>
      <c r="R6498" s="25" t="s">
        <v>42</v>
      </c>
      <c r="S6498" s="25" t="s">
        <v>42</v>
      </c>
      <c r="T6498" s="25" t="s">
        <v>42</v>
      </c>
      <c r="U6498" s="25" t="s">
        <v>42</v>
      </c>
      <c r="V6498" s="25" t="s">
        <v>42</v>
      </c>
      <c r="W6498" s="25">
        <v>0</v>
      </c>
      <c r="X6498" s="25">
        <v>0</v>
      </c>
      <c r="Y6498" s="25" t="s">
        <v>42</v>
      </c>
      <c r="Z6498" s="25" t="s">
        <v>42</v>
      </c>
      <c r="AA6498" s="25">
        <v>0.4</v>
      </c>
      <c r="AB6498" s="25">
        <v>0.4</v>
      </c>
      <c r="AC6498" s="25" t="s">
        <v>19132</v>
      </c>
      <c r="AD6498" s="59" t="s">
        <v>51</v>
      </c>
      <c r="AE6498" s="59" t="s">
        <v>51</v>
      </c>
    </row>
    <row r="6499" spans="1:31" ht="31.5" x14ac:dyDescent="0.25">
      <c r="A6499" s="57" t="s">
        <v>18824</v>
      </c>
      <c r="B6499" s="24" t="s">
        <v>19133</v>
      </c>
      <c r="C6499" s="58" t="s">
        <v>19134</v>
      </c>
      <c r="D6499" s="59">
        <v>1974</v>
      </c>
      <c r="E6499" s="25" t="s">
        <v>42</v>
      </c>
      <c r="F6499" s="25" t="s">
        <v>42</v>
      </c>
      <c r="G6499" s="59" t="s">
        <v>42</v>
      </c>
      <c r="H6499" s="25" t="s">
        <v>42</v>
      </c>
      <c r="I6499" s="25" t="s">
        <v>42</v>
      </c>
      <c r="J6499" s="25" t="s">
        <v>42</v>
      </c>
      <c r="K6499" s="25" t="s">
        <v>42</v>
      </c>
      <c r="L6499" s="59" t="s">
        <v>51</v>
      </c>
      <c r="M6499" s="59" t="s">
        <v>51</v>
      </c>
      <c r="N6499" s="59" t="s">
        <v>147</v>
      </c>
      <c r="O6499" s="59" t="s">
        <v>147</v>
      </c>
      <c r="P6499" s="59" t="s">
        <v>19135</v>
      </c>
      <c r="Q6499" s="25" t="s">
        <v>42</v>
      </c>
      <c r="R6499" s="25" t="s">
        <v>42</v>
      </c>
      <c r="S6499" s="25" t="s">
        <v>42</v>
      </c>
      <c r="T6499" s="25" t="s">
        <v>42</v>
      </c>
      <c r="U6499" s="25" t="s">
        <v>42</v>
      </c>
      <c r="V6499" s="25" t="s">
        <v>42</v>
      </c>
      <c r="W6499" s="25">
        <v>0</v>
      </c>
      <c r="X6499" s="25">
        <v>0</v>
      </c>
      <c r="Y6499" s="25" t="s">
        <v>42</v>
      </c>
      <c r="Z6499" s="25" t="s">
        <v>42</v>
      </c>
      <c r="AA6499" s="25">
        <v>0.4</v>
      </c>
      <c r="AB6499" s="25">
        <v>0.4</v>
      </c>
      <c r="AC6499" s="25" t="s">
        <v>18572</v>
      </c>
      <c r="AD6499" s="59" t="s">
        <v>51</v>
      </c>
      <c r="AE6499" s="59" t="s">
        <v>51</v>
      </c>
    </row>
    <row r="6500" spans="1:31" ht="31.5" x14ac:dyDescent="0.25">
      <c r="A6500" s="57" t="s">
        <v>18824</v>
      </c>
      <c r="B6500" s="24" t="s">
        <v>19136</v>
      </c>
      <c r="C6500" s="58" t="s">
        <v>19137</v>
      </c>
      <c r="D6500" s="59">
        <v>1985</v>
      </c>
      <c r="E6500" s="25" t="s">
        <v>42</v>
      </c>
      <c r="F6500" s="25" t="s">
        <v>42</v>
      </c>
      <c r="G6500" s="59" t="s">
        <v>42</v>
      </c>
      <c r="H6500" s="25" t="s">
        <v>42</v>
      </c>
      <c r="I6500" s="25" t="s">
        <v>42</v>
      </c>
      <c r="J6500" s="25" t="s">
        <v>42</v>
      </c>
      <c r="K6500" s="25" t="s">
        <v>42</v>
      </c>
      <c r="L6500" s="59" t="s">
        <v>51</v>
      </c>
      <c r="M6500" s="59" t="s">
        <v>51</v>
      </c>
      <c r="N6500" s="59" t="s">
        <v>147</v>
      </c>
      <c r="O6500" s="59" t="s">
        <v>147</v>
      </c>
      <c r="P6500" s="59" t="s">
        <v>19138</v>
      </c>
      <c r="Q6500" s="25" t="s">
        <v>42</v>
      </c>
      <c r="R6500" s="25" t="s">
        <v>42</v>
      </c>
      <c r="S6500" s="25" t="s">
        <v>42</v>
      </c>
      <c r="T6500" s="25" t="s">
        <v>42</v>
      </c>
      <c r="U6500" s="25" t="s">
        <v>42</v>
      </c>
      <c r="V6500" s="25" t="s">
        <v>42</v>
      </c>
      <c r="W6500" s="25">
        <v>0</v>
      </c>
      <c r="X6500" s="25">
        <v>0</v>
      </c>
      <c r="Y6500" s="25" t="s">
        <v>42</v>
      </c>
      <c r="Z6500" s="25" t="s">
        <v>42</v>
      </c>
      <c r="AA6500" s="25">
        <v>0.4</v>
      </c>
      <c r="AB6500" s="25">
        <v>0.4</v>
      </c>
      <c r="AC6500" s="25" t="s">
        <v>18572</v>
      </c>
      <c r="AD6500" s="59" t="s">
        <v>51</v>
      </c>
      <c r="AE6500" s="59" t="s">
        <v>51</v>
      </c>
    </row>
    <row r="6501" spans="1:31" ht="63" x14ac:dyDescent="0.25">
      <c r="A6501" s="57" t="s">
        <v>18824</v>
      </c>
      <c r="B6501" s="24" t="s">
        <v>19139</v>
      </c>
      <c r="C6501" s="58" t="s">
        <v>19140</v>
      </c>
      <c r="D6501" s="59">
        <v>1985</v>
      </c>
      <c r="E6501" s="25" t="s">
        <v>42</v>
      </c>
      <c r="F6501" s="25" t="s">
        <v>42</v>
      </c>
      <c r="G6501" s="59" t="s">
        <v>42</v>
      </c>
      <c r="H6501" s="25" t="s">
        <v>42</v>
      </c>
      <c r="I6501" s="25" t="s">
        <v>42</v>
      </c>
      <c r="J6501" s="25" t="s">
        <v>42</v>
      </c>
      <c r="K6501" s="25" t="s">
        <v>42</v>
      </c>
      <c r="L6501" s="59" t="s">
        <v>51</v>
      </c>
      <c r="M6501" s="59" t="s">
        <v>51</v>
      </c>
      <c r="N6501" s="59" t="s">
        <v>147</v>
      </c>
      <c r="O6501" s="59" t="s">
        <v>147</v>
      </c>
      <c r="P6501" s="59" t="s">
        <v>19141</v>
      </c>
      <c r="Q6501" s="25" t="s">
        <v>42</v>
      </c>
      <c r="R6501" s="25" t="s">
        <v>42</v>
      </c>
      <c r="S6501" s="25" t="s">
        <v>42</v>
      </c>
      <c r="T6501" s="25" t="s">
        <v>42</v>
      </c>
      <c r="U6501" s="25" t="s">
        <v>42</v>
      </c>
      <c r="V6501" s="25" t="s">
        <v>42</v>
      </c>
      <c r="W6501" s="25">
        <v>0</v>
      </c>
      <c r="X6501" s="25">
        <v>0</v>
      </c>
      <c r="Y6501" s="25" t="s">
        <v>42</v>
      </c>
      <c r="Z6501" s="25" t="s">
        <v>42</v>
      </c>
      <c r="AA6501" s="25">
        <v>0.4</v>
      </c>
      <c r="AB6501" s="25">
        <v>0.4</v>
      </c>
      <c r="AC6501" s="25" t="s">
        <v>18026</v>
      </c>
      <c r="AD6501" s="59" t="s">
        <v>51</v>
      </c>
      <c r="AE6501" s="59" t="s">
        <v>51</v>
      </c>
    </row>
    <row r="6502" spans="1:31" ht="31.5" x14ac:dyDescent="0.25">
      <c r="A6502" s="57" t="s">
        <v>18824</v>
      </c>
      <c r="B6502" s="24" t="s">
        <v>19142</v>
      </c>
      <c r="C6502" s="58" t="s">
        <v>19143</v>
      </c>
      <c r="D6502" s="59">
        <v>1985</v>
      </c>
      <c r="E6502" s="25" t="s">
        <v>42</v>
      </c>
      <c r="F6502" s="25" t="s">
        <v>42</v>
      </c>
      <c r="G6502" s="59" t="s">
        <v>42</v>
      </c>
      <c r="H6502" s="25" t="s">
        <v>42</v>
      </c>
      <c r="I6502" s="25" t="s">
        <v>42</v>
      </c>
      <c r="J6502" s="25" t="s">
        <v>42</v>
      </c>
      <c r="K6502" s="25" t="s">
        <v>42</v>
      </c>
      <c r="L6502" s="59" t="s">
        <v>51</v>
      </c>
      <c r="M6502" s="59" t="s">
        <v>51</v>
      </c>
      <c r="N6502" s="59" t="s">
        <v>147</v>
      </c>
      <c r="O6502" s="59" t="s">
        <v>147</v>
      </c>
      <c r="P6502" s="59" t="s">
        <v>19144</v>
      </c>
      <c r="Q6502" s="25" t="s">
        <v>42</v>
      </c>
      <c r="R6502" s="25" t="s">
        <v>42</v>
      </c>
      <c r="S6502" s="25" t="s">
        <v>42</v>
      </c>
      <c r="T6502" s="25" t="s">
        <v>42</v>
      </c>
      <c r="U6502" s="25" t="s">
        <v>42</v>
      </c>
      <c r="V6502" s="25" t="s">
        <v>42</v>
      </c>
      <c r="W6502" s="25">
        <v>0</v>
      </c>
      <c r="X6502" s="25">
        <v>0</v>
      </c>
      <c r="Y6502" s="25" t="s">
        <v>42</v>
      </c>
      <c r="Z6502" s="25" t="s">
        <v>42</v>
      </c>
      <c r="AA6502" s="25">
        <v>0.4</v>
      </c>
      <c r="AB6502" s="25">
        <v>0.4</v>
      </c>
      <c r="AC6502" s="25" t="s">
        <v>18572</v>
      </c>
      <c r="AD6502" s="59" t="s">
        <v>51</v>
      </c>
      <c r="AE6502" s="59" t="s">
        <v>51</v>
      </c>
    </row>
    <row r="6503" spans="1:31" ht="31.5" x14ac:dyDescent="0.25">
      <c r="A6503" s="57" t="s">
        <v>18824</v>
      </c>
      <c r="B6503" s="24" t="s">
        <v>19145</v>
      </c>
      <c r="C6503" s="58" t="s">
        <v>19146</v>
      </c>
      <c r="D6503" s="59">
        <v>1983</v>
      </c>
      <c r="E6503" s="25" t="s">
        <v>42</v>
      </c>
      <c r="F6503" s="25" t="s">
        <v>42</v>
      </c>
      <c r="G6503" s="59" t="s">
        <v>42</v>
      </c>
      <c r="H6503" s="25" t="s">
        <v>42</v>
      </c>
      <c r="I6503" s="25" t="s">
        <v>42</v>
      </c>
      <c r="J6503" s="25" t="s">
        <v>42</v>
      </c>
      <c r="K6503" s="25" t="s">
        <v>42</v>
      </c>
      <c r="L6503" s="59" t="s">
        <v>51</v>
      </c>
      <c r="M6503" s="59" t="s">
        <v>51</v>
      </c>
      <c r="N6503" s="59" t="s">
        <v>147</v>
      </c>
      <c r="O6503" s="59" t="s">
        <v>147</v>
      </c>
      <c r="P6503" s="59" t="s">
        <v>19147</v>
      </c>
      <c r="Q6503" s="25" t="s">
        <v>42</v>
      </c>
      <c r="R6503" s="25" t="s">
        <v>42</v>
      </c>
      <c r="S6503" s="25" t="s">
        <v>42</v>
      </c>
      <c r="T6503" s="25" t="s">
        <v>42</v>
      </c>
      <c r="U6503" s="25" t="s">
        <v>42</v>
      </c>
      <c r="V6503" s="25" t="s">
        <v>42</v>
      </c>
      <c r="W6503" s="25">
        <v>0</v>
      </c>
      <c r="X6503" s="25">
        <v>0</v>
      </c>
      <c r="Y6503" s="25" t="s">
        <v>42</v>
      </c>
      <c r="Z6503" s="25" t="s">
        <v>42</v>
      </c>
      <c r="AA6503" s="25">
        <v>0.4</v>
      </c>
      <c r="AB6503" s="25">
        <v>0.4</v>
      </c>
      <c r="AC6503" s="25" t="s">
        <v>18572</v>
      </c>
      <c r="AD6503" s="59" t="s">
        <v>51</v>
      </c>
      <c r="AE6503" s="59" t="s">
        <v>51</v>
      </c>
    </row>
    <row r="6504" spans="1:31" ht="31.5" x14ac:dyDescent="0.25">
      <c r="A6504" s="57" t="s">
        <v>18824</v>
      </c>
      <c r="B6504" s="24" t="s">
        <v>19148</v>
      </c>
      <c r="C6504" s="58" t="s">
        <v>19149</v>
      </c>
      <c r="D6504" s="59">
        <v>1968</v>
      </c>
      <c r="E6504" s="25" t="s">
        <v>42</v>
      </c>
      <c r="F6504" s="25" t="s">
        <v>42</v>
      </c>
      <c r="G6504" s="59" t="s">
        <v>42</v>
      </c>
      <c r="H6504" s="25" t="s">
        <v>42</v>
      </c>
      <c r="I6504" s="25" t="s">
        <v>42</v>
      </c>
      <c r="J6504" s="25" t="s">
        <v>42</v>
      </c>
      <c r="K6504" s="25" t="s">
        <v>42</v>
      </c>
      <c r="L6504" s="59" t="s">
        <v>51</v>
      </c>
      <c r="M6504" s="59" t="s">
        <v>51</v>
      </c>
      <c r="N6504" s="59" t="s">
        <v>147</v>
      </c>
      <c r="O6504" s="59" t="s">
        <v>147</v>
      </c>
      <c r="P6504" s="59" t="s">
        <v>19150</v>
      </c>
      <c r="Q6504" s="25" t="s">
        <v>42</v>
      </c>
      <c r="R6504" s="25" t="s">
        <v>42</v>
      </c>
      <c r="S6504" s="25" t="s">
        <v>42</v>
      </c>
      <c r="T6504" s="25" t="s">
        <v>42</v>
      </c>
      <c r="U6504" s="25" t="s">
        <v>42</v>
      </c>
      <c r="V6504" s="25" t="s">
        <v>42</v>
      </c>
      <c r="W6504" s="25">
        <v>0</v>
      </c>
      <c r="X6504" s="25">
        <v>0</v>
      </c>
      <c r="Y6504" s="25" t="s">
        <v>42</v>
      </c>
      <c r="Z6504" s="25" t="s">
        <v>42</v>
      </c>
      <c r="AA6504" s="25">
        <v>0.4</v>
      </c>
      <c r="AB6504" s="25">
        <v>0.4</v>
      </c>
      <c r="AC6504" s="25" t="s">
        <v>18572</v>
      </c>
      <c r="AD6504" s="59" t="s">
        <v>51</v>
      </c>
      <c r="AE6504" s="59" t="s">
        <v>51</v>
      </c>
    </row>
    <row r="6505" spans="1:31" ht="141.75" x14ac:dyDescent="0.25">
      <c r="A6505" s="57" t="s">
        <v>18824</v>
      </c>
      <c r="B6505" s="24" t="s">
        <v>19151</v>
      </c>
      <c r="C6505" s="58" t="s">
        <v>19152</v>
      </c>
      <c r="D6505" s="59">
        <v>1960</v>
      </c>
      <c r="E6505" s="25">
        <v>69.037000000000006</v>
      </c>
      <c r="F6505" s="25">
        <v>21.3</v>
      </c>
      <c r="G6505" s="59">
        <v>2021</v>
      </c>
      <c r="H6505" s="25" t="s">
        <v>42</v>
      </c>
      <c r="I6505" s="25" t="s">
        <v>42</v>
      </c>
      <c r="J6505" s="25" t="s">
        <v>42</v>
      </c>
      <c r="K6505" s="25" t="s">
        <v>42</v>
      </c>
      <c r="L6505" s="59" t="s">
        <v>51</v>
      </c>
      <c r="M6505" s="59" t="s">
        <v>51</v>
      </c>
      <c r="N6505" s="59" t="s">
        <v>147</v>
      </c>
      <c r="O6505" s="59" t="s">
        <v>147</v>
      </c>
      <c r="P6505" s="59" t="s">
        <v>18831</v>
      </c>
      <c r="Q6505" s="25" t="s">
        <v>42</v>
      </c>
      <c r="R6505" s="25" t="s">
        <v>42</v>
      </c>
      <c r="S6505" s="25" t="s">
        <v>42</v>
      </c>
      <c r="T6505" s="25" t="s">
        <v>42</v>
      </c>
      <c r="U6505" s="25" t="s">
        <v>42</v>
      </c>
      <c r="V6505" s="25" t="s">
        <v>42</v>
      </c>
      <c r="W6505" s="25">
        <v>0</v>
      </c>
      <c r="X6505" s="25">
        <v>0</v>
      </c>
      <c r="Y6505" s="25" t="s">
        <v>42</v>
      </c>
      <c r="Z6505" s="25" t="s">
        <v>42</v>
      </c>
      <c r="AA6505" s="25">
        <v>110</v>
      </c>
      <c r="AB6505" s="25">
        <v>110</v>
      </c>
      <c r="AC6505" s="25" t="s">
        <v>18828</v>
      </c>
      <c r="AD6505" s="59" t="s">
        <v>51</v>
      </c>
      <c r="AE6505" s="59" t="s">
        <v>51</v>
      </c>
    </row>
    <row r="6506" spans="1:31" ht="63" x14ac:dyDescent="0.25">
      <c r="A6506" s="57" t="s">
        <v>18824</v>
      </c>
      <c r="B6506" s="24" t="s">
        <v>19153</v>
      </c>
      <c r="C6506" s="58" t="s">
        <v>19154</v>
      </c>
      <c r="D6506" s="59">
        <v>1982</v>
      </c>
      <c r="E6506" s="25" t="s">
        <v>42</v>
      </c>
      <c r="F6506" s="25" t="s">
        <v>42</v>
      </c>
      <c r="G6506" s="59" t="s">
        <v>42</v>
      </c>
      <c r="H6506" s="25" t="s">
        <v>42</v>
      </c>
      <c r="I6506" s="25" t="s">
        <v>42</v>
      </c>
      <c r="J6506" s="25" t="s">
        <v>42</v>
      </c>
      <c r="K6506" s="25" t="s">
        <v>42</v>
      </c>
      <c r="L6506" s="59" t="s">
        <v>51</v>
      </c>
      <c r="M6506" s="59" t="s">
        <v>51</v>
      </c>
      <c r="N6506" s="59" t="s">
        <v>147</v>
      </c>
      <c r="O6506" s="59" t="s">
        <v>147</v>
      </c>
      <c r="P6506" s="59" t="s">
        <v>19155</v>
      </c>
      <c r="Q6506" s="25" t="s">
        <v>42</v>
      </c>
      <c r="R6506" s="25" t="s">
        <v>42</v>
      </c>
      <c r="S6506" s="25" t="s">
        <v>42</v>
      </c>
      <c r="T6506" s="25" t="s">
        <v>42</v>
      </c>
      <c r="U6506" s="25" t="s">
        <v>42</v>
      </c>
      <c r="V6506" s="25" t="s">
        <v>42</v>
      </c>
      <c r="W6506" s="25">
        <v>0</v>
      </c>
      <c r="X6506" s="25">
        <v>0</v>
      </c>
      <c r="Y6506" s="25" t="s">
        <v>42</v>
      </c>
      <c r="Z6506" s="25" t="s">
        <v>42</v>
      </c>
      <c r="AA6506" s="25">
        <v>6</v>
      </c>
      <c r="AB6506" s="25">
        <v>6</v>
      </c>
      <c r="AC6506" s="25" t="s">
        <v>18026</v>
      </c>
      <c r="AD6506" s="59" t="s">
        <v>51</v>
      </c>
      <c r="AE6506" s="59" t="s">
        <v>51</v>
      </c>
    </row>
    <row r="6507" spans="1:31" ht="63" x14ac:dyDescent="0.25">
      <c r="A6507" s="57" t="s">
        <v>18824</v>
      </c>
      <c r="B6507" s="24" t="s">
        <v>19156</v>
      </c>
      <c r="C6507" s="58" t="s">
        <v>19157</v>
      </c>
      <c r="D6507" s="59">
        <v>1964</v>
      </c>
      <c r="E6507" s="25" t="s">
        <v>42</v>
      </c>
      <c r="F6507" s="25" t="s">
        <v>42</v>
      </c>
      <c r="G6507" s="59" t="s">
        <v>42</v>
      </c>
      <c r="H6507" s="25" t="s">
        <v>42</v>
      </c>
      <c r="I6507" s="25" t="s">
        <v>42</v>
      </c>
      <c r="J6507" s="25" t="s">
        <v>42</v>
      </c>
      <c r="K6507" s="25" t="s">
        <v>42</v>
      </c>
      <c r="L6507" s="59" t="s">
        <v>51</v>
      </c>
      <c r="M6507" s="59" t="s">
        <v>51</v>
      </c>
      <c r="N6507" s="59" t="s">
        <v>147</v>
      </c>
      <c r="O6507" s="59" t="s">
        <v>147</v>
      </c>
      <c r="P6507" s="59" t="s">
        <v>19158</v>
      </c>
      <c r="Q6507" s="25" t="s">
        <v>42</v>
      </c>
      <c r="R6507" s="25" t="s">
        <v>42</v>
      </c>
      <c r="S6507" s="25" t="s">
        <v>42</v>
      </c>
      <c r="T6507" s="25" t="s">
        <v>42</v>
      </c>
      <c r="U6507" s="25" t="s">
        <v>42</v>
      </c>
      <c r="V6507" s="25" t="s">
        <v>42</v>
      </c>
      <c r="W6507" s="25">
        <v>0</v>
      </c>
      <c r="X6507" s="25">
        <v>0</v>
      </c>
      <c r="Y6507" s="25" t="s">
        <v>42</v>
      </c>
      <c r="Z6507" s="25" t="s">
        <v>42</v>
      </c>
      <c r="AA6507" s="25">
        <v>6</v>
      </c>
      <c r="AB6507" s="25">
        <v>6</v>
      </c>
      <c r="AC6507" s="25" t="s">
        <v>18026</v>
      </c>
      <c r="AD6507" s="59" t="s">
        <v>51</v>
      </c>
      <c r="AE6507" s="59" t="s">
        <v>51</v>
      </c>
    </row>
    <row r="6508" spans="1:31" ht="63" x14ac:dyDescent="0.25">
      <c r="A6508" s="57" t="s">
        <v>18824</v>
      </c>
      <c r="B6508" s="24" t="s">
        <v>19159</v>
      </c>
      <c r="C6508" s="58" t="s">
        <v>19160</v>
      </c>
      <c r="D6508" s="59">
        <v>1950</v>
      </c>
      <c r="E6508" s="25" t="s">
        <v>42</v>
      </c>
      <c r="F6508" s="25" t="s">
        <v>42</v>
      </c>
      <c r="G6508" s="59" t="s">
        <v>42</v>
      </c>
      <c r="H6508" s="25" t="s">
        <v>42</v>
      </c>
      <c r="I6508" s="25" t="s">
        <v>42</v>
      </c>
      <c r="J6508" s="25" t="s">
        <v>42</v>
      </c>
      <c r="K6508" s="25" t="s">
        <v>42</v>
      </c>
      <c r="L6508" s="59" t="s">
        <v>51</v>
      </c>
      <c r="M6508" s="59" t="s">
        <v>51</v>
      </c>
      <c r="N6508" s="59" t="s">
        <v>147</v>
      </c>
      <c r="O6508" s="59" t="s">
        <v>147</v>
      </c>
      <c r="P6508" s="59" t="s">
        <v>19161</v>
      </c>
      <c r="Q6508" s="25" t="s">
        <v>42</v>
      </c>
      <c r="R6508" s="25" t="s">
        <v>42</v>
      </c>
      <c r="S6508" s="25" t="s">
        <v>42</v>
      </c>
      <c r="T6508" s="25" t="s">
        <v>42</v>
      </c>
      <c r="U6508" s="25" t="s">
        <v>42</v>
      </c>
      <c r="V6508" s="25" t="s">
        <v>42</v>
      </c>
      <c r="W6508" s="25">
        <v>0</v>
      </c>
      <c r="X6508" s="25">
        <v>0</v>
      </c>
      <c r="Y6508" s="25" t="s">
        <v>42</v>
      </c>
      <c r="Z6508" s="25" t="s">
        <v>42</v>
      </c>
      <c r="AA6508" s="25">
        <v>0.4</v>
      </c>
      <c r="AB6508" s="25">
        <v>0.4</v>
      </c>
      <c r="AC6508" s="25" t="s">
        <v>18026</v>
      </c>
      <c r="AD6508" s="59" t="s">
        <v>51</v>
      </c>
      <c r="AE6508" s="59" t="s">
        <v>51</v>
      </c>
    </row>
    <row r="6509" spans="1:31" ht="63" x14ac:dyDescent="0.25">
      <c r="A6509" s="57" t="s">
        <v>18824</v>
      </c>
      <c r="B6509" s="24" t="s">
        <v>19162</v>
      </c>
      <c r="C6509" s="58" t="s">
        <v>19163</v>
      </c>
      <c r="D6509" s="59">
        <v>1985</v>
      </c>
      <c r="E6509" s="25" t="s">
        <v>42</v>
      </c>
      <c r="F6509" s="25" t="s">
        <v>42</v>
      </c>
      <c r="G6509" s="59" t="s">
        <v>42</v>
      </c>
      <c r="H6509" s="25" t="s">
        <v>19164</v>
      </c>
      <c r="I6509" s="25" t="s">
        <v>42</v>
      </c>
      <c r="J6509" s="25" t="s">
        <v>42</v>
      </c>
      <c r="K6509" s="25" t="s">
        <v>42</v>
      </c>
      <c r="L6509" s="59" t="s">
        <v>51</v>
      </c>
      <c r="M6509" s="59" t="s">
        <v>51</v>
      </c>
      <c r="N6509" s="59" t="s">
        <v>147</v>
      </c>
      <c r="O6509" s="59" t="s">
        <v>147</v>
      </c>
      <c r="P6509" s="59" t="s">
        <v>19165</v>
      </c>
      <c r="Q6509" s="25" t="s">
        <v>42</v>
      </c>
      <c r="R6509" s="25" t="s">
        <v>42</v>
      </c>
      <c r="S6509" s="25" t="s">
        <v>42</v>
      </c>
      <c r="T6509" s="25" t="s">
        <v>42</v>
      </c>
      <c r="U6509" s="25" t="s">
        <v>42</v>
      </c>
      <c r="V6509" s="25" t="s">
        <v>42</v>
      </c>
      <c r="W6509" s="25">
        <v>0</v>
      </c>
      <c r="X6509" s="25">
        <v>0</v>
      </c>
      <c r="Y6509" s="25" t="s">
        <v>42</v>
      </c>
      <c r="Z6509" s="25" t="s">
        <v>42</v>
      </c>
      <c r="AA6509" s="25">
        <v>0.4</v>
      </c>
      <c r="AB6509" s="25">
        <v>0.4</v>
      </c>
      <c r="AC6509" s="25" t="s">
        <v>18026</v>
      </c>
      <c r="AD6509" s="59" t="s">
        <v>51</v>
      </c>
      <c r="AE6509" s="59" t="s">
        <v>51</v>
      </c>
    </row>
    <row r="6510" spans="1:31" ht="63" x14ac:dyDescent="0.25">
      <c r="A6510" s="57" t="s">
        <v>18824</v>
      </c>
      <c r="B6510" s="24" t="s">
        <v>19166</v>
      </c>
      <c r="C6510" s="58" t="s">
        <v>19167</v>
      </c>
      <c r="D6510" s="59">
        <v>1965</v>
      </c>
      <c r="E6510" s="25" t="s">
        <v>42</v>
      </c>
      <c r="F6510" s="25" t="s">
        <v>42</v>
      </c>
      <c r="G6510" s="59" t="s">
        <v>42</v>
      </c>
      <c r="H6510" s="25" t="s">
        <v>42</v>
      </c>
      <c r="I6510" s="25" t="s">
        <v>42</v>
      </c>
      <c r="J6510" s="25" t="s">
        <v>42</v>
      </c>
      <c r="K6510" s="25" t="s">
        <v>42</v>
      </c>
      <c r="L6510" s="59" t="s">
        <v>51</v>
      </c>
      <c r="M6510" s="59" t="s">
        <v>51</v>
      </c>
      <c r="N6510" s="59" t="s">
        <v>147</v>
      </c>
      <c r="O6510" s="59" t="s">
        <v>147</v>
      </c>
      <c r="P6510" s="59" t="s">
        <v>19168</v>
      </c>
      <c r="Q6510" s="25" t="s">
        <v>42</v>
      </c>
      <c r="R6510" s="25" t="s">
        <v>42</v>
      </c>
      <c r="S6510" s="25" t="s">
        <v>42</v>
      </c>
      <c r="T6510" s="25" t="s">
        <v>42</v>
      </c>
      <c r="U6510" s="25" t="s">
        <v>42</v>
      </c>
      <c r="V6510" s="25" t="s">
        <v>42</v>
      </c>
      <c r="W6510" s="25">
        <v>0</v>
      </c>
      <c r="X6510" s="25">
        <v>0</v>
      </c>
      <c r="Y6510" s="25" t="s">
        <v>42</v>
      </c>
      <c r="Z6510" s="25" t="s">
        <v>42</v>
      </c>
      <c r="AA6510" s="25">
        <v>10</v>
      </c>
      <c r="AB6510" s="25">
        <v>10</v>
      </c>
      <c r="AC6510" s="25" t="s">
        <v>18852</v>
      </c>
      <c r="AD6510" s="59" t="s">
        <v>51</v>
      </c>
      <c r="AE6510" s="59" t="s">
        <v>51</v>
      </c>
    </row>
    <row r="6511" spans="1:31" ht="63" x14ac:dyDescent="0.25">
      <c r="A6511" s="57" t="s">
        <v>18824</v>
      </c>
      <c r="B6511" s="24" t="s">
        <v>19169</v>
      </c>
      <c r="C6511" s="58" t="s">
        <v>19170</v>
      </c>
      <c r="D6511" s="59">
        <v>1985</v>
      </c>
      <c r="E6511" s="25" t="s">
        <v>42</v>
      </c>
      <c r="F6511" s="25" t="s">
        <v>42</v>
      </c>
      <c r="G6511" s="59" t="s">
        <v>42</v>
      </c>
      <c r="H6511" s="25" t="s">
        <v>42</v>
      </c>
      <c r="I6511" s="25" t="s">
        <v>42</v>
      </c>
      <c r="J6511" s="25" t="s">
        <v>42</v>
      </c>
      <c r="K6511" s="25" t="s">
        <v>42</v>
      </c>
      <c r="L6511" s="59" t="s">
        <v>51</v>
      </c>
      <c r="M6511" s="59" t="s">
        <v>51</v>
      </c>
      <c r="N6511" s="59" t="s">
        <v>147</v>
      </c>
      <c r="O6511" s="59" t="s">
        <v>147</v>
      </c>
      <c r="P6511" s="59" t="s">
        <v>19171</v>
      </c>
      <c r="Q6511" s="25" t="s">
        <v>42</v>
      </c>
      <c r="R6511" s="25" t="s">
        <v>42</v>
      </c>
      <c r="S6511" s="25" t="s">
        <v>42</v>
      </c>
      <c r="T6511" s="25" t="s">
        <v>42</v>
      </c>
      <c r="U6511" s="25" t="s">
        <v>42</v>
      </c>
      <c r="V6511" s="25" t="s">
        <v>42</v>
      </c>
      <c r="W6511" s="25">
        <v>0</v>
      </c>
      <c r="X6511" s="25">
        <v>0</v>
      </c>
      <c r="Y6511" s="25" t="s">
        <v>42</v>
      </c>
      <c r="Z6511" s="25" t="s">
        <v>42</v>
      </c>
      <c r="AA6511" s="25">
        <v>10</v>
      </c>
      <c r="AB6511" s="25">
        <v>10</v>
      </c>
      <c r="AC6511" s="25" t="s">
        <v>18026</v>
      </c>
      <c r="AD6511" s="59" t="s">
        <v>51</v>
      </c>
      <c r="AE6511" s="59" t="s">
        <v>51</v>
      </c>
    </row>
    <row r="6512" spans="1:31" ht="63" x14ac:dyDescent="0.25">
      <c r="A6512" s="57" t="s">
        <v>18824</v>
      </c>
      <c r="B6512" s="24" t="s">
        <v>19172</v>
      </c>
      <c r="C6512" s="58" t="s">
        <v>19173</v>
      </c>
      <c r="D6512" s="59">
        <v>1976</v>
      </c>
      <c r="E6512" s="25" t="s">
        <v>42</v>
      </c>
      <c r="F6512" s="25" t="s">
        <v>42</v>
      </c>
      <c r="G6512" s="59" t="s">
        <v>42</v>
      </c>
      <c r="H6512" s="25" t="s">
        <v>42</v>
      </c>
      <c r="I6512" s="25" t="s">
        <v>42</v>
      </c>
      <c r="J6512" s="25" t="s">
        <v>42</v>
      </c>
      <c r="K6512" s="25" t="s">
        <v>42</v>
      </c>
      <c r="L6512" s="59" t="s">
        <v>51</v>
      </c>
      <c r="M6512" s="59" t="s">
        <v>51</v>
      </c>
      <c r="N6512" s="59" t="s">
        <v>147</v>
      </c>
      <c r="O6512" s="59" t="s">
        <v>147</v>
      </c>
      <c r="P6512" s="59" t="s">
        <v>19174</v>
      </c>
      <c r="Q6512" s="25" t="s">
        <v>42</v>
      </c>
      <c r="R6512" s="25" t="s">
        <v>42</v>
      </c>
      <c r="S6512" s="25" t="s">
        <v>42</v>
      </c>
      <c r="T6512" s="25" t="s">
        <v>42</v>
      </c>
      <c r="U6512" s="25" t="s">
        <v>42</v>
      </c>
      <c r="V6512" s="25" t="s">
        <v>42</v>
      </c>
      <c r="W6512" s="25">
        <v>0</v>
      </c>
      <c r="X6512" s="25">
        <v>0</v>
      </c>
      <c r="Y6512" s="25" t="s">
        <v>42</v>
      </c>
      <c r="Z6512" s="25" t="s">
        <v>42</v>
      </c>
      <c r="AA6512" s="25">
        <v>0.4</v>
      </c>
      <c r="AB6512" s="25">
        <v>0.4</v>
      </c>
      <c r="AC6512" s="25" t="s">
        <v>18026</v>
      </c>
      <c r="AD6512" s="59" t="s">
        <v>51</v>
      </c>
      <c r="AE6512" s="59" t="s">
        <v>51</v>
      </c>
    </row>
    <row r="6513" spans="1:31" ht="31.5" x14ac:dyDescent="0.25">
      <c r="A6513" s="57" t="s">
        <v>18824</v>
      </c>
      <c r="B6513" s="24" t="s">
        <v>19175</v>
      </c>
      <c r="C6513" s="58" t="s">
        <v>19176</v>
      </c>
      <c r="D6513" s="59">
        <v>1973</v>
      </c>
      <c r="E6513" s="25" t="s">
        <v>42</v>
      </c>
      <c r="F6513" s="25" t="s">
        <v>42</v>
      </c>
      <c r="G6513" s="59" t="s">
        <v>42</v>
      </c>
      <c r="H6513" s="25" t="s">
        <v>42</v>
      </c>
      <c r="I6513" s="25" t="s">
        <v>42</v>
      </c>
      <c r="J6513" s="25" t="s">
        <v>42</v>
      </c>
      <c r="K6513" s="25" t="s">
        <v>42</v>
      </c>
      <c r="L6513" s="59" t="s">
        <v>51</v>
      </c>
      <c r="M6513" s="59" t="s">
        <v>51</v>
      </c>
      <c r="N6513" s="59" t="s">
        <v>147</v>
      </c>
      <c r="O6513" s="59" t="s">
        <v>147</v>
      </c>
      <c r="P6513" s="59" t="s">
        <v>19177</v>
      </c>
      <c r="Q6513" s="25" t="s">
        <v>42</v>
      </c>
      <c r="R6513" s="25" t="s">
        <v>42</v>
      </c>
      <c r="S6513" s="25" t="s">
        <v>42</v>
      </c>
      <c r="T6513" s="25" t="s">
        <v>42</v>
      </c>
      <c r="U6513" s="25" t="s">
        <v>42</v>
      </c>
      <c r="V6513" s="25" t="s">
        <v>42</v>
      </c>
      <c r="W6513" s="25">
        <v>0</v>
      </c>
      <c r="X6513" s="25">
        <v>0</v>
      </c>
      <c r="Y6513" s="25" t="s">
        <v>42</v>
      </c>
      <c r="Z6513" s="25" t="s">
        <v>42</v>
      </c>
      <c r="AA6513" s="25">
        <v>6</v>
      </c>
      <c r="AB6513" s="25">
        <v>6</v>
      </c>
      <c r="AC6513" s="25" t="s">
        <v>18572</v>
      </c>
      <c r="AD6513" s="59" t="s">
        <v>51</v>
      </c>
      <c r="AE6513" s="59" t="s">
        <v>51</v>
      </c>
    </row>
    <row r="6514" spans="1:31" ht="63" x14ac:dyDescent="0.25">
      <c r="A6514" s="57" t="s">
        <v>18824</v>
      </c>
      <c r="B6514" s="24" t="s">
        <v>19178</v>
      </c>
      <c r="C6514" s="58" t="s">
        <v>19179</v>
      </c>
      <c r="D6514" s="59">
        <v>1965</v>
      </c>
      <c r="E6514" s="25" t="s">
        <v>42</v>
      </c>
      <c r="F6514" s="25" t="s">
        <v>42</v>
      </c>
      <c r="G6514" s="59" t="s">
        <v>42</v>
      </c>
      <c r="H6514" s="25" t="s">
        <v>42</v>
      </c>
      <c r="I6514" s="25" t="s">
        <v>42</v>
      </c>
      <c r="J6514" s="25" t="s">
        <v>42</v>
      </c>
      <c r="K6514" s="25" t="s">
        <v>42</v>
      </c>
      <c r="L6514" s="59" t="s">
        <v>51</v>
      </c>
      <c r="M6514" s="59" t="s">
        <v>51</v>
      </c>
      <c r="N6514" s="59" t="s">
        <v>147</v>
      </c>
      <c r="O6514" s="59" t="s">
        <v>147</v>
      </c>
      <c r="P6514" s="59" t="s">
        <v>19180</v>
      </c>
      <c r="Q6514" s="25" t="s">
        <v>42</v>
      </c>
      <c r="R6514" s="25" t="s">
        <v>42</v>
      </c>
      <c r="S6514" s="25" t="s">
        <v>42</v>
      </c>
      <c r="T6514" s="25" t="s">
        <v>42</v>
      </c>
      <c r="U6514" s="25" t="s">
        <v>42</v>
      </c>
      <c r="V6514" s="25" t="s">
        <v>42</v>
      </c>
      <c r="W6514" s="25">
        <v>0</v>
      </c>
      <c r="X6514" s="25">
        <v>0</v>
      </c>
      <c r="Y6514" s="25" t="s">
        <v>42</v>
      </c>
      <c r="Z6514" s="25" t="s">
        <v>42</v>
      </c>
      <c r="AA6514" s="25">
        <v>6</v>
      </c>
      <c r="AB6514" s="25">
        <v>6</v>
      </c>
      <c r="AC6514" s="25" t="s">
        <v>18026</v>
      </c>
      <c r="AD6514" s="59" t="s">
        <v>51</v>
      </c>
      <c r="AE6514" s="59" t="s">
        <v>51</v>
      </c>
    </row>
    <row r="6515" spans="1:31" ht="31.5" x14ac:dyDescent="0.25">
      <c r="A6515" s="57" t="s">
        <v>18824</v>
      </c>
      <c r="B6515" s="24" t="s">
        <v>19181</v>
      </c>
      <c r="C6515" s="58" t="s">
        <v>19182</v>
      </c>
      <c r="D6515" s="59">
        <v>1968</v>
      </c>
      <c r="E6515" s="25" t="s">
        <v>42</v>
      </c>
      <c r="F6515" s="25" t="s">
        <v>42</v>
      </c>
      <c r="G6515" s="59" t="s">
        <v>42</v>
      </c>
      <c r="H6515" s="25" t="s">
        <v>42</v>
      </c>
      <c r="I6515" s="25" t="s">
        <v>42</v>
      </c>
      <c r="J6515" s="25" t="s">
        <v>42</v>
      </c>
      <c r="K6515" s="25" t="s">
        <v>42</v>
      </c>
      <c r="L6515" s="59" t="s">
        <v>51</v>
      </c>
      <c r="M6515" s="59" t="s">
        <v>51</v>
      </c>
      <c r="N6515" s="59" t="s">
        <v>147</v>
      </c>
      <c r="O6515" s="59" t="s">
        <v>147</v>
      </c>
      <c r="P6515" s="59" t="s">
        <v>19183</v>
      </c>
      <c r="Q6515" s="25" t="s">
        <v>42</v>
      </c>
      <c r="R6515" s="25" t="s">
        <v>42</v>
      </c>
      <c r="S6515" s="25" t="s">
        <v>42</v>
      </c>
      <c r="T6515" s="25" t="s">
        <v>42</v>
      </c>
      <c r="U6515" s="25" t="s">
        <v>42</v>
      </c>
      <c r="V6515" s="25" t="s">
        <v>42</v>
      </c>
      <c r="W6515" s="25">
        <v>0</v>
      </c>
      <c r="X6515" s="25">
        <v>0</v>
      </c>
      <c r="Y6515" s="25" t="s">
        <v>42</v>
      </c>
      <c r="Z6515" s="25" t="s">
        <v>42</v>
      </c>
      <c r="AA6515" s="25">
        <v>10</v>
      </c>
      <c r="AB6515" s="25">
        <v>10</v>
      </c>
      <c r="AC6515" s="25" t="s">
        <v>18572</v>
      </c>
      <c r="AD6515" s="59" t="s">
        <v>51</v>
      </c>
      <c r="AE6515" s="59" t="s">
        <v>51</v>
      </c>
    </row>
    <row r="6516" spans="1:31" ht="31.5" x14ac:dyDescent="0.25">
      <c r="A6516" s="57" t="s">
        <v>18824</v>
      </c>
      <c r="B6516" s="24" t="s">
        <v>19184</v>
      </c>
      <c r="C6516" s="58" t="s">
        <v>19185</v>
      </c>
      <c r="D6516" s="59">
        <v>1979</v>
      </c>
      <c r="E6516" s="25" t="s">
        <v>42</v>
      </c>
      <c r="F6516" s="25" t="s">
        <v>42</v>
      </c>
      <c r="G6516" s="59" t="s">
        <v>42</v>
      </c>
      <c r="H6516" s="25" t="s">
        <v>42</v>
      </c>
      <c r="I6516" s="25" t="s">
        <v>42</v>
      </c>
      <c r="J6516" s="25" t="s">
        <v>42</v>
      </c>
      <c r="K6516" s="25" t="s">
        <v>42</v>
      </c>
      <c r="L6516" s="59" t="s">
        <v>51</v>
      </c>
      <c r="M6516" s="59" t="s">
        <v>51</v>
      </c>
      <c r="N6516" s="59" t="s">
        <v>147</v>
      </c>
      <c r="O6516" s="59" t="s">
        <v>147</v>
      </c>
      <c r="P6516" s="59" t="s">
        <v>19186</v>
      </c>
      <c r="Q6516" s="25" t="s">
        <v>42</v>
      </c>
      <c r="R6516" s="25" t="s">
        <v>42</v>
      </c>
      <c r="S6516" s="25" t="s">
        <v>42</v>
      </c>
      <c r="T6516" s="25" t="s">
        <v>42</v>
      </c>
      <c r="U6516" s="25" t="s">
        <v>42</v>
      </c>
      <c r="V6516" s="25" t="s">
        <v>42</v>
      </c>
      <c r="W6516" s="25">
        <v>0</v>
      </c>
      <c r="X6516" s="25">
        <v>0</v>
      </c>
      <c r="Y6516" s="25" t="s">
        <v>42</v>
      </c>
      <c r="Z6516" s="25" t="s">
        <v>42</v>
      </c>
      <c r="AA6516" s="25">
        <v>6</v>
      </c>
      <c r="AB6516" s="25">
        <v>6</v>
      </c>
      <c r="AC6516" s="25" t="s">
        <v>18572</v>
      </c>
      <c r="AD6516" s="59" t="s">
        <v>51</v>
      </c>
      <c r="AE6516" s="59" t="s">
        <v>51</v>
      </c>
    </row>
    <row r="6517" spans="1:31" ht="63" x14ac:dyDescent="0.25">
      <c r="A6517" s="57" t="s">
        <v>18824</v>
      </c>
      <c r="B6517" s="24" t="s">
        <v>19187</v>
      </c>
      <c r="C6517" s="58" t="s">
        <v>19188</v>
      </c>
      <c r="D6517" s="59">
        <v>1999</v>
      </c>
      <c r="E6517" s="25" t="s">
        <v>42</v>
      </c>
      <c r="F6517" s="25" t="s">
        <v>42</v>
      </c>
      <c r="G6517" s="59" t="s">
        <v>42</v>
      </c>
      <c r="H6517" s="25" t="s">
        <v>42</v>
      </c>
      <c r="I6517" s="25" t="s">
        <v>42</v>
      </c>
      <c r="J6517" s="25" t="s">
        <v>42</v>
      </c>
      <c r="K6517" s="25" t="s">
        <v>42</v>
      </c>
      <c r="L6517" s="59" t="s">
        <v>51</v>
      </c>
      <c r="M6517" s="59" t="s">
        <v>51</v>
      </c>
      <c r="N6517" s="59" t="s">
        <v>147</v>
      </c>
      <c r="O6517" s="59" t="s">
        <v>147</v>
      </c>
      <c r="P6517" s="59" t="s">
        <v>19189</v>
      </c>
      <c r="Q6517" s="25" t="s">
        <v>42</v>
      </c>
      <c r="R6517" s="25" t="s">
        <v>42</v>
      </c>
      <c r="S6517" s="25" t="s">
        <v>42</v>
      </c>
      <c r="T6517" s="25" t="s">
        <v>42</v>
      </c>
      <c r="U6517" s="25" t="s">
        <v>42</v>
      </c>
      <c r="V6517" s="25" t="s">
        <v>42</v>
      </c>
      <c r="W6517" s="25">
        <v>0</v>
      </c>
      <c r="X6517" s="25">
        <v>0</v>
      </c>
      <c r="Y6517" s="25" t="s">
        <v>42</v>
      </c>
      <c r="Z6517" s="25" t="s">
        <v>42</v>
      </c>
      <c r="AA6517" s="25">
        <v>10</v>
      </c>
      <c r="AB6517" s="25">
        <v>10</v>
      </c>
      <c r="AC6517" s="25" t="s">
        <v>18026</v>
      </c>
      <c r="AD6517" s="59" t="s">
        <v>51</v>
      </c>
      <c r="AE6517" s="59" t="s">
        <v>51</v>
      </c>
    </row>
    <row r="6518" spans="1:31" ht="63" x14ac:dyDescent="0.25">
      <c r="A6518" s="57" t="s">
        <v>18824</v>
      </c>
      <c r="B6518" s="24" t="s">
        <v>19190</v>
      </c>
      <c r="C6518" s="58" t="s">
        <v>19191</v>
      </c>
      <c r="D6518" s="59">
        <v>1956</v>
      </c>
      <c r="E6518" s="25" t="s">
        <v>42</v>
      </c>
      <c r="F6518" s="25" t="s">
        <v>42</v>
      </c>
      <c r="G6518" s="59" t="s">
        <v>42</v>
      </c>
      <c r="H6518" s="25" t="s">
        <v>19192</v>
      </c>
      <c r="I6518" s="25" t="s">
        <v>42</v>
      </c>
      <c r="J6518" s="25" t="s">
        <v>42</v>
      </c>
      <c r="K6518" s="25" t="s">
        <v>42</v>
      </c>
      <c r="L6518" s="59" t="s">
        <v>51</v>
      </c>
      <c r="M6518" s="59" t="s">
        <v>51</v>
      </c>
      <c r="N6518" s="59" t="s">
        <v>147</v>
      </c>
      <c r="O6518" s="59" t="s">
        <v>147</v>
      </c>
      <c r="P6518" s="59" t="s">
        <v>19193</v>
      </c>
      <c r="Q6518" s="25" t="s">
        <v>42</v>
      </c>
      <c r="R6518" s="25" t="s">
        <v>42</v>
      </c>
      <c r="S6518" s="25" t="s">
        <v>42</v>
      </c>
      <c r="T6518" s="25" t="s">
        <v>42</v>
      </c>
      <c r="U6518" s="25" t="s">
        <v>42</v>
      </c>
      <c r="V6518" s="25" t="s">
        <v>42</v>
      </c>
      <c r="W6518" s="25">
        <v>0</v>
      </c>
      <c r="X6518" s="25">
        <v>0</v>
      </c>
      <c r="Y6518" s="25" t="s">
        <v>42</v>
      </c>
      <c r="Z6518" s="25" t="s">
        <v>42</v>
      </c>
      <c r="AA6518" s="25">
        <v>0.4</v>
      </c>
      <c r="AB6518" s="25">
        <v>0.4</v>
      </c>
      <c r="AC6518" s="25" t="s">
        <v>18026</v>
      </c>
      <c r="AD6518" s="59" t="s">
        <v>51</v>
      </c>
      <c r="AE6518" s="59" t="s">
        <v>51</v>
      </c>
    </row>
    <row r="6519" spans="1:31" ht="126" x14ac:dyDescent="0.25">
      <c r="A6519" s="57" t="s">
        <v>18824</v>
      </c>
      <c r="B6519" s="24" t="s">
        <v>19194</v>
      </c>
      <c r="C6519" s="58" t="s">
        <v>19195</v>
      </c>
      <c r="D6519" s="59">
        <v>1968</v>
      </c>
      <c r="E6519" s="25" t="s">
        <v>42</v>
      </c>
      <c r="F6519" s="25" t="s">
        <v>42</v>
      </c>
      <c r="G6519" s="59" t="s">
        <v>42</v>
      </c>
      <c r="H6519" s="25" t="s">
        <v>19196</v>
      </c>
      <c r="I6519" s="25" t="s">
        <v>42</v>
      </c>
      <c r="J6519" s="25" t="s">
        <v>42</v>
      </c>
      <c r="K6519" s="25" t="s">
        <v>42</v>
      </c>
      <c r="L6519" s="59" t="s">
        <v>51</v>
      </c>
      <c r="M6519" s="59" t="s">
        <v>51</v>
      </c>
      <c r="N6519" s="59" t="s">
        <v>147</v>
      </c>
      <c r="O6519" s="59" t="s">
        <v>147</v>
      </c>
      <c r="P6519" s="59" t="s">
        <v>19197</v>
      </c>
      <c r="Q6519" s="25" t="s">
        <v>42</v>
      </c>
      <c r="R6519" s="25" t="s">
        <v>42</v>
      </c>
      <c r="S6519" s="25" t="s">
        <v>42</v>
      </c>
      <c r="T6519" s="25" t="s">
        <v>42</v>
      </c>
      <c r="U6519" s="25" t="s">
        <v>42</v>
      </c>
      <c r="V6519" s="25" t="s">
        <v>42</v>
      </c>
      <c r="W6519" s="25">
        <v>0</v>
      </c>
      <c r="X6519" s="25">
        <v>0</v>
      </c>
      <c r="Y6519" s="25" t="s">
        <v>42</v>
      </c>
      <c r="Z6519" s="25" t="s">
        <v>42</v>
      </c>
      <c r="AA6519" s="25">
        <v>6</v>
      </c>
      <c r="AB6519" s="25">
        <v>6</v>
      </c>
      <c r="AC6519" s="25" t="s">
        <v>18026</v>
      </c>
      <c r="AD6519" s="59" t="s">
        <v>51</v>
      </c>
      <c r="AE6519" s="59" t="s">
        <v>51</v>
      </c>
    </row>
    <row r="6520" spans="1:31" ht="63" x14ac:dyDescent="0.25">
      <c r="A6520" s="57" t="s">
        <v>18824</v>
      </c>
      <c r="B6520" s="24" t="s">
        <v>19198</v>
      </c>
      <c r="C6520" s="58" t="s">
        <v>19199</v>
      </c>
      <c r="D6520" s="59">
        <v>1980</v>
      </c>
      <c r="E6520" s="25" t="s">
        <v>42</v>
      </c>
      <c r="F6520" s="25" t="s">
        <v>42</v>
      </c>
      <c r="G6520" s="59" t="s">
        <v>42</v>
      </c>
      <c r="H6520" s="25" t="s">
        <v>42</v>
      </c>
      <c r="I6520" s="25" t="s">
        <v>42</v>
      </c>
      <c r="J6520" s="25" t="s">
        <v>42</v>
      </c>
      <c r="K6520" s="25" t="s">
        <v>42</v>
      </c>
      <c r="L6520" s="59" t="s">
        <v>51</v>
      </c>
      <c r="M6520" s="59" t="s">
        <v>51</v>
      </c>
      <c r="N6520" s="59" t="s">
        <v>147</v>
      </c>
      <c r="O6520" s="59" t="s">
        <v>147</v>
      </c>
      <c r="P6520" s="59" t="s">
        <v>19200</v>
      </c>
      <c r="Q6520" s="25" t="s">
        <v>42</v>
      </c>
      <c r="R6520" s="25" t="s">
        <v>42</v>
      </c>
      <c r="S6520" s="25" t="s">
        <v>42</v>
      </c>
      <c r="T6520" s="25" t="s">
        <v>42</v>
      </c>
      <c r="U6520" s="25" t="s">
        <v>42</v>
      </c>
      <c r="V6520" s="25" t="s">
        <v>42</v>
      </c>
      <c r="W6520" s="25">
        <v>0</v>
      </c>
      <c r="X6520" s="25">
        <v>0</v>
      </c>
      <c r="Y6520" s="25" t="s">
        <v>42</v>
      </c>
      <c r="Z6520" s="25" t="s">
        <v>42</v>
      </c>
      <c r="AA6520" s="25">
        <v>0.4</v>
      </c>
      <c r="AB6520" s="25">
        <v>0.4</v>
      </c>
      <c r="AC6520" s="25" t="s">
        <v>18026</v>
      </c>
      <c r="AD6520" s="59" t="s">
        <v>51</v>
      </c>
      <c r="AE6520" s="59" t="s">
        <v>51</v>
      </c>
    </row>
    <row r="6521" spans="1:31" ht="63" x14ac:dyDescent="0.25">
      <c r="A6521" s="57" t="s">
        <v>18824</v>
      </c>
      <c r="B6521" s="24" t="s">
        <v>19201</v>
      </c>
      <c r="C6521" s="58" t="s">
        <v>19202</v>
      </c>
      <c r="D6521" s="59">
        <v>1958</v>
      </c>
      <c r="E6521" s="25" t="s">
        <v>42</v>
      </c>
      <c r="F6521" s="25" t="s">
        <v>42</v>
      </c>
      <c r="G6521" s="59" t="s">
        <v>42</v>
      </c>
      <c r="H6521" s="25" t="s">
        <v>42</v>
      </c>
      <c r="I6521" s="25" t="s">
        <v>42</v>
      </c>
      <c r="J6521" s="25" t="s">
        <v>42</v>
      </c>
      <c r="K6521" s="25" t="s">
        <v>42</v>
      </c>
      <c r="L6521" s="59" t="s">
        <v>51</v>
      </c>
      <c r="M6521" s="59" t="s">
        <v>51</v>
      </c>
      <c r="N6521" s="59" t="s">
        <v>147</v>
      </c>
      <c r="O6521" s="59" t="s">
        <v>147</v>
      </c>
      <c r="P6521" s="59" t="s">
        <v>19203</v>
      </c>
      <c r="Q6521" s="25" t="s">
        <v>42</v>
      </c>
      <c r="R6521" s="25" t="s">
        <v>42</v>
      </c>
      <c r="S6521" s="25" t="s">
        <v>42</v>
      </c>
      <c r="T6521" s="25" t="s">
        <v>42</v>
      </c>
      <c r="U6521" s="25" t="s">
        <v>42</v>
      </c>
      <c r="V6521" s="25" t="s">
        <v>42</v>
      </c>
      <c r="W6521" s="25">
        <v>0</v>
      </c>
      <c r="X6521" s="25">
        <v>0</v>
      </c>
      <c r="Y6521" s="25" t="s">
        <v>42</v>
      </c>
      <c r="Z6521" s="25" t="s">
        <v>42</v>
      </c>
      <c r="AA6521" s="25">
        <v>0.4</v>
      </c>
      <c r="AB6521" s="25">
        <v>0.4</v>
      </c>
      <c r="AC6521" s="25" t="s">
        <v>18026</v>
      </c>
      <c r="AD6521" s="59" t="s">
        <v>51</v>
      </c>
      <c r="AE6521" s="59" t="s">
        <v>51</v>
      </c>
    </row>
    <row r="6522" spans="1:31" ht="63" x14ac:dyDescent="0.25">
      <c r="A6522" s="57" t="s">
        <v>18824</v>
      </c>
      <c r="B6522" s="24" t="s">
        <v>19204</v>
      </c>
      <c r="C6522" s="58" t="s">
        <v>19205</v>
      </c>
      <c r="D6522" s="59">
        <v>1986</v>
      </c>
      <c r="E6522" s="25" t="s">
        <v>42</v>
      </c>
      <c r="F6522" s="25" t="s">
        <v>42</v>
      </c>
      <c r="G6522" s="59" t="s">
        <v>42</v>
      </c>
      <c r="H6522" s="25" t="s">
        <v>42</v>
      </c>
      <c r="I6522" s="25" t="s">
        <v>42</v>
      </c>
      <c r="J6522" s="25" t="s">
        <v>42</v>
      </c>
      <c r="K6522" s="25" t="s">
        <v>42</v>
      </c>
      <c r="L6522" s="59" t="s">
        <v>51</v>
      </c>
      <c r="M6522" s="59" t="s">
        <v>51</v>
      </c>
      <c r="N6522" s="59" t="s">
        <v>147</v>
      </c>
      <c r="O6522" s="59" t="s">
        <v>147</v>
      </c>
      <c r="P6522" s="59" t="s">
        <v>19206</v>
      </c>
      <c r="Q6522" s="25" t="s">
        <v>42</v>
      </c>
      <c r="R6522" s="25" t="s">
        <v>42</v>
      </c>
      <c r="S6522" s="25" t="s">
        <v>42</v>
      </c>
      <c r="T6522" s="25" t="s">
        <v>42</v>
      </c>
      <c r="U6522" s="25" t="s">
        <v>42</v>
      </c>
      <c r="V6522" s="25" t="s">
        <v>42</v>
      </c>
      <c r="W6522" s="25">
        <v>0</v>
      </c>
      <c r="X6522" s="25">
        <v>0</v>
      </c>
      <c r="Y6522" s="25" t="s">
        <v>42</v>
      </c>
      <c r="Z6522" s="25" t="s">
        <v>42</v>
      </c>
      <c r="AA6522" s="25">
        <v>10</v>
      </c>
      <c r="AB6522" s="25">
        <v>10</v>
      </c>
      <c r="AC6522" s="25" t="s">
        <v>18026</v>
      </c>
      <c r="AD6522" s="59" t="s">
        <v>51</v>
      </c>
      <c r="AE6522" s="59" t="s">
        <v>51</v>
      </c>
    </row>
    <row r="6523" spans="1:31" ht="63" x14ac:dyDescent="0.25">
      <c r="A6523" s="57" t="s">
        <v>18824</v>
      </c>
      <c r="B6523" s="24" t="s">
        <v>19207</v>
      </c>
      <c r="C6523" s="58" t="s">
        <v>19208</v>
      </c>
      <c r="D6523" s="59">
        <v>1972</v>
      </c>
      <c r="E6523" s="25" t="s">
        <v>42</v>
      </c>
      <c r="F6523" s="25" t="s">
        <v>42</v>
      </c>
      <c r="G6523" s="59" t="s">
        <v>42</v>
      </c>
      <c r="H6523" s="25" t="s">
        <v>42</v>
      </c>
      <c r="I6523" s="25" t="s">
        <v>42</v>
      </c>
      <c r="J6523" s="25" t="s">
        <v>42</v>
      </c>
      <c r="K6523" s="25" t="s">
        <v>42</v>
      </c>
      <c r="L6523" s="59" t="s">
        <v>51</v>
      </c>
      <c r="M6523" s="59" t="s">
        <v>51</v>
      </c>
      <c r="N6523" s="59" t="s">
        <v>147</v>
      </c>
      <c r="O6523" s="59" t="s">
        <v>147</v>
      </c>
      <c r="P6523" s="59" t="s">
        <v>19209</v>
      </c>
      <c r="Q6523" s="25" t="s">
        <v>42</v>
      </c>
      <c r="R6523" s="25" t="s">
        <v>42</v>
      </c>
      <c r="S6523" s="25" t="s">
        <v>42</v>
      </c>
      <c r="T6523" s="25" t="s">
        <v>42</v>
      </c>
      <c r="U6523" s="25" t="s">
        <v>42</v>
      </c>
      <c r="V6523" s="25" t="s">
        <v>42</v>
      </c>
      <c r="W6523" s="25">
        <v>0</v>
      </c>
      <c r="X6523" s="25">
        <v>0</v>
      </c>
      <c r="Y6523" s="25" t="s">
        <v>42</v>
      </c>
      <c r="Z6523" s="25" t="s">
        <v>42</v>
      </c>
      <c r="AA6523" s="25">
        <v>10</v>
      </c>
      <c r="AB6523" s="25">
        <v>10</v>
      </c>
      <c r="AC6523" s="25" t="s">
        <v>18026</v>
      </c>
      <c r="AD6523" s="59" t="s">
        <v>51</v>
      </c>
      <c r="AE6523" s="59" t="s">
        <v>51</v>
      </c>
    </row>
    <row r="6524" spans="1:31" ht="63" x14ac:dyDescent="0.25">
      <c r="A6524" s="57" t="s">
        <v>18824</v>
      </c>
      <c r="B6524" s="24" t="s">
        <v>19210</v>
      </c>
      <c r="C6524" s="58" t="s">
        <v>19211</v>
      </c>
      <c r="D6524" s="59">
        <v>1979</v>
      </c>
      <c r="E6524" s="25" t="s">
        <v>42</v>
      </c>
      <c r="F6524" s="25" t="s">
        <v>42</v>
      </c>
      <c r="G6524" s="59" t="s">
        <v>42</v>
      </c>
      <c r="H6524" s="25" t="s">
        <v>42</v>
      </c>
      <c r="I6524" s="25" t="s">
        <v>42</v>
      </c>
      <c r="J6524" s="25" t="s">
        <v>42</v>
      </c>
      <c r="K6524" s="25" t="s">
        <v>42</v>
      </c>
      <c r="L6524" s="59" t="s">
        <v>51</v>
      </c>
      <c r="M6524" s="59" t="s">
        <v>51</v>
      </c>
      <c r="N6524" s="59" t="s">
        <v>147</v>
      </c>
      <c r="O6524" s="59" t="s">
        <v>147</v>
      </c>
      <c r="P6524" s="59" t="s">
        <v>19212</v>
      </c>
      <c r="Q6524" s="25" t="s">
        <v>42</v>
      </c>
      <c r="R6524" s="25" t="s">
        <v>42</v>
      </c>
      <c r="S6524" s="25" t="s">
        <v>42</v>
      </c>
      <c r="T6524" s="25" t="s">
        <v>42</v>
      </c>
      <c r="U6524" s="25" t="s">
        <v>42</v>
      </c>
      <c r="V6524" s="25" t="s">
        <v>42</v>
      </c>
      <c r="W6524" s="25">
        <v>0</v>
      </c>
      <c r="X6524" s="25">
        <v>0</v>
      </c>
      <c r="Y6524" s="25" t="s">
        <v>42</v>
      </c>
      <c r="Z6524" s="25" t="s">
        <v>42</v>
      </c>
      <c r="AA6524" s="25">
        <v>10</v>
      </c>
      <c r="AB6524" s="25">
        <v>10</v>
      </c>
      <c r="AC6524" s="25" t="s">
        <v>18026</v>
      </c>
      <c r="AD6524" s="59" t="s">
        <v>51</v>
      </c>
      <c r="AE6524" s="59" t="s">
        <v>51</v>
      </c>
    </row>
    <row r="6525" spans="1:31" ht="63" x14ac:dyDescent="0.25">
      <c r="A6525" s="57" t="s">
        <v>18824</v>
      </c>
      <c r="B6525" s="24" t="s">
        <v>19213</v>
      </c>
      <c r="C6525" s="58" t="s">
        <v>19214</v>
      </c>
      <c r="D6525" s="59">
        <v>1970</v>
      </c>
      <c r="E6525" s="25" t="s">
        <v>42</v>
      </c>
      <c r="F6525" s="25" t="s">
        <v>42</v>
      </c>
      <c r="G6525" s="59" t="s">
        <v>42</v>
      </c>
      <c r="H6525" s="25" t="s">
        <v>42</v>
      </c>
      <c r="I6525" s="25" t="s">
        <v>42</v>
      </c>
      <c r="J6525" s="25" t="s">
        <v>42</v>
      </c>
      <c r="K6525" s="25" t="s">
        <v>42</v>
      </c>
      <c r="L6525" s="59" t="s">
        <v>51</v>
      </c>
      <c r="M6525" s="59" t="s">
        <v>51</v>
      </c>
      <c r="N6525" s="59" t="s">
        <v>147</v>
      </c>
      <c r="O6525" s="59" t="s">
        <v>147</v>
      </c>
      <c r="P6525" s="59" t="s">
        <v>19215</v>
      </c>
      <c r="Q6525" s="25" t="s">
        <v>42</v>
      </c>
      <c r="R6525" s="25" t="s">
        <v>42</v>
      </c>
      <c r="S6525" s="25" t="s">
        <v>42</v>
      </c>
      <c r="T6525" s="25" t="s">
        <v>42</v>
      </c>
      <c r="U6525" s="25" t="s">
        <v>42</v>
      </c>
      <c r="V6525" s="25" t="s">
        <v>42</v>
      </c>
      <c r="W6525" s="25">
        <v>0</v>
      </c>
      <c r="X6525" s="25">
        <v>0</v>
      </c>
      <c r="Y6525" s="25" t="s">
        <v>42</v>
      </c>
      <c r="Z6525" s="25" t="s">
        <v>42</v>
      </c>
      <c r="AA6525" s="25">
        <v>6</v>
      </c>
      <c r="AB6525" s="25">
        <v>6</v>
      </c>
      <c r="AC6525" s="25" t="s">
        <v>18026</v>
      </c>
      <c r="AD6525" s="59" t="s">
        <v>51</v>
      </c>
      <c r="AE6525" s="59" t="s">
        <v>51</v>
      </c>
    </row>
    <row r="6526" spans="1:31" ht="63" x14ac:dyDescent="0.25">
      <c r="A6526" s="57" t="s">
        <v>18824</v>
      </c>
      <c r="B6526" s="24" t="s">
        <v>19216</v>
      </c>
      <c r="C6526" s="58" t="s">
        <v>19217</v>
      </c>
      <c r="D6526" s="59">
        <v>1970</v>
      </c>
      <c r="E6526" s="25" t="s">
        <v>42</v>
      </c>
      <c r="F6526" s="25" t="s">
        <v>42</v>
      </c>
      <c r="G6526" s="59" t="s">
        <v>42</v>
      </c>
      <c r="H6526" s="25" t="s">
        <v>42</v>
      </c>
      <c r="I6526" s="25" t="s">
        <v>42</v>
      </c>
      <c r="J6526" s="25" t="s">
        <v>42</v>
      </c>
      <c r="K6526" s="25" t="s">
        <v>42</v>
      </c>
      <c r="L6526" s="59" t="s">
        <v>51</v>
      </c>
      <c r="M6526" s="59" t="s">
        <v>51</v>
      </c>
      <c r="N6526" s="59" t="s">
        <v>147</v>
      </c>
      <c r="O6526" s="59" t="s">
        <v>147</v>
      </c>
      <c r="P6526" s="59" t="s">
        <v>19218</v>
      </c>
      <c r="Q6526" s="25" t="s">
        <v>42</v>
      </c>
      <c r="R6526" s="25" t="s">
        <v>42</v>
      </c>
      <c r="S6526" s="25" t="s">
        <v>42</v>
      </c>
      <c r="T6526" s="25" t="s">
        <v>42</v>
      </c>
      <c r="U6526" s="25" t="s">
        <v>42</v>
      </c>
      <c r="V6526" s="25" t="s">
        <v>42</v>
      </c>
      <c r="W6526" s="25">
        <v>0</v>
      </c>
      <c r="X6526" s="25">
        <v>0</v>
      </c>
      <c r="Y6526" s="25" t="s">
        <v>42</v>
      </c>
      <c r="Z6526" s="25" t="s">
        <v>42</v>
      </c>
      <c r="AA6526" s="25">
        <v>6</v>
      </c>
      <c r="AB6526" s="25">
        <v>6</v>
      </c>
      <c r="AC6526" s="25" t="s">
        <v>18026</v>
      </c>
      <c r="AD6526" s="59" t="s">
        <v>51</v>
      </c>
      <c r="AE6526" s="59" t="s">
        <v>51</v>
      </c>
    </row>
    <row r="6527" spans="1:31" ht="63" x14ac:dyDescent="0.25">
      <c r="A6527" s="57" t="s">
        <v>18824</v>
      </c>
      <c r="B6527" s="24" t="s">
        <v>19219</v>
      </c>
      <c r="C6527" s="58" t="s">
        <v>19220</v>
      </c>
      <c r="D6527" s="59">
        <v>1975</v>
      </c>
      <c r="E6527" s="25" t="s">
        <v>42</v>
      </c>
      <c r="F6527" s="25" t="s">
        <v>42</v>
      </c>
      <c r="G6527" s="59" t="s">
        <v>42</v>
      </c>
      <c r="H6527" s="25" t="s">
        <v>42</v>
      </c>
      <c r="I6527" s="25" t="s">
        <v>42</v>
      </c>
      <c r="J6527" s="25" t="s">
        <v>42</v>
      </c>
      <c r="K6527" s="25" t="s">
        <v>42</v>
      </c>
      <c r="L6527" s="59" t="s">
        <v>51</v>
      </c>
      <c r="M6527" s="59" t="s">
        <v>51</v>
      </c>
      <c r="N6527" s="59" t="s">
        <v>147</v>
      </c>
      <c r="O6527" s="59" t="s">
        <v>147</v>
      </c>
      <c r="P6527" s="59" t="s">
        <v>18855</v>
      </c>
      <c r="Q6527" s="25" t="s">
        <v>42</v>
      </c>
      <c r="R6527" s="25" t="s">
        <v>42</v>
      </c>
      <c r="S6527" s="25" t="s">
        <v>42</v>
      </c>
      <c r="T6527" s="25" t="s">
        <v>42</v>
      </c>
      <c r="U6527" s="25" t="s">
        <v>42</v>
      </c>
      <c r="V6527" s="25" t="s">
        <v>42</v>
      </c>
      <c r="W6527" s="25">
        <v>0</v>
      </c>
      <c r="X6527" s="25">
        <v>0</v>
      </c>
      <c r="Y6527" s="25" t="s">
        <v>42</v>
      </c>
      <c r="Z6527" s="25" t="s">
        <v>42</v>
      </c>
      <c r="AA6527" s="25">
        <v>10</v>
      </c>
      <c r="AB6527" s="25">
        <v>10</v>
      </c>
      <c r="AC6527" s="25" t="s">
        <v>18026</v>
      </c>
      <c r="AD6527" s="59" t="s">
        <v>51</v>
      </c>
      <c r="AE6527" s="59" t="s">
        <v>51</v>
      </c>
    </row>
    <row r="6528" spans="1:31" ht="31.5" x14ac:dyDescent="0.25">
      <c r="A6528" s="57" t="s">
        <v>18824</v>
      </c>
      <c r="B6528" s="24" t="s">
        <v>19221</v>
      </c>
      <c r="C6528" s="58" t="s">
        <v>19222</v>
      </c>
      <c r="D6528" s="59">
        <v>2003</v>
      </c>
      <c r="E6528" s="25" t="s">
        <v>42</v>
      </c>
      <c r="F6528" s="25" t="s">
        <v>42</v>
      </c>
      <c r="G6528" s="59" t="s">
        <v>42</v>
      </c>
      <c r="H6528" s="25" t="s">
        <v>42</v>
      </c>
      <c r="I6528" s="25" t="s">
        <v>42</v>
      </c>
      <c r="J6528" s="25" t="s">
        <v>42</v>
      </c>
      <c r="K6528" s="25" t="s">
        <v>42</v>
      </c>
      <c r="L6528" s="59" t="s">
        <v>51</v>
      </c>
      <c r="M6528" s="59" t="s">
        <v>51</v>
      </c>
      <c r="N6528" s="59" t="s">
        <v>147</v>
      </c>
      <c r="O6528" s="59" t="s">
        <v>147</v>
      </c>
      <c r="P6528" s="59" t="s">
        <v>19223</v>
      </c>
      <c r="Q6528" s="25" t="s">
        <v>42</v>
      </c>
      <c r="R6528" s="25" t="s">
        <v>42</v>
      </c>
      <c r="S6528" s="25" t="s">
        <v>42</v>
      </c>
      <c r="T6528" s="25" t="s">
        <v>42</v>
      </c>
      <c r="U6528" s="25" t="s">
        <v>42</v>
      </c>
      <c r="V6528" s="25" t="s">
        <v>42</v>
      </c>
      <c r="W6528" s="25">
        <v>0</v>
      </c>
      <c r="X6528" s="25">
        <v>0</v>
      </c>
      <c r="Y6528" s="25" t="s">
        <v>42</v>
      </c>
      <c r="Z6528" s="25" t="s">
        <v>42</v>
      </c>
      <c r="AA6528" s="25">
        <v>6</v>
      </c>
      <c r="AB6528" s="25">
        <v>6</v>
      </c>
      <c r="AC6528" s="25" t="s">
        <v>18572</v>
      </c>
      <c r="AD6528" s="59" t="s">
        <v>51</v>
      </c>
      <c r="AE6528" s="59" t="s">
        <v>51</v>
      </c>
    </row>
    <row r="6529" spans="1:31" ht="31.5" x14ac:dyDescent="0.25">
      <c r="A6529" s="57" t="s">
        <v>18824</v>
      </c>
      <c r="B6529" s="24" t="s">
        <v>19224</v>
      </c>
      <c r="C6529" s="58" t="s">
        <v>19225</v>
      </c>
      <c r="D6529" s="59">
        <v>1974</v>
      </c>
      <c r="E6529" s="25" t="s">
        <v>42</v>
      </c>
      <c r="F6529" s="25" t="s">
        <v>42</v>
      </c>
      <c r="G6529" s="59" t="s">
        <v>42</v>
      </c>
      <c r="H6529" s="25" t="s">
        <v>42</v>
      </c>
      <c r="I6529" s="25" t="s">
        <v>42</v>
      </c>
      <c r="J6529" s="25" t="s">
        <v>42</v>
      </c>
      <c r="K6529" s="25" t="s">
        <v>42</v>
      </c>
      <c r="L6529" s="59" t="s">
        <v>51</v>
      </c>
      <c r="M6529" s="59" t="s">
        <v>51</v>
      </c>
      <c r="N6529" s="59" t="s">
        <v>147</v>
      </c>
      <c r="O6529" s="59" t="s">
        <v>147</v>
      </c>
      <c r="P6529" s="59" t="s">
        <v>19226</v>
      </c>
      <c r="Q6529" s="25" t="s">
        <v>42</v>
      </c>
      <c r="R6529" s="25" t="s">
        <v>42</v>
      </c>
      <c r="S6529" s="25" t="s">
        <v>42</v>
      </c>
      <c r="T6529" s="25" t="s">
        <v>42</v>
      </c>
      <c r="U6529" s="25" t="s">
        <v>42</v>
      </c>
      <c r="V6529" s="25" t="s">
        <v>42</v>
      </c>
      <c r="W6529" s="25">
        <v>0</v>
      </c>
      <c r="X6529" s="25">
        <v>0</v>
      </c>
      <c r="Y6529" s="25" t="s">
        <v>42</v>
      </c>
      <c r="Z6529" s="25" t="s">
        <v>42</v>
      </c>
      <c r="AA6529" s="25">
        <v>10</v>
      </c>
      <c r="AB6529" s="25">
        <v>10</v>
      </c>
      <c r="AC6529" s="25" t="s">
        <v>18572</v>
      </c>
      <c r="AD6529" s="59" t="s">
        <v>51</v>
      </c>
      <c r="AE6529" s="59" t="s">
        <v>51</v>
      </c>
    </row>
    <row r="6530" spans="1:31" ht="63" x14ac:dyDescent="0.25">
      <c r="A6530" s="57" t="s">
        <v>18824</v>
      </c>
      <c r="B6530" s="24" t="s">
        <v>19227</v>
      </c>
      <c r="C6530" s="58" t="s">
        <v>19228</v>
      </c>
      <c r="D6530" s="59">
        <v>1963</v>
      </c>
      <c r="E6530" s="25" t="s">
        <v>42</v>
      </c>
      <c r="F6530" s="25" t="s">
        <v>42</v>
      </c>
      <c r="G6530" s="59" t="s">
        <v>42</v>
      </c>
      <c r="H6530" s="25" t="s">
        <v>42</v>
      </c>
      <c r="I6530" s="25" t="s">
        <v>42</v>
      </c>
      <c r="J6530" s="25" t="s">
        <v>42</v>
      </c>
      <c r="K6530" s="25" t="s">
        <v>42</v>
      </c>
      <c r="L6530" s="59" t="s">
        <v>51</v>
      </c>
      <c r="M6530" s="59" t="s">
        <v>51</v>
      </c>
      <c r="N6530" s="59" t="s">
        <v>147</v>
      </c>
      <c r="O6530" s="59" t="s">
        <v>147</v>
      </c>
      <c r="P6530" s="59" t="s">
        <v>19229</v>
      </c>
      <c r="Q6530" s="25" t="s">
        <v>42</v>
      </c>
      <c r="R6530" s="25" t="s">
        <v>42</v>
      </c>
      <c r="S6530" s="25" t="s">
        <v>42</v>
      </c>
      <c r="T6530" s="25" t="s">
        <v>42</v>
      </c>
      <c r="U6530" s="25" t="s">
        <v>42</v>
      </c>
      <c r="V6530" s="25" t="s">
        <v>42</v>
      </c>
      <c r="W6530" s="25">
        <v>0</v>
      </c>
      <c r="X6530" s="25">
        <v>0</v>
      </c>
      <c r="Y6530" s="25" t="s">
        <v>42</v>
      </c>
      <c r="Z6530" s="25" t="s">
        <v>42</v>
      </c>
      <c r="AA6530" s="25">
        <v>6</v>
      </c>
      <c r="AB6530" s="25">
        <v>6</v>
      </c>
      <c r="AC6530" s="25" t="s">
        <v>18026</v>
      </c>
      <c r="AD6530" s="59" t="s">
        <v>51</v>
      </c>
      <c r="AE6530" s="59" t="s">
        <v>51</v>
      </c>
    </row>
    <row r="6531" spans="1:31" ht="63" x14ac:dyDescent="0.25">
      <c r="A6531" s="57" t="s">
        <v>18824</v>
      </c>
      <c r="B6531" s="24" t="s">
        <v>19230</v>
      </c>
      <c r="C6531" s="58" t="s">
        <v>19231</v>
      </c>
      <c r="D6531" s="59">
        <v>1973</v>
      </c>
      <c r="E6531" s="25" t="s">
        <v>42</v>
      </c>
      <c r="F6531" s="25" t="s">
        <v>42</v>
      </c>
      <c r="G6531" s="59" t="s">
        <v>42</v>
      </c>
      <c r="H6531" s="25" t="s">
        <v>42</v>
      </c>
      <c r="I6531" s="25" t="s">
        <v>42</v>
      </c>
      <c r="J6531" s="25" t="s">
        <v>42</v>
      </c>
      <c r="K6531" s="25" t="s">
        <v>42</v>
      </c>
      <c r="L6531" s="59" t="s">
        <v>51</v>
      </c>
      <c r="M6531" s="59" t="s">
        <v>51</v>
      </c>
      <c r="N6531" s="59" t="s">
        <v>147</v>
      </c>
      <c r="O6531" s="59" t="s">
        <v>147</v>
      </c>
      <c r="P6531" s="59" t="s">
        <v>19232</v>
      </c>
      <c r="Q6531" s="25" t="s">
        <v>42</v>
      </c>
      <c r="R6531" s="25" t="s">
        <v>42</v>
      </c>
      <c r="S6531" s="25" t="s">
        <v>42</v>
      </c>
      <c r="T6531" s="25" t="s">
        <v>42</v>
      </c>
      <c r="U6531" s="25" t="s">
        <v>42</v>
      </c>
      <c r="V6531" s="25" t="s">
        <v>42</v>
      </c>
      <c r="W6531" s="25">
        <v>0</v>
      </c>
      <c r="X6531" s="25">
        <v>0</v>
      </c>
      <c r="Y6531" s="25" t="s">
        <v>42</v>
      </c>
      <c r="Z6531" s="25" t="s">
        <v>42</v>
      </c>
      <c r="AA6531" s="25">
        <v>10</v>
      </c>
      <c r="AB6531" s="25">
        <v>10</v>
      </c>
      <c r="AC6531" s="25" t="s">
        <v>18026</v>
      </c>
      <c r="AD6531" s="59" t="s">
        <v>51</v>
      </c>
      <c r="AE6531" s="59" t="s">
        <v>51</v>
      </c>
    </row>
    <row r="6532" spans="1:31" ht="47.25" x14ac:dyDescent="0.25">
      <c r="A6532" s="57" t="s">
        <v>18824</v>
      </c>
      <c r="B6532" s="24" t="s">
        <v>19233</v>
      </c>
      <c r="C6532" s="58" t="s">
        <v>19234</v>
      </c>
      <c r="D6532" s="59">
        <v>1953</v>
      </c>
      <c r="E6532" s="25" t="s">
        <v>42</v>
      </c>
      <c r="F6532" s="25" t="s">
        <v>42</v>
      </c>
      <c r="G6532" s="59" t="s">
        <v>42</v>
      </c>
      <c r="H6532" s="25" t="s">
        <v>42</v>
      </c>
      <c r="I6532" s="25" t="s">
        <v>42</v>
      </c>
      <c r="J6532" s="25" t="s">
        <v>42</v>
      </c>
      <c r="K6532" s="25" t="s">
        <v>42</v>
      </c>
      <c r="L6532" s="59" t="s">
        <v>51</v>
      </c>
      <c r="M6532" s="59" t="s">
        <v>51</v>
      </c>
      <c r="N6532" s="59" t="s">
        <v>147</v>
      </c>
      <c r="O6532" s="59" t="s">
        <v>147</v>
      </c>
      <c r="P6532" s="59" t="s">
        <v>19235</v>
      </c>
      <c r="Q6532" s="25" t="s">
        <v>42</v>
      </c>
      <c r="R6532" s="25" t="s">
        <v>42</v>
      </c>
      <c r="S6532" s="25" t="s">
        <v>42</v>
      </c>
      <c r="T6532" s="25" t="s">
        <v>42</v>
      </c>
      <c r="U6532" s="25" t="s">
        <v>42</v>
      </c>
      <c r="V6532" s="25" t="s">
        <v>42</v>
      </c>
      <c r="W6532" s="25">
        <v>0</v>
      </c>
      <c r="X6532" s="25">
        <v>0</v>
      </c>
      <c r="Y6532" s="25" t="s">
        <v>42</v>
      </c>
      <c r="Z6532" s="25" t="s">
        <v>42</v>
      </c>
      <c r="AA6532" s="25">
        <v>6</v>
      </c>
      <c r="AB6532" s="25">
        <v>6</v>
      </c>
      <c r="AC6532" s="25" t="s">
        <v>18572</v>
      </c>
      <c r="AD6532" s="59" t="s">
        <v>51</v>
      </c>
      <c r="AE6532" s="59" t="s">
        <v>51</v>
      </c>
    </row>
    <row r="6533" spans="1:31" ht="31.5" x14ac:dyDescent="0.25">
      <c r="A6533" s="57" t="s">
        <v>18824</v>
      </c>
      <c r="B6533" s="24" t="s">
        <v>19236</v>
      </c>
      <c r="C6533" s="58" t="s">
        <v>19237</v>
      </c>
      <c r="D6533" s="59">
        <v>1984</v>
      </c>
      <c r="E6533" s="25" t="s">
        <v>42</v>
      </c>
      <c r="F6533" s="25" t="s">
        <v>42</v>
      </c>
      <c r="G6533" s="59" t="s">
        <v>42</v>
      </c>
      <c r="H6533" s="25" t="s">
        <v>42</v>
      </c>
      <c r="I6533" s="25" t="s">
        <v>42</v>
      </c>
      <c r="J6533" s="25" t="s">
        <v>42</v>
      </c>
      <c r="K6533" s="25" t="s">
        <v>42</v>
      </c>
      <c r="L6533" s="59" t="s">
        <v>51</v>
      </c>
      <c r="M6533" s="59" t="s">
        <v>51</v>
      </c>
      <c r="N6533" s="59" t="s">
        <v>147</v>
      </c>
      <c r="O6533" s="59" t="s">
        <v>147</v>
      </c>
      <c r="P6533" s="59" t="s">
        <v>19238</v>
      </c>
      <c r="Q6533" s="25" t="s">
        <v>42</v>
      </c>
      <c r="R6533" s="25" t="s">
        <v>42</v>
      </c>
      <c r="S6533" s="25" t="s">
        <v>42</v>
      </c>
      <c r="T6533" s="25" t="s">
        <v>42</v>
      </c>
      <c r="U6533" s="25" t="s">
        <v>42</v>
      </c>
      <c r="V6533" s="25" t="s">
        <v>42</v>
      </c>
      <c r="W6533" s="25">
        <v>0</v>
      </c>
      <c r="X6533" s="25">
        <v>0</v>
      </c>
      <c r="Y6533" s="25" t="s">
        <v>42</v>
      </c>
      <c r="Z6533" s="25" t="s">
        <v>42</v>
      </c>
      <c r="AA6533" s="25">
        <v>6</v>
      </c>
      <c r="AB6533" s="25">
        <v>6</v>
      </c>
      <c r="AC6533" s="25" t="s">
        <v>18572</v>
      </c>
      <c r="AD6533" s="59" t="s">
        <v>51</v>
      </c>
      <c r="AE6533" s="59" t="s">
        <v>51</v>
      </c>
    </row>
    <row r="6534" spans="1:31" ht="47.25" x14ac:dyDescent="0.25">
      <c r="A6534" s="57" t="s">
        <v>18824</v>
      </c>
      <c r="B6534" s="24" t="s">
        <v>19239</v>
      </c>
      <c r="C6534" s="58" t="s">
        <v>19240</v>
      </c>
      <c r="D6534" s="59">
        <v>1985</v>
      </c>
      <c r="E6534" s="25" t="s">
        <v>42</v>
      </c>
      <c r="F6534" s="25" t="s">
        <v>42</v>
      </c>
      <c r="G6534" s="59" t="s">
        <v>42</v>
      </c>
      <c r="H6534" s="25" t="s">
        <v>42</v>
      </c>
      <c r="I6534" s="25" t="s">
        <v>42</v>
      </c>
      <c r="J6534" s="25" t="s">
        <v>42</v>
      </c>
      <c r="K6534" s="25" t="s">
        <v>42</v>
      </c>
      <c r="L6534" s="59" t="s">
        <v>51</v>
      </c>
      <c r="M6534" s="59" t="s">
        <v>51</v>
      </c>
      <c r="N6534" s="59" t="s">
        <v>147</v>
      </c>
      <c r="O6534" s="59" t="s">
        <v>147</v>
      </c>
      <c r="P6534" s="59" t="s">
        <v>19241</v>
      </c>
      <c r="Q6534" s="25" t="s">
        <v>42</v>
      </c>
      <c r="R6534" s="25" t="s">
        <v>42</v>
      </c>
      <c r="S6534" s="25" t="s">
        <v>42</v>
      </c>
      <c r="T6534" s="25" t="s">
        <v>42</v>
      </c>
      <c r="U6534" s="25" t="s">
        <v>42</v>
      </c>
      <c r="V6534" s="25" t="s">
        <v>42</v>
      </c>
      <c r="W6534" s="25">
        <v>0</v>
      </c>
      <c r="X6534" s="25">
        <v>0</v>
      </c>
      <c r="Y6534" s="25" t="s">
        <v>42</v>
      </c>
      <c r="Z6534" s="25" t="s">
        <v>42</v>
      </c>
      <c r="AA6534" s="25">
        <v>0.4</v>
      </c>
      <c r="AB6534" s="25">
        <v>0.4</v>
      </c>
      <c r="AC6534" s="25" t="s">
        <v>18572</v>
      </c>
      <c r="AD6534" s="59" t="s">
        <v>51</v>
      </c>
      <c r="AE6534" s="59" t="s">
        <v>51</v>
      </c>
    </row>
    <row r="6535" spans="1:31" ht="31.5" x14ac:dyDescent="0.25">
      <c r="A6535" s="57" t="s">
        <v>18824</v>
      </c>
      <c r="B6535" s="24" t="s">
        <v>19242</v>
      </c>
      <c r="C6535" s="58" t="s">
        <v>19243</v>
      </c>
      <c r="D6535" s="59">
        <v>1991</v>
      </c>
      <c r="E6535" s="25" t="s">
        <v>42</v>
      </c>
      <c r="F6535" s="25" t="s">
        <v>42</v>
      </c>
      <c r="G6535" s="59" t="s">
        <v>42</v>
      </c>
      <c r="H6535" s="25" t="s">
        <v>42</v>
      </c>
      <c r="I6535" s="25" t="s">
        <v>42</v>
      </c>
      <c r="J6535" s="25" t="s">
        <v>42</v>
      </c>
      <c r="K6535" s="25" t="s">
        <v>42</v>
      </c>
      <c r="L6535" s="59" t="s">
        <v>51</v>
      </c>
      <c r="M6535" s="59" t="s">
        <v>51</v>
      </c>
      <c r="N6535" s="59" t="s">
        <v>147</v>
      </c>
      <c r="O6535" s="59" t="s">
        <v>147</v>
      </c>
      <c r="P6535" s="59" t="s">
        <v>19244</v>
      </c>
      <c r="Q6535" s="25" t="s">
        <v>42</v>
      </c>
      <c r="R6535" s="25" t="s">
        <v>42</v>
      </c>
      <c r="S6535" s="25" t="s">
        <v>42</v>
      </c>
      <c r="T6535" s="25" t="s">
        <v>42</v>
      </c>
      <c r="U6535" s="25" t="s">
        <v>42</v>
      </c>
      <c r="V6535" s="25" t="s">
        <v>42</v>
      </c>
      <c r="W6535" s="25">
        <v>0</v>
      </c>
      <c r="X6535" s="25">
        <v>0</v>
      </c>
      <c r="Y6535" s="25" t="s">
        <v>42</v>
      </c>
      <c r="Z6535" s="25" t="s">
        <v>42</v>
      </c>
      <c r="AA6535" s="25">
        <v>6</v>
      </c>
      <c r="AB6535" s="25">
        <v>6</v>
      </c>
      <c r="AC6535" s="25" t="s">
        <v>18572</v>
      </c>
      <c r="AD6535" s="59" t="s">
        <v>51</v>
      </c>
      <c r="AE6535" s="59" t="s">
        <v>51</v>
      </c>
    </row>
    <row r="6536" spans="1:31" ht="31.5" x14ac:dyDescent="0.25">
      <c r="A6536" s="57" t="s">
        <v>18824</v>
      </c>
      <c r="B6536" s="24" t="s">
        <v>19245</v>
      </c>
      <c r="C6536" s="58" t="s">
        <v>19246</v>
      </c>
      <c r="D6536" s="59">
        <v>1989</v>
      </c>
      <c r="E6536" s="25" t="s">
        <v>42</v>
      </c>
      <c r="F6536" s="25" t="s">
        <v>42</v>
      </c>
      <c r="G6536" s="59" t="s">
        <v>42</v>
      </c>
      <c r="H6536" s="25" t="s">
        <v>42</v>
      </c>
      <c r="I6536" s="25" t="s">
        <v>42</v>
      </c>
      <c r="J6536" s="25" t="s">
        <v>42</v>
      </c>
      <c r="K6536" s="25" t="s">
        <v>42</v>
      </c>
      <c r="L6536" s="59" t="s">
        <v>51</v>
      </c>
      <c r="M6536" s="59" t="s">
        <v>51</v>
      </c>
      <c r="N6536" s="59" t="s">
        <v>147</v>
      </c>
      <c r="O6536" s="59" t="s">
        <v>147</v>
      </c>
      <c r="P6536" s="59" t="s">
        <v>19247</v>
      </c>
      <c r="Q6536" s="25" t="s">
        <v>42</v>
      </c>
      <c r="R6536" s="25" t="s">
        <v>42</v>
      </c>
      <c r="S6536" s="25" t="s">
        <v>42</v>
      </c>
      <c r="T6536" s="25" t="s">
        <v>42</v>
      </c>
      <c r="U6536" s="25" t="s">
        <v>42</v>
      </c>
      <c r="V6536" s="25" t="s">
        <v>42</v>
      </c>
      <c r="W6536" s="25">
        <v>0</v>
      </c>
      <c r="X6536" s="25">
        <v>0</v>
      </c>
      <c r="Y6536" s="25" t="s">
        <v>42</v>
      </c>
      <c r="Z6536" s="25" t="s">
        <v>42</v>
      </c>
      <c r="AA6536" s="25">
        <v>6</v>
      </c>
      <c r="AB6536" s="25">
        <v>6</v>
      </c>
      <c r="AC6536" s="25" t="s">
        <v>18572</v>
      </c>
      <c r="AD6536" s="59" t="s">
        <v>51</v>
      </c>
      <c r="AE6536" s="59" t="s">
        <v>51</v>
      </c>
    </row>
    <row r="6537" spans="1:31" ht="63" x14ac:dyDescent="0.25">
      <c r="A6537" s="57" t="s">
        <v>18824</v>
      </c>
      <c r="B6537" s="24" t="s">
        <v>19248</v>
      </c>
      <c r="C6537" s="58" t="s">
        <v>19249</v>
      </c>
      <c r="D6537" s="59">
        <v>1979</v>
      </c>
      <c r="E6537" s="25" t="s">
        <v>42</v>
      </c>
      <c r="F6537" s="25" t="s">
        <v>42</v>
      </c>
      <c r="G6537" s="59" t="s">
        <v>42</v>
      </c>
      <c r="H6537" s="25" t="s">
        <v>42</v>
      </c>
      <c r="I6537" s="25" t="s">
        <v>42</v>
      </c>
      <c r="J6537" s="25" t="s">
        <v>42</v>
      </c>
      <c r="K6537" s="25" t="s">
        <v>42</v>
      </c>
      <c r="L6537" s="59" t="s">
        <v>51</v>
      </c>
      <c r="M6537" s="59" t="s">
        <v>51</v>
      </c>
      <c r="N6537" s="59" t="s">
        <v>147</v>
      </c>
      <c r="O6537" s="59" t="s">
        <v>147</v>
      </c>
      <c r="P6537" s="59" t="s">
        <v>19250</v>
      </c>
      <c r="Q6537" s="25" t="s">
        <v>42</v>
      </c>
      <c r="R6537" s="25" t="s">
        <v>42</v>
      </c>
      <c r="S6537" s="25" t="s">
        <v>42</v>
      </c>
      <c r="T6537" s="25" t="s">
        <v>42</v>
      </c>
      <c r="U6537" s="25" t="s">
        <v>42</v>
      </c>
      <c r="V6537" s="25" t="s">
        <v>42</v>
      </c>
      <c r="W6537" s="25">
        <v>0</v>
      </c>
      <c r="X6537" s="25">
        <v>0</v>
      </c>
      <c r="Y6537" s="25" t="s">
        <v>42</v>
      </c>
      <c r="Z6537" s="25" t="s">
        <v>42</v>
      </c>
      <c r="AA6537" s="25">
        <v>6</v>
      </c>
      <c r="AB6537" s="25">
        <v>6</v>
      </c>
      <c r="AC6537" s="25" t="s">
        <v>18026</v>
      </c>
      <c r="AD6537" s="59" t="s">
        <v>51</v>
      </c>
      <c r="AE6537" s="59" t="s">
        <v>51</v>
      </c>
    </row>
    <row r="6538" spans="1:31" ht="47.25" x14ac:dyDescent="0.25">
      <c r="A6538" s="57" t="s">
        <v>18824</v>
      </c>
      <c r="B6538" s="24" t="s">
        <v>19251</v>
      </c>
      <c r="C6538" s="58" t="s">
        <v>19252</v>
      </c>
      <c r="D6538" s="59">
        <v>1979</v>
      </c>
      <c r="E6538" s="25" t="s">
        <v>42</v>
      </c>
      <c r="F6538" s="25" t="s">
        <v>42</v>
      </c>
      <c r="G6538" s="59" t="s">
        <v>42</v>
      </c>
      <c r="H6538" s="25" t="s">
        <v>42</v>
      </c>
      <c r="I6538" s="25" t="s">
        <v>42</v>
      </c>
      <c r="J6538" s="25" t="s">
        <v>42</v>
      </c>
      <c r="K6538" s="25" t="s">
        <v>42</v>
      </c>
      <c r="L6538" s="59" t="s">
        <v>51</v>
      </c>
      <c r="M6538" s="59" t="s">
        <v>51</v>
      </c>
      <c r="N6538" s="59" t="s">
        <v>147</v>
      </c>
      <c r="O6538" s="59" t="s">
        <v>147</v>
      </c>
      <c r="P6538" s="59" t="s">
        <v>19253</v>
      </c>
      <c r="Q6538" s="25" t="s">
        <v>42</v>
      </c>
      <c r="R6538" s="25" t="s">
        <v>42</v>
      </c>
      <c r="S6538" s="25" t="s">
        <v>42</v>
      </c>
      <c r="T6538" s="25" t="s">
        <v>42</v>
      </c>
      <c r="U6538" s="25" t="s">
        <v>42</v>
      </c>
      <c r="V6538" s="25" t="s">
        <v>42</v>
      </c>
      <c r="W6538" s="25">
        <v>0</v>
      </c>
      <c r="X6538" s="25">
        <v>0</v>
      </c>
      <c r="Y6538" s="25" t="s">
        <v>42</v>
      </c>
      <c r="Z6538" s="25" t="s">
        <v>42</v>
      </c>
      <c r="AA6538" s="25">
        <v>6</v>
      </c>
      <c r="AB6538" s="25">
        <v>6</v>
      </c>
      <c r="AC6538" s="25" t="s">
        <v>18572</v>
      </c>
      <c r="AD6538" s="59" t="s">
        <v>51</v>
      </c>
      <c r="AE6538" s="59" t="s">
        <v>51</v>
      </c>
    </row>
    <row r="6539" spans="1:31" ht="63" x14ac:dyDescent="0.25">
      <c r="A6539" s="57" t="s">
        <v>18824</v>
      </c>
      <c r="B6539" s="24" t="s">
        <v>19254</v>
      </c>
      <c r="C6539" s="58" t="s">
        <v>19255</v>
      </c>
      <c r="D6539" s="59">
        <v>1983</v>
      </c>
      <c r="E6539" s="25" t="s">
        <v>42</v>
      </c>
      <c r="F6539" s="25" t="s">
        <v>42</v>
      </c>
      <c r="G6539" s="59" t="s">
        <v>42</v>
      </c>
      <c r="H6539" s="25" t="s">
        <v>42</v>
      </c>
      <c r="I6539" s="25" t="s">
        <v>42</v>
      </c>
      <c r="J6539" s="25" t="s">
        <v>42</v>
      </c>
      <c r="K6539" s="25" t="s">
        <v>42</v>
      </c>
      <c r="L6539" s="59" t="s">
        <v>51</v>
      </c>
      <c r="M6539" s="59" t="s">
        <v>51</v>
      </c>
      <c r="N6539" s="59" t="s">
        <v>147</v>
      </c>
      <c r="O6539" s="59" t="s">
        <v>147</v>
      </c>
      <c r="P6539" s="59" t="s">
        <v>19256</v>
      </c>
      <c r="Q6539" s="25" t="s">
        <v>42</v>
      </c>
      <c r="R6539" s="25" t="s">
        <v>42</v>
      </c>
      <c r="S6539" s="25" t="s">
        <v>42</v>
      </c>
      <c r="T6539" s="25" t="s">
        <v>42</v>
      </c>
      <c r="U6539" s="25" t="s">
        <v>42</v>
      </c>
      <c r="V6539" s="25" t="s">
        <v>42</v>
      </c>
      <c r="W6539" s="25">
        <v>0</v>
      </c>
      <c r="X6539" s="25">
        <v>0</v>
      </c>
      <c r="Y6539" s="25" t="s">
        <v>42</v>
      </c>
      <c r="Z6539" s="25" t="s">
        <v>42</v>
      </c>
      <c r="AA6539" s="25">
        <v>6</v>
      </c>
      <c r="AB6539" s="25">
        <v>6</v>
      </c>
      <c r="AC6539" s="25" t="s">
        <v>18026</v>
      </c>
      <c r="AD6539" s="59" t="s">
        <v>51</v>
      </c>
      <c r="AE6539" s="59" t="s">
        <v>51</v>
      </c>
    </row>
    <row r="6540" spans="1:31" ht="31.5" x14ac:dyDescent="0.25">
      <c r="A6540" s="57" t="s">
        <v>18824</v>
      </c>
      <c r="B6540" s="24" t="s">
        <v>19257</v>
      </c>
      <c r="C6540" s="58" t="s">
        <v>19258</v>
      </c>
      <c r="D6540" s="59">
        <v>1973</v>
      </c>
      <c r="E6540" s="25" t="s">
        <v>42</v>
      </c>
      <c r="F6540" s="25" t="s">
        <v>42</v>
      </c>
      <c r="G6540" s="59" t="s">
        <v>42</v>
      </c>
      <c r="H6540" s="25" t="s">
        <v>42</v>
      </c>
      <c r="I6540" s="25" t="s">
        <v>42</v>
      </c>
      <c r="J6540" s="25" t="s">
        <v>42</v>
      </c>
      <c r="K6540" s="25" t="s">
        <v>42</v>
      </c>
      <c r="L6540" s="59" t="s">
        <v>51</v>
      </c>
      <c r="M6540" s="59" t="s">
        <v>51</v>
      </c>
      <c r="N6540" s="59" t="s">
        <v>147</v>
      </c>
      <c r="O6540" s="59" t="s">
        <v>147</v>
      </c>
      <c r="P6540" s="59" t="s">
        <v>19259</v>
      </c>
      <c r="Q6540" s="25" t="s">
        <v>42</v>
      </c>
      <c r="R6540" s="25" t="s">
        <v>42</v>
      </c>
      <c r="S6540" s="25" t="s">
        <v>42</v>
      </c>
      <c r="T6540" s="25" t="s">
        <v>42</v>
      </c>
      <c r="U6540" s="25" t="s">
        <v>42</v>
      </c>
      <c r="V6540" s="25" t="s">
        <v>42</v>
      </c>
      <c r="W6540" s="25">
        <v>0</v>
      </c>
      <c r="X6540" s="25">
        <v>0</v>
      </c>
      <c r="Y6540" s="25" t="s">
        <v>42</v>
      </c>
      <c r="Z6540" s="25" t="s">
        <v>42</v>
      </c>
      <c r="AA6540" s="25">
        <v>10</v>
      </c>
      <c r="AB6540" s="25">
        <v>10</v>
      </c>
      <c r="AC6540" s="25" t="s">
        <v>18572</v>
      </c>
      <c r="AD6540" s="59" t="s">
        <v>51</v>
      </c>
      <c r="AE6540" s="59" t="s">
        <v>51</v>
      </c>
    </row>
    <row r="6541" spans="1:31" ht="63" x14ac:dyDescent="0.25">
      <c r="A6541" s="57" t="s">
        <v>18824</v>
      </c>
      <c r="B6541" s="24" t="s">
        <v>19260</v>
      </c>
      <c r="C6541" s="58" t="s">
        <v>19261</v>
      </c>
      <c r="D6541" s="59">
        <v>1968</v>
      </c>
      <c r="E6541" s="25" t="s">
        <v>42</v>
      </c>
      <c r="F6541" s="25" t="s">
        <v>42</v>
      </c>
      <c r="G6541" s="59" t="s">
        <v>42</v>
      </c>
      <c r="H6541" s="25" t="s">
        <v>42</v>
      </c>
      <c r="I6541" s="25" t="s">
        <v>42</v>
      </c>
      <c r="J6541" s="25" t="s">
        <v>42</v>
      </c>
      <c r="K6541" s="25" t="s">
        <v>42</v>
      </c>
      <c r="L6541" s="59" t="s">
        <v>51</v>
      </c>
      <c r="M6541" s="59" t="s">
        <v>51</v>
      </c>
      <c r="N6541" s="59" t="s">
        <v>147</v>
      </c>
      <c r="O6541" s="59" t="s">
        <v>147</v>
      </c>
      <c r="P6541" s="59" t="s">
        <v>19262</v>
      </c>
      <c r="Q6541" s="25" t="s">
        <v>42</v>
      </c>
      <c r="R6541" s="25" t="s">
        <v>42</v>
      </c>
      <c r="S6541" s="25" t="s">
        <v>42</v>
      </c>
      <c r="T6541" s="25" t="s">
        <v>42</v>
      </c>
      <c r="U6541" s="25" t="s">
        <v>42</v>
      </c>
      <c r="V6541" s="25" t="s">
        <v>42</v>
      </c>
      <c r="W6541" s="25">
        <v>0</v>
      </c>
      <c r="X6541" s="25">
        <v>0</v>
      </c>
      <c r="Y6541" s="25" t="s">
        <v>42</v>
      </c>
      <c r="Z6541" s="25" t="s">
        <v>42</v>
      </c>
      <c r="AA6541" s="25">
        <v>6</v>
      </c>
      <c r="AB6541" s="25">
        <v>6</v>
      </c>
      <c r="AC6541" s="25" t="s">
        <v>18026</v>
      </c>
      <c r="AD6541" s="59" t="s">
        <v>51</v>
      </c>
      <c r="AE6541" s="59" t="s">
        <v>51</v>
      </c>
    </row>
    <row r="6542" spans="1:31" ht="63" x14ac:dyDescent="0.25">
      <c r="A6542" s="57" t="s">
        <v>18824</v>
      </c>
      <c r="B6542" s="24" t="s">
        <v>19263</v>
      </c>
      <c r="C6542" s="58" t="s">
        <v>19264</v>
      </c>
      <c r="D6542" s="59">
        <v>1974</v>
      </c>
      <c r="E6542" s="25" t="s">
        <v>42</v>
      </c>
      <c r="F6542" s="25" t="s">
        <v>42</v>
      </c>
      <c r="G6542" s="59" t="s">
        <v>42</v>
      </c>
      <c r="H6542" s="25" t="s">
        <v>42</v>
      </c>
      <c r="I6542" s="25" t="s">
        <v>42</v>
      </c>
      <c r="J6542" s="25" t="s">
        <v>42</v>
      </c>
      <c r="K6542" s="25" t="s">
        <v>42</v>
      </c>
      <c r="L6542" s="59" t="s">
        <v>51</v>
      </c>
      <c r="M6542" s="59" t="s">
        <v>51</v>
      </c>
      <c r="N6542" s="59" t="s">
        <v>147</v>
      </c>
      <c r="O6542" s="59" t="s">
        <v>147</v>
      </c>
      <c r="P6542" s="59" t="s">
        <v>19265</v>
      </c>
      <c r="Q6542" s="25" t="s">
        <v>42</v>
      </c>
      <c r="R6542" s="25" t="s">
        <v>42</v>
      </c>
      <c r="S6542" s="25" t="s">
        <v>42</v>
      </c>
      <c r="T6542" s="25" t="s">
        <v>42</v>
      </c>
      <c r="U6542" s="25" t="s">
        <v>42</v>
      </c>
      <c r="V6542" s="25" t="s">
        <v>42</v>
      </c>
      <c r="W6542" s="25">
        <v>0</v>
      </c>
      <c r="X6542" s="25">
        <v>0</v>
      </c>
      <c r="Y6542" s="25" t="s">
        <v>42</v>
      </c>
      <c r="Z6542" s="25" t="s">
        <v>42</v>
      </c>
      <c r="AA6542" s="25">
        <v>6</v>
      </c>
      <c r="AB6542" s="25">
        <v>6</v>
      </c>
      <c r="AC6542" s="25" t="s">
        <v>18026</v>
      </c>
      <c r="AD6542" s="59" t="s">
        <v>51</v>
      </c>
      <c r="AE6542" s="59" t="s">
        <v>51</v>
      </c>
    </row>
    <row r="6543" spans="1:31" ht="63" x14ac:dyDescent="0.25">
      <c r="A6543" s="57" t="s">
        <v>18824</v>
      </c>
      <c r="B6543" s="24" t="s">
        <v>19266</v>
      </c>
      <c r="C6543" s="58" t="s">
        <v>19267</v>
      </c>
      <c r="D6543" s="59">
        <v>1980</v>
      </c>
      <c r="E6543" s="25" t="s">
        <v>42</v>
      </c>
      <c r="F6543" s="25" t="s">
        <v>42</v>
      </c>
      <c r="G6543" s="59" t="s">
        <v>42</v>
      </c>
      <c r="H6543" s="25" t="s">
        <v>42</v>
      </c>
      <c r="I6543" s="25" t="s">
        <v>42</v>
      </c>
      <c r="J6543" s="25" t="s">
        <v>42</v>
      </c>
      <c r="K6543" s="25" t="s">
        <v>42</v>
      </c>
      <c r="L6543" s="59" t="s">
        <v>51</v>
      </c>
      <c r="M6543" s="59" t="s">
        <v>51</v>
      </c>
      <c r="N6543" s="59" t="s">
        <v>147</v>
      </c>
      <c r="O6543" s="59" t="s">
        <v>147</v>
      </c>
      <c r="P6543" s="59" t="s">
        <v>19268</v>
      </c>
      <c r="Q6543" s="25" t="s">
        <v>42</v>
      </c>
      <c r="R6543" s="25" t="s">
        <v>42</v>
      </c>
      <c r="S6543" s="25" t="s">
        <v>42</v>
      </c>
      <c r="T6543" s="25" t="s">
        <v>42</v>
      </c>
      <c r="U6543" s="25" t="s">
        <v>42</v>
      </c>
      <c r="V6543" s="25" t="s">
        <v>42</v>
      </c>
      <c r="W6543" s="25">
        <v>0</v>
      </c>
      <c r="X6543" s="25">
        <v>0</v>
      </c>
      <c r="Y6543" s="25" t="s">
        <v>42</v>
      </c>
      <c r="Z6543" s="25" t="s">
        <v>42</v>
      </c>
      <c r="AA6543" s="25">
        <v>6</v>
      </c>
      <c r="AB6543" s="25">
        <v>6</v>
      </c>
      <c r="AC6543" s="25" t="s">
        <v>18026</v>
      </c>
      <c r="AD6543" s="59" t="s">
        <v>51</v>
      </c>
      <c r="AE6543" s="59" t="s">
        <v>51</v>
      </c>
    </row>
    <row r="6544" spans="1:31" ht="63" x14ac:dyDescent="0.25">
      <c r="A6544" s="57" t="s">
        <v>18824</v>
      </c>
      <c r="B6544" s="24" t="s">
        <v>19269</v>
      </c>
      <c r="C6544" s="58" t="s">
        <v>19270</v>
      </c>
      <c r="D6544" s="59">
        <v>1970</v>
      </c>
      <c r="E6544" s="25" t="s">
        <v>42</v>
      </c>
      <c r="F6544" s="25" t="s">
        <v>42</v>
      </c>
      <c r="G6544" s="59" t="s">
        <v>42</v>
      </c>
      <c r="H6544" s="25" t="s">
        <v>42</v>
      </c>
      <c r="I6544" s="25" t="s">
        <v>42</v>
      </c>
      <c r="J6544" s="25" t="s">
        <v>42</v>
      </c>
      <c r="K6544" s="25" t="s">
        <v>42</v>
      </c>
      <c r="L6544" s="59" t="s">
        <v>51</v>
      </c>
      <c r="M6544" s="59" t="s">
        <v>51</v>
      </c>
      <c r="N6544" s="59" t="s">
        <v>147</v>
      </c>
      <c r="O6544" s="59" t="s">
        <v>147</v>
      </c>
      <c r="P6544" s="59" t="s">
        <v>19271</v>
      </c>
      <c r="Q6544" s="25" t="s">
        <v>42</v>
      </c>
      <c r="R6544" s="25" t="s">
        <v>42</v>
      </c>
      <c r="S6544" s="25" t="s">
        <v>42</v>
      </c>
      <c r="T6544" s="25" t="s">
        <v>42</v>
      </c>
      <c r="U6544" s="25" t="s">
        <v>42</v>
      </c>
      <c r="V6544" s="25" t="s">
        <v>42</v>
      </c>
      <c r="W6544" s="25">
        <v>0</v>
      </c>
      <c r="X6544" s="25">
        <v>0</v>
      </c>
      <c r="Y6544" s="25" t="s">
        <v>42</v>
      </c>
      <c r="Z6544" s="25" t="s">
        <v>42</v>
      </c>
      <c r="AA6544" s="25">
        <v>6</v>
      </c>
      <c r="AB6544" s="25">
        <v>6</v>
      </c>
      <c r="AC6544" s="25" t="s">
        <v>18026</v>
      </c>
      <c r="AD6544" s="59" t="s">
        <v>51</v>
      </c>
      <c r="AE6544" s="59" t="s">
        <v>51</v>
      </c>
    </row>
    <row r="6545" spans="1:31" ht="63" x14ac:dyDescent="0.25">
      <c r="A6545" s="57" t="s">
        <v>18824</v>
      </c>
      <c r="B6545" s="24" t="s">
        <v>19272</v>
      </c>
      <c r="C6545" s="58" t="s">
        <v>19273</v>
      </c>
      <c r="D6545" s="59">
        <v>1957</v>
      </c>
      <c r="E6545" s="25" t="s">
        <v>42</v>
      </c>
      <c r="F6545" s="25" t="s">
        <v>42</v>
      </c>
      <c r="G6545" s="59" t="s">
        <v>42</v>
      </c>
      <c r="H6545" s="25" t="s">
        <v>42</v>
      </c>
      <c r="I6545" s="25" t="s">
        <v>42</v>
      </c>
      <c r="J6545" s="25" t="s">
        <v>42</v>
      </c>
      <c r="K6545" s="25" t="s">
        <v>42</v>
      </c>
      <c r="L6545" s="59" t="s">
        <v>51</v>
      </c>
      <c r="M6545" s="59" t="s">
        <v>51</v>
      </c>
      <c r="N6545" s="59" t="s">
        <v>147</v>
      </c>
      <c r="O6545" s="59" t="s">
        <v>147</v>
      </c>
      <c r="P6545" s="59" t="s">
        <v>19274</v>
      </c>
      <c r="Q6545" s="25" t="s">
        <v>42</v>
      </c>
      <c r="R6545" s="25" t="s">
        <v>42</v>
      </c>
      <c r="S6545" s="25" t="s">
        <v>42</v>
      </c>
      <c r="T6545" s="25" t="s">
        <v>42</v>
      </c>
      <c r="U6545" s="25" t="s">
        <v>42</v>
      </c>
      <c r="V6545" s="25" t="s">
        <v>42</v>
      </c>
      <c r="W6545" s="25">
        <v>0</v>
      </c>
      <c r="X6545" s="25">
        <v>0</v>
      </c>
      <c r="Y6545" s="25" t="s">
        <v>42</v>
      </c>
      <c r="Z6545" s="25" t="s">
        <v>42</v>
      </c>
      <c r="AA6545" s="25">
        <v>6</v>
      </c>
      <c r="AB6545" s="25">
        <v>6</v>
      </c>
      <c r="AC6545" s="25" t="s">
        <v>18026</v>
      </c>
      <c r="AD6545" s="59" t="s">
        <v>51</v>
      </c>
      <c r="AE6545" s="59" t="s">
        <v>51</v>
      </c>
    </row>
    <row r="6546" spans="1:31" ht="63" x14ac:dyDescent="0.25">
      <c r="A6546" s="57" t="s">
        <v>18824</v>
      </c>
      <c r="B6546" s="24" t="s">
        <v>19275</v>
      </c>
      <c r="C6546" s="58" t="s">
        <v>19276</v>
      </c>
      <c r="D6546" s="59">
        <v>1975</v>
      </c>
      <c r="E6546" s="25" t="s">
        <v>42</v>
      </c>
      <c r="F6546" s="25" t="s">
        <v>42</v>
      </c>
      <c r="G6546" s="59" t="s">
        <v>42</v>
      </c>
      <c r="H6546" s="25" t="s">
        <v>42</v>
      </c>
      <c r="I6546" s="25" t="s">
        <v>42</v>
      </c>
      <c r="J6546" s="25" t="s">
        <v>42</v>
      </c>
      <c r="K6546" s="25" t="s">
        <v>42</v>
      </c>
      <c r="L6546" s="59" t="s">
        <v>51</v>
      </c>
      <c r="M6546" s="59" t="s">
        <v>51</v>
      </c>
      <c r="N6546" s="59" t="s">
        <v>147</v>
      </c>
      <c r="O6546" s="59" t="s">
        <v>147</v>
      </c>
      <c r="P6546" s="59" t="s">
        <v>19277</v>
      </c>
      <c r="Q6546" s="25" t="s">
        <v>42</v>
      </c>
      <c r="R6546" s="25" t="s">
        <v>42</v>
      </c>
      <c r="S6546" s="25" t="s">
        <v>42</v>
      </c>
      <c r="T6546" s="25" t="s">
        <v>42</v>
      </c>
      <c r="U6546" s="25" t="s">
        <v>42</v>
      </c>
      <c r="V6546" s="25" t="s">
        <v>42</v>
      </c>
      <c r="W6546" s="25">
        <v>0</v>
      </c>
      <c r="X6546" s="25">
        <v>0</v>
      </c>
      <c r="Y6546" s="25" t="s">
        <v>42</v>
      </c>
      <c r="Z6546" s="25" t="s">
        <v>42</v>
      </c>
      <c r="AA6546" s="25">
        <v>6</v>
      </c>
      <c r="AB6546" s="25">
        <v>6</v>
      </c>
      <c r="AC6546" s="25" t="s">
        <v>18026</v>
      </c>
      <c r="AD6546" s="59" t="s">
        <v>51</v>
      </c>
      <c r="AE6546" s="59" t="s">
        <v>51</v>
      </c>
    </row>
    <row r="6547" spans="1:31" ht="47.25" x14ac:dyDescent="0.25">
      <c r="A6547" s="57" t="s">
        <v>18824</v>
      </c>
      <c r="B6547" s="24" t="s">
        <v>19278</v>
      </c>
      <c r="C6547" s="58" t="s">
        <v>19279</v>
      </c>
      <c r="D6547" s="59">
        <v>1960</v>
      </c>
      <c r="E6547" s="25" t="s">
        <v>42</v>
      </c>
      <c r="F6547" s="25" t="s">
        <v>42</v>
      </c>
      <c r="G6547" s="59" t="s">
        <v>42</v>
      </c>
      <c r="H6547" s="25" t="s">
        <v>42</v>
      </c>
      <c r="I6547" s="25" t="s">
        <v>42</v>
      </c>
      <c r="J6547" s="25" t="s">
        <v>42</v>
      </c>
      <c r="K6547" s="25" t="s">
        <v>42</v>
      </c>
      <c r="L6547" s="59" t="s">
        <v>51</v>
      </c>
      <c r="M6547" s="59" t="s">
        <v>51</v>
      </c>
      <c r="N6547" s="59" t="s">
        <v>147</v>
      </c>
      <c r="O6547" s="59" t="s">
        <v>147</v>
      </c>
      <c r="P6547" s="59" t="s">
        <v>19280</v>
      </c>
      <c r="Q6547" s="25" t="s">
        <v>42</v>
      </c>
      <c r="R6547" s="25" t="s">
        <v>42</v>
      </c>
      <c r="S6547" s="25" t="s">
        <v>42</v>
      </c>
      <c r="T6547" s="25" t="s">
        <v>42</v>
      </c>
      <c r="U6547" s="25" t="s">
        <v>42</v>
      </c>
      <c r="V6547" s="25" t="s">
        <v>42</v>
      </c>
      <c r="W6547" s="25">
        <v>0</v>
      </c>
      <c r="X6547" s="25">
        <v>0</v>
      </c>
      <c r="Y6547" s="25" t="s">
        <v>42</v>
      </c>
      <c r="Z6547" s="25" t="s">
        <v>42</v>
      </c>
      <c r="AA6547" s="25">
        <v>6</v>
      </c>
      <c r="AB6547" s="25">
        <v>6</v>
      </c>
      <c r="AC6547" s="25" t="s">
        <v>18572</v>
      </c>
      <c r="AD6547" s="59" t="s">
        <v>51</v>
      </c>
      <c r="AE6547" s="59" t="s">
        <v>51</v>
      </c>
    </row>
    <row r="6548" spans="1:31" ht="47.25" x14ac:dyDescent="0.25">
      <c r="A6548" s="57" t="s">
        <v>18824</v>
      </c>
      <c r="B6548" s="24" t="s">
        <v>19281</v>
      </c>
      <c r="C6548" s="58" t="s">
        <v>19282</v>
      </c>
      <c r="D6548" s="59">
        <v>1949</v>
      </c>
      <c r="E6548" s="25" t="s">
        <v>42</v>
      </c>
      <c r="F6548" s="25" t="s">
        <v>42</v>
      </c>
      <c r="G6548" s="59" t="s">
        <v>42</v>
      </c>
      <c r="H6548" s="25" t="s">
        <v>42</v>
      </c>
      <c r="I6548" s="25" t="s">
        <v>42</v>
      </c>
      <c r="J6548" s="25" t="s">
        <v>42</v>
      </c>
      <c r="K6548" s="25" t="s">
        <v>42</v>
      </c>
      <c r="L6548" s="59" t="s">
        <v>51</v>
      </c>
      <c r="M6548" s="59" t="s">
        <v>51</v>
      </c>
      <c r="N6548" s="59" t="s">
        <v>147</v>
      </c>
      <c r="O6548" s="59" t="s">
        <v>147</v>
      </c>
      <c r="P6548" s="59" t="s">
        <v>19283</v>
      </c>
      <c r="Q6548" s="25" t="s">
        <v>42</v>
      </c>
      <c r="R6548" s="25" t="s">
        <v>42</v>
      </c>
      <c r="S6548" s="25" t="s">
        <v>42</v>
      </c>
      <c r="T6548" s="25" t="s">
        <v>42</v>
      </c>
      <c r="U6548" s="25" t="s">
        <v>42</v>
      </c>
      <c r="V6548" s="25" t="s">
        <v>42</v>
      </c>
      <c r="W6548" s="25">
        <v>0</v>
      </c>
      <c r="X6548" s="25">
        <v>0</v>
      </c>
      <c r="Y6548" s="25" t="s">
        <v>42</v>
      </c>
      <c r="Z6548" s="25" t="s">
        <v>42</v>
      </c>
      <c r="AA6548" s="25">
        <v>6</v>
      </c>
      <c r="AB6548" s="25">
        <v>6</v>
      </c>
      <c r="AC6548" s="25" t="s">
        <v>18572</v>
      </c>
      <c r="AD6548" s="59" t="s">
        <v>51</v>
      </c>
      <c r="AE6548" s="59" t="s">
        <v>51</v>
      </c>
    </row>
    <row r="6549" spans="1:31" ht="63" x14ac:dyDescent="0.25">
      <c r="A6549" s="57" t="s">
        <v>18824</v>
      </c>
      <c r="B6549" s="24" t="s">
        <v>19284</v>
      </c>
      <c r="C6549" s="58" t="s">
        <v>19285</v>
      </c>
      <c r="D6549" s="59">
        <v>1980</v>
      </c>
      <c r="E6549" s="25" t="s">
        <v>42</v>
      </c>
      <c r="F6549" s="25" t="s">
        <v>42</v>
      </c>
      <c r="G6549" s="59" t="s">
        <v>42</v>
      </c>
      <c r="H6549" s="25" t="s">
        <v>42</v>
      </c>
      <c r="I6549" s="25" t="s">
        <v>42</v>
      </c>
      <c r="J6549" s="25" t="s">
        <v>42</v>
      </c>
      <c r="K6549" s="25" t="s">
        <v>42</v>
      </c>
      <c r="L6549" s="59" t="s">
        <v>51</v>
      </c>
      <c r="M6549" s="59" t="s">
        <v>51</v>
      </c>
      <c r="N6549" s="59" t="s">
        <v>147</v>
      </c>
      <c r="O6549" s="59" t="s">
        <v>147</v>
      </c>
      <c r="P6549" s="59" t="s">
        <v>19286</v>
      </c>
      <c r="Q6549" s="25" t="s">
        <v>42</v>
      </c>
      <c r="R6549" s="25" t="s">
        <v>42</v>
      </c>
      <c r="S6549" s="25" t="s">
        <v>42</v>
      </c>
      <c r="T6549" s="25" t="s">
        <v>42</v>
      </c>
      <c r="U6549" s="25" t="s">
        <v>42</v>
      </c>
      <c r="V6549" s="25" t="s">
        <v>42</v>
      </c>
      <c r="W6549" s="25">
        <v>0</v>
      </c>
      <c r="X6549" s="25">
        <v>0</v>
      </c>
      <c r="Y6549" s="25" t="s">
        <v>42</v>
      </c>
      <c r="Z6549" s="25" t="s">
        <v>42</v>
      </c>
      <c r="AA6549" s="25">
        <v>10</v>
      </c>
      <c r="AB6549" s="25">
        <v>10</v>
      </c>
      <c r="AC6549" s="25" t="s">
        <v>18026</v>
      </c>
      <c r="AD6549" s="59" t="s">
        <v>51</v>
      </c>
      <c r="AE6549" s="59" t="s">
        <v>51</v>
      </c>
    </row>
    <row r="6550" spans="1:31" ht="63" x14ac:dyDescent="0.25">
      <c r="A6550" s="57" t="s">
        <v>18824</v>
      </c>
      <c r="B6550" s="24" t="s">
        <v>19287</v>
      </c>
      <c r="C6550" s="58" t="s">
        <v>19288</v>
      </c>
      <c r="D6550" s="59">
        <v>1972</v>
      </c>
      <c r="E6550" s="25" t="s">
        <v>42</v>
      </c>
      <c r="F6550" s="25" t="s">
        <v>42</v>
      </c>
      <c r="G6550" s="59" t="s">
        <v>42</v>
      </c>
      <c r="H6550" s="25" t="s">
        <v>42</v>
      </c>
      <c r="I6550" s="25" t="s">
        <v>42</v>
      </c>
      <c r="J6550" s="25" t="s">
        <v>42</v>
      </c>
      <c r="K6550" s="25" t="s">
        <v>42</v>
      </c>
      <c r="L6550" s="59" t="s">
        <v>51</v>
      </c>
      <c r="M6550" s="59" t="s">
        <v>51</v>
      </c>
      <c r="N6550" s="59" t="s">
        <v>147</v>
      </c>
      <c r="O6550" s="59" t="s">
        <v>147</v>
      </c>
      <c r="P6550" s="59" t="s">
        <v>19289</v>
      </c>
      <c r="Q6550" s="25" t="s">
        <v>42</v>
      </c>
      <c r="R6550" s="25" t="s">
        <v>42</v>
      </c>
      <c r="S6550" s="25" t="s">
        <v>42</v>
      </c>
      <c r="T6550" s="25" t="s">
        <v>42</v>
      </c>
      <c r="U6550" s="25" t="s">
        <v>42</v>
      </c>
      <c r="V6550" s="25" t="s">
        <v>42</v>
      </c>
      <c r="W6550" s="25">
        <v>0</v>
      </c>
      <c r="X6550" s="25">
        <v>0</v>
      </c>
      <c r="Y6550" s="25" t="s">
        <v>42</v>
      </c>
      <c r="Z6550" s="25" t="s">
        <v>42</v>
      </c>
      <c r="AA6550" s="25">
        <v>0.4</v>
      </c>
      <c r="AB6550" s="25">
        <v>0.4</v>
      </c>
      <c r="AC6550" s="25" t="s">
        <v>18026</v>
      </c>
      <c r="AD6550" s="59" t="s">
        <v>51</v>
      </c>
      <c r="AE6550" s="59" t="s">
        <v>51</v>
      </c>
    </row>
    <row r="6551" spans="1:31" ht="63" x14ac:dyDescent="0.25">
      <c r="A6551" s="57" t="s">
        <v>18824</v>
      </c>
      <c r="B6551" s="24" t="s">
        <v>19290</v>
      </c>
      <c r="C6551" s="58" t="s">
        <v>19291</v>
      </c>
      <c r="D6551" s="59">
        <v>1980</v>
      </c>
      <c r="E6551" s="25" t="s">
        <v>42</v>
      </c>
      <c r="F6551" s="25" t="s">
        <v>42</v>
      </c>
      <c r="G6551" s="59" t="s">
        <v>42</v>
      </c>
      <c r="H6551" s="25" t="s">
        <v>42</v>
      </c>
      <c r="I6551" s="25" t="s">
        <v>42</v>
      </c>
      <c r="J6551" s="25" t="s">
        <v>42</v>
      </c>
      <c r="K6551" s="25" t="s">
        <v>42</v>
      </c>
      <c r="L6551" s="59" t="s">
        <v>51</v>
      </c>
      <c r="M6551" s="59" t="s">
        <v>51</v>
      </c>
      <c r="N6551" s="59" t="s">
        <v>147</v>
      </c>
      <c r="O6551" s="59" t="s">
        <v>147</v>
      </c>
      <c r="P6551" s="59" t="s">
        <v>19292</v>
      </c>
      <c r="Q6551" s="25" t="s">
        <v>42</v>
      </c>
      <c r="R6551" s="25" t="s">
        <v>42</v>
      </c>
      <c r="S6551" s="25" t="s">
        <v>42</v>
      </c>
      <c r="T6551" s="25" t="s">
        <v>42</v>
      </c>
      <c r="U6551" s="25" t="s">
        <v>42</v>
      </c>
      <c r="V6551" s="25" t="s">
        <v>42</v>
      </c>
      <c r="W6551" s="25">
        <v>0</v>
      </c>
      <c r="X6551" s="25">
        <v>0</v>
      </c>
      <c r="Y6551" s="25" t="s">
        <v>42</v>
      </c>
      <c r="Z6551" s="25" t="s">
        <v>42</v>
      </c>
      <c r="AA6551" s="25">
        <v>0.4</v>
      </c>
      <c r="AB6551" s="25">
        <v>0.4</v>
      </c>
      <c r="AC6551" s="25" t="s">
        <v>18852</v>
      </c>
      <c r="AD6551" s="59" t="s">
        <v>51</v>
      </c>
      <c r="AE6551" s="59" t="s">
        <v>51</v>
      </c>
    </row>
    <row r="6552" spans="1:31" ht="63" x14ac:dyDescent="0.25">
      <c r="A6552" s="57" t="s">
        <v>18824</v>
      </c>
      <c r="B6552" s="24" t="s">
        <v>19293</v>
      </c>
      <c r="C6552" s="58" t="s">
        <v>19294</v>
      </c>
      <c r="D6552" s="59">
        <v>1968</v>
      </c>
      <c r="E6552" s="25" t="s">
        <v>42</v>
      </c>
      <c r="F6552" s="25" t="s">
        <v>42</v>
      </c>
      <c r="G6552" s="59" t="s">
        <v>42</v>
      </c>
      <c r="H6552" s="25" t="s">
        <v>42</v>
      </c>
      <c r="I6552" s="25" t="s">
        <v>42</v>
      </c>
      <c r="J6552" s="25" t="s">
        <v>42</v>
      </c>
      <c r="K6552" s="25" t="s">
        <v>42</v>
      </c>
      <c r="L6552" s="59" t="s">
        <v>51</v>
      </c>
      <c r="M6552" s="59" t="s">
        <v>51</v>
      </c>
      <c r="N6552" s="59" t="s">
        <v>147</v>
      </c>
      <c r="O6552" s="59" t="s">
        <v>147</v>
      </c>
      <c r="P6552" s="59" t="s">
        <v>19295</v>
      </c>
      <c r="Q6552" s="25" t="s">
        <v>42</v>
      </c>
      <c r="R6552" s="25" t="s">
        <v>42</v>
      </c>
      <c r="S6552" s="25" t="s">
        <v>42</v>
      </c>
      <c r="T6552" s="25" t="s">
        <v>42</v>
      </c>
      <c r="U6552" s="25" t="s">
        <v>42</v>
      </c>
      <c r="V6552" s="25" t="s">
        <v>42</v>
      </c>
      <c r="W6552" s="25">
        <v>0</v>
      </c>
      <c r="X6552" s="25">
        <v>0</v>
      </c>
      <c r="Y6552" s="25" t="s">
        <v>42</v>
      </c>
      <c r="Z6552" s="25" t="s">
        <v>42</v>
      </c>
      <c r="AA6552" s="25">
        <v>0.4</v>
      </c>
      <c r="AB6552" s="25">
        <v>0.4</v>
      </c>
      <c r="AC6552" s="25" t="s">
        <v>18852</v>
      </c>
      <c r="AD6552" s="59" t="s">
        <v>51</v>
      </c>
      <c r="AE6552" s="59" t="s">
        <v>51</v>
      </c>
    </row>
    <row r="6553" spans="1:31" ht="63" x14ac:dyDescent="0.25">
      <c r="A6553" s="57" t="s">
        <v>18824</v>
      </c>
      <c r="B6553" s="24" t="s">
        <v>19296</v>
      </c>
      <c r="C6553" s="58" t="s">
        <v>19297</v>
      </c>
      <c r="D6553" s="59">
        <v>1981</v>
      </c>
      <c r="E6553" s="25" t="s">
        <v>42</v>
      </c>
      <c r="F6553" s="25" t="s">
        <v>42</v>
      </c>
      <c r="G6553" s="59" t="s">
        <v>42</v>
      </c>
      <c r="H6553" s="25" t="s">
        <v>42</v>
      </c>
      <c r="I6553" s="25" t="s">
        <v>42</v>
      </c>
      <c r="J6553" s="25" t="s">
        <v>42</v>
      </c>
      <c r="K6553" s="25" t="s">
        <v>42</v>
      </c>
      <c r="L6553" s="59" t="s">
        <v>51</v>
      </c>
      <c r="M6553" s="59" t="s">
        <v>51</v>
      </c>
      <c r="N6553" s="59" t="s">
        <v>147</v>
      </c>
      <c r="O6553" s="59" t="s">
        <v>147</v>
      </c>
      <c r="P6553" s="59" t="s">
        <v>19298</v>
      </c>
      <c r="Q6553" s="25" t="s">
        <v>42</v>
      </c>
      <c r="R6553" s="25" t="s">
        <v>42</v>
      </c>
      <c r="S6553" s="25" t="s">
        <v>42</v>
      </c>
      <c r="T6553" s="25" t="s">
        <v>42</v>
      </c>
      <c r="U6553" s="25" t="s">
        <v>42</v>
      </c>
      <c r="V6553" s="25" t="s">
        <v>42</v>
      </c>
      <c r="W6553" s="25">
        <v>0</v>
      </c>
      <c r="X6553" s="25">
        <v>0</v>
      </c>
      <c r="Y6553" s="25" t="s">
        <v>42</v>
      </c>
      <c r="Z6553" s="25" t="s">
        <v>42</v>
      </c>
      <c r="AA6553" s="25">
        <v>0.4</v>
      </c>
      <c r="AB6553" s="25">
        <v>0.4</v>
      </c>
      <c r="AC6553" s="25" t="s">
        <v>18852</v>
      </c>
      <c r="AD6553" s="59" t="s">
        <v>51</v>
      </c>
      <c r="AE6553" s="59" t="s">
        <v>51</v>
      </c>
    </row>
    <row r="6554" spans="1:31" ht="63" x14ac:dyDescent="0.25">
      <c r="A6554" s="57" t="s">
        <v>18824</v>
      </c>
      <c r="B6554" s="24" t="s">
        <v>19299</v>
      </c>
      <c r="C6554" s="58" t="s">
        <v>19300</v>
      </c>
      <c r="D6554" s="59">
        <v>1975</v>
      </c>
      <c r="E6554" s="25" t="s">
        <v>42</v>
      </c>
      <c r="F6554" s="25" t="s">
        <v>42</v>
      </c>
      <c r="G6554" s="59" t="s">
        <v>42</v>
      </c>
      <c r="H6554" s="25" t="s">
        <v>42</v>
      </c>
      <c r="I6554" s="25" t="s">
        <v>42</v>
      </c>
      <c r="J6554" s="25" t="s">
        <v>42</v>
      </c>
      <c r="K6554" s="25" t="s">
        <v>42</v>
      </c>
      <c r="L6554" s="59" t="s">
        <v>51</v>
      </c>
      <c r="M6554" s="59" t="s">
        <v>51</v>
      </c>
      <c r="N6554" s="59" t="s">
        <v>147</v>
      </c>
      <c r="O6554" s="59" t="s">
        <v>147</v>
      </c>
      <c r="P6554" s="59" t="s">
        <v>19301</v>
      </c>
      <c r="Q6554" s="25" t="s">
        <v>42</v>
      </c>
      <c r="R6554" s="25" t="s">
        <v>42</v>
      </c>
      <c r="S6554" s="25" t="s">
        <v>42</v>
      </c>
      <c r="T6554" s="25" t="s">
        <v>42</v>
      </c>
      <c r="U6554" s="25" t="s">
        <v>42</v>
      </c>
      <c r="V6554" s="25" t="s">
        <v>42</v>
      </c>
      <c r="W6554" s="25">
        <v>0</v>
      </c>
      <c r="X6554" s="25">
        <v>0</v>
      </c>
      <c r="Y6554" s="25" t="s">
        <v>42</v>
      </c>
      <c r="Z6554" s="25" t="s">
        <v>42</v>
      </c>
      <c r="AA6554" s="25">
        <v>0.4</v>
      </c>
      <c r="AB6554" s="25">
        <v>0.4</v>
      </c>
      <c r="AC6554" s="25" t="s">
        <v>18852</v>
      </c>
      <c r="AD6554" s="59" t="s">
        <v>51</v>
      </c>
      <c r="AE6554" s="59" t="s">
        <v>51</v>
      </c>
    </row>
    <row r="6555" spans="1:31" ht="63" x14ac:dyDescent="0.25">
      <c r="A6555" s="57" t="s">
        <v>18824</v>
      </c>
      <c r="B6555" s="24" t="s">
        <v>19302</v>
      </c>
      <c r="C6555" s="58" t="s">
        <v>19303</v>
      </c>
      <c r="D6555" s="59">
        <v>1978</v>
      </c>
      <c r="E6555" s="25" t="s">
        <v>42</v>
      </c>
      <c r="F6555" s="25" t="s">
        <v>42</v>
      </c>
      <c r="G6555" s="59" t="s">
        <v>42</v>
      </c>
      <c r="H6555" s="25" t="s">
        <v>42</v>
      </c>
      <c r="I6555" s="25" t="s">
        <v>42</v>
      </c>
      <c r="J6555" s="25" t="s">
        <v>42</v>
      </c>
      <c r="K6555" s="25" t="s">
        <v>42</v>
      </c>
      <c r="L6555" s="59" t="s">
        <v>51</v>
      </c>
      <c r="M6555" s="59" t="s">
        <v>51</v>
      </c>
      <c r="N6555" s="59" t="s">
        <v>147</v>
      </c>
      <c r="O6555" s="59" t="s">
        <v>147</v>
      </c>
      <c r="P6555" s="59" t="s">
        <v>19304</v>
      </c>
      <c r="Q6555" s="25" t="s">
        <v>42</v>
      </c>
      <c r="R6555" s="25" t="s">
        <v>42</v>
      </c>
      <c r="S6555" s="25" t="s">
        <v>42</v>
      </c>
      <c r="T6555" s="25" t="s">
        <v>42</v>
      </c>
      <c r="U6555" s="25" t="s">
        <v>42</v>
      </c>
      <c r="V6555" s="25" t="s">
        <v>42</v>
      </c>
      <c r="W6555" s="25">
        <v>0</v>
      </c>
      <c r="X6555" s="25">
        <v>0</v>
      </c>
      <c r="Y6555" s="25" t="s">
        <v>42</v>
      </c>
      <c r="Z6555" s="25" t="s">
        <v>42</v>
      </c>
      <c r="AA6555" s="25">
        <v>0.4</v>
      </c>
      <c r="AB6555" s="25">
        <v>0.4</v>
      </c>
      <c r="AC6555" s="25" t="s">
        <v>18026</v>
      </c>
      <c r="AD6555" s="59" t="s">
        <v>51</v>
      </c>
      <c r="AE6555" s="59" t="s">
        <v>51</v>
      </c>
    </row>
    <row r="6556" spans="1:31" ht="31.5" x14ac:dyDescent="0.25">
      <c r="A6556" s="57" t="s">
        <v>18824</v>
      </c>
      <c r="B6556" s="24" t="s">
        <v>19305</v>
      </c>
      <c r="C6556" s="58" t="s">
        <v>19306</v>
      </c>
      <c r="D6556" s="59">
        <v>1969</v>
      </c>
      <c r="E6556" s="25" t="s">
        <v>42</v>
      </c>
      <c r="F6556" s="25" t="s">
        <v>42</v>
      </c>
      <c r="G6556" s="59" t="s">
        <v>42</v>
      </c>
      <c r="H6556" s="25" t="s">
        <v>42</v>
      </c>
      <c r="I6556" s="25" t="s">
        <v>42</v>
      </c>
      <c r="J6556" s="25" t="s">
        <v>42</v>
      </c>
      <c r="K6556" s="25" t="s">
        <v>42</v>
      </c>
      <c r="L6556" s="59" t="s">
        <v>51</v>
      </c>
      <c r="M6556" s="59" t="s">
        <v>51</v>
      </c>
      <c r="N6556" s="59" t="s">
        <v>147</v>
      </c>
      <c r="O6556" s="59" t="s">
        <v>147</v>
      </c>
      <c r="P6556" s="59" t="s">
        <v>19307</v>
      </c>
      <c r="Q6556" s="25" t="s">
        <v>42</v>
      </c>
      <c r="R6556" s="25" t="s">
        <v>42</v>
      </c>
      <c r="S6556" s="25" t="s">
        <v>42</v>
      </c>
      <c r="T6556" s="25" t="s">
        <v>42</v>
      </c>
      <c r="U6556" s="25" t="s">
        <v>42</v>
      </c>
      <c r="V6556" s="25" t="s">
        <v>42</v>
      </c>
      <c r="W6556" s="25">
        <v>0</v>
      </c>
      <c r="X6556" s="25">
        <v>0</v>
      </c>
      <c r="Y6556" s="25" t="s">
        <v>42</v>
      </c>
      <c r="Z6556" s="25" t="s">
        <v>42</v>
      </c>
      <c r="AA6556" s="25">
        <v>0.4</v>
      </c>
      <c r="AB6556" s="25">
        <v>0.4</v>
      </c>
      <c r="AC6556" s="25" t="s">
        <v>18572</v>
      </c>
      <c r="AD6556" s="59" t="s">
        <v>51</v>
      </c>
      <c r="AE6556" s="59" t="s">
        <v>51</v>
      </c>
    </row>
    <row r="6557" spans="1:31" ht="63" x14ac:dyDescent="0.25">
      <c r="A6557" s="57" t="s">
        <v>18824</v>
      </c>
      <c r="B6557" s="24" t="s">
        <v>19308</v>
      </c>
      <c r="C6557" s="58" t="s">
        <v>19309</v>
      </c>
      <c r="D6557" s="59">
        <v>1969</v>
      </c>
      <c r="E6557" s="25" t="s">
        <v>42</v>
      </c>
      <c r="F6557" s="25" t="s">
        <v>42</v>
      </c>
      <c r="G6557" s="59" t="s">
        <v>42</v>
      </c>
      <c r="H6557" s="25" t="s">
        <v>42</v>
      </c>
      <c r="I6557" s="25" t="s">
        <v>42</v>
      </c>
      <c r="J6557" s="25" t="s">
        <v>42</v>
      </c>
      <c r="K6557" s="25" t="s">
        <v>42</v>
      </c>
      <c r="L6557" s="59" t="s">
        <v>51</v>
      </c>
      <c r="M6557" s="59" t="s">
        <v>51</v>
      </c>
      <c r="N6557" s="59" t="s">
        <v>147</v>
      </c>
      <c r="O6557" s="59" t="s">
        <v>147</v>
      </c>
      <c r="P6557" s="59" t="s">
        <v>19310</v>
      </c>
      <c r="Q6557" s="25" t="s">
        <v>42</v>
      </c>
      <c r="R6557" s="25" t="s">
        <v>42</v>
      </c>
      <c r="S6557" s="25" t="s">
        <v>42</v>
      </c>
      <c r="T6557" s="25" t="s">
        <v>42</v>
      </c>
      <c r="U6557" s="25" t="s">
        <v>42</v>
      </c>
      <c r="V6557" s="25" t="s">
        <v>42</v>
      </c>
      <c r="W6557" s="25">
        <v>0</v>
      </c>
      <c r="X6557" s="25">
        <v>0</v>
      </c>
      <c r="Y6557" s="25" t="s">
        <v>42</v>
      </c>
      <c r="Z6557" s="25" t="s">
        <v>42</v>
      </c>
      <c r="AA6557" s="25">
        <v>0.4</v>
      </c>
      <c r="AB6557" s="25">
        <v>0.4</v>
      </c>
      <c r="AC6557" s="25" t="s">
        <v>18026</v>
      </c>
      <c r="AD6557" s="59" t="s">
        <v>51</v>
      </c>
      <c r="AE6557" s="59" t="s">
        <v>51</v>
      </c>
    </row>
    <row r="6558" spans="1:31" ht="63" x14ac:dyDescent="0.25">
      <c r="A6558" s="57" t="s">
        <v>18824</v>
      </c>
      <c r="B6558" s="24" t="s">
        <v>19311</v>
      </c>
      <c r="C6558" s="58" t="s">
        <v>19312</v>
      </c>
      <c r="D6558" s="59">
        <v>1981</v>
      </c>
      <c r="E6558" s="25" t="s">
        <v>42</v>
      </c>
      <c r="F6558" s="25" t="s">
        <v>42</v>
      </c>
      <c r="G6558" s="59" t="s">
        <v>42</v>
      </c>
      <c r="H6558" s="25" t="s">
        <v>42</v>
      </c>
      <c r="I6558" s="25" t="s">
        <v>42</v>
      </c>
      <c r="J6558" s="25" t="s">
        <v>42</v>
      </c>
      <c r="K6558" s="25" t="s">
        <v>42</v>
      </c>
      <c r="L6558" s="59" t="s">
        <v>51</v>
      </c>
      <c r="M6558" s="59" t="s">
        <v>51</v>
      </c>
      <c r="N6558" s="59" t="s">
        <v>147</v>
      </c>
      <c r="O6558" s="59" t="s">
        <v>147</v>
      </c>
      <c r="P6558" s="59" t="s">
        <v>19313</v>
      </c>
      <c r="Q6558" s="25" t="s">
        <v>42</v>
      </c>
      <c r="R6558" s="25" t="s">
        <v>42</v>
      </c>
      <c r="S6558" s="25" t="s">
        <v>42</v>
      </c>
      <c r="T6558" s="25" t="s">
        <v>42</v>
      </c>
      <c r="U6558" s="25" t="s">
        <v>42</v>
      </c>
      <c r="V6558" s="25" t="s">
        <v>42</v>
      </c>
      <c r="W6558" s="25">
        <v>0</v>
      </c>
      <c r="X6558" s="25">
        <v>0</v>
      </c>
      <c r="Y6558" s="25" t="s">
        <v>42</v>
      </c>
      <c r="Z6558" s="25" t="s">
        <v>42</v>
      </c>
      <c r="AA6558" s="25">
        <v>0.4</v>
      </c>
      <c r="AB6558" s="25">
        <v>0.4</v>
      </c>
      <c r="AC6558" s="25" t="s">
        <v>18026</v>
      </c>
      <c r="AD6558" s="59" t="s">
        <v>51</v>
      </c>
      <c r="AE6558" s="59" t="s">
        <v>51</v>
      </c>
    </row>
    <row r="6559" spans="1:31" ht="63" x14ac:dyDescent="0.25">
      <c r="A6559" s="57" t="s">
        <v>18824</v>
      </c>
      <c r="B6559" s="24" t="s">
        <v>19314</v>
      </c>
      <c r="C6559" s="58" t="s">
        <v>19315</v>
      </c>
      <c r="D6559" s="59">
        <v>1971</v>
      </c>
      <c r="E6559" s="25" t="s">
        <v>42</v>
      </c>
      <c r="F6559" s="25" t="s">
        <v>42</v>
      </c>
      <c r="G6559" s="59" t="s">
        <v>42</v>
      </c>
      <c r="H6559" s="25" t="s">
        <v>42</v>
      </c>
      <c r="I6559" s="25" t="s">
        <v>42</v>
      </c>
      <c r="J6559" s="25" t="s">
        <v>42</v>
      </c>
      <c r="K6559" s="25" t="s">
        <v>42</v>
      </c>
      <c r="L6559" s="59" t="s">
        <v>51</v>
      </c>
      <c r="M6559" s="59" t="s">
        <v>51</v>
      </c>
      <c r="N6559" s="59" t="s">
        <v>147</v>
      </c>
      <c r="O6559" s="59" t="s">
        <v>147</v>
      </c>
      <c r="P6559" s="59" t="s">
        <v>19316</v>
      </c>
      <c r="Q6559" s="25" t="s">
        <v>42</v>
      </c>
      <c r="R6559" s="25" t="s">
        <v>42</v>
      </c>
      <c r="S6559" s="25" t="s">
        <v>42</v>
      </c>
      <c r="T6559" s="25" t="s">
        <v>42</v>
      </c>
      <c r="U6559" s="25" t="s">
        <v>42</v>
      </c>
      <c r="V6559" s="25" t="s">
        <v>42</v>
      </c>
      <c r="W6559" s="25">
        <v>0</v>
      </c>
      <c r="X6559" s="25">
        <v>0</v>
      </c>
      <c r="Y6559" s="25" t="s">
        <v>42</v>
      </c>
      <c r="Z6559" s="25" t="s">
        <v>42</v>
      </c>
      <c r="AA6559" s="25">
        <v>0.4</v>
      </c>
      <c r="AB6559" s="25">
        <v>0.4</v>
      </c>
      <c r="AC6559" s="25" t="s">
        <v>18026</v>
      </c>
      <c r="AD6559" s="59" t="s">
        <v>51</v>
      </c>
      <c r="AE6559" s="59" t="s">
        <v>51</v>
      </c>
    </row>
    <row r="6560" spans="1:31" ht="31.5" x14ac:dyDescent="0.25">
      <c r="A6560" s="57" t="s">
        <v>18824</v>
      </c>
      <c r="B6560" s="24" t="s">
        <v>19317</v>
      </c>
      <c r="C6560" s="58" t="s">
        <v>19318</v>
      </c>
      <c r="D6560" s="59">
        <v>1972</v>
      </c>
      <c r="E6560" s="25" t="s">
        <v>42</v>
      </c>
      <c r="F6560" s="25" t="s">
        <v>42</v>
      </c>
      <c r="G6560" s="59" t="s">
        <v>42</v>
      </c>
      <c r="H6560" s="25" t="s">
        <v>42</v>
      </c>
      <c r="I6560" s="25" t="s">
        <v>42</v>
      </c>
      <c r="J6560" s="25" t="s">
        <v>42</v>
      </c>
      <c r="K6560" s="25" t="s">
        <v>42</v>
      </c>
      <c r="L6560" s="59" t="s">
        <v>51</v>
      </c>
      <c r="M6560" s="59" t="s">
        <v>51</v>
      </c>
      <c r="N6560" s="59" t="s">
        <v>147</v>
      </c>
      <c r="O6560" s="59" t="s">
        <v>147</v>
      </c>
      <c r="P6560" s="59" t="s">
        <v>19319</v>
      </c>
      <c r="Q6560" s="25" t="s">
        <v>42</v>
      </c>
      <c r="R6560" s="25" t="s">
        <v>42</v>
      </c>
      <c r="S6560" s="25" t="s">
        <v>42</v>
      </c>
      <c r="T6560" s="25" t="s">
        <v>42</v>
      </c>
      <c r="U6560" s="25" t="s">
        <v>42</v>
      </c>
      <c r="V6560" s="25" t="s">
        <v>42</v>
      </c>
      <c r="W6560" s="25">
        <v>0</v>
      </c>
      <c r="X6560" s="25">
        <v>0</v>
      </c>
      <c r="Y6560" s="25" t="s">
        <v>42</v>
      </c>
      <c r="Z6560" s="25" t="s">
        <v>42</v>
      </c>
      <c r="AA6560" s="25">
        <v>0.4</v>
      </c>
      <c r="AB6560" s="25">
        <v>0.4</v>
      </c>
      <c r="AC6560" s="25" t="s">
        <v>18572</v>
      </c>
      <c r="AD6560" s="59" t="s">
        <v>51</v>
      </c>
      <c r="AE6560" s="59" t="s">
        <v>51</v>
      </c>
    </row>
    <row r="6561" spans="1:31" ht="31.5" x14ac:dyDescent="0.25">
      <c r="A6561" s="57" t="s">
        <v>18824</v>
      </c>
      <c r="B6561" s="24" t="s">
        <v>19320</v>
      </c>
      <c r="C6561" s="58" t="s">
        <v>19321</v>
      </c>
      <c r="D6561" s="59">
        <v>1978</v>
      </c>
      <c r="E6561" s="25" t="s">
        <v>42</v>
      </c>
      <c r="F6561" s="25" t="s">
        <v>42</v>
      </c>
      <c r="G6561" s="59" t="s">
        <v>42</v>
      </c>
      <c r="H6561" s="25" t="s">
        <v>42</v>
      </c>
      <c r="I6561" s="25" t="s">
        <v>42</v>
      </c>
      <c r="J6561" s="25" t="s">
        <v>42</v>
      </c>
      <c r="K6561" s="25" t="s">
        <v>42</v>
      </c>
      <c r="L6561" s="59" t="s">
        <v>51</v>
      </c>
      <c r="M6561" s="59" t="s">
        <v>51</v>
      </c>
      <c r="N6561" s="59" t="s">
        <v>147</v>
      </c>
      <c r="O6561" s="59" t="s">
        <v>147</v>
      </c>
      <c r="P6561" s="59" t="s">
        <v>19322</v>
      </c>
      <c r="Q6561" s="25" t="s">
        <v>42</v>
      </c>
      <c r="R6561" s="25" t="s">
        <v>42</v>
      </c>
      <c r="S6561" s="25" t="s">
        <v>42</v>
      </c>
      <c r="T6561" s="25" t="s">
        <v>42</v>
      </c>
      <c r="U6561" s="25" t="s">
        <v>42</v>
      </c>
      <c r="V6561" s="25" t="s">
        <v>42</v>
      </c>
      <c r="W6561" s="25">
        <v>0</v>
      </c>
      <c r="X6561" s="25">
        <v>0</v>
      </c>
      <c r="Y6561" s="25" t="s">
        <v>42</v>
      </c>
      <c r="Z6561" s="25" t="s">
        <v>42</v>
      </c>
      <c r="AA6561" s="25">
        <v>0.4</v>
      </c>
      <c r="AB6561" s="25">
        <v>0.4</v>
      </c>
      <c r="AC6561" s="25" t="s">
        <v>18572</v>
      </c>
      <c r="AD6561" s="59" t="s">
        <v>51</v>
      </c>
      <c r="AE6561" s="59" t="s">
        <v>51</v>
      </c>
    </row>
    <row r="6562" spans="1:31" ht="47.25" x14ac:dyDescent="0.25">
      <c r="A6562" s="57" t="s">
        <v>18824</v>
      </c>
      <c r="B6562" s="24" t="s">
        <v>19323</v>
      </c>
      <c r="C6562" s="58" t="s">
        <v>19324</v>
      </c>
      <c r="D6562" s="59">
        <v>1980</v>
      </c>
      <c r="E6562" s="25" t="s">
        <v>42</v>
      </c>
      <c r="F6562" s="25" t="s">
        <v>42</v>
      </c>
      <c r="G6562" s="59" t="s">
        <v>42</v>
      </c>
      <c r="H6562" s="25" t="s">
        <v>42</v>
      </c>
      <c r="I6562" s="25" t="s">
        <v>42</v>
      </c>
      <c r="J6562" s="25" t="s">
        <v>42</v>
      </c>
      <c r="K6562" s="25" t="s">
        <v>42</v>
      </c>
      <c r="L6562" s="59" t="s">
        <v>51</v>
      </c>
      <c r="M6562" s="59" t="s">
        <v>51</v>
      </c>
      <c r="N6562" s="59" t="s">
        <v>147</v>
      </c>
      <c r="O6562" s="59" t="s">
        <v>147</v>
      </c>
      <c r="P6562" s="59" t="s">
        <v>19325</v>
      </c>
      <c r="Q6562" s="25" t="s">
        <v>42</v>
      </c>
      <c r="R6562" s="25" t="s">
        <v>42</v>
      </c>
      <c r="S6562" s="25" t="s">
        <v>42</v>
      </c>
      <c r="T6562" s="25" t="s">
        <v>42</v>
      </c>
      <c r="U6562" s="25" t="s">
        <v>42</v>
      </c>
      <c r="V6562" s="25" t="s">
        <v>42</v>
      </c>
      <c r="W6562" s="25">
        <v>0</v>
      </c>
      <c r="X6562" s="25">
        <v>0</v>
      </c>
      <c r="Y6562" s="25" t="s">
        <v>42</v>
      </c>
      <c r="Z6562" s="25" t="s">
        <v>42</v>
      </c>
      <c r="AA6562" s="25">
        <v>0.4</v>
      </c>
      <c r="AB6562" s="25">
        <v>0.4</v>
      </c>
      <c r="AC6562" s="25" t="s">
        <v>18572</v>
      </c>
      <c r="AD6562" s="59" t="s">
        <v>51</v>
      </c>
      <c r="AE6562" s="59" t="s">
        <v>51</v>
      </c>
    </row>
    <row r="6563" spans="1:31" ht="31.5" x14ac:dyDescent="0.25">
      <c r="A6563" s="57" t="s">
        <v>18824</v>
      </c>
      <c r="B6563" s="24" t="s">
        <v>19326</v>
      </c>
      <c r="C6563" s="58" t="s">
        <v>19327</v>
      </c>
      <c r="D6563" s="59">
        <v>1981</v>
      </c>
      <c r="E6563" s="25" t="s">
        <v>42</v>
      </c>
      <c r="F6563" s="25" t="s">
        <v>42</v>
      </c>
      <c r="G6563" s="59" t="s">
        <v>42</v>
      </c>
      <c r="H6563" s="25" t="s">
        <v>42</v>
      </c>
      <c r="I6563" s="25" t="s">
        <v>42</v>
      </c>
      <c r="J6563" s="25" t="s">
        <v>42</v>
      </c>
      <c r="K6563" s="25" t="s">
        <v>42</v>
      </c>
      <c r="L6563" s="59" t="s">
        <v>51</v>
      </c>
      <c r="M6563" s="59" t="s">
        <v>51</v>
      </c>
      <c r="N6563" s="59" t="s">
        <v>147</v>
      </c>
      <c r="O6563" s="59" t="s">
        <v>147</v>
      </c>
      <c r="P6563" s="59" t="s">
        <v>19328</v>
      </c>
      <c r="Q6563" s="25" t="s">
        <v>42</v>
      </c>
      <c r="R6563" s="25" t="s">
        <v>42</v>
      </c>
      <c r="S6563" s="25" t="s">
        <v>42</v>
      </c>
      <c r="T6563" s="25" t="s">
        <v>42</v>
      </c>
      <c r="U6563" s="25" t="s">
        <v>42</v>
      </c>
      <c r="V6563" s="25" t="s">
        <v>42</v>
      </c>
      <c r="W6563" s="25">
        <v>0</v>
      </c>
      <c r="X6563" s="25">
        <v>0</v>
      </c>
      <c r="Y6563" s="25" t="s">
        <v>42</v>
      </c>
      <c r="Z6563" s="25" t="s">
        <v>42</v>
      </c>
      <c r="AA6563" s="25">
        <v>0.4</v>
      </c>
      <c r="AB6563" s="25">
        <v>0.4</v>
      </c>
      <c r="AC6563" s="25" t="s">
        <v>18572</v>
      </c>
      <c r="AD6563" s="59" t="s">
        <v>51</v>
      </c>
      <c r="AE6563" s="59" t="s">
        <v>51</v>
      </c>
    </row>
    <row r="6564" spans="1:31" ht="47.25" x14ac:dyDescent="0.25">
      <c r="A6564" s="57" t="s">
        <v>18824</v>
      </c>
      <c r="B6564" s="24" t="s">
        <v>19329</v>
      </c>
      <c r="C6564" s="58" t="s">
        <v>19330</v>
      </c>
      <c r="D6564" s="59">
        <v>1981</v>
      </c>
      <c r="E6564" s="25" t="s">
        <v>42</v>
      </c>
      <c r="F6564" s="25" t="s">
        <v>42</v>
      </c>
      <c r="G6564" s="59" t="s">
        <v>42</v>
      </c>
      <c r="H6564" s="25" t="s">
        <v>42</v>
      </c>
      <c r="I6564" s="25" t="s">
        <v>42</v>
      </c>
      <c r="J6564" s="25" t="s">
        <v>42</v>
      </c>
      <c r="K6564" s="25" t="s">
        <v>42</v>
      </c>
      <c r="L6564" s="59" t="s">
        <v>51</v>
      </c>
      <c r="M6564" s="59" t="s">
        <v>51</v>
      </c>
      <c r="N6564" s="59" t="s">
        <v>147</v>
      </c>
      <c r="O6564" s="59" t="s">
        <v>147</v>
      </c>
      <c r="P6564" s="59" t="s">
        <v>19331</v>
      </c>
      <c r="Q6564" s="25" t="s">
        <v>42</v>
      </c>
      <c r="R6564" s="25" t="s">
        <v>42</v>
      </c>
      <c r="S6564" s="25" t="s">
        <v>42</v>
      </c>
      <c r="T6564" s="25" t="s">
        <v>42</v>
      </c>
      <c r="U6564" s="25" t="s">
        <v>42</v>
      </c>
      <c r="V6564" s="25" t="s">
        <v>42</v>
      </c>
      <c r="W6564" s="25">
        <v>0</v>
      </c>
      <c r="X6564" s="25">
        <v>0</v>
      </c>
      <c r="Y6564" s="25" t="s">
        <v>42</v>
      </c>
      <c r="Z6564" s="25" t="s">
        <v>42</v>
      </c>
      <c r="AA6564" s="25">
        <v>0.4</v>
      </c>
      <c r="AB6564" s="25">
        <v>0.4</v>
      </c>
      <c r="AC6564" s="25" t="s">
        <v>18572</v>
      </c>
      <c r="AD6564" s="59" t="s">
        <v>51</v>
      </c>
      <c r="AE6564" s="59" t="s">
        <v>51</v>
      </c>
    </row>
    <row r="6565" spans="1:31" ht="63" x14ac:dyDescent="0.25">
      <c r="A6565" s="57" t="s">
        <v>18824</v>
      </c>
      <c r="B6565" s="24" t="s">
        <v>19332</v>
      </c>
      <c r="C6565" s="58" t="s">
        <v>19333</v>
      </c>
      <c r="D6565" s="59">
        <v>1978</v>
      </c>
      <c r="E6565" s="25" t="s">
        <v>42</v>
      </c>
      <c r="F6565" s="25" t="s">
        <v>42</v>
      </c>
      <c r="G6565" s="59" t="s">
        <v>42</v>
      </c>
      <c r="H6565" s="25" t="s">
        <v>42</v>
      </c>
      <c r="I6565" s="25" t="s">
        <v>42</v>
      </c>
      <c r="J6565" s="25" t="s">
        <v>42</v>
      </c>
      <c r="K6565" s="25" t="s">
        <v>42</v>
      </c>
      <c r="L6565" s="59" t="s">
        <v>51</v>
      </c>
      <c r="M6565" s="59" t="s">
        <v>51</v>
      </c>
      <c r="N6565" s="59" t="s">
        <v>147</v>
      </c>
      <c r="O6565" s="59" t="s">
        <v>147</v>
      </c>
      <c r="P6565" s="59" t="s">
        <v>19334</v>
      </c>
      <c r="Q6565" s="25" t="s">
        <v>42</v>
      </c>
      <c r="R6565" s="25" t="s">
        <v>42</v>
      </c>
      <c r="S6565" s="25" t="s">
        <v>42</v>
      </c>
      <c r="T6565" s="25" t="s">
        <v>42</v>
      </c>
      <c r="U6565" s="25" t="s">
        <v>42</v>
      </c>
      <c r="V6565" s="25" t="s">
        <v>42</v>
      </c>
      <c r="W6565" s="25">
        <v>0</v>
      </c>
      <c r="X6565" s="25">
        <v>0</v>
      </c>
      <c r="Y6565" s="25" t="s">
        <v>42</v>
      </c>
      <c r="Z6565" s="25" t="s">
        <v>42</v>
      </c>
      <c r="AA6565" s="25">
        <v>0.4</v>
      </c>
      <c r="AB6565" s="25">
        <v>0.4</v>
      </c>
      <c r="AC6565" s="25" t="s">
        <v>18026</v>
      </c>
      <c r="AD6565" s="59" t="s">
        <v>51</v>
      </c>
      <c r="AE6565" s="59" t="s">
        <v>51</v>
      </c>
    </row>
    <row r="6566" spans="1:31" ht="63" x14ac:dyDescent="0.25">
      <c r="A6566" s="57" t="s">
        <v>18824</v>
      </c>
      <c r="B6566" s="24" t="s">
        <v>19335</v>
      </c>
      <c r="C6566" s="58" t="s">
        <v>19336</v>
      </c>
      <c r="D6566" s="59">
        <v>1967</v>
      </c>
      <c r="E6566" s="25" t="s">
        <v>42</v>
      </c>
      <c r="F6566" s="25" t="s">
        <v>42</v>
      </c>
      <c r="G6566" s="59" t="s">
        <v>42</v>
      </c>
      <c r="H6566" s="25" t="s">
        <v>42</v>
      </c>
      <c r="I6566" s="25" t="s">
        <v>42</v>
      </c>
      <c r="J6566" s="25" t="s">
        <v>42</v>
      </c>
      <c r="K6566" s="25" t="s">
        <v>42</v>
      </c>
      <c r="L6566" s="59" t="s">
        <v>51</v>
      </c>
      <c r="M6566" s="59" t="s">
        <v>51</v>
      </c>
      <c r="N6566" s="59" t="s">
        <v>147</v>
      </c>
      <c r="O6566" s="59" t="s">
        <v>147</v>
      </c>
      <c r="P6566" s="59" t="s">
        <v>19337</v>
      </c>
      <c r="Q6566" s="25" t="s">
        <v>42</v>
      </c>
      <c r="R6566" s="25" t="s">
        <v>42</v>
      </c>
      <c r="S6566" s="25" t="s">
        <v>42</v>
      </c>
      <c r="T6566" s="25" t="s">
        <v>42</v>
      </c>
      <c r="U6566" s="25" t="s">
        <v>42</v>
      </c>
      <c r="V6566" s="25" t="s">
        <v>42</v>
      </c>
      <c r="W6566" s="25">
        <v>0</v>
      </c>
      <c r="X6566" s="25">
        <v>0</v>
      </c>
      <c r="Y6566" s="25" t="s">
        <v>42</v>
      </c>
      <c r="Z6566" s="25" t="s">
        <v>42</v>
      </c>
      <c r="AA6566" s="25">
        <v>0.4</v>
      </c>
      <c r="AB6566" s="25">
        <v>0.4</v>
      </c>
      <c r="AC6566" s="25" t="s">
        <v>18026</v>
      </c>
      <c r="AD6566" s="59" t="s">
        <v>51</v>
      </c>
      <c r="AE6566" s="59" t="s">
        <v>51</v>
      </c>
    </row>
    <row r="6567" spans="1:31" ht="63" x14ac:dyDescent="0.25">
      <c r="A6567" s="57" t="s">
        <v>18824</v>
      </c>
      <c r="B6567" s="24" t="s">
        <v>19338</v>
      </c>
      <c r="C6567" s="58" t="s">
        <v>19339</v>
      </c>
      <c r="D6567" s="59">
        <v>1957</v>
      </c>
      <c r="E6567" s="25" t="s">
        <v>42</v>
      </c>
      <c r="F6567" s="25" t="s">
        <v>42</v>
      </c>
      <c r="G6567" s="59" t="s">
        <v>42</v>
      </c>
      <c r="H6567" s="25" t="s">
        <v>42</v>
      </c>
      <c r="I6567" s="25" t="s">
        <v>42</v>
      </c>
      <c r="J6567" s="25" t="s">
        <v>42</v>
      </c>
      <c r="K6567" s="25" t="s">
        <v>42</v>
      </c>
      <c r="L6567" s="59" t="s">
        <v>51</v>
      </c>
      <c r="M6567" s="59" t="s">
        <v>51</v>
      </c>
      <c r="N6567" s="59" t="s">
        <v>147</v>
      </c>
      <c r="O6567" s="59" t="s">
        <v>147</v>
      </c>
      <c r="P6567" s="59" t="s">
        <v>19340</v>
      </c>
      <c r="Q6567" s="25" t="s">
        <v>42</v>
      </c>
      <c r="R6567" s="25" t="s">
        <v>42</v>
      </c>
      <c r="S6567" s="25" t="s">
        <v>42</v>
      </c>
      <c r="T6567" s="25" t="s">
        <v>42</v>
      </c>
      <c r="U6567" s="25" t="s">
        <v>42</v>
      </c>
      <c r="V6567" s="25" t="s">
        <v>42</v>
      </c>
      <c r="W6567" s="25">
        <v>0</v>
      </c>
      <c r="X6567" s="25">
        <v>0</v>
      </c>
      <c r="Y6567" s="25" t="s">
        <v>42</v>
      </c>
      <c r="Z6567" s="25" t="s">
        <v>42</v>
      </c>
      <c r="AA6567" s="25">
        <v>0.4</v>
      </c>
      <c r="AB6567" s="25">
        <v>0.4</v>
      </c>
      <c r="AC6567" s="25" t="s">
        <v>18026</v>
      </c>
      <c r="AD6567" s="59" t="s">
        <v>51</v>
      </c>
      <c r="AE6567" s="59" t="s">
        <v>51</v>
      </c>
    </row>
    <row r="6568" spans="1:31" ht="47.25" x14ac:dyDescent="0.25">
      <c r="A6568" s="57" t="s">
        <v>18824</v>
      </c>
      <c r="B6568" s="24" t="s">
        <v>19341</v>
      </c>
      <c r="C6568" s="58" t="s">
        <v>19342</v>
      </c>
      <c r="D6568" s="59">
        <v>1951</v>
      </c>
      <c r="E6568" s="25" t="s">
        <v>42</v>
      </c>
      <c r="F6568" s="25" t="s">
        <v>42</v>
      </c>
      <c r="G6568" s="59" t="s">
        <v>42</v>
      </c>
      <c r="H6568" s="25" t="s">
        <v>42</v>
      </c>
      <c r="I6568" s="25" t="s">
        <v>42</v>
      </c>
      <c r="J6568" s="25" t="s">
        <v>42</v>
      </c>
      <c r="K6568" s="25" t="s">
        <v>42</v>
      </c>
      <c r="L6568" s="59" t="s">
        <v>51</v>
      </c>
      <c r="M6568" s="59" t="s">
        <v>51</v>
      </c>
      <c r="N6568" s="59" t="s">
        <v>147</v>
      </c>
      <c r="O6568" s="59" t="s">
        <v>147</v>
      </c>
      <c r="P6568" s="59" t="s">
        <v>19343</v>
      </c>
      <c r="Q6568" s="25" t="s">
        <v>42</v>
      </c>
      <c r="R6568" s="25" t="s">
        <v>42</v>
      </c>
      <c r="S6568" s="25" t="s">
        <v>42</v>
      </c>
      <c r="T6568" s="25" t="s">
        <v>42</v>
      </c>
      <c r="U6568" s="25" t="s">
        <v>42</v>
      </c>
      <c r="V6568" s="25" t="s">
        <v>42</v>
      </c>
      <c r="W6568" s="25">
        <v>0</v>
      </c>
      <c r="X6568" s="25">
        <v>0</v>
      </c>
      <c r="Y6568" s="25" t="s">
        <v>42</v>
      </c>
      <c r="Z6568" s="25" t="s">
        <v>42</v>
      </c>
      <c r="AA6568" s="25">
        <v>0.4</v>
      </c>
      <c r="AB6568" s="25">
        <v>0.4</v>
      </c>
      <c r="AC6568" s="25" t="s">
        <v>18572</v>
      </c>
      <c r="AD6568" s="59" t="s">
        <v>51</v>
      </c>
      <c r="AE6568" s="59" t="s">
        <v>51</v>
      </c>
    </row>
    <row r="6569" spans="1:31" ht="63" x14ac:dyDescent="0.25">
      <c r="A6569" s="57" t="s">
        <v>18824</v>
      </c>
      <c r="B6569" s="24" t="s">
        <v>19344</v>
      </c>
      <c r="C6569" s="58" t="s">
        <v>19345</v>
      </c>
      <c r="D6569" s="59">
        <v>1977</v>
      </c>
      <c r="E6569" s="25" t="s">
        <v>42</v>
      </c>
      <c r="F6569" s="25" t="s">
        <v>42</v>
      </c>
      <c r="G6569" s="59" t="s">
        <v>42</v>
      </c>
      <c r="H6569" s="25" t="s">
        <v>42</v>
      </c>
      <c r="I6569" s="25" t="s">
        <v>42</v>
      </c>
      <c r="J6569" s="25" t="s">
        <v>42</v>
      </c>
      <c r="K6569" s="25" t="s">
        <v>42</v>
      </c>
      <c r="L6569" s="59" t="s">
        <v>51</v>
      </c>
      <c r="M6569" s="59" t="s">
        <v>51</v>
      </c>
      <c r="N6569" s="59" t="s">
        <v>147</v>
      </c>
      <c r="O6569" s="59" t="s">
        <v>147</v>
      </c>
      <c r="P6569" s="59" t="s">
        <v>19346</v>
      </c>
      <c r="Q6569" s="25" t="s">
        <v>42</v>
      </c>
      <c r="R6569" s="25" t="s">
        <v>42</v>
      </c>
      <c r="S6569" s="25" t="s">
        <v>42</v>
      </c>
      <c r="T6569" s="25" t="s">
        <v>42</v>
      </c>
      <c r="U6569" s="25" t="s">
        <v>42</v>
      </c>
      <c r="V6569" s="25" t="s">
        <v>42</v>
      </c>
      <c r="W6569" s="25">
        <v>0</v>
      </c>
      <c r="X6569" s="25">
        <v>0</v>
      </c>
      <c r="Y6569" s="25" t="s">
        <v>42</v>
      </c>
      <c r="Z6569" s="25" t="s">
        <v>42</v>
      </c>
      <c r="AA6569" s="25">
        <v>0.4</v>
      </c>
      <c r="AB6569" s="25">
        <v>0.4</v>
      </c>
      <c r="AC6569" s="25" t="s">
        <v>18026</v>
      </c>
      <c r="AD6569" s="59" t="s">
        <v>51</v>
      </c>
      <c r="AE6569" s="59" t="s">
        <v>51</v>
      </c>
    </row>
    <row r="6570" spans="1:31" ht="47.25" x14ac:dyDescent="0.25">
      <c r="A6570" s="57" t="s">
        <v>18824</v>
      </c>
      <c r="B6570" s="24" t="s">
        <v>19347</v>
      </c>
      <c r="C6570" s="58" t="s">
        <v>19348</v>
      </c>
      <c r="D6570" s="59">
        <v>1969</v>
      </c>
      <c r="E6570" s="25" t="s">
        <v>42</v>
      </c>
      <c r="F6570" s="25" t="s">
        <v>42</v>
      </c>
      <c r="G6570" s="59" t="s">
        <v>42</v>
      </c>
      <c r="H6570" s="25" t="s">
        <v>42</v>
      </c>
      <c r="I6570" s="25" t="s">
        <v>42</v>
      </c>
      <c r="J6570" s="25" t="s">
        <v>42</v>
      </c>
      <c r="K6570" s="25" t="s">
        <v>42</v>
      </c>
      <c r="L6570" s="59" t="s">
        <v>51</v>
      </c>
      <c r="M6570" s="59" t="s">
        <v>51</v>
      </c>
      <c r="N6570" s="59" t="s">
        <v>147</v>
      </c>
      <c r="O6570" s="59" t="s">
        <v>147</v>
      </c>
      <c r="P6570" s="59" t="s">
        <v>19349</v>
      </c>
      <c r="Q6570" s="25" t="s">
        <v>42</v>
      </c>
      <c r="R6570" s="25" t="s">
        <v>42</v>
      </c>
      <c r="S6570" s="25" t="s">
        <v>42</v>
      </c>
      <c r="T6570" s="25" t="s">
        <v>42</v>
      </c>
      <c r="U6570" s="25" t="s">
        <v>42</v>
      </c>
      <c r="V6570" s="25" t="s">
        <v>42</v>
      </c>
      <c r="W6570" s="25">
        <v>0</v>
      </c>
      <c r="X6570" s="25">
        <v>0</v>
      </c>
      <c r="Y6570" s="25" t="s">
        <v>42</v>
      </c>
      <c r="Z6570" s="25" t="s">
        <v>42</v>
      </c>
      <c r="AA6570" s="25">
        <v>0.4</v>
      </c>
      <c r="AB6570" s="25">
        <v>0.4</v>
      </c>
      <c r="AC6570" s="25" t="s">
        <v>18572</v>
      </c>
      <c r="AD6570" s="59" t="s">
        <v>51</v>
      </c>
      <c r="AE6570" s="59" t="s">
        <v>51</v>
      </c>
    </row>
    <row r="6571" spans="1:31" ht="63" x14ac:dyDescent="0.25">
      <c r="A6571" s="57" t="s">
        <v>18824</v>
      </c>
      <c r="B6571" s="24" t="s">
        <v>19350</v>
      </c>
      <c r="C6571" s="58" t="s">
        <v>19351</v>
      </c>
      <c r="D6571" s="59">
        <v>1967</v>
      </c>
      <c r="E6571" s="25" t="s">
        <v>42</v>
      </c>
      <c r="F6571" s="25" t="s">
        <v>42</v>
      </c>
      <c r="G6571" s="59" t="s">
        <v>42</v>
      </c>
      <c r="H6571" s="25" t="s">
        <v>42</v>
      </c>
      <c r="I6571" s="25" t="s">
        <v>42</v>
      </c>
      <c r="J6571" s="25" t="s">
        <v>42</v>
      </c>
      <c r="K6571" s="25" t="s">
        <v>42</v>
      </c>
      <c r="L6571" s="59" t="s">
        <v>51</v>
      </c>
      <c r="M6571" s="59" t="s">
        <v>51</v>
      </c>
      <c r="N6571" s="59" t="s">
        <v>147</v>
      </c>
      <c r="O6571" s="59" t="s">
        <v>147</v>
      </c>
      <c r="P6571" s="59" t="s">
        <v>19352</v>
      </c>
      <c r="Q6571" s="25" t="s">
        <v>42</v>
      </c>
      <c r="R6571" s="25" t="s">
        <v>42</v>
      </c>
      <c r="S6571" s="25" t="s">
        <v>42</v>
      </c>
      <c r="T6571" s="25" t="s">
        <v>42</v>
      </c>
      <c r="U6571" s="25" t="s">
        <v>42</v>
      </c>
      <c r="V6571" s="25" t="s">
        <v>42</v>
      </c>
      <c r="W6571" s="25">
        <v>0</v>
      </c>
      <c r="X6571" s="25">
        <v>0</v>
      </c>
      <c r="Y6571" s="25" t="s">
        <v>42</v>
      </c>
      <c r="Z6571" s="25" t="s">
        <v>42</v>
      </c>
      <c r="AA6571" s="25">
        <v>0.4</v>
      </c>
      <c r="AB6571" s="25">
        <v>0.4</v>
      </c>
      <c r="AC6571" s="25" t="s">
        <v>18026</v>
      </c>
      <c r="AD6571" s="59" t="s">
        <v>51</v>
      </c>
      <c r="AE6571" s="59" t="s">
        <v>51</v>
      </c>
    </row>
    <row r="6572" spans="1:31" ht="63" x14ac:dyDescent="0.25">
      <c r="A6572" s="57" t="s">
        <v>18824</v>
      </c>
      <c r="B6572" s="24" t="s">
        <v>19353</v>
      </c>
      <c r="C6572" s="58" t="s">
        <v>19354</v>
      </c>
      <c r="D6572" s="59">
        <v>1981</v>
      </c>
      <c r="E6572" s="25" t="s">
        <v>42</v>
      </c>
      <c r="F6572" s="25" t="s">
        <v>42</v>
      </c>
      <c r="G6572" s="59" t="s">
        <v>42</v>
      </c>
      <c r="H6572" s="25" t="s">
        <v>42</v>
      </c>
      <c r="I6572" s="25" t="s">
        <v>42</v>
      </c>
      <c r="J6572" s="25" t="s">
        <v>42</v>
      </c>
      <c r="K6572" s="25" t="s">
        <v>42</v>
      </c>
      <c r="L6572" s="59" t="s">
        <v>51</v>
      </c>
      <c r="M6572" s="59" t="s">
        <v>51</v>
      </c>
      <c r="N6572" s="59" t="s">
        <v>147</v>
      </c>
      <c r="O6572" s="59" t="s">
        <v>147</v>
      </c>
      <c r="P6572" s="59" t="s">
        <v>19355</v>
      </c>
      <c r="Q6572" s="25" t="s">
        <v>42</v>
      </c>
      <c r="R6572" s="25" t="s">
        <v>42</v>
      </c>
      <c r="S6572" s="25" t="s">
        <v>42</v>
      </c>
      <c r="T6572" s="25" t="s">
        <v>42</v>
      </c>
      <c r="U6572" s="25" t="s">
        <v>42</v>
      </c>
      <c r="V6572" s="25" t="s">
        <v>42</v>
      </c>
      <c r="W6572" s="25">
        <v>0</v>
      </c>
      <c r="X6572" s="25">
        <v>0</v>
      </c>
      <c r="Y6572" s="25" t="s">
        <v>42</v>
      </c>
      <c r="Z6572" s="25" t="s">
        <v>42</v>
      </c>
      <c r="AA6572" s="25">
        <v>0.4</v>
      </c>
      <c r="AB6572" s="25">
        <v>0.4</v>
      </c>
      <c r="AC6572" s="25" t="s">
        <v>18026</v>
      </c>
      <c r="AD6572" s="59" t="s">
        <v>51</v>
      </c>
      <c r="AE6572" s="59" t="s">
        <v>51</v>
      </c>
    </row>
    <row r="6573" spans="1:31" ht="47.25" x14ac:dyDescent="0.25">
      <c r="A6573" s="57" t="s">
        <v>18824</v>
      </c>
      <c r="B6573" s="24" t="s">
        <v>19356</v>
      </c>
      <c r="C6573" s="58" t="s">
        <v>19357</v>
      </c>
      <c r="D6573" s="59">
        <v>1948</v>
      </c>
      <c r="E6573" s="25" t="s">
        <v>42</v>
      </c>
      <c r="F6573" s="25" t="s">
        <v>42</v>
      </c>
      <c r="G6573" s="59" t="s">
        <v>42</v>
      </c>
      <c r="H6573" s="25" t="s">
        <v>42</v>
      </c>
      <c r="I6573" s="25" t="s">
        <v>42</v>
      </c>
      <c r="J6573" s="25" t="s">
        <v>42</v>
      </c>
      <c r="K6573" s="25" t="s">
        <v>42</v>
      </c>
      <c r="L6573" s="59" t="s">
        <v>51</v>
      </c>
      <c r="M6573" s="59" t="s">
        <v>51</v>
      </c>
      <c r="N6573" s="59" t="s">
        <v>147</v>
      </c>
      <c r="O6573" s="59" t="s">
        <v>147</v>
      </c>
      <c r="P6573" s="59" t="s">
        <v>19358</v>
      </c>
      <c r="Q6573" s="25" t="s">
        <v>42</v>
      </c>
      <c r="R6573" s="25" t="s">
        <v>42</v>
      </c>
      <c r="S6573" s="25" t="s">
        <v>42</v>
      </c>
      <c r="T6573" s="25" t="s">
        <v>42</v>
      </c>
      <c r="U6573" s="25" t="s">
        <v>42</v>
      </c>
      <c r="V6573" s="25" t="s">
        <v>42</v>
      </c>
      <c r="W6573" s="25">
        <v>0</v>
      </c>
      <c r="X6573" s="25">
        <v>0</v>
      </c>
      <c r="Y6573" s="25" t="s">
        <v>42</v>
      </c>
      <c r="Z6573" s="25" t="s">
        <v>42</v>
      </c>
      <c r="AA6573" s="25">
        <v>0.4</v>
      </c>
      <c r="AB6573" s="25">
        <v>0.4</v>
      </c>
      <c r="AC6573" s="25" t="s">
        <v>18572</v>
      </c>
      <c r="AD6573" s="59" t="s">
        <v>51</v>
      </c>
      <c r="AE6573" s="59" t="s">
        <v>51</v>
      </c>
    </row>
    <row r="6574" spans="1:31" ht="63" x14ac:dyDescent="0.25">
      <c r="A6574" s="57" t="s">
        <v>18824</v>
      </c>
      <c r="B6574" s="24" t="s">
        <v>19359</v>
      </c>
      <c r="C6574" s="58" t="s">
        <v>19360</v>
      </c>
      <c r="D6574" s="59">
        <v>1967</v>
      </c>
      <c r="E6574" s="25" t="s">
        <v>42</v>
      </c>
      <c r="F6574" s="25" t="s">
        <v>42</v>
      </c>
      <c r="G6574" s="59" t="s">
        <v>42</v>
      </c>
      <c r="H6574" s="25" t="s">
        <v>19361</v>
      </c>
      <c r="I6574" s="25" t="s">
        <v>42</v>
      </c>
      <c r="J6574" s="25" t="s">
        <v>42</v>
      </c>
      <c r="K6574" s="25" t="s">
        <v>42</v>
      </c>
      <c r="L6574" s="59" t="s">
        <v>51</v>
      </c>
      <c r="M6574" s="59" t="s">
        <v>51</v>
      </c>
      <c r="N6574" s="59" t="s">
        <v>147</v>
      </c>
      <c r="O6574" s="59" t="s">
        <v>147</v>
      </c>
      <c r="P6574" s="59" t="s">
        <v>19362</v>
      </c>
      <c r="Q6574" s="25" t="s">
        <v>42</v>
      </c>
      <c r="R6574" s="25" t="s">
        <v>42</v>
      </c>
      <c r="S6574" s="25" t="s">
        <v>42</v>
      </c>
      <c r="T6574" s="25" t="s">
        <v>42</v>
      </c>
      <c r="U6574" s="25" t="s">
        <v>42</v>
      </c>
      <c r="V6574" s="25" t="s">
        <v>42</v>
      </c>
      <c r="W6574" s="25">
        <v>0</v>
      </c>
      <c r="X6574" s="25">
        <v>0</v>
      </c>
      <c r="Y6574" s="25" t="s">
        <v>42</v>
      </c>
      <c r="Z6574" s="25" t="s">
        <v>42</v>
      </c>
      <c r="AA6574" s="25">
        <v>0.4</v>
      </c>
      <c r="AB6574" s="25">
        <v>0.4</v>
      </c>
      <c r="AC6574" s="25" t="s">
        <v>18026</v>
      </c>
      <c r="AD6574" s="59" t="s">
        <v>51</v>
      </c>
      <c r="AE6574" s="59" t="s">
        <v>51</v>
      </c>
    </row>
    <row r="6575" spans="1:31" ht="31.5" x14ac:dyDescent="0.25">
      <c r="A6575" s="57" t="s">
        <v>18824</v>
      </c>
      <c r="B6575" s="24" t="s">
        <v>19363</v>
      </c>
      <c r="C6575" s="58" t="s">
        <v>19364</v>
      </c>
      <c r="D6575" s="59">
        <v>2008</v>
      </c>
      <c r="E6575" s="25" t="s">
        <v>42</v>
      </c>
      <c r="F6575" s="25" t="s">
        <v>42</v>
      </c>
      <c r="G6575" s="59" t="s">
        <v>42</v>
      </c>
      <c r="H6575" s="25" t="s">
        <v>42</v>
      </c>
      <c r="I6575" s="25" t="s">
        <v>42</v>
      </c>
      <c r="J6575" s="25" t="s">
        <v>42</v>
      </c>
      <c r="K6575" s="25" t="s">
        <v>42</v>
      </c>
      <c r="L6575" s="59" t="s">
        <v>51</v>
      </c>
      <c r="M6575" s="59" t="s">
        <v>51</v>
      </c>
      <c r="N6575" s="59" t="s">
        <v>147</v>
      </c>
      <c r="O6575" s="59" t="s">
        <v>147</v>
      </c>
      <c r="P6575" s="59" t="s">
        <v>19365</v>
      </c>
      <c r="Q6575" s="25" t="s">
        <v>42</v>
      </c>
      <c r="R6575" s="25" t="s">
        <v>42</v>
      </c>
      <c r="S6575" s="25" t="s">
        <v>42</v>
      </c>
      <c r="T6575" s="25" t="s">
        <v>42</v>
      </c>
      <c r="U6575" s="25" t="s">
        <v>42</v>
      </c>
      <c r="V6575" s="25" t="s">
        <v>42</v>
      </c>
      <c r="W6575" s="25">
        <v>0</v>
      </c>
      <c r="X6575" s="25">
        <v>0</v>
      </c>
      <c r="Y6575" s="25" t="s">
        <v>42</v>
      </c>
      <c r="Z6575" s="25" t="s">
        <v>42</v>
      </c>
      <c r="AA6575" s="25">
        <v>0.4</v>
      </c>
      <c r="AB6575" s="25">
        <v>0.4</v>
      </c>
      <c r="AC6575" s="25" t="s">
        <v>18572</v>
      </c>
      <c r="AD6575" s="59" t="s">
        <v>51</v>
      </c>
      <c r="AE6575" s="59" t="s">
        <v>51</v>
      </c>
    </row>
    <row r="6576" spans="1:31" ht="63" x14ac:dyDescent="0.25">
      <c r="A6576" s="57" t="s">
        <v>18824</v>
      </c>
      <c r="B6576" s="24" t="s">
        <v>19366</v>
      </c>
      <c r="C6576" s="58" t="s">
        <v>19367</v>
      </c>
      <c r="D6576" s="59">
        <v>1962</v>
      </c>
      <c r="E6576" s="25" t="s">
        <v>42</v>
      </c>
      <c r="F6576" s="25" t="s">
        <v>42</v>
      </c>
      <c r="G6576" s="59" t="s">
        <v>42</v>
      </c>
      <c r="H6576" s="25" t="s">
        <v>19368</v>
      </c>
      <c r="I6576" s="25" t="s">
        <v>42</v>
      </c>
      <c r="J6576" s="25" t="s">
        <v>42</v>
      </c>
      <c r="K6576" s="25" t="s">
        <v>42</v>
      </c>
      <c r="L6576" s="59" t="s">
        <v>51</v>
      </c>
      <c r="M6576" s="59" t="s">
        <v>51</v>
      </c>
      <c r="N6576" s="59" t="s">
        <v>147</v>
      </c>
      <c r="O6576" s="59" t="s">
        <v>147</v>
      </c>
      <c r="P6576" s="59" t="s">
        <v>19369</v>
      </c>
      <c r="Q6576" s="25" t="s">
        <v>42</v>
      </c>
      <c r="R6576" s="25" t="s">
        <v>42</v>
      </c>
      <c r="S6576" s="25" t="s">
        <v>42</v>
      </c>
      <c r="T6576" s="25" t="s">
        <v>42</v>
      </c>
      <c r="U6576" s="25" t="s">
        <v>42</v>
      </c>
      <c r="V6576" s="25" t="s">
        <v>42</v>
      </c>
      <c r="W6576" s="25">
        <v>0</v>
      </c>
      <c r="X6576" s="25">
        <v>0</v>
      </c>
      <c r="Y6576" s="25" t="s">
        <v>42</v>
      </c>
      <c r="Z6576" s="25" t="s">
        <v>42</v>
      </c>
      <c r="AA6576" s="25">
        <v>0.4</v>
      </c>
      <c r="AB6576" s="25">
        <v>0.4</v>
      </c>
      <c r="AC6576" s="25" t="s">
        <v>18026</v>
      </c>
      <c r="AD6576" s="59" t="s">
        <v>51</v>
      </c>
      <c r="AE6576" s="59" t="s">
        <v>51</v>
      </c>
    </row>
    <row r="6577" spans="1:31" ht="63" x14ac:dyDescent="0.25">
      <c r="A6577" s="57" t="s">
        <v>18824</v>
      </c>
      <c r="B6577" s="24" t="s">
        <v>19370</v>
      </c>
      <c r="C6577" s="58" t="s">
        <v>19371</v>
      </c>
      <c r="D6577" s="59">
        <v>1960</v>
      </c>
      <c r="E6577" s="25" t="s">
        <v>42</v>
      </c>
      <c r="F6577" s="25" t="s">
        <v>42</v>
      </c>
      <c r="G6577" s="59" t="s">
        <v>42</v>
      </c>
      <c r="H6577" s="25" t="s">
        <v>19372</v>
      </c>
      <c r="I6577" s="25" t="s">
        <v>42</v>
      </c>
      <c r="J6577" s="25" t="s">
        <v>42</v>
      </c>
      <c r="K6577" s="25" t="s">
        <v>42</v>
      </c>
      <c r="L6577" s="59" t="s">
        <v>51</v>
      </c>
      <c r="M6577" s="59" t="s">
        <v>51</v>
      </c>
      <c r="N6577" s="59" t="s">
        <v>147</v>
      </c>
      <c r="O6577" s="59" t="s">
        <v>147</v>
      </c>
      <c r="P6577" s="59" t="s">
        <v>19373</v>
      </c>
      <c r="Q6577" s="25" t="s">
        <v>42</v>
      </c>
      <c r="R6577" s="25" t="s">
        <v>42</v>
      </c>
      <c r="S6577" s="25" t="s">
        <v>42</v>
      </c>
      <c r="T6577" s="25" t="s">
        <v>42</v>
      </c>
      <c r="U6577" s="25" t="s">
        <v>42</v>
      </c>
      <c r="V6577" s="25" t="s">
        <v>42</v>
      </c>
      <c r="W6577" s="25">
        <v>0</v>
      </c>
      <c r="X6577" s="25">
        <v>0</v>
      </c>
      <c r="Y6577" s="25" t="s">
        <v>42</v>
      </c>
      <c r="Z6577" s="25" t="s">
        <v>42</v>
      </c>
      <c r="AA6577" s="25">
        <v>0.4</v>
      </c>
      <c r="AB6577" s="25">
        <v>0.4</v>
      </c>
      <c r="AC6577" s="25" t="s">
        <v>18026</v>
      </c>
      <c r="AD6577" s="59" t="s">
        <v>51</v>
      </c>
      <c r="AE6577" s="59" t="s">
        <v>51</v>
      </c>
    </row>
    <row r="6578" spans="1:31" ht="63" x14ac:dyDescent="0.25">
      <c r="A6578" s="57" t="s">
        <v>18824</v>
      </c>
      <c r="B6578" s="24" t="s">
        <v>19374</v>
      </c>
      <c r="C6578" s="58" t="s">
        <v>19375</v>
      </c>
      <c r="D6578" s="59">
        <v>1974</v>
      </c>
      <c r="E6578" s="25" t="s">
        <v>42</v>
      </c>
      <c r="F6578" s="25" t="s">
        <v>42</v>
      </c>
      <c r="G6578" s="59" t="s">
        <v>42</v>
      </c>
      <c r="H6578" s="25" t="s">
        <v>42</v>
      </c>
      <c r="I6578" s="25" t="s">
        <v>42</v>
      </c>
      <c r="J6578" s="25" t="s">
        <v>42</v>
      </c>
      <c r="K6578" s="25" t="s">
        <v>42</v>
      </c>
      <c r="L6578" s="59" t="s">
        <v>51</v>
      </c>
      <c r="M6578" s="59" t="s">
        <v>51</v>
      </c>
      <c r="N6578" s="59" t="s">
        <v>147</v>
      </c>
      <c r="O6578" s="59" t="s">
        <v>147</v>
      </c>
      <c r="P6578" s="59" t="s">
        <v>19376</v>
      </c>
      <c r="Q6578" s="25" t="s">
        <v>42</v>
      </c>
      <c r="R6578" s="25" t="s">
        <v>42</v>
      </c>
      <c r="S6578" s="25" t="s">
        <v>42</v>
      </c>
      <c r="T6578" s="25" t="s">
        <v>42</v>
      </c>
      <c r="U6578" s="25" t="s">
        <v>42</v>
      </c>
      <c r="V6578" s="25" t="s">
        <v>42</v>
      </c>
      <c r="W6578" s="25">
        <v>0</v>
      </c>
      <c r="X6578" s="25">
        <v>0</v>
      </c>
      <c r="Y6578" s="25" t="s">
        <v>42</v>
      </c>
      <c r="Z6578" s="25" t="s">
        <v>42</v>
      </c>
      <c r="AA6578" s="25">
        <v>0.4</v>
      </c>
      <c r="AB6578" s="25">
        <v>0.4</v>
      </c>
      <c r="AC6578" s="25" t="s">
        <v>18026</v>
      </c>
      <c r="AD6578" s="59" t="s">
        <v>51</v>
      </c>
      <c r="AE6578" s="59" t="s">
        <v>51</v>
      </c>
    </row>
    <row r="6579" spans="1:31" ht="47.25" x14ac:dyDescent="0.25">
      <c r="A6579" s="57" t="s">
        <v>18824</v>
      </c>
      <c r="B6579" s="24" t="s">
        <v>19377</v>
      </c>
      <c r="C6579" s="58" t="s">
        <v>19378</v>
      </c>
      <c r="D6579" s="59">
        <v>1980</v>
      </c>
      <c r="E6579" s="25" t="s">
        <v>42</v>
      </c>
      <c r="F6579" s="25" t="s">
        <v>42</v>
      </c>
      <c r="G6579" s="59" t="s">
        <v>42</v>
      </c>
      <c r="H6579" s="25" t="s">
        <v>42</v>
      </c>
      <c r="I6579" s="25" t="s">
        <v>42</v>
      </c>
      <c r="J6579" s="25" t="s">
        <v>42</v>
      </c>
      <c r="K6579" s="25" t="s">
        <v>42</v>
      </c>
      <c r="L6579" s="59" t="s">
        <v>51</v>
      </c>
      <c r="M6579" s="59" t="s">
        <v>51</v>
      </c>
      <c r="N6579" s="59" t="s">
        <v>147</v>
      </c>
      <c r="O6579" s="59" t="s">
        <v>147</v>
      </c>
      <c r="P6579" s="59" t="s">
        <v>19379</v>
      </c>
      <c r="Q6579" s="25" t="s">
        <v>42</v>
      </c>
      <c r="R6579" s="25" t="s">
        <v>42</v>
      </c>
      <c r="S6579" s="25" t="s">
        <v>42</v>
      </c>
      <c r="T6579" s="25" t="s">
        <v>42</v>
      </c>
      <c r="U6579" s="25" t="s">
        <v>42</v>
      </c>
      <c r="V6579" s="25" t="s">
        <v>42</v>
      </c>
      <c r="W6579" s="25">
        <v>0</v>
      </c>
      <c r="X6579" s="25">
        <v>0</v>
      </c>
      <c r="Y6579" s="25" t="s">
        <v>42</v>
      </c>
      <c r="Z6579" s="25" t="s">
        <v>42</v>
      </c>
      <c r="AA6579" s="25">
        <v>0.4</v>
      </c>
      <c r="AB6579" s="25">
        <v>0.4</v>
      </c>
      <c r="AC6579" s="25" t="s">
        <v>18572</v>
      </c>
      <c r="AD6579" s="59" t="s">
        <v>51</v>
      </c>
      <c r="AE6579" s="59" t="s">
        <v>51</v>
      </c>
    </row>
    <row r="6580" spans="1:31" ht="63" x14ac:dyDescent="0.25">
      <c r="A6580" s="57" t="s">
        <v>18824</v>
      </c>
      <c r="B6580" s="24" t="s">
        <v>19380</v>
      </c>
      <c r="C6580" s="58" t="s">
        <v>19381</v>
      </c>
      <c r="D6580" s="59">
        <v>1978</v>
      </c>
      <c r="E6580" s="25" t="s">
        <v>42</v>
      </c>
      <c r="F6580" s="25" t="s">
        <v>42</v>
      </c>
      <c r="G6580" s="59" t="s">
        <v>42</v>
      </c>
      <c r="H6580" s="25" t="s">
        <v>42</v>
      </c>
      <c r="I6580" s="25" t="s">
        <v>42</v>
      </c>
      <c r="J6580" s="25" t="s">
        <v>42</v>
      </c>
      <c r="K6580" s="25" t="s">
        <v>42</v>
      </c>
      <c r="L6580" s="59" t="s">
        <v>51</v>
      </c>
      <c r="M6580" s="59" t="s">
        <v>51</v>
      </c>
      <c r="N6580" s="59" t="s">
        <v>147</v>
      </c>
      <c r="O6580" s="59" t="s">
        <v>147</v>
      </c>
      <c r="P6580" s="59" t="s">
        <v>19382</v>
      </c>
      <c r="Q6580" s="25" t="s">
        <v>42</v>
      </c>
      <c r="R6580" s="25" t="s">
        <v>42</v>
      </c>
      <c r="S6580" s="25" t="s">
        <v>42</v>
      </c>
      <c r="T6580" s="25" t="s">
        <v>42</v>
      </c>
      <c r="U6580" s="25" t="s">
        <v>42</v>
      </c>
      <c r="V6580" s="25" t="s">
        <v>42</v>
      </c>
      <c r="W6580" s="25">
        <v>0</v>
      </c>
      <c r="X6580" s="25">
        <v>0</v>
      </c>
      <c r="Y6580" s="25" t="s">
        <v>42</v>
      </c>
      <c r="Z6580" s="25" t="s">
        <v>42</v>
      </c>
      <c r="AA6580" s="25">
        <v>0.4</v>
      </c>
      <c r="AB6580" s="25">
        <v>0.4</v>
      </c>
      <c r="AC6580" s="25" t="s">
        <v>18026</v>
      </c>
      <c r="AD6580" s="59" t="s">
        <v>51</v>
      </c>
      <c r="AE6580" s="59" t="s">
        <v>51</v>
      </c>
    </row>
    <row r="6581" spans="1:31" ht="63" x14ac:dyDescent="0.25">
      <c r="A6581" s="57" t="s">
        <v>18824</v>
      </c>
      <c r="B6581" s="24" t="s">
        <v>19383</v>
      </c>
      <c r="C6581" s="58" t="s">
        <v>19384</v>
      </c>
      <c r="D6581" s="59">
        <v>1986</v>
      </c>
      <c r="E6581" s="25" t="s">
        <v>42</v>
      </c>
      <c r="F6581" s="25" t="s">
        <v>42</v>
      </c>
      <c r="G6581" s="59" t="s">
        <v>42</v>
      </c>
      <c r="H6581" s="25" t="s">
        <v>42</v>
      </c>
      <c r="I6581" s="25" t="s">
        <v>42</v>
      </c>
      <c r="J6581" s="25" t="s">
        <v>42</v>
      </c>
      <c r="K6581" s="25" t="s">
        <v>42</v>
      </c>
      <c r="L6581" s="59" t="s">
        <v>51</v>
      </c>
      <c r="M6581" s="59" t="s">
        <v>51</v>
      </c>
      <c r="N6581" s="59" t="s">
        <v>147</v>
      </c>
      <c r="O6581" s="59" t="s">
        <v>147</v>
      </c>
      <c r="P6581" s="59" t="s">
        <v>19385</v>
      </c>
      <c r="Q6581" s="25" t="s">
        <v>42</v>
      </c>
      <c r="R6581" s="25" t="s">
        <v>42</v>
      </c>
      <c r="S6581" s="25" t="s">
        <v>42</v>
      </c>
      <c r="T6581" s="25" t="s">
        <v>42</v>
      </c>
      <c r="U6581" s="25" t="s">
        <v>42</v>
      </c>
      <c r="V6581" s="25" t="s">
        <v>42</v>
      </c>
      <c r="W6581" s="25">
        <v>0</v>
      </c>
      <c r="X6581" s="25">
        <v>0</v>
      </c>
      <c r="Y6581" s="25" t="s">
        <v>42</v>
      </c>
      <c r="Z6581" s="25" t="s">
        <v>42</v>
      </c>
      <c r="AA6581" s="25">
        <v>0.4</v>
      </c>
      <c r="AB6581" s="25">
        <v>0.4</v>
      </c>
      <c r="AC6581" s="25" t="s">
        <v>18026</v>
      </c>
      <c r="AD6581" s="59" t="s">
        <v>51</v>
      </c>
      <c r="AE6581" s="59" t="s">
        <v>51</v>
      </c>
    </row>
    <row r="6582" spans="1:31" ht="31.5" x14ac:dyDescent="0.25">
      <c r="A6582" s="57" t="s">
        <v>18824</v>
      </c>
      <c r="B6582" s="24" t="s">
        <v>19386</v>
      </c>
      <c r="C6582" s="58" t="s">
        <v>19387</v>
      </c>
      <c r="D6582" s="59">
        <v>1977</v>
      </c>
      <c r="E6582" s="25" t="s">
        <v>42</v>
      </c>
      <c r="F6582" s="25" t="s">
        <v>42</v>
      </c>
      <c r="G6582" s="59" t="s">
        <v>42</v>
      </c>
      <c r="H6582" s="25" t="s">
        <v>42</v>
      </c>
      <c r="I6582" s="25" t="s">
        <v>42</v>
      </c>
      <c r="J6582" s="25" t="s">
        <v>42</v>
      </c>
      <c r="K6582" s="25" t="s">
        <v>42</v>
      </c>
      <c r="L6582" s="59" t="s">
        <v>51</v>
      </c>
      <c r="M6582" s="59" t="s">
        <v>51</v>
      </c>
      <c r="N6582" s="59" t="s">
        <v>147</v>
      </c>
      <c r="O6582" s="59" t="s">
        <v>147</v>
      </c>
      <c r="P6582" s="59" t="s">
        <v>19388</v>
      </c>
      <c r="Q6582" s="25" t="s">
        <v>42</v>
      </c>
      <c r="R6582" s="25" t="s">
        <v>42</v>
      </c>
      <c r="S6582" s="25" t="s">
        <v>42</v>
      </c>
      <c r="T6582" s="25" t="s">
        <v>42</v>
      </c>
      <c r="U6582" s="25" t="s">
        <v>42</v>
      </c>
      <c r="V6582" s="25" t="s">
        <v>42</v>
      </c>
      <c r="W6582" s="25">
        <v>0</v>
      </c>
      <c r="X6582" s="25">
        <v>0</v>
      </c>
      <c r="Y6582" s="25" t="s">
        <v>42</v>
      </c>
      <c r="Z6582" s="25" t="s">
        <v>42</v>
      </c>
      <c r="AA6582" s="25">
        <v>0.4</v>
      </c>
      <c r="AB6582" s="25">
        <v>0.4</v>
      </c>
      <c r="AC6582" s="25" t="s">
        <v>18572</v>
      </c>
      <c r="AD6582" s="59" t="s">
        <v>51</v>
      </c>
      <c r="AE6582" s="59" t="s">
        <v>51</v>
      </c>
    </row>
    <row r="6583" spans="1:31" ht="31.5" x14ac:dyDescent="0.25">
      <c r="A6583" s="57" t="s">
        <v>18824</v>
      </c>
      <c r="B6583" s="24" t="s">
        <v>19389</v>
      </c>
      <c r="C6583" s="58" t="s">
        <v>19390</v>
      </c>
      <c r="D6583" s="59">
        <v>1971</v>
      </c>
      <c r="E6583" s="25" t="s">
        <v>42</v>
      </c>
      <c r="F6583" s="25" t="s">
        <v>42</v>
      </c>
      <c r="G6583" s="59" t="s">
        <v>42</v>
      </c>
      <c r="H6583" s="25" t="s">
        <v>42</v>
      </c>
      <c r="I6583" s="25" t="s">
        <v>42</v>
      </c>
      <c r="J6583" s="25" t="s">
        <v>42</v>
      </c>
      <c r="K6583" s="25" t="s">
        <v>42</v>
      </c>
      <c r="L6583" s="59" t="s">
        <v>51</v>
      </c>
      <c r="M6583" s="59" t="s">
        <v>51</v>
      </c>
      <c r="N6583" s="59" t="s">
        <v>147</v>
      </c>
      <c r="O6583" s="59" t="s">
        <v>147</v>
      </c>
      <c r="P6583" s="59" t="s">
        <v>19391</v>
      </c>
      <c r="Q6583" s="25" t="s">
        <v>42</v>
      </c>
      <c r="R6583" s="25" t="s">
        <v>42</v>
      </c>
      <c r="S6583" s="25" t="s">
        <v>42</v>
      </c>
      <c r="T6583" s="25" t="s">
        <v>42</v>
      </c>
      <c r="U6583" s="25" t="s">
        <v>42</v>
      </c>
      <c r="V6583" s="25" t="s">
        <v>42</v>
      </c>
      <c r="W6583" s="25">
        <v>0</v>
      </c>
      <c r="X6583" s="25">
        <v>0</v>
      </c>
      <c r="Y6583" s="25" t="s">
        <v>42</v>
      </c>
      <c r="Z6583" s="25" t="s">
        <v>42</v>
      </c>
      <c r="AA6583" s="25">
        <v>0.4</v>
      </c>
      <c r="AB6583" s="25">
        <v>0.4</v>
      </c>
      <c r="AC6583" s="25" t="s">
        <v>18572</v>
      </c>
      <c r="AD6583" s="59" t="s">
        <v>51</v>
      </c>
      <c r="AE6583" s="59" t="s">
        <v>51</v>
      </c>
    </row>
    <row r="6584" spans="1:31" ht="31.5" x14ac:dyDescent="0.25">
      <c r="A6584" s="57" t="s">
        <v>18824</v>
      </c>
      <c r="B6584" s="24" t="s">
        <v>19392</v>
      </c>
      <c r="C6584" s="58" t="s">
        <v>19393</v>
      </c>
      <c r="D6584" s="59">
        <v>1984</v>
      </c>
      <c r="E6584" s="25" t="s">
        <v>42</v>
      </c>
      <c r="F6584" s="25" t="s">
        <v>42</v>
      </c>
      <c r="G6584" s="59" t="s">
        <v>42</v>
      </c>
      <c r="H6584" s="25" t="s">
        <v>42</v>
      </c>
      <c r="I6584" s="25" t="s">
        <v>42</v>
      </c>
      <c r="J6584" s="25" t="s">
        <v>42</v>
      </c>
      <c r="K6584" s="25" t="s">
        <v>42</v>
      </c>
      <c r="L6584" s="59" t="s">
        <v>51</v>
      </c>
      <c r="M6584" s="59" t="s">
        <v>51</v>
      </c>
      <c r="N6584" s="59" t="s">
        <v>147</v>
      </c>
      <c r="O6584" s="59" t="s">
        <v>147</v>
      </c>
      <c r="P6584" s="59" t="s">
        <v>19394</v>
      </c>
      <c r="Q6584" s="25" t="s">
        <v>42</v>
      </c>
      <c r="R6584" s="25" t="s">
        <v>42</v>
      </c>
      <c r="S6584" s="25" t="s">
        <v>42</v>
      </c>
      <c r="T6584" s="25" t="s">
        <v>42</v>
      </c>
      <c r="U6584" s="25" t="s">
        <v>42</v>
      </c>
      <c r="V6584" s="25" t="s">
        <v>42</v>
      </c>
      <c r="W6584" s="25">
        <v>0</v>
      </c>
      <c r="X6584" s="25">
        <v>0</v>
      </c>
      <c r="Y6584" s="25" t="s">
        <v>42</v>
      </c>
      <c r="Z6584" s="25" t="s">
        <v>42</v>
      </c>
      <c r="AA6584" s="25">
        <v>0.4</v>
      </c>
      <c r="AB6584" s="25">
        <v>0.4</v>
      </c>
      <c r="AC6584" s="25" t="s">
        <v>18572</v>
      </c>
      <c r="AD6584" s="59" t="s">
        <v>51</v>
      </c>
      <c r="AE6584" s="59" t="s">
        <v>51</v>
      </c>
    </row>
    <row r="6585" spans="1:31" ht="63" x14ac:dyDescent="0.25">
      <c r="A6585" s="57" t="s">
        <v>18824</v>
      </c>
      <c r="B6585" s="24" t="s">
        <v>19395</v>
      </c>
      <c r="C6585" s="58" t="s">
        <v>19396</v>
      </c>
      <c r="D6585" s="59">
        <v>1978</v>
      </c>
      <c r="E6585" s="25" t="s">
        <v>42</v>
      </c>
      <c r="F6585" s="25" t="s">
        <v>42</v>
      </c>
      <c r="G6585" s="59" t="s">
        <v>42</v>
      </c>
      <c r="H6585" s="25" t="s">
        <v>42</v>
      </c>
      <c r="I6585" s="25" t="s">
        <v>42</v>
      </c>
      <c r="J6585" s="25" t="s">
        <v>42</v>
      </c>
      <c r="K6585" s="25" t="s">
        <v>42</v>
      </c>
      <c r="L6585" s="59" t="s">
        <v>51</v>
      </c>
      <c r="M6585" s="59" t="s">
        <v>51</v>
      </c>
      <c r="N6585" s="59" t="s">
        <v>147</v>
      </c>
      <c r="O6585" s="59" t="s">
        <v>147</v>
      </c>
      <c r="P6585" s="59" t="s">
        <v>19397</v>
      </c>
      <c r="Q6585" s="25" t="s">
        <v>42</v>
      </c>
      <c r="R6585" s="25" t="s">
        <v>42</v>
      </c>
      <c r="S6585" s="25" t="s">
        <v>42</v>
      </c>
      <c r="T6585" s="25" t="s">
        <v>42</v>
      </c>
      <c r="U6585" s="25" t="s">
        <v>42</v>
      </c>
      <c r="V6585" s="25" t="s">
        <v>42</v>
      </c>
      <c r="W6585" s="25">
        <v>0</v>
      </c>
      <c r="X6585" s="25">
        <v>0</v>
      </c>
      <c r="Y6585" s="25" t="s">
        <v>42</v>
      </c>
      <c r="Z6585" s="25" t="s">
        <v>42</v>
      </c>
      <c r="AA6585" s="25">
        <v>0.4</v>
      </c>
      <c r="AB6585" s="25">
        <v>0.4</v>
      </c>
      <c r="AC6585" s="25" t="s">
        <v>18026</v>
      </c>
      <c r="AD6585" s="59" t="s">
        <v>51</v>
      </c>
      <c r="AE6585" s="59" t="s">
        <v>51</v>
      </c>
    </row>
    <row r="6586" spans="1:31" ht="31.5" x14ac:dyDescent="0.25">
      <c r="A6586" s="57" t="s">
        <v>18824</v>
      </c>
      <c r="B6586" s="24" t="s">
        <v>19398</v>
      </c>
      <c r="C6586" s="58" t="s">
        <v>19399</v>
      </c>
      <c r="D6586" s="59">
        <v>1979</v>
      </c>
      <c r="E6586" s="25" t="s">
        <v>42</v>
      </c>
      <c r="F6586" s="25" t="s">
        <v>42</v>
      </c>
      <c r="G6586" s="59" t="s">
        <v>42</v>
      </c>
      <c r="H6586" s="25" t="s">
        <v>42</v>
      </c>
      <c r="I6586" s="25" t="s">
        <v>42</v>
      </c>
      <c r="J6586" s="25" t="s">
        <v>42</v>
      </c>
      <c r="K6586" s="25" t="s">
        <v>42</v>
      </c>
      <c r="L6586" s="59" t="s">
        <v>51</v>
      </c>
      <c r="M6586" s="59" t="s">
        <v>51</v>
      </c>
      <c r="N6586" s="59" t="s">
        <v>147</v>
      </c>
      <c r="O6586" s="59" t="s">
        <v>147</v>
      </c>
      <c r="P6586" s="59" t="s">
        <v>19400</v>
      </c>
      <c r="Q6586" s="25" t="s">
        <v>42</v>
      </c>
      <c r="R6586" s="25" t="s">
        <v>42</v>
      </c>
      <c r="S6586" s="25" t="s">
        <v>42</v>
      </c>
      <c r="T6586" s="25" t="s">
        <v>42</v>
      </c>
      <c r="U6586" s="25" t="s">
        <v>42</v>
      </c>
      <c r="V6586" s="25" t="s">
        <v>42</v>
      </c>
      <c r="W6586" s="25">
        <v>0</v>
      </c>
      <c r="X6586" s="25">
        <v>0</v>
      </c>
      <c r="Y6586" s="25" t="s">
        <v>42</v>
      </c>
      <c r="Z6586" s="25" t="s">
        <v>42</v>
      </c>
      <c r="AA6586" s="25">
        <v>0.4</v>
      </c>
      <c r="AB6586" s="25">
        <v>0.4</v>
      </c>
      <c r="AC6586" s="25" t="s">
        <v>18572</v>
      </c>
      <c r="AD6586" s="59" t="s">
        <v>51</v>
      </c>
      <c r="AE6586" s="59" t="s">
        <v>51</v>
      </c>
    </row>
    <row r="6587" spans="1:31" ht="63" x14ac:dyDescent="0.25">
      <c r="A6587" s="57" t="s">
        <v>18824</v>
      </c>
      <c r="B6587" s="24" t="s">
        <v>19401</v>
      </c>
      <c r="C6587" s="58" t="s">
        <v>19402</v>
      </c>
      <c r="D6587" s="59">
        <v>1983</v>
      </c>
      <c r="E6587" s="25" t="s">
        <v>42</v>
      </c>
      <c r="F6587" s="25" t="s">
        <v>42</v>
      </c>
      <c r="G6587" s="59" t="s">
        <v>42</v>
      </c>
      <c r="H6587" s="25" t="s">
        <v>42</v>
      </c>
      <c r="I6587" s="25" t="s">
        <v>42</v>
      </c>
      <c r="J6587" s="25" t="s">
        <v>42</v>
      </c>
      <c r="K6587" s="25" t="s">
        <v>42</v>
      </c>
      <c r="L6587" s="59" t="s">
        <v>51</v>
      </c>
      <c r="M6587" s="59" t="s">
        <v>51</v>
      </c>
      <c r="N6587" s="59" t="s">
        <v>147</v>
      </c>
      <c r="O6587" s="59" t="s">
        <v>147</v>
      </c>
      <c r="P6587" s="59" t="s">
        <v>19403</v>
      </c>
      <c r="Q6587" s="25" t="s">
        <v>42</v>
      </c>
      <c r="R6587" s="25" t="s">
        <v>42</v>
      </c>
      <c r="S6587" s="25" t="s">
        <v>42</v>
      </c>
      <c r="T6587" s="25" t="s">
        <v>42</v>
      </c>
      <c r="U6587" s="25" t="s">
        <v>42</v>
      </c>
      <c r="V6587" s="25" t="s">
        <v>42</v>
      </c>
      <c r="W6587" s="25">
        <v>0</v>
      </c>
      <c r="X6587" s="25">
        <v>0</v>
      </c>
      <c r="Y6587" s="25" t="s">
        <v>42</v>
      </c>
      <c r="Z6587" s="25" t="s">
        <v>42</v>
      </c>
      <c r="AA6587" s="25">
        <v>0.4</v>
      </c>
      <c r="AB6587" s="25">
        <v>0.4</v>
      </c>
      <c r="AC6587" s="25" t="s">
        <v>18026</v>
      </c>
      <c r="AD6587" s="59" t="s">
        <v>51</v>
      </c>
      <c r="AE6587" s="59" t="s">
        <v>51</v>
      </c>
    </row>
    <row r="6588" spans="1:31" ht="63" x14ac:dyDescent="0.25">
      <c r="A6588" s="57" t="s">
        <v>18824</v>
      </c>
      <c r="B6588" s="24" t="s">
        <v>19404</v>
      </c>
      <c r="C6588" s="58" t="s">
        <v>19405</v>
      </c>
      <c r="D6588" s="59">
        <v>1983</v>
      </c>
      <c r="E6588" s="25" t="s">
        <v>42</v>
      </c>
      <c r="F6588" s="25" t="s">
        <v>42</v>
      </c>
      <c r="G6588" s="59" t="s">
        <v>42</v>
      </c>
      <c r="H6588" s="25" t="s">
        <v>42</v>
      </c>
      <c r="I6588" s="25" t="s">
        <v>42</v>
      </c>
      <c r="J6588" s="25" t="s">
        <v>42</v>
      </c>
      <c r="K6588" s="25" t="s">
        <v>42</v>
      </c>
      <c r="L6588" s="59" t="s">
        <v>51</v>
      </c>
      <c r="M6588" s="59" t="s">
        <v>51</v>
      </c>
      <c r="N6588" s="59" t="s">
        <v>147</v>
      </c>
      <c r="O6588" s="59" t="s">
        <v>147</v>
      </c>
      <c r="P6588" s="59" t="s">
        <v>19406</v>
      </c>
      <c r="Q6588" s="25" t="s">
        <v>42</v>
      </c>
      <c r="R6588" s="25" t="s">
        <v>42</v>
      </c>
      <c r="S6588" s="25" t="s">
        <v>42</v>
      </c>
      <c r="T6588" s="25" t="s">
        <v>42</v>
      </c>
      <c r="U6588" s="25" t="s">
        <v>42</v>
      </c>
      <c r="V6588" s="25" t="s">
        <v>42</v>
      </c>
      <c r="W6588" s="25">
        <v>0</v>
      </c>
      <c r="X6588" s="25">
        <v>0</v>
      </c>
      <c r="Y6588" s="25" t="s">
        <v>42</v>
      </c>
      <c r="Z6588" s="25" t="s">
        <v>42</v>
      </c>
      <c r="AA6588" s="25">
        <v>0.4</v>
      </c>
      <c r="AB6588" s="25">
        <v>0.4</v>
      </c>
      <c r="AC6588" s="25" t="s">
        <v>18026</v>
      </c>
      <c r="AD6588" s="59" t="s">
        <v>51</v>
      </c>
      <c r="AE6588" s="59" t="s">
        <v>51</v>
      </c>
    </row>
    <row r="6589" spans="1:31" ht="31.5" x14ac:dyDescent="0.25">
      <c r="A6589" s="57" t="s">
        <v>18824</v>
      </c>
      <c r="B6589" s="24" t="s">
        <v>19407</v>
      </c>
      <c r="C6589" s="58" t="s">
        <v>19408</v>
      </c>
      <c r="D6589" s="59">
        <v>1966</v>
      </c>
      <c r="E6589" s="25" t="s">
        <v>42</v>
      </c>
      <c r="F6589" s="25" t="s">
        <v>42</v>
      </c>
      <c r="G6589" s="59" t="s">
        <v>42</v>
      </c>
      <c r="H6589" s="25" t="s">
        <v>42</v>
      </c>
      <c r="I6589" s="25" t="s">
        <v>42</v>
      </c>
      <c r="J6589" s="25" t="s">
        <v>42</v>
      </c>
      <c r="K6589" s="25" t="s">
        <v>42</v>
      </c>
      <c r="L6589" s="59" t="s">
        <v>51</v>
      </c>
      <c r="M6589" s="59" t="s">
        <v>51</v>
      </c>
      <c r="N6589" s="59" t="s">
        <v>147</v>
      </c>
      <c r="O6589" s="59" t="s">
        <v>147</v>
      </c>
      <c r="P6589" s="59" t="s">
        <v>19409</v>
      </c>
      <c r="Q6589" s="25" t="s">
        <v>42</v>
      </c>
      <c r="R6589" s="25" t="s">
        <v>42</v>
      </c>
      <c r="S6589" s="25" t="s">
        <v>42</v>
      </c>
      <c r="T6589" s="25" t="s">
        <v>42</v>
      </c>
      <c r="U6589" s="25" t="s">
        <v>42</v>
      </c>
      <c r="V6589" s="25" t="s">
        <v>42</v>
      </c>
      <c r="W6589" s="25">
        <v>0</v>
      </c>
      <c r="X6589" s="25">
        <v>0</v>
      </c>
      <c r="Y6589" s="25" t="s">
        <v>42</v>
      </c>
      <c r="Z6589" s="25" t="s">
        <v>42</v>
      </c>
      <c r="AA6589" s="25">
        <v>0.4</v>
      </c>
      <c r="AB6589" s="25">
        <v>0.4</v>
      </c>
      <c r="AC6589" s="25" t="s">
        <v>18572</v>
      </c>
      <c r="AD6589" s="59" t="s">
        <v>51</v>
      </c>
      <c r="AE6589" s="59" t="s">
        <v>51</v>
      </c>
    </row>
    <row r="6590" spans="1:31" ht="31.5" x14ac:dyDescent="0.25">
      <c r="A6590" s="57" t="s">
        <v>18824</v>
      </c>
      <c r="B6590" s="24" t="s">
        <v>19410</v>
      </c>
      <c r="C6590" s="58" t="s">
        <v>19411</v>
      </c>
      <c r="D6590" s="59">
        <v>1988</v>
      </c>
      <c r="E6590" s="25" t="s">
        <v>42</v>
      </c>
      <c r="F6590" s="25" t="s">
        <v>42</v>
      </c>
      <c r="G6590" s="59" t="s">
        <v>42</v>
      </c>
      <c r="H6590" s="25" t="s">
        <v>42</v>
      </c>
      <c r="I6590" s="25" t="s">
        <v>42</v>
      </c>
      <c r="J6590" s="25" t="s">
        <v>42</v>
      </c>
      <c r="K6590" s="25" t="s">
        <v>42</v>
      </c>
      <c r="L6590" s="59" t="s">
        <v>51</v>
      </c>
      <c r="M6590" s="59" t="s">
        <v>51</v>
      </c>
      <c r="N6590" s="59" t="s">
        <v>147</v>
      </c>
      <c r="O6590" s="59" t="s">
        <v>147</v>
      </c>
      <c r="P6590" s="59" t="s">
        <v>19412</v>
      </c>
      <c r="Q6590" s="25" t="s">
        <v>42</v>
      </c>
      <c r="R6590" s="25" t="s">
        <v>42</v>
      </c>
      <c r="S6590" s="25" t="s">
        <v>42</v>
      </c>
      <c r="T6590" s="25" t="s">
        <v>42</v>
      </c>
      <c r="U6590" s="25" t="s">
        <v>42</v>
      </c>
      <c r="V6590" s="25" t="s">
        <v>42</v>
      </c>
      <c r="W6590" s="25">
        <v>0</v>
      </c>
      <c r="X6590" s="25">
        <v>0</v>
      </c>
      <c r="Y6590" s="25" t="s">
        <v>42</v>
      </c>
      <c r="Z6590" s="25" t="s">
        <v>42</v>
      </c>
      <c r="AA6590" s="25">
        <v>0.4</v>
      </c>
      <c r="AB6590" s="25">
        <v>0.4</v>
      </c>
      <c r="AC6590" s="25" t="s">
        <v>18572</v>
      </c>
      <c r="AD6590" s="59" t="s">
        <v>51</v>
      </c>
      <c r="AE6590" s="59" t="s">
        <v>51</v>
      </c>
    </row>
    <row r="6591" spans="1:31" ht="31.5" x14ac:dyDescent="0.25">
      <c r="A6591" s="57" t="s">
        <v>18824</v>
      </c>
      <c r="B6591" s="24" t="s">
        <v>19413</v>
      </c>
      <c r="C6591" s="58" t="s">
        <v>19414</v>
      </c>
      <c r="D6591" s="59">
        <v>1975</v>
      </c>
      <c r="E6591" s="25" t="s">
        <v>42</v>
      </c>
      <c r="F6591" s="25" t="s">
        <v>42</v>
      </c>
      <c r="G6591" s="59" t="s">
        <v>42</v>
      </c>
      <c r="H6591" s="25" t="s">
        <v>42</v>
      </c>
      <c r="I6591" s="25" t="s">
        <v>42</v>
      </c>
      <c r="J6591" s="25" t="s">
        <v>42</v>
      </c>
      <c r="K6591" s="25" t="s">
        <v>42</v>
      </c>
      <c r="L6591" s="59" t="s">
        <v>51</v>
      </c>
      <c r="M6591" s="59" t="s">
        <v>51</v>
      </c>
      <c r="N6591" s="59" t="s">
        <v>147</v>
      </c>
      <c r="O6591" s="59" t="s">
        <v>147</v>
      </c>
      <c r="P6591" s="59" t="s">
        <v>19415</v>
      </c>
      <c r="Q6591" s="25" t="s">
        <v>42</v>
      </c>
      <c r="R6591" s="25" t="s">
        <v>42</v>
      </c>
      <c r="S6591" s="25" t="s">
        <v>42</v>
      </c>
      <c r="T6591" s="25" t="s">
        <v>42</v>
      </c>
      <c r="U6591" s="25" t="s">
        <v>42</v>
      </c>
      <c r="V6591" s="25" t="s">
        <v>42</v>
      </c>
      <c r="W6591" s="25">
        <v>0</v>
      </c>
      <c r="X6591" s="25">
        <v>0</v>
      </c>
      <c r="Y6591" s="25" t="s">
        <v>42</v>
      </c>
      <c r="Z6591" s="25" t="s">
        <v>42</v>
      </c>
      <c r="AA6591" s="25">
        <v>0.4</v>
      </c>
      <c r="AB6591" s="25">
        <v>0.4</v>
      </c>
      <c r="AC6591" s="25" t="s">
        <v>18572</v>
      </c>
      <c r="AD6591" s="59" t="s">
        <v>51</v>
      </c>
      <c r="AE6591" s="59" t="s">
        <v>51</v>
      </c>
    </row>
    <row r="6592" spans="1:31" ht="63" x14ac:dyDescent="0.25">
      <c r="A6592" s="57" t="s">
        <v>18824</v>
      </c>
      <c r="B6592" s="24" t="s">
        <v>19416</v>
      </c>
      <c r="C6592" s="58" t="s">
        <v>19417</v>
      </c>
      <c r="D6592" s="59">
        <v>1976</v>
      </c>
      <c r="E6592" s="25" t="s">
        <v>42</v>
      </c>
      <c r="F6592" s="25" t="s">
        <v>42</v>
      </c>
      <c r="G6592" s="59" t="s">
        <v>42</v>
      </c>
      <c r="H6592" s="25" t="s">
        <v>42</v>
      </c>
      <c r="I6592" s="25" t="s">
        <v>42</v>
      </c>
      <c r="J6592" s="25" t="s">
        <v>42</v>
      </c>
      <c r="K6592" s="25" t="s">
        <v>42</v>
      </c>
      <c r="L6592" s="59" t="s">
        <v>51</v>
      </c>
      <c r="M6592" s="59" t="s">
        <v>51</v>
      </c>
      <c r="N6592" s="59" t="s">
        <v>147</v>
      </c>
      <c r="O6592" s="59" t="s">
        <v>147</v>
      </c>
      <c r="P6592" s="59" t="s">
        <v>19418</v>
      </c>
      <c r="Q6592" s="25" t="s">
        <v>42</v>
      </c>
      <c r="R6592" s="25" t="s">
        <v>42</v>
      </c>
      <c r="S6592" s="25" t="s">
        <v>42</v>
      </c>
      <c r="T6592" s="25" t="s">
        <v>42</v>
      </c>
      <c r="U6592" s="25" t="s">
        <v>42</v>
      </c>
      <c r="V6592" s="25" t="s">
        <v>42</v>
      </c>
      <c r="W6592" s="25">
        <v>0</v>
      </c>
      <c r="X6592" s="25">
        <v>0</v>
      </c>
      <c r="Y6592" s="25" t="s">
        <v>42</v>
      </c>
      <c r="Z6592" s="25" t="s">
        <v>42</v>
      </c>
      <c r="AA6592" s="25">
        <v>0.4</v>
      </c>
      <c r="AB6592" s="25">
        <v>0.4</v>
      </c>
      <c r="AC6592" s="25" t="s">
        <v>18026</v>
      </c>
      <c r="AD6592" s="59" t="s">
        <v>51</v>
      </c>
      <c r="AE6592" s="59" t="s">
        <v>51</v>
      </c>
    </row>
    <row r="6593" spans="1:31" ht="31.5" x14ac:dyDescent="0.25">
      <c r="A6593" s="57" t="s">
        <v>18824</v>
      </c>
      <c r="B6593" s="24" t="s">
        <v>19419</v>
      </c>
      <c r="C6593" s="58" t="s">
        <v>19420</v>
      </c>
      <c r="D6593" s="59">
        <v>1979</v>
      </c>
      <c r="E6593" s="25" t="s">
        <v>42</v>
      </c>
      <c r="F6593" s="25" t="s">
        <v>42</v>
      </c>
      <c r="G6593" s="59" t="s">
        <v>42</v>
      </c>
      <c r="H6593" s="25" t="s">
        <v>42</v>
      </c>
      <c r="I6593" s="25" t="s">
        <v>42</v>
      </c>
      <c r="J6593" s="25" t="s">
        <v>42</v>
      </c>
      <c r="K6593" s="25" t="s">
        <v>42</v>
      </c>
      <c r="L6593" s="59" t="s">
        <v>51</v>
      </c>
      <c r="M6593" s="59" t="s">
        <v>51</v>
      </c>
      <c r="N6593" s="59" t="s">
        <v>147</v>
      </c>
      <c r="O6593" s="59" t="s">
        <v>147</v>
      </c>
      <c r="P6593" s="59" t="s">
        <v>19421</v>
      </c>
      <c r="Q6593" s="25" t="s">
        <v>42</v>
      </c>
      <c r="R6593" s="25" t="s">
        <v>42</v>
      </c>
      <c r="S6593" s="25" t="s">
        <v>42</v>
      </c>
      <c r="T6593" s="25" t="s">
        <v>42</v>
      </c>
      <c r="U6593" s="25" t="s">
        <v>42</v>
      </c>
      <c r="V6593" s="25" t="s">
        <v>42</v>
      </c>
      <c r="W6593" s="25">
        <v>0</v>
      </c>
      <c r="X6593" s="25">
        <v>0</v>
      </c>
      <c r="Y6593" s="25" t="s">
        <v>42</v>
      </c>
      <c r="Z6593" s="25" t="s">
        <v>42</v>
      </c>
      <c r="AA6593" s="25">
        <v>0.4</v>
      </c>
      <c r="AB6593" s="25">
        <v>0.4</v>
      </c>
      <c r="AC6593" s="25" t="s">
        <v>18572</v>
      </c>
      <c r="AD6593" s="59" t="s">
        <v>51</v>
      </c>
      <c r="AE6593" s="59" t="s">
        <v>51</v>
      </c>
    </row>
    <row r="6594" spans="1:31" ht="63" x14ac:dyDescent="0.25">
      <c r="A6594" s="57" t="s">
        <v>18824</v>
      </c>
      <c r="B6594" s="24" t="s">
        <v>19422</v>
      </c>
      <c r="C6594" s="58" t="s">
        <v>19423</v>
      </c>
      <c r="D6594" s="59">
        <v>1968</v>
      </c>
      <c r="E6594" s="25" t="s">
        <v>42</v>
      </c>
      <c r="F6594" s="25" t="s">
        <v>42</v>
      </c>
      <c r="G6594" s="59" t="s">
        <v>42</v>
      </c>
      <c r="H6594" s="25" t="s">
        <v>42</v>
      </c>
      <c r="I6594" s="25" t="s">
        <v>42</v>
      </c>
      <c r="J6594" s="25" t="s">
        <v>42</v>
      </c>
      <c r="K6594" s="25" t="s">
        <v>42</v>
      </c>
      <c r="L6594" s="59" t="s">
        <v>51</v>
      </c>
      <c r="M6594" s="59" t="s">
        <v>51</v>
      </c>
      <c r="N6594" s="59" t="s">
        <v>147</v>
      </c>
      <c r="O6594" s="59" t="s">
        <v>147</v>
      </c>
      <c r="P6594" s="59" t="s">
        <v>19424</v>
      </c>
      <c r="Q6594" s="25" t="s">
        <v>42</v>
      </c>
      <c r="R6594" s="25" t="s">
        <v>42</v>
      </c>
      <c r="S6594" s="25" t="s">
        <v>42</v>
      </c>
      <c r="T6594" s="25" t="s">
        <v>42</v>
      </c>
      <c r="U6594" s="25" t="s">
        <v>42</v>
      </c>
      <c r="V6594" s="25" t="s">
        <v>42</v>
      </c>
      <c r="W6594" s="25">
        <v>0</v>
      </c>
      <c r="X6594" s="25">
        <v>0</v>
      </c>
      <c r="Y6594" s="25" t="s">
        <v>42</v>
      </c>
      <c r="Z6594" s="25" t="s">
        <v>42</v>
      </c>
      <c r="AA6594" s="25">
        <v>0.4</v>
      </c>
      <c r="AB6594" s="25">
        <v>0.4</v>
      </c>
      <c r="AC6594" s="25" t="s">
        <v>18026</v>
      </c>
      <c r="AD6594" s="59" t="s">
        <v>51</v>
      </c>
      <c r="AE6594" s="59" t="s">
        <v>51</v>
      </c>
    </row>
    <row r="6595" spans="1:31" ht="63" x14ac:dyDescent="0.25">
      <c r="A6595" s="57" t="s">
        <v>18824</v>
      </c>
      <c r="B6595" s="24" t="s">
        <v>19425</v>
      </c>
      <c r="C6595" s="58" t="s">
        <v>19426</v>
      </c>
      <c r="D6595" s="59">
        <v>1962</v>
      </c>
      <c r="E6595" s="25" t="s">
        <v>42</v>
      </c>
      <c r="F6595" s="25" t="s">
        <v>42</v>
      </c>
      <c r="G6595" s="59" t="s">
        <v>42</v>
      </c>
      <c r="H6595" s="25" t="s">
        <v>42</v>
      </c>
      <c r="I6595" s="25" t="s">
        <v>42</v>
      </c>
      <c r="J6595" s="25" t="s">
        <v>42</v>
      </c>
      <c r="K6595" s="25" t="s">
        <v>42</v>
      </c>
      <c r="L6595" s="59" t="s">
        <v>51</v>
      </c>
      <c r="M6595" s="59" t="s">
        <v>51</v>
      </c>
      <c r="N6595" s="59" t="s">
        <v>147</v>
      </c>
      <c r="O6595" s="59" t="s">
        <v>147</v>
      </c>
      <c r="P6595" s="59" t="s">
        <v>19427</v>
      </c>
      <c r="Q6595" s="25" t="s">
        <v>42</v>
      </c>
      <c r="R6595" s="25" t="s">
        <v>42</v>
      </c>
      <c r="S6595" s="25" t="s">
        <v>42</v>
      </c>
      <c r="T6595" s="25" t="s">
        <v>42</v>
      </c>
      <c r="U6595" s="25" t="s">
        <v>42</v>
      </c>
      <c r="V6595" s="25" t="s">
        <v>42</v>
      </c>
      <c r="W6595" s="25">
        <v>0</v>
      </c>
      <c r="X6595" s="25">
        <v>0</v>
      </c>
      <c r="Y6595" s="25" t="s">
        <v>42</v>
      </c>
      <c r="Z6595" s="25" t="s">
        <v>42</v>
      </c>
      <c r="AA6595" s="25">
        <v>0.4</v>
      </c>
      <c r="AB6595" s="25">
        <v>0.4</v>
      </c>
      <c r="AC6595" s="25" t="s">
        <v>18026</v>
      </c>
      <c r="AD6595" s="59" t="s">
        <v>51</v>
      </c>
      <c r="AE6595" s="59" t="s">
        <v>51</v>
      </c>
    </row>
    <row r="6596" spans="1:31" ht="31.5" x14ac:dyDescent="0.25">
      <c r="A6596" s="57" t="s">
        <v>18824</v>
      </c>
      <c r="B6596" s="24" t="s">
        <v>19428</v>
      </c>
      <c r="C6596" s="58" t="s">
        <v>19429</v>
      </c>
      <c r="D6596" s="59">
        <v>1975</v>
      </c>
      <c r="E6596" s="25" t="s">
        <v>42</v>
      </c>
      <c r="F6596" s="25" t="s">
        <v>42</v>
      </c>
      <c r="G6596" s="59" t="s">
        <v>42</v>
      </c>
      <c r="H6596" s="25" t="s">
        <v>42</v>
      </c>
      <c r="I6596" s="25" t="s">
        <v>42</v>
      </c>
      <c r="J6596" s="25" t="s">
        <v>42</v>
      </c>
      <c r="K6596" s="25" t="s">
        <v>42</v>
      </c>
      <c r="L6596" s="59" t="s">
        <v>51</v>
      </c>
      <c r="M6596" s="59" t="s">
        <v>51</v>
      </c>
      <c r="N6596" s="59" t="s">
        <v>147</v>
      </c>
      <c r="O6596" s="59" t="s">
        <v>147</v>
      </c>
      <c r="P6596" s="59" t="s">
        <v>19430</v>
      </c>
      <c r="Q6596" s="25" t="s">
        <v>42</v>
      </c>
      <c r="R6596" s="25" t="s">
        <v>42</v>
      </c>
      <c r="S6596" s="25" t="s">
        <v>42</v>
      </c>
      <c r="T6596" s="25" t="s">
        <v>42</v>
      </c>
      <c r="U6596" s="25" t="s">
        <v>42</v>
      </c>
      <c r="V6596" s="25" t="s">
        <v>42</v>
      </c>
      <c r="W6596" s="25">
        <v>0</v>
      </c>
      <c r="X6596" s="25">
        <v>0</v>
      </c>
      <c r="Y6596" s="25" t="s">
        <v>42</v>
      </c>
      <c r="Z6596" s="25" t="s">
        <v>42</v>
      </c>
      <c r="AA6596" s="25">
        <v>0.4</v>
      </c>
      <c r="AB6596" s="25">
        <v>0.4</v>
      </c>
      <c r="AC6596" s="25" t="s">
        <v>18572</v>
      </c>
      <c r="AD6596" s="59" t="s">
        <v>51</v>
      </c>
      <c r="AE6596" s="59" t="s">
        <v>51</v>
      </c>
    </row>
    <row r="6597" spans="1:31" ht="31.5" x14ac:dyDescent="0.25">
      <c r="A6597" s="57" t="s">
        <v>18824</v>
      </c>
      <c r="B6597" s="24" t="s">
        <v>19431</v>
      </c>
      <c r="C6597" s="58" t="s">
        <v>19432</v>
      </c>
      <c r="D6597" s="59">
        <v>1982</v>
      </c>
      <c r="E6597" s="25" t="s">
        <v>42</v>
      </c>
      <c r="F6597" s="25" t="s">
        <v>42</v>
      </c>
      <c r="G6597" s="59" t="s">
        <v>42</v>
      </c>
      <c r="H6597" s="25" t="s">
        <v>42</v>
      </c>
      <c r="I6597" s="25" t="s">
        <v>42</v>
      </c>
      <c r="J6597" s="25" t="s">
        <v>42</v>
      </c>
      <c r="K6597" s="25" t="s">
        <v>42</v>
      </c>
      <c r="L6597" s="59" t="s">
        <v>51</v>
      </c>
      <c r="M6597" s="59" t="s">
        <v>51</v>
      </c>
      <c r="N6597" s="59" t="s">
        <v>147</v>
      </c>
      <c r="O6597" s="59" t="s">
        <v>147</v>
      </c>
      <c r="P6597" s="59" t="s">
        <v>19433</v>
      </c>
      <c r="Q6597" s="25" t="s">
        <v>42</v>
      </c>
      <c r="R6597" s="25" t="s">
        <v>42</v>
      </c>
      <c r="S6597" s="25" t="s">
        <v>42</v>
      </c>
      <c r="T6597" s="25" t="s">
        <v>42</v>
      </c>
      <c r="U6597" s="25" t="s">
        <v>42</v>
      </c>
      <c r="V6597" s="25" t="s">
        <v>42</v>
      </c>
      <c r="W6597" s="25">
        <v>0</v>
      </c>
      <c r="X6597" s="25">
        <v>0</v>
      </c>
      <c r="Y6597" s="25" t="s">
        <v>42</v>
      </c>
      <c r="Z6597" s="25" t="s">
        <v>42</v>
      </c>
      <c r="AA6597" s="25">
        <v>0.4</v>
      </c>
      <c r="AB6597" s="25">
        <v>0.4</v>
      </c>
      <c r="AC6597" s="25" t="s">
        <v>18572</v>
      </c>
      <c r="AD6597" s="59" t="s">
        <v>51</v>
      </c>
      <c r="AE6597" s="59" t="s">
        <v>51</v>
      </c>
    </row>
    <row r="6598" spans="1:31" ht="31.5" x14ac:dyDescent="0.25">
      <c r="A6598" s="57" t="s">
        <v>18824</v>
      </c>
      <c r="B6598" s="24" t="s">
        <v>19434</v>
      </c>
      <c r="C6598" s="58" t="s">
        <v>19435</v>
      </c>
      <c r="D6598" s="59">
        <v>1973</v>
      </c>
      <c r="E6598" s="25" t="s">
        <v>42</v>
      </c>
      <c r="F6598" s="25" t="s">
        <v>42</v>
      </c>
      <c r="G6598" s="59" t="s">
        <v>42</v>
      </c>
      <c r="H6598" s="25" t="s">
        <v>42</v>
      </c>
      <c r="I6598" s="25" t="s">
        <v>42</v>
      </c>
      <c r="J6598" s="25" t="s">
        <v>42</v>
      </c>
      <c r="K6598" s="25" t="s">
        <v>42</v>
      </c>
      <c r="L6598" s="59" t="s">
        <v>51</v>
      </c>
      <c r="M6598" s="59" t="s">
        <v>51</v>
      </c>
      <c r="N6598" s="59" t="s">
        <v>147</v>
      </c>
      <c r="O6598" s="59" t="s">
        <v>147</v>
      </c>
      <c r="P6598" s="59" t="s">
        <v>19436</v>
      </c>
      <c r="Q6598" s="25" t="s">
        <v>42</v>
      </c>
      <c r="R6598" s="25" t="s">
        <v>42</v>
      </c>
      <c r="S6598" s="25" t="s">
        <v>42</v>
      </c>
      <c r="T6598" s="25" t="s">
        <v>42</v>
      </c>
      <c r="U6598" s="25" t="s">
        <v>42</v>
      </c>
      <c r="V6598" s="25" t="s">
        <v>42</v>
      </c>
      <c r="W6598" s="25">
        <v>0</v>
      </c>
      <c r="X6598" s="25">
        <v>0</v>
      </c>
      <c r="Y6598" s="25" t="s">
        <v>42</v>
      </c>
      <c r="Z6598" s="25" t="s">
        <v>42</v>
      </c>
      <c r="AA6598" s="25">
        <v>0.4</v>
      </c>
      <c r="AB6598" s="25">
        <v>0.4</v>
      </c>
      <c r="AC6598" s="25" t="s">
        <v>18572</v>
      </c>
      <c r="AD6598" s="59" t="s">
        <v>51</v>
      </c>
      <c r="AE6598" s="59" t="s">
        <v>51</v>
      </c>
    </row>
    <row r="6599" spans="1:31" ht="63" x14ac:dyDescent="0.25">
      <c r="A6599" s="57" t="s">
        <v>18824</v>
      </c>
      <c r="B6599" s="24" t="s">
        <v>19437</v>
      </c>
      <c r="C6599" s="58" t="s">
        <v>19438</v>
      </c>
      <c r="D6599" s="59">
        <v>1974</v>
      </c>
      <c r="E6599" s="25" t="s">
        <v>42</v>
      </c>
      <c r="F6599" s="25" t="s">
        <v>42</v>
      </c>
      <c r="G6599" s="59" t="s">
        <v>42</v>
      </c>
      <c r="H6599" s="25" t="s">
        <v>42</v>
      </c>
      <c r="I6599" s="25" t="s">
        <v>42</v>
      </c>
      <c r="J6599" s="25" t="s">
        <v>42</v>
      </c>
      <c r="K6599" s="25" t="s">
        <v>42</v>
      </c>
      <c r="L6599" s="59" t="s">
        <v>51</v>
      </c>
      <c r="M6599" s="59" t="s">
        <v>51</v>
      </c>
      <c r="N6599" s="59" t="s">
        <v>147</v>
      </c>
      <c r="O6599" s="59" t="s">
        <v>147</v>
      </c>
      <c r="P6599" s="59" t="s">
        <v>19439</v>
      </c>
      <c r="Q6599" s="25" t="s">
        <v>42</v>
      </c>
      <c r="R6599" s="25" t="s">
        <v>42</v>
      </c>
      <c r="S6599" s="25" t="s">
        <v>42</v>
      </c>
      <c r="T6599" s="25" t="s">
        <v>42</v>
      </c>
      <c r="U6599" s="25" t="s">
        <v>42</v>
      </c>
      <c r="V6599" s="25" t="s">
        <v>42</v>
      </c>
      <c r="W6599" s="25">
        <v>0</v>
      </c>
      <c r="X6599" s="25">
        <v>0</v>
      </c>
      <c r="Y6599" s="25" t="s">
        <v>42</v>
      </c>
      <c r="Z6599" s="25" t="s">
        <v>42</v>
      </c>
      <c r="AA6599" s="25">
        <v>0.4</v>
      </c>
      <c r="AB6599" s="25">
        <v>0.4</v>
      </c>
      <c r="AC6599" s="25" t="s">
        <v>18026</v>
      </c>
      <c r="AD6599" s="59" t="s">
        <v>51</v>
      </c>
      <c r="AE6599" s="59" t="s">
        <v>51</v>
      </c>
    </row>
    <row r="6600" spans="1:31" ht="31.5" x14ac:dyDescent="0.25">
      <c r="A6600" s="57" t="s">
        <v>18824</v>
      </c>
      <c r="B6600" s="24" t="s">
        <v>19440</v>
      </c>
      <c r="C6600" s="58" t="s">
        <v>19441</v>
      </c>
      <c r="D6600" s="59">
        <v>1955</v>
      </c>
      <c r="E6600" s="25" t="s">
        <v>42</v>
      </c>
      <c r="F6600" s="25" t="s">
        <v>42</v>
      </c>
      <c r="G6600" s="59" t="s">
        <v>42</v>
      </c>
      <c r="H6600" s="25" t="s">
        <v>19442</v>
      </c>
      <c r="I6600" s="25" t="s">
        <v>42</v>
      </c>
      <c r="J6600" s="25" t="s">
        <v>42</v>
      </c>
      <c r="K6600" s="25" t="s">
        <v>42</v>
      </c>
      <c r="L6600" s="59" t="s">
        <v>51</v>
      </c>
      <c r="M6600" s="59" t="s">
        <v>51</v>
      </c>
      <c r="N6600" s="59" t="s">
        <v>147</v>
      </c>
      <c r="O6600" s="59" t="s">
        <v>147</v>
      </c>
      <c r="P6600" s="59" t="s">
        <v>19443</v>
      </c>
      <c r="Q6600" s="25" t="s">
        <v>42</v>
      </c>
      <c r="R6600" s="25" t="s">
        <v>42</v>
      </c>
      <c r="S6600" s="25" t="s">
        <v>42</v>
      </c>
      <c r="T6600" s="25" t="s">
        <v>42</v>
      </c>
      <c r="U6600" s="25" t="s">
        <v>42</v>
      </c>
      <c r="V6600" s="25" t="s">
        <v>42</v>
      </c>
      <c r="W6600" s="25">
        <v>0</v>
      </c>
      <c r="X6600" s="25">
        <v>0</v>
      </c>
      <c r="Y6600" s="25" t="s">
        <v>42</v>
      </c>
      <c r="Z6600" s="25" t="s">
        <v>42</v>
      </c>
      <c r="AA6600" s="25">
        <v>0.4</v>
      </c>
      <c r="AB6600" s="25">
        <v>0.4</v>
      </c>
      <c r="AC6600" s="25" t="s">
        <v>18572</v>
      </c>
      <c r="AD6600" s="59" t="s">
        <v>51</v>
      </c>
      <c r="AE6600" s="59" t="s">
        <v>51</v>
      </c>
    </row>
    <row r="6601" spans="1:31" ht="31.5" x14ac:dyDescent="0.25">
      <c r="A6601" s="57" t="s">
        <v>18824</v>
      </c>
      <c r="B6601" s="24" t="s">
        <v>19444</v>
      </c>
      <c r="C6601" s="58" t="s">
        <v>19445</v>
      </c>
      <c r="D6601" s="59">
        <v>2003</v>
      </c>
      <c r="E6601" s="25" t="s">
        <v>42</v>
      </c>
      <c r="F6601" s="25" t="s">
        <v>42</v>
      </c>
      <c r="G6601" s="59" t="s">
        <v>42</v>
      </c>
      <c r="H6601" s="25" t="s">
        <v>42</v>
      </c>
      <c r="I6601" s="25" t="s">
        <v>42</v>
      </c>
      <c r="J6601" s="25" t="s">
        <v>42</v>
      </c>
      <c r="K6601" s="25" t="s">
        <v>42</v>
      </c>
      <c r="L6601" s="59" t="s">
        <v>51</v>
      </c>
      <c r="M6601" s="59" t="s">
        <v>51</v>
      </c>
      <c r="N6601" s="59" t="s">
        <v>147</v>
      </c>
      <c r="O6601" s="59" t="s">
        <v>147</v>
      </c>
      <c r="P6601" s="59" t="s">
        <v>19446</v>
      </c>
      <c r="Q6601" s="25" t="s">
        <v>42</v>
      </c>
      <c r="R6601" s="25" t="s">
        <v>42</v>
      </c>
      <c r="S6601" s="25" t="s">
        <v>42</v>
      </c>
      <c r="T6601" s="25" t="s">
        <v>42</v>
      </c>
      <c r="U6601" s="25" t="s">
        <v>42</v>
      </c>
      <c r="V6601" s="25" t="s">
        <v>42</v>
      </c>
      <c r="W6601" s="25">
        <v>0</v>
      </c>
      <c r="X6601" s="25">
        <v>0</v>
      </c>
      <c r="Y6601" s="25" t="s">
        <v>42</v>
      </c>
      <c r="Z6601" s="25" t="s">
        <v>42</v>
      </c>
      <c r="AA6601" s="25">
        <v>0.4</v>
      </c>
      <c r="AB6601" s="25">
        <v>0.4</v>
      </c>
      <c r="AC6601" s="25" t="s">
        <v>18572</v>
      </c>
      <c r="AD6601" s="59" t="s">
        <v>51</v>
      </c>
      <c r="AE6601" s="59" t="s">
        <v>51</v>
      </c>
    </row>
    <row r="6602" spans="1:31" ht="63" x14ac:dyDescent="0.25">
      <c r="A6602" s="57" t="s">
        <v>18824</v>
      </c>
      <c r="B6602" s="24" t="s">
        <v>19447</v>
      </c>
      <c r="C6602" s="58" t="s">
        <v>19448</v>
      </c>
      <c r="D6602" s="59">
        <v>1976</v>
      </c>
      <c r="E6602" s="25" t="s">
        <v>42</v>
      </c>
      <c r="F6602" s="25" t="s">
        <v>42</v>
      </c>
      <c r="G6602" s="59" t="s">
        <v>42</v>
      </c>
      <c r="H6602" s="25" t="s">
        <v>42</v>
      </c>
      <c r="I6602" s="25" t="s">
        <v>42</v>
      </c>
      <c r="J6602" s="25" t="s">
        <v>42</v>
      </c>
      <c r="K6602" s="25" t="s">
        <v>42</v>
      </c>
      <c r="L6602" s="59" t="s">
        <v>51</v>
      </c>
      <c r="M6602" s="59" t="s">
        <v>51</v>
      </c>
      <c r="N6602" s="59" t="s">
        <v>147</v>
      </c>
      <c r="O6602" s="59" t="s">
        <v>147</v>
      </c>
      <c r="P6602" s="59" t="s">
        <v>19449</v>
      </c>
      <c r="Q6602" s="25" t="s">
        <v>42</v>
      </c>
      <c r="R6602" s="25" t="s">
        <v>42</v>
      </c>
      <c r="S6602" s="25" t="s">
        <v>42</v>
      </c>
      <c r="T6602" s="25" t="s">
        <v>42</v>
      </c>
      <c r="U6602" s="25" t="s">
        <v>42</v>
      </c>
      <c r="V6602" s="25" t="s">
        <v>42</v>
      </c>
      <c r="W6602" s="25">
        <v>0</v>
      </c>
      <c r="X6602" s="25">
        <v>0</v>
      </c>
      <c r="Y6602" s="25" t="s">
        <v>42</v>
      </c>
      <c r="Z6602" s="25" t="s">
        <v>42</v>
      </c>
      <c r="AA6602" s="25">
        <v>0.4</v>
      </c>
      <c r="AB6602" s="25">
        <v>0.4</v>
      </c>
      <c r="AC6602" s="25" t="s">
        <v>18026</v>
      </c>
      <c r="AD6602" s="59" t="s">
        <v>51</v>
      </c>
      <c r="AE6602" s="59" t="s">
        <v>51</v>
      </c>
    </row>
    <row r="6603" spans="1:31" ht="31.5" x14ac:dyDescent="0.25">
      <c r="A6603" s="57" t="s">
        <v>18824</v>
      </c>
      <c r="B6603" s="24" t="s">
        <v>19450</v>
      </c>
      <c r="C6603" s="58" t="s">
        <v>19451</v>
      </c>
      <c r="D6603" s="59">
        <v>1978</v>
      </c>
      <c r="E6603" s="25" t="s">
        <v>42</v>
      </c>
      <c r="F6603" s="25" t="s">
        <v>42</v>
      </c>
      <c r="G6603" s="59" t="s">
        <v>42</v>
      </c>
      <c r="H6603" s="25" t="s">
        <v>42</v>
      </c>
      <c r="I6603" s="25" t="s">
        <v>42</v>
      </c>
      <c r="J6603" s="25" t="s">
        <v>42</v>
      </c>
      <c r="K6603" s="25" t="s">
        <v>42</v>
      </c>
      <c r="L6603" s="59" t="s">
        <v>51</v>
      </c>
      <c r="M6603" s="59" t="s">
        <v>51</v>
      </c>
      <c r="N6603" s="59" t="s">
        <v>147</v>
      </c>
      <c r="O6603" s="59" t="s">
        <v>147</v>
      </c>
      <c r="P6603" s="59" t="s">
        <v>19452</v>
      </c>
      <c r="Q6603" s="25" t="s">
        <v>42</v>
      </c>
      <c r="R6603" s="25" t="s">
        <v>42</v>
      </c>
      <c r="S6603" s="25" t="s">
        <v>42</v>
      </c>
      <c r="T6603" s="25" t="s">
        <v>42</v>
      </c>
      <c r="U6603" s="25" t="s">
        <v>42</v>
      </c>
      <c r="V6603" s="25" t="s">
        <v>42</v>
      </c>
      <c r="W6603" s="25">
        <v>0</v>
      </c>
      <c r="X6603" s="25">
        <v>0</v>
      </c>
      <c r="Y6603" s="25" t="s">
        <v>42</v>
      </c>
      <c r="Z6603" s="25" t="s">
        <v>42</v>
      </c>
      <c r="AA6603" s="25">
        <v>0.4</v>
      </c>
      <c r="AB6603" s="25">
        <v>0.4</v>
      </c>
      <c r="AC6603" s="25" t="s">
        <v>18572</v>
      </c>
      <c r="AD6603" s="59" t="s">
        <v>51</v>
      </c>
      <c r="AE6603" s="59" t="s">
        <v>51</v>
      </c>
    </row>
    <row r="6604" spans="1:31" ht="47.25" x14ac:dyDescent="0.25">
      <c r="A6604" s="57" t="s">
        <v>18824</v>
      </c>
      <c r="B6604" s="24" t="s">
        <v>19453</v>
      </c>
      <c r="C6604" s="58" t="s">
        <v>19454</v>
      </c>
      <c r="D6604" s="59">
        <v>1976</v>
      </c>
      <c r="E6604" s="25" t="s">
        <v>42</v>
      </c>
      <c r="F6604" s="25" t="s">
        <v>42</v>
      </c>
      <c r="G6604" s="59" t="s">
        <v>42</v>
      </c>
      <c r="H6604" s="25" t="s">
        <v>42</v>
      </c>
      <c r="I6604" s="25" t="s">
        <v>42</v>
      </c>
      <c r="J6604" s="25" t="s">
        <v>42</v>
      </c>
      <c r="K6604" s="25" t="s">
        <v>42</v>
      </c>
      <c r="L6604" s="59" t="s">
        <v>51</v>
      </c>
      <c r="M6604" s="59" t="s">
        <v>51</v>
      </c>
      <c r="N6604" s="59" t="s">
        <v>147</v>
      </c>
      <c r="O6604" s="59" t="s">
        <v>147</v>
      </c>
      <c r="P6604" s="59" t="s">
        <v>19455</v>
      </c>
      <c r="Q6604" s="25" t="s">
        <v>42</v>
      </c>
      <c r="R6604" s="25" t="s">
        <v>42</v>
      </c>
      <c r="S6604" s="25" t="s">
        <v>42</v>
      </c>
      <c r="T6604" s="25" t="s">
        <v>42</v>
      </c>
      <c r="U6604" s="25" t="s">
        <v>42</v>
      </c>
      <c r="V6604" s="25" t="s">
        <v>42</v>
      </c>
      <c r="W6604" s="25">
        <v>0</v>
      </c>
      <c r="X6604" s="25">
        <v>0</v>
      </c>
      <c r="Y6604" s="25" t="s">
        <v>42</v>
      </c>
      <c r="Z6604" s="25" t="s">
        <v>42</v>
      </c>
      <c r="AA6604" s="25">
        <v>0.4</v>
      </c>
      <c r="AB6604" s="25">
        <v>0.4</v>
      </c>
      <c r="AC6604" s="25" t="s">
        <v>18572</v>
      </c>
      <c r="AD6604" s="59" t="s">
        <v>51</v>
      </c>
      <c r="AE6604" s="59" t="s">
        <v>51</v>
      </c>
    </row>
    <row r="6605" spans="1:31" ht="47.25" x14ac:dyDescent="0.25">
      <c r="A6605" s="57" t="s">
        <v>18824</v>
      </c>
      <c r="B6605" s="24" t="s">
        <v>19456</v>
      </c>
      <c r="C6605" s="58" t="s">
        <v>19457</v>
      </c>
      <c r="D6605" s="59">
        <v>1967</v>
      </c>
      <c r="E6605" s="25" t="s">
        <v>42</v>
      </c>
      <c r="F6605" s="25" t="s">
        <v>42</v>
      </c>
      <c r="G6605" s="59" t="s">
        <v>42</v>
      </c>
      <c r="H6605" s="25" t="s">
        <v>42</v>
      </c>
      <c r="I6605" s="25" t="s">
        <v>42</v>
      </c>
      <c r="J6605" s="25" t="s">
        <v>42</v>
      </c>
      <c r="K6605" s="25" t="s">
        <v>42</v>
      </c>
      <c r="L6605" s="59" t="s">
        <v>51</v>
      </c>
      <c r="M6605" s="59" t="s">
        <v>51</v>
      </c>
      <c r="N6605" s="59" t="s">
        <v>147</v>
      </c>
      <c r="O6605" s="59" t="s">
        <v>147</v>
      </c>
      <c r="P6605" s="59" t="s">
        <v>19458</v>
      </c>
      <c r="Q6605" s="25" t="s">
        <v>42</v>
      </c>
      <c r="R6605" s="25" t="s">
        <v>42</v>
      </c>
      <c r="S6605" s="25" t="s">
        <v>42</v>
      </c>
      <c r="T6605" s="25" t="s">
        <v>42</v>
      </c>
      <c r="U6605" s="25" t="s">
        <v>42</v>
      </c>
      <c r="V6605" s="25" t="s">
        <v>42</v>
      </c>
      <c r="W6605" s="25">
        <v>0</v>
      </c>
      <c r="X6605" s="25">
        <v>0</v>
      </c>
      <c r="Y6605" s="25" t="s">
        <v>42</v>
      </c>
      <c r="Z6605" s="25" t="s">
        <v>42</v>
      </c>
      <c r="AA6605" s="25">
        <v>0.4</v>
      </c>
      <c r="AB6605" s="25">
        <v>0.4</v>
      </c>
      <c r="AC6605" s="25" t="s">
        <v>18572</v>
      </c>
      <c r="AD6605" s="59" t="s">
        <v>51</v>
      </c>
      <c r="AE6605" s="59" t="s">
        <v>51</v>
      </c>
    </row>
    <row r="6606" spans="1:31" ht="63" x14ac:dyDescent="0.25">
      <c r="A6606" s="57" t="s">
        <v>18824</v>
      </c>
      <c r="B6606" s="24" t="s">
        <v>19459</v>
      </c>
      <c r="C6606" s="58" t="s">
        <v>19460</v>
      </c>
      <c r="D6606" s="59">
        <v>1980</v>
      </c>
      <c r="E6606" s="25" t="s">
        <v>42</v>
      </c>
      <c r="F6606" s="25" t="s">
        <v>42</v>
      </c>
      <c r="G6606" s="59" t="s">
        <v>42</v>
      </c>
      <c r="H6606" s="25" t="s">
        <v>42</v>
      </c>
      <c r="I6606" s="25" t="s">
        <v>42</v>
      </c>
      <c r="J6606" s="25" t="s">
        <v>42</v>
      </c>
      <c r="K6606" s="25" t="s">
        <v>42</v>
      </c>
      <c r="L6606" s="59" t="s">
        <v>51</v>
      </c>
      <c r="M6606" s="59" t="s">
        <v>51</v>
      </c>
      <c r="N6606" s="59" t="s">
        <v>147</v>
      </c>
      <c r="O6606" s="59" t="s">
        <v>147</v>
      </c>
      <c r="P6606" s="59" t="s">
        <v>19461</v>
      </c>
      <c r="Q6606" s="25" t="s">
        <v>42</v>
      </c>
      <c r="R6606" s="25" t="s">
        <v>42</v>
      </c>
      <c r="S6606" s="25" t="s">
        <v>42</v>
      </c>
      <c r="T6606" s="25" t="s">
        <v>42</v>
      </c>
      <c r="U6606" s="25" t="s">
        <v>42</v>
      </c>
      <c r="V6606" s="25" t="s">
        <v>42</v>
      </c>
      <c r="W6606" s="25">
        <v>0</v>
      </c>
      <c r="X6606" s="25">
        <v>0</v>
      </c>
      <c r="Y6606" s="25" t="s">
        <v>42</v>
      </c>
      <c r="Z6606" s="25" t="s">
        <v>42</v>
      </c>
      <c r="AA6606" s="25">
        <v>0.4</v>
      </c>
      <c r="AB6606" s="25">
        <v>0.4</v>
      </c>
      <c r="AC6606" s="25" t="s">
        <v>18026</v>
      </c>
      <c r="AD6606" s="59" t="s">
        <v>51</v>
      </c>
      <c r="AE6606" s="59" t="s">
        <v>51</v>
      </c>
    </row>
    <row r="6607" spans="1:31" ht="31.5" x14ac:dyDescent="0.25">
      <c r="A6607" s="57" t="s">
        <v>18824</v>
      </c>
      <c r="B6607" s="24" t="s">
        <v>19462</v>
      </c>
      <c r="C6607" s="58" t="s">
        <v>19463</v>
      </c>
      <c r="D6607" s="59">
        <v>1980</v>
      </c>
      <c r="E6607" s="25" t="s">
        <v>42</v>
      </c>
      <c r="F6607" s="25" t="s">
        <v>42</v>
      </c>
      <c r="G6607" s="59" t="s">
        <v>42</v>
      </c>
      <c r="H6607" s="25" t="s">
        <v>42</v>
      </c>
      <c r="I6607" s="25" t="s">
        <v>42</v>
      </c>
      <c r="J6607" s="25" t="s">
        <v>42</v>
      </c>
      <c r="K6607" s="25" t="s">
        <v>42</v>
      </c>
      <c r="L6607" s="59" t="s">
        <v>51</v>
      </c>
      <c r="M6607" s="59" t="s">
        <v>51</v>
      </c>
      <c r="N6607" s="59" t="s">
        <v>147</v>
      </c>
      <c r="O6607" s="59" t="s">
        <v>147</v>
      </c>
      <c r="P6607" s="59" t="s">
        <v>19464</v>
      </c>
      <c r="Q6607" s="25" t="s">
        <v>42</v>
      </c>
      <c r="R6607" s="25" t="s">
        <v>42</v>
      </c>
      <c r="S6607" s="25" t="s">
        <v>42</v>
      </c>
      <c r="T6607" s="25" t="s">
        <v>42</v>
      </c>
      <c r="U6607" s="25" t="s">
        <v>42</v>
      </c>
      <c r="V6607" s="25" t="s">
        <v>42</v>
      </c>
      <c r="W6607" s="25">
        <v>0</v>
      </c>
      <c r="X6607" s="25">
        <v>0</v>
      </c>
      <c r="Y6607" s="25" t="s">
        <v>42</v>
      </c>
      <c r="Z6607" s="25" t="s">
        <v>42</v>
      </c>
      <c r="AA6607" s="25">
        <v>0.4</v>
      </c>
      <c r="AB6607" s="25">
        <v>0.4</v>
      </c>
      <c r="AC6607" s="25" t="s">
        <v>18572</v>
      </c>
      <c r="AD6607" s="59" t="s">
        <v>51</v>
      </c>
      <c r="AE6607" s="59" t="s">
        <v>51</v>
      </c>
    </row>
    <row r="6608" spans="1:31" ht="31.5" x14ac:dyDescent="0.25">
      <c r="A6608" s="57" t="s">
        <v>18824</v>
      </c>
      <c r="B6608" s="24" t="s">
        <v>19465</v>
      </c>
      <c r="C6608" s="58" t="s">
        <v>19466</v>
      </c>
      <c r="D6608" s="59">
        <v>1980</v>
      </c>
      <c r="E6608" s="25" t="s">
        <v>42</v>
      </c>
      <c r="F6608" s="25" t="s">
        <v>42</v>
      </c>
      <c r="G6608" s="59" t="s">
        <v>42</v>
      </c>
      <c r="H6608" s="25" t="s">
        <v>42</v>
      </c>
      <c r="I6608" s="25" t="s">
        <v>42</v>
      </c>
      <c r="J6608" s="25" t="s">
        <v>42</v>
      </c>
      <c r="K6608" s="25" t="s">
        <v>42</v>
      </c>
      <c r="L6608" s="59" t="s">
        <v>51</v>
      </c>
      <c r="M6608" s="59" t="s">
        <v>51</v>
      </c>
      <c r="N6608" s="59" t="s">
        <v>147</v>
      </c>
      <c r="O6608" s="59" t="s">
        <v>147</v>
      </c>
      <c r="P6608" s="59" t="s">
        <v>19467</v>
      </c>
      <c r="Q6608" s="25" t="s">
        <v>42</v>
      </c>
      <c r="R6608" s="25" t="s">
        <v>42</v>
      </c>
      <c r="S6608" s="25" t="s">
        <v>42</v>
      </c>
      <c r="T6608" s="25" t="s">
        <v>42</v>
      </c>
      <c r="U6608" s="25" t="s">
        <v>42</v>
      </c>
      <c r="V6608" s="25" t="s">
        <v>42</v>
      </c>
      <c r="W6608" s="25">
        <v>0</v>
      </c>
      <c r="X6608" s="25">
        <v>0</v>
      </c>
      <c r="Y6608" s="25" t="s">
        <v>42</v>
      </c>
      <c r="Z6608" s="25" t="s">
        <v>42</v>
      </c>
      <c r="AA6608" s="25">
        <v>0.4</v>
      </c>
      <c r="AB6608" s="25">
        <v>0.4</v>
      </c>
      <c r="AC6608" s="25" t="s">
        <v>18572</v>
      </c>
      <c r="AD6608" s="59" t="s">
        <v>51</v>
      </c>
      <c r="AE6608" s="59" t="s">
        <v>51</v>
      </c>
    </row>
    <row r="6609" spans="1:31" ht="31.5" x14ac:dyDescent="0.25">
      <c r="A6609" s="57" t="s">
        <v>18824</v>
      </c>
      <c r="B6609" s="24" t="s">
        <v>19468</v>
      </c>
      <c r="C6609" s="58" t="s">
        <v>19469</v>
      </c>
      <c r="D6609" s="59">
        <v>1983</v>
      </c>
      <c r="E6609" s="25" t="s">
        <v>42</v>
      </c>
      <c r="F6609" s="25" t="s">
        <v>42</v>
      </c>
      <c r="G6609" s="59" t="s">
        <v>42</v>
      </c>
      <c r="H6609" s="25" t="s">
        <v>42</v>
      </c>
      <c r="I6609" s="25" t="s">
        <v>42</v>
      </c>
      <c r="J6609" s="25" t="s">
        <v>42</v>
      </c>
      <c r="K6609" s="25" t="s">
        <v>42</v>
      </c>
      <c r="L6609" s="59" t="s">
        <v>51</v>
      </c>
      <c r="M6609" s="59" t="s">
        <v>51</v>
      </c>
      <c r="N6609" s="59" t="s">
        <v>147</v>
      </c>
      <c r="O6609" s="59" t="s">
        <v>147</v>
      </c>
      <c r="P6609" s="59" t="s">
        <v>19470</v>
      </c>
      <c r="Q6609" s="25" t="s">
        <v>42</v>
      </c>
      <c r="R6609" s="25" t="s">
        <v>42</v>
      </c>
      <c r="S6609" s="25" t="s">
        <v>42</v>
      </c>
      <c r="T6609" s="25" t="s">
        <v>42</v>
      </c>
      <c r="U6609" s="25" t="s">
        <v>42</v>
      </c>
      <c r="V6609" s="25" t="s">
        <v>42</v>
      </c>
      <c r="W6609" s="25">
        <v>0</v>
      </c>
      <c r="X6609" s="25">
        <v>0</v>
      </c>
      <c r="Y6609" s="25" t="s">
        <v>42</v>
      </c>
      <c r="Z6609" s="25" t="s">
        <v>42</v>
      </c>
      <c r="AA6609" s="25">
        <v>0.4</v>
      </c>
      <c r="AB6609" s="25">
        <v>0.4</v>
      </c>
      <c r="AC6609" s="25" t="s">
        <v>18572</v>
      </c>
      <c r="AD6609" s="59" t="s">
        <v>51</v>
      </c>
      <c r="AE6609" s="59" t="s">
        <v>51</v>
      </c>
    </row>
    <row r="6610" spans="1:31" ht="63" x14ac:dyDescent="0.25">
      <c r="A6610" s="57" t="s">
        <v>18824</v>
      </c>
      <c r="B6610" s="24" t="s">
        <v>19471</v>
      </c>
      <c r="C6610" s="58" t="s">
        <v>19472</v>
      </c>
      <c r="D6610" s="59">
        <v>1983</v>
      </c>
      <c r="E6610" s="25" t="s">
        <v>42</v>
      </c>
      <c r="F6610" s="25" t="s">
        <v>42</v>
      </c>
      <c r="G6610" s="59" t="s">
        <v>42</v>
      </c>
      <c r="H6610" s="25" t="s">
        <v>42</v>
      </c>
      <c r="I6610" s="25" t="s">
        <v>42</v>
      </c>
      <c r="J6610" s="25" t="s">
        <v>42</v>
      </c>
      <c r="K6610" s="25" t="s">
        <v>42</v>
      </c>
      <c r="L6610" s="59" t="s">
        <v>51</v>
      </c>
      <c r="M6610" s="59" t="s">
        <v>51</v>
      </c>
      <c r="N6610" s="59" t="s">
        <v>147</v>
      </c>
      <c r="O6610" s="59" t="s">
        <v>147</v>
      </c>
      <c r="P6610" s="59" t="s">
        <v>19473</v>
      </c>
      <c r="Q6610" s="25" t="s">
        <v>42</v>
      </c>
      <c r="R6610" s="25" t="s">
        <v>42</v>
      </c>
      <c r="S6610" s="25" t="s">
        <v>42</v>
      </c>
      <c r="T6610" s="25" t="s">
        <v>42</v>
      </c>
      <c r="U6610" s="25" t="s">
        <v>42</v>
      </c>
      <c r="V6610" s="25" t="s">
        <v>42</v>
      </c>
      <c r="W6610" s="25">
        <v>0</v>
      </c>
      <c r="X6610" s="25">
        <v>0</v>
      </c>
      <c r="Y6610" s="25" t="s">
        <v>42</v>
      </c>
      <c r="Z6610" s="25" t="s">
        <v>42</v>
      </c>
      <c r="AA6610" s="25">
        <v>0.4</v>
      </c>
      <c r="AB6610" s="25">
        <v>0.4</v>
      </c>
      <c r="AC6610" s="25" t="s">
        <v>18026</v>
      </c>
      <c r="AD6610" s="59" t="s">
        <v>51</v>
      </c>
      <c r="AE6610" s="59" t="s">
        <v>51</v>
      </c>
    </row>
    <row r="6611" spans="1:31" ht="63" x14ac:dyDescent="0.25">
      <c r="A6611" s="57" t="s">
        <v>18824</v>
      </c>
      <c r="B6611" s="24" t="s">
        <v>19474</v>
      </c>
      <c r="C6611" s="58" t="s">
        <v>19475</v>
      </c>
      <c r="D6611" s="59">
        <v>1982</v>
      </c>
      <c r="E6611" s="25" t="s">
        <v>42</v>
      </c>
      <c r="F6611" s="25" t="s">
        <v>42</v>
      </c>
      <c r="G6611" s="59" t="s">
        <v>42</v>
      </c>
      <c r="H6611" s="25" t="s">
        <v>42</v>
      </c>
      <c r="I6611" s="25" t="s">
        <v>42</v>
      </c>
      <c r="J6611" s="25" t="s">
        <v>42</v>
      </c>
      <c r="K6611" s="25" t="s">
        <v>42</v>
      </c>
      <c r="L6611" s="59" t="s">
        <v>51</v>
      </c>
      <c r="M6611" s="59" t="s">
        <v>51</v>
      </c>
      <c r="N6611" s="59" t="s">
        <v>147</v>
      </c>
      <c r="O6611" s="59" t="s">
        <v>147</v>
      </c>
      <c r="P6611" s="59" t="s">
        <v>19476</v>
      </c>
      <c r="Q6611" s="25" t="s">
        <v>42</v>
      </c>
      <c r="R6611" s="25" t="s">
        <v>42</v>
      </c>
      <c r="S6611" s="25" t="s">
        <v>42</v>
      </c>
      <c r="T6611" s="25" t="s">
        <v>42</v>
      </c>
      <c r="U6611" s="25" t="s">
        <v>42</v>
      </c>
      <c r="V6611" s="25" t="s">
        <v>42</v>
      </c>
      <c r="W6611" s="25">
        <v>0</v>
      </c>
      <c r="X6611" s="25">
        <v>0</v>
      </c>
      <c r="Y6611" s="25" t="s">
        <v>42</v>
      </c>
      <c r="Z6611" s="25" t="s">
        <v>42</v>
      </c>
      <c r="AA6611" s="25">
        <v>0.4</v>
      </c>
      <c r="AB6611" s="25">
        <v>0.4</v>
      </c>
      <c r="AC6611" s="25" t="s">
        <v>18026</v>
      </c>
      <c r="AD6611" s="59" t="s">
        <v>51</v>
      </c>
      <c r="AE6611" s="59" t="s">
        <v>51</v>
      </c>
    </row>
    <row r="6612" spans="1:31" ht="31.5" x14ac:dyDescent="0.25">
      <c r="A6612" s="57" t="s">
        <v>18824</v>
      </c>
      <c r="B6612" s="24" t="s">
        <v>19477</v>
      </c>
      <c r="C6612" s="58" t="s">
        <v>19478</v>
      </c>
      <c r="D6612" s="59">
        <v>1982</v>
      </c>
      <c r="E6612" s="25" t="s">
        <v>42</v>
      </c>
      <c r="F6612" s="25" t="s">
        <v>42</v>
      </c>
      <c r="G6612" s="59" t="s">
        <v>42</v>
      </c>
      <c r="H6612" s="25" t="s">
        <v>42</v>
      </c>
      <c r="I6612" s="25" t="s">
        <v>42</v>
      </c>
      <c r="J6612" s="25" t="s">
        <v>42</v>
      </c>
      <c r="K6612" s="25" t="s">
        <v>42</v>
      </c>
      <c r="L6612" s="59" t="s">
        <v>51</v>
      </c>
      <c r="M6612" s="59" t="s">
        <v>51</v>
      </c>
      <c r="N6612" s="59" t="s">
        <v>147</v>
      </c>
      <c r="O6612" s="59" t="s">
        <v>147</v>
      </c>
      <c r="P6612" s="59" t="s">
        <v>19479</v>
      </c>
      <c r="Q6612" s="25" t="s">
        <v>42</v>
      </c>
      <c r="R6612" s="25" t="s">
        <v>42</v>
      </c>
      <c r="S6612" s="25" t="s">
        <v>42</v>
      </c>
      <c r="T6612" s="25" t="s">
        <v>42</v>
      </c>
      <c r="U6612" s="25" t="s">
        <v>42</v>
      </c>
      <c r="V6612" s="25" t="s">
        <v>42</v>
      </c>
      <c r="W6612" s="25">
        <v>0</v>
      </c>
      <c r="X6612" s="25">
        <v>0</v>
      </c>
      <c r="Y6612" s="25" t="s">
        <v>42</v>
      </c>
      <c r="Z6612" s="25" t="s">
        <v>42</v>
      </c>
      <c r="AA6612" s="25">
        <v>0.4</v>
      </c>
      <c r="AB6612" s="25">
        <v>0.4</v>
      </c>
      <c r="AC6612" s="25" t="s">
        <v>18572</v>
      </c>
      <c r="AD6612" s="59" t="s">
        <v>51</v>
      </c>
      <c r="AE6612" s="59" t="s">
        <v>51</v>
      </c>
    </row>
    <row r="6613" spans="1:31" ht="63" x14ac:dyDescent="0.25">
      <c r="A6613" s="57" t="s">
        <v>18824</v>
      </c>
      <c r="B6613" s="24" t="s">
        <v>19480</v>
      </c>
      <c r="C6613" s="58" t="s">
        <v>19481</v>
      </c>
      <c r="D6613" s="59">
        <v>1971</v>
      </c>
      <c r="E6613" s="25" t="s">
        <v>42</v>
      </c>
      <c r="F6613" s="25" t="s">
        <v>42</v>
      </c>
      <c r="G6613" s="59" t="s">
        <v>42</v>
      </c>
      <c r="H6613" s="25" t="s">
        <v>42</v>
      </c>
      <c r="I6613" s="25" t="s">
        <v>42</v>
      </c>
      <c r="J6613" s="25" t="s">
        <v>42</v>
      </c>
      <c r="K6613" s="25" t="s">
        <v>42</v>
      </c>
      <c r="L6613" s="59" t="s">
        <v>51</v>
      </c>
      <c r="M6613" s="59" t="s">
        <v>51</v>
      </c>
      <c r="N6613" s="59" t="s">
        <v>147</v>
      </c>
      <c r="O6613" s="59" t="s">
        <v>147</v>
      </c>
      <c r="P6613" s="59" t="s">
        <v>19482</v>
      </c>
      <c r="Q6613" s="25" t="s">
        <v>42</v>
      </c>
      <c r="R6613" s="25" t="s">
        <v>42</v>
      </c>
      <c r="S6613" s="25" t="s">
        <v>42</v>
      </c>
      <c r="T6613" s="25" t="s">
        <v>42</v>
      </c>
      <c r="U6613" s="25" t="s">
        <v>42</v>
      </c>
      <c r="V6613" s="25" t="s">
        <v>42</v>
      </c>
      <c r="W6613" s="25">
        <v>0</v>
      </c>
      <c r="X6613" s="25">
        <v>0</v>
      </c>
      <c r="Y6613" s="25" t="s">
        <v>42</v>
      </c>
      <c r="Z6613" s="25" t="s">
        <v>42</v>
      </c>
      <c r="AA6613" s="25">
        <v>0.4</v>
      </c>
      <c r="AB6613" s="25">
        <v>0.4</v>
      </c>
      <c r="AC6613" s="25" t="s">
        <v>18026</v>
      </c>
      <c r="AD6613" s="59" t="s">
        <v>51</v>
      </c>
      <c r="AE6613" s="59" t="s">
        <v>51</v>
      </c>
    </row>
    <row r="6614" spans="1:31" ht="63" x14ac:dyDescent="0.25">
      <c r="A6614" s="57" t="s">
        <v>18824</v>
      </c>
      <c r="B6614" s="24" t="s">
        <v>19483</v>
      </c>
      <c r="C6614" s="58" t="s">
        <v>19484</v>
      </c>
      <c r="D6614" s="59">
        <v>1971</v>
      </c>
      <c r="E6614" s="25" t="s">
        <v>42</v>
      </c>
      <c r="F6614" s="25" t="s">
        <v>42</v>
      </c>
      <c r="G6614" s="59" t="s">
        <v>42</v>
      </c>
      <c r="H6614" s="25" t="s">
        <v>42</v>
      </c>
      <c r="I6614" s="25" t="s">
        <v>42</v>
      </c>
      <c r="J6614" s="25" t="s">
        <v>42</v>
      </c>
      <c r="K6614" s="25" t="s">
        <v>42</v>
      </c>
      <c r="L6614" s="59" t="s">
        <v>51</v>
      </c>
      <c r="M6614" s="59" t="s">
        <v>51</v>
      </c>
      <c r="N6614" s="59" t="s">
        <v>147</v>
      </c>
      <c r="O6614" s="59" t="s">
        <v>147</v>
      </c>
      <c r="P6614" s="59" t="s">
        <v>19485</v>
      </c>
      <c r="Q6614" s="25" t="s">
        <v>42</v>
      </c>
      <c r="R6614" s="25" t="s">
        <v>42</v>
      </c>
      <c r="S6614" s="25" t="s">
        <v>42</v>
      </c>
      <c r="T6614" s="25" t="s">
        <v>42</v>
      </c>
      <c r="U6614" s="25" t="s">
        <v>42</v>
      </c>
      <c r="V6614" s="25" t="s">
        <v>42</v>
      </c>
      <c r="W6614" s="25">
        <v>0</v>
      </c>
      <c r="X6614" s="25">
        <v>0</v>
      </c>
      <c r="Y6614" s="25" t="s">
        <v>42</v>
      </c>
      <c r="Z6614" s="25" t="s">
        <v>42</v>
      </c>
      <c r="AA6614" s="25">
        <v>0.4</v>
      </c>
      <c r="AB6614" s="25">
        <v>0.4</v>
      </c>
      <c r="AC6614" s="25" t="s">
        <v>18026</v>
      </c>
      <c r="AD6614" s="59" t="s">
        <v>51</v>
      </c>
      <c r="AE6614" s="59" t="s">
        <v>51</v>
      </c>
    </row>
    <row r="6615" spans="1:31" ht="31.5" x14ac:dyDescent="0.25">
      <c r="A6615" s="57" t="s">
        <v>18824</v>
      </c>
      <c r="B6615" s="24" t="s">
        <v>19486</v>
      </c>
      <c r="C6615" s="58" t="s">
        <v>19487</v>
      </c>
      <c r="D6615" s="59">
        <v>1981</v>
      </c>
      <c r="E6615" s="25" t="s">
        <v>42</v>
      </c>
      <c r="F6615" s="25" t="s">
        <v>42</v>
      </c>
      <c r="G6615" s="59" t="s">
        <v>42</v>
      </c>
      <c r="H6615" s="25" t="s">
        <v>42</v>
      </c>
      <c r="I6615" s="25" t="s">
        <v>42</v>
      </c>
      <c r="J6615" s="25" t="s">
        <v>42</v>
      </c>
      <c r="K6615" s="25" t="s">
        <v>42</v>
      </c>
      <c r="L6615" s="59" t="s">
        <v>51</v>
      </c>
      <c r="M6615" s="59" t="s">
        <v>51</v>
      </c>
      <c r="N6615" s="59" t="s">
        <v>147</v>
      </c>
      <c r="O6615" s="59" t="s">
        <v>147</v>
      </c>
      <c r="P6615" s="59" t="s">
        <v>19488</v>
      </c>
      <c r="Q6615" s="25" t="s">
        <v>42</v>
      </c>
      <c r="R6615" s="25" t="s">
        <v>42</v>
      </c>
      <c r="S6615" s="25" t="s">
        <v>42</v>
      </c>
      <c r="T6615" s="25" t="s">
        <v>42</v>
      </c>
      <c r="U6615" s="25" t="s">
        <v>42</v>
      </c>
      <c r="V6615" s="25" t="s">
        <v>42</v>
      </c>
      <c r="W6615" s="25">
        <v>0</v>
      </c>
      <c r="X6615" s="25">
        <v>0</v>
      </c>
      <c r="Y6615" s="25" t="s">
        <v>42</v>
      </c>
      <c r="Z6615" s="25" t="s">
        <v>42</v>
      </c>
      <c r="AA6615" s="25">
        <v>0.4</v>
      </c>
      <c r="AB6615" s="25">
        <v>0.4</v>
      </c>
      <c r="AC6615" s="25" t="s">
        <v>18572</v>
      </c>
      <c r="AD6615" s="59" t="s">
        <v>51</v>
      </c>
      <c r="AE6615" s="59" t="s">
        <v>51</v>
      </c>
    </row>
    <row r="6616" spans="1:31" ht="63" x14ac:dyDescent="0.25">
      <c r="A6616" s="57" t="s">
        <v>18824</v>
      </c>
      <c r="B6616" s="24" t="s">
        <v>19489</v>
      </c>
      <c r="C6616" s="58" t="s">
        <v>19490</v>
      </c>
      <c r="D6616" s="59">
        <v>1968</v>
      </c>
      <c r="E6616" s="25" t="s">
        <v>42</v>
      </c>
      <c r="F6616" s="25" t="s">
        <v>42</v>
      </c>
      <c r="G6616" s="59" t="s">
        <v>42</v>
      </c>
      <c r="H6616" s="25" t="s">
        <v>42</v>
      </c>
      <c r="I6616" s="25" t="s">
        <v>42</v>
      </c>
      <c r="J6616" s="25" t="s">
        <v>42</v>
      </c>
      <c r="K6616" s="25" t="s">
        <v>42</v>
      </c>
      <c r="L6616" s="59" t="s">
        <v>51</v>
      </c>
      <c r="M6616" s="59" t="s">
        <v>51</v>
      </c>
      <c r="N6616" s="59" t="s">
        <v>147</v>
      </c>
      <c r="O6616" s="59" t="s">
        <v>147</v>
      </c>
      <c r="P6616" s="59" t="s">
        <v>19491</v>
      </c>
      <c r="Q6616" s="25" t="s">
        <v>42</v>
      </c>
      <c r="R6616" s="25" t="s">
        <v>42</v>
      </c>
      <c r="S6616" s="25" t="s">
        <v>42</v>
      </c>
      <c r="T6616" s="25" t="s">
        <v>42</v>
      </c>
      <c r="U6616" s="25" t="s">
        <v>42</v>
      </c>
      <c r="V6616" s="25" t="s">
        <v>42</v>
      </c>
      <c r="W6616" s="25">
        <v>0</v>
      </c>
      <c r="X6616" s="25">
        <v>0</v>
      </c>
      <c r="Y6616" s="25" t="s">
        <v>42</v>
      </c>
      <c r="Z6616" s="25" t="s">
        <v>42</v>
      </c>
      <c r="AA6616" s="25">
        <v>0.4</v>
      </c>
      <c r="AB6616" s="25">
        <v>0.4</v>
      </c>
      <c r="AC6616" s="25" t="s">
        <v>18026</v>
      </c>
      <c r="AD6616" s="59" t="s">
        <v>51</v>
      </c>
      <c r="AE6616" s="59" t="s">
        <v>51</v>
      </c>
    </row>
    <row r="6617" spans="1:31" ht="31.5" x14ac:dyDescent="0.25">
      <c r="A6617" s="57" t="s">
        <v>18824</v>
      </c>
      <c r="B6617" s="24" t="s">
        <v>19492</v>
      </c>
      <c r="C6617" s="58" t="s">
        <v>19493</v>
      </c>
      <c r="D6617" s="59">
        <v>1982</v>
      </c>
      <c r="E6617" s="25" t="s">
        <v>42</v>
      </c>
      <c r="F6617" s="25" t="s">
        <v>42</v>
      </c>
      <c r="G6617" s="59" t="s">
        <v>42</v>
      </c>
      <c r="H6617" s="25" t="s">
        <v>42</v>
      </c>
      <c r="I6617" s="25" t="s">
        <v>42</v>
      </c>
      <c r="J6617" s="25" t="s">
        <v>42</v>
      </c>
      <c r="K6617" s="25" t="s">
        <v>42</v>
      </c>
      <c r="L6617" s="59" t="s">
        <v>51</v>
      </c>
      <c r="M6617" s="59" t="s">
        <v>51</v>
      </c>
      <c r="N6617" s="59" t="s">
        <v>147</v>
      </c>
      <c r="O6617" s="59" t="s">
        <v>147</v>
      </c>
      <c r="P6617" s="59" t="s">
        <v>19494</v>
      </c>
      <c r="Q6617" s="25" t="s">
        <v>42</v>
      </c>
      <c r="R6617" s="25" t="s">
        <v>42</v>
      </c>
      <c r="S6617" s="25" t="s">
        <v>42</v>
      </c>
      <c r="T6617" s="25" t="s">
        <v>42</v>
      </c>
      <c r="U6617" s="25" t="s">
        <v>42</v>
      </c>
      <c r="V6617" s="25" t="s">
        <v>42</v>
      </c>
      <c r="W6617" s="25">
        <v>0</v>
      </c>
      <c r="X6617" s="25">
        <v>0</v>
      </c>
      <c r="Y6617" s="25" t="s">
        <v>42</v>
      </c>
      <c r="Z6617" s="25" t="s">
        <v>42</v>
      </c>
      <c r="AA6617" s="25">
        <v>0.4</v>
      </c>
      <c r="AB6617" s="25">
        <v>0.4</v>
      </c>
      <c r="AC6617" s="25" t="s">
        <v>18572</v>
      </c>
      <c r="AD6617" s="59" t="s">
        <v>51</v>
      </c>
      <c r="AE6617" s="59" t="s">
        <v>51</v>
      </c>
    </row>
    <row r="6618" spans="1:31" ht="31.5" x14ac:dyDescent="0.25">
      <c r="A6618" s="57" t="s">
        <v>18824</v>
      </c>
      <c r="B6618" s="24" t="s">
        <v>19495</v>
      </c>
      <c r="C6618" s="58" t="s">
        <v>19496</v>
      </c>
      <c r="D6618" s="59">
        <v>1975</v>
      </c>
      <c r="E6618" s="25" t="s">
        <v>42</v>
      </c>
      <c r="F6618" s="25" t="s">
        <v>42</v>
      </c>
      <c r="G6618" s="59" t="s">
        <v>42</v>
      </c>
      <c r="H6618" s="25" t="s">
        <v>42</v>
      </c>
      <c r="I6618" s="25" t="s">
        <v>42</v>
      </c>
      <c r="J6618" s="25" t="s">
        <v>42</v>
      </c>
      <c r="K6618" s="25" t="s">
        <v>42</v>
      </c>
      <c r="L6618" s="59" t="s">
        <v>51</v>
      </c>
      <c r="M6618" s="59" t="s">
        <v>51</v>
      </c>
      <c r="N6618" s="59" t="s">
        <v>147</v>
      </c>
      <c r="O6618" s="59" t="s">
        <v>147</v>
      </c>
      <c r="P6618" s="59" t="s">
        <v>19497</v>
      </c>
      <c r="Q6618" s="25" t="s">
        <v>42</v>
      </c>
      <c r="R6618" s="25" t="s">
        <v>42</v>
      </c>
      <c r="S6618" s="25" t="s">
        <v>42</v>
      </c>
      <c r="T6618" s="25" t="s">
        <v>42</v>
      </c>
      <c r="U6618" s="25" t="s">
        <v>42</v>
      </c>
      <c r="V6618" s="25" t="s">
        <v>42</v>
      </c>
      <c r="W6618" s="25">
        <v>0</v>
      </c>
      <c r="X6618" s="25">
        <v>0</v>
      </c>
      <c r="Y6618" s="25" t="s">
        <v>42</v>
      </c>
      <c r="Z6618" s="25" t="s">
        <v>42</v>
      </c>
      <c r="AA6618" s="25">
        <v>0.4</v>
      </c>
      <c r="AB6618" s="25">
        <v>0.4</v>
      </c>
      <c r="AC6618" s="25" t="s">
        <v>18572</v>
      </c>
      <c r="AD6618" s="59" t="s">
        <v>51</v>
      </c>
      <c r="AE6618" s="59" t="s">
        <v>51</v>
      </c>
    </row>
    <row r="6619" spans="1:31" ht="31.5" x14ac:dyDescent="0.25">
      <c r="A6619" s="57" t="s">
        <v>18824</v>
      </c>
      <c r="B6619" s="24" t="s">
        <v>19498</v>
      </c>
      <c r="C6619" s="58" t="s">
        <v>19499</v>
      </c>
      <c r="D6619" s="59">
        <v>1975</v>
      </c>
      <c r="E6619" s="25" t="s">
        <v>42</v>
      </c>
      <c r="F6619" s="25" t="s">
        <v>42</v>
      </c>
      <c r="G6619" s="59" t="s">
        <v>42</v>
      </c>
      <c r="H6619" s="25" t="s">
        <v>42</v>
      </c>
      <c r="I6619" s="25" t="s">
        <v>42</v>
      </c>
      <c r="J6619" s="25" t="s">
        <v>42</v>
      </c>
      <c r="K6619" s="25" t="s">
        <v>42</v>
      </c>
      <c r="L6619" s="59" t="s">
        <v>51</v>
      </c>
      <c r="M6619" s="59" t="s">
        <v>51</v>
      </c>
      <c r="N6619" s="59" t="s">
        <v>147</v>
      </c>
      <c r="O6619" s="59" t="s">
        <v>147</v>
      </c>
      <c r="P6619" s="59" t="s">
        <v>19500</v>
      </c>
      <c r="Q6619" s="25" t="s">
        <v>42</v>
      </c>
      <c r="R6619" s="25" t="s">
        <v>42</v>
      </c>
      <c r="S6619" s="25" t="s">
        <v>42</v>
      </c>
      <c r="T6619" s="25" t="s">
        <v>42</v>
      </c>
      <c r="U6619" s="25" t="s">
        <v>42</v>
      </c>
      <c r="V6619" s="25" t="s">
        <v>42</v>
      </c>
      <c r="W6619" s="25">
        <v>0</v>
      </c>
      <c r="X6619" s="25">
        <v>0</v>
      </c>
      <c r="Y6619" s="25" t="s">
        <v>42</v>
      </c>
      <c r="Z6619" s="25" t="s">
        <v>42</v>
      </c>
      <c r="AA6619" s="25">
        <v>0.4</v>
      </c>
      <c r="AB6619" s="25">
        <v>0.4</v>
      </c>
      <c r="AC6619" s="25" t="s">
        <v>18572</v>
      </c>
      <c r="AD6619" s="59" t="s">
        <v>51</v>
      </c>
      <c r="AE6619" s="59" t="s">
        <v>51</v>
      </c>
    </row>
    <row r="6620" spans="1:31" ht="63" x14ac:dyDescent="0.25">
      <c r="A6620" s="57" t="s">
        <v>18824</v>
      </c>
      <c r="B6620" s="24" t="s">
        <v>19501</v>
      </c>
      <c r="C6620" s="58" t="s">
        <v>19502</v>
      </c>
      <c r="D6620" s="59">
        <v>1975</v>
      </c>
      <c r="E6620" s="25" t="s">
        <v>42</v>
      </c>
      <c r="F6620" s="25" t="s">
        <v>42</v>
      </c>
      <c r="G6620" s="59" t="s">
        <v>42</v>
      </c>
      <c r="H6620" s="25" t="s">
        <v>42</v>
      </c>
      <c r="I6620" s="25" t="s">
        <v>42</v>
      </c>
      <c r="J6620" s="25" t="s">
        <v>42</v>
      </c>
      <c r="K6620" s="25" t="s">
        <v>42</v>
      </c>
      <c r="L6620" s="59" t="s">
        <v>51</v>
      </c>
      <c r="M6620" s="59" t="s">
        <v>51</v>
      </c>
      <c r="N6620" s="59" t="s">
        <v>147</v>
      </c>
      <c r="O6620" s="59" t="s">
        <v>147</v>
      </c>
      <c r="P6620" s="59" t="s">
        <v>19503</v>
      </c>
      <c r="Q6620" s="25" t="s">
        <v>42</v>
      </c>
      <c r="R6620" s="25" t="s">
        <v>42</v>
      </c>
      <c r="S6620" s="25" t="s">
        <v>42</v>
      </c>
      <c r="T6620" s="25" t="s">
        <v>42</v>
      </c>
      <c r="U6620" s="25" t="s">
        <v>42</v>
      </c>
      <c r="V6620" s="25" t="s">
        <v>42</v>
      </c>
      <c r="W6620" s="25">
        <v>0</v>
      </c>
      <c r="X6620" s="25">
        <v>0</v>
      </c>
      <c r="Y6620" s="25" t="s">
        <v>42</v>
      </c>
      <c r="Z6620" s="25" t="s">
        <v>42</v>
      </c>
      <c r="AA6620" s="25">
        <v>0.4</v>
      </c>
      <c r="AB6620" s="25">
        <v>0.4</v>
      </c>
      <c r="AC6620" s="25" t="s">
        <v>18026</v>
      </c>
      <c r="AD6620" s="59" t="s">
        <v>51</v>
      </c>
      <c r="AE6620" s="59" t="s">
        <v>51</v>
      </c>
    </row>
    <row r="6621" spans="1:31" ht="63" x14ac:dyDescent="0.25">
      <c r="A6621" s="57" t="s">
        <v>18824</v>
      </c>
      <c r="B6621" s="24" t="s">
        <v>19504</v>
      </c>
      <c r="C6621" s="58" t="s">
        <v>19505</v>
      </c>
      <c r="D6621" s="59">
        <v>1975</v>
      </c>
      <c r="E6621" s="25" t="s">
        <v>42</v>
      </c>
      <c r="F6621" s="25" t="s">
        <v>42</v>
      </c>
      <c r="G6621" s="59" t="s">
        <v>42</v>
      </c>
      <c r="H6621" s="25" t="s">
        <v>42</v>
      </c>
      <c r="I6621" s="25" t="s">
        <v>42</v>
      </c>
      <c r="J6621" s="25" t="s">
        <v>42</v>
      </c>
      <c r="K6621" s="25" t="s">
        <v>42</v>
      </c>
      <c r="L6621" s="59" t="s">
        <v>51</v>
      </c>
      <c r="M6621" s="59" t="s">
        <v>51</v>
      </c>
      <c r="N6621" s="59" t="s">
        <v>147</v>
      </c>
      <c r="O6621" s="59" t="s">
        <v>147</v>
      </c>
      <c r="P6621" s="59" t="s">
        <v>19506</v>
      </c>
      <c r="Q6621" s="25" t="s">
        <v>42</v>
      </c>
      <c r="R6621" s="25" t="s">
        <v>42</v>
      </c>
      <c r="S6621" s="25" t="s">
        <v>42</v>
      </c>
      <c r="T6621" s="25" t="s">
        <v>42</v>
      </c>
      <c r="U6621" s="25" t="s">
        <v>42</v>
      </c>
      <c r="V6621" s="25" t="s">
        <v>42</v>
      </c>
      <c r="W6621" s="25">
        <v>0</v>
      </c>
      <c r="X6621" s="25">
        <v>0</v>
      </c>
      <c r="Y6621" s="25" t="s">
        <v>42</v>
      </c>
      <c r="Z6621" s="25" t="s">
        <v>42</v>
      </c>
      <c r="AA6621" s="25">
        <v>0.4</v>
      </c>
      <c r="AB6621" s="25">
        <v>0.4</v>
      </c>
      <c r="AC6621" s="25" t="s">
        <v>18026</v>
      </c>
      <c r="AD6621" s="59" t="s">
        <v>51</v>
      </c>
      <c r="AE6621" s="59" t="s">
        <v>51</v>
      </c>
    </row>
    <row r="6622" spans="1:31" ht="63" x14ac:dyDescent="0.25">
      <c r="A6622" s="57" t="s">
        <v>18824</v>
      </c>
      <c r="B6622" s="24" t="s">
        <v>19507</v>
      </c>
      <c r="C6622" s="58" t="s">
        <v>19508</v>
      </c>
      <c r="D6622" s="59">
        <v>1983</v>
      </c>
      <c r="E6622" s="25" t="s">
        <v>42</v>
      </c>
      <c r="F6622" s="25" t="s">
        <v>42</v>
      </c>
      <c r="G6622" s="59" t="s">
        <v>42</v>
      </c>
      <c r="H6622" s="25" t="s">
        <v>42</v>
      </c>
      <c r="I6622" s="25" t="s">
        <v>42</v>
      </c>
      <c r="J6622" s="25" t="s">
        <v>42</v>
      </c>
      <c r="K6622" s="25" t="s">
        <v>42</v>
      </c>
      <c r="L6622" s="59" t="s">
        <v>51</v>
      </c>
      <c r="M6622" s="59" t="s">
        <v>51</v>
      </c>
      <c r="N6622" s="59" t="s">
        <v>147</v>
      </c>
      <c r="O6622" s="59" t="s">
        <v>147</v>
      </c>
      <c r="P6622" s="59" t="s">
        <v>19509</v>
      </c>
      <c r="Q6622" s="25" t="s">
        <v>42</v>
      </c>
      <c r="R6622" s="25" t="s">
        <v>42</v>
      </c>
      <c r="S6622" s="25" t="s">
        <v>42</v>
      </c>
      <c r="T6622" s="25" t="s">
        <v>42</v>
      </c>
      <c r="U6622" s="25" t="s">
        <v>42</v>
      </c>
      <c r="V6622" s="25" t="s">
        <v>42</v>
      </c>
      <c r="W6622" s="25">
        <v>0</v>
      </c>
      <c r="X6622" s="25">
        <v>0</v>
      </c>
      <c r="Y6622" s="25" t="s">
        <v>42</v>
      </c>
      <c r="Z6622" s="25" t="s">
        <v>42</v>
      </c>
      <c r="AA6622" s="25">
        <v>0.4</v>
      </c>
      <c r="AB6622" s="25">
        <v>0.4</v>
      </c>
      <c r="AC6622" s="25" t="s">
        <v>18026</v>
      </c>
      <c r="AD6622" s="59" t="s">
        <v>51</v>
      </c>
      <c r="AE6622" s="59" t="s">
        <v>51</v>
      </c>
    </row>
    <row r="6623" spans="1:31" ht="63" x14ac:dyDescent="0.25">
      <c r="A6623" s="57" t="s">
        <v>18824</v>
      </c>
      <c r="B6623" s="24" t="s">
        <v>19510</v>
      </c>
      <c r="C6623" s="58" t="s">
        <v>19511</v>
      </c>
      <c r="D6623" s="59">
        <v>1980</v>
      </c>
      <c r="E6623" s="25" t="s">
        <v>42</v>
      </c>
      <c r="F6623" s="25" t="s">
        <v>42</v>
      </c>
      <c r="G6623" s="59" t="s">
        <v>42</v>
      </c>
      <c r="H6623" s="25" t="s">
        <v>42</v>
      </c>
      <c r="I6623" s="25" t="s">
        <v>42</v>
      </c>
      <c r="J6623" s="25" t="s">
        <v>42</v>
      </c>
      <c r="K6623" s="25" t="s">
        <v>42</v>
      </c>
      <c r="L6623" s="59" t="s">
        <v>51</v>
      </c>
      <c r="M6623" s="59" t="s">
        <v>51</v>
      </c>
      <c r="N6623" s="59" t="s">
        <v>147</v>
      </c>
      <c r="O6623" s="59" t="s">
        <v>147</v>
      </c>
      <c r="P6623" s="59" t="s">
        <v>19512</v>
      </c>
      <c r="Q6623" s="25" t="s">
        <v>42</v>
      </c>
      <c r="R6623" s="25" t="s">
        <v>42</v>
      </c>
      <c r="S6623" s="25" t="s">
        <v>42</v>
      </c>
      <c r="T6623" s="25" t="s">
        <v>42</v>
      </c>
      <c r="U6623" s="25" t="s">
        <v>42</v>
      </c>
      <c r="V6623" s="25" t="s">
        <v>42</v>
      </c>
      <c r="W6623" s="25">
        <v>0</v>
      </c>
      <c r="X6623" s="25">
        <v>0</v>
      </c>
      <c r="Y6623" s="25" t="s">
        <v>42</v>
      </c>
      <c r="Z6623" s="25" t="s">
        <v>42</v>
      </c>
      <c r="AA6623" s="25">
        <v>0.4</v>
      </c>
      <c r="AB6623" s="25">
        <v>0.4</v>
      </c>
      <c r="AC6623" s="25" t="s">
        <v>18026</v>
      </c>
      <c r="AD6623" s="59" t="s">
        <v>51</v>
      </c>
      <c r="AE6623" s="59" t="s">
        <v>51</v>
      </c>
    </row>
    <row r="6624" spans="1:31" ht="31.5" x14ac:dyDescent="0.25">
      <c r="A6624" s="57" t="s">
        <v>18824</v>
      </c>
      <c r="B6624" s="24" t="s">
        <v>19513</v>
      </c>
      <c r="C6624" s="58" t="s">
        <v>19514</v>
      </c>
      <c r="D6624" s="59">
        <v>1973</v>
      </c>
      <c r="E6624" s="25" t="s">
        <v>42</v>
      </c>
      <c r="F6624" s="25" t="s">
        <v>42</v>
      </c>
      <c r="G6624" s="59" t="s">
        <v>42</v>
      </c>
      <c r="H6624" s="25" t="s">
        <v>42</v>
      </c>
      <c r="I6624" s="25" t="s">
        <v>42</v>
      </c>
      <c r="J6624" s="25" t="s">
        <v>42</v>
      </c>
      <c r="K6624" s="25" t="s">
        <v>42</v>
      </c>
      <c r="L6624" s="59" t="s">
        <v>51</v>
      </c>
      <c r="M6624" s="59" t="s">
        <v>51</v>
      </c>
      <c r="N6624" s="59" t="s">
        <v>147</v>
      </c>
      <c r="O6624" s="59" t="s">
        <v>147</v>
      </c>
      <c r="P6624" s="59" t="s">
        <v>19515</v>
      </c>
      <c r="Q6624" s="25" t="s">
        <v>42</v>
      </c>
      <c r="R6624" s="25" t="s">
        <v>42</v>
      </c>
      <c r="S6624" s="25" t="s">
        <v>42</v>
      </c>
      <c r="T6624" s="25" t="s">
        <v>42</v>
      </c>
      <c r="U6624" s="25" t="s">
        <v>42</v>
      </c>
      <c r="V6624" s="25" t="s">
        <v>42</v>
      </c>
      <c r="W6624" s="25">
        <v>0</v>
      </c>
      <c r="X6624" s="25">
        <v>0</v>
      </c>
      <c r="Y6624" s="25" t="s">
        <v>42</v>
      </c>
      <c r="Z6624" s="25" t="s">
        <v>42</v>
      </c>
      <c r="AA6624" s="25">
        <v>0.4</v>
      </c>
      <c r="AB6624" s="25">
        <v>0.4</v>
      </c>
      <c r="AC6624" s="25" t="s">
        <v>18572</v>
      </c>
      <c r="AD6624" s="59" t="s">
        <v>51</v>
      </c>
      <c r="AE6624" s="59" t="s">
        <v>51</v>
      </c>
    </row>
    <row r="6625" spans="1:31" ht="63" x14ac:dyDescent="0.25">
      <c r="A6625" s="57" t="s">
        <v>18824</v>
      </c>
      <c r="B6625" s="24" t="s">
        <v>19516</v>
      </c>
      <c r="C6625" s="58" t="s">
        <v>19517</v>
      </c>
      <c r="D6625" s="59">
        <v>1976</v>
      </c>
      <c r="E6625" s="25" t="s">
        <v>42</v>
      </c>
      <c r="F6625" s="25" t="s">
        <v>42</v>
      </c>
      <c r="G6625" s="59" t="s">
        <v>42</v>
      </c>
      <c r="H6625" s="25" t="s">
        <v>42</v>
      </c>
      <c r="I6625" s="25" t="s">
        <v>42</v>
      </c>
      <c r="J6625" s="25" t="s">
        <v>42</v>
      </c>
      <c r="K6625" s="25" t="s">
        <v>42</v>
      </c>
      <c r="L6625" s="59" t="s">
        <v>51</v>
      </c>
      <c r="M6625" s="59" t="s">
        <v>51</v>
      </c>
      <c r="N6625" s="59" t="s">
        <v>147</v>
      </c>
      <c r="O6625" s="59" t="s">
        <v>147</v>
      </c>
      <c r="P6625" s="59" t="s">
        <v>19518</v>
      </c>
      <c r="Q6625" s="25" t="s">
        <v>42</v>
      </c>
      <c r="R6625" s="25" t="s">
        <v>42</v>
      </c>
      <c r="S6625" s="25" t="s">
        <v>42</v>
      </c>
      <c r="T6625" s="25" t="s">
        <v>42</v>
      </c>
      <c r="U6625" s="25" t="s">
        <v>42</v>
      </c>
      <c r="V6625" s="25" t="s">
        <v>42</v>
      </c>
      <c r="W6625" s="25">
        <v>0</v>
      </c>
      <c r="X6625" s="25">
        <v>0</v>
      </c>
      <c r="Y6625" s="25" t="s">
        <v>42</v>
      </c>
      <c r="Z6625" s="25" t="s">
        <v>42</v>
      </c>
      <c r="AA6625" s="25">
        <v>0.4</v>
      </c>
      <c r="AB6625" s="25">
        <v>0.4</v>
      </c>
      <c r="AC6625" s="25" t="s">
        <v>18026</v>
      </c>
      <c r="AD6625" s="59" t="s">
        <v>51</v>
      </c>
      <c r="AE6625" s="59" t="s">
        <v>51</v>
      </c>
    </row>
    <row r="6626" spans="1:31" ht="47.25" x14ac:dyDescent="0.25">
      <c r="A6626" s="57" t="s">
        <v>18824</v>
      </c>
      <c r="B6626" s="24" t="s">
        <v>19519</v>
      </c>
      <c r="C6626" s="58" t="s">
        <v>19520</v>
      </c>
      <c r="D6626" s="59">
        <v>1972</v>
      </c>
      <c r="E6626" s="25" t="s">
        <v>42</v>
      </c>
      <c r="F6626" s="25" t="s">
        <v>42</v>
      </c>
      <c r="G6626" s="59" t="s">
        <v>42</v>
      </c>
      <c r="H6626" s="25" t="s">
        <v>42</v>
      </c>
      <c r="I6626" s="25" t="s">
        <v>42</v>
      </c>
      <c r="J6626" s="25" t="s">
        <v>42</v>
      </c>
      <c r="K6626" s="25" t="s">
        <v>42</v>
      </c>
      <c r="L6626" s="59" t="s">
        <v>51</v>
      </c>
      <c r="M6626" s="59" t="s">
        <v>51</v>
      </c>
      <c r="N6626" s="59" t="s">
        <v>147</v>
      </c>
      <c r="O6626" s="59" t="s">
        <v>147</v>
      </c>
      <c r="P6626" s="59" t="s">
        <v>19521</v>
      </c>
      <c r="Q6626" s="25" t="s">
        <v>42</v>
      </c>
      <c r="R6626" s="25" t="s">
        <v>42</v>
      </c>
      <c r="S6626" s="25" t="s">
        <v>42</v>
      </c>
      <c r="T6626" s="25" t="s">
        <v>42</v>
      </c>
      <c r="U6626" s="25" t="s">
        <v>42</v>
      </c>
      <c r="V6626" s="25" t="s">
        <v>42</v>
      </c>
      <c r="W6626" s="25">
        <v>0</v>
      </c>
      <c r="X6626" s="25">
        <v>0</v>
      </c>
      <c r="Y6626" s="25" t="s">
        <v>42</v>
      </c>
      <c r="Z6626" s="25" t="s">
        <v>42</v>
      </c>
      <c r="AA6626" s="25">
        <v>0.4</v>
      </c>
      <c r="AB6626" s="25">
        <v>0.4</v>
      </c>
      <c r="AC6626" s="25" t="s">
        <v>18572</v>
      </c>
      <c r="AD6626" s="59" t="s">
        <v>51</v>
      </c>
      <c r="AE6626" s="59" t="s">
        <v>51</v>
      </c>
    </row>
    <row r="6627" spans="1:31" ht="63" x14ac:dyDescent="0.25">
      <c r="A6627" s="57" t="s">
        <v>18824</v>
      </c>
      <c r="B6627" s="24" t="s">
        <v>19522</v>
      </c>
      <c r="C6627" s="58" t="s">
        <v>19523</v>
      </c>
      <c r="D6627" s="59">
        <v>1974</v>
      </c>
      <c r="E6627" s="25" t="s">
        <v>42</v>
      </c>
      <c r="F6627" s="25" t="s">
        <v>42</v>
      </c>
      <c r="G6627" s="59" t="s">
        <v>42</v>
      </c>
      <c r="H6627" s="25" t="s">
        <v>42</v>
      </c>
      <c r="I6627" s="25" t="s">
        <v>42</v>
      </c>
      <c r="J6627" s="25" t="s">
        <v>42</v>
      </c>
      <c r="K6627" s="25" t="s">
        <v>42</v>
      </c>
      <c r="L6627" s="59" t="s">
        <v>51</v>
      </c>
      <c r="M6627" s="59" t="s">
        <v>51</v>
      </c>
      <c r="N6627" s="59" t="s">
        <v>147</v>
      </c>
      <c r="O6627" s="59" t="s">
        <v>147</v>
      </c>
      <c r="P6627" s="59" t="s">
        <v>19524</v>
      </c>
      <c r="Q6627" s="25" t="s">
        <v>42</v>
      </c>
      <c r="R6627" s="25" t="s">
        <v>42</v>
      </c>
      <c r="S6627" s="25" t="s">
        <v>42</v>
      </c>
      <c r="T6627" s="25" t="s">
        <v>42</v>
      </c>
      <c r="U6627" s="25" t="s">
        <v>42</v>
      </c>
      <c r="V6627" s="25" t="s">
        <v>42</v>
      </c>
      <c r="W6627" s="25">
        <v>0</v>
      </c>
      <c r="X6627" s="25">
        <v>0</v>
      </c>
      <c r="Y6627" s="25" t="s">
        <v>42</v>
      </c>
      <c r="Z6627" s="25" t="s">
        <v>42</v>
      </c>
      <c r="AA6627" s="25">
        <v>0.4</v>
      </c>
      <c r="AB6627" s="25">
        <v>0.4</v>
      </c>
      <c r="AC6627" s="25" t="s">
        <v>18026</v>
      </c>
      <c r="AD6627" s="59" t="s">
        <v>51</v>
      </c>
      <c r="AE6627" s="59" t="s">
        <v>51</v>
      </c>
    </row>
    <row r="6628" spans="1:31" ht="63" x14ac:dyDescent="0.25">
      <c r="A6628" s="57" t="s">
        <v>18824</v>
      </c>
      <c r="B6628" s="24" t="s">
        <v>19525</v>
      </c>
      <c r="C6628" s="58" t="s">
        <v>19526</v>
      </c>
      <c r="D6628" s="59">
        <v>1983</v>
      </c>
      <c r="E6628" s="25" t="s">
        <v>42</v>
      </c>
      <c r="F6628" s="25" t="s">
        <v>42</v>
      </c>
      <c r="G6628" s="59" t="s">
        <v>42</v>
      </c>
      <c r="H6628" s="25" t="s">
        <v>42</v>
      </c>
      <c r="I6628" s="25" t="s">
        <v>42</v>
      </c>
      <c r="J6628" s="25" t="s">
        <v>42</v>
      </c>
      <c r="K6628" s="25" t="s">
        <v>42</v>
      </c>
      <c r="L6628" s="59" t="s">
        <v>51</v>
      </c>
      <c r="M6628" s="59" t="s">
        <v>51</v>
      </c>
      <c r="N6628" s="59" t="s">
        <v>147</v>
      </c>
      <c r="O6628" s="59" t="s">
        <v>147</v>
      </c>
      <c r="P6628" s="59" t="s">
        <v>19527</v>
      </c>
      <c r="Q6628" s="25" t="s">
        <v>42</v>
      </c>
      <c r="R6628" s="25" t="s">
        <v>42</v>
      </c>
      <c r="S6628" s="25" t="s">
        <v>42</v>
      </c>
      <c r="T6628" s="25" t="s">
        <v>42</v>
      </c>
      <c r="U6628" s="25" t="s">
        <v>42</v>
      </c>
      <c r="V6628" s="25" t="s">
        <v>42</v>
      </c>
      <c r="W6628" s="25">
        <v>0</v>
      </c>
      <c r="X6628" s="25">
        <v>0</v>
      </c>
      <c r="Y6628" s="25" t="s">
        <v>42</v>
      </c>
      <c r="Z6628" s="25" t="s">
        <v>42</v>
      </c>
      <c r="AA6628" s="25">
        <v>0.4</v>
      </c>
      <c r="AB6628" s="25">
        <v>0.4</v>
      </c>
      <c r="AC6628" s="25" t="s">
        <v>18026</v>
      </c>
      <c r="AD6628" s="59" t="s">
        <v>51</v>
      </c>
      <c r="AE6628" s="59" t="s">
        <v>51</v>
      </c>
    </row>
    <row r="6629" spans="1:31" ht="31.5" x14ac:dyDescent="0.25">
      <c r="A6629" s="57" t="s">
        <v>18824</v>
      </c>
      <c r="B6629" s="24" t="s">
        <v>19528</v>
      </c>
      <c r="C6629" s="58" t="s">
        <v>19529</v>
      </c>
      <c r="D6629" s="59">
        <v>1974</v>
      </c>
      <c r="E6629" s="25" t="s">
        <v>42</v>
      </c>
      <c r="F6629" s="25" t="s">
        <v>42</v>
      </c>
      <c r="G6629" s="59" t="s">
        <v>42</v>
      </c>
      <c r="H6629" s="25" t="s">
        <v>42</v>
      </c>
      <c r="I6629" s="25" t="s">
        <v>42</v>
      </c>
      <c r="J6629" s="25" t="s">
        <v>42</v>
      </c>
      <c r="K6629" s="25" t="s">
        <v>42</v>
      </c>
      <c r="L6629" s="59" t="s">
        <v>51</v>
      </c>
      <c r="M6629" s="59" t="s">
        <v>51</v>
      </c>
      <c r="N6629" s="59" t="s">
        <v>147</v>
      </c>
      <c r="O6629" s="59" t="s">
        <v>147</v>
      </c>
      <c r="P6629" s="59" t="s">
        <v>19530</v>
      </c>
      <c r="Q6629" s="25" t="s">
        <v>42</v>
      </c>
      <c r="R6629" s="25" t="s">
        <v>42</v>
      </c>
      <c r="S6629" s="25" t="s">
        <v>42</v>
      </c>
      <c r="T6629" s="25" t="s">
        <v>42</v>
      </c>
      <c r="U6629" s="25" t="s">
        <v>42</v>
      </c>
      <c r="V6629" s="25" t="s">
        <v>42</v>
      </c>
      <c r="W6629" s="25">
        <v>0</v>
      </c>
      <c r="X6629" s="25">
        <v>0</v>
      </c>
      <c r="Y6629" s="25" t="s">
        <v>42</v>
      </c>
      <c r="Z6629" s="25" t="s">
        <v>42</v>
      </c>
      <c r="AA6629" s="25">
        <v>0.4</v>
      </c>
      <c r="AB6629" s="25">
        <v>0.4</v>
      </c>
      <c r="AC6629" s="25" t="s">
        <v>18572</v>
      </c>
      <c r="AD6629" s="59" t="s">
        <v>51</v>
      </c>
      <c r="AE6629" s="59" t="s">
        <v>51</v>
      </c>
    </row>
    <row r="6630" spans="1:31" ht="31.5" x14ac:dyDescent="0.25">
      <c r="A6630" s="57" t="s">
        <v>18824</v>
      </c>
      <c r="B6630" s="24" t="s">
        <v>19531</v>
      </c>
      <c r="C6630" s="58" t="s">
        <v>19532</v>
      </c>
      <c r="D6630" s="59">
        <v>1974</v>
      </c>
      <c r="E6630" s="25" t="s">
        <v>42</v>
      </c>
      <c r="F6630" s="25" t="s">
        <v>42</v>
      </c>
      <c r="G6630" s="59" t="s">
        <v>42</v>
      </c>
      <c r="H6630" s="25" t="s">
        <v>42</v>
      </c>
      <c r="I6630" s="25" t="s">
        <v>42</v>
      </c>
      <c r="J6630" s="25" t="s">
        <v>42</v>
      </c>
      <c r="K6630" s="25" t="s">
        <v>42</v>
      </c>
      <c r="L6630" s="59" t="s">
        <v>51</v>
      </c>
      <c r="M6630" s="59" t="s">
        <v>51</v>
      </c>
      <c r="N6630" s="59" t="s">
        <v>147</v>
      </c>
      <c r="O6630" s="59" t="s">
        <v>147</v>
      </c>
      <c r="P6630" s="59" t="s">
        <v>19533</v>
      </c>
      <c r="Q6630" s="25" t="s">
        <v>42</v>
      </c>
      <c r="R6630" s="25" t="s">
        <v>42</v>
      </c>
      <c r="S6630" s="25" t="s">
        <v>42</v>
      </c>
      <c r="T6630" s="25" t="s">
        <v>42</v>
      </c>
      <c r="U6630" s="25" t="s">
        <v>42</v>
      </c>
      <c r="V6630" s="25" t="s">
        <v>42</v>
      </c>
      <c r="W6630" s="25">
        <v>0</v>
      </c>
      <c r="X6630" s="25">
        <v>0</v>
      </c>
      <c r="Y6630" s="25" t="s">
        <v>42</v>
      </c>
      <c r="Z6630" s="25" t="s">
        <v>42</v>
      </c>
      <c r="AA6630" s="25">
        <v>0.4</v>
      </c>
      <c r="AB6630" s="25">
        <v>0.4</v>
      </c>
      <c r="AC6630" s="25" t="s">
        <v>18572</v>
      </c>
      <c r="AD6630" s="59" t="s">
        <v>51</v>
      </c>
      <c r="AE6630" s="59" t="s">
        <v>51</v>
      </c>
    </row>
    <row r="6631" spans="1:31" ht="31.5" x14ac:dyDescent="0.25">
      <c r="A6631" s="57" t="s">
        <v>18824</v>
      </c>
      <c r="B6631" s="24" t="s">
        <v>19534</v>
      </c>
      <c r="C6631" s="58" t="s">
        <v>19535</v>
      </c>
      <c r="D6631" s="59">
        <v>1972</v>
      </c>
      <c r="E6631" s="25" t="s">
        <v>42</v>
      </c>
      <c r="F6631" s="25" t="s">
        <v>42</v>
      </c>
      <c r="G6631" s="59" t="s">
        <v>42</v>
      </c>
      <c r="H6631" s="25" t="s">
        <v>42</v>
      </c>
      <c r="I6631" s="25" t="s">
        <v>42</v>
      </c>
      <c r="J6631" s="25" t="s">
        <v>42</v>
      </c>
      <c r="K6631" s="25" t="s">
        <v>42</v>
      </c>
      <c r="L6631" s="59" t="s">
        <v>51</v>
      </c>
      <c r="M6631" s="59" t="s">
        <v>51</v>
      </c>
      <c r="N6631" s="59" t="s">
        <v>147</v>
      </c>
      <c r="O6631" s="59" t="s">
        <v>147</v>
      </c>
      <c r="P6631" s="59" t="s">
        <v>19536</v>
      </c>
      <c r="Q6631" s="25" t="s">
        <v>42</v>
      </c>
      <c r="R6631" s="25" t="s">
        <v>42</v>
      </c>
      <c r="S6631" s="25" t="s">
        <v>42</v>
      </c>
      <c r="T6631" s="25" t="s">
        <v>42</v>
      </c>
      <c r="U6631" s="25" t="s">
        <v>42</v>
      </c>
      <c r="V6631" s="25" t="s">
        <v>42</v>
      </c>
      <c r="W6631" s="25">
        <v>0</v>
      </c>
      <c r="X6631" s="25">
        <v>0</v>
      </c>
      <c r="Y6631" s="25" t="s">
        <v>42</v>
      </c>
      <c r="Z6631" s="25" t="s">
        <v>42</v>
      </c>
      <c r="AA6631" s="25">
        <v>0.4</v>
      </c>
      <c r="AB6631" s="25">
        <v>0.4</v>
      </c>
      <c r="AC6631" s="25" t="s">
        <v>18572</v>
      </c>
      <c r="AD6631" s="59" t="s">
        <v>51</v>
      </c>
      <c r="AE6631" s="59" t="s">
        <v>51</v>
      </c>
    </row>
    <row r="6632" spans="1:31" ht="31.5" x14ac:dyDescent="0.25">
      <c r="A6632" s="57" t="s">
        <v>18824</v>
      </c>
      <c r="B6632" s="24" t="s">
        <v>19537</v>
      </c>
      <c r="C6632" s="58" t="s">
        <v>19538</v>
      </c>
      <c r="D6632" s="59">
        <v>1972</v>
      </c>
      <c r="E6632" s="25" t="s">
        <v>42</v>
      </c>
      <c r="F6632" s="25" t="s">
        <v>42</v>
      </c>
      <c r="G6632" s="59" t="s">
        <v>42</v>
      </c>
      <c r="H6632" s="25" t="s">
        <v>42</v>
      </c>
      <c r="I6632" s="25" t="s">
        <v>42</v>
      </c>
      <c r="J6632" s="25" t="s">
        <v>42</v>
      </c>
      <c r="K6632" s="25" t="s">
        <v>42</v>
      </c>
      <c r="L6632" s="59" t="s">
        <v>51</v>
      </c>
      <c r="M6632" s="59" t="s">
        <v>51</v>
      </c>
      <c r="N6632" s="59" t="s">
        <v>147</v>
      </c>
      <c r="O6632" s="59" t="s">
        <v>147</v>
      </c>
      <c r="P6632" s="59" t="s">
        <v>19539</v>
      </c>
      <c r="Q6632" s="25" t="s">
        <v>42</v>
      </c>
      <c r="R6632" s="25" t="s">
        <v>42</v>
      </c>
      <c r="S6632" s="25" t="s">
        <v>42</v>
      </c>
      <c r="T6632" s="25" t="s">
        <v>42</v>
      </c>
      <c r="U6632" s="25" t="s">
        <v>42</v>
      </c>
      <c r="V6632" s="25" t="s">
        <v>42</v>
      </c>
      <c r="W6632" s="25">
        <v>0</v>
      </c>
      <c r="X6632" s="25">
        <v>0</v>
      </c>
      <c r="Y6632" s="25" t="s">
        <v>42</v>
      </c>
      <c r="Z6632" s="25" t="s">
        <v>42</v>
      </c>
      <c r="AA6632" s="25">
        <v>0.4</v>
      </c>
      <c r="AB6632" s="25">
        <v>0.4</v>
      </c>
      <c r="AC6632" s="25" t="s">
        <v>18572</v>
      </c>
      <c r="AD6632" s="59" t="s">
        <v>51</v>
      </c>
      <c r="AE6632" s="59" t="s">
        <v>51</v>
      </c>
    </row>
    <row r="6633" spans="1:31" ht="141.75" x14ac:dyDescent="0.25">
      <c r="A6633" s="57" t="s">
        <v>18824</v>
      </c>
      <c r="B6633" s="24" t="s">
        <v>19540</v>
      </c>
      <c r="C6633" s="58" t="s">
        <v>19541</v>
      </c>
      <c r="D6633" s="59">
        <v>1956</v>
      </c>
      <c r="E6633" s="25">
        <v>50.47</v>
      </c>
      <c r="F6633" s="25">
        <v>9.89</v>
      </c>
      <c r="G6633" s="59">
        <v>2021</v>
      </c>
      <c r="H6633" s="25" t="s">
        <v>42</v>
      </c>
      <c r="I6633" s="25" t="s">
        <v>42</v>
      </c>
      <c r="J6633" s="25" t="s">
        <v>42</v>
      </c>
      <c r="K6633" s="25" t="s">
        <v>42</v>
      </c>
      <c r="L6633" s="59" t="s">
        <v>51</v>
      </c>
      <c r="M6633" s="59" t="s">
        <v>51</v>
      </c>
      <c r="N6633" s="59" t="s">
        <v>147</v>
      </c>
      <c r="O6633" s="59" t="s">
        <v>147</v>
      </c>
      <c r="P6633" s="59" t="s">
        <v>19542</v>
      </c>
      <c r="Q6633" s="25" t="s">
        <v>42</v>
      </c>
      <c r="R6633" s="25" t="s">
        <v>42</v>
      </c>
      <c r="S6633" s="25" t="s">
        <v>42</v>
      </c>
      <c r="T6633" s="25" t="s">
        <v>42</v>
      </c>
      <c r="U6633" s="25" t="s">
        <v>42</v>
      </c>
      <c r="V6633" s="25" t="s">
        <v>42</v>
      </c>
      <c r="W6633" s="25">
        <v>0</v>
      </c>
      <c r="X6633" s="25">
        <v>0</v>
      </c>
      <c r="Y6633" s="25" t="s">
        <v>42</v>
      </c>
      <c r="Z6633" s="25" t="s">
        <v>42</v>
      </c>
      <c r="AA6633" s="25">
        <v>110</v>
      </c>
      <c r="AB6633" s="25">
        <v>110</v>
      </c>
      <c r="AC6633" s="25" t="s">
        <v>18828</v>
      </c>
      <c r="AD6633" s="59" t="s">
        <v>51</v>
      </c>
      <c r="AE6633" s="59" t="s">
        <v>51</v>
      </c>
    </row>
    <row r="6634" spans="1:31" ht="173.25" x14ac:dyDescent="0.25">
      <c r="A6634" s="57" t="s">
        <v>18824</v>
      </c>
      <c r="B6634" s="24" t="s">
        <v>19543</v>
      </c>
      <c r="C6634" s="58" t="s">
        <v>19544</v>
      </c>
      <c r="D6634" s="59">
        <v>1957</v>
      </c>
      <c r="E6634" s="25">
        <v>77.444999999999993</v>
      </c>
      <c r="F6634" s="25">
        <v>0.4844</v>
      </c>
      <c r="G6634" s="59">
        <v>2021</v>
      </c>
      <c r="H6634" s="25" t="s">
        <v>42</v>
      </c>
      <c r="I6634" s="25" t="s">
        <v>42</v>
      </c>
      <c r="J6634" s="25" t="s">
        <v>42</v>
      </c>
      <c r="K6634" s="25" t="s">
        <v>42</v>
      </c>
      <c r="L6634" s="59" t="s">
        <v>51</v>
      </c>
      <c r="M6634" s="59" t="s">
        <v>51</v>
      </c>
      <c r="N6634" s="59" t="s">
        <v>147</v>
      </c>
      <c r="O6634" s="59" t="s">
        <v>147</v>
      </c>
      <c r="P6634" s="59" t="s">
        <v>19545</v>
      </c>
      <c r="Q6634" s="25" t="s">
        <v>42</v>
      </c>
      <c r="R6634" s="25" t="s">
        <v>42</v>
      </c>
      <c r="S6634" s="25" t="s">
        <v>42</v>
      </c>
      <c r="T6634" s="25" t="s">
        <v>42</v>
      </c>
      <c r="U6634" s="25" t="s">
        <v>42</v>
      </c>
      <c r="V6634" s="25" t="s">
        <v>42</v>
      </c>
      <c r="W6634" s="25">
        <v>0</v>
      </c>
      <c r="X6634" s="25">
        <v>0</v>
      </c>
      <c r="Y6634" s="25" t="s">
        <v>42</v>
      </c>
      <c r="Z6634" s="25" t="s">
        <v>42</v>
      </c>
      <c r="AA6634" s="25">
        <v>110</v>
      </c>
      <c r="AB6634" s="25">
        <v>110</v>
      </c>
      <c r="AC6634" s="25" t="s">
        <v>19546</v>
      </c>
      <c r="AD6634" s="59" t="s">
        <v>51</v>
      </c>
      <c r="AE6634" s="59" t="s">
        <v>51</v>
      </c>
    </row>
    <row r="6635" spans="1:31" ht="141.75" x14ac:dyDescent="0.25">
      <c r="A6635" s="57" t="s">
        <v>18824</v>
      </c>
      <c r="B6635" s="24" t="s">
        <v>19547</v>
      </c>
      <c r="C6635" s="58" t="s">
        <v>19548</v>
      </c>
      <c r="D6635" s="59">
        <v>1957</v>
      </c>
      <c r="E6635" s="25">
        <v>59.856999999999999</v>
      </c>
      <c r="F6635" s="25">
        <v>8.91</v>
      </c>
      <c r="G6635" s="59">
        <v>2021</v>
      </c>
      <c r="H6635" s="25" t="s">
        <v>42</v>
      </c>
      <c r="I6635" s="25" t="s">
        <v>42</v>
      </c>
      <c r="J6635" s="25" t="s">
        <v>42</v>
      </c>
      <c r="K6635" s="25" t="s">
        <v>42</v>
      </c>
      <c r="L6635" s="59" t="s">
        <v>51</v>
      </c>
      <c r="M6635" s="59" t="s">
        <v>51</v>
      </c>
      <c r="N6635" s="59" t="s">
        <v>147</v>
      </c>
      <c r="O6635" s="59" t="s">
        <v>147</v>
      </c>
      <c r="P6635" s="59" t="s">
        <v>19549</v>
      </c>
      <c r="Q6635" s="25" t="s">
        <v>42</v>
      </c>
      <c r="R6635" s="25" t="s">
        <v>42</v>
      </c>
      <c r="S6635" s="25" t="s">
        <v>42</v>
      </c>
      <c r="T6635" s="25" t="s">
        <v>42</v>
      </c>
      <c r="U6635" s="25" t="s">
        <v>42</v>
      </c>
      <c r="V6635" s="25" t="s">
        <v>42</v>
      </c>
      <c r="W6635" s="25">
        <v>0</v>
      </c>
      <c r="X6635" s="25">
        <v>0</v>
      </c>
      <c r="Y6635" s="25" t="s">
        <v>42</v>
      </c>
      <c r="Z6635" s="25" t="s">
        <v>42</v>
      </c>
      <c r="AA6635" s="25">
        <v>110</v>
      </c>
      <c r="AB6635" s="25">
        <v>110</v>
      </c>
      <c r="AC6635" s="25" t="s">
        <v>18828</v>
      </c>
      <c r="AD6635" s="59" t="s">
        <v>51</v>
      </c>
      <c r="AE6635" s="59" t="s">
        <v>51</v>
      </c>
    </row>
    <row r="6636" spans="1:31" ht="126" x14ac:dyDescent="0.25">
      <c r="A6636" s="57" t="s">
        <v>18824</v>
      </c>
      <c r="B6636" s="24" t="s">
        <v>19550</v>
      </c>
      <c r="C6636" s="58" t="s">
        <v>19551</v>
      </c>
      <c r="D6636" s="59">
        <v>1961</v>
      </c>
      <c r="E6636" s="25" t="s">
        <v>42</v>
      </c>
      <c r="F6636" s="25" t="s">
        <v>42</v>
      </c>
      <c r="G6636" s="59" t="s">
        <v>42</v>
      </c>
      <c r="H6636" s="25" t="s">
        <v>42</v>
      </c>
      <c r="I6636" s="25" t="s">
        <v>42</v>
      </c>
      <c r="J6636" s="25" t="s">
        <v>42</v>
      </c>
      <c r="K6636" s="25" t="s">
        <v>42</v>
      </c>
      <c r="L6636" s="59" t="s">
        <v>51</v>
      </c>
      <c r="M6636" s="59" t="s">
        <v>51</v>
      </c>
      <c r="N6636" s="59" t="s">
        <v>51</v>
      </c>
      <c r="O6636" s="59" t="s">
        <v>51</v>
      </c>
      <c r="P6636" s="59" t="s">
        <v>19552</v>
      </c>
      <c r="Q6636" s="25" t="s">
        <v>42</v>
      </c>
      <c r="R6636" s="25" t="s">
        <v>42</v>
      </c>
      <c r="S6636" s="25" t="s">
        <v>42</v>
      </c>
      <c r="T6636" s="25" t="s">
        <v>42</v>
      </c>
      <c r="U6636" s="25" t="s">
        <v>42</v>
      </c>
      <c r="V6636" s="25" t="s">
        <v>42</v>
      </c>
      <c r="W6636" s="25">
        <v>0</v>
      </c>
      <c r="X6636" s="25">
        <v>0</v>
      </c>
      <c r="Y6636" s="25" t="s">
        <v>42</v>
      </c>
      <c r="Z6636" s="25" t="s">
        <v>42</v>
      </c>
      <c r="AA6636" s="25">
        <v>0.4</v>
      </c>
      <c r="AB6636" s="25">
        <v>0.4</v>
      </c>
      <c r="AC6636" s="25" t="s">
        <v>17909</v>
      </c>
      <c r="AD6636" s="59" t="s">
        <v>51</v>
      </c>
      <c r="AE6636" s="59" t="s">
        <v>51</v>
      </c>
    </row>
    <row r="6637" spans="1:31" ht="126" x14ac:dyDescent="0.25">
      <c r="A6637" s="57" t="s">
        <v>18824</v>
      </c>
      <c r="B6637" s="24" t="s">
        <v>19553</v>
      </c>
      <c r="C6637" s="58" t="s">
        <v>19554</v>
      </c>
      <c r="D6637" s="59">
        <v>1961</v>
      </c>
      <c r="E6637" s="25" t="s">
        <v>42</v>
      </c>
      <c r="F6637" s="25" t="s">
        <v>42</v>
      </c>
      <c r="G6637" s="59" t="s">
        <v>42</v>
      </c>
      <c r="H6637" s="25" t="s">
        <v>42</v>
      </c>
      <c r="I6637" s="25" t="s">
        <v>42</v>
      </c>
      <c r="J6637" s="25" t="s">
        <v>42</v>
      </c>
      <c r="K6637" s="25" t="s">
        <v>42</v>
      </c>
      <c r="L6637" s="59" t="s">
        <v>51</v>
      </c>
      <c r="M6637" s="59" t="s">
        <v>51</v>
      </c>
      <c r="N6637" s="59" t="s">
        <v>51</v>
      </c>
      <c r="O6637" s="59" t="s">
        <v>51</v>
      </c>
      <c r="P6637" s="59" t="s">
        <v>19555</v>
      </c>
      <c r="Q6637" s="25" t="s">
        <v>42</v>
      </c>
      <c r="R6637" s="25" t="s">
        <v>42</v>
      </c>
      <c r="S6637" s="25" t="s">
        <v>42</v>
      </c>
      <c r="T6637" s="25" t="s">
        <v>42</v>
      </c>
      <c r="U6637" s="25" t="s">
        <v>42</v>
      </c>
      <c r="V6637" s="25" t="s">
        <v>42</v>
      </c>
      <c r="W6637" s="25">
        <v>0</v>
      </c>
      <c r="X6637" s="25">
        <v>0</v>
      </c>
      <c r="Y6637" s="25" t="s">
        <v>42</v>
      </c>
      <c r="Z6637" s="25" t="s">
        <v>42</v>
      </c>
      <c r="AA6637" s="25">
        <v>0.4</v>
      </c>
      <c r="AB6637" s="25">
        <v>0.4</v>
      </c>
      <c r="AC6637" s="25" t="s">
        <v>17909</v>
      </c>
      <c r="AD6637" s="59" t="s">
        <v>51</v>
      </c>
      <c r="AE6637" s="59" t="s">
        <v>51</v>
      </c>
    </row>
    <row r="6638" spans="1:31" ht="189" x14ac:dyDescent="0.25">
      <c r="A6638" s="57" t="s">
        <v>18824</v>
      </c>
      <c r="B6638" s="24" t="s">
        <v>19556</v>
      </c>
      <c r="C6638" s="58" t="s">
        <v>19557</v>
      </c>
      <c r="D6638" s="59">
        <v>1956</v>
      </c>
      <c r="E6638" s="25" t="s">
        <v>42</v>
      </c>
      <c r="F6638" s="25" t="s">
        <v>42</v>
      </c>
      <c r="G6638" s="59" t="s">
        <v>42</v>
      </c>
      <c r="H6638" s="25" t="s">
        <v>42</v>
      </c>
      <c r="I6638" s="25" t="s">
        <v>42</v>
      </c>
      <c r="J6638" s="25" t="s">
        <v>42</v>
      </c>
      <c r="K6638" s="25" t="s">
        <v>42</v>
      </c>
      <c r="L6638" s="59" t="s">
        <v>51</v>
      </c>
      <c r="M6638" s="59" t="s">
        <v>51</v>
      </c>
      <c r="N6638" s="59" t="s">
        <v>51</v>
      </c>
      <c r="O6638" s="59" t="s">
        <v>51</v>
      </c>
      <c r="P6638" s="59" t="s">
        <v>19558</v>
      </c>
      <c r="Q6638" s="25" t="s">
        <v>42</v>
      </c>
      <c r="R6638" s="25" t="s">
        <v>42</v>
      </c>
      <c r="S6638" s="25" t="s">
        <v>42</v>
      </c>
      <c r="T6638" s="25" t="s">
        <v>42</v>
      </c>
      <c r="U6638" s="25" t="s">
        <v>42</v>
      </c>
      <c r="V6638" s="25" t="s">
        <v>42</v>
      </c>
      <c r="W6638" s="25">
        <v>0</v>
      </c>
      <c r="X6638" s="25">
        <v>0</v>
      </c>
      <c r="Y6638" s="25" t="s">
        <v>42</v>
      </c>
      <c r="Z6638" s="25" t="s">
        <v>42</v>
      </c>
      <c r="AA6638" s="25">
        <v>0.4</v>
      </c>
      <c r="AB6638" s="25">
        <v>0.4</v>
      </c>
      <c r="AC6638" s="25" t="s">
        <v>19559</v>
      </c>
      <c r="AD6638" s="59" t="s">
        <v>51</v>
      </c>
      <c r="AE6638" s="59" t="s">
        <v>51</v>
      </c>
    </row>
    <row r="6639" spans="1:31" ht="126" x14ac:dyDescent="0.25">
      <c r="A6639" s="57" t="s">
        <v>18824</v>
      </c>
      <c r="B6639" s="24" t="s">
        <v>19560</v>
      </c>
      <c r="C6639" s="58" t="s">
        <v>19561</v>
      </c>
      <c r="D6639" s="59">
        <v>1972</v>
      </c>
      <c r="E6639" s="25" t="s">
        <v>42</v>
      </c>
      <c r="F6639" s="25" t="s">
        <v>42</v>
      </c>
      <c r="G6639" s="59" t="s">
        <v>42</v>
      </c>
      <c r="H6639" s="25" t="s">
        <v>42</v>
      </c>
      <c r="I6639" s="25" t="s">
        <v>42</v>
      </c>
      <c r="J6639" s="25" t="s">
        <v>42</v>
      </c>
      <c r="K6639" s="25" t="s">
        <v>42</v>
      </c>
      <c r="L6639" s="59" t="s">
        <v>51</v>
      </c>
      <c r="M6639" s="59" t="s">
        <v>51</v>
      </c>
      <c r="N6639" s="59" t="s">
        <v>51</v>
      </c>
      <c r="O6639" s="59" t="s">
        <v>51</v>
      </c>
      <c r="P6639" s="59" t="s">
        <v>19562</v>
      </c>
      <c r="Q6639" s="25" t="s">
        <v>42</v>
      </c>
      <c r="R6639" s="25" t="s">
        <v>42</v>
      </c>
      <c r="S6639" s="25" t="s">
        <v>42</v>
      </c>
      <c r="T6639" s="25" t="s">
        <v>42</v>
      </c>
      <c r="U6639" s="25" t="s">
        <v>42</v>
      </c>
      <c r="V6639" s="25" t="s">
        <v>42</v>
      </c>
      <c r="W6639" s="25">
        <v>0</v>
      </c>
      <c r="X6639" s="25">
        <v>0</v>
      </c>
      <c r="Y6639" s="25" t="s">
        <v>42</v>
      </c>
      <c r="Z6639" s="25" t="s">
        <v>42</v>
      </c>
      <c r="AA6639" s="25">
        <v>6</v>
      </c>
      <c r="AB6639" s="25">
        <v>6</v>
      </c>
      <c r="AC6639" s="25" t="s">
        <v>17909</v>
      </c>
      <c r="AD6639" s="59" t="s">
        <v>51</v>
      </c>
      <c r="AE6639" s="59" t="s">
        <v>51</v>
      </c>
    </row>
    <row r="6640" spans="1:31" ht="126" x14ac:dyDescent="0.25">
      <c r="A6640" s="57" t="s">
        <v>18824</v>
      </c>
      <c r="B6640" s="24" t="s">
        <v>19563</v>
      </c>
      <c r="C6640" s="58" t="s">
        <v>19564</v>
      </c>
      <c r="D6640" s="59">
        <v>1981</v>
      </c>
      <c r="E6640" s="25" t="s">
        <v>42</v>
      </c>
      <c r="F6640" s="25" t="s">
        <v>42</v>
      </c>
      <c r="G6640" s="59" t="s">
        <v>42</v>
      </c>
      <c r="H6640" s="25" t="s">
        <v>42</v>
      </c>
      <c r="I6640" s="25" t="s">
        <v>42</v>
      </c>
      <c r="J6640" s="25" t="s">
        <v>42</v>
      </c>
      <c r="K6640" s="25" t="s">
        <v>42</v>
      </c>
      <c r="L6640" s="59" t="s">
        <v>51</v>
      </c>
      <c r="M6640" s="59" t="s">
        <v>51</v>
      </c>
      <c r="N6640" s="59" t="s">
        <v>147</v>
      </c>
      <c r="O6640" s="59" t="s">
        <v>147</v>
      </c>
      <c r="P6640" s="59" t="s">
        <v>19565</v>
      </c>
      <c r="Q6640" s="25" t="s">
        <v>42</v>
      </c>
      <c r="R6640" s="25" t="s">
        <v>42</v>
      </c>
      <c r="S6640" s="25" t="s">
        <v>42</v>
      </c>
      <c r="T6640" s="25" t="s">
        <v>42</v>
      </c>
      <c r="U6640" s="25" t="s">
        <v>42</v>
      </c>
      <c r="V6640" s="25" t="s">
        <v>42</v>
      </c>
      <c r="W6640" s="25">
        <v>0</v>
      </c>
      <c r="X6640" s="25">
        <v>0</v>
      </c>
      <c r="Y6640" s="25" t="s">
        <v>42</v>
      </c>
      <c r="Z6640" s="25" t="s">
        <v>42</v>
      </c>
      <c r="AA6640" s="25">
        <v>0.4</v>
      </c>
      <c r="AB6640" s="25">
        <v>0.4</v>
      </c>
      <c r="AC6640" s="25" t="s">
        <v>17909</v>
      </c>
      <c r="AD6640" s="59" t="s">
        <v>51</v>
      </c>
      <c r="AE6640" s="59" t="s">
        <v>51</v>
      </c>
    </row>
    <row r="6641" spans="1:31" ht="189" x14ac:dyDescent="0.25">
      <c r="A6641" s="57" t="s">
        <v>18824</v>
      </c>
      <c r="B6641" s="24" t="s">
        <v>19566</v>
      </c>
      <c r="C6641" s="58" t="s">
        <v>19567</v>
      </c>
      <c r="D6641" s="59">
        <v>1962</v>
      </c>
      <c r="E6641" s="25" t="s">
        <v>42</v>
      </c>
      <c r="F6641" s="25" t="s">
        <v>42</v>
      </c>
      <c r="G6641" s="59" t="s">
        <v>42</v>
      </c>
      <c r="H6641" s="25" t="s">
        <v>42</v>
      </c>
      <c r="I6641" s="25" t="s">
        <v>42</v>
      </c>
      <c r="J6641" s="25" t="s">
        <v>42</v>
      </c>
      <c r="K6641" s="25" t="s">
        <v>42</v>
      </c>
      <c r="L6641" s="59" t="s">
        <v>51</v>
      </c>
      <c r="M6641" s="59" t="s">
        <v>51</v>
      </c>
      <c r="N6641" s="59" t="s">
        <v>147</v>
      </c>
      <c r="O6641" s="59" t="s">
        <v>147</v>
      </c>
      <c r="P6641" s="59" t="s">
        <v>19568</v>
      </c>
      <c r="Q6641" s="25" t="s">
        <v>42</v>
      </c>
      <c r="R6641" s="25" t="s">
        <v>42</v>
      </c>
      <c r="S6641" s="25" t="s">
        <v>42</v>
      </c>
      <c r="T6641" s="25" t="s">
        <v>42</v>
      </c>
      <c r="U6641" s="25" t="s">
        <v>42</v>
      </c>
      <c r="V6641" s="25" t="s">
        <v>42</v>
      </c>
      <c r="W6641" s="25">
        <v>0</v>
      </c>
      <c r="X6641" s="25">
        <v>0</v>
      </c>
      <c r="Y6641" s="25" t="s">
        <v>42</v>
      </c>
      <c r="Z6641" s="25" t="s">
        <v>42</v>
      </c>
      <c r="AA6641" s="25">
        <v>0.4</v>
      </c>
      <c r="AB6641" s="25">
        <v>0.4</v>
      </c>
      <c r="AC6641" s="25" t="s">
        <v>19559</v>
      </c>
      <c r="AD6641" s="59" t="s">
        <v>51</v>
      </c>
      <c r="AE6641" s="59" t="s">
        <v>51</v>
      </c>
    </row>
    <row r="6642" spans="1:31" ht="157.5" x14ac:dyDescent="0.25">
      <c r="A6642" s="57" t="s">
        <v>18824</v>
      </c>
      <c r="B6642" s="24" t="s">
        <v>19569</v>
      </c>
      <c r="C6642" s="58" t="s">
        <v>19570</v>
      </c>
      <c r="D6642" s="59">
        <v>1954</v>
      </c>
      <c r="E6642" s="25" t="s">
        <v>42</v>
      </c>
      <c r="F6642" s="25" t="s">
        <v>42</v>
      </c>
      <c r="G6642" s="59" t="s">
        <v>42</v>
      </c>
      <c r="H6642" s="25" t="s">
        <v>42</v>
      </c>
      <c r="I6642" s="25" t="s">
        <v>42</v>
      </c>
      <c r="J6642" s="25" t="s">
        <v>42</v>
      </c>
      <c r="K6642" s="25" t="s">
        <v>42</v>
      </c>
      <c r="L6642" s="59" t="s">
        <v>51</v>
      </c>
      <c r="M6642" s="59" t="s">
        <v>51</v>
      </c>
      <c r="N6642" s="59" t="s">
        <v>147</v>
      </c>
      <c r="O6642" s="59" t="s">
        <v>147</v>
      </c>
      <c r="P6642" s="59" t="s">
        <v>19571</v>
      </c>
      <c r="Q6642" s="25" t="s">
        <v>42</v>
      </c>
      <c r="R6642" s="25" t="s">
        <v>42</v>
      </c>
      <c r="S6642" s="25" t="s">
        <v>42</v>
      </c>
      <c r="T6642" s="25" t="s">
        <v>42</v>
      </c>
      <c r="U6642" s="25" t="s">
        <v>42</v>
      </c>
      <c r="V6642" s="25" t="s">
        <v>42</v>
      </c>
      <c r="W6642" s="25">
        <v>0</v>
      </c>
      <c r="X6642" s="25">
        <v>0</v>
      </c>
      <c r="Y6642" s="25" t="s">
        <v>42</v>
      </c>
      <c r="Z6642" s="25" t="s">
        <v>42</v>
      </c>
      <c r="AA6642" s="25">
        <v>0.4</v>
      </c>
      <c r="AB6642" s="25">
        <v>0.4</v>
      </c>
      <c r="AC6642" s="25" t="s">
        <v>19572</v>
      </c>
      <c r="AD6642" s="59" t="s">
        <v>51</v>
      </c>
      <c r="AE6642" s="59" t="s">
        <v>51</v>
      </c>
    </row>
    <row r="6643" spans="1:31" ht="157.5" x14ac:dyDescent="0.25">
      <c r="A6643" s="57" t="s">
        <v>18824</v>
      </c>
      <c r="B6643" s="24" t="s">
        <v>19573</v>
      </c>
      <c r="C6643" s="58" t="s">
        <v>19574</v>
      </c>
      <c r="D6643" s="59">
        <v>1976</v>
      </c>
      <c r="E6643" s="25" t="s">
        <v>42</v>
      </c>
      <c r="F6643" s="25" t="s">
        <v>42</v>
      </c>
      <c r="G6643" s="59" t="s">
        <v>42</v>
      </c>
      <c r="H6643" s="25" t="s">
        <v>42</v>
      </c>
      <c r="I6643" s="25" t="s">
        <v>42</v>
      </c>
      <c r="J6643" s="25" t="s">
        <v>42</v>
      </c>
      <c r="K6643" s="25" t="s">
        <v>42</v>
      </c>
      <c r="L6643" s="59" t="s">
        <v>51</v>
      </c>
      <c r="M6643" s="59" t="s">
        <v>51</v>
      </c>
      <c r="N6643" s="59" t="s">
        <v>147</v>
      </c>
      <c r="O6643" s="59" t="s">
        <v>147</v>
      </c>
      <c r="P6643" s="59" t="s">
        <v>19575</v>
      </c>
      <c r="Q6643" s="25" t="s">
        <v>42</v>
      </c>
      <c r="R6643" s="25" t="s">
        <v>42</v>
      </c>
      <c r="S6643" s="25" t="s">
        <v>42</v>
      </c>
      <c r="T6643" s="25" t="s">
        <v>42</v>
      </c>
      <c r="U6643" s="25" t="s">
        <v>42</v>
      </c>
      <c r="V6643" s="25" t="s">
        <v>42</v>
      </c>
      <c r="W6643" s="25">
        <v>0</v>
      </c>
      <c r="X6643" s="25">
        <v>0</v>
      </c>
      <c r="Y6643" s="25" t="s">
        <v>42</v>
      </c>
      <c r="Z6643" s="25" t="s">
        <v>42</v>
      </c>
      <c r="AA6643" s="25">
        <v>0.4</v>
      </c>
      <c r="AB6643" s="25">
        <v>0.4</v>
      </c>
      <c r="AC6643" s="25" t="s">
        <v>19572</v>
      </c>
      <c r="AD6643" s="59" t="s">
        <v>51</v>
      </c>
      <c r="AE6643" s="59" t="s">
        <v>51</v>
      </c>
    </row>
    <row r="6644" spans="1:31" ht="189" x14ac:dyDescent="0.25">
      <c r="A6644" s="57" t="s">
        <v>18824</v>
      </c>
      <c r="B6644" s="24" t="s">
        <v>19576</v>
      </c>
      <c r="C6644" s="58" t="s">
        <v>19577</v>
      </c>
      <c r="D6644" s="59">
        <v>1973</v>
      </c>
      <c r="E6644" s="25" t="s">
        <v>42</v>
      </c>
      <c r="F6644" s="25" t="s">
        <v>42</v>
      </c>
      <c r="G6644" s="59" t="s">
        <v>42</v>
      </c>
      <c r="H6644" s="25" t="s">
        <v>42</v>
      </c>
      <c r="I6644" s="25" t="s">
        <v>42</v>
      </c>
      <c r="J6644" s="25" t="s">
        <v>42</v>
      </c>
      <c r="K6644" s="25" t="s">
        <v>42</v>
      </c>
      <c r="L6644" s="59" t="s">
        <v>51</v>
      </c>
      <c r="M6644" s="59" t="s">
        <v>51</v>
      </c>
      <c r="N6644" s="59" t="s">
        <v>147</v>
      </c>
      <c r="O6644" s="59" t="s">
        <v>147</v>
      </c>
      <c r="P6644" s="59" t="s">
        <v>19578</v>
      </c>
      <c r="Q6644" s="25" t="s">
        <v>42</v>
      </c>
      <c r="R6644" s="25" t="s">
        <v>42</v>
      </c>
      <c r="S6644" s="25" t="s">
        <v>42</v>
      </c>
      <c r="T6644" s="25" t="s">
        <v>42</v>
      </c>
      <c r="U6644" s="25" t="s">
        <v>42</v>
      </c>
      <c r="V6644" s="25" t="s">
        <v>42</v>
      </c>
      <c r="W6644" s="25">
        <v>0</v>
      </c>
      <c r="X6644" s="25">
        <v>0</v>
      </c>
      <c r="Y6644" s="25" t="s">
        <v>42</v>
      </c>
      <c r="Z6644" s="25" t="s">
        <v>42</v>
      </c>
      <c r="AA6644" s="25">
        <v>0.4</v>
      </c>
      <c r="AB6644" s="25">
        <v>0.4</v>
      </c>
      <c r="AC6644" s="25" t="s">
        <v>19559</v>
      </c>
      <c r="AD6644" s="59" t="s">
        <v>51</v>
      </c>
      <c r="AE6644" s="59" t="s">
        <v>51</v>
      </c>
    </row>
    <row r="6645" spans="1:31" ht="189" x14ac:dyDescent="0.25">
      <c r="A6645" s="57" t="s">
        <v>18824</v>
      </c>
      <c r="B6645" s="24" t="s">
        <v>19579</v>
      </c>
      <c r="C6645" s="58" t="s">
        <v>19580</v>
      </c>
      <c r="D6645" s="59">
        <v>1973</v>
      </c>
      <c r="E6645" s="25" t="s">
        <v>42</v>
      </c>
      <c r="F6645" s="25" t="s">
        <v>42</v>
      </c>
      <c r="G6645" s="59" t="s">
        <v>42</v>
      </c>
      <c r="H6645" s="25" t="s">
        <v>42</v>
      </c>
      <c r="I6645" s="25" t="s">
        <v>42</v>
      </c>
      <c r="J6645" s="25" t="s">
        <v>42</v>
      </c>
      <c r="K6645" s="25" t="s">
        <v>42</v>
      </c>
      <c r="L6645" s="59" t="s">
        <v>51</v>
      </c>
      <c r="M6645" s="59" t="s">
        <v>51</v>
      </c>
      <c r="N6645" s="59" t="s">
        <v>147</v>
      </c>
      <c r="O6645" s="59" t="s">
        <v>147</v>
      </c>
      <c r="P6645" s="59" t="s">
        <v>19581</v>
      </c>
      <c r="Q6645" s="25" t="s">
        <v>42</v>
      </c>
      <c r="R6645" s="25" t="s">
        <v>42</v>
      </c>
      <c r="S6645" s="25" t="s">
        <v>42</v>
      </c>
      <c r="T6645" s="25" t="s">
        <v>42</v>
      </c>
      <c r="U6645" s="25" t="s">
        <v>42</v>
      </c>
      <c r="V6645" s="25" t="s">
        <v>42</v>
      </c>
      <c r="W6645" s="25">
        <v>0</v>
      </c>
      <c r="X6645" s="25">
        <v>0</v>
      </c>
      <c r="Y6645" s="25" t="s">
        <v>42</v>
      </c>
      <c r="Z6645" s="25" t="s">
        <v>42</v>
      </c>
      <c r="AA6645" s="25">
        <v>0.4</v>
      </c>
      <c r="AB6645" s="25">
        <v>0.4</v>
      </c>
      <c r="AC6645" s="25" t="s">
        <v>19559</v>
      </c>
      <c r="AD6645" s="59" t="s">
        <v>51</v>
      </c>
      <c r="AE6645" s="59" t="s">
        <v>51</v>
      </c>
    </row>
    <row r="6646" spans="1:31" ht="126" x14ac:dyDescent="0.25">
      <c r="A6646" s="57" t="s">
        <v>18824</v>
      </c>
      <c r="B6646" s="24" t="s">
        <v>19582</v>
      </c>
      <c r="C6646" s="58" t="s">
        <v>19583</v>
      </c>
      <c r="D6646" s="59">
        <v>1955</v>
      </c>
      <c r="E6646" s="25" t="s">
        <v>42</v>
      </c>
      <c r="F6646" s="25" t="s">
        <v>42</v>
      </c>
      <c r="G6646" s="59" t="s">
        <v>42</v>
      </c>
      <c r="H6646" s="25" t="s">
        <v>42</v>
      </c>
      <c r="I6646" s="25" t="s">
        <v>42</v>
      </c>
      <c r="J6646" s="25" t="s">
        <v>42</v>
      </c>
      <c r="K6646" s="25" t="s">
        <v>42</v>
      </c>
      <c r="L6646" s="59" t="s">
        <v>51</v>
      </c>
      <c r="M6646" s="59" t="s">
        <v>51</v>
      </c>
      <c r="N6646" s="59" t="s">
        <v>51</v>
      </c>
      <c r="O6646" s="59" t="s">
        <v>51</v>
      </c>
      <c r="P6646" s="59" t="s">
        <v>19584</v>
      </c>
      <c r="Q6646" s="25" t="s">
        <v>42</v>
      </c>
      <c r="R6646" s="25" t="s">
        <v>42</v>
      </c>
      <c r="S6646" s="25" t="s">
        <v>42</v>
      </c>
      <c r="T6646" s="25" t="s">
        <v>42</v>
      </c>
      <c r="U6646" s="25" t="s">
        <v>42</v>
      </c>
      <c r="V6646" s="25" t="s">
        <v>42</v>
      </c>
      <c r="W6646" s="25">
        <v>0</v>
      </c>
      <c r="X6646" s="25">
        <v>0</v>
      </c>
      <c r="Y6646" s="25" t="s">
        <v>42</v>
      </c>
      <c r="Z6646" s="25" t="s">
        <v>42</v>
      </c>
      <c r="AA6646" s="25">
        <v>6</v>
      </c>
      <c r="AB6646" s="25">
        <v>6</v>
      </c>
      <c r="AC6646" s="25" t="s">
        <v>17909</v>
      </c>
      <c r="AD6646" s="59" t="s">
        <v>51</v>
      </c>
      <c r="AE6646" s="59" t="s">
        <v>51</v>
      </c>
    </row>
    <row r="6647" spans="1:31" ht="157.5" x14ac:dyDescent="0.25">
      <c r="A6647" s="57" t="s">
        <v>18824</v>
      </c>
      <c r="B6647" s="24" t="s">
        <v>19585</v>
      </c>
      <c r="C6647" s="58" t="s">
        <v>19586</v>
      </c>
      <c r="D6647" s="59">
        <v>1986</v>
      </c>
      <c r="E6647" s="25" t="s">
        <v>42</v>
      </c>
      <c r="F6647" s="25" t="s">
        <v>42</v>
      </c>
      <c r="G6647" s="59" t="s">
        <v>42</v>
      </c>
      <c r="H6647" s="25" t="s">
        <v>42</v>
      </c>
      <c r="I6647" s="25" t="s">
        <v>42</v>
      </c>
      <c r="J6647" s="25" t="s">
        <v>42</v>
      </c>
      <c r="K6647" s="25" t="s">
        <v>42</v>
      </c>
      <c r="L6647" s="59" t="s">
        <v>51</v>
      </c>
      <c r="M6647" s="59" t="s">
        <v>51</v>
      </c>
      <c r="N6647" s="59" t="s">
        <v>147</v>
      </c>
      <c r="O6647" s="59" t="s">
        <v>147</v>
      </c>
      <c r="P6647" s="59" t="s">
        <v>19587</v>
      </c>
      <c r="Q6647" s="25" t="s">
        <v>42</v>
      </c>
      <c r="R6647" s="25" t="s">
        <v>42</v>
      </c>
      <c r="S6647" s="25" t="s">
        <v>42</v>
      </c>
      <c r="T6647" s="25" t="s">
        <v>42</v>
      </c>
      <c r="U6647" s="25" t="s">
        <v>42</v>
      </c>
      <c r="V6647" s="25" t="s">
        <v>42</v>
      </c>
      <c r="W6647" s="25">
        <v>0</v>
      </c>
      <c r="X6647" s="25">
        <v>0</v>
      </c>
      <c r="Y6647" s="25" t="s">
        <v>42</v>
      </c>
      <c r="Z6647" s="25" t="s">
        <v>42</v>
      </c>
      <c r="AA6647" s="25">
        <v>0.4</v>
      </c>
      <c r="AB6647" s="25">
        <v>0.4</v>
      </c>
      <c r="AC6647" s="25" t="s">
        <v>19572</v>
      </c>
      <c r="AD6647" s="59" t="s">
        <v>51</v>
      </c>
      <c r="AE6647" s="59" t="s">
        <v>51</v>
      </c>
    </row>
    <row r="6648" spans="1:31" ht="189" x14ac:dyDescent="0.25">
      <c r="A6648" s="57" t="s">
        <v>18824</v>
      </c>
      <c r="B6648" s="24" t="s">
        <v>19588</v>
      </c>
      <c r="C6648" s="58" t="s">
        <v>19589</v>
      </c>
      <c r="D6648" s="59">
        <v>1990</v>
      </c>
      <c r="E6648" s="25" t="s">
        <v>42</v>
      </c>
      <c r="F6648" s="25" t="s">
        <v>42</v>
      </c>
      <c r="G6648" s="59" t="s">
        <v>42</v>
      </c>
      <c r="H6648" s="25" t="s">
        <v>42</v>
      </c>
      <c r="I6648" s="25" t="s">
        <v>42</v>
      </c>
      <c r="J6648" s="25" t="s">
        <v>42</v>
      </c>
      <c r="K6648" s="25" t="s">
        <v>42</v>
      </c>
      <c r="L6648" s="59" t="s">
        <v>51</v>
      </c>
      <c r="M6648" s="59" t="s">
        <v>51</v>
      </c>
      <c r="N6648" s="59" t="s">
        <v>147</v>
      </c>
      <c r="O6648" s="59" t="s">
        <v>147</v>
      </c>
      <c r="P6648" s="59" t="s">
        <v>19590</v>
      </c>
      <c r="Q6648" s="25" t="s">
        <v>42</v>
      </c>
      <c r="R6648" s="25" t="s">
        <v>42</v>
      </c>
      <c r="S6648" s="25" t="s">
        <v>42</v>
      </c>
      <c r="T6648" s="25" t="s">
        <v>42</v>
      </c>
      <c r="U6648" s="25" t="s">
        <v>42</v>
      </c>
      <c r="V6648" s="25" t="s">
        <v>42</v>
      </c>
      <c r="W6648" s="25">
        <v>0</v>
      </c>
      <c r="X6648" s="25">
        <v>0</v>
      </c>
      <c r="Y6648" s="25" t="s">
        <v>42</v>
      </c>
      <c r="Z6648" s="25" t="s">
        <v>42</v>
      </c>
      <c r="AA6648" s="25">
        <v>0.4</v>
      </c>
      <c r="AB6648" s="25">
        <v>0.4</v>
      </c>
      <c r="AC6648" s="25" t="s">
        <v>19559</v>
      </c>
      <c r="AD6648" s="59" t="s">
        <v>51</v>
      </c>
      <c r="AE6648" s="59" t="s">
        <v>51</v>
      </c>
    </row>
    <row r="6649" spans="1:31" ht="126" x14ac:dyDescent="0.25">
      <c r="A6649" s="57" t="s">
        <v>18824</v>
      </c>
      <c r="B6649" s="24" t="s">
        <v>19591</v>
      </c>
      <c r="C6649" s="58" t="s">
        <v>19592</v>
      </c>
      <c r="D6649" s="59">
        <v>1982</v>
      </c>
      <c r="E6649" s="25" t="s">
        <v>42</v>
      </c>
      <c r="F6649" s="25" t="s">
        <v>42</v>
      </c>
      <c r="G6649" s="59" t="s">
        <v>42</v>
      </c>
      <c r="H6649" s="25" t="s">
        <v>42</v>
      </c>
      <c r="I6649" s="25" t="s">
        <v>42</v>
      </c>
      <c r="J6649" s="25" t="s">
        <v>42</v>
      </c>
      <c r="K6649" s="25" t="s">
        <v>42</v>
      </c>
      <c r="L6649" s="59" t="s">
        <v>51</v>
      </c>
      <c r="M6649" s="59" t="s">
        <v>51</v>
      </c>
      <c r="N6649" s="59" t="s">
        <v>147</v>
      </c>
      <c r="O6649" s="59" t="s">
        <v>147</v>
      </c>
      <c r="P6649" s="59" t="s">
        <v>19593</v>
      </c>
      <c r="Q6649" s="25" t="s">
        <v>42</v>
      </c>
      <c r="R6649" s="25" t="s">
        <v>42</v>
      </c>
      <c r="S6649" s="25" t="s">
        <v>42</v>
      </c>
      <c r="T6649" s="25" t="s">
        <v>42</v>
      </c>
      <c r="U6649" s="25" t="s">
        <v>42</v>
      </c>
      <c r="V6649" s="25" t="s">
        <v>42</v>
      </c>
      <c r="W6649" s="25">
        <v>0</v>
      </c>
      <c r="X6649" s="25">
        <v>0</v>
      </c>
      <c r="Y6649" s="25" t="s">
        <v>42</v>
      </c>
      <c r="Z6649" s="25" t="s">
        <v>42</v>
      </c>
      <c r="AA6649" s="25">
        <v>0.4</v>
      </c>
      <c r="AB6649" s="25">
        <v>0.4</v>
      </c>
      <c r="AC6649" s="25" t="s">
        <v>17909</v>
      </c>
      <c r="AD6649" s="59" t="s">
        <v>51</v>
      </c>
      <c r="AE6649" s="59" t="s">
        <v>51</v>
      </c>
    </row>
    <row r="6650" spans="1:31" ht="157.5" x14ac:dyDescent="0.25">
      <c r="A6650" s="57" t="s">
        <v>18824</v>
      </c>
      <c r="B6650" s="24" t="s">
        <v>19594</v>
      </c>
      <c r="C6650" s="58" t="s">
        <v>19595</v>
      </c>
      <c r="D6650" s="59">
        <v>1989</v>
      </c>
      <c r="E6650" s="25" t="s">
        <v>42</v>
      </c>
      <c r="F6650" s="25" t="s">
        <v>42</v>
      </c>
      <c r="G6650" s="59" t="s">
        <v>42</v>
      </c>
      <c r="H6650" s="25" t="s">
        <v>42</v>
      </c>
      <c r="I6650" s="25" t="s">
        <v>42</v>
      </c>
      <c r="J6650" s="25" t="s">
        <v>42</v>
      </c>
      <c r="K6650" s="25" t="s">
        <v>42</v>
      </c>
      <c r="L6650" s="59" t="s">
        <v>51</v>
      </c>
      <c r="M6650" s="59" t="s">
        <v>51</v>
      </c>
      <c r="N6650" s="59" t="s">
        <v>147</v>
      </c>
      <c r="O6650" s="59" t="s">
        <v>147</v>
      </c>
      <c r="P6650" s="59" t="s">
        <v>19596</v>
      </c>
      <c r="Q6650" s="25" t="s">
        <v>42</v>
      </c>
      <c r="R6650" s="25" t="s">
        <v>42</v>
      </c>
      <c r="S6650" s="25" t="s">
        <v>42</v>
      </c>
      <c r="T6650" s="25" t="s">
        <v>42</v>
      </c>
      <c r="U6650" s="25" t="s">
        <v>42</v>
      </c>
      <c r="V6650" s="25" t="s">
        <v>42</v>
      </c>
      <c r="W6650" s="25">
        <v>0</v>
      </c>
      <c r="X6650" s="25">
        <v>0</v>
      </c>
      <c r="Y6650" s="25" t="s">
        <v>42</v>
      </c>
      <c r="Z6650" s="25" t="s">
        <v>42</v>
      </c>
      <c r="AA6650" s="25">
        <v>0.4</v>
      </c>
      <c r="AB6650" s="25">
        <v>0.4</v>
      </c>
      <c r="AC6650" s="25" t="s">
        <v>19572</v>
      </c>
      <c r="AD6650" s="59" t="s">
        <v>51</v>
      </c>
      <c r="AE6650" s="59" t="s">
        <v>51</v>
      </c>
    </row>
    <row r="6651" spans="1:31" ht="157.5" x14ac:dyDescent="0.25">
      <c r="A6651" s="57" t="s">
        <v>18824</v>
      </c>
      <c r="B6651" s="24" t="s">
        <v>19597</v>
      </c>
      <c r="C6651" s="58" t="s">
        <v>19598</v>
      </c>
      <c r="D6651" s="59">
        <v>1958</v>
      </c>
      <c r="E6651" s="25" t="s">
        <v>42</v>
      </c>
      <c r="F6651" s="25" t="s">
        <v>42</v>
      </c>
      <c r="G6651" s="59" t="s">
        <v>42</v>
      </c>
      <c r="H6651" s="25" t="s">
        <v>42</v>
      </c>
      <c r="I6651" s="25" t="s">
        <v>42</v>
      </c>
      <c r="J6651" s="25" t="s">
        <v>42</v>
      </c>
      <c r="K6651" s="25" t="s">
        <v>42</v>
      </c>
      <c r="L6651" s="59" t="s">
        <v>51</v>
      </c>
      <c r="M6651" s="59" t="s">
        <v>51</v>
      </c>
      <c r="N6651" s="59" t="s">
        <v>147</v>
      </c>
      <c r="O6651" s="59" t="s">
        <v>147</v>
      </c>
      <c r="P6651" s="59" t="s">
        <v>19599</v>
      </c>
      <c r="Q6651" s="25" t="s">
        <v>42</v>
      </c>
      <c r="R6651" s="25" t="s">
        <v>42</v>
      </c>
      <c r="S6651" s="25" t="s">
        <v>42</v>
      </c>
      <c r="T6651" s="25" t="s">
        <v>42</v>
      </c>
      <c r="U6651" s="25" t="s">
        <v>42</v>
      </c>
      <c r="V6651" s="25" t="s">
        <v>42</v>
      </c>
      <c r="W6651" s="25">
        <v>0</v>
      </c>
      <c r="X6651" s="25">
        <v>0</v>
      </c>
      <c r="Y6651" s="25" t="s">
        <v>42</v>
      </c>
      <c r="Z6651" s="25" t="s">
        <v>42</v>
      </c>
      <c r="AA6651" s="25">
        <v>0.4</v>
      </c>
      <c r="AB6651" s="25">
        <v>0.4</v>
      </c>
      <c r="AC6651" s="25" t="s">
        <v>19572</v>
      </c>
      <c r="AD6651" s="59" t="s">
        <v>51</v>
      </c>
      <c r="AE6651" s="59" t="s">
        <v>51</v>
      </c>
    </row>
    <row r="6652" spans="1:31" ht="126" x14ac:dyDescent="0.25">
      <c r="A6652" s="57" t="s">
        <v>18824</v>
      </c>
      <c r="B6652" s="24" t="s">
        <v>19600</v>
      </c>
      <c r="C6652" s="58" t="s">
        <v>19601</v>
      </c>
      <c r="D6652" s="59">
        <v>1968</v>
      </c>
      <c r="E6652" s="25" t="s">
        <v>42</v>
      </c>
      <c r="F6652" s="25" t="s">
        <v>42</v>
      </c>
      <c r="G6652" s="59" t="s">
        <v>42</v>
      </c>
      <c r="H6652" s="25" t="s">
        <v>42</v>
      </c>
      <c r="I6652" s="25" t="s">
        <v>42</v>
      </c>
      <c r="J6652" s="25" t="s">
        <v>42</v>
      </c>
      <c r="K6652" s="25" t="s">
        <v>42</v>
      </c>
      <c r="L6652" s="59" t="s">
        <v>51</v>
      </c>
      <c r="M6652" s="59" t="s">
        <v>51</v>
      </c>
      <c r="N6652" s="59" t="s">
        <v>51</v>
      </c>
      <c r="O6652" s="59" t="s">
        <v>51</v>
      </c>
      <c r="P6652" s="59" t="s">
        <v>19602</v>
      </c>
      <c r="Q6652" s="25" t="s">
        <v>42</v>
      </c>
      <c r="R6652" s="25" t="s">
        <v>42</v>
      </c>
      <c r="S6652" s="25" t="s">
        <v>42</v>
      </c>
      <c r="T6652" s="25" t="s">
        <v>42</v>
      </c>
      <c r="U6652" s="25" t="s">
        <v>42</v>
      </c>
      <c r="V6652" s="25" t="s">
        <v>42</v>
      </c>
      <c r="W6652" s="25">
        <v>0</v>
      </c>
      <c r="X6652" s="25">
        <v>0</v>
      </c>
      <c r="Y6652" s="25" t="s">
        <v>42</v>
      </c>
      <c r="Z6652" s="25" t="s">
        <v>42</v>
      </c>
      <c r="AA6652" s="25">
        <v>0.4</v>
      </c>
      <c r="AB6652" s="25">
        <v>0.4</v>
      </c>
      <c r="AC6652" s="25" t="s">
        <v>17909</v>
      </c>
      <c r="AD6652" s="59" t="s">
        <v>51</v>
      </c>
      <c r="AE6652" s="59" t="s">
        <v>51</v>
      </c>
    </row>
    <row r="6653" spans="1:31" ht="157.5" x14ac:dyDescent="0.25">
      <c r="A6653" s="57" t="s">
        <v>18824</v>
      </c>
      <c r="B6653" s="24" t="s">
        <v>19603</v>
      </c>
      <c r="C6653" s="58" t="s">
        <v>19604</v>
      </c>
      <c r="D6653" s="59">
        <v>2010</v>
      </c>
      <c r="E6653" s="25" t="s">
        <v>42</v>
      </c>
      <c r="F6653" s="25" t="s">
        <v>42</v>
      </c>
      <c r="G6653" s="59" t="s">
        <v>42</v>
      </c>
      <c r="H6653" s="25" t="s">
        <v>42</v>
      </c>
      <c r="I6653" s="25" t="s">
        <v>42</v>
      </c>
      <c r="J6653" s="25" t="s">
        <v>42</v>
      </c>
      <c r="K6653" s="25" t="s">
        <v>42</v>
      </c>
      <c r="L6653" s="59" t="s">
        <v>51</v>
      </c>
      <c r="M6653" s="59" t="s">
        <v>51</v>
      </c>
      <c r="N6653" s="59" t="s">
        <v>147</v>
      </c>
      <c r="O6653" s="59" t="s">
        <v>147</v>
      </c>
      <c r="P6653" s="59" t="s">
        <v>19605</v>
      </c>
      <c r="Q6653" s="25" t="s">
        <v>42</v>
      </c>
      <c r="R6653" s="25" t="s">
        <v>42</v>
      </c>
      <c r="S6653" s="25" t="s">
        <v>42</v>
      </c>
      <c r="T6653" s="25" t="s">
        <v>42</v>
      </c>
      <c r="U6653" s="25" t="s">
        <v>42</v>
      </c>
      <c r="V6653" s="25" t="s">
        <v>42</v>
      </c>
      <c r="W6653" s="25">
        <v>0</v>
      </c>
      <c r="X6653" s="25">
        <v>0</v>
      </c>
      <c r="Y6653" s="25" t="s">
        <v>42</v>
      </c>
      <c r="Z6653" s="25" t="s">
        <v>42</v>
      </c>
      <c r="AA6653" s="25">
        <v>0.4</v>
      </c>
      <c r="AB6653" s="25">
        <v>0.4</v>
      </c>
      <c r="AC6653" s="25" t="s">
        <v>19572</v>
      </c>
      <c r="AD6653" s="59" t="s">
        <v>51</v>
      </c>
      <c r="AE6653" s="59" t="s">
        <v>51</v>
      </c>
    </row>
    <row r="6654" spans="1:31" ht="126" x14ac:dyDescent="0.25">
      <c r="A6654" s="57" t="s">
        <v>18824</v>
      </c>
      <c r="B6654" s="24" t="s">
        <v>19606</v>
      </c>
      <c r="C6654" s="58" t="s">
        <v>19607</v>
      </c>
      <c r="D6654" s="59">
        <v>1950</v>
      </c>
      <c r="E6654" s="25" t="s">
        <v>42</v>
      </c>
      <c r="F6654" s="25" t="s">
        <v>42</v>
      </c>
      <c r="G6654" s="59" t="s">
        <v>42</v>
      </c>
      <c r="H6654" s="25" t="s">
        <v>42</v>
      </c>
      <c r="I6654" s="25" t="s">
        <v>42</v>
      </c>
      <c r="J6654" s="25" t="s">
        <v>42</v>
      </c>
      <c r="K6654" s="25" t="s">
        <v>42</v>
      </c>
      <c r="L6654" s="59" t="s">
        <v>51</v>
      </c>
      <c r="M6654" s="59" t="s">
        <v>51</v>
      </c>
      <c r="N6654" s="59" t="s">
        <v>147</v>
      </c>
      <c r="O6654" s="59" t="s">
        <v>147</v>
      </c>
      <c r="P6654" s="59" t="s">
        <v>19608</v>
      </c>
      <c r="Q6654" s="25" t="s">
        <v>42</v>
      </c>
      <c r="R6654" s="25" t="s">
        <v>42</v>
      </c>
      <c r="S6654" s="25" t="s">
        <v>42</v>
      </c>
      <c r="T6654" s="25" t="s">
        <v>42</v>
      </c>
      <c r="U6654" s="25" t="s">
        <v>42</v>
      </c>
      <c r="V6654" s="25" t="s">
        <v>42</v>
      </c>
      <c r="W6654" s="25">
        <v>0</v>
      </c>
      <c r="X6654" s="25">
        <v>0</v>
      </c>
      <c r="Y6654" s="25" t="s">
        <v>42</v>
      </c>
      <c r="Z6654" s="25" t="s">
        <v>42</v>
      </c>
      <c r="AA6654" s="25">
        <v>0.4</v>
      </c>
      <c r="AB6654" s="25">
        <v>0.4</v>
      </c>
      <c r="AC6654" s="25" t="s">
        <v>17909</v>
      </c>
      <c r="AD6654" s="59" t="s">
        <v>51</v>
      </c>
      <c r="AE6654" s="59" t="s">
        <v>51</v>
      </c>
    </row>
    <row r="6655" spans="1:31" ht="126" x14ac:dyDescent="0.25">
      <c r="A6655" s="57" t="s">
        <v>18824</v>
      </c>
      <c r="B6655" s="24" t="s">
        <v>19609</v>
      </c>
      <c r="C6655" s="58" t="s">
        <v>19610</v>
      </c>
      <c r="D6655" s="59">
        <v>1958</v>
      </c>
      <c r="E6655" s="25" t="s">
        <v>42</v>
      </c>
      <c r="F6655" s="25" t="s">
        <v>42</v>
      </c>
      <c r="G6655" s="59" t="s">
        <v>42</v>
      </c>
      <c r="H6655" s="25" t="s">
        <v>42</v>
      </c>
      <c r="I6655" s="25" t="s">
        <v>42</v>
      </c>
      <c r="J6655" s="25" t="s">
        <v>42</v>
      </c>
      <c r="K6655" s="25" t="s">
        <v>42</v>
      </c>
      <c r="L6655" s="59" t="s">
        <v>51</v>
      </c>
      <c r="M6655" s="59" t="s">
        <v>51</v>
      </c>
      <c r="N6655" s="59" t="s">
        <v>147</v>
      </c>
      <c r="O6655" s="59" t="s">
        <v>147</v>
      </c>
      <c r="P6655" s="59" t="s">
        <v>19611</v>
      </c>
      <c r="Q6655" s="25" t="s">
        <v>42</v>
      </c>
      <c r="R6655" s="25" t="s">
        <v>42</v>
      </c>
      <c r="S6655" s="25" t="s">
        <v>42</v>
      </c>
      <c r="T6655" s="25" t="s">
        <v>42</v>
      </c>
      <c r="U6655" s="25" t="s">
        <v>42</v>
      </c>
      <c r="V6655" s="25" t="s">
        <v>42</v>
      </c>
      <c r="W6655" s="25">
        <v>0</v>
      </c>
      <c r="X6655" s="25">
        <v>0</v>
      </c>
      <c r="Y6655" s="25" t="s">
        <v>42</v>
      </c>
      <c r="Z6655" s="25" t="s">
        <v>42</v>
      </c>
      <c r="AA6655" s="25">
        <v>0.4</v>
      </c>
      <c r="AB6655" s="25">
        <v>0.4</v>
      </c>
      <c r="AC6655" s="25" t="s">
        <v>17909</v>
      </c>
      <c r="AD6655" s="59" t="s">
        <v>51</v>
      </c>
      <c r="AE6655" s="59" t="s">
        <v>51</v>
      </c>
    </row>
    <row r="6656" spans="1:31" ht="126" x14ac:dyDescent="0.25">
      <c r="A6656" s="57" t="s">
        <v>18824</v>
      </c>
      <c r="B6656" s="24" t="s">
        <v>19612</v>
      </c>
      <c r="C6656" s="58" t="s">
        <v>19613</v>
      </c>
      <c r="D6656" s="59">
        <v>1954</v>
      </c>
      <c r="E6656" s="25" t="s">
        <v>42</v>
      </c>
      <c r="F6656" s="25" t="s">
        <v>42</v>
      </c>
      <c r="G6656" s="59" t="s">
        <v>42</v>
      </c>
      <c r="H6656" s="25" t="s">
        <v>42</v>
      </c>
      <c r="I6656" s="25" t="s">
        <v>42</v>
      </c>
      <c r="J6656" s="25" t="s">
        <v>42</v>
      </c>
      <c r="K6656" s="25" t="s">
        <v>42</v>
      </c>
      <c r="L6656" s="59" t="s">
        <v>51</v>
      </c>
      <c r="M6656" s="59" t="s">
        <v>51</v>
      </c>
      <c r="N6656" s="59" t="s">
        <v>147</v>
      </c>
      <c r="O6656" s="59" t="s">
        <v>147</v>
      </c>
      <c r="P6656" s="59" t="s">
        <v>19614</v>
      </c>
      <c r="Q6656" s="25" t="s">
        <v>42</v>
      </c>
      <c r="R6656" s="25" t="s">
        <v>42</v>
      </c>
      <c r="S6656" s="25" t="s">
        <v>42</v>
      </c>
      <c r="T6656" s="25" t="s">
        <v>42</v>
      </c>
      <c r="U6656" s="25" t="s">
        <v>42</v>
      </c>
      <c r="V6656" s="25" t="s">
        <v>42</v>
      </c>
      <c r="W6656" s="25">
        <v>0</v>
      </c>
      <c r="X6656" s="25">
        <v>0</v>
      </c>
      <c r="Y6656" s="25" t="s">
        <v>42</v>
      </c>
      <c r="Z6656" s="25" t="s">
        <v>42</v>
      </c>
      <c r="AA6656" s="25">
        <v>0.4</v>
      </c>
      <c r="AB6656" s="25">
        <v>0.4</v>
      </c>
      <c r="AC6656" s="25" t="s">
        <v>17909</v>
      </c>
      <c r="AD6656" s="59" t="s">
        <v>51</v>
      </c>
      <c r="AE6656" s="59" t="s">
        <v>51</v>
      </c>
    </row>
    <row r="6657" spans="1:31" ht="126" x14ac:dyDescent="0.25">
      <c r="A6657" s="57" t="s">
        <v>18824</v>
      </c>
      <c r="B6657" s="24" t="s">
        <v>19615</v>
      </c>
      <c r="C6657" s="58" t="s">
        <v>19616</v>
      </c>
      <c r="D6657" s="59">
        <v>1958</v>
      </c>
      <c r="E6657" s="25" t="s">
        <v>42</v>
      </c>
      <c r="F6657" s="25" t="s">
        <v>42</v>
      </c>
      <c r="G6657" s="59" t="s">
        <v>42</v>
      </c>
      <c r="H6657" s="25" t="s">
        <v>42</v>
      </c>
      <c r="I6657" s="25" t="s">
        <v>42</v>
      </c>
      <c r="J6657" s="25" t="s">
        <v>42</v>
      </c>
      <c r="K6657" s="25" t="s">
        <v>42</v>
      </c>
      <c r="L6657" s="59" t="s">
        <v>51</v>
      </c>
      <c r="M6657" s="59" t="s">
        <v>51</v>
      </c>
      <c r="N6657" s="59" t="s">
        <v>147</v>
      </c>
      <c r="O6657" s="59" t="s">
        <v>147</v>
      </c>
      <c r="P6657" s="59" t="s">
        <v>19617</v>
      </c>
      <c r="Q6657" s="25" t="s">
        <v>42</v>
      </c>
      <c r="R6657" s="25" t="s">
        <v>42</v>
      </c>
      <c r="S6657" s="25" t="s">
        <v>42</v>
      </c>
      <c r="T6657" s="25" t="s">
        <v>42</v>
      </c>
      <c r="U6657" s="25" t="s">
        <v>42</v>
      </c>
      <c r="V6657" s="25" t="s">
        <v>42</v>
      </c>
      <c r="W6657" s="25">
        <v>0</v>
      </c>
      <c r="X6657" s="25">
        <v>0</v>
      </c>
      <c r="Y6657" s="25" t="s">
        <v>42</v>
      </c>
      <c r="Z6657" s="25" t="s">
        <v>42</v>
      </c>
      <c r="AA6657" s="25">
        <v>0.4</v>
      </c>
      <c r="AB6657" s="25">
        <v>0.4</v>
      </c>
      <c r="AC6657" s="25" t="s">
        <v>17909</v>
      </c>
      <c r="AD6657" s="59" t="s">
        <v>51</v>
      </c>
      <c r="AE6657" s="59" t="s">
        <v>51</v>
      </c>
    </row>
    <row r="6658" spans="1:31" ht="126" x14ac:dyDescent="0.25">
      <c r="A6658" s="57" t="s">
        <v>18824</v>
      </c>
      <c r="B6658" s="24" t="s">
        <v>19618</v>
      </c>
      <c r="C6658" s="58" t="s">
        <v>19619</v>
      </c>
      <c r="D6658" s="59">
        <v>1954</v>
      </c>
      <c r="E6658" s="25" t="s">
        <v>42</v>
      </c>
      <c r="F6658" s="25" t="s">
        <v>42</v>
      </c>
      <c r="G6658" s="59" t="s">
        <v>42</v>
      </c>
      <c r="H6658" s="25" t="s">
        <v>42</v>
      </c>
      <c r="I6658" s="25" t="s">
        <v>42</v>
      </c>
      <c r="J6658" s="25" t="s">
        <v>42</v>
      </c>
      <c r="K6658" s="25" t="s">
        <v>42</v>
      </c>
      <c r="L6658" s="59" t="s">
        <v>51</v>
      </c>
      <c r="M6658" s="59" t="s">
        <v>51</v>
      </c>
      <c r="N6658" s="59" t="s">
        <v>147</v>
      </c>
      <c r="O6658" s="59" t="s">
        <v>147</v>
      </c>
      <c r="P6658" s="59" t="s">
        <v>19620</v>
      </c>
      <c r="Q6658" s="25" t="s">
        <v>42</v>
      </c>
      <c r="R6658" s="25" t="s">
        <v>42</v>
      </c>
      <c r="S6658" s="25" t="s">
        <v>42</v>
      </c>
      <c r="T6658" s="25" t="s">
        <v>42</v>
      </c>
      <c r="U6658" s="25" t="s">
        <v>42</v>
      </c>
      <c r="V6658" s="25" t="s">
        <v>42</v>
      </c>
      <c r="W6658" s="25">
        <v>0</v>
      </c>
      <c r="X6658" s="25">
        <v>0</v>
      </c>
      <c r="Y6658" s="25" t="s">
        <v>42</v>
      </c>
      <c r="Z6658" s="25" t="s">
        <v>42</v>
      </c>
      <c r="AA6658" s="25">
        <v>0.4</v>
      </c>
      <c r="AB6658" s="25">
        <v>0.4</v>
      </c>
      <c r="AC6658" s="25" t="s">
        <v>17909</v>
      </c>
      <c r="AD6658" s="59" t="s">
        <v>51</v>
      </c>
      <c r="AE6658" s="59" t="s">
        <v>51</v>
      </c>
    </row>
    <row r="6659" spans="1:31" ht="126" x14ac:dyDescent="0.25">
      <c r="A6659" s="57" t="s">
        <v>18824</v>
      </c>
      <c r="B6659" s="24" t="s">
        <v>19621</v>
      </c>
      <c r="C6659" s="58" t="s">
        <v>19622</v>
      </c>
      <c r="D6659" s="59">
        <v>1953</v>
      </c>
      <c r="E6659" s="25" t="s">
        <v>42</v>
      </c>
      <c r="F6659" s="25" t="s">
        <v>42</v>
      </c>
      <c r="G6659" s="59" t="s">
        <v>42</v>
      </c>
      <c r="H6659" s="25" t="s">
        <v>42</v>
      </c>
      <c r="I6659" s="25" t="s">
        <v>42</v>
      </c>
      <c r="J6659" s="25" t="s">
        <v>42</v>
      </c>
      <c r="K6659" s="25" t="s">
        <v>42</v>
      </c>
      <c r="L6659" s="59" t="s">
        <v>51</v>
      </c>
      <c r="M6659" s="59" t="s">
        <v>51</v>
      </c>
      <c r="N6659" s="59" t="s">
        <v>147</v>
      </c>
      <c r="O6659" s="59" t="s">
        <v>147</v>
      </c>
      <c r="P6659" s="59" t="s">
        <v>19623</v>
      </c>
      <c r="Q6659" s="25" t="s">
        <v>42</v>
      </c>
      <c r="R6659" s="25" t="s">
        <v>42</v>
      </c>
      <c r="S6659" s="25" t="s">
        <v>42</v>
      </c>
      <c r="T6659" s="25" t="s">
        <v>42</v>
      </c>
      <c r="U6659" s="25" t="s">
        <v>42</v>
      </c>
      <c r="V6659" s="25" t="s">
        <v>42</v>
      </c>
      <c r="W6659" s="25">
        <v>0</v>
      </c>
      <c r="X6659" s="25">
        <v>0</v>
      </c>
      <c r="Y6659" s="25" t="s">
        <v>42</v>
      </c>
      <c r="Z6659" s="25" t="s">
        <v>42</v>
      </c>
      <c r="AA6659" s="25">
        <v>0.4</v>
      </c>
      <c r="AB6659" s="25">
        <v>0.4</v>
      </c>
      <c r="AC6659" s="25" t="s">
        <v>17909</v>
      </c>
      <c r="AD6659" s="59" t="s">
        <v>51</v>
      </c>
      <c r="AE6659" s="59" t="s">
        <v>51</v>
      </c>
    </row>
    <row r="6660" spans="1:31" ht="157.5" x14ac:dyDescent="0.25">
      <c r="A6660" s="57" t="s">
        <v>18824</v>
      </c>
      <c r="B6660" s="24" t="s">
        <v>19624</v>
      </c>
      <c r="C6660" s="58" t="s">
        <v>19625</v>
      </c>
      <c r="D6660" s="59">
        <v>1954</v>
      </c>
      <c r="E6660" s="25" t="s">
        <v>42</v>
      </c>
      <c r="F6660" s="25" t="s">
        <v>42</v>
      </c>
      <c r="G6660" s="59" t="s">
        <v>42</v>
      </c>
      <c r="H6660" s="25" t="s">
        <v>42</v>
      </c>
      <c r="I6660" s="25" t="s">
        <v>42</v>
      </c>
      <c r="J6660" s="25" t="s">
        <v>42</v>
      </c>
      <c r="K6660" s="25" t="s">
        <v>42</v>
      </c>
      <c r="L6660" s="59" t="s">
        <v>51</v>
      </c>
      <c r="M6660" s="59" t="s">
        <v>51</v>
      </c>
      <c r="N6660" s="59" t="s">
        <v>147</v>
      </c>
      <c r="O6660" s="59" t="s">
        <v>147</v>
      </c>
      <c r="P6660" s="59" t="s">
        <v>19626</v>
      </c>
      <c r="Q6660" s="25" t="s">
        <v>42</v>
      </c>
      <c r="R6660" s="25" t="s">
        <v>42</v>
      </c>
      <c r="S6660" s="25" t="s">
        <v>42</v>
      </c>
      <c r="T6660" s="25" t="s">
        <v>42</v>
      </c>
      <c r="U6660" s="25" t="s">
        <v>42</v>
      </c>
      <c r="V6660" s="25" t="s">
        <v>42</v>
      </c>
      <c r="W6660" s="25">
        <v>0</v>
      </c>
      <c r="X6660" s="25">
        <v>0</v>
      </c>
      <c r="Y6660" s="25" t="s">
        <v>42</v>
      </c>
      <c r="Z6660" s="25" t="s">
        <v>42</v>
      </c>
      <c r="AA6660" s="25">
        <v>0.4</v>
      </c>
      <c r="AB6660" s="25">
        <v>0.4</v>
      </c>
      <c r="AC6660" s="25" t="s">
        <v>19572</v>
      </c>
      <c r="AD6660" s="59" t="s">
        <v>51</v>
      </c>
      <c r="AE6660" s="59" t="s">
        <v>51</v>
      </c>
    </row>
    <row r="6661" spans="1:31" ht="157.5" x14ac:dyDescent="0.25">
      <c r="A6661" s="57" t="s">
        <v>18824</v>
      </c>
      <c r="B6661" s="24" t="s">
        <v>19627</v>
      </c>
      <c r="C6661" s="58" t="s">
        <v>19628</v>
      </c>
      <c r="D6661" s="59">
        <v>1959</v>
      </c>
      <c r="E6661" s="25" t="s">
        <v>42</v>
      </c>
      <c r="F6661" s="25" t="s">
        <v>42</v>
      </c>
      <c r="G6661" s="59" t="s">
        <v>42</v>
      </c>
      <c r="H6661" s="25" t="s">
        <v>42</v>
      </c>
      <c r="I6661" s="25" t="s">
        <v>42</v>
      </c>
      <c r="J6661" s="25" t="s">
        <v>42</v>
      </c>
      <c r="K6661" s="25" t="s">
        <v>42</v>
      </c>
      <c r="L6661" s="59" t="s">
        <v>51</v>
      </c>
      <c r="M6661" s="59" t="s">
        <v>51</v>
      </c>
      <c r="N6661" s="59" t="s">
        <v>147</v>
      </c>
      <c r="O6661" s="59" t="s">
        <v>147</v>
      </c>
      <c r="P6661" s="59" t="s">
        <v>19629</v>
      </c>
      <c r="Q6661" s="25" t="s">
        <v>42</v>
      </c>
      <c r="R6661" s="25" t="s">
        <v>42</v>
      </c>
      <c r="S6661" s="25" t="s">
        <v>42</v>
      </c>
      <c r="T6661" s="25" t="s">
        <v>42</v>
      </c>
      <c r="U6661" s="25" t="s">
        <v>42</v>
      </c>
      <c r="V6661" s="25" t="s">
        <v>42</v>
      </c>
      <c r="W6661" s="25">
        <v>0</v>
      </c>
      <c r="X6661" s="25">
        <v>0</v>
      </c>
      <c r="Y6661" s="25" t="s">
        <v>42</v>
      </c>
      <c r="Z6661" s="25" t="s">
        <v>42</v>
      </c>
      <c r="AA6661" s="25">
        <v>0.4</v>
      </c>
      <c r="AB6661" s="25">
        <v>0.4</v>
      </c>
      <c r="AC6661" s="25" t="s">
        <v>19572</v>
      </c>
      <c r="AD6661" s="59" t="s">
        <v>51</v>
      </c>
      <c r="AE6661" s="59" t="s">
        <v>51</v>
      </c>
    </row>
    <row r="6662" spans="1:31" ht="126" x14ac:dyDescent="0.25">
      <c r="A6662" s="57" t="s">
        <v>18824</v>
      </c>
      <c r="B6662" s="24" t="s">
        <v>19630</v>
      </c>
      <c r="C6662" s="58" t="s">
        <v>19631</v>
      </c>
      <c r="D6662" s="59">
        <v>1984</v>
      </c>
      <c r="E6662" s="25" t="s">
        <v>42</v>
      </c>
      <c r="F6662" s="25" t="s">
        <v>42</v>
      </c>
      <c r="G6662" s="59" t="s">
        <v>42</v>
      </c>
      <c r="H6662" s="25" t="s">
        <v>42</v>
      </c>
      <c r="I6662" s="25" t="s">
        <v>42</v>
      </c>
      <c r="J6662" s="25" t="s">
        <v>42</v>
      </c>
      <c r="K6662" s="25" t="s">
        <v>42</v>
      </c>
      <c r="L6662" s="59" t="s">
        <v>51</v>
      </c>
      <c r="M6662" s="59" t="s">
        <v>51</v>
      </c>
      <c r="N6662" s="59" t="s">
        <v>147</v>
      </c>
      <c r="O6662" s="59" t="s">
        <v>147</v>
      </c>
      <c r="P6662" s="59" t="s">
        <v>19632</v>
      </c>
      <c r="Q6662" s="25" t="s">
        <v>42</v>
      </c>
      <c r="R6662" s="25" t="s">
        <v>42</v>
      </c>
      <c r="S6662" s="25" t="s">
        <v>42</v>
      </c>
      <c r="T6662" s="25" t="s">
        <v>42</v>
      </c>
      <c r="U6662" s="25" t="s">
        <v>42</v>
      </c>
      <c r="V6662" s="25" t="s">
        <v>42</v>
      </c>
      <c r="W6662" s="25">
        <v>0</v>
      </c>
      <c r="X6662" s="25">
        <v>0</v>
      </c>
      <c r="Y6662" s="25" t="s">
        <v>42</v>
      </c>
      <c r="Z6662" s="25" t="s">
        <v>42</v>
      </c>
      <c r="AA6662" s="25">
        <v>10</v>
      </c>
      <c r="AB6662" s="25">
        <v>10</v>
      </c>
      <c r="AC6662" s="25" t="s">
        <v>17909</v>
      </c>
      <c r="AD6662" s="59" t="s">
        <v>51</v>
      </c>
      <c r="AE6662" s="59" t="s">
        <v>51</v>
      </c>
    </row>
    <row r="6663" spans="1:31" ht="157.5" x14ac:dyDescent="0.25">
      <c r="A6663" s="57" t="s">
        <v>18824</v>
      </c>
      <c r="B6663" s="24" t="s">
        <v>19633</v>
      </c>
      <c r="C6663" s="58" t="s">
        <v>19634</v>
      </c>
      <c r="D6663" s="59">
        <v>1980</v>
      </c>
      <c r="E6663" s="25" t="s">
        <v>42</v>
      </c>
      <c r="F6663" s="25" t="s">
        <v>42</v>
      </c>
      <c r="G6663" s="59" t="s">
        <v>42</v>
      </c>
      <c r="H6663" s="25" t="s">
        <v>42</v>
      </c>
      <c r="I6663" s="25" t="s">
        <v>42</v>
      </c>
      <c r="J6663" s="25" t="s">
        <v>42</v>
      </c>
      <c r="K6663" s="25" t="s">
        <v>42</v>
      </c>
      <c r="L6663" s="59" t="s">
        <v>51</v>
      </c>
      <c r="M6663" s="59" t="s">
        <v>51</v>
      </c>
      <c r="N6663" s="59" t="s">
        <v>147</v>
      </c>
      <c r="O6663" s="59" t="s">
        <v>147</v>
      </c>
      <c r="P6663" s="59" t="s">
        <v>19635</v>
      </c>
      <c r="Q6663" s="25" t="s">
        <v>42</v>
      </c>
      <c r="R6663" s="25" t="s">
        <v>42</v>
      </c>
      <c r="S6663" s="25" t="s">
        <v>42</v>
      </c>
      <c r="T6663" s="25" t="s">
        <v>42</v>
      </c>
      <c r="U6663" s="25" t="s">
        <v>42</v>
      </c>
      <c r="V6663" s="25" t="s">
        <v>42</v>
      </c>
      <c r="W6663" s="25">
        <v>0</v>
      </c>
      <c r="X6663" s="25">
        <v>0</v>
      </c>
      <c r="Y6663" s="25" t="s">
        <v>42</v>
      </c>
      <c r="Z6663" s="25" t="s">
        <v>42</v>
      </c>
      <c r="AA6663" s="25">
        <v>0.4</v>
      </c>
      <c r="AB6663" s="25">
        <v>0.4</v>
      </c>
      <c r="AC6663" s="25" t="s">
        <v>19572</v>
      </c>
      <c r="AD6663" s="59" t="s">
        <v>51</v>
      </c>
      <c r="AE6663" s="59" t="s">
        <v>51</v>
      </c>
    </row>
    <row r="6664" spans="1:31" ht="157.5" x14ac:dyDescent="0.25">
      <c r="A6664" s="57" t="s">
        <v>18824</v>
      </c>
      <c r="B6664" s="24" t="s">
        <v>19636</v>
      </c>
      <c r="C6664" s="58" t="s">
        <v>19637</v>
      </c>
      <c r="D6664" s="59">
        <v>1971</v>
      </c>
      <c r="E6664" s="25" t="s">
        <v>42</v>
      </c>
      <c r="F6664" s="25" t="s">
        <v>42</v>
      </c>
      <c r="G6664" s="59" t="s">
        <v>42</v>
      </c>
      <c r="H6664" s="25" t="s">
        <v>42</v>
      </c>
      <c r="I6664" s="25" t="s">
        <v>42</v>
      </c>
      <c r="J6664" s="25" t="s">
        <v>42</v>
      </c>
      <c r="K6664" s="25" t="s">
        <v>42</v>
      </c>
      <c r="L6664" s="59" t="s">
        <v>51</v>
      </c>
      <c r="M6664" s="59" t="s">
        <v>51</v>
      </c>
      <c r="N6664" s="59" t="s">
        <v>147</v>
      </c>
      <c r="O6664" s="59" t="s">
        <v>147</v>
      </c>
      <c r="P6664" s="59" t="s">
        <v>19638</v>
      </c>
      <c r="Q6664" s="25" t="s">
        <v>42</v>
      </c>
      <c r="R6664" s="25" t="s">
        <v>42</v>
      </c>
      <c r="S6664" s="25" t="s">
        <v>42</v>
      </c>
      <c r="T6664" s="25" t="s">
        <v>42</v>
      </c>
      <c r="U6664" s="25" t="s">
        <v>42</v>
      </c>
      <c r="V6664" s="25" t="s">
        <v>42</v>
      </c>
      <c r="W6664" s="25">
        <v>0</v>
      </c>
      <c r="X6664" s="25">
        <v>0</v>
      </c>
      <c r="Y6664" s="25" t="s">
        <v>42</v>
      </c>
      <c r="Z6664" s="25" t="s">
        <v>42</v>
      </c>
      <c r="AA6664" s="25">
        <v>0.4</v>
      </c>
      <c r="AB6664" s="25">
        <v>0.4</v>
      </c>
      <c r="AC6664" s="25" t="s">
        <v>19572</v>
      </c>
      <c r="AD6664" s="59" t="s">
        <v>51</v>
      </c>
      <c r="AE6664" s="59" t="s">
        <v>51</v>
      </c>
    </row>
    <row r="6665" spans="1:31" ht="157.5" x14ac:dyDescent="0.25">
      <c r="A6665" s="57" t="s">
        <v>18824</v>
      </c>
      <c r="B6665" s="24" t="s">
        <v>19639</v>
      </c>
      <c r="C6665" s="58" t="s">
        <v>19640</v>
      </c>
      <c r="D6665" s="59">
        <v>1976</v>
      </c>
      <c r="E6665" s="25" t="s">
        <v>42</v>
      </c>
      <c r="F6665" s="25" t="s">
        <v>42</v>
      </c>
      <c r="G6665" s="59" t="s">
        <v>42</v>
      </c>
      <c r="H6665" s="25" t="s">
        <v>42</v>
      </c>
      <c r="I6665" s="25" t="s">
        <v>42</v>
      </c>
      <c r="J6665" s="25" t="s">
        <v>42</v>
      </c>
      <c r="K6665" s="25" t="s">
        <v>42</v>
      </c>
      <c r="L6665" s="59" t="s">
        <v>51</v>
      </c>
      <c r="M6665" s="59" t="s">
        <v>51</v>
      </c>
      <c r="N6665" s="59" t="s">
        <v>147</v>
      </c>
      <c r="O6665" s="59" t="s">
        <v>147</v>
      </c>
      <c r="P6665" s="59" t="s">
        <v>19641</v>
      </c>
      <c r="Q6665" s="25" t="s">
        <v>42</v>
      </c>
      <c r="R6665" s="25" t="s">
        <v>42</v>
      </c>
      <c r="S6665" s="25" t="s">
        <v>42</v>
      </c>
      <c r="T6665" s="25" t="s">
        <v>42</v>
      </c>
      <c r="U6665" s="25" t="s">
        <v>42</v>
      </c>
      <c r="V6665" s="25" t="s">
        <v>42</v>
      </c>
      <c r="W6665" s="25">
        <v>0</v>
      </c>
      <c r="X6665" s="25">
        <v>0</v>
      </c>
      <c r="Y6665" s="25" t="s">
        <v>42</v>
      </c>
      <c r="Z6665" s="25" t="s">
        <v>42</v>
      </c>
      <c r="AA6665" s="25">
        <v>0.4</v>
      </c>
      <c r="AB6665" s="25">
        <v>0.4</v>
      </c>
      <c r="AC6665" s="25" t="s">
        <v>19572</v>
      </c>
      <c r="AD6665" s="59" t="s">
        <v>51</v>
      </c>
      <c r="AE6665" s="59" t="s">
        <v>51</v>
      </c>
    </row>
    <row r="6666" spans="1:31" ht="157.5" x14ac:dyDescent="0.25">
      <c r="A6666" s="57" t="s">
        <v>18824</v>
      </c>
      <c r="B6666" s="24" t="s">
        <v>19642</v>
      </c>
      <c r="C6666" s="58" t="s">
        <v>19643</v>
      </c>
      <c r="D6666" s="59">
        <v>1973</v>
      </c>
      <c r="E6666" s="25" t="s">
        <v>42</v>
      </c>
      <c r="F6666" s="25" t="s">
        <v>42</v>
      </c>
      <c r="G6666" s="59" t="s">
        <v>42</v>
      </c>
      <c r="H6666" s="25" t="s">
        <v>42</v>
      </c>
      <c r="I6666" s="25" t="s">
        <v>42</v>
      </c>
      <c r="J6666" s="25" t="s">
        <v>42</v>
      </c>
      <c r="K6666" s="25" t="s">
        <v>42</v>
      </c>
      <c r="L6666" s="59" t="s">
        <v>51</v>
      </c>
      <c r="M6666" s="59" t="s">
        <v>51</v>
      </c>
      <c r="N6666" s="59" t="s">
        <v>51</v>
      </c>
      <c r="O6666" s="59" t="s">
        <v>51</v>
      </c>
      <c r="P6666" s="59" t="s">
        <v>19644</v>
      </c>
      <c r="Q6666" s="25" t="s">
        <v>42</v>
      </c>
      <c r="R6666" s="25" t="s">
        <v>42</v>
      </c>
      <c r="S6666" s="25" t="s">
        <v>42</v>
      </c>
      <c r="T6666" s="25" t="s">
        <v>42</v>
      </c>
      <c r="U6666" s="25" t="s">
        <v>42</v>
      </c>
      <c r="V6666" s="25" t="s">
        <v>42</v>
      </c>
      <c r="W6666" s="25">
        <v>0</v>
      </c>
      <c r="X6666" s="25">
        <v>0</v>
      </c>
      <c r="Y6666" s="25" t="s">
        <v>42</v>
      </c>
      <c r="Z6666" s="25" t="s">
        <v>42</v>
      </c>
      <c r="AA6666" s="25">
        <v>0.4</v>
      </c>
      <c r="AB6666" s="25">
        <v>0.4</v>
      </c>
      <c r="AC6666" s="25" t="s">
        <v>19572</v>
      </c>
      <c r="AD6666" s="59" t="s">
        <v>51</v>
      </c>
      <c r="AE6666" s="59" t="s">
        <v>51</v>
      </c>
    </row>
    <row r="6667" spans="1:31" ht="126" x14ac:dyDescent="0.25">
      <c r="A6667" s="57" t="s">
        <v>18824</v>
      </c>
      <c r="B6667" s="24" t="s">
        <v>19645</v>
      </c>
      <c r="C6667" s="58" t="s">
        <v>19646</v>
      </c>
      <c r="D6667" s="59">
        <v>1979</v>
      </c>
      <c r="E6667" s="25" t="s">
        <v>42</v>
      </c>
      <c r="F6667" s="25" t="s">
        <v>42</v>
      </c>
      <c r="G6667" s="59" t="s">
        <v>42</v>
      </c>
      <c r="H6667" s="25" t="s">
        <v>42</v>
      </c>
      <c r="I6667" s="25" t="s">
        <v>42</v>
      </c>
      <c r="J6667" s="25" t="s">
        <v>42</v>
      </c>
      <c r="K6667" s="25" t="s">
        <v>42</v>
      </c>
      <c r="L6667" s="59" t="s">
        <v>51</v>
      </c>
      <c r="M6667" s="59" t="s">
        <v>51</v>
      </c>
      <c r="N6667" s="59" t="s">
        <v>147</v>
      </c>
      <c r="O6667" s="59" t="s">
        <v>147</v>
      </c>
      <c r="P6667" s="59" t="s">
        <v>19647</v>
      </c>
      <c r="Q6667" s="25" t="s">
        <v>42</v>
      </c>
      <c r="R6667" s="25" t="s">
        <v>42</v>
      </c>
      <c r="S6667" s="25" t="s">
        <v>42</v>
      </c>
      <c r="T6667" s="25" t="s">
        <v>42</v>
      </c>
      <c r="U6667" s="25" t="s">
        <v>42</v>
      </c>
      <c r="V6667" s="25" t="s">
        <v>42</v>
      </c>
      <c r="W6667" s="25">
        <v>0</v>
      </c>
      <c r="X6667" s="25">
        <v>0</v>
      </c>
      <c r="Y6667" s="25" t="s">
        <v>42</v>
      </c>
      <c r="Z6667" s="25" t="s">
        <v>42</v>
      </c>
      <c r="AA6667" s="25">
        <v>0.4</v>
      </c>
      <c r="AB6667" s="25">
        <v>0.4</v>
      </c>
      <c r="AC6667" s="25" t="s">
        <v>17909</v>
      </c>
      <c r="AD6667" s="59" t="s">
        <v>51</v>
      </c>
      <c r="AE6667" s="59" t="s">
        <v>51</v>
      </c>
    </row>
    <row r="6668" spans="1:31" ht="157.5" x14ac:dyDescent="0.25">
      <c r="A6668" s="57" t="s">
        <v>18824</v>
      </c>
      <c r="B6668" s="24" t="s">
        <v>19648</v>
      </c>
      <c r="C6668" s="58" t="s">
        <v>19649</v>
      </c>
      <c r="D6668" s="59">
        <v>1982</v>
      </c>
      <c r="E6668" s="25" t="s">
        <v>42</v>
      </c>
      <c r="F6668" s="25" t="s">
        <v>42</v>
      </c>
      <c r="G6668" s="59" t="s">
        <v>42</v>
      </c>
      <c r="H6668" s="25" t="s">
        <v>42</v>
      </c>
      <c r="I6668" s="25" t="s">
        <v>42</v>
      </c>
      <c r="J6668" s="25" t="s">
        <v>42</v>
      </c>
      <c r="K6668" s="25" t="s">
        <v>42</v>
      </c>
      <c r="L6668" s="59" t="s">
        <v>51</v>
      </c>
      <c r="M6668" s="59" t="s">
        <v>51</v>
      </c>
      <c r="N6668" s="59" t="s">
        <v>147</v>
      </c>
      <c r="O6668" s="59" t="s">
        <v>147</v>
      </c>
      <c r="P6668" s="59" t="s">
        <v>19650</v>
      </c>
      <c r="Q6668" s="25" t="s">
        <v>42</v>
      </c>
      <c r="R6668" s="25" t="s">
        <v>42</v>
      </c>
      <c r="S6668" s="25" t="s">
        <v>42</v>
      </c>
      <c r="T6668" s="25" t="s">
        <v>42</v>
      </c>
      <c r="U6668" s="25" t="s">
        <v>42</v>
      </c>
      <c r="V6668" s="25" t="s">
        <v>42</v>
      </c>
      <c r="W6668" s="25">
        <v>0</v>
      </c>
      <c r="X6668" s="25">
        <v>0</v>
      </c>
      <c r="Y6668" s="25" t="s">
        <v>42</v>
      </c>
      <c r="Z6668" s="25" t="s">
        <v>42</v>
      </c>
      <c r="AA6668" s="25">
        <v>0.4</v>
      </c>
      <c r="AB6668" s="25">
        <v>0.4</v>
      </c>
      <c r="AC6668" s="25" t="s">
        <v>19572</v>
      </c>
      <c r="AD6668" s="59" t="s">
        <v>51</v>
      </c>
      <c r="AE6668" s="59" t="s">
        <v>51</v>
      </c>
    </row>
    <row r="6669" spans="1:31" ht="157.5" x14ac:dyDescent="0.25">
      <c r="A6669" s="57" t="s">
        <v>18824</v>
      </c>
      <c r="B6669" s="24" t="s">
        <v>19651</v>
      </c>
      <c r="C6669" s="58" t="s">
        <v>19652</v>
      </c>
      <c r="D6669" s="59">
        <v>1976</v>
      </c>
      <c r="E6669" s="25" t="s">
        <v>42</v>
      </c>
      <c r="F6669" s="25" t="s">
        <v>42</v>
      </c>
      <c r="G6669" s="59" t="s">
        <v>42</v>
      </c>
      <c r="H6669" s="25" t="s">
        <v>42</v>
      </c>
      <c r="I6669" s="25" t="s">
        <v>42</v>
      </c>
      <c r="J6669" s="25" t="s">
        <v>42</v>
      </c>
      <c r="K6669" s="25" t="s">
        <v>42</v>
      </c>
      <c r="L6669" s="59" t="s">
        <v>51</v>
      </c>
      <c r="M6669" s="59" t="s">
        <v>51</v>
      </c>
      <c r="N6669" s="59" t="s">
        <v>147</v>
      </c>
      <c r="O6669" s="59" t="s">
        <v>147</v>
      </c>
      <c r="P6669" s="59" t="s">
        <v>19653</v>
      </c>
      <c r="Q6669" s="25" t="s">
        <v>42</v>
      </c>
      <c r="R6669" s="25" t="s">
        <v>42</v>
      </c>
      <c r="S6669" s="25" t="s">
        <v>42</v>
      </c>
      <c r="T6669" s="25" t="s">
        <v>42</v>
      </c>
      <c r="U6669" s="25" t="s">
        <v>42</v>
      </c>
      <c r="V6669" s="25" t="s">
        <v>42</v>
      </c>
      <c r="W6669" s="25">
        <v>0</v>
      </c>
      <c r="X6669" s="25">
        <v>0</v>
      </c>
      <c r="Y6669" s="25" t="s">
        <v>42</v>
      </c>
      <c r="Z6669" s="25" t="s">
        <v>42</v>
      </c>
      <c r="AA6669" s="25">
        <v>0.4</v>
      </c>
      <c r="AB6669" s="25">
        <v>0.4</v>
      </c>
      <c r="AC6669" s="25" t="s">
        <v>19572</v>
      </c>
      <c r="AD6669" s="59" t="s">
        <v>51</v>
      </c>
      <c r="AE6669" s="59" t="s">
        <v>51</v>
      </c>
    </row>
    <row r="6670" spans="1:31" ht="157.5" x14ac:dyDescent="0.25">
      <c r="A6670" s="57" t="s">
        <v>18824</v>
      </c>
      <c r="B6670" s="24" t="s">
        <v>19654</v>
      </c>
      <c r="C6670" s="58" t="s">
        <v>19655</v>
      </c>
      <c r="D6670" s="59">
        <v>1975</v>
      </c>
      <c r="E6670" s="25" t="s">
        <v>42</v>
      </c>
      <c r="F6670" s="25" t="s">
        <v>42</v>
      </c>
      <c r="G6670" s="59" t="s">
        <v>42</v>
      </c>
      <c r="H6670" s="25" t="s">
        <v>42</v>
      </c>
      <c r="I6670" s="25" t="s">
        <v>42</v>
      </c>
      <c r="J6670" s="25" t="s">
        <v>42</v>
      </c>
      <c r="K6670" s="25" t="s">
        <v>42</v>
      </c>
      <c r="L6670" s="59" t="s">
        <v>51</v>
      </c>
      <c r="M6670" s="59" t="s">
        <v>51</v>
      </c>
      <c r="N6670" s="59" t="s">
        <v>147</v>
      </c>
      <c r="O6670" s="59" t="s">
        <v>147</v>
      </c>
      <c r="P6670" s="59" t="s">
        <v>19656</v>
      </c>
      <c r="Q6670" s="25" t="s">
        <v>42</v>
      </c>
      <c r="R6670" s="25" t="s">
        <v>42</v>
      </c>
      <c r="S6670" s="25" t="s">
        <v>42</v>
      </c>
      <c r="T6670" s="25" t="s">
        <v>42</v>
      </c>
      <c r="U6670" s="25" t="s">
        <v>42</v>
      </c>
      <c r="V6670" s="25" t="s">
        <v>42</v>
      </c>
      <c r="W6670" s="25">
        <v>0</v>
      </c>
      <c r="X6670" s="25">
        <v>0</v>
      </c>
      <c r="Y6670" s="25" t="s">
        <v>42</v>
      </c>
      <c r="Z6670" s="25" t="s">
        <v>42</v>
      </c>
      <c r="AA6670" s="25">
        <v>10</v>
      </c>
      <c r="AB6670" s="25">
        <v>10</v>
      </c>
      <c r="AC6670" s="25" t="s">
        <v>19572</v>
      </c>
      <c r="AD6670" s="59" t="s">
        <v>51</v>
      </c>
      <c r="AE6670" s="59" t="s">
        <v>51</v>
      </c>
    </row>
    <row r="6671" spans="1:31" ht="157.5" x14ac:dyDescent="0.25">
      <c r="A6671" s="57" t="s">
        <v>18824</v>
      </c>
      <c r="B6671" s="24" t="s">
        <v>19657</v>
      </c>
      <c r="C6671" s="58" t="s">
        <v>19658</v>
      </c>
      <c r="D6671" s="59">
        <v>1985</v>
      </c>
      <c r="E6671" s="25" t="s">
        <v>42</v>
      </c>
      <c r="F6671" s="25" t="s">
        <v>42</v>
      </c>
      <c r="G6671" s="59" t="s">
        <v>42</v>
      </c>
      <c r="H6671" s="25" t="s">
        <v>42</v>
      </c>
      <c r="I6671" s="25" t="s">
        <v>42</v>
      </c>
      <c r="J6671" s="25" t="s">
        <v>42</v>
      </c>
      <c r="K6671" s="25" t="s">
        <v>42</v>
      </c>
      <c r="L6671" s="59" t="s">
        <v>51</v>
      </c>
      <c r="M6671" s="59" t="s">
        <v>51</v>
      </c>
      <c r="N6671" s="59" t="s">
        <v>147</v>
      </c>
      <c r="O6671" s="59" t="s">
        <v>147</v>
      </c>
      <c r="P6671" s="59" t="s">
        <v>19659</v>
      </c>
      <c r="Q6671" s="25" t="s">
        <v>42</v>
      </c>
      <c r="R6671" s="25" t="s">
        <v>42</v>
      </c>
      <c r="S6671" s="25" t="s">
        <v>42</v>
      </c>
      <c r="T6671" s="25" t="s">
        <v>42</v>
      </c>
      <c r="U6671" s="25" t="s">
        <v>42</v>
      </c>
      <c r="V6671" s="25" t="s">
        <v>42</v>
      </c>
      <c r="W6671" s="25">
        <v>0</v>
      </c>
      <c r="X6671" s="25">
        <v>0</v>
      </c>
      <c r="Y6671" s="25" t="s">
        <v>42</v>
      </c>
      <c r="Z6671" s="25" t="s">
        <v>42</v>
      </c>
      <c r="AA6671" s="25">
        <v>6</v>
      </c>
      <c r="AB6671" s="25">
        <v>6</v>
      </c>
      <c r="AC6671" s="25" t="s">
        <v>19572</v>
      </c>
      <c r="AD6671" s="59" t="s">
        <v>51</v>
      </c>
      <c r="AE6671" s="59" t="s">
        <v>51</v>
      </c>
    </row>
    <row r="6672" spans="1:31" ht="157.5" x14ac:dyDescent="0.25">
      <c r="A6672" s="57" t="s">
        <v>18824</v>
      </c>
      <c r="B6672" s="24" t="s">
        <v>19660</v>
      </c>
      <c r="C6672" s="58" t="s">
        <v>19661</v>
      </c>
      <c r="D6672" s="59">
        <v>1958</v>
      </c>
      <c r="E6672" s="25" t="s">
        <v>42</v>
      </c>
      <c r="F6672" s="25" t="s">
        <v>42</v>
      </c>
      <c r="G6672" s="59" t="s">
        <v>42</v>
      </c>
      <c r="H6672" s="25" t="s">
        <v>42</v>
      </c>
      <c r="I6672" s="25" t="s">
        <v>42</v>
      </c>
      <c r="J6672" s="25" t="s">
        <v>42</v>
      </c>
      <c r="K6672" s="25" t="s">
        <v>42</v>
      </c>
      <c r="L6672" s="59" t="s">
        <v>51</v>
      </c>
      <c r="M6672" s="59" t="s">
        <v>51</v>
      </c>
      <c r="N6672" s="59" t="s">
        <v>147</v>
      </c>
      <c r="O6672" s="59" t="s">
        <v>147</v>
      </c>
      <c r="P6672" s="59" t="s">
        <v>19662</v>
      </c>
      <c r="Q6672" s="25" t="s">
        <v>42</v>
      </c>
      <c r="R6672" s="25" t="s">
        <v>42</v>
      </c>
      <c r="S6672" s="25" t="s">
        <v>42</v>
      </c>
      <c r="T6672" s="25" t="s">
        <v>42</v>
      </c>
      <c r="U6672" s="25" t="s">
        <v>42</v>
      </c>
      <c r="V6672" s="25" t="s">
        <v>42</v>
      </c>
      <c r="W6672" s="25">
        <v>0</v>
      </c>
      <c r="X6672" s="25">
        <v>0</v>
      </c>
      <c r="Y6672" s="25" t="s">
        <v>42</v>
      </c>
      <c r="Z6672" s="25" t="s">
        <v>42</v>
      </c>
      <c r="AA6672" s="25">
        <v>6</v>
      </c>
      <c r="AB6672" s="25">
        <v>6</v>
      </c>
      <c r="AC6672" s="25" t="s">
        <v>19572</v>
      </c>
      <c r="AD6672" s="59" t="s">
        <v>51</v>
      </c>
      <c r="AE6672" s="59" t="s">
        <v>51</v>
      </c>
    </row>
    <row r="6673" spans="1:31" ht="141.75" x14ac:dyDescent="0.25">
      <c r="A6673" s="57" t="s">
        <v>18824</v>
      </c>
      <c r="B6673" s="24" t="s">
        <v>19663</v>
      </c>
      <c r="C6673" s="58" t="s">
        <v>19664</v>
      </c>
      <c r="D6673" s="59">
        <v>1993</v>
      </c>
      <c r="E6673" s="25" t="s">
        <v>42</v>
      </c>
      <c r="F6673" s="25" t="s">
        <v>42</v>
      </c>
      <c r="G6673" s="59" t="s">
        <v>42</v>
      </c>
      <c r="H6673" s="25" t="s">
        <v>42</v>
      </c>
      <c r="I6673" s="25" t="s">
        <v>42</v>
      </c>
      <c r="J6673" s="25" t="s">
        <v>42</v>
      </c>
      <c r="K6673" s="25" t="s">
        <v>42</v>
      </c>
      <c r="L6673" s="59" t="s">
        <v>51</v>
      </c>
      <c r="M6673" s="59" t="s">
        <v>51</v>
      </c>
      <c r="N6673" s="59" t="s">
        <v>147</v>
      </c>
      <c r="O6673" s="59" t="s">
        <v>147</v>
      </c>
      <c r="P6673" s="59" t="s">
        <v>19665</v>
      </c>
      <c r="Q6673" s="25" t="s">
        <v>42</v>
      </c>
      <c r="R6673" s="25" t="s">
        <v>42</v>
      </c>
      <c r="S6673" s="25" t="s">
        <v>42</v>
      </c>
      <c r="T6673" s="25" t="s">
        <v>42</v>
      </c>
      <c r="U6673" s="25" t="s">
        <v>42</v>
      </c>
      <c r="V6673" s="25" t="s">
        <v>42</v>
      </c>
      <c r="W6673" s="25">
        <v>0</v>
      </c>
      <c r="X6673" s="25">
        <v>0</v>
      </c>
      <c r="Y6673" s="25" t="s">
        <v>42</v>
      </c>
      <c r="Z6673" s="25" t="s">
        <v>42</v>
      </c>
      <c r="AA6673" s="25">
        <v>0.4</v>
      </c>
      <c r="AB6673" s="25">
        <v>0.4</v>
      </c>
      <c r="AC6673" s="25" t="s">
        <v>19666</v>
      </c>
      <c r="AD6673" s="59" t="s">
        <v>51</v>
      </c>
      <c r="AE6673" s="59" t="s">
        <v>51</v>
      </c>
    </row>
    <row r="6674" spans="1:31" ht="141.75" x14ac:dyDescent="0.25">
      <c r="A6674" s="57" t="s">
        <v>18824</v>
      </c>
      <c r="B6674" s="24" t="s">
        <v>19667</v>
      </c>
      <c r="C6674" s="58" t="s">
        <v>19668</v>
      </c>
      <c r="D6674" s="59">
        <v>2003</v>
      </c>
      <c r="E6674" s="25" t="s">
        <v>42</v>
      </c>
      <c r="F6674" s="25" t="s">
        <v>42</v>
      </c>
      <c r="G6674" s="59" t="s">
        <v>42</v>
      </c>
      <c r="H6674" s="25" t="s">
        <v>42</v>
      </c>
      <c r="I6674" s="25" t="s">
        <v>42</v>
      </c>
      <c r="J6674" s="25" t="s">
        <v>42</v>
      </c>
      <c r="K6674" s="25" t="s">
        <v>42</v>
      </c>
      <c r="L6674" s="59" t="s">
        <v>51</v>
      </c>
      <c r="M6674" s="59" t="s">
        <v>51</v>
      </c>
      <c r="N6674" s="59" t="s">
        <v>147</v>
      </c>
      <c r="O6674" s="59" t="s">
        <v>147</v>
      </c>
      <c r="P6674" s="59" t="s">
        <v>19669</v>
      </c>
      <c r="Q6674" s="25" t="s">
        <v>42</v>
      </c>
      <c r="R6674" s="25" t="s">
        <v>42</v>
      </c>
      <c r="S6674" s="25" t="s">
        <v>42</v>
      </c>
      <c r="T6674" s="25" t="s">
        <v>42</v>
      </c>
      <c r="U6674" s="25" t="s">
        <v>42</v>
      </c>
      <c r="V6674" s="25" t="s">
        <v>42</v>
      </c>
      <c r="W6674" s="25">
        <v>0</v>
      </c>
      <c r="X6674" s="25">
        <v>0</v>
      </c>
      <c r="Y6674" s="25" t="s">
        <v>42</v>
      </c>
      <c r="Z6674" s="25" t="s">
        <v>42</v>
      </c>
      <c r="AA6674" s="25">
        <v>0.4</v>
      </c>
      <c r="AB6674" s="25">
        <v>0.4</v>
      </c>
      <c r="AC6674" s="25" t="s">
        <v>19666</v>
      </c>
      <c r="AD6674" s="59" t="s">
        <v>51</v>
      </c>
      <c r="AE6674" s="59" t="s">
        <v>51</v>
      </c>
    </row>
    <row r="6675" spans="1:31" ht="157.5" x14ac:dyDescent="0.25">
      <c r="A6675" s="57" t="s">
        <v>18824</v>
      </c>
      <c r="B6675" s="24" t="s">
        <v>19670</v>
      </c>
      <c r="C6675" s="58" t="s">
        <v>19671</v>
      </c>
      <c r="D6675" s="59">
        <v>1978</v>
      </c>
      <c r="E6675" s="25" t="s">
        <v>42</v>
      </c>
      <c r="F6675" s="25" t="s">
        <v>42</v>
      </c>
      <c r="G6675" s="59" t="s">
        <v>42</v>
      </c>
      <c r="H6675" s="25" t="s">
        <v>42</v>
      </c>
      <c r="I6675" s="25" t="s">
        <v>42</v>
      </c>
      <c r="J6675" s="25" t="s">
        <v>42</v>
      </c>
      <c r="K6675" s="25" t="s">
        <v>42</v>
      </c>
      <c r="L6675" s="59" t="s">
        <v>51</v>
      </c>
      <c r="M6675" s="59" t="s">
        <v>51</v>
      </c>
      <c r="N6675" s="59" t="s">
        <v>147</v>
      </c>
      <c r="O6675" s="59" t="s">
        <v>147</v>
      </c>
      <c r="P6675" s="59" t="s">
        <v>19672</v>
      </c>
      <c r="Q6675" s="25" t="s">
        <v>42</v>
      </c>
      <c r="R6675" s="25" t="s">
        <v>42</v>
      </c>
      <c r="S6675" s="25" t="s">
        <v>42</v>
      </c>
      <c r="T6675" s="25" t="s">
        <v>42</v>
      </c>
      <c r="U6675" s="25" t="s">
        <v>42</v>
      </c>
      <c r="V6675" s="25" t="s">
        <v>42</v>
      </c>
      <c r="W6675" s="25">
        <v>0</v>
      </c>
      <c r="X6675" s="25">
        <v>0</v>
      </c>
      <c r="Y6675" s="25" t="s">
        <v>42</v>
      </c>
      <c r="Z6675" s="25" t="s">
        <v>42</v>
      </c>
      <c r="AA6675" s="25">
        <v>0.4</v>
      </c>
      <c r="AB6675" s="25">
        <v>0.4</v>
      </c>
      <c r="AC6675" s="25" t="s">
        <v>19572</v>
      </c>
      <c r="AD6675" s="59" t="s">
        <v>51</v>
      </c>
      <c r="AE6675" s="59" t="s">
        <v>51</v>
      </c>
    </row>
    <row r="6676" spans="1:31" ht="157.5" x14ac:dyDescent="0.25">
      <c r="A6676" s="57" t="s">
        <v>18824</v>
      </c>
      <c r="B6676" s="24" t="s">
        <v>19673</v>
      </c>
      <c r="C6676" s="58" t="s">
        <v>19674</v>
      </c>
      <c r="D6676" s="59">
        <v>1989</v>
      </c>
      <c r="E6676" s="25" t="s">
        <v>42</v>
      </c>
      <c r="F6676" s="25" t="s">
        <v>42</v>
      </c>
      <c r="G6676" s="59" t="s">
        <v>42</v>
      </c>
      <c r="H6676" s="25" t="s">
        <v>42</v>
      </c>
      <c r="I6676" s="25" t="s">
        <v>42</v>
      </c>
      <c r="J6676" s="25" t="s">
        <v>42</v>
      </c>
      <c r="K6676" s="25" t="s">
        <v>42</v>
      </c>
      <c r="L6676" s="59" t="s">
        <v>51</v>
      </c>
      <c r="M6676" s="59" t="s">
        <v>51</v>
      </c>
      <c r="N6676" s="59" t="s">
        <v>147</v>
      </c>
      <c r="O6676" s="59" t="s">
        <v>147</v>
      </c>
      <c r="P6676" s="59" t="s">
        <v>19675</v>
      </c>
      <c r="Q6676" s="25" t="s">
        <v>42</v>
      </c>
      <c r="R6676" s="25" t="s">
        <v>42</v>
      </c>
      <c r="S6676" s="25" t="s">
        <v>42</v>
      </c>
      <c r="T6676" s="25" t="s">
        <v>42</v>
      </c>
      <c r="U6676" s="25" t="s">
        <v>42</v>
      </c>
      <c r="V6676" s="25" t="s">
        <v>42</v>
      </c>
      <c r="W6676" s="25">
        <v>0</v>
      </c>
      <c r="X6676" s="25">
        <v>0</v>
      </c>
      <c r="Y6676" s="25" t="s">
        <v>42</v>
      </c>
      <c r="Z6676" s="25" t="s">
        <v>42</v>
      </c>
      <c r="AA6676" s="25">
        <v>0.4</v>
      </c>
      <c r="AB6676" s="25">
        <v>0.4</v>
      </c>
      <c r="AC6676" s="25" t="s">
        <v>19572</v>
      </c>
      <c r="AD6676" s="59" t="s">
        <v>51</v>
      </c>
      <c r="AE6676" s="59" t="s">
        <v>51</v>
      </c>
    </row>
    <row r="6677" spans="1:31" ht="157.5" x14ac:dyDescent="0.25">
      <c r="A6677" s="57" t="s">
        <v>18824</v>
      </c>
      <c r="B6677" s="24" t="s">
        <v>19676</v>
      </c>
      <c r="C6677" s="58" t="s">
        <v>19677</v>
      </c>
      <c r="D6677" s="59">
        <v>1987</v>
      </c>
      <c r="E6677" s="25" t="s">
        <v>42</v>
      </c>
      <c r="F6677" s="25" t="s">
        <v>42</v>
      </c>
      <c r="G6677" s="59" t="s">
        <v>42</v>
      </c>
      <c r="H6677" s="25" t="s">
        <v>42</v>
      </c>
      <c r="I6677" s="25" t="s">
        <v>42</v>
      </c>
      <c r="J6677" s="25" t="s">
        <v>42</v>
      </c>
      <c r="K6677" s="25" t="s">
        <v>42</v>
      </c>
      <c r="L6677" s="59" t="s">
        <v>51</v>
      </c>
      <c r="M6677" s="59" t="s">
        <v>51</v>
      </c>
      <c r="N6677" s="59" t="s">
        <v>147</v>
      </c>
      <c r="O6677" s="59" t="s">
        <v>147</v>
      </c>
      <c r="P6677" s="59" t="s">
        <v>19678</v>
      </c>
      <c r="Q6677" s="25" t="s">
        <v>42</v>
      </c>
      <c r="R6677" s="25" t="s">
        <v>42</v>
      </c>
      <c r="S6677" s="25" t="s">
        <v>42</v>
      </c>
      <c r="T6677" s="25" t="s">
        <v>42</v>
      </c>
      <c r="U6677" s="25" t="s">
        <v>42</v>
      </c>
      <c r="V6677" s="25" t="s">
        <v>42</v>
      </c>
      <c r="W6677" s="25">
        <v>0</v>
      </c>
      <c r="X6677" s="25">
        <v>0</v>
      </c>
      <c r="Y6677" s="25" t="s">
        <v>42</v>
      </c>
      <c r="Z6677" s="25" t="s">
        <v>42</v>
      </c>
      <c r="AA6677" s="25">
        <v>10</v>
      </c>
      <c r="AB6677" s="25">
        <v>10</v>
      </c>
      <c r="AC6677" s="25" t="s">
        <v>19572</v>
      </c>
      <c r="AD6677" s="59" t="s">
        <v>51</v>
      </c>
      <c r="AE6677" s="59" t="s">
        <v>51</v>
      </c>
    </row>
    <row r="6678" spans="1:31" ht="126" x14ac:dyDescent="0.25">
      <c r="A6678" s="57" t="s">
        <v>18824</v>
      </c>
      <c r="B6678" s="24" t="s">
        <v>19679</v>
      </c>
      <c r="C6678" s="58" t="s">
        <v>19680</v>
      </c>
      <c r="D6678" s="59">
        <v>1986</v>
      </c>
      <c r="E6678" s="25" t="s">
        <v>42</v>
      </c>
      <c r="F6678" s="25" t="s">
        <v>42</v>
      </c>
      <c r="G6678" s="59" t="s">
        <v>42</v>
      </c>
      <c r="H6678" s="25" t="s">
        <v>42</v>
      </c>
      <c r="I6678" s="25" t="s">
        <v>42</v>
      </c>
      <c r="J6678" s="25" t="s">
        <v>42</v>
      </c>
      <c r="K6678" s="25" t="s">
        <v>42</v>
      </c>
      <c r="L6678" s="59" t="s">
        <v>51</v>
      </c>
      <c r="M6678" s="59" t="s">
        <v>51</v>
      </c>
      <c r="N6678" s="59" t="s">
        <v>147</v>
      </c>
      <c r="O6678" s="59" t="s">
        <v>147</v>
      </c>
      <c r="P6678" s="59" t="s">
        <v>19681</v>
      </c>
      <c r="Q6678" s="25" t="s">
        <v>42</v>
      </c>
      <c r="R6678" s="25" t="s">
        <v>42</v>
      </c>
      <c r="S6678" s="25" t="s">
        <v>42</v>
      </c>
      <c r="T6678" s="25" t="s">
        <v>42</v>
      </c>
      <c r="U6678" s="25" t="s">
        <v>42</v>
      </c>
      <c r="V6678" s="25" t="s">
        <v>42</v>
      </c>
      <c r="W6678" s="25">
        <v>0</v>
      </c>
      <c r="X6678" s="25">
        <v>0</v>
      </c>
      <c r="Y6678" s="25" t="s">
        <v>42</v>
      </c>
      <c r="Z6678" s="25" t="s">
        <v>42</v>
      </c>
      <c r="AA6678" s="25">
        <v>10</v>
      </c>
      <c r="AB6678" s="25">
        <v>10</v>
      </c>
      <c r="AC6678" s="25" t="s">
        <v>17909</v>
      </c>
      <c r="AD6678" s="59" t="s">
        <v>51</v>
      </c>
      <c r="AE6678" s="59" t="s">
        <v>51</v>
      </c>
    </row>
    <row r="6679" spans="1:31" ht="141.75" x14ac:dyDescent="0.25">
      <c r="A6679" s="57" t="s">
        <v>18824</v>
      </c>
      <c r="B6679" s="24" t="s">
        <v>19682</v>
      </c>
      <c r="C6679" s="58" t="s">
        <v>19683</v>
      </c>
      <c r="D6679" s="59">
        <v>1969</v>
      </c>
      <c r="E6679" s="25" t="s">
        <v>42</v>
      </c>
      <c r="F6679" s="25" t="s">
        <v>42</v>
      </c>
      <c r="G6679" s="59" t="s">
        <v>42</v>
      </c>
      <c r="H6679" s="25" t="s">
        <v>42</v>
      </c>
      <c r="I6679" s="25" t="s">
        <v>42</v>
      </c>
      <c r="J6679" s="25" t="s">
        <v>42</v>
      </c>
      <c r="K6679" s="25" t="s">
        <v>42</v>
      </c>
      <c r="L6679" s="59" t="s">
        <v>51</v>
      </c>
      <c r="M6679" s="59" t="s">
        <v>51</v>
      </c>
      <c r="N6679" s="59" t="s">
        <v>147</v>
      </c>
      <c r="O6679" s="59" t="s">
        <v>147</v>
      </c>
      <c r="P6679" s="59" t="s">
        <v>19684</v>
      </c>
      <c r="Q6679" s="25" t="s">
        <v>42</v>
      </c>
      <c r="R6679" s="25" t="s">
        <v>42</v>
      </c>
      <c r="S6679" s="25" t="s">
        <v>42</v>
      </c>
      <c r="T6679" s="25" t="s">
        <v>42</v>
      </c>
      <c r="U6679" s="25" t="s">
        <v>42</v>
      </c>
      <c r="V6679" s="25" t="s">
        <v>42</v>
      </c>
      <c r="W6679" s="25">
        <v>0</v>
      </c>
      <c r="X6679" s="25">
        <v>0</v>
      </c>
      <c r="Y6679" s="25" t="s">
        <v>42</v>
      </c>
      <c r="Z6679" s="25" t="s">
        <v>42</v>
      </c>
      <c r="AA6679" s="25">
        <v>0.4</v>
      </c>
      <c r="AB6679" s="25">
        <v>0.4</v>
      </c>
      <c r="AC6679" s="25" t="s">
        <v>19666</v>
      </c>
      <c r="AD6679" s="59" t="s">
        <v>51</v>
      </c>
      <c r="AE6679" s="59" t="s">
        <v>51</v>
      </c>
    </row>
    <row r="6680" spans="1:31" ht="78.75" x14ac:dyDescent="0.25">
      <c r="A6680" s="57" t="s">
        <v>18824</v>
      </c>
      <c r="B6680" s="24" t="s">
        <v>19685</v>
      </c>
      <c r="C6680" s="58" t="s">
        <v>19686</v>
      </c>
      <c r="D6680" s="59">
        <v>1968</v>
      </c>
      <c r="E6680" s="25" t="s">
        <v>42</v>
      </c>
      <c r="F6680" s="25" t="s">
        <v>42</v>
      </c>
      <c r="G6680" s="59" t="s">
        <v>42</v>
      </c>
      <c r="H6680" s="25" t="s">
        <v>42</v>
      </c>
      <c r="I6680" s="25" t="s">
        <v>42</v>
      </c>
      <c r="J6680" s="25" t="s">
        <v>42</v>
      </c>
      <c r="K6680" s="25" t="s">
        <v>42</v>
      </c>
      <c r="L6680" s="59" t="s">
        <v>51</v>
      </c>
      <c r="M6680" s="59" t="s">
        <v>51</v>
      </c>
      <c r="N6680" s="59" t="s">
        <v>147</v>
      </c>
      <c r="O6680" s="59" t="s">
        <v>147</v>
      </c>
      <c r="P6680" s="59" t="s">
        <v>19687</v>
      </c>
      <c r="Q6680" s="25" t="s">
        <v>42</v>
      </c>
      <c r="R6680" s="25" t="s">
        <v>42</v>
      </c>
      <c r="S6680" s="25" t="s">
        <v>42</v>
      </c>
      <c r="T6680" s="25" t="s">
        <v>42</v>
      </c>
      <c r="U6680" s="25" t="s">
        <v>42</v>
      </c>
      <c r="V6680" s="25" t="s">
        <v>42</v>
      </c>
      <c r="W6680" s="25">
        <v>0</v>
      </c>
      <c r="X6680" s="25">
        <v>0</v>
      </c>
      <c r="Y6680" s="25" t="s">
        <v>42</v>
      </c>
      <c r="Z6680" s="25" t="s">
        <v>42</v>
      </c>
      <c r="AA6680" s="25">
        <v>0.4</v>
      </c>
      <c r="AB6680" s="25">
        <v>0.4</v>
      </c>
      <c r="AC6680" s="25" t="s">
        <v>19688</v>
      </c>
      <c r="AD6680" s="59" t="s">
        <v>51</v>
      </c>
      <c r="AE6680" s="59" t="s">
        <v>51</v>
      </c>
    </row>
    <row r="6681" spans="1:31" ht="47.25" x14ac:dyDescent="0.25">
      <c r="A6681" s="57" t="s">
        <v>18824</v>
      </c>
      <c r="B6681" s="24" t="s">
        <v>19689</v>
      </c>
      <c r="C6681" s="58" t="s">
        <v>19690</v>
      </c>
      <c r="D6681" s="59">
        <v>1972</v>
      </c>
      <c r="E6681" s="25" t="s">
        <v>42</v>
      </c>
      <c r="F6681" s="25" t="s">
        <v>42</v>
      </c>
      <c r="G6681" s="59" t="s">
        <v>42</v>
      </c>
      <c r="H6681" s="25" t="s">
        <v>42</v>
      </c>
      <c r="I6681" s="25" t="s">
        <v>42</v>
      </c>
      <c r="J6681" s="25" t="s">
        <v>42</v>
      </c>
      <c r="K6681" s="25" t="s">
        <v>42</v>
      </c>
      <c r="L6681" s="59" t="s">
        <v>51</v>
      </c>
      <c r="M6681" s="59" t="s">
        <v>51</v>
      </c>
      <c r="N6681" s="59" t="s">
        <v>147</v>
      </c>
      <c r="O6681" s="59" t="s">
        <v>147</v>
      </c>
      <c r="P6681" s="59" t="s">
        <v>19691</v>
      </c>
      <c r="Q6681" s="25" t="s">
        <v>42</v>
      </c>
      <c r="R6681" s="25" t="s">
        <v>42</v>
      </c>
      <c r="S6681" s="25" t="s">
        <v>42</v>
      </c>
      <c r="T6681" s="25" t="s">
        <v>42</v>
      </c>
      <c r="U6681" s="25" t="s">
        <v>42</v>
      </c>
      <c r="V6681" s="25" t="s">
        <v>42</v>
      </c>
      <c r="W6681" s="25">
        <v>0</v>
      </c>
      <c r="X6681" s="25">
        <v>0</v>
      </c>
      <c r="Y6681" s="25" t="s">
        <v>42</v>
      </c>
      <c r="Z6681" s="25" t="s">
        <v>42</v>
      </c>
      <c r="AA6681" s="25">
        <v>10</v>
      </c>
      <c r="AB6681" s="25">
        <v>10</v>
      </c>
      <c r="AC6681" s="25" t="s">
        <v>19692</v>
      </c>
      <c r="AD6681" s="59" t="s">
        <v>51</v>
      </c>
      <c r="AE6681" s="59" t="s">
        <v>51</v>
      </c>
    </row>
    <row r="6682" spans="1:31" ht="47.25" x14ac:dyDescent="0.25">
      <c r="A6682" s="57" t="s">
        <v>18824</v>
      </c>
      <c r="B6682" s="24" t="s">
        <v>19693</v>
      </c>
      <c r="C6682" s="58" t="s">
        <v>19694</v>
      </c>
      <c r="D6682" s="59">
        <v>1980</v>
      </c>
      <c r="E6682" s="25" t="s">
        <v>42</v>
      </c>
      <c r="F6682" s="25" t="s">
        <v>42</v>
      </c>
      <c r="G6682" s="59" t="s">
        <v>42</v>
      </c>
      <c r="H6682" s="25" t="s">
        <v>42</v>
      </c>
      <c r="I6682" s="25" t="s">
        <v>42</v>
      </c>
      <c r="J6682" s="25" t="s">
        <v>42</v>
      </c>
      <c r="K6682" s="25" t="s">
        <v>42</v>
      </c>
      <c r="L6682" s="59" t="s">
        <v>51</v>
      </c>
      <c r="M6682" s="59" t="s">
        <v>51</v>
      </c>
      <c r="N6682" s="59" t="s">
        <v>147</v>
      </c>
      <c r="O6682" s="59" t="s">
        <v>147</v>
      </c>
      <c r="P6682" s="59" t="s">
        <v>19695</v>
      </c>
      <c r="Q6682" s="25" t="s">
        <v>42</v>
      </c>
      <c r="R6682" s="25" t="s">
        <v>42</v>
      </c>
      <c r="S6682" s="25" t="s">
        <v>42</v>
      </c>
      <c r="T6682" s="25" t="s">
        <v>42</v>
      </c>
      <c r="U6682" s="25" t="s">
        <v>42</v>
      </c>
      <c r="V6682" s="25" t="s">
        <v>42</v>
      </c>
      <c r="W6682" s="25">
        <v>0</v>
      </c>
      <c r="X6682" s="25">
        <v>0</v>
      </c>
      <c r="Y6682" s="25" t="s">
        <v>42</v>
      </c>
      <c r="Z6682" s="25" t="s">
        <v>42</v>
      </c>
      <c r="AA6682" s="25">
        <v>10</v>
      </c>
      <c r="AB6682" s="25">
        <v>10</v>
      </c>
      <c r="AC6682" s="25" t="s">
        <v>19696</v>
      </c>
      <c r="AD6682" s="59" t="s">
        <v>51</v>
      </c>
      <c r="AE6682" s="59" t="s">
        <v>51</v>
      </c>
    </row>
    <row r="6683" spans="1:31" ht="47.25" x14ac:dyDescent="0.25">
      <c r="A6683" s="57" t="s">
        <v>18824</v>
      </c>
      <c r="B6683" s="24" t="s">
        <v>19697</v>
      </c>
      <c r="C6683" s="58" t="s">
        <v>19698</v>
      </c>
      <c r="D6683" s="59">
        <v>1977</v>
      </c>
      <c r="E6683" s="25" t="s">
        <v>42</v>
      </c>
      <c r="F6683" s="25" t="s">
        <v>42</v>
      </c>
      <c r="G6683" s="59" t="s">
        <v>42</v>
      </c>
      <c r="H6683" s="25" t="s">
        <v>42</v>
      </c>
      <c r="I6683" s="25" t="s">
        <v>42</v>
      </c>
      <c r="J6683" s="25" t="s">
        <v>42</v>
      </c>
      <c r="K6683" s="25" t="s">
        <v>42</v>
      </c>
      <c r="L6683" s="59" t="s">
        <v>51</v>
      </c>
      <c r="M6683" s="59" t="s">
        <v>51</v>
      </c>
      <c r="N6683" s="59" t="s">
        <v>147</v>
      </c>
      <c r="O6683" s="59" t="s">
        <v>147</v>
      </c>
      <c r="P6683" s="59" t="s">
        <v>19699</v>
      </c>
      <c r="Q6683" s="25" t="s">
        <v>42</v>
      </c>
      <c r="R6683" s="25" t="s">
        <v>42</v>
      </c>
      <c r="S6683" s="25" t="s">
        <v>42</v>
      </c>
      <c r="T6683" s="25" t="s">
        <v>42</v>
      </c>
      <c r="U6683" s="25" t="s">
        <v>42</v>
      </c>
      <c r="V6683" s="25" t="s">
        <v>42</v>
      </c>
      <c r="W6683" s="25">
        <v>0</v>
      </c>
      <c r="X6683" s="25">
        <v>0</v>
      </c>
      <c r="Y6683" s="25" t="s">
        <v>42</v>
      </c>
      <c r="Z6683" s="25" t="s">
        <v>42</v>
      </c>
      <c r="AA6683" s="25">
        <v>10</v>
      </c>
      <c r="AB6683" s="25">
        <v>10</v>
      </c>
      <c r="AC6683" s="25" t="s">
        <v>19696</v>
      </c>
      <c r="AD6683" s="59" t="s">
        <v>51</v>
      </c>
      <c r="AE6683" s="59" t="s">
        <v>51</v>
      </c>
    </row>
    <row r="6684" spans="1:31" ht="63" x14ac:dyDescent="0.25">
      <c r="A6684" s="57" t="s">
        <v>18824</v>
      </c>
      <c r="B6684" s="24" t="s">
        <v>19700</v>
      </c>
      <c r="C6684" s="58" t="s">
        <v>19701</v>
      </c>
      <c r="D6684" s="59">
        <v>1982</v>
      </c>
      <c r="E6684" s="25" t="s">
        <v>42</v>
      </c>
      <c r="F6684" s="25" t="s">
        <v>42</v>
      </c>
      <c r="G6684" s="59" t="s">
        <v>42</v>
      </c>
      <c r="H6684" s="25" t="s">
        <v>42</v>
      </c>
      <c r="I6684" s="25" t="s">
        <v>42</v>
      </c>
      <c r="J6684" s="25" t="s">
        <v>42</v>
      </c>
      <c r="K6684" s="25" t="s">
        <v>42</v>
      </c>
      <c r="L6684" s="59" t="s">
        <v>51</v>
      </c>
      <c r="M6684" s="59" t="s">
        <v>51</v>
      </c>
      <c r="N6684" s="59" t="s">
        <v>147</v>
      </c>
      <c r="O6684" s="59" t="s">
        <v>147</v>
      </c>
      <c r="P6684" s="59" t="s">
        <v>19702</v>
      </c>
      <c r="Q6684" s="25" t="s">
        <v>42</v>
      </c>
      <c r="R6684" s="25" t="s">
        <v>42</v>
      </c>
      <c r="S6684" s="25" t="s">
        <v>42</v>
      </c>
      <c r="T6684" s="25" t="s">
        <v>42</v>
      </c>
      <c r="U6684" s="25" t="s">
        <v>42</v>
      </c>
      <c r="V6684" s="25" t="s">
        <v>42</v>
      </c>
      <c r="W6684" s="25">
        <v>0</v>
      </c>
      <c r="X6684" s="25">
        <v>0</v>
      </c>
      <c r="Y6684" s="25" t="s">
        <v>42</v>
      </c>
      <c r="Z6684" s="25" t="s">
        <v>42</v>
      </c>
      <c r="AA6684" s="25">
        <v>10</v>
      </c>
      <c r="AB6684" s="25">
        <v>10</v>
      </c>
      <c r="AC6684" s="25" t="s">
        <v>18026</v>
      </c>
      <c r="AD6684" s="59" t="s">
        <v>51</v>
      </c>
      <c r="AE6684" s="59" t="s">
        <v>51</v>
      </c>
    </row>
    <row r="6685" spans="1:31" ht="63" x14ac:dyDescent="0.25">
      <c r="A6685" s="57" t="s">
        <v>18824</v>
      </c>
      <c r="B6685" s="24" t="s">
        <v>19703</v>
      </c>
      <c r="C6685" s="58" t="s">
        <v>19704</v>
      </c>
      <c r="D6685" s="59">
        <v>1977</v>
      </c>
      <c r="E6685" s="25" t="s">
        <v>42</v>
      </c>
      <c r="F6685" s="25" t="s">
        <v>42</v>
      </c>
      <c r="G6685" s="59" t="s">
        <v>42</v>
      </c>
      <c r="H6685" s="25" t="s">
        <v>42</v>
      </c>
      <c r="I6685" s="25" t="s">
        <v>42</v>
      </c>
      <c r="J6685" s="25" t="s">
        <v>42</v>
      </c>
      <c r="K6685" s="25" t="s">
        <v>42</v>
      </c>
      <c r="L6685" s="59" t="s">
        <v>51</v>
      </c>
      <c r="M6685" s="59" t="s">
        <v>51</v>
      </c>
      <c r="N6685" s="59" t="s">
        <v>147</v>
      </c>
      <c r="O6685" s="59" t="s">
        <v>147</v>
      </c>
      <c r="P6685" s="59" t="s">
        <v>19705</v>
      </c>
      <c r="Q6685" s="25" t="s">
        <v>42</v>
      </c>
      <c r="R6685" s="25" t="s">
        <v>42</v>
      </c>
      <c r="S6685" s="25" t="s">
        <v>42</v>
      </c>
      <c r="T6685" s="25" t="s">
        <v>42</v>
      </c>
      <c r="U6685" s="25" t="s">
        <v>42</v>
      </c>
      <c r="V6685" s="25" t="s">
        <v>42</v>
      </c>
      <c r="W6685" s="25">
        <v>0</v>
      </c>
      <c r="X6685" s="25">
        <v>0</v>
      </c>
      <c r="Y6685" s="25" t="s">
        <v>42</v>
      </c>
      <c r="Z6685" s="25" t="s">
        <v>42</v>
      </c>
      <c r="AA6685" s="25">
        <v>10</v>
      </c>
      <c r="AB6685" s="25">
        <v>10</v>
      </c>
      <c r="AC6685" s="25" t="s">
        <v>19706</v>
      </c>
      <c r="AD6685" s="59" t="s">
        <v>51</v>
      </c>
      <c r="AE6685" s="59" t="s">
        <v>51</v>
      </c>
    </row>
    <row r="6686" spans="1:31" ht="63" x14ac:dyDescent="0.25">
      <c r="A6686" s="57" t="s">
        <v>18824</v>
      </c>
      <c r="B6686" s="24" t="s">
        <v>19707</v>
      </c>
      <c r="C6686" s="58" t="s">
        <v>19708</v>
      </c>
      <c r="D6686" s="59">
        <v>1978</v>
      </c>
      <c r="E6686" s="25" t="s">
        <v>42</v>
      </c>
      <c r="F6686" s="25" t="s">
        <v>42</v>
      </c>
      <c r="G6686" s="59" t="s">
        <v>42</v>
      </c>
      <c r="H6686" s="25" t="s">
        <v>42</v>
      </c>
      <c r="I6686" s="25" t="s">
        <v>42</v>
      </c>
      <c r="J6686" s="25" t="s">
        <v>42</v>
      </c>
      <c r="K6686" s="25" t="s">
        <v>42</v>
      </c>
      <c r="L6686" s="59" t="s">
        <v>51</v>
      </c>
      <c r="M6686" s="59" t="s">
        <v>51</v>
      </c>
      <c r="N6686" s="59" t="s">
        <v>147</v>
      </c>
      <c r="O6686" s="59" t="s">
        <v>147</v>
      </c>
      <c r="P6686" s="59" t="s">
        <v>19709</v>
      </c>
      <c r="Q6686" s="25" t="s">
        <v>42</v>
      </c>
      <c r="R6686" s="25" t="s">
        <v>42</v>
      </c>
      <c r="S6686" s="25" t="s">
        <v>42</v>
      </c>
      <c r="T6686" s="25" t="s">
        <v>42</v>
      </c>
      <c r="U6686" s="25" t="s">
        <v>42</v>
      </c>
      <c r="V6686" s="25" t="s">
        <v>42</v>
      </c>
      <c r="W6686" s="25">
        <v>0</v>
      </c>
      <c r="X6686" s="25">
        <v>0</v>
      </c>
      <c r="Y6686" s="25" t="s">
        <v>42</v>
      </c>
      <c r="Z6686" s="25" t="s">
        <v>42</v>
      </c>
      <c r="AA6686" s="25">
        <v>0.4</v>
      </c>
      <c r="AB6686" s="25">
        <v>0.4</v>
      </c>
      <c r="AC6686" s="25" t="s">
        <v>19710</v>
      </c>
      <c r="AD6686" s="59" t="s">
        <v>51</v>
      </c>
      <c r="AE6686" s="59" t="s">
        <v>51</v>
      </c>
    </row>
    <row r="6687" spans="1:31" ht="47.25" x14ac:dyDescent="0.25">
      <c r="A6687" s="57" t="s">
        <v>18824</v>
      </c>
      <c r="B6687" s="24" t="s">
        <v>19711</v>
      </c>
      <c r="C6687" s="58" t="s">
        <v>19712</v>
      </c>
      <c r="D6687" s="59">
        <v>1960</v>
      </c>
      <c r="E6687" s="25" t="s">
        <v>42</v>
      </c>
      <c r="F6687" s="25" t="s">
        <v>42</v>
      </c>
      <c r="G6687" s="59" t="s">
        <v>42</v>
      </c>
      <c r="H6687" s="25" t="s">
        <v>42</v>
      </c>
      <c r="I6687" s="25" t="s">
        <v>42</v>
      </c>
      <c r="J6687" s="25" t="s">
        <v>42</v>
      </c>
      <c r="K6687" s="25" t="s">
        <v>42</v>
      </c>
      <c r="L6687" s="59" t="s">
        <v>51</v>
      </c>
      <c r="M6687" s="59" t="s">
        <v>51</v>
      </c>
      <c r="N6687" s="59" t="s">
        <v>51</v>
      </c>
      <c r="O6687" s="59" t="s">
        <v>51</v>
      </c>
      <c r="P6687" s="59" t="s">
        <v>19713</v>
      </c>
      <c r="Q6687" s="25" t="s">
        <v>42</v>
      </c>
      <c r="R6687" s="25" t="s">
        <v>42</v>
      </c>
      <c r="S6687" s="25" t="s">
        <v>42</v>
      </c>
      <c r="T6687" s="25" t="s">
        <v>42</v>
      </c>
      <c r="U6687" s="25" t="s">
        <v>42</v>
      </c>
      <c r="V6687" s="25" t="s">
        <v>42</v>
      </c>
      <c r="W6687" s="25">
        <v>0</v>
      </c>
      <c r="X6687" s="25">
        <v>0</v>
      </c>
      <c r="Y6687" s="25" t="s">
        <v>42</v>
      </c>
      <c r="Z6687" s="25" t="s">
        <v>42</v>
      </c>
      <c r="AA6687" s="25">
        <v>6</v>
      </c>
      <c r="AB6687" s="25">
        <v>6</v>
      </c>
      <c r="AC6687" s="25" t="s">
        <v>19714</v>
      </c>
      <c r="AD6687" s="59" t="s">
        <v>51</v>
      </c>
      <c r="AE6687" s="59" t="s">
        <v>51</v>
      </c>
    </row>
    <row r="6688" spans="1:31" ht="47.25" x14ac:dyDescent="0.25">
      <c r="A6688" s="57" t="s">
        <v>18824</v>
      </c>
      <c r="B6688" s="24" t="s">
        <v>19715</v>
      </c>
      <c r="C6688" s="58" t="s">
        <v>19716</v>
      </c>
      <c r="D6688" s="59">
        <v>2012</v>
      </c>
      <c r="E6688" s="25" t="s">
        <v>42</v>
      </c>
      <c r="F6688" s="25" t="s">
        <v>42</v>
      </c>
      <c r="G6688" s="59" t="s">
        <v>42</v>
      </c>
      <c r="H6688" s="25" t="s">
        <v>42</v>
      </c>
      <c r="I6688" s="25" t="s">
        <v>42</v>
      </c>
      <c r="J6688" s="25" t="s">
        <v>42</v>
      </c>
      <c r="K6688" s="25" t="s">
        <v>42</v>
      </c>
      <c r="L6688" s="59" t="s">
        <v>51</v>
      </c>
      <c r="M6688" s="59" t="s">
        <v>51</v>
      </c>
      <c r="N6688" s="59" t="s">
        <v>51</v>
      </c>
      <c r="O6688" s="59" t="s">
        <v>51</v>
      </c>
      <c r="P6688" s="59" t="s">
        <v>19717</v>
      </c>
      <c r="Q6688" s="25" t="s">
        <v>42</v>
      </c>
      <c r="R6688" s="25" t="s">
        <v>42</v>
      </c>
      <c r="S6688" s="25" t="s">
        <v>42</v>
      </c>
      <c r="T6688" s="25" t="s">
        <v>42</v>
      </c>
      <c r="U6688" s="25" t="s">
        <v>42</v>
      </c>
      <c r="V6688" s="25" t="s">
        <v>42</v>
      </c>
      <c r="W6688" s="25">
        <v>0</v>
      </c>
      <c r="X6688" s="25">
        <v>0</v>
      </c>
      <c r="Y6688" s="25" t="s">
        <v>42</v>
      </c>
      <c r="Z6688" s="25" t="s">
        <v>42</v>
      </c>
      <c r="AA6688" s="25">
        <v>0.4</v>
      </c>
      <c r="AB6688" s="25">
        <v>0.4</v>
      </c>
      <c r="AC6688" s="25" t="s">
        <v>19718</v>
      </c>
      <c r="AD6688" s="59" t="s">
        <v>51</v>
      </c>
      <c r="AE6688" s="59" t="s">
        <v>51</v>
      </c>
    </row>
    <row r="6689" spans="1:31" ht="47.25" x14ac:dyDescent="0.25">
      <c r="A6689" s="57" t="s">
        <v>18824</v>
      </c>
      <c r="B6689" s="24" t="s">
        <v>19719</v>
      </c>
      <c r="C6689" s="58" t="s">
        <v>19720</v>
      </c>
      <c r="D6689" s="59">
        <v>2002</v>
      </c>
      <c r="E6689" s="25" t="s">
        <v>42</v>
      </c>
      <c r="F6689" s="25" t="s">
        <v>42</v>
      </c>
      <c r="G6689" s="59" t="s">
        <v>42</v>
      </c>
      <c r="H6689" s="25" t="s">
        <v>42</v>
      </c>
      <c r="I6689" s="25" t="s">
        <v>42</v>
      </c>
      <c r="J6689" s="25" t="s">
        <v>42</v>
      </c>
      <c r="K6689" s="25" t="s">
        <v>42</v>
      </c>
      <c r="L6689" s="59" t="s">
        <v>51</v>
      </c>
      <c r="M6689" s="59" t="s">
        <v>51</v>
      </c>
      <c r="N6689" s="59" t="s">
        <v>51</v>
      </c>
      <c r="O6689" s="59" t="s">
        <v>51</v>
      </c>
      <c r="P6689" s="59" t="s">
        <v>19721</v>
      </c>
      <c r="Q6689" s="25" t="s">
        <v>42</v>
      </c>
      <c r="R6689" s="25" t="s">
        <v>42</v>
      </c>
      <c r="S6689" s="25" t="s">
        <v>42</v>
      </c>
      <c r="T6689" s="25" t="s">
        <v>42</v>
      </c>
      <c r="U6689" s="25" t="s">
        <v>42</v>
      </c>
      <c r="V6689" s="25" t="s">
        <v>42</v>
      </c>
      <c r="W6689" s="25">
        <v>0</v>
      </c>
      <c r="X6689" s="25">
        <v>0</v>
      </c>
      <c r="Y6689" s="25" t="s">
        <v>42</v>
      </c>
      <c r="Z6689" s="25" t="s">
        <v>42</v>
      </c>
      <c r="AA6689" s="25">
        <v>6</v>
      </c>
      <c r="AB6689" s="25">
        <v>6</v>
      </c>
      <c r="AC6689" s="25" t="s">
        <v>19722</v>
      </c>
      <c r="AD6689" s="59" t="s">
        <v>51</v>
      </c>
      <c r="AE6689" s="59" t="s">
        <v>51</v>
      </c>
    </row>
    <row r="6690" spans="1:31" ht="47.25" x14ac:dyDescent="0.25">
      <c r="A6690" s="57" t="s">
        <v>18824</v>
      </c>
      <c r="B6690" s="24" t="s">
        <v>19723</v>
      </c>
      <c r="C6690" s="58" t="s">
        <v>19724</v>
      </c>
      <c r="D6690" s="59">
        <v>1981</v>
      </c>
      <c r="E6690" s="25" t="s">
        <v>42</v>
      </c>
      <c r="F6690" s="25" t="s">
        <v>42</v>
      </c>
      <c r="G6690" s="59" t="s">
        <v>42</v>
      </c>
      <c r="H6690" s="25" t="s">
        <v>42</v>
      </c>
      <c r="I6690" s="25" t="s">
        <v>42</v>
      </c>
      <c r="J6690" s="25" t="s">
        <v>42</v>
      </c>
      <c r="K6690" s="25" t="s">
        <v>42</v>
      </c>
      <c r="L6690" s="59" t="s">
        <v>51</v>
      </c>
      <c r="M6690" s="59" t="s">
        <v>51</v>
      </c>
      <c r="N6690" s="59" t="s">
        <v>51</v>
      </c>
      <c r="O6690" s="59" t="s">
        <v>51</v>
      </c>
      <c r="P6690" s="59" t="s">
        <v>19725</v>
      </c>
      <c r="Q6690" s="25" t="s">
        <v>42</v>
      </c>
      <c r="R6690" s="25" t="s">
        <v>42</v>
      </c>
      <c r="S6690" s="25" t="s">
        <v>42</v>
      </c>
      <c r="T6690" s="25" t="s">
        <v>42</v>
      </c>
      <c r="U6690" s="25" t="s">
        <v>42</v>
      </c>
      <c r="V6690" s="25" t="s">
        <v>42</v>
      </c>
      <c r="W6690" s="25">
        <v>0</v>
      </c>
      <c r="X6690" s="25">
        <v>0</v>
      </c>
      <c r="Y6690" s="25" t="s">
        <v>42</v>
      </c>
      <c r="Z6690" s="25" t="s">
        <v>42</v>
      </c>
      <c r="AA6690" s="25">
        <v>10</v>
      </c>
      <c r="AB6690" s="25">
        <v>10</v>
      </c>
      <c r="AC6690" s="25" t="s">
        <v>19726</v>
      </c>
      <c r="AD6690" s="59" t="s">
        <v>51</v>
      </c>
      <c r="AE6690" s="59" t="s">
        <v>51</v>
      </c>
    </row>
    <row r="6691" spans="1:31" ht="31.5" x14ac:dyDescent="0.25">
      <c r="A6691" s="57" t="s">
        <v>18824</v>
      </c>
      <c r="B6691" s="24" t="s">
        <v>19727</v>
      </c>
      <c r="C6691" s="58" t="s">
        <v>19728</v>
      </c>
      <c r="D6691" s="59">
        <v>1975</v>
      </c>
      <c r="E6691" s="25" t="s">
        <v>42</v>
      </c>
      <c r="F6691" s="25" t="s">
        <v>42</v>
      </c>
      <c r="G6691" s="59" t="s">
        <v>42</v>
      </c>
      <c r="H6691" s="25" t="s">
        <v>42</v>
      </c>
      <c r="I6691" s="25" t="s">
        <v>42</v>
      </c>
      <c r="J6691" s="25" t="s">
        <v>42</v>
      </c>
      <c r="K6691" s="25" t="s">
        <v>42</v>
      </c>
      <c r="L6691" s="59" t="s">
        <v>51</v>
      </c>
      <c r="M6691" s="59" t="s">
        <v>51</v>
      </c>
      <c r="N6691" s="59" t="s">
        <v>147</v>
      </c>
      <c r="O6691" s="59" t="s">
        <v>147</v>
      </c>
      <c r="P6691" s="59" t="s">
        <v>19729</v>
      </c>
      <c r="Q6691" s="25" t="s">
        <v>42</v>
      </c>
      <c r="R6691" s="25" t="s">
        <v>42</v>
      </c>
      <c r="S6691" s="25" t="s">
        <v>42</v>
      </c>
      <c r="T6691" s="25" t="s">
        <v>42</v>
      </c>
      <c r="U6691" s="25" t="s">
        <v>42</v>
      </c>
      <c r="V6691" s="25" t="s">
        <v>42</v>
      </c>
      <c r="W6691" s="25">
        <v>0</v>
      </c>
      <c r="X6691" s="25">
        <v>0</v>
      </c>
      <c r="Y6691" s="25" t="s">
        <v>42</v>
      </c>
      <c r="Z6691" s="25" t="s">
        <v>42</v>
      </c>
      <c r="AA6691" s="25">
        <v>0.4</v>
      </c>
      <c r="AB6691" s="25">
        <v>0.4</v>
      </c>
      <c r="AC6691" s="25" t="s">
        <v>4610</v>
      </c>
      <c r="AD6691" s="59" t="s">
        <v>51</v>
      </c>
      <c r="AE6691" s="59" t="s">
        <v>51</v>
      </c>
    </row>
    <row r="6692" spans="1:31" ht="63" x14ac:dyDescent="0.25">
      <c r="A6692" s="57" t="s">
        <v>18824</v>
      </c>
      <c r="B6692" s="24" t="s">
        <v>19730</v>
      </c>
      <c r="C6692" s="58" t="s">
        <v>19731</v>
      </c>
      <c r="D6692" s="59">
        <v>1985</v>
      </c>
      <c r="E6692" s="25" t="s">
        <v>42</v>
      </c>
      <c r="F6692" s="25" t="s">
        <v>42</v>
      </c>
      <c r="G6692" s="59" t="s">
        <v>42</v>
      </c>
      <c r="H6692" s="25" t="s">
        <v>42</v>
      </c>
      <c r="I6692" s="25" t="s">
        <v>42</v>
      </c>
      <c r="J6692" s="25" t="s">
        <v>42</v>
      </c>
      <c r="K6692" s="25" t="s">
        <v>42</v>
      </c>
      <c r="L6692" s="59" t="s">
        <v>51</v>
      </c>
      <c r="M6692" s="59" t="s">
        <v>51</v>
      </c>
      <c r="N6692" s="59" t="s">
        <v>51</v>
      </c>
      <c r="O6692" s="59" t="s">
        <v>51</v>
      </c>
      <c r="P6692" s="59" t="s">
        <v>19732</v>
      </c>
      <c r="Q6692" s="25" t="s">
        <v>42</v>
      </c>
      <c r="R6692" s="25" t="s">
        <v>42</v>
      </c>
      <c r="S6692" s="25" t="s">
        <v>42</v>
      </c>
      <c r="T6692" s="25" t="s">
        <v>42</v>
      </c>
      <c r="U6692" s="25" t="s">
        <v>42</v>
      </c>
      <c r="V6692" s="25" t="s">
        <v>42</v>
      </c>
      <c r="W6692" s="25">
        <v>0</v>
      </c>
      <c r="X6692" s="25">
        <v>0</v>
      </c>
      <c r="Y6692" s="25" t="s">
        <v>42</v>
      </c>
      <c r="Z6692" s="25" t="s">
        <v>42</v>
      </c>
      <c r="AA6692" s="25">
        <v>10</v>
      </c>
      <c r="AB6692" s="25">
        <v>10</v>
      </c>
      <c r="AC6692" s="25" t="s">
        <v>19733</v>
      </c>
      <c r="AD6692" s="59" t="s">
        <v>51</v>
      </c>
      <c r="AE6692" s="59" t="s">
        <v>51</v>
      </c>
    </row>
    <row r="6693" spans="1:31" ht="47.25" x14ac:dyDescent="0.25">
      <c r="A6693" s="57" t="s">
        <v>18824</v>
      </c>
      <c r="B6693" s="24" t="s">
        <v>19734</v>
      </c>
      <c r="C6693" s="58" t="s">
        <v>19735</v>
      </c>
      <c r="D6693" s="59">
        <v>1966</v>
      </c>
      <c r="E6693" s="25" t="s">
        <v>42</v>
      </c>
      <c r="F6693" s="25" t="s">
        <v>42</v>
      </c>
      <c r="G6693" s="59" t="s">
        <v>42</v>
      </c>
      <c r="H6693" s="25" t="s">
        <v>42</v>
      </c>
      <c r="I6693" s="25" t="s">
        <v>42</v>
      </c>
      <c r="J6693" s="25" t="s">
        <v>42</v>
      </c>
      <c r="K6693" s="25" t="s">
        <v>42</v>
      </c>
      <c r="L6693" s="59" t="s">
        <v>51</v>
      </c>
      <c r="M6693" s="59" t="s">
        <v>51</v>
      </c>
      <c r="N6693" s="59" t="s">
        <v>51</v>
      </c>
      <c r="O6693" s="59" t="s">
        <v>51</v>
      </c>
      <c r="P6693" s="59" t="s">
        <v>19736</v>
      </c>
      <c r="Q6693" s="25" t="s">
        <v>42</v>
      </c>
      <c r="R6693" s="25" t="s">
        <v>42</v>
      </c>
      <c r="S6693" s="25" t="s">
        <v>42</v>
      </c>
      <c r="T6693" s="25" t="s">
        <v>42</v>
      </c>
      <c r="U6693" s="25" t="s">
        <v>42</v>
      </c>
      <c r="V6693" s="25" t="s">
        <v>42</v>
      </c>
      <c r="W6693" s="25">
        <v>0</v>
      </c>
      <c r="X6693" s="25">
        <v>0</v>
      </c>
      <c r="Y6693" s="25" t="s">
        <v>42</v>
      </c>
      <c r="Z6693" s="25" t="s">
        <v>42</v>
      </c>
      <c r="AA6693" s="25">
        <v>0.4</v>
      </c>
      <c r="AB6693" s="25">
        <v>0.4</v>
      </c>
      <c r="AC6693" s="25" t="s">
        <v>19737</v>
      </c>
      <c r="AD6693" s="59" t="s">
        <v>51</v>
      </c>
      <c r="AE6693" s="59" t="s">
        <v>51</v>
      </c>
    </row>
    <row r="6694" spans="1:31" ht="47.25" x14ac:dyDescent="0.25">
      <c r="A6694" s="57" t="s">
        <v>18824</v>
      </c>
      <c r="B6694" s="24" t="s">
        <v>19738</v>
      </c>
      <c r="C6694" s="58" t="s">
        <v>19739</v>
      </c>
      <c r="D6694" s="59">
        <v>1977</v>
      </c>
      <c r="E6694" s="25" t="s">
        <v>42</v>
      </c>
      <c r="F6694" s="25" t="s">
        <v>42</v>
      </c>
      <c r="G6694" s="59" t="s">
        <v>42</v>
      </c>
      <c r="H6694" s="25" t="s">
        <v>42</v>
      </c>
      <c r="I6694" s="25" t="s">
        <v>42</v>
      </c>
      <c r="J6694" s="25" t="s">
        <v>42</v>
      </c>
      <c r="K6694" s="25" t="s">
        <v>42</v>
      </c>
      <c r="L6694" s="59" t="s">
        <v>51</v>
      </c>
      <c r="M6694" s="59" t="s">
        <v>51</v>
      </c>
      <c r="N6694" s="59" t="s">
        <v>51</v>
      </c>
      <c r="O6694" s="59" t="s">
        <v>51</v>
      </c>
      <c r="P6694" s="59" t="s">
        <v>19740</v>
      </c>
      <c r="Q6694" s="25" t="s">
        <v>42</v>
      </c>
      <c r="R6694" s="25" t="s">
        <v>42</v>
      </c>
      <c r="S6694" s="25" t="s">
        <v>42</v>
      </c>
      <c r="T6694" s="25" t="s">
        <v>42</v>
      </c>
      <c r="U6694" s="25" t="s">
        <v>42</v>
      </c>
      <c r="V6694" s="25" t="s">
        <v>42</v>
      </c>
      <c r="W6694" s="25">
        <v>0</v>
      </c>
      <c r="X6694" s="25">
        <v>0</v>
      </c>
      <c r="Y6694" s="25" t="s">
        <v>42</v>
      </c>
      <c r="Z6694" s="25" t="s">
        <v>42</v>
      </c>
      <c r="AA6694" s="25">
        <v>6</v>
      </c>
      <c r="AB6694" s="25">
        <v>6</v>
      </c>
      <c r="AC6694" s="25" t="s">
        <v>19741</v>
      </c>
      <c r="AD6694" s="59" t="s">
        <v>51</v>
      </c>
      <c r="AE6694" s="59" t="s">
        <v>51</v>
      </c>
    </row>
    <row r="6695" spans="1:31" ht="63" x14ac:dyDescent="0.25">
      <c r="A6695" s="57" t="s">
        <v>18824</v>
      </c>
      <c r="B6695" s="24" t="s">
        <v>19742</v>
      </c>
      <c r="C6695" s="58" t="s">
        <v>19743</v>
      </c>
      <c r="D6695" s="59">
        <v>1980</v>
      </c>
      <c r="E6695" s="25" t="s">
        <v>42</v>
      </c>
      <c r="F6695" s="25" t="s">
        <v>42</v>
      </c>
      <c r="G6695" s="59" t="s">
        <v>42</v>
      </c>
      <c r="H6695" s="25" t="s">
        <v>42</v>
      </c>
      <c r="I6695" s="25" t="s">
        <v>42</v>
      </c>
      <c r="J6695" s="25" t="s">
        <v>42</v>
      </c>
      <c r="K6695" s="25" t="s">
        <v>42</v>
      </c>
      <c r="L6695" s="59" t="s">
        <v>51</v>
      </c>
      <c r="M6695" s="59" t="s">
        <v>51</v>
      </c>
      <c r="N6695" s="59" t="s">
        <v>51</v>
      </c>
      <c r="O6695" s="59" t="s">
        <v>51</v>
      </c>
      <c r="P6695" s="59" t="s">
        <v>19744</v>
      </c>
      <c r="Q6695" s="25" t="s">
        <v>42</v>
      </c>
      <c r="R6695" s="25" t="s">
        <v>42</v>
      </c>
      <c r="S6695" s="25" t="s">
        <v>42</v>
      </c>
      <c r="T6695" s="25" t="s">
        <v>42</v>
      </c>
      <c r="U6695" s="25" t="s">
        <v>42</v>
      </c>
      <c r="V6695" s="25" t="s">
        <v>42</v>
      </c>
      <c r="W6695" s="25">
        <v>0</v>
      </c>
      <c r="X6695" s="25">
        <v>0</v>
      </c>
      <c r="Y6695" s="25" t="s">
        <v>42</v>
      </c>
      <c r="Z6695" s="25" t="s">
        <v>42</v>
      </c>
      <c r="AA6695" s="25">
        <v>10</v>
      </c>
      <c r="AB6695" s="25">
        <v>10</v>
      </c>
      <c r="AC6695" s="25" t="s">
        <v>19745</v>
      </c>
      <c r="AD6695" s="59" t="s">
        <v>51</v>
      </c>
      <c r="AE6695" s="59" t="s">
        <v>51</v>
      </c>
    </row>
    <row r="6696" spans="1:31" ht="31.5" x14ac:dyDescent="0.25">
      <c r="A6696" s="57" t="s">
        <v>18824</v>
      </c>
      <c r="B6696" s="24" t="s">
        <v>19746</v>
      </c>
      <c r="C6696" s="58" t="s">
        <v>19747</v>
      </c>
      <c r="D6696" s="59">
        <v>1948</v>
      </c>
      <c r="E6696" s="25">
        <v>79.944999999999993</v>
      </c>
      <c r="F6696" s="25">
        <v>1.0149999999999999</v>
      </c>
      <c r="G6696" s="59">
        <v>2021</v>
      </c>
      <c r="H6696" s="25" t="s">
        <v>42</v>
      </c>
      <c r="I6696" s="25" t="s">
        <v>42</v>
      </c>
      <c r="J6696" s="25" t="s">
        <v>42</v>
      </c>
      <c r="K6696" s="25" t="s">
        <v>42</v>
      </c>
      <c r="L6696" s="59" t="s">
        <v>51</v>
      </c>
      <c r="M6696" s="59" t="s">
        <v>51</v>
      </c>
      <c r="N6696" s="59" t="s">
        <v>51</v>
      </c>
      <c r="O6696" s="59" t="s">
        <v>51</v>
      </c>
      <c r="P6696" s="59" t="s">
        <v>19748</v>
      </c>
      <c r="Q6696" s="25" t="s">
        <v>42</v>
      </c>
      <c r="R6696" s="25" t="s">
        <v>42</v>
      </c>
      <c r="S6696" s="25" t="s">
        <v>42</v>
      </c>
      <c r="T6696" s="25" t="s">
        <v>42</v>
      </c>
      <c r="U6696" s="25" t="s">
        <v>42</v>
      </c>
      <c r="V6696" s="25" t="s">
        <v>42</v>
      </c>
      <c r="W6696" s="25">
        <v>0</v>
      </c>
      <c r="X6696" s="25">
        <v>0</v>
      </c>
      <c r="Y6696" s="25" t="s">
        <v>42</v>
      </c>
      <c r="Z6696" s="25" t="s">
        <v>42</v>
      </c>
      <c r="AA6696" s="25">
        <v>110</v>
      </c>
      <c r="AB6696" s="25">
        <v>110</v>
      </c>
      <c r="AC6696" s="25" t="s">
        <v>19749</v>
      </c>
      <c r="AD6696" s="59" t="s">
        <v>51</v>
      </c>
      <c r="AE6696" s="59" t="s">
        <v>51</v>
      </c>
    </row>
    <row r="6697" spans="1:31" ht="31.5" x14ac:dyDescent="0.25">
      <c r="A6697" s="57" t="s">
        <v>18824</v>
      </c>
      <c r="B6697" s="24" t="s">
        <v>19750</v>
      </c>
      <c r="C6697" s="58" t="s">
        <v>19751</v>
      </c>
      <c r="D6697" s="59">
        <v>1990</v>
      </c>
      <c r="E6697" s="25">
        <v>75.37</v>
      </c>
      <c r="F6697" s="25">
        <v>4.72</v>
      </c>
      <c r="G6697" s="59">
        <v>2021</v>
      </c>
      <c r="H6697" s="25" t="s">
        <v>42</v>
      </c>
      <c r="I6697" s="25" t="s">
        <v>42</v>
      </c>
      <c r="J6697" s="25" t="s">
        <v>42</v>
      </c>
      <c r="K6697" s="25" t="s">
        <v>42</v>
      </c>
      <c r="L6697" s="59" t="s">
        <v>51</v>
      </c>
      <c r="M6697" s="59" t="s">
        <v>51</v>
      </c>
      <c r="N6697" s="59" t="s">
        <v>51</v>
      </c>
      <c r="O6697" s="59" t="s">
        <v>51</v>
      </c>
      <c r="P6697" s="59" t="s">
        <v>19752</v>
      </c>
      <c r="Q6697" s="25" t="s">
        <v>42</v>
      </c>
      <c r="R6697" s="25" t="s">
        <v>42</v>
      </c>
      <c r="S6697" s="25" t="s">
        <v>42</v>
      </c>
      <c r="T6697" s="25" t="s">
        <v>42</v>
      </c>
      <c r="U6697" s="25" t="s">
        <v>42</v>
      </c>
      <c r="V6697" s="25" t="s">
        <v>42</v>
      </c>
      <c r="W6697" s="25">
        <v>0</v>
      </c>
      <c r="X6697" s="25">
        <v>0</v>
      </c>
      <c r="Y6697" s="25" t="s">
        <v>42</v>
      </c>
      <c r="Z6697" s="25" t="s">
        <v>42</v>
      </c>
      <c r="AA6697" s="25">
        <v>10</v>
      </c>
      <c r="AB6697" s="25">
        <v>10</v>
      </c>
      <c r="AC6697" s="25" t="s">
        <v>18572</v>
      </c>
      <c r="AD6697" s="59" t="s">
        <v>51</v>
      </c>
      <c r="AE6697" s="59" t="s">
        <v>51</v>
      </c>
    </row>
    <row r="6698" spans="1:31" ht="47.25" x14ac:dyDescent="0.25">
      <c r="A6698" s="57" t="s">
        <v>18824</v>
      </c>
      <c r="B6698" s="24" t="s">
        <v>19753</v>
      </c>
      <c r="C6698" s="58" t="s">
        <v>19754</v>
      </c>
      <c r="D6698" s="59">
        <v>1986</v>
      </c>
      <c r="E6698" s="25">
        <v>88.57</v>
      </c>
      <c r="F6698" s="25">
        <v>4.62</v>
      </c>
      <c r="G6698" s="59">
        <v>2021</v>
      </c>
      <c r="H6698" s="25" t="s">
        <v>42</v>
      </c>
      <c r="I6698" s="25" t="s">
        <v>42</v>
      </c>
      <c r="J6698" s="25" t="s">
        <v>42</v>
      </c>
      <c r="K6698" s="25" t="s">
        <v>42</v>
      </c>
      <c r="L6698" s="59" t="s">
        <v>51</v>
      </c>
      <c r="M6698" s="59" t="s">
        <v>51</v>
      </c>
      <c r="N6698" s="59" t="s">
        <v>51</v>
      </c>
      <c r="O6698" s="59" t="s">
        <v>51</v>
      </c>
      <c r="P6698" s="59" t="s">
        <v>19755</v>
      </c>
      <c r="Q6698" s="25" t="s">
        <v>42</v>
      </c>
      <c r="R6698" s="25" t="s">
        <v>42</v>
      </c>
      <c r="S6698" s="25" t="s">
        <v>42</v>
      </c>
      <c r="T6698" s="25" t="s">
        <v>42</v>
      </c>
      <c r="U6698" s="25" t="s">
        <v>42</v>
      </c>
      <c r="V6698" s="25" t="s">
        <v>42</v>
      </c>
      <c r="W6698" s="25">
        <v>0</v>
      </c>
      <c r="X6698" s="25">
        <v>0</v>
      </c>
      <c r="Y6698" s="25" t="s">
        <v>42</v>
      </c>
      <c r="Z6698" s="25" t="s">
        <v>42</v>
      </c>
      <c r="AA6698" s="25">
        <v>10</v>
      </c>
      <c r="AB6698" s="25">
        <v>10</v>
      </c>
      <c r="AC6698" s="25" t="s">
        <v>18572</v>
      </c>
      <c r="AD6698" s="59" t="s">
        <v>51</v>
      </c>
      <c r="AE6698" s="59" t="s">
        <v>51</v>
      </c>
    </row>
    <row r="6699" spans="1:31" ht="31.5" x14ac:dyDescent="0.25">
      <c r="A6699" s="57" t="s">
        <v>18824</v>
      </c>
      <c r="B6699" s="24" t="s">
        <v>19756</v>
      </c>
      <c r="C6699" s="58" t="s">
        <v>19757</v>
      </c>
      <c r="D6699" s="59">
        <v>1974</v>
      </c>
      <c r="E6699" s="25" t="s">
        <v>42</v>
      </c>
      <c r="F6699" s="25" t="s">
        <v>42</v>
      </c>
      <c r="G6699" s="59" t="s">
        <v>42</v>
      </c>
      <c r="H6699" s="25" t="s">
        <v>42</v>
      </c>
      <c r="I6699" s="25" t="s">
        <v>42</v>
      </c>
      <c r="J6699" s="25" t="s">
        <v>42</v>
      </c>
      <c r="K6699" s="25" t="s">
        <v>42</v>
      </c>
      <c r="L6699" s="59" t="s">
        <v>51</v>
      </c>
      <c r="M6699" s="59" t="s">
        <v>51</v>
      </c>
      <c r="N6699" s="59" t="s">
        <v>147</v>
      </c>
      <c r="O6699" s="59" t="s">
        <v>147</v>
      </c>
      <c r="P6699" s="59" t="s">
        <v>19758</v>
      </c>
      <c r="Q6699" s="25" t="s">
        <v>42</v>
      </c>
      <c r="R6699" s="25" t="s">
        <v>42</v>
      </c>
      <c r="S6699" s="25" t="s">
        <v>42</v>
      </c>
      <c r="T6699" s="25" t="s">
        <v>42</v>
      </c>
      <c r="U6699" s="25" t="s">
        <v>42</v>
      </c>
      <c r="V6699" s="25" t="s">
        <v>42</v>
      </c>
      <c r="W6699" s="25">
        <v>0</v>
      </c>
      <c r="X6699" s="25">
        <v>0</v>
      </c>
      <c r="Y6699" s="25" t="s">
        <v>42</v>
      </c>
      <c r="Z6699" s="25" t="s">
        <v>42</v>
      </c>
      <c r="AA6699" s="25">
        <v>0.4</v>
      </c>
      <c r="AB6699" s="25">
        <v>0.4</v>
      </c>
      <c r="AC6699" s="25" t="s">
        <v>18572</v>
      </c>
      <c r="AD6699" s="59" t="s">
        <v>51</v>
      </c>
      <c r="AE6699" s="59" t="s">
        <v>51</v>
      </c>
    </row>
    <row r="6700" spans="1:31" ht="31.5" x14ac:dyDescent="0.25">
      <c r="A6700" s="57" t="s">
        <v>18824</v>
      </c>
      <c r="B6700" s="24" t="s">
        <v>19759</v>
      </c>
      <c r="C6700" s="58" t="s">
        <v>19760</v>
      </c>
      <c r="D6700" s="59">
        <v>1975</v>
      </c>
      <c r="E6700" s="25" t="s">
        <v>42</v>
      </c>
      <c r="F6700" s="25" t="s">
        <v>42</v>
      </c>
      <c r="G6700" s="59" t="s">
        <v>42</v>
      </c>
      <c r="H6700" s="25" t="s">
        <v>42</v>
      </c>
      <c r="I6700" s="25" t="s">
        <v>42</v>
      </c>
      <c r="J6700" s="25" t="s">
        <v>42</v>
      </c>
      <c r="K6700" s="25" t="s">
        <v>42</v>
      </c>
      <c r="L6700" s="59" t="s">
        <v>51</v>
      </c>
      <c r="M6700" s="59" t="s">
        <v>51</v>
      </c>
      <c r="N6700" s="59" t="s">
        <v>51</v>
      </c>
      <c r="O6700" s="59" t="s">
        <v>51</v>
      </c>
      <c r="P6700" s="59" t="s">
        <v>19761</v>
      </c>
      <c r="Q6700" s="25" t="s">
        <v>42</v>
      </c>
      <c r="R6700" s="25" t="s">
        <v>42</v>
      </c>
      <c r="S6700" s="25" t="s">
        <v>42</v>
      </c>
      <c r="T6700" s="25" t="s">
        <v>42</v>
      </c>
      <c r="U6700" s="25" t="s">
        <v>42</v>
      </c>
      <c r="V6700" s="25" t="s">
        <v>42</v>
      </c>
      <c r="W6700" s="25">
        <v>0</v>
      </c>
      <c r="X6700" s="25">
        <v>0</v>
      </c>
      <c r="Y6700" s="25" t="s">
        <v>42</v>
      </c>
      <c r="Z6700" s="25" t="s">
        <v>42</v>
      </c>
      <c r="AA6700" s="25">
        <v>0.4</v>
      </c>
      <c r="AB6700" s="25">
        <v>0.4</v>
      </c>
      <c r="AC6700" s="25" t="s">
        <v>18572</v>
      </c>
      <c r="AD6700" s="59" t="s">
        <v>51</v>
      </c>
      <c r="AE6700" s="59" t="s">
        <v>51</v>
      </c>
    </row>
    <row r="6701" spans="1:31" ht="31.5" x14ac:dyDescent="0.25">
      <c r="A6701" s="57" t="s">
        <v>18824</v>
      </c>
      <c r="B6701" s="24" t="s">
        <v>19762</v>
      </c>
      <c r="C6701" s="58" t="s">
        <v>19763</v>
      </c>
      <c r="D6701" s="59">
        <v>1993</v>
      </c>
      <c r="E6701" s="25">
        <v>79.64</v>
      </c>
      <c r="F6701" s="25">
        <v>0.54</v>
      </c>
      <c r="G6701" s="59">
        <v>2021</v>
      </c>
      <c r="H6701" s="25" t="s">
        <v>42</v>
      </c>
      <c r="I6701" s="25" t="s">
        <v>42</v>
      </c>
      <c r="J6701" s="25" t="s">
        <v>42</v>
      </c>
      <c r="K6701" s="25" t="s">
        <v>42</v>
      </c>
      <c r="L6701" s="59" t="s">
        <v>51</v>
      </c>
      <c r="M6701" s="59" t="s">
        <v>51</v>
      </c>
      <c r="N6701" s="59" t="s">
        <v>51</v>
      </c>
      <c r="O6701" s="59" t="s">
        <v>51</v>
      </c>
      <c r="P6701" s="59" t="s">
        <v>19764</v>
      </c>
      <c r="Q6701" s="25" t="s">
        <v>42</v>
      </c>
      <c r="R6701" s="25" t="s">
        <v>42</v>
      </c>
      <c r="S6701" s="25" t="s">
        <v>42</v>
      </c>
      <c r="T6701" s="25" t="s">
        <v>42</v>
      </c>
      <c r="U6701" s="25" t="s">
        <v>42</v>
      </c>
      <c r="V6701" s="25" t="s">
        <v>42</v>
      </c>
      <c r="W6701" s="25">
        <v>0</v>
      </c>
      <c r="X6701" s="25">
        <v>0</v>
      </c>
      <c r="Y6701" s="25" t="s">
        <v>42</v>
      </c>
      <c r="Z6701" s="25" t="s">
        <v>42</v>
      </c>
      <c r="AA6701" s="25">
        <v>6</v>
      </c>
      <c r="AB6701" s="25">
        <v>6</v>
      </c>
      <c r="AC6701" s="25" t="s">
        <v>18572</v>
      </c>
      <c r="AD6701" s="59" t="s">
        <v>51</v>
      </c>
      <c r="AE6701" s="59" t="s">
        <v>51</v>
      </c>
    </row>
    <row r="6702" spans="1:31" ht="31.5" x14ac:dyDescent="0.25">
      <c r="A6702" s="57" t="s">
        <v>18824</v>
      </c>
      <c r="B6702" s="24" t="s">
        <v>19765</v>
      </c>
      <c r="C6702" s="58" t="s">
        <v>19766</v>
      </c>
      <c r="D6702" s="59">
        <v>1975</v>
      </c>
      <c r="E6702" s="25" t="s">
        <v>42</v>
      </c>
      <c r="F6702" s="25" t="s">
        <v>42</v>
      </c>
      <c r="G6702" s="59" t="s">
        <v>42</v>
      </c>
      <c r="H6702" s="25" t="s">
        <v>42</v>
      </c>
      <c r="I6702" s="25" t="s">
        <v>42</v>
      </c>
      <c r="J6702" s="25" t="s">
        <v>42</v>
      </c>
      <c r="K6702" s="25" t="s">
        <v>42</v>
      </c>
      <c r="L6702" s="59" t="s">
        <v>51</v>
      </c>
      <c r="M6702" s="59" t="s">
        <v>51</v>
      </c>
      <c r="N6702" s="59" t="s">
        <v>147</v>
      </c>
      <c r="O6702" s="59" t="s">
        <v>147</v>
      </c>
      <c r="P6702" s="59" t="s">
        <v>19767</v>
      </c>
      <c r="Q6702" s="25" t="s">
        <v>42</v>
      </c>
      <c r="R6702" s="25" t="s">
        <v>42</v>
      </c>
      <c r="S6702" s="25" t="s">
        <v>42</v>
      </c>
      <c r="T6702" s="25" t="s">
        <v>42</v>
      </c>
      <c r="U6702" s="25" t="s">
        <v>42</v>
      </c>
      <c r="V6702" s="25" t="s">
        <v>42</v>
      </c>
      <c r="W6702" s="25">
        <v>0</v>
      </c>
      <c r="X6702" s="25">
        <v>0</v>
      </c>
      <c r="Y6702" s="25" t="s">
        <v>42</v>
      </c>
      <c r="Z6702" s="25" t="s">
        <v>42</v>
      </c>
      <c r="AA6702" s="25">
        <v>0.4</v>
      </c>
      <c r="AB6702" s="25">
        <v>0.4</v>
      </c>
      <c r="AC6702" s="25" t="s">
        <v>18572</v>
      </c>
      <c r="AD6702" s="59" t="s">
        <v>51</v>
      </c>
      <c r="AE6702" s="59" t="s">
        <v>51</v>
      </c>
    </row>
    <row r="6703" spans="1:31" ht="31.5" x14ac:dyDescent="0.25">
      <c r="A6703" s="57" t="s">
        <v>18824</v>
      </c>
      <c r="B6703" s="24" t="s">
        <v>19768</v>
      </c>
      <c r="C6703" s="58" t="s">
        <v>19769</v>
      </c>
      <c r="D6703" s="59">
        <v>1983</v>
      </c>
      <c r="E6703" s="25" t="s">
        <v>42</v>
      </c>
      <c r="F6703" s="25" t="s">
        <v>42</v>
      </c>
      <c r="G6703" s="59" t="s">
        <v>42</v>
      </c>
      <c r="H6703" s="25" t="s">
        <v>42</v>
      </c>
      <c r="I6703" s="25" t="s">
        <v>42</v>
      </c>
      <c r="J6703" s="25" t="s">
        <v>42</v>
      </c>
      <c r="K6703" s="25" t="s">
        <v>42</v>
      </c>
      <c r="L6703" s="59" t="s">
        <v>51</v>
      </c>
      <c r="M6703" s="59" t="s">
        <v>51</v>
      </c>
      <c r="N6703" s="59" t="s">
        <v>147</v>
      </c>
      <c r="O6703" s="59" t="s">
        <v>147</v>
      </c>
      <c r="P6703" s="59" t="s">
        <v>19770</v>
      </c>
      <c r="Q6703" s="25" t="s">
        <v>42</v>
      </c>
      <c r="R6703" s="25" t="s">
        <v>42</v>
      </c>
      <c r="S6703" s="25" t="s">
        <v>42</v>
      </c>
      <c r="T6703" s="25" t="s">
        <v>42</v>
      </c>
      <c r="U6703" s="25" t="s">
        <v>42</v>
      </c>
      <c r="V6703" s="25" t="s">
        <v>42</v>
      </c>
      <c r="W6703" s="25">
        <v>0</v>
      </c>
      <c r="X6703" s="25">
        <v>0</v>
      </c>
      <c r="Y6703" s="25" t="s">
        <v>42</v>
      </c>
      <c r="Z6703" s="25" t="s">
        <v>42</v>
      </c>
      <c r="AA6703" s="25">
        <v>0.4</v>
      </c>
      <c r="AB6703" s="25">
        <v>0.4</v>
      </c>
      <c r="AC6703" s="25" t="s">
        <v>18572</v>
      </c>
      <c r="AD6703" s="59" t="s">
        <v>51</v>
      </c>
      <c r="AE6703" s="59" t="s">
        <v>51</v>
      </c>
    </row>
    <row r="6704" spans="1:31" ht="63" x14ac:dyDescent="0.25">
      <c r="A6704" s="57" t="s">
        <v>18824</v>
      </c>
      <c r="B6704" s="24" t="s">
        <v>19771</v>
      </c>
      <c r="C6704" s="58" t="s">
        <v>19772</v>
      </c>
      <c r="D6704" s="59">
        <v>1983</v>
      </c>
      <c r="E6704" s="25" t="s">
        <v>42</v>
      </c>
      <c r="F6704" s="25" t="s">
        <v>42</v>
      </c>
      <c r="G6704" s="59" t="s">
        <v>42</v>
      </c>
      <c r="H6704" s="25" t="s">
        <v>19773</v>
      </c>
      <c r="I6704" s="25" t="s">
        <v>42</v>
      </c>
      <c r="J6704" s="25" t="s">
        <v>42</v>
      </c>
      <c r="K6704" s="25" t="s">
        <v>42</v>
      </c>
      <c r="L6704" s="59" t="s">
        <v>51</v>
      </c>
      <c r="M6704" s="59" t="s">
        <v>51</v>
      </c>
      <c r="N6704" s="59" t="s">
        <v>147</v>
      </c>
      <c r="O6704" s="59" t="s">
        <v>147</v>
      </c>
      <c r="P6704" s="59" t="s">
        <v>19774</v>
      </c>
      <c r="Q6704" s="25" t="s">
        <v>42</v>
      </c>
      <c r="R6704" s="25" t="s">
        <v>42</v>
      </c>
      <c r="S6704" s="25" t="s">
        <v>42</v>
      </c>
      <c r="T6704" s="25" t="s">
        <v>42</v>
      </c>
      <c r="U6704" s="25" t="s">
        <v>42</v>
      </c>
      <c r="V6704" s="25" t="s">
        <v>42</v>
      </c>
      <c r="W6704" s="25">
        <v>0</v>
      </c>
      <c r="X6704" s="25">
        <v>0</v>
      </c>
      <c r="Y6704" s="25" t="s">
        <v>42</v>
      </c>
      <c r="Z6704" s="25" t="s">
        <v>42</v>
      </c>
      <c r="AA6704" s="25">
        <v>0.4</v>
      </c>
      <c r="AB6704" s="25">
        <v>0.4</v>
      </c>
      <c r="AC6704" s="25" t="s">
        <v>18026</v>
      </c>
      <c r="AD6704" s="59" t="s">
        <v>51</v>
      </c>
      <c r="AE6704" s="59" t="s">
        <v>51</v>
      </c>
    </row>
    <row r="6705" spans="1:31" ht="31.5" x14ac:dyDescent="0.25">
      <c r="A6705" s="57" t="s">
        <v>18824</v>
      </c>
      <c r="B6705" s="24" t="s">
        <v>19775</v>
      </c>
      <c r="C6705" s="58" t="s">
        <v>19776</v>
      </c>
      <c r="D6705" s="59">
        <v>1960</v>
      </c>
      <c r="E6705" s="25">
        <v>79.17</v>
      </c>
      <c r="F6705" s="25">
        <v>1</v>
      </c>
      <c r="G6705" s="59">
        <v>2021</v>
      </c>
      <c r="H6705" s="25" t="s">
        <v>42</v>
      </c>
      <c r="I6705" s="25" t="s">
        <v>42</v>
      </c>
      <c r="J6705" s="25" t="s">
        <v>42</v>
      </c>
      <c r="K6705" s="25" t="s">
        <v>42</v>
      </c>
      <c r="L6705" s="59" t="s">
        <v>51</v>
      </c>
      <c r="M6705" s="59" t="s">
        <v>51</v>
      </c>
      <c r="N6705" s="59" t="s">
        <v>51</v>
      </c>
      <c r="O6705" s="59" t="s">
        <v>51</v>
      </c>
      <c r="P6705" s="59" t="s">
        <v>19777</v>
      </c>
      <c r="Q6705" s="25" t="s">
        <v>42</v>
      </c>
      <c r="R6705" s="25" t="s">
        <v>42</v>
      </c>
      <c r="S6705" s="25" t="s">
        <v>42</v>
      </c>
      <c r="T6705" s="25" t="s">
        <v>42</v>
      </c>
      <c r="U6705" s="25" t="s">
        <v>42</v>
      </c>
      <c r="V6705" s="25" t="s">
        <v>42</v>
      </c>
      <c r="W6705" s="25">
        <v>0</v>
      </c>
      <c r="X6705" s="25">
        <v>0</v>
      </c>
      <c r="Y6705" s="25" t="s">
        <v>42</v>
      </c>
      <c r="Z6705" s="25" t="s">
        <v>42</v>
      </c>
      <c r="AA6705" s="25">
        <v>6</v>
      </c>
      <c r="AB6705" s="25">
        <v>6</v>
      </c>
      <c r="AC6705" s="25" t="s">
        <v>18572</v>
      </c>
      <c r="AD6705" s="59" t="s">
        <v>51</v>
      </c>
      <c r="AE6705" s="59" t="s">
        <v>51</v>
      </c>
    </row>
    <row r="6706" spans="1:31" ht="47.25" x14ac:dyDescent="0.25">
      <c r="A6706" s="57" t="s">
        <v>18824</v>
      </c>
      <c r="B6706" s="24" t="s">
        <v>19778</v>
      </c>
      <c r="C6706" s="58" t="s">
        <v>19779</v>
      </c>
      <c r="D6706" s="59">
        <v>1982</v>
      </c>
      <c r="E6706" s="25">
        <v>90.63</v>
      </c>
      <c r="F6706" s="25">
        <v>1</v>
      </c>
      <c r="G6706" s="59">
        <v>2021</v>
      </c>
      <c r="H6706" s="25" t="s">
        <v>42</v>
      </c>
      <c r="I6706" s="25" t="s">
        <v>42</v>
      </c>
      <c r="J6706" s="25" t="s">
        <v>42</v>
      </c>
      <c r="K6706" s="25" t="s">
        <v>42</v>
      </c>
      <c r="L6706" s="59" t="s">
        <v>51</v>
      </c>
      <c r="M6706" s="59" t="s">
        <v>51</v>
      </c>
      <c r="N6706" s="59" t="s">
        <v>51</v>
      </c>
      <c r="O6706" s="59" t="s">
        <v>51</v>
      </c>
      <c r="P6706" s="59" t="s">
        <v>19780</v>
      </c>
      <c r="Q6706" s="25" t="s">
        <v>42</v>
      </c>
      <c r="R6706" s="25" t="s">
        <v>42</v>
      </c>
      <c r="S6706" s="25" t="s">
        <v>42</v>
      </c>
      <c r="T6706" s="25" t="s">
        <v>42</v>
      </c>
      <c r="U6706" s="25" t="s">
        <v>42</v>
      </c>
      <c r="V6706" s="25" t="s">
        <v>42</v>
      </c>
      <c r="W6706" s="25">
        <v>0</v>
      </c>
      <c r="X6706" s="25">
        <v>0</v>
      </c>
      <c r="Y6706" s="25" t="s">
        <v>42</v>
      </c>
      <c r="Z6706" s="25" t="s">
        <v>42</v>
      </c>
      <c r="AA6706" s="25">
        <v>6</v>
      </c>
      <c r="AB6706" s="25">
        <v>6</v>
      </c>
      <c r="AC6706" s="25" t="s">
        <v>18572</v>
      </c>
      <c r="AD6706" s="59" t="s">
        <v>51</v>
      </c>
      <c r="AE6706" s="59" t="s">
        <v>51</v>
      </c>
    </row>
    <row r="6707" spans="1:31" ht="31.5" x14ac:dyDescent="0.25">
      <c r="A6707" s="57" t="s">
        <v>18824</v>
      </c>
      <c r="B6707" s="24" t="s">
        <v>19781</v>
      </c>
      <c r="C6707" s="58" t="s">
        <v>19782</v>
      </c>
      <c r="D6707" s="59">
        <v>1960</v>
      </c>
      <c r="E6707" s="25">
        <v>79.17</v>
      </c>
      <c r="F6707" s="25">
        <v>2.1057999999999999</v>
      </c>
      <c r="G6707" s="59">
        <v>2021</v>
      </c>
      <c r="H6707" s="25" t="s">
        <v>42</v>
      </c>
      <c r="I6707" s="25" t="s">
        <v>42</v>
      </c>
      <c r="J6707" s="25" t="s">
        <v>42</v>
      </c>
      <c r="K6707" s="25" t="s">
        <v>42</v>
      </c>
      <c r="L6707" s="59" t="s">
        <v>51</v>
      </c>
      <c r="M6707" s="59" t="s">
        <v>51</v>
      </c>
      <c r="N6707" s="59" t="s">
        <v>51</v>
      </c>
      <c r="O6707" s="59" t="s">
        <v>51</v>
      </c>
      <c r="P6707" s="59" t="s">
        <v>19783</v>
      </c>
      <c r="Q6707" s="25" t="s">
        <v>42</v>
      </c>
      <c r="R6707" s="25" t="s">
        <v>42</v>
      </c>
      <c r="S6707" s="25" t="s">
        <v>42</v>
      </c>
      <c r="T6707" s="25" t="s">
        <v>42</v>
      </c>
      <c r="U6707" s="25" t="s">
        <v>42</v>
      </c>
      <c r="V6707" s="25" t="s">
        <v>42</v>
      </c>
      <c r="W6707" s="25">
        <v>0</v>
      </c>
      <c r="X6707" s="25">
        <v>0</v>
      </c>
      <c r="Y6707" s="25" t="s">
        <v>42</v>
      </c>
      <c r="Z6707" s="25" t="s">
        <v>42</v>
      </c>
      <c r="AA6707" s="25">
        <v>6</v>
      </c>
      <c r="AB6707" s="25">
        <v>6</v>
      </c>
      <c r="AC6707" s="25" t="s">
        <v>18572</v>
      </c>
      <c r="AD6707" s="59" t="s">
        <v>51</v>
      </c>
      <c r="AE6707" s="59" t="s">
        <v>51</v>
      </c>
    </row>
    <row r="6708" spans="1:31" ht="47.25" x14ac:dyDescent="0.25">
      <c r="A6708" s="57" t="s">
        <v>18824</v>
      </c>
      <c r="B6708" s="24" t="s">
        <v>19784</v>
      </c>
      <c r="C6708" s="58" t="s">
        <v>19785</v>
      </c>
      <c r="D6708" s="59">
        <v>1960</v>
      </c>
      <c r="E6708" s="25" t="s">
        <v>42</v>
      </c>
      <c r="F6708" s="25" t="s">
        <v>42</v>
      </c>
      <c r="G6708" s="59" t="s">
        <v>42</v>
      </c>
      <c r="H6708" s="25" t="s">
        <v>42</v>
      </c>
      <c r="I6708" s="25" t="s">
        <v>42</v>
      </c>
      <c r="J6708" s="25" t="s">
        <v>42</v>
      </c>
      <c r="K6708" s="25" t="s">
        <v>42</v>
      </c>
      <c r="L6708" s="59" t="s">
        <v>51</v>
      </c>
      <c r="M6708" s="59" t="s">
        <v>51</v>
      </c>
      <c r="N6708" s="59" t="s">
        <v>51</v>
      </c>
      <c r="O6708" s="59" t="s">
        <v>51</v>
      </c>
      <c r="P6708" s="59" t="s">
        <v>19786</v>
      </c>
      <c r="Q6708" s="25" t="s">
        <v>42</v>
      </c>
      <c r="R6708" s="25" t="s">
        <v>42</v>
      </c>
      <c r="S6708" s="25" t="s">
        <v>42</v>
      </c>
      <c r="T6708" s="25" t="s">
        <v>42</v>
      </c>
      <c r="U6708" s="25" t="s">
        <v>42</v>
      </c>
      <c r="V6708" s="25" t="s">
        <v>42</v>
      </c>
      <c r="W6708" s="25">
        <v>0</v>
      </c>
      <c r="X6708" s="25">
        <v>0</v>
      </c>
      <c r="Y6708" s="25" t="s">
        <v>42</v>
      </c>
      <c r="Z6708" s="25" t="s">
        <v>42</v>
      </c>
      <c r="AA6708" s="25">
        <v>10</v>
      </c>
      <c r="AB6708" s="25">
        <v>10</v>
      </c>
      <c r="AC6708" s="25" t="s">
        <v>18572</v>
      </c>
      <c r="AD6708" s="59" t="s">
        <v>51</v>
      </c>
      <c r="AE6708" s="59" t="s">
        <v>51</v>
      </c>
    </row>
    <row r="6709" spans="1:31" ht="47.25" x14ac:dyDescent="0.25">
      <c r="A6709" s="57" t="s">
        <v>18824</v>
      </c>
      <c r="B6709" s="24" t="s">
        <v>19787</v>
      </c>
      <c r="C6709" s="58" t="s">
        <v>19788</v>
      </c>
      <c r="D6709" s="59">
        <v>1989</v>
      </c>
      <c r="E6709" s="25" t="s">
        <v>42</v>
      </c>
      <c r="F6709" s="25" t="s">
        <v>42</v>
      </c>
      <c r="G6709" s="59" t="s">
        <v>42</v>
      </c>
      <c r="H6709" s="25" t="s">
        <v>42</v>
      </c>
      <c r="I6709" s="25" t="s">
        <v>42</v>
      </c>
      <c r="J6709" s="25" t="s">
        <v>42</v>
      </c>
      <c r="K6709" s="25" t="s">
        <v>42</v>
      </c>
      <c r="L6709" s="59" t="s">
        <v>51</v>
      </c>
      <c r="M6709" s="59" t="s">
        <v>51</v>
      </c>
      <c r="N6709" s="59" t="s">
        <v>147</v>
      </c>
      <c r="O6709" s="59" t="s">
        <v>147</v>
      </c>
      <c r="P6709" s="59" t="s">
        <v>19789</v>
      </c>
      <c r="Q6709" s="25" t="s">
        <v>42</v>
      </c>
      <c r="R6709" s="25" t="s">
        <v>42</v>
      </c>
      <c r="S6709" s="25" t="s">
        <v>42</v>
      </c>
      <c r="T6709" s="25" t="s">
        <v>42</v>
      </c>
      <c r="U6709" s="25" t="s">
        <v>42</v>
      </c>
      <c r="V6709" s="25" t="s">
        <v>42</v>
      </c>
      <c r="W6709" s="25">
        <v>0</v>
      </c>
      <c r="X6709" s="25">
        <v>0</v>
      </c>
      <c r="Y6709" s="25" t="s">
        <v>42</v>
      </c>
      <c r="Z6709" s="25" t="s">
        <v>42</v>
      </c>
      <c r="AA6709" s="25">
        <v>0.4</v>
      </c>
      <c r="AB6709" s="25">
        <v>0.4</v>
      </c>
      <c r="AC6709" s="25" t="s">
        <v>18572</v>
      </c>
      <c r="AD6709" s="59" t="s">
        <v>51</v>
      </c>
      <c r="AE6709" s="59" t="s">
        <v>51</v>
      </c>
    </row>
    <row r="6710" spans="1:31" ht="63" x14ac:dyDescent="0.25">
      <c r="A6710" s="57" t="s">
        <v>18824</v>
      </c>
      <c r="B6710" s="24" t="s">
        <v>19790</v>
      </c>
      <c r="C6710" s="58" t="s">
        <v>19791</v>
      </c>
      <c r="D6710" s="59">
        <v>1979</v>
      </c>
      <c r="E6710" s="25" t="s">
        <v>42</v>
      </c>
      <c r="F6710" s="25" t="s">
        <v>42</v>
      </c>
      <c r="G6710" s="59" t="s">
        <v>42</v>
      </c>
      <c r="H6710" s="25" t="s">
        <v>19792</v>
      </c>
      <c r="I6710" s="25" t="s">
        <v>42</v>
      </c>
      <c r="J6710" s="25" t="s">
        <v>42</v>
      </c>
      <c r="K6710" s="25" t="s">
        <v>42</v>
      </c>
      <c r="L6710" s="59" t="s">
        <v>51</v>
      </c>
      <c r="M6710" s="59" t="s">
        <v>51</v>
      </c>
      <c r="N6710" s="59" t="s">
        <v>147</v>
      </c>
      <c r="O6710" s="59" t="s">
        <v>147</v>
      </c>
      <c r="P6710" s="59" t="s">
        <v>19793</v>
      </c>
      <c r="Q6710" s="25" t="s">
        <v>42</v>
      </c>
      <c r="R6710" s="25" t="s">
        <v>42</v>
      </c>
      <c r="S6710" s="25" t="s">
        <v>42</v>
      </c>
      <c r="T6710" s="25" t="s">
        <v>42</v>
      </c>
      <c r="U6710" s="25" t="s">
        <v>42</v>
      </c>
      <c r="V6710" s="25" t="s">
        <v>42</v>
      </c>
      <c r="W6710" s="25">
        <v>0</v>
      </c>
      <c r="X6710" s="25">
        <v>0</v>
      </c>
      <c r="Y6710" s="25" t="s">
        <v>42</v>
      </c>
      <c r="Z6710" s="25" t="s">
        <v>42</v>
      </c>
      <c r="AA6710" s="25">
        <v>0.4</v>
      </c>
      <c r="AB6710" s="25">
        <v>0.4</v>
      </c>
      <c r="AC6710" s="25" t="s">
        <v>18026</v>
      </c>
      <c r="AD6710" s="59" t="s">
        <v>51</v>
      </c>
      <c r="AE6710" s="59" t="s">
        <v>51</v>
      </c>
    </row>
    <row r="6711" spans="1:31" ht="63" x14ac:dyDescent="0.25">
      <c r="A6711" s="57" t="s">
        <v>18824</v>
      </c>
      <c r="B6711" s="24" t="s">
        <v>19794</v>
      </c>
      <c r="C6711" s="58" t="s">
        <v>19795</v>
      </c>
      <c r="D6711" s="59">
        <v>1970</v>
      </c>
      <c r="E6711" s="25" t="s">
        <v>42</v>
      </c>
      <c r="F6711" s="25" t="s">
        <v>42</v>
      </c>
      <c r="G6711" s="59" t="s">
        <v>42</v>
      </c>
      <c r="H6711" s="25" t="s">
        <v>19796</v>
      </c>
      <c r="I6711" s="25" t="s">
        <v>42</v>
      </c>
      <c r="J6711" s="25" t="s">
        <v>42</v>
      </c>
      <c r="K6711" s="25" t="s">
        <v>42</v>
      </c>
      <c r="L6711" s="59" t="s">
        <v>51</v>
      </c>
      <c r="M6711" s="59" t="s">
        <v>51</v>
      </c>
      <c r="N6711" s="59" t="s">
        <v>147</v>
      </c>
      <c r="O6711" s="59" t="s">
        <v>147</v>
      </c>
      <c r="P6711" s="59" t="s">
        <v>19797</v>
      </c>
      <c r="Q6711" s="25" t="s">
        <v>42</v>
      </c>
      <c r="R6711" s="25" t="s">
        <v>42</v>
      </c>
      <c r="S6711" s="25" t="s">
        <v>42</v>
      </c>
      <c r="T6711" s="25" t="s">
        <v>42</v>
      </c>
      <c r="U6711" s="25" t="s">
        <v>42</v>
      </c>
      <c r="V6711" s="25" t="s">
        <v>42</v>
      </c>
      <c r="W6711" s="25">
        <v>0</v>
      </c>
      <c r="X6711" s="25">
        <v>0</v>
      </c>
      <c r="Y6711" s="25" t="s">
        <v>42</v>
      </c>
      <c r="Z6711" s="25" t="s">
        <v>42</v>
      </c>
      <c r="AA6711" s="25">
        <v>0.4</v>
      </c>
      <c r="AB6711" s="25">
        <v>0.4</v>
      </c>
      <c r="AC6711" s="25" t="s">
        <v>18026</v>
      </c>
      <c r="AD6711" s="59" t="s">
        <v>51</v>
      </c>
      <c r="AE6711" s="59" t="s">
        <v>51</v>
      </c>
    </row>
    <row r="6712" spans="1:31" ht="47.25" x14ac:dyDescent="0.25">
      <c r="A6712" s="57" t="s">
        <v>18824</v>
      </c>
      <c r="B6712" s="24" t="s">
        <v>19798</v>
      </c>
      <c r="C6712" s="58" t="s">
        <v>19799</v>
      </c>
      <c r="D6712" s="59">
        <v>1970</v>
      </c>
      <c r="E6712" s="25" t="s">
        <v>42</v>
      </c>
      <c r="F6712" s="25" t="s">
        <v>42</v>
      </c>
      <c r="G6712" s="59" t="s">
        <v>42</v>
      </c>
      <c r="H6712" s="25" t="s">
        <v>42</v>
      </c>
      <c r="I6712" s="25" t="s">
        <v>42</v>
      </c>
      <c r="J6712" s="25" t="s">
        <v>42</v>
      </c>
      <c r="K6712" s="25" t="s">
        <v>42</v>
      </c>
      <c r="L6712" s="59" t="s">
        <v>51</v>
      </c>
      <c r="M6712" s="59" t="s">
        <v>51</v>
      </c>
      <c r="N6712" s="59" t="s">
        <v>51</v>
      </c>
      <c r="O6712" s="59" t="s">
        <v>51</v>
      </c>
      <c r="P6712" s="59" t="s">
        <v>19800</v>
      </c>
      <c r="Q6712" s="25" t="s">
        <v>42</v>
      </c>
      <c r="R6712" s="25" t="s">
        <v>42</v>
      </c>
      <c r="S6712" s="25" t="s">
        <v>42</v>
      </c>
      <c r="T6712" s="25" t="s">
        <v>42</v>
      </c>
      <c r="U6712" s="25" t="s">
        <v>42</v>
      </c>
      <c r="V6712" s="25" t="s">
        <v>42</v>
      </c>
      <c r="W6712" s="25">
        <v>0</v>
      </c>
      <c r="X6712" s="25">
        <v>0</v>
      </c>
      <c r="Y6712" s="25" t="s">
        <v>42</v>
      </c>
      <c r="Z6712" s="25" t="s">
        <v>42</v>
      </c>
      <c r="AA6712" s="25">
        <v>0.4</v>
      </c>
      <c r="AB6712" s="25">
        <v>0.4</v>
      </c>
      <c r="AC6712" s="25" t="s">
        <v>18572</v>
      </c>
      <c r="AD6712" s="59" t="s">
        <v>51</v>
      </c>
      <c r="AE6712" s="59" t="s">
        <v>51</v>
      </c>
    </row>
    <row r="6713" spans="1:31" ht="31.5" x14ac:dyDescent="0.25">
      <c r="A6713" s="57" t="s">
        <v>18824</v>
      </c>
      <c r="B6713" s="24" t="s">
        <v>19801</v>
      </c>
      <c r="C6713" s="58" t="s">
        <v>19802</v>
      </c>
      <c r="D6713" s="59">
        <v>2012</v>
      </c>
      <c r="E6713" s="25" t="s">
        <v>42</v>
      </c>
      <c r="F6713" s="25" t="s">
        <v>42</v>
      </c>
      <c r="G6713" s="59" t="s">
        <v>42</v>
      </c>
      <c r="H6713" s="25" t="s">
        <v>42</v>
      </c>
      <c r="I6713" s="25" t="s">
        <v>42</v>
      </c>
      <c r="J6713" s="25" t="s">
        <v>42</v>
      </c>
      <c r="K6713" s="25" t="s">
        <v>42</v>
      </c>
      <c r="L6713" s="59" t="s">
        <v>51</v>
      </c>
      <c r="M6713" s="59" t="s">
        <v>51</v>
      </c>
      <c r="N6713" s="59" t="s">
        <v>147</v>
      </c>
      <c r="O6713" s="59" t="s">
        <v>147</v>
      </c>
      <c r="P6713" s="59" t="s">
        <v>19803</v>
      </c>
      <c r="Q6713" s="25" t="s">
        <v>42</v>
      </c>
      <c r="R6713" s="25" t="s">
        <v>42</v>
      </c>
      <c r="S6713" s="25" t="s">
        <v>42</v>
      </c>
      <c r="T6713" s="25" t="s">
        <v>42</v>
      </c>
      <c r="U6713" s="25" t="s">
        <v>42</v>
      </c>
      <c r="V6713" s="25" t="s">
        <v>42</v>
      </c>
      <c r="W6713" s="25">
        <v>0</v>
      </c>
      <c r="X6713" s="25">
        <v>0</v>
      </c>
      <c r="Y6713" s="25" t="s">
        <v>42</v>
      </c>
      <c r="Z6713" s="25" t="s">
        <v>42</v>
      </c>
      <c r="AA6713" s="25">
        <v>0.4</v>
      </c>
      <c r="AB6713" s="25">
        <v>0.4</v>
      </c>
      <c r="AC6713" s="25" t="s">
        <v>18572</v>
      </c>
      <c r="AD6713" s="59" t="s">
        <v>51</v>
      </c>
      <c r="AE6713" s="59" t="s">
        <v>51</v>
      </c>
    </row>
    <row r="6714" spans="1:31" ht="31.5" x14ac:dyDescent="0.25">
      <c r="A6714" s="57" t="s">
        <v>18824</v>
      </c>
      <c r="B6714" s="24" t="s">
        <v>19804</v>
      </c>
      <c r="C6714" s="58" t="s">
        <v>19805</v>
      </c>
      <c r="D6714" s="59">
        <v>2012</v>
      </c>
      <c r="E6714" s="25" t="s">
        <v>42</v>
      </c>
      <c r="F6714" s="25" t="s">
        <v>42</v>
      </c>
      <c r="G6714" s="59" t="s">
        <v>42</v>
      </c>
      <c r="H6714" s="25" t="s">
        <v>42</v>
      </c>
      <c r="I6714" s="25" t="s">
        <v>42</v>
      </c>
      <c r="J6714" s="25" t="s">
        <v>42</v>
      </c>
      <c r="K6714" s="25" t="s">
        <v>42</v>
      </c>
      <c r="L6714" s="59" t="s">
        <v>51</v>
      </c>
      <c r="M6714" s="59" t="s">
        <v>51</v>
      </c>
      <c r="N6714" s="59" t="s">
        <v>147</v>
      </c>
      <c r="O6714" s="59" t="s">
        <v>147</v>
      </c>
      <c r="P6714" s="59" t="s">
        <v>19806</v>
      </c>
      <c r="Q6714" s="25" t="s">
        <v>42</v>
      </c>
      <c r="R6714" s="25" t="s">
        <v>42</v>
      </c>
      <c r="S6714" s="25" t="s">
        <v>42</v>
      </c>
      <c r="T6714" s="25" t="s">
        <v>42</v>
      </c>
      <c r="U6714" s="25" t="s">
        <v>42</v>
      </c>
      <c r="V6714" s="25" t="s">
        <v>42</v>
      </c>
      <c r="W6714" s="25">
        <v>0</v>
      </c>
      <c r="X6714" s="25">
        <v>0</v>
      </c>
      <c r="Y6714" s="25" t="s">
        <v>42</v>
      </c>
      <c r="Z6714" s="25" t="s">
        <v>42</v>
      </c>
      <c r="AA6714" s="25">
        <v>0.4</v>
      </c>
      <c r="AB6714" s="25">
        <v>0.4</v>
      </c>
      <c r="AC6714" s="25" t="s">
        <v>18572</v>
      </c>
      <c r="AD6714" s="59" t="s">
        <v>51</v>
      </c>
      <c r="AE6714" s="59" t="s">
        <v>51</v>
      </c>
    </row>
    <row r="6715" spans="1:31" ht="78.75" x14ac:dyDescent="0.25">
      <c r="A6715" s="57" t="s">
        <v>18824</v>
      </c>
      <c r="B6715" s="24" t="s">
        <v>19807</v>
      </c>
      <c r="C6715" s="58" t="s">
        <v>19808</v>
      </c>
      <c r="D6715" s="59">
        <v>1980</v>
      </c>
      <c r="E6715" s="25" t="s">
        <v>42</v>
      </c>
      <c r="F6715" s="25" t="s">
        <v>42</v>
      </c>
      <c r="G6715" s="59" t="s">
        <v>42</v>
      </c>
      <c r="H6715" s="25" t="s">
        <v>19809</v>
      </c>
      <c r="I6715" s="25" t="s">
        <v>42</v>
      </c>
      <c r="J6715" s="25" t="s">
        <v>42</v>
      </c>
      <c r="K6715" s="25" t="s">
        <v>42</v>
      </c>
      <c r="L6715" s="59" t="s">
        <v>51</v>
      </c>
      <c r="M6715" s="59" t="s">
        <v>51</v>
      </c>
      <c r="N6715" s="59" t="s">
        <v>147</v>
      </c>
      <c r="O6715" s="59" t="s">
        <v>147</v>
      </c>
      <c r="P6715" s="59" t="s">
        <v>19810</v>
      </c>
      <c r="Q6715" s="25" t="s">
        <v>42</v>
      </c>
      <c r="R6715" s="25" t="s">
        <v>42</v>
      </c>
      <c r="S6715" s="25" t="s">
        <v>42</v>
      </c>
      <c r="T6715" s="25" t="s">
        <v>42</v>
      </c>
      <c r="U6715" s="25" t="s">
        <v>42</v>
      </c>
      <c r="V6715" s="25" t="s">
        <v>42</v>
      </c>
      <c r="W6715" s="25">
        <v>0</v>
      </c>
      <c r="X6715" s="25">
        <v>0</v>
      </c>
      <c r="Y6715" s="25" t="s">
        <v>42</v>
      </c>
      <c r="Z6715" s="25" t="s">
        <v>42</v>
      </c>
      <c r="AA6715" s="25">
        <v>0.4</v>
      </c>
      <c r="AB6715" s="25">
        <v>0.4</v>
      </c>
      <c r="AC6715" s="25" t="s">
        <v>18026</v>
      </c>
      <c r="AD6715" s="59" t="s">
        <v>51</v>
      </c>
      <c r="AE6715" s="59" t="s">
        <v>51</v>
      </c>
    </row>
    <row r="6716" spans="1:31" ht="63" x14ac:dyDescent="0.25">
      <c r="A6716" s="57" t="s">
        <v>18824</v>
      </c>
      <c r="B6716" s="24" t="s">
        <v>19811</v>
      </c>
      <c r="C6716" s="58" t="s">
        <v>19812</v>
      </c>
      <c r="D6716" s="59">
        <v>1981</v>
      </c>
      <c r="E6716" s="25" t="s">
        <v>42</v>
      </c>
      <c r="F6716" s="25" t="s">
        <v>42</v>
      </c>
      <c r="G6716" s="59" t="s">
        <v>42</v>
      </c>
      <c r="H6716" s="25" t="s">
        <v>19813</v>
      </c>
      <c r="I6716" s="25" t="s">
        <v>42</v>
      </c>
      <c r="J6716" s="25" t="s">
        <v>42</v>
      </c>
      <c r="K6716" s="25" t="s">
        <v>42</v>
      </c>
      <c r="L6716" s="59" t="s">
        <v>51</v>
      </c>
      <c r="M6716" s="59" t="s">
        <v>51</v>
      </c>
      <c r="N6716" s="59" t="s">
        <v>147</v>
      </c>
      <c r="O6716" s="59" t="s">
        <v>147</v>
      </c>
      <c r="P6716" s="59" t="s">
        <v>19814</v>
      </c>
      <c r="Q6716" s="25" t="s">
        <v>42</v>
      </c>
      <c r="R6716" s="25" t="s">
        <v>42</v>
      </c>
      <c r="S6716" s="25" t="s">
        <v>42</v>
      </c>
      <c r="T6716" s="25" t="s">
        <v>42</v>
      </c>
      <c r="U6716" s="25" t="s">
        <v>42</v>
      </c>
      <c r="V6716" s="25" t="s">
        <v>42</v>
      </c>
      <c r="W6716" s="25">
        <v>0</v>
      </c>
      <c r="X6716" s="25">
        <v>0</v>
      </c>
      <c r="Y6716" s="25" t="s">
        <v>42</v>
      </c>
      <c r="Z6716" s="25" t="s">
        <v>42</v>
      </c>
      <c r="AA6716" s="25">
        <v>0.4</v>
      </c>
      <c r="AB6716" s="25">
        <v>0.4</v>
      </c>
      <c r="AC6716" s="25" t="s">
        <v>18026</v>
      </c>
      <c r="AD6716" s="59" t="s">
        <v>51</v>
      </c>
      <c r="AE6716" s="59" t="s">
        <v>51</v>
      </c>
    </row>
    <row r="6717" spans="1:31" ht="63" x14ac:dyDescent="0.25">
      <c r="A6717" s="57" t="s">
        <v>18824</v>
      </c>
      <c r="B6717" s="24" t="s">
        <v>19815</v>
      </c>
      <c r="C6717" s="58" t="s">
        <v>19816</v>
      </c>
      <c r="D6717" s="59">
        <v>1978</v>
      </c>
      <c r="E6717" s="25" t="s">
        <v>42</v>
      </c>
      <c r="F6717" s="25" t="s">
        <v>42</v>
      </c>
      <c r="G6717" s="59" t="s">
        <v>42</v>
      </c>
      <c r="H6717" s="25" t="s">
        <v>19817</v>
      </c>
      <c r="I6717" s="25" t="s">
        <v>42</v>
      </c>
      <c r="J6717" s="25" t="s">
        <v>42</v>
      </c>
      <c r="K6717" s="25" t="s">
        <v>42</v>
      </c>
      <c r="L6717" s="59" t="s">
        <v>51</v>
      </c>
      <c r="M6717" s="59" t="s">
        <v>51</v>
      </c>
      <c r="N6717" s="59" t="s">
        <v>147</v>
      </c>
      <c r="O6717" s="59" t="s">
        <v>147</v>
      </c>
      <c r="P6717" s="59" t="s">
        <v>19818</v>
      </c>
      <c r="Q6717" s="25" t="s">
        <v>42</v>
      </c>
      <c r="R6717" s="25" t="s">
        <v>42</v>
      </c>
      <c r="S6717" s="25" t="s">
        <v>42</v>
      </c>
      <c r="T6717" s="25" t="s">
        <v>42</v>
      </c>
      <c r="U6717" s="25" t="s">
        <v>42</v>
      </c>
      <c r="V6717" s="25" t="s">
        <v>42</v>
      </c>
      <c r="W6717" s="25">
        <v>0</v>
      </c>
      <c r="X6717" s="25">
        <v>0</v>
      </c>
      <c r="Y6717" s="25" t="s">
        <v>42</v>
      </c>
      <c r="Z6717" s="25" t="s">
        <v>42</v>
      </c>
      <c r="AA6717" s="25">
        <v>0.4</v>
      </c>
      <c r="AB6717" s="25">
        <v>0.4</v>
      </c>
      <c r="AC6717" s="25" t="s">
        <v>18026</v>
      </c>
      <c r="AD6717" s="59" t="s">
        <v>51</v>
      </c>
      <c r="AE6717" s="59" t="s">
        <v>51</v>
      </c>
    </row>
    <row r="6718" spans="1:31" ht="31.5" x14ac:dyDescent="0.25">
      <c r="A6718" s="57" t="s">
        <v>18824</v>
      </c>
      <c r="B6718" s="24" t="s">
        <v>19819</v>
      </c>
      <c r="C6718" s="58" t="s">
        <v>19820</v>
      </c>
      <c r="D6718" s="59">
        <v>1977</v>
      </c>
      <c r="E6718" s="25" t="s">
        <v>42</v>
      </c>
      <c r="F6718" s="25" t="s">
        <v>42</v>
      </c>
      <c r="G6718" s="59" t="s">
        <v>42</v>
      </c>
      <c r="H6718" s="25" t="s">
        <v>42</v>
      </c>
      <c r="I6718" s="25" t="s">
        <v>42</v>
      </c>
      <c r="J6718" s="25" t="s">
        <v>42</v>
      </c>
      <c r="K6718" s="25" t="s">
        <v>42</v>
      </c>
      <c r="L6718" s="59" t="s">
        <v>51</v>
      </c>
      <c r="M6718" s="59" t="s">
        <v>51</v>
      </c>
      <c r="N6718" s="59" t="s">
        <v>147</v>
      </c>
      <c r="O6718" s="59" t="s">
        <v>147</v>
      </c>
      <c r="P6718" s="59" t="s">
        <v>19821</v>
      </c>
      <c r="Q6718" s="25" t="s">
        <v>42</v>
      </c>
      <c r="R6718" s="25" t="s">
        <v>42</v>
      </c>
      <c r="S6718" s="25" t="s">
        <v>42</v>
      </c>
      <c r="T6718" s="25" t="s">
        <v>42</v>
      </c>
      <c r="U6718" s="25" t="s">
        <v>42</v>
      </c>
      <c r="V6718" s="25" t="s">
        <v>42</v>
      </c>
      <c r="W6718" s="25">
        <v>0</v>
      </c>
      <c r="X6718" s="25">
        <v>0</v>
      </c>
      <c r="Y6718" s="25" t="s">
        <v>42</v>
      </c>
      <c r="Z6718" s="25" t="s">
        <v>42</v>
      </c>
      <c r="AA6718" s="25">
        <v>0.4</v>
      </c>
      <c r="AB6718" s="25">
        <v>0.4</v>
      </c>
      <c r="AC6718" s="25" t="s">
        <v>18572</v>
      </c>
      <c r="AD6718" s="59" t="s">
        <v>51</v>
      </c>
      <c r="AE6718" s="59" t="s">
        <v>51</v>
      </c>
    </row>
    <row r="6719" spans="1:31" ht="31.5" x14ac:dyDescent="0.25">
      <c r="A6719" s="57" t="s">
        <v>18824</v>
      </c>
      <c r="B6719" s="24" t="s">
        <v>19822</v>
      </c>
      <c r="C6719" s="58" t="s">
        <v>19823</v>
      </c>
      <c r="D6719" s="59">
        <v>1979</v>
      </c>
      <c r="E6719" s="25" t="s">
        <v>42</v>
      </c>
      <c r="F6719" s="25" t="s">
        <v>42</v>
      </c>
      <c r="G6719" s="59" t="s">
        <v>42</v>
      </c>
      <c r="H6719" s="25" t="s">
        <v>42</v>
      </c>
      <c r="I6719" s="25" t="s">
        <v>42</v>
      </c>
      <c r="J6719" s="25" t="s">
        <v>42</v>
      </c>
      <c r="K6719" s="25" t="s">
        <v>42</v>
      </c>
      <c r="L6719" s="59" t="s">
        <v>51</v>
      </c>
      <c r="M6719" s="59" t="s">
        <v>51</v>
      </c>
      <c r="N6719" s="59" t="s">
        <v>51</v>
      </c>
      <c r="O6719" s="59" t="s">
        <v>51</v>
      </c>
      <c r="P6719" s="59" t="s">
        <v>19824</v>
      </c>
      <c r="Q6719" s="25" t="s">
        <v>42</v>
      </c>
      <c r="R6719" s="25" t="s">
        <v>42</v>
      </c>
      <c r="S6719" s="25" t="s">
        <v>42</v>
      </c>
      <c r="T6719" s="25" t="s">
        <v>42</v>
      </c>
      <c r="U6719" s="25" t="s">
        <v>42</v>
      </c>
      <c r="V6719" s="25" t="s">
        <v>42</v>
      </c>
      <c r="W6719" s="25">
        <v>0</v>
      </c>
      <c r="X6719" s="25">
        <v>0</v>
      </c>
      <c r="Y6719" s="25" t="s">
        <v>42</v>
      </c>
      <c r="Z6719" s="25" t="s">
        <v>42</v>
      </c>
      <c r="AA6719" s="25">
        <v>0.4</v>
      </c>
      <c r="AB6719" s="25">
        <v>0.4</v>
      </c>
      <c r="AC6719" s="25" t="s">
        <v>4610</v>
      </c>
      <c r="AD6719" s="59" t="s">
        <v>51</v>
      </c>
      <c r="AE6719" s="59" t="s">
        <v>51</v>
      </c>
    </row>
    <row r="6720" spans="1:31" ht="63" x14ac:dyDescent="0.25">
      <c r="A6720" s="57" t="s">
        <v>18824</v>
      </c>
      <c r="B6720" s="24" t="s">
        <v>19825</v>
      </c>
      <c r="C6720" s="58" t="s">
        <v>19826</v>
      </c>
      <c r="D6720" s="59">
        <v>1981</v>
      </c>
      <c r="E6720" s="25" t="s">
        <v>42</v>
      </c>
      <c r="F6720" s="25" t="s">
        <v>42</v>
      </c>
      <c r="G6720" s="59" t="s">
        <v>42</v>
      </c>
      <c r="H6720" s="25" t="s">
        <v>19827</v>
      </c>
      <c r="I6720" s="25" t="s">
        <v>42</v>
      </c>
      <c r="J6720" s="25" t="s">
        <v>42</v>
      </c>
      <c r="K6720" s="25" t="s">
        <v>42</v>
      </c>
      <c r="L6720" s="59" t="s">
        <v>51</v>
      </c>
      <c r="M6720" s="59" t="s">
        <v>51</v>
      </c>
      <c r="N6720" s="59" t="s">
        <v>147</v>
      </c>
      <c r="O6720" s="59" t="s">
        <v>147</v>
      </c>
      <c r="P6720" s="59" t="s">
        <v>19828</v>
      </c>
      <c r="Q6720" s="25" t="s">
        <v>42</v>
      </c>
      <c r="R6720" s="25" t="s">
        <v>42</v>
      </c>
      <c r="S6720" s="25" t="s">
        <v>42</v>
      </c>
      <c r="T6720" s="25" t="s">
        <v>42</v>
      </c>
      <c r="U6720" s="25" t="s">
        <v>42</v>
      </c>
      <c r="V6720" s="25" t="s">
        <v>42</v>
      </c>
      <c r="W6720" s="25">
        <v>0</v>
      </c>
      <c r="X6720" s="25">
        <v>0</v>
      </c>
      <c r="Y6720" s="25" t="s">
        <v>42</v>
      </c>
      <c r="Z6720" s="25" t="s">
        <v>42</v>
      </c>
      <c r="AA6720" s="25">
        <v>0.4</v>
      </c>
      <c r="AB6720" s="25">
        <v>0.4</v>
      </c>
      <c r="AC6720" s="25" t="s">
        <v>18026</v>
      </c>
      <c r="AD6720" s="59" t="s">
        <v>51</v>
      </c>
      <c r="AE6720" s="59" t="s">
        <v>51</v>
      </c>
    </row>
    <row r="6721" spans="1:31" ht="31.5" x14ac:dyDescent="0.25">
      <c r="A6721" s="57" t="s">
        <v>18824</v>
      </c>
      <c r="B6721" s="24" t="s">
        <v>19829</v>
      </c>
      <c r="C6721" s="58" t="s">
        <v>19830</v>
      </c>
      <c r="D6721" s="59">
        <v>1981</v>
      </c>
      <c r="E6721" s="25" t="s">
        <v>42</v>
      </c>
      <c r="F6721" s="25" t="s">
        <v>42</v>
      </c>
      <c r="G6721" s="59" t="s">
        <v>42</v>
      </c>
      <c r="H6721" s="25" t="s">
        <v>42</v>
      </c>
      <c r="I6721" s="25" t="s">
        <v>42</v>
      </c>
      <c r="J6721" s="25" t="s">
        <v>42</v>
      </c>
      <c r="K6721" s="25" t="s">
        <v>42</v>
      </c>
      <c r="L6721" s="59" t="s">
        <v>51</v>
      </c>
      <c r="M6721" s="59" t="s">
        <v>51</v>
      </c>
      <c r="N6721" s="59" t="s">
        <v>147</v>
      </c>
      <c r="O6721" s="59" t="s">
        <v>147</v>
      </c>
      <c r="P6721" s="59" t="s">
        <v>19831</v>
      </c>
      <c r="Q6721" s="25" t="s">
        <v>42</v>
      </c>
      <c r="R6721" s="25" t="s">
        <v>42</v>
      </c>
      <c r="S6721" s="25" t="s">
        <v>42</v>
      </c>
      <c r="T6721" s="25" t="s">
        <v>42</v>
      </c>
      <c r="U6721" s="25" t="s">
        <v>42</v>
      </c>
      <c r="V6721" s="25" t="s">
        <v>42</v>
      </c>
      <c r="W6721" s="25">
        <v>0</v>
      </c>
      <c r="X6721" s="25">
        <v>0</v>
      </c>
      <c r="Y6721" s="25" t="s">
        <v>42</v>
      </c>
      <c r="Z6721" s="25" t="s">
        <v>42</v>
      </c>
      <c r="AA6721" s="25">
        <v>0.4</v>
      </c>
      <c r="AB6721" s="25">
        <v>0.4</v>
      </c>
      <c r="AC6721" s="25" t="s">
        <v>18572</v>
      </c>
      <c r="AD6721" s="59" t="s">
        <v>51</v>
      </c>
      <c r="AE6721" s="59" t="s">
        <v>51</v>
      </c>
    </row>
    <row r="6722" spans="1:31" ht="63" x14ac:dyDescent="0.25">
      <c r="A6722" s="57" t="s">
        <v>18824</v>
      </c>
      <c r="B6722" s="24" t="s">
        <v>19832</v>
      </c>
      <c r="C6722" s="58" t="s">
        <v>19833</v>
      </c>
      <c r="D6722" s="59">
        <v>1972</v>
      </c>
      <c r="E6722" s="25" t="s">
        <v>42</v>
      </c>
      <c r="F6722" s="25" t="s">
        <v>42</v>
      </c>
      <c r="G6722" s="59" t="s">
        <v>42</v>
      </c>
      <c r="H6722" s="25" t="s">
        <v>19834</v>
      </c>
      <c r="I6722" s="25" t="s">
        <v>42</v>
      </c>
      <c r="J6722" s="25" t="s">
        <v>42</v>
      </c>
      <c r="K6722" s="25" t="s">
        <v>42</v>
      </c>
      <c r="L6722" s="59" t="s">
        <v>51</v>
      </c>
      <c r="M6722" s="59" t="s">
        <v>51</v>
      </c>
      <c r="N6722" s="59" t="s">
        <v>147</v>
      </c>
      <c r="O6722" s="59" t="s">
        <v>147</v>
      </c>
      <c r="P6722" s="59" t="s">
        <v>19835</v>
      </c>
      <c r="Q6722" s="25" t="s">
        <v>42</v>
      </c>
      <c r="R6722" s="25" t="s">
        <v>42</v>
      </c>
      <c r="S6722" s="25" t="s">
        <v>42</v>
      </c>
      <c r="T6722" s="25" t="s">
        <v>42</v>
      </c>
      <c r="U6722" s="25" t="s">
        <v>42</v>
      </c>
      <c r="V6722" s="25" t="s">
        <v>42</v>
      </c>
      <c r="W6722" s="25">
        <v>0</v>
      </c>
      <c r="X6722" s="25">
        <v>0</v>
      </c>
      <c r="Y6722" s="25" t="s">
        <v>42</v>
      </c>
      <c r="Z6722" s="25" t="s">
        <v>42</v>
      </c>
      <c r="AA6722" s="25">
        <v>0.4</v>
      </c>
      <c r="AB6722" s="25">
        <v>0.4</v>
      </c>
      <c r="AC6722" s="25" t="s">
        <v>18026</v>
      </c>
      <c r="AD6722" s="59" t="s">
        <v>51</v>
      </c>
      <c r="AE6722" s="59" t="s">
        <v>51</v>
      </c>
    </row>
    <row r="6723" spans="1:31" ht="63" x14ac:dyDescent="0.25">
      <c r="A6723" s="57" t="s">
        <v>18824</v>
      </c>
      <c r="B6723" s="24" t="s">
        <v>19836</v>
      </c>
      <c r="C6723" s="58" t="s">
        <v>19837</v>
      </c>
      <c r="D6723" s="59">
        <v>1956</v>
      </c>
      <c r="E6723" s="25" t="s">
        <v>42</v>
      </c>
      <c r="F6723" s="25" t="s">
        <v>42</v>
      </c>
      <c r="G6723" s="59" t="s">
        <v>42</v>
      </c>
      <c r="H6723" s="25" t="s">
        <v>42</v>
      </c>
      <c r="I6723" s="25" t="s">
        <v>42</v>
      </c>
      <c r="J6723" s="25" t="s">
        <v>42</v>
      </c>
      <c r="K6723" s="25" t="s">
        <v>42</v>
      </c>
      <c r="L6723" s="59" t="s">
        <v>51</v>
      </c>
      <c r="M6723" s="59" t="s">
        <v>51</v>
      </c>
      <c r="N6723" s="59" t="s">
        <v>51</v>
      </c>
      <c r="O6723" s="59" t="s">
        <v>51</v>
      </c>
      <c r="P6723" s="59" t="s">
        <v>19838</v>
      </c>
      <c r="Q6723" s="25" t="s">
        <v>42</v>
      </c>
      <c r="R6723" s="25" t="s">
        <v>42</v>
      </c>
      <c r="S6723" s="25" t="s">
        <v>42</v>
      </c>
      <c r="T6723" s="25" t="s">
        <v>42</v>
      </c>
      <c r="U6723" s="25" t="s">
        <v>42</v>
      </c>
      <c r="V6723" s="25" t="s">
        <v>42</v>
      </c>
      <c r="W6723" s="25">
        <v>0</v>
      </c>
      <c r="X6723" s="25">
        <v>0</v>
      </c>
      <c r="Y6723" s="25" t="s">
        <v>42</v>
      </c>
      <c r="Z6723" s="25" t="s">
        <v>42</v>
      </c>
      <c r="AA6723" s="25">
        <v>0.4</v>
      </c>
      <c r="AB6723" s="25">
        <v>0.4</v>
      </c>
      <c r="AC6723" s="25" t="s">
        <v>19839</v>
      </c>
      <c r="AD6723" s="59" t="s">
        <v>51</v>
      </c>
      <c r="AE6723" s="59" t="s">
        <v>51</v>
      </c>
    </row>
    <row r="6724" spans="1:31" ht="47.25" x14ac:dyDescent="0.25">
      <c r="A6724" s="57" t="s">
        <v>18824</v>
      </c>
      <c r="B6724" s="24" t="s">
        <v>19840</v>
      </c>
      <c r="C6724" s="58" t="s">
        <v>19841</v>
      </c>
      <c r="D6724" s="59">
        <v>1971</v>
      </c>
      <c r="E6724" s="25" t="s">
        <v>42</v>
      </c>
      <c r="F6724" s="25" t="s">
        <v>42</v>
      </c>
      <c r="G6724" s="59" t="s">
        <v>42</v>
      </c>
      <c r="H6724" s="25" t="s">
        <v>42</v>
      </c>
      <c r="I6724" s="25" t="s">
        <v>42</v>
      </c>
      <c r="J6724" s="25" t="s">
        <v>42</v>
      </c>
      <c r="K6724" s="25" t="s">
        <v>42</v>
      </c>
      <c r="L6724" s="59" t="s">
        <v>51</v>
      </c>
      <c r="M6724" s="59" t="s">
        <v>51</v>
      </c>
      <c r="N6724" s="59" t="s">
        <v>51</v>
      </c>
      <c r="O6724" s="59" t="s">
        <v>51</v>
      </c>
      <c r="P6724" s="59" t="s">
        <v>19842</v>
      </c>
      <c r="Q6724" s="25" t="s">
        <v>42</v>
      </c>
      <c r="R6724" s="25" t="s">
        <v>42</v>
      </c>
      <c r="S6724" s="25" t="s">
        <v>42</v>
      </c>
      <c r="T6724" s="25" t="s">
        <v>42</v>
      </c>
      <c r="U6724" s="25" t="s">
        <v>42</v>
      </c>
      <c r="V6724" s="25" t="s">
        <v>42</v>
      </c>
      <c r="W6724" s="25">
        <v>0</v>
      </c>
      <c r="X6724" s="25">
        <v>0</v>
      </c>
      <c r="Y6724" s="25" t="s">
        <v>42</v>
      </c>
      <c r="Z6724" s="25" t="s">
        <v>42</v>
      </c>
      <c r="AA6724" s="25">
        <v>10</v>
      </c>
      <c r="AB6724" s="25">
        <v>10</v>
      </c>
      <c r="AC6724" s="25" t="s">
        <v>19843</v>
      </c>
      <c r="AD6724" s="59" t="s">
        <v>51</v>
      </c>
      <c r="AE6724" s="59" t="s">
        <v>51</v>
      </c>
    </row>
    <row r="6725" spans="1:31" ht="31.5" x14ac:dyDescent="0.25">
      <c r="A6725" s="57" t="s">
        <v>18824</v>
      </c>
      <c r="B6725" s="24" t="s">
        <v>19844</v>
      </c>
      <c r="C6725" s="58" t="s">
        <v>19845</v>
      </c>
      <c r="D6725" s="59">
        <v>2007</v>
      </c>
      <c r="E6725" s="25" t="s">
        <v>42</v>
      </c>
      <c r="F6725" s="25" t="s">
        <v>42</v>
      </c>
      <c r="G6725" s="59" t="s">
        <v>42</v>
      </c>
      <c r="H6725" s="25" t="s">
        <v>42</v>
      </c>
      <c r="I6725" s="25" t="s">
        <v>42</v>
      </c>
      <c r="J6725" s="25" t="s">
        <v>42</v>
      </c>
      <c r="K6725" s="25" t="s">
        <v>42</v>
      </c>
      <c r="L6725" s="59" t="s">
        <v>51</v>
      </c>
      <c r="M6725" s="59" t="s">
        <v>51</v>
      </c>
      <c r="N6725" s="59" t="s">
        <v>51</v>
      </c>
      <c r="O6725" s="59" t="s">
        <v>51</v>
      </c>
      <c r="P6725" s="59" t="s">
        <v>19846</v>
      </c>
      <c r="Q6725" s="25" t="s">
        <v>42</v>
      </c>
      <c r="R6725" s="25" t="s">
        <v>42</v>
      </c>
      <c r="S6725" s="25" t="s">
        <v>42</v>
      </c>
      <c r="T6725" s="25" t="s">
        <v>42</v>
      </c>
      <c r="U6725" s="25" t="s">
        <v>42</v>
      </c>
      <c r="V6725" s="25" t="s">
        <v>42</v>
      </c>
      <c r="W6725" s="25">
        <v>0</v>
      </c>
      <c r="X6725" s="25">
        <v>0</v>
      </c>
      <c r="Y6725" s="25" t="s">
        <v>42</v>
      </c>
      <c r="Z6725" s="25" t="s">
        <v>42</v>
      </c>
      <c r="AA6725" s="25">
        <v>0.4</v>
      </c>
      <c r="AB6725" s="25">
        <v>0.4</v>
      </c>
      <c r="AC6725" s="25" t="s">
        <v>18530</v>
      </c>
      <c r="AD6725" s="59" t="s">
        <v>51</v>
      </c>
      <c r="AE6725" s="59" t="s">
        <v>51</v>
      </c>
    </row>
    <row r="6726" spans="1:31" ht="31.5" x14ac:dyDescent="0.25">
      <c r="A6726" s="57" t="s">
        <v>18824</v>
      </c>
      <c r="B6726" s="24" t="s">
        <v>19847</v>
      </c>
      <c r="C6726" s="58" t="s">
        <v>19848</v>
      </c>
      <c r="D6726" s="59">
        <v>2007</v>
      </c>
      <c r="E6726" s="25" t="s">
        <v>42</v>
      </c>
      <c r="F6726" s="25" t="s">
        <v>42</v>
      </c>
      <c r="G6726" s="59" t="s">
        <v>42</v>
      </c>
      <c r="H6726" s="25" t="s">
        <v>42</v>
      </c>
      <c r="I6726" s="25" t="s">
        <v>42</v>
      </c>
      <c r="J6726" s="25" t="s">
        <v>42</v>
      </c>
      <c r="K6726" s="25" t="s">
        <v>42</v>
      </c>
      <c r="L6726" s="59" t="s">
        <v>51</v>
      </c>
      <c r="M6726" s="59" t="s">
        <v>51</v>
      </c>
      <c r="N6726" s="59" t="s">
        <v>51</v>
      </c>
      <c r="O6726" s="59" t="s">
        <v>51</v>
      </c>
      <c r="P6726" s="59" t="s">
        <v>19849</v>
      </c>
      <c r="Q6726" s="25" t="s">
        <v>42</v>
      </c>
      <c r="R6726" s="25" t="s">
        <v>42</v>
      </c>
      <c r="S6726" s="25" t="s">
        <v>42</v>
      </c>
      <c r="T6726" s="25" t="s">
        <v>42</v>
      </c>
      <c r="U6726" s="25" t="s">
        <v>42</v>
      </c>
      <c r="V6726" s="25" t="s">
        <v>42</v>
      </c>
      <c r="W6726" s="25">
        <v>0</v>
      </c>
      <c r="X6726" s="25">
        <v>0</v>
      </c>
      <c r="Y6726" s="25" t="s">
        <v>42</v>
      </c>
      <c r="Z6726" s="25" t="s">
        <v>42</v>
      </c>
      <c r="AA6726" s="25">
        <v>0.4</v>
      </c>
      <c r="AB6726" s="25">
        <v>0.4</v>
      </c>
      <c r="AC6726" s="25" t="s">
        <v>18530</v>
      </c>
      <c r="AD6726" s="59" t="s">
        <v>51</v>
      </c>
      <c r="AE6726" s="59" t="s">
        <v>51</v>
      </c>
    </row>
    <row r="6727" spans="1:31" ht="31.5" x14ac:dyDescent="0.25">
      <c r="A6727" s="57" t="s">
        <v>18824</v>
      </c>
      <c r="B6727" s="24" t="s">
        <v>19850</v>
      </c>
      <c r="C6727" s="58" t="s">
        <v>19851</v>
      </c>
      <c r="D6727" s="59">
        <v>1978</v>
      </c>
      <c r="E6727" s="25" t="s">
        <v>42</v>
      </c>
      <c r="F6727" s="25" t="s">
        <v>42</v>
      </c>
      <c r="G6727" s="59" t="s">
        <v>42</v>
      </c>
      <c r="H6727" s="25" t="s">
        <v>42</v>
      </c>
      <c r="I6727" s="25" t="s">
        <v>42</v>
      </c>
      <c r="J6727" s="25" t="s">
        <v>42</v>
      </c>
      <c r="K6727" s="25" t="s">
        <v>42</v>
      </c>
      <c r="L6727" s="59" t="s">
        <v>51</v>
      </c>
      <c r="M6727" s="59" t="s">
        <v>51</v>
      </c>
      <c r="N6727" s="59" t="s">
        <v>51</v>
      </c>
      <c r="O6727" s="59" t="s">
        <v>51</v>
      </c>
      <c r="P6727" s="59" t="s">
        <v>19852</v>
      </c>
      <c r="Q6727" s="25" t="s">
        <v>42</v>
      </c>
      <c r="R6727" s="25" t="s">
        <v>42</v>
      </c>
      <c r="S6727" s="25" t="s">
        <v>42</v>
      </c>
      <c r="T6727" s="25" t="s">
        <v>42</v>
      </c>
      <c r="U6727" s="25" t="s">
        <v>42</v>
      </c>
      <c r="V6727" s="25" t="s">
        <v>42</v>
      </c>
      <c r="W6727" s="25">
        <v>0</v>
      </c>
      <c r="X6727" s="25">
        <v>0</v>
      </c>
      <c r="Y6727" s="25" t="s">
        <v>42</v>
      </c>
      <c r="Z6727" s="25" t="s">
        <v>42</v>
      </c>
      <c r="AA6727" s="25">
        <v>0.4</v>
      </c>
      <c r="AB6727" s="25">
        <v>0.4</v>
      </c>
      <c r="AC6727" s="25" t="s">
        <v>18530</v>
      </c>
      <c r="AD6727" s="59" t="s">
        <v>51</v>
      </c>
      <c r="AE6727" s="59" t="s">
        <v>51</v>
      </c>
    </row>
    <row r="6728" spans="1:31" ht="31.5" x14ac:dyDescent="0.25">
      <c r="A6728" s="57" t="s">
        <v>18824</v>
      </c>
      <c r="B6728" s="24" t="s">
        <v>19853</v>
      </c>
      <c r="C6728" s="58" t="s">
        <v>19854</v>
      </c>
      <c r="D6728" s="59">
        <v>1977</v>
      </c>
      <c r="E6728" s="25" t="s">
        <v>42</v>
      </c>
      <c r="F6728" s="25" t="s">
        <v>42</v>
      </c>
      <c r="G6728" s="59" t="s">
        <v>42</v>
      </c>
      <c r="H6728" s="25" t="s">
        <v>42</v>
      </c>
      <c r="I6728" s="25" t="s">
        <v>42</v>
      </c>
      <c r="J6728" s="25" t="s">
        <v>42</v>
      </c>
      <c r="K6728" s="25" t="s">
        <v>42</v>
      </c>
      <c r="L6728" s="59" t="s">
        <v>51</v>
      </c>
      <c r="M6728" s="59" t="s">
        <v>51</v>
      </c>
      <c r="N6728" s="59" t="s">
        <v>51</v>
      </c>
      <c r="O6728" s="59" t="s">
        <v>51</v>
      </c>
      <c r="P6728" s="59" t="s">
        <v>19855</v>
      </c>
      <c r="Q6728" s="25" t="s">
        <v>42</v>
      </c>
      <c r="R6728" s="25" t="s">
        <v>42</v>
      </c>
      <c r="S6728" s="25" t="s">
        <v>42</v>
      </c>
      <c r="T6728" s="25" t="s">
        <v>42</v>
      </c>
      <c r="U6728" s="25" t="s">
        <v>42</v>
      </c>
      <c r="V6728" s="25" t="s">
        <v>42</v>
      </c>
      <c r="W6728" s="25">
        <v>0</v>
      </c>
      <c r="X6728" s="25">
        <v>0</v>
      </c>
      <c r="Y6728" s="25" t="s">
        <v>42</v>
      </c>
      <c r="Z6728" s="25" t="s">
        <v>42</v>
      </c>
      <c r="AA6728" s="25">
        <v>0.4</v>
      </c>
      <c r="AB6728" s="25">
        <v>0.4</v>
      </c>
      <c r="AC6728" s="25" t="s">
        <v>18530</v>
      </c>
      <c r="AD6728" s="59" t="s">
        <v>51</v>
      </c>
      <c r="AE6728" s="59" t="s">
        <v>51</v>
      </c>
    </row>
    <row r="6729" spans="1:31" ht="31.5" x14ac:dyDescent="0.25">
      <c r="A6729" s="57" t="s">
        <v>18824</v>
      </c>
      <c r="B6729" s="24" t="s">
        <v>19856</v>
      </c>
      <c r="C6729" s="58" t="s">
        <v>19857</v>
      </c>
      <c r="D6729" s="59">
        <v>1977</v>
      </c>
      <c r="E6729" s="25" t="s">
        <v>42</v>
      </c>
      <c r="F6729" s="25" t="s">
        <v>42</v>
      </c>
      <c r="G6729" s="59" t="s">
        <v>42</v>
      </c>
      <c r="H6729" s="25" t="s">
        <v>42</v>
      </c>
      <c r="I6729" s="25" t="s">
        <v>42</v>
      </c>
      <c r="J6729" s="25" t="s">
        <v>42</v>
      </c>
      <c r="K6729" s="25" t="s">
        <v>42</v>
      </c>
      <c r="L6729" s="59" t="s">
        <v>51</v>
      </c>
      <c r="M6729" s="59" t="s">
        <v>51</v>
      </c>
      <c r="N6729" s="59" t="s">
        <v>51</v>
      </c>
      <c r="O6729" s="59" t="s">
        <v>51</v>
      </c>
      <c r="P6729" s="59" t="s">
        <v>19858</v>
      </c>
      <c r="Q6729" s="25" t="s">
        <v>42</v>
      </c>
      <c r="R6729" s="25" t="s">
        <v>42</v>
      </c>
      <c r="S6729" s="25" t="s">
        <v>42</v>
      </c>
      <c r="T6729" s="25" t="s">
        <v>42</v>
      </c>
      <c r="U6729" s="25" t="s">
        <v>42</v>
      </c>
      <c r="V6729" s="25" t="s">
        <v>42</v>
      </c>
      <c r="W6729" s="25">
        <v>0</v>
      </c>
      <c r="X6729" s="25">
        <v>0</v>
      </c>
      <c r="Y6729" s="25" t="s">
        <v>42</v>
      </c>
      <c r="Z6729" s="25" t="s">
        <v>42</v>
      </c>
      <c r="AA6729" s="25">
        <v>0.4</v>
      </c>
      <c r="AB6729" s="25">
        <v>0.4</v>
      </c>
      <c r="AC6729" s="25" t="s">
        <v>18530</v>
      </c>
      <c r="AD6729" s="59" t="s">
        <v>51</v>
      </c>
      <c r="AE6729" s="59" t="s">
        <v>51</v>
      </c>
    </row>
    <row r="6730" spans="1:31" ht="31.5" x14ac:dyDescent="0.25">
      <c r="A6730" s="57" t="s">
        <v>18824</v>
      </c>
      <c r="B6730" s="24" t="s">
        <v>19859</v>
      </c>
      <c r="C6730" s="58" t="s">
        <v>19860</v>
      </c>
      <c r="D6730" s="59">
        <v>2005</v>
      </c>
      <c r="E6730" s="25" t="s">
        <v>42</v>
      </c>
      <c r="F6730" s="25" t="s">
        <v>42</v>
      </c>
      <c r="G6730" s="59" t="s">
        <v>42</v>
      </c>
      <c r="H6730" s="25" t="s">
        <v>42</v>
      </c>
      <c r="I6730" s="25" t="s">
        <v>42</v>
      </c>
      <c r="J6730" s="25" t="s">
        <v>42</v>
      </c>
      <c r="K6730" s="25" t="s">
        <v>42</v>
      </c>
      <c r="L6730" s="59" t="s">
        <v>51</v>
      </c>
      <c r="M6730" s="59" t="s">
        <v>51</v>
      </c>
      <c r="N6730" s="59" t="s">
        <v>51</v>
      </c>
      <c r="O6730" s="59" t="s">
        <v>51</v>
      </c>
      <c r="P6730" s="59" t="s">
        <v>19861</v>
      </c>
      <c r="Q6730" s="25" t="s">
        <v>42</v>
      </c>
      <c r="R6730" s="25" t="s">
        <v>42</v>
      </c>
      <c r="S6730" s="25" t="s">
        <v>42</v>
      </c>
      <c r="T6730" s="25" t="s">
        <v>42</v>
      </c>
      <c r="U6730" s="25" t="s">
        <v>42</v>
      </c>
      <c r="V6730" s="25" t="s">
        <v>42</v>
      </c>
      <c r="W6730" s="25">
        <v>0</v>
      </c>
      <c r="X6730" s="25">
        <v>0</v>
      </c>
      <c r="Y6730" s="25" t="s">
        <v>42</v>
      </c>
      <c r="Z6730" s="25" t="s">
        <v>42</v>
      </c>
      <c r="AA6730" s="25">
        <v>0.4</v>
      </c>
      <c r="AB6730" s="25">
        <v>0.4</v>
      </c>
      <c r="AC6730" s="25" t="s">
        <v>18530</v>
      </c>
      <c r="AD6730" s="59" t="s">
        <v>51</v>
      </c>
      <c r="AE6730" s="59" t="s">
        <v>51</v>
      </c>
    </row>
    <row r="6731" spans="1:31" ht="31.5" x14ac:dyDescent="0.25">
      <c r="A6731" s="57" t="s">
        <v>18824</v>
      </c>
      <c r="B6731" s="24" t="s">
        <v>19862</v>
      </c>
      <c r="C6731" s="58" t="s">
        <v>19863</v>
      </c>
      <c r="D6731" s="59">
        <v>2012</v>
      </c>
      <c r="E6731" s="25" t="s">
        <v>42</v>
      </c>
      <c r="F6731" s="25" t="s">
        <v>42</v>
      </c>
      <c r="G6731" s="59" t="s">
        <v>42</v>
      </c>
      <c r="H6731" s="25" t="s">
        <v>42</v>
      </c>
      <c r="I6731" s="25" t="s">
        <v>42</v>
      </c>
      <c r="J6731" s="25" t="s">
        <v>42</v>
      </c>
      <c r="K6731" s="25" t="s">
        <v>42</v>
      </c>
      <c r="L6731" s="59" t="s">
        <v>51</v>
      </c>
      <c r="M6731" s="59" t="s">
        <v>51</v>
      </c>
      <c r="N6731" s="59" t="s">
        <v>51</v>
      </c>
      <c r="O6731" s="59" t="s">
        <v>51</v>
      </c>
      <c r="P6731" s="59" t="s">
        <v>19864</v>
      </c>
      <c r="Q6731" s="25" t="s">
        <v>42</v>
      </c>
      <c r="R6731" s="25" t="s">
        <v>42</v>
      </c>
      <c r="S6731" s="25" t="s">
        <v>42</v>
      </c>
      <c r="T6731" s="25" t="s">
        <v>42</v>
      </c>
      <c r="U6731" s="25" t="s">
        <v>42</v>
      </c>
      <c r="V6731" s="25" t="s">
        <v>42</v>
      </c>
      <c r="W6731" s="25">
        <v>0</v>
      </c>
      <c r="X6731" s="25">
        <v>0</v>
      </c>
      <c r="Y6731" s="25" t="s">
        <v>42</v>
      </c>
      <c r="Z6731" s="25" t="s">
        <v>42</v>
      </c>
      <c r="AA6731" s="25">
        <v>0.4</v>
      </c>
      <c r="AB6731" s="25">
        <v>0.4</v>
      </c>
      <c r="AC6731" s="25" t="s">
        <v>18530</v>
      </c>
      <c r="AD6731" s="59" t="s">
        <v>51</v>
      </c>
      <c r="AE6731" s="59" t="s">
        <v>51</v>
      </c>
    </row>
    <row r="6732" spans="1:31" ht="31.5" x14ac:dyDescent="0.25">
      <c r="A6732" s="57" t="s">
        <v>18824</v>
      </c>
      <c r="B6732" s="24" t="s">
        <v>19865</v>
      </c>
      <c r="C6732" s="58" t="s">
        <v>19866</v>
      </c>
      <c r="D6732" s="59">
        <v>1981</v>
      </c>
      <c r="E6732" s="25" t="s">
        <v>42</v>
      </c>
      <c r="F6732" s="25" t="s">
        <v>42</v>
      </c>
      <c r="G6732" s="59" t="s">
        <v>42</v>
      </c>
      <c r="H6732" s="25" t="s">
        <v>42</v>
      </c>
      <c r="I6732" s="25" t="s">
        <v>42</v>
      </c>
      <c r="J6732" s="25" t="s">
        <v>42</v>
      </c>
      <c r="K6732" s="25" t="s">
        <v>42</v>
      </c>
      <c r="L6732" s="59" t="s">
        <v>51</v>
      </c>
      <c r="M6732" s="59" t="s">
        <v>51</v>
      </c>
      <c r="N6732" s="59" t="s">
        <v>51</v>
      </c>
      <c r="O6732" s="59" t="s">
        <v>51</v>
      </c>
      <c r="P6732" s="59" t="s">
        <v>19867</v>
      </c>
      <c r="Q6732" s="25" t="s">
        <v>42</v>
      </c>
      <c r="R6732" s="25" t="s">
        <v>42</v>
      </c>
      <c r="S6732" s="25" t="s">
        <v>42</v>
      </c>
      <c r="T6732" s="25" t="s">
        <v>42</v>
      </c>
      <c r="U6732" s="25" t="s">
        <v>42</v>
      </c>
      <c r="V6732" s="25" t="s">
        <v>42</v>
      </c>
      <c r="W6732" s="25">
        <v>0</v>
      </c>
      <c r="X6732" s="25">
        <v>0</v>
      </c>
      <c r="Y6732" s="25" t="s">
        <v>42</v>
      </c>
      <c r="Z6732" s="25" t="s">
        <v>42</v>
      </c>
      <c r="AA6732" s="25">
        <v>0.4</v>
      </c>
      <c r="AB6732" s="25">
        <v>0.4</v>
      </c>
      <c r="AC6732" s="25" t="s">
        <v>18530</v>
      </c>
      <c r="AD6732" s="59" t="s">
        <v>51</v>
      </c>
      <c r="AE6732" s="59" t="s">
        <v>51</v>
      </c>
    </row>
    <row r="6733" spans="1:31" ht="31.5" x14ac:dyDescent="0.25">
      <c r="A6733" s="57" t="s">
        <v>18824</v>
      </c>
      <c r="B6733" s="24" t="s">
        <v>19868</v>
      </c>
      <c r="C6733" s="58" t="s">
        <v>19869</v>
      </c>
      <c r="D6733" s="59">
        <v>1977</v>
      </c>
      <c r="E6733" s="25" t="s">
        <v>42</v>
      </c>
      <c r="F6733" s="25" t="s">
        <v>42</v>
      </c>
      <c r="G6733" s="59" t="s">
        <v>42</v>
      </c>
      <c r="H6733" s="25" t="s">
        <v>42</v>
      </c>
      <c r="I6733" s="25" t="s">
        <v>42</v>
      </c>
      <c r="J6733" s="25" t="s">
        <v>42</v>
      </c>
      <c r="K6733" s="25" t="s">
        <v>42</v>
      </c>
      <c r="L6733" s="59" t="s">
        <v>51</v>
      </c>
      <c r="M6733" s="59" t="s">
        <v>51</v>
      </c>
      <c r="N6733" s="59" t="s">
        <v>51</v>
      </c>
      <c r="O6733" s="59" t="s">
        <v>51</v>
      </c>
      <c r="P6733" s="59" t="s">
        <v>19870</v>
      </c>
      <c r="Q6733" s="25" t="s">
        <v>42</v>
      </c>
      <c r="R6733" s="25" t="s">
        <v>42</v>
      </c>
      <c r="S6733" s="25" t="s">
        <v>42</v>
      </c>
      <c r="T6733" s="25" t="s">
        <v>42</v>
      </c>
      <c r="U6733" s="25" t="s">
        <v>42</v>
      </c>
      <c r="V6733" s="25" t="s">
        <v>42</v>
      </c>
      <c r="W6733" s="25">
        <v>0</v>
      </c>
      <c r="X6733" s="25">
        <v>0</v>
      </c>
      <c r="Y6733" s="25" t="s">
        <v>42</v>
      </c>
      <c r="Z6733" s="25" t="s">
        <v>42</v>
      </c>
      <c r="AA6733" s="25">
        <v>0.4</v>
      </c>
      <c r="AB6733" s="25">
        <v>0.4</v>
      </c>
      <c r="AC6733" s="25" t="s">
        <v>18530</v>
      </c>
      <c r="AD6733" s="59" t="s">
        <v>51</v>
      </c>
      <c r="AE6733" s="59" t="s">
        <v>51</v>
      </c>
    </row>
    <row r="6734" spans="1:31" ht="31.5" x14ac:dyDescent="0.25">
      <c r="A6734" s="57" t="s">
        <v>18824</v>
      </c>
      <c r="B6734" s="24" t="s">
        <v>19871</v>
      </c>
      <c r="C6734" s="58" t="s">
        <v>19872</v>
      </c>
      <c r="D6734" s="59">
        <v>1975</v>
      </c>
      <c r="E6734" s="25" t="s">
        <v>42</v>
      </c>
      <c r="F6734" s="25" t="s">
        <v>42</v>
      </c>
      <c r="G6734" s="59" t="s">
        <v>42</v>
      </c>
      <c r="H6734" s="25" t="s">
        <v>42</v>
      </c>
      <c r="I6734" s="25" t="s">
        <v>42</v>
      </c>
      <c r="J6734" s="25" t="s">
        <v>42</v>
      </c>
      <c r="K6734" s="25" t="s">
        <v>42</v>
      </c>
      <c r="L6734" s="59" t="s">
        <v>51</v>
      </c>
      <c r="M6734" s="59" t="s">
        <v>51</v>
      </c>
      <c r="N6734" s="59" t="s">
        <v>51</v>
      </c>
      <c r="O6734" s="59" t="s">
        <v>51</v>
      </c>
      <c r="P6734" s="59" t="s">
        <v>19873</v>
      </c>
      <c r="Q6734" s="25" t="s">
        <v>42</v>
      </c>
      <c r="R6734" s="25" t="s">
        <v>42</v>
      </c>
      <c r="S6734" s="25" t="s">
        <v>42</v>
      </c>
      <c r="T6734" s="25" t="s">
        <v>42</v>
      </c>
      <c r="U6734" s="25" t="s">
        <v>42</v>
      </c>
      <c r="V6734" s="25" t="s">
        <v>42</v>
      </c>
      <c r="W6734" s="25">
        <v>0</v>
      </c>
      <c r="X6734" s="25">
        <v>0</v>
      </c>
      <c r="Y6734" s="25" t="s">
        <v>42</v>
      </c>
      <c r="Z6734" s="25" t="s">
        <v>42</v>
      </c>
      <c r="AA6734" s="25">
        <v>0.4</v>
      </c>
      <c r="AB6734" s="25">
        <v>0.4</v>
      </c>
      <c r="AC6734" s="25" t="s">
        <v>18530</v>
      </c>
      <c r="AD6734" s="59" t="s">
        <v>51</v>
      </c>
      <c r="AE6734" s="59" t="s">
        <v>51</v>
      </c>
    </row>
    <row r="6735" spans="1:31" ht="31.5" x14ac:dyDescent="0.25">
      <c r="A6735" s="57" t="s">
        <v>18824</v>
      </c>
      <c r="B6735" s="24" t="s">
        <v>19874</v>
      </c>
      <c r="C6735" s="58" t="s">
        <v>19875</v>
      </c>
      <c r="D6735" s="59">
        <v>1977</v>
      </c>
      <c r="E6735" s="25" t="s">
        <v>42</v>
      </c>
      <c r="F6735" s="25" t="s">
        <v>42</v>
      </c>
      <c r="G6735" s="59" t="s">
        <v>42</v>
      </c>
      <c r="H6735" s="25" t="s">
        <v>42</v>
      </c>
      <c r="I6735" s="25" t="s">
        <v>42</v>
      </c>
      <c r="J6735" s="25" t="s">
        <v>42</v>
      </c>
      <c r="K6735" s="25" t="s">
        <v>42</v>
      </c>
      <c r="L6735" s="59" t="s">
        <v>51</v>
      </c>
      <c r="M6735" s="59" t="s">
        <v>51</v>
      </c>
      <c r="N6735" s="59" t="s">
        <v>51</v>
      </c>
      <c r="O6735" s="59" t="s">
        <v>51</v>
      </c>
      <c r="P6735" s="59" t="s">
        <v>19876</v>
      </c>
      <c r="Q6735" s="25" t="s">
        <v>42</v>
      </c>
      <c r="R6735" s="25" t="s">
        <v>42</v>
      </c>
      <c r="S6735" s="25" t="s">
        <v>42</v>
      </c>
      <c r="T6735" s="25" t="s">
        <v>42</v>
      </c>
      <c r="U6735" s="25" t="s">
        <v>42</v>
      </c>
      <c r="V6735" s="25" t="s">
        <v>42</v>
      </c>
      <c r="W6735" s="25">
        <v>0</v>
      </c>
      <c r="X6735" s="25">
        <v>0</v>
      </c>
      <c r="Y6735" s="25" t="s">
        <v>42</v>
      </c>
      <c r="Z6735" s="25" t="s">
        <v>42</v>
      </c>
      <c r="AA6735" s="25">
        <v>0.4</v>
      </c>
      <c r="AB6735" s="25">
        <v>0.4</v>
      </c>
      <c r="AC6735" s="25" t="s">
        <v>18530</v>
      </c>
      <c r="AD6735" s="59" t="s">
        <v>51</v>
      </c>
      <c r="AE6735" s="59" t="s">
        <v>51</v>
      </c>
    </row>
    <row r="6736" spans="1:31" ht="31.5" x14ac:dyDescent="0.25">
      <c r="A6736" s="57" t="s">
        <v>18824</v>
      </c>
      <c r="B6736" s="24" t="s">
        <v>19877</v>
      </c>
      <c r="C6736" s="58" t="s">
        <v>19878</v>
      </c>
      <c r="D6736" s="59">
        <v>1982</v>
      </c>
      <c r="E6736" s="25" t="s">
        <v>42</v>
      </c>
      <c r="F6736" s="25" t="s">
        <v>42</v>
      </c>
      <c r="G6736" s="59" t="s">
        <v>42</v>
      </c>
      <c r="H6736" s="25" t="s">
        <v>42</v>
      </c>
      <c r="I6736" s="25" t="s">
        <v>42</v>
      </c>
      <c r="J6736" s="25" t="s">
        <v>42</v>
      </c>
      <c r="K6736" s="25" t="s">
        <v>42</v>
      </c>
      <c r="L6736" s="59" t="s">
        <v>51</v>
      </c>
      <c r="M6736" s="59" t="s">
        <v>51</v>
      </c>
      <c r="N6736" s="59" t="s">
        <v>51</v>
      </c>
      <c r="O6736" s="59" t="s">
        <v>51</v>
      </c>
      <c r="P6736" s="59" t="s">
        <v>19879</v>
      </c>
      <c r="Q6736" s="25" t="s">
        <v>42</v>
      </c>
      <c r="R6736" s="25" t="s">
        <v>42</v>
      </c>
      <c r="S6736" s="25" t="s">
        <v>42</v>
      </c>
      <c r="T6736" s="25" t="s">
        <v>42</v>
      </c>
      <c r="U6736" s="25" t="s">
        <v>42</v>
      </c>
      <c r="V6736" s="25" t="s">
        <v>42</v>
      </c>
      <c r="W6736" s="25">
        <v>0</v>
      </c>
      <c r="X6736" s="25">
        <v>0</v>
      </c>
      <c r="Y6736" s="25" t="s">
        <v>42</v>
      </c>
      <c r="Z6736" s="25" t="s">
        <v>42</v>
      </c>
      <c r="AA6736" s="25">
        <v>0.4</v>
      </c>
      <c r="AB6736" s="25">
        <v>0.4</v>
      </c>
      <c r="AC6736" s="25" t="s">
        <v>18530</v>
      </c>
      <c r="AD6736" s="59" t="s">
        <v>51</v>
      </c>
      <c r="AE6736" s="59" t="s">
        <v>51</v>
      </c>
    </row>
    <row r="6737" spans="1:31" ht="31.5" x14ac:dyDescent="0.25">
      <c r="A6737" s="57" t="s">
        <v>18824</v>
      </c>
      <c r="B6737" s="24" t="s">
        <v>19880</v>
      </c>
      <c r="C6737" s="58" t="s">
        <v>19881</v>
      </c>
      <c r="D6737" s="59">
        <v>1979</v>
      </c>
      <c r="E6737" s="25" t="s">
        <v>42</v>
      </c>
      <c r="F6737" s="25" t="s">
        <v>42</v>
      </c>
      <c r="G6737" s="59" t="s">
        <v>42</v>
      </c>
      <c r="H6737" s="25" t="s">
        <v>42</v>
      </c>
      <c r="I6737" s="25" t="s">
        <v>42</v>
      </c>
      <c r="J6737" s="25" t="s">
        <v>42</v>
      </c>
      <c r="K6737" s="25" t="s">
        <v>42</v>
      </c>
      <c r="L6737" s="59" t="s">
        <v>51</v>
      </c>
      <c r="M6737" s="59" t="s">
        <v>51</v>
      </c>
      <c r="N6737" s="59" t="s">
        <v>51</v>
      </c>
      <c r="O6737" s="59" t="s">
        <v>51</v>
      </c>
      <c r="P6737" s="59" t="s">
        <v>19882</v>
      </c>
      <c r="Q6737" s="25" t="s">
        <v>42</v>
      </c>
      <c r="R6737" s="25" t="s">
        <v>42</v>
      </c>
      <c r="S6737" s="25" t="s">
        <v>42</v>
      </c>
      <c r="T6737" s="25" t="s">
        <v>42</v>
      </c>
      <c r="U6737" s="25" t="s">
        <v>42</v>
      </c>
      <c r="V6737" s="25" t="s">
        <v>42</v>
      </c>
      <c r="W6737" s="25">
        <v>0</v>
      </c>
      <c r="X6737" s="25">
        <v>0</v>
      </c>
      <c r="Y6737" s="25" t="s">
        <v>42</v>
      </c>
      <c r="Z6737" s="25" t="s">
        <v>42</v>
      </c>
      <c r="AA6737" s="25">
        <v>0.4</v>
      </c>
      <c r="AB6737" s="25">
        <v>0.4</v>
      </c>
      <c r="AC6737" s="25" t="s">
        <v>18530</v>
      </c>
      <c r="AD6737" s="59" t="s">
        <v>51</v>
      </c>
      <c r="AE6737" s="59" t="s">
        <v>51</v>
      </c>
    </row>
    <row r="6738" spans="1:31" ht="31.5" x14ac:dyDescent="0.25">
      <c r="A6738" s="57" t="s">
        <v>18824</v>
      </c>
      <c r="B6738" s="24" t="s">
        <v>19883</v>
      </c>
      <c r="C6738" s="58" t="s">
        <v>19884</v>
      </c>
      <c r="D6738" s="59">
        <v>1957</v>
      </c>
      <c r="E6738" s="25" t="s">
        <v>42</v>
      </c>
      <c r="F6738" s="25" t="s">
        <v>42</v>
      </c>
      <c r="G6738" s="59" t="s">
        <v>42</v>
      </c>
      <c r="H6738" s="25" t="s">
        <v>42</v>
      </c>
      <c r="I6738" s="25" t="s">
        <v>42</v>
      </c>
      <c r="J6738" s="25" t="s">
        <v>42</v>
      </c>
      <c r="K6738" s="25" t="s">
        <v>42</v>
      </c>
      <c r="L6738" s="59" t="s">
        <v>51</v>
      </c>
      <c r="M6738" s="59" t="s">
        <v>51</v>
      </c>
      <c r="N6738" s="59" t="s">
        <v>51</v>
      </c>
      <c r="O6738" s="59" t="s">
        <v>51</v>
      </c>
      <c r="P6738" s="59" t="s">
        <v>19885</v>
      </c>
      <c r="Q6738" s="25" t="s">
        <v>42</v>
      </c>
      <c r="R6738" s="25" t="s">
        <v>42</v>
      </c>
      <c r="S6738" s="25" t="s">
        <v>42</v>
      </c>
      <c r="T6738" s="25" t="s">
        <v>42</v>
      </c>
      <c r="U6738" s="25" t="s">
        <v>42</v>
      </c>
      <c r="V6738" s="25" t="s">
        <v>42</v>
      </c>
      <c r="W6738" s="25">
        <v>0</v>
      </c>
      <c r="X6738" s="25">
        <v>0</v>
      </c>
      <c r="Y6738" s="25" t="s">
        <v>42</v>
      </c>
      <c r="Z6738" s="25" t="s">
        <v>42</v>
      </c>
      <c r="AA6738" s="25">
        <v>0.4</v>
      </c>
      <c r="AB6738" s="25">
        <v>0.4</v>
      </c>
      <c r="AC6738" s="25" t="s">
        <v>18530</v>
      </c>
      <c r="AD6738" s="59" t="s">
        <v>51</v>
      </c>
      <c r="AE6738" s="59" t="s">
        <v>51</v>
      </c>
    </row>
    <row r="6739" spans="1:31" ht="31.5" x14ac:dyDescent="0.25">
      <c r="A6739" s="57" t="s">
        <v>18824</v>
      </c>
      <c r="B6739" s="24" t="s">
        <v>19886</v>
      </c>
      <c r="C6739" s="58" t="s">
        <v>19887</v>
      </c>
      <c r="D6739" s="59">
        <v>1972</v>
      </c>
      <c r="E6739" s="25" t="s">
        <v>42</v>
      </c>
      <c r="F6739" s="25" t="s">
        <v>42</v>
      </c>
      <c r="G6739" s="59" t="s">
        <v>42</v>
      </c>
      <c r="H6739" s="25" t="s">
        <v>42</v>
      </c>
      <c r="I6739" s="25" t="s">
        <v>42</v>
      </c>
      <c r="J6739" s="25" t="s">
        <v>42</v>
      </c>
      <c r="K6739" s="25" t="s">
        <v>42</v>
      </c>
      <c r="L6739" s="59" t="s">
        <v>51</v>
      </c>
      <c r="M6739" s="59" t="s">
        <v>51</v>
      </c>
      <c r="N6739" s="59" t="s">
        <v>51</v>
      </c>
      <c r="O6739" s="59" t="s">
        <v>51</v>
      </c>
      <c r="P6739" s="59" t="s">
        <v>19888</v>
      </c>
      <c r="Q6739" s="25" t="s">
        <v>42</v>
      </c>
      <c r="R6739" s="25" t="s">
        <v>42</v>
      </c>
      <c r="S6739" s="25" t="s">
        <v>42</v>
      </c>
      <c r="T6739" s="25" t="s">
        <v>42</v>
      </c>
      <c r="U6739" s="25" t="s">
        <v>42</v>
      </c>
      <c r="V6739" s="25" t="s">
        <v>42</v>
      </c>
      <c r="W6739" s="25">
        <v>0</v>
      </c>
      <c r="X6739" s="25">
        <v>0</v>
      </c>
      <c r="Y6739" s="25" t="s">
        <v>42</v>
      </c>
      <c r="Z6739" s="25" t="s">
        <v>42</v>
      </c>
      <c r="AA6739" s="25">
        <v>0.4</v>
      </c>
      <c r="AB6739" s="25">
        <v>0.4</v>
      </c>
      <c r="AC6739" s="25" t="s">
        <v>18530</v>
      </c>
      <c r="AD6739" s="59" t="s">
        <v>51</v>
      </c>
      <c r="AE6739" s="59" t="s">
        <v>51</v>
      </c>
    </row>
    <row r="6740" spans="1:31" ht="31.5" x14ac:dyDescent="0.25">
      <c r="A6740" s="57" t="s">
        <v>18824</v>
      </c>
      <c r="B6740" s="24" t="s">
        <v>19889</v>
      </c>
      <c r="C6740" s="58" t="s">
        <v>19890</v>
      </c>
      <c r="D6740" s="59">
        <v>1972</v>
      </c>
      <c r="E6740" s="25" t="s">
        <v>42</v>
      </c>
      <c r="F6740" s="25" t="s">
        <v>42</v>
      </c>
      <c r="G6740" s="59" t="s">
        <v>42</v>
      </c>
      <c r="H6740" s="25" t="s">
        <v>42</v>
      </c>
      <c r="I6740" s="25" t="s">
        <v>42</v>
      </c>
      <c r="J6740" s="25" t="s">
        <v>42</v>
      </c>
      <c r="K6740" s="25" t="s">
        <v>42</v>
      </c>
      <c r="L6740" s="59" t="s">
        <v>51</v>
      </c>
      <c r="M6740" s="59" t="s">
        <v>51</v>
      </c>
      <c r="N6740" s="59" t="s">
        <v>51</v>
      </c>
      <c r="O6740" s="59" t="s">
        <v>51</v>
      </c>
      <c r="P6740" s="59" t="s">
        <v>19891</v>
      </c>
      <c r="Q6740" s="25" t="s">
        <v>42</v>
      </c>
      <c r="R6740" s="25" t="s">
        <v>42</v>
      </c>
      <c r="S6740" s="25" t="s">
        <v>42</v>
      </c>
      <c r="T6740" s="25" t="s">
        <v>42</v>
      </c>
      <c r="U6740" s="25" t="s">
        <v>42</v>
      </c>
      <c r="V6740" s="25" t="s">
        <v>42</v>
      </c>
      <c r="W6740" s="25">
        <v>0</v>
      </c>
      <c r="X6740" s="25">
        <v>0</v>
      </c>
      <c r="Y6740" s="25" t="s">
        <v>42</v>
      </c>
      <c r="Z6740" s="25" t="s">
        <v>42</v>
      </c>
      <c r="AA6740" s="25">
        <v>0.4</v>
      </c>
      <c r="AB6740" s="25">
        <v>0.4</v>
      </c>
      <c r="AC6740" s="25" t="s">
        <v>18530</v>
      </c>
      <c r="AD6740" s="59" t="s">
        <v>51</v>
      </c>
      <c r="AE6740" s="59" t="s">
        <v>51</v>
      </c>
    </row>
    <row r="6741" spans="1:31" ht="47.25" x14ac:dyDescent="0.25">
      <c r="A6741" s="57" t="s">
        <v>18824</v>
      </c>
      <c r="B6741" s="24" t="s">
        <v>19892</v>
      </c>
      <c r="C6741" s="58" t="s">
        <v>19893</v>
      </c>
      <c r="D6741" s="59">
        <v>1972</v>
      </c>
      <c r="E6741" s="25" t="s">
        <v>42</v>
      </c>
      <c r="F6741" s="25" t="s">
        <v>42</v>
      </c>
      <c r="G6741" s="59" t="s">
        <v>42</v>
      </c>
      <c r="H6741" s="25" t="s">
        <v>42</v>
      </c>
      <c r="I6741" s="25" t="s">
        <v>42</v>
      </c>
      <c r="J6741" s="25" t="s">
        <v>42</v>
      </c>
      <c r="K6741" s="25" t="s">
        <v>42</v>
      </c>
      <c r="L6741" s="59" t="s">
        <v>51</v>
      </c>
      <c r="M6741" s="59" t="s">
        <v>51</v>
      </c>
      <c r="N6741" s="59" t="s">
        <v>51</v>
      </c>
      <c r="O6741" s="59" t="s">
        <v>51</v>
      </c>
      <c r="P6741" s="59" t="s">
        <v>19894</v>
      </c>
      <c r="Q6741" s="25" t="s">
        <v>42</v>
      </c>
      <c r="R6741" s="25" t="s">
        <v>42</v>
      </c>
      <c r="S6741" s="25" t="s">
        <v>42</v>
      </c>
      <c r="T6741" s="25" t="s">
        <v>42</v>
      </c>
      <c r="U6741" s="25" t="s">
        <v>42</v>
      </c>
      <c r="V6741" s="25" t="s">
        <v>42</v>
      </c>
      <c r="W6741" s="25">
        <v>0</v>
      </c>
      <c r="X6741" s="25">
        <v>0</v>
      </c>
      <c r="Y6741" s="25" t="s">
        <v>42</v>
      </c>
      <c r="Z6741" s="25" t="s">
        <v>42</v>
      </c>
      <c r="AA6741" s="25">
        <v>0.4</v>
      </c>
      <c r="AB6741" s="25">
        <v>0.4</v>
      </c>
      <c r="AC6741" s="25" t="s">
        <v>4610</v>
      </c>
      <c r="AD6741" s="59" t="s">
        <v>51</v>
      </c>
      <c r="AE6741" s="59" t="s">
        <v>51</v>
      </c>
    </row>
    <row r="6742" spans="1:31" ht="47.25" x14ac:dyDescent="0.25">
      <c r="A6742" s="57" t="s">
        <v>18824</v>
      </c>
      <c r="B6742" s="24" t="s">
        <v>19895</v>
      </c>
      <c r="C6742" s="58" t="s">
        <v>19896</v>
      </c>
      <c r="D6742" s="59">
        <v>1966</v>
      </c>
      <c r="E6742" s="25" t="s">
        <v>42</v>
      </c>
      <c r="F6742" s="25" t="s">
        <v>42</v>
      </c>
      <c r="G6742" s="59" t="s">
        <v>42</v>
      </c>
      <c r="H6742" s="25" t="s">
        <v>42</v>
      </c>
      <c r="I6742" s="25" t="s">
        <v>42</v>
      </c>
      <c r="J6742" s="25" t="s">
        <v>42</v>
      </c>
      <c r="K6742" s="25" t="s">
        <v>42</v>
      </c>
      <c r="L6742" s="59" t="s">
        <v>51</v>
      </c>
      <c r="M6742" s="59" t="s">
        <v>51</v>
      </c>
      <c r="N6742" s="59" t="s">
        <v>51</v>
      </c>
      <c r="O6742" s="59" t="s">
        <v>51</v>
      </c>
      <c r="P6742" s="59" t="s">
        <v>19897</v>
      </c>
      <c r="Q6742" s="25" t="s">
        <v>42</v>
      </c>
      <c r="R6742" s="25" t="s">
        <v>42</v>
      </c>
      <c r="S6742" s="25" t="s">
        <v>42</v>
      </c>
      <c r="T6742" s="25" t="s">
        <v>42</v>
      </c>
      <c r="U6742" s="25" t="s">
        <v>42</v>
      </c>
      <c r="V6742" s="25" t="s">
        <v>42</v>
      </c>
      <c r="W6742" s="25">
        <v>0</v>
      </c>
      <c r="X6742" s="25">
        <v>0</v>
      </c>
      <c r="Y6742" s="25" t="s">
        <v>42</v>
      </c>
      <c r="Z6742" s="25" t="s">
        <v>42</v>
      </c>
      <c r="AA6742" s="25">
        <v>0.4</v>
      </c>
      <c r="AB6742" s="25">
        <v>0.4</v>
      </c>
      <c r="AC6742" s="25" t="s">
        <v>4610</v>
      </c>
      <c r="AD6742" s="59" t="s">
        <v>51</v>
      </c>
      <c r="AE6742" s="59" t="s">
        <v>51</v>
      </c>
    </row>
    <row r="6743" spans="1:31" ht="31.5" x14ac:dyDescent="0.25">
      <c r="A6743" s="57" t="s">
        <v>18824</v>
      </c>
      <c r="B6743" s="24" t="s">
        <v>19898</v>
      </c>
      <c r="C6743" s="58" t="s">
        <v>19899</v>
      </c>
      <c r="D6743" s="59">
        <v>1978</v>
      </c>
      <c r="E6743" s="25" t="s">
        <v>42</v>
      </c>
      <c r="F6743" s="25" t="s">
        <v>42</v>
      </c>
      <c r="G6743" s="59" t="s">
        <v>42</v>
      </c>
      <c r="H6743" s="25" t="s">
        <v>42</v>
      </c>
      <c r="I6743" s="25" t="s">
        <v>42</v>
      </c>
      <c r="J6743" s="25" t="s">
        <v>42</v>
      </c>
      <c r="K6743" s="25" t="s">
        <v>42</v>
      </c>
      <c r="L6743" s="59" t="s">
        <v>51</v>
      </c>
      <c r="M6743" s="59" t="s">
        <v>51</v>
      </c>
      <c r="N6743" s="59" t="s">
        <v>51</v>
      </c>
      <c r="O6743" s="59" t="s">
        <v>51</v>
      </c>
      <c r="P6743" s="59" t="s">
        <v>19900</v>
      </c>
      <c r="Q6743" s="25" t="s">
        <v>42</v>
      </c>
      <c r="R6743" s="25" t="s">
        <v>42</v>
      </c>
      <c r="S6743" s="25" t="s">
        <v>42</v>
      </c>
      <c r="T6743" s="25" t="s">
        <v>42</v>
      </c>
      <c r="U6743" s="25" t="s">
        <v>42</v>
      </c>
      <c r="V6743" s="25" t="s">
        <v>42</v>
      </c>
      <c r="W6743" s="25">
        <v>0</v>
      </c>
      <c r="X6743" s="25">
        <v>0</v>
      </c>
      <c r="Y6743" s="25" t="s">
        <v>42</v>
      </c>
      <c r="Z6743" s="25" t="s">
        <v>42</v>
      </c>
      <c r="AA6743" s="25">
        <v>0.4</v>
      </c>
      <c r="AB6743" s="25">
        <v>0.4</v>
      </c>
      <c r="AC6743" s="25" t="s">
        <v>18530</v>
      </c>
      <c r="AD6743" s="59" t="s">
        <v>51</v>
      </c>
      <c r="AE6743" s="59" t="s">
        <v>51</v>
      </c>
    </row>
    <row r="6744" spans="1:31" ht="31.5" x14ac:dyDescent="0.25">
      <c r="A6744" s="57" t="s">
        <v>18824</v>
      </c>
      <c r="B6744" s="24" t="s">
        <v>19901</v>
      </c>
      <c r="C6744" s="58" t="s">
        <v>19902</v>
      </c>
      <c r="D6744" s="59">
        <v>1977</v>
      </c>
      <c r="E6744" s="25" t="s">
        <v>42</v>
      </c>
      <c r="F6744" s="25" t="s">
        <v>42</v>
      </c>
      <c r="G6744" s="59" t="s">
        <v>42</v>
      </c>
      <c r="H6744" s="25" t="s">
        <v>42</v>
      </c>
      <c r="I6744" s="25" t="s">
        <v>42</v>
      </c>
      <c r="J6744" s="25" t="s">
        <v>42</v>
      </c>
      <c r="K6744" s="25" t="s">
        <v>42</v>
      </c>
      <c r="L6744" s="59" t="s">
        <v>51</v>
      </c>
      <c r="M6744" s="59" t="s">
        <v>51</v>
      </c>
      <c r="N6744" s="59" t="s">
        <v>51</v>
      </c>
      <c r="O6744" s="59" t="s">
        <v>51</v>
      </c>
      <c r="P6744" s="59" t="s">
        <v>19903</v>
      </c>
      <c r="Q6744" s="25" t="s">
        <v>42</v>
      </c>
      <c r="R6744" s="25" t="s">
        <v>42</v>
      </c>
      <c r="S6744" s="25" t="s">
        <v>42</v>
      </c>
      <c r="T6744" s="25" t="s">
        <v>42</v>
      </c>
      <c r="U6744" s="25" t="s">
        <v>42</v>
      </c>
      <c r="V6744" s="25" t="s">
        <v>42</v>
      </c>
      <c r="W6744" s="25">
        <v>0</v>
      </c>
      <c r="X6744" s="25">
        <v>0</v>
      </c>
      <c r="Y6744" s="25" t="s">
        <v>42</v>
      </c>
      <c r="Z6744" s="25" t="s">
        <v>42</v>
      </c>
      <c r="AA6744" s="25">
        <v>0.4</v>
      </c>
      <c r="AB6744" s="25">
        <v>0.4</v>
      </c>
      <c r="AC6744" s="25" t="s">
        <v>18530</v>
      </c>
      <c r="AD6744" s="59" t="s">
        <v>51</v>
      </c>
      <c r="AE6744" s="59" t="s">
        <v>51</v>
      </c>
    </row>
    <row r="6745" spans="1:31" ht="31.5" x14ac:dyDescent="0.25">
      <c r="A6745" s="57" t="s">
        <v>18824</v>
      </c>
      <c r="B6745" s="24" t="s">
        <v>19904</v>
      </c>
      <c r="C6745" s="58" t="s">
        <v>19905</v>
      </c>
      <c r="D6745" s="59">
        <v>1982</v>
      </c>
      <c r="E6745" s="25" t="s">
        <v>42</v>
      </c>
      <c r="F6745" s="25" t="s">
        <v>42</v>
      </c>
      <c r="G6745" s="59" t="s">
        <v>42</v>
      </c>
      <c r="H6745" s="25" t="s">
        <v>42</v>
      </c>
      <c r="I6745" s="25" t="s">
        <v>42</v>
      </c>
      <c r="J6745" s="25" t="s">
        <v>42</v>
      </c>
      <c r="K6745" s="25" t="s">
        <v>42</v>
      </c>
      <c r="L6745" s="59" t="s">
        <v>51</v>
      </c>
      <c r="M6745" s="59" t="s">
        <v>51</v>
      </c>
      <c r="N6745" s="59" t="s">
        <v>51</v>
      </c>
      <c r="O6745" s="59" t="s">
        <v>51</v>
      </c>
      <c r="P6745" s="59" t="s">
        <v>19906</v>
      </c>
      <c r="Q6745" s="25" t="s">
        <v>42</v>
      </c>
      <c r="R6745" s="25" t="s">
        <v>42</v>
      </c>
      <c r="S6745" s="25" t="s">
        <v>42</v>
      </c>
      <c r="T6745" s="25" t="s">
        <v>42</v>
      </c>
      <c r="U6745" s="25" t="s">
        <v>42</v>
      </c>
      <c r="V6745" s="25" t="s">
        <v>42</v>
      </c>
      <c r="W6745" s="25">
        <v>0</v>
      </c>
      <c r="X6745" s="25">
        <v>0</v>
      </c>
      <c r="Y6745" s="25" t="s">
        <v>42</v>
      </c>
      <c r="Z6745" s="25" t="s">
        <v>42</v>
      </c>
      <c r="AA6745" s="25">
        <v>0.4</v>
      </c>
      <c r="AB6745" s="25">
        <v>0.4</v>
      </c>
      <c r="AC6745" s="25" t="s">
        <v>18530</v>
      </c>
      <c r="AD6745" s="59" t="s">
        <v>51</v>
      </c>
      <c r="AE6745" s="59" t="s">
        <v>51</v>
      </c>
    </row>
    <row r="6746" spans="1:31" ht="31.5" x14ac:dyDescent="0.25">
      <c r="A6746" s="57" t="s">
        <v>18824</v>
      </c>
      <c r="B6746" s="24" t="s">
        <v>19907</v>
      </c>
      <c r="C6746" s="58" t="s">
        <v>19908</v>
      </c>
      <c r="D6746" s="59">
        <v>1981</v>
      </c>
      <c r="E6746" s="25" t="s">
        <v>42</v>
      </c>
      <c r="F6746" s="25" t="s">
        <v>42</v>
      </c>
      <c r="G6746" s="59" t="s">
        <v>42</v>
      </c>
      <c r="H6746" s="25" t="s">
        <v>42</v>
      </c>
      <c r="I6746" s="25" t="s">
        <v>42</v>
      </c>
      <c r="J6746" s="25" t="s">
        <v>42</v>
      </c>
      <c r="K6746" s="25" t="s">
        <v>42</v>
      </c>
      <c r="L6746" s="59" t="s">
        <v>51</v>
      </c>
      <c r="M6746" s="59" t="s">
        <v>51</v>
      </c>
      <c r="N6746" s="59" t="s">
        <v>51</v>
      </c>
      <c r="O6746" s="59" t="s">
        <v>51</v>
      </c>
      <c r="P6746" s="59" t="s">
        <v>19909</v>
      </c>
      <c r="Q6746" s="25" t="s">
        <v>42</v>
      </c>
      <c r="R6746" s="25" t="s">
        <v>42</v>
      </c>
      <c r="S6746" s="25" t="s">
        <v>42</v>
      </c>
      <c r="T6746" s="25" t="s">
        <v>42</v>
      </c>
      <c r="U6746" s="25" t="s">
        <v>42</v>
      </c>
      <c r="V6746" s="25" t="s">
        <v>42</v>
      </c>
      <c r="W6746" s="25">
        <v>0</v>
      </c>
      <c r="X6746" s="25">
        <v>0</v>
      </c>
      <c r="Y6746" s="25" t="s">
        <v>42</v>
      </c>
      <c r="Z6746" s="25" t="s">
        <v>42</v>
      </c>
      <c r="AA6746" s="25">
        <v>0.4</v>
      </c>
      <c r="AB6746" s="25">
        <v>0.4</v>
      </c>
      <c r="AC6746" s="25" t="s">
        <v>18530</v>
      </c>
      <c r="AD6746" s="59" t="s">
        <v>51</v>
      </c>
      <c r="AE6746" s="59" t="s">
        <v>51</v>
      </c>
    </row>
    <row r="6747" spans="1:31" ht="31.5" x14ac:dyDescent="0.25">
      <c r="A6747" s="57" t="s">
        <v>18824</v>
      </c>
      <c r="B6747" s="24" t="s">
        <v>19910</v>
      </c>
      <c r="C6747" s="58" t="s">
        <v>19911</v>
      </c>
      <c r="D6747" s="59">
        <v>1985</v>
      </c>
      <c r="E6747" s="25" t="s">
        <v>42</v>
      </c>
      <c r="F6747" s="25" t="s">
        <v>42</v>
      </c>
      <c r="G6747" s="59" t="s">
        <v>42</v>
      </c>
      <c r="H6747" s="25" t="s">
        <v>42</v>
      </c>
      <c r="I6747" s="25" t="s">
        <v>42</v>
      </c>
      <c r="J6747" s="25" t="s">
        <v>42</v>
      </c>
      <c r="K6747" s="25" t="s">
        <v>42</v>
      </c>
      <c r="L6747" s="59" t="s">
        <v>51</v>
      </c>
      <c r="M6747" s="59" t="s">
        <v>51</v>
      </c>
      <c r="N6747" s="59" t="s">
        <v>51</v>
      </c>
      <c r="O6747" s="59" t="s">
        <v>51</v>
      </c>
      <c r="P6747" s="59" t="s">
        <v>19912</v>
      </c>
      <c r="Q6747" s="25" t="s">
        <v>42</v>
      </c>
      <c r="R6747" s="25" t="s">
        <v>42</v>
      </c>
      <c r="S6747" s="25" t="s">
        <v>42</v>
      </c>
      <c r="T6747" s="25" t="s">
        <v>42</v>
      </c>
      <c r="U6747" s="25" t="s">
        <v>42</v>
      </c>
      <c r="V6747" s="25" t="s">
        <v>42</v>
      </c>
      <c r="W6747" s="25">
        <v>0</v>
      </c>
      <c r="X6747" s="25">
        <v>0</v>
      </c>
      <c r="Y6747" s="25" t="s">
        <v>42</v>
      </c>
      <c r="Z6747" s="25" t="s">
        <v>42</v>
      </c>
      <c r="AA6747" s="25">
        <v>0.4</v>
      </c>
      <c r="AB6747" s="25">
        <v>0.4</v>
      </c>
      <c r="AC6747" s="25" t="s">
        <v>18530</v>
      </c>
      <c r="AD6747" s="59" t="s">
        <v>51</v>
      </c>
      <c r="AE6747" s="59" t="s">
        <v>51</v>
      </c>
    </row>
    <row r="6748" spans="1:31" ht="31.5" x14ac:dyDescent="0.25">
      <c r="A6748" s="57" t="s">
        <v>18824</v>
      </c>
      <c r="B6748" s="24" t="s">
        <v>19913</v>
      </c>
      <c r="C6748" s="58" t="s">
        <v>19914</v>
      </c>
      <c r="D6748" s="59">
        <v>1979</v>
      </c>
      <c r="E6748" s="25" t="s">
        <v>42</v>
      </c>
      <c r="F6748" s="25" t="s">
        <v>42</v>
      </c>
      <c r="G6748" s="59" t="s">
        <v>42</v>
      </c>
      <c r="H6748" s="25" t="s">
        <v>42</v>
      </c>
      <c r="I6748" s="25" t="s">
        <v>42</v>
      </c>
      <c r="J6748" s="25" t="s">
        <v>42</v>
      </c>
      <c r="K6748" s="25" t="s">
        <v>42</v>
      </c>
      <c r="L6748" s="59" t="s">
        <v>51</v>
      </c>
      <c r="M6748" s="59" t="s">
        <v>51</v>
      </c>
      <c r="N6748" s="59" t="s">
        <v>51</v>
      </c>
      <c r="O6748" s="59" t="s">
        <v>51</v>
      </c>
      <c r="P6748" s="59" t="s">
        <v>19915</v>
      </c>
      <c r="Q6748" s="25" t="s">
        <v>42</v>
      </c>
      <c r="R6748" s="25" t="s">
        <v>42</v>
      </c>
      <c r="S6748" s="25" t="s">
        <v>42</v>
      </c>
      <c r="T6748" s="25" t="s">
        <v>42</v>
      </c>
      <c r="U6748" s="25" t="s">
        <v>42</v>
      </c>
      <c r="V6748" s="25" t="s">
        <v>42</v>
      </c>
      <c r="W6748" s="25">
        <v>0</v>
      </c>
      <c r="X6748" s="25">
        <v>0</v>
      </c>
      <c r="Y6748" s="25" t="s">
        <v>42</v>
      </c>
      <c r="Z6748" s="25" t="s">
        <v>42</v>
      </c>
      <c r="AA6748" s="25">
        <v>0.4</v>
      </c>
      <c r="AB6748" s="25">
        <v>0.4</v>
      </c>
      <c r="AC6748" s="25" t="s">
        <v>18530</v>
      </c>
      <c r="AD6748" s="59" t="s">
        <v>51</v>
      </c>
      <c r="AE6748" s="59" t="s">
        <v>51</v>
      </c>
    </row>
    <row r="6749" spans="1:31" ht="47.25" x14ac:dyDescent="0.25">
      <c r="A6749" s="57" t="s">
        <v>18824</v>
      </c>
      <c r="B6749" s="24" t="s">
        <v>19916</v>
      </c>
      <c r="C6749" s="58" t="s">
        <v>19917</v>
      </c>
      <c r="D6749" s="59">
        <v>1975</v>
      </c>
      <c r="E6749" s="25" t="s">
        <v>42</v>
      </c>
      <c r="F6749" s="25" t="s">
        <v>42</v>
      </c>
      <c r="G6749" s="59" t="s">
        <v>42</v>
      </c>
      <c r="H6749" s="25" t="s">
        <v>42</v>
      </c>
      <c r="I6749" s="25" t="s">
        <v>42</v>
      </c>
      <c r="J6749" s="25" t="s">
        <v>42</v>
      </c>
      <c r="K6749" s="25" t="s">
        <v>42</v>
      </c>
      <c r="L6749" s="59" t="s">
        <v>51</v>
      </c>
      <c r="M6749" s="59" t="s">
        <v>51</v>
      </c>
      <c r="N6749" s="59" t="s">
        <v>51</v>
      </c>
      <c r="O6749" s="59" t="s">
        <v>51</v>
      </c>
      <c r="P6749" s="59" t="s">
        <v>19918</v>
      </c>
      <c r="Q6749" s="25" t="s">
        <v>42</v>
      </c>
      <c r="R6749" s="25" t="s">
        <v>42</v>
      </c>
      <c r="S6749" s="25" t="s">
        <v>42</v>
      </c>
      <c r="T6749" s="25" t="s">
        <v>42</v>
      </c>
      <c r="U6749" s="25" t="s">
        <v>42</v>
      </c>
      <c r="V6749" s="25" t="s">
        <v>42</v>
      </c>
      <c r="W6749" s="25">
        <v>0</v>
      </c>
      <c r="X6749" s="25">
        <v>0</v>
      </c>
      <c r="Y6749" s="25" t="s">
        <v>42</v>
      </c>
      <c r="Z6749" s="25" t="s">
        <v>42</v>
      </c>
      <c r="AA6749" s="25">
        <v>0.4</v>
      </c>
      <c r="AB6749" s="25">
        <v>0.4</v>
      </c>
      <c r="AC6749" s="25" t="s">
        <v>18530</v>
      </c>
      <c r="AD6749" s="59" t="s">
        <v>51</v>
      </c>
      <c r="AE6749" s="59" t="s">
        <v>51</v>
      </c>
    </row>
    <row r="6750" spans="1:31" ht="31.5" x14ac:dyDescent="0.25">
      <c r="A6750" s="57" t="s">
        <v>18824</v>
      </c>
      <c r="B6750" s="24" t="s">
        <v>19919</v>
      </c>
      <c r="C6750" s="58" t="s">
        <v>19920</v>
      </c>
      <c r="D6750" s="59">
        <v>2016</v>
      </c>
      <c r="E6750" s="25" t="s">
        <v>42</v>
      </c>
      <c r="F6750" s="25" t="s">
        <v>42</v>
      </c>
      <c r="G6750" s="59" t="s">
        <v>42</v>
      </c>
      <c r="H6750" s="25" t="s">
        <v>42</v>
      </c>
      <c r="I6750" s="25" t="s">
        <v>42</v>
      </c>
      <c r="J6750" s="25" t="s">
        <v>42</v>
      </c>
      <c r="K6750" s="25" t="s">
        <v>42</v>
      </c>
      <c r="L6750" s="59" t="s">
        <v>51</v>
      </c>
      <c r="M6750" s="59" t="s">
        <v>51</v>
      </c>
      <c r="N6750" s="59" t="s">
        <v>51</v>
      </c>
      <c r="O6750" s="59" t="s">
        <v>51</v>
      </c>
      <c r="P6750" s="59" t="s">
        <v>19921</v>
      </c>
      <c r="Q6750" s="25" t="s">
        <v>42</v>
      </c>
      <c r="R6750" s="25" t="s">
        <v>42</v>
      </c>
      <c r="S6750" s="25" t="s">
        <v>42</v>
      </c>
      <c r="T6750" s="25" t="s">
        <v>42</v>
      </c>
      <c r="U6750" s="25" t="s">
        <v>42</v>
      </c>
      <c r="V6750" s="25" t="s">
        <v>42</v>
      </c>
      <c r="W6750" s="25">
        <v>0</v>
      </c>
      <c r="X6750" s="25">
        <v>0</v>
      </c>
      <c r="Y6750" s="25" t="s">
        <v>42</v>
      </c>
      <c r="Z6750" s="25" t="s">
        <v>42</v>
      </c>
      <c r="AA6750" s="25">
        <v>0.4</v>
      </c>
      <c r="AB6750" s="25">
        <v>0.4</v>
      </c>
      <c r="AC6750" s="25" t="s">
        <v>18530</v>
      </c>
      <c r="AD6750" s="59" t="s">
        <v>51</v>
      </c>
      <c r="AE6750" s="59" t="s">
        <v>51</v>
      </c>
    </row>
    <row r="6751" spans="1:31" ht="31.5" x14ac:dyDescent="0.25">
      <c r="A6751" s="57" t="s">
        <v>18824</v>
      </c>
      <c r="B6751" s="24" t="s">
        <v>19922</v>
      </c>
      <c r="C6751" s="58" t="s">
        <v>19923</v>
      </c>
      <c r="D6751" s="59">
        <v>1972</v>
      </c>
      <c r="E6751" s="25" t="s">
        <v>42</v>
      </c>
      <c r="F6751" s="25" t="s">
        <v>42</v>
      </c>
      <c r="G6751" s="59" t="s">
        <v>42</v>
      </c>
      <c r="H6751" s="25" t="s">
        <v>42</v>
      </c>
      <c r="I6751" s="25" t="s">
        <v>42</v>
      </c>
      <c r="J6751" s="25" t="s">
        <v>42</v>
      </c>
      <c r="K6751" s="25" t="s">
        <v>42</v>
      </c>
      <c r="L6751" s="59" t="s">
        <v>51</v>
      </c>
      <c r="M6751" s="59" t="s">
        <v>51</v>
      </c>
      <c r="N6751" s="59" t="s">
        <v>51</v>
      </c>
      <c r="O6751" s="59" t="s">
        <v>51</v>
      </c>
      <c r="P6751" s="59" t="s">
        <v>19924</v>
      </c>
      <c r="Q6751" s="25" t="s">
        <v>42</v>
      </c>
      <c r="R6751" s="25" t="s">
        <v>42</v>
      </c>
      <c r="S6751" s="25" t="s">
        <v>42</v>
      </c>
      <c r="T6751" s="25" t="s">
        <v>42</v>
      </c>
      <c r="U6751" s="25" t="s">
        <v>42</v>
      </c>
      <c r="V6751" s="25" t="s">
        <v>42</v>
      </c>
      <c r="W6751" s="25">
        <v>0</v>
      </c>
      <c r="X6751" s="25">
        <v>0</v>
      </c>
      <c r="Y6751" s="25" t="s">
        <v>42</v>
      </c>
      <c r="Z6751" s="25" t="s">
        <v>42</v>
      </c>
      <c r="AA6751" s="25">
        <v>0.4</v>
      </c>
      <c r="AB6751" s="25">
        <v>0.4</v>
      </c>
      <c r="AC6751" s="25" t="s">
        <v>4610</v>
      </c>
      <c r="AD6751" s="59" t="s">
        <v>51</v>
      </c>
      <c r="AE6751" s="59" t="s">
        <v>51</v>
      </c>
    </row>
    <row r="6752" spans="1:31" ht="31.5" x14ac:dyDescent="0.25">
      <c r="A6752" s="57" t="s">
        <v>18824</v>
      </c>
      <c r="B6752" s="24" t="s">
        <v>19925</v>
      </c>
      <c r="C6752" s="58" t="s">
        <v>19926</v>
      </c>
      <c r="D6752" s="59">
        <v>1975</v>
      </c>
      <c r="E6752" s="25" t="s">
        <v>42</v>
      </c>
      <c r="F6752" s="25" t="s">
        <v>42</v>
      </c>
      <c r="G6752" s="59" t="s">
        <v>42</v>
      </c>
      <c r="H6752" s="25" t="s">
        <v>42</v>
      </c>
      <c r="I6752" s="25" t="s">
        <v>42</v>
      </c>
      <c r="J6752" s="25" t="s">
        <v>42</v>
      </c>
      <c r="K6752" s="25" t="s">
        <v>42</v>
      </c>
      <c r="L6752" s="59" t="s">
        <v>51</v>
      </c>
      <c r="M6752" s="59" t="s">
        <v>51</v>
      </c>
      <c r="N6752" s="59" t="s">
        <v>51</v>
      </c>
      <c r="O6752" s="59" t="s">
        <v>51</v>
      </c>
      <c r="P6752" s="59" t="s">
        <v>19927</v>
      </c>
      <c r="Q6752" s="25" t="s">
        <v>42</v>
      </c>
      <c r="R6752" s="25" t="s">
        <v>42</v>
      </c>
      <c r="S6752" s="25" t="s">
        <v>42</v>
      </c>
      <c r="T6752" s="25" t="s">
        <v>42</v>
      </c>
      <c r="U6752" s="25" t="s">
        <v>42</v>
      </c>
      <c r="V6752" s="25" t="s">
        <v>42</v>
      </c>
      <c r="W6752" s="25">
        <v>0</v>
      </c>
      <c r="X6752" s="25">
        <v>0</v>
      </c>
      <c r="Y6752" s="25" t="s">
        <v>42</v>
      </c>
      <c r="Z6752" s="25" t="s">
        <v>42</v>
      </c>
      <c r="AA6752" s="25">
        <v>0.4</v>
      </c>
      <c r="AB6752" s="25">
        <v>0.4</v>
      </c>
      <c r="AC6752" s="25" t="s">
        <v>18530</v>
      </c>
      <c r="AD6752" s="59" t="s">
        <v>51</v>
      </c>
      <c r="AE6752" s="59" t="s">
        <v>51</v>
      </c>
    </row>
    <row r="6753" spans="1:31" ht="47.25" x14ac:dyDescent="0.25">
      <c r="A6753" s="57" t="s">
        <v>18824</v>
      </c>
      <c r="B6753" s="24" t="s">
        <v>19928</v>
      </c>
      <c r="C6753" s="58" t="s">
        <v>19929</v>
      </c>
      <c r="D6753" s="59">
        <v>1981</v>
      </c>
      <c r="E6753" s="25" t="s">
        <v>42</v>
      </c>
      <c r="F6753" s="25" t="s">
        <v>42</v>
      </c>
      <c r="G6753" s="59" t="s">
        <v>42</v>
      </c>
      <c r="H6753" s="25" t="s">
        <v>42</v>
      </c>
      <c r="I6753" s="25" t="s">
        <v>42</v>
      </c>
      <c r="J6753" s="25" t="s">
        <v>42</v>
      </c>
      <c r="K6753" s="25" t="s">
        <v>42</v>
      </c>
      <c r="L6753" s="59" t="s">
        <v>51</v>
      </c>
      <c r="M6753" s="59" t="s">
        <v>51</v>
      </c>
      <c r="N6753" s="59" t="s">
        <v>51</v>
      </c>
      <c r="O6753" s="59" t="s">
        <v>51</v>
      </c>
      <c r="P6753" s="59" t="s">
        <v>19930</v>
      </c>
      <c r="Q6753" s="25" t="s">
        <v>42</v>
      </c>
      <c r="R6753" s="25" t="s">
        <v>42</v>
      </c>
      <c r="S6753" s="25" t="s">
        <v>42</v>
      </c>
      <c r="T6753" s="25" t="s">
        <v>42</v>
      </c>
      <c r="U6753" s="25" t="s">
        <v>42</v>
      </c>
      <c r="V6753" s="25" t="s">
        <v>42</v>
      </c>
      <c r="W6753" s="25">
        <v>0</v>
      </c>
      <c r="X6753" s="25">
        <v>0</v>
      </c>
      <c r="Y6753" s="25" t="s">
        <v>42</v>
      </c>
      <c r="Z6753" s="25" t="s">
        <v>42</v>
      </c>
      <c r="AA6753" s="25">
        <v>0.4</v>
      </c>
      <c r="AB6753" s="25">
        <v>0.4</v>
      </c>
      <c r="AC6753" s="25" t="s">
        <v>18530</v>
      </c>
      <c r="AD6753" s="59" t="s">
        <v>51</v>
      </c>
      <c r="AE6753" s="59" t="s">
        <v>51</v>
      </c>
    </row>
    <row r="6754" spans="1:31" ht="31.5" x14ac:dyDescent="0.25">
      <c r="A6754" s="57" t="s">
        <v>18824</v>
      </c>
      <c r="B6754" s="24" t="s">
        <v>19931</v>
      </c>
      <c r="C6754" s="58" t="s">
        <v>19932</v>
      </c>
      <c r="D6754" s="59">
        <v>1982</v>
      </c>
      <c r="E6754" s="25" t="s">
        <v>42</v>
      </c>
      <c r="F6754" s="25" t="s">
        <v>42</v>
      </c>
      <c r="G6754" s="59" t="s">
        <v>42</v>
      </c>
      <c r="H6754" s="25" t="s">
        <v>42</v>
      </c>
      <c r="I6754" s="25" t="s">
        <v>42</v>
      </c>
      <c r="J6754" s="25" t="s">
        <v>42</v>
      </c>
      <c r="K6754" s="25" t="s">
        <v>42</v>
      </c>
      <c r="L6754" s="59" t="s">
        <v>51</v>
      </c>
      <c r="M6754" s="59" t="s">
        <v>51</v>
      </c>
      <c r="N6754" s="59" t="s">
        <v>51</v>
      </c>
      <c r="O6754" s="59" t="s">
        <v>51</v>
      </c>
      <c r="P6754" s="59" t="s">
        <v>19933</v>
      </c>
      <c r="Q6754" s="25" t="s">
        <v>42</v>
      </c>
      <c r="R6754" s="25" t="s">
        <v>42</v>
      </c>
      <c r="S6754" s="25" t="s">
        <v>42</v>
      </c>
      <c r="T6754" s="25" t="s">
        <v>42</v>
      </c>
      <c r="U6754" s="25" t="s">
        <v>42</v>
      </c>
      <c r="V6754" s="25" t="s">
        <v>42</v>
      </c>
      <c r="W6754" s="25">
        <v>0</v>
      </c>
      <c r="X6754" s="25">
        <v>0</v>
      </c>
      <c r="Y6754" s="25" t="s">
        <v>42</v>
      </c>
      <c r="Z6754" s="25" t="s">
        <v>42</v>
      </c>
      <c r="AA6754" s="25">
        <v>0.4</v>
      </c>
      <c r="AB6754" s="25">
        <v>0.4</v>
      </c>
      <c r="AC6754" s="25" t="s">
        <v>18530</v>
      </c>
      <c r="AD6754" s="59" t="s">
        <v>51</v>
      </c>
      <c r="AE6754" s="59" t="s">
        <v>51</v>
      </c>
    </row>
    <row r="6755" spans="1:31" ht="31.5" x14ac:dyDescent="0.25">
      <c r="A6755" s="57" t="s">
        <v>18824</v>
      </c>
      <c r="B6755" s="24" t="s">
        <v>19934</v>
      </c>
      <c r="C6755" s="58" t="s">
        <v>19935</v>
      </c>
      <c r="D6755" s="59">
        <v>2001</v>
      </c>
      <c r="E6755" s="25" t="s">
        <v>42</v>
      </c>
      <c r="F6755" s="25" t="s">
        <v>42</v>
      </c>
      <c r="G6755" s="59" t="s">
        <v>42</v>
      </c>
      <c r="H6755" s="25" t="s">
        <v>42</v>
      </c>
      <c r="I6755" s="25" t="s">
        <v>42</v>
      </c>
      <c r="J6755" s="25" t="s">
        <v>42</v>
      </c>
      <c r="K6755" s="25" t="s">
        <v>42</v>
      </c>
      <c r="L6755" s="59" t="s">
        <v>51</v>
      </c>
      <c r="M6755" s="59" t="s">
        <v>51</v>
      </c>
      <c r="N6755" s="59" t="s">
        <v>51</v>
      </c>
      <c r="O6755" s="59" t="s">
        <v>51</v>
      </c>
      <c r="P6755" s="59" t="s">
        <v>19936</v>
      </c>
      <c r="Q6755" s="25" t="s">
        <v>42</v>
      </c>
      <c r="R6755" s="25" t="s">
        <v>42</v>
      </c>
      <c r="S6755" s="25" t="s">
        <v>42</v>
      </c>
      <c r="T6755" s="25" t="s">
        <v>42</v>
      </c>
      <c r="U6755" s="25" t="s">
        <v>42</v>
      </c>
      <c r="V6755" s="25" t="s">
        <v>42</v>
      </c>
      <c r="W6755" s="25">
        <v>0</v>
      </c>
      <c r="X6755" s="25">
        <v>0</v>
      </c>
      <c r="Y6755" s="25" t="s">
        <v>42</v>
      </c>
      <c r="Z6755" s="25" t="s">
        <v>42</v>
      </c>
      <c r="AA6755" s="25">
        <v>0.4</v>
      </c>
      <c r="AB6755" s="25">
        <v>0.4</v>
      </c>
      <c r="AC6755" s="25" t="s">
        <v>4610</v>
      </c>
      <c r="AD6755" s="59" t="s">
        <v>51</v>
      </c>
      <c r="AE6755" s="59" t="s">
        <v>51</v>
      </c>
    </row>
    <row r="6756" spans="1:31" ht="31.5" x14ac:dyDescent="0.25">
      <c r="A6756" s="57" t="s">
        <v>18824</v>
      </c>
      <c r="B6756" s="24" t="s">
        <v>19937</v>
      </c>
      <c r="C6756" s="58" t="s">
        <v>19938</v>
      </c>
      <c r="D6756" s="59">
        <v>1976</v>
      </c>
      <c r="E6756" s="25" t="s">
        <v>42</v>
      </c>
      <c r="F6756" s="25" t="s">
        <v>42</v>
      </c>
      <c r="G6756" s="59" t="s">
        <v>42</v>
      </c>
      <c r="H6756" s="25" t="s">
        <v>42</v>
      </c>
      <c r="I6756" s="25" t="s">
        <v>42</v>
      </c>
      <c r="J6756" s="25" t="s">
        <v>42</v>
      </c>
      <c r="K6756" s="25" t="s">
        <v>42</v>
      </c>
      <c r="L6756" s="59" t="s">
        <v>51</v>
      </c>
      <c r="M6756" s="59" t="s">
        <v>51</v>
      </c>
      <c r="N6756" s="59" t="s">
        <v>51</v>
      </c>
      <c r="O6756" s="59" t="s">
        <v>51</v>
      </c>
      <c r="P6756" s="59" t="s">
        <v>19939</v>
      </c>
      <c r="Q6756" s="25" t="s">
        <v>42</v>
      </c>
      <c r="R6756" s="25" t="s">
        <v>42</v>
      </c>
      <c r="S6756" s="25" t="s">
        <v>42</v>
      </c>
      <c r="T6756" s="25" t="s">
        <v>42</v>
      </c>
      <c r="U6756" s="25" t="s">
        <v>42</v>
      </c>
      <c r="V6756" s="25" t="s">
        <v>42</v>
      </c>
      <c r="W6756" s="25">
        <v>0</v>
      </c>
      <c r="X6756" s="25">
        <v>0</v>
      </c>
      <c r="Y6756" s="25" t="s">
        <v>42</v>
      </c>
      <c r="Z6756" s="25" t="s">
        <v>42</v>
      </c>
      <c r="AA6756" s="25">
        <v>0.4</v>
      </c>
      <c r="AB6756" s="25">
        <v>0.4</v>
      </c>
      <c r="AC6756" s="25" t="s">
        <v>18530</v>
      </c>
      <c r="AD6756" s="59" t="s">
        <v>51</v>
      </c>
      <c r="AE6756" s="59" t="s">
        <v>51</v>
      </c>
    </row>
    <row r="6757" spans="1:31" ht="31.5" x14ac:dyDescent="0.25">
      <c r="A6757" s="57" t="s">
        <v>18824</v>
      </c>
      <c r="B6757" s="24" t="s">
        <v>19940</v>
      </c>
      <c r="C6757" s="58" t="s">
        <v>19941</v>
      </c>
      <c r="D6757" s="59">
        <v>1977</v>
      </c>
      <c r="E6757" s="25" t="s">
        <v>42</v>
      </c>
      <c r="F6757" s="25" t="s">
        <v>42</v>
      </c>
      <c r="G6757" s="59" t="s">
        <v>42</v>
      </c>
      <c r="H6757" s="25" t="s">
        <v>42</v>
      </c>
      <c r="I6757" s="25" t="s">
        <v>42</v>
      </c>
      <c r="J6757" s="25" t="s">
        <v>42</v>
      </c>
      <c r="K6757" s="25" t="s">
        <v>42</v>
      </c>
      <c r="L6757" s="59" t="s">
        <v>51</v>
      </c>
      <c r="M6757" s="59" t="s">
        <v>51</v>
      </c>
      <c r="N6757" s="59" t="s">
        <v>51</v>
      </c>
      <c r="O6757" s="59" t="s">
        <v>51</v>
      </c>
      <c r="P6757" s="59" t="s">
        <v>19942</v>
      </c>
      <c r="Q6757" s="25" t="s">
        <v>42</v>
      </c>
      <c r="R6757" s="25" t="s">
        <v>42</v>
      </c>
      <c r="S6757" s="25" t="s">
        <v>42</v>
      </c>
      <c r="T6757" s="25" t="s">
        <v>42</v>
      </c>
      <c r="U6757" s="25" t="s">
        <v>42</v>
      </c>
      <c r="V6757" s="25" t="s">
        <v>42</v>
      </c>
      <c r="W6757" s="25">
        <v>0</v>
      </c>
      <c r="X6757" s="25">
        <v>0</v>
      </c>
      <c r="Y6757" s="25" t="s">
        <v>42</v>
      </c>
      <c r="Z6757" s="25" t="s">
        <v>42</v>
      </c>
      <c r="AA6757" s="25">
        <v>0.4</v>
      </c>
      <c r="AB6757" s="25">
        <v>0.4</v>
      </c>
      <c r="AC6757" s="25" t="s">
        <v>18530</v>
      </c>
      <c r="AD6757" s="59" t="s">
        <v>51</v>
      </c>
      <c r="AE6757" s="59" t="s">
        <v>51</v>
      </c>
    </row>
    <row r="6758" spans="1:31" ht="31.5" x14ac:dyDescent="0.25">
      <c r="A6758" s="57" t="s">
        <v>18824</v>
      </c>
      <c r="B6758" s="24" t="s">
        <v>19943</v>
      </c>
      <c r="C6758" s="58" t="s">
        <v>19944</v>
      </c>
      <c r="D6758" s="59">
        <v>1984</v>
      </c>
      <c r="E6758" s="25" t="s">
        <v>42</v>
      </c>
      <c r="F6758" s="25" t="s">
        <v>42</v>
      </c>
      <c r="G6758" s="59" t="s">
        <v>42</v>
      </c>
      <c r="H6758" s="25" t="s">
        <v>42</v>
      </c>
      <c r="I6758" s="25" t="s">
        <v>42</v>
      </c>
      <c r="J6758" s="25" t="s">
        <v>42</v>
      </c>
      <c r="K6758" s="25" t="s">
        <v>42</v>
      </c>
      <c r="L6758" s="59" t="s">
        <v>51</v>
      </c>
      <c r="M6758" s="59" t="s">
        <v>51</v>
      </c>
      <c r="N6758" s="59" t="s">
        <v>51</v>
      </c>
      <c r="O6758" s="59" t="s">
        <v>51</v>
      </c>
      <c r="P6758" s="59" t="s">
        <v>19945</v>
      </c>
      <c r="Q6758" s="25" t="s">
        <v>42</v>
      </c>
      <c r="R6758" s="25" t="s">
        <v>42</v>
      </c>
      <c r="S6758" s="25" t="s">
        <v>42</v>
      </c>
      <c r="T6758" s="25" t="s">
        <v>42</v>
      </c>
      <c r="U6758" s="25" t="s">
        <v>42</v>
      </c>
      <c r="V6758" s="25" t="s">
        <v>42</v>
      </c>
      <c r="W6758" s="25">
        <v>0</v>
      </c>
      <c r="X6758" s="25">
        <v>0</v>
      </c>
      <c r="Y6758" s="25" t="s">
        <v>42</v>
      </c>
      <c r="Z6758" s="25" t="s">
        <v>42</v>
      </c>
      <c r="AA6758" s="25">
        <v>0.4</v>
      </c>
      <c r="AB6758" s="25">
        <v>0.4</v>
      </c>
      <c r="AC6758" s="25" t="s">
        <v>18530</v>
      </c>
      <c r="AD6758" s="59" t="s">
        <v>51</v>
      </c>
      <c r="AE6758" s="59" t="s">
        <v>51</v>
      </c>
    </row>
    <row r="6759" spans="1:31" ht="31.5" x14ac:dyDescent="0.25">
      <c r="A6759" s="57" t="s">
        <v>18824</v>
      </c>
      <c r="B6759" s="24" t="s">
        <v>19946</v>
      </c>
      <c r="C6759" s="58" t="s">
        <v>19947</v>
      </c>
      <c r="D6759" s="59">
        <v>1982</v>
      </c>
      <c r="E6759" s="25" t="s">
        <v>42</v>
      </c>
      <c r="F6759" s="25" t="s">
        <v>42</v>
      </c>
      <c r="G6759" s="59" t="s">
        <v>42</v>
      </c>
      <c r="H6759" s="25" t="s">
        <v>42</v>
      </c>
      <c r="I6759" s="25" t="s">
        <v>42</v>
      </c>
      <c r="J6759" s="25" t="s">
        <v>42</v>
      </c>
      <c r="K6759" s="25" t="s">
        <v>42</v>
      </c>
      <c r="L6759" s="59" t="s">
        <v>51</v>
      </c>
      <c r="M6759" s="59" t="s">
        <v>51</v>
      </c>
      <c r="N6759" s="59" t="s">
        <v>51</v>
      </c>
      <c r="O6759" s="59" t="s">
        <v>51</v>
      </c>
      <c r="P6759" s="59" t="s">
        <v>19948</v>
      </c>
      <c r="Q6759" s="25" t="s">
        <v>42</v>
      </c>
      <c r="R6759" s="25" t="s">
        <v>42</v>
      </c>
      <c r="S6759" s="25" t="s">
        <v>42</v>
      </c>
      <c r="T6759" s="25" t="s">
        <v>42</v>
      </c>
      <c r="U6759" s="25" t="s">
        <v>42</v>
      </c>
      <c r="V6759" s="25" t="s">
        <v>42</v>
      </c>
      <c r="W6759" s="25">
        <v>0</v>
      </c>
      <c r="X6759" s="25">
        <v>0</v>
      </c>
      <c r="Y6759" s="25" t="s">
        <v>42</v>
      </c>
      <c r="Z6759" s="25" t="s">
        <v>42</v>
      </c>
      <c r="AA6759" s="25">
        <v>0.4</v>
      </c>
      <c r="AB6759" s="25">
        <v>0.4</v>
      </c>
      <c r="AC6759" s="25" t="s">
        <v>18530</v>
      </c>
      <c r="AD6759" s="59" t="s">
        <v>51</v>
      </c>
      <c r="AE6759" s="59" t="s">
        <v>51</v>
      </c>
    </row>
    <row r="6760" spans="1:31" ht="31.5" x14ac:dyDescent="0.25">
      <c r="A6760" s="57" t="s">
        <v>18824</v>
      </c>
      <c r="B6760" s="24" t="s">
        <v>19949</v>
      </c>
      <c r="C6760" s="58" t="s">
        <v>19950</v>
      </c>
      <c r="D6760" s="59">
        <v>1982</v>
      </c>
      <c r="E6760" s="25" t="s">
        <v>42</v>
      </c>
      <c r="F6760" s="25" t="s">
        <v>42</v>
      </c>
      <c r="G6760" s="59" t="s">
        <v>42</v>
      </c>
      <c r="H6760" s="25" t="s">
        <v>42</v>
      </c>
      <c r="I6760" s="25" t="s">
        <v>42</v>
      </c>
      <c r="J6760" s="25" t="s">
        <v>42</v>
      </c>
      <c r="K6760" s="25" t="s">
        <v>42</v>
      </c>
      <c r="L6760" s="59" t="s">
        <v>51</v>
      </c>
      <c r="M6760" s="59" t="s">
        <v>51</v>
      </c>
      <c r="N6760" s="59" t="s">
        <v>51</v>
      </c>
      <c r="O6760" s="59" t="s">
        <v>51</v>
      </c>
      <c r="P6760" s="59" t="s">
        <v>19951</v>
      </c>
      <c r="Q6760" s="25" t="s">
        <v>42</v>
      </c>
      <c r="R6760" s="25" t="s">
        <v>42</v>
      </c>
      <c r="S6760" s="25" t="s">
        <v>42</v>
      </c>
      <c r="T6760" s="25" t="s">
        <v>42</v>
      </c>
      <c r="U6760" s="25" t="s">
        <v>42</v>
      </c>
      <c r="V6760" s="25" t="s">
        <v>42</v>
      </c>
      <c r="W6760" s="25">
        <v>0</v>
      </c>
      <c r="X6760" s="25">
        <v>0</v>
      </c>
      <c r="Y6760" s="25" t="s">
        <v>42</v>
      </c>
      <c r="Z6760" s="25" t="s">
        <v>42</v>
      </c>
      <c r="AA6760" s="25">
        <v>0.4</v>
      </c>
      <c r="AB6760" s="25">
        <v>0.4</v>
      </c>
      <c r="AC6760" s="25" t="s">
        <v>18530</v>
      </c>
      <c r="AD6760" s="59" t="s">
        <v>51</v>
      </c>
      <c r="AE6760" s="59" t="s">
        <v>51</v>
      </c>
    </row>
    <row r="6761" spans="1:31" ht="31.5" x14ac:dyDescent="0.25">
      <c r="A6761" s="57" t="s">
        <v>18824</v>
      </c>
      <c r="B6761" s="24" t="s">
        <v>19952</v>
      </c>
      <c r="C6761" s="58" t="s">
        <v>19953</v>
      </c>
      <c r="D6761" s="59">
        <v>1978</v>
      </c>
      <c r="E6761" s="25" t="s">
        <v>42</v>
      </c>
      <c r="F6761" s="25" t="s">
        <v>42</v>
      </c>
      <c r="G6761" s="59" t="s">
        <v>42</v>
      </c>
      <c r="H6761" s="25" t="s">
        <v>42</v>
      </c>
      <c r="I6761" s="25" t="s">
        <v>42</v>
      </c>
      <c r="J6761" s="25" t="s">
        <v>42</v>
      </c>
      <c r="K6761" s="25" t="s">
        <v>42</v>
      </c>
      <c r="L6761" s="59" t="s">
        <v>51</v>
      </c>
      <c r="M6761" s="59" t="s">
        <v>51</v>
      </c>
      <c r="N6761" s="59" t="s">
        <v>51</v>
      </c>
      <c r="O6761" s="59" t="s">
        <v>51</v>
      </c>
      <c r="P6761" s="59" t="s">
        <v>19954</v>
      </c>
      <c r="Q6761" s="25" t="s">
        <v>42</v>
      </c>
      <c r="R6761" s="25" t="s">
        <v>42</v>
      </c>
      <c r="S6761" s="25" t="s">
        <v>42</v>
      </c>
      <c r="T6761" s="25" t="s">
        <v>42</v>
      </c>
      <c r="U6761" s="25" t="s">
        <v>42</v>
      </c>
      <c r="V6761" s="25" t="s">
        <v>42</v>
      </c>
      <c r="W6761" s="25">
        <v>0</v>
      </c>
      <c r="X6761" s="25">
        <v>0</v>
      </c>
      <c r="Y6761" s="25" t="s">
        <v>42</v>
      </c>
      <c r="Z6761" s="25" t="s">
        <v>42</v>
      </c>
      <c r="AA6761" s="25">
        <v>0.4</v>
      </c>
      <c r="AB6761" s="25">
        <v>0.4</v>
      </c>
      <c r="AC6761" s="25" t="s">
        <v>18530</v>
      </c>
      <c r="AD6761" s="59" t="s">
        <v>51</v>
      </c>
      <c r="AE6761" s="59" t="s">
        <v>51</v>
      </c>
    </row>
    <row r="6762" spans="1:31" ht="31.5" x14ac:dyDescent="0.25">
      <c r="A6762" s="57" t="s">
        <v>18824</v>
      </c>
      <c r="B6762" s="24" t="s">
        <v>19955</v>
      </c>
      <c r="C6762" s="58" t="s">
        <v>19956</v>
      </c>
      <c r="D6762" s="59">
        <v>1977</v>
      </c>
      <c r="E6762" s="25" t="s">
        <v>42</v>
      </c>
      <c r="F6762" s="25" t="s">
        <v>42</v>
      </c>
      <c r="G6762" s="59" t="s">
        <v>42</v>
      </c>
      <c r="H6762" s="25" t="s">
        <v>42</v>
      </c>
      <c r="I6762" s="25" t="s">
        <v>42</v>
      </c>
      <c r="J6762" s="25" t="s">
        <v>42</v>
      </c>
      <c r="K6762" s="25" t="s">
        <v>42</v>
      </c>
      <c r="L6762" s="59" t="s">
        <v>51</v>
      </c>
      <c r="M6762" s="59" t="s">
        <v>51</v>
      </c>
      <c r="N6762" s="59" t="s">
        <v>51</v>
      </c>
      <c r="O6762" s="59" t="s">
        <v>51</v>
      </c>
      <c r="P6762" s="59" t="s">
        <v>19957</v>
      </c>
      <c r="Q6762" s="25" t="s">
        <v>42</v>
      </c>
      <c r="R6762" s="25" t="s">
        <v>42</v>
      </c>
      <c r="S6762" s="25" t="s">
        <v>42</v>
      </c>
      <c r="T6762" s="25" t="s">
        <v>42</v>
      </c>
      <c r="U6762" s="25" t="s">
        <v>42</v>
      </c>
      <c r="V6762" s="25" t="s">
        <v>42</v>
      </c>
      <c r="W6762" s="25">
        <v>0</v>
      </c>
      <c r="X6762" s="25">
        <v>0</v>
      </c>
      <c r="Y6762" s="25" t="s">
        <v>42</v>
      </c>
      <c r="Z6762" s="25" t="s">
        <v>42</v>
      </c>
      <c r="AA6762" s="25">
        <v>0.4</v>
      </c>
      <c r="AB6762" s="25">
        <v>0.4</v>
      </c>
      <c r="AC6762" s="25" t="s">
        <v>18530</v>
      </c>
      <c r="AD6762" s="59" t="s">
        <v>51</v>
      </c>
      <c r="AE6762" s="59" t="s">
        <v>51</v>
      </c>
    </row>
    <row r="6763" spans="1:31" ht="31.5" x14ac:dyDescent="0.25">
      <c r="A6763" s="57" t="s">
        <v>18824</v>
      </c>
      <c r="B6763" s="24" t="s">
        <v>19958</v>
      </c>
      <c r="C6763" s="58" t="s">
        <v>19959</v>
      </c>
      <c r="D6763" s="59">
        <v>1981</v>
      </c>
      <c r="E6763" s="25" t="s">
        <v>42</v>
      </c>
      <c r="F6763" s="25" t="s">
        <v>42</v>
      </c>
      <c r="G6763" s="59" t="s">
        <v>42</v>
      </c>
      <c r="H6763" s="25" t="s">
        <v>42</v>
      </c>
      <c r="I6763" s="25" t="s">
        <v>42</v>
      </c>
      <c r="J6763" s="25" t="s">
        <v>42</v>
      </c>
      <c r="K6763" s="25" t="s">
        <v>42</v>
      </c>
      <c r="L6763" s="59" t="s">
        <v>51</v>
      </c>
      <c r="M6763" s="59" t="s">
        <v>51</v>
      </c>
      <c r="N6763" s="59" t="s">
        <v>51</v>
      </c>
      <c r="O6763" s="59" t="s">
        <v>51</v>
      </c>
      <c r="P6763" s="59" t="s">
        <v>19960</v>
      </c>
      <c r="Q6763" s="25" t="s">
        <v>42</v>
      </c>
      <c r="R6763" s="25" t="s">
        <v>42</v>
      </c>
      <c r="S6763" s="25" t="s">
        <v>42</v>
      </c>
      <c r="T6763" s="25" t="s">
        <v>42</v>
      </c>
      <c r="U6763" s="25" t="s">
        <v>42</v>
      </c>
      <c r="V6763" s="25" t="s">
        <v>42</v>
      </c>
      <c r="W6763" s="25">
        <v>0</v>
      </c>
      <c r="X6763" s="25">
        <v>0</v>
      </c>
      <c r="Y6763" s="25" t="s">
        <v>42</v>
      </c>
      <c r="Z6763" s="25" t="s">
        <v>42</v>
      </c>
      <c r="AA6763" s="25">
        <v>0.4</v>
      </c>
      <c r="AB6763" s="25">
        <v>0.4</v>
      </c>
      <c r="AC6763" s="25" t="s">
        <v>4610</v>
      </c>
      <c r="AD6763" s="59" t="s">
        <v>51</v>
      </c>
      <c r="AE6763" s="59" t="s">
        <v>51</v>
      </c>
    </row>
    <row r="6764" spans="1:31" ht="31.5" x14ac:dyDescent="0.25">
      <c r="A6764" s="57" t="s">
        <v>18824</v>
      </c>
      <c r="B6764" s="24" t="s">
        <v>19961</v>
      </c>
      <c r="C6764" s="58" t="s">
        <v>19962</v>
      </c>
      <c r="D6764" s="59">
        <v>1980</v>
      </c>
      <c r="E6764" s="25" t="s">
        <v>42</v>
      </c>
      <c r="F6764" s="25" t="s">
        <v>42</v>
      </c>
      <c r="G6764" s="59" t="s">
        <v>42</v>
      </c>
      <c r="H6764" s="25" t="s">
        <v>42</v>
      </c>
      <c r="I6764" s="25" t="s">
        <v>42</v>
      </c>
      <c r="J6764" s="25" t="s">
        <v>42</v>
      </c>
      <c r="K6764" s="25" t="s">
        <v>42</v>
      </c>
      <c r="L6764" s="59" t="s">
        <v>51</v>
      </c>
      <c r="M6764" s="59" t="s">
        <v>51</v>
      </c>
      <c r="N6764" s="59" t="s">
        <v>51</v>
      </c>
      <c r="O6764" s="59" t="s">
        <v>51</v>
      </c>
      <c r="P6764" s="59" t="s">
        <v>19963</v>
      </c>
      <c r="Q6764" s="25" t="s">
        <v>42</v>
      </c>
      <c r="R6764" s="25" t="s">
        <v>42</v>
      </c>
      <c r="S6764" s="25" t="s">
        <v>42</v>
      </c>
      <c r="T6764" s="25" t="s">
        <v>42</v>
      </c>
      <c r="U6764" s="25" t="s">
        <v>42</v>
      </c>
      <c r="V6764" s="25" t="s">
        <v>42</v>
      </c>
      <c r="W6764" s="25">
        <v>0</v>
      </c>
      <c r="X6764" s="25">
        <v>0</v>
      </c>
      <c r="Y6764" s="25" t="s">
        <v>42</v>
      </c>
      <c r="Z6764" s="25" t="s">
        <v>42</v>
      </c>
      <c r="AA6764" s="25">
        <v>0.4</v>
      </c>
      <c r="AB6764" s="25">
        <v>0.4</v>
      </c>
      <c r="AC6764" s="25" t="s">
        <v>18530</v>
      </c>
      <c r="AD6764" s="59" t="s">
        <v>51</v>
      </c>
      <c r="AE6764" s="59" t="s">
        <v>51</v>
      </c>
    </row>
    <row r="6765" spans="1:31" ht="31.5" x14ac:dyDescent="0.25">
      <c r="A6765" s="57" t="s">
        <v>18824</v>
      </c>
      <c r="B6765" s="24" t="s">
        <v>19964</v>
      </c>
      <c r="C6765" s="58" t="s">
        <v>19965</v>
      </c>
      <c r="D6765" s="59">
        <v>2015</v>
      </c>
      <c r="E6765" s="25" t="s">
        <v>42</v>
      </c>
      <c r="F6765" s="25" t="s">
        <v>42</v>
      </c>
      <c r="G6765" s="59" t="s">
        <v>42</v>
      </c>
      <c r="H6765" s="25" t="s">
        <v>42</v>
      </c>
      <c r="I6765" s="25" t="s">
        <v>42</v>
      </c>
      <c r="J6765" s="25" t="s">
        <v>42</v>
      </c>
      <c r="K6765" s="25" t="s">
        <v>42</v>
      </c>
      <c r="L6765" s="59" t="s">
        <v>51</v>
      </c>
      <c r="M6765" s="59" t="s">
        <v>51</v>
      </c>
      <c r="N6765" s="59" t="s">
        <v>51</v>
      </c>
      <c r="O6765" s="59" t="s">
        <v>51</v>
      </c>
      <c r="P6765" s="59" t="s">
        <v>19966</v>
      </c>
      <c r="Q6765" s="25" t="s">
        <v>42</v>
      </c>
      <c r="R6765" s="25" t="s">
        <v>42</v>
      </c>
      <c r="S6765" s="25" t="s">
        <v>42</v>
      </c>
      <c r="T6765" s="25" t="s">
        <v>42</v>
      </c>
      <c r="U6765" s="25" t="s">
        <v>42</v>
      </c>
      <c r="V6765" s="25" t="s">
        <v>42</v>
      </c>
      <c r="W6765" s="25">
        <v>0</v>
      </c>
      <c r="X6765" s="25">
        <v>0</v>
      </c>
      <c r="Y6765" s="25" t="s">
        <v>42</v>
      </c>
      <c r="Z6765" s="25" t="s">
        <v>42</v>
      </c>
      <c r="AA6765" s="25">
        <v>0.4</v>
      </c>
      <c r="AB6765" s="25">
        <v>0.4</v>
      </c>
      <c r="AC6765" s="25" t="s">
        <v>18530</v>
      </c>
      <c r="AD6765" s="59" t="s">
        <v>51</v>
      </c>
      <c r="AE6765" s="59" t="s">
        <v>51</v>
      </c>
    </row>
    <row r="6766" spans="1:31" ht="31.5" x14ac:dyDescent="0.25">
      <c r="A6766" s="57" t="s">
        <v>18824</v>
      </c>
      <c r="B6766" s="24" t="s">
        <v>19967</v>
      </c>
      <c r="C6766" s="58" t="s">
        <v>19968</v>
      </c>
      <c r="D6766" s="59">
        <v>1988</v>
      </c>
      <c r="E6766" s="25" t="s">
        <v>42</v>
      </c>
      <c r="F6766" s="25" t="s">
        <v>42</v>
      </c>
      <c r="G6766" s="59" t="s">
        <v>42</v>
      </c>
      <c r="H6766" s="25" t="s">
        <v>42</v>
      </c>
      <c r="I6766" s="25" t="s">
        <v>42</v>
      </c>
      <c r="J6766" s="25" t="s">
        <v>42</v>
      </c>
      <c r="K6766" s="25" t="s">
        <v>42</v>
      </c>
      <c r="L6766" s="59" t="s">
        <v>51</v>
      </c>
      <c r="M6766" s="59" t="s">
        <v>51</v>
      </c>
      <c r="N6766" s="59" t="s">
        <v>51</v>
      </c>
      <c r="O6766" s="59" t="s">
        <v>51</v>
      </c>
      <c r="P6766" s="59" t="s">
        <v>19969</v>
      </c>
      <c r="Q6766" s="25" t="s">
        <v>42</v>
      </c>
      <c r="R6766" s="25" t="s">
        <v>42</v>
      </c>
      <c r="S6766" s="25" t="s">
        <v>42</v>
      </c>
      <c r="T6766" s="25" t="s">
        <v>42</v>
      </c>
      <c r="U6766" s="25" t="s">
        <v>42</v>
      </c>
      <c r="V6766" s="25" t="s">
        <v>42</v>
      </c>
      <c r="W6766" s="25">
        <v>0</v>
      </c>
      <c r="X6766" s="25">
        <v>0</v>
      </c>
      <c r="Y6766" s="25" t="s">
        <v>42</v>
      </c>
      <c r="Z6766" s="25" t="s">
        <v>42</v>
      </c>
      <c r="AA6766" s="25">
        <v>0.4</v>
      </c>
      <c r="AB6766" s="25">
        <v>0.4</v>
      </c>
      <c r="AC6766" s="25" t="s">
        <v>18530</v>
      </c>
      <c r="AD6766" s="59" t="s">
        <v>51</v>
      </c>
      <c r="AE6766" s="59" t="s">
        <v>51</v>
      </c>
    </row>
    <row r="6767" spans="1:31" ht="31.5" x14ac:dyDescent="0.25">
      <c r="A6767" s="57" t="s">
        <v>18824</v>
      </c>
      <c r="B6767" s="24" t="s">
        <v>19970</v>
      </c>
      <c r="C6767" s="58" t="s">
        <v>19971</v>
      </c>
      <c r="D6767" s="59">
        <v>1977</v>
      </c>
      <c r="E6767" s="25" t="s">
        <v>42</v>
      </c>
      <c r="F6767" s="25" t="s">
        <v>42</v>
      </c>
      <c r="G6767" s="59" t="s">
        <v>42</v>
      </c>
      <c r="H6767" s="25" t="s">
        <v>42</v>
      </c>
      <c r="I6767" s="25" t="s">
        <v>42</v>
      </c>
      <c r="J6767" s="25" t="s">
        <v>42</v>
      </c>
      <c r="K6767" s="25" t="s">
        <v>42</v>
      </c>
      <c r="L6767" s="59" t="s">
        <v>51</v>
      </c>
      <c r="M6767" s="59" t="s">
        <v>51</v>
      </c>
      <c r="N6767" s="59" t="s">
        <v>51</v>
      </c>
      <c r="O6767" s="59" t="s">
        <v>51</v>
      </c>
      <c r="P6767" s="59" t="s">
        <v>19972</v>
      </c>
      <c r="Q6767" s="25" t="s">
        <v>42</v>
      </c>
      <c r="R6767" s="25" t="s">
        <v>42</v>
      </c>
      <c r="S6767" s="25" t="s">
        <v>42</v>
      </c>
      <c r="T6767" s="25" t="s">
        <v>42</v>
      </c>
      <c r="U6767" s="25" t="s">
        <v>42</v>
      </c>
      <c r="V6767" s="25" t="s">
        <v>42</v>
      </c>
      <c r="W6767" s="25">
        <v>0</v>
      </c>
      <c r="X6767" s="25">
        <v>0</v>
      </c>
      <c r="Y6767" s="25" t="s">
        <v>42</v>
      </c>
      <c r="Z6767" s="25" t="s">
        <v>42</v>
      </c>
      <c r="AA6767" s="25">
        <v>0.4</v>
      </c>
      <c r="AB6767" s="25">
        <v>0.4</v>
      </c>
      <c r="AC6767" s="25" t="s">
        <v>18530</v>
      </c>
      <c r="AD6767" s="59" t="s">
        <v>51</v>
      </c>
      <c r="AE6767" s="59" t="s">
        <v>51</v>
      </c>
    </row>
    <row r="6768" spans="1:31" ht="31.5" x14ac:dyDescent="0.25">
      <c r="A6768" s="57" t="s">
        <v>18824</v>
      </c>
      <c r="B6768" s="24" t="s">
        <v>19973</v>
      </c>
      <c r="C6768" s="58" t="s">
        <v>19974</v>
      </c>
      <c r="D6768" s="59">
        <v>1989</v>
      </c>
      <c r="E6768" s="25" t="s">
        <v>42</v>
      </c>
      <c r="F6768" s="25" t="s">
        <v>42</v>
      </c>
      <c r="G6768" s="59" t="s">
        <v>42</v>
      </c>
      <c r="H6768" s="25" t="s">
        <v>42</v>
      </c>
      <c r="I6768" s="25" t="s">
        <v>42</v>
      </c>
      <c r="J6768" s="25" t="s">
        <v>42</v>
      </c>
      <c r="K6768" s="25" t="s">
        <v>42</v>
      </c>
      <c r="L6768" s="59" t="s">
        <v>51</v>
      </c>
      <c r="M6768" s="59" t="s">
        <v>51</v>
      </c>
      <c r="N6768" s="59" t="s">
        <v>51</v>
      </c>
      <c r="O6768" s="59" t="s">
        <v>51</v>
      </c>
      <c r="P6768" s="59" t="s">
        <v>19975</v>
      </c>
      <c r="Q6768" s="25" t="s">
        <v>42</v>
      </c>
      <c r="R6768" s="25" t="s">
        <v>42</v>
      </c>
      <c r="S6768" s="25" t="s">
        <v>42</v>
      </c>
      <c r="T6768" s="25" t="s">
        <v>42</v>
      </c>
      <c r="U6768" s="25" t="s">
        <v>42</v>
      </c>
      <c r="V6768" s="25" t="s">
        <v>42</v>
      </c>
      <c r="W6768" s="25">
        <v>0</v>
      </c>
      <c r="X6768" s="25">
        <v>0</v>
      </c>
      <c r="Y6768" s="25" t="s">
        <v>42</v>
      </c>
      <c r="Z6768" s="25" t="s">
        <v>42</v>
      </c>
      <c r="AA6768" s="25">
        <v>0.4</v>
      </c>
      <c r="AB6768" s="25">
        <v>0.4</v>
      </c>
      <c r="AC6768" s="25" t="s">
        <v>18530</v>
      </c>
      <c r="AD6768" s="59" t="s">
        <v>51</v>
      </c>
      <c r="AE6768" s="59" t="s">
        <v>51</v>
      </c>
    </row>
    <row r="6769" spans="1:31" ht="31.5" x14ac:dyDescent="0.25">
      <c r="A6769" s="57" t="s">
        <v>18824</v>
      </c>
      <c r="B6769" s="24" t="s">
        <v>19976</v>
      </c>
      <c r="C6769" s="58" t="s">
        <v>19977</v>
      </c>
      <c r="D6769" s="59">
        <v>1980</v>
      </c>
      <c r="E6769" s="25" t="s">
        <v>42</v>
      </c>
      <c r="F6769" s="25" t="s">
        <v>42</v>
      </c>
      <c r="G6769" s="59" t="s">
        <v>42</v>
      </c>
      <c r="H6769" s="25" t="s">
        <v>42</v>
      </c>
      <c r="I6769" s="25" t="s">
        <v>42</v>
      </c>
      <c r="J6769" s="25" t="s">
        <v>42</v>
      </c>
      <c r="K6769" s="25" t="s">
        <v>42</v>
      </c>
      <c r="L6769" s="59" t="s">
        <v>51</v>
      </c>
      <c r="M6769" s="59" t="s">
        <v>51</v>
      </c>
      <c r="N6769" s="59" t="s">
        <v>51</v>
      </c>
      <c r="O6769" s="59" t="s">
        <v>51</v>
      </c>
      <c r="P6769" s="59" t="s">
        <v>19978</v>
      </c>
      <c r="Q6769" s="25" t="s">
        <v>42</v>
      </c>
      <c r="R6769" s="25" t="s">
        <v>42</v>
      </c>
      <c r="S6769" s="25" t="s">
        <v>42</v>
      </c>
      <c r="T6769" s="25" t="s">
        <v>42</v>
      </c>
      <c r="U6769" s="25" t="s">
        <v>42</v>
      </c>
      <c r="V6769" s="25" t="s">
        <v>42</v>
      </c>
      <c r="W6769" s="25">
        <v>0</v>
      </c>
      <c r="X6769" s="25">
        <v>0</v>
      </c>
      <c r="Y6769" s="25" t="s">
        <v>42</v>
      </c>
      <c r="Z6769" s="25" t="s">
        <v>42</v>
      </c>
      <c r="AA6769" s="25">
        <v>0.4</v>
      </c>
      <c r="AB6769" s="25">
        <v>0.4</v>
      </c>
      <c r="AC6769" s="25" t="s">
        <v>4610</v>
      </c>
      <c r="AD6769" s="59" t="s">
        <v>51</v>
      </c>
      <c r="AE6769" s="59" t="s">
        <v>51</v>
      </c>
    </row>
    <row r="6770" spans="1:31" ht="31.5" x14ac:dyDescent="0.25">
      <c r="A6770" s="57" t="s">
        <v>18824</v>
      </c>
      <c r="B6770" s="24" t="s">
        <v>19979</v>
      </c>
      <c r="C6770" s="58" t="s">
        <v>19980</v>
      </c>
      <c r="D6770" s="59">
        <v>1987</v>
      </c>
      <c r="E6770" s="25" t="s">
        <v>42</v>
      </c>
      <c r="F6770" s="25" t="s">
        <v>42</v>
      </c>
      <c r="G6770" s="59" t="s">
        <v>42</v>
      </c>
      <c r="H6770" s="25" t="s">
        <v>42</v>
      </c>
      <c r="I6770" s="25" t="s">
        <v>42</v>
      </c>
      <c r="J6770" s="25" t="s">
        <v>42</v>
      </c>
      <c r="K6770" s="25" t="s">
        <v>42</v>
      </c>
      <c r="L6770" s="59" t="s">
        <v>51</v>
      </c>
      <c r="M6770" s="59" t="s">
        <v>51</v>
      </c>
      <c r="N6770" s="59" t="s">
        <v>51</v>
      </c>
      <c r="O6770" s="59" t="s">
        <v>51</v>
      </c>
      <c r="P6770" s="59" t="s">
        <v>19981</v>
      </c>
      <c r="Q6770" s="25" t="s">
        <v>42</v>
      </c>
      <c r="R6770" s="25" t="s">
        <v>42</v>
      </c>
      <c r="S6770" s="25" t="s">
        <v>42</v>
      </c>
      <c r="T6770" s="25" t="s">
        <v>42</v>
      </c>
      <c r="U6770" s="25" t="s">
        <v>42</v>
      </c>
      <c r="V6770" s="25" t="s">
        <v>42</v>
      </c>
      <c r="W6770" s="25">
        <v>0</v>
      </c>
      <c r="X6770" s="25">
        <v>0</v>
      </c>
      <c r="Y6770" s="25" t="s">
        <v>42</v>
      </c>
      <c r="Z6770" s="25" t="s">
        <v>42</v>
      </c>
      <c r="AA6770" s="25">
        <v>0.4</v>
      </c>
      <c r="AB6770" s="25">
        <v>0.4</v>
      </c>
      <c r="AC6770" s="25" t="s">
        <v>4610</v>
      </c>
      <c r="AD6770" s="59" t="s">
        <v>51</v>
      </c>
      <c r="AE6770" s="59" t="s">
        <v>51</v>
      </c>
    </row>
    <row r="6771" spans="1:31" ht="31.5" x14ac:dyDescent="0.25">
      <c r="A6771" s="57" t="s">
        <v>18824</v>
      </c>
      <c r="B6771" s="24" t="s">
        <v>19982</v>
      </c>
      <c r="C6771" s="58" t="s">
        <v>19983</v>
      </c>
      <c r="D6771" s="59">
        <v>1981</v>
      </c>
      <c r="E6771" s="25" t="s">
        <v>42</v>
      </c>
      <c r="F6771" s="25" t="s">
        <v>42</v>
      </c>
      <c r="G6771" s="59" t="s">
        <v>42</v>
      </c>
      <c r="H6771" s="25" t="s">
        <v>42</v>
      </c>
      <c r="I6771" s="25" t="s">
        <v>42</v>
      </c>
      <c r="J6771" s="25" t="s">
        <v>42</v>
      </c>
      <c r="K6771" s="25" t="s">
        <v>42</v>
      </c>
      <c r="L6771" s="59" t="s">
        <v>51</v>
      </c>
      <c r="M6771" s="59" t="s">
        <v>51</v>
      </c>
      <c r="N6771" s="59" t="s">
        <v>51</v>
      </c>
      <c r="O6771" s="59" t="s">
        <v>51</v>
      </c>
      <c r="P6771" s="59" t="s">
        <v>19984</v>
      </c>
      <c r="Q6771" s="25" t="s">
        <v>42</v>
      </c>
      <c r="R6771" s="25" t="s">
        <v>42</v>
      </c>
      <c r="S6771" s="25" t="s">
        <v>42</v>
      </c>
      <c r="T6771" s="25" t="s">
        <v>42</v>
      </c>
      <c r="U6771" s="25" t="s">
        <v>42</v>
      </c>
      <c r="V6771" s="25" t="s">
        <v>42</v>
      </c>
      <c r="W6771" s="25">
        <v>0</v>
      </c>
      <c r="X6771" s="25">
        <v>0</v>
      </c>
      <c r="Y6771" s="25" t="s">
        <v>42</v>
      </c>
      <c r="Z6771" s="25" t="s">
        <v>42</v>
      </c>
      <c r="AA6771" s="25">
        <v>0.4</v>
      </c>
      <c r="AB6771" s="25">
        <v>0.4</v>
      </c>
      <c r="AC6771" s="25" t="s">
        <v>4610</v>
      </c>
      <c r="AD6771" s="59" t="s">
        <v>51</v>
      </c>
      <c r="AE6771" s="59" t="s">
        <v>51</v>
      </c>
    </row>
    <row r="6772" spans="1:31" ht="47.25" x14ac:dyDescent="0.25">
      <c r="A6772" s="57" t="s">
        <v>18824</v>
      </c>
      <c r="B6772" s="24" t="s">
        <v>19985</v>
      </c>
      <c r="C6772" s="58" t="s">
        <v>19986</v>
      </c>
      <c r="D6772" s="59">
        <v>1978</v>
      </c>
      <c r="E6772" s="25" t="s">
        <v>42</v>
      </c>
      <c r="F6772" s="25" t="s">
        <v>42</v>
      </c>
      <c r="G6772" s="59" t="s">
        <v>42</v>
      </c>
      <c r="H6772" s="25" t="s">
        <v>42</v>
      </c>
      <c r="I6772" s="25" t="s">
        <v>42</v>
      </c>
      <c r="J6772" s="25" t="s">
        <v>42</v>
      </c>
      <c r="K6772" s="25" t="s">
        <v>42</v>
      </c>
      <c r="L6772" s="59" t="s">
        <v>51</v>
      </c>
      <c r="M6772" s="59" t="s">
        <v>51</v>
      </c>
      <c r="N6772" s="59" t="s">
        <v>51</v>
      </c>
      <c r="O6772" s="59" t="s">
        <v>51</v>
      </c>
      <c r="P6772" s="59" t="s">
        <v>19987</v>
      </c>
      <c r="Q6772" s="25" t="s">
        <v>42</v>
      </c>
      <c r="R6772" s="25" t="s">
        <v>42</v>
      </c>
      <c r="S6772" s="25" t="s">
        <v>42</v>
      </c>
      <c r="T6772" s="25" t="s">
        <v>42</v>
      </c>
      <c r="U6772" s="25" t="s">
        <v>42</v>
      </c>
      <c r="V6772" s="25" t="s">
        <v>42</v>
      </c>
      <c r="W6772" s="25">
        <v>0</v>
      </c>
      <c r="X6772" s="25">
        <v>0</v>
      </c>
      <c r="Y6772" s="25" t="s">
        <v>42</v>
      </c>
      <c r="Z6772" s="25" t="s">
        <v>42</v>
      </c>
      <c r="AA6772" s="25">
        <v>10</v>
      </c>
      <c r="AB6772" s="25">
        <v>10</v>
      </c>
      <c r="AC6772" s="25" t="s">
        <v>19988</v>
      </c>
      <c r="AD6772" s="59" t="s">
        <v>51</v>
      </c>
      <c r="AE6772" s="59" t="s">
        <v>51</v>
      </c>
    </row>
    <row r="6773" spans="1:31" ht="31.5" x14ac:dyDescent="0.25">
      <c r="A6773" s="57" t="s">
        <v>18824</v>
      </c>
      <c r="B6773" s="24" t="s">
        <v>19989</v>
      </c>
      <c r="C6773" s="58" t="s">
        <v>19990</v>
      </c>
      <c r="D6773" s="59">
        <v>1972</v>
      </c>
      <c r="E6773" s="25" t="s">
        <v>42</v>
      </c>
      <c r="F6773" s="25" t="s">
        <v>42</v>
      </c>
      <c r="G6773" s="59" t="s">
        <v>42</v>
      </c>
      <c r="H6773" s="25" t="s">
        <v>42</v>
      </c>
      <c r="I6773" s="25" t="s">
        <v>42</v>
      </c>
      <c r="J6773" s="25" t="s">
        <v>42</v>
      </c>
      <c r="K6773" s="25" t="s">
        <v>42</v>
      </c>
      <c r="L6773" s="59" t="s">
        <v>51</v>
      </c>
      <c r="M6773" s="59" t="s">
        <v>51</v>
      </c>
      <c r="N6773" s="59" t="s">
        <v>51</v>
      </c>
      <c r="O6773" s="59" t="s">
        <v>51</v>
      </c>
      <c r="P6773" s="59" t="s">
        <v>19991</v>
      </c>
      <c r="Q6773" s="25" t="s">
        <v>42</v>
      </c>
      <c r="R6773" s="25" t="s">
        <v>42</v>
      </c>
      <c r="S6773" s="25" t="s">
        <v>42</v>
      </c>
      <c r="T6773" s="25" t="s">
        <v>42</v>
      </c>
      <c r="U6773" s="25" t="s">
        <v>42</v>
      </c>
      <c r="V6773" s="25" t="s">
        <v>42</v>
      </c>
      <c r="W6773" s="25">
        <v>0</v>
      </c>
      <c r="X6773" s="25">
        <v>0</v>
      </c>
      <c r="Y6773" s="25" t="s">
        <v>42</v>
      </c>
      <c r="Z6773" s="25" t="s">
        <v>42</v>
      </c>
      <c r="AA6773" s="25">
        <v>0.4</v>
      </c>
      <c r="AB6773" s="25">
        <v>0.4</v>
      </c>
      <c r="AC6773" s="25" t="s">
        <v>18530</v>
      </c>
      <c r="AD6773" s="59" t="s">
        <v>51</v>
      </c>
      <c r="AE6773" s="59" t="s">
        <v>51</v>
      </c>
    </row>
    <row r="6774" spans="1:31" ht="47.25" x14ac:dyDescent="0.25">
      <c r="A6774" s="57" t="s">
        <v>18824</v>
      </c>
      <c r="B6774" s="24" t="s">
        <v>19992</v>
      </c>
      <c r="C6774" s="58" t="s">
        <v>19993</v>
      </c>
      <c r="D6774" s="59">
        <v>2012</v>
      </c>
      <c r="E6774" s="25" t="s">
        <v>42</v>
      </c>
      <c r="F6774" s="25" t="s">
        <v>42</v>
      </c>
      <c r="G6774" s="59" t="s">
        <v>42</v>
      </c>
      <c r="H6774" s="25" t="s">
        <v>42</v>
      </c>
      <c r="I6774" s="25" t="s">
        <v>42</v>
      </c>
      <c r="J6774" s="25" t="s">
        <v>42</v>
      </c>
      <c r="K6774" s="25" t="s">
        <v>42</v>
      </c>
      <c r="L6774" s="59" t="s">
        <v>51</v>
      </c>
      <c r="M6774" s="59" t="s">
        <v>51</v>
      </c>
      <c r="N6774" s="59" t="s">
        <v>51</v>
      </c>
      <c r="O6774" s="59" t="s">
        <v>51</v>
      </c>
      <c r="P6774" s="59" t="s">
        <v>19994</v>
      </c>
      <c r="Q6774" s="25" t="s">
        <v>42</v>
      </c>
      <c r="R6774" s="25" t="s">
        <v>42</v>
      </c>
      <c r="S6774" s="25" t="s">
        <v>42</v>
      </c>
      <c r="T6774" s="25" t="s">
        <v>42</v>
      </c>
      <c r="U6774" s="25" t="s">
        <v>42</v>
      </c>
      <c r="V6774" s="25" t="s">
        <v>42</v>
      </c>
      <c r="W6774" s="25">
        <v>0</v>
      </c>
      <c r="X6774" s="25">
        <v>0</v>
      </c>
      <c r="Y6774" s="25" t="s">
        <v>42</v>
      </c>
      <c r="Z6774" s="25" t="s">
        <v>42</v>
      </c>
      <c r="AA6774" s="25">
        <v>0.4</v>
      </c>
      <c r="AB6774" s="25">
        <v>0.4</v>
      </c>
      <c r="AC6774" s="25" t="s">
        <v>18572</v>
      </c>
      <c r="AD6774" s="59" t="s">
        <v>51</v>
      </c>
      <c r="AE6774" s="59" t="s">
        <v>51</v>
      </c>
    </row>
    <row r="6775" spans="1:31" ht="31.5" x14ac:dyDescent="0.25">
      <c r="A6775" s="57" t="s">
        <v>18824</v>
      </c>
      <c r="B6775" s="24" t="s">
        <v>19995</v>
      </c>
      <c r="C6775" s="58" t="s">
        <v>19996</v>
      </c>
      <c r="D6775" s="59">
        <v>1972</v>
      </c>
      <c r="E6775" s="25" t="s">
        <v>42</v>
      </c>
      <c r="F6775" s="25" t="s">
        <v>42</v>
      </c>
      <c r="G6775" s="59" t="s">
        <v>42</v>
      </c>
      <c r="H6775" s="25" t="s">
        <v>42</v>
      </c>
      <c r="I6775" s="25" t="s">
        <v>42</v>
      </c>
      <c r="J6775" s="25" t="s">
        <v>42</v>
      </c>
      <c r="K6775" s="25" t="s">
        <v>42</v>
      </c>
      <c r="L6775" s="59" t="s">
        <v>51</v>
      </c>
      <c r="M6775" s="59" t="s">
        <v>51</v>
      </c>
      <c r="N6775" s="59" t="s">
        <v>51</v>
      </c>
      <c r="O6775" s="59" t="s">
        <v>51</v>
      </c>
      <c r="P6775" s="59" t="s">
        <v>19997</v>
      </c>
      <c r="Q6775" s="25" t="s">
        <v>42</v>
      </c>
      <c r="R6775" s="25" t="s">
        <v>42</v>
      </c>
      <c r="S6775" s="25" t="s">
        <v>42</v>
      </c>
      <c r="T6775" s="25" t="s">
        <v>42</v>
      </c>
      <c r="U6775" s="25" t="s">
        <v>42</v>
      </c>
      <c r="V6775" s="25" t="s">
        <v>42</v>
      </c>
      <c r="W6775" s="25">
        <v>0</v>
      </c>
      <c r="X6775" s="25">
        <v>0</v>
      </c>
      <c r="Y6775" s="25" t="s">
        <v>42</v>
      </c>
      <c r="Z6775" s="25" t="s">
        <v>42</v>
      </c>
      <c r="AA6775" s="25">
        <v>0.4</v>
      </c>
      <c r="AB6775" s="25">
        <v>0.4</v>
      </c>
      <c r="AC6775" s="25" t="s">
        <v>18572</v>
      </c>
      <c r="AD6775" s="59" t="s">
        <v>51</v>
      </c>
      <c r="AE6775" s="59" t="s">
        <v>51</v>
      </c>
    </row>
    <row r="6776" spans="1:31" ht="31.5" x14ac:dyDescent="0.25">
      <c r="A6776" s="57" t="s">
        <v>18824</v>
      </c>
      <c r="B6776" s="24" t="s">
        <v>19998</v>
      </c>
      <c r="C6776" s="58" t="s">
        <v>19999</v>
      </c>
      <c r="D6776" s="59">
        <v>1972</v>
      </c>
      <c r="E6776" s="25" t="s">
        <v>42</v>
      </c>
      <c r="F6776" s="25" t="s">
        <v>42</v>
      </c>
      <c r="G6776" s="59" t="s">
        <v>42</v>
      </c>
      <c r="H6776" s="25" t="s">
        <v>42</v>
      </c>
      <c r="I6776" s="25" t="s">
        <v>42</v>
      </c>
      <c r="J6776" s="25" t="s">
        <v>42</v>
      </c>
      <c r="K6776" s="25" t="s">
        <v>42</v>
      </c>
      <c r="L6776" s="59" t="s">
        <v>51</v>
      </c>
      <c r="M6776" s="59" t="s">
        <v>51</v>
      </c>
      <c r="N6776" s="59" t="s">
        <v>51</v>
      </c>
      <c r="O6776" s="59" t="s">
        <v>51</v>
      </c>
      <c r="P6776" s="59" t="s">
        <v>20000</v>
      </c>
      <c r="Q6776" s="25" t="s">
        <v>42</v>
      </c>
      <c r="R6776" s="25" t="s">
        <v>42</v>
      </c>
      <c r="S6776" s="25" t="s">
        <v>42</v>
      </c>
      <c r="T6776" s="25" t="s">
        <v>42</v>
      </c>
      <c r="U6776" s="25" t="s">
        <v>42</v>
      </c>
      <c r="V6776" s="25" t="s">
        <v>42</v>
      </c>
      <c r="W6776" s="25">
        <v>0</v>
      </c>
      <c r="X6776" s="25">
        <v>0</v>
      </c>
      <c r="Y6776" s="25" t="s">
        <v>42</v>
      </c>
      <c r="Z6776" s="25" t="s">
        <v>42</v>
      </c>
      <c r="AA6776" s="25">
        <v>0.4</v>
      </c>
      <c r="AB6776" s="25">
        <v>0.4</v>
      </c>
      <c r="AC6776" s="25" t="s">
        <v>18572</v>
      </c>
      <c r="AD6776" s="59" t="s">
        <v>51</v>
      </c>
      <c r="AE6776" s="59" t="s">
        <v>51</v>
      </c>
    </row>
    <row r="6777" spans="1:31" ht="47.25" x14ac:dyDescent="0.25">
      <c r="A6777" s="57" t="s">
        <v>18824</v>
      </c>
      <c r="B6777" s="24" t="s">
        <v>20001</v>
      </c>
      <c r="C6777" s="58" t="s">
        <v>20002</v>
      </c>
      <c r="D6777" s="59">
        <v>1954</v>
      </c>
      <c r="E6777" s="25" t="s">
        <v>42</v>
      </c>
      <c r="F6777" s="25" t="s">
        <v>42</v>
      </c>
      <c r="G6777" s="59" t="s">
        <v>42</v>
      </c>
      <c r="H6777" s="25" t="s">
        <v>42</v>
      </c>
      <c r="I6777" s="25" t="s">
        <v>42</v>
      </c>
      <c r="J6777" s="25" t="s">
        <v>42</v>
      </c>
      <c r="K6777" s="25" t="s">
        <v>42</v>
      </c>
      <c r="L6777" s="59" t="s">
        <v>51</v>
      </c>
      <c r="M6777" s="59" t="s">
        <v>51</v>
      </c>
      <c r="N6777" s="59" t="s">
        <v>51</v>
      </c>
      <c r="O6777" s="59" t="s">
        <v>51</v>
      </c>
      <c r="P6777" s="59" t="s">
        <v>20003</v>
      </c>
      <c r="Q6777" s="25" t="s">
        <v>42</v>
      </c>
      <c r="R6777" s="25" t="s">
        <v>42</v>
      </c>
      <c r="S6777" s="25" t="s">
        <v>42</v>
      </c>
      <c r="T6777" s="25" t="s">
        <v>42</v>
      </c>
      <c r="U6777" s="25" t="s">
        <v>42</v>
      </c>
      <c r="V6777" s="25" t="s">
        <v>42</v>
      </c>
      <c r="W6777" s="25">
        <v>0</v>
      </c>
      <c r="X6777" s="25">
        <v>0</v>
      </c>
      <c r="Y6777" s="25" t="s">
        <v>42</v>
      </c>
      <c r="Z6777" s="25" t="s">
        <v>42</v>
      </c>
      <c r="AA6777" s="25">
        <v>0.4</v>
      </c>
      <c r="AB6777" s="25">
        <v>0.4</v>
      </c>
      <c r="AC6777" s="25" t="s">
        <v>18572</v>
      </c>
      <c r="AD6777" s="59" t="s">
        <v>51</v>
      </c>
      <c r="AE6777" s="59" t="s">
        <v>51</v>
      </c>
    </row>
    <row r="6778" spans="1:31" ht="47.25" x14ac:dyDescent="0.25">
      <c r="A6778" s="57" t="s">
        <v>18824</v>
      </c>
      <c r="B6778" s="24" t="s">
        <v>20004</v>
      </c>
      <c r="C6778" s="58" t="s">
        <v>20005</v>
      </c>
      <c r="D6778" s="59">
        <v>1983</v>
      </c>
      <c r="E6778" s="25" t="s">
        <v>42</v>
      </c>
      <c r="F6778" s="25" t="s">
        <v>42</v>
      </c>
      <c r="G6778" s="59" t="s">
        <v>42</v>
      </c>
      <c r="H6778" s="25" t="s">
        <v>42</v>
      </c>
      <c r="I6778" s="25" t="s">
        <v>42</v>
      </c>
      <c r="J6778" s="25" t="s">
        <v>42</v>
      </c>
      <c r="K6778" s="25" t="s">
        <v>42</v>
      </c>
      <c r="L6778" s="59" t="s">
        <v>51</v>
      </c>
      <c r="M6778" s="59" t="s">
        <v>51</v>
      </c>
      <c r="N6778" s="59" t="s">
        <v>51</v>
      </c>
      <c r="O6778" s="59" t="s">
        <v>51</v>
      </c>
      <c r="P6778" s="59" t="s">
        <v>20006</v>
      </c>
      <c r="Q6778" s="25" t="s">
        <v>42</v>
      </c>
      <c r="R6778" s="25" t="s">
        <v>42</v>
      </c>
      <c r="S6778" s="25" t="s">
        <v>42</v>
      </c>
      <c r="T6778" s="25" t="s">
        <v>42</v>
      </c>
      <c r="U6778" s="25" t="s">
        <v>42</v>
      </c>
      <c r="V6778" s="25" t="s">
        <v>42</v>
      </c>
      <c r="W6778" s="25">
        <v>0</v>
      </c>
      <c r="X6778" s="25">
        <v>0</v>
      </c>
      <c r="Y6778" s="25" t="s">
        <v>42</v>
      </c>
      <c r="Z6778" s="25" t="s">
        <v>42</v>
      </c>
      <c r="AA6778" s="25">
        <v>0.4</v>
      </c>
      <c r="AB6778" s="25">
        <v>0.4</v>
      </c>
      <c r="AC6778" s="25" t="s">
        <v>18572</v>
      </c>
      <c r="AD6778" s="59" t="s">
        <v>51</v>
      </c>
      <c r="AE6778" s="59" t="s">
        <v>51</v>
      </c>
    </row>
    <row r="6779" spans="1:31" ht="31.5" x14ac:dyDescent="0.25">
      <c r="A6779" s="57" t="s">
        <v>18824</v>
      </c>
      <c r="B6779" s="24" t="s">
        <v>20007</v>
      </c>
      <c r="C6779" s="58" t="s">
        <v>20008</v>
      </c>
      <c r="D6779" s="59">
        <v>1969</v>
      </c>
      <c r="E6779" s="25" t="s">
        <v>42</v>
      </c>
      <c r="F6779" s="25" t="s">
        <v>42</v>
      </c>
      <c r="G6779" s="59" t="s">
        <v>42</v>
      </c>
      <c r="H6779" s="25" t="s">
        <v>42</v>
      </c>
      <c r="I6779" s="25" t="s">
        <v>42</v>
      </c>
      <c r="J6779" s="25" t="s">
        <v>42</v>
      </c>
      <c r="K6779" s="25" t="s">
        <v>42</v>
      </c>
      <c r="L6779" s="59" t="s">
        <v>51</v>
      </c>
      <c r="M6779" s="59" t="s">
        <v>51</v>
      </c>
      <c r="N6779" s="59" t="s">
        <v>51</v>
      </c>
      <c r="O6779" s="59" t="s">
        <v>51</v>
      </c>
      <c r="P6779" s="59" t="s">
        <v>20009</v>
      </c>
      <c r="Q6779" s="25" t="s">
        <v>42</v>
      </c>
      <c r="R6779" s="25" t="s">
        <v>42</v>
      </c>
      <c r="S6779" s="25" t="s">
        <v>42</v>
      </c>
      <c r="T6779" s="25" t="s">
        <v>42</v>
      </c>
      <c r="U6779" s="25" t="s">
        <v>42</v>
      </c>
      <c r="V6779" s="25" t="s">
        <v>42</v>
      </c>
      <c r="W6779" s="25">
        <v>0</v>
      </c>
      <c r="X6779" s="25">
        <v>0</v>
      </c>
      <c r="Y6779" s="25" t="s">
        <v>42</v>
      </c>
      <c r="Z6779" s="25" t="s">
        <v>42</v>
      </c>
      <c r="AA6779" s="25">
        <v>0.4</v>
      </c>
      <c r="AB6779" s="25">
        <v>0.4</v>
      </c>
      <c r="AC6779" s="25" t="s">
        <v>18572</v>
      </c>
      <c r="AD6779" s="59" t="s">
        <v>51</v>
      </c>
      <c r="AE6779" s="59" t="s">
        <v>51</v>
      </c>
    </row>
    <row r="6780" spans="1:31" ht="31.5" x14ac:dyDescent="0.25">
      <c r="A6780" s="57" t="s">
        <v>18824</v>
      </c>
      <c r="B6780" s="24" t="s">
        <v>20010</v>
      </c>
      <c r="C6780" s="58" t="s">
        <v>20011</v>
      </c>
      <c r="D6780" s="59">
        <v>1967</v>
      </c>
      <c r="E6780" s="25" t="s">
        <v>42</v>
      </c>
      <c r="F6780" s="25" t="s">
        <v>42</v>
      </c>
      <c r="G6780" s="59" t="s">
        <v>42</v>
      </c>
      <c r="H6780" s="25" t="s">
        <v>42</v>
      </c>
      <c r="I6780" s="25" t="s">
        <v>42</v>
      </c>
      <c r="J6780" s="25" t="s">
        <v>42</v>
      </c>
      <c r="K6780" s="25" t="s">
        <v>42</v>
      </c>
      <c r="L6780" s="59" t="s">
        <v>51</v>
      </c>
      <c r="M6780" s="59" t="s">
        <v>51</v>
      </c>
      <c r="N6780" s="59" t="s">
        <v>51</v>
      </c>
      <c r="O6780" s="59" t="s">
        <v>51</v>
      </c>
      <c r="P6780" s="59" t="s">
        <v>20012</v>
      </c>
      <c r="Q6780" s="25" t="s">
        <v>42</v>
      </c>
      <c r="R6780" s="25" t="s">
        <v>42</v>
      </c>
      <c r="S6780" s="25" t="s">
        <v>42</v>
      </c>
      <c r="T6780" s="25" t="s">
        <v>42</v>
      </c>
      <c r="U6780" s="25" t="s">
        <v>42</v>
      </c>
      <c r="V6780" s="25" t="s">
        <v>42</v>
      </c>
      <c r="W6780" s="25">
        <v>0</v>
      </c>
      <c r="X6780" s="25">
        <v>0</v>
      </c>
      <c r="Y6780" s="25" t="s">
        <v>42</v>
      </c>
      <c r="Z6780" s="25" t="s">
        <v>42</v>
      </c>
      <c r="AA6780" s="25">
        <v>0.4</v>
      </c>
      <c r="AB6780" s="25">
        <v>0.4</v>
      </c>
      <c r="AC6780" s="25" t="s">
        <v>18572</v>
      </c>
      <c r="AD6780" s="59" t="s">
        <v>51</v>
      </c>
      <c r="AE6780" s="59" t="s">
        <v>51</v>
      </c>
    </row>
    <row r="6781" spans="1:31" ht="31.5" x14ac:dyDescent="0.25">
      <c r="A6781" s="57" t="s">
        <v>18824</v>
      </c>
      <c r="B6781" s="24" t="s">
        <v>20013</v>
      </c>
      <c r="C6781" s="58" t="s">
        <v>20014</v>
      </c>
      <c r="D6781" s="59">
        <v>1979</v>
      </c>
      <c r="E6781" s="25" t="s">
        <v>42</v>
      </c>
      <c r="F6781" s="25" t="s">
        <v>42</v>
      </c>
      <c r="G6781" s="59" t="s">
        <v>42</v>
      </c>
      <c r="H6781" s="25" t="s">
        <v>42</v>
      </c>
      <c r="I6781" s="25" t="s">
        <v>42</v>
      </c>
      <c r="J6781" s="25" t="s">
        <v>42</v>
      </c>
      <c r="K6781" s="25" t="s">
        <v>42</v>
      </c>
      <c r="L6781" s="59" t="s">
        <v>51</v>
      </c>
      <c r="M6781" s="59" t="s">
        <v>51</v>
      </c>
      <c r="N6781" s="59" t="s">
        <v>51</v>
      </c>
      <c r="O6781" s="59" t="s">
        <v>51</v>
      </c>
      <c r="P6781" s="59" t="s">
        <v>20015</v>
      </c>
      <c r="Q6781" s="25" t="s">
        <v>42</v>
      </c>
      <c r="R6781" s="25" t="s">
        <v>42</v>
      </c>
      <c r="S6781" s="25" t="s">
        <v>42</v>
      </c>
      <c r="T6781" s="25" t="s">
        <v>42</v>
      </c>
      <c r="U6781" s="25" t="s">
        <v>42</v>
      </c>
      <c r="V6781" s="25" t="s">
        <v>42</v>
      </c>
      <c r="W6781" s="25">
        <v>0</v>
      </c>
      <c r="X6781" s="25">
        <v>0</v>
      </c>
      <c r="Y6781" s="25" t="s">
        <v>42</v>
      </c>
      <c r="Z6781" s="25" t="s">
        <v>42</v>
      </c>
      <c r="AA6781" s="25">
        <v>0.4</v>
      </c>
      <c r="AB6781" s="25">
        <v>0.4</v>
      </c>
      <c r="AC6781" s="25" t="s">
        <v>18572</v>
      </c>
      <c r="AD6781" s="59" t="s">
        <v>51</v>
      </c>
      <c r="AE6781" s="59" t="s">
        <v>51</v>
      </c>
    </row>
    <row r="6782" spans="1:31" ht="47.25" x14ac:dyDescent="0.25">
      <c r="A6782" s="57" t="s">
        <v>18824</v>
      </c>
      <c r="B6782" s="24" t="s">
        <v>20016</v>
      </c>
      <c r="C6782" s="58" t="s">
        <v>20017</v>
      </c>
      <c r="D6782" s="59">
        <v>1974</v>
      </c>
      <c r="E6782" s="25" t="s">
        <v>42</v>
      </c>
      <c r="F6782" s="25" t="s">
        <v>42</v>
      </c>
      <c r="G6782" s="59" t="s">
        <v>42</v>
      </c>
      <c r="H6782" s="25" t="s">
        <v>42</v>
      </c>
      <c r="I6782" s="25" t="s">
        <v>42</v>
      </c>
      <c r="J6782" s="25" t="s">
        <v>42</v>
      </c>
      <c r="K6782" s="25" t="s">
        <v>42</v>
      </c>
      <c r="L6782" s="59" t="s">
        <v>51</v>
      </c>
      <c r="M6782" s="59" t="s">
        <v>51</v>
      </c>
      <c r="N6782" s="59" t="s">
        <v>51</v>
      </c>
      <c r="O6782" s="59" t="s">
        <v>51</v>
      </c>
      <c r="P6782" s="59" t="s">
        <v>20018</v>
      </c>
      <c r="Q6782" s="25" t="s">
        <v>42</v>
      </c>
      <c r="R6782" s="25" t="s">
        <v>42</v>
      </c>
      <c r="S6782" s="25" t="s">
        <v>42</v>
      </c>
      <c r="T6782" s="25" t="s">
        <v>42</v>
      </c>
      <c r="U6782" s="25" t="s">
        <v>42</v>
      </c>
      <c r="V6782" s="25" t="s">
        <v>42</v>
      </c>
      <c r="W6782" s="25">
        <v>0</v>
      </c>
      <c r="X6782" s="25">
        <v>0</v>
      </c>
      <c r="Y6782" s="25" t="s">
        <v>42</v>
      </c>
      <c r="Z6782" s="25" t="s">
        <v>42</v>
      </c>
      <c r="AA6782" s="25">
        <v>0.4</v>
      </c>
      <c r="AB6782" s="25">
        <v>0.4</v>
      </c>
      <c r="AC6782" s="25" t="s">
        <v>18572</v>
      </c>
      <c r="AD6782" s="59" t="s">
        <v>51</v>
      </c>
      <c r="AE6782" s="59" t="s">
        <v>51</v>
      </c>
    </row>
    <row r="6783" spans="1:31" ht="47.25" x14ac:dyDescent="0.25">
      <c r="A6783" s="57" t="s">
        <v>18824</v>
      </c>
      <c r="B6783" s="24" t="s">
        <v>20019</v>
      </c>
      <c r="C6783" s="58" t="s">
        <v>20020</v>
      </c>
      <c r="D6783" s="59">
        <v>1975</v>
      </c>
      <c r="E6783" s="25" t="s">
        <v>42</v>
      </c>
      <c r="F6783" s="25" t="s">
        <v>42</v>
      </c>
      <c r="G6783" s="59" t="s">
        <v>42</v>
      </c>
      <c r="H6783" s="25" t="s">
        <v>42</v>
      </c>
      <c r="I6783" s="25" t="s">
        <v>42</v>
      </c>
      <c r="J6783" s="25" t="s">
        <v>42</v>
      </c>
      <c r="K6783" s="25" t="s">
        <v>42</v>
      </c>
      <c r="L6783" s="59" t="s">
        <v>51</v>
      </c>
      <c r="M6783" s="59" t="s">
        <v>51</v>
      </c>
      <c r="N6783" s="59" t="s">
        <v>51</v>
      </c>
      <c r="O6783" s="59" t="s">
        <v>51</v>
      </c>
      <c r="P6783" s="59" t="s">
        <v>20021</v>
      </c>
      <c r="Q6783" s="25" t="s">
        <v>42</v>
      </c>
      <c r="R6783" s="25" t="s">
        <v>42</v>
      </c>
      <c r="S6783" s="25" t="s">
        <v>42</v>
      </c>
      <c r="T6783" s="25" t="s">
        <v>42</v>
      </c>
      <c r="U6783" s="25" t="s">
        <v>42</v>
      </c>
      <c r="V6783" s="25" t="s">
        <v>42</v>
      </c>
      <c r="W6783" s="25">
        <v>0</v>
      </c>
      <c r="X6783" s="25">
        <v>0</v>
      </c>
      <c r="Y6783" s="25" t="s">
        <v>42</v>
      </c>
      <c r="Z6783" s="25" t="s">
        <v>42</v>
      </c>
      <c r="AA6783" s="25">
        <v>6</v>
      </c>
      <c r="AB6783" s="25">
        <v>6</v>
      </c>
      <c r="AC6783" s="25" t="s">
        <v>18572</v>
      </c>
      <c r="AD6783" s="59" t="s">
        <v>51</v>
      </c>
      <c r="AE6783" s="59" t="s">
        <v>51</v>
      </c>
    </row>
    <row r="6784" spans="1:31" ht="31.5" x14ac:dyDescent="0.25">
      <c r="A6784" s="57" t="s">
        <v>18824</v>
      </c>
      <c r="B6784" s="24" t="s">
        <v>20022</v>
      </c>
      <c r="C6784" s="58" t="s">
        <v>20023</v>
      </c>
      <c r="D6784" s="59">
        <v>1975</v>
      </c>
      <c r="E6784" s="25" t="s">
        <v>42</v>
      </c>
      <c r="F6784" s="25" t="s">
        <v>42</v>
      </c>
      <c r="G6784" s="59" t="s">
        <v>42</v>
      </c>
      <c r="H6784" s="25" t="s">
        <v>42</v>
      </c>
      <c r="I6784" s="25" t="s">
        <v>42</v>
      </c>
      <c r="J6784" s="25" t="s">
        <v>42</v>
      </c>
      <c r="K6784" s="25" t="s">
        <v>42</v>
      </c>
      <c r="L6784" s="59" t="s">
        <v>51</v>
      </c>
      <c r="M6784" s="59" t="s">
        <v>51</v>
      </c>
      <c r="N6784" s="59" t="s">
        <v>51</v>
      </c>
      <c r="O6784" s="59" t="s">
        <v>51</v>
      </c>
      <c r="P6784" s="59" t="s">
        <v>20024</v>
      </c>
      <c r="Q6784" s="25" t="s">
        <v>42</v>
      </c>
      <c r="R6784" s="25" t="s">
        <v>42</v>
      </c>
      <c r="S6784" s="25" t="s">
        <v>42</v>
      </c>
      <c r="T6784" s="25" t="s">
        <v>42</v>
      </c>
      <c r="U6784" s="25" t="s">
        <v>42</v>
      </c>
      <c r="V6784" s="25" t="s">
        <v>42</v>
      </c>
      <c r="W6784" s="25">
        <v>0</v>
      </c>
      <c r="X6784" s="25">
        <v>0</v>
      </c>
      <c r="Y6784" s="25" t="s">
        <v>42</v>
      </c>
      <c r="Z6784" s="25" t="s">
        <v>42</v>
      </c>
      <c r="AA6784" s="25">
        <v>0.4</v>
      </c>
      <c r="AB6784" s="25">
        <v>0.4</v>
      </c>
      <c r="AC6784" s="25" t="s">
        <v>18572</v>
      </c>
      <c r="AD6784" s="59" t="s">
        <v>51</v>
      </c>
      <c r="AE6784" s="59" t="s">
        <v>51</v>
      </c>
    </row>
    <row r="6785" spans="1:31" ht="31.5" x14ac:dyDescent="0.25">
      <c r="A6785" s="57" t="s">
        <v>18824</v>
      </c>
      <c r="B6785" s="24" t="s">
        <v>20025</v>
      </c>
      <c r="C6785" s="58" t="s">
        <v>20026</v>
      </c>
      <c r="D6785" s="59">
        <v>1985</v>
      </c>
      <c r="E6785" s="25" t="s">
        <v>42</v>
      </c>
      <c r="F6785" s="25" t="s">
        <v>42</v>
      </c>
      <c r="G6785" s="59" t="s">
        <v>42</v>
      </c>
      <c r="H6785" s="25" t="s">
        <v>42</v>
      </c>
      <c r="I6785" s="25" t="s">
        <v>42</v>
      </c>
      <c r="J6785" s="25" t="s">
        <v>42</v>
      </c>
      <c r="K6785" s="25" t="s">
        <v>42</v>
      </c>
      <c r="L6785" s="59" t="s">
        <v>51</v>
      </c>
      <c r="M6785" s="59" t="s">
        <v>51</v>
      </c>
      <c r="N6785" s="59" t="s">
        <v>51</v>
      </c>
      <c r="O6785" s="59" t="s">
        <v>51</v>
      </c>
      <c r="P6785" s="59" t="s">
        <v>20027</v>
      </c>
      <c r="Q6785" s="25" t="s">
        <v>42</v>
      </c>
      <c r="R6785" s="25" t="s">
        <v>42</v>
      </c>
      <c r="S6785" s="25" t="s">
        <v>42</v>
      </c>
      <c r="T6785" s="25" t="s">
        <v>42</v>
      </c>
      <c r="U6785" s="25" t="s">
        <v>42</v>
      </c>
      <c r="V6785" s="25" t="s">
        <v>42</v>
      </c>
      <c r="W6785" s="25">
        <v>0</v>
      </c>
      <c r="X6785" s="25">
        <v>0</v>
      </c>
      <c r="Y6785" s="25" t="s">
        <v>42</v>
      </c>
      <c r="Z6785" s="25" t="s">
        <v>42</v>
      </c>
      <c r="AA6785" s="25">
        <v>0.4</v>
      </c>
      <c r="AB6785" s="25">
        <v>0.4</v>
      </c>
      <c r="AC6785" s="25" t="s">
        <v>18572</v>
      </c>
      <c r="AD6785" s="59" t="s">
        <v>51</v>
      </c>
      <c r="AE6785" s="59" t="s">
        <v>51</v>
      </c>
    </row>
    <row r="6786" spans="1:31" ht="47.25" x14ac:dyDescent="0.25">
      <c r="A6786" s="57" t="s">
        <v>18824</v>
      </c>
      <c r="B6786" s="24" t="s">
        <v>20028</v>
      </c>
      <c r="C6786" s="58" t="s">
        <v>20029</v>
      </c>
      <c r="D6786" s="59">
        <v>2012</v>
      </c>
      <c r="E6786" s="25" t="s">
        <v>42</v>
      </c>
      <c r="F6786" s="25" t="s">
        <v>42</v>
      </c>
      <c r="G6786" s="59" t="s">
        <v>42</v>
      </c>
      <c r="H6786" s="25" t="s">
        <v>42</v>
      </c>
      <c r="I6786" s="25" t="s">
        <v>42</v>
      </c>
      <c r="J6786" s="25" t="s">
        <v>42</v>
      </c>
      <c r="K6786" s="25" t="s">
        <v>42</v>
      </c>
      <c r="L6786" s="59" t="s">
        <v>51</v>
      </c>
      <c r="M6786" s="59" t="s">
        <v>51</v>
      </c>
      <c r="N6786" s="59" t="s">
        <v>51</v>
      </c>
      <c r="O6786" s="59" t="s">
        <v>51</v>
      </c>
      <c r="P6786" s="59" t="s">
        <v>20030</v>
      </c>
      <c r="Q6786" s="25" t="s">
        <v>42</v>
      </c>
      <c r="R6786" s="25" t="s">
        <v>42</v>
      </c>
      <c r="S6786" s="25" t="s">
        <v>42</v>
      </c>
      <c r="T6786" s="25" t="s">
        <v>42</v>
      </c>
      <c r="U6786" s="25" t="s">
        <v>42</v>
      </c>
      <c r="V6786" s="25" t="s">
        <v>42</v>
      </c>
      <c r="W6786" s="25">
        <v>0</v>
      </c>
      <c r="X6786" s="25">
        <v>0</v>
      </c>
      <c r="Y6786" s="25" t="s">
        <v>42</v>
      </c>
      <c r="Z6786" s="25" t="s">
        <v>42</v>
      </c>
      <c r="AA6786" s="25">
        <v>0.4</v>
      </c>
      <c r="AB6786" s="25">
        <v>0.4</v>
      </c>
      <c r="AC6786" s="25" t="s">
        <v>18572</v>
      </c>
      <c r="AD6786" s="59" t="s">
        <v>51</v>
      </c>
      <c r="AE6786" s="59" t="s">
        <v>51</v>
      </c>
    </row>
    <row r="6787" spans="1:31" ht="47.25" x14ac:dyDescent="0.25">
      <c r="A6787" s="57" t="s">
        <v>18824</v>
      </c>
      <c r="B6787" s="24" t="s">
        <v>20031</v>
      </c>
      <c r="C6787" s="58" t="s">
        <v>20032</v>
      </c>
      <c r="D6787" s="59">
        <v>1957</v>
      </c>
      <c r="E6787" s="25" t="s">
        <v>42</v>
      </c>
      <c r="F6787" s="25" t="s">
        <v>42</v>
      </c>
      <c r="G6787" s="59" t="s">
        <v>42</v>
      </c>
      <c r="H6787" s="25" t="s">
        <v>42</v>
      </c>
      <c r="I6787" s="25" t="s">
        <v>42</v>
      </c>
      <c r="J6787" s="25" t="s">
        <v>42</v>
      </c>
      <c r="K6787" s="25" t="s">
        <v>42</v>
      </c>
      <c r="L6787" s="59" t="s">
        <v>51</v>
      </c>
      <c r="M6787" s="59" t="s">
        <v>51</v>
      </c>
      <c r="N6787" s="59" t="s">
        <v>51</v>
      </c>
      <c r="O6787" s="59" t="s">
        <v>51</v>
      </c>
      <c r="P6787" s="59" t="s">
        <v>20033</v>
      </c>
      <c r="Q6787" s="25" t="s">
        <v>42</v>
      </c>
      <c r="R6787" s="25" t="s">
        <v>42</v>
      </c>
      <c r="S6787" s="25" t="s">
        <v>42</v>
      </c>
      <c r="T6787" s="25" t="s">
        <v>42</v>
      </c>
      <c r="U6787" s="25" t="s">
        <v>42</v>
      </c>
      <c r="V6787" s="25" t="s">
        <v>42</v>
      </c>
      <c r="W6787" s="25">
        <v>0</v>
      </c>
      <c r="X6787" s="25">
        <v>0</v>
      </c>
      <c r="Y6787" s="25" t="s">
        <v>42</v>
      </c>
      <c r="Z6787" s="25" t="s">
        <v>42</v>
      </c>
      <c r="AA6787" s="25">
        <v>6</v>
      </c>
      <c r="AB6787" s="25">
        <v>6</v>
      </c>
      <c r="AC6787" s="25" t="s">
        <v>18572</v>
      </c>
      <c r="AD6787" s="59" t="s">
        <v>51</v>
      </c>
      <c r="AE6787" s="59" t="s">
        <v>51</v>
      </c>
    </row>
    <row r="6788" spans="1:31" ht="47.25" x14ac:dyDescent="0.25">
      <c r="A6788" s="57" t="s">
        <v>18824</v>
      </c>
      <c r="B6788" s="24" t="s">
        <v>20034</v>
      </c>
      <c r="C6788" s="58" t="s">
        <v>20035</v>
      </c>
      <c r="D6788" s="59">
        <v>1957</v>
      </c>
      <c r="E6788" s="25" t="s">
        <v>42</v>
      </c>
      <c r="F6788" s="25" t="s">
        <v>42</v>
      </c>
      <c r="G6788" s="59" t="s">
        <v>42</v>
      </c>
      <c r="H6788" s="25" t="s">
        <v>42</v>
      </c>
      <c r="I6788" s="25" t="s">
        <v>42</v>
      </c>
      <c r="J6788" s="25" t="s">
        <v>42</v>
      </c>
      <c r="K6788" s="25" t="s">
        <v>42</v>
      </c>
      <c r="L6788" s="59" t="s">
        <v>51</v>
      </c>
      <c r="M6788" s="59" t="s">
        <v>51</v>
      </c>
      <c r="N6788" s="59" t="s">
        <v>51</v>
      </c>
      <c r="O6788" s="59" t="s">
        <v>51</v>
      </c>
      <c r="P6788" s="59" t="s">
        <v>20036</v>
      </c>
      <c r="Q6788" s="25" t="s">
        <v>42</v>
      </c>
      <c r="R6788" s="25" t="s">
        <v>42</v>
      </c>
      <c r="S6788" s="25" t="s">
        <v>42</v>
      </c>
      <c r="T6788" s="25" t="s">
        <v>42</v>
      </c>
      <c r="U6788" s="25" t="s">
        <v>42</v>
      </c>
      <c r="V6788" s="25" t="s">
        <v>42</v>
      </c>
      <c r="W6788" s="25">
        <v>0</v>
      </c>
      <c r="X6788" s="25">
        <v>0</v>
      </c>
      <c r="Y6788" s="25" t="s">
        <v>42</v>
      </c>
      <c r="Z6788" s="25" t="s">
        <v>42</v>
      </c>
      <c r="AA6788" s="25">
        <v>0.4</v>
      </c>
      <c r="AB6788" s="25">
        <v>0.4</v>
      </c>
      <c r="AC6788" s="25" t="s">
        <v>18572</v>
      </c>
      <c r="AD6788" s="59" t="s">
        <v>51</v>
      </c>
      <c r="AE6788" s="59" t="s">
        <v>51</v>
      </c>
    </row>
    <row r="6789" spans="1:31" ht="31.5" x14ac:dyDescent="0.25">
      <c r="A6789" s="57" t="s">
        <v>18824</v>
      </c>
      <c r="B6789" s="24" t="s">
        <v>20037</v>
      </c>
      <c r="C6789" s="58" t="s">
        <v>20038</v>
      </c>
      <c r="D6789" s="59">
        <v>1974</v>
      </c>
      <c r="E6789" s="25" t="s">
        <v>42</v>
      </c>
      <c r="F6789" s="25" t="s">
        <v>42</v>
      </c>
      <c r="G6789" s="59" t="s">
        <v>42</v>
      </c>
      <c r="H6789" s="25" t="s">
        <v>42</v>
      </c>
      <c r="I6789" s="25" t="s">
        <v>42</v>
      </c>
      <c r="J6789" s="25" t="s">
        <v>42</v>
      </c>
      <c r="K6789" s="25" t="s">
        <v>42</v>
      </c>
      <c r="L6789" s="59" t="s">
        <v>51</v>
      </c>
      <c r="M6789" s="59" t="s">
        <v>51</v>
      </c>
      <c r="N6789" s="59" t="s">
        <v>51</v>
      </c>
      <c r="O6789" s="59" t="s">
        <v>51</v>
      </c>
      <c r="P6789" s="59" t="s">
        <v>20039</v>
      </c>
      <c r="Q6789" s="25" t="s">
        <v>42</v>
      </c>
      <c r="R6789" s="25" t="s">
        <v>42</v>
      </c>
      <c r="S6789" s="25" t="s">
        <v>42</v>
      </c>
      <c r="T6789" s="25" t="s">
        <v>42</v>
      </c>
      <c r="U6789" s="25" t="s">
        <v>42</v>
      </c>
      <c r="V6789" s="25" t="s">
        <v>42</v>
      </c>
      <c r="W6789" s="25">
        <v>0</v>
      </c>
      <c r="X6789" s="25">
        <v>0</v>
      </c>
      <c r="Y6789" s="25" t="s">
        <v>42</v>
      </c>
      <c r="Z6789" s="25" t="s">
        <v>42</v>
      </c>
      <c r="AA6789" s="25">
        <v>0.4</v>
      </c>
      <c r="AB6789" s="25">
        <v>0.4</v>
      </c>
      <c r="AC6789" s="25" t="s">
        <v>18572</v>
      </c>
      <c r="AD6789" s="59" t="s">
        <v>51</v>
      </c>
      <c r="AE6789" s="59" t="s">
        <v>51</v>
      </c>
    </row>
    <row r="6790" spans="1:31" ht="47.25" x14ac:dyDescent="0.25">
      <c r="A6790" s="57" t="s">
        <v>18824</v>
      </c>
      <c r="B6790" s="24" t="s">
        <v>20040</v>
      </c>
      <c r="C6790" s="58" t="s">
        <v>20041</v>
      </c>
      <c r="D6790" s="59">
        <v>2004</v>
      </c>
      <c r="E6790" s="25" t="s">
        <v>42</v>
      </c>
      <c r="F6790" s="25" t="s">
        <v>42</v>
      </c>
      <c r="G6790" s="59" t="s">
        <v>42</v>
      </c>
      <c r="H6790" s="25" t="s">
        <v>42</v>
      </c>
      <c r="I6790" s="25" t="s">
        <v>42</v>
      </c>
      <c r="J6790" s="25" t="s">
        <v>42</v>
      </c>
      <c r="K6790" s="25" t="s">
        <v>42</v>
      </c>
      <c r="L6790" s="59" t="s">
        <v>51</v>
      </c>
      <c r="M6790" s="59" t="s">
        <v>51</v>
      </c>
      <c r="N6790" s="59" t="s">
        <v>51</v>
      </c>
      <c r="O6790" s="59" t="s">
        <v>51</v>
      </c>
      <c r="P6790" s="59" t="s">
        <v>20042</v>
      </c>
      <c r="Q6790" s="25" t="s">
        <v>42</v>
      </c>
      <c r="R6790" s="25" t="s">
        <v>42</v>
      </c>
      <c r="S6790" s="25" t="s">
        <v>42</v>
      </c>
      <c r="T6790" s="25" t="s">
        <v>42</v>
      </c>
      <c r="U6790" s="25" t="s">
        <v>42</v>
      </c>
      <c r="V6790" s="25" t="s">
        <v>42</v>
      </c>
      <c r="W6790" s="25">
        <v>0</v>
      </c>
      <c r="X6790" s="25">
        <v>0</v>
      </c>
      <c r="Y6790" s="25" t="s">
        <v>42</v>
      </c>
      <c r="Z6790" s="25" t="s">
        <v>42</v>
      </c>
      <c r="AA6790" s="25">
        <v>0.4</v>
      </c>
      <c r="AB6790" s="25">
        <v>0.4</v>
      </c>
      <c r="AC6790" s="25" t="s">
        <v>18572</v>
      </c>
      <c r="AD6790" s="59" t="s">
        <v>51</v>
      </c>
      <c r="AE6790" s="59" t="s">
        <v>51</v>
      </c>
    </row>
    <row r="6791" spans="1:31" ht="31.5" x14ac:dyDescent="0.25">
      <c r="A6791" s="57" t="s">
        <v>18824</v>
      </c>
      <c r="B6791" s="24" t="s">
        <v>20043</v>
      </c>
      <c r="C6791" s="58" t="s">
        <v>20044</v>
      </c>
      <c r="D6791" s="59">
        <v>1983</v>
      </c>
      <c r="E6791" s="25" t="s">
        <v>42</v>
      </c>
      <c r="F6791" s="25" t="s">
        <v>42</v>
      </c>
      <c r="G6791" s="59" t="s">
        <v>42</v>
      </c>
      <c r="H6791" s="25" t="s">
        <v>42</v>
      </c>
      <c r="I6791" s="25" t="s">
        <v>42</v>
      </c>
      <c r="J6791" s="25" t="s">
        <v>42</v>
      </c>
      <c r="K6791" s="25" t="s">
        <v>42</v>
      </c>
      <c r="L6791" s="59" t="s">
        <v>51</v>
      </c>
      <c r="M6791" s="59" t="s">
        <v>51</v>
      </c>
      <c r="N6791" s="59" t="s">
        <v>51</v>
      </c>
      <c r="O6791" s="59" t="s">
        <v>51</v>
      </c>
      <c r="P6791" s="59" t="s">
        <v>20045</v>
      </c>
      <c r="Q6791" s="25" t="s">
        <v>42</v>
      </c>
      <c r="R6791" s="25" t="s">
        <v>42</v>
      </c>
      <c r="S6791" s="25" t="s">
        <v>42</v>
      </c>
      <c r="T6791" s="25" t="s">
        <v>42</v>
      </c>
      <c r="U6791" s="25" t="s">
        <v>42</v>
      </c>
      <c r="V6791" s="25" t="s">
        <v>42</v>
      </c>
      <c r="W6791" s="25">
        <v>0</v>
      </c>
      <c r="X6791" s="25">
        <v>0</v>
      </c>
      <c r="Y6791" s="25" t="s">
        <v>42</v>
      </c>
      <c r="Z6791" s="25" t="s">
        <v>42</v>
      </c>
      <c r="AA6791" s="25">
        <v>0.4</v>
      </c>
      <c r="AB6791" s="25">
        <v>0.4</v>
      </c>
      <c r="AC6791" s="25" t="s">
        <v>18572</v>
      </c>
      <c r="AD6791" s="59" t="s">
        <v>51</v>
      </c>
      <c r="AE6791" s="59" t="s">
        <v>51</v>
      </c>
    </row>
    <row r="6792" spans="1:31" ht="47.25" x14ac:dyDescent="0.25">
      <c r="A6792" s="57" t="s">
        <v>18824</v>
      </c>
      <c r="B6792" s="24" t="s">
        <v>20046</v>
      </c>
      <c r="C6792" s="58" t="s">
        <v>20047</v>
      </c>
      <c r="D6792" s="59">
        <v>1978</v>
      </c>
      <c r="E6792" s="25" t="s">
        <v>42</v>
      </c>
      <c r="F6792" s="25" t="s">
        <v>42</v>
      </c>
      <c r="G6792" s="59" t="s">
        <v>42</v>
      </c>
      <c r="H6792" s="25" t="s">
        <v>42</v>
      </c>
      <c r="I6792" s="25" t="s">
        <v>42</v>
      </c>
      <c r="J6792" s="25" t="s">
        <v>42</v>
      </c>
      <c r="K6792" s="25" t="s">
        <v>42</v>
      </c>
      <c r="L6792" s="59" t="s">
        <v>51</v>
      </c>
      <c r="M6792" s="59" t="s">
        <v>51</v>
      </c>
      <c r="N6792" s="59" t="s">
        <v>51</v>
      </c>
      <c r="O6792" s="59" t="s">
        <v>51</v>
      </c>
      <c r="P6792" s="59" t="s">
        <v>20048</v>
      </c>
      <c r="Q6792" s="25" t="s">
        <v>42</v>
      </c>
      <c r="R6792" s="25" t="s">
        <v>42</v>
      </c>
      <c r="S6792" s="25" t="s">
        <v>42</v>
      </c>
      <c r="T6792" s="25" t="s">
        <v>42</v>
      </c>
      <c r="U6792" s="25" t="s">
        <v>42</v>
      </c>
      <c r="V6792" s="25" t="s">
        <v>42</v>
      </c>
      <c r="W6792" s="25">
        <v>0</v>
      </c>
      <c r="X6792" s="25">
        <v>0</v>
      </c>
      <c r="Y6792" s="25" t="s">
        <v>42</v>
      </c>
      <c r="Z6792" s="25" t="s">
        <v>42</v>
      </c>
      <c r="AA6792" s="25">
        <v>0.4</v>
      </c>
      <c r="AB6792" s="25">
        <v>0.4</v>
      </c>
      <c r="AC6792" s="25" t="s">
        <v>18572</v>
      </c>
      <c r="AD6792" s="59" t="s">
        <v>51</v>
      </c>
      <c r="AE6792" s="59" t="s">
        <v>51</v>
      </c>
    </row>
    <row r="6793" spans="1:31" ht="31.5" x14ac:dyDescent="0.25">
      <c r="A6793" s="57" t="s">
        <v>18824</v>
      </c>
      <c r="B6793" s="24" t="s">
        <v>20049</v>
      </c>
      <c r="C6793" s="58" t="s">
        <v>20050</v>
      </c>
      <c r="D6793" s="59">
        <v>2015</v>
      </c>
      <c r="E6793" s="25" t="s">
        <v>42</v>
      </c>
      <c r="F6793" s="25" t="s">
        <v>42</v>
      </c>
      <c r="G6793" s="59" t="s">
        <v>42</v>
      </c>
      <c r="H6793" s="25" t="s">
        <v>42</v>
      </c>
      <c r="I6793" s="25" t="s">
        <v>42</v>
      </c>
      <c r="J6793" s="25" t="s">
        <v>42</v>
      </c>
      <c r="K6793" s="25" t="s">
        <v>42</v>
      </c>
      <c r="L6793" s="59" t="s">
        <v>51</v>
      </c>
      <c r="M6793" s="59" t="s">
        <v>51</v>
      </c>
      <c r="N6793" s="59" t="s">
        <v>51</v>
      </c>
      <c r="O6793" s="59" t="s">
        <v>51</v>
      </c>
      <c r="P6793" s="59" t="s">
        <v>20051</v>
      </c>
      <c r="Q6793" s="25" t="s">
        <v>42</v>
      </c>
      <c r="R6793" s="25" t="s">
        <v>42</v>
      </c>
      <c r="S6793" s="25" t="s">
        <v>42</v>
      </c>
      <c r="T6793" s="25" t="s">
        <v>42</v>
      </c>
      <c r="U6793" s="25" t="s">
        <v>42</v>
      </c>
      <c r="V6793" s="25" t="s">
        <v>42</v>
      </c>
      <c r="W6793" s="25">
        <v>0</v>
      </c>
      <c r="X6793" s="25">
        <v>0</v>
      </c>
      <c r="Y6793" s="25" t="s">
        <v>42</v>
      </c>
      <c r="Z6793" s="25" t="s">
        <v>42</v>
      </c>
      <c r="AA6793" s="25">
        <v>0.4</v>
      </c>
      <c r="AB6793" s="25">
        <v>0.4</v>
      </c>
      <c r="AC6793" s="25" t="s">
        <v>18530</v>
      </c>
      <c r="AD6793" s="59" t="s">
        <v>51</v>
      </c>
      <c r="AE6793" s="59" t="s">
        <v>51</v>
      </c>
    </row>
    <row r="6794" spans="1:31" ht="31.5" x14ac:dyDescent="0.25">
      <c r="A6794" s="57" t="s">
        <v>18824</v>
      </c>
      <c r="B6794" s="24" t="s">
        <v>20052</v>
      </c>
      <c r="C6794" s="58" t="s">
        <v>20053</v>
      </c>
      <c r="D6794" s="59">
        <v>2012</v>
      </c>
      <c r="E6794" s="25" t="s">
        <v>42</v>
      </c>
      <c r="F6794" s="25" t="s">
        <v>42</v>
      </c>
      <c r="G6794" s="59" t="s">
        <v>42</v>
      </c>
      <c r="H6794" s="25" t="s">
        <v>42</v>
      </c>
      <c r="I6794" s="25" t="s">
        <v>42</v>
      </c>
      <c r="J6794" s="25" t="s">
        <v>42</v>
      </c>
      <c r="K6794" s="25" t="s">
        <v>42</v>
      </c>
      <c r="L6794" s="59" t="s">
        <v>51</v>
      </c>
      <c r="M6794" s="59" t="s">
        <v>51</v>
      </c>
      <c r="N6794" s="59" t="s">
        <v>51</v>
      </c>
      <c r="O6794" s="59" t="s">
        <v>51</v>
      </c>
      <c r="P6794" s="59" t="s">
        <v>20054</v>
      </c>
      <c r="Q6794" s="25" t="s">
        <v>42</v>
      </c>
      <c r="R6794" s="25" t="s">
        <v>42</v>
      </c>
      <c r="S6794" s="25" t="s">
        <v>42</v>
      </c>
      <c r="T6794" s="25" t="s">
        <v>42</v>
      </c>
      <c r="U6794" s="25" t="s">
        <v>42</v>
      </c>
      <c r="V6794" s="25" t="s">
        <v>42</v>
      </c>
      <c r="W6794" s="25">
        <v>0</v>
      </c>
      <c r="X6794" s="25">
        <v>0</v>
      </c>
      <c r="Y6794" s="25" t="s">
        <v>42</v>
      </c>
      <c r="Z6794" s="25" t="s">
        <v>42</v>
      </c>
      <c r="AA6794" s="25">
        <v>0.4</v>
      </c>
      <c r="AB6794" s="25">
        <v>0.4</v>
      </c>
      <c r="AC6794" s="25" t="s">
        <v>18572</v>
      </c>
      <c r="AD6794" s="59" t="s">
        <v>51</v>
      </c>
      <c r="AE6794" s="59" t="s">
        <v>51</v>
      </c>
    </row>
    <row r="6795" spans="1:31" ht="47.25" x14ac:dyDescent="0.25">
      <c r="A6795" s="57" t="s">
        <v>18824</v>
      </c>
      <c r="B6795" s="24" t="s">
        <v>20055</v>
      </c>
      <c r="C6795" s="58" t="s">
        <v>20056</v>
      </c>
      <c r="D6795" s="59">
        <v>1975</v>
      </c>
      <c r="E6795" s="25" t="s">
        <v>42</v>
      </c>
      <c r="F6795" s="25" t="s">
        <v>42</v>
      </c>
      <c r="G6795" s="59" t="s">
        <v>42</v>
      </c>
      <c r="H6795" s="25" t="s">
        <v>42</v>
      </c>
      <c r="I6795" s="25" t="s">
        <v>42</v>
      </c>
      <c r="J6795" s="25" t="s">
        <v>42</v>
      </c>
      <c r="K6795" s="25" t="s">
        <v>42</v>
      </c>
      <c r="L6795" s="59" t="s">
        <v>51</v>
      </c>
      <c r="M6795" s="59" t="s">
        <v>51</v>
      </c>
      <c r="N6795" s="59" t="s">
        <v>51</v>
      </c>
      <c r="O6795" s="59" t="s">
        <v>51</v>
      </c>
      <c r="P6795" s="59" t="s">
        <v>20057</v>
      </c>
      <c r="Q6795" s="25" t="s">
        <v>42</v>
      </c>
      <c r="R6795" s="25" t="s">
        <v>42</v>
      </c>
      <c r="S6795" s="25" t="s">
        <v>42</v>
      </c>
      <c r="T6795" s="25" t="s">
        <v>42</v>
      </c>
      <c r="U6795" s="25" t="s">
        <v>42</v>
      </c>
      <c r="V6795" s="25" t="s">
        <v>42</v>
      </c>
      <c r="W6795" s="25">
        <v>0</v>
      </c>
      <c r="X6795" s="25">
        <v>0</v>
      </c>
      <c r="Y6795" s="25" t="s">
        <v>42</v>
      </c>
      <c r="Z6795" s="25" t="s">
        <v>42</v>
      </c>
      <c r="AA6795" s="25">
        <v>0.4</v>
      </c>
      <c r="AB6795" s="25">
        <v>0.4</v>
      </c>
      <c r="AC6795" s="25" t="s">
        <v>18572</v>
      </c>
      <c r="AD6795" s="59" t="s">
        <v>51</v>
      </c>
      <c r="AE6795" s="59" t="s">
        <v>51</v>
      </c>
    </row>
    <row r="6796" spans="1:31" ht="31.5" x14ac:dyDescent="0.25">
      <c r="A6796" s="57" t="s">
        <v>18824</v>
      </c>
      <c r="B6796" s="24" t="s">
        <v>20058</v>
      </c>
      <c r="C6796" s="58" t="s">
        <v>20059</v>
      </c>
      <c r="D6796" s="59">
        <v>1981</v>
      </c>
      <c r="E6796" s="25" t="s">
        <v>42</v>
      </c>
      <c r="F6796" s="25" t="s">
        <v>42</v>
      </c>
      <c r="G6796" s="59" t="s">
        <v>42</v>
      </c>
      <c r="H6796" s="25" t="s">
        <v>42</v>
      </c>
      <c r="I6796" s="25" t="s">
        <v>42</v>
      </c>
      <c r="J6796" s="25" t="s">
        <v>42</v>
      </c>
      <c r="K6796" s="25" t="s">
        <v>42</v>
      </c>
      <c r="L6796" s="59" t="s">
        <v>51</v>
      </c>
      <c r="M6796" s="59" t="s">
        <v>51</v>
      </c>
      <c r="N6796" s="59" t="s">
        <v>51</v>
      </c>
      <c r="O6796" s="59" t="s">
        <v>51</v>
      </c>
      <c r="P6796" s="59" t="s">
        <v>20060</v>
      </c>
      <c r="Q6796" s="25" t="s">
        <v>42</v>
      </c>
      <c r="R6796" s="25" t="s">
        <v>42</v>
      </c>
      <c r="S6796" s="25" t="s">
        <v>42</v>
      </c>
      <c r="T6796" s="25" t="s">
        <v>42</v>
      </c>
      <c r="U6796" s="25" t="s">
        <v>42</v>
      </c>
      <c r="V6796" s="25" t="s">
        <v>42</v>
      </c>
      <c r="W6796" s="25">
        <v>0</v>
      </c>
      <c r="X6796" s="25">
        <v>0</v>
      </c>
      <c r="Y6796" s="25" t="s">
        <v>42</v>
      </c>
      <c r="Z6796" s="25" t="s">
        <v>42</v>
      </c>
      <c r="AA6796" s="25">
        <v>0.4</v>
      </c>
      <c r="AB6796" s="25">
        <v>0.4</v>
      </c>
      <c r="AC6796" s="25" t="s">
        <v>18572</v>
      </c>
      <c r="AD6796" s="59" t="s">
        <v>51</v>
      </c>
      <c r="AE6796" s="59" t="s">
        <v>51</v>
      </c>
    </row>
    <row r="6797" spans="1:31" ht="31.5" x14ac:dyDescent="0.25">
      <c r="A6797" s="57" t="s">
        <v>18824</v>
      </c>
      <c r="B6797" s="24" t="s">
        <v>20061</v>
      </c>
      <c r="C6797" s="58" t="s">
        <v>20062</v>
      </c>
      <c r="D6797" s="59">
        <v>1986</v>
      </c>
      <c r="E6797" s="25" t="s">
        <v>42</v>
      </c>
      <c r="F6797" s="25" t="s">
        <v>42</v>
      </c>
      <c r="G6797" s="59" t="s">
        <v>42</v>
      </c>
      <c r="H6797" s="25" t="s">
        <v>42</v>
      </c>
      <c r="I6797" s="25" t="s">
        <v>42</v>
      </c>
      <c r="J6797" s="25" t="s">
        <v>42</v>
      </c>
      <c r="K6797" s="25" t="s">
        <v>42</v>
      </c>
      <c r="L6797" s="59" t="s">
        <v>51</v>
      </c>
      <c r="M6797" s="59" t="s">
        <v>51</v>
      </c>
      <c r="N6797" s="59" t="s">
        <v>51</v>
      </c>
      <c r="O6797" s="59" t="s">
        <v>51</v>
      </c>
      <c r="P6797" s="59" t="s">
        <v>20063</v>
      </c>
      <c r="Q6797" s="25" t="s">
        <v>42</v>
      </c>
      <c r="R6797" s="25" t="s">
        <v>42</v>
      </c>
      <c r="S6797" s="25" t="s">
        <v>42</v>
      </c>
      <c r="T6797" s="25" t="s">
        <v>42</v>
      </c>
      <c r="U6797" s="25" t="s">
        <v>42</v>
      </c>
      <c r="V6797" s="25" t="s">
        <v>42</v>
      </c>
      <c r="W6797" s="25">
        <v>0</v>
      </c>
      <c r="X6797" s="25">
        <v>0</v>
      </c>
      <c r="Y6797" s="25" t="s">
        <v>42</v>
      </c>
      <c r="Z6797" s="25" t="s">
        <v>42</v>
      </c>
      <c r="AA6797" s="25">
        <v>0.4</v>
      </c>
      <c r="AB6797" s="25">
        <v>0.4</v>
      </c>
      <c r="AC6797" s="25" t="s">
        <v>18572</v>
      </c>
      <c r="AD6797" s="59" t="s">
        <v>51</v>
      </c>
      <c r="AE6797" s="59" t="s">
        <v>51</v>
      </c>
    </row>
    <row r="6798" spans="1:31" ht="31.5" x14ac:dyDescent="0.25">
      <c r="A6798" s="57" t="s">
        <v>18824</v>
      </c>
      <c r="B6798" s="24" t="s">
        <v>20064</v>
      </c>
      <c r="C6798" s="58" t="s">
        <v>20065</v>
      </c>
      <c r="D6798" s="59">
        <v>2004</v>
      </c>
      <c r="E6798" s="25" t="s">
        <v>42</v>
      </c>
      <c r="F6798" s="25" t="s">
        <v>42</v>
      </c>
      <c r="G6798" s="59" t="s">
        <v>42</v>
      </c>
      <c r="H6798" s="25" t="s">
        <v>42</v>
      </c>
      <c r="I6798" s="25" t="s">
        <v>42</v>
      </c>
      <c r="J6798" s="25" t="s">
        <v>42</v>
      </c>
      <c r="K6798" s="25" t="s">
        <v>42</v>
      </c>
      <c r="L6798" s="59" t="s">
        <v>51</v>
      </c>
      <c r="M6798" s="59" t="s">
        <v>51</v>
      </c>
      <c r="N6798" s="59" t="s">
        <v>51</v>
      </c>
      <c r="O6798" s="59" t="s">
        <v>51</v>
      </c>
      <c r="P6798" s="59" t="s">
        <v>20066</v>
      </c>
      <c r="Q6798" s="25" t="s">
        <v>42</v>
      </c>
      <c r="R6798" s="25" t="s">
        <v>42</v>
      </c>
      <c r="S6798" s="25" t="s">
        <v>42</v>
      </c>
      <c r="T6798" s="25" t="s">
        <v>42</v>
      </c>
      <c r="U6798" s="25" t="s">
        <v>42</v>
      </c>
      <c r="V6798" s="25" t="s">
        <v>42</v>
      </c>
      <c r="W6798" s="25">
        <v>0</v>
      </c>
      <c r="X6798" s="25">
        <v>0</v>
      </c>
      <c r="Y6798" s="25" t="s">
        <v>42</v>
      </c>
      <c r="Z6798" s="25" t="s">
        <v>42</v>
      </c>
      <c r="AA6798" s="25">
        <v>0.4</v>
      </c>
      <c r="AB6798" s="25">
        <v>0.4</v>
      </c>
      <c r="AC6798" s="25" t="s">
        <v>18572</v>
      </c>
      <c r="AD6798" s="59" t="s">
        <v>51</v>
      </c>
      <c r="AE6798" s="59" t="s">
        <v>51</v>
      </c>
    </row>
    <row r="6799" spans="1:31" ht="31.5" x14ac:dyDescent="0.25">
      <c r="A6799" s="57" t="s">
        <v>18824</v>
      </c>
      <c r="B6799" s="24" t="s">
        <v>20067</v>
      </c>
      <c r="C6799" s="58" t="s">
        <v>20068</v>
      </c>
      <c r="D6799" s="59">
        <v>1981</v>
      </c>
      <c r="E6799" s="25" t="s">
        <v>42</v>
      </c>
      <c r="F6799" s="25" t="s">
        <v>42</v>
      </c>
      <c r="G6799" s="59" t="s">
        <v>42</v>
      </c>
      <c r="H6799" s="25" t="s">
        <v>42</v>
      </c>
      <c r="I6799" s="25" t="s">
        <v>42</v>
      </c>
      <c r="J6799" s="25" t="s">
        <v>42</v>
      </c>
      <c r="K6799" s="25" t="s">
        <v>42</v>
      </c>
      <c r="L6799" s="59" t="s">
        <v>51</v>
      </c>
      <c r="M6799" s="59" t="s">
        <v>51</v>
      </c>
      <c r="N6799" s="59" t="s">
        <v>51</v>
      </c>
      <c r="O6799" s="59" t="s">
        <v>51</v>
      </c>
      <c r="P6799" s="59" t="s">
        <v>20069</v>
      </c>
      <c r="Q6799" s="25" t="s">
        <v>42</v>
      </c>
      <c r="R6799" s="25" t="s">
        <v>42</v>
      </c>
      <c r="S6799" s="25" t="s">
        <v>42</v>
      </c>
      <c r="T6799" s="25" t="s">
        <v>42</v>
      </c>
      <c r="U6799" s="25" t="s">
        <v>42</v>
      </c>
      <c r="V6799" s="25" t="s">
        <v>42</v>
      </c>
      <c r="W6799" s="25">
        <v>0</v>
      </c>
      <c r="X6799" s="25">
        <v>0</v>
      </c>
      <c r="Y6799" s="25" t="s">
        <v>42</v>
      </c>
      <c r="Z6799" s="25" t="s">
        <v>42</v>
      </c>
      <c r="AA6799" s="25">
        <v>0.4</v>
      </c>
      <c r="AB6799" s="25">
        <v>0.4</v>
      </c>
      <c r="AC6799" s="25" t="s">
        <v>18572</v>
      </c>
      <c r="AD6799" s="59" t="s">
        <v>51</v>
      </c>
      <c r="AE6799" s="59" t="s">
        <v>51</v>
      </c>
    </row>
    <row r="6800" spans="1:31" ht="31.5" x14ac:dyDescent="0.25">
      <c r="A6800" s="57" t="s">
        <v>18824</v>
      </c>
      <c r="B6800" s="24" t="s">
        <v>20070</v>
      </c>
      <c r="C6800" s="58" t="s">
        <v>20071</v>
      </c>
      <c r="D6800" s="59">
        <v>2002</v>
      </c>
      <c r="E6800" s="25" t="s">
        <v>42</v>
      </c>
      <c r="F6800" s="25" t="s">
        <v>42</v>
      </c>
      <c r="G6800" s="59" t="s">
        <v>42</v>
      </c>
      <c r="H6800" s="25" t="s">
        <v>42</v>
      </c>
      <c r="I6800" s="25" t="s">
        <v>42</v>
      </c>
      <c r="J6800" s="25" t="s">
        <v>42</v>
      </c>
      <c r="K6800" s="25" t="s">
        <v>42</v>
      </c>
      <c r="L6800" s="59" t="s">
        <v>51</v>
      </c>
      <c r="M6800" s="59" t="s">
        <v>51</v>
      </c>
      <c r="N6800" s="59" t="s">
        <v>51</v>
      </c>
      <c r="O6800" s="59" t="s">
        <v>51</v>
      </c>
      <c r="P6800" s="59" t="s">
        <v>20072</v>
      </c>
      <c r="Q6800" s="25" t="s">
        <v>42</v>
      </c>
      <c r="R6800" s="25" t="s">
        <v>42</v>
      </c>
      <c r="S6800" s="25" t="s">
        <v>42</v>
      </c>
      <c r="T6800" s="25" t="s">
        <v>42</v>
      </c>
      <c r="U6800" s="25" t="s">
        <v>42</v>
      </c>
      <c r="V6800" s="25" t="s">
        <v>42</v>
      </c>
      <c r="W6800" s="25">
        <v>0</v>
      </c>
      <c r="X6800" s="25">
        <v>0</v>
      </c>
      <c r="Y6800" s="25" t="s">
        <v>42</v>
      </c>
      <c r="Z6800" s="25" t="s">
        <v>42</v>
      </c>
      <c r="AA6800" s="25">
        <v>0.4</v>
      </c>
      <c r="AB6800" s="25">
        <v>0.4</v>
      </c>
      <c r="AC6800" s="25" t="s">
        <v>18572</v>
      </c>
      <c r="AD6800" s="59" t="s">
        <v>51</v>
      </c>
      <c r="AE6800" s="59" t="s">
        <v>51</v>
      </c>
    </row>
    <row r="6801" spans="1:31" ht="31.5" x14ac:dyDescent="0.25">
      <c r="A6801" s="57" t="s">
        <v>18824</v>
      </c>
      <c r="B6801" s="24" t="s">
        <v>20073</v>
      </c>
      <c r="C6801" s="58" t="s">
        <v>20074</v>
      </c>
      <c r="D6801" s="59">
        <v>1960</v>
      </c>
      <c r="E6801" s="25" t="s">
        <v>42</v>
      </c>
      <c r="F6801" s="25" t="s">
        <v>42</v>
      </c>
      <c r="G6801" s="59" t="s">
        <v>42</v>
      </c>
      <c r="H6801" s="25" t="s">
        <v>42</v>
      </c>
      <c r="I6801" s="25" t="s">
        <v>42</v>
      </c>
      <c r="J6801" s="25" t="s">
        <v>42</v>
      </c>
      <c r="K6801" s="25" t="s">
        <v>42</v>
      </c>
      <c r="L6801" s="59" t="s">
        <v>51</v>
      </c>
      <c r="M6801" s="59" t="s">
        <v>51</v>
      </c>
      <c r="N6801" s="59" t="s">
        <v>51</v>
      </c>
      <c r="O6801" s="59" t="s">
        <v>51</v>
      </c>
      <c r="P6801" s="59" t="s">
        <v>20075</v>
      </c>
      <c r="Q6801" s="25" t="s">
        <v>42</v>
      </c>
      <c r="R6801" s="25" t="s">
        <v>42</v>
      </c>
      <c r="S6801" s="25" t="s">
        <v>42</v>
      </c>
      <c r="T6801" s="25" t="s">
        <v>42</v>
      </c>
      <c r="U6801" s="25" t="s">
        <v>42</v>
      </c>
      <c r="V6801" s="25" t="s">
        <v>42</v>
      </c>
      <c r="W6801" s="25">
        <v>0</v>
      </c>
      <c r="X6801" s="25">
        <v>0</v>
      </c>
      <c r="Y6801" s="25" t="s">
        <v>42</v>
      </c>
      <c r="Z6801" s="25" t="s">
        <v>42</v>
      </c>
      <c r="AA6801" s="25">
        <v>6</v>
      </c>
      <c r="AB6801" s="25">
        <v>6</v>
      </c>
      <c r="AC6801" s="25" t="s">
        <v>18572</v>
      </c>
      <c r="AD6801" s="59" t="s">
        <v>51</v>
      </c>
      <c r="AE6801" s="59" t="s">
        <v>51</v>
      </c>
    </row>
    <row r="6802" spans="1:31" ht="31.5" x14ac:dyDescent="0.25">
      <c r="A6802" s="57" t="s">
        <v>18824</v>
      </c>
      <c r="B6802" s="24" t="s">
        <v>20076</v>
      </c>
      <c r="C6802" s="58" t="s">
        <v>20077</v>
      </c>
      <c r="D6802" s="59">
        <v>1985</v>
      </c>
      <c r="E6802" s="25" t="s">
        <v>42</v>
      </c>
      <c r="F6802" s="25" t="s">
        <v>42</v>
      </c>
      <c r="G6802" s="59" t="s">
        <v>42</v>
      </c>
      <c r="H6802" s="25" t="s">
        <v>42</v>
      </c>
      <c r="I6802" s="25" t="s">
        <v>42</v>
      </c>
      <c r="J6802" s="25" t="s">
        <v>42</v>
      </c>
      <c r="K6802" s="25" t="s">
        <v>42</v>
      </c>
      <c r="L6802" s="59" t="s">
        <v>51</v>
      </c>
      <c r="M6802" s="59" t="s">
        <v>51</v>
      </c>
      <c r="N6802" s="59" t="s">
        <v>51</v>
      </c>
      <c r="O6802" s="59" t="s">
        <v>51</v>
      </c>
      <c r="P6802" s="59" t="s">
        <v>20078</v>
      </c>
      <c r="Q6802" s="25" t="s">
        <v>42</v>
      </c>
      <c r="R6802" s="25" t="s">
        <v>42</v>
      </c>
      <c r="S6802" s="25" t="s">
        <v>42</v>
      </c>
      <c r="T6802" s="25" t="s">
        <v>42</v>
      </c>
      <c r="U6802" s="25" t="s">
        <v>42</v>
      </c>
      <c r="V6802" s="25" t="s">
        <v>42</v>
      </c>
      <c r="W6802" s="25">
        <v>0</v>
      </c>
      <c r="X6802" s="25">
        <v>0</v>
      </c>
      <c r="Y6802" s="25" t="s">
        <v>42</v>
      </c>
      <c r="Z6802" s="25" t="s">
        <v>42</v>
      </c>
      <c r="AA6802" s="25">
        <v>0.4</v>
      </c>
      <c r="AB6802" s="25">
        <v>0.4</v>
      </c>
      <c r="AC6802" s="25" t="s">
        <v>18572</v>
      </c>
      <c r="AD6802" s="59" t="s">
        <v>51</v>
      </c>
      <c r="AE6802" s="59" t="s">
        <v>51</v>
      </c>
    </row>
    <row r="6803" spans="1:31" ht="47.25" x14ac:dyDescent="0.25">
      <c r="A6803" s="57" t="s">
        <v>18824</v>
      </c>
      <c r="B6803" s="24" t="s">
        <v>20079</v>
      </c>
      <c r="C6803" s="58" t="s">
        <v>20080</v>
      </c>
      <c r="D6803" s="59">
        <v>1975</v>
      </c>
      <c r="E6803" s="25" t="s">
        <v>42</v>
      </c>
      <c r="F6803" s="25" t="s">
        <v>42</v>
      </c>
      <c r="G6803" s="59" t="s">
        <v>42</v>
      </c>
      <c r="H6803" s="25" t="s">
        <v>42</v>
      </c>
      <c r="I6803" s="25" t="s">
        <v>42</v>
      </c>
      <c r="J6803" s="25" t="s">
        <v>42</v>
      </c>
      <c r="K6803" s="25" t="s">
        <v>42</v>
      </c>
      <c r="L6803" s="59" t="s">
        <v>51</v>
      </c>
      <c r="M6803" s="59" t="s">
        <v>51</v>
      </c>
      <c r="N6803" s="59" t="s">
        <v>51</v>
      </c>
      <c r="O6803" s="59" t="s">
        <v>51</v>
      </c>
      <c r="P6803" s="59" t="s">
        <v>20081</v>
      </c>
      <c r="Q6803" s="25" t="s">
        <v>42</v>
      </c>
      <c r="R6803" s="25" t="s">
        <v>42</v>
      </c>
      <c r="S6803" s="25" t="s">
        <v>42</v>
      </c>
      <c r="T6803" s="25" t="s">
        <v>42</v>
      </c>
      <c r="U6803" s="25" t="s">
        <v>42</v>
      </c>
      <c r="V6803" s="25" t="s">
        <v>42</v>
      </c>
      <c r="W6803" s="25">
        <v>0</v>
      </c>
      <c r="X6803" s="25">
        <v>0</v>
      </c>
      <c r="Y6803" s="25" t="s">
        <v>42</v>
      </c>
      <c r="Z6803" s="25" t="s">
        <v>42</v>
      </c>
      <c r="AA6803" s="25">
        <v>0.4</v>
      </c>
      <c r="AB6803" s="25">
        <v>0.4</v>
      </c>
      <c r="AC6803" s="25" t="s">
        <v>18572</v>
      </c>
      <c r="AD6803" s="59" t="s">
        <v>51</v>
      </c>
      <c r="AE6803" s="59" t="s">
        <v>51</v>
      </c>
    </row>
    <row r="6804" spans="1:31" x14ac:dyDescent="0.25">
      <c r="A6804" s="57" t="s">
        <v>20082</v>
      </c>
      <c r="B6804" s="24" t="s">
        <v>2295</v>
      </c>
      <c r="C6804" s="58" t="s">
        <v>41</v>
      </c>
      <c r="D6804" s="59" t="s">
        <v>42</v>
      </c>
      <c r="E6804" s="25" t="s">
        <v>42</v>
      </c>
      <c r="F6804" s="25" t="s">
        <v>42</v>
      </c>
      <c r="G6804" s="59" t="s">
        <v>42</v>
      </c>
      <c r="H6804" s="25" t="s">
        <v>42</v>
      </c>
      <c r="I6804" s="25" t="s">
        <v>42</v>
      </c>
      <c r="J6804" s="25" t="s">
        <v>42</v>
      </c>
      <c r="K6804" s="25" t="s">
        <v>42</v>
      </c>
      <c r="L6804" s="59" t="s">
        <v>42</v>
      </c>
      <c r="M6804" s="59" t="s">
        <v>42</v>
      </c>
      <c r="N6804" s="59" t="s">
        <v>42</v>
      </c>
      <c r="O6804" s="59" t="s">
        <v>42</v>
      </c>
      <c r="P6804" s="59" t="s">
        <v>42</v>
      </c>
      <c r="Q6804" s="25">
        <f>IFERROR(SUM(Q6805:Q6863),"нд")</f>
        <v>0</v>
      </c>
      <c r="R6804" s="25" t="s">
        <v>42</v>
      </c>
      <c r="S6804" s="25" t="s">
        <v>42</v>
      </c>
      <c r="T6804" s="25">
        <f t="shared" ref="T6804:Z6804" si="123">IFERROR(SUM(T6805:T6863),"нд")</f>
        <v>0</v>
      </c>
      <c r="U6804" s="25">
        <f t="shared" si="123"/>
        <v>0</v>
      </c>
      <c r="V6804" s="25">
        <f t="shared" si="123"/>
        <v>0</v>
      </c>
      <c r="W6804" s="25">
        <f t="shared" si="123"/>
        <v>0</v>
      </c>
      <c r="X6804" s="25">
        <f t="shared" si="123"/>
        <v>0</v>
      </c>
      <c r="Y6804" s="25">
        <f t="shared" si="123"/>
        <v>0</v>
      </c>
      <c r="Z6804" s="25">
        <f t="shared" si="123"/>
        <v>0</v>
      </c>
      <c r="AA6804" s="25" t="s">
        <v>42</v>
      </c>
      <c r="AB6804" s="25" t="s">
        <v>42</v>
      </c>
      <c r="AC6804" s="25" t="s">
        <v>42</v>
      </c>
      <c r="AD6804" s="59" t="s">
        <v>42</v>
      </c>
      <c r="AE6804" s="59" t="s">
        <v>42</v>
      </c>
    </row>
    <row r="6805" spans="1:31" ht="141.75" x14ac:dyDescent="0.25">
      <c r="A6805" s="57" t="s">
        <v>20082</v>
      </c>
      <c r="B6805" s="24" t="s">
        <v>20083</v>
      </c>
      <c r="C6805" s="58" t="s">
        <v>20084</v>
      </c>
      <c r="D6805" s="59">
        <v>1929</v>
      </c>
      <c r="E6805" s="25">
        <v>56.929000000000002</v>
      </c>
      <c r="F6805" s="25">
        <v>3.11</v>
      </c>
      <c r="G6805" s="59">
        <v>2021</v>
      </c>
      <c r="H6805" s="25" t="s">
        <v>42</v>
      </c>
      <c r="I6805" s="25" t="s">
        <v>42</v>
      </c>
      <c r="J6805" s="25" t="s">
        <v>42</v>
      </c>
      <c r="K6805" s="25" t="s">
        <v>42</v>
      </c>
      <c r="L6805" s="59" t="s">
        <v>51</v>
      </c>
      <c r="M6805" s="59" t="s">
        <v>51</v>
      </c>
      <c r="N6805" s="59" t="s">
        <v>51</v>
      </c>
      <c r="O6805" s="59" t="s">
        <v>51</v>
      </c>
      <c r="P6805" s="59" t="s">
        <v>20085</v>
      </c>
      <c r="Q6805" s="25" t="s">
        <v>42</v>
      </c>
      <c r="R6805" s="25" t="s">
        <v>42</v>
      </c>
      <c r="S6805" s="25" t="s">
        <v>42</v>
      </c>
      <c r="T6805" s="25" t="s">
        <v>42</v>
      </c>
      <c r="U6805" s="25" t="s">
        <v>42</v>
      </c>
      <c r="V6805" s="25" t="s">
        <v>42</v>
      </c>
      <c r="W6805" s="25">
        <v>0</v>
      </c>
      <c r="X6805" s="25">
        <v>0</v>
      </c>
      <c r="Y6805" s="25" t="s">
        <v>42</v>
      </c>
      <c r="Z6805" s="25" t="s">
        <v>42</v>
      </c>
      <c r="AA6805" s="25">
        <v>110</v>
      </c>
      <c r="AB6805" s="25">
        <v>110</v>
      </c>
      <c r="AC6805" s="25" t="s">
        <v>20086</v>
      </c>
      <c r="AD6805" s="59" t="s">
        <v>51</v>
      </c>
      <c r="AE6805" s="59" t="s">
        <v>51</v>
      </c>
    </row>
    <row r="6806" spans="1:31" ht="31.5" x14ac:dyDescent="0.25">
      <c r="A6806" s="57" t="s">
        <v>20082</v>
      </c>
      <c r="B6806" s="24" t="s">
        <v>20087</v>
      </c>
      <c r="C6806" s="58" t="s">
        <v>20088</v>
      </c>
      <c r="D6806" s="59">
        <v>1968</v>
      </c>
      <c r="E6806" s="25">
        <v>76.61</v>
      </c>
      <c r="F6806" s="25">
        <v>0.1409</v>
      </c>
      <c r="G6806" s="59">
        <v>2021</v>
      </c>
      <c r="H6806" s="25" t="s">
        <v>42</v>
      </c>
      <c r="I6806" s="25" t="s">
        <v>42</v>
      </c>
      <c r="J6806" s="25" t="s">
        <v>42</v>
      </c>
      <c r="K6806" s="25" t="s">
        <v>42</v>
      </c>
      <c r="L6806" s="59" t="s">
        <v>51</v>
      </c>
      <c r="M6806" s="59" t="s">
        <v>51</v>
      </c>
      <c r="N6806" s="59" t="s">
        <v>147</v>
      </c>
      <c r="O6806" s="59" t="s">
        <v>147</v>
      </c>
      <c r="P6806" s="59" t="s">
        <v>20089</v>
      </c>
      <c r="Q6806" s="25" t="s">
        <v>42</v>
      </c>
      <c r="R6806" s="25" t="s">
        <v>42</v>
      </c>
      <c r="S6806" s="25" t="s">
        <v>42</v>
      </c>
      <c r="T6806" s="25" t="s">
        <v>42</v>
      </c>
      <c r="U6806" s="25" t="s">
        <v>42</v>
      </c>
      <c r="V6806" s="25" t="s">
        <v>42</v>
      </c>
      <c r="W6806" s="25">
        <v>0</v>
      </c>
      <c r="X6806" s="25">
        <v>0</v>
      </c>
      <c r="Y6806" s="25" t="s">
        <v>42</v>
      </c>
      <c r="Z6806" s="25" t="s">
        <v>42</v>
      </c>
      <c r="AA6806" s="25">
        <v>35</v>
      </c>
      <c r="AB6806" s="25">
        <v>35</v>
      </c>
      <c r="AC6806" s="25" t="s">
        <v>18572</v>
      </c>
      <c r="AD6806" s="59" t="s">
        <v>51</v>
      </c>
      <c r="AE6806" s="59" t="s">
        <v>51</v>
      </c>
    </row>
    <row r="6807" spans="1:31" ht="63" x14ac:dyDescent="0.25">
      <c r="A6807" s="57" t="s">
        <v>20082</v>
      </c>
      <c r="B6807" s="24" t="s">
        <v>20090</v>
      </c>
      <c r="C6807" s="58" t="s">
        <v>20091</v>
      </c>
      <c r="D6807" s="59">
        <v>1982</v>
      </c>
      <c r="E6807" s="25" t="s">
        <v>42</v>
      </c>
      <c r="F6807" s="25" t="s">
        <v>42</v>
      </c>
      <c r="G6807" s="59" t="s">
        <v>42</v>
      </c>
      <c r="H6807" s="25" t="s">
        <v>42</v>
      </c>
      <c r="I6807" s="25" t="s">
        <v>42</v>
      </c>
      <c r="J6807" s="25" t="s">
        <v>42</v>
      </c>
      <c r="K6807" s="25" t="s">
        <v>42</v>
      </c>
      <c r="L6807" s="59" t="s">
        <v>51</v>
      </c>
      <c r="M6807" s="59" t="s">
        <v>51</v>
      </c>
      <c r="N6807" s="59" t="s">
        <v>51</v>
      </c>
      <c r="O6807" s="59" t="s">
        <v>51</v>
      </c>
      <c r="P6807" s="59" t="s">
        <v>20092</v>
      </c>
      <c r="Q6807" s="25" t="s">
        <v>42</v>
      </c>
      <c r="R6807" s="25" t="s">
        <v>42</v>
      </c>
      <c r="S6807" s="25" t="s">
        <v>42</v>
      </c>
      <c r="T6807" s="25" t="s">
        <v>42</v>
      </c>
      <c r="U6807" s="25" t="s">
        <v>42</v>
      </c>
      <c r="V6807" s="25" t="s">
        <v>42</v>
      </c>
      <c r="W6807" s="25">
        <v>0</v>
      </c>
      <c r="X6807" s="25">
        <v>0</v>
      </c>
      <c r="Y6807" s="25" t="s">
        <v>42</v>
      </c>
      <c r="Z6807" s="25" t="s">
        <v>42</v>
      </c>
      <c r="AA6807" s="25">
        <v>6</v>
      </c>
      <c r="AB6807" s="25">
        <v>6</v>
      </c>
      <c r="AC6807" s="25" t="s">
        <v>18026</v>
      </c>
      <c r="AD6807" s="59" t="s">
        <v>51</v>
      </c>
      <c r="AE6807" s="59" t="s">
        <v>51</v>
      </c>
    </row>
    <row r="6808" spans="1:31" ht="31.5" x14ac:dyDescent="0.25">
      <c r="A6808" s="57" t="s">
        <v>20082</v>
      </c>
      <c r="B6808" s="24" t="s">
        <v>20093</v>
      </c>
      <c r="C6808" s="58" t="s">
        <v>20094</v>
      </c>
      <c r="D6808" s="59">
        <v>1968</v>
      </c>
      <c r="E6808" s="25">
        <v>65.319999999999993</v>
      </c>
      <c r="F6808" s="25">
        <v>8.75</v>
      </c>
      <c r="G6808" s="59">
        <v>2021</v>
      </c>
      <c r="H6808" s="25" t="s">
        <v>42</v>
      </c>
      <c r="I6808" s="25" t="s">
        <v>42</v>
      </c>
      <c r="J6808" s="25" t="s">
        <v>42</v>
      </c>
      <c r="K6808" s="25" t="s">
        <v>42</v>
      </c>
      <c r="L6808" s="59" t="s">
        <v>51</v>
      </c>
      <c r="M6808" s="59" t="s">
        <v>51</v>
      </c>
      <c r="N6808" s="59" t="s">
        <v>147</v>
      </c>
      <c r="O6808" s="59" t="s">
        <v>147</v>
      </c>
      <c r="P6808" s="59" t="s">
        <v>20095</v>
      </c>
      <c r="Q6808" s="25" t="s">
        <v>42</v>
      </c>
      <c r="R6808" s="25" t="s">
        <v>42</v>
      </c>
      <c r="S6808" s="25" t="s">
        <v>42</v>
      </c>
      <c r="T6808" s="25" t="s">
        <v>42</v>
      </c>
      <c r="U6808" s="25" t="s">
        <v>42</v>
      </c>
      <c r="V6808" s="25" t="s">
        <v>42</v>
      </c>
      <c r="W6808" s="25">
        <v>0</v>
      </c>
      <c r="X6808" s="25">
        <v>0</v>
      </c>
      <c r="Y6808" s="25" t="s">
        <v>42</v>
      </c>
      <c r="Z6808" s="25" t="s">
        <v>42</v>
      </c>
      <c r="AA6808" s="25">
        <v>35</v>
      </c>
      <c r="AB6808" s="25">
        <v>35</v>
      </c>
      <c r="AC6808" s="25" t="s">
        <v>18572</v>
      </c>
      <c r="AD6808" s="59" t="s">
        <v>51</v>
      </c>
      <c r="AE6808" s="59" t="s">
        <v>51</v>
      </c>
    </row>
    <row r="6809" spans="1:31" ht="31.5" x14ac:dyDescent="0.25">
      <c r="A6809" s="57" t="s">
        <v>20082</v>
      </c>
      <c r="B6809" s="24" t="s">
        <v>20096</v>
      </c>
      <c r="C6809" s="58" t="s">
        <v>20097</v>
      </c>
      <c r="D6809" s="59">
        <v>1960</v>
      </c>
      <c r="E6809" s="25">
        <v>58.427</v>
      </c>
      <c r="F6809" s="25">
        <v>13.31</v>
      </c>
      <c r="G6809" s="59">
        <v>2021</v>
      </c>
      <c r="H6809" s="25" t="s">
        <v>42</v>
      </c>
      <c r="I6809" s="25" t="s">
        <v>42</v>
      </c>
      <c r="J6809" s="25" t="s">
        <v>42</v>
      </c>
      <c r="K6809" s="25" t="s">
        <v>42</v>
      </c>
      <c r="L6809" s="59" t="s">
        <v>51</v>
      </c>
      <c r="M6809" s="59" t="s">
        <v>51</v>
      </c>
      <c r="N6809" s="59" t="s">
        <v>51</v>
      </c>
      <c r="O6809" s="59" t="s">
        <v>51</v>
      </c>
      <c r="P6809" s="59" t="s">
        <v>20098</v>
      </c>
      <c r="Q6809" s="25" t="s">
        <v>42</v>
      </c>
      <c r="R6809" s="25" t="s">
        <v>42</v>
      </c>
      <c r="S6809" s="25" t="s">
        <v>42</v>
      </c>
      <c r="T6809" s="25" t="s">
        <v>42</v>
      </c>
      <c r="U6809" s="25" t="s">
        <v>42</v>
      </c>
      <c r="V6809" s="25" t="s">
        <v>42</v>
      </c>
      <c r="W6809" s="25">
        <v>0</v>
      </c>
      <c r="X6809" s="25">
        <v>0</v>
      </c>
      <c r="Y6809" s="25" t="s">
        <v>42</v>
      </c>
      <c r="Z6809" s="25" t="s">
        <v>42</v>
      </c>
      <c r="AA6809" s="25">
        <v>35</v>
      </c>
      <c r="AB6809" s="25">
        <v>35</v>
      </c>
      <c r="AC6809" s="25" t="s">
        <v>18572</v>
      </c>
      <c r="AD6809" s="59" t="s">
        <v>51</v>
      </c>
      <c r="AE6809" s="59" t="s">
        <v>51</v>
      </c>
    </row>
    <row r="6810" spans="1:31" ht="31.5" x14ac:dyDescent="0.25">
      <c r="A6810" s="57" t="s">
        <v>20082</v>
      </c>
      <c r="B6810" s="24" t="s">
        <v>20099</v>
      </c>
      <c r="C6810" s="58" t="s">
        <v>20100</v>
      </c>
      <c r="D6810" s="59">
        <v>1958</v>
      </c>
      <c r="E6810" s="25">
        <v>53.136000000000003</v>
      </c>
      <c r="F6810" s="25">
        <v>0.16</v>
      </c>
      <c r="G6810" s="59">
        <v>2021</v>
      </c>
      <c r="H6810" s="25" t="s">
        <v>42</v>
      </c>
      <c r="I6810" s="25" t="s">
        <v>42</v>
      </c>
      <c r="J6810" s="25" t="s">
        <v>42</v>
      </c>
      <c r="K6810" s="25" t="s">
        <v>42</v>
      </c>
      <c r="L6810" s="59" t="s">
        <v>51</v>
      </c>
      <c r="M6810" s="59" t="s">
        <v>51</v>
      </c>
      <c r="N6810" s="59" t="s">
        <v>51</v>
      </c>
      <c r="O6810" s="59" t="s">
        <v>51</v>
      </c>
      <c r="P6810" s="59" t="s">
        <v>20101</v>
      </c>
      <c r="Q6810" s="25" t="s">
        <v>42</v>
      </c>
      <c r="R6810" s="25" t="s">
        <v>42</v>
      </c>
      <c r="S6810" s="25" t="s">
        <v>42</v>
      </c>
      <c r="T6810" s="25" t="s">
        <v>42</v>
      </c>
      <c r="U6810" s="25" t="s">
        <v>42</v>
      </c>
      <c r="V6810" s="25" t="s">
        <v>42</v>
      </c>
      <c r="W6810" s="25">
        <v>0</v>
      </c>
      <c r="X6810" s="25">
        <v>0</v>
      </c>
      <c r="Y6810" s="25" t="s">
        <v>42</v>
      </c>
      <c r="Z6810" s="25" t="s">
        <v>42</v>
      </c>
      <c r="AA6810" s="25">
        <v>35</v>
      </c>
      <c r="AB6810" s="25">
        <v>35</v>
      </c>
      <c r="AC6810" s="25" t="s">
        <v>18572</v>
      </c>
      <c r="AD6810" s="59" t="s">
        <v>51</v>
      </c>
      <c r="AE6810" s="59" t="s">
        <v>51</v>
      </c>
    </row>
    <row r="6811" spans="1:31" ht="47.25" x14ac:dyDescent="0.25">
      <c r="A6811" s="57" t="s">
        <v>20082</v>
      </c>
      <c r="B6811" s="24" t="s">
        <v>20102</v>
      </c>
      <c r="C6811" s="58" t="s">
        <v>20103</v>
      </c>
      <c r="D6811" s="59" t="s">
        <v>42</v>
      </c>
      <c r="E6811" s="25" t="s">
        <v>42</v>
      </c>
      <c r="F6811" s="25" t="s">
        <v>42</v>
      </c>
      <c r="G6811" s="59" t="s">
        <v>42</v>
      </c>
      <c r="H6811" s="25" t="s">
        <v>42</v>
      </c>
      <c r="I6811" s="25" t="s">
        <v>42</v>
      </c>
      <c r="J6811" s="25" t="s">
        <v>42</v>
      </c>
      <c r="K6811" s="25" t="s">
        <v>42</v>
      </c>
      <c r="L6811" s="59" t="s">
        <v>51</v>
      </c>
      <c r="M6811" s="59" t="s">
        <v>51</v>
      </c>
      <c r="N6811" s="59" t="s">
        <v>51</v>
      </c>
      <c r="O6811" s="59" t="s">
        <v>51</v>
      </c>
      <c r="P6811" s="59" t="s">
        <v>42</v>
      </c>
      <c r="Q6811" s="25" t="s">
        <v>42</v>
      </c>
      <c r="R6811" s="25" t="s">
        <v>42</v>
      </c>
      <c r="S6811" s="25" t="s">
        <v>42</v>
      </c>
      <c r="T6811" s="25" t="s">
        <v>42</v>
      </c>
      <c r="U6811" s="25" t="s">
        <v>42</v>
      </c>
      <c r="V6811" s="25" t="s">
        <v>42</v>
      </c>
      <c r="W6811" s="25">
        <v>0</v>
      </c>
      <c r="X6811" s="25">
        <v>0</v>
      </c>
      <c r="Y6811" s="25" t="s">
        <v>42</v>
      </c>
      <c r="Z6811" s="25" t="s">
        <v>42</v>
      </c>
      <c r="AA6811" s="25">
        <v>0</v>
      </c>
      <c r="AB6811" s="25">
        <v>0</v>
      </c>
      <c r="AC6811" s="25" t="s">
        <v>20104</v>
      </c>
      <c r="AD6811" s="59" t="s">
        <v>51</v>
      </c>
      <c r="AE6811" s="59" t="s">
        <v>51</v>
      </c>
    </row>
    <row r="6812" spans="1:31" ht="63" x14ac:dyDescent="0.25">
      <c r="A6812" s="57" t="s">
        <v>20082</v>
      </c>
      <c r="B6812" s="24" t="s">
        <v>20105</v>
      </c>
      <c r="C6812" s="58" t="s">
        <v>20106</v>
      </c>
      <c r="D6812" s="59" t="s">
        <v>42</v>
      </c>
      <c r="E6812" s="25" t="s">
        <v>42</v>
      </c>
      <c r="F6812" s="25" t="s">
        <v>42</v>
      </c>
      <c r="G6812" s="59" t="s">
        <v>42</v>
      </c>
      <c r="H6812" s="25" t="s">
        <v>42</v>
      </c>
      <c r="I6812" s="25" t="s">
        <v>42</v>
      </c>
      <c r="J6812" s="25" t="s">
        <v>42</v>
      </c>
      <c r="K6812" s="25" t="s">
        <v>42</v>
      </c>
      <c r="L6812" s="59" t="s">
        <v>51</v>
      </c>
      <c r="M6812" s="59" t="s">
        <v>51</v>
      </c>
      <c r="N6812" s="59" t="s">
        <v>51</v>
      </c>
      <c r="O6812" s="59" t="s">
        <v>51</v>
      </c>
      <c r="P6812" s="59" t="s">
        <v>42</v>
      </c>
      <c r="Q6812" s="25" t="s">
        <v>42</v>
      </c>
      <c r="R6812" s="25" t="s">
        <v>42</v>
      </c>
      <c r="S6812" s="25" t="s">
        <v>42</v>
      </c>
      <c r="T6812" s="25" t="s">
        <v>42</v>
      </c>
      <c r="U6812" s="25" t="s">
        <v>42</v>
      </c>
      <c r="V6812" s="25" t="s">
        <v>42</v>
      </c>
      <c r="W6812" s="25">
        <v>0</v>
      </c>
      <c r="X6812" s="25">
        <v>0</v>
      </c>
      <c r="Y6812" s="25" t="s">
        <v>42</v>
      </c>
      <c r="Z6812" s="25" t="s">
        <v>42</v>
      </c>
      <c r="AA6812" s="25">
        <v>0</v>
      </c>
      <c r="AB6812" s="25">
        <v>0</v>
      </c>
      <c r="AC6812" s="25" t="s">
        <v>20107</v>
      </c>
      <c r="AD6812" s="59" t="s">
        <v>51</v>
      </c>
      <c r="AE6812" s="59" t="s">
        <v>51</v>
      </c>
    </row>
    <row r="6813" spans="1:31" ht="63" x14ac:dyDescent="0.25">
      <c r="A6813" s="57" t="s">
        <v>20082</v>
      </c>
      <c r="B6813" s="24" t="s">
        <v>20108</v>
      </c>
      <c r="C6813" s="58" t="s">
        <v>20109</v>
      </c>
      <c r="D6813" s="59" t="s">
        <v>42</v>
      </c>
      <c r="E6813" s="25" t="s">
        <v>42</v>
      </c>
      <c r="F6813" s="25" t="s">
        <v>42</v>
      </c>
      <c r="G6813" s="59" t="s">
        <v>42</v>
      </c>
      <c r="H6813" s="25" t="s">
        <v>42</v>
      </c>
      <c r="I6813" s="25" t="s">
        <v>42</v>
      </c>
      <c r="J6813" s="25" t="s">
        <v>42</v>
      </c>
      <c r="K6813" s="25" t="s">
        <v>42</v>
      </c>
      <c r="L6813" s="59" t="s">
        <v>51</v>
      </c>
      <c r="M6813" s="59" t="s">
        <v>51</v>
      </c>
      <c r="N6813" s="59" t="s">
        <v>51</v>
      </c>
      <c r="O6813" s="59" t="s">
        <v>51</v>
      </c>
      <c r="P6813" s="59" t="s">
        <v>42</v>
      </c>
      <c r="Q6813" s="25" t="s">
        <v>42</v>
      </c>
      <c r="R6813" s="25" t="s">
        <v>42</v>
      </c>
      <c r="S6813" s="25" t="s">
        <v>42</v>
      </c>
      <c r="T6813" s="25" t="s">
        <v>42</v>
      </c>
      <c r="U6813" s="25" t="s">
        <v>42</v>
      </c>
      <c r="V6813" s="25" t="s">
        <v>42</v>
      </c>
      <c r="W6813" s="25">
        <v>0</v>
      </c>
      <c r="X6813" s="25">
        <v>0</v>
      </c>
      <c r="Y6813" s="25" t="s">
        <v>42</v>
      </c>
      <c r="Z6813" s="25" t="s">
        <v>42</v>
      </c>
      <c r="AA6813" s="25">
        <v>0</v>
      </c>
      <c r="AB6813" s="25">
        <v>0</v>
      </c>
      <c r="AC6813" s="25" t="s">
        <v>20110</v>
      </c>
      <c r="AD6813" s="59" t="s">
        <v>51</v>
      </c>
      <c r="AE6813" s="59" t="s">
        <v>51</v>
      </c>
    </row>
    <row r="6814" spans="1:31" ht="47.25" x14ac:dyDescent="0.25">
      <c r="A6814" s="57" t="s">
        <v>20082</v>
      </c>
      <c r="B6814" s="24" t="s">
        <v>20111</v>
      </c>
      <c r="C6814" s="58" t="s">
        <v>20112</v>
      </c>
      <c r="D6814" s="59" t="s">
        <v>42</v>
      </c>
      <c r="E6814" s="25" t="s">
        <v>42</v>
      </c>
      <c r="F6814" s="25" t="s">
        <v>42</v>
      </c>
      <c r="G6814" s="59" t="s">
        <v>42</v>
      </c>
      <c r="H6814" s="25" t="s">
        <v>42</v>
      </c>
      <c r="I6814" s="25" t="s">
        <v>42</v>
      </c>
      <c r="J6814" s="25" t="s">
        <v>42</v>
      </c>
      <c r="K6814" s="25" t="s">
        <v>42</v>
      </c>
      <c r="L6814" s="59" t="s">
        <v>51</v>
      </c>
      <c r="M6814" s="59" t="s">
        <v>51</v>
      </c>
      <c r="N6814" s="59" t="s">
        <v>51</v>
      </c>
      <c r="O6814" s="59" t="s">
        <v>51</v>
      </c>
      <c r="P6814" s="59" t="s">
        <v>42</v>
      </c>
      <c r="Q6814" s="25" t="s">
        <v>42</v>
      </c>
      <c r="R6814" s="25" t="s">
        <v>42</v>
      </c>
      <c r="S6814" s="25" t="s">
        <v>42</v>
      </c>
      <c r="T6814" s="25" t="s">
        <v>42</v>
      </c>
      <c r="U6814" s="25" t="s">
        <v>42</v>
      </c>
      <c r="V6814" s="25" t="s">
        <v>42</v>
      </c>
      <c r="W6814" s="25">
        <v>0</v>
      </c>
      <c r="X6814" s="25">
        <v>0</v>
      </c>
      <c r="Y6814" s="25" t="s">
        <v>42</v>
      </c>
      <c r="Z6814" s="25" t="s">
        <v>42</v>
      </c>
      <c r="AA6814" s="25">
        <v>0</v>
      </c>
      <c r="AB6814" s="25">
        <v>0</v>
      </c>
      <c r="AC6814" s="25" t="s">
        <v>20113</v>
      </c>
      <c r="AD6814" s="59" t="s">
        <v>51</v>
      </c>
      <c r="AE6814" s="59" t="s">
        <v>51</v>
      </c>
    </row>
    <row r="6815" spans="1:31" ht="47.25" x14ac:dyDescent="0.25">
      <c r="A6815" s="57" t="s">
        <v>20082</v>
      </c>
      <c r="B6815" s="24" t="s">
        <v>20114</v>
      </c>
      <c r="C6815" s="58" t="s">
        <v>20115</v>
      </c>
      <c r="D6815" s="59" t="s">
        <v>42</v>
      </c>
      <c r="E6815" s="25" t="s">
        <v>42</v>
      </c>
      <c r="F6815" s="25" t="s">
        <v>42</v>
      </c>
      <c r="G6815" s="59" t="s">
        <v>42</v>
      </c>
      <c r="H6815" s="25" t="s">
        <v>42</v>
      </c>
      <c r="I6815" s="25" t="s">
        <v>42</v>
      </c>
      <c r="J6815" s="25" t="s">
        <v>42</v>
      </c>
      <c r="K6815" s="25" t="s">
        <v>42</v>
      </c>
      <c r="L6815" s="59" t="s">
        <v>51</v>
      </c>
      <c r="M6815" s="59" t="s">
        <v>51</v>
      </c>
      <c r="N6815" s="59" t="s">
        <v>51</v>
      </c>
      <c r="O6815" s="59" t="s">
        <v>51</v>
      </c>
      <c r="P6815" s="59" t="s">
        <v>42</v>
      </c>
      <c r="Q6815" s="25" t="s">
        <v>42</v>
      </c>
      <c r="R6815" s="25" t="s">
        <v>42</v>
      </c>
      <c r="S6815" s="25" t="s">
        <v>42</v>
      </c>
      <c r="T6815" s="25" t="s">
        <v>42</v>
      </c>
      <c r="U6815" s="25" t="s">
        <v>42</v>
      </c>
      <c r="V6815" s="25" t="s">
        <v>42</v>
      </c>
      <c r="W6815" s="25">
        <v>0</v>
      </c>
      <c r="X6815" s="25">
        <v>0</v>
      </c>
      <c r="Y6815" s="25" t="s">
        <v>42</v>
      </c>
      <c r="Z6815" s="25" t="s">
        <v>42</v>
      </c>
      <c r="AA6815" s="25">
        <v>0</v>
      </c>
      <c r="AB6815" s="25">
        <v>0</v>
      </c>
      <c r="AC6815" s="25" t="s">
        <v>20116</v>
      </c>
      <c r="AD6815" s="59" t="s">
        <v>51</v>
      </c>
      <c r="AE6815" s="59" t="s">
        <v>51</v>
      </c>
    </row>
    <row r="6816" spans="1:31" ht="47.25" x14ac:dyDescent="0.25">
      <c r="A6816" s="57" t="s">
        <v>20082</v>
      </c>
      <c r="B6816" s="24" t="s">
        <v>20117</v>
      </c>
      <c r="C6816" s="58" t="s">
        <v>20118</v>
      </c>
      <c r="D6816" s="59" t="s">
        <v>42</v>
      </c>
      <c r="E6816" s="25" t="s">
        <v>42</v>
      </c>
      <c r="F6816" s="25" t="s">
        <v>42</v>
      </c>
      <c r="G6816" s="59" t="s">
        <v>42</v>
      </c>
      <c r="H6816" s="25" t="s">
        <v>42</v>
      </c>
      <c r="I6816" s="25" t="s">
        <v>42</v>
      </c>
      <c r="J6816" s="25" t="s">
        <v>42</v>
      </c>
      <c r="K6816" s="25" t="s">
        <v>42</v>
      </c>
      <c r="L6816" s="59" t="s">
        <v>51</v>
      </c>
      <c r="M6816" s="59" t="s">
        <v>51</v>
      </c>
      <c r="N6816" s="59" t="s">
        <v>51</v>
      </c>
      <c r="O6816" s="59" t="s">
        <v>51</v>
      </c>
      <c r="P6816" s="59" t="s">
        <v>42</v>
      </c>
      <c r="Q6816" s="25" t="s">
        <v>42</v>
      </c>
      <c r="R6816" s="25" t="s">
        <v>42</v>
      </c>
      <c r="S6816" s="25" t="s">
        <v>42</v>
      </c>
      <c r="T6816" s="25" t="s">
        <v>42</v>
      </c>
      <c r="U6816" s="25" t="s">
        <v>42</v>
      </c>
      <c r="V6816" s="25" t="s">
        <v>42</v>
      </c>
      <c r="W6816" s="25">
        <v>0</v>
      </c>
      <c r="X6816" s="25">
        <v>0</v>
      </c>
      <c r="Y6816" s="25" t="s">
        <v>42</v>
      </c>
      <c r="Z6816" s="25" t="s">
        <v>42</v>
      </c>
      <c r="AA6816" s="25">
        <v>0</v>
      </c>
      <c r="AB6816" s="25">
        <v>0</v>
      </c>
      <c r="AC6816" s="25" t="s">
        <v>20113</v>
      </c>
      <c r="AD6816" s="59" t="s">
        <v>51</v>
      </c>
      <c r="AE6816" s="59" t="s">
        <v>51</v>
      </c>
    </row>
    <row r="6817" spans="1:31" ht="63" x14ac:dyDescent="0.25">
      <c r="A6817" s="57" t="s">
        <v>20082</v>
      </c>
      <c r="B6817" s="24" t="s">
        <v>20119</v>
      </c>
      <c r="C6817" s="58" t="s">
        <v>20120</v>
      </c>
      <c r="D6817" s="59" t="s">
        <v>42</v>
      </c>
      <c r="E6817" s="25" t="s">
        <v>42</v>
      </c>
      <c r="F6817" s="25" t="s">
        <v>42</v>
      </c>
      <c r="G6817" s="59" t="s">
        <v>42</v>
      </c>
      <c r="H6817" s="25" t="s">
        <v>42</v>
      </c>
      <c r="I6817" s="25" t="s">
        <v>42</v>
      </c>
      <c r="J6817" s="25" t="s">
        <v>42</v>
      </c>
      <c r="K6817" s="25" t="s">
        <v>42</v>
      </c>
      <c r="L6817" s="59" t="s">
        <v>51</v>
      </c>
      <c r="M6817" s="59" t="s">
        <v>51</v>
      </c>
      <c r="N6817" s="59" t="s">
        <v>51</v>
      </c>
      <c r="O6817" s="59" t="s">
        <v>51</v>
      </c>
      <c r="P6817" s="59" t="s">
        <v>42</v>
      </c>
      <c r="Q6817" s="25" t="s">
        <v>42</v>
      </c>
      <c r="R6817" s="25" t="s">
        <v>42</v>
      </c>
      <c r="S6817" s="25" t="s">
        <v>42</v>
      </c>
      <c r="T6817" s="25" t="s">
        <v>42</v>
      </c>
      <c r="U6817" s="25" t="s">
        <v>42</v>
      </c>
      <c r="V6817" s="25" t="s">
        <v>42</v>
      </c>
      <c r="W6817" s="25">
        <v>0</v>
      </c>
      <c r="X6817" s="25">
        <v>0</v>
      </c>
      <c r="Y6817" s="25" t="s">
        <v>42</v>
      </c>
      <c r="Z6817" s="25" t="s">
        <v>42</v>
      </c>
      <c r="AA6817" s="25">
        <v>0</v>
      </c>
      <c r="AB6817" s="25">
        <v>0</v>
      </c>
      <c r="AC6817" s="25" t="s">
        <v>20121</v>
      </c>
      <c r="AD6817" s="59" t="s">
        <v>51</v>
      </c>
      <c r="AE6817" s="59" t="s">
        <v>51</v>
      </c>
    </row>
    <row r="6818" spans="1:31" ht="63" x14ac:dyDescent="0.25">
      <c r="A6818" s="57" t="s">
        <v>20082</v>
      </c>
      <c r="B6818" s="24" t="s">
        <v>20122</v>
      </c>
      <c r="C6818" s="58" t="s">
        <v>20123</v>
      </c>
      <c r="D6818" s="59" t="s">
        <v>42</v>
      </c>
      <c r="E6818" s="25" t="s">
        <v>42</v>
      </c>
      <c r="F6818" s="25" t="s">
        <v>42</v>
      </c>
      <c r="G6818" s="59" t="s">
        <v>42</v>
      </c>
      <c r="H6818" s="25" t="s">
        <v>42</v>
      </c>
      <c r="I6818" s="25" t="s">
        <v>42</v>
      </c>
      <c r="J6818" s="25" t="s">
        <v>42</v>
      </c>
      <c r="K6818" s="25" t="s">
        <v>42</v>
      </c>
      <c r="L6818" s="59" t="s">
        <v>51</v>
      </c>
      <c r="M6818" s="59" t="s">
        <v>51</v>
      </c>
      <c r="N6818" s="59" t="s">
        <v>51</v>
      </c>
      <c r="O6818" s="59" t="s">
        <v>51</v>
      </c>
      <c r="P6818" s="59" t="s">
        <v>42</v>
      </c>
      <c r="Q6818" s="25" t="s">
        <v>42</v>
      </c>
      <c r="R6818" s="25" t="s">
        <v>42</v>
      </c>
      <c r="S6818" s="25" t="s">
        <v>42</v>
      </c>
      <c r="T6818" s="25" t="s">
        <v>42</v>
      </c>
      <c r="U6818" s="25" t="s">
        <v>42</v>
      </c>
      <c r="V6818" s="25" t="s">
        <v>42</v>
      </c>
      <c r="W6818" s="25">
        <v>0</v>
      </c>
      <c r="X6818" s="25">
        <v>0</v>
      </c>
      <c r="Y6818" s="25" t="s">
        <v>42</v>
      </c>
      <c r="Z6818" s="25" t="s">
        <v>42</v>
      </c>
      <c r="AA6818" s="25">
        <v>0</v>
      </c>
      <c r="AB6818" s="25">
        <v>0</v>
      </c>
      <c r="AC6818" s="25" t="s">
        <v>20121</v>
      </c>
      <c r="AD6818" s="59" t="s">
        <v>51</v>
      </c>
      <c r="AE6818" s="59" t="s">
        <v>51</v>
      </c>
    </row>
    <row r="6819" spans="1:31" ht="63" x14ac:dyDescent="0.25">
      <c r="A6819" s="57" t="s">
        <v>20082</v>
      </c>
      <c r="B6819" s="24" t="s">
        <v>20124</v>
      </c>
      <c r="C6819" s="58" t="s">
        <v>20125</v>
      </c>
      <c r="D6819" s="59" t="s">
        <v>42</v>
      </c>
      <c r="E6819" s="25" t="s">
        <v>42</v>
      </c>
      <c r="F6819" s="25" t="s">
        <v>42</v>
      </c>
      <c r="G6819" s="59" t="s">
        <v>42</v>
      </c>
      <c r="H6819" s="25" t="s">
        <v>42</v>
      </c>
      <c r="I6819" s="25" t="s">
        <v>42</v>
      </c>
      <c r="J6819" s="25" t="s">
        <v>42</v>
      </c>
      <c r="K6819" s="25" t="s">
        <v>42</v>
      </c>
      <c r="L6819" s="59" t="s">
        <v>51</v>
      </c>
      <c r="M6819" s="59" t="s">
        <v>51</v>
      </c>
      <c r="N6819" s="59" t="s">
        <v>51</v>
      </c>
      <c r="O6819" s="59" t="s">
        <v>51</v>
      </c>
      <c r="P6819" s="59" t="s">
        <v>42</v>
      </c>
      <c r="Q6819" s="25" t="s">
        <v>42</v>
      </c>
      <c r="R6819" s="25" t="s">
        <v>42</v>
      </c>
      <c r="S6819" s="25" t="s">
        <v>42</v>
      </c>
      <c r="T6819" s="25" t="s">
        <v>42</v>
      </c>
      <c r="U6819" s="25" t="s">
        <v>42</v>
      </c>
      <c r="V6819" s="25" t="s">
        <v>42</v>
      </c>
      <c r="W6819" s="25">
        <v>0</v>
      </c>
      <c r="X6819" s="25">
        <v>0</v>
      </c>
      <c r="Y6819" s="25" t="s">
        <v>42</v>
      </c>
      <c r="Z6819" s="25" t="s">
        <v>42</v>
      </c>
      <c r="AA6819" s="25">
        <v>0</v>
      </c>
      <c r="AB6819" s="25">
        <v>0</v>
      </c>
      <c r="AC6819" s="25" t="s">
        <v>20121</v>
      </c>
      <c r="AD6819" s="59" t="s">
        <v>51</v>
      </c>
      <c r="AE6819" s="59" t="s">
        <v>51</v>
      </c>
    </row>
    <row r="6820" spans="1:31" ht="63" x14ac:dyDescent="0.25">
      <c r="A6820" s="57" t="s">
        <v>20082</v>
      </c>
      <c r="B6820" s="24" t="s">
        <v>20126</v>
      </c>
      <c r="C6820" s="58" t="s">
        <v>20127</v>
      </c>
      <c r="D6820" s="59" t="s">
        <v>42</v>
      </c>
      <c r="E6820" s="25" t="s">
        <v>42</v>
      </c>
      <c r="F6820" s="25" t="s">
        <v>42</v>
      </c>
      <c r="G6820" s="59" t="s">
        <v>42</v>
      </c>
      <c r="H6820" s="25" t="s">
        <v>42</v>
      </c>
      <c r="I6820" s="25" t="s">
        <v>42</v>
      </c>
      <c r="J6820" s="25" t="s">
        <v>42</v>
      </c>
      <c r="K6820" s="25" t="s">
        <v>42</v>
      </c>
      <c r="L6820" s="59" t="s">
        <v>51</v>
      </c>
      <c r="M6820" s="59" t="s">
        <v>51</v>
      </c>
      <c r="N6820" s="59" t="s">
        <v>51</v>
      </c>
      <c r="O6820" s="59" t="s">
        <v>51</v>
      </c>
      <c r="P6820" s="59" t="s">
        <v>42</v>
      </c>
      <c r="Q6820" s="25" t="s">
        <v>42</v>
      </c>
      <c r="R6820" s="25" t="s">
        <v>42</v>
      </c>
      <c r="S6820" s="25" t="s">
        <v>42</v>
      </c>
      <c r="T6820" s="25" t="s">
        <v>42</v>
      </c>
      <c r="U6820" s="25" t="s">
        <v>42</v>
      </c>
      <c r="V6820" s="25" t="s">
        <v>42</v>
      </c>
      <c r="W6820" s="25">
        <v>0</v>
      </c>
      <c r="X6820" s="25">
        <v>0</v>
      </c>
      <c r="Y6820" s="25" t="s">
        <v>42</v>
      </c>
      <c r="Z6820" s="25" t="s">
        <v>42</v>
      </c>
      <c r="AA6820" s="25">
        <v>0</v>
      </c>
      <c r="AB6820" s="25">
        <v>0</v>
      </c>
      <c r="AC6820" s="25" t="s">
        <v>20121</v>
      </c>
      <c r="AD6820" s="59" t="s">
        <v>51</v>
      </c>
      <c r="AE6820" s="59" t="s">
        <v>51</v>
      </c>
    </row>
    <row r="6821" spans="1:31" ht="63" x14ac:dyDescent="0.25">
      <c r="A6821" s="57" t="s">
        <v>20082</v>
      </c>
      <c r="B6821" s="24" t="s">
        <v>20128</v>
      </c>
      <c r="C6821" s="58" t="s">
        <v>20129</v>
      </c>
      <c r="D6821" s="59" t="s">
        <v>42</v>
      </c>
      <c r="E6821" s="25" t="s">
        <v>42</v>
      </c>
      <c r="F6821" s="25" t="s">
        <v>42</v>
      </c>
      <c r="G6821" s="59" t="s">
        <v>42</v>
      </c>
      <c r="H6821" s="25" t="s">
        <v>42</v>
      </c>
      <c r="I6821" s="25" t="s">
        <v>42</v>
      </c>
      <c r="J6821" s="25" t="s">
        <v>42</v>
      </c>
      <c r="K6821" s="25" t="s">
        <v>42</v>
      </c>
      <c r="L6821" s="59" t="s">
        <v>51</v>
      </c>
      <c r="M6821" s="59" t="s">
        <v>51</v>
      </c>
      <c r="N6821" s="59" t="s">
        <v>51</v>
      </c>
      <c r="O6821" s="59" t="s">
        <v>51</v>
      </c>
      <c r="P6821" s="59" t="s">
        <v>42</v>
      </c>
      <c r="Q6821" s="25" t="s">
        <v>42</v>
      </c>
      <c r="R6821" s="25" t="s">
        <v>42</v>
      </c>
      <c r="S6821" s="25" t="s">
        <v>42</v>
      </c>
      <c r="T6821" s="25" t="s">
        <v>42</v>
      </c>
      <c r="U6821" s="25" t="s">
        <v>42</v>
      </c>
      <c r="V6821" s="25" t="s">
        <v>42</v>
      </c>
      <c r="W6821" s="25">
        <v>0</v>
      </c>
      <c r="X6821" s="25">
        <v>0</v>
      </c>
      <c r="Y6821" s="25" t="s">
        <v>42</v>
      </c>
      <c r="Z6821" s="25" t="s">
        <v>42</v>
      </c>
      <c r="AA6821" s="25">
        <v>0</v>
      </c>
      <c r="AB6821" s="25">
        <v>0</v>
      </c>
      <c r="AC6821" s="25" t="s">
        <v>20121</v>
      </c>
      <c r="AD6821" s="59" t="s">
        <v>51</v>
      </c>
      <c r="AE6821" s="59" t="s">
        <v>51</v>
      </c>
    </row>
    <row r="6822" spans="1:31" ht="63" x14ac:dyDescent="0.25">
      <c r="A6822" s="57" t="s">
        <v>20082</v>
      </c>
      <c r="B6822" s="24" t="s">
        <v>20130</v>
      </c>
      <c r="C6822" s="58" t="s">
        <v>20131</v>
      </c>
      <c r="D6822" s="59" t="s">
        <v>42</v>
      </c>
      <c r="E6822" s="25" t="s">
        <v>42</v>
      </c>
      <c r="F6822" s="25" t="s">
        <v>42</v>
      </c>
      <c r="G6822" s="59" t="s">
        <v>42</v>
      </c>
      <c r="H6822" s="25" t="s">
        <v>42</v>
      </c>
      <c r="I6822" s="25" t="s">
        <v>42</v>
      </c>
      <c r="J6822" s="25" t="s">
        <v>42</v>
      </c>
      <c r="K6822" s="25" t="s">
        <v>42</v>
      </c>
      <c r="L6822" s="59" t="s">
        <v>51</v>
      </c>
      <c r="M6822" s="59" t="s">
        <v>51</v>
      </c>
      <c r="N6822" s="59" t="s">
        <v>51</v>
      </c>
      <c r="O6822" s="59" t="s">
        <v>51</v>
      </c>
      <c r="P6822" s="59" t="s">
        <v>42</v>
      </c>
      <c r="Q6822" s="25" t="s">
        <v>42</v>
      </c>
      <c r="R6822" s="25" t="s">
        <v>42</v>
      </c>
      <c r="S6822" s="25" t="s">
        <v>42</v>
      </c>
      <c r="T6822" s="25" t="s">
        <v>42</v>
      </c>
      <c r="U6822" s="25" t="s">
        <v>42</v>
      </c>
      <c r="V6822" s="25" t="s">
        <v>42</v>
      </c>
      <c r="W6822" s="25">
        <v>0</v>
      </c>
      <c r="X6822" s="25">
        <v>0</v>
      </c>
      <c r="Y6822" s="25" t="s">
        <v>42</v>
      </c>
      <c r="Z6822" s="25" t="s">
        <v>42</v>
      </c>
      <c r="AA6822" s="25">
        <v>0</v>
      </c>
      <c r="AB6822" s="25">
        <v>0</v>
      </c>
      <c r="AC6822" s="25" t="s">
        <v>20121</v>
      </c>
      <c r="AD6822" s="59" t="s">
        <v>51</v>
      </c>
      <c r="AE6822" s="59" t="s">
        <v>51</v>
      </c>
    </row>
    <row r="6823" spans="1:31" ht="63" x14ac:dyDescent="0.25">
      <c r="A6823" s="57" t="s">
        <v>20082</v>
      </c>
      <c r="B6823" s="24" t="s">
        <v>20132</v>
      </c>
      <c r="C6823" s="58" t="s">
        <v>20133</v>
      </c>
      <c r="D6823" s="59" t="s">
        <v>42</v>
      </c>
      <c r="E6823" s="25" t="s">
        <v>42</v>
      </c>
      <c r="F6823" s="25" t="s">
        <v>42</v>
      </c>
      <c r="G6823" s="59" t="s">
        <v>42</v>
      </c>
      <c r="H6823" s="25" t="s">
        <v>42</v>
      </c>
      <c r="I6823" s="25" t="s">
        <v>42</v>
      </c>
      <c r="J6823" s="25" t="s">
        <v>42</v>
      </c>
      <c r="K6823" s="25" t="s">
        <v>42</v>
      </c>
      <c r="L6823" s="59" t="s">
        <v>51</v>
      </c>
      <c r="M6823" s="59" t="s">
        <v>51</v>
      </c>
      <c r="N6823" s="59" t="s">
        <v>51</v>
      </c>
      <c r="O6823" s="59" t="s">
        <v>51</v>
      </c>
      <c r="P6823" s="59" t="s">
        <v>42</v>
      </c>
      <c r="Q6823" s="25" t="s">
        <v>42</v>
      </c>
      <c r="R6823" s="25" t="s">
        <v>42</v>
      </c>
      <c r="S6823" s="25" t="s">
        <v>42</v>
      </c>
      <c r="T6823" s="25" t="s">
        <v>42</v>
      </c>
      <c r="U6823" s="25" t="s">
        <v>42</v>
      </c>
      <c r="V6823" s="25" t="s">
        <v>42</v>
      </c>
      <c r="W6823" s="25">
        <v>0</v>
      </c>
      <c r="X6823" s="25">
        <v>0</v>
      </c>
      <c r="Y6823" s="25" t="s">
        <v>42</v>
      </c>
      <c r="Z6823" s="25" t="s">
        <v>42</v>
      </c>
      <c r="AA6823" s="25">
        <v>0</v>
      </c>
      <c r="AB6823" s="25">
        <v>0</v>
      </c>
      <c r="AC6823" s="25" t="s">
        <v>20121</v>
      </c>
      <c r="AD6823" s="59" t="s">
        <v>51</v>
      </c>
      <c r="AE6823" s="59" t="s">
        <v>51</v>
      </c>
    </row>
    <row r="6824" spans="1:31" ht="63" x14ac:dyDescent="0.25">
      <c r="A6824" s="57" t="s">
        <v>20082</v>
      </c>
      <c r="B6824" s="24" t="s">
        <v>20134</v>
      </c>
      <c r="C6824" s="58" t="s">
        <v>20135</v>
      </c>
      <c r="D6824" s="59" t="s">
        <v>42</v>
      </c>
      <c r="E6824" s="25" t="s">
        <v>42</v>
      </c>
      <c r="F6824" s="25" t="s">
        <v>42</v>
      </c>
      <c r="G6824" s="59" t="s">
        <v>42</v>
      </c>
      <c r="H6824" s="25" t="s">
        <v>42</v>
      </c>
      <c r="I6824" s="25" t="s">
        <v>42</v>
      </c>
      <c r="J6824" s="25" t="s">
        <v>42</v>
      </c>
      <c r="K6824" s="25" t="s">
        <v>42</v>
      </c>
      <c r="L6824" s="59" t="s">
        <v>51</v>
      </c>
      <c r="M6824" s="59" t="s">
        <v>51</v>
      </c>
      <c r="N6824" s="59" t="s">
        <v>51</v>
      </c>
      <c r="O6824" s="59" t="s">
        <v>51</v>
      </c>
      <c r="P6824" s="59" t="s">
        <v>42</v>
      </c>
      <c r="Q6824" s="25" t="s">
        <v>42</v>
      </c>
      <c r="R6824" s="25" t="s">
        <v>42</v>
      </c>
      <c r="S6824" s="25" t="s">
        <v>42</v>
      </c>
      <c r="T6824" s="25" t="s">
        <v>42</v>
      </c>
      <c r="U6824" s="25" t="s">
        <v>42</v>
      </c>
      <c r="V6824" s="25" t="s">
        <v>42</v>
      </c>
      <c r="W6824" s="25">
        <v>0</v>
      </c>
      <c r="X6824" s="25">
        <v>0</v>
      </c>
      <c r="Y6824" s="25" t="s">
        <v>42</v>
      </c>
      <c r="Z6824" s="25" t="s">
        <v>42</v>
      </c>
      <c r="AA6824" s="25">
        <v>0</v>
      </c>
      <c r="AB6824" s="25">
        <v>0</v>
      </c>
      <c r="AC6824" s="25" t="s">
        <v>20121</v>
      </c>
      <c r="AD6824" s="59" t="s">
        <v>51</v>
      </c>
      <c r="AE6824" s="59" t="s">
        <v>51</v>
      </c>
    </row>
    <row r="6825" spans="1:31" ht="31.5" x14ac:dyDescent="0.25">
      <c r="A6825" s="57" t="s">
        <v>20082</v>
      </c>
      <c r="B6825" s="24" t="s">
        <v>20136</v>
      </c>
      <c r="C6825" s="58" t="s">
        <v>20137</v>
      </c>
      <c r="D6825" s="59">
        <v>1974</v>
      </c>
      <c r="E6825" s="25" t="s">
        <v>42</v>
      </c>
      <c r="F6825" s="25" t="s">
        <v>42</v>
      </c>
      <c r="G6825" s="59" t="s">
        <v>42</v>
      </c>
      <c r="H6825" s="25" t="s">
        <v>42</v>
      </c>
      <c r="I6825" s="25" t="s">
        <v>42</v>
      </c>
      <c r="J6825" s="25" t="s">
        <v>42</v>
      </c>
      <c r="K6825" s="25" t="s">
        <v>42</v>
      </c>
      <c r="L6825" s="59" t="s">
        <v>51</v>
      </c>
      <c r="M6825" s="59" t="s">
        <v>51</v>
      </c>
      <c r="N6825" s="59" t="s">
        <v>51</v>
      </c>
      <c r="O6825" s="59" t="s">
        <v>51</v>
      </c>
      <c r="P6825" s="59" t="s">
        <v>20138</v>
      </c>
      <c r="Q6825" s="25" t="s">
        <v>42</v>
      </c>
      <c r="R6825" s="25" t="s">
        <v>42</v>
      </c>
      <c r="S6825" s="25" t="s">
        <v>42</v>
      </c>
      <c r="T6825" s="25" t="s">
        <v>42</v>
      </c>
      <c r="U6825" s="25" t="s">
        <v>42</v>
      </c>
      <c r="V6825" s="25" t="s">
        <v>42</v>
      </c>
      <c r="W6825" s="25">
        <v>0</v>
      </c>
      <c r="X6825" s="25">
        <v>0</v>
      </c>
      <c r="Y6825" s="25" t="s">
        <v>42</v>
      </c>
      <c r="Z6825" s="25" t="s">
        <v>42</v>
      </c>
      <c r="AA6825" s="25">
        <v>0.4</v>
      </c>
      <c r="AB6825" s="25">
        <v>0.4</v>
      </c>
      <c r="AC6825" s="25" t="s">
        <v>17929</v>
      </c>
      <c r="AD6825" s="59" t="s">
        <v>51</v>
      </c>
      <c r="AE6825" s="59" t="s">
        <v>51</v>
      </c>
    </row>
    <row r="6826" spans="1:31" ht="31.5" x14ac:dyDescent="0.25">
      <c r="A6826" s="57" t="s">
        <v>20082</v>
      </c>
      <c r="B6826" s="24" t="s">
        <v>20139</v>
      </c>
      <c r="C6826" s="58" t="s">
        <v>20140</v>
      </c>
      <c r="D6826" s="59">
        <v>1968</v>
      </c>
      <c r="E6826" s="25" t="s">
        <v>42</v>
      </c>
      <c r="F6826" s="25" t="s">
        <v>42</v>
      </c>
      <c r="G6826" s="59" t="s">
        <v>42</v>
      </c>
      <c r="H6826" s="25" t="s">
        <v>42</v>
      </c>
      <c r="I6826" s="25" t="s">
        <v>42</v>
      </c>
      <c r="J6826" s="25" t="s">
        <v>42</v>
      </c>
      <c r="K6826" s="25" t="s">
        <v>42</v>
      </c>
      <c r="L6826" s="59" t="s">
        <v>51</v>
      </c>
      <c r="M6826" s="59" t="s">
        <v>51</v>
      </c>
      <c r="N6826" s="59" t="s">
        <v>147</v>
      </c>
      <c r="O6826" s="59" t="s">
        <v>147</v>
      </c>
      <c r="P6826" s="59" t="s">
        <v>20141</v>
      </c>
      <c r="Q6826" s="25" t="s">
        <v>42</v>
      </c>
      <c r="R6826" s="25" t="s">
        <v>42</v>
      </c>
      <c r="S6826" s="25" t="s">
        <v>42</v>
      </c>
      <c r="T6826" s="25" t="s">
        <v>42</v>
      </c>
      <c r="U6826" s="25" t="s">
        <v>42</v>
      </c>
      <c r="V6826" s="25" t="s">
        <v>42</v>
      </c>
      <c r="W6826" s="25">
        <v>0</v>
      </c>
      <c r="X6826" s="25">
        <v>0</v>
      </c>
      <c r="Y6826" s="25" t="s">
        <v>42</v>
      </c>
      <c r="Z6826" s="25" t="s">
        <v>42</v>
      </c>
      <c r="AA6826" s="25">
        <v>0.4</v>
      </c>
      <c r="AB6826" s="25">
        <v>0.4</v>
      </c>
      <c r="AC6826" s="25" t="s">
        <v>17929</v>
      </c>
      <c r="AD6826" s="59" t="s">
        <v>51</v>
      </c>
      <c r="AE6826" s="59" t="s">
        <v>51</v>
      </c>
    </row>
    <row r="6827" spans="1:31" ht="47.25" x14ac:dyDescent="0.25">
      <c r="A6827" s="57" t="s">
        <v>20082</v>
      </c>
      <c r="B6827" s="24" t="s">
        <v>20142</v>
      </c>
      <c r="C6827" s="58" t="s">
        <v>20143</v>
      </c>
      <c r="D6827" s="59">
        <v>1969</v>
      </c>
      <c r="E6827" s="25" t="s">
        <v>42</v>
      </c>
      <c r="F6827" s="25" t="s">
        <v>42</v>
      </c>
      <c r="G6827" s="59" t="s">
        <v>42</v>
      </c>
      <c r="H6827" s="25" t="s">
        <v>42</v>
      </c>
      <c r="I6827" s="25" t="s">
        <v>42</v>
      </c>
      <c r="J6827" s="25" t="s">
        <v>42</v>
      </c>
      <c r="K6827" s="25" t="s">
        <v>42</v>
      </c>
      <c r="L6827" s="59" t="s">
        <v>51</v>
      </c>
      <c r="M6827" s="59" t="s">
        <v>51</v>
      </c>
      <c r="N6827" s="59" t="s">
        <v>51</v>
      </c>
      <c r="O6827" s="59" t="s">
        <v>51</v>
      </c>
      <c r="P6827" s="59" t="s">
        <v>20144</v>
      </c>
      <c r="Q6827" s="25" t="s">
        <v>42</v>
      </c>
      <c r="R6827" s="25" t="s">
        <v>42</v>
      </c>
      <c r="S6827" s="25" t="s">
        <v>42</v>
      </c>
      <c r="T6827" s="25" t="s">
        <v>42</v>
      </c>
      <c r="U6827" s="25" t="s">
        <v>42</v>
      </c>
      <c r="V6827" s="25" t="s">
        <v>42</v>
      </c>
      <c r="W6827" s="25">
        <v>0</v>
      </c>
      <c r="X6827" s="25">
        <v>0</v>
      </c>
      <c r="Y6827" s="25" t="s">
        <v>42</v>
      </c>
      <c r="Z6827" s="25" t="s">
        <v>42</v>
      </c>
      <c r="AA6827" s="25">
        <v>6</v>
      </c>
      <c r="AB6827" s="25">
        <v>6</v>
      </c>
      <c r="AC6827" s="25" t="s">
        <v>17929</v>
      </c>
      <c r="AD6827" s="59" t="s">
        <v>51</v>
      </c>
      <c r="AE6827" s="59" t="s">
        <v>51</v>
      </c>
    </row>
    <row r="6828" spans="1:31" ht="78.75" x14ac:dyDescent="0.25">
      <c r="A6828" s="57" t="s">
        <v>20082</v>
      </c>
      <c r="B6828" s="24" t="s">
        <v>20145</v>
      </c>
      <c r="C6828" s="58" t="s">
        <v>20146</v>
      </c>
      <c r="D6828" s="59">
        <v>1984</v>
      </c>
      <c r="E6828" s="25" t="s">
        <v>42</v>
      </c>
      <c r="F6828" s="25" t="s">
        <v>42</v>
      </c>
      <c r="G6828" s="59" t="s">
        <v>42</v>
      </c>
      <c r="H6828" s="25" t="s">
        <v>42</v>
      </c>
      <c r="I6828" s="25" t="s">
        <v>42</v>
      </c>
      <c r="J6828" s="25" t="s">
        <v>42</v>
      </c>
      <c r="K6828" s="25" t="s">
        <v>42</v>
      </c>
      <c r="L6828" s="59" t="s">
        <v>51</v>
      </c>
      <c r="M6828" s="59" t="s">
        <v>51</v>
      </c>
      <c r="N6828" s="59" t="s">
        <v>147</v>
      </c>
      <c r="O6828" s="59" t="s">
        <v>147</v>
      </c>
      <c r="P6828" s="59" t="s">
        <v>20147</v>
      </c>
      <c r="Q6828" s="25" t="s">
        <v>42</v>
      </c>
      <c r="R6828" s="25" t="s">
        <v>42</v>
      </c>
      <c r="S6828" s="25" t="s">
        <v>42</v>
      </c>
      <c r="T6828" s="25" t="s">
        <v>42</v>
      </c>
      <c r="U6828" s="25" t="s">
        <v>42</v>
      </c>
      <c r="V6828" s="25" t="s">
        <v>42</v>
      </c>
      <c r="W6828" s="25">
        <v>0</v>
      </c>
      <c r="X6828" s="25">
        <v>0</v>
      </c>
      <c r="Y6828" s="25" t="s">
        <v>42</v>
      </c>
      <c r="Z6828" s="25" t="s">
        <v>42</v>
      </c>
      <c r="AA6828" s="25">
        <v>0.4</v>
      </c>
      <c r="AB6828" s="25">
        <v>0.4</v>
      </c>
      <c r="AC6828" s="25" t="s">
        <v>17929</v>
      </c>
      <c r="AD6828" s="59" t="s">
        <v>51</v>
      </c>
      <c r="AE6828" s="59" t="s">
        <v>51</v>
      </c>
    </row>
    <row r="6829" spans="1:31" ht="31.5" x14ac:dyDescent="0.25">
      <c r="A6829" s="57" t="s">
        <v>20082</v>
      </c>
      <c r="B6829" s="24" t="s">
        <v>20148</v>
      </c>
      <c r="C6829" s="58" t="s">
        <v>20149</v>
      </c>
      <c r="D6829" s="59">
        <v>1984</v>
      </c>
      <c r="E6829" s="25" t="s">
        <v>42</v>
      </c>
      <c r="F6829" s="25" t="s">
        <v>42</v>
      </c>
      <c r="G6829" s="59" t="s">
        <v>42</v>
      </c>
      <c r="H6829" s="25" t="s">
        <v>42</v>
      </c>
      <c r="I6829" s="25" t="s">
        <v>42</v>
      </c>
      <c r="J6829" s="25" t="s">
        <v>42</v>
      </c>
      <c r="K6829" s="25" t="s">
        <v>42</v>
      </c>
      <c r="L6829" s="59" t="s">
        <v>51</v>
      </c>
      <c r="M6829" s="59" t="s">
        <v>51</v>
      </c>
      <c r="N6829" s="59" t="s">
        <v>147</v>
      </c>
      <c r="O6829" s="59" t="s">
        <v>147</v>
      </c>
      <c r="P6829" s="59" t="s">
        <v>20150</v>
      </c>
      <c r="Q6829" s="25" t="s">
        <v>42</v>
      </c>
      <c r="R6829" s="25" t="s">
        <v>42</v>
      </c>
      <c r="S6829" s="25" t="s">
        <v>42</v>
      </c>
      <c r="T6829" s="25" t="s">
        <v>42</v>
      </c>
      <c r="U6829" s="25" t="s">
        <v>42</v>
      </c>
      <c r="V6829" s="25" t="s">
        <v>42</v>
      </c>
      <c r="W6829" s="25">
        <v>0</v>
      </c>
      <c r="X6829" s="25">
        <v>0</v>
      </c>
      <c r="Y6829" s="25" t="s">
        <v>42</v>
      </c>
      <c r="Z6829" s="25" t="s">
        <v>42</v>
      </c>
      <c r="AA6829" s="25">
        <v>0.4</v>
      </c>
      <c r="AB6829" s="25">
        <v>0.4</v>
      </c>
      <c r="AC6829" s="25" t="s">
        <v>17929</v>
      </c>
      <c r="AD6829" s="59" t="s">
        <v>51</v>
      </c>
      <c r="AE6829" s="59" t="s">
        <v>51</v>
      </c>
    </row>
    <row r="6830" spans="1:31" ht="47.25" x14ac:dyDescent="0.25">
      <c r="A6830" s="57" t="s">
        <v>20082</v>
      </c>
      <c r="B6830" s="24" t="s">
        <v>20151</v>
      </c>
      <c r="C6830" s="58" t="s">
        <v>20152</v>
      </c>
      <c r="D6830" s="59">
        <v>1984</v>
      </c>
      <c r="E6830" s="25" t="s">
        <v>42</v>
      </c>
      <c r="F6830" s="25" t="s">
        <v>42</v>
      </c>
      <c r="G6830" s="59" t="s">
        <v>42</v>
      </c>
      <c r="H6830" s="25" t="s">
        <v>42</v>
      </c>
      <c r="I6830" s="25" t="s">
        <v>42</v>
      </c>
      <c r="J6830" s="25" t="s">
        <v>42</v>
      </c>
      <c r="K6830" s="25" t="s">
        <v>42</v>
      </c>
      <c r="L6830" s="59" t="s">
        <v>51</v>
      </c>
      <c r="M6830" s="59" t="s">
        <v>51</v>
      </c>
      <c r="N6830" s="59" t="s">
        <v>147</v>
      </c>
      <c r="O6830" s="59" t="s">
        <v>147</v>
      </c>
      <c r="P6830" s="59" t="s">
        <v>20153</v>
      </c>
      <c r="Q6830" s="25" t="s">
        <v>42</v>
      </c>
      <c r="R6830" s="25" t="s">
        <v>42</v>
      </c>
      <c r="S6830" s="25" t="s">
        <v>42</v>
      </c>
      <c r="T6830" s="25" t="s">
        <v>42</v>
      </c>
      <c r="U6830" s="25" t="s">
        <v>42</v>
      </c>
      <c r="V6830" s="25" t="s">
        <v>42</v>
      </c>
      <c r="W6830" s="25">
        <v>0</v>
      </c>
      <c r="X6830" s="25">
        <v>0</v>
      </c>
      <c r="Y6830" s="25" t="s">
        <v>42</v>
      </c>
      <c r="Z6830" s="25" t="s">
        <v>42</v>
      </c>
      <c r="AA6830" s="25">
        <v>0.4</v>
      </c>
      <c r="AB6830" s="25">
        <v>0.4</v>
      </c>
      <c r="AC6830" s="25" t="s">
        <v>17929</v>
      </c>
      <c r="AD6830" s="59" t="s">
        <v>51</v>
      </c>
      <c r="AE6830" s="59" t="s">
        <v>51</v>
      </c>
    </row>
    <row r="6831" spans="1:31" ht="78.75" x14ac:dyDescent="0.25">
      <c r="A6831" s="57" t="s">
        <v>20082</v>
      </c>
      <c r="B6831" s="24" t="s">
        <v>20154</v>
      </c>
      <c r="C6831" s="58" t="s">
        <v>20155</v>
      </c>
      <c r="D6831" s="59">
        <v>1984</v>
      </c>
      <c r="E6831" s="25" t="s">
        <v>42</v>
      </c>
      <c r="F6831" s="25" t="s">
        <v>42</v>
      </c>
      <c r="G6831" s="59" t="s">
        <v>42</v>
      </c>
      <c r="H6831" s="25" t="s">
        <v>42</v>
      </c>
      <c r="I6831" s="25" t="s">
        <v>42</v>
      </c>
      <c r="J6831" s="25" t="s">
        <v>42</v>
      </c>
      <c r="K6831" s="25" t="s">
        <v>42</v>
      </c>
      <c r="L6831" s="59" t="s">
        <v>51</v>
      </c>
      <c r="M6831" s="59" t="s">
        <v>51</v>
      </c>
      <c r="N6831" s="59" t="s">
        <v>147</v>
      </c>
      <c r="O6831" s="59" t="s">
        <v>147</v>
      </c>
      <c r="P6831" s="59" t="s">
        <v>20156</v>
      </c>
      <c r="Q6831" s="25" t="s">
        <v>42</v>
      </c>
      <c r="R6831" s="25" t="s">
        <v>42</v>
      </c>
      <c r="S6831" s="25" t="s">
        <v>42</v>
      </c>
      <c r="T6831" s="25" t="s">
        <v>42</v>
      </c>
      <c r="U6831" s="25" t="s">
        <v>42</v>
      </c>
      <c r="V6831" s="25" t="s">
        <v>42</v>
      </c>
      <c r="W6831" s="25">
        <v>0</v>
      </c>
      <c r="X6831" s="25">
        <v>0</v>
      </c>
      <c r="Y6831" s="25" t="s">
        <v>42</v>
      </c>
      <c r="Z6831" s="25" t="s">
        <v>42</v>
      </c>
      <c r="AA6831" s="25">
        <v>0.4</v>
      </c>
      <c r="AB6831" s="25">
        <v>0.4</v>
      </c>
      <c r="AC6831" s="25" t="s">
        <v>17929</v>
      </c>
      <c r="AD6831" s="59" t="s">
        <v>51</v>
      </c>
      <c r="AE6831" s="59" t="s">
        <v>51</v>
      </c>
    </row>
    <row r="6832" spans="1:31" ht="31.5" x14ac:dyDescent="0.25">
      <c r="A6832" s="57" t="s">
        <v>20082</v>
      </c>
      <c r="B6832" s="24" t="s">
        <v>20157</v>
      </c>
      <c r="C6832" s="58" t="s">
        <v>20158</v>
      </c>
      <c r="D6832" s="59">
        <v>1974</v>
      </c>
      <c r="E6832" s="25" t="s">
        <v>42</v>
      </c>
      <c r="F6832" s="25" t="s">
        <v>42</v>
      </c>
      <c r="G6832" s="59" t="s">
        <v>42</v>
      </c>
      <c r="H6832" s="25" t="s">
        <v>42</v>
      </c>
      <c r="I6832" s="25" t="s">
        <v>42</v>
      </c>
      <c r="J6832" s="25" t="s">
        <v>42</v>
      </c>
      <c r="K6832" s="25" t="s">
        <v>42</v>
      </c>
      <c r="L6832" s="59" t="s">
        <v>51</v>
      </c>
      <c r="M6832" s="59" t="s">
        <v>51</v>
      </c>
      <c r="N6832" s="59" t="s">
        <v>147</v>
      </c>
      <c r="O6832" s="59" t="s">
        <v>147</v>
      </c>
      <c r="P6832" s="59" t="s">
        <v>20159</v>
      </c>
      <c r="Q6832" s="25" t="s">
        <v>42</v>
      </c>
      <c r="R6832" s="25" t="s">
        <v>42</v>
      </c>
      <c r="S6832" s="25" t="s">
        <v>42</v>
      </c>
      <c r="T6832" s="25" t="s">
        <v>42</v>
      </c>
      <c r="U6832" s="25" t="s">
        <v>42</v>
      </c>
      <c r="V6832" s="25" t="s">
        <v>42</v>
      </c>
      <c r="W6832" s="25">
        <v>0</v>
      </c>
      <c r="X6832" s="25">
        <v>0</v>
      </c>
      <c r="Y6832" s="25" t="s">
        <v>42</v>
      </c>
      <c r="Z6832" s="25" t="s">
        <v>42</v>
      </c>
      <c r="AA6832" s="25">
        <v>0.4</v>
      </c>
      <c r="AB6832" s="25">
        <v>0.4</v>
      </c>
      <c r="AC6832" s="25" t="s">
        <v>17929</v>
      </c>
      <c r="AD6832" s="59" t="s">
        <v>51</v>
      </c>
      <c r="AE6832" s="59" t="s">
        <v>51</v>
      </c>
    </row>
    <row r="6833" spans="1:31" ht="31.5" x14ac:dyDescent="0.25">
      <c r="A6833" s="57" t="s">
        <v>20082</v>
      </c>
      <c r="B6833" s="24" t="s">
        <v>20160</v>
      </c>
      <c r="C6833" s="58" t="s">
        <v>20161</v>
      </c>
      <c r="D6833" s="59">
        <v>1981</v>
      </c>
      <c r="E6833" s="25" t="s">
        <v>42</v>
      </c>
      <c r="F6833" s="25" t="s">
        <v>42</v>
      </c>
      <c r="G6833" s="59" t="s">
        <v>42</v>
      </c>
      <c r="H6833" s="25" t="s">
        <v>42</v>
      </c>
      <c r="I6833" s="25" t="s">
        <v>42</v>
      </c>
      <c r="J6833" s="25" t="s">
        <v>42</v>
      </c>
      <c r="K6833" s="25" t="s">
        <v>42</v>
      </c>
      <c r="L6833" s="59" t="s">
        <v>51</v>
      </c>
      <c r="M6833" s="59" t="s">
        <v>51</v>
      </c>
      <c r="N6833" s="59" t="s">
        <v>147</v>
      </c>
      <c r="O6833" s="59" t="s">
        <v>147</v>
      </c>
      <c r="P6833" s="59" t="s">
        <v>20162</v>
      </c>
      <c r="Q6833" s="25" t="s">
        <v>42</v>
      </c>
      <c r="R6833" s="25" t="s">
        <v>42</v>
      </c>
      <c r="S6833" s="25" t="s">
        <v>42</v>
      </c>
      <c r="T6833" s="25" t="s">
        <v>42</v>
      </c>
      <c r="U6833" s="25" t="s">
        <v>42</v>
      </c>
      <c r="V6833" s="25" t="s">
        <v>42</v>
      </c>
      <c r="W6833" s="25">
        <v>0</v>
      </c>
      <c r="X6833" s="25">
        <v>0</v>
      </c>
      <c r="Y6833" s="25" t="s">
        <v>42</v>
      </c>
      <c r="Z6833" s="25" t="s">
        <v>42</v>
      </c>
      <c r="AA6833" s="25">
        <v>0.4</v>
      </c>
      <c r="AB6833" s="25">
        <v>0.4</v>
      </c>
      <c r="AC6833" s="25" t="s">
        <v>17929</v>
      </c>
      <c r="AD6833" s="59" t="s">
        <v>51</v>
      </c>
      <c r="AE6833" s="59" t="s">
        <v>51</v>
      </c>
    </row>
    <row r="6834" spans="1:31" ht="31.5" x14ac:dyDescent="0.25">
      <c r="A6834" s="57" t="s">
        <v>20082</v>
      </c>
      <c r="B6834" s="24" t="s">
        <v>20163</v>
      </c>
      <c r="C6834" s="58" t="s">
        <v>20164</v>
      </c>
      <c r="D6834" s="59">
        <v>2013</v>
      </c>
      <c r="E6834" s="25" t="s">
        <v>42</v>
      </c>
      <c r="F6834" s="25" t="s">
        <v>42</v>
      </c>
      <c r="G6834" s="59" t="s">
        <v>42</v>
      </c>
      <c r="H6834" s="25" t="s">
        <v>42</v>
      </c>
      <c r="I6834" s="25" t="s">
        <v>42</v>
      </c>
      <c r="J6834" s="25" t="s">
        <v>42</v>
      </c>
      <c r="K6834" s="25" t="s">
        <v>42</v>
      </c>
      <c r="L6834" s="59" t="s">
        <v>51</v>
      </c>
      <c r="M6834" s="59" t="s">
        <v>51</v>
      </c>
      <c r="N6834" s="59" t="s">
        <v>147</v>
      </c>
      <c r="O6834" s="59" t="s">
        <v>147</v>
      </c>
      <c r="P6834" s="59" t="s">
        <v>20165</v>
      </c>
      <c r="Q6834" s="25" t="s">
        <v>42</v>
      </c>
      <c r="R6834" s="25" t="s">
        <v>42</v>
      </c>
      <c r="S6834" s="25" t="s">
        <v>42</v>
      </c>
      <c r="T6834" s="25" t="s">
        <v>42</v>
      </c>
      <c r="U6834" s="25" t="s">
        <v>42</v>
      </c>
      <c r="V6834" s="25" t="s">
        <v>42</v>
      </c>
      <c r="W6834" s="25">
        <v>0</v>
      </c>
      <c r="X6834" s="25">
        <v>0</v>
      </c>
      <c r="Y6834" s="25" t="s">
        <v>42</v>
      </c>
      <c r="Z6834" s="25" t="s">
        <v>42</v>
      </c>
      <c r="AA6834" s="25">
        <v>0.4</v>
      </c>
      <c r="AB6834" s="25">
        <v>0.4</v>
      </c>
      <c r="AC6834" s="25" t="s">
        <v>17929</v>
      </c>
      <c r="AD6834" s="59" t="s">
        <v>51</v>
      </c>
      <c r="AE6834" s="59" t="s">
        <v>51</v>
      </c>
    </row>
    <row r="6835" spans="1:31" ht="31.5" x14ac:dyDescent="0.25">
      <c r="A6835" s="57" t="s">
        <v>20082</v>
      </c>
      <c r="B6835" s="24" t="s">
        <v>20166</v>
      </c>
      <c r="C6835" s="58" t="s">
        <v>20167</v>
      </c>
      <c r="D6835" s="59">
        <v>1974</v>
      </c>
      <c r="E6835" s="25" t="s">
        <v>42</v>
      </c>
      <c r="F6835" s="25" t="s">
        <v>42</v>
      </c>
      <c r="G6835" s="59" t="s">
        <v>42</v>
      </c>
      <c r="H6835" s="25" t="s">
        <v>42</v>
      </c>
      <c r="I6835" s="25" t="s">
        <v>42</v>
      </c>
      <c r="J6835" s="25" t="s">
        <v>42</v>
      </c>
      <c r="K6835" s="25" t="s">
        <v>42</v>
      </c>
      <c r="L6835" s="59" t="s">
        <v>51</v>
      </c>
      <c r="M6835" s="59" t="s">
        <v>51</v>
      </c>
      <c r="N6835" s="59" t="s">
        <v>51</v>
      </c>
      <c r="O6835" s="59" t="s">
        <v>51</v>
      </c>
      <c r="P6835" s="59" t="s">
        <v>20168</v>
      </c>
      <c r="Q6835" s="25" t="s">
        <v>42</v>
      </c>
      <c r="R6835" s="25" t="s">
        <v>42</v>
      </c>
      <c r="S6835" s="25" t="s">
        <v>42</v>
      </c>
      <c r="T6835" s="25" t="s">
        <v>42</v>
      </c>
      <c r="U6835" s="25" t="s">
        <v>42</v>
      </c>
      <c r="V6835" s="25" t="s">
        <v>42</v>
      </c>
      <c r="W6835" s="25">
        <v>0</v>
      </c>
      <c r="X6835" s="25">
        <v>0</v>
      </c>
      <c r="Y6835" s="25" t="s">
        <v>42</v>
      </c>
      <c r="Z6835" s="25" t="s">
        <v>42</v>
      </c>
      <c r="AA6835" s="25">
        <v>6</v>
      </c>
      <c r="AB6835" s="25">
        <v>6</v>
      </c>
      <c r="AC6835" s="25" t="s">
        <v>17929</v>
      </c>
      <c r="AD6835" s="59" t="s">
        <v>51</v>
      </c>
      <c r="AE6835" s="59" t="s">
        <v>51</v>
      </c>
    </row>
    <row r="6836" spans="1:31" ht="31.5" x14ac:dyDescent="0.25">
      <c r="A6836" s="57" t="s">
        <v>20082</v>
      </c>
      <c r="B6836" s="24" t="s">
        <v>20169</v>
      </c>
      <c r="C6836" s="58" t="s">
        <v>20170</v>
      </c>
      <c r="D6836" s="59">
        <v>1986</v>
      </c>
      <c r="E6836" s="25" t="s">
        <v>42</v>
      </c>
      <c r="F6836" s="25" t="s">
        <v>42</v>
      </c>
      <c r="G6836" s="59" t="s">
        <v>42</v>
      </c>
      <c r="H6836" s="25" t="s">
        <v>42</v>
      </c>
      <c r="I6836" s="25" t="s">
        <v>42</v>
      </c>
      <c r="J6836" s="25" t="s">
        <v>42</v>
      </c>
      <c r="K6836" s="25" t="s">
        <v>42</v>
      </c>
      <c r="L6836" s="59" t="s">
        <v>51</v>
      </c>
      <c r="M6836" s="59" t="s">
        <v>51</v>
      </c>
      <c r="N6836" s="59" t="s">
        <v>51</v>
      </c>
      <c r="O6836" s="59" t="s">
        <v>51</v>
      </c>
      <c r="P6836" s="59" t="s">
        <v>20171</v>
      </c>
      <c r="Q6836" s="25" t="s">
        <v>42</v>
      </c>
      <c r="R6836" s="25" t="s">
        <v>42</v>
      </c>
      <c r="S6836" s="25" t="s">
        <v>42</v>
      </c>
      <c r="T6836" s="25" t="s">
        <v>42</v>
      </c>
      <c r="U6836" s="25" t="s">
        <v>42</v>
      </c>
      <c r="V6836" s="25" t="s">
        <v>42</v>
      </c>
      <c r="W6836" s="25">
        <v>0</v>
      </c>
      <c r="X6836" s="25">
        <v>0</v>
      </c>
      <c r="Y6836" s="25" t="s">
        <v>42</v>
      </c>
      <c r="Z6836" s="25" t="s">
        <v>42</v>
      </c>
      <c r="AA6836" s="25">
        <v>10</v>
      </c>
      <c r="AB6836" s="25">
        <v>10</v>
      </c>
      <c r="AC6836" s="25" t="s">
        <v>17929</v>
      </c>
      <c r="AD6836" s="59" t="s">
        <v>51</v>
      </c>
      <c r="AE6836" s="59" t="s">
        <v>51</v>
      </c>
    </row>
    <row r="6837" spans="1:31" ht="31.5" x14ac:dyDescent="0.25">
      <c r="A6837" s="57" t="s">
        <v>20082</v>
      </c>
      <c r="B6837" s="24" t="s">
        <v>20172</v>
      </c>
      <c r="C6837" s="58" t="s">
        <v>20173</v>
      </c>
      <c r="D6837" s="59">
        <v>1973</v>
      </c>
      <c r="E6837" s="25" t="s">
        <v>42</v>
      </c>
      <c r="F6837" s="25" t="s">
        <v>42</v>
      </c>
      <c r="G6837" s="59" t="s">
        <v>42</v>
      </c>
      <c r="H6837" s="25" t="s">
        <v>42</v>
      </c>
      <c r="I6837" s="25" t="s">
        <v>42</v>
      </c>
      <c r="J6837" s="25" t="s">
        <v>42</v>
      </c>
      <c r="K6837" s="25" t="s">
        <v>42</v>
      </c>
      <c r="L6837" s="59" t="s">
        <v>51</v>
      </c>
      <c r="M6837" s="59" t="s">
        <v>51</v>
      </c>
      <c r="N6837" s="59" t="s">
        <v>51</v>
      </c>
      <c r="O6837" s="59" t="s">
        <v>51</v>
      </c>
      <c r="P6837" s="59" t="s">
        <v>20174</v>
      </c>
      <c r="Q6837" s="25" t="s">
        <v>42</v>
      </c>
      <c r="R6837" s="25" t="s">
        <v>42</v>
      </c>
      <c r="S6837" s="25" t="s">
        <v>42</v>
      </c>
      <c r="T6837" s="25" t="s">
        <v>42</v>
      </c>
      <c r="U6837" s="25" t="s">
        <v>42</v>
      </c>
      <c r="V6837" s="25" t="s">
        <v>42</v>
      </c>
      <c r="W6837" s="25">
        <v>0</v>
      </c>
      <c r="X6837" s="25">
        <v>0</v>
      </c>
      <c r="Y6837" s="25" t="s">
        <v>42</v>
      </c>
      <c r="Z6837" s="25" t="s">
        <v>42</v>
      </c>
      <c r="AA6837" s="25">
        <v>6</v>
      </c>
      <c r="AB6837" s="25">
        <v>6</v>
      </c>
      <c r="AC6837" s="25" t="s">
        <v>17929</v>
      </c>
      <c r="AD6837" s="59" t="s">
        <v>51</v>
      </c>
      <c r="AE6837" s="59" t="s">
        <v>51</v>
      </c>
    </row>
    <row r="6838" spans="1:31" ht="31.5" x14ac:dyDescent="0.25">
      <c r="A6838" s="57" t="s">
        <v>20082</v>
      </c>
      <c r="B6838" s="24" t="s">
        <v>20175</v>
      </c>
      <c r="C6838" s="58" t="s">
        <v>20176</v>
      </c>
      <c r="D6838" s="59">
        <v>1974</v>
      </c>
      <c r="E6838" s="25" t="s">
        <v>42</v>
      </c>
      <c r="F6838" s="25" t="s">
        <v>42</v>
      </c>
      <c r="G6838" s="59" t="s">
        <v>42</v>
      </c>
      <c r="H6838" s="25" t="s">
        <v>42</v>
      </c>
      <c r="I6838" s="25" t="s">
        <v>42</v>
      </c>
      <c r="J6838" s="25" t="s">
        <v>42</v>
      </c>
      <c r="K6838" s="25" t="s">
        <v>42</v>
      </c>
      <c r="L6838" s="59" t="s">
        <v>51</v>
      </c>
      <c r="M6838" s="59" t="s">
        <v>51</v>
      </c>
      <c r="N6838" s="59" t="s">
        <v>51</v>
      </c>
      <c r="O6838" s="59" t="s">
        <v>51</v>
      </c>
      <c r="P6838" s="59" t="s">
        <v>20177</v>
      </c>
      <c r="Q6838" s="25" t="s">
        <v>42</v>
      </c>
      <c r="R6838" s="25" t="s">
        <v>42</v>
      </c>
      <c r="S6838" s="25" t="s">
        <v>42</v>
      </c>
      <c r="T6838" s="25" t="s">
        <v>42</v>
      </c>
      <c r="U6838" s="25" t="s">
        <v>42</v>
      </c>
      <c r="V6838" s="25" t="s">
        <v>42</v>
      </c>
      <c r="W6838" s="25">
        <v>0</v>
      </c>
      <c r="X6838" s="25">
        <v>0</v>
      </c>
      <c r="Y6838" s="25" t="s">
        <v>42</v>
      </c>
      <c r="Z6838" s="25" t="s">
        <v>42</v>
      </c>
      <c r="AA6838" s="25">
        <v>6</v>
      </c>
      <c r="AB6838" s="25">
        <v>6</v>
      </c>
      <c r="AC6838" s="25" t="s">
        <v>17929</v>
      </c>
      <c r="AD6838" s="59" t="s">
        <v>51</v>
      </c>
      <c r="AE6838" s="59" t="s">
        <v>51</v>
      </c>
    </row>
    <row r="6839" spans="1:31" ht="63" x14ac:dyDescent="0.25">
      <c r="A6839" s="57" t="s">
        <v>20082</v>
      </c>
      <c r="B6839" s="24" t="s">
        <v>20178</v>
      </c>
      <c r="C6839" s="58" t="s">
        <v>20179</v>
      </c>
      <c r="D6839" s="59">
        <v>1979</v>
      </c>
      <c r="E6839" s="25" t="s">
        <v>42</v>
      </c>
      <c r="F6839" s="25" t="s">
        <v>42</v>
      </c>
      <c r="G6839" s="59" t="s">
        <v>42</v>
      </c>
      <c r="H6839" s="25" t="s">
        <v>42</v>
      </c>
      <c r="I6839" s="25" t="s">
        <v>42</v>
      </c>
      <c r="J6839" s="25" t="s">
        <v>42</v>
      </c>
      <c r="K6839" s="25" t="s">
        <v>42</v>
      </c>
      <c r="L6839" s="59" t="s">
        <v>51</v>
      </c>
      <c r="M6839" s="59" t="s">
        <v>51</v>
      </c>
      <c r="N6839" s="59" t="s">
        <v>147</v>
      </c>
      <c r="O6839" s="59" t="s">
        <v>147</v>
      </c>
      <c r="P6839" s="59" t="s">
        <v>20180</v>
      </c>
      <c r="Q6839" s="25" t="s">
        <v>42</v>
      </c>
      <c r="R6839" s="25" t="s">
        <v>42</v>
      </c>
      <c r="S6839" s="25" t="s">
        <v>42</v>
      </c>
      <c r="T6839" s="25" t="s">
        <v>42</v>
      </c>
      <c r="U6839" s="25" t="s">
        <v>42</v>
      </c>
      <c r="V6839" s="25" t="s">
        <v>42</v>
      </c>
      <c r="W6839" s="25">
        <v>0</v>
      </c>
      <c r="X6839" s="25">
        <v>0</v>
      </c>
      <c r="Y6839" s="25" t="s">
        <v>42</v>
      </c>
      <c r="Z6839" s="25" t="s">
        <v>42</v>
      </c>
      <c r="AA6839" s="25">
        <v>6</v>
      </c>
      <c r="AB6839" s="25">
        <v>6</v>
      </c>
      <c r="AC6839" s="25" t="s">
        <v>17929</v>
      </c>
      <c r="AD6839" s="59" t="s">
        <v>51</v>
      </c>
      <c r="AE6839" s="59" t="s">
        <v>51</v>
      </c>
    </row>
    <row r="6840" spans="1:31" ht="47.25" x14ac:dyDescent="0.25">
      <c r="A6840" s="57" t="s">
        <v>20082</v>
      </c>
      <c r="B6840" s="24" t="s">
        <v>20181</v>
      </c>
      <c r="C6840" s="58" t="s">
        <v>20182</v>
      </c>
      <c r="D6840" s="59">
        <v>1980</v>
      </c>
      <c r="E6840" s="25" t="s">
        <v>42</v>
      </c>
      <c r="F6840" s="25" t="s">
        <v>42</v>
      </c>
      <c r="G6840" s="59" t="s">
        <v>42</v>
      </c>
      <c r="H6840" s="25" t="s">
        <v>42</v>
      </c>
      <c r="I6840" s="25" t="s">
        <v>42</v>
      </c>
      <c r="J6840" s="25" t="s">
        <v>42</v>
      </c>
      <c r="K6840" s="25" t="s">
        <v>42</v>
      </c>
      <c r="L6840" s="59" t="s">
        <v>51</v>
      </c>
      <c r="M6840" s="59" t="s">
        <v>51</v>
      </c>
      <c r="N6840" s="59" t="s">
        <v>147</v>
      </c>
      <c r="O6840" s="59" t="s">
        <v>147</v>
      </c>
      <c r="P6840" s="59" t="s">
        <v>20183</v>
      </c>
      <c r="Q6840" s="25" t="s">
        <v>42</v>
      </c>
      <c r="R6840" s="25" t="s">
        <v>42</v>
      </c>
      <c r="S6840" s="25" t="s">
        <v>42</v>
      </c>
      <c r="T6840" s="25" t="s">
        <v>42</v>
      </c>
      <c r="U6840" s="25" t="s">
        <v>42</v>
      </c>
      <c r="V6840" s="25" t="s">
        <v>42</v>
      </c>
      <c r="W6840" s="25">
        <v>0</v>
      </c>
      <c r="X6840" s="25">
        <v>0</v>
      </c>
      <c r="Y6840" s="25" t="s">
        <v>42</v>
      </c>
      <c r="Z6840" s="25" t="s">
        <v>42</v>
      </c>
      <c r="AA6840" s="25">
        <v>0.4</v>
      </c>
      <c r="AB6840" s="25">
        <v>0.4</v>
      </c>
      <c r="AC6840" s="25" t="s">
        <v>17929</v>
      </c>
      <c r="AD6840" s="59" t="s">
        <v>51</v>
      </c>
      <c r="AE6840" s="59" t="s">
        <v>51</v>
      </c>
    </row>
    <row r="6841" spans="1:31" ht="47.25" x14ac:dyDescent="0.25">
      <c r="A6841" s="57" t="s">
        <v>20082</v>
      </c>
      <c r="B6841" s="24" t="s">
        <v>20184</v>
      </c>
      <c r="C6841" s="58" t="s">
        <v>20185</v>
      </c>
      <c r="D6841" s="59">
        <v>1980</v>
      </c>
      <c r="E6841" s="25" t="s">
        <v>42</v>
      </c>
      <c r="F6841" s="25" t="s">
        <v>42</v>
      </c>
      <c r="G6841" s="59" t="s">
        <v>42</v>
      </c>
      <c r="H6841" s="25" t="s">
        <v>42</v>
      </c>
      <c r="I6841" s="25" t="s">
        <v>42</v>
      </c>
      <c r="J6841" s="25" t="s">
        <v>42</v>
      </c>
      <c r="K6841" s="25" t="s">
        <v>42</v>
      </c>
      <c r="L6841" s="59" t="s">
        <v>51</v>
      </c>
      <c r="M6841" s="59" t="s">
        <v>51</v>
      </c>
      <c r="N6841" s="59" t="s">
        <v>51</v>
      </c>
      <c r="O6841" s="59" t="s">
        <v>51</v>
      </c>
      <c r="P6841" s="59" t="s">
        <v>20183</v>
      </c>
      <c r="Q6841" s="25" t="s">
        <v>42</v>
      </c>
      <c r="R6841" s="25" t="s">
        <v>42</v>
      </c>
      <c r="S6841" s="25" t="s">
        <v>42</v>
      </c>
      <c r="T6841" s="25" t="s">
        <v>42</v>
      </c>
      <c r="U6841" s="25" t="s">
        <v>42</v>
      </c>
      <c r="V6841" s="25" t="s">
        <v>42</v>
      </c>
      <c r="W6841" s="25">
        <v>0</v>
      </c>
      <c r="X6841" s="25">
        <v>0</v>
      </c>
      <c r="Y6841" s="25" t="s">
        <v>42</v>
      </c>
      <c r="Z6841" s="25" t="s">
        <v>42</v>
      </c>
      <c r="AA6841" s="25">
        <v>0.4</v>
      </c>
      <c r="AB6841" s="25">
        <v>0.4</v>
      </c>
      <c r="AC6841" s="25" t="s">
        <v>17929</v>
      </c>
      <c r="AD6841" s="59" t="s">
        <v>51</v>
      </c>
      <c r="AE6841" s="59" t="s">
        <v>51</v>
      </c>
    </row>
    <row r="6842" spans="1:31" ht="47.25" x14ac:dyDescent="0.25">
      <c r="A6842" s="57" t="s">
        <v>20082</v>
      </c>
      <c r="B6842" s="24" t="s">
        <v>20186</v>
      </c>
      <c r="C6842" s="58" t="s">
        <v>20187</v>
      </c>
      <c r="D6842" s="59">
        <v>1980</v>
      </c>
      <c r="E6842" s="25" t="s">
        <v>42</v>
      </c>
      <c r="F6842" s="25" t="s">
        <v>42</v>
      </c>
      <c r="G6842" s="59" t="s">
        <v>42</v>
      </c>
      <c r="H6842" s="25" t="s">
        <v>42</v>
      </c>
      <c r="I6842" s="25" t="s">
        <v>42</v>
      </c>
      <c r="J6842" s="25" t="s">
        <v>42</v>
      </c>
      <c r="K6842" s="25" t="s">
        <v>42</v>
      </c>
      <c r="L6842" s="59" t="s">
        <v>51</v>
      </c>
      <c r="M6842" s="59" t="s">
        <v>51</v>
      </c>
      <c r="N6842" s="59" t="s">
        <v>51</v>
      </c>
      <c r="O6842" s="59" t="s">
        <v>51</v>
      </c>
      <c r="P6842" s="59" t="s">
        <v>20183</v>
      </c>
      <c r="Q6842" s="25" t="s">
        <v>42</v>
      </c>
      <c r="R6842" s="25" t="s">
        <v>42</v>
      </c>
      <c r="S6842" s="25" t="s">
        <v>42</v>
      </c>
      <c r="T6842" s="25" t="s">
        <v>42</v>
      </c>
      <c r="U6842" s="25" t="s">
        <v>42</v>
      </c>
      <c r="V6842" s="25" t="s">
        <v>42</v>
      </c>
      <c r="W6842" s="25">
        <v>0</v>
      </c>
      <c r="X6842" s="25">
        <v>0</v>
      </c>
      <c r="Y6842" s="25" t="s">
        <v>42</v>
      </c>
      <c r="Z6842" s="25" t="s">
        <v>42</v>
      </c>
      <c r="AA6842" s="25">
        <v>0.4</v>
      </c>
      <c r="AB6842" s="25">
        <v>0.4</v>
      </c>
      <c r="AC6842" s="25" t="s">
        <v>4610</v>
      </c>
      <c r="AD6842" s="59" t="s">
        <v>51</v>
      </c>
      <c r="AE6842" s="59" t="s">
        <v>51</v>
      </c>
    </row>
    <row r="6843" spans="1:31" ht="31.5" x14ac:dyDescent="0.25">
      <c r="A6843" s="57" t="s">
        <v>20082</v>
      </c>
      <c r="B6843" s="24" t="s">
        <v>20188</v>
      </c>
      <c r="C6843" s="58" t="s">
        <v>20189</v>
      </c>
      <c r="D6843" s="59">
        <v>1974</v>
      </c>
      <c r="E6843" s="25" t="s">
        <v>42</v>
      </c>
      <c r="F6843" s="25" t="s">
        <v>42</v>
      </c>
      <c r="G6843" s="59" t="s">
        <v>42</v>
      </c>
      <c r="H6843" s="25" t="s">
        <v>42</v>
      </c>
      <c r="I6843" s="25" t="s">
        <v>42</v>
      </c>
      <c r="J6843" s="25" t="s">
        <v>42</v>
      </c>
      <c r="K6843" s="25" t="s">
        <v>42</v>
      </c>
      <c r="L6843" s="59" t="s">
        <v>51</v>
      </c>
      <c r="M6843" s="59" t="s">
        <v>51</v>
      </c>
      <c r="N6843" s="59" t="s">
        <v>147</v>
      </c>
      <c r="O6843" s="59" t="s">
        <v>147</v>
      </c>
      <c r="P6843" s="59" t="s">
        <v>20190</v>
      </c>
      <c r="Q6843" s="25" t="s">
        <v>42</v>
      </c>
      <c r="R6843" s="25" t="s">
        <v>42</v>
      </c>
      <c r="S6843" s="25" t="s">
        <v>42</v>
      </c>
      <c r="T6843" s="25" t="s">
        <v>42</v>
      </c>
      <c r="U6843" s="25" t="s">
        <v>42</v>
      </c>
      <c r="V6843" s="25" t="s">
        <v>42</v>
      </c>
      <c r="W6843" s="25">
        <v>0</v>
      </c>
      <c r="X6843" s="25">
        <v>0</v>
      </c>
      <c r="Y6843" s="25" t="s">
        <v>42</v>
      </c>
      <c r="Z6843" s="25" t="s">
        <v>42</v>
      </c>
      <c r="AA6843" s="25">
        <v>0.4</v>
      </c>
      <c r="AB6843" s="25">
        <v>0.4</v>
      </c>
      <c r="AC6843" s="25" t="s">
        <v>17929</v>
      </c>
      <c r="AD6843" s="59" t="s">
        <v>51</v>
      </c>
      <c r="AE6843" s="59" t="s">
        <v>51</v>
      </c>
    </row>
    <row r="6844" spans="1:31" ht="47.25" x14ac:dyDescent="0.25">
      <c r="A6844" s="57" t="s">
        <v>20082</v>
      </c>
      <c r="B6844" s="24" t="s">
        <v>20191</v>
      </c>
      <c r="C6844" s="58" t="s">
        <v>20192</v>
      </c>
      <c r="D6844" s="59">
        <v>1974</v>
      </c>
      <c r="E6844" s="25" t="s">
        <v>42</v>
      </c>
      <c r="F6844" s="25" t="s">
        <v>42</v>
      </c>
      <c r="G6844" s="59" t="s">
        <v>42</v>
      </c>
      <c r="H6844" s="25" t="s">
        <v>42</v>
      </c>
      <c r="I6844" s="25" t="s">
        <v>42</v>
      </c>
      <c r="J6844" s="25" t="s">
        <v>42</v>
      </c>
      <c r="K6844" s="25" t="s">
        <v>42</v>
      </c>
      <c r="L6844" s="59" t="s">
        <v>51</v>
      </c>
      <c r="M6844" s="59" t="s">
        <v>51</v>
      </c>
      <c r="N6844" s="59" t="s">
        <v>147</v>
      </c>
      <c r="O6844" s="59" t="s">
        <v>147</v>
      </c>
      <c r="P6844" s="59" t="s">
        <v>20193</v>
      </c>
      <c r="Q6844" s="25" t="s">
        <v>42</v>
      </c>
      <c r="R6844" s="25" t="s">
        <v>42</v>
      </c>
      <c r="S6844" s="25" t="s">
        <v>42</v>
      </c>
      <c r="T6844" s="25" t="s">
        <v>42</v>
      </c>
      <c r="U6844" s="25" t="s">
        <v>42</v>
      </c>
      <c r="V6844" s="25" t="s">
        <v>42</v>
      </c>
      <c r="W6844" s="25">
        <v>0</v>
      </c>
      <c r="X6844" s="25">
        <v>0</v>
      </c>
      <c r="Y6844" s="25" t="s">
        <v>42</v>
      </c>
      <c r="Z6844" s="25" t="s">
        <v>42</v>
      </c>
      <c r="AA6844" s="25">
        <v>0.4</v>
      </c>
      <c r="AB6844" s="25">
        <v>0.4</v>
      </c>
      <c r="AC6844" s="25" t="s">
        <v>17929</v>
      </c>
      <c r="AD6844" s="59" t="s">
        <v>51</v>
      </c>
      <c r="AE6844" s="59" t="s">
        <v>51</v>
      </c>
    </row>
    <row r="6845" spans="1:31" ht="31.5" x14ac:dyDescent="0.25">
      <c r="A6845" s="57" t="s">
        <v>20082</v>
      </c>
      <c r="B6845" s="24" t="s">
        <v>20194</v>
      </c>
      <c r="C6845" s="58" t="s">
        <v>20195</v>
      </c>
      <c r="D6845" s="59">
        <v>1974</v>
      </c>
      <c r="E6845" s="25" t="s">
        <v>42</v>
      </c>
      <c r="F6845" s="25" t="s">
        <v>42</v>
      </c>
      <c r="G6845" s="59" t="s">
        <v>42</v>
      </c>
      <c r="H6845" s="25" t="s">
        <v>42</v>
      </c>
      <c r="I6845" s="25" t="s">
        <v>42</v>
      </c>
      <c r="J6845" s="25" t="s">
        <v>42</v>
      </c>
      <c r="K6845" s="25" t="s">
        <v>42</v>
      </c>
      <c r="L6845" s="59" t="s">
        <v>51</v>
      </c>
      <c r="M6845" s="59" t="s">
        <v>51</v>
      </c>
      <c r="N6845" s="59" t="s">
        <v>147</v>
      </c>
      <c r="O6845" s="59" t="s">
        <v>147</v>
      </c>
      <c r="P6845" s="59" t="s">
        <v>20196</v>
      </c>
      <c r="Q6845" s="25" t="s">
        <v>42</v>
      </c>
      <c r="R6845" s="25" t="s">
        <v>42</v>
      </c>
      <c r="S6845" s="25" t="s">
        <v>42</v>
      </c>
      <c r="T6845" s="25" t="s">
        <v>42</v>
      </c>
      <c r="U6845" s="25" t="s">
        <v>42</v>
      </c>
      <c r="V6845" s="25" t="s">
        <v>42</v>
      </c>
      <c r="W6845" s="25">
        <v>0</v>
      </c>
      <c r="X6845" s="25">
        <v>0</v>
      </c>
      <c r="Y6845" s="25" t="s">
        <v>42</v>
      </c>
      <c r="Z6845" s="25" t="s">
        <v>42</v>
      </c>
      <c r="AA6845" s="25">
        <v>0.4</v>
      </c>
      <c r="AB6845" s="25">
        <v>0.4</v>
      </c>
      <c r="AC6845" s="25" t="s">
        <v>17929</v>
      </c>
      <c r="AD6845" s="59" t="s">
        <v>51</v>
      </c>
      <c r="AE6845" s="59" t="s">
        <v>51</v>
      </c>
    </row>
    <row r="6846" spans="1:31" ht="31.5" x14ac:dyDescent="0.25">
      <c r="A6846" s="57" t="s">
        <v>20082</v>
      </c>
      <c r="B6846" s="24" t="s">
        <v>20197</v>
      </c>
      <c r="C6846" s="58" t="s">
        <v>20198</v>
      </c>
      <c r="D6846" s="59">
        <v>2002</v>
      </c>
      <c r="E6846" s="25" t="s">
        <v>42</v>
      </c>
      <c r="F6846" s="25" t="s">
        <v>42</v>
      </c>
      <c r="G6846" s="59" t="s">
        <v>42</v>
      </c>
      <c r="H6846" s="25" t="s">
        <v>42</v>
      </c>
      <c r="I6846" s="25" t="s">
        <v>42</v>
      </c>
      <c r="J6846" s="25" t="s">
        <v>42</v>
      </c>
      <c r="K6846" s="25" t="s">
        <v>42</v>
      </c>
      <c r="L6846" s="59" t="s">
        <v>51</v>
      </c>
      <c r="M6846" s="59" t="s">
        <v>51</v>
      </c>
      <c r="N6846" s="59" t="s">
        <v>51</v>
      </c>
      <c r="O6846" s="59" t="s">
        <v>51</v>
      </c>
      <c r="P6846" s="59" t="s">
        <v>20199</v>
      </c>
      <c r="Q6846" s="25" t="s">
        <v>42</v>
      </c>
      <c r="R6846" s="25" t="s">
        <v>42</v>
      </c>
      <c r="S6846" s="25" t="s">
        <v>42</v>
      </c>
      <c r="T6846" s="25" t="s">
        <v>42</v>
      </c>
      <c r="U6846" s="25" t="s">
        <v>42</v>
      </c>
      <c r="V6846" s="25" t="s">
        <v>42</v>
      </c>
      <c r="W6846" s="25">
        <v>0</v>
      </c>
      <c r="X6846" s="25">
        <v>0</v>
      </c>
      <c r="Y6846" s="25" t="s">
        <v>42</v>
      </c>
      <c r="Z6846" s="25" t="s">
        <v>42</v>
      </c>
      <c r="AA6846" s="25">
        <v>6</v>
      </c>
      <c r="AB6846" s="25">
        <v>6</v>
      </c>
      <c r="AC6846" s="25" t="s">
        <v>17929</v>
      </c>
      <c r="AD6846" s="59" t="s">
        <v>51</v>
      </c>
      <c r="AE6846" s="59" t="s">
        <v>51</v>
      </c>
    </row>
    <row r="6847" spans="1:31" ht="47.25" x14ac:dyDescent="0.25">
      <c r="A6847" s="57" t="s">
        <v>20082</v>
      </c>
      <c r="B6847" s="24" t="s">
        <v>20200</v>
      </c>
      <c r="C6847" s="58" t="s">
        <v>20201</v>
      </c>
      <c r="D6847" s="59">
        <v>1976</v>
      </c>
      <c r="E6847" s="25" t="s">
        <v>42</v>
      </c>
      <c r="F6847" s="25" t="s">
        <v>42</v>
      </c>
      <c r="G6847" s="59" t="s">
        <v>42</v>
      </c>
      <c r="H6847" s="25" t="s">
        <v>42</v>
      </c>
      <c r="I6847" s="25" t="s">
        <v>42</v>
      </c>
      <c r="J6847" s="25" t="s">
        <v>42</v>
      </c>
      <c r="K6847" s="25" t="s">
        <v>42</v>
      </c>
      <c r="L6847" s="59" t="s">
        <v>51</v>
      </c>
      <c r="M6847" s="59" t="s">
        <v>51</v>
      </c>
      <c r="N6847" s="59" t="s">
        <v>51</v>
      </c>
      <c r="O6847" s="59" t="s">
        <v>51</v>
      </c>
      <c r="P6847" s="59" t="s">
        <v>20202</v>
      </c>
      <c r="Q6847" s="25" t="s">
        <v>42</v>
      </c>
      <c r="R6847" s="25" t="s">
        <v>42</v>
      </c>
      <c r="S6847" s="25" t="s">
        <v>42</v>
      </c>
      <c r="T6847" s="25" t="s">
        <v>42</v>
      </c>
      <c r="U6847" s="25" t="s">
        <v>42</v>
      </c>
      <c r="V6847" s="25" t="s">
        <v>42</v>
      </c>
      <c r="W6847" s="25">
        <v>0</v>
      </c>
      <c r="X6847" s="25">
        <v>0</v>
      </c>
      <c r="Y6847" s="25" t="s">
        <v>42</v>
      </c>
      <c r="Z6847" s="25" t="s">
        <v>42</v>
      </c>
      <c r="AA6847" s="25">
        <v>10</v>
      </c>
      <c r="AB6847" s="25">
        <v>10</v>
      </c>
      <c r="AC6847" s="25" t="s">
        <v>18530</v>
      </c>
      <c r="AD6847" s="59" t="s">
        <v>51</v>
      </c>
      <c r="AE6847" s="59" t="s">
        <v>51</v>
      </c>
    </row>
    <row r="6848" spans="1:31" ht="31.5" x14ac:dyDescent="0.25">
      <c r="A6848" s="57" t="s">
        <v>20082</v>
      </c>
      <c r="B6848" s="24" t="s">
        <v>20203</v>
      </c>
      <c r="C6848" s="58" t="s">
        <v>20204</v>
      </c>
      <c r="D6848" s="59">
        <v>1981</v>
      </c>
      <c r="E6848" s="25" t="s">
        <v>42</v>
      </c>
      <c r="F6848" s="25" t="s">
        <v>42</v>
      </c>
      <c r="G6848" s="59" t="s">
        <v>42</v>
      </c>
      <c r="H6848" s="25" t="s">
        <v>42</v>
      </c>
      <c r="I6848" s="25" t="s">
        <v>42</v>
      </c>
      <c r="J6848" s="25" t="s">
        <v>42</v>
      </c>
      <c r="K6848" s="25" t="s">
        <v>42</v>
      </c>
      <c r="L6848" s="59" t="s">
        <v>51</v>
      </c>
      <c r="M6848" s="59" t="s">
        <v>51</v>
      </c>
      <c r="N6848" s="59" t="s">
        <v>51</v>
      </c>
      <c r="O6848" s="59" t="s">
        <v>51</v>
      </c>
      <c r="P6848" s="59" t="s">
        <v>20205</v>
      </c>
      <c r="Q6848" s="25" t="s">
        <v>42</v>
      </c>
      <c r="R6848" s="25" t="s">
        <v>42</v>
      </c>
      <c r="S6848" s="25" t="s">
        <v>42</v>
      </c>
      <c r="T6848" s="25" t="s">
        <v>42</v>
      </c>
      <c r="U6848" s="25" t="s">
        <v>42</v>
      </c>
      <c r="V6848" s="25" t="s">
        <v>42</v>
      </c>
      <c r="W6848" s="25">
        <v>0</v>
      </c>
      <c r="X6848" s="25">
        <v>0</v>
      </c>
      <c r="Y6848" s="25" t="s">
        <v>42</v>
      </c>
      <c r="Z6848" s="25" t="s">
        <v>42</v>
      </c>
      <c r="AA6848" s="25">
        <v>10</v>
      </c>
      <c r="AB6848" s="25">
        <v>10</v>
      </c>
      <c r="AC6848" s="25" t="s">
        <v>18530</v>
      </c>
      <c r="AD6848" s="59" t="s">
        <v>51</v>
      </c>
      <c r="AE6848" s="59" t="s">
        <v>51</v>
      </c>
    </row>
    <row r="6849" spans="1:31" ht="31.5" x14ac:dyDescent="0.25">
      <c r="A6849" s="57" t="s">
        <v>20082</v>
      </c>
      <c r="B6849" s="24" t="s">
        <v>20206</v>
      </c>
      <c r="C6849" s="58" t="s">
        <v>20207</v>
      </c>
      <c r="D6849" s="59">
        <v>1980</v>
      </c>
      <c r="E6849" s="25" t="s">
        <v>42</v>
      </c>
      <c r="F6849" s="25" t="s">
        <v>42</v>
      </c>
      <c r="G6849" s="59" t="s">
        <v>42</v>
      </c>
      <c r="H6849" s="25" t="s">
        <v>42</v>
      </c>
      <c r="I6849" s="25" t="s">
        <v>42</v>
      </c>
      <c r="J6849" s="25" t="s">
        <v>42</v>
      </c>
      <c r="K6849" s="25" t="s">
        <v>42</v>
      </c>
      <c r="L6849" s="59" t="s">
        <v>51</v>
      </c>
      <c r="M6849" s="59" t="s">
        <v>51</v>
      </c>
      <c r="N6849" s="59" t="s">
        <v>51</v>
      </c>
      <c r="O6849" s="59" t="s">
        <v>51</v>
      </c>
      <c r="P6849" s="59" t="s">
        <v>20208</v>
      </c>
      <c r="Q6849" s="25" t="s">
        <v>42</v>
      </c>
      <c r="R6849" s="25" t="s">
        <v>42</v>
      </c>
      <c r="S6849" s="25" t="s">
        <v>42</v>
      </c>
      <c r="T6849" s="25" t="s">
        <v>42</v>
      </c>
      <c r="U6849" s="25" t="s">
        <v>42</v>
      </c>
      <c r="V6849" s="25" t="s">
        <v>42</v>
      </c>
      <c r="W6849" s="25">
        <v>0</v>
      </c>
      <c r="X6849" s="25">
        <v>0</v>
      </c>
      <c r="Y6849" s="25" t="s">
        <v>42</v>
      </c>
      <c r="Z6849" s="25" t="s">
        <v>42</v>
      </c>
      <c r="AA6849" s="25">
        <v>10</v>
      </c>
      <c r="AB6849" s="25">
        <v>10</v>
      </c>
      <c r="AC6849" s="25" t="s">
        <v>18530</v>
      </c>
      <c r="AD6849" s="59" t="s">
        <v>51</v>
      </c>
      <c r="AE6849" s="59" t="s">
        <v>51</v>
      </c>
    </row>
    <row r="6850" spans="1:31" ht="31.5" x14ac:dyDescent="0.25">
      <c r="A6850" s="57" t="s">
        <v>20082</v>
      </c>
      <c r="B6850" s="24" t="s">
        <v>20209</v>
      </c>
      <c r="C6850" s="58" t="s">
        <v>20210</v>
      </c>
      <c r="D6850" s="59">
        <v>1989</v>
      </c>
      <c r="E6850" s="25" t="s">
        <v>42</v>
      </c>
      <c r="F6850" s="25" t="s">
        <v>42</v>
      </c>
      <c r="G6850" s="59" t="s">
        <v>42</v>
      </c>
      <c r="H6850" s="25" t="s">
        <v>42</v>
      </c>
      <c r="I6850" s="25" t="s">
        <v>42</v>
      </c>
      <c r="J6850" s="25" t="s">
        <v>42</v>
      </c>
      <c r="K6850" s="25" t="s">
        <v>42</v>
      </c>
      <c r="L6850" s="59" t="s">
        <v>51</v>
      </c>
      <c r="M6850" s="59" t="s">
        <v>51</v>
      </c>
      <c r="N6850" s="59" t="s">
        <v>51</v>
      </c>
      <c r="O6850" s="59" t="s">
        <v>51</v>
      </c>
      <c r="P6850" s="59" t="s">
        <v>20211</v>
      </c>
      <c r="Q6850" s="25" t="s">
        <v>42</v>
      </c>
      <c r="R6850" s="25" t="s">
        <v>42</v>
      </c>
      <c r="S6850" s="25" t="s">
        <v>42</v>
      </c>
      <c r="T6850" s="25" t="s">
        <v>42</v>
      </c>
      <c r="U6850" s="25" t="s">
        <v>42</v>
      </c>
      <c r="V6850" s="25" t="s">
        <v>42</v>
      </c>
      <c r="W6850" s="25">
        <v>0</v>
      </c>
      <c r="X6850" s="25">
        <v>0</v>
      </c>
      <c r="Y6850" s="25" t="s">
        <v>42</v>
      </c>
      <c r="Z6850" s="25" t="s">
        <v>42</v>
      </c>
      <c r="AA6850" s="25">
        <v>10</v>
      </c>
      <c r="AB6850" s="25">
        <v>10</v>
      </c>
      <c r="AC6850" s="25" t="s">
        <v>18530</v>
      </c>
      <c r="AD6850" s="59" t="s">
        <v>51</v>
      </c>
      <c r="AE6850" s="59" t="s">
        <v>51</v>
      </c>
    </row>
    <row r="6851" spans="1:31" ht="31.5" x14ac:dyDescent="0.25">
      <c r="A6851" s="57" t="s">
        <v>20082</v>
      </c>
      <c r="B6851" s="24" t="s">
        <v>20212</v>
      </c>
      <c r="C6851" s="58" t="s">
        <v>20213</v>
      </c>
      <c r="D6851" s="59">
        <v>2005</v>
      </c>
      <c r="E6851" s="25" t="s">
        <v>42</v>
      </c>
      <c r="F6851" s="25" t="s">
        <v>42</v>
      </c>
      <c r="G6851" s="59" t="s">
        <v>42</v>
      </c>
      <c r="H6851" s="25" t="s">
        <v>42</v>
      </c>
      <c r="I6851" s="25" t="s">
        <v>42</v>
      </c>
      <c r="J6851" s="25" t="s">
        <v>42</v>
      </c>
      <c r="K6851" s="25" t="s">
        <v>42</v>
      </c>
      <c r="L6851" s="59" t="s">
        <v>51</v>
      </c>
      <c r="M6851" s="59" t="s">
        <v>51</v>
      </c>
      <c r="N6851" s="59" t="s">
        <v>51</v>
      </c>
      <c r="O6851" s="59" t="s">
        <v>51</v>
      </c>
      <c r="P6851" s="59" t="s">
        <v>20214</v>
      </c>
      <c r="Q6851" s="25" t="s">
        <v>42</v>
      </c>
      <c r="R6851" s="25" t="s">
        <v>42</v>
      </c>
      <c r="S6851" s="25" t="s">
        <v>42</v>
      </c>
      <c r="T6851" s="25" t="s">
        <v>42</v>
      </c>
      <c r="U6851" s="25" t="s">
        <v>42</v>
      </c>
      <c r="V6851" s="25" t="s">
        <v>42</v>
      </c>
      <c r="W6851" s="25">
        <v>0</v>
      </c>
      <c r="X6851" s="25">
        <v>0</v>
      </c>
      <c r="Y6851" s="25" t="s">
        <v>42</v>
      </c>
      <c r="Z6851" s="25" t="s">
        <v>42</v>
      </c>
      <c r="AA6851" s="25">
        <v>10</v>
      </c>
      <c r="AB6851" s="25">
        <v>10</v>
      </c>
      <c r="AC6851" s="25" t="s">
        <v>18530</v>
      </c>
      <c r="AD6851" s="59" t="s">
        <v>51</v>
      </c>
      <c r="AE6851" s="59" t="s">
        <v>51</v>
      </c>
    </row>
    <row r="6852" spans="1:31" x14ac:dyDescent="0.25">
      <c r="A6852" s="57" t="s">
        <v>20082</v>
      </c>
      <c r="B6852" s="24" t="s">
        <v>20215</v>
      </c>
      <c r="C6852" s="58" t="s">
        <v>20216</v>
      </c>
      <c r="D6852" s="59">
        <v>2005</v>
      </c>
      <c r="E6852" s="25" t="s">
        <v>42</v>
      </c>
      <c r="F6852" s="25" t="s">
        <v>42</v>
      </c>
      <c r="G6852" s="59" t="s">
        <v>42</v>
      </c>
      <c r="H6852" s="25" t="s">
        <v>42</v>
      </c>
      <c r="I6852" s="25" t="s">
        <v>42</v>
      </c>
      <c r="J6852" s="25" t="s">
        <v>42</v>
      </c>
      <c r="K6852" s="25" t="s">
        <v>42</v>
      </c>
      <c r="L6852" s="59" t="s">
        <v>51</v>
      </c>
      <c r="M6852" s="59" t="s">
        <v>51</v>
      </c>
      <c r="N6852" s="59" t="s">
        <v>51</v>
      </c>
      <c r="O6852" s="59" t="s">
        <v>51</v>
      </c>
      <c r="P6852" s="59" t="s">
        <v>20217</v>
      </c>
      <c r="Q6852" s="25" t="s">
        <v>42</v>
      </c>
      <c r="R6852" s="25" t="s">
        <v>42</v>
      </c>
      <c r="S6852" s="25" t="s">
        <v>42</v>
      </c>
      <c r="T6852" s="25" t="s">
        <v>42</v>
      </c>
      <c r="U6852" s="25" t="s">
        <v>42</v>
      </c>
      <c r="V6852" s="25" t="s">
        <v>42</v>
      </c>
      <c r="W6852" s="25">
        <v>0</v>
      </c>
      <c r="X6852" s="25">
        <v>0</v>
      </c>
      <c r="Y6852" s="25" t="s">
        <v>42</v>
      </c>
      <c r="Z6852" s="25" t="s">
        <v>42</v>
      </c>
      <c r="AA6852" s="25">
        <v>10</v>
      </c>
      <c r="AB6852" s="25">
        <v>10</v>
      </c>
      <c r="AC6852" s="25" t="s">
        <v>18530</v>
      </c>
      <c r="AD6852" s="59" t="s">
        <v>51</v>
      </c>
      <c r="AE6852" s="59" t="s">
        <v>51</v>
      </c>
    </row>
    <row r="6853" spans="1:31" ht="31.5" x14ac:dyDescent="0.25">
      <c r="A6853" s="57" t="s">
        <v>20082</v>
      </c>
      <c r="B6853" s="24" t="s">
        <v>20218</v>
      </c>
      <c r="C6853" s="58" t="s">
        <v>20219</v>
      </c>
      <c r="D6853" s="59">
        <v>1980</v>
      </c>
      <c r="E6853" s="25" t="s">
        <v>42</v>
      </c>
      <c r="F6853" s="25" t="s">
        <v>42</v>
      </c>
      <c r="G6853" s="59" t="s">
        <v>42</v>
      </c>
      <c r="H6853" s="25" t="s">
        <v>42</v>
      </c>
      <c r="I6853" s="25" t="s">
        <v>42</v>
      </c>
      <c r="J6853" s="25" t="s">
        <v>42</v>
      </c>
      <c r="K6853" s="25" t="s">
        <v>42</v>
      </c>
      <c r="L6853" s="59" t="s">
        <v>51</v>
      </c>
      <c r="M6853" s="59" t="s">
        <v>51</v>
      </c>
      <c r="N6853" s="59" t="s">
        <v>51</v>
      </c>
      <c r="O6853" s="59" t="s">
        <v>51</v>
      </c>
      <c r="P6853" s="59" t="s">
        <v>20220</v>
      </c>
      <c r="Q6853" s="25" t="s">
        <v>42</v>
      </c>
      <c r="R6853" s="25" t="s">
        <v>42</v>
      </c>
      <c r="S6853" s="25" t="s">
        <v>42</v>
      </c>
      <c r="T6853" s="25" t="s">
        <v>42</v>
      </c>
      <c r="U6853" s="25" t="s">
        <v>42</v>
      </c>
      <c r="V6853" s="25" t="s">
        <v>42</v>
      </c>
      <c r="W6853" s="25">
        <v>0</v>
      </c>
      <c r="X6853" s="25">
        <v>0</v>
      </c>
      <c r="Y6853" s="25" t="s">
        <v>42</v>
      </c>
      <c r="Z6853" s="25" t="s">
        <v>42</v>
      </c>
      <c r="AA6853" s="25">
        <v>10</v>
      </c>
      <c r="AB6853" s="25">
        <v>10</v>
      </c>
      <c r="AC6853" s="25" t="s">
        <v>18530</v>
      </c>
      <c r="AD6853" s="59" t="s">
        <v>51</v>
      </c>
      <c r="AE6853" s="59" t="s">
        <v>51</v>
      </c>
    </row>
    <row r="6854" spans="1:31" ht="31.5" x14ac:dyDescent="0.25">
      <c r="A6854" s="57" t="s">
        <v>20082</v>
      </c>
      <c r="B6854" s="24" t="s">
        <v>20221</v>
      </c>
      <c r="C6854" s="58" t="s">
        <v>20222</v>
      </c>
      <c r="D6854" s="59">
        <v>1982</v>
      </c>
      <c r="E6854" s="25" t="s">
        <v>42</v>
      </c>
      <c r="F6854" s="25" t="s">
        <v>42</v>
      </c>
      <c r="G6854" s="59" t="s">
        <v>42</v>
      </c>
      <c r="H6854" s="25" t="s">
        <v>42</v>
      </c>
      <c r="I6854" s="25" t="s">
        <v>42</v>
      </c>
      <c r="J6854" s="25" t="s">
        <v>42</v>
      </c>
      <c r="K6854" s="25" t="s">
        <v>42</v>
      </c>
      <c r="L6854" s="59" t="s">
        <v>51</v>
      </c>
      <c r="M6854" s="59" t="s">
        <v>51</v>
      </c>
      <c r="N6854" s="59" t="s">
        <v>51</v>
      </c>
      <c r="O6854" s="59" t="s">
        <v>51</v>
      </c>
      <c r="P6854" s="59" t="s">
        <v>20223</v>
      </c>
      <c r="Q6854" s="25" t="s">
        <v>42</v>
      </c>
      <c r="R6854" s="25" t="s">
        <v>42</v>
      </c>
      <c r="S6854" s="25" t="s">
        <v>42</v>
      </c>
      <c r="T6854" s="25" t="s">
        <v>42</v>
      </c>
      <c r="U6854" s="25" t="s">
        <v>42</v>
      </c>
      <c r="V6854" s="25" t="s">
        <v>42</v>
      </c>
      <c r="W6854" s="25">
        <v>0</v>
      </c>
      <c r="X6854" s="25">
        <v>0</v>
      </c>
      <c r="Y6854" s="25" t="s">
        <v>42</v>
      </c>
      <c r="Z6854" s="25" t="s">
        <v>42</v>
      </c>
      <c r="AA6854" s="25">
        <v>10</v>
      </c>
      <c r="AB6854" s="25">
        <v>10</v>
      </c>
      <c r="AC6854" s="25" t="s">
        <v>18530</v>
      </c>
      <c r="AD6854" s="59" t="s">
        <v>51</v>
      </c>
      <c r="AE6854" s="59" t="s">
        <v>51</v>
      </c>
    </row>
    <row r="6855" spans="1:31" ht="31.5" x14ac:dyDescent="0.25">
      <c r="A6855" s="57" t="s">
        <v>20082</v>
      </c>
      <c r="B6855" s="24" t="s">
        <v>20224</v>
      </c>
      <c r="C6855" s="58" t="s">
        <v>20225</v>
      </c>
      <c r="D6855" s="59">
        <v>1981</v>
      </c>
      <c r="E6855" s="25" t="s">
        <v>42</v>
      </c>
      <c r="F6855" s="25" t="s">
        <v>42</v>
      </c>
      <c r="G6855" s="59" t="s">
        <v>42</v>
      </c>
      <c r="H6855" s="25" t="s">
        <v>42</v>
      </c>
      <c r="I6855" s="25" t="s">
        <v>42</v>
      </c>
      <c r="J6855" s="25" t="s">
        <v>42</v>
      </c>
      <c r="K6855" s="25" t="s">
        <v>42</v>
      </c>
      <c r="L6855" s="59" t="s">
        <v>51</v>
      </c>
      <c r="M6855" s="59" t="s">
        <v>51</v>
      </c>
      <c r="N6855" s="59" t="s">
        <v>51</v>
      </c>
      <c r="O6855" s="59" t="s">
        <v>51</v>
      </c>
      <c r="P6855" s="59" t="s">
        <v>20226</v>
      </c>
      <c r="Q6855" s="25" t="s">
        <v>42</v>
      </c>
      <c r="R6855" s="25" t="s">
        <v>42</v>
      </c>
      <c r="S6855" s="25" t="s">
        <v>42</v>
      </c>
      <c r="T6855" s="25" t="s">
        <v>42</v>
      </c>
      <c r="U6855" s="25" t="s">
        <v>42</v>
      </c>
      <c r="V6855" s="25" t="s">
        <v>42</v>
      </c>
      <c r="W6855" s="25">
        <v>0</v>
      </c>
      <c r="X6855" s="25">
        <v>0</v>
      </c>
      <c r="Y6855" s="25" t="s">
        <v>42</v>
      </c>
      <c r="Z6855" s="25" t="s">
        <v>42</v>
      </c>
      <c r="AA6855" s="25">
        <v>10</v>
      </c>
      <c r="AB6855" s="25">
        <v>10</v>
      </c>
      <c r="AC6855" s="25" t="s">
        <v>18530</v>
      </c>
      <c r="AD6855" s="59" t="s">
        <v>51</v>
      </c>
      <c r="AE6855" s="59" t="s">
        <v>51</v>
      </c>
    </row>
    <row r="6856" spans="1:31" ht="31.5" x14ac:dyDescent="0.25">
      <c r="A6856" s="57" t="s">
        <v>20082</v>
      </c>
      <c r="B6856" s="24" t="s">
        <v>20227</v>
      </c>
      <c r="C6856" s="58" t="s">
        <v>20228</v>
      </c>
      <c r="D6856" s="59">
        <v>1994</v>
      </c>
      <c r="E6856" s="25" t="s">
        <v>42</v>
      </c>
      <c r="F6856" s="25" t="s">
        <v>42</v>
      </c>
      <c r="G6856" s="59" t="s">
        <v>42</v>
      </c>
      <c r="H6856" s="25" t="s">
        <v>42</v>
      </c>
      <c r="I6856" s="25" t="s">
        <v>42</v>
      </c>
      <c r="J6856" s="25" t="s">
        <v>42</v>
      </c>
      <c r="K6856" s="25" t="s">
        <v>42</v>
      </c>
      <c r="L6856" s="59" t="s">
        <v>51</v>
      </c>
      <c r="M6856" s="59" t="s">
        <v>51</v>
      </c>
      <c r="N6856" s="59" t="s">
        <v>51</v>
      </c>
      <c r="O6856" s="59" t="s">
        <v>51</v>
      </c>
      <c r="P6856" s="59" t="s">
        <v>20229</v>
      </c>
      <c r="Q6856" s="25" t="s">
        <v>42</v>
      </c>
      <c r="R6856" s="25" t="s">
        <v>42</v>
      </c>
      <c r="S6856" s="25" t="s">
        <v>42</v>
      </c>
      <c r="T6856" s="25" t="s">
        <v>42</v>
      </c>
      <c r="U6856" s="25" t="s">
        <v>42</v>
      </c>
      <c r="V6856" s="25" t="s">
        <v>42</v>
      </c>
      <c r="W6856" s="25">
        <v>0</v>
      </c>
      <c r="X6856" s="25">
        <v>0</v>
      </c>
      <c r="Y6856" s="25" t="s">
        <v>42</v>
      </c>
      <c r="Z6856" s="25" t="s">
        <v>42</v>
      </c>
      <c r="AA6856" s="25">
        <v>10</v>
      </c>
      <c r="AB6856" s="25">
        <v>10</v>
      </c>
      <c r="AC6856" s="25" t="s">
        <v>18530</v>
      </c>
      <c r="AD6856" s="59" t="s">
        <v>51</v>
      </c>
      <c r="AE6856" s="59" t="s">
        <v>51</v>
      </c>
    </row>
    <row r="6857" spans="1:31" ht="31.5" x14ac:dyDescent="0.25">
      <c r="A6857" s="57" t="s">
        <v>20082</v>
      </c>
      <c r="B6857" s="24" t="s">
        <v>20230</v>
      </c>
      <c r="C6857" s="58" t="s">
        <v>20231</v>
      </c>
      <c r="D6857" s="59">
        <v>1981</v>
      </c>
      <c r="E6857" s="25" t="s">
        <v>42</v>
      </c>
      <c r="F6857" s="25" t="s">
        <v>42</v>
      </c>
      <c r="G6857" s="59" t="s">
        <v>42</v>
      </c>
      <c r="H6857" s="25" t="s">
        <v>42</v>
      </c>
      <c r="I6857" s="25" t="s">
        <v>42</v>
      </c>
      <c r="J6857" s="25" t="s">
        <v>42</v>
      </c>
      <c r="K6857" s="25" t="s">
        <v>42</v>
      </c>
      <c r="L6857" s="59" t="s">
        <v>51</v>
      </c>
      <c r="M6857" s="59" t="s">
        <v>51</v>
      </c>
      <c r="N6857" s="59" t="s">
        <v>51</v>
      </c>
      <c r="O6857" s="59" t="s">
        <v>51</v>
      </c>
      <c r="P6857" s="59" t="s">
        <v>20232</v>
      </c>
      <c r="Q6857" s="25" t="s">
        <v>42</v>
      </c>
      <c r="R6857" s="25" t="s">
        <v>42</v>
      </c>
      <c r="S6857" s="25" t="s">
        <v>42</v>
      </c>
      <c r="T6857" s="25" t="s">
        <v>42</v>
      </c>
      <c r="U6857" s="25" t="s">
        <v>42</v>
      </c>
      <c r="V6857" s="25" t="s">
        <v>42</v>
      </c>
      <c r="W6857" s="25">
        <v>0</v>
      </c>
      <c r="X6857" s="25">
        <v>0</v>
      </c>
      <c r="Y6857" s="25" t="s">
        <v>42</v>
      </c>
      <c r="Z6857" s="25" t="s">
        <v>42</v>
      </c>
      <c r="AA6857" s="25">
        <v>6</v>
      </c>
      <c r="AB6857" s="25">
        <v>6</v>
      </c>
      <c r="AC6857" s="25" t="s">
        <v>18530</v>
      </c>
      <c r="AD6857" s="59" t="s">
        <v>51</v>
      </c>
      <c r="AE6857" s="59" t="s">
        <v>51</v>
      </c>
    </row>
    <row r="6858" spans="1:31" ht="31.5" x14ac:dyDescent="0.25">
      <c r="A6858" s="57" t="s">
        <v>20082</v>
      </c>
      <c r="B6858" s="24" t="s">
        <v>20233</v>
      </c>
      <c r="C6858" s="58" t="s">
        <v>20234</v>
      </c>
      <c r="D6858" s="59">
        <v>1988</v>
      </c>
      <c r="E6858" s="25" t="s">
        <v>42</v>
      </c>
      <c r="F6858" s="25" t="s">
        <v>42</v>
      </c>
      <c r="G6858" s="59" t="s">
        <v>42</v>
      </c>
      <c r="H6858" s="25" t="s">
        <v>42</v>
      </c>
      <c r="I6858" s="25" t="s">
        <v>42</v>
      </c>
      <c r="J6858" s="25" t="s">
        <v>42</v>
      </c>
      <c r="K6858" s="25" t="s">
        <v>42</v>
      </c>
      <c r="L6858" s="59" t="s">
        <v>51</v>
      </c>
      <c r="M6858" s="59" t="s">
        <v>51</v>
      </c>
      <c r="N6858" s="59" t="s">
        <v>51</v>
      </c>
      <c r="O6858" s="59" t="s">
        <v>51</v>
      </c>
      <c r="P6858" s="59" t="s">
        <v>20235</v>
      </c>
      <c r="Q6858" s="25" t="s">
        <v>42</v>
      </c>
      <c r="R6858" s="25" t="s">
        <v>42</v>
      </c>
      <c r="S6858" s="25" t="s">
        <v>42</v>
      </c>
      <c r="T6858" s="25" t="s">
        <v>42</v>
      </c>
      <c r="U6858" s="25" t="s">
        <v>42</v>
      </c>
      <c r="V6858" s="25" t="s">
        <v>42</v>
      </c>
      <c r="W6858" s="25">
        <v>0</v>
      </c>
      <c r="X6858" s="25">
        <v>0</v>
      </c>
      <c r="Y6858" s="25" t="s">
        <v>42</v>
      </c>
      <c r="Z6858" s="25" t="s">
        <v>42</v>
      </c>
      <c r="AA6858" s="25">
        <v>6</v>
      </c>
      <c r="AB6858" s="25">
        <v>6</v>
      </c>
      <c r="AC6858" s="25" t="s">
        <v>18530</v>
      </c>
      <c r="AD6858" s="59" t="s">
        <v>51</v>
      </c>
      <c r="AE6858" s="59" t="s">
        <v>51</v>
      </c>
    </row>
    <row r="6859" spans="1:31" ht="31.5" x14ac:dyDescent="0.25">
      <c r="A6859" s="57" t="s">
        <v>20082</v>
      </c>
      <c r="B6859" s="24" t="s">
        <v>20236</v>
      </c>
      <c r="C6859" s="58" t="s">
        <v>20237</v>
      </c>
      <c r="D6859" s="59">
        <v>1978</v>
      </c>
      <c r="E6859" s="25" t="s">
        <v>42</v>
      </c>
      <c r="F6859" s="25" t="s">
        <v>42</v>
      </c>
      <c r="G6859" s="59" t="s">
        <v>42</v>
      </c>
      <c r="H6859" s="25" t="s">
        <v>42</v>
      </c>
      <c r="I6859" s="25" t="s">
        <v>42</v>
      </c>
      <c r="J6859" s="25" t="s">
        <v>42</v>
      </c>
      <c r="K6859" s="25" t="s">
        <v>42</v>
      </c>
      <c r="L6859" s="59" t="s">
        <v>51</v>
      </c>
      <c r="M6859" s="59" t="s">
        <v>51</v>
      </c>
      <c r="N6859" s="59" t="s">
        <v>51</v>
      </c>
      <c r="O6859" s="59" t="s">
        <v>51</v>
      </c>
      <c r="P6859" s="59" t="s">
        <v>20238</v>
      </c>
      <c r="Q6859" s="25" t="s">
        <v>42</v>
      </c>
      <c r="R6859" s="25" t="s">
        <v>42</v>
      </c>
      <c r="S6859" s="25" t="s">
        <v>42</v>
      </c>
      <c r="T6859" s="25" t="s">
        <v>42</v>
      </c>
      <c r="U6859" s="25" t="s">
        <v>42</v>
      </c>
      <c r="V6859" s="25" t="s">
        <v>42</v>
      </c>
      <c r="W6859" s="25">
        <v>0</v>
      </c>
      <c r="X6859" s="25">
        <v>0</v>
      </c>
      <c r="Y6859" s="25" t="s">
        <v>42</v>
      </c>
      <c r="Z6859" s="25" t="s">
        <v>42</v>
      </c>
      <c r="AA6859" s="25">
        <v>10</v>
      </c>
      <c r="AB6859" s="25">
        <v>10</v>
      </c>
      <c r="AC6859" s="25" t="s">
        <v>18530</v>
      </c>
      <c r="AD6859" s="59" t="s">
        <v>51</v>
      </c>
      <c r="AE6859" s="59" t="s">
        <v>51</v>
      </c>
    </row>
    <row r="6860" spans="1:31" ht="31.5" x14ac:dyDescent="0.25">
      <c r="A6860" s="57" t="s">
        <v>20082</v>
      </c>
      <c r="B6860" s="24" t="s">
        <v>20239</v>
      </c>
      <c r="C6860" s="58" t="s">
        <v>20240</v>
      </c>
      <c r="D6860" s="59">
        <v>1968</v>
      </c>
      <c r="E6860" s="25" t="s">
        <v>42</v>
      </c>
      <c r="F6860" s="25" t="s">
        <v>42</v>
      </c>
      <c r="G6860" s="59" t="s">
        <v>42</v>
      </c>
      <c r="H6860" s="25" t="s">
        <v>42</v>
      </c>
      <c r="I6860" s="25" t="s">
        <v>42</v>
      </c>
      <c r="J6860" s="25" t="s">
        <v>42</v>
      </c>
      <c r="K6860" s="25" t="s">
        <v>42</v>
      </c>
      <c r="L6860" s="59" t="s">
        <v>51</v>
      </c>
      <c r="M6860" s="59" t="s">
        <v>51</v>
      </c>
      <c r="N6860" s="59" t="s">
        <v>51</v>
      </c>
      <c r="O6860" s="59" t="s">
        <v>51</v>
      </c>
      <c r="P6860" s="59" t="s">
        <v>20241</v>
      </c>
      <c r="Q6860" s="25" t="s">
        <v>42</v>
      </c>
      <c r="R6860" s="25" t="s">
        <v>42</v>
      </c>
      <c r="S6860" s="25" t="s">
        <v>42</v>
      </c>
      <c r="T6860" s="25" t="s">
        <v>42</v>
      </c>
      <c r="U6860" s="25" t="s">
        <v>42</v>
      </c>
      <c r="V6860" s="25" t="s">
        <v>42</v>
      </c>
      <c r="W6860" s="25">
        <v>0</v>
      </c>
      <c r="X6860" s="25">
        <v>0</v>
      </c>
      <c r="Y6860" s="25" t="s">
        <v>42</v>
      </c>
      <c r="Z6860" s="25" t="s">
        <v>42</v>
      </c>
      <c r="AA6860" s="25">
        <v>6</v>
      </c>
      <c r="AB6860" s="25">
        <v>6</v>
      </c>
      <c r="AC6860" s="25" t="s">
        <v>18530</v>
      </c>
      <c r="AD6860" s="59" t="s">
        <v>51</v>
      </c>
      <c r="AE6860" s="59" t="s">
        <v>51</v>
      </c>
    </row>
    <row r="6861" spans="1:31" ht="31.5" x14ac:dyDescent="0.25">
      <c r="A6861" s="57" t="s">
        <v>20082</v>
      </c>
      <c r="B6861" s="24" t="s">
        <v>20242</v>
      </c>
      <c r="C6861" s="58" t="s">
        <v>20243</v>
      </c>
      <c r="D6861" s="59">
        <v>2008</v>
      </c>
      <c r="E6861" s="25" t="s">
        <v>42</v>
      </c>
      <c r="F6861" s="25" t="s">
        <v>42</v>
      </c>
      <c r="G6861" s="59" t="s">
        <v>42</v>
      </c>
      <c r="H6861" s="25" t="s">
        <v>42</v>
      </c>
      <c r="I6861" s="25" t="s">
        <v>42</v>
      </c>
      <c r="J6861" s="25" t="s">
        <v>42</v>
      </c>
      <c r="K6861" s="25" t="s">
        <v>42</v>
      </c>
      <c r="L6861" s="59" t="s">
        <v>51</v>
      </c>
      <c r="M6861" s="59" t="s">
        <v>51</v>
      </c>
      <c r="N6861" s="59" t="s">
        <v>51</v>
      </c>
      <c r="O6861" s="59" t="s">
        <v>51</v>
      </c>
      <c r="P6861" s="59" t="s">
        <v>20244</v>
      </c>
      <c r="Q6861" s="25" t="s">
        <v>42</v>
      </c>
      <c r="R6861" s="25" t="s">
        <v>42</v>
      </c>
      <c r="S6861" s="25" t="s">
        <v>42</v>
      </c>
      <c r="T6861" s="25" t="s">
        <v>42</v>
      </c>
      <c r="U6861" s="25" t="s">
        <v>42</v>
      </c>
      <c r="V6861" s="25" t="s">
        <v>42</v>
      </c>
      <c r="W6861" s="25">
        <v>0</v>
      </c>
      <c r="X6861" s="25">
        <v>0</v>
      </c>
      <c r="Y6861" s="25" t="s">
        <v>42</v>
      </c>
      <c r="Z6861" s="25" t="s">
        <v>42</v>
      </c>
      <c r="AA6861" s="25">
        <v>6</v>
      </c>
      <c r="AB6861" s="25">
        <v>6</v>
      </c>
      <c r="AC6861" s="25" t="s">
        <v>18530</v>
      </c>
      <c r="AD6861" s="59" t="s">
        <v>51</v>
      </c>
      <c r="AE6861" s="59" t="s">
        <v>51</v>
      </c>
    </row>
    <row r="6862" spans="1:31" ht="31.5" x14ac:dyDescent="0.25">
      <c r="A6862" s="57" t="s">
        <v>20082</v>
      </c>
      <c r="B6862" s="24" t="s">
        <v>20245</v>
      </c>
      <c r="C6862" s="58" t="s">
        <v>20246</v>
      </c>
      <c r="D6862" s="59">
        <v>1980</v>
      </c>
      <c r="E6862" s="25" t="s">
        <v>42</v>
      </c>
      <c r="F6862" s="25" t="s">
        <v>42</v>
      </c>
      <c r="G6862" s="59" t="s">
        <v>42</v>
      </c>
      <c r="H6862" s="25" t="s">
        <v>42</v>
      </c>
      <c r="I6862" s="25" t="s">
        <v>42</v>
      </c>
      <c r="J6862" s="25" t="s">
        <v>42</v>
      </c>
      <c r="K6862" s="25" t="s">
        <v>42</v>
      </c>
      <c r="L6862" s="59" t="s">
        <v>51</v>
      </c>
      <c r="M6862" s="59" t="s">
        <v>51</v>
      </c>
      <c r="N6862" s="59" t="s">
        <v>51</v>
      </c>
      <c r="O6862" s="59" t="s">
        <v>51</v>
      </c>
      <c r="P6862" s="59" t="s">
        <v>20247</v>
      </c>
      <c r="Q6862" s="25" t="s">
        <v>42</v>
      </c>
      <c r="R6862" s="25" t="s">
        <v>42</v>
      </c>
      <c r="S6862" s="25" t="s">
        <v>42</v>
      </c>
      <c r="T6862" s="25" t="s">
        <v>42</v>
      </c>
      <c r="U6862" s="25" t="s">
        <v>42</v>
      </c>
      <c r="V6862" s="25" t="s">
        <v>42</v>
      </c>
      <c r="W6862" s="25">
        <v>0</v>
      </c>
      <c r="X6862" s="25">
        <v>0</v>
      </c>
      <c r="Y6862" s="25" t="s">
        <v>42</v>
      </c>
      <c r="Z6862" s="25" t="s">
        <v>42</v>
      </c>
      <c r="AA6862" s="25">
        <v>10</v>
      </c>
      <c r="AB6862" s="25">
        <v>10</v>
      </c>
      <c r="AC6862" s="25" t="s">
        <v>18530</v>
      </c>
      <c r="AD6862" s="59" t="s">
        <v>51</v>
      </c>
      <c r="AE6862" s="59" t="s">
        <v>51</v>
      </c>
    </row>
    <row r="6863" spans="1:31" ht="31.5" x14ac:dyDescent="0.25">
      <c r="A6863" s="57" t="s">
        <v>20082</v>
      </c>
      <c r="B6863" s="24" t="s">
        <v>20248</v>
      </c>
      <c r="C6863" s="58" t="s">
        <v>20249</v>
      </c>
      <c r="D6863" s="59">
        <v>1986</v>
      </c>
      <c r="E6863" s="25" t="s">
        <v>42</v>
      </c>
      <c r="F6863" s="25" t="s">
        <v>42</v>
      </c>
      <c r="G6863" s="59" t="s">
        <v>42</v>
      </c>
      <c r="H6863" s="25" t="s">
        <v>42</v>
      </c>
      <c r="I6863" s="25" t="s">
        <v>42</v>
      </c>
      <c r="J6863" s="25" t="s">
        <v>42</v>
      </c>
      <c r="K6863" s="25" t="s">
        <v>42</v>
      </c>
      <c r="L6863" s="59" t="s">
        <v>51</v>
      </c>
      <c r="M6863" s="59" t="s">
        <v>51</v>
      </c>
      <c r="N6863" s="59" t="s">
        <v>51</v>
      </c>
      <c r="O6863" s="59" t="s">
        <v>51</v>
      </c>
      <c r="P6863" s="59" t="s">
        <v>20250</v>
      </c>
      <c r="Q6863" s="25" t="s">
        <v>42</v>
      </c>
      <c r="R6863" s="25" t="s">
        <v>42</v>
      </c>
      <c r="S6863" s="25" t="s">
        <v>42</v>
      </c>
      <c r="T6863" s="25" t="s">
        <v>42</v>
      </c>
      <c r="U6863" s="25" t="s">
        <v>42</v>
      </c>
      <c r="V6863" s="25" t="s">
        <v>42</v>
      </c>
      <c r="W6863" s="25">
        <v>0</v>
      </c>
      <c r="X6863" s="25">
        <v>0</v>
      </c>
      <c r="Y6863" s="25" t="s">
        <v>42</v>
      </c>
      <c r="Z6863" s="25" t="s">
        <v>42</v>
      </c>
      <c r="AA6863" s="25">
        <v>0.4</v>
      </c>
      <c r="AB6863" s="25">
        <v>0.4</v>
      </c>
      <c r="AC6863" s="25" t="s">
        <v>17929</v>
      </c>
      <c r="AD6863" s="59" t="s">
        <v>51</v>
      </c>
      <c r="AE6863" s="59" t="s">
        <v>51</v>
      </c>
    </row>
    <row r="6864" spans="1:31" x14ac:dyDescent="0.25">
      <c r="A6864" s="57" t="s">
        <v>20251</v>
      </c>
      <c r="B6864" s="24" t="s">
        <v>2613</v>
      </c>
      <c r="C6864" s="58" t="s">
        <v>41</v>
      </c>
      <c r="D6864" s="59" t="s">
        <v>42</v>
      </c>
      <c r="E6864" s="25" t="s">
        <v>42</v>
      </c>
      <c r="F6864" s="25" t="s">
        <v>42</v>
      </c>
      <c r="G6864" s="59" t="s">
        <v>42</v>
      </c>
      <c r="H6864" s="25" t="s">
        <v>42</v>
      </c>
      <c r="I6864" s="25" t="s">
        <v>42</v>
      </c>
      <c r="J6864" s="25" t="s">
        <v>42</v>
      </c>
      <c r="K6864" s="25" t="s">
        <v>42</v>
      </c>
      <c r="L6864" s="59" t="s">
        <v>42</v>
      </c>
      <c r="M6864" s="59" t="s">
        <v>42</v>
      </c>
      <c r="N6864" s="59" t="s">
        <v>42</v>
      </c>
      <c r="O6864" s="59" t="s">
        <v>42</v>
      </c>
      <c r="P6864" s="59" t="s">
        <v>42</v>
      </c>
      <c r="Q6864" s="25">
        <f>IFERROR(SUM(0,Q6865,Q6879,Q6881,Q6882,Q6883,Q6885,Q6886,Q6887),"нд")</f>
        <v>0</v>
      </c>
      <c r="R6864" s="25" t="s">
        <v>42</v>
      </c>
      <c r="S6864" s="25" t="s">
        <v>42</v>
      </c>
      <c r="T6864" s="25">
        <f t="shared" ref="T6864:Z6864" si="124">IFERROR(SUM(0,T6865,T6879,T6881,T6882,T6883,T6885,T6886,T6887),"нд")</f>
        <v>0</v>
      </c>
      <c r="U6864" s="25">
        <f t="shared" si="124"/>
        <v>0</v>
      </c>
      <c r="V6864" s="25">
        <f t="shared" si="124"/>
        <v>0</v>
      </c>
      <c r="W6864" s="25">
        <f t="shared" si="124"/>
        <v>0</v>
      </c>
      <c r="X6864" s="25">
        <f t="shared" si="124"/>
        <v>0</v>
      </c>
      <c r="Y6864" s="25">
        <f t="shared" si="124"/>
        <v>0</v>
      </c>
      <c r="Z6864" s="25">
        <f t="shared" si="124"/>
        <v>0</v>
      </c>
      <c r="AA6864" s="25" t="s">
        <v>42</v>
      </c>
      <c r="AB6864" s="25" t="s">
        <v>42</v>
      </c>
      <c r="AC6864" s="25" t="s">
        <v>42</v>
      </c>
      <c r="AD6864" s="59" t="s">
        <v>42</v>
      </c>
      <c r="AE6864" s="59" t="s">
        <v>42</v>
      </c>
    </row>
    <row r="6865" spans="1:31" x14ac:dyDescent="0.25">
      <c r="A6865" s="57" t="s">
        <v>20252</v>
      </c>
      <c r="B6865" s="24" t="s">
        <v>2615</v>
      </c>
      <c r="C6865" s="58" t="s">
        <v>41</v>
      </c>
      <c r="D6865" s="59" t="s">
        <v>42</v>
      </c>
      <c r="E6865" s="25" t="s">
        <v>42</v>
      </c>
      <c r="F6865" s="25" t="s">
        <v>42</v>
      </c>
      <c r="G6865" s="59" t="s">
        <v>42</v>
      </c>
      <c r="H6865" s="25" t="s">
        <v>42</v>
      </c>
      <c r="I6865" s="25" t="s">
        <v>42</v>
      </c>
      <c r="J6865" s="25" t="s">
        <v>42</v>
      </c>
      <c r="K6865" s="25" t="s">
        <v>42</v>
      </c>
      <c r="L6865" s="59" t="s">
        <v>42</v>
      </c>
      <c r="M6865" s="59" t="s">
        <v>42</v>
      </c>
      <c r="N6865" s="59" t="s">
        <v>42</v>
      </c>
      <c r="O6865" s="59" t="s">
        <v>42</v>
      </c>
      <c r="P6865" s="59" t="s">
        <v>42</v>
      </c>
      <c r="Q6865" s="25">
        <f>IFERROR(SUM(Q6866:Q6878),"нд")</f>
        <v>0</v>
      </c>
      <c r="R6865" s="25" t="s">
        <v>42</v>
      </c>
      <c r="S6865" s="25" t="s">
        <v>42</v>
      </c>
      <c r="T6865" s="25">
        <f t="shared" ref="T6865:Z6865" si="125">IFERROR(SUM(T6866:T6878),"нд")</f>
        <v>0</v>
      </c>
      <c r="U6865" s="25">
        <f t="shared" si="125"/>
        <v>0</v>
      </c>
      <c r="V6865" s="25">
        <f t="shared" si="125"/>
        <v>0</v>
      </c>
      <c r="W6865" s="25">
        <f t="shared" si="125"/>
        <v>0</v>
      </c>
      <c r="X6865" s="25">
        <f t="shared" si="125"/>
        <v>0</v>
      </c>
      <c r="Y6865" s="25">
        <f t="shared" si="125"/>
        <v>0</v>
      </c>
      <c r="Z6865" s="25">
        <f t="shared" si="125"/>
        <v>0</v>
      </c>
      <c r="AA6865" s="25" t="s">
        <v>42</v>
      </c>
      <c r="AB6865" s="25" t="s">
        <v>42</v>
      </c>
      <c r="AC6865" s="25" t="s">
        <v>42</v>
      </c>
      <c r="AD6865" s="59" t="s">
        <v>42</v>
      </c>
      <c r="AE6865" s="59" t="s">
        <v>42</v>
      </c>
    </row>
    <row r="6866" spans="1:31" ht="141.75" x14ac:dyDescent="0.25">
      <c r="A6866" s="57" t="s">
        <v>20252</v>
      </c>
      <c r="B6866" s="24" t="s">
        <v>20253</v>
      </c>
      <c r="C6866" s="58" t="s">
        <v>20254</v>
      </c>
      <c r="D6866" s="59" t="s">
        <v>42</v>
      </c>
      <c r="E6866" s="25" t="s">
        <v>42</v>
      </c>
      <c r="F6866" s="25" t="s">
        <v>42</v>
      </c>
      <c r="G6866" s="59" t="s">
        <v>42</v>
      </c>
      <c r="H6866" s="25" t="s">
        <v>42</v>
      </c>
      <c r="I6866" s="25" t="s">
        <v>42</v>
      </c>
      <c r="J6866" s="25" t="s">
        <v>42</v>
      </c>
      <c r="K6866" s="25" t="s">
        <v>42</v>
      </c>
      <c r="L6866" s="59" t="s">
        <v>147</v>
      </c>
      <c r="M6866" s="59" t="s">
        <v>51</v>
      </c>
      <c r="N6866" s="59" t="s">
        <v>51</v>
      </c>
      <c r="O6866" s="59" t="s">
        <v>51</v>
      </c>
      <c r="P6866" s="59" t="s">
        <v>42</v>
      </c>
      <c r="Q6866" s="25" t="s">
        <v>42</v>
      </c>
      <c r="R6866" s="25" t="s">
        <v>42</v>
      </c>
      <c r="S6866" s="25" t="s">
        <v>42</v>
      </c>
      <c r="T6866" s="25" t="s">
        <v>42</v>
      </c>
      <c r="U6866" s="25" t="s">
        <v>42</v>
      </c>
      <c r="V6866" s="25" t="s">
        <v>42</v>
      </c>
      <c r="W6866" s="25">
        <v>0</v>
      </c>
      <c r="X6866" s="25">
        <v>0</v>
      </c>
      <c r="Y6866" s="25" t="s">
        <v>42</v>
      </c>
      <c r="Z6866" s="25" t="s">
        <v>42</v>
      </c>
      <c r="AA6866" s="25">
        <v>0</v>
      </c>
      <c r="AB6866" s="25">
        <v>0</v>
      </c>
      <c r="AC6866" s="25" t="s">
        <v>20255</v>
      </c>
      <c r="AD6866" s="59" t="s">
        <v>51</v>
      </c>
      <c r="AE6866" s="59" t="s">
        <v>51</v>
      </c>
    </row>
    <row r="6867" spans="1:31" ht="141.75" x14ac:dyDescent="0.25">
      <c r="A6867" s="57" t="s">
        <v>20252</v>
      </c>
      <c r="B6867" s="24" t="s">
        <v>20256</v>
      </c>
      <c r="C6867" s="58" t="s">
        <v>20257</v>
      </c>
      <c r="D6867" s="59" t="s">
        <v>42</v>
      </c>
      <c r="E6867" s="25" t="s">
        <v>42</v>
      </c>
      <c r="F6867" s="25" t="s">
        <v>42</v>
      </c>
      <c r="G6867" s="59" t="s">
        <v>42</v>
      </c>
      <c r="H6867" s="25" t="s">
        <v>42</v>
      </c>
      <c r="I6867" s="25" t="s">
        <v>42</v>
      </c>
      <c r="J6867" s="25" t="s">
        <v>42</v>
      </c>
      <c r="K6867" s="25" t="s">
        <v>42</v>
      </c>
      <c r="L6867" s="59" t="s">
        <v>147</v>
      </c>
      <c r="M6867" s="59" t="s">
        <v>51</v>
      </c>
      <c r="N6867" s="59" t="s">
        <v>51</v>
      </c>
      <c r="O6867" s="59" t="s">
        <v>51</v>
      </c>
      <c r="P6867" s="59" t="s">
        <v>42</v>
      </c>
      <c r="Q6867" s="25" t="s">
        <v>42</v>
      </c>
      <c r="R6867" s="25" t="s">
        <v>42</v>
      </c>
      <c r="S6867" s="25" t="s">
        <v>42</v>
      </c>
      <c r="T6867" s="25" t="s">
        <v>42</v>
      </c>
      <c r="U6867" s="25" t="s">
        <v>42</v>
      </c>
      <c r="V6867" s="25" t="s">
        <v>42</v>
      </c>
      <c r="W6867" s="25">
        <v>0</v>
      </c>
      <c r="X6867" s="25">
        <v>0</v>
      </c>
      <c r="Y6867" s="25" t="s">
        <v>42</v>
      </c>
      <c r="Z6867" s="25" t="s">
        <v>42</v>
      </c>
      <c r="AA6867" s="25">
        <v>0</v>
      </c>
      <c r="AB6867" s="25">
        <v>0</v>
      </c>
      <c r="AC6867" s="25" t="s">
        <v>20255</v>
      </c>
      <c r="AD6867" s="59" t="s">
        <v>51</v>
      </c>
      <c r="AE6867" s="59" t="s">
        <v>51</v>
      </c>
    </row>
    <row r="6868" spans="1:31" ht="110.25" x14ac:dyDescent="0.25">
      <c r="A6868" s="57" t="s">
        <v>20252</v>
      </c>
      <c r="B6868" s="24" t="s">
        <v>20258</v>
      </c>
      <c r="C6868" s="58" t="s">
        <v>20259</v>
      </c>
      <c r="D6868" s="59" t="s">
        <v>42</v>
      </c>
      <c r="E6868" s="25" t="s">
        <v>42</v>
      </c>
      <c r="F6868" s="25" t="s">
        <v>42</v>
      </c>
      <c r="G6868" s="59" t="s">
        <v>42</v>
      </c>
      <c r="H6868" s="25" t="s">
        <v>42</v>
      </c>
      <c r="I6868" s="25" t="s">
        <v>42</v>
      </c>
      <c r="J6868" s="25" t="s">
        <v>42</v>
      </c>
      <c r="K6868" s="25" t="s">
        <v>42</v>
      </c>
      <c r="L6868" s="59" t="s">
        <v>51</v>
      </c>
      <c r="M6868" s="59" t="s">
        <v>51</v>
      </c>
      <c r="N6868" s="59" t="s">
        <v>51</v>
      </c>
      <c r="O6868" s="59" t="s">
        <v>51</v>
      </c>
      <c r="P6868" s="59" t="s">
        <v>42</v>
      </c>
      <c r="Q6868" s="25" t="s">
        <v>42</v>
      </c>
      <c r="R6868" s="25" t="s">
        <v>42</v>
      </c>
      <c r="S6868" s="25" t="s">
        <v>42</v>
      </c>
      <c r="T6868" s="25" t="s">
        <v>42</v>
      </c>
      <c r="U6868" s="25" t="s">
        <v>42</v>
      </c>
      <c r="V6868" s="25" t="s">
        <v>42</v>
      </c>
      <c r="W6868" s="25">
        <v>0</v>
      </c>
      <c r="X6868" s="25">
        <v>0</v>
      </c>
      <c r="Y6868" s="25" t="s">
        <v>42</v>
      </c>
      <c r="Z6868" s="25" t="s">
        <v>42</v>
      </c>
      <c r="AA6868" s="25">
        <v>0</v>
      </c>
      <c r="AB6868" s="25">
        <v>0</v>
      </c>
      <c r="AC6868" s="25" t="s">
        <v>20260</v>
      </c>
      <c r="AD6868" s="59" t="s">
        <v>51</v>
      </c>
      <c r="AE6868" s="59" t="s">
        <v>51</v>
      </c>
    </row>
    <row r="6869" spans="1:31" ht="141.75" x14ac:dyDescent="0.25">
      <c r="A6869" s="57" t="s">
        <v>20252</v>
      </c>
      <c r="B6869" s="24" t="s">
        <v>20261</v>
      </c>
      <c r="C6869" s="58" t="s">
        <v>20262</v>
      </c>
      <c r="D6869" s="59" t="s">
        <v>42</v>
      </c>
      <c r="E6869" s="25" t="s">
        <v>42</v>
      </c>
      <c r="F6869" s="25" t="s">
        <v>42</v>
      </c>
      <c r="G6869" s="59" t="s">
        <v>42</v>
      </c>
      <c r="H6869" s="25" t="s">
        <v>42</v>
      </c>
      <c r="I6869" s="25" t="s">
        <v>42</v>
      </c>
      <c r="J6869" s="25" t="s">
        <v>42</v>
      </c>
      <c r="K6869" s="25" t="s">
        <v>42</v>
      </c>
      <c r="L6869" s="59" t="s">
        <v>147</v>
      </c>
      <c r="M6869" s="59" t="s">
        <v>51</v>
      </c>
      <c r="N6869" s="59" t="s">
        <v>51</v>
      </c>
      <c r="O6869" s="59" t="s">
        <v>51</v>
      </c>
      <c r="P6869" s="59" t="s">
        <v>42</v>
      </c>
      <c r="Q6869" s="25" t="s">
        <v>42</v>
      </c>
      <c r="R6869" s="25" t="s">
        <v>42</v>
      </c>
      <c r="S6869" s="25" t="s">
        <v>42</v>
      </c>
      <c r="T6869" s="25" t="s">
        <v>42</v>
      </c>
      <c r="U6869" s="25" t="s">
        <v>42</v>
      </c>
      <c r="V6869" s="25" t="s">
        <v>42</v>
      </c>
      <c r="W6869" s="25">
        <v>0</v>
      </c>
      <c r="X6869" s="25">
        <v>0</v>
      </c>
      <c r="Y6869" s="25" t="s">
        <v>42</v>
      </c>
      <c r="Z6869" s="25" t="s">
        <v>42</v>
      </c>
      <c r="AA6869" s="25">
        <v>0</v>
      </c>
      <c r="AB6869" s="25">
        <v>0</v>
      </c>
      <c r="AC6869" s="25" t="s">
        <v>20255</v>
      </c>
      <c r="AD6869" s="59" t="s">
        <v>51</v>
      </c>
      <c r="AE6869" s="59" t="s">
        <v>51</v>
      </c>
    </row>
    <row r="6870" spans="1:31" ht="141.75" x14ac:dyDescent="0.25">
      <c r="A6870" s="57" t="s">
        <v>20252</v>
      </c>
      <c r="B6870" s="24" t="s">
        <v>20263</v>
      </c>
      <c r="C6870" s="58" t="s">
        <v>20264</v>
      </c>
      <c r="D6870" s="59" t="s">
        <v>42</v>
      </c>
      <c r="E6870" s="25" t="s">
        <v>42</v>
      </c>
      <c r="F6870" s="25" t="s">
        <v>42</v>
      </c>
      <c r="G6870" s="59" t="s">
        <v>42</v>
      </c>
      <c r="H6870" s="25" t="s">
        <v>42</v>
      </c>
      <c r="I6870" s="25" t="s">
        <v>42</v>
      </c>
      <c r="J6870" s="25" t="s">
        <v>42</v>
      </c>
      <c r="K6870" s="25" t="s">
        <v>42</v>
      </c>
      <c r="L6870" s="59" t="s">
        <v>147</v>
      </c>
      <c r="M6870" s="59" t="s">
        <v>51</v>
      </c>
      <c r="N6870" s="59" t="s">
        <v>51</v>
      </c>
      <c r="O6870" s="59" t="s">
        <v>51</v>
      </c>
      <c r="P6870" s="59" t="s">
        <v>42</v>
      </c>
      <c r="Q6870" s="25" t="s">
        <v>42</v>
      </c>
      <c r="R6870" s="25" t="s">
        <v>42</v>
      </c>
      <c r="S6870" s="25" t="s">
        <v>42</v>
      </c>
      <c r="T6870" s="25" t="s">
        <v>42</v>
      </c>
      <c r="U6870" s="25" t="s">
        <v>42</v>
      </c>
      <c r="V6870" s="25" t="s">
        <v>42</v>
      </c>
      <c r="W6870" s="25">
        <v>0</v>
      </c>
      <c r="X6870" s="25">
        <v>0</v>
      </c>
      <c r="Y6870" s="25" t="s">
        <v>42</v>
      </c>
      <c r="Z6870" s="25" t="s">
        <v>42</v>
      </c>
      <c r="AA6870" s="25">
        <v>0</v>
      </c>
      <c r="AB6870" s="25">
        <v>0</v>
      </c>
      <c r="AC6870" s="25" t="s">
        <v>20255</v>
      </c>
      <c r="AD6870" s="59" t="s">
        <v>51</v>
      </c>
      <c r="AE6870" s="59" t="s">
        <v>51</v>
      </c>
    </row>
    <row r="6871" spans="1:31" ht="141.75" x14ac:dyDescent="0.25">
      <c r="A6871" s="57" t="s">
        <v>20252</v>
      </c>
      <c r="B6871" s="24" t="s">
        <v>20265</v>
      </c>
      <c r="C6871" s="58" t="s">
        <v>20266</v>
      </c>
      <c r="D6871" s="59" t="s">
        <v>42</v>
      </c>
      <c r="E6871" s="25" t="s">
        <v>42</v>
      </c>
      <c r="F6871" s="25" t="s">
        <v>42</v>
      </c>
      <c r="G6871" s="59" t="s">
        <v>42</v>
      </c>
      <c r="H6871" s="25" t="s">
        <v>42</v>
      </c>
      <c r="I6871" s="25" t="s">
        <v>42</v>
      </c>
      <c r="J6871" s="25" t="s">
        <v>42</v>
      </c>
      <c r="K6871" s="25" t="s">
        <v>42</v>
      </c>
      <c r="L6871" s="59" t="s">
        <v>147</v>
      </c>
      <c r="M6871" s="59" t="s">
        <v>51</v>
      </c>
      <c r="N6871" s="59" t="s">
        <v>51</v>
      </c>
      <c r="O6871" s="59" t="s">
        <v>51</v>
      </c>
      <c r="P6871" s="59" t="s">
        <v>42</v>
      </c>
      <c r="Q6871" s="25" t="s">
        <v>42</v>
      </c>
      <c r="R6871" s="25" t="s">
        <v>42</v>
      </c>
      <c r="S6871" s="25" t="s">
        <v>42</v>
      </c>
      <c r="T6871" s="25" t="s">
        <v>42</v>
      </c>
      <c r="U6871" s="25" t="s">
        <v>42</v>
      </c>
      <c r="V6871" s="25" t="s">
        <v>42</v>
      </c>
      <c r="W6871" s="25">
        <v>0</v>
      </c>
      <c r="X6871" s="25">
        <v>0</v>
      </c>
      <c r="Y6871" s="25" t="s">
        <v>42</v>
      </c>
      <c r="Z6871" s="25" t="s">
        <v>42</v>
      </c>
      <c r="AA6871" s="25">
        <v>0</v>
      </c>
      <c r="AB6871" s="25">
        <v>0</v>
      </c>
      <c r="AC6871" s="25" t="s">
        <v>20267</v>
      </c>
      <c r="AD6871" s="59" t="s">
        <v>51</v>
      </c>
      <c r="AE6871" s="59" t="s">
        <v>51</v>
      </c>
    </row>
    <row r="6872" spans="1:31" ht="141.75" x14ac:dyDescent="0.25">
      <c r="A6872" s="57" t="s">
        <v>20252</v>
      </c>
      <c r="B6872" s="24" t="s">
        <v>20268</v>
      </c>
      <c r="C6872" s="58" t="s">
        <v>20269</v>
      </c>
      <c r="D6872" s="59" t="s">
        <v>42</v>
      </c>
      <c r="E6872" s="25" t="s">
        <v>42</v>
      </c>
      <c r="F6872" s="25" t="s">
        <v>42</v>
      </c>
      <c r="G6872" s="59" t="s">
        <v>42</v>
      </c>
      <c r="H6872" s="25" t="s">
        <v>42</v>
      </c>
      <c r="I6872" s="25" t="s">
        <v>42</v>
      </c>
      <c r="J6872" s="25" t="s">
        <v>42</v>
      </c>
      <c r="K6872" s="25" t="s">
        <v>42</v>
      </c>
      <c r="L6872" s="59" t="s">
        <v>147</v>
      </c>
      <c r="M6872" s="59" t="s">
        <v>51</v>
      </c>
      <c r="N6872" s="59" t="s">
        <v>51</v>
      </c>
      <c r="O6872" s="59" t="s">
        <v>51</v>
      </c>
      <c r="P6872" s="59" t="s">
        <v>42</v>
      </c>
      <c r="Q6872" s="25" t="s">
        <v>42</v>
      </c>
      <c r="R6872" s="25" t="s">
        <v>42</v>
      </c>
      <c r="S6872" s="25" t="s">
        <v>42</v>
      </c>
      <c r="T6872" s="25" t="s">
        <v>42</v>
      </c>
      <c r="U6872" s="25" t="s">
        <v>42</v>
      </c>
      <c r="V6872" s="25" t="s">
        <v>42</v>
      </c>
      <c r="W6872" s="25">
        <v>0</v>
      </c>
      <c r="X6872" s="25">
        <v>0</v>
      </c>
      <c r="Y6872" s="25" t="s">
        <v>42</v>
      </c>
      <c r="Z6872" s="25" t="s">
        <v>42</v>
      </c>
      <c r="AA6872" s="25">
        <v>0</v>
      </c>
      <c r="AB6872" s="25">
        <v>0</v>
      </c>
      <c r="AC6872" s="25" t="s">
        <v>20270</v>
      </c>
      <c r="AD6872" s="59" t="s">
        <v>51</v>
      </c>
      <c r="AE6872" s="59" t="s">
        <v>51</v>
      </c>
    </row>
    <row r="6873" spans="1:31" ht="141.75" x14ac:dyDescent="0.25">
      <c r="A6873" s="57" t="s">
        <v>20252</v>
      </c>
      <c r="B6873" s="24" t="s">
        <v>20271</v>
      </c>
      <c r="C6873" s="58" t="s">
        <v>20272</v>
      </c>
      <c r="D6873" s="59" t="s">
        <v>42</v>
      </c>
      <c r="E6873" s="25" t="s">
        <v>42</v>
      </c>
      <c r="F6873" s="25" t="s">
        <v>42</v>
      </c>
      <c r="G6873" s="59" t="s">
        <v>42</v>
      </c>
      <c r="H6873" s="25" t="s">
        <v>42</v>
      </c>
      <c r="I6873" s="25" t="s">
        <v>42</v>
      </c>
      <c r="J6873" s="25" t="s">
        <v>42</v>
      </c>
      <c r="K6873" s="25" t="s">
        <v>42</v>
      </c>
      <c r="L6873" s="59" t="s">
        <v>147</v>
      </c>
      <c r="M6873" s="59" t="s">
        <v>51</v>
      </c>
      <c r="N6873" s="59" t="s">
        <v>51</v>
      </c>
      <c r="O6873" s="59" t="s">
        <v>51</v>
      </c>
      <c r="P6873" s="59" t="s">
        <v>42</v>
      </c>
      <c r="Q6873" s="25" t="s">
        <v>42</v>
      </c>
      <c r="R6873" s="25" t="s">
        <v>42</v>
      </c>
      <c r="S6873" s="25" t="s">
        <v>42</v>
      </c>
      <c r="T6873" s="25" t="s">
        <v>42</v>
      </c>
      <c r="U6873" s="25" t="s">
        <v>42</v>
      </c>
      <c r="V6873" s="25" t="s">
        <v>42</v>
      </c>
      <c r="W6873" s="25">
        <v>0</v>
      </c>
      <c r="X6873" s="25">
        <v>0</v>
      </c>
      <c r="Y6873" s="25" t="s">
        <v>42</v>
      </c>
      <c r="Z6873" s="25" t="s">
        <v>42</v>
      </c>
      <c r="AA6873" s="25">
        <v>0</v>
      </c>
      <c r="AB6873" s="25">
        <v>0</v>
      </c>
      <c r="AC6873" s="25" t="s">
        <v>20273</v>
      </c>
      <c r="AD6873" s="59" t="s">
        <v>51</v>
      </c>
      <c r="AE6873" s="59" t="s">
        <v>51</v>
      </c>
    </row>
    <row r="6874" spans="1:31" ht="141.75" x14ac:dyDescent="0.25">
      <c r="A6874" s="57" t="s">
        <v>20252</v>
      </c>
      <c r="B6874" s="24" t="s">
        <v>20274</v>
      </c>
      <c r="C6874" s="58" t="s">
        <v>20275</v>
      </c>
      <c r="D6874" s="59" t="s">
        <v>42</v>
      </c>
      <c r="E6874" s="25" t="s">
        <v>42</v>
      </c>
      <c r="F6874" s="25" t="s">
        <v>42</v>
      </c>
      <c r="G6874" s="59" t="s">
        <v>42</v>
      </c>
      <c r="H6874" s="25" t="s">
        <v>42</v>
      </c>
      <c r="I6874" s="25" t="s">
        <v>42</v>
      </c>
      <c r="J6874" s="25" t="s">
        <v>42</v>
      </c>
      <c r="K6874" s="25" t="s">
        <v>42</v>
      </c>
      <c r="L6874" s="59" t="s">
        <v>147</v>
      </c>
      <c r="M6874" s="59" t="s">
        <v>51</v>
      </c>
      <c r="N6874" s="59" t="s">
        <v>51</v>
      </c>
      <c r="O6874" s="59" t="s">
        <v>51</v>
      </c>
      <c r="P6874" s="59" t="s">
        <v>42</v>
      </c>
      <c r="Q6874" s="25" t="s">
        <v>42</v>
      </c>
      <c r="R6874" s="25" t="s">
        <v>42</v>
      </c>
      <c r="S6874" s="25" t="s">
        <v>42</v>
      </c>
      <c r="T6874" s="25" t="s">
        <v>42</v>
      </c>
      <c r="U6874" s="25" t="s">
        <v>42</v>
      </c>
      <c r="V6874" s="25" t="s">
        <v>42</v>
      </c>
      <c r="W6874" s="25">
        <v>0</v>
      </c>
      <c r="X6874" s="25">
        <v>0</v>
      </c>
      <c r="Y6874" s="25" t="s">
        <v>42</v>
      </c>
      <c r="Z6874" s="25" t="s">
        <v>42</v>
      </c>
      <c r="AA6874" s="25">
        <v>0</v>
      </c>
      <c r="AB6874" s="25">
        <v>0</v>
      </c>
      <c r="AC6874" s="25" t="s">
        <v>20276</v>
      </c>
      <c r="AD6874" s="59" t="s">
        <v>51</v>
      </c>
      <c r="AE6874" s="59" t="s">
        <v>51</v>
      </c>
    </row>
    <row r="6875" spans="1:31" ht="141.75" x14ac:dyDescent="0.25">
      <c r="A6875" s="57" t="s">
        <v>20252</v>
      </c>
      <c r="B6875" s="24" t="s">
        <v>20277</v>
      </c>
      <c r="C6875" s="58" t="s">
        <v>20278</v>
      </c>
      <c r="D6875" s="59" t="s">
        <v>42</v>
      </c>
      <c r="E6875" s="25" t="s">
        <v>42</v>
      </c>
      <c r="F6875" s="25" t="s">
        <v>42</v>
      </c>
      <c r="G6875" s="59" t="s">
        <v>42</v>
      </c>
      <c r="H6875" s="25" t="s">
        <v>42</v>
      </c>
      <c r="I6875" s="25" t="s">
        <v>42</v>
      </c>
      <c r="J6875" s="25" t="s">
        <v>42</v>
      </c>
      <c r="K6875" s="25" t="s">
        <v>42</v>
      </c>
      <c r="L6875" s="59" t="s">
        <v>147</v>
      </c>
      <c r="M6875" s="59" t="s">
        <v>51</v>
      </c>
      <c r="N6875" s="59" t="s">
        <v>51</v>
      </c>
      <c r="O6875" s="59" t="s">
        <v>51</v>
      </c>
      <c r="P6875" s="59" t="s">
        <v>42</v>
      </c>
      <c r="Q6875" s="25" t="s">
        <v>42</v>
      </c>
      <c r="R6875" s="25" t="s">
        <v>42</v>
      </c>
      <c r="S6875" s="25" t="s">
        <v>42</v>
      </c>
      <c r="T6875" s="25" t="s">
        <v>42</v>
      </c>
      <c r="U6875" s="25" t="s">
        <v>42</v>
      </c>
      <c r="V6875" s="25" t="s">
        <v>42</v>
      </c>
      <c r="W6875" s="25">
        <v>0</v>
      </c>
      <c r="X6875" s="25">
        <v>0</v>
      </c>
      <c r="Y6875" s="25" t="s">
        <v>42</v>
      </c>
      <c r="Z6875" s="25" t="s">
        <v>42</v>
      </c>
      <c r="AA6875" s="25">
        <v>0</v>
      </c>
      <c r="AB6875" s="25">
        <v>0</v>
      </c>
      <c r="AC6875" s="25" t="s">
        <v>20279</v>
      </c>
      <c r="AD6875" s="59" t="s">
        <v>51</v>
      </c>
      <c r="AE6875" s="59" t="s">
        <v>51</v>
      </c>
    </row>
    <row r="6876" spans="1:31" ht="141.75" x14ac:dyDescent="0.25">
      <c r="A6876" s="57" t="s">
        <v>20252</v>
      </c>
      <c r="B6876" s="24" t="s">
        <v>20280</v>
      </c>
      <c r="C6876" s="58" t="s">
        <v>20281</v>
      </c>
      <c r="D6876" s="59" t="s">
        <v>42</v>
      </c>
      <c r="E6876" s="25" t="s">
        <v>42</v>
      </c>
      <c r="F6876" s="25" t="s">
        <v>42</v>
      </c>
      <c r="G6876" s="59" t="s">
        <v>42</v>
      </c>
      <c r="H6876" s="25" t="s">
        <v>42</v>
      </c>
      <c r="I6876" s="25" t="s">
        <v>42</v>
      </c>
      <c r="J6876" s="25" t="s">
        <v>42</v>
      </c>
      <c r="K6876" s="25" t="s">
        <v>42</v>
      </c>
      <c r="L6876" s="59" t="s">
        <v>147</v>
      </c>
      <c r="M6876" s="59" t="s">
        <v>51</v>
      </c>
      <c r="N6876" s="59" t="s">
        <v>51</v>
      </c>
      <c r="O6876" s="59" t="s">
        <v>51</v>
      </c>
      <c r="P6876" s="59" t="s">
        <v>42</v>
      </c>
      <c r="Q6876" s="25" t="s">
        <v>42</v>
      </c>
      <c r="R6876" s="25" t="s">
        <v>42</v>
      </c>
      <c r="S6876" s="25" t="s">
        <v>42</v>
      </c>
      <c r="T6876" s="25" t="s">
        <v>42</v>
      </c>
      <c r="U6876" s="25" t="s">
        <v>42</v>
      </c>
      <c r="V6876" s="25" t="s">
        <v>42</v>
      </c>
      <c r="W6876" s="25">
        <v>0</v>
      </c>
      <c r="X6876" s="25">
        <v>0</v>
      </c>
      <c r="Y6876" s="25" t="s">
        <v>42</v>
      </c>
      <c r="Z6876" s="25" t="s">
        <v>42</v>
      </c>
      <c r="AA6876" s="25">
        <v>0</v>
      </c>
      <c r="AB6876" s="25">
        <v>0</v>
      </c>
      <c r="AC6876" s="25" t="s">
        <v>20282</v>
      </c>
      <c r="AD6876" s="59" t="s">
        <v>51</v>
      </c>
      <c r="AE6876" s="59" t="s">
        <v>51</v>
      </c>
    </row>
    <row r="6877" spans="1:31" ht="141.75" x14ac:dyDescent="0.25">
      <c r="A6877" s="57" t="s">
        <v>20252</v>
      </c>
      <c r="B6877" s="24" t="s">
        <v>20283</v>
      </c>
      <c r="C6877" s="58" t="s">
        <v>20284</v>
      </c>
      <c r="D6877" s="59" t="s">
        <v>42</v>
      </c>
      <c r="E6877" s="25" t="s">
        <v>42</v>
      </c>
      <c r="F6877" s="25" t="s">
        <v>42</v>
      </c>
      <c r="G6877" s="59" t="s">
        <v>42</v>
      </c>
      <c r="H6877" s="25" t="s">
        <v>42</v>
      </c>
      <c r="I6877" s="25" t="s">
        <v>42</v>
      </c>
      <c r="J6877" s="25" t="s">
        <v>42</v>
      </c>
      <c r="K6877" s="25" t="s">
        <v>42</v>
      </c>
      <c r="L6877" s="59" t="s">
        <v>147</v>
      </c>
      <c r="M6877" s="59" t="s">
        <v>51</v>
      </c>
      <c r="N6877" s="59" t="s">
        <v>51</v>
      </c>
      <c r="O6877" s="59" t="s">
        <v>51</v>
      </c>
      <c r="P6877" s="59" t="s">
        <v>42</v>
      </c>
      <c r="Q6877" s="25" t="s">
        <v>42</v>
      </c>
      <c r="R6877" s="25" t="s">
        <v>42</v>
      </c>
      <c r="S6877" s="25" t="s">
        <v>42</v>
      </c>
      <c r="T6877" s="25" t="s">
        <v>42</v>
      </c>
      <c r="U6877" s="25" t="s">
        <v>42</v>
      </c>
      <c r="V6877" s="25" t="s">
        <v>42</v>
      </c>
      <c r="W6877" s="25">
        <v>0</v>
      </c>
      <c r="X6877" s="25">
        <v>0</v>
      </c>
      <c r="Y6877" s="25" t="s">
        <v>42</v>
      </c>
      <c r="Z6877" s="25" t="s">
        <v>42</v>
      </c>
      <c r="AA6877" s="25">
        <v>0</v>
      </c>
      <c r="AB6877" s="25">
        <v>0</v>
      </c>
      <c r="AC6877" s="25" t="s">
        <v>20285</v>
      </c>
      <c r="AD6877" s="59" t="s">
        <v>51</v>
      </c>
      <c r="AE6877" s="59" t="s">
        <v>51</v>
      </c>
    </row>
    <row r="6878" spans="1:31" ht="141.75" x14ac:dyDescent="0.25">
      <c r="A6878" s="57" t="s">
        <v>20252</v>
      </c>
      <c r="B6878" s="24" t="s">
        <v>20286</v>
      </c>
      <c r="C6878" s="58" t="s">
        <v>20287</v>
      </c>
      <c r="D6878" s="59" t="s">
        <v>42</v>
      </c>
      <c r="E6878" s="25" t="s">
        <v>42</v>
      </c>
      <c r="F6878" s="25" t="s">
        <v>42</v>
      </c>
      <c r="G6878" s="59" t="s">
        <v>42</v>
      </c>
      <c r="H6878" s="25" t="s">
        <v>42</v>
      </c>
      <c r="I6878" s="25" t="s">
        <v>42</v>
      </c>
      <c r="J6878" s="25" t="s">
        <v>42</v>
      </c>
      <c r="K6878" s="25" t="s">
        <v>42</v>
      </c>
      <c r="L6878" s="59" t="s">
        <v>147</v>
      </c>
      <c r="M6878" s="59" t="s">
        <v>51</v>
      </c>
      <c r="N6878" s="59" t="s">
        <v>51</v>
      </c>
      <c r="O6878" s="59" t="s">
        <v>51</v>
      </c>
      <c r="P6878" s="59" t="s">
        <v>42</v>
      </c>
      <c r="Q6878" s="25" t="s">
        <v>42</v>
      </c>
      <c r="R6878" s="25" t="s">
        <v>42</v>
      </c>
      <c r="S6878" s="25" t="s">
        <v>42</v>
      </c>
      <c r="T6878" s="25" t="s">
        <v>42</v>
      </c>
      <c r="U6878" s="25" t="s">
        <v>42</v>
      </c>
      <c r="V6878" s="25" t="s">
        <v>42</v>
      </c>
      <c r="W6878" s="25">
        <v>0</v>
      </c>
      <c r="X6878" s="25">
        <v>0</v>
      </c>
      <c r="Y6878" s="25" t="s">
        <v>42</v>
      </c>
      <c r="Z6878" s="25" t="s">
        <v>42</v>
      </c>
      <c r="AA6878" s="25">
        <v>0</v>
      </c>
      <c r="AB6878" s="25">
        <v>0</v>
      </c>
      <c r="AC6878" s="25" t="s">
        <v>20288</v>
      </c>
      <c r="AD6878" s="59" t="s">
        <v>51</v>
      </c>
      <c r="AE6878" s="59" t="s">
        <v>51</v>
      </c>
    </row>
    <row r="6879" spans="1:31" x14ac:dyDescent="0.25">
      <c r="A6879" s="57" t="s">
        <v>20289</v>
      </c>
      <c r="B6879" s="24" t="s">
        <v>2651</v>
      </c>
      <c r="C6879" s="58" t="s">
        <v>41</v>
      </c>
      <c r="D6879" s="59" t="s">
        <v>42</v>
      </c>
      <c r="E6879" s="25" t="s">
        <v>42</v>
      </c>
      <c r="F6879" s="25" t="s">
        <v>42</v>
      </c>
      <c r="G6879" s="59" t="s">
        <v>42</v>
      </c>
      <c r="H6879" s="25" t="s">
        <v>42</v>
      </c>
      <c r="I6879" s="25" t="s">
        <v>42</v>
      </c>
      <c r="J6879" s="25" t="s">
        <v>42</v>
      </c>
      <c r="K6879" s="25" t="s">
        <v>42</v>
      </c>
      <c r="L6879" s="59" t="s">
        <v>42</v>
      </c>
      <c r="M6879" s="59" t="s">
        <v>42</v>
      </c>
      <c r="N6879" s="59" t="s">
        <v>42</v>
      </c>
      <c r="O6879" s="59" t="s">
        <v>42</v>
      </c>
      <c r="P6879" s="59" t="s">
        <v>42</v>
      </c>
      <c r="Q6879" s="25">
        <f>IFERROR(SUM(Q6880:Q6880),"нд")</f>
        <v>0</v>
      </c>
      <c r="R6879" s="25" t="s">
        <v>42</v>
      </c>
      <c r="S6879" s="25" t="s">
        <v>42</v>
      </c>
      <c r="T6879" s="25">
        <f t="shared" ref="T6879:Z6879" si="126">IFERROR(SUM(T6880:T6880),"нд")</f>
        <v>0</v>
      </c>
      <c r="U6879" s="25">
        <f t="shared" si="126"/>
        <v>0</v>
      </c>
      <c r="V6879" s="25">
        <f t="shared" si="126"/>
        <v>0</v>
      </c>
      <c r="W6879" s="25">
        <f t="shared" si="126"/>
        <v>0</v>
      </c>
      <c r="X6879" s="25">
        <f t="shared" si="126"/>
        <v>0</v>
      </c>
      <c r="Y6879" s="25">
        <f t="shared" si="126"/>
        <v>0</v>
      </c>
      <c r="Z6879" s="25">
        <f t="shared" si="126"/>
        <v>0</v>
      </c>
      <c r="AA6879" s="25" t="s">
        <v>42</v>
      </c>
      <c r="AB6879" s="25" t="s">
        <v>42</v>
      </c>
      <c r="AC6879" s="25" t="s">
        <v>42</v>
      </c>
      <c r="AD6879" s="59" t="s">
        <v>42</v>
      </c>
      <c r="AE6879" s="59" t="s">
        <v>42</v>
      </c>
    </row>
    <row r="6880" spans="1:31" ht="141.75" x14ac:dyDescent="0.25">
      <c r="A6880" s="57" t="s">
        <v>20289</v>
      </c>
      <c r="B6880" s="24" t="s">
        <v>20290</v>
      </c>
      <c r="C6880" s="58" t="s">
        <v>20291</v>
      </c>
      <c r="D6880" s="59" t="s">
        <v>42</v>
      </c>
      <c r="E6880" s="25" t="s">
        <v>42</v>
      </c>
      <c r="F6880" s="25" t="s">
        <v>42</v>
      </c>
      <c r="G6880" s="59" t="s">
        <v>42</v>
      </c>
      <c r="H6880" s="25" t="s">
        <v>42</v>
      </c>
      <c r="I6880" s="25" t="s">
        <v>42</v>
      </c>
      <c r="J6880" s="25" t="s">
        <v>42</v>
      </c>
      <c r="K6880" s="25" t="s">
        <v>42</v>
      </c>
      <c r="L6880" s="59" t="s">
        <v>147</v>
      </c>
      <c r="M6880" s="59" t="s">
        <v>51</v>
      </c>
      <c r="N6880" s="59" t="s">
        <v>51</v>
      </c>
      <c r="O6880" s="59" t="s">
        <v>51</v>
      </c>
      <c r="P6880" s="59" t="s">
        <v>42</v>
      </c>
      <c r="Q6880" s="25" t="s">
        <v>42</v>
      </c>
      <c r="R6880" s="25" t="s">
        <v>42</v>
      </c>
      <c r="S6880" s="25" t="s">
        <v>42</v>
      </c>
      <c r="T6880" s="25" t="s">
        <v>42</v>
      </c>
      <c r="U6880" s="25" t="s">
        <v>42</v>
      </c>
      <c r="V6880" s="25" t="s">
        <v>42</v>
      </c>
      <c r="W6880" s="25">
        <v>0</v>
      </c>
      <c r="X6880" s="25">
        <v>0</v>
      </c>
      <c r="Y6880" s="25" t="s">
        <v>42</v>
      </c>
      <c r="Z6880" s="25" t="s">
        <v>42</v>
      </c>
      <c r="AA6880" s="25">
        <v>0</v>
      </c>
      <c r="AB6880" s="25">
        <v>0</v>
      </c>
      <c r="AC6880" s="25" t="s">
        <v>20255</v>
      </c>
      <c r="AD6880" s="59" t="s">
        <v>51</v>
      </c>
      <c r="AE6880" s="59" t="s">
        <v>51</v>
      </c>
    </row>
    <row r="6881" spans="1:31" x14ac:dyDescent="0.25">
      <c r="A6881" s="57" t="s">
        <v>20292</v>
      </c>
      <c r="B6881" s="24" t="s">
        <v>2656</v>
      </c>
      <c r="C6881" s="58" t="s">
        <v>41</v>
      </c>
      <c r="D6881" s="59" t="s">
        <v>42</v>
      </c>
      <c r="E6881" s="25" t="s">
        <v>42</v>
      </c>
      <c r="F6881" s="25" t="s">
        <v>42</v>
      </c>
      <c r="G6881" s="59" t="s">
        <v>42</v>
      </c>
      <c r="H6881" s="25" t="s">
        <v>42</v>
      </c>
      <c r="I6881" s="25" t="s">
        <v>42</v>
      </c>
      <c r="J6881" s="25" t="s">
        <v>42</v>
      </c>
      <c r="K6881" s="25" t="s">
        <v>42</v>
      </c>
      <c r="L6881" s="59" t="s">
        <v>42</v>
      </c>
      <c r="M6881" s="59" t="s">
        <v>42</v>
      </c>
      <c r="N6881" s="59" t="s">
        <v>42</v>
      </c>
      <c r="O6881" s="59" t="s">
        <v>42</v>
      </c>
      <c r="P6881" s="59" t="s">
        <v>42</v>
      </c>
      <c r="Q6881" s="25">
        <f>IFERROR(SUM(0),"нд")</f>
        <v>0</v>
      </c>
      <c r="R6881" s="25" t="s">
        <v>42</v>
      </c>
      <c r="S6881" s="25" t="s">
        <v>42</v>
      </c>
      <c r="T6881" s="25">
        <f t="shared" ref="T6881:Z6882" si="127">IFERROR(SUM(0),"нд")</f>
        <v>0</v>
      </c>
      <c r="U6881" s="25">
        <f t="shared" si="127"/>
        <v>0</v>
      </c>
      <c r="V6881" s="25">
        <f t="shared" si="127"/>
        <v>0</v>
      </c>
      <c r="W6881" s="25">
        <f t="shared" si="127"/>
        <v>0</v>
      </c>
      <c r="X6881" s="25">
        <f t="shared" si="127"/>
        <v>0</v>
      </c>
      <c r="Y6881" s="25">
        <f t="shared" si="127"/>
        <v>0</v>
      </c>
      <c r="Z6881" s="25">
        <f t="shared" si="127"/>
        <v>0</v>
      </c>
      <c r="AA6881" s="25" t="s">
        <v>42</v>
      </c>
      <c r="AB6881" s="25" t="s">
        <v>42</v>
      </c>
      <c r="AC6881" s="25" t="s">
        <v>42</v>
      </c>
      <c r="AD6881" s="59" t="s">
        <v>42</v>
      </c>
      <c r="AE6881" s="59" t="s">
        <v>42</v>
      </c>
    </row>
    <row r="6882" spans="1:31" x14ac:dyDescent="0.25">
      <c r="A6882" s="57" t="s">
        <v>20293</v>
      </c>
      <c r="B6882" s="24" t="s">
        <v>2658</v>
      </c>
      <c r="C6882" s="58" t="s">
        <v>41</v>
      </c>
      <c r="D6882" s="59" t="s">
        <v>42</v>
      </c>
      <c r="E6882" s="25" t="s">
        <v>42</v>
      </c>
      <c r="F6882" s="25" t="s">
        <v>42</v>
      </c>
      <c r="G6882" s="59" t="s">
        <v>42</v>
      </c>
      <c r="H6882" s="25" t="s">
        <v>42</v>
      </c>
      <c r="I6882" s="25" t="s">
        <v>42</v>
      </c>
      <c r="J6882" s="25" t="s">
        <v>42</v>
      </c>
      <c r="K6882" s="25" t="s">
        <v>42</v>
      </c>
      <c r="L6882" s="59" t="s">
        <v>42</v>
      </c>
      <c r="M6882" s="59" t="s">
        <v>42</v>
      </c>
      <c r="N6882" s="59" t="s">
        <v>42</v>
      </c>
      <c r="O6882" s="59" t="s">
        <v>42</v>
      </c>
      <c r="P6882" s="59" t="s">
        <v>42</v>
      </c>
      <c r="Q6882" s="25">
        <f>IFERROR(SUM(0),"нд")</f>
        <v>0</v>
      </c>
      <c r="R6882" s="25" t="s">
        <v>42</v>
      </c>
      <c r="S6882" s="25" t="s">
        <v>42</v>
      </c>
      <c r="T6882" s="25">
        <f t="shared" si="127"/>
        <v>0</v>
      </c>
      <c r="U6882" s="25">
        <f t="shared" si="127"/>
        <v>0</v>
      </c>
      <c r="V6882" s="25">
        <f t="shared" si="127"/>
        <v>0</v>
      </c>
      <c r="W6882" s="25">
        <f t="shared" si="127"/>
        <v>0</v>
      </c>
      <c r="X6882" s="25">
        <f t="shared" si="127"/>
        <v>0</v>
      </c>
      <c r="Y6882" s="25">
        <f t="shared" si="127"/>
        <v>0</v>
      </c>
      <c r="Z6882" s="25">
        <f t="shared" si="127"/>
        <v>0</v>
      </c>
      <c r="AA6882" s="25" t="s">
        <v>42</v>
      </c>
      <c r="AB6882" s="25" t="s">
        <v>42</v>
      </c>
      <c r="AC6882" s="25" t="s">
        <v>42</v>
      </c>
      <c r="AD6882" s="59" t="s">
        <v>42</v>
      </c>
      <c r="AE6882" s="59" t="s">
        <v>42</v>
      </c>
    </row>
    <row r="6883" spans="1:31" ht="31.5" x14ac:dyDescent="0.25">
      <c r="A6883" s="57" t="s">
        <v>20294</v>
      </c>
      <c r="B6883" s="24" t="s">
        <v>2660</v>
      </c>
      <c r="C6883" s="58" t="s">
        <v>41</v>
      </c>
      <c r="D6883" s="59" t="s">
        <v>42</v>
      </c>
      <c r="E6883" s="25" t="s">
        <v>42</v>
      </c>
      <c r="F6883" s="25" t="s">
        <v>42</v>
      </c>
      <c r="G6883" s="59" t="s">
        <v>42</v>
      </c>
      <c r="H6883" s="25" t="s">
        <v>42</v>
      </c>
      <c r="I6883" s="25" t="s">
        <v>42</v>
      </c>
      <c r="J6883" s="25" t="s">
        <v>42</v>
      </c>
      <c r="K6883" s="25" t="s">
        <v>42</v>
      </c>
      <c r="L6883" s="59" t="s">
        <v>42</v>
      </c>
      <c r="M6883" s="59" t="s">
        <v>42</v>
      </c>
      <c r="N6883" s="59" t="s">
        <v>42</v>
      </c>
      <c r="O6883" s="59" t="s">
        <v>42</v>
      </c>
      <c r="P6883" s="59" t="s">
        <v>42</v>
      </c>
      <c r="Q6883" s="25">
        <f>IFERROR(SUM(Q6884:Q6884),"нд")</f>
        <v>0</v>
      </c>
      <c r="R6883" s="25" t="s">
        <v>42</v>
      </c>
      <c r="S6883" s="25" t="s">
        <v>42</v>
      </c>
      <c r="T6883" s="25">
        <f t="shared" ref="T6883:Z6883" si="128">IFERROR(SUM(T6884:T6884),"нд")</f>
        <v>0</v>
      </c>
      <c r="U6883" s="25">
        <f t="shared" si="128"/>
        <v>0</v>
      </c>
      <c r="V6883" s="25">
        <f t="shared" si="128"/>
        <v>0</v>
      </c>
      <c r="W6883" s="25">
        <f t="shared" si="128"/>
        <v>0</v>
      </c>
      <c r="X6883" s="25">
        <f t="shared" si="128"/>
        <v>0</v>
      </c>
      <c r="Y6883" s="25">
        <f t="shared" si="128"/>
        <v>0</v>
      </c>
      <c r="Z6883" s="25">
        <f t="shared" si="128"/>
        <v>0</v>
      </c>
      <c r="AA6883" s="25" t="s">
        <v>42</v>
      </c>
      <c r="AB6883" s="25" t="s">
        <v>42</v>
      </c>
      <c r="AC6883" s="25" t="s">
        <v>42</v>
      </c>
      <c r="AD6883" s="59" t="s">
        <v>42</v>
      </c>
      <c r="AE6883" s="59" t="s">
        <v>42</v>
      </c>
    </row>
    <row r="6884" spans="1:31" ht="204.75" x14ac:dyDescent="0.25">
      <c r="A6884" s="57" t="s">
        <v>20294</v>
      </c>
      <c r="B6884" s="24" t="s">
        <v>20295</v>
      </c>
      <c r="C6884" s="58" t="s">
        <v>20296</v>
      </c>
      <c r="D6884" s="59" t="s">
        <v>42</v>
      </c>
      <c r="E6884" s="25" t="s">
        <v>42</v>
      </c>
      <c r="F6884" s="25" t="s">
        <v>42</v>
      </c>
      <c r="G6884" s="59" t="s">
        <v>42</v>
      </c>
      <c r="H6884" s="25" t="s">
        <v>42</v>
      </c>
      <c r="I6884" s="25" t="s">
        <v>42</v>
      </c>
      <c r="J6884" s="25" t="s">
        <v>42</v>
      </c>
      <c r="K6884" s="25" t="s">
        <v>42</v>
      </c>
      <c r="L6884" s="59" t="s">
        <v>147</v>
      </c>
      <c r="M6884" s="59" t="s">
        <v>51</v>
      </c>
      <c r="N6884" s="59" t="s">
        <v>51</v>
      </c>
      <c r="O6884" s="59" t="s">
        <v>51</v>
      </c>
      <c r="P6884" s="59" t="s">
        <v>42</v>
      </c>
      <c r="Q6884" s="25" t="s">
        <v>42</v>
      </c>
      <c r="R6884" s="25" t="s">
        <v>42</v>
      </c>
      <c r="S6884" s="25" t="s">
        <v>42</v>
      </c>
      <c r="T6884" s="25" t="s">
        <v>42</v>
      </c>
      <c r="U6884" s="25" t="s">
        <v>42</v>
      </c>
      <c r="V6884" s="25" t="s">
        <v>42</v>
      </c>
      <c r="W6884" s="25">
        <v>0</v>
      </c>
      <c r="X6884" s="25">
        <v>0</v>
      </c>
      <c r="Y6884" s="25" t="s">
        <v>42</v>
      </c>
      <c r="Z6884" s="25" t="s">
        <v>42</v>
      </c>
      <c r="AA6884" s="25">
        <v>0</v>
      </c>
      <c r="AB6884" s="25">
        <v>0</v>
      </c>
      <c r="AC6884" s="25" t="s">
        <v>20297</v>
      </c>
      <c r="AD6884" s="59" t="s">
        <v>51</v>
      </c>
      <c r="AE6884" s="59" t="s">
        <v>51</v>
      </c>
    </row>
    <row r="6885" spans="1:31" x14ac:dyDescent="0.25">
      <c r="A6885" s="57" t="s">
        <v>20298</v>
      </c>
      <c r="B6885" s="24" t="s">
        <v>2662</v>
      </c>
      <c r="C6885" s="58" t="s">
        <v>41</v>
      </c>
      <c r="D6885" s="59" t="s">
        <v>42</v>
      </c>
      <c r="E6885" s="25" t="s">
        <v>42</v>
      </c>
      <c r="F6885" s="25" t="s">
        <v>42</v>
      </c>
      <c r="G6885" s="59" t="s">
        <v>42</v>
      </c>
      <c r="H6885" s="25" t="s">
        <v>42</v>
      </c>
      <c r="I6885" s="25" t="s">
        <v>42</v>
      </c>
      <c r="J6885" s="25" t="s">
        <v>42</v>
      </c>
      <c r="K6885" s="25" t="s">
        <v>42</v>
      </c>
      <c r="L6885" s="59" t="s">
        <v>42</v>
      </c>
      <c r="M6885" s="59" t="s">
        <v>42</v>
      </c>
      <c r="N6885" s="59" t="s">
        <v>42</v>
      </c>
      <c r="O6885" s="59" t="s">
        <v>42</v>
      </c>
      <c r="P6885" s="59" t="s">
        <v>42</v>
      </c>
      <c r="Q6885" s="25">
        <f>IFERROR(SUM(0),"нд")</f>
        <v>0</v>
      </c>
      <c r="R6885" s="25" t="s">
        <v>42</v>
      </c>
      <c r="S6885" s="25" t="s">
        <v>42</v>
      </c>
      <c r="T6885" s="25">
        <f t="shared" ref="T6885:Z6887" si="129">IFERROR(SUM(0),"нд")</f>
        <v>0</v>
      </c>
      <c r="U6885" s="25">
        <f t="shared" si="129"/>
        <v>0</v>
      </c>
      <c r="V6885" s="25">
        <f t="shared" si="129"/>
        <v>0</v>
      </c>
      <c r="W6885" s="25">
        <f t="shared" si="129"/>
        <v>0</v>
      </c>
      <c r="X6885" s="25">
        <f t="shared" si="129"/>
        <v>0</v>
      </c>
      <c r="Y6885" s="25">
        <f t="shared" si="129"/>
        <v>0</v>
      </c>
      <c r="Z6885" s="25">
        <f t="shared" si="129"/>
        <v>0</v>
      </c>
      <c r="AA6885" s="25" t="s">
        <v>42</v>
      </c>
      <c r="AB6885" s="25" t="s">
        <v>42</v>
      </c>
      <c r="AC6885" s="25" t="s">
        <v>42</v>
      </c>
      <c r="AD6885" s="59" t="s">
        <v>42</v>
      </c>
      <c r="AE6885" s="59" t="s">
        <v>42</v>
      </c>
    </row>
    <row r="6886" spans="1:31" x14ac:dyDescent="0.25">
      <c r="A6886" s="57" t="s">
        <v>20299</v>
      </c>
      <c r="B6886" s="24" t="s">
        <v>2667</v>
      </c>
      <c r="C6886" s="58" t="s">
        <v>41</v>
      </c>
      <c r="D6886" s="59" t="s">
        <v>42</v>
      </c>
      <c r="E6886" s="25" t="s">
        <v>42</v>
      </c>
      <c r="F6886" s="25" t="s">
        <v>42</v>
      </c>
      <c r="G6886" s="59" t="s">
        <v>42</v>
      </c>
      <c r="H6886" s="25" t="s">
        <v>42</v>
      </c>
      <c r="I6886" s="25" t="s">
        <v>42</v>
      </c>
      <c r="J6886" s="25" t="s">
        <v>42</v>
      </c>
      <c r="K6886" s="25" t="s">
        <v>42</v>
      </c>
      <c r="L6886" s="59" t="s">
        <v>42</v>
      </c>
      <c r="M6886" s="59" t="s">
        <v>42</v>
      </c>
      <c r="N6886" s="59" t="s">
        <v>42</v>
      </c>
      <c r="O6886" s="59" t="s">
        <v>42</v>
      </c>
      <c r="P6886" s="59" t="s">
        <v>42</v>
      </c>
      <c r="Q6886" s="25">
        <f>IFERROR(SUM(0),"нд")</f>
        <v>0</v>
      </c>
      <c r="R6886" s="25" t="s">
        <v>42</v>
      </c>
      <c r="S6886" s="25" t="s">
        <v>42</v>
      </c>
      <c r="T6886" s="25">
        <f t="shared" si="129"/>
        <v>0</v>
      </c>
      <c r="U6886" s="25">
        <f t="shared" si="129"/>
        <v>0</v>
      </c>
      <c r="V6886" s="25">
        <f t="shared" si="129"/>
        <v>0</v>
      </c>
      <c r="W6886" s="25">
        <f t="shared" si="129"/>
        <v>0</v>
      </c>
      <c r="X6886" s="25">
        <f t="shared" si="129"/>
        <v>0</v>
      </c>
      <c r="Y6886" s="25">
        <f t="shared" si="129"/>
        <v>0</v>
      </c>
      <c r="Z6886" s="25">
        <f t="shared" si="129"/>
        <v>0</v>
      </c>
      <c r="AA6886" s="25" t="s">
        <v>42</v>
      </c>
      <c r="AB6886" s="25" t="s">
        <v>42</v>
      </c>
      <c r="AC6886" s="25" t="s">
        <v>42</v>
      </c>
      <c r="AD6886" s="59" t="s">
        <v>42</v>
      </c>
      <c r="AE6886" s="59" t="s">
        <v>42</v>
      </c>
    </row>
    <row r="6887" spans="1:31" ht="31.5" x14ac:dyDescent="0.25">
      <c r="A6887" s="57" t="s">
        <v>20300</v>
      </c>
      <c r="B6887" s="24" t="s">
        <v>2669</v>
      </c>
      <c r="C6887" s="58" t="s">
        <v>41</v>
      </c>
      <c r="D6887" s="59" t="s">
        <v>42</v>
      </c>
      <c r="E6887" s="25" t="s">
        <v>42</v>
      </c>
      <c r="F6887" s="25" t="s">
        <v>42</v>
      </c>
      <c r="G6887" s="59" t="s">
        <v>42</v>
      </c>
      <c r="H6887" s="25" t="s">
        <v>42</v>
      </c>
      <c r="I6887" s="25" t="s">
        <v>42</v>
      </c>
      <c r="J6887" s="25" t="s">
        <v>42</v>
      </c>
      <c r="K6887" s="25" t="s">
        <v>42</v>
      </c>
      <c r="L6887" s="59" t="s">
        <v>42</v>
      </c>
      <c r="M6887" s="59" t="s">
        <v>42</v>
      </c>
      <c r="N6887" s="59" t="s">
        <v>42</v>
      </c>
      <c r="O6887" s="59" t="s">
        <v>42</v>
      </c>
      <c r="P6887" s="59" t="s">
        <v>42</v>
      </c>
      <c r="Q6887" s="25">
        <f>IFERROR(SUM(0),"нд")</f>
        <v>0</v>
      </c>
      <c r="R6887" s="25" t="s">
        <v>42</v>
      </c>
      <c r="S6887" s="25" t="s">
        <v>42</v>
      </c>
      <c r="T6887" s="25">
        <f t="shared" si="129"/>
        <v>0</v>
      </c>
      <c r="U6887" s="25">
        <f t="shared" si="129"/>
        <v>0</v>
      </c>
      <c r="V6887" s="25">
        <f t="shared" si="129"/>
        <v>0</v>
      </c>
      <c r="W6887" s="25">
        <f t="shared" si="129"/>
        <v>0</v>
      </c>
      <c r="X6887" s="25">
        <f t="shared" si="129"/>
        <v>0</v>
      </c>
      <c r="Y6887" s="25">
        <f t="shared" si="129"/>
        <v>0</v>
      </c>
      <c r="Z6887" s="25">
        <f t="shared" si="129"/>
        <v>0</v>
      </c>
      <c r="AA6887" s="25" t="s">
        <v>42</v>
      </c>
      <c r="AB6887" s="25" t="s">
        <v>42</v>
      </c>
      <c r="AC6887" s="25" t="s">
        <v>42</v>
      </c>
      <c r="AD6887" s="59" t="s">
        <v>42</v>
      </c>
      <c r="AE6887" s="59" t="s">
        <v>42</v>
      </c>
    </row>
    <row r="6888" spans="1:31" ht="31.5" x14ac:dyDescent="0.25">
      <c r="A6888" s="57" t="s">
        <v>20301</v>
      </c>
      <c r="B6888" s="24" t="s">
        <v>2671</v>
      </c>
      <c r="C6888" s="58" t="s">
        <v>41</v>
      </c>
      <c r="D6888" s="59" t="s">
        <v>42</v>
      </c>
      <c r="E6888" s="25" t="s">
        <v>42</v>
      </c>
      <c r="F6888" s="25" t="s">
        <v>42</v>
      </c>
      <c r="G6888" s="59" t="s">
        <v>42</v>
      </c>
      <c r="H6888" s="25" t="s">
        <v>42</v>
      </c>
      <c r="I6888" s="25" t="s">
        <v>42</v>
      </c>
      <c r="J6888" s="25" t="s">
        <v>42</v>
      </c>
      <c r="K6888" s="25" t="s">
        <v>42</v>
      </c>
      <c r="L6888" s="59" t="s">
        <v>42</v>
      </c>
      <c r="M6888" s="59" t="s">
        <v>42</v>
      </c>
      <c r="N6888" s="59" t="s">
        <v>42</v>
      </c>
      <c r="O6888" s="59" t="s">
        <v>42</v>
      </c>
      <c r="P6888" s="59" t="s">
        <v>42</v>
      </c>
      <c r="Q6888" s="25">
        <f>IFERROR(SUM(0,Q6889,Q7057),"нд")</f>
        <v>734.92999999999984</v>
      </c>
      <c r="R6888" s="25" t="s">
        <v>42</v>
      </c>
      <c r="S6888" s="25" t="s">
        <v>42</v>
      </c>
      <c r="T6888" s="25">
        <f t="shared" ref="T6888:Z6888" si="130">IFERROR(SUM(0,T6889,T7057),"нд")</f>
        <v>1301.9300000000005</v>
      </c>
      <c r="U6888" s="25">
        <f t="shared" si="130"/>
        <v>3416.0999999999995</v>
      </c>
      <c r="V6888" s="25">
        <f t="shared" si="130"/>
        <v>3416.0999999999995</v>
      </c>
      <c r="W6888" s="25">
        <f t="shared" si="130"/>
        <v>1567.1</v>
      </c>
      <c r="X6888" s="25">
        <f t="shared" si="130"/>
        <v>1567.1</v>
      </c>
      <c r="Y6888" s="25">
        <f t="shared" si="130"/>
        <v>0</v>
      </c>
      <c r="Z6888" s="25">
        <f t="shared" si="130"/>
        <v>0</v>
      </c>
      <c r="AA6888" s="25" t="s">
        <v>42</v>
      </c>
      <c r="AB6888" s="25" t="s">
        <v>42</v>
      </c>
      <c r="AC6888" s="25" t="s">
        <v>42</v>
      </c>
      <c r="AD6888" s="59" t="s">
        <v>42</v>
      </c>
      <c r="AE6888" s="59" t="s">
        <v>42</v>
      </c>
    </row>
    <row r="6889" spans="1:31" x14ac:dyDescent="0.25">
      <c r="A6889" s="57" t="s">
        <v>20302</v>
      </c>
      <c r="B6889" s="24" t="s">
        <v>2673</v>
      </c>
      <c r="C6889" s="58" t="s">
        <v>41</v>
      </c>
      <c r="D6889" s="59" t="s">
        <v>42</v>
      </c>
      <c r="E6889" s="25" t="s">
        <v>42</v>
      </c>
      <c r="F6889" s="25" t="s">
        <v>42</v>
      </c>
      <c r="G6889" s="59" t="s">
        <v>42</v>
      </c>
      <c r="H6889" s="25" t="s">
        <v>42</v>
      </c>
      <c r="I6889" s="25" t="s">
        <v>42</v>
      </c>
      <c r="J6889" s="25" t="s">
        <v>42</v>
      </c>
      <c r="K6889" s="25" t="s">
        <v>42</v>
      </c>
      <c r="L6889" s="59" t="s">
        <v>42</v>
      </c>
      <c r="M6889" s="59" t="s">
        <v>42</v>
      </c>
      <c r="N6889" s="59" t="s">
        <v>42</v>
      </c>
      <c r="O6889" s="59" t="s">
        <v>42</v>
      </c>
      <c r="P6889" s="59" t="s">
        <v>42</v>
      </c>
      <c r="Q6889" s="25">
        <f>IFERROR(SUM(Q6890:Q7056),"нд")</f>
        <v>703.62999999999988</v>
      </c>
      <c r="R6889" s="25" t="s">
        <v>42</v>
      </c>
      <c r="S6889" s="25" t="s">
        <v>42</v>
      </c>
      <c r="T6889" s="25">
        <f t="shared" ref="T6889:Z6889" si="131">IFERROR(SUM(T6890:T7056),"нд")</f>
        <v>1254.5910000000006</v>
      </c>
      <c r="U6889" s="25">
        <f t="shared" si="131"/>
        <v>3290.0999999999995</v>
      </c>
      <c r="V6889" s="25">
        <f t="shared" si="131"/>
        <v>3290.0999999999995</v>
      </c>
      <c r="W6889" s="25">
        <f t="shared" si="131"/>
        <v>1504.1</v>
      </c>
      <c r="X6889" s="25">
        <f t="shared" si="131"/>
        <v>1504.1</v>
      </c>
      <c r="Y6889" s="25">
        <f t="shared" si="131"/>
        <v>0</v>
      </c>
      <c r="Z6889" s="25">
        <f t="shared" si="131"/>
        <v>0</v>
      </c>
      <c r="AA6889" s="25" t="s">
        <v>42</v>
      </c>
      <c r="AB6889" s="25" t="s">
        <v>42</v>
      </c>
      <c r="AC6889" s="25" t="s">
        <v>42</v>
      </c>
      <c r="AD6889" s="59" t="s">
        <v>42</v>
      </c>
      <c r="AE6889" s="59" t="s">
        <v>42</v>
      </c>
    </row>
    <row r="6890" spans="1:31" ht="78.75" x14ac:dyDescent="0.25">
      <c r="A6890" s="57" t="s">
        <v>20302</v>
      </c>
      <c r="B6890" s="24" t="s">
        <v>20303</v>
      </c>
      <c r="C6890" s="58" t="s">
        <v>20304</v>
      </c>
      <c r="D6890" s="59" t="s">
        <v>42</v>
      </c>
      <c r="E6890" s="25" t="s">
        <v>42</v>
      </c>
      <c r="F6890" s="25" t="s">
        <v>42</v>
      </c>
      <c r="G6890" s="59" t="s">
        <v>42</v>
      </c>
      <c r="H6890" s="25" t="s">
        <v>42</v>
      </c>
      <c r="I6890" s="25" t="s">
        <v>42</v>
      </c>
      <c r="J6890" s="25" t="s">
        <v>42</v>
      </c>
      <c r="K6890" s="25" t="s">
        <v>42</v>
      </c>
      <c r="L6890" s="59" t="s">
        <v>51</v>
      </c>
      <c r="M6890" s="59" t="s">
        <v>51</v>
      </c>
      <c r="N6890" s="59" t="s">
        <v>51</v>
      </c>
      <c r="O6890" s="59" t="s">
        <v>51</v>
      </c>
      <c r="P6890" s="59" t="s">
        <v>42</v>
      </c>
      <c r="Q6890" s="25" t="s">
        <v>42</v>
      </c>
      <c r="R6890" s="25" t="s">
        <v>42</v>
      </c>
      <c r="S6890" s="25" t="s">
        <v>42</v>
      </c>
      <c r="T6890" s="25" t="s">
        <v>42</v>
      </c>
      <c r="U6890" s="25" t="s">
        <v>42</v>
      </c>
      <c r="V6890" s="25" t="s">
        <v>42</v>
      </c>
      <c r="W6890" s="25">
        <v>0</v>
      </c>
      <c r="X6890" s="25">
        <v>0</v>
      </c>
      <c r="Y6890" s="25" t="s">
        <v>42</v>
      </c>
      <c r="Z6890" s="25" t="s">
        <v>42</v>
      </c>
      <c r="AA6890" s="25">
        <v>0</v>
      </c>
      <c r="AB6890" s="25">
        <v>0</v>
      </c>
      <c r="AC6890" s="25" t="s">
        <v>20305</v>
      </c>
      <c r="AD6890" s="59" t="s">
        <v>51</v>
      </c>
      <c r="AE6890" s="59" t="s">
        <v>51</v>
      </c>
    </row>
    <row r="6891" spans="1:31" ht="78.75" x14ac:dyDescent="0.25">
      <c r="A6891" s="57" t="s">
        <v>20302</v>
      </c>
      <c r="B6891" s="24" t="s">
        <v>20306</v>
      </c>
      <c r="C6891" s="58" t="s">
        <v>20307</v>
      </c>
      <c r="D6891" s="59">
        <v>1960</v>
      </c>
      <c r="E6891" s="25" t="s">
        <v>42</v>
      </c>
      <c r="F6891" s="25" t="s">
        <v>42</v>
      </c>
      <c r="G6891" s="59" t="s">
        <v>42</v>
      </c>
      <c r="H6891" s="25" t="s">
        <v>42</v>
      </c>
      <c r="I6891" s="25" t="s">
        <v>42</v>
      </c>
      <c r="J6891" s="25" t="s">
        <v>42</v>
      </c>
      <c r="K6891" s="25" t="s">
        <v>42</v>
      </c>
      <c r="L6891" s="59" t="s">
        <v>51</v>
      </c>
      <c r="M6891" s="59" t="s">
        <v>51</v>
      </c>
      <c r="N6891" s="59" t="s">
        <v>51</v>
      </c>
      <c r="O6891" s="59" t="s">
        <v>51</v>
      </c>
      <c r="P6891" s="59" t="s">
        <v>20308</v>
      </c>
      <c r="Q6891" s="25">
        <v>3</v>
      </c>
      <c r="R6891" s="25" t="s">
        <v>53</v>
      </c>
      <c r="S6891" s="25">
        <v>23.81</v>
      </c>
      <c r="T6891" s="25">
        <v>1.06</v>
      </c>
      <c r="U6891" s="25">
        <v>12.6</v>
      </c>
      <c r="V6891" s="25">
        <v>12.6</v>
      </c>
      <c r="W6891" s="25">
        <v>6.3</v>
      </c>
      <c r="X6891" s="25">
        <v>6.3</v>
      </c>
      <c r="Y6891" s="25" t="s">
        <v>42</v>
      </c>
      <c r="Z6891" s="25" t="s">
        <v>42</v>
      </c>
      <c r="AA6891" s="25">
        <v>35</v>
      </c>
      <c r="AB6891" s="25">
        <v>35</v>
      </c>
      <c r="AC6891" s="25" t="s">
        <v>20305</v>
      </c>
      <c r="AD6891" s="59" t="s">
        <v>51</v>
      </c>
      <c r="AE6891" s="59" t="s">
        <v>51</v>
      </c>
    </row>
    <row r="6892" spans="1:31" ht="78.75" x14ac:dyDescent="0.25">
      <c r="A6892" s="57" t="s">
        <v>20302</v>
      </c>
      <c r="B6892" s="24" t="s">
        <v>20309</v>
      </c>
      <c r="C6892" s="58" t="s">
        <v>20310</v>
      </c>
      <c r="D6892" s="59" t="s">
        <v>42</v>
      </c>
      <c r="E6892" s="25" t="s">
        <v>42</v>
      </c>
      <c r="F6892" s="25" t="s">
        <v>42</v>
      </c>
      <c r="G6892" s="59" t="s">
        <v>42</v>
      </c>
      <c r="H6892" s="25" t="s">
        <v>42</v>
      </c>
      <c r="I6892" s="25" t="s">
        <v>42</v>
      </c>
      <c r="J6892" s="25" t="s">
        <v>42</v>
      </c>
      <c r="K6892" s="25" t="s">
        <v>42</v>
      </c>
      <c r="L6892" s="59" t="s">
        <v>51</v>
      </c>
      <c r="M6892" s="59" t="s">
        <v>51</v>
      </c>
      <c r="N6892" s="59" t="s">
        <v>51</v>
      </c>
      <c r="O6892" s="59" t="s">
        <v>51</v>
      </c>
      <c r="P6892" s="59" t="s">
        <v>42</v>
      </c>
      <c r="Q6892" s="25" t="s">
        <v>42</v>
      </c>
      <c r="R6892" s="25" t="s">
        <v>42</v>
      </c>
      <c r="S6892" s="25" t="s">
        <v>42</v>
      </c>
      <c r="T6892" s="25" t="s">
        <v>42</v>
      </c>
      <c r="U6892" s="25" t="s">
        <v>42</v>
      </c>
      <c r="V6892" s="25" t="s">
        <v>42</v>
      </c>
      <c r="W6892" s="25">
        <v>0</v>
      </c>
      <c r="X6892" s="25">
        <v>0</v>
      </c>
      <c r="Y6892" s="25" t="s">
        <v>42</v>
      </c>
      <c r="Z6892" s="25" t="s">
        <v>42</v>
      </c>
      <c r="AA6892" s="25">
        <v>0</v>
      </c>
      <c r="AB6892" s="25">
        <v>0</v>
      </c>
      <c r="AC6892" s="25" t="s">
        <v>20305</v>
      </c>
      <c r="AD6892" s="59" t="s">
        <v>51</v>
      </c>
      <c r="AE6892" s="59" t="s">
        <v>51</v>
      </c>
    </row>
    <row r="6893" spans="1:31" ht="78.75" x14ac:dyDescent="0.25">
      <c r="A6893" s="57" t="s">
        <v>20302</v>
      </c>
      <c r="B6893" s="24" t="s">
        <v>20311</v>
      </c>
      <c r="C6893" s="58" t="s">
        <v>20312</v>
      </c>
      <c r="D6893" s="59">
        <v>1961</v>
      </c>
      <c r="E6893" s="25">
        <v>60.06</v>
      </c>
      <c r="F6893" s="25">
        <v>67.8</v>
      </c>
      <c r="G6893" s="59">
        <v>2021</v>
      </c>
      <c r="H6893" s="25" t="s">
        <v>42</v>
      </c>
      <c r="I6893" s="25" t="s">
        <v>42</v>
      </c>
      <c r="J6893" s="25" t="s">
        <v>42</v>
      </c>
      <c r="K6893" s="25" t="s">
        <v>42</v>
      </c>
      <c r="L6893" s="59" t="s">
        <v>51</v>
      </c>
      <c r="M6893" s="59" t="s">
        <v>51</v>
      </c>
      <c r="N6893" s="59" t="s">
        <v>51</v>
      </c>
      <c r="O6893" s="59" t="s">
        <v>51</v>
      </c>
      <c r="P6893" s="59" t="s">
        <v>18325</v>
      </c>
      <c r="Q6893" s="25">
        <v>0.9</v>
      </c>
      <c r="R6893" s="25" t="s">
        <v>53</v>
      </c>
      <c r="S6893" s="25">
        <v>2.5</v>
      </c>
      <c r="T6893" s="25">
        <v>4</v>
      </c>
      <c r="U6893" s="25">
        <v>36</v>
      </c>
      <c r="V6893" s="25">
        <v>36</v>
      </c>
      <c r="W6893" s="25">
        <v>16</v>
      </c>
      <c r="X6893" s="25">
        <v>16</v>
      </c>
      <c r="Y6893" s="25" t="s">
        <v>42</v>
      </c>
      <c r="Z6893" s="25" t="s">
        <v>42</v>
      </c>
      <c r="AA6893" s="25">
        <v>110</v>
      </c>
      <c r="AB6893" s="25">
        <v>110</v>
      </c>
      <c r="AC6893" s="25" t="s">
        <v>20305</v>
      </c>
      <c r="AD6893" s="59" t="s">
        <v>51</v>
      </c>
      <c r="AE6893" s="59" t="s">
        <v>51</v>
      </c>
    </row>
    <row r="6894" spans="1:31" ht="78.75" x14ac:dyDescent="0.25">
      <c r="A6894" s="57" t="s">
        <v>20302</v>
      </c>
      <c r="B6894" s="24" t="s">
        <v>20313</v>
      </c>
      <c r="C6894" s="58" t="s">
        <v>20314</v>
      </c>
      <c r="D6894" s="59">
        <v>1973</v>
      </c>
      <c r="E6894" s="25" t="s">
        <v>42</v>
      </c>
      <c r="F6894" s="25" t="s">
        <v>42</v>
      </c>
      <c r="G6894" s="59" t="s">
        <v>42</v>
      </c>
      <c r="H6894" s="25" t="s">
        <v>42</v>
      </c>
      <c r="I6894" s="25" t="s">
        <v>42</v>
      </c>
      <c r="J6894" s="25" t="s">
        <v>42</v>
      </c>
      <c r="K6894" s="25" t="s">
        <v>42</v>
      </c>
      <c r="L6894" s="59" t="s">
        <v>51</v>
      </c>
      <c r="M6894" s="59" t="s">
        <v>51</v>
      </c>
      <c r="N6894" s="59" t="s">
        <v>51</v>
      </c>
      <c r="O6894" s="59" t="s">
        <v>51</v>
      </c>
      <c r="P6894" s="59" t="s">
        <v>20315</v>
      </c>
      <c r="Q6894" s="25">
        <v>0.1</v>
      </c>
      <c r="R6894" s="25" t="s">
        <v>53</v>
      </c>
      <c r="S6894" s="25">
        <v>2.5</v>
      </c>
      <c r="T6894" s="25">
        <v>2.5</v>
      </c>
      <c r="U6894" s="25">
        <v>4</v>
      </c>
      <c r="V6894" s="25">
        <v>4</v>
      </c>
      <c r="W6894" s="25">
        <v>0</v>
      </c>
      <c r="X6894" s="25">
        <v>0</v>
      </c>
      <c r="Y6894" s="25" t="s">
        <v>42</v>
      </c>
      <c r="Z6894" s="25" t="s">
        <v>42</v>
      </c>
      <c r="AA6894" s="25">
        <v>35</v>
      </c>
      <c r="AB6894" s="25">
        <v>35</v>
      </c>
      <c r="AC6894" s="25" t="s">
        <v>20305</v>
      </c>
      <c r="AD6894" s="59" t="s">
        <v>51</v>
      </c>
      <c r="AE6894" s="59" t="s">
        <v>51</v>
      </c>
    </row>
    <row r="6895" spans="1:31" ht="78.75" x14ac:dyDescent="0.25">
      <c r="A6895" s="57" t="s">
        <v>20302</v>
      </c>
      <c r="B6895" s="24" t="s">
        <v>20316</v>
      </c>
      <c r="C6895" s="58" t="s">
        <v>20317</v>
      </c>
      <c r="D6895" s="59">
        <v>1972</v>
      </c>
      <c r="E6895" s="25" t="s">
        <v>42</v>
      </c>
      <c r="F6895" s="25" t="s">
        <v>42</v>
      </c>
      <c r="G6895" s="59" t="s">
        <v>42</v>
      </c>
      <c r="H6895" s="25" t="s">
        <v>42</v>
      </c>
      <c r="I6895" s="25" t="s">
        <v>42</v>
      </c>
      <c r="J6895" s="25" t="s">
        <v>42</v>
      </c>
      <c r="K6895" s="25" t="s">
        <v>42</v>
      </c>
      <c r="L6895" s="59" t="s">
        <v>51</v>
      </c>
      <c r="M6895" s="59" t="s">
        <v>51</v>
      </c>
      <c r="N6895" s="59" t="s">
        <v>51</v>
      </c>
      <c r="O6895" s="59" t="s">
        <v>51</v>
      </c>
      <c r="P6895" s="59" t="s">
        <v>20318</v>
      </c>
      <c r="Q6895" s="25">
        <v>3.39</v>
      </c>
      <c r="R6895" s="25" t="s">
        <v>53</v>
      </c>
      <c r="S6895" s="25">
        <v>26.905000000000001</v>
      </c>
      <c r="T6895" s="25">
        <v>3.87</v>
      </c>
      <c r="U6895" s="25">
        <v>12.6</v>
      </c>
      <c r="V6895" s="25">
        <v>12.6</v>
      </c>
      <c r="W6895" s="25">
        <v>0</v>
      </c>
      <c r="X6895" s="25">
        <v>0</v>
      </c>
      <c r="Y6895" s="25" t="s">
        <v>42</v>
      </c>
      <c r="Z6895" s="25" t="s">
        <v>42</v>
      </c>
      <c r="AA6895" s="25">
        <v>35</v>
      </c>
      <c r="AB6895" s="25">
        <v>35</v>
      </c>
      <c r="AC6895" s="25" t="s">
        <v>20305</v>
      </c>
      <c r="AD6895" s="59" t="s">
        <v>51</v>
      </c>
      <c r="AE6895" s="59" t="s">
        <v>51</v>
      </c>
    </row>
    <row r="6896" spans="1:31" ht="78.75" x14ac:dyDescent="0.25">
      <c r="A6896" s="57" t="s">
        <v>20302</v>
      </c>
      <c r="B6896" s="24" t="s">
        <v>20319</v>
      </c>
      <c r="C6896" s="58" t="s">
        <v>20320</v>
      </c>
      <c r="D6896" s="59">
        <v>1983</v>
      </c>
      <c r="E6896" s="25">
        <v>63.64</v>
      </c>
      <c r="F6896" s="25">
        <v>24.2544</v>
      </c>
      <c r="G6896" s="59">
        <v>2021</v>
      </c>
      <c r="H6896" s="25" t="s">
        <v>42</v>
      </c>
      <c r="I6896" s="25" t="s">
        <v>42</v>
      </c>
      <c r="J6896" s="25" t="s">
        <v>42</v>
      </c>
      <c r="K6896" s="25" t="s">
        <v>42</v>
      </c>
      <c r="L6896" s="59" t="s">
        <v>51</v>
      </c>
      <c r="M6896" s="59" t="s">
        <v>51</v>
      </c>
      <c r="N6896" s="59" t="s">
        <v>51</v>
      </c>
      <c r="O6896" s="59" t="s">
        <v>51</v>
      </c>
      <c r="P6896" s="59" t="s">
        <v>20321</v>
      </c>
      <c r="Q6896" s="25">
        <v>4.7</v>
      </c>
      <c r="R6896" s="25" t="s">
        <v>53</v>
      </c>
      <c r="S6896" s="25">
        <v>14.688000000000001</v>
      </c>
      <c r="T6896" s="25">
        <v>0.45</v>
      </c>
      <c r="U6896" s="25">
        <v>32</v>
      </c>
      <c r="V6896" s="25">
        <v>32</v>
      </c>
      <c r="W6896" s="25">
        <v>16</v>
      </c>
      <c r="X6896" s="25">
        <v>16</v>
      </c>
      <c r="Y6896" s="25" t="s">
        <v>42</v>
      </c>
      <c r="Z6896" s="25" t="s">
        <v>42</v>
      </c>
      <c r="AA6896" s="25">
        <v>110</v>
      </c>
      <c r="AB6896" s="25">
        <v>110</v>
      </c>
      <c r="AC6896" s="25" t="s">
        <v>20305</v>
      </c>
      <c r="AD6896" s="59" t="s">
        <v>51</v>
      </c>
      <c r="AE6896" s="59" t="s">
        <v>51</v>
      </c>
    </row>
    <row r="6897" spans="1:31" ht="78.75" x14ac:dyDescent="0.25">
      <c r="A6897" s="57" t="s">
        <v>20302</v>
      </c>
      <c r="B6897" s="24" t="s">
        <v>20322</v>
      </c>
      <c r="C6897" s="58" t="s">
        <v>20323</v>
      </c>
      <c r="D6897" s="59">
        <v>1978</v>
      </c>
      <c r="E6897" s="25" t="s">
        <v>42</v>
      </c>
      <c r="F6897" s="25" t="s">
        <v>42</v>
      </c>
      <c r="G6897" s="59" t="s">
        <v>42</v>
      </c>
      <c r="H6897" s="25" t="s">
        <v>42</v>
      </c>
      <c r="I6897" s="25" t="s">
        <v>42</v>
      </c>
      <c r="J6897" s="25" t="s">
        <v>42</v>
      </c>
      <c r="K6897" s="25" t="s">
        <v>42</v>
      </c>
      <c r="L6897" s="59" t="s">
        <v>51</v>
      </c>
      <c r="M6897" s="59" t="s">
        <v>51</v>
      </c>
      <c r="N6897" s="59" t="s">
        <v>51</v>
      </c>
      <c r="O6897" s="59" t="s">
        <v>51</v>
      </c>
      <c r="P6897" s="59" t="s">
        <v>20324</v>
      </c>
      <c r="Q6897" s="25">
        <v>0.56000000000000005</v>
      </c>
      <c r="R6897" s="25" t="s">
        <v>53</v>
      </c>
      <c r="S6897" s="25">
        <v>11.2</v>
      </c>
      <c r="T6897" s="25">
        <v>0.6</v>
      </c>
      <c r="U6897" s="25">
        <v>5</v>
      </c>
      <c r="V6897" s="25">
        <v>5</v>
      </c>
      <c r="W6897" s="25">
        <v>2.5</v>
      </c>
      <c r="X6897" s="25">
        <v>2.5</v>
      </c>
      <c r="Y6897" s="25" t="s">
        <v>42</v>
      </c>
      <c r="Z6897" s="25" t="s">
        <v>42</v>
      </c>
      <c r="AA6897" s="25">
        <v>35</v>
      </c>
      <c r="AB6897" s="25">
        <v>35</v>
      </c>
      <c r="AC6897" s="25" t="s">
        <v>20305</v>
      </c>
      <c r="AD6897" s="59" t="s">
        <v>51</v>
      </c>
      <c r="AE6897" s="59" t="s">
        <v>51</v>
      </c>
    </row>
    <row r="6898" spans="1:31" ht="78.75" x14ac:dyDescent="0.25">
      <c r="A6898" s="57" t="s">
        <v>20302</v>
      </c>
      <c r="B6898" s="24" t="s">
        <v>20325</v>
      </c>
      <c r="C6898" s="58" t="s">
        <v>20326</v>
      </c>
      <c r="D6898" s="59">
        <v>1950</v>
      </c>
      <c r="E6898" s="25" t="s">
        <v>42</v>
      </c>
      <c r="F6898" s="25" t="s">
        <v>42</v>
      </c>
      <c r="G6898" s="59" t="s">
        <v>42</v>
      </c>
      <c r="H6898" s="25" t="s">
        <v>42</v>
      </c>
      <c r="I6898" s="25" t="s">
        <v>42</v>
      </c>
      <c r="J6898" s="25" t="s">
        <v>42</v>
      </c>
      <c r="K6898" s="25" t="s">
        <v>42</v>
      </c>
      <c r="L6898" s="59" t="s">
        <v>51</v>
      </c>
      <c r="M6898" s="59" t="s">
        <v>51</v>
      </c>
      <c r="N6898" s="59" t="s">
        <v>51</v>
      </c>
      <c r="O6898" s="59" t="s">
        <v>51</v>
      </c>
      <c r="P6898" s="59" t="s">
        <v>20327</v>
      </c>
      <c r="Q6898" s="25">
        <v>4.5999999999999996</v>
      </c>
      <c r="R6898" s="25" t="s">
        <v>53</v>
      </c>
      <c r="S6898" s="25">
        <v>28.221</v>
      </c>
      <c r="T6898" s="25">
        <v>7</v>
      </c>
      <c r="U6898" s="25">
        <v>16.3</v>
      </c>
      <c r="V6898" s="25">
        <v>16.3</v>
      </c>
      <c r="W6898" s="25">
        <v>6.3</v>
      </c>
      <c r="X6898" s="25">
        <v>6.3</v>
      </c>
      <c r="Y6898" s="25" t="s">
        <v>42</v>
      </c>
      <c r="Z6898" s="25" t="s">
        <v>42</v>
      </c>
      <c r="AA6898" s="25">
        <v>35</v>
      </c>
      <c r="AB6898" s="25">
        <v>35</v>
      </c>
      <c r="AC6898" s="25" t="s">
        <v>20305</v>
      </c>
      <c r="AD6898" s="59" t="s">
        <v>51</v>
      </c>
      <c r="AE6898" s="59" t="s">
        <v>51</v>
      </c>
    </row>
    <row r="6899" spans="1:31" ht="78.75" x14ac:dyDescent="0.25">
      <c r="A6899" s="57" t="s">
        <v>20302</v>
      </c>
      <c r="B6899" s="24" t="s">
        <v>20328</v>
      </c>
      <c r="C6899" s="58" t="s">
        <v>20329</v>
      </c>
      <c r="D6899" s="59">
        <v>1977</v>
      </c>
      <c r="E6899" s="25">
        <v>76.87</v>
      </c>
      <c r="F6899" s="25">
        <v>21.204699999999999</v>
      </c>
      <c r="G6899" s="59">
        <v>2021</v>
      </c>
      <c r="H6899" s="25" t="s">
        <v>42</v>
      </c>
      <c r="I6899" s="25" t="s">
        <v>42</v>
      </c>
      <c r="J6899" s="25" t="s">
        <v>42</v>
      </c>
      <c r="K6899" s="25" t="s">
        <v>42</v>
      </c>
      <c r="L6899" s="59" t="s">
        <v>51</v>
      </c>
      <c r="M6899" s="59" t="s">
        <v>51</v>
      </c>
      <c r="N6899" s="59" t="s">
        <v>51</v>
      </c>
      <c r="O6899" s="59" t="s">
        <v>51</v>
      </c>
      <c r="P6899" s="59" t="s">
        <v>20330</v>
      </c>
      <c r="Q6899" s="25">
        <v>8.6</v>
      </c>
      <c r="R6899" s="25" t="s">
        <v>53</v>
      </c>
      <c r="S6899" s="25">
        <v>17.2</v>
      </c>
      <c r="T6899" s="25">
        <v>30.6</v>
      </c>
      <c r="U6899" s="25">
        <v>50</v>
      </c>
      <c r="V6899" s="25">
        <v>50</v>
      </c>
      <c r="W6899" s="25">
        <v>25</v>
      </c>
      <c r="X6899" s="25">
        <v>25</v>
      </c>
      <c r="Y6899" s="25" t="s">
        <v>42</v>
      </c>
      <c r="Z6899" s="25" t="s">
        <v>42</v>
      </c>
      <c r="AA6899" s="25">
        <v>110</v>
      </c>
      <c r="AB6899" s="25">
        <v>110</v>
      </c>
      <c r="AC6899" s="25" t="s">
        <v>20305</v>
      </c>
      <c r="AD6899" s="59" t="s">
        <v>51</v>
      </c>
      <c r="AE6899" s="59" t="s">
        <v>51</v>
      </c>
    </row>
    <row r="6900" spans="1:31" ht="78.75" x14ac:dyDescent="0.25">
      <c r="A6900" s="57" t="s">
        <v>20302</v>
      </c>
      <c r="B6900" s="24" t="s">
        <v>20331</v>
      </c>
      <c r="C6900" s="58" t="s">
        <v>20332</v>
      </c>
      <c r="D6900" s="59">
        <v>1964</v>
      </c>
      <c r="E6900" s="25">
        <v>87.17</v>
      </c>
      <c r="F6900" s="25">
        <v>12.812799999999999</v>
      </c>
      <c r="G6900" s="59">
        <v>2021</v>
      </c>
      <c r="H6900" s="25" t="s">
        <v>42</v>
      </c>
      <c r="I6900" s="25" t="s">
        <v>42</v>
      </c>
      <c r="J6900" s="25" t="s">
        <v>42</v>
      </c>
      <c r="K6900" s="25" t="s">
        <v>42</v>
      </c>
      <c r="L6900" s="59" t="s">
        <v>51</v>
      </c>
      <c r="M6900" s="59" t="s">
        <v>51</v>
      </c>
      <c r="N6900" s="59" t="s">
        <v>51</v>
      </c>
      <c r="O6900" s="59" t="s">
        <v>51</v>
      </c>
      <c r="P6900" s="59" t="s">
        <v>18361</v>
      </c>
      <c r="Q6900" s="25">
        <v>3.21</v>
      </c>
      <c r="R6900" s="25" t="s">
        <v>53</v>
      </c>
      <c r="S6900" s="25">
        <v>10.029999999999999</v>
      </c>
      <c r="T6900" s="25">
        <v>10.106999999999999</v>
      </c>
      <c r="U6900" s="25">
        <v>32</v>
      </c>
      <c r="V6900" s="25">
        <v>32</v>
      </c>
      <c r="W6900" s="25">
        <v>16</v>
      </c>
      <c r="X6900" s="25">
        <v>16</v>
      </c>
      <c r="Y6900" s="25" t="s">
        <v>42</v>
      </c>
      <c r="Z6900" s="25" t="s">
        <v>42</v>
      </c>
      <c r="AA6900" s="25">
        <v>110</v>
      </c>
      <c r="AB6900" s="25">
        <v>110</v>
      </c>
      <c r="AC6900" s="25" t="s">
        <v>20305</v>
      </c>
      <c r="AD6900" s="59" t="s">
        <v>51</v>
      </c>
      <c r="AE6900" s="59" t="s">
        <v>51</v>
      </c>
    </row>
    <row r="6901" spans="1:31" ht="78.75" x14ac:dyDescent="0.25">
      <c r="A6901" s="57" t="s">
        <v>20302</v>
      </c>
      <c r="B6901" s="24" t="s">
        <v>20333</v>
      </c>
      <c r="C6901" s="58" t="s">
        <v>20334</v>
      </c>
      <c r="D6901" s="59">
        <v>1982</v>
      </c>
      <c r="E6901" s="25" t="s">
        <v>42</v>
      </c>
      <c r="F6901" s="25" t="s">
        <v>42</v>
      </c>
      <c r="G6901" s="59" t="s">
        <v>42</v>
      </c>
      <c r="H6901" s="25" t="s">
        <v>42</v>
      </c>
      <c r="I6901" s="25" t="s">
        <v>42</v>
      </c>
      <c r="J6901" s="25" t="s">
        <v>42</v>
      </c>
      <c r="K6901" s="25" t="s">
        <v>42</v>
      </c>
      <c r="L6901" s="59" t="s">
        <v>51</v>
      </c>
      <c r="M6901" s="59" t="s">
        <v>51</v>
      </c>
      <c r="N6901" s="59" t="s">
        <v>51</v>
      </c>
      <c r="O6901" s="59" t="s">
        <v>51</v>
      </c>
      <c r="P6901" s="59" t="s">
        <v>20335</v>
      </c>
      <c r="Q6901" s="25">
        <v>2.4</v>
      </c>
      <c r="R6901" s="25" t="s">
        <v>53</v>
      </c>
      <c r="S6901" s="25">
        <v>19.047999999999998</v>
      </c>
      <c r="T6901" s="25">
        <v>10.1</v>
      </c>
      <c r="U6901" s="25">
        <v>12.6</v>
      </c>
      <c r="V6901" s="25">
        <v>12.6</v>
      </c>
      <c r="W6901" s="25">
        <v>6.3</v>
      </c>
      <c r="X6901" s="25">
        <v>6.3</v>
      </c>
      <c r="Y6901" s="25" t="s">
        <v>42</v>
      </c>
      <c r="Z6901" s="25" t="s">
        <v>42</v>
      </c>
      <c r="AA6901" s="25">
        <v>35</v>
      </c>
      <c r="AB6901" s="25">
        <v>35</v>
      </c>
      <c r="AC6901" s="25" t="s">
        <v>20305</v>
      </c>
      <c r="AD6901" s="59" t="s">
        <v>51</v>
      </c>
      <c r="AE6901" s="59" t="s">
        <v>51</v>
      </c>
    </row>
    <row r="6902" spans="1:31" ht="78.75" x14ac:dyDescent="0.25">
      <c r="A6902" s="57" t="s">
        <v>20302</v>
      </c>
      <c r="B6902" s="24" t="s">
        <v>20336</v>
      </c>
      <c r="C6902" s="58" t="s">
        <v>20337</v>
      </c>
      <c r="D6902" s="59">
        <v>1974</v>
      </c>
      <c r="E6902" s="25" t="s">
        <v>42</v>
      </c>
      <c r="F6902" s="25" t="s">
        <v>42</v>
      </c>
      <c r="G6902" s="59" t="s">
        <v>42</v>
      </c>
      <c r="H6902" s="25" t="s">
        <v>42</v>
      </c>
      <c r="I6902" s="25" t="s">
        <v>42</v>
      </c>
      <c r="J6902" s="25" t="s">
        <v>42</v>
      </c>
      <c r="K6902" s="25" t="s">
        <v>42</v>
      </c>
      <c r="L6902" s="59" t="s">
        <v>51</v>
      </c>
      <c r="M6902" s="59" t="s">
        <v>51</v>
      </c>
      <c r="N6902" s="59" t="s">
        <v>51</v>
      </c>
      <c r="O6902" s="59" t="s">
        <v>51</v>
      </c>
      <c r="P6902" s="59" t="s">
        <v>20338</v>
      </c>
      <c r="Q6902" s="25">
        <v>0.31</v>
      </c>
      <c r="R6902" s="25" t="s">
        <v>53</v>
      </c>
      <c r="S6902" s="25">
        <v>4.306</v>
      </c>
      <c r="T6902" s="25">
        <v>5.0000000000000001E-3</v>
      </c>
      <c r="U6902" s="25">
        <v>7.2</v>
      </c>
      <c r="V6902" s="25">
        <v>7.2</v>
      </c>
      <c r="W6902" s="25">
        <v>3.2</v>
      </c>
      <c r="X6902" s="25">
        <v>3.2</v>
      </c>
      <c r="Y6902" s="25" t="s">
        <v>42</v>
      </c>
      <c r="Z6902" s="25" t="s">
        <v>42</v>
      </c>
      <c r="AA6902" s="25">
        <v>35</v>
      </c>
      <c r="AB6902" s="25">
        <v>35</v>
      </c>
      <c r="AC6902" s="25" t="s">
        <v>20305</v>
      </c>
      <c r="AD6902" s="59" t="s">
        <v>51</v>
      </c>
      <c r="AE6902" s="59" t="s">
        <v>51</v>
      </c>
    </row>
    <row r="6903" spans="1:31" ht="78.75" x14ac:dyDescent="0.25">
      <c r="A6903" s="57" t="s">
        <v>20302</v>
      </c>
      <c r="B6903" s="24" t="s">
        <v>20339</v>
      </c>
      <c r="C6903" s="58" t="s">
        <v>20340</v>
      </c>
      <c r="D6903" s="59">
        <v>1993</v>
      </c>
      <c r="E6903" s="25" t="s">
        <v>42</v>
      </c>
      <c r="F6903" s="25" t="s">
        <v>42</v>
      </c>
      <c r="G6903" s="59" t="s">
        <v>42</v>
      </c>
      <c r="H6903" s="25" t="s">
        <v>42</v>
      </c>
      <c r="I6903" s="25" t="s">
        <v>42</v>
      </c>
      <c r="J6903" s="25" t="s">
        <v>42</v>
      </c>
      <c r="K6903" s="25" t="s">
        <v>42</v>
      </c>
      <c r="L6903" s="59" t="s">
        <v>51</v>
      </c>
      <c r="M6903" s="59" t="s">
        <v>51</v>
      </c>
      <c r="N6903" s="59" t="s">
        <v>51</v>
      </c>
      <c r="O6903" s="59" t="s">
        <v>51</v>
      </c>
      <c r="P6903" s="59" t="s">
        <v>20341</v>
      </c>
      <c r="Q6903" s="25">
        <v>0.85</v>
      </c>
      <c r="R6903" s="25" t="s">
        <v>53</v>
      </c>
      <c r="S6903" s="25">
        <v>6.7460000000000004</v>
      </c>
      <c r="T6903" s="25">
        <v>0.99</v>
      </c>
      <c r="U6903" s="25">
        <v>12.6</v>
      </c>
      <c r="V6903" s="25">
        <v>12.6</v>
      </c>
      <c r="W6903" s="25">
        <v>6.3</v>
      </c>
      <c r="X6903" s="25">
        <v>6.3</v>
      </c>
      <c r="Y6903" s="25" t="s">
        <v>42</v>
      </c>
      <c r="Z6903" s="25" t="s">
        <v>42</v>
      </c>
      <c r="AA6903" s="25">
        <v>35</v>
      </c>
      <c r="AB6903" s="25">
        <v>35</v>
      </c>
      <c r="AC6903" s="25" t="s">
        <v>20305</v>
      </c>
      <c r="AD6903" s="59" t="s">
        <v>51</v>
      </c>
      <c r="AE6903" s="59" t="s">
        <v>51</v>
      </c>
    </row>
    <row r="6904" spans="1:31" ht="78.75" x14ac:dyDescent="0.25">
      <c r="A6904" s="57" t="s">
        <v>20302</v>
      </c>
      <c r="B6904" s="24" t="s">
        <v>20342</v>
      </c>
      <c r="C6904" s="58" t="s">
        <v>20343</v>
      </c>
      <c r="D6904" s="59">
        <v>1977</v>
      </c>
      <c r="E6904" s="25" t="s">
        <v>42</v>
      </c>
      <c r="F6904" s="25" t="s">
        <v>42</v>
      </c>
      <c r="G6904" s="59" t="s">
        <v>42</v>
      </c>
      <c r="H6904" s="25" t="s">
        <v>42</v>
      </c>
      <c r="I6904" s="25" t="s">
        <v>42</v>
      </c>
      <c r="J6904" s="25" t="s">
        <v>42</v>
      </c>
      <c r="K6904" s="25" t="s">
        <v>42</v>
      </c>
      <c r="L6904" s="59" t="s">
        <v>51</v>
      </c>
      <c r="M6904" s="59" t="s">
        <v>51</v>
      </c>
      <c r="N6904" s="59" t="s">
        <v>51</v>
      </c>
      <c r="O6904" s="59" t="s">
        <v>51</v>
      </c>
      <c r="P6904" s="59" t="s">
        <v>20344</v>
      </c>
      <c r="Q6904" s="25">
        <v>0.81</v>
      </c>
      <c r="R6904" s="25" t="s">
        <v>53</v>
      </c>
      <c r="S6904" s="25">
        <v>10.130000000000001</v>
      </c>
      <c r="T6904" s="25">
        <v>0.22500000000000001</v>
      </c>
      <c r="U6904" s="25">
        <v>8</v>
      </c>
      <c r="V6904" s="25">
        <v>8</v>
      </c>
      <c r="W6904" s="25">
        <v>4</v>
      </c>
      <c r="X6904" s="25">
        <v>4</v>
      </c>
      <c r="Y6904" s="25" t="s">
        <v>42</v>
      </c>
      <c r="Z6904" s="25" t="s">
        <v>42</v>
      </c>
      <c r="AA6904" s="25">
        <v>35</v>
      </c>
      <c r="AB6904" s="25">
        <v>35</v>
      </c>
      <c r="AC6904" s="25" t="s">
        <v>20305</v>
      </c>
      <c r="AD6904" s="59" t="s">
        <v>51</v>
      </c>
      <c r="AE6904" s="59" t="s">
        <v>51</v>
      </c>
    </row>
    <row r="6905" spans="1:31" ht="78.75" x14ac:dyDescent="0.25">
      <c r="A6905" s="57" t="s">
        <v>20302</v>
      </c>
      <c r="B6905" s="24" t="s">
        <v>20345</v>
      </c>
      <c r="C6905" s="58" t="s">
        <v>20346</v>
      </c>
      <c r="D6905" s="59">
        <v>1977</v>
      </c>
      <c r="E6905" s="25" t="s">
        <v>42</v>
      </c>
      <c r="F6905" s="25" t="s">
        <v>42</v>
      </c>
      <c r="G6905" s="59" t="s">
        <v>42</v>
      </c>
      <c r="H6905" s="25" t="s">
        <v>42</v>
      </c>
      <c r="I6905" s="25" t="s">
        <v>42</v>
      </c>
      <c r="J6905" s="25" t="s">
        <v>42</v>
      </c>
      <c r="K6905" s="25" t="s">
        <v>42</v>
      </c>
      <c r="L6905" s="59" t="s">
        <v>51</v>
      </c>
      <c r="M6905" s="59" t="s">
        <v>51</v>
      </c>
      <c r="N6905" s="59" t="s">
        <v>51</v>
      </c>
      <c r="O6905" s="59" t="s">
        <v>51</v>
      </c>
      <c r="P6905" s="59" t="s">
        <v>18406</v>
      </c>
      <c r="Q6905" s="25">
        <v>2.71</v>
      </c>
      <c r="R6905" s="25" t="s">
        <v>53</v>
      </c>
      <c r="S6905" s="25">
        <v>33.875</v>
      </c>
      <c r="T6905" s="25">
        <v>3</v>
      </c>
      <c r="U6905" s="25">
        <v>8</v>
      </c>
      <c r="V6905" s="25">
        <v>8</v>
      </c>
      <c r="W6905" s="25">
        <v>4</v>
      </c>
      <c r="X6905" s="25">
        <v>4</v>
      </c>
      <c r="Y6905" s="25" t="s">
        <v>42</v>
      </c>
      <c r="Z6905" s="25" t="s">
        <v>42</v>
      </c>
      <c r="AA6905" s="25">
        <v>35</v>
      </c>
      <c r="AB6905" s="25">
        <v>35</v>
      </c>
      <c r="AC6905" s="25" t="s">
        <v>20305</v>
      </c>
      <c r="AD6905" s="59" t="s">
        <v>51</v>
      </c>
      <c r="AE6905" s="59" t="s">
        <v>51</v>
      </c>
    </row>
    <row r="6906" spans="1:31" ht="78.75" x14ac:dyDescent="0.25">
      <c r="A6906" s="57" t="s">
        <v>20302</v>
      </c>
      <c r="B6906" s="24" t="s">
        <v>20347</v>
      </c>
      <c r="C6906" s="58" t="s">
        <v>20348</v>
      </c>
      <c r="D6906" s="59">
        <v>1979</v>
      </c>
      <c r="E6906" s="25" t="s">
        <v>42</v>
      </c>
      <c r="F6906" s="25" t="s">
        <v>42</v>
      </c>
      <c r="G6906" s="59" t="s">
        <v>42</v>
      </c>
      <c r="H6906" s="25" t="s">
        <v>42</v>
      </c>
      <c r="I6906" s="25" t="s">
        <v>42</v>
      </c>
      <c r="J6906" s="25" t="s">
        <v>42</v>
      </c>
      <c r="K6906" s="25" t="s">
        <v>42</v>
      </c>
      <c r="L6906" s="59" t="s">
        <v>51</v>
      </c>
      <c r="M6906" s="59" t="s">
        <v>51</v>
      </c>
      <c r="N6906" s="59" t="s">
        <v>51</v>
      </c>
      <c r="O6906" s="59" t="s">
        <v>51</v>
      </c>
      <c r="P6906" s="59" t="s">
        <v>20349</v>
      </c>
      <c r="Q6906" s="25">
        <v>1.1000000000000001</v>
      </c>
      <c r="R6906" s="25" t="s">
        <v>53</v>
      </c>
      <c r="S6906" s="25">
        <v>8.9429999999999996</v>
      </c>
      <c r="T6906" s="25">
        <v>8.52</v>
      </c>
      <c r="U6906" s="25">
        <v>12.3</v>
      </c>
      <c r="V6906" s="25">
        <v>12.3</v>
      </c>
      <c r="W6906" s="25">
        <v>4</v>
      </c>
      <c r="X6906" s="25">
        <v>4</v>
      </c>
      <c r="Y6906" s="25" t="s">
        <v>42</v>
      </c>
      <c r="Z6906" s="25" t="s">
        <v>42</v>
      </c>
      <c r="AA6906" s="25">
        <v>35</v>
      </c>
      <c r="AB6906" s="25">
        <v>35</v>
      </c>
      <c r="AC6906" s="25" t="s">
        <v>20305</v>
      </c>
      <c r="AD6906" s="59" t="s">
        <v>51</v>
      </c>
      <c r="AE6906" s="59" t="s">
        <v>51</v>
      </c>
    </row>
    <row r="6907" spans="1:31" ht="78.75" x14ac:dyDescent="0.25">
      <c r="A6907" s="57" t="s">
        <v>20302</v>
      </c>
      <c r="B6907" s="24" t="s">
        <v>20350</v>
      </c>
      <c r="C6907" s="58" t="s">
        <v>20351</v>
      </c>
      <c r="D6907" s="59">
        <v>1969</v>
      </c>
      <c r="E6907" s="25" t="s">
        <v>42</v>
      </c>
      <c r="F6907" s="25" t="s">
        <v>42</v>
      </c>
      <c r="G6907" s="59" t="s">
        <v>42</v>
      </c>
      <c r="H6907" s="25" t="s">
        <v>42</v>
      </c>
      <c r="I6907" s="25" t="s">
        <v>42</v>
      </c>
      <c r="J6907" s="25" t="s">
        <v>42</v>
      </c>
      <c r="K6907" s="25" t="s">
        <v>42</v>
      </c>
      <c r="L6907" s="59" t="s">
        <v>51</v>
      </c>
      <c r="M6907" s="59" t="s">
        <v>51</v>
      </c>
      <c r="N6907" s="59" t="s">
        <v>51</v>
      </c>
      <c r="O6907" s="59" t="s">
        <v>51</v>
      </c>
      <c r="P6907" s="59" t="s">
        <v>17985</v>
      </c>
      <c r="Q6907" s="25">
        <v>0.5</v>
      </c>
      <c r="R6907" s="25" t="s">
        <v>53</v>
      </c>
      <c r="S6907" s="25">
        <v>3.968</v>
      </c>
      <c r="T6907" s="25">
        <v>1.302</v>
      </c>
      <c r="U6907" s="25">
        <v>12.6</v>
      </c>
      <c r="V6907" s="25">
        <v>12.6</v>
      </c>
      <c r="W6907" s="25">
        <v>6.3</v>
      </c>
      <c r="X6907" s="25">
        <v>6.3</v>
      </c>
      <c r="Y6907" s="25" t="s">
        <v>42</v>
      </c>
      <c r="Z6907" s="25" t="s">
        <v>42</v>
      </c>
      <c r="AA6907" s="25">
        <v>35</v>
      </c>
      <c r="AB6907" s="25">
        <v>35</v>
      </c>
      <c r="AC6907" s="25" t="s">
        <v>20305</v>
      </c>
      <c r="AD6907" s="59" t="s">
        <v>51</v>
      </c>
      <c r="AE6907" s="59" t="s">
        <v>51</v>
      </c>
    </row>
    <row r="6908" spans="1:31" ht="78.75" x14ac:dyDescent="0.25">
      <c r="A6908" s="57" t="s">
        <v>20302</v>
      </c>
      <c r="B6908" s="24" t="s">
        <v>20352</v>
      </c>
      <c r="C6908" s="58" t="s">
        <v>20353</v>
      </c>
      <c r="D6908" s="59">
        <v>1967</v>
      </c>
      <c r="E6908" s="25" t="s">
        <v>42</v>
      </c>
      <c r="F6908" s="25" t="s">
        <v>42</v>
      </c>
      <c r="G6908" s="59" t="s">
        <v>42</v>
      </c>
      <c r="H6908" s="25" t="s">
        <v>42</v>
      </c>
      <c r="I6908" s="25" t="s">
        <v>42</v>
      </c>
      <c r="J6908" s="25" t="s">
        <v>42</v>
      </c>
      <c r="K6908" s="25" t="s">
        <v>42</v>
      </c>
      <c r="L6908" s="59" t="s">
        <v>51</v>
      </c>
      <c r="M6908" s="59" t="s">
        <v>51</v>
      </c>
      <c r="N6908" s="59" t="s">
        <v>51</v>
      </c>
      <c r="O6908" s="59" t="s">
        <v>51</v>
      </c>
      <c r="P6908" s="59" t="s">
        <v>20354</v>
      </c>
      <c r="Q6908" s="25">
        <v>0.32</v>
      </c>
      <c r="R6908" s="25" t="s">
        <v>53</v>
      </c>
      <c r="S6908" s="25">
        <v>12.8</v>
      </c>
      <c r="T6908" s="25">
        <v>0.31</v>
      </c>
      <c r="U6908" s="25">
        <v>2.5</v>
      </c>
      <c r="V6908" s="25">
        <v>2.5</v>
      </c>
      <c r="W6908" s="25">
        <v>0</v>
      </c>
      <c r="X6908" s="25">
        <v>0</v>
      </c>
      <c r="Y6908" s="25" t="s">
        <v>42</v>
      </c>
      <c r="Z6908" s="25" t="s">
        <v>42</v>
      </c>
      <c r="AA6908" s="25">
        <v>35</v>
      </c>
      <c r="AB6908" s="25">
        <v>35</v>
      </c>
      <c r="AC6908" s="25" t="s">
        <v>20305</v>
      </c>
      <c r="AD6908" s="59" t="s">
        <v>51</v>
      </c>
      <c r="AE6908" s="59" t="s">
        <v>51</v>
      </c>
    </row>
    <row r="6909" spans="1:31" ht="78.75" x14ac:dyDescent="0.25">
      <c r="A6909" s="57" t="s">
        <v>20302</v>
      </c>
      <c r="B6909" s="24" t="s">
        <v>20355</v>
      </c>
      <c r="C6909" s="58" t="s">
        <v>20356</v>
      </c>
      <c r="D6909" s="59" t="s">
        <v>42</v>
      </c>
      <c r="E6909" s="25" t="s">
        <v>42</v>
      </c>
      <c r="F6909" s="25" t="s">
        <v>42</v>
      </c>
      <c r="G6909" s="59" t="s">
        <v>42</v>
      </c>
      <c r="H6909" s="25" t="s">
        <v>42</v>
      </c>
      <c r="I6909" s="25" t="s">
        <v>42</v>
      </c>
      <c r="J6909" s="25" t="s">
        <v>42</v>
      </c>
      <c r="K6909" s="25" t="s">
        <v>42</v>
      </c>
      <c r="L6909" s="59" t="s">
        <v>51</v>
      </c>
      <c r="M6909" s="59" t="s">
        <v>51</v>
      </c>
      <c r="N6909" s="59" t="s">
        <v>51</v>
      </c>
      <c r="O6909" s="59" t="s">
        <v>51</v>
      </c>
      <c r="P6909" s="59" t="s">
        <v>42</v>
      </c>
      <c r="Q6909" s="25" t="s">
        <v>42</v>
      </c>
      <c r="R6909" s="25" t="s">
        <v>42</v>
      </c>
      <c r="S6909" s="25" t="s">
        <v>42</v>
      </c>
      <c r="T6909" s="25" t="s">
        <v>42</v>
      </c>
      <c r="U6909" s="25" t="s">
        <v>42</v>
      </c>
      <c r="V6909" s="25" t="s">
        <v>42</v>
      </c>
      <c r="W6909" s="25">
        <v>0</v>
      </c>
      <c r="X6909" s="25">
        <v>0</v>
      </c>
      <c r="Y6909" s="25" t="s">
        <v>42</v>
      </c>
      <c r="Z6909" s="25" t="s">
        <v>42</v>
      </c>
      <c r="AA6909" s="25">
        <v>0</v>
      </c>
      <c r="AB6909" s="25">
        <v>0</v>
      </c>
      <c r="AC6909" s="25" t="s">
        <v>20305</v>
      </c>
      <c r="AD6909" s="59" t="s">
        <v>51</v>
      </c>
      <c r="AE6909" s="59" t="s">
        <v>51</v>
      </c>
    </row>
    <row r="6910" spans="1:31" ht="78.75" x14ac:dyDescent="0.25">
      <c r="A6910" s="57" t="s">
        <v>20302</v>
      </c>
      <c r="B6910" s="24" t="s">
        <v>20357</v>
      </c>
      <c r="C6910" s="58" t="s">
        <v>20358</v>
      </c>
      <c r="D6910" s="59">
        <v>1987</v>
      </c>
      <c r="E6910" s="25">
        <v>72.97</v>
      </c>
      <c r="F6910" s="25">
        <v>29.508099999999999</v>
      </c>
      <c r="G6910" s="59">
        <v>2021</v>
      </c>
      <c r="H6910" s="25" t="s">
        <v>42</v>
      </c>
      <c r="I6910" s="25" t="s">
        <v>42</v>
      </c>
      <c r="J6910" s="25" t="s">
        <v>42</v>
      </c>
      <c r="K6910" s="25" t="s">
        <v>42</v>
      </c>
      <c r="L6910" s="59" t="s">
        <v>51</v>
      </c>
      <c r="M6910" s="59" t="s">
        <v>51</v>
      </c>
      <c r="N6910" s="59" t="s">
        <v>51</v>
      </c>
      <c r="O6910" s="59" t="s">
        <v>51</v>
      </c>
      <c r="P6910" s="59" t="s">
        <v>18328</v>
      </c>
      <c r="Q6910" s="25">
        <v>5</v>
      </c>
      <c r="R6910" s="25" t="s">
        <v>53</v>
      </c>
      <c r="S6910" s="25">
        <v>21.277000000000001</v>
      </c>
      <c r="T6910" s="25">
        <v>12.387</v>
      </c>
      <c r="U6910" s="25">
        <v>23.5</v>
      </c>
      <c r="V6910" s="25">
        <v>23.5</v>
      </c>
      <c r="W6910" s="25">
        <v>7.5</v>
      </c>
      <c r="X6910" s="25">
        <v>7.5</v>
      </c>
      <c r="Y6910" s="25" t="s">
        <v>42</v>
      </c>
      <c r="Z6910" s="25" t="s">
        <v>42</v>
      </c>
      <c r="AA6910" s="25">
        <v>110</v>
      </c>
      <c r="AB6910" s="25">
        <v>110</v>
      </c>
      <c r="AC6910" s="25" t="s">
        <v>20305</v>
      </c>
      <c r="AD6910" s="59" t="s">
        <v>51</v>
      </c>
      <c r="AE6910" s="59" t="s">
        <v>51</v>
      </c>
    </row>
    <row r="6911" spans="1:31" ht="78.75" x14ac:dyDescent="0.25">
      <c r="A6911" s="57" t="s">
        <v>20302</v>
      </c>
      <c r="B6911" s="24" t="s">
        <v>20359</v>
      </c>
      <c r="C6911" s="58" t="s">
        <v>20360</v>
      </c>
      <c r="D6911" s="59">
        <v>1932</v>
      </c>
      <c r="E6911" s="25">
        <v>78.09</v>
      </c>
      <c r="F6911" s="25">
        <v>0.96550000000000002</v>
      </c>
      <c r="G6911" s="59">
        <v>2021</v>
      </c>
      <c r="H6911" s="25" t="s">
        <v>42</v>
      </c>
      <c r="I6911" s="25" t="s">
        <v>42</v>
      </c>
      <c r="J6911" s="25" t="s">
        <v>42</v>
      </c>
      <c r="K6911" s="25" t="s">
        <v>42</v>
      </c>
      <c r="L6911" s="59" t="s">
        <v>51</v>
      </c>
      <c r="M6911" s="59" t="s">
        <v>51</v>
      </c>
      <c r="N6911" s="59" t="s">
        <v>51</v>
      </c>
      <c r="O6911" s="59" t="s">
        <v>51</v>
      </c>
      <c r="P6911" s="59" t="s">
        <v>20361</v>
      </c>
      <c r="Q6911" s="25">
        <v>12.8</v>
      </c>
      <c r="R6911" s="25" t="s">
        <v>53</v>
      </c>
      <c r="S6911" s="25">
        <v>40</v>
      </c>
      <c r="T6911" s="25" t="s">
        <v>42</v>
      </c>
      <c r="U6911" s="25">
        <v>32</v>
      </c>
      <c r="V6911" s="25">
        <v>32</v>
      </c>
      <c r="W6911" s="25">
        <v>16</v>
      </c>
      <c r="X6911" s="25">
        <v>16</v>
      </c>
      <c r="Y6911" s="25" t="s">
        <v>42</v>
      </c>
      <c r="Z6911" s="25" t="s">
        <v>42</v>
      </c>
      <c r="AA6911" s="25">
        <v>110</v>
      </c>
      <c r="AB6911" s="25">
        <v>110</v>
      </c>
      <c r="AC6911" s="25" t="s">
        <v>20305</v>
      </c>
      <c r="AD6911" s="59" t="s">
        <v>51</v>
      </c>
      <c r="AE6911" s="59" t="s">
        <v>51</v>
      </c>
    </row>
    <row r="6912" spans="1:31" ht="78.75" x14ac:dyDescent="0.25">
      <c r="A6912" s="57" t="s">
        <v>20302</v>
      </c>
      <c r="B6912" s="24" t="s">
        <v>20362</v>
      </c>
      <c r="C6912" s="58" t="s">
        <v>20363</v>
      </c>
      <c r="D6912" s="59">
        <v>1976</v>
      </c>
      <c r="E6912" s="25">
        <v>70.349999999999994</v>
      </c>
      <c r="F6912" s="25">
        <v>3.6255000000000002</v>
      </c>
      <c r="G6912" s="59">
        <v>2021</v>
      </c>
      <c r="H6912" s="25" t="s">
        <v>42</v>
      </c>
      <c r="I6912" s="25" t="s">
        <v>42</v>
      </c>
      <c r="J6912" s="25" t="s">
        <v>42</v>
      </c>
      <c r="K6912" s="25" t="s">
        <v>42</v>
      </c>
      <c r="L6912" s="59" t="s">
        <v>51</v>
      </c>
      <c r="M6912" s="59" t="s">
        <v>51</v>
      </c>
      <c r="N6912" s="59" t="s">
        <v>51</v>
      </c>
      <c r="O6912" s="59" t="s">
        <v>51</v>
      </c>
      <c r="P6912" s="59" t="s">
        <v>18255</v>
      </c>
      <c r="Q6912" s="25">
        <v>19.8</v>
      </c>
      <c r="R6912" s="25" t="s">
        <v>53</v>
      </c>
      <c r="S6912" s="25">
        <v>39.6</v>
      </c>
      <c r="T6912" s="25">
        <v>0.5</v>
      </c>
      <c r="U6912" s="25">
        <v>50</v>
      </c>
      <c r="V6912" s="25">
        <v>50</v>
      </c>
      <c r="W6912" s="25">
        <v>25</v>
      </c>
      <c r="X6912" s="25">
        <v>25</v>
      </c>
      <c r="Y6912" s="25" t="s">
        <v>42</v>
      </c>
      <c r="Z6912" s="25" t="s">
        <v>42</v>
      </c>
      <c r="AA6912" s="25">
        <v>110</v>
      </c>
      <c r="AB6912" s="25">
        <v>110</v>
      </c>
      <c r="AC6912" s="25" t="s">
        <v>20305</v>
      </c>
      <c r="AD6912" s="59" t="s">
        <v>51</v>
      </c>
      <c r="AE6912" s="59" t="s">
        <v>51</v>
      </c>
    </row>
    <row r="6913" spans="1:31" ht="78.75" x14ac:dyDescent="0.25">
      <c r="A6913" s="57" t="s">
        <v>20302</v>
      </c>
      <c r="B6913" s="24" t="s">
        <v>20364</v>
      </c>
      <c r="C6913" s="58" t="s">
        <v>20365</v>
      </c>
      <c r="D6913" s="59">
        <v>1944</v>
      </c>
      <c r="E6913" s="25">
        <v>78.72</v>
      </c>
      <c r="F6913" s="25">
        <v>7.2422000000000004</v>
      </c>
      <c r="G6913" s="59">
        <v>2021</v>
      </c>
      <c r="H6913" s="25" t="s">
        <v>42</v>
      </c>
      <c r="I6913" s="25" t="s">
        <v>42</v>
      </c>
      <c r="J6913" s="25" t="s">
        <v>42</v>
      </c>
      <c r="K6913" s="25" t="s">
        <v>42</v>
      </c>
      <c r="L6913" s="59" t="s">
        <v>51</v>
      </c>
      <c r="M6913" s="59" t="s">
        <v>51</v>
      </c>
      <c r="N6913" s="59" t="s">
        <v>51</v>
      </c>
      <c r="O6913" s="59" t="s">
        <v>51</v>
      </c>
      <c r="P6913" s="59" t="s">
        <v>18373</v>
      </c>
      <c r="Q6913" s="25">
        <v>9.4</v>
      </c>
      <c r="R6913" s="25" t="s">
        <v>53</v>
      </c>
      <c r="S6913" s="25">
        <v>18.8</v>
      </c>
      <c r="T6913" s="25">
        <v>38.9</v>
      </c>
      <c r="U6913" s="25">
        <v>50</v>
      </c>
      <c r="V6913" s="25">
        <v>50</v>
      </c>
      <c r="W6913" s="25">
        <v>25</v>
      </c>
      <c r="X6913" s="25">
        <v>25</v>
      </c>
      <c r="Y6913" s="25" t="s">
        <v>42</v>
      </c>
      <c r="Z6913" s="25" t="s">
        <v>42</v>
      </c>
      <c r="AA6913" s="25">
        <v>110</v>
      </c>
      <c r="AB6913" s="25">
        <v>110</v>
      </c>
      <c r="AC6913" s="25" t="s">
        <v>20305</v>
      </c>
      <c r="AD6913" s="59" t="s">
        <v>51</v>
      </c>
      <c r="AE6913" s="59" t="s">
        <v>51</v>
      </c>
    </row>
    <row r="6914" spans="1:31" ht="78.75" x14ac:dyDescent="0.25">
      <c r="A6914" s="57" t="s">
        <v>20302</v>
      </c>
      <c r="B6914" s="24" t="s">
        <v>20366</v>
      </c>
      <c r="C6914" s="58" t="s">
        <v>20367</v>
      </c>
      <c r="D6914" s="59">
        <v>1976</v>
      </c>
      <c r="E6914" s="25">
        <v>70.13</v>
      </c>
      <c r="F6914" s="25">
        <v>5.5354000000000001</v>
      </c>
      <c r="G6914" s="59">
        <v>2021</v>
      </c>
      <c r="H6914" s="25" t="s">
        <v>42</v>
      </c>
      <c r="I6914" s="25" t="s">
        <v>42</v>
      </c>
      <c r="J6914" s="25" t="s">
        <v>42</v>
      </c>
      <c r="K6914" s="25" t="s">
        <v>42</v>
      </c>
      <c r="L6914" s="59" t="s">
        <v>51</v>
      </c>
      <c r="M6914" s="59" t="s">
        <v>51</v>
      </c>
      <c r="N6914" s="59" t="s">
        <v>51</v>
      </c>
      <c r="O6914" s="59" t="s">
        <v>51</v>
      </c>
      <c r="P6914" s="59" t="s">
        <v>20368</v>
      </c>
      <c r="Q6914" s="25">
        <v>20.100000000000001</v>
      </c>
      <c r="R6914" s="25" t="s">
        <v>53</v>
      </c>
      <c r="S6914" s="25">
        <v>26.8</v>
      </c>
      <c r="T6914" s="25">
        <v>59.962000000000003</v>
      </c>
      <c r="U6914" s="25">
        <v>75</v>
      </c>
      <c r="V6914" s="25">
        <v>75</v>
      </c>
      <c r="W6914" s="25">
        <v>25</v>
      </c>
      <c r="X6914" s="25">
        <v>25</v>
      </c>
      <c r="Y6914" s="25" t="s">
        <v>42</v>
      </c>
      <c r="Z6914" s="25" t="s">
        <v>42</v>
      </c>
      <c r="AA6914" s="25">
        <v>110</v>
      </c>
      <c r="AB6914" s="25">
        <v>110</v>
      </c>
      <c r="AC6914" s="25" t="s">
        <v>20305</v>
      </c>
      <c r="AD6914" s="59" t="s">
        <v>51</v>
      </c>
      <c r="AE6914" s="59" t="s">
        <v>51</v>
      </c>
    </row>
    <row r="6915" spans="1:31" ht="78.75" x14ac:dyDescent="0.25">
      <c r="A6915" s="57" t="s">
        <v>20302</v>
      </c>
      <c r="B6915" s="24" t="s">
        <v>20369</v>
      </c>
      <c r="C6915" s="58" t="s">
        <v>20370</v>
      </c>
      <c r="D6915" s="59">
        <v>1976</v>
      </c>
      <c r="E6915" s="25">
        <v>81.290000000000006</v>
      </c>
      <c r="F6915" s="25">
        <v>4.7858000000000001</v>
      </c>
      <c r="G6915" s="59">
        <v>2021</v>
      </c>
      <c r="H6915" s="25" t="s">
        <v>42</v>
      </c>
      <c r="I6915" s="25" t="s">
        <v>42</v>
      </c>
      <c r="J6915" s="25" t="s">
        <v>42</v>
      </c>
      <c r="K6915" s="25" t="s">
        <v>42</v>
      </c>
      <c r="L6915" s="59" t="s">
        <v>51</v>
      </c>
      <c r="M6915" s="59" t="s">
        <v>51</v>
      </c>
      <c r="N6915" s="59" t="s">
        <v>51</v>
      </c>
      <c r="O6915" s="59" t="s">
        <v>51</v>
      </c>
      <c r="P6915" s="59" t="s">
        <v>20371</v>
      </c>
      <c r="Q6915" s="25">
        <v>9</v>
      </c>
      <c r="R6915" s="25" t="s">
        <v>53</v>
      </c>
      <c r="S6915" s="25">
        <v>28.125</v>
      </c>
      <c r="T6915" s="25">
        <v>22.46</v>
      </c>
      <c r="U6915" s="25">
        <v>32</v>
      </c>
      <c r="V6915" s="25">
        <v>32</v>
      </c>
      <c r="W6915" s="25">
        <v>16</v>
      </c>
      <c r="X6915" s="25">
        <v>16</v>
      </c>
      <c r="Y6915" s="25" t="s">
        <v>42</v>
      </c>
      <c r="Z6915" s="25" t="s">
        <v>42</v>
      </c>
      <c r="AA6915" s="25">
        <v>110</v>
      </c>
      <c r="AB6915" s="25">
        <v>110</v>
      </c>
      <c r="AC6915" s="25" t="s">
        <v>20305</v>
      </c>
      <c r="AD6915" s="59" t="s">
        <v>51</v>
      </c>
      <c r="AE6915" s="59" t="s">
        <v>51</v>
      </c>
    </row>
    <row r="6916" spans="1:31" ht="78.75" x14ac:dyDescent="0.25">
      <c r="A6916" s="57" t="s">
        <v>20302</v>
      </c>
      <c r="B6916" s="24" t="s">
        <v>20372</v>
      </c>
      <c r="C6916" s="58" t="s">
        <v>20373</v>
      </c>
      <c r="D6916" s="59">
        <v>1974</v>
      </c>
      <c r="E6916" s="25">
        <v>88.39</v>
      </c>
      <c r="F6916" s="25">
        <v>40.766800000000003</v>
      </c>
      <c r="G6916" s="59">
        <v>2021</v>
      </c>
      <c r="H6916" s="25" t="s">
        <v>42</v>
      </c>
      <c r="I6916" s="25" t="s">
        <v>42</v>
      </c>
      <c r="J6916" s="25" t="s">
        <v>42</v>
      </c>
      <c r="K6916" s="25" t="s">
        <v>42</v>
      </c>
      <c r="L6916" s="59" t="s">
        <v>51</v>
      </c>
      <c r="M6916" s="59" t="s">
        <v>51</v>
      </c>
      <c r="N6916" s="59" t="s">
        <v>51</v>
      </c>
      <c r="O6916" s="59" t="s">
        <v>51</v>
      </c>
      <c r="P6916" s="59" t="s">
        <v>18565</v>
      </c>
      <c r="Q6916" s="25">
        <v>31.3</v>
      </c>
      <c r="R6916" s="25" t="s">
        <v>53</v>
      </c>
      <c r="S6916" s="25">
        <v>24.84</v>
      </c>
      <c r="T6916" s="25">
        <v>47.34</v>
      </c>
      <c r="U6916" s="25">
        <v>126</v>
      </c>
      <c r="V6916" s="25">
        <v>126</v>
      </c>
      <c r="W6916" s="25">
        <v>63</v>
      </c>
      <c r="X6916" s="25">
        <v>63</v>
      </c>
      <c r="Y6916" s="25" t="s">
        <v>42</v>
      </c>
      <c r="Z6916" s="25" t="s">
        <v>42</v>
      </c>
      <c r="AA6916" s="25">
        <v>110</v>
      </c>
      <c r="AB6916" s="25">
        <v>110</v>
      </c>
      <c r="AC6916" s="25" t="s">
        <v>20305</v>
      </c>
      <c r="AD6916" s="59" t="s">
        <v>51</v>
      </c>
      <c r="AE6916" s="59" t="s">
        <v>51</v>
      </c>
    </row>
    <row r="6917" spans="1:31" ht="78.75" x14ac:dyDescent="0.25">
      <c r="A6917" s="57" t="s">
        <v>20302</v>
      </c>
      <c r="B6917" s="24" t="s">
        <v>20374</v>
      </c>
      <c r="C6917" s="58" t="s">
        <v>20375</v>
      </c>
      <c r="D6917" s="59">
        <v>1985</v>
      </c>
      <c r="E6917" s="25">
        <v>56.23</v>
      </c>
      <c r="F6917" s="25">
        <v>1.43</v>
      </c>
      <c r="G6917" s="59">
        <v>2021</v>
      </c>
      <c r="H6917" s="25" t="s">
        <v>42</v>
      </c>
      <c r="I6917" s="25" t="s">
        <v>42</v>
      </c>
      <c r="J6917" s="25" t="s">
        <v>42</v>
      </c>
      <c r="K6917" s="25" t="s">
        <v>42</v>
      </c>
      <c r="L6917" s="59" t="s">
        <v>51</v>
      </c>
      <c r="M6917" s="59" t="s">
        <v>51</v>
      </c>
      <c r="N6917" s="59" t="s">
        <v>51</v>
      </c>
      <c r="O6917" s="59" t="s">
        <v>51</v>
      </c>
      <c r="P6917" s="59" t="s">
        <v>18551</v>
      </c>
      <c r="Q6917" s="25">
        <v>5.5</v>
      </c>
      <c r="R6917" s="25" t="s">
        <v>53</v>
      </c>
      <c r="S6917" s="25">
        <v>21.154</v>
      </c>
      <c r="T6917" s="25">
        <v>8.8290000000000006</v>
      </c>
      <c r="U6917" s="25">
        <v>26</v>
      </c>
      <c r="V6917" s="25">
        <v>26</v>
      </c>
      <c r="W6917" s="25">
        <v>10</v>
      </c>
      <c r="X6917" s="25">
        <v>10</v>
      </c>
      <c r="Y6917" s="25" t="s">
        <v>42</v>
      </c>
      <c r="Z6917" s="25" t="s">
        <v>42</v>
      </c>
      <c r="AA6917" s="25">
        <v>110</v>
      </c>
      <c r="AB6917" s="25">
        <v>110</v>
      </c>
      <c r="AC6917" s="25" t="s">
        <v>20305</v>
      </c>
      <c r="AD6917" s="59" t="s">
        <v>51</v>
      </c>
      <c r="AE6917" s="59" t="s">
        <v>51</v>
      </c>
    </row>
    <row r="6918" spans="1:31" ht="78.75" x14ac:dyDescent="0.25">
      <c r="A6918" s="57" t="s">
        <v>20302</v>
      </c>
      <c r="B6918" s="24" t="s">
        <v>20376</v>
      </c>
      <c r="C6918" s="58" t="s">
        <v>20377</v>
      </c>
      <c r="D6918" s="59">
        <v>1963</v>
      </c>
      <c r="E6918" s="25">
        <v>79.55</v>
      </c>
      <c r="F6918" s="25">
        <v>6.9768999999999997</v>
      </c>
      <c r="G6918" s="59">
        <v>2021</v>
      </c>
      <c r="H6918" s="25" t="s">
        <v>42</v>
      </c>
      <c r="I6918" s="25" t="s">
        <v>42</v>
      </c>
      <c r="J6918" s="25" t="s">
        <v>42</v>
      </c>
      <c r="K6918" s="25" t="s">
        <v>42</v>
      </c>
      <c r="L6918" s="59" t="s">
        <v>51</v>
      </c>
      <c r="M6918" s="59" t="s">
        <v>51</v>
      </c>
      <c r="N6918" s="59" t="s">
        <v>51</v>
      </c>
      <c r="O6918" s="59" t="s">
        <v>51</v>
      </c>
      <c r="P6918" s="59" t="s">
        <v>18562</v>
      </c>
      <c r="Q6918" s="25">
        <v>6.7</v>
      </c>
      <c r="R6918" s="25" t="s">
        <v>53</v>
      </c>
      <c r="S6918" s="25">
        <v>20.937999999999999</v>
      </c>
      <c r="T6918" s="25">
        <v>31.61</v>
      </c>
      <c r="U6918" s="25">
        <v>32</v>
      </c>
      <c r="V6918" s="25">
        <v>32</v>
      </c>
      <c r="W6918" s="25">
        <v>16</v>
      </c>
      <c r="X6918" s="25">
        <v>16</v>
      </c>
      <c r="Y6918" s="25" t="s">
        <v>42</v>
      </c>
      <c r="Z6918" s="25" t="s">
        <v>42</v>
      </c>
      <c r="AA6918" s="25">
        <v>110</v>
      </c>
      <c r="AB6918" s="25">
        <v>110</v>
      </c>
      <c r="AC6918" s="25" t="s">
        <v>20305</v>
      </c>
      <c r="AD6918" s="59" t="s">
        <v>51</v>
      </c>
      <c r="AE6918" s="59" t="s">
        <v>51</v>
      </c>
    </row>
    <row r="6919" spans="1:31" ht="78.75" x14ac:dyDescent="0.25">
      <c r="A6919" s="57" t="s">
        <v>20302</v>
      </c>
      <c r="B6919" s="24" t="s">
        <v>20378</v>
      </c>
      <c r="C6919" s="58" t="s">
        <v>20379</v>
      </c>
      <c r="D6919" s="59">
        <v>1985</v>
      </c>
      <c r="E6919" s="25">
        <v>77.239999999999995</v>
      </c>
      <c r="F6919" s="25">
        <v>11.3187</v>
      </c>
      <c r="G6919" s="59">
        <v>2021</v>
      </c>
      <c r="H6919" s="25" t="s">
        <v>42</v>
      </c>
      <c r="I6919" s="25" t="s">
        <v>42</v>
      </c>
      <c r="J6919" s="25" t="s">
        <v>42</v>
      </c>
      <c r="K6919" s="25" t="s">
        <v>42</v>
      </c>
      <c r="L6919" s="59" t="s">
        <v>51</v>
      </c>
      <c r="M6919" s="59" t="s">
        <v>51</v>
      </c>
      <c r="N6919" s="59" t="s">
        <v>51</v>
      </c>
      <c r="O6919" s="59" t="s">
        <v>51</v>
      </c>
      <c r="P6919" s="59" t="s">
        <v>18282</v>
      </c>
      <c r="Q6919" s="25">
        <v>6.1</v>
      </c>
      <c r="R6919" s="25" t="s">
        <v>53</v>
      </c>
      <c r="S6919" s="25">
        <v>14.878</v>
      </c>
      <c r="T6919" s="25">
        <v>17.710999999999999</v>
      </c>
      <c r="U6919" s="25">
        <v>41</v>
      </c>
      <c r="V6919" s="25">
        <v>41</v>
      </c>
      <c r="W6919" s="25">
        <v>16</v>
      </c>
      <c r="X6919" s="25">
        <v>16</v>
      </c>
      <c r="Y6919" s="25" t="s">
        <v>42</v>
      </c>
      <c r="Z6919" s="25" t="s">
        <v>42</v>
      </c>
      <c r="AA6919" s="25">
        <v>110</v>
      </c>
      <c r="AB6919" s="25">
        <v>110</v>
      </c>
      <c r="AC6919" s="25" t="s">
        <v>20305</v>
      </c>
      <c r="AD6919" s="59" t="s">
        <v>51</v>
      </c>
      <c r="AE6919" s="59" t="s">
        <v>51</v>
      </c>
    </row>
    <row r="6920" spans="1:31" ht="78.75" x14ac:dyDescent="0.25">
      <c r="A6920" s="57" t="s">
        <v>20302</v>
      </c>
      <c r="B6920" s="24" t="s">
        <v>20380</v>
      </c>
      <c r="C6920" s="58" t="s">
        <v>20381</v>
      </c>
      <c r="D6920" s="59">
        <v>1957</v>
      </c>
      <c r="E6920" s="25">
        <v>80.11</v>
      </c>
      <c r="F6920" s="25">
        <v>17.990200000000002</v>
      </c>
      <c r="G6920" s="59">
        <v>2021</v>
      </c>
      <c r="H6920" s="25" t="s">
        <v>42</v>
      </c>
      <c r="I6920" s="25" t="s">
        <v>42</v>
      </c>
      <c r="J6920" s="25" t="s">
        <v>42</v>
      </c>
      <c r="K6920" s="25" t="s">
        <v>42</v>
      </c>
      <c r="L6920" s="59" t="s">
        <v>51</v>
      </c>
      <c r="M6920" s="59" t="s">
        <v>51</v>
      </c>
      <c r="N6920" s="59" t="s">
        <v>51</v>
      </c>
      <c r="O6920" s="59" t="s">
        <v>51</v>
      </c>
      <c r="P6920" s="59" t="s">
        <v>18352</v>
      </c>
      <c r="Q6920" s="25">
        <v>5.0999999999999996</v>
      </c>
      <c r="R6920" s="25" t="s">
        <v>53</v>
      </c>
      <c r="S6920" s="25">
        <v>12.75</v>
      </c>
      <c r="T6920" s="25">
        <v>21.64</v>
      </c>
      <c r="U6920" s="25">
        <v>40</v>
      </c>
      <c r="V6920" s="25">
        <v>40</v>
      </c>
      <c r="W6920" s="25">
        <v>20</v>
      </c>
      <c r="X6920" s="25">
        <v>20</v>
      </c>
      <c r="Y6920" s="25" t="s">
        <v>42</v>
      </c>
      <c r="Z6920" s="25" t="s">
        <v>42</v>
      </c>
      <c r="AA6920" s="25">
        <v>110</v>
      </c>
      <c r="AB6920" s="25">
        <v>110</v>
      </c>
      <c r="AC6920" s="25" t="s">
        <v>20305</v>
      </c>
      <c r="AD6920" s="59" t="s">
        <v>51</v>
      </c>
      <c r="AE6920" s="59" t="s">
        <v>51</v>
      </c>
    </row>
    <row r="6921" spans="1:31" ht="78.75" x14ac:dyDescent="0.25">
      <c r="A6921" s="57" t="s">
        <v>20302</v>
      </c>
      <c r="B6921" s="24" t="s">
        <v>20382</v>
      </c>
      <c r="C6921" s="58" t="s">
        <v>20383</v>
      </c>
      <c r="D6921" s="59">
        <v>1982</v>
      </c>
      <c r="E6921" s="25">
        <v>77.510000000000005</v>
      </c>
      <c r="F6921" s="25">
        <v>10.735799999999999</v>
      </c>
      <c r="G6921" s="59">
        <v>2021</v>
      </c>
      <c r="H6921" s="25" t="s">
        <v>42</v>
      </c>
      <c r="I6921" s="25" t="s">
        <v>42</v>
      </c>
      <c r="J6921" s="25" t="s">
        <v>42</v>
      </c>
      <c r="K6921" s="25" t="s">
        <v>42</v>
      </c>
      <c r="L6921" s="59" t="s">
        <v>51</v>
      </c>
      <c r="M6921" s="59" t="s">
        <v>51</v>
      </c>
      <c r="N6921" s="59" t="s">
        <v>51</v>
      </c>
      <c r="O6921" s="59" t="s">
        <v>51</v>
      </c>
      <c r="P6921" s="59" t="s">
        <v>18417</v>
      </c>
      <c r="Q6921" s="25">
        <v>5.09</v>
      </c>
      <c r="R6921" s="25" t="s">
        <v>53</v>
      </c>
      <c r="S6921" s="25">
        <v>15.906000000000001</v>
      </c>
      <c r="T6921" s="25">
        <v>2.972</v>
      </c>
      <c r="U6921" s="25">
        <v>32</v>
      </c>
      <c r="V6921" s="25">
        <v>32</v>
      </c>
      <c r="W6921" s="25">
        <v>16</v>
      </c>
      <c r="X6921" s="25">
        <v>16</v>
      </c>
      <c r="Y6921" s="25" t="s">
        <v>42</v>
      </c>
      <c r="Z6921" s="25" t="s">
        <v>42</v>
      </c>
      <c r="AA6921" s="25">
        <v>110</v>
      </c>
      <c r="AB6921" s="25">
        <v>110</v>
      </c>
      <c r="AC6921" s="25" t="s">
        <v>20305</v>
      </c>
      <c r="AD6921" s="59" t="s">
        <v>51</v>
      </c>
      <c r="AE6921" s="59" t="s">
        <v>51</v>
      </c>
    </row>
    <row r="6922" spans="1:31" ht="78.75" x14ac:dyDescent="0.25">
      <c r="A6922" s="57" t="s">
        <v>20302</v>
      </c>
      <c r="B6922" s="24" t="s">
        <v>20384</v>
      </c>
      <c r="C6922" s="58" t="s">
        <v>20385</v>
      </c>
      <c r="D6922" s="59">
        <v>1963</v>
      </c>
      <c r="E6922" s="25">
        <v>81.28</v>
      </c>
      <c r="F6922" s="25">
        <v>10.3024</v>
      </c>
      <c r="G6922" s="59">
        <v>2021</v>
      </c>
      <c r="H6922" s="25" t="s">
        <v>42</v>
      </c>
      <c r="I6922" s="25" t="s">
        <v>42</v>
      </c>
      <c r="J6922" s="25" t="s">
        <v>42</v>
      </c>
      <c r="K6922" s="25" t="s">
        <v>42</v>
      </c>
      <c r="L6922" s="59" t="s">
        <v>51</v>
      </c>
      <c r="M6922" s="59" t="s">
        <v>51</v>
      </c>
      <c r="N6922" s="59" t="s">
        <v>51</v>
      </c>
      <c r="O6922" s="59" t="s">
        <v>51</v>
      </c>
      <c r="P6922" s="59" t="s">
        <v>17940</v>
      </c>
      <c r="Q6922" s="25">
        <v>6.3</v>
      </c>
      <c r="R6922" s="25" t="s">
        <v>53</v>
      </c>
      <c r="S6922" s="25">
        <v>14</v>
      </c>
      <c r="T6922" s="25">
        <v>25.02</v>
      </c>
      <c r="U6922" s="25">
        <v>45</v>
      </c>
      <c r="V6922" s="25">
        <v>45</v>
      </c>
      <c r="W6922" s="25">
        <v>20</v>
      </c>
      <c r="X6922" s="25">
        <v>20</v>
      </c>
      <c r="Y6922" s="25" t="s">
        <v>42</v>
      </c>
      <c r="Z6922" s="25" t="s">
        <v>42</v>
      </c>
      <c r="AA6922" s="25">
        <v>110</v>
      </c>
      <c r="AB6922" s="25">
        <v>110</v>
      </c>
      <c r="AC6922" s="25" t="s">
        <v>20305</v>
      </c>
      <c r="AD6922" s="59" t="s">
        <v>51</v>
      </c>
      <c r="AE6922" s="59" t="s">
        <v>51</v>
      </c>
    </row>
    <row r="6923" spans="1:31" ht="78.75" x14ac:dyDescent="0.25">
      <c r="A6923" s="57" t="s">
        <v>20302</v>
      </c>
      <c r="B6923" s="24" t="s">
        <v>20386</v>
      </c>
      <c r="C6923" s="58" t="s">
        <v>20387</v>
      </c>
      <c r="D6923" s="59">
        <v>1985</v>
      </c>
      <c r="E6923" s="25">
        <v>59.84</v>
      </c>
      <c r="F6923" s="25">
        <v>14.0764</v>
      </c>
      <c r="G6923" s="59">
        <v>2021</v>
      </c>
      <c r="H6923" s="25" t="s">
        <v>42</v>
      </c>
      <c r="I6923" s="25" t="s">
        <v>42</v>
      </c>
      <c r="J6923" s="25" t="s">
        <v>42</v>
      </c>
      <c r="K6923" s="25" t="s">
        <v>42</v>
      </c>
      <c r="L6923" s="59" t="s">
        <v>51</v>
      </c>
      <c r="M6923" s="59" t="s">
        <v>51</v>
      </c>
      <c r="N6923" s="59" t="s">
        <v>51</v>
      </c>
      <c r="O6923" s="59" t="s">
        <v>51</v>
      </c>
      <c r="P6923" s="59" t="s">
        <v>20388</v>
      </c>
      <c r="Q6923" s="25">
        <v>2</v>
      </c>
      <c r="R6923" s="25" t="s">
        <v>53</v>
      </c>
      <c r="S6923" s="25">
        <v>7.69</v>
      </c>
      <c r="T6923" s="25">
        <v>4.9000000000000004</v>
      </c>
      <c r="U6923" s="25">
        <v>26</v>
      </c>
      <c r="V6923" s="25">
        <v>26</v>
      </c>
      <c r="W6923" s="25">
        <v>10</v>
      </c>
      <c r="X6923" s="25">
        <v>10</v>
      </c>
      <c r="Y6923" s="25" t="s">
        <v>42</v>
      </c>
      <c r="Z6923" s="25" t="s">
        <v>42</v>
      </c>
      <c r="AA6923" s="25">
        <v>110</v>
      </c>
      <c r="AB6923" s="25">
        <v>110</v>
      </c>
      <c r="AC6923" s="25" t="s">
        <v>20305</v>
      </c>
      <c r="AD6923" s="59" t="s">
        <v>51</v>
      </c>
      <c r="AE6923" s="59" t="s">
        <v>51</v>
      </c>
    </row>
    <row r="6924" spans="1:31" ht="78.75" x14ac:dyDescent="0.25">
      <c r="A6924" s="57" t="s">
        <v>20302</v>
      </c>
      <c r="B6924" s="24" t="s">
        <v>20389</v>
      </c>
      <c r="C6924" s="58" t="s">
        <v>20390</v>
      </c>
      <c r="D6924" s="59">
        <v>1942</v>
      </c>
      <c r="E6924" s="25">
        <v>51.92</v>
      </c>
      <c r="F6924" s="25">
        <v>13.880800000000001</v>
      </c>
      <c r="G6924" s="59">
        <v>2021</v>
      </c>
      <c r="H6924" s="25" t="s">
        <v>42</v>
      </c>
      <c r="I6924" s="25" t="s">
        <v>42</v>
      </c>
      <c r="J6924" s="25" t="s">
        <v>42</v>
      </c>
      <c r="K6924" s="25" t="s">
        <v>42</v>
      </c>
      <c r="L6924" s="59" t="s">
        <v>51</v>
      </c>
      <c r="M6924" s="59" t="s">
        <v>51</v>
      </c>
      <c r="N6924" s="59" t="s">
        <v>51</v>
      </c>
      <c r="O6924" s="59" t="s">
        <v>51</v>
      </c>
      <c r="P6924" s="59" t="s">
        <v>18367</v>
      </c>
      <c r="Q6924" s="25">
        <v>5</v>
      </c>
      <c r="R6924" s="25" t="s">
        <v>53</v>
      </c>
      <c r="S6924" s="25">
        <v>10</v>
      </c>
      <c r="T6924" s="25">
        <v>8</v>
      </c>
      <c r="U6924" s="25">
        <v>50</v>
      </c>
      <c r="V6924" s="25">
        <v>50</v>
      </c>
      <c r="W6924" s="25">
        <v>25</v>
      </c>
      <c r="X6924" s="25">
        <v>25</v>
      </c>
      <c r="Y6924" s="25" t="s">
        <v>42</v>
      </c>
      <c r="Z6924" s="25" t="s">
        <v>42</v>
      </c>
      <c r="AA6924" s="25">
        <v>110</v>
      </c>
      <c r="AB6924" s="25">
        <v>110</v>
      </c>
      <c r="AC6924" s="25" t="s">
        <v>20305</v>
      </c>
      <c r="AD6924" s="59" t="s">
        <v>51</v>
      </c>
      <c r="AE6924" s="59" t="s">
        <v>51</v>
      </c>
    </row>
    <row r="6925" spans="1:31" ht="78.75" x14ac:dyDescent="0.25">
      <c r="A6925" s="57" t="s">
        <v>20302</v>
      </c>
      <c r="B6925" s="24" t="s">
        <v>20391</v>
      </c>
      <c r="C6925" s="58" t="s">
        <v>20392</v>
      </c>
      <c r="D6925" s="59">
        <v>1972</v>
      </c>
      <c r="E6925" s="25">
        <v>78.680000000000007</v>
      </c>
      <c r="F6925" s="25">
        <v>7.0468000000000002</v>
      </c>
      <c r="G6925" s="59">
        <v>2021</v>
      </c>
      <c r="H6925" s="25" t="s">
        <v>42</v>
      </c>
      <c r="I6925" s="25" t="s">
        <v>42</v>
      </c>
      <c r="J6925" s="25" t="s">
        <v>42</v>
      </c>
      <c r="K6925" s="25" t="s">
        <v>42</v>
      </c>
      <c r="L6925" s="59" t="s">
        <v>51</v>
      </c>
      <c r="M6925" s="59" t="s">
        <v>51</v>
      </c>
      <c r="N6925" s="59" t="s">
        <v>51</v>
      </c>
      <c r="O6925" s="59" t="s">
        <v>51</v>
      </c>
      <c r="P6925" s="59" t="s">
        <v>18289</v>
      </c>
      <c r="Q6925" s="25">
        <v>26.4</v>
      </c>
      <c r="R6925" s="25" t="s">
        <v>53</v>
      </c>
      <c r="S6925" s="25">
        <v>105.6</v>
      </c>
      <c r="T6925" s="25">
        <v>38</v>
      </c>
      <c r="U6925" s="25">
        <v>50</v>
      </c>
      <c r="V6925" s="25">
        <v>50</v>
      </c>
      <c r="W6925" s="25">
        <v>25</v>
      </c>
      <c r="X6925" s="25">
        <v>25</v>
      </c>
      <c r="Y6925" s="25" t="s">
        <v>42</v>
      </c>
      <c r="Z6925" s="25" t="s">
        <v>42</v>
      </c>
      <c r="AA6925" s="25">
        <v>110</v>
      </c>
      <c r="AB6925" s="25">
        <v>110</v>
      </c>
      <c r="AC6925" s="25" t="s">
        <v>20305</v>
      </c>
      <c r="AD6925" s="59" t="s">
        <v>51</v>
      </c>
      <c r="AE6925" s="59" t="s">
        <v>51</v>
      </c>
    </row>
    <row r="6926" spans="1:31" ht="78.75" x14ac:dyDescent="0.25">
      <c r="A6926" s="57" t="s">
        <v>20302</v>
      </c>
      <c r="B6926" s="24" t="s">
        <v>20393</v>
      </c>
      <c r="C6926" s="58" t="s">
        <v>20394</v>
      </c>
      <c r="D6926" s="59">
        <v>1973</v>
      </c>
      <c r="E6926" s="25">
        <v>71.94</v>
      </c>
      <c r="F6926" s="25">
        <v>2.2744</v>
      </c>
      <c r="G6926" s="59">
        <v>2021</v>
      </c>
      <c r="H6926" s="25" t="s">
        <v>42</v>
      </c>
      <c r="I6926" s="25" t="s">
        <v>42</v>
      </c>
      <c r="J6926" s="25" t="s">
        <v>42</v>
      </c>
      <c r="K6926" s="25" t="s">
        <v>42</v>
      </c>
      <c r="L6926" s="59" t="s">
        <v>51</v>
      </c>
      <c r="M6926" s="59" t="s">
        <v>51</v>
      </c>
      <c r="N6926" s="59" t="s">
        <v>51</v>
      </c>
      <c r="O6926" s="59" t="s">
        <v>51</v>
      </c>
      <c r="P6926" s="59" t="s">
        <v>17944</v>
      </c>
      <c r="Q6926" s="25">
        <v>16.899999999999999</v>
      </c>
      <c r="R6926" s="25" t="s">
        <v>53</v>
      </c>
      <c r="S6926" s="25">
        <v>26</v>
      </c>
      <c r="T6926" s="25">
        <v>40.235999999999997</v>
      </c>
      <c r="U6926" s="25">
        <v>65</v>
      </c>
      <c r="V6926" s="25">
        <v>65</v>
      </c>
      <c r="W6926" s="25">
        <v>25</v>
      </c>
      <c r="X6926" s="25">
        <v>25</v>
      </c>
      <c r="Y6926" s="25" t="s">
        <v>42</v>
      </c>
      <c r="Z6926" s="25" t="s">
        <v>42</v>
      </c>
      <c r="AA6926" s="25">
        <v>110</v>
      </c>
      <c r="AB6926" s="25">
        <v>110</v>
      </c>
      <c r="AC6926" s="25" t="s">
        <v>20305</v>
      </c>
      <c r="AD6926" s="59" t="s">
        <v>51</v>
      </c>
      <c r="AE6926" s="59" t="s">
        <v>51</v>
      </c>
    </row>
    <row r="6927" spans="1:31" ht="78.75" x14ac:dyDescent="0.25">
      <c r="A6927" s="57" t="s">
        <v>20302</v>
      </c>
      <c r="B6927" s="24" t="s">
        <v>20395</v>
      </c>
      <c r="C6927" s="58" t="s">
        <v>20396</v>
      </c>
      <c r="D6927" s="59">
        <v>1965</v>
      </c>
      <c r="E6927" s="25">
        <v>63.64</v>
      </c>
      <c r="F6927" s="25">
        <v>24.2544</v>
      </c>
      <c r="G6927" s="59">
        <v>2021</v>
      </c>
      <c r="H6927" s="25" t="s">
        <v>42</v>
      </c>
      <c r="I6927" s="25" t="s">
        <v>42</v>
      </c>
      <c r="J6927" s="25" t="s">
        <v>42</v>
      </c>
      <c r="K6927" s="25" t="s">
        <v>42</v>
      </c>
      <c r="L6927" s="59" t="s">
        <v>51</v>
      </c>
      <c r="M6927" s="59" t="s">
        <v>51</v>
      </c>
      <c r="N6927" s="59" t="s">
        <v>51</v>
      </c>
      <c r="O6927" s="59" t="s">
        <v>51</v>
      </c>
      <c r="P6927" s="59" t="s">
        <v>17892</v>
      </c>
      <c r="Q6927" s="25">
        <v>4.7</v>
      </c>
      <c r="R6927" s="25" t="s">
        <v>53</v>
      </c>
      <c r="S6927" s="25">
        <v>14.688000000000001</v>
      </c>
      <c r="T6927" s="25">
        <v>0.45</v>
      </c>
      <c r="U6927" s="25">
        <v>32</v>
      </c>
      <c r="V6927" s="25">
        <v>32</v>
      </c>
      <c r="W6927" s="25">
        <v>16</v>
      </c>
      <c r="X6927" s="25">
        <v>16</v>
      </c>
      <c r="Y6927" s="25" t="s">
        <v>42</v>
      </c>
      <c r="Z6927" s="25" t="s">
        <v>42</v>
      </c>
      <c r="AA6927" s="25">
        <v>110</v>
      </c>
      <c r="AB6927" s="25">
        <v>110</v>
      </c>
      <c r="AC6927" s="25" t="s">
        <v>20305</v>
      </c>
      <c r="AD6927" s="59" t="s">
        <v>51</v>
      </c>
      <c r="AE6927" s="59" t="s">
        <v>51</v>
      </c>
    </row>
    <row r="6928" spans="1:31" ht="78.75" x14ac:dyDescent="0.25">
      <c r="A6928" s="57" t="s">
        <v>20302</v>
      </c>
      <c r="B6928" s="24" t="s">
        <v>20397</v>
      </c>
      <c r="C6928" s="58" t="s">
        <v>20398</v>
      </c>
      <c r="D6928" s="59">
        <v>1978</v>
      </c>
      <c r="E6928" s="25" t="s">
        <v>42</v>
      </c>
      <c r="F6928" s="25" t="s">
        <v>42</v>
      </c>
      <c r="G6928" s="59" t="s">
        <v>42</v>
      </c>
      <c r="H6928" s="25" t="s">
        <v>42</v>
      </c>
      <c r="I6928" s="25" t="s">
        <v>42</v>
      </c>
      <c r="J6928" s="25" t="s">
        <v>42</v>
      </c>
      <c r="K6928" s="25" t="s">
        <v>42</v>
      </c>
      <c r="L6928" s="59" t="s">
        <v>51</v>
      </c>
      <c r="M6928" s="59" t="s">
        <v>51</v>
      </c>
      <c r="N6928" s="59" t="s">
        <v>51</v>
      </c>
      <c r="O6928" s="59" t="s">
        <v>51</v>
      </c>
      <c r="P6928" s="59" t="s">
        <v>17973</v>
      </c>
      <c r="Q6928" s="25">
        <v>0.7</v>
      </c>
      <c r="R6928" s="25" t="s">
        <v>53</v>
      </c>
      <c r="S6928" s="25">
        <v>8.75</v>
      </c>
      <c r="T6928" s="25">
        <v>1.2929999999999999</v>
      </c>
      <c r="U6928" s="25">
        <v>8</v>
      </c>
      <c r="V6928" s="25">
        <v>8</v>
      </c>
      <c r="W6928" s="25">
        <v>4</v>
      </c>
      <c r="X6928" s="25">
        <v>4</v>
      </c>
      <c r="Y6928" s="25" t="s">
        <v>42</v>
      </c>
      <c r="Z6928" s="25" t="s">
        <v>42</v>
      </c>
      <c r="AA6928" s="25">
        <v>35</v>
      </c>
      <c r="AB6928" s="25">
        <v>35</v>
      </c>
      <c r="AC6928" s="25" t="s">
        <v>20305</v>
      </c>
      <c r="AD6928" s="59" t="s">
        <v>51</v>
      </c>
      <c r="AE6928" s="59" t="s">
        <v>51</v>
      </c>
    </row>
    <row r="6929" spans="1:31" ht="78.75" x14ac:dyDescent="0.25">
      <c r="A6929" s="57" t="s">
        <v>20302</v>
      </c>
      <c r="B6929" s="24" t="s">
        <v>20399</v>
      </c>
      <c r="C6929" s="58" t="s">
        <v>20400</v>
      </c>
      <c r="D6929" s="59">
        <v>1951</v>
      </c>
      <c r="E6929" s="25">
        <v>56.71</v>
      </c>
      <c r="F6929" s="25">
        <v>6.5544000000000002</v>
      </c>
      <c r="G6929" s="59">
        <v>2021</v>
      </c>
      <c r="H6929" s="25" t="s">
        <v>42</v>
      </c>
      <c r="I6929" s="25" t="s">
        <v>42</v>
      </c>
      <c r="J6929" s="25" t="s">
        <v>42</v>
      </c>
      <c r="K6929" s="25" t="s">
        <v>42</v>
      </c>
      <c r="L6929" s="59" t="s">
        <v>51</v>
      </c>
      <c r="M6929" s="59" t="s">
        <v>51</v>
      </c>
      <c r="N6929" s="59" t="s">
        <v>51</v>
      </c>
      <c r="O6929" s="59" t="s">
        <v>51</v>
      </c>
      <c r="P6929" s="59" t="s">
        <v>20401</v>
      </c>
      <c r="Q6929" s="25">
        <v>7.2</v>
      </c>
      <c r="R6929" s="25" t="s">
        <v>53</v>
      </c>
      <c r="S6929" s="25">
        <v>20</v>
      </c>
      <c r="T6929" s="25">
        <v>22</v>
      </c>
      <c r="U6929" s="25">
        <v>36</v>
      </c>
      <c r="V6929" s="25">
        <v>36</v>
      </c>
      <c r="W6929" s="25">
        <v>16</v>
      </c>
      <c r="X6929" s="25">
        <v>16</v>
      </c>
      <c r="Y6929" s="25" t="s">
        <v>42</v>
      </c>
      <c r="Z6929" s="25" t="s">
        <v>42</v>
      </c>
      <c r="AA6929" s="25">
        <v>110</v>
      </c>
      <c r="AB6929" s="25">
        <v>110</v>
      </c>
      <c r="AC6929" s="25" t="s">
        <v>20305</v>
      </c>
      <c r="AD6929" s="59" t="s">
        <v>51</v>
      </c>
      <c r="AE6929" s="59" t="s">
        <v>51</v>
      </c>
    </row>
    <row r="6930" spans="1:31" ht="78.75" x14ac:dyDescent="0.25">
      <c r="A6930" s="57" t="s">
        <v>20302</v>
      </c>
      <c r="B6930" s="24" t="s">
        <v>20402</v>
      </c>
      <c r="C6930" s="58" t="s">
        <v>20403</v>
      </c>
      <c r="D6930" s="59">
        <v>1992</v>
      </c>
      <c r="E6930" s="25">
        <v>69.94</v>
      </c>
      <c r="F6930" s="25">
        <v>21.947199999999999</v>
      </c>
      <c r="G6930" s="59">
        <v>2021</v>
      </c>
      <c r="H6930" s="25" t="s">
        <v>42</v>
      </c>
      <c r="I6930" s="25" t="s">
        <v>42</v>
      </c>
      <c r="J6930" s="25" t="s">
        <v>42</v>
      </c>
      <c r="K6930" s="25" t="s">
        <v>42</v>
      </c>
      <c r="L6930" s="59" t="s">
        <v>51</v>
      </c>
      <c r="M6930" s="59" t="s">
        <v>51</v>
      </c>
      <c r="N6930" s="59" t="s">
        <v>51</v>
      </c>
      <c r="O6930" s="59" t="s">
        <v>51</v>
      </c>
      <c r="P6930" s="59" t="s">
        <v>18318</v>
      </c>
      <c r="Q6930" s="25">
        <v>2.9</v>
      </c>
      <c r="R6930" s="25" t="s">
        <v>53</v>
      </c>
      <c r="S6930" s="25">
        <v>14.5</v>
      </c>
      <c r="T6930" s="25">
        <v>2</v>
      </c>
      <c r="U6930" s="25">
        <v>20</v>
      </c>
      <c r="V6930" s="25">
        <v>20</v>
      </c>
      <c r="W6930" s="25">
        <v>10</v>
      </c>
      <c r="X6930" s="25">
        <v>10</v>
      </c>
      <c r="Y6930" s="25" t="s">
        <v>42</v>
      </c>
      <c r="Z6930" s="25" t="s">
        <v>42</v>
      </c>
      <c r="AA6930" s="25">
        <v>110</v>
      </c>
      <c r="AB6930" s="25">
        <v>110</v>
      </c>
      <c r="AC6930" s="25" t="s">
        <v>20305</v>
      </c>
      <c r="AD6930" s="59" t="s">
        <v>51</v>
      </c>
      <c r="AE6930" s="59" t="s">
        <v>51</v>
      </c>
    </row>
    <row r="6931" spans="1:31" ht="78.75" x14ac:dyDescent="0.25">
      <c r="A6931" s="57" t="s">
        <v>20302</v>
      </c>
      <c r="B6931" s="24" t="s">
        <v>20404</v>
      </c>
      <c r="C6931" s="58" t="s">
        <v>20405</v>
      </c>
      <c r="D6931" s="59">
        <v>1963</v>
      </c>
      <c r="E6931" s="25">
        <v>64.150000000000006</v>
      </c>
      <c r="F6931" s="25">
        <v>23.142299999999999</v>
      </c>
      <c r="G6931" s="59">
        <v>2021</v>
      </c>
      <c r="H6931" s="25" t="s">
        <v>42</v>
      </c>
      <c r="I6931" s="25" t="s">
        <v>42</v>
      </c>
      <c r="J6931" s="25" t="s">
        <v>42</v>
      </c>
      <c r="K6931" s="25" t="s">
        <v>42</v>
      </c>
      <c r="L6931" s="59" t="s">
        <v>51</v>
      </c>
      <c r="M6931" s="59" t="s">
        <v>51</v>
      </c>
      <c r="N6931" s="59" t="s">
        <v>51</v>
      </c>
      <c r="O6931" s="59" t="s">
        <v>51</v>
      </c>
      <c r="P6931" s="59" t="s">
        <v>18342</v>
      </c>
      <c r="Q6931" s="25">
        <v>3.19</v>
      </c>
      <c r="R6931" s="25" t="s">
        <v>53</v>
      </c>
      <c r="S6931" s="25">
        <v>12.269</v>
      </c>
      <c r="T6931" s="25">
        <v>7</v>
      </c>
      <c r="U6931" s="25">
        <v>26</v>
      </c>
      <c r="V6931" s="25">
        <v>26</v>
      </c>
      <c r="W6931" s="25">
        <v>10</v>
      </c>
      <c r="X6931" s="25">
        <v>10</v>
      </c>
      <c r="Y6931" s="25" t="s">
        <v>42</v>
      </c>
      <c r="Z6931" s="25" t="s">
        <v>42</v>
      </c>
      <c r="AA6931" s="25">
        <v>110</v>
      </c>
      <c r="AB6931" s="25">
        <v>110</v>
      </c>
      <c r="AC6931" s="25" t="s">
        <v>20305</v>
      </c>
      <c r="AD6931" s="59" t="s">
        <v>51</v>
      </c>
      <c r="AE6931" s="59" t="s">
        <v>51</v>
      </c>
    </row>
    <row r="6932" spans="1:31" ht="78.75" x14ac:dyDescent="0.25">
      <c r="A6932" s="57" t="s">
        <v>20302</v>
      </c>
      <c r="B6932" s="24" t="s">
        <v>20406</v>
      </c>
      <c r="C6932" s="58" t="s">
        <v>20407</v>
      </c>
      <c r="D6932" s="59">
        <v>1974</v>
      </c>
      <c r="E6932" s="25">
        <v>66.52</v>
      </c>
      <c r="F6932" s="25">
        <v>11.146000000000001</v>
      </c>
      <c r="G6932" s="59">
        <v>2021</v>
      </c>
      <c r="H6932" s="25" t="s">
        <v>42</v>
      </c>
      <c r="I6932" s="25" t="s">
        <v>42</v>
      </c>
      <c r="J6932" s="25" t="s">
        <v>42</v>
      </c>
      <c r="K6932" s="25" t="s">
        <v>42</v>
      </c>
      <c r="L6932" s="59" t="s">
        <v>51</v>
      </c>
      <c r="M6932" s="59" t="s">
        <v>51</v>
      </c>
      <c r="N6932" s="59" t="s">
        <v>51</v>
      </c>
      <c r="O6932" s="59" t="s">
        <v>51</v>
      </c>
      <c r="P6932" s="59" t="s">
        <v>20408</v>
      </c>
      <c r="Q6932" s="25">
        <v>8.4</v>
      </c>
      <c r="R6932" s="25" t="s">
        <v>53</v>
      </c>
      <c r="S6932" s="25">
        <v>42</v>
      </c>
      <c r="T6932" s="25">
        <v>16.399999999999999</v>
      </c>
      <c r="U6932" s="25">
        <v>20</v>
      </c>
      <c r="V6932" s="25">
        <v>20</v>
      </c>
      <c r="W6932" s="25">
        <v>10</v>
      </c>
      <c r="X6932" s="25">
        <v>10</v>
      </c>
      <c r="Y6932" s="25" t="s">
        <v>42</v>
      </c>
      <c r="Z6932" s="25" t="s">
        <v>42</v>
      </c>
      <c r="AA6932" s="25">
        <v>110</v>
      </c>
      <c r="AB6932" s="25">
        <v>110</v>
      </c>
      <c r="AC6932" s="25" t="s">
        <v>20305</v>
      </c>
      <c r="AD6932" s="59" t="s">
        <v>51</v>
      </c>
      <c r="AE6932" s="59" t="s">
        <v>51</v>
      </c>
    </row>
    <row r="6933" spans="1:31" ht="78.75" x14ac:dyDescent="0.25">
      <c r="A6933" s="57" t="s">
        <v>20302</v>
      </c>
      <c r="B6933" s="24" t="s">
        <v>20409</v>
      </c>
      <c r="C6933" s="58" t="s">
        <v>20410</v>
      </c>
      <c r="D6933" s="59">
        <v>1957</v>
      </c>
      <c r="E6933" s="25">
        <v>64.05</v>
      </c>
      <c r="F6933" s="25">
        <v>30.150600000000001</v>
      </c>
      <c r="G6933" s="59">
        <v>2021</v>
      </c>
      <c r="H6933" s="25" t="s">
        <v>42</v>
      </c>
      <c r="I6933" s="25" t="s">
        <v>42</v>
      </c>
      <c r="J6933" s="25" t="s">
        <v>42</v>
      </c>
      <c r="K6933" s="25" t="s">
        <v>42</v>
      </c>
      <c r="L6933" s="59" t="s">
        <v>51</v>
      </c>
      <c r="M6933" s="59" t="s">
        <v>51</v>
      </c>
      <c r="N6933" s="59" t="s">
        <v>51</v>
      </c>
      <c r="O6933" s="59" t="s">
        <v>51</v>
      </c>
      <c r="P6933" s="59" t="s">
        <v>20411</v>
      </c>
      <c r="Q6933" s="25">
        <v>6.27</v>
      </c>
      <c r="R6933" s="25" t="s">
        <v>53</v>
      </c>
      <c r="S6933" s="25">
        <v>13.933</v>
      </c>
      <c r="T6933" s="25">
        <v>7</v>
      </c>
      <c r="U6933" s="25">
        <v>45</v>
      </c>
      <c r="V6933" s="25">
        <v>45</v>
      </c>
      <c r="W6933" s="25">
        <v>20</v>
      </c>
      <c r="X6933" s="25">
        <v>20</v>
      </c>
      <c r="Y6933" s="25" t="s">
        <v>42</v>
      </c>
      <c r="Z6933" s="25" t="s">
        <v>42</v>
      </c>
      <c r="AA6933" s="25">
        <v>110</v>
      </c>
      <c r="AB6933" s="25">
        <v>110</v>
      </c>
      <c r="AC6933" s="25" t="s">
        <v>20305</v>
      </c>
      <c r="AD6933" s="59" t="s">
        <v>51</v>
      </c>
      <c r="AE6933" s="59" t="s">
        <v>51</v>
      </c>
    </row>
    <row r="6934" spans="1:31" ht="78.75" x14ac:dyDescent="0.25">
      <c r="A6934" s="57" t="s">
        <v>20302</v>
      </c>
      <c r="B6934" s="24" t="s">
        <v>20412</v>
      </c>
      <c r="C6934" s="58" t="s">
        <v>20413</v>
      </c>
      <c r="D6934" s="59">
        <v>1988</v>
      </c>
      <c r="E6934" s="25">
        <v>80.349999999999994</v>
      </c>
      <c r="F6934" s="25">
        <v>29.105399999999999</v>
      </c>
      <c r="G6934" s="59">
        <v>2021</v>
      </c>
      <c r="H6934" s="25" t="s">
        <v>42</v>
      </c>
      <c r="I6934" s="25" t="s">
        <v>42</v>
      </c>
      <c r="J6934" s="25" t="s">
        <v>42</v>
      </c>
      <c r="K6934" s="25" t="s">
        <v>42</v>
      </c>
      <c r="L6934" s="59" t="s">
        <v>51</v>
      </c>
      <c r="M6934" s="59" t="s">
        <v>51</v>
      </c>
      <c r="N6934" s="59" t="s">
        <v>51</v>
      </c>
      <c r="O6934" s="59" t="s">
        <v>51</v>
      </c>
      <c r="P6934" s="59" t="s">
        <v>17953</v>
      </c>
      <c r="Q6934" s="25">
        <v>3.8</v>
      </c>
      <c r="R6934" s="25" t="s">
        <v>53</v>
      </c>
      <c r="S6934" s="25">
        <v>23.75</v>
      </c>
      <c r="T6934" s="25">
        <v>3.1280000000000001</v>
      </c>
      <c r="U6934" s="25">
        <v>16</v>
      </c>
      <c r="V6934" s="25">
        <v>16</v>
      </c>
      <c r="W6934" s="25">
        <v>0</v>
      </c>
      <c r="X6934" s="25">
        <v>0</v>
      </c>
      <c r="Y6934" s="25" t="s">
        <v>42</v>
      </c>
      <c r="Z6934" s="25" t="s">
        <v>42</v>
      </c>
      <c r="AA6934" s="25">
        <v>110</v>
      </c>
      <c r="AB6934" s="25">
        <v>110</v>
      </c>
      <c r="AC6934" s="25" t="s">
        <v>20305</v>
      </c>
      <c r="AD6934" s="59" t="s">
        <v>51</v>
      </c>
      <c r="AE6934" s="59" t="s">
        <v>51</v>
      </c>
    </row>
    <row r="6935" spans="1:31" ht="78.75" x14ac:dyDescent="0.25">
      <c r="A6935" s="57" t="s">
        <v>20302</v>
      </c>
      <c r="B6935" s="24" t="s">
        <v>20414</v>
      </c>
      <c r="C6935" s="58" t="s">
        <v>20415</v>
      </c>
      <c r="D6935" s="59">
        <v>1971</v>
      </c>
      <c r="E6935" s="25" t="s">
        <v>42</v>
      </c>
      <c r="F6935" s="25" t="s">
        <v>42</v>
      </c>
      <c r="G6935" s="59" t="s">
        <v>42</v>
      </c>
      <c r="H6935" s="25" t="s">
        <v>42</v>
      </c>
      <c r="I6935" s="25" t="s">
        <v>42</v>
      </c>
      <c r="J6935" s="25" t="s">
        <v>42</v>
      </c>
      <c r="K6935" s="25" t="s">
        <v>42</v>
      </c>
      <c r="L6935" s="59" t="s">
        <v>51</v>
      </c>
      <c r="M6935" s="59" t="s">
        <v>51</v>
      </c>
      <c r="N6935" s="59" t="s">
        <v>51</v>
      </c>
      <c r="O6935" s="59" t="s">
        <v>51</v>
      </c>
      <c r="P6935" s="59" t="s">
        <v>20416</v>
      </c>
      <c r="Q6935" s="25">
        <v>0.53</v>
      </c>
      <c r="R6935" s="25" t="s">
        <v>53</v>
      </c>
      <c r="S6935" s="25">
        <v>5.1459999999999999</v>
      </c>
      <c r="T6935" s="25">
        <v>0.48</v>
      </c>
      <c r="U6935" s="25">
        <v>10.3</v>
      </c>
      <c r="V6935" s="25">
        <v>10.3</v>
      </c>
      <c r="W6935" s="25">
        <v>4</v>
      </c>
      <c r="X6935" s="25">
        <v>4</v>
      </c>
      <c r="Y6935" s="25" t="s">
        <v>42</v>
      </c>
      <c r="Z6935" s="25" t="s">
        <v>42</v>
      </c>
      <c r="AA6935" s="25">
        <v>35</v>
      </c>
      <c r="AB6935" s="25">
        <v>35</v>
      </c>
      <c r="AC6935" s="25" t="s">
        <v>20305</v>
      </c>
      <c r="AD6935" s="59" t="s">
        <v>51</v>
      </c>
      <c r="AE6935" s="59" t="s">
        <v>51</v>
      </c>
    </row>
    <row r="6936" spans="1:31" ht="78.75" x14ac:dyDescent="0.25">
      <c r="A6936" s="57" t="s">
        <v>20302</v>
      </c>
      <c r="B6936" s="24" t="s">
        <v>20417</v>
      </c>
      <c r="C6936" s="58" t="s">
        <v>20418</v>
      </c>
      <c r="D6936" s="59">
        <v>1974</v>
      </c>
      <c r="E6936" s="25" t="s">
        <v>42</v>
      </c>
      <c r="F6936" s="25" t="s">
        <v>42</v>
      </c>
      <c r="G6936" s="59" t="s">
        <v>42</v>
      </c>
      <c r="H6936" s="25" t="s">
        <v>42</v>
      </c>
      <c r="I6936" s="25" t="s">
        <v>42</v>
      </c>
      <c r="J6936" s="25" t="s">
        <v>42</v>
      </c>
      <c r="K6936" s="25" t="s">
        <v>42</v>
      </c>
      <c r="L6936" s="59" t="s">
        <v>51</v>
      </c>
      <c r="M6936" s="59" t="s">
        <v>51</v>
      </c>
      <c r="N6936" s="59" t="s">
        <v>51</v>
      </c>
      <c r="O6936" s="59" t="s">
        <v>51</v>
      </c>
      <c r="P6936" s="59" t="s">
        <v>18409</v>
      </c>
      <c r="Q6936" s="25">
        <v>0.7</v>
      </c>
      <c r="R6936" s="25" t="s">
        <v>53</v>
      </c>
      <c r="S6936" s="25">
        <v>8.75</v>
      </c>
      <c r="T6936" s="25">
        <v>0.23</v>
      </c>
      <c r="U6936" s="25">
        <v>8</v>
      </c>
      <c r="V6936" s="25">
        <v>8</v>
      </c>
      <c r="W6936" s="25">
        <v>4</v>
      </c>
      <c r="X6936" s="25">
        <v>4</v>
      </c>
      <c r="Y6936" s="25" t="s">
        <v>42</v>
      </c>
      <c r="Z6936" s="25" t="s">
        <v>42</v>
      </c>
      <c r="AA6936" s="25">
        <v>35</v>
      </c>
      <c r="AB6936" s="25">
        <v>35</v>
      </c>
      <c r="AC6936" s="25" t="s">
        <v>20305</v>
      </c>
      <c r="AD6936" s="59" t="s">
        <v>51</v>
      </c>
      <c r="AE6936" s="59" t="s">
        <v>51</v>
      </c>
    </row>
    <row r="6937" spans="1:31" ht="78.75" x14ac:dyDescent="0.25">
      <c r="A6937" s="57" t="s">
        <v>20302</v>
      </c>
      <c r="B6937" s="24" t="s">
        <v>20419</v>
      </c>
      <c r="C6937" s="58" t="s">
        <v>20420</v>
      </c>
      <c r="D6937" s="59">
        <v>1968</v>
      </c>
      <c r="E6937" s="25" t="s">
        <v>42</v>
      </c>
      <c r="F6937" s="25" t="s">
        <v>42</v>
      </c>
      <c r="G6937" s="59" t="s">
        <v>42</v>
      </c>
      <c r="H6937" s="25" t="s">
        <v>42</v>
      </c>
      <c r="I6937" s="25" t="s">
        <v>42</v>
      </c>
      <c r="J6937" s="25" t="s">
        <v>42</v>
      </c>
      <c r="K6937" s="25" t="s">
        <v>42</v>
      </c>
      <c r="L6937" s="59" t="s">
        <v>51</v>
      </c>
      <c r="M6937" s="59" t="s">
        <v>51</v>
      </c>
      <c r="N6937" s="59" t="s">
        <v>51</v>
      </c>
      <c r="O6937" s="59" t="s">
        <v>51</v>
      </c>
      <c r="P6937" s="59" t="s">
        <v>18412</v>
      </c>
      <c r="Q6937" s="25">
        <v>0.14000000000000001</v>
      </c>
      <c r="R6937" s="25" t="s">
        <v>53</v>
      </c>
      <c r="S6937" s="25">
        <v>3.5</v>
      </c>
      <c r="T6937" s="25">
        <v>0.21</v>
      </c>
      <c r="U6937" s="25">
        <v>4</v>
      </c>
      <c r="V6937" s="25">
        <v>4</v>
      </c>
      <c r="W6937" s="25">
        <v>0</v>
      </c>
      <c r="X6937" s="25">
        <v>0</v>
      </c>
      <c r="Y6937" s="25" t="s">
        <v>42</v>
      </c>
      <c r="Z6937" s="25" t="s">
        <v>42</v>
      </c>
      <c r="AA6937" s="25">
        <v>35</v>
      </c>
      <c r="AB6937" s="25">
        <v>35</v>
      </c>
      <c r="AC6937" s="25" t="s">
        <v>20305</v>
      </c>
      <c r="AD6937" s="59" t="s">
        <v>51</v>
      </c>
      <c r="AE6937" s="59" t="s">
        <v>51</v>
      </c>
    </row>
    <row r="6938" spans="1:31" ht="78.75" x14ac:dyDescent="0.25">
      <c r="A6938" s="57" t="s">
        <v>20302</v>
      </c>
      <c r="B6938" s="24" t="s">
        <v>20421</v>
      </c>
      <c r="C6938" s="58" t="s">
        <v>20422</v>
      </c>
      <c r="D6938" s="59">
        <v>1965</v>
      </c>
      <c r="E6938" s="25">
        <v>60.64</v>
      </c>
      <c r="F6938" s="25">
        <v>1.51</v>
      </c>
      <c r="G6938" s="59">
        <v>2021</v>
      </c>
      <c r="H6938" s="25" t="s">
        <v>42</v>
      </c>
      <c r="I6938" s="25" t="s">
        <v>42</v>
      </c>
      <c r="J6938" s="25" t="s">
        <v>42</v>
      </c>
      <c r="K6938" s="25" t="s">
        <v>42</v>
      </c>
      <c r="L6938" s="59" t="s">
        <v>51</v>
      </c>
      <c r="M6938" s="59" t="s">
        <v>51</v>
      </c>
      <c r="N6938" s="59" t="s">
        <v>51</v>
      </c>
      <c r="O6938" s="59" t="s">
        <v>51</v>
      </c>
      <c r="P6938" s="59" t="s">
        <v>20423</v>
      </c>
      <c r="Q6938" s="25">
        <v>0.57999999999999996</v>
      </c>
      <c r="R6938" s="25" t="s">
        <v>53</v>
      </c>
      <c r="S6938" s="25">
        <v>1.8129999999999999</v>
      </c>
      <c r="T6938" s="25">
        <v>0.45</v>
      </c>
      <c r="U6938" s="25">
        <v>32</v>
      </c>
      <c r="V6938" s="25">
        <v>32</v>
      </c>
      <c r="W6938" s="25">
        <v>16</v>
      </c>
      <c r="X6938" s="25">
        <v>16</v>
      </c>
      <c r="Y6938" s="25" t="s">
        <v>42</v>
      </c>
      <c r="Z6938" s="25" t="s">
        <v>42</v>
      </c>
      <c r="AA6938" s="25">
        <v>110</v>
      </c>
      <c r="AB6938" s="25">
        <v>110</v>
      </c>
      <c r="AC6938" s="25" t="s">
        <v>20305</v>
      </c>
      <c r="AD6938" s="59" t="s">
        <v>51</v>
      </c>
      <c r="AE6938" s="59" t="s">
        <v>51</v>
      </c>
    </row>
    <row r="6939" spans="1:31" ht="78.75" x14ac:dyDescent="0.25">
      <c r="A6939" s="57" t="s">
        <v>20302</v>
      </c>
      <c r="B6939" s="24" t="s">
        <v>20424</v>
      </c>
      <c r="C6939" s="58" t="s">
        <v>20425</v>
      </c>
      <c r="D6939" s="59">
        <v>1976</v>
      </c>
      <c r="E6939" s="25">
        <v>55.13</v>
      </c>
      <c r="F6939" s="25">
        <v>16.605599999999999</v>
      </c>
      <c r="G6939" s="59">
        <v>2021</v>
      </c>
      <c r="H6939" s="25" t="s">
        <v>42</v>
      </c>
      <c r="I6939" s="25" t="s">
        <v>42</v>
      </c>
      <c r="J6939" s="25" t="s">
        <v>42</v>
      </c>
      <c r="K6939" s="25" t="s">
        <v>42</v>
      </c>
      <c r="L6939" s="59" t="s">
        <v>51</v>
      </c>
      <c r="M6939" s="59" t="s">
        <v>51</v>
      </c>
      <c r="N6939" s="59" t="s">
        <v>51</v>
      </c>
      <c r="O6939" s="59" t="s">
        <v>51</v>
      </c>
      <c r="P6939" s="59" t="s">
        <v>20426</v>
      </c>
      <c r="Q6939" s="25">
        <v>14.95</v>
      </c>
      <c r="R6939" s="25" t="s">
        <v>53</v>
      </c>
      <c r="S6939" s="25">
        <v>18.690000000000001</v>
      </c>
      <c r="T6939" s="25">
        <v>20</v>
      </c>
      <c r="U6939" s="25">
        <v>80</v>
      </c>
      <c r="V6939" s="25">
        <v>80</v>
      </c>
      <c r="W6939" s="25">
        <v>40</v>
      </c>
      <c r="X6939" s="25">
        <v>40</v>
      </c>
      <c r="Y6939" s="25" t="s">
        <v>42</v>
      </c>
      <c r="Z6939" s="25" t="s">
        <v>42</v>
      </c>
      <c r="AA6939" s="25">
        <v>110</v>
      </c>
      <c r="AB6939" s="25">
        <v>110</v>
      </c>
      <c r="AC6939" s="25" t="s">
        <v>20305</v>
      </c>
      <c r="AD6939" s="59" t="s">
        <v>51</v>
      </c>
      <c r="AE6939" s="59" t="s">
        <v>51</v>
      </c>
    </row>
    <row r="6940" spans="1:31" ht="78.75" x14ac:dyDescent="0.25">
      <c r="A6940" s="57" t="s">
        <v>20302</v>
      </c>
      <c r="B6940" s="24" t="s">
        <v>20427</v>
      </c>
      <c r="C6940" s="58" t="s">
        <v>20428</v>
      </c>
      <c r="D6940" s="59">
        <v>1933</v>
      </c>
      <c r="E6940" s="25">
        <v>65.05</v>
      </c>
      <c r="F6940" s="25">
        <v>2.1442999999999999</v>
      </c>
      <c r="G6940" s="59">
        <v>2021</v>
      </c>
      <c r="H6940" s="25" t="s">
        <v>42</v>
      </c>
      <c r="I6940" s="25" t="s">
        <v>42</v>
      </c>
      <c r="J6940" s="25" t="s">
        <v>42</v>
      </c>
      <c r="K6940" s="25" t="s">
        <v>42</v>
      </c>
      <c r="L6940" s="59" t="s">
        <v>51</v>
      </c>
      <c r="M6940" s="59" t="s">
        <v>51</v>
      </c>
      <c r="N6940" s="59" t="s">
        <v>51</v>
      </c>
      <c r="O6940" s="59" t="s">
        <v>51</v>
      </c>
      <c r="P6940" s="59" t="s">
        <v>20429</v>
      </c>
      <c r="Q6940" s="25">
        <v>27.1</v>
      </c>
      <c r="R6940" s="25" t="s">
        <v>53</v>
      </c>
      <c r="S6940" s="25">
        <v>33.875</v>
      </c>
      <c r="T6940" s="25">
        <v>48</v>
      </c>
      <c r="U6940" s="25">
        <v>80</v>
      </c>
      <c r="V6940" s="25">
        <v>80</v>
      </c>
      <c r="W6940" s="25">
        <v>40</v>
      </c>
      <c r="X6940" s="25">
        <v>40</v>
      </c>
      <c r="Y6940" s="25" t="s">
        <v>42</v>
      </c>
      <c r="Z6940" s="25" t="s">
        <v>42</v>
      </c>
      <c r="AA6940" s="25">
        <v>110</v>
      </c>
      <c r="AB6940" s="25">
        <v>110</v>
      </c>
      <c r="AC6940" s="25" t="s">
        <v>20305</v>
      </c>
      <c r="AD6940" s="59" t="s">
        <v>51</v>
      </c>
      <c r="AE6940" s="59" t="s">
        <v>51</v>
      </c>
    </row>
    <row r="6941" spans="1:31" ht="78.75" x14ac:dyDescent="0.25">
      <c r="A6941" s="57" t="s">
        <v>20302</v>
      </c>
      <c r="B6941" s="24" t="s">
        <v>20430</v>
      </c>
      <c r="C6941" s="58" t="s">
        <v>20431</v>
      </c>
      <c r="D6941" s="59">
        <v>1964</v>
      </c>
      <c r="E6941" s="25">
        <v>68.17</v>
      </c>
      <c r="F6941" s="25">
        <v>5.7</v>
      </c>
      <c r="G6941" s="59">
        <v>2021</v>
      </c>
      <c r="H6941" s="25" t="s">
        <v>42</v>
      </c>
      <c r="I6941" s="25" t="s">
        <v>42</v>
      </c>
      <c r="J6941" s="25" t="s">
        <v>42</v>
      </c>
      <c r="K6941" s="25" t="s">
        <v>42</v>
      </c>
      <c r="L6941" s="59" t="s">
        <v>51</v>
      </c>
      <c r="M6941" s="59" t="s">
        <v>51</v>
      </c>
      <c r="N6941" s="59" t="s">
        <v>51</v>
      </c>
      <c r="O6941" s="59" t="s">
        <v>51</v>
      </c>
      <c r="P6941" s="59" t="s">
        <v>20432</v>
      </c>
      <c r="Q6941" s="25">
        <v>8.33</v>
      </c>
      <c r="R6941" s="25" t="s">
        <v>53</v>
      </c>
      <c r="S6941" s="25">
        <v>20.824999999999999</v>
      </c>
      <c r="T6941" s="25">
        <v>10.993</v>
      </c>
      <c r="U6941" s="25">
        <v>40</v>
      </c>
      <c r="V6941" s="25">
        <v>40</v>
      </c>
      <c r="W6941" s="25">
        <v>15</v>
      </c>
      <c r="X6941" s="25">
        <v>15</v>
      </c>
      <c r="Y6941" s="25" t="s">
        <v>42</v>
      </c>
      <c r="Z6941" s="25" t="s">
        <v>42</v>
      </c>
      <c r="AA6941" s="25">
        <v>110</v>
      </c>
      <c r="AB6941" s="25">
        <v>110</v>
      </c>
      <c r="AC6941" s="25" t="s">
        <v>20305</v>
      </c>
      <c r="AD6941" s="59" t="s">
        <v>51</v>
      </c>
      <c r="AE6941" s="59" t="s">
        <v>51</v>
      </c>
    </row>
    <row r="6942" spans="1:31" ht="78.75" x14ac:dyDescent="0.25">
      <c r="A6942" s="57" t="s">
        <v>20302</v>
      </c>
      <c r="B6942" s="24" t="s">
        <v>20433</v>
      </c>
      <c r="C6942" s="58" t="s">
        <v>20434</v>
      </c>
      <c r="D6942" s="59">
        <v>1971</v>
      </c>
      <c r="E6942" s="25">
        <v>60.7</v>
      </c>
      <c r="F6942" s="25">
        <v>4.6500000000000004</v>
      </c>
      <c r="G6942" s="59">
        <v>2021</v>
      </c>
      <c r="H6942" s="25" t="s">
        <v>42</v>
      </c>
      <c r="I6942" s="25" t="s">
        <v>42</v>
      </c>
      <c r="J6942" s="25" t="s">
        <v>42</v>
      </c>
      <c r="K6942" s="25" t="s">
        <v>42</v>
      </c>
      <c r="L6942" s="59" t="s">
        <v>51</v>
      </c>
      <c r="M6942" s="59" t="s">
        <v>51</v>
      </c>
      <c r="N6942" s="59" t="s">
        <v>51</v>
      </c>
      <c r="O6942" s="59" t="s">
        <v>51</v>
      </c>
      <c r="P6942" s="59" t="s">
        <v>20435</v>
      </c>
      <c r="Q6942" s="25">
        <v>16.8</v>
      </c>
      <c r="R6942" s="25" t="s">
        <v>53</v>
      </c>
      <c r="S6942" s="25">
        <v>105</v>
      </c>
      <c r="T6942" s="25">
        <v>22</v>
      </c>
      <c r="U6942" s="25">
        <v>36</v>
      </c>
      <c r="V6942" s="25">
        <v>36</v>
      </c>
      <c r="W6942" s="25">
        <v>16</v>
      </c>
      <c r="X6942" s="25">
        <v>16</v>
      </c>
      <c r="Y6942" s="25" t="s">
        <v>42</v>
      </c>
      <c r="Z6942" s="25" t="s">
        <v>42</v>
      </c>
      <c r="AA6942" s="25">
        <v>110</v>
      </c>
      <c r="AB6942" s="25">
        <v>110</v>
      </c>
      <c r="AC6942" s="25" t="s">
        <v>20305</v>
      </c>
      <c r="AD6942" s="59" t="s">
        <v>51</v>
      </c>
      <c r="AE6942" s="59" t="s">
        <v>51</v>
      </c>
    </row>
    <row r="6943" spans="1:31" ht="78.75" x14ac:dyDescent="0.25">
      <c r="A6943" s="57" t="s">
        <v>20302</v>
      </c>
      <c r="B6943" s="24" t="s">
        <v>20436</v>
      </c>
      <c r="C6943" s="58" t="s">
        <v>20437</v>
      </c>
      <c r="D6943" s="59">
        <v>1978</v>
      </c>
      <c r="E6943" s="25">
        <v>88.12</v>
      </c>
      <c r="F6943" s="25">
        <v>46.056100000000001</v>
      </c>
      <c r="G6943" s="59">
        <v>2021</v>
      </c>
      <c r="H6943" s="25" t="s">
        <v>42</v>
      </c>
      <c r="I6943" s="25" t="s">
        <v>42</v>
      </c>
      <c r="J6943" s="25" t="s">
        <v>42</v>
      </c>
      <c r="K6943" s="25" t="s">
        <v>42</v>
      </c>
      <c r="L6943" s="59" t="s">
        <v>51</v>
      </c>
      <c r="M6943" s="59" t="s">
        <v>51</v>
      </c>
      <c r="N6943" s="59" t="s">
        <v>51</v>
      </c>
      <c r="O6943" s="59" t="s">
        <v>51</v>
      </c>
      <c r="P6943" s="59" t="s">
        <v>20438</v>
      </c>
      <c r="Q6943" s="25">
        <v>3.8</v>
      </c>
      <c r="R6943" s="25" t="s">
        <v>53</v>
      </c>
      <c r="S6943" s="25">
        <v>13.818</v>
      </c>
      <c r="T6943" s="25">
        <v>19.026</v>
      </c>
      <c r="U6943" s="25">
        <v>27.5</v>
      </c>
      <c r="V6943" s="25">
        <v>27.5</v>
      </c>
      <c r="W6943" s="25">
        <v>20</v>
      </c>
      <c r="X6943" s="25">
        <v>20</v>
      </c>
      <c r="Y6943" s="25" t="s">
        <v>42</v>
      </c>
      <c r="Z6943" s="25" t="s">
        <v>42</v>
      </c>
      <c r="AA6943" s="25">
        <v>110</v>
      </c>
      <c r="AB6943" s="25">
        <v>110</v>
      </c>
      <c r="AC6943" s="25" t="s">
        <v>20305</v>
      </c>
      <c r="AD6943" s="59" t="s">
        <v>51</v>
      </c>
      <c r="AE6943" s="59" t="s">
        <v>51</v>
      </c>
    </row>
    <row r="6944" spans="1:31" ht="78.75" x14ac:dyDescent="0.25">
      <c r="A6944" s="57" t="s">
        <v>20302</v>
      </c>
      <c r="B6944" s="24" t="s">
        <v>20439</v>
      </c>
      <c r="C6944" s="58" t="s">
        <v>20440</v>
      </c>
      <c r="D6944" s="59">
        <v>1996</v>
      </c>
      <c r="E6944" s="25">
        <v>63.74</v>
      </c>
      <c r="F6944" s="25" t="s">
        <v>42</v>
      </c>
      <c r="G6944" s="59">
        <v>2021</v>
      </c>
      <c r="H6944" s="25" t="s">
        <v>42</v>
      </c>
      <c r="I6944" s="25" t="s">
        <v>42</v>
      </c>
      <c r="J6944" s="25" t="s">
        <v>42</v>
      </c>
      <c r="K6944" s="25" t="s">
        <v>42</v>
      </c>
      <c r="L6944" s="59" t="s">
        <v>51</v>
      </c>
      <c r="M6944" s="59" t="s">
        <v>51</v>
      </c>
      <c r="N6944" s="59" t="s">
        <v>51</v>
      </c>
      <c r="O6944" s="59" t="s">
        <v>51</v>
      </c>
      <c r="P6944" s="59" t="s">
        <v>18370</v>
      </c>
      <c r="Q6944" s="25">
        <v>0.48</v>
      </c>
      <c r="R6944" s="25" t="s">
        <v>53</v>
      </c>
      <c r="S6944" s="25">
        <v>1.5</v>
      </c>
      <c r="T6944" s="25">
        <v>0.61499999999999999</v>
      </c>
      <c r="U6944" s="25">
        <v>32</v>
      </c>
      <c r="V6944" s="25">
        <v>32</v>
      </c>
      <c r="W6944" s="25">
        <v>16</v>
      </c>
      <c r="X6944" s="25">
        <v>16</v>
      </c>
      <c r="Y6944" s="25" t="s">
        <v>42</v>
      </c>
      <c r="Z6944" s="25" t="s">
        <v>42</v>
      </c>
      <c r="AA6944" s="25">
        <v>110</v>
      </c>
      <c r="AB6944" s="25">
        <v>110</v>
      </c>
      <c r="AC6944" s="25" t="s">
        <v>20305</v>
      </c>
      <c r="AD6944" s="59" t="s">
        <v>51</v>
      </c>
      <c r="AE6944" s="59" t="s">
        <v>51</v>
      </c>
    </row>
    <row r="6945" spans="1:31" ht="78.75" x14ac:dyDescent="0.25">
      <c r="A6945" s="57" t="s">
        <v>20302</v>
      </c>
      <c r="B6945" s="24" t="s">
        <v>20441</v>
      </c>
      <c r="C6945" s="58" t="s">
        <v>20442</v>
      </c>
      <c r="D6945" s="59">
        <v>1964</v>
      </c>
      <c r="E6945" s="25">
        <v>68.73</v>
      </c>
      <c r="F6945" s="25">
        <v>22.3765</v>
      </c>
      <c r="G6945" s="59">
        <v>2021</v>
      </c>
      <c r="H6945" s="25" t="s">
        <v>42</v>
      </c>
      <c r="I6945" s="25" t="s">
        <v>42</v>
      </c>
      <c r="J6945" s="25" t="s">
        <v>42</v>
      </c>
      <c r="K6945" s="25" t="s">
        <v>42</v>
      </c>
      <c r="L6945" s="59" t="s">
        <v>51</v>
      </c>
      <c r="M6945" s="59" t="s">
        <v>51</v>
      </c>
      <c r="N6945" s="59" t="s">
        <v>51</v>
      </c>
      <c r="O6945" s="59" t="s">
        <v>51</v>
      </c>
      <c r="P6945" s="59" t="s">
        <v>18430</v>
      </c>
      <c r="Q6945" s="25">
        <v>11.5</v>
      </c>
      <c r="R6945" s="25" t="s">
        <v>53</v>
      </c>
      <c r="S6945" s="25">
        <v>9.5830000000000002</v>
      </c>
      <c r="T6945" s="25">
        <v>7.62</v>
      </c>
      <c r="U6945" s="25">
        <v>120</v>
      </c>
      <c r="V6945" s="25">
        <v>120</v>
      </c>
      <c r="W6945" s="25">
        <v>80</v>
      </c>
      <c r="X6945" s="25">
        <v>80</v>
      </c>
      <c r="Y6945" s="25" t="s">
        <v>42</v>
      </c>
      <c r="Z6945" s="25" t="s">
        <v>42</v>
      </c>
      <c r="AA6945" s="25">
        <v>110</v>
      </c>
      <c r="AB6945" s="25">
        <v>110</v>
      </c>
      <c r="AC6945" s="25" t="s">
        <v>20305</v>
      </c>
      <c r="AD6945" s="59" t="s">
        <v>51</v>
      </c>
      <c r="AE6945" s="59" t="s">
        <v>51</v>
      </c>
    </row>
    <row r="6946" spans="1:31" ht="78.75" x14ac:dyDescent="0.25">
      <c r="A6946" s="57" t="s">
        <v>20302</v>
      </c>
      <c r="B6946" s="24" t="s">
        <v>20443</v>
      </c>
      <c r="C6946" s="58" t="s">
        <v>20444</v>
      </c>
      <c r="D6946" s="59">
        <v>1977</v>
      </c>
      <c r="E6946" s="25">
        <v>76.87</v>
      </c>
      <c r="F6946" s="25">
        <v>21.204699999999999</v>
      </c>
      <c r="G6946" s="59">
        <v>2021</v>
      </c>
      <c r="H6946" s="25" t="s">
        <v>42</v>
      </c>
      <c r="I6946" s="25" t="s">
        <v>42</v>
      </c>
      <c r="J6946" s="25" t="s">
        <v>42</v>
      </c>
      <c r="K6946" s="25" t="s">
        <v>42</v>
      </c>
      <c r="L6946" s="59" t="s">
        <v>51</v>
      </c>
      <c r="M6946" s="59" t="s">
        <v>51</v>
      </c>
      <c r="N6946" s="59" t="s">
        <v>51</v>
      </c>
      <c r="O6946" s="59" t="s">
        <v>51</v>
      </c>
      <c r="P6946" s="59" t="s">
        <v>18292</v>
      </c>
      <c r="Q6946" s="25">
        <v>8.6</v>
      </c>
      <c r="R6946" s="25" t="s">
        <v>53</v>
      </c>
      <c r="S6946" s="25">
        <v>17.2</v>
      </c>
      <c r="T6946" s="25">
        <v>30.6</v>
      </c>
      <c r="U6946" s="25">
        <v>50</v>
      </c>
      <c r="V6946" s="25">
        <v>50</v>
      </c>
      <c r="W6946" s="25">
        <v>25</v>
      </c>
      <c r="X6946" s="25">
        <v>25</v>
      </c>
      <c r="Y6946" s="25" t="s">
        <v>42</v>
      </c>
      <c r="Z6946" s="25" t="s">
        <v>42</v>
      </c>
      <c r="AA6946" s="25">
        <v>110</v>
      </c>
      <c r="AB6946" s="25">
        <v>110</v>
      </c>
      <c r="AC6946" s="25" t="s">
        <v>20305</v>
      </c>
      <c r="AD6946" s="59" t="s">
        <v>51</v>
      </c>
      <c r="AE6946" s="59" t="s">
        <v>51</v>
      </c>
    </row>
    <row r="6947" spans="1:31" ht="78.75" x14ac:dyDescent="0.25">
      <c r="A6947" s="57" t="s">
        <v>20302</v>
      </c>
      <c r="B6947" s="24" t="s">
        <v>20445</v>
      </c>
      <c r="C6947" s="58" t="s">
        <v>20446</v>
      </c>
      <c r="D6947" s="59" t="s">
        <v>42</v>
      </c>
      <c r="E6947" s="25" t="s">
        <v>42</v>
      </c>
      <c r="F6947" s="25" t="s">
        <v>42</v>
      </c>
      <c r="G6947" s="59" t="s">
        <v>42</v>
      </c>
      <c r="H6947" s="25" t="s">
        <v>42</v>
      </c>
      <c r="I6947" s="25" t="s">
        <v>42</v>
      </c>
      <c r="J6947" s="25" t="s">
        <v>42</v>
      </c>
      <c r="K6947" s="25" t="s">
        <v>42</v>
      </c>
      <c r="L6947" s="59" t="s">
        <v>51</v>
      </c>
      <c r="M6947" s="59" t="s">
        <v>51</v>
      </c>
      <c r="N6947" s="59" t="s">
        <v>51</v>
      </c>
      <c r="O6947" s="59" t="s">
        <v>51</v>
      </c>
      <c r="P6947" s="59" t="s">
        <v>42</v>
      </c>
      <c r="Q6947" s="25" t="s">
        <v>42</v>
      </c>
      <c r="R6947" s="25" t="s">
        <v>42</v>
      </c>
      <c r="S6947" s="25" t="s">
        <v>42</v>
      </c>
      <c r="T6947" s="25" t="s">
        <v>42</v>
      </c>
      <c r="U6947" s="25" t="s">
        <v>42</v>
      </c>
      <c r="V6947" s="25" t="s">
        <v>42</v>
      </c>
      <c r="W6947" s="25">
        <v>0</v>
      </c>
      <c r="X6947" s="25">
        <v>0</v>
      </c>
      <c r="Y6947" s="25" t="s">
        <v>42</v>
      </c>
      <c r="Z6947" s="25" t="s">
        <v>42</v>
      </c>
      <c r="AA6947" s="25">
        <v>0</v>
      </c>
      <c r="AB6947" s="25">
        <v>0</v>
      </c>
      <c r="AC6947" s="25" t="s">
        <v>20305</v>
      </c>
      <c r="AD6947" s="59" t="s">
        <v>51</v>
      </c>
      <c r="AE6947" s="59" t="s">
        <v>51</v>
      </c>
    </row>
    <row r="6948" spans="1:31" ht="78.75" x14ac:dyDescent="0.25">
      <c r="A6948" s="57" t="s">
        <v>20302</v>
      </c>
      <c r="B6948" s="24" t="s">
        <v>20447</v>
      </c>
      <c r="C6948" s="58" t="s">
        <v>20448</v>
      </c>
      <c r="D6948" s="59" t="s">
        <v>42</v>
      </c>
      <c r="E6948" s="25" t="s">
        <v>42</v>
      </c>
      <c r="F6948" s="25" t="s">
        <v>42</v>
      </c>
      <c r="G6948" s="59" t="s">
        <v>42</v>
      </c>
      <c r="H6948" s="25" t="s">
        <v>42</v>
      </c>
      <c r="I6948" s="25" t="s">
        <v>42</v>
      </c>
      <c r="J6948" s="25" t="s">
        <v>42</v>
      </c>
      <c r="K6948" s="25" t="s">
        <v>42</v>
      </c>
      <c r="L6948" s="59" t="s">
        <v>51</v>
      </c>
      <c r="M6948" s="59" t="s">
        <v>51</v>
      </c>
      <c r="N6948" s="59" t="s">
        <v>51</v>
      </c>
      <c r="O6948" s="59" t="s">
        <v>51</v>
      </c>
      <c r="P6948" s="59" t="s">
        <v>42</v>
      </c>
      <c r="Q6948" s="25" t="s">
        <v>42</v>
      </c>
      <c r="R6948" s="25" t="s">
        <v>42</v>
      </c>
      <c r="S6948" s="25" t="s">
        <v>42</v>
      </c>
      <c r="T6948" s="25" t="s">
        <v>42</v>
      </c>
      <c r="U6948" s="25" t="s">
        <v>42</v>
      </c>
      <c r="V6948" s="25" t="s">
        <v>42</v>
      </c>
      <c r="W6948" s="25">
        <v>0</v>
      </c>
      <c r="X6948" s="25">
        <v>0</v>
      </c>
      <c r="Y6948" s="25" t="s">
        <v>42</v>
      </c>
      <c r="Z6948" s="25" t="s">
        <v>42</v>
      </c>
      <c r="AA6948" s="25">
        <v>0</v>
      </c>
      <c r="AB6948" s="25">
        <v>0</v>
      </c>
      <c r="AC6948" s="25" t="s">
        <v>20305</v>
      </c>
      <c r="AD6948" s="59" t="s">
        <v>51</v>
      </c>
      <c r="AE6948" s="59" t="s">
        <v>51</v>
      </c>
    </row>
    <row r="6949" spans="1:31" ht="78.75" x14ac:dyDescent="0.25">
      <c r="A6949" s="57" t="s">
        <v>20302</v>
      </c>
      <c r="B6949" s="24" t="s">
        <v>20449</v>
      </c>
      <c r="C6949" s="58" t="s">
        <v>20450</v>
      </c>
      <c r="D6949" s="59">
        <v>1983</v>
      </c>
      <c r="E6949" s="25">
        <v>63.64</v>
      </c>
      <c r="F6949" s="25">
        <v>24.2544</v>
      </c>
      <c r="G6949" s="59">
        <v>2021</v>
      </c>
      <c r="H6949" s="25" t="s">
        <v>42</v>
      </c>
      <c r="I6949" s="25" t="s">
        <v>42</v>
      </c>
      <c r="J6949" s="25" t="s">
        <v>42</v>
      </c>
      <c r="K6949" s="25" t="s">
        <v>42</v>
      </c>
      <c r="L6949" s="59" t="s">
        <v>51</v>
      </c>
      <c r="M6949" s="59" t="s">
        <v>51</v>
      </c>
      <c r="N6949" s="59" t="s">
        <v>51</v>
      </c>
      <c r="O6949" s="59" t="s">
        <v>51</v>
      </c>
      <c r="P6949" s="59" t="s">
        <v>18295</v>
      </c>
      <c r="Q6949" s="25">
        <v>4.7</v>
      </c>
      <c r="R6949" s="25" t="s">
        <v>53</v>
      </c>
      <c r="S6949" s="25">
        <v>14.688000000000001</v>
      </c>
      <c r="T6949" s="25">
        <v>0.45</v>
      </c>
      <c r="U6949" s="25">
        <v>32</v>
      </c>
      <c r="V6949" s="25">
        <v>32</v>
      </c>
      <c r="W6949" s="25">
        <v>16</v>
      </c>
      <c r="X6949" s="25">
        <v>16</v>
      </c>
      <c r="Y6949" s="25" t="s">
        <v>42</v>
      </c>
      <c r="Z6949" s="25" t="s">
        <v>42</v>
      </c>
      <c r="AA6949" s="25">
        <v>110</v>
      </c>
      <c r="AB6949" s="25">
        <v>110</v>
      </c>
      <c r="AC6949" s="25" t="s">
        <v>20305</v>
      </c>
      <c r="AD6949" s="59" t="s">
        <v>51</v>
      </c>
      <c r="AE6949" s="59" t="s">
        <v>51</v>
      </c>
    </row>
    <row r="6950" spans="1:31" ht="78.75" x14ac:dyDescent="0.25">
      <c r="A6950" s="57" t="s">
        <v>20302</v>
      </c>
      <c r="B6950" s="24" t="s">
        <v>20451</v>
      </c>
      <c r="C6950" s="58" t="s">
        <v>20452</v>
      </c>
      <c r="D6950" s="59">
        <v>1997</v>
      </c>
      <c r="E6950" s="25">
        <v>82.97</v>
      </c>
      <c r="F6950" s="25">
        <v>19.514399999999998</v>
      </c>
      <c r="G6950" s="59">
        <v>2021</v>
      </c>
      <c r="H6950" s="25" t="s">
        <v>42</v>
      </c>
      <c r="I6950" s="25" t="s">
        <v>42</v>
      </c>
      <c r="J6950" s="25" t="s">
        <v>42</v>
      </c>
      <c r="K6950" s="25" t="s">
        <v>42</v>
      </c>
      <c r="L6950" s="59" t="s">
        <v>51</v>
      </c>
      <c r="M6950" s="59" t="s">
        <v>51</v>
      </c>
      <c r="N6950" s="59" t="s">
        <v>51</v>
      </c>
      <c r="O6950" s="59" t="s">
        <v>51</v>
      </c>
      <c r="P6950" s="59" t="s">
        <v>18271</v>
      </c>
      <c r="Q6950" s="25">
        <v>0.6</v>
      </c>
      <c r="R6950" s="25" t="s">
        <v>53</v>
      </c>
      <c r="S6950" s="25">
        <v>2.4</v>
      </c>
      <c r="T6950" s="25">
        <v>5.0919999999999996</v>
      </c>
      <c r="U6950" s="25">
        <v>25</v>
      </c>
      <c r="V6950" s="25">
        <v>25</v>
      </c>
      <c r="W6950" s="25">
        <v>0</v>
      </c>
      <c r="X6950" s="25">
        <v>0</v>
      </c>
      <c r="Y6950" s="25" t="s">
        <v>42</v>
      </c>
      <c r="Z6950" s="25" t="s">
        <v>42</v>
      </c>
      <c r="AA6950" s="25">
        <v>110</v>
      </c>
      <c r="AB6950" s="25">
        <v>110</v>
      </c>
      <c r="AC6950" s="25" t="s">
        <v>20305</v>
      </c>
      <c r="AD6950" s="59" t="s">
        <v>51</v>
      </c>
      <c r="AE6950" s="59" t="s">
        <v>51</v>
      </c>
    </row>
    <row r="6951" spans="1:31" ht="78.75" x14ac:dyDescent="0.25">
      <c r="A6951" s="57" t="s">
        <v>20302</v>
      </c>
      <c r="B6951" s="24" t="s">
        <v>20453</v>
      </c>
      <c r="C6951" s="58" t="s">
        <v>20454</v>
      </c>
      <c r="D6951" s="59">
        <v>1961</v>
      </c>
      <c r="E6951" s="25">
        <v>60.06</v>
      </c>
      <c r="F6951" s="25">
        <v>67.8</v>
      </c>
      <c r="G6951" s="59">
        <v>2021</v>
      </c>
      <c r="H6951" s="25" t="s">
        <v>42</v>
      </c>
      <c r="I6951" s="25" t="s">
        <v>42</v>
      </c>
      <c r="J6951" s="25" t="s">
        <v>42</v>
      </c>
      <c r="K6951" s="25" t="s">
        <v>42</v>
      </c>
      <c r="L6951" s="59" t="s">
        <v>51</v>
      </c>
      <c r="M6951" s="59" t="s">
        <v>51</v>
      </c>
      <c r="N6951" s="59" t="s">
        <v>51</v>
      </c>
      <c r="O6951" s="59" t="s">
        <v>51</v>
      </c>
      <c r="P6951" s="59" t="s">
        <v>18325</v>
      </c>
      <c r="Q6951" s="25">
        <v>0.9</v>
      </c>
      <c r="R6951" s="25" t="s">
        <v>53</v>
      </c>
      <c r="S6951" s="25">
        <v>2.5</v>
      </c>
      <c r="T6951" s="25">
        <v>4</v>
      </c>
      <c r="U6951" s="25">
        <v>36</v>
      </c>
      <c r="V6951" s="25">
        <v>36</v>
      </c>
      <c r="W6951" s="25">
        <v>16</v>
      </c>
      <c r="X6951" s="25">
        <v>16</v>
      </c>
      <c r="Y6951" s="25" t="s">
        <v>42</v>
      </c>
      <c r="Z6951" s="25" t="s">
        <v>42</v>
      </c>
      <c r="AA6951" s="25">
        <v>110</v>
      </c>
      <c r="AB6951" s="25">
        <v>110</v>
      </c>
      <c r="AC6951" s="25" t="s">
        <v>20305</v>
      </c>
      <c r="AD6951" s="59" t="s">
        <v>51</v>
      </c>
      <c r="AE6951" s="59" t="s">
        <v>51</v>
      </c>
    </row>
    <row r="6952" spans="1:31" ht="78.75" x14ac:dyDescent="0.25">
      <c r="A6952" s="57" t="s">
        <v>20302</v>
      </c>
      <c r="B6952" s="24" t="s">
        <v>20455</v>
      </c>
      <c r="C6952" s="58" t="s">
        <v>20456</v>
      </c>
      <c r="D6952" s="59">
        <v>1964</v>
      </c>
      <c r="E6952" s="25">
        <v>87.17</v>
      </c>
      <c r="F6952" s="25">
        <v>12.812799999999999</v>
      </c>
      <c r="G6952" s="59">
        <v>2021</v>
      </c>
      <c r="H6952" s="25" t="s">
        <v>42</v>
      </c>
      <c r="I6952" s="25" t="s">
        <v>42</v>
      </c>
      <c r="J6952" s="25" t="s">
        <v>42</v>
      </c>
      <c r="K6952" s="25" t="s">
        <v>42</v>
      </c>
      <c r="L6952" s="59" t="s">
        <v>51</v>
      </c>
      <c r="M6952" s="59" t="s">
        <v>51</v>
      </c>
      <c r="N6952" s="59" t="s">
        <v>51</v>
      </c>
      <c r="O6952" s="59" t="s">
        <v>51</v>
      </c>
      <c r="P6952" s="59" t="s">
        <v>18361</v>
      </c>
      <c r="Q6952" s="25">
        <v>3.21</v>
      </c>
      <c r="R6952" s="25" t="s">
        <v>53</v>
      </c>
      <c r="S6952" s="25">
        <v>10.029999999999999</v>
      </c>
      <c r="T6952" s="25">
        <v>10.106999999999999</v>
      </c>
      <c r="U6952" s="25">
        <v>32</v>
      </c>
      <c r="V6952" s="25">
        <v>32</v>
      </c>
      <c r="W6952" s="25">
        <v>16</v>
      </c>
      <c r="X6952" s="25">
        <v>16</v>
      </c>
      <c r="Y6952" s="25" t="s">
        <v>42</v>
      </c>
      <c r="Z6952" s="25" t="s">
        <v>42</v>
      </c>
      <c r="AA6952" s="25">
        <v>110</v>
      </c>
      <c r="AB6952" s="25">
        <v>110</v>
      </c>
      <c r="AC6952" s="25" t="s">
        <v>20305</v>
      </c>
      <c r="AD6952" s="59" t="s">
        <v>51</v>
      </c>
      <c r="AE6952" s="59" t="s">
        <v>51</v>
      </c>
    </row>
    <row r="6953" spans="1:31" ht="78.75" x14ac:dyDescent="0.25">
      <c r="A6953" s="57" t="s">
        <v>20302</v>
      </c>
      <c r="B6953" s="24" t="s">
        <v>20457</v>
      </c>
      <c r="C6953" s="58" t="s">
        <v>20458</v>
      </c>
      <c r="D6953" s="59">
        <v>1977</v>
      </c>
      <c r="E6953" s="25" t="s">
        <v>42</v>
      </c>
      <c r="F6953" s="25" t="s">
        <v>42</v>
      </c>
      <c r="G6953" s="59" t="s">
        <v>42</v>
      </c>
      <c r="H6953" s="25" t="s">
        <v>42</v>
      </c>
      <c r="I6953" s="25" t="s">
        <v>42</v>
      </c>
      <c r="J6953" s="25" t="s">
        <v>42</v>
      </c>
      <c r="K6953" s="25" t="s">
        <v>42</v>
      </c>
      <c r="L6953" s="59" t="s">
        <v>51</v>
      </c>
      <c r="M6953" s="59" t="s">
        <v>51</v>
      </c>
      <c r="N6953" s="59" t="s">
        <v>51</v>
      </c>
      <c r="O6953" s="59" t="s">
        <v>51</v>
      </c>
      <c r="P6953" s="59" t="s">
        <v>20459</v>
      </c>
      <c r="Q6953" s="25">
        <v>3.1</v>
      </c>
      <c r="R6953" s="25" t="s">
        <v>53</v>
      </c>
      <c r="S6953" s="25">
        <v>24.603000000000002</v>
      </c>
      <c r="T6953" s="25">
        <v>4</v>
      </c>
      <c r="U6953" s="25">
        <v>12.6</v>
      </c>
      <c r="V6953" s="25">
        <v>12.6</v>
      </c>
      <c r="W6953" s="25">
        <v>6.3</v>
      </c>
      <c r="X6953" s="25">
        <v>6.3</v>
      </c>
      <c r="Y6953" s="25" t="s">
        <v>42</v>
      </c>
      <c r="Z6953" s="25" t="s">
        <v>42</v>
      </c>
      <c r="AA6953" s="25">
        <v>35</v>
      </c>
      <c r="AB6953" s="25">
        <v>35</v>
      </c>
      <c r="AC6953" s="25" t="s">
        <v>20305</v>
      </c>
      <c r="AD6953" s="59" t="s">
        <v>51</v>
      </c>
      <c r="AE6953" s="59" t="s">
        <v>51</v>
      </c>
    </row>
    <row r="6954" spans="1:31" ht="78.75" x14ac:dyDescent="0.25">
      <c r="A6954" s="57" t="s">
        <v>20302</v>
      </c>
      <c r="B6954" s="24" t="s">
        <v>20460</v>
      </c>
      <c r="C6954" s="58" t="s">
        <v>20461</v>
      </c>
      <c r="D6954" s="59">
        <v>1971</v>
      </c>
      <c r="E6954" s="25" t="s">
        <v>42</v>
      </c>
      <c r="F6954" s="25" t="s">
        <v>42</v>
      </c>
      <c r="G6954" s="59" t="s">
        <v>42</v>
      </c>
      <c r="H6954" s="25" t="s">
        <v>42</v>
      </c>
      <c r="I6954" s="25" t="s">
        <v>42</v>
      </c>
      <c r="J6954" s="25" t="s">
        <v>42</v>
      </c>
      <c r="K6954" s="25" t="s">
        <v>42</v>
      </c>
      <c r="L6954" s="59" t="s">
        <v>51</v>
      </c>
      <c r="M6954" s="59" t="s">
        <v>51</v>
      </c>
      <c r="N6954" s="59" t="s">
        <v>51</v>
      </c>
      <c r="O6954" s="59" t="s">
        <v>51</v>
      </c>
      <c r="P6954" s="59" t="s">
        <v>20416</v>
      </c>
      <c r="Q6954" s="25">
        <v>0.53</v>
      </c>
      <c r="R6954" s="25" t="s">
        <v>53</v>
      </c>
      <c r="S6954" s="25">
        <v>5.1459999999999999</v>
      </c>
      <c r="T6954" s="25">
        <v>0.48</v>
      </c>
      <c r="U6954" s="25">
        <v>10.3</v>
      </c>
      <c r="V6954" s="25">
        <v>10.3</v>
      </c>
      <c r="W6954" s="25">
        <v>4</v>
      </c>
      <c r="X6954" s="25">
        <v>4</v>
      </c>
      <c r="Y6954" s="25" t="s">
        <v>42</v>
      </c>
      <c r="Z6954" s="25" t="s">
        <v>42</v>
      </c>
      <c r="AA6954" s="25">
        <v>35</v>
      </c>
      <c r="AB6954" s="25">
        <v>35</v>
      </c>
      <c r="AC6954" s="25" t="s">
        <v>20305</v>
      </c>
      <c r="AD6954" s="59" t="s">
        <v>51</v>
      </c>
      <c r="AE6954" s="59" t="s">
        <v>51</v>
      </c>
    </row>
    <row r="6955" spans="1:31" ht="78.75" x14ac:dyDescent="0.25">
      <c r="A6955" s="57" t="s">
        <v>20302</v>
      </c>
      <c r="B6955" s="24" t="s">
        <v>20462</v>
      </c>
      <c r="C6955" s="58" t="s">
        <v>20463</v>
      </c>
      <c r="D6955" s="59">
        <v>1974</v>
      </c>
      <c r="E6955" s="25" t="s">
        <v>42</v>
      </c>
      <c r="F6955" s="25" t="s">
        <v>42</v>
      </c>
      <c r="G6955" s="59" t="s">
        <v>42</v>
      </c>
      <c r="H6955" s="25" t="s">
        <v>42</v>
      </c>
      <c r="I6955" s="25" t="s">
        <v>42</v>
      </c>
      <c r="J6955" s="25" t="s">
        <v>42</v>
      </c>
      <c r="K6955" s="25" t="s">
        <v>42</v>
      </c>
      <c r="L6955" s="59" t="s">
        <v>51</v>
      </c>
      <c r="M6955" s="59" t="s">
        <v>51</v>
      </c>
      <c r="N6955" s="59" t="s">
        <v>51</v>
      </c>
      <c r="O6955" s="59" t="s">
        <v>51</v>
      </c>
      <c r="P6955" s="59" t="s">
        <v>18409</v>
      </c>
      <c r="Q6955" s="25">
        <v>0.7</v>
      </c>
      <c r="R6955" s="25" t="s">
        <v>53</v>
      </c>
      <c r="S6955" s="25">
        <v>8.75</v>
      </c>
      <c r="T6955" s="25">
        <v>0.23</v>
      </c>
      <c r="U6955" s="25">
        <v>8</v>
      </c>
      <c r="V6955" s="25">
        <v>8</v>
      </c>
      <c r="W6955" s="25">
        <v>4</v>
      </c>
      <c r="X6955" s="25">
        <v>4</v>
      </c>
      <c r="Y6955" s="25" t="s">
        <v>42</v>
      </c>
      <c r="Z6955" s="25" t="s">
        <v>42</v>
      </c>
      <c r="AA6955" s="25">
        <v>35</v>
      </c>
      <c r="AB6955" s="25">
        <v>35</v>
      </c>
      <c r="AC6955" s="25" t="s">
        <v>20305</v>
      </c>
      <c r="AD6955" s="59" t="s">
        <v>51</v>
      </c>
      <c r="AE6955" s="59" t="s">
        <v>51</v>
      </c>
    </row>
    <row r="6956" spans="1:31" ht="78.75" x14ac:dyDescent="0.25">
      <c r="A6956" s="57" t="s">
        <v>20302</v>
      </c>
      <c r="B6956" s="24" t="s">
        <v>20464</v>
      </c>
      <c r="C6956" s="58" t="s">
        <v>20465</v>
      </c>
      <c r="D6956" s="59">
        <v>1968</v>
      </c>
      <c r="E6956" s="25" t="s">
        <v>42</v>
      </c>
      <c r="F6956" s="25" t="s">
        <v>42</v>
      </c>
      <c r="G6956" s="59" t="s">
        <v>42</v>
      </c>
      <c r="H6956" s="25" t="s">
        <v>42</v>
      </c>
      <c r="I6956" s="25" t="s">
        <v>42</v>
      </c>
      <c r="J6956" s="25" t="s">
        <v>42</v>
      </c>
      <c r="K6956" s="25" t="s">
        <v>42</v>
      </c>
      <c r="L6956" s="59" t="s">
        <v>51</v>
      </c>
      <c r="M6956" s="59" t="s">
        <v>51</v>
      </c>
      <c r="N6956" s="59" t="s">
        <v>51</v>
      </c>
      <c r="O6956" s="59" t="s">
        <v>51</v>
      </c>
      <c r="P6956" s="59" t="s">
        <v>18412</v>
      </c>
      <c r="Q6956" s="25">
        <v>0.14000000000000001</v>
      </c>
      <c r="R6956" s="25" t="s">
        <v>53</v>
      </c>
      <c r="S6956" s="25">
        <v>3.5</v>
      </c>
      <c r="T6956" s="25">
        <v>0.21</v>
      </c>
      <c r="U6956" s="25">
        <v>4</v>
      </c>
      <c r="V6956" s="25">
        <v>4</v>
      </c>
      <c r="W6956" s="25">
        <v>0</v>
      </c>
      <c r="X6956" s="25">
        <v>0</v>
      </c>
      <c r="Y6956" s="25" t="s">
        <v>42</v>
      </c>
      <c r="Z6956" s="25" t="s">
        <v>42</v>
      </c>
      <c r="AA6956" s="25">
        <v>35</v>
      </c>
      <c r="AB6956" s="25">
        <v>35</v>
      </c>
      <c r="AC6956" s="25" t="s">
        <v>20305</v>
      </c>
      <c r="AD6956" s="59" t="s">
        <v>51</v>
      </c>
      <c r="AE6956" s="59" t="s">
        <v>51</v>
      </c>
    </row>
    <row r="6957" spans="1:31" ht="78.75" x14ac:dyDescent="0.25">
      <c r="A6957" s="57" t="s">
        <v>20302</v>
      </c>
      <c r="B6957" s="24" t="s">
        <v>20466</v>
      </c>
      <c r="C6957" s="58" t="s">
        <v>20467</v>
      </c>
      <c r="D6957" s="59">
        <v>1969</v>
      </c>
      <c r="E6957" s="25" t="s">
        <v>42</v>
      </c>
      <c r="F6957" s="25" t="s">
        <v>42</v>
      </c>
      <c r="G6957" s="59" t="s">
        <v>42</v>
      </c>
      <c r="H6957" s="25" t="s">
        <v>42</v>
      </c>
      <c r="I6957" s="25" t="s">
        <v>42</v>
      </c>
      <c r="J6957" s="25" t="s">
        <v>42</v>
      </c>
      <c r="K6957" s="25" t="s">
        <v>42</v>
      </c>
      <c r="L6957" s="59" t="s">
        <v>51</v>
      </c>
      <c r="M6957" s="59" t="s">
        <v>51</v>
      </c>
      <c r="N6957" s="59" t="s">
        <v>51</v>
      </c>
      <c r="O6957" s="59" t="s">
        <v>51</v>
      </c>
      <c r="P6957" s="59" t="s">
        <v>17985</v>
      </c>
      <c r="Q6957" s="25">
        <v>0.5</v>
      </c>
      <c r="R6957" s="25" t="s">
        <v>53</v>
      </c>
      <c r="S6957" s="25">
        <v>3.968</v>
      </c>
      <c r="T6957" s="25">
        <v>1.302</v>
      </c>
      <c r="U6957" s="25">
        <v>12.6</v>
      </c>
      <c r="V6957" s="25">
        <v>12.6</v>
      </c>
      <c r="W6957" s="25">
        <v>6.3</v>
      </c>
      <c r="X6957" s="25">
        <v>6.3</v>
      </c>
      <c r="Y6957" s="25" t="s">
        <v>42</v>
      </c>
      <c r="Z6957" s="25" t="s">
        <v>42</v>
      </c>
      <c r="AA6957" s="25">
        <v>35</v>
      </c>
      <c r="AB6957" s="25">
        <v>35</v>
      </c>
      <c r="AC6957" s="25" t="s">
        <v>20305</v>
      </c>
      <c r="AD6957" s="59" t="s">
        <v>51</v>
      </c>
      <c r="AE6957" s="59" t="s">
        <v>51</v>
      </c>
    </row>
    <row r="6958" spans="1:31" ht="78.75" x14ac:dyDescent="0.25">
      <c r="A6958" s="57" t="s">
        <v>20302</v>
      </c>
      <c r="B6958" s="24" t="s">
        <v>20468</v>
      </c>
      <c r="C6958" s="58" t="s">
        <v>20469</v>
      </c>
      <c r="D6958" s="59">
        <v>1962</v>
      </c>
      <c r="E6958" s="25" t="s">
        <v>42</v>
      </c>
      <c r="F6958" s="25" t="s">
        <v>42</v>
      </c>
      <c r="G6958" s="59" t="s">
        <v>42</v>
      </c>
      <c r="H6958" s="25" t="s">
        <v>42</v>
      </c>
      <c r="I6958" s="25" t="s">
        <v>42</v>
      </c>
      <c r="J6958" s="25" t="s">
        <v>42</v>
      </c>
      <c r="K6958" s="25" t="s">
        <v>42</v>
      </c>
      <c r="L6958" s="59" t="s">
        <v>51</v>
      </c>
      <c r="M6958" s="59" t="s">
        <v>51</v>
      </c>
      <c r="N6958" s="59" t="s">
        <v>51</v>
      </c>
      <c r="O6958" s="59" t="s">
        <v>51</v>
      </c>
      <c r="P6958" s="59" t="s">
        <v>20470</v>
      </c>
      <c r="Q6958" s="25">
        <v>0.6</v>
      </c>
      <c r="R6958" s="25" t="s">
        <v>53</v>
      </c>
      <c r="S6958" s="25">
        <v>9.5239999999999991</v>
      </c>
      <c r="T6958" s="25">
        <v>1.55</v>
      </c>
      <c r="U6958" s="25">
        <v>6.3</v>
      </c>
      <c r="V6958" s="25">
        <v>6.3</v>
      </c>
      <c r="W6958" s="25">
        <v>0</v>
      </c>
      <c r="X6958" s="25">
        <v>0</v>
      </c>
      <c r="Y6958" s="25" t="s">
        <v>42</v>
      </c>
      <c r="Z6958" s="25" t="s">
        <v>42</v>
      </c>
      <c r="AA6958" s="25">
        <v>35</v>
      </c>
      <c r="AB6958" s="25">
        <v>35</v>
      </c>
      <c r="AC6958" s="25" t="s">
        <v>20305</v>
      </c>
      <c r="AD6958" s="59" t="s">
        <v>51</v>
      </c>
      <c r="AE6958" s="59" t="s">
        <v>51</v>
      </c>
    </row>
    <row r="6959" spans="1:31" ht="78.75" x14ac:dyDescent="0.25">
      <c r="A6959" s="57" t="s">
        <v>20302</v>
      </c>
      <c r="B6959" s="24" t="s">
        <v>20471</v>
      </c>
      <c r="C6959" s="58" t="s">
        <v>20472</v>
      </c>
      <c r="D6959" s="59">
        <v>1970</v>
      </c>
      <c r="E6959" s="25" t="s">
        <v>42</v>
      </c>
      <c r="F6959" s="25" t="s">
        <v>42</v>
      </c>
      <c r="G6959" s="59" t="s">
        <v>42</v>
      </c>
      <c r="H6959" s="25" t="s">
        <v>42</v>
      </c>
      <c r="I6959" s="25" t="s">
        <v>42</v>
      </c>
      <c r="J6959" s="25" t="s">
        <v>42</v>
      </c>
      <c r="K6959" s="25" t="s">
        <v>42</v>
      </c>
      <c r="L6959" s="59" t="s">
        <v>51</v>
      </c>
      <c r="M6959" s="59" t="s">
        <v>51</v>
      </c>
      <c r="N6959" s="59" t="s">
        <v>51</v>
      </c>
      <c r="O6959" s="59" t="s">
        <v>51</v>
      </c>
      <c r="P6959" s="59" t="s">
        <v>20473</v>
      </c>
      <c r="Q6959" s="25">
        <v>1.9</v>
      </c>
      <c r="R6959" s="25" t="s">
        <v>53</v>
      </c>
      <c r="S6959" s="25">
        <v>23.75</v>
      </c>
      <c r="T6959" s="25">
        <v>10.23</v>
      </c>
      <c r="U6959" s="25">
        <v>8</v>
      </c>
      <c r="V6959" s="25">
        <v>8</v>
      </c>
      <c r="W6959" s="25">
        <v>4</v>
      </c>
      <c r="X6959" s="25">
        <v>4</v>
      </c>
      <c r="Y6959" s="25" t="s">
        <v>42</v>
      </c>
      <c r="Z6959" s="25" t="s">
        <v>42</v>
      </c>
      <c r="AA6959" s="25">
        <v>35</v>
      </c>
      <c r="AB6959" s="25">
        <v>35</v>
      </c>
      <c r="AC6959" s="25" t="s">
        <v>20305</v>
      </c>
      <c r="AD6959" s="59" t="s">
        <v>51</v>
      </c>
      <c r="AE6959" s="59" t="s">
        <v>51</v>
      </c>
    </row>
    <row r="6960" spans="1:31" ht="78.75" x14ac:dyDescent="0.25">
      <c r="A6960" s="57" t="s">
        <v>20302</v>
      </c>
      <c r="B6960" s="24" t="s">
        <v>20474</v>
      </c>
      <c r="C6960" s="58" t="s">
        <v>20475</v>
      </c>
      <c r="D6960" s="59">
        <v>1973</v>
      </c>
      <c r="E6960" s="25" t="s">
        <v>42</v>
      </c>
      <c r="F6960" s="25" t="s">
        <v>42</v>
      </c>
      <c r="G6960" s="59" t="s">
        <v>42</v>
      </c>
      <c r="H6960" s="25" t="s">
        <v>42</v>
      </c>
      <c r="I6960" s="25" t="s">
        <v>42</v>
      </c>
      <c r="J6960" s="25" t="s">
        <v>42</v>
      </c>
      <c r="K6960" s="25" t="s">
        <v>42</v>
      </c>
      <c r="L6960" s="59" t="s">
        <v>51</v>
      </c>
      <c r="M6960" s="59" t="s">
        <v>51</v>
      </c>
      <c r="N6960" s="59" t="s">
        <v>51</v>
      </c>
      <c r="O6960" s="59" t="s">
        <v>51</v>
      </c>
      <c r="P6960" s="59" t="s">
        <v>20315</v>
      </c>
      <c r="Q6960" s="25">
        <v>0.1</v>
      </c>
      <c r="R6960" s="25" t="s">
        <v>53</v>
      </c>
      <c r="S6960" s="25">
        <v>2.5</v>
      </c>
      <c r="T6960" s="25">
        <v>2.5</v>
      </c>
      <c r="U6960" s="25">
        <v>4</v>
      </c>
      <c r="V6960" s="25">
        <v>4</v>
      </c>
      <c r="W6960" s="25">
        <v>0</v>
      </c>
      <c r="X6960" s="25">
        <v>0</v>
      </c>
      <c r="Y6960" s="25" t="s">
        <v>42</v>
      </c>
      <c r="Z6960" s="25" t="s">
        <v>42</v>
      </c>
      <c r="AA6960" s="25">
        <v>35</v>
      </c>
      <c r="AB6960" s="25">
        <v>35</v>
      </c>
      <c r="AC6960" s="25" t="s">
        <v>20305</v>
      </c>
      <c r="AD6960" s="59" t="s">
        <v>51</v>
      </c>
      <c r="AE6960" s="59" t="s">
        <v>51</v>
      </c>
    </row>
    <row r="6961" spans="1:31" ht="78.75" x14ac:dyDescent="0.25">
      <c r="A6961" s="57" t="s">
        <v>20302</v>
      </c>
      <c r="B6961" s="24" t="s">
        <v>20476</v>
      </c>
      <c r="C6961" s="58" t="s">
        <v>20477</v>
      </c>
      <c r="D6961" s="59">
        <v>1979</v>
      </c>
      <c r="E6961" s="25" t="s">
        <v>42</v>
      </c>
      <c r="F6961" s="25" t="s">
        <v>42</v>
      </c>
      <c r="G6961" s="59" t="s">
        <v>42</v>
      </c>
      <c r="H6961" s="25" t="s">
        <v>42</v>
      </c>
      <c r="I6961" s="25" t="s">
        <v>42</v>
      </c>
      <c r="J6961" s="25" t="s">
        <v>42</v>
      </c>
      <c r="K6961" s="25" t="s">
        <v>42</v>
      </c>
      <c r="L6961" s="59" t="s">
        <v>51</v>
      </c>
      <c r="M6961" s="59" t="s">
        <v>51</v>
      </c>
      <c r="N6961" s="59" t="s">
        <v>51</v>
      </c>
      <c r="O6961" s="59" t="s">
        <v>51</v>
      </c>
      <c r="P6961" s="59" t="s">
        <v>20349</v>
      </c>
      <c r="Q6961" s="25">
        <v>1.1000000000000001</v>
      </c>
      <c r="R6961" s="25" t="s">
        <v>53</v>
      </c>
      <c r="S6961" s="25">
        <v>8.9429999999999996</v>
      </c>
      <c r="T6961" s="25">
        <v>8.52</v>
      </c>
      <c r="U6961" s="25">
        <v>12.3</v>
      </c>
      <c r="V6961" s="25">
        <v>12.3</v>
      </c>
      <c r="W6961" s="25">
        <v>4</v>
      </c>
      <c r="X6961" s="25">
        <v>4</v>
      </c>
      <c r="Y6961" s="25" t="s">
        <v>42</v>
      </c>
      <c r="Z6961" s="25" t="s">
        <v>42</v>
      </c>
      <c r="AA6961" s="25">
        <v>35</v>
      </c>
      <c r="AB6961" s="25">
        <v>35</v>
      </c>
      <c r="AC6961" s="25" t="s">
        <v>20305</v>
      </c>
      <c r="AD6961" s="59" t="s">
        <v>51</v>
      </c>
      <c r="AE6961" s="59" t="s">
        <v>51</v>
      </c>
    </row>
    <row r="6962" spans="1:31" ht="78.75" x14ac:dyDescent="0.25">
      <c r="A6962" s="57" t="s">
        <v>20302</v>
      </c>
      <c r="B6962" s="24" t="s">
        <v>20478</v>
      </c>
      <c r="C6962" s="58" t="s">
        <v>20479</v>
      </c>
      <c r="D6962" s="59">
        <v>1982</v>
      </c>
      <c r="E6962" s="25" t="s">
        <v>42</v>
      </c>
      <c r="F6962" s="25" t="s">
        <v>42</v>
      </c>
      <c r="G6962" s="59" t="s">
        <v>42</v>
      </c>
      <c r="H6962" s="25" t="s">
        <v>42</v>
      </c>
      <c r="I6962" s="25" t="s">
        <v>42</v>
      </c>
      <c r="J6962" s="25" t="s">
        <v>42</v>
      </c>
      <c r="K6962" s="25" t="s">
        <v>42</v>
      </c>
      <c r="L6962" s="59" t="s">
        <v>51</v>
      </c>
      <c r="M6962" s="59" t="s">
        <v>51</v>
      </c>
      <c r="N6962" s="59" t="s">
        <v>51</v>
      </c>
      <c r="O6962" s="59" t="s">
        <v>51</v>
      </c>
      <c r="P6962" s="59" t="s">
        <v>20480</v>
      </c>
      <c r="Q6962" s="25">
        <v>0.53</v>
      </c>
      <c r="R6962" s="25" t="s">
        <v>53</v>
      </c>
      <c r="S6962" s="25">
        <v>21.2</v>
      </c>
      <c r="T6962" s="25">
        <v>0.45</v>
      </c>
      <c r="U6962" s="25">
        <v>2.5</v>
      </c>
      <c r="V6962" s="25">
        <v>2.5</v>
      </c>
      <c r="W6962" s="25">
        <v>0</v>
      </c>
      <c r="X6962" s="25">
        <v>0</v>
      </c>
      <c r="Y6962" s="25" t="s">
        <v>42</v>
      </c>
      <c r="Z6962" s="25" t="s">
        <v>42</v>
      </c>
      <c r="AA6962" s="25">
        <v>35</v>
      </c>
      <c r="AB6962" s="25">
        <v>35</v>
      </c>
      <c r="AC6962" s="25" t="s">
        <v>20305</v>
      </c>
      <c r="AD6962" s="59" t="s">
        <v>51</v>
      </c>
      <c r="AE6962" s="59" t="s">
        <v>51</v>
      </c>
    </row>
    <row r="6963" spans="1:31" ht="78.75" x14ac:dyDescent="0.25">
      <c r="A6963" s="57" t="s">
        <v>20302</v>
      </c>
      <c r="B6963" s="24" t="s">
        <v>20481</v>
      </c>
      <c r="C6963" s="58" t="s">
        <v>20482</v>
      </c>
      <c r="D6963" s="59">
        <v>1978</v>
      </c>
      <c r="E6963" s="25" t="s">
        <v>42</v>
      </c>
      <c r="F6963" s="25" t="s">
        <v>42</v>
      </c>
      <c r="G6963" s="59" t="s">
        <v>42</v>
      </c>
      <c r="H6963" s="25" t="s">
        <v>42</v>
      </c>
      <c r="I6963" s="25" t="s">
        <v>42</v>
      </c>
      <c r="J6963" s="25" t="s">
        <v>42</v>
      </c>
      <c r="K6963" s="25" t="s">
        <v>42</v>
      </c>
      <c r="L6963" s="59" t="s">
        <v>51</v>
      </c>
      <c r="M6963" s="59" t="s">
        <v>51</v>
      </c>
      <c r="N6963" s="59" t="s">
        <v>51</v>
      </c>
      <c r="O6963" s="59" t="s">
        <v>51</v>
      </c>
      <c r="P6963" s="59" t="s">
        <v>20483</v>
      </c>
      <c r="Q6963" s="25">
        <v>1.5</v>
      </c>
      <c r="R6963" s="25" t="s">
        <v>53</v>
      </c>
      <c r="S6963" s="25">
        <v>18.75</v>
      </c>
      <c r="T6963" s="25">
        <v>1.2</v>
      </c>
      <c r="U6963" s="25">
        <v>8</v>
      </c>
      <c r="V6963" s="25">
        <v>8</v>
      </c>
      <c r="W6963" s="25">
        <v>4</v>
      </c>
      <c r="X6963" s="25">
        <v>4</v>
      </c>
      <c r="Y6963" s="25" t="s">
        <v>42</v>
      </c>
      <c r="Z6963" s="25" t="s">
        <v>42</v>
      </c>
      <c r="AA6963" s="25">
        <v>35</v>
      </c>
      <c r="AB6963" s="25">
        <v>35</v>
      </c>
      <c r="AC6963" s="25" t="s">
        <v>20305</v>
      </c>
      <c r="AD6963" s="59" t="s">
        <v>51</v>
      </c>
      <c r="AE6963" s="59" t="s">
        <v>51</v>
      </c>
    </row>
    <row r="6964" spans="1:31" ht="78.75" x14ac:dyDescent="0.25">
      <c r="A6964" s="57" t="s">
        <v>20302</v>
      </c>
      <c r="B6964" s="24" t="s">
        <v>20484</v>
      </c>
      <c r="C6964" s="58" t="s">
        <v>20485</v>
      </c>
      <c r="D6964" s="59" t="s">
        <v>42</v>
      </c>
      <c r="E6964" s="25" t="s">
        <v>42</v>
      </c>
      <c r="F6964" s="25" t="s">
        <v>42</v>
      </c>
      <c r="G6964" s="59" t="s">
        <v>42</v>
      </c>
      <c r="H6964" s="25" t="s">
        <v>42</v>
      </c>
      <c r="I6964" s="25" t="s">
        <v>42</v>
      </c>
      <c r="J6964" s="25" t="s">
        <v>42</v>
      </c>
      <c r="K6964" s="25" t="s">
        <v>42</v>
      </c>
      <c r="L6964" s="59" t="s">
        <v>51</v>
      </c>
      <c r="M6964" s="59" t="s">
        <v>51</v>
      </c>
      <c r="N6964" s="59" t="s">
        <v>51</v>
      </c>
      <c r="O6964" s="59" t="s">
        <v>51</v>
      </c>
      <c r="P6964" s="59" t="s">
        <v>42</v>
      </c>
      <c r="Q6964" s="25" t="s">
        <v>42</v>
      </c>
      <c r="R6964" s="25" t="s">
        <v>42</v>
      </c>
      <c r="S6964" s="25" t="s">
        <v>42</v>
      </c>
      <c r="T6964" s="25" t="s">
        <v>42</v>
      </c>
      <c r="U6964" s="25" t="s">
        <v>42</v>
      </c>
      <c r="V6964" s="25" t="s">
        <v>42</v>
      </c>
      <c r="W6964" s="25">
        <v>0</v>
      </c>
      <c r="X6964" s="25">
        <v>0</v>
      </c>
      <c r="Y6964" s="25" t="s">
        <v>42</v>
      </c>
      <c r="Z6964" s="25" t="s">
        <v>42</v>
      </c>
      <c r="AA6964" s="25">
        <v>0</v>
      </c>
      <c r="AB6964" s="25">
        <v>0</v>
      </c>
      <c r="AC6964" s="25" t="s">
        <v>20305</v>
      </c>
      <c r="AD6964" s="59" t="s">
        <v>51</v>
      </c>
      <c r="AE6964" s="59" t="s">
        <v>51</v>
      </c>
    </row>
    <row r="6965" spans="1:31" ht="78.75" x14ac:dyDescent="0.25">
      <c r="A6965" s="57" t="s">
        <v>20302</v>
      </c>
      <c r="B6965" s="24" t="s">
        <v>20486</v>
      </c>
      <c r="C6965" s="58" t="s">
        <v>20487</v>
      </c>
      <c r="D6965" s="59" t="s">
        <v>42</v>
      </c>
      <c r="E6965" s="25" t="s">
        <v>42</v>
      </c>
      <c r="F6965" s="25" t="s">
        <v>42</v>
      </c>
      <c r="G6965" s="59" t="s">
        <v>42</v>
      </c>
      <c r="H6965" s="25" t="s">
        <v>42</v>
      </c>
      <c r="I6965" s="25" t="s">
        <v>42</v>
      </c>
      <c r="J6965" s="25" t="s">
        <v>42</v>
      </c>
      <c r="K6965" s="25" t="s">
        <v>42</v>
      </c>
      <c r="L6965" s="59" t="s">
        <v>51</v>
      </c>
      <c r="M6965" s="59" t="s">
        <v>51</v>
      </c>
      <c r="N6965" s="59" t="s">
        <v>51</v>
      </c>
      <c r="O6965" s="59" t="s">
        <v>51</v>
      </c>
      <c r="P6965" s="59" t="s">
        <v>42</v>
      </c>
      <c r="Q6965" s="25" t="s">
        <v>42</v>
      </c>
      <c r="R6965" s="25" t="s">
        <v>42</v>
      </c>
      <c r="S6965" s="25" t="s">
        <v>42</v>
      </c>
      <c r="T6965" s="25" t="s">
        <v>42</v>
      </c>
      <c r="U6965" s="25" t="s">
        <v>42</v>
      </c>
      <c r="V6965" s="25" t="s">
        <v>42</v>
      </c>
      <c r="W6965" s="25">
        <v>0</v>
      </c>
      <c r="X6965" s="25">
        <v>0</v>
      </c>
      <c r="Y6965" s="25" t="s">
        <v>42</v>
      </c>
      <c r="Z6965" s="25" t="s">
        <v>42</v>
      </c>
      <c r="AA6965" s="25">
        <v>0</v>
      </c>
      <c r="AB6965" s="25">
        <v>0</v>
      </c>
      <c r="AC6965" s="25" t="s">
        <v>20305</v>
      </c>
      <c r="AD6965" s="59" t="s">
        <v>51</v>
      </c>
      <c r="AE6965" s="59" t="s">
        <v>51</v>
      </c>
    </row>
    <row r="6966" spans="1:31" ht="78.75" x14ac:dyDescent="0.25">
      <c r="A6966" s="57" t="s">
        <v>20302</v>
      </c>
      <c r="B6966" s="24" t="s">
        <v>20488</v>
      </c>
      <c r="C6966" s="58" t="s">
        <v>20489</v>
      </c>
      <c r="D6966" s="59" t="s">
        <v>42</v>
      </c>
      <c r="E6966" s="25" t="s">
        <v>42</v>
      </c>
      <c r="F6966" s="25" t="s">
        <v>42</v>
      </c>
      <c r="G6966" s="59" t="s">
        <v>42</v>
      </c>
      <c r="H6966" s="25" t="s">
        <v>42</v>
      </c>
      <c r="I6966" s="25" t="s">
        <v>42</v>
      </c>
      <c r="J6966" s="25" t="s">
        <v>42</v>
      </c>
      <c r="K6966" s="25" t="s">
        <v>42</v>
      </c>
      <c r="L6966" s="59" t="s">
        <v>51</v>
      </c>
      <c r="M6966" s="59" t="s">
        <v>51</v>
      </c>
      <c r="N6966" s="59" t="s">
        <v>51</v>
      </c>
      <c r="O6966" s="59" t="s">
        <v>51</v>
      </c>
      <c r="P6966" s="59" t="s">
        <v>42</v>
      </c>
      <c r="Q6966" s="25" t="s">
        <v>42</v>
      </c>
      <c r="R6966" s="25" t="s">
        <v>42</v>
      </c>
      <c r="S6966" s="25" t="s">
        <v>42</v>
      </c>
      <c r="T6966" s="25" t="s">
        <v>42</v>
      </c>
      <c r="U6966" s="25" t="s">
        <v>42</v>
      </c>
      <c r="V6966" s="25" t="s">
        <v>42</v>
      </c>
      <c r="W6966" s="25">
        <v>0</v>
      </c>
      <c r="X6966" s="25">
        <v>0</v>
      </c>
      <c r="Y6966" s="25" t="s">
        <v>42</v>
      </c>
      <c r="Z6966" s="25" t="s">
        <v>42</v>
      </c>
      <c r="AA6966" s="25">
        <v>0</v>
      </c>
      <c r="AB6966" s="25">
        <v>0</v>
      </c>
      <c r="AC6966" s="25" t="s">
        <v>20305</v>
      </c>
      <c r="AD6966" s="59" t="s">
        <v>51</v>
      </c>
      <c r="AE6966" s="59" t="s">
        <v>51</v>
      </c>
    </row>
    <row r="6967" spans="1:31" ht="78.75" x14ac:dyDescent="0.25">
      <c r="A6967" s="57" t="s">
        <v>20302</v>
      </c>
      <c r="B6967" s="24" t="s">
        <v>20490</v>
      </c>
      <c r="C6967" s="58" t="s">
        <v>20491</v>
      </c>
      <c r="D6967" s="59" t="s">
        <v>42</v>
      </c>
      <c r="E6967" s="25" t="s">
        <v>42</v>
      </c>
      <c r="F6967" s="25" t="s">
        <v>42</v>
      </c>
      <c r="G6967" s="59" t="s">
        <v>42</v>
      </c>
      <c r="H6967" s="25" t="s">
        <v>42</v>
      </c>
      <c r="I6967" s="25" t="s">
        <v>42</v>
      </c>
      <c r="J6967" s="25" t="s">
        <v>42</v>
      </c>
      <c r="K6967" s="25" t="s">
        <v>42</v>
      </c>
      <c r="L6967" s="59" t="s">
        <v>51</v>
      </c>
      <c r="M6967" s="59" t="s">
        <v>51</v>
      </c>
      <c r="N6967" s="59" t="s">
        <v>51</v>
      </c>
      <c r="O6967" s="59" t="s">
        <v>51</v>
      </c>
      <c r="P6967" s="59" t="s">
        <v>42</v>
      </c>
      <c r="Q6967" s="25" t="s">
        <v>42</v>
      </c>
      <c r="R6967" s="25" t="s">
        <v>42</v>
      </c>
      <c r="S6967" s="25" t="s">
        <v>42</v>
      </c>
      <c r="T6967" s="25" t="s">
        <v>42</v>
      </c>
      <c r="U6967" s="25" t="s">
        <v>42</v>
      </c>
      <c r="V6967" s="25" t="s">
        <v>42</v>
      </c>
      <c r="W6967" s="25">
        <v>0</v>
      </c>
      <c r="X6967" s="25">
        <v>0</v>
      </c>
      <c r="Y6967" s="25" t="s">
        <v>42</v>
      </c>
      <c r="Z6967" s="25" t="s">
        <v>42</v>
      </c>
      <c r="AA6967" s="25">
        <v>0</v>
      </c>
      <c r="AB6967" s="25">
        <v>0</v>
      </c>
      <c r="AC6967" s="25" t="s">
        <v>20305</v>
      </c>
      <c r="AD6967" s="59" t="s">
        <v>51</v>
      </c>
      <c r="AE6967" s="59" t="s">
        <v>51</v>
      </c>
    </row>
    <row r="6968" spans="1:31" ht="78.75" x14ac:dyDescent="0.25">
      <c r="A6968" s="57" t="s">
        <v>20302</v>
      </c>
      <c r="B6968" s="24" t="s">
        <v>20492</v>
      </c>
      <c r="C6968" s="58" t="s">
        <v>20493</v>
      </c>
      <c r="D6968" s="59">
        <v>1985</v>
      </c>
      <c r="E6968" s="25" t="s">
        <v>42</v>
      </c>
      <c r="F6968" s="25" t="s">
        <v>42</v>
      </c>
      <c r="G6968" s="59" t="s">
        <v>42</v>
      </c>
      <c r="H6968" s="25" t="s">
        <v>42</v>
      </c>
      <c r="I6968" s="25" t="s">
        <v>42</v>
      </c>
      <c r="J6968" s="25" t="s">
        <v>42</v>
      </c>
      <c r="K6968" s="25" t="s">
        <v>42</v>
      </c>
      <c r="L6968" s="59" t="s">
        <v>51</v>
      </c>
      <c r="M6968" s="59" t="s">
        <v>51</v>
      </c>
      <c r="N6968" s="59" t="s">
        <v>51</v>
      </c>
      <c r="O6968" s="59" t="s">
        <v>51</v>
      </c>
      <c r="P6968" s="59" t="s">
        <v>20494</v>
      </c>
      <c r="Q6968" s="25">
        <v>2.1</v>
      </c>
      <c r="R6968" s="25" t="s">
        <v>53</v>
      </c>
      <c r="S6968" s="25">
        <v>15</v>
      </c>
      <c r="T6968" s="25">
        <v>21.21</v>
      </c>
      <c r="U6968" s="25">
        <v>14</v>
      </c>
      <c r="V6968" s="25">
        <v>14</v>
      </c>
      <c r="W6968" s="25">
        <v>4</v>
      </c>
      <c r="X6968" s="25">
        <v>4</v>
      </c>
      <c r="Y6968" s="25" t="s">
        <v>42</v>
      </c>
      <c r="Z6968" s="25" t="s">
        <v>42</v>
      </c>
      <c r="AA6968" s="25">
        <v>35</v>
      </c>
      <c r="AB6968" s="25">
        <v>35</v>
      </c>
      <c r="AC6968" s="25" t="s">
        <v>20305</v>
      </c>
      <c r="AD6968" s="59" t="s">
        <v>51</v>
      </c>
      <c r="AE6968" s="59" t="s">
        <v>51</v>
      </c>
    </row>
    <row r="6969" spans="1:31" ht="78.75" x14ac:dyDescent="0.25">
      <c r="A6969" s="57" t="s">
        <v>20302</v>
      </c>
      <c r="B6969" s="24" t="s">
        <v>20495</v>
      </c>
      <c r="C6969" s="58" t="s">
        <v>20496</v>
      </c>
      <c r="D6969" s="59">
        <v>1950</v>
      </c>
      <c r="E6969" s="25" t="s">
        <v>42</v>
      </c>
      <c r="F6969" s="25" t="s">
        <v>42</v>
      </c>
      <c r="G6969" s="59" t="s">
        <v>42</v>
      </c>
      <c r="H6969" s="25" t="s">
        <v>42</v>
      </c>
      <c r="I6969" s="25" t="s">
        <v>42</v>
      </c>
      <c r="J6969" s="25" t="s">
        <v>42</v>
      </c>
      <c r="K6969" s="25" t="s">
        <v>42</v>
      </c>
      <c r="L6969" s="59" t="s">
        <v>51</v>
      </c>
      <c r="M6969" s="59" t="s">
        <v>51</v>
      </c>
      <c r="N6969" s="59" t="s">
        <v>51</v>
      </c>
      <c r="O6969" s="59" t="s">
        <v>51</v>
      </c>
      <c r="P6969" s="59" t="s">
        <v>18389</v>
      </c>
      <c r="Q6969" s="25">
        <v>4.5999999999999996</v>
      </c>
      <c r="R6969" s="25" t="s">
        <v>53</v>
      </c>
      <c r="S6969" s="25">
        <v>28.221</v>
      </c>
      <c r="T6969" s="25">
        <v>7</v>
      </c>
      <c r="U6969" s="25">
        <v>16.3</v>
      </c>
      <c r="V6969" s="25">
        <v>16.3</v>
      </c>
      <c r="W6969" s="25">
        <v>6.3</v>
      </c>
      <c r="X6969" s="25">
        <v>6.3</v>
      </c>
      <c r="Y6969" s="25" t="s">
        <v>42</v>
      </c>
      <c r="Z6969" s="25" t="s">
        <v>42</v>
      </c>
      <c r="AA6969" s="25">
        <v>35</v>
      </c>
      <c r="AB6969" s="25">
        <v>35</v>
      </c>
      <c r="AC6969" s="25" t="s">
        <v>20305</v>
      </c>
      <c r="AD6969" s="59" t="s">
        <v>51</v>
      </c>
      <c r="AE6969" s="59" t="s">
        <v>51</v>
      </c>
    </row>
    <row r="6970" spans="1:31" ht="78.75" x14ac:dyDescent="0.25">
      <c r="A6970" s="57" t="s">
        <v>20302</v>
      </c>
      <c r="B6970" s="24" t="s">
        <v>20497</v>
      </c>
      <c r="C6970" s="58" t="s">
        <v>20498</v>
      </c>
      <c r="D6970" s="59">
        <v>1950</v>
      </c>
      <c r="E6970" s="25" t="s">
        <v>42</v>
      </c>
      <c r="F6970" s="25" t="s">
        <v>42</v>
      </c>
      <c r="G6970" s="59" t="s">
        <v>42</v>
      </c>
      <c r="H6970" s="25" t="s">
        <v>42</v>
      </c>
      <c r="I6970" s="25" t="s">
        <v>42</v>
      </c>
      <c r="J6970" s="25" t="s">
        <v>42</v>
      </c>
      <c r="K6970" s="25" t="s">
        <v>42</v>
      </c>
      <c r="L6970" s="59" t="s">
        <v>51</v>
      </c>
      <c r="M6970" s="59" t="s">
        <v>51</v>
      </c>
      <c r="N6970" s="59" t="s">
        <v>51</v>
      </c>
      <c r="O6970" s="59" t="s">
        <v>51</v>
      </c>
      <c r="P6970" s="59" t="s">
        <v>17997</v>
      </c>
      <c r="Q6970" s="25">
        <v>8.8000000000000007</v>
      </c>
      <c r="R6970" s="25" t="s">
        <v>53</v>
      </c>
      <c r="S6970" s="25">
        <v>44</v>
      </c>
      <c r="T6970" s="25">
        <v>10</v>
      </c>
      <c r="U6970" s="25">
        <v>20</v>
      </c>
      <c r="V6970" s="25">
        <v>20</v>
      </c>
      <c r="W6970" s="25">
        <v>10</v>
      </c>
      <c r="X6970" s="25">
        <v>10</v>
      </c>
      <c r="Y6970" s="25" t="s">
        <v>42</v>
      </c>
      <c r="Z6970" s="25" t="s">
        <v>42</v>
      </c>
      <c r="AA6970" s="25">
        <v>35</v>
      </c>
      <c r="AB6970" s="25">
        <v>35</v>
      </c>
      <c r="AC6970" s="25" t="s">
        <v>20305</v>
      </c>
      <c r="AD6970" s="59" t="s">
        <v>51</v>
      </c>
      <c r="AE6970" s="59" t="s">
        <v>51</v>
      </c>
    </row>
    <row r="6971" spans="1:31" ht="78.75" x14ac:dyDescent="0.25">
      <c r="A6971" s="57" t="s">
        <v>20302</v>
      </c>
      <c r="B6971" s="24" t="s">
        <v>20499</v>
      </c>
      <c r="C6971" s="58" t="s">
        <v>20500</v>
      </c>
      <c r="D6971" s="59">
        <v>1985</v>
      </c>
      <c r="E6971" s="25" t="s">
        <v>42</v>
      </c>
      <c r="F6971" s="25" t="s">
        <v>42</v>
      </c>
      <c r="G6971" s="59" t="s">
        <v>42</v>
      </c>
      <c r="H6971" s="25" t="s">
        <v>42</v>
      </c>
      <c r="I6971" s="25" t="s">
        <v>42</v>
      </c>
      <c r="J6971" s="25" t="s">
        <v>42</v>
      </c>
      <c r="K6971" s="25" t="s">
        <v>42</v>
      </c>
      <c r="L6971" s="59" t="s">
        <v>51</v>
      </c>
      <c r="M6971" s="59" t="s">
        <v>51</v>
      </c>
      <c r="N6971" s="59" t="s">
        <v>51</v>
      </c>
      <c r="O6971" s="59" t="s">
        <v>51</v>
      </c>
      <c r="P6971" s="59" t="s">
        <v>20501</v>
      </c>
      <c r="Q6971" s="25">
        <v>3.2</v>
      </c>
      <c r="R6971" s="25" t="s">
        <v>53</v>
      </c>
      <c r="S6971" s="25">
        <v>40</v>
      </c>
      <c r="T6971" s="25">
        <v>2.2999999999999998</v>
      </c>
      <c r="U6971" s="25">
        <v>8</v>
      </c>
      <c r="V6971" s="25">
        <v>8</v>
      </c>
      <c r="W6971" s="25">
        <v>4</v>
      </c>
      <c r="X6971" s="25">
        <v>4</v>
      </c>
      <c r="Y6971" s="25" t="s">
        <v>42</v>
      </c>
      <c r="Z6971" s="25" t="s">
        <v>42</v>
      </c>
      <c r="AA6971" s="25">
        <v>35</v>
      </c>
      <c r="AB6971" s="25">
        <v>35</v>
      </c>
      <c r="AC6971" s="25" t="s">
        <v>20305</v>
      </c>
      <c r="AD6971" s="59" t="s">
        <v>51</v>
      </c>
      <c r="AE6971" s="59" t="s">
        <v>51</v>
      </c>
    </row>
    <row r="6972" spans="1:31" ht="78.75" x14ac:dyDescent="0.25">
      <c r="A6972" s="57" t="s">
        <v>20302</v>
      </c>
      <c r="B6972" s="24" t="s">
        <v>20502</v>
      </c>
      <c r="C6972" s="58" t="s">
        <v>20503</v>
      </c>
      <c r="D6972" s="59">
        <v>1977</v>
      </c>
      <c r="E6972" s="25" t="s">
        <v>42</v>
      </c>
      <c r="F6972" s="25" t="s">
        <v>42</v>
      </c>
      <c r="G6972" s="59" t="s">
        <v>42</v>
      </c>
      <c r="H6972" s="25" t="s">
        <v>42</v>
      </c>
      <c r="I6972" s="25" t="s">
        <v>42</v>
      </c>
      <c r="J6972" s="25" t="s">
        <v>42</v>
      </c>
      <c r="K6972" s="25" t="s">
        <v>42</v>
      </c>
      <c r="L6972" s="59" t="s">
        <v>51</v>
      </c>
      <c r="M6972" s="59" t="s">
        <v>51</v>
      </c>
      <c r="N6972" s="59" t="s">
        <v>51</v>
      </c>
      <c r="O6972" s="59" t="s">
        <v>51</v>
      </c>
      <c r="P6972" s="59" t="s">
        <v>18406</v>
      </c>
      <c r="Q6972" s="25">
        <v>2.71</v>
      </c>
      <c r="R6972" s="25" t="s">
        <v>53</v>
      </c>
      <c r="S6972" s="25">
        <v>33.875</v>
      </c>
      <c r="T6972" s="25">
        <v>3</v>
      </c>
      <c r="U6972" s="25">
        <v>8</v>
      </c>
      <c r="V6972" s="25">
        <v>8</v>
      </c>
      <c r="W6972" s="25">
        <v>4</v>
      </c>
      <c r="X6972" s="25">
        <v>4</v>
      </c>
      <c r="Y6972" s="25" t="s">
        <v>42</v>
      </c>
      <c r="Z6972" s="25" t="s">
        <v>42</v>
      </c>
      <c r="AA6972" s="25">
        <v>35</v>
      </c>
      <c r="AB6972" s="25">
        <v>35</v>
      </c>
      <c r="AC6972" s="25" t="s">
        <v>20305</v>
      </c>
      <c r="AD6972" s="59" t="s">
        <v>51</v>
      </c>
      <c r="AE6972" s="59" t="s">
        <v>51</v>
      </c>
    </row>
    <row r="6973" spans="1:31" ht="78.75" x14ac:dyDescent="0.25">
      <c r="A6973" s="57" t="s">
        <v>20302</v>
      </c>
      <c r="B6973" s="24" t="s">
        <v>20504</v>
      </c>
      <c r="C6973" s="58" t="s">
        <v>20505</v>
      </c>
      <c r="D6973" s="59">
        <v>1972</v>
      </c>
      <c r="E6973" s="25" t="s">
        <v>42</v>
      </c>
      <c r="F6973" s="25" t="s">
        <v>42</v>
      </c>
      <c r="G6973" s="59" t="s">
        <v>42</v>
      </c>
      <c r="H6973" s="25" t="s">
        <v>42</v>
      </c>
      <c r="I6973" s="25" t="s">
        <v>42</v>
      </c>
      <c r="J6973" s="25" t="s">
        <v>42</v>
      </c>
      <c r="K6973" s="25" t="s">
        <v>42</v>
      </c>
      <c r="L6973" s="59" t="s">
        <v>51</v>
      </c>
      <c r="M6973" s="59" t="s">
        <v>51</v>
      </c>
      <c r="N6973" s="59" t="s">
        <v>51</v>
      </c>
      <c r="O6973" s="59" t="s">
        <v>51</v>
      </c>
      <c r="P6973" s="59" t="s">
        <v>20318</v>
      </c>
      <c r="Q6973" s="25">
        <v>3.39</v>
      </c>
      <c r="R6973" s="25" t="s">
        <v>53</v>
      </c>
      <c r="S6973" s="25">
        <v>26.905000000000001</v>
      </c>
      <c r="T6973" s="25">
        <v>3.87</v>
      </c>
      <c r="U6973" s="25">
        <v>12.6</v>
      </c>
      <c r="V6973" s="25">
        <v>12.6</v>
      </c>
      <c r="W6973" s="25">
        <v>0</v>
      </c>
      <c r="X6973" s="25">
        <v>0</v>
      </c>
      <c r="Y6973" s="25" t="s">
        <v>42</v>
      </c>
      <c r="Z6973" s="25" t="s">
        <v>42</v>
      </c>
      <c r="AA6973" s="25">
        <v>35</v>
      </c>
      <c r="AB6973" s="25">
        <v>35</v>
      </c>
      <c r="AC6973" s="25" t="s">
        <v>20305</v>
      </c>
      <c r="AD6973" s="59" t="s">
        <v>51</v>
      </c>
      <c r="AE6973" s="59" t="s">
        <v>51</v>
      </c>
    </row>
    <row r="6974" spans="1:31" ht="78.75" x14ac:dyDescent="0.25">
      <c r="A6974" s="57" t="s">
        <v>20302</v>
      </c>
      <c r="B6974" s="24" t="s">
        <v>20506</v>
      </c>
      <c r="C6974" s="58" t="s">
        <v>20507</v>
      </c>
      <c r="D6974" s="59">
        <v>1977</v>
      </c>
      <c r="E6974" s="25" t="s">
        <v>42</v>
      </c>
      <c r="F6974" s="25" t="s">
        <v>42</v>
      </c>
      <c r="G6974" s="59" t="s">
        <v>42</v>
      </c>
      <c r="H6974" s="25" t="s">
        <v>42</v>
      </c>
      <c r="I6974" s="25" t="s">
        <v>42</v>
      </c>
      <c r="J6974" s="25" t="s">
        <v>42</v>
      </c>
      <c r="K6974" s="25" t="s">
        <v>42</v>
      </c>
      <c r="L6974" s="59" t="s">
        <v>51</v>
      </c>
      <c r="M6974" s="59" t="s">
        <v>51</v>
      </c>
      <c r="N6974" s="59" t="s">
        <v>51</v>
      </c>
      <c r="O6974" s="59" t="s">
        <v>51</v>
      </c>
      <c r="P6974" s="59" t="s">
        <v>20344</v>
      </c>
      <c r="Q6974" s="25">
        <v>0.81</v>
      </c>
      <c r="R6974" s="25" t="s">
        <v>53</v>
      </c>
      <c r="S6974" s="25">
        <v>10.130000000000001</v>
      </c>
      <c r="T6974" s="25">
        <v>0.22500000000000001</v>
      </c>
      <c r="U6974" s="25">
        <v>8</v>
      </c>
      <c r="V6974" s="25">
        <v>8</v>
      </c>
      <c r="W6974" s="25">
        <v>4</v>
      </c>
      <c r="X6974" s="25">
        <v>4</v>
      </c>
      <c r="Y6974" s="25" t="s">
        <v>42</v>
      </c>
      <c r="Z6974" s="25" t="s">
        <v>42</v>
      </c>
      <c r="AA6974" s="25">
        <v>35</v>
      </c>
      <c r="AB6974" s="25">
        <v>35</v>
      </c>
      <c r="AC6974" s="25" t="s">
        <v>20305</v>
      </c>
      <c r="AD6974" s="59" t="s">
        <v>51</v>
      </c>
      <c r="AE6974" s="59" t="s">
        <v>51</v>
      </c>
    </row>
    <row r="6975" spans="1:31" ht="78.75" x14ac:dyDescent="0.25">
      <c r="A6975" s="57" t="s">
        <v>20302</v>
      </c>
      <c r="B6975" s="24" t="s">
        <v>20508</v>
      </c>
      <c r="C6975" s="58" t="s">
        <v>20509</v>
      </c>
      <c r="D6975" s="59">
        <v>1977</v>
      </c>
      <c r="E6975" s="25" t="s">
        <v>42</v>
      </c>
      <c r="F6975" s="25" t="s">
        <v>42</v>
      </c>
      <c r="G6975" s="59" t="s">
        <v>42</v>
      </c>
      <c r="H6975" s="25" t="s">
        <v>42</v>
      </c>
      <c r="I6975" s="25" t="s">
        <v>42</v>
      </c>
      <c r="J6975" s="25" t="s">
        <v>42</v>
      </c>
      <c r="K6975" s="25" t="s">
        <v>42</v>
      </c>
      <c r="L6975" s="59" t="s">
        <v>51</v>
      </c>
      <c r="M6975" s="59" t="s">
        <v>51</v>
      </c>
      <c r="N6975" s="59" t="s">
        <v>51</v>
      </c>
      <c r="O6975" s="59" t="s">
        <v>51</v>
      </c>
      <c r="P6975" s="59" t="s">
        <v>20510</v>
      </c>
      <c r="Q6975" s="25">
        <v>2.1</v>
      </c>
      <c r="R6975" s="25" t="s">
        <v>53</v>
      </c>
      <c r="S6975" s="25">
        <v>26.25</v>
      </c>
      <c r="T6975" s="25">
        <v>4</v>
      </c>
      <c r="U6975" s="25">
        <v>8</v>
      </c>
      <c r="V6975" s="25">
        <v>8</v>
      </c>
      <c r="W6975" s="25">
        <v>4</v>
      </c>
      <c r="X6975" s="25">
        <v>4</v>
      </c>
      <c r="Y6975" s="25" t="s">
        <v>42</v>
      </c>
      <c r="Z6975" s="25" t="s">
        <v>42</v>
      </c>
      <c r="AA6975" s="25">
        <v>35</v>
      </c>
      <c r="AB6975" s="25">
        <v>35</v>
      </c>
      <c r="AC6975" s="25" t="s">
        <v>20305</v>
      </c>
      <c r="AD6975" s="59" t="s">
        <v>51</v>
      </c>
      <c r="AE6975" s="59" t="s">
        <v>51</v>
      </c>
    </row>
    <row r="6976" spans="1:31" ht="78.75" x14ac:dyDescent="0.25">
      <c r="A6976" s="57" t="s">
        <v>20302</v>
      </c>
      <c r="B6976" s="24" t="s">
        <v>20511</v>
      </c>
      <c r="C6976" s="58" t="s">
        <v>20512</v>
      </c>
      <c r="D6976" s="59">
        <v>1978</v>
      </c>
      <c r="E6976" s="25" t="s">
        <v>42</v>
      </c>
      <c r="F6976" s="25" t="s">
        <v>42</v>
      </c>
      <c r="G6976" s="59" t="s">
        <v>42</v>
      </c>
      <c r="H6976" s="25" t="s">
        <v>42</v>
      </c>
      <c r="I6976" s="25" t="s">
        <v>42</v>
      </c>
      <c r="J6976" s="25" t="s">
        <v>42</v>
      </c>
      <c r="K6976" s="25" t="s">
        <v>42</v>
      </c>
      <c r="L6976" s="59" t="s">
        <v>51</v>
      </c>
      <c r="M6976" s="59" t="s">
        <v>51</v>
      </c>
      <c r="N6976" s="59" t="s">
        <v>51</v>
      </c>
      <c r="O6976" s="59" t="s">
        <v>51</v>
      </c>
      <c r="P6976" s="59" t="s">
        <v>20513</v>
      </c>
      <c r="Q6976" s="25">
        <v>2.4</v>
      </c>
      <c r="R6976" s="25" t="s">
        <v>53</v>
      </c>
      <c r="S6976" s="25">
        <v>30</v>
      </c>
      <c r="T6976" s="25">
        <v>3.5</v>
      </c>
      <c r="U6976" s="25">
        <v>8</v>
      </c>
      <c r="V6976" s="25">
        <v>8</v>
      </c>
      <c r="W6976" s="25">
        <v>4</v>
      </c>
      <c r="X6976" s="25">
        <v>4</v>
      </c>
      <c r="Y6976" s="25" t="s">
        <v>42</v>
      </c>
      <c r="Z6976" s="25" t="s">
        <v>42</v>
      </c>
      <c r="AA6976" s="25">
        <v>35</v>
      </c>
      <c r="AB6976" s="25">
        <v>35</v>
      </c>
      <c r="AC6976" s="25" t="s">
        <v>20305</v>
      </c>
      <c r="AD6976" s="59" t="s">
        <v>51</v>
      </c>
      <c r="AE6976" s="59" t="s">
        <v>51</v>
      </c>
    </row>
    <row r="6977" spans="1:31" ht="78.75" x14ac:dyDescent="0.25">
      <c r="A6977" s="57" t="s">
        <v>20302</v>
      </c>
      <c r="B6977" s="24" t="s">
        <v>20514</v>
      </c>
      <c r="C6977" s="58" t="s">
        <v>20515</v>
      </c>
      <c r="D6977" s="59">
        <v>1984</v>
      </c>
      <c r="E6977" s="25" t="s">
        <v>42</v>
      </c>
      <c r="F6977" s="25" t="s">
        <v>42</v>
      </c>
      <c r="G6977" s="59" t="s">
        <v>42</v>
      </c>
      <c r="H6977" s="25" t="s">
        <v>42</v>
      </c>
      <c r="I6977" s="25" t="s">
        <v>42</v>
      </c>
      <c r="J6977" s="25" t="s">
        <v>42</v>
      </c>
      <c r="K6977" s="25" t="s">
        <v>42</v>
      </c>
      <c r="L6977" s="59" t="s">
        <v>51</v>
      </c>
      <c r="M6977" s="59" t="s">
        <v>51</v>
      </c>
      <c r="N6977" s="59" t="s">
        <v>51</v>
      </c>
      <c r="O6977" s="59" t="s">
        <v>51</v>
      </c>
      <c r="P6977" s="59" t="s">
        <v>20516</v>
      </c>
      <c r="Q6977" s="25">
        <v>2.2000000000000002</v>
      </c>
      <c r="R6977" s="25" t="s">
        <v>53</v>
      </c>
      <c r="S6977" s="25">
        <v>34.375</v>
      </c>
      <c r="T6977" s="25">
        <v>4</v>
      </c>
      <c r="U6977" s="25">
        <v>6.4</v>
      </c>
      <c r="V6977" s="25">
        <v>6.4</v>
      </c>
      <c r="W6977" s="25">
        <v>3.2</v>
      </c>
      <c r="X6977" s="25">
        <v>3.2</v>
      </c>
      <c r="Y6977" s="25" t="s">
        <v>42</v>
      </c>
      <c r="Z6977" s="25" t="s">
        <v>42</v>
      </c>
      <c r="AA6977" s="25">
        <v>35</v>
      </c>
      <c r="AB6977" s="25">
        <v>35</v>
      </c>
      <c r="AC6977" s="25" t="s">
        <v>20305</v>
      </c>
      <c r="AD6977" s="59" t="s">
        <v>51</v>
      </c>
      <c r="AE6977" s="59" t="s">
        <v>51</v>
      </c>
    </row>
    <row r="6978" spans="1:31" ht="78.75" x14ac:dyDescent="0.25">
      <c r="A6978" s="57" t="s">
        <v>20302</v>
      </c>
      <c r="B6978" s="24" t="s">
        <v>20517</v>
      </c>
      <c r="C6978" s="58" t="s">
        <v>20518</v>
      </c>
      <c r="D6978" s="59">
        <v>1965</v>
      </c>
      <c r="E6978" s="25" t="s">
        <v>42</v>
      </c>
      <c r="F6978" s="25" t="s">
        <v>42</v>
      </c>
      <c r="G6978" s="59" t="s">
        <v>42</v>
      </c>
      <c r="H6978" s="25" t="s">
        <v>42</v>
      </c>
      <c r="I6978" s="25" t="s">
        <v>42</v>
      </c>
      <c r="J6978" s="25" t="s">
        <v>42</v>
      </c>
      <c r="K6978" s="25" t="s">
        <v>42</v>
      </c>
      <c r="L6978" s="59" t="s">
        <v>51</v>
      </c>
      <c r="M6978" s="59" t="s">
        <v>51</v>
      </c>
      <c r="N6978" s="59" t="s">
        <v>51</v>
      </c>
      <c r="O6978" s="59" t="s">
        <v>51</v>
      </c>
      <c r="P6978" s="59" t="s">
        <v>20519</v>
      </c>
      <c r="Q6978" s="25">
        <v>0.95</v>
      </c>
      <c r="R6978" s="25" t="s">
        <v>53</v>
      </c>
      <c r="S6978" s="25">
        <v>9.2230000000000008</v>
      </c>
      <c r="T6978" s="25">
        <v>1.1299999999999999</v>
      </c>
      <c r="U6978" s="25">
        <v>10.3</v>
      </c>
      <c r="V6978" s="25">
        <v>10.3</v>
      </c>
      <c r="W6978" s="25">
        <v>4</v>
      </c>
      <c r="X6978" s="25">
        <v>4</v>
      </c>
      <c r="Y6978" s="25" t="s">
        <v>42</v>
      </c>
      <c r="Z6978" s="25" t="s">
        <v>42</v>
      </c>
      <c r="AA6978" s="25">
        <v>35</v>
      </c>
      <c r="AB6978" s="25">
        <v>35</v>
      </c>
      <c r="AC6978" s="25" t="s">
        <v>20305</v>
      </c>
      <c r="AD6978" s="59" t="s">
        <v>51</v>
      </c>
      <c r="AE6978" s="59" t="s">
        <v>51</v>
      </c>
    </row>
    <row r="6979" spans="1:31" ht="78.75" x14ac:dyDescent="0.25">
      <c r="A6979" s="57" t="s">
        <v>20302</v>
      </c>
      <c r="B6979" s="24" t="s">
        <v>20520</v>
      </c>
      <c r="C6979" s="58" t="s">
        <v>20521</v>
      </c>
      <c r="D6979" s="59">
        <v>1984</v>
      </c>
      <c r="E6979" s="25" t="s">
        <v>42</v>
      </c>
      <c r="F6979" s="25" t="s">
        <v>42</v>
      </c>
      <c r="G6979" s="59" t="s">
        <v>42</v>
      </c>
      <c r="H6979" s="25" t="s">
        <v>42</v>
      </c>
      <c r="I6979" s="25" t="s">
        <v>42</v>
      </c>
      <c r="J6979" s="25" t="s">
        <v>42</v>
      </c>
      <c r="K6979" s="25" t="s">
        <v>42</v>
      </c>
      <c r="L6979" s="59" t="s">
        <v>51</v>
      </c>
      <c r="M6979" s="59" t="s">
        <v>51</v>
      </c>
      <c r="N6979" s="59" t="s">
        <v>51</v>
      </c>
      <c r="O6979" s="59" t="s">
        <v>51</v>
      </c>
      <c r="P6979" s="59" t="s">
        <v>20522</v>
      </c>
      <c r="Q6979" s="25">
        <v>3.1</v>
      </c>
      <c r="R6979" s="25" t="s">
        <v>53</v>
      </c>
      <c r="S6979" s="25">
        <v>48.438000000000002</v>
      </c>
      <c r="T6979" s="25">
        <v>0.45</v>
      </c>
      <c r="U6979" s="25">
        <v>6.4</v>
      </c>
      <c r="V6979" s="25">
        <v>6.4</v>
      </c>
      <c r="W6979" s="25">
        <v>3.2</v>
      </c>
      <c r="X6979" s="25">
        <v>3.2</v>
      </c>
      <c r="Y6979" s="25" t="s">
        <v>42</v>
      </c>
      <c r="Z6979" s="25" t="s">
        <v>42</v>
      </c>
      <c r="AA6979" s="25">
        <v>35</v>
      </c>
      <c r="AB6979" s="25">
        <v>35</v>
      </c>
      <c r="AC6979" s="25" t="s">
        <v>20305</v>
      </c>
      <c r="AD6979" s="59" t="s">
        <v>51</v>
      </c>
      <c r="AE6979" s="59" t="s">
        <v>51</v>
      </c>
    </row>
    <row r="6980" spans="1:31" ht="78.75" x14ac:dyDescent="0.25">
      <c r="A6980" s="57" t="s">
        <v>20302</v>
      </c>
      <c r="B6980" s="24" t="s">
        <v>20523</v>
      </c>
      <c r="C6980" s="58" t="s">
        <v>20524</v>
      </c>
      <c r="D6980" s="59">
        <v>1967</v>
      </c>
      <c r="E6980" s="25" t="s">
        <v>42</v>
      </c>
      <c r="F6980" s="25" t="s">
        <v>42</v>
      </c>
      <c r="G6980" s="59" t="s">
        <v>42</v>
      </c>
      <c r="H6980" s="25" t="s">
        <v>42</v>
      </c>
      <c r="I6980" s="25" t="s">
        <v>42</v>
      </c>
      <c r="J6980" s="25" t="s">
        <v>42</v>
      </c>
      <c r="K6980" s="25" t="s">
        <v>42</v>
      </c>
      <c r="L6980" s="59" t="s">
        <v>51</v>
      </c>
      <c r="M6980" s="59" t="s">
        <v>51</v>
      </c>
      <c r="N6980" s="59" t="s">
        <v>51</v>
      </c>
      <c r="O6980" s="59" t="s">
        <v>51</v>
      </c>
      <c r="P6980" s="59" t="s">
        <v>20525</v>
      </c>
      <c r="Q6980" s="25">
        <v>3.5</v>
      </c>
      <c r="R6980" s="25" t="s">
        <v>53</v>
      </c>
      <c r="S6980" s="25">
        <v>43.75</v>
      </c>
      <c r="T6980" s="25">
        <v>1.8</v>
      </c>
      <c r="U6980" s="25">
        <v>8</v>
      </c>
      <c r="V6980" s="25">
        <v>8</v>
      </c>
      <c r="W6980" s="25">
        <v>4</v>
      </c>
      <c r="X6980" s="25">
        <v>4</v>
      </c>
      <c r="Y6980" s="25" t="s">
        <v>42</v>
      </c>
      <c r="Z6980" s="25" t="s">
        <v>42</v>
      </c>
      <c r="AA6980" s="25">
        <v>35</v>
      </c>
      <c r="AB6980" s="25">
        <v>35</v>
      </c>
      <c r="AC6980" s="25" t="s">
        <v>20305</v>
      </c>
      <c r="AD6980" s="59" t="s">
        <v>51</v>
      </c>
      <c r="AE6980" s="59" t="s">
        <v>51</v>
      </c>
    </row>
    <row r="6981" spans="1:31" ht="78.75" x14ac:dyDescent="0.25">
      <c r="A6981" s="57" t="s">
        <v>20302</v>
      </c>
      <c r="B6981" s="24" t="s">
        <v>20526</v>
      </c>
      <c r="C6981" s="58" t="s">
        <v>20527</v>
      </c>
      <c r="D6981" s="59">
        <v>1987</v>
      </c>
      <c r="E6981" s="25" t="s">
        <v>42</v>
      </c>
      <c r="F6981" s="25" t="s">
        <v>42</v>
      </c>
      <c r="G6981" s="59" t="s">
        <v>42</v>
      </c>
      <c r="H6981" s="25" t="s">
        <v>42</v>
      </c>
      <c r="I6981" s="25" t="s">
        <v>42</v>
      </c>
      <c r="J6981" s="25" t="s">
        <v>42</v>
      </c>
      <c r="K6981" s="25" t="s">
        <v>42</v>
      </c>
      <c r="L6981" s="59" t="s">
        <v>51</v>
      </c>
      <c r="M6981" s="59" t="s">
        <v>51</v>
      </c>
      <c r="N6981" s="59" t="s">
        <v>51</v>
      </c>
      <c r="O6981" s="59" t="s">
        <v>51</v>
      </c>
      <c r="P6981" s="59" t="s">
        <v>20528</v>
      </c>
      <c r="Q6981" s="25">
        <v>6.4</v>
      </c>
      <c r="R6981" s="25" t="s">
        <v>53</v>
      </c>
      <c r="S6981" s="25">
        <v>160</v>
      </c>
      <c r="T6981" s="25">
        <v>4.0999999999999996</v>
      </c>
      <c r="U6981" s="25">
        <v>8</v>
      </c>
      <c r="V6981" s="25">
        <v>8</v>
      </c>
      <c r="W6981" s="25">
        <v>4</v>
      </c>
      <c r="X6981" s="25">
        <v>4</v>
      </c>
      <c r="Y6981" s="25" t="s">
        <v>42</v>
      </c>
      <c r="Z6981" s="25" t="s">
        <v>42</v>
      </c>
      <c r="AA6981" s="25">
        <v>35</v>
      </c>
      <c r="AB6981" s="25">
        <v>35</v>
      </c>
      <c r="AC6981" s="25" t="s">
        <v>20305</v>
      </c>
      <c r="AD6981" s="59" t="s">
        <v>51</v>
      </c>
      <c r="AE6981" s="59" t="s">
        <v>51</v>
      </c>
    </row>
    <row r="6982" spans="1:31" ht="78.75" x14ac:dyDescent="0.25">
      <c r="A6982" s="57" t="s">
        <v>20302</v>
      </c>
      <c r="B6982" s="24" t="s">
        <v>20529</v>
      </c>
      <c r="C6982" s="58" t="s">
        <v>20530</v>
      </c>
      <c r="D6982" s="59">
        <v>1987</v>
      </c>
      <c r="E6982" s="25" t="s">
        <v>42</v>
      </c>
      <c r="F6982" s="25" t="s">
        <v>42</v>
      </c>
      <c r="G6982" s="59" t="s">
        <v>42</v>
      </c>
      <c r="H6982" s="25" t="s">
        <v>42</v>
      </c>
      <c r="I6982" s="25" t="s">
        <v>42</v>
      </c>
      <c r="J6982" s="25" t="s">
        <v>42</v>
      </c>
      <c r="K6982" s="25" t="s">
        <v>42</v>
      </c>
      <c r="L6982" s="59" t="s">
        <v>51</v>
      </c>
      <c r="M6982" s="59" t="s">
        <v>51</v>
      </c>
      <c r="N6982" s="59" t="s">
        <v>51</v>
      </c>
      <c r="O6982" s="59" t="s">
        <v>51</v>
      </c>
      <c r="P6982" s="59" t="s">
        <v>20531</v>
      </c>
      <c r="Q6982" s="25">
        <v>2.2000000000000002</v>
      </c>
      <c r="R6982" s="25" t="s">
        <v>53</v>
      </c>
      <c r="S6982" s="25">
        <v>27.5</v>
      </c>
      <c r="T6982" s="25">
        <v>2.4</v>
      </c>
      <c r="U6982" s="25">
        <v>8</v>
      </c>
      <c r="V6982" s="25">
        <v>8</v>
      </c>
      <c r="W6982" s="25">
        <v>4</v>
      </c>
      <c r="X6982" s="25">
        <v>4</v>
      </c>
      <c r="Y6982" s="25" t="s">
        <v>42</v>
      </c>
      <c r="Z6982" s="25" t="s">
        <v>42</v>
      </c>
      <c r="AA6982" s="25">
        <v>35</v>
      </c>
      <c r="AB6982" s="25">
        <v>35</v>
      </c>
      <c r="AC6982" s="25" t="s">
        <v>20305</v>
      </c>
      <c r="AD6982" s="59" t="s">
        <v>51</v>
      </c>
      <c r="AE6982" s="59" t="s">
        <v>51</v>
      </c>
    </row>
    <row r="6983" spans="1:31" ht="78.75" x14ac:dyDescent="0.25">
      <c r="A6983" s="57" t="s">
        <v>20302</v>
      </c>
      <c r="B6983" s="24" t="s">
        <v>20532</v>
      </c>
      <c r="C6983" s="58" t="s">
        <v>20533</v>
      </c>
      <c r="D6983" s="59">
        <v>1968</v>
      </c>
      <c r="E6983" s="25" t="s">
        <v>42</v>
      </c>
      <c r="F6983" s="25" t="s">
        <v>42</v>
      </c>
      <c r="G6983" s="59" t="s">
        <v>42</v>
      </c>
      <c r="H6983" s="25" t="s">
        <v>42</v>
      </c>
      <c r="I6983" s="25" t="s">
        <v>42</v>
      </c>
      <c r="J6983" s="25" t="s">
        <v>42</v>
      </c>
      <c r="K6983" s="25" t="s">
        <v>42</v>
      </c>
      <c r="L6983" s="59" t="s">
        <v>51</v>
      </c>
      <c r="M6983" s="59" t="s">
        <v>51</v>
      </c>
      <c r="N6983" s="59" t="s">
        <v>51</v>
      </c>
      <c r="O6983" s="59" t="s">
        <v>51</v>
      </c>
      <c r="P6983" s="59" t="s">
        <v>20534</v>
      </c>
      <c r="Q6983" s="25">
        <v>4.2</v>
      </c>
      <c r="R6983" s="25" t="s">
        <v>53</v>
      </c>
      <c r="S6983" s="25">
        <v>105</v>
      </c>
      <c r="T6983" s="25">
        <v>3.6</v>
      </c>
      <c r="U6983" s="25">
        <v>8</v>
      </c>
      <c r="V6983" s="25">
        <v>8</v>
      </c>
      <c r="W6983" s="25">
        <v>4</v>
      </c>
      <c r="X6983" s="25">
        <v>4</v>
      </c>
      <c r="Y6983" s="25" t="s">
        <v>42</v>
      </c>
      <c r="Z6983" s="25" t="s">
        <v>42</v>
      </c>
      <c r="AA6983" s="25">
        <v>35</v>
      </c>
      <c r="AB6983" s="25">
        <v>35</v>
      </c>
      <c r="AC6983" s="25" t="s">
        <v>20305</v>
      </c>
      <c r="AD6983" s="59" t="s">
        <v>51</v>
      </c>
      <c r="AE6983" s="59" t="s">
        <v>51</v>
      </c>
    </row>
    <row r="6984" spans="1:31" ht="78.75" x14ac:dyDescent="0.25">
      <c r="A6984" s="57" t="s">
        <v>20302</v>
      </c>
      <c r="B6984" s="24" t="s">
        <v>20535</v>
      </c>
      <c r="C6984" s="58" t="s">
        <v>20536</v>
      </c>
      <c r="D6984" s="59">
        <v>1974</v>
      </c>
      <c r="E6984" s="25" t="s">
        <v>42</v>
      </c>
      <c r="F6984" s="25" t="s">
        <v>42</v>
      </c>
      <c r="G6984" s="59" t="s">
        <v>42</v>
      </c>
      <c r="H6984" s="25" t="s">
        <v>42</v>
      </c>
      <c r="I6984" s="25" t="s">
        <v>42</v>
      </c>
      <c r="J6984" s="25" t="s">
        <v>42</v>
      </c>
      <c r="K6984" s="25" t="s">
        <v>42</v>
      </c>
      <c r="L6984" s="59" t="s">
        <v>51</v>
      </c>
      <c r="M6984" s="59" t="s">
        <v>51</v>
      </c>
      <c r="N6984" s="59" t="s">
        <v>51</v>
      </c>
      <c r="O6984" s="59" t="s">
        <v>51</v>
      </c>
      <c r="P6984" s="59" t="s">
        <v>18543</v>
      </c>
      <c r="Q6984" s="25">
        <v>0.4</v>
      </c>
      <c r="R6984" s="25" t="s">
        <v>53</v>
      </c>
      <c r="S6984" s="25">
        <v>12.5</v>
      </c>
      <c r="T6984" s="25">
        <v>0.41599999999999998</v>
      </c>
      <c r="U6984" s="25">
        <v>3.2</v>
      </c>
      <c r="V6984" s="25">
        <v>3.2</v>
      </c>
      <c r="W6984" s="25">
        <v>1.6</v>
      </c>
      <c r="X6984" s="25">
        <v>1.6</v>
      </c>
      <c r="Y6984" s="25" t="s">
        <v>42</v>
      </c>
      <c r="Z6984" s="25" t="s">
        <v>42</v>
      </c>
      <c r="AA6984" s="25">
        <v>35</v>
      </c>
      <c r="AB6984" s="25">
        <v>35</v>
      </c>
      <c r="AC6984" s="25" t="s">
        <v>20305</v>
      </c>
      <c r="AD6984" s="59" t="s">
        <v>51</v>
      </c>
      <c r="AE6984" s="59" t="s">
        <v>51</v>
      </c>
    </row>
    <row r="6985" spans="1:31" ht="78.75" x14ac:dyDescent="0.25">
      <c r="A6985" s="57" t="s">
        <v>20302</v>
      </c>
      <c r="B6985" s="24" t="s">
        <v>20537</v>
      </c>
      <c r="C6985" s="58" t="s">
        <v>20538</v>
      </c>
      <c r="D6985" s="59">
        <v>1977</v>
      </c>
      <c r="E6985" s="25" t="s">
        <v>42</v>
      </c>
      <c r="F6985" s="25" t="s">
        <v>42</v>
      </c>
      <c r="G6985" s="59" t="s">
        <v>42</v>
      </c>
      <c r="H6985" s="25" t="s">
        <v>42</v>
      </c>
      <c r="I6985" s="25" t="s">
        <v>42</v>
      </c>
      <c r="J6985" s="25" t="s">
        <v>42</v>
      </c>
      <c r="K6985" s="25" t="s">
        <v>42</v>
      </c>
      <c r="L6985" s="59" t="s">
        <v>51</v>
      </c>
      <c r="M6985" s="59" t="s">
        <v>51</v>
      </c>
      <c r="N6985" s="59" t="s">
        <v>51</v>
      </c>
      <c r="O6985" s="59" t="s">
        <v>51</v>
      </c>
      <c r="P6985" s="59" t="s">
        <v>17988</v>
      </c>
      <c r="Q6985" s="25">
        <v>0.5</v>
      </c>
      <c r="R6985" s="25" t="s">
        <v>53</v>
      </c>
      <c r="S6985" s="25">
        <v>12.5</v>
      </c>
      <c r="T6985" s="25">
        <v>0.76800000000000002</v>
      </c>
      <c r="U6985" s="25">
        <v>4</v>
      </c>
      <c r="V6985" s="25">
        <v>4</v>
      </c>
      <c r="W6985" s="25">
        <v>0</v>
      </c>
      <c r="X6985" s="25">
        <v>0</v>
      </c>
      <c r="Y6985" s="25" t="s">
        <v>42</v>
      </c>
      <c r="Z6985" s="25" t="s">
        <v>42</v>
      </c>
      <c r="AA6985" s="25">
        <v>35</v>
      </c>
      <c r="AB6985" s="25">
        <v>35</v>
      </c>
      <c r="AC6985" s="25" t="s">
        <v>20305</v>
      </c>
      <c r="AD6985" s="59" t="s">
        <v>51</v>
      </c>
      <c r="AE6985" s="59" t="s">
        <v>51</v>
      </c>
    </row>
    <row r="6986" spans="1:31" ht="78.75" x14ac:dyDescent="0.25">
      <c r="A6986" s="57" t="s">
        <v>20302</v>
      </c>
      <c r="B6986" s="24" t="s">
        <v>20539</v>
      </c>
      <c r="C6986" s="58" t="s">
        <v>20540</v>
      </c>
      <c r="D6986" s="59">
        <v>1984</v>
      </c>
      <c r="E6986" s="25" t="s">
        <v>42</v>
      </c>
      <c r="F6986" s="25" t="s">
        <v>42</v>
      </c>
      <c r="G6986" s="59" t="s">
        <v>42</v>
      </c>
      <c r="H6986" s="25" t="s">
        <v>42</v>
      </c>
      <c r="I6986" s="25" t="s">
        <v>42</v>
      </c>
      <c r="J6986" s="25" t="s">
        <v>42</v>
      </c>
      <c r="K6986" s="25" t="s">
        <v>42</v>
      </c>
      <c r="L6986" s="59" t="s">
        <v>51</v>
      </c>
      <c r="M6986" s="59" t="s">
        <v>51</v>
      </c>
      <c r="N6986" s="59" t="s">
        <v>51</v>
      </c>
      <c r="O6986" s="59" t="s">
        <v>51</v>
      </c>
      <c r="P6986" s="59" t="s">
        <v>20541</v>
      </c>
      <c r="Q6986" s="25">
        <v>4.5</v>
      </c>
      <c r="R6986" s="25" t="s">
        <v>53</v>
      </c>
      <c r="S6986" s="25">
        <v>112.5</v>
      </c>
      <c r="T6986" s="25">
        <v>7.8</v>
      </c>
      <c r="U6986" s="25">
        <v>6.4</v>
      </c>
      <c r="V6986" s="25">
        <v>6.4</v>
      </c>
      <c r="W6986" s="25">
        <v>4</v>
      </c>
      <c r="X6986" s="25">
        <v>4</v>
      </c>
      <c r="Y6986" s="25" t="s">
        <v>42</v>
      </c>
      <c r="Z6986" s="25" t="s">
        <v>42</v>
      </c>
      <c r="AA6986" s="25">
        <v>35</v>
      </c>
      <c r="AB6986" s="25">
        <v>35</v>
      </c>
      <c r="AC6986" s="25" t="s">
        <v>20305</v>
      </c>
      <c r="AD6986" s="59" t="s">
        <v>51</v>
      </c>
      <c r="AE6986" s="59" t="s">
        <v>51</v>
      </c>
    </row>
    <row r="6987" spans="1:31" ht="78.75" x14ac:dyDescent="0.25">
      <c r="A6987" s="57" t="s">
        <v>20302</v>
      </c>
      <c r="B6987" s="24" t="s">
        <v>20542</v>
      </c>
      <c r="C6987" s="58" t="s">
        <v>20543</v>
      </c>
      <c r="D6987" s="59">
        <v>1967</v>
      </c>
      <c r="E6987" s="25" t="s">
        <v>42</v>
      </c>
      <c r="F6987" s="25" t="s">
        <v>42</v>
      </c>
      <c r="G6987" s="59" t="s">
        <v>42</v>
      </c>
      <c r="H6987" s="25" t="s">
        <v>42</v>
      </c>
      <c r="I6987" s="25" t="s">
        <v>42</v>
      </c>
      <c r="J6987" s="25" t="s">
        <v>42</v>
      </c>
      <c r="K6987" s="25" t="s">
        <v>42</v>
      </c>
      <c r="L6987" s="59" t="s">
        <v>51</v>
      </c>
      <c r="M6987" s="59" t="s">
        <v>51</v>
      </c>
      <c r="N6987" s="59" t="s">
        <v>51</v>
      </c>
      <c r="O6987" s="59" t="s">
        <v>51</v>
      </c>
      <c r="P6987" s="59" t="s">
        <v>20354</v>
      </c>
      <c r="Q6987" s="25">
        <v>0.32</v>
      </c>
      <c r="R6987" s="25" t="s">
        <v>53</v>
      </c>
      <c r="S6987" s="25">
        <v>12.8</v>
      </c>
      <c r="T6987" s="25">
        <v>0.31</v>
      </c>
      <c r="U6987" s="25">
        <v>2.5</v>
      </c>
      <c r="V6987" s="25">
        <v>2.5</v>
      </c>
      <c r="W6987" s="25">
        <v>0</v>
      </c>
      <c r="X6987" s="25">
        <v>0</v>
      </c>
      <c r="Y6987" s="25" t="s">
        <v>42</v>
      </c>
      <c r="Z6987" s="25" t="s">
        <v>42</v>
      </c>
      <c r="AA6987" s="25">
        <v>35</v>
      </c>
      <c r="AB6987" s="25">
        <v>35</v>
      </c>
      <c r="AC6987" s="25" t="s">
        <v>20305</v>
      </c>
      <c r="AD6987" s="59" t="s">
        <v>51</v>
      </c>
      <c r="AE6987" s="59" t="s">
        <v>51</v>
      </c>
    </row>
    <row r="6988" spans="1:31" ht="78.75" x14ac:dyDescent="0.25">
      <c r="A6988" s="57" t="s">
        <v>20302</v>
      </c>
      <c r="B6988" s="24" t="s">
        <v>20544</v>
      </c>
      <c r="C6988" s="58" t="s">
        <v>20545</v>
      </c>
      <c r="D6988" s="59">
        <v>1979</v>
      </c>
      <c r="E6988" s="25" t="s">
        <v>42</v>
      </c>
      <c r="F6988" s="25" t="s">
        <v>42</v>
      </c>
      <c r="G6988" s="59" t="s">
        <v>42</v>
      </c>
      <c r="H6988" s="25" t="s">
        <v>42</v>
      </c>
      <c r="I6988" s="25" t="s">
        <v>42</v>
      </c>
      <c r="J6988" s="25" t="s">
        <v>42</v>
      </c>
      <c r="K6988" s="25" t="s">
        <v>42</v>
      </c>
      <c r="L6988" s="59" t="s">
        <v>51</v>
      </c>
      <c r="M6988" s="59" t="s">
        <v>51</v>
      </c>
      <c r="N6988" s="59" t="s">
        <v>51</v>
      </c>
      <c r="O6988" s="59" t="s">
        <v>51</v>
      </c>
      <c r="P6988" s="59" t="s">
        <v>17991</v>
      </c>
      <c r="Q6988" s="25">
        <v>2</v>
      </c>
      <c r="R6988" s="25" t="s">
        <v>53</v>
      </c>
      <c r="S6988" s="25">
        <v>25</v>
      </c>
      <c r="T6988" s="25">
        <v>2.7930000000000001</v>
      </c>
      <c r="U6988" s="25">
        <v>8</v>
      </c>
      <c r="V6988" s="25">
        <v>8</v>
      </c>
      <c r="W6988" s="25">
        <v>4</v>
      </c>
      <c r="X6988" s="25">
        <v>4</v>
      </c>
      <c r="Y6988" s="25" t="s">
        <v>42</v>
      </c>
      <c r="Z6988" s="25" t="s">
        <v>42</v>
      </c>
      <c r="AA6988" s="25">
        <v>35</v>
      </c>
      <c r="AB6988" s="25">
        <v>35</v>
      </c>
      <c r="AC6988" s="25" t="s">
        <v>20305</v>
      </c>
      <c r="AD6988" s="59" t="s">
        <v>51</v>
      </c>
      <c r="AE6988" s="59" t="s">
        <v>51</v>
      </c>
    </row>
    <row r="6989" spans="1:31" ht="78.75" x14ac:dyDescent="0.25">
      <c r="A6989" s="57" t="s">
        <v>20302</v>
      </c>
      <c r="B6989" s="24" t="s">
        <v>20546</v>
      </c>
      <c r="C6989" s="58" t="s">
        <v>20547</v>
      </c>
      <c r="D6989" s="59">
        <v>1987</v>
      </c>
      <c r="E6989" s="25" t="s">
        <v>42</v>
      </c>
      <c r="F6989" s="25" t="s">
        <v>42</v>
      </c>
      <c r="G6989" s="59" t="s">
        <v>42</v>
      </c>
      <c r="H6989" s="25" t="s">
        <v>42</v>
      </c>
      <c r="I6989" s="25" t="s">
        <v>42</v>
      </c>
      <c r="J6989" s="25" t="s">
        <v>42</v>
      </c>
      <c r="K6989" s="25" t="s">
        <v>42</v>
      </c>
      <c r="L6989" s="59" t="s">
        <v>51</v>
      </c>
      <c r="M6989" s="59" t="s">
        <v>51</v>
      </c>
      <c r="N6989" s="59" t="s">
        <v>51</v>
      </c>
      <c r="O6989" s="59" t="s">
        <v>51</v>
      </c>
      <c r="P6989" s="59" t="s">
        <v>20548</v>
      </c>
      <c r="Q6989" s="25">
        <v>3.45</v>
      </c>
      <c r="R6989" s="25" t="s">
        <v>53</v>
      </c>
      <c r="S6989" s="25">
        <v>43.125</v>
      </c>
      <c r="T6989" s="25">
        <v>2.6</v>
      </c>
      <c r="U6989" s="25">
        <v>8</v>
      </c>
      <c r="V6989" s="25">
        <v>8</v>
      </c>
      <c r="W6989" s="25">
        <v>4</v>
      </c>
      <c r="X6989" s="25">
        <v>4</v>
      </c>
      <c r="Y6989" s="25" t="s">
        <v>42</v>
      </c>
      <c r="Z6989" s="25" t="s">
        <v>42</v>
      </c>
      <c r="AA6989" s="25">
        <v>35</v>
      </c>
      <c r="AB6989" s="25">
        <v>35</v>
      </c>
      <c r="AC6989" s="25" t="s">
        <v>20305</v>
      </c>
      <c r="AD6989" s="59" t="s">
        <v>51</v>
      </c>
      <c r="AE6989" s="59" t="s">
        <v>51</v>
      </c>
    </row>
    <row r="6990" spans="1:31" ht="78.75" x14ac:dyDescent="0.25">
      <c r="A6990" s="57" t="s">
        <v>20302</v>
      </c>
      <c r="B6990" s="24" t="s">
        <v>20549</v>
      </c>
      <c r="C6990" s="58" t="s">
        <v>20550</v>
      </c>
      <c r="D6990" s="59">
        <v>1974</v>
      </c>
      <c r="E6990" s="25" t="s">
        <v>42</v>
      </c>
      <c r="F6990" s="25" t="s">
        <v>42</v>
      </c>
      <c r="G6990" s="59" t="s">
        <v>42</v>
      </c>
      <c r="H6990" s="25" t="s">
        <v>42</v>
      </c>
      <c r="I6990" s="25" t="s">
        <v>42</v>
      </c>
      <c r="J6990" s="25" t="s">
        <v>42</v>
      </c>
      <c r="K6990" s="25" t="s">
        <v>42</v>
      </c>
      <c r="L6990" s="59" t="s">
        <v>51</v>
      </c>
      <c r="M6990" s="59" t="s">
        <v>51</v>
      </c>
      <c r="N6990" s="59" t="s">
        <v>51</v>
      </c>
      <c r="O6990" s="59" t="s">
        <v>51</v>
      </c>
      <c r="P6990" s="59" t="s">
        <v>20551</v>
      </c>
      <c r="Q6990" s="25">
        <v>4.5</v>
      </c>
      <c r="R6990" s="25" t="s">
        <v>53</v>
      </c>
      <c r="S6990" s="25">
        <v>112.5</v>
      </c>
      <c r="T6990" s="25">
        <v>2.4</v>
      </c>
      <c r="U6990" s="25">
        <v>8</v>
      </c>
      <c r="V6990" s="25">
        <v>8</v>
      </c>
      <c r="W6990" s="25">
        <v>4</v>
      </c>
      <c r="X6990" s="25">
        <v>4</v>
      </c>
      <c r="Y6990" s="25" t="s">
        <v>42</v>
      </c>
      <c r="Z6990" s="25" t="s">
        <v>42</v>
      </c>
      <c r="AA6990" s="25">
        <v>35</v>
      </c>
      <c r="AB6990" s="25">
        <v>35</v>
      </c>
      <c r="AC6990" s="25" t="s">
        <v>20305</v>
      </c>
      <c r="AD6990" s="59" t="s">
        <v>51</v>
      </c>
      <c r="AE6990" s="59" t="s">
        <v>51</v>
      </c>
    </row>
    <row r="6991" spans="1:31" ht="78.75" x14ac:dyDescent="0.25">
      <c r="A6991" s="57" t="s">
        <v>20302</v>
      </c>
      <c r="B6991" s="24" t="s">
        <v>20552</v>
      </c>
      <c r="C6991" s="58" t="s">
        <v>20553</v>
      </c>
      <c r="D6991" s="59">
        <v>1982</v>
      </c>
      <c r="E6991" s="25" t="s">
        <v>42</v>
      </c>
      <c r="F6991" s="25" t="s">
        <v>42</v>
      </c>
      <c r="G6991" s="59" t="s">
        <v>42</v>
      </c>
      <c r="H6991" s="25" t="s">
        <v>42</v>
      </c>
      <c r="I6991" s="25" t="s">
        <v>42</v>
      </c>
      <c r="J6991" s="25" t="s">
        <v>42</v>
      </c>
      <c r="K6991" s="25" t="s">
        <v>42</v>
      </c>
      <c r="L6991" s="59" t="s">
        <v>51</v>
      </c>
      <c r="M6991" s="59" t="s">
        <v>51</v>
      </c>
      <c r="N6991" s="59" t="s">
        <v>51</v>
      </c>
      <c r="O6991" s="59" t="s">
        <v>51</v>
      </c>
      <c r="P6991" s="59" t="s">
        <v>20554</v>
      </c>
      <c r="Q6991" s="25">
        <v>5.54</v>
      </c>
      <c r="R6991" s="25" t="s">
        <v>53</v>
      </c>
      <c r="S6991" s="25">
        <v>138.5</v>
      </c>
      <c r="T6991" s="25">
        <v>4.5</v>
      </c>
      <c r="U6991" s="25">
        <v>8</v>
      </c>
      <c r="V6991" s="25">
        <v>8</v>
      </c>
      <c r="W6991" s="25">
        <v>4</v>
      </c>
      <c r="X6991" s="25">
        <v>4</v>
      </c>
      <c r="Y6991" s="25" t="s">
        <v>42</v>
      </c>
      <c r="Z6991" s="25" t="s">
        <v>42</v>
      </c>
      <c r="AA6991" s="25">
        <v>35</v>
      </c>
      <c r="AB6991" s="25">
        <v>35</v>
      </c>
      <c r="AC6991" s="25" t="s">
        <v>20305</v>
      </c>
      <c r="AD6991" s="59" t="s">
        <v>51</v>
      </c>
      <c r="AE6991" s="59" t="s">
        <v>51</v>
      </c>
    </row>
    <row r="6992" spans="1:31" ht="78.75" x14ac:dyDescent="0.25">
      <c r="A6992" s="57" t="s">
        <v>20302</v>
      </c>
      <c r="B6992" s="24" t="s">
        <v>20555</v>
      </c>
      <c r="C6992" s="58" t="s">
        <v>20556</v>
      </c>
      <c r="D6992" s="59">
        <v>1986</v>
      </c>
      <c r="E6992" s="25" t="s">
        <v>42</v>
      </c>
      <c r="F6992" s="25" t="s">
        <v>42</v>
      </c>
      <c r="G6992" s="59" t="s">
        <v>42</v>
      </c>
      <c r="H6992" s="25" t="s">
        <v>42</v>
      </c>
      <c r="I6992" s="25" t="s">
        <v>42</v>
      </c>
      <c r="J6992" s="25" t="s">
        <v>42</v>
      </c>
      <c r="K6992" s="25" t="s">
        <v>42</v>
      </c>
      <c r="L6992" s="59" t="s">
        <v>51</v>
      </c>
      <c r="M6992" s="59" t="s">
        <v>51</v>
      </c>
      <c r="N6992" s="59" t="s">
        <v>51</v>
      </c>
      <c r="O6992" s="59" t="s">
        <v>51</v>
      </c>
      <c r="P6992" s="59" t="s">
        <v>20557</v>
      </c>
      <c r="Q6992" s="25">
        <v>3.2</v>
      </c>
      <c r="R6992" s="25" t="s">
        <v>53</v>
      </c>
      <c r="S6992" s="25">
        <v>40</v>
      </c>
      <c r="T6992" s="25">
        <v>2.2000000000000002</v>
      </c>
      <c r="U6992" s="25">
        <v>8</v>
      </c>
      <c r="V6992" s="25">
        <v>8</v>
      </c>
      <c r="W6992" s="25">
        <v>4</v>
      </c>
      <c r="X6992" s="25">
        <v>4</v>
      </c>
      <c r="Y6992" s="25" t="s">
        <v>42</v>
      </c>
      <c r="Z6992" s="25" t="s">
        <v>42</v>
      </c>
      <c r="AA6992" s="25">
        <v>35</v>
      </c>
      <c r="AB6992" s="25">
        <v>35</v>
      </c>
      <c r="AC6992" s="25" t="s">
        <v>20305</v>
      </c>
      <c r="AD6992" s="59" t="s">
        <v>51</v>
      </c>
      <c r="AE6992" s="59" t="s">
        <v>51</v>
      </c>
    </row>
    <row r="6993" spans="1:31" ht="78.75" x14ac:dyDescent="0.25">
      <c r="A6993" s="57" t="s">
        <v>20302</v>
      </c>
      <c r="B6993" s="24" t="s">
        <v>20558</v>
      </c>
      <c r="C6993" s="58" t="s">
        <v>20559</v>
      </c>
      <c r="D6993" s="59">
        <v>1992</v>
      </c>
      <c r="E6993" s="25" t="s">
        <v>42</v>
      </c>
      <c r="F6993" s="25" t="s">
        <v>42</v>
      </c>
      <c r="G6993" s="59" t="s">
        <v>42</v>
      </c>
      <c r="H6993" s="25" t="s">
        <v>42</v>
      </c>
      <c r="I6993" s="25" t="s">
        <v>42</v>
      </c>
      <c r="J6993" s="25" t="s">
        <v>42</v>
      </c>
      <c r="K6993" s="25" t="s">
        <v>42</v>
      </c>
      <c r="L6993" s="59" t="s">
        <v>51</v>
      </c>
      <c r="M6993" s="59" t="s">
        <v>51</v>
      </c>
      <c r="N6993" s="59" t="s">
        <v>51</v>
      </c>
      <c r="O6993" s="59" t="s">
        <v>51</v>
      </c>
      <c r="P6993" s="59" t="s">
        <v>18400</v>
      </c>
      <c r="Q6993" s="25">
        <v>0.5</v>
      </c>
      <c r="R6993" s="25" t="s">
        <v>53</v>
      </c>
      <c r="S6993" s="25">
        <v>6.25</v>
      </c>
      <c r="T6993" s="25">
        <v>0.98499999999999999</v>
      </c>
      <c r="U6993" s="25">
        <v>8</v>
      </c>
      <c r="V6993" s="25">
        <v>8</v>
      </c>
      <c r="W6993" s="25">
        <v>4</v>
      </c>
      <c r="X6993" s="25">
        <v>4</v>
      </c>
      <c r="Y6993" s="25" t="s">
        <v>42</v>
      </c>
      <c r="Z6993" s="25" t="s">
        <v>42</v>
      </c>
      <c r="AA6993" s="25">
        <v>35</v>
      </c>
      <c r="AB6993" s="25">
        <v>35</v>
      </c>
      <c r="AC6993" s="25" t="s">
        <v>20305</v>
      </c>
      <c r="AD6993" s="59" t="s">
        <v>51</v>
      </c>
      <c r="AE6993" s="59" t="s">
        <v>51</v>
      </c>
    </row>
    <row r="6994" spans="1:31" ht="78.75" x14ac:dyDescent="0.25">
      <c r="A6994" s="57" t="s">
        <v>20302</v>
      </c>
      <c r="B6994" s="24" t="s">
        <v>20560</v>
      </c>
      <c r="C6994" s="58" t="s">
        <v>20561</v>
      </c>
      <c r="D6994" s="59">
        <v>1984</v>
      </c>
      <c r="E6994" s="25" t="s">
        <v>42</v>
      </c>
      <c r="F6994" s="25" t="s">
        <v>42</v>
      </c>
      <c r="G6994" s="59" t="s">
        <v>42</v>
      </c>
      <c r="H6994" s="25" t="s">
        <v>42</v>
      </c>
      <c r="I6994" s="25" t="s">
        <v>42</v>
      </c>
      <c r="J6994" s="25" t="s">
        <v>42</v>
      </c>
      <c r="K6994" s="25" t="s">
        <v>42</v>
      </c>
      <c r="L6994" s="59" t="s">
        <v>51</v>
      </c>
      <c r="M6994" s="59" t="s">
        <v>51</v>
      </c>
      <c r="N6994" s="59" t="s">
        <v>51</v>
      </c>
      <c r="O6994" s="59" t="s">
        <v>51</v>
      </c>
      <c r="P6994" s="59" t="s">
        <v>20562</v>
      </c>
      <c r="Q6994" s="25">
        <v>0.85</v>
      </c>
      <c r="R6994" s="25" t="s">
        <v>53</v>
      </c>
      <c r="S6994" s="25">
        <v>10.625</v>
      </c>
      <c r="T6994" s="25">
        <v>3.44</v>
      </c>
      <c r="U6994" s="25">
        <v>8</v>
      </c>
      <c r="V6994" s="25">
        <v>8</v>
      </c>
      <c r="W6994" s="25">
        <v>4</v>
      </c>
      <c r="X6994" s="25">
        <v>4</v>
      </c>
      <c r="Y6994" s="25" t="s">
        <v>42</v>
      </c>
      <c r="Z6994" s="25" t="s">
        <v>42</v>
      </c>
      <c r="AA6994" s="25">
        <v>35</v>
      </c>
      <c r="AB6994" s="25">
        <v>35</v>
      </c>
      <c r="AC6994" s="25" t="s">
        <v>20305</v>
      </c>
      <c r="AD6994" s="59" t="s">
        <v>51</v>
      </c>
      <c r="AE6994" s="59" t="s">
        <v>51</v>
      </c>
    </row>
    <row r="6995" spans="1:31" ht="78.75" x14ac:dyDescent="0.25">
      <c r="A6995" s="57" t="s">
        <v>20302</v>
      </c>
      <c r="B6995" s="24" t="s">
        <v>20563</v>
      </c>
      <c r="C6995" s="58" t="s">
        <v>20564</v>
      </c>
      <c r="D6995" s="59">
        <v>1985</v>
      </c>
      <c r="E6995" s="25" t="s">
        <v>42</v>
      </c>
      <c r="F6995" s="25" t="s">
        <v>42</v>
      </c>
      <c r="G6995" s="59" t="s">
        <v>42</v>
      </c>
      <c r="H6995" s="25" t="s">
        <v>42</v>
      </c>
      <c r="I6995" s="25" t="s">
        <v>42</v>
      </c>
      <c r="J6995" s="25" t="s">
        <v>42</v>
      </c>
      <c r="K6995" s="25" t="s">
        <v>42</v>
      </c>
      <c r="L6995" s="59" t="s">
        <v>51</v>
      </c>
      <c r="M6995" s="59" t="s">
        <v>51</v>
      </c>
      <c r="N6995" s="59" t="s">
        <v>51</v>
      </c>
      <c r="O6995" s="59" t="s">
        <v>51</v>
      </c>
      <c r="P6995" s="59" t="s">
        <v>20565</v>
      </c>
      <c r="Q6995" s="25">
        <v>0.95</v>
      </c>
      <c r="R6995" s="25" t="s">
        <v>53</v>
      </c>
      <c r="S6995" s="25">
        <v>11.875</v>
      </c>
      <c r="T6995" s="25">
        <v>3.45</v>
      </c>
      <c r="U6995" s="25">
        <v>8</v>
      </c>
      <c r="V6995" s="25">
        <v>8</v>
      </c>
      <c r="W6995" s="25">
        <v>4</v>
      </c>
      <c r="X6995" s="25">
        <v>4</v>
      </c>
      <c r="Y6995" s="25" t="s">
        <v>42</v>
      </c>
      <c r="Z6995" s="25" t="s">
        <v>42</v>
      </c>
      <c r="AA6995" s="25">
        <v>35</v>
      </c>
      <c r="AB6995" s="25">
        <v>35</v>
      </c>
      <c r="AC6995" s="25" t="s">
        <v>20305</v>
      </c>
      <c r="AD6995" s="59" t="s">
        <v>51</v>
      </c>
      <c r="AE6995" s="59" t="s">
        <v>51</v>
      </c>
    </row>
    <row r="6996" spans="1:31" ht="78.75" x14ac:dyDescent="0.25">
      <c r="A6996" s="57" t="s">
        <v>20302</v>
      </c>
      <c r="B6996" s="24" t="s">
        <v>20566</v>
      </c>
      <c r="C6996" s="58" t="s">
        <v>20567</v>
      </c>
      <c r="D6996" s="59">
        <v>1991</v>
      </c>
      <c r="E6996" s="25" t="s">
        <v>42</v>
      </c>
      <c r="F6996" s="25" t="s">
        <v>42</v>
      </c>
      <c r="G6996" s="59" t="s">
        <v>42</v>
      </c>
      <c r="H6996" s="25" t="s">
        <v>42</v>
      </c>
      <c r="I6996" s="25" t="s">
        <v>42</v>
      </c>
      <c r="J6996" s="25" t="s">
        <v>42</v>
      </c>
      <c r="K6996" s="25" t="s">
        <v>42</v>
      </c>
      <c r="L6996" s="59" t="s">
        <v>51</v>
      </c>
      <c r="M6996" s="59" t="s">
        <v>51</v>
      </c>
      <c r="N6996" s="59" t="s">
        <v>51</v>
      </c>
      <c r="O6996" s="59" t="s">
        <v>51</v>
      </c>
      <c r="P6996" s="59" t="s">
        <v>20568</v>
      </c>
      <c r="Q6996" s="25">
        <v>0.5</v>
      </c>
      <c r="R6996" s="25" t="s">
        <v>53</v>
      </c>
      <c r="S6996" s="25">
        <v>6.25</v>
      </c>
      <c r="T6996" s="25">
        <v>0.64600000000000002</v>
      </c>
      <c r="U6996" s="25">
        <v>8</v>
      </c>
      <c r="V6996" s="25">
        <v>8</v>
      </c>
      <c r="W6996" s="25">
        <v>4</v>
      </c>
      <c r="X6996" s="25">
        <v>4</v>
      </c>
      <c r="Y6996" s="25" t="s">
        <v>42</v>
      </c>
      <c r="Z6996" s="25" t="s">
        <v>42</v>
      </c>
      <c r="AA6996" s="25">
        <v>35</v>
      </c>
      <c r="AB6996" s="25">
        <v>35</v>
      </c>
      <c r="AC6996" s="25" t="s">
        <v>20305</v>
      </c>
      <c r="AD6996" s="59" t="s">
        <v>51</v>
      </c>
      <c r="AE6996" s="59" t="s">
        <v>51</v>
      </c>
    </row>
    <row r="6997" spans="1:31" ht="78.75" x14ac:dyDescent="0.25">
      <c r="A6997" s="57" t="s">
        <v>20302</v>
      </c>
      <c r="B6997" s="24" t="s">
        <v>20569</v>
      </c>
      <c r="C6997" s="58" t="s">
        <v>20570</v>
      </c>
      <c r="D6997" s="59">
        <v>1993</v>
      </c>
      <c r="E6997" s="25" t="s">
        <v>42</v>
      </c>
      <c r="F6997" s="25" t="s">
        <v>42</v>
      </c>
      <c r="G6997" s="59" t="s">
        <v>42</v>
      </c>
      <c r="H6997" s="25" t="s">
        <v>42</v>
      </c>
      <c r="I6997" s="25" t="s">
        <v>42</v>
      </c>
      <c r="J6997" s="25" t="s">
        <v>42</v>
      </c>
      <c r="K6997" s="25" t="s">
        <v>42</v>
      </c>
      <c r="L6997" s="59" t="s">
        <v>51</v>
      </c>
      <c r="M6997" s="59" t="s">
        <v>51</v>
      </c>
      <c r="N6997" s="59" t="s">
        <v>51</v>
      </c>
      <c r="O6997" s="59" t="s">
        <v>51</v>
      </c>
      <c r="P6997" s="59" t="s">
        <v>20341</v>
      </c>
      <c r="Q6997" s="25">
        <v>0.85</v>
      </c>
      <c r="R6997" s="25" t="s">
        <v>53</v>
      </c>
      <c r="S6997" s="25">
        <v>6.7460000000000004</v>
      </c>
      <c r="T6997" s="25">
        <v>0.99</v>
      </c>
      <c r="U6997" s="25">
        <v>12.6</v>
      </c>
      <c r="V6997" s="25">
        <v>12.6</v>
      </c>
      <c r="W6997" s="25">
        <v>6.3</v>
      </c>
      <c r="X6997" s="25">
        <v>6.3</v>
      </c>
      <c r="Y6997" s="25" t="s">
        <v>42</v>
      </c>
      <c r="Z6997" s="25" t="s">
        <v>42</v>
      </c>
      <c r="AA6997" s="25">
        <v>35</v>
      </c>
      <c r="AB6997" s="25">
        <v>35</v>
      </c>
      <c r="AC6997" s="25" t="s">
        <v>20305</v>
      </c>
      <c r="AD6997" s="59" t="s">
        <v>51</v>
      </c>
      <c r="AE6997" s="59" t="s">
        <v>51</v>
      </c>
    </row>
    <row r="6998" spans="1:31" ht="78.75" x14ac:dyDescent="0.25">
      <c r="A6998" s="57" t="s">
        <v>20302</v>
      </c>
      <c r="B6998" s="24" t="s">
        <v>20571</v>
      </c>
      <c r="C6998" s="58" t="s">
        <v>20572</v>
      </c>
      <c r="D6998" s="59">
        <v>1969</v>
      </c>
      <c r="E6998" s="25" t="s">
        <v>42</v>
      </c>
      <c r="F6998" s="25" t="s">
        <v>42</v>
      </c>
      <c r="G6998" s="59" t="s">
        <v>42</v>
      </c>
      <c r="H6998" s="25" t="s">
        <v>42</v>
      </c>
      <c r="I6998" s="25" t="s">
        <v>42</v>
      </c>
      <c r="J6998" s="25" t="s">
        <v>42</v>
      </c>
      <c r="K6998" s="25" t="s">
        <v>42</v>
      </c>
      <c r="L6998" s="59" t="s">
        <v>51</v>
      </c>
      <c r="M6998" s="59" t="s">
        <v>51</v>
      </c>
      <c r="N6998" s="59" t="s">
        <v>51</v>
      </c>
      <c r="O6998" s="59" t="s">
        <v>51</v>
      </c>
      <c r="P6998" s="59" t="s">
        <v>20573</v>
      </c>
      <c r="Q6998" s="25">
        <v>0.82</v>
      </c>
      <c r="R6998" s="25" t="s">
        <v>53</v>
      </c>
      <c r="S6998" s="25">
        <v>20.5</v>
      </c>
      <c r="T6998" s="25">
        <v>1.62</v>
      </c>
      <c r="U6998" s="25">
        <v>4</v>
      </c>
      <c r="V6998" s="25">
        <v>4</v>
      </c>
      <c r="W6998" s="25">
        <v>0</v>
      </c>
      <c r="X6998" s="25">
        <v>0</v>
      </c>
      <c r="Y6998" s="25" t="s">
        <v>42</v>
      </c>
      <c r="Z6998" s="25" t="s">
        <v>42</v>
      </c>
      <c r="AA6998" s="25">
        <v>35</v>
      </c>
      <c r="AB6998" s="25">
        <v>35</v>
      </c>
      <c r="AC6998" s="25" t="s">
        <v>20305</v>
      </c>
      <c r="AD6998" s="59" t="s">
        <v>51</v>
      </c>
      <c r="AE6998" s="59" t="s">
        <v>51</v>
      </c>
    </row>
    <row r="6999" spans="1:31" ht="78.75" x14ac:dyDescent="0.25">
      <c r="A6999" s="57" t="s">
        <v>20302</v>
      </c>
      <c r="B6999" s="24" t="s">
        <v>20574</v>
      </c>
      <c r="C6999" s="58" t="s">
        <v>20575</v>
      </c>
      <c r="D6999" s="59">
        <v>1974</v>
      </c>
      <c r="E6999" s="25" t="s">
        <v>42</v>
      </c>
      <c r="F6999" s="25" t="s">
        <v>42</v>
      </c>
      <c r="G6999" s="59" t="s">
        <v>42</v>
      </c>
      <c r="H6999" s="25" t="s">
        <v>42</v>
      </c>
      <c r="I6999" s="25" t="s">
        <v>42</v>
      </c>
      <c r="J6999" s="25" t="s">
        <v>42</v>
      </c>
      <c r="K6999" s="25" t="s">
        <v>42</v>
      </c>
      <c r="L6999" s="59" t="s">
        <v>51</v>
      </c>
      <c r="M6999" s="59" t="s">
        <v>51</v>
      </c>
      <c r="N6999" s="59" t="s">
        <v>51</v>
      </c>
      <c r="O6999" s="59" t="s">
        <v>51</v>
      </c>
      <c r="P6999" s="59" t="s">
        <v>20338</v>
      </c>
      <c r="Q6999" s="25">
        <v>0.31</v>
      </c>
      <c r="R6999" s="25" t="s">
        <v>53</v>
      </c>
      <c r="S6999" s="25">
        <v>4.306</v>
      </c>
      <c r="T6999" s="25">
        <v>5.0000000000000001E-3</v>
      </c>
      <c r="U6999" s="25">
        <v>7.2</v>
      </c>
      <c r="V6999" s="25">
        <v>7.2</v>
      </c>
      <c r="W6999" s="25">
        <v>3.2</v>
      </c>
      <c r="X6999" s="25">
        <v>3.2</v>
      </c>
      <c r="Y6999" s="25" t="s">
        <v>42</v>
      </c>
      <c r="Z6999" s="25" t="s">
        <v>42</v>
      </c>
      <c r="AA6999" s="25">
        <v>35</v>
      </c>
      <c r="AB6999" s="25">
        <v>35</v>
      </c>
      <c r="AC6999" s="25" t="s">
        <v>20305</v>
      </c>
      <c r="AD6999" s="59" t="s">
        <v>51</v>
      </c>
      <c r="AE6999" s="59" t="s">
        <v>51</v>
      </c>
    </row>
    <row r="7000" spans="1:31" ht="78.75" x14ac:dyDescent="0.25">
      <c r="A7000" s="57" t="s">
        <v>20302</v>
      </c>
      <c r="B7000" s="24" t="s">
        <v>20576</v>
      </c>
      <c r="C7000" s="58" t="s">
        <v>20577</v>
      </c>
      <c r="D7000" s="59">
        <v>1985</v>
      </c>
      <c r="E7000" s="25" t="s">
        <v>42</v>
      </c>
      <c r="F7000" s="25" t="s">
        <v>42</v>
      </c>
      <c r="G7000" s="59" t="s">
        <v>42</v>
      </c>
      <c r="H7000" s="25" t="s">
        <v>42</v>
      </c>
      <c r="I7000" s="25" t="s">
        <v>42</v>
      </c>
      <c r="J7000" s="25" t="s">
        <v>42</v>
      </c>
      <c r="K7000" s="25" t="s">
        <v>42</v>
      </c>
      <c r="L7000" s="59" t="s">
        <v>51</v>
      </c>
      <c r="M7000" s="59" t="s">
        <v>51</v>
      </c>
      <c r="N7000" s="59" t="s">
        <v>51</v>
      </c>
      <c r="O7000" s="59" t="s">
        <v>51</v>
      </c>
      <c r="P7000" s="59" t="s">
        <v>20578</v>
      </c>
      <c r="Q7000" s="25">
        <v>2.5</v>
      </c>
      <c r="R7000" s="25" t="s">
        <v>53</v>
      </c>
      <c r="S7000" s="25">
        <v>31.25</v>
      </c>
      <c r="T7000" s="25">
        <v>2.4</v>
      </c>
      <c r="U7000" s="25">
        <v>8</v>
      </c>
      <c r="V7000" s="25">
        <v>8</v>
      </c>
      <c r="W7000" s="25">
        <v>4</v>
      </c>
      <c r="X7000" s="25">
        <v>4</v>
      </c>
      <c r="Y7000" s="25" t="s">
        <v>42</v>
      </c>
      <c r="Z7000" s="25" t="s">
        <v>42</v>
      </c>
      <c r="AA7000" s="25">
        <v>35</v>
      </c>
      <c r="AB7000" s="25">
        <v>35</v>
      </c>
      <c r="AC7000" s="25" t="s">
        <v>20305</v>
      </c>
      <c r="AD7000" s="59" t="s">
        <v>51</v>
      </c>
      <c r="AE7000" s="59" t="s">
        <v>51</v>
      </c>
    </row>
    <row r="7001" spans="1:31" ht="78.75" x14ac:dyDescent="0.25">
      <c r="A7001" s="57" t="s">
        <v>20302</v>
      </c>
      <c r="B7001" s="24" t="s">
        <v>20579</v>
      </c>
      <c r="C7001" s="58" t="s">
        <v>20580</v>
      </c>
      <c r="D7001" s="59">
        <v>1975</v>
      </c>
      <c r="E7001" s="25" t="s">
        <v>42</v>
      </c>
      <c r="F7001" s="25" t="s">
        <v>42</v>
      </c>
      <c r="G7001" s="59" t="s">
        <v>42</v>
      </c>
      <c r="H7001" s="25" t="s">
        <v>42</v>
      </c>
      <c r="I7001" s="25" t="s">
        <v>42</v>
      </c>
      <c r="J7001" s="25" t="s">
        <v>42</v>
      </c>
      <c r="K7001" s="25" t="s">
        <v>42</v>
      </c>
      <c r="L7001" s="59" t="s">
        <v>51</v>
      </c>
      <c r="M7001" s="59" t="s">
        <v>51</v>
      </c>
      <c r="N7001" s="59" t="s">
        <v>51</v>
      </c>
      <c r="O7001" s="59" t="s">
        <v>51</v>
      </c>
      <c r="P7001" s="59" t="s">
        <v>20581</v>
      </c>
      <c r="Q7001" s="25">
        <v>0.32</v>
      </c>
      <c r="R7001" s="25" t="s">
        <v>53</v>
      </c>
      <c r="S7001" s="25">
        <v>12.8</v>
      </c>
      <c r="T7001" s="25">
        <v>1.0549999999999999</v>
      </c>
      <c r="U7001" s="25">
        <v>2.5</v>
      </c>
      <c r="V7001" s="25">
        <v>2.5</v>
      </c>
      <c r="W7001" s="25">
        <v>0</v>
      </c>
      <c r="X7001" s="25">
        <v>0</v>
      </c>
      <c r="Y7001" s="25" t="s">
        <v>42</v>
      </c>
      <c r="Z7001" s="25" t="s">
        <v>42</v>
      </c>
      <c r="AA7001" s="25">
        <v>35</v>
      </c>
      <c r="AB7001" s="25">
        <v>35</v>
      </c>
      <c r="AC7001" s="25" t="s">
        <v>20305</v>
      </c>
      <c r="AD7001" s="59" t="s">
        <v>51</v>
      </c>
      <c r="AE7001" s="59" t="s">
        <v>51</v>
      </c>
    </row>
    <row r="7002" spans="1:31" ht="78.75" x14ac:dyDescent="0.25">
      <c r="A7002" s="57" t="s">
        <v>20302</v>
      </c>
      <c r="B7002" s="24" t="s">
        <v>20582</v>
      </c>
      <c r="C7002" s="58" t="s">
        <v>20583</v>
      </c>
      <c r="D7002" s="59">
        <v>1978</v>
      </c>
      <c r="E7002" s="25" t="s">
        <v>42</v>
      </c>
      <c r="F7002" s="25" t="s">
        <v>42</v>
      </c>
      <c r="G7002" s="59" t="s">
        <v>42</v>
      </c>
      <c r="H7002" s="25" t="s">
        <v>42</v>
      </c>
      <c r="I7002" s="25" t="s">
        <v>42</v>
      </c>
      <c r="J7002" s="25" t="s">
        <v>42</v>
      </c>
      <c r="K7002" s="25" t="s">
        <v>42</v>
      </c>
      <c r="L7002" s="59" t="s">
        <v>51</v>
      </c>
      <c r="M7002" s="59" t="s">
        <v>51</v>
      </c>
      <c r="N7002" s="59" t="s">
        <v>51</v>
      </c>
      <c r="O7002" s="59" t="s">
        <v>51</v>
      </c>
      <c r="P7002" s="59" t="s">
        <v>20324</v>
      </c>
      <c r="Q7002" s="25">
        <v>0.56000000000000005</v>
      </c>
      <c r="R7002" s="25" t="s">
        <v>53</v>
      </c>
      <c r="S7002" s="25">
        <v>11.2</v>
      </c>
      <c r="T7002" s="25">
        <v>0.6</v>
      </c>
      <c r="U7002" s="25">
        <v>5</v>
      </c>
      <c r="V7002" s="25">
        <v>5</v>
      </c>
      <c r="W7002" s="25">
        <v>2.5</v>
      </c>
      <c r="X7002" s="25">
        <v>2.5</v>
      </c>
      <c r="Y7002" s="25" t="s">
        <v>42</v>
      </c>
      <c r="Z7002" s="25" t="s">
        <v>42</v>
      </c>
      <c r="AA7002" s="25">
        <v>35</v>
      </c>
      <c r="AB7002" s="25">
        <v>35</v>
      </c>
      <c r="AC7002" s="25" t="s">
        <v>20305</v>
      </c>
      <c r="AD7002" s="59" t="s">
        <v>51</v>
      </c>
      <c r="AE7002" s="59" t="s">
        <v>51</v>
      </c>
    </row>
    <row r="7003" spans="1:31" ht="78.75" x14ac:dyDescent="0.25">
      <c r="A7003" s="57" t="s">
        <v>20302</v>
      </c>
      <c r="B7003" s="24" t="s">
        <v>20584</v>
      </c>
      <c r="C7003" s="58" t="s">
        <v>20585</v>
      </c>
      <c r="D7003" s="59">
        <v>1974</v>
      </c>
      <c r="E7003" s="25" t="s">
        <v>42</v>
      </c>
      <c r="F7003" s="25" t="s">
        <v>42</v>
      </c>
      <c r="G7003" s="59" t="s">
        <v>42</v>
      </c>
      <c r="H7003" s="25" t="s">
        <v>42</v>
      </c>
      <c r="I7003" s="25" t="s">
        <v>42</v>
      </c>
      <c r="J7003" s="25" t="s">
        <v>42</v>
      </c>
      <c r="K7003" s="25" t="s">
        <v>42</v>
      </c>
      <c r="L7003" s="59" t="s">
        <v>51</v>
      </c>
      <c r="M7003" s="59" t="s">
        <v>51</v>
      </c>
      <c r="N7003" s="59" t="s">
        <v>51</v>
      </c>
      <c r="O7003" s="59" t="s">
        <v>51</v>
      </c>
      <c r="P7003" s="59" t="s">
        <v>20586</v>
      </c>
      <c r="Q7003" s="25">
        <v>4.5</v>
      </c>
      <c r="R7003" s="25" t="s">
        <v>53</v>
      </c>
      <c r="S7003" s="25">
        <v>112.5</v>
      </c>
      <c r="T7003" s="25">
        <v>0.9</v>
      </c>
      <c r="U7003" s="25">
        <v>8</v>
      </c>
      <c r="V7003" s="25">
        <v>8</v>
      </c>
      <c r="W7003" s="25">
        <v>4</v>
      </c>
      <c r="X7003" s="25">
        <v>4</v>
      </c>
      <c r="Y7003" s="25" t="s">
        <v>42</v>
      </c>
      <c r="Z7003" s="25" t="s">
        <v>42</v>
      </c>
      <c r="AA7003" s="25">
        <v>35</v>
      </c>
      <c r="AB7003" s="25">
        <v>35</v>
      </c>
      <c r="AC7003" s="25" t="s">
        <v>20305</v>
      </c>
      <c r="AD7003" s="59" t="s">
        <v>51</v>
      </c>
      <c r="AE7003" s="59" t="s">
        <v>51</v>
      </c>
    </row>
    <row r="7004" spans="1:31" ht="78.75" x14ac:dyDescent="0.25">
      <c r="A7004" s="57" t="s">
        <v>20302</v>
      </c>
      <c r="B7004" s="24" t="s">
        <v>20587</v>
      </c>
      <c r="C7004" s="58" t="s">
        <v>20588</v>
      </c>
      <c r="D7004" s="59">
        <v>1987</v>
      </c>
      <c r="E7004" s="25" t="s">
        <v>42</v>
      </c>
      <c r="F7004" s="25" t="s">
        <v>42</v>
      </c>
      <c r="G7004" s="59" t="s">
        <v>42</v>
      </c>
      <c r="H7004" s="25" t="s">
        <v>42</v>
      </c>
      <c r="I7004" s="25" t="s">
        <v>42</v>
      </c>
      <c r="J7004" s="25" t="s">
        <v>42</v>
      </c>
      <c r="K7004" s="25" t="s">
        <v>42</v>
      </c>
      <c r="L7004" s="59" t="s">
        <v>51</v>
      </c>
      <c r="M7004" s="59" t="s">
        <v>51</v>
      </c>
      <c r="N7004" s="59" t="s">
        <v>51</v>
      </c>
      <c r="O7004" s="59" t="s">
        <v>51</v>
      </c>
      <c r="P7004" s="59" t="s">
        <v>20589</v>
      </c>
      <c r="Q7004" s="25">
        <v>3.13</v>
      </c>
      <c r="R7004" s="25" t="s">
        <v>53</v>
      </c>
      <c r="S7004" s="25">
        <v>39.125</v>
      </c>
      <c r="T7004" s="25">
        <v>1.2</v>
      </c>
      <c r="U7004" s="25">
        <v>8</v>
      </c>
      <c r="V7004" s="25">
        <v>8</v>
      </c>
      <c r="W7004" s="25">
        <v>4</v>
      </c>
      <c r="X7004" s="25">
        <v>4</v>
      </c>
      <c r="Y7004" s="25" t="s">
        <v>42</v>
      </c>
      <c r="Z7004" s="25" t="s">
        <v>42</v>
      </c>
      <c r="AA7004" s="25">
        <v>35</v>
      </c>
      <c r="AB7004" s="25">
        <v>35</v>
      </c>
      <c r="AC7004" s="25" t="s">
        <v>20305</v>
      </c>
      <c r="AD7004" s="59" t="s">
        <v>51</v>
      </c>
      <c r="AE7004" s="59" t="s">
        <v>51</v>
      </c>
    </row>
    <row r="7005" spans="1:31" ht="78.75" x14ac:dyDescent="0.25">
      <c r="A7005" s="57" t="s">
        <v>20302</v>
      </c>
      <c r="B7005" s="24" t="s">
        <v>20590</v>
      </c>
      <c r="C7005" s="58" t="s">
        <v>20591</v>
      </c>
      <c r="D7005" s="59">
        <v>1974</v>
      </c>
      <c r="E7005" s="25">
        <v>88.39</v>
      </c>
      <c r="F7005" s="25">
        <v>40.766800000000003</v>
      </c>
      <c r="G7005" s="59">
        <v>2021</v>
      </c>
      <c r="H7005" s="25" t="s">
        <v>42</v>
      </c>
      <c r="I7005" s="25" t="s">
        <v>42</v>
      </c>
      <c r="J7005" s="25" t="s">
        <v>42</v>
      </c>
      <c r="K7005" s="25" t="s">
        <v>42</v>
      </c>
      <c r="L7005" s="59" t="s">
        <v>51</v>
      </c>
      <c r="M7005" s="59" t="s">
        <v>51</v>
      </c>
      <c r="N7005" s="59" t="s">
        <v>51</v>
      </c>
      <c r="O7005" s="59" t="s">
        <v>51</v>
      </c>
      <c r="P7005" s="59" t="s">
        <v>18565</v>
      </c>
      <c r="Q7005" s="25">
        <v>31.3</v>
      </c>
      <c r="R7005" s="25" t="s">
        <v>53</v>
      </c>
      <c r="S7005" s="25">
        <v>24.84</v>
      </c>
      <c r="T7005" s="25">
        <v>47.338999999999999</v>
      </c>
      <c r="U7005" s="25">
        <v>126</v>
      </c>
      <c r="V7005" s="25">
        <v>126</v>
      </c>
      <c r="W7005" s="25">
        <v>63</v>
      </c>
      <c r="X7005" s="25">
        <v>63</v>
      </c>
      <c r="Y7005" s="25" t="s">
        <v>42</v>
      </c>
      <c r="Z7005" s="25" t="s">
        <v>42</v>
      </c>
      <c r="AA7005" s="25">
        <v>110</v>
      </c>
      <c r="AB7005" s="25">
        <v>110</v>
      </c>
      <c r="AC7005" s="25" t="s">
        <v>20305</v>
      </c>
      <c r="AD7005" s="59" t="s">
        <v>51</v>
      </c>
      <c r="AE7005" s="59" t="s">
        <v>51</v>
      </c>
    </row>
    <row r="7006" spans="1:31" ht="78.75" x14ac:dyDescent="0.25">
      <c r="A7006" s="57" t="s">
        <v>20302</v>
      </c>
      <c r="B7006" s="24" t="s">
        <v>20592</v>
      </c>
      <c r="C7006" s="58" t="s">
        <v>20593</v>
      </c>
      <c r="D7006" s="59">
        <v>1987</v>
      </c>
      <c r="E7006" s="25">
        <v>72.97</v>
      </c>
      <c r="F7006" s="25">
        <v>29.508099999999999</v>
      </c>
      <c r="G7006" s="59">
        <v>2021</v>
      </c>
      <c r="H7006" s="25" t="s">
        <v>42</v>
      </c>
      <c r="I7006" s="25" t="s">
        <v>42</v>
      </c>
      <c r="J7006" s="25" t="s">
        <v>42</v>
      </c>
      <c r="K7006" s="25" t="s">
        <v>42</v>
      </c>
      <c r="L7006" s="59" t="s">
        <v>51</v>
      </c>
      <c r="M7006" s="59" t="s">
        <v>51</v>
      </c>
      <c r="N7006" s="59" t="s">
        <v>51</v>
      </c>
      <c r="O7006" s="59" t="s">
        <v>51</v>
      </c>
      <c r="P7006" s="59" t="s">
        <v>18328</v>
      </c>
      <c r="Q7006" s="25">
        <v>5</v>
      </c>
      <c r="R7006" s="25" t="s">
        <v>53</v>
      </c>
      <c r="S7006" s="25">
        <v>21.277000000000001</v>
      </c>
      <c r="T7006" s="25">
        <v>13.284000000000001</v>
      </c>
      <c r="U7006" s="25">
        <v>23.5</v>
      </c>
      <c r="V7006" s="25">
        <v>23.5</v>
      </c>
      <c r="W7006" s="25">
        <v>7.5</v>
      </c>
      <c r="X7006" s="25">
        <v>7.5</v>
      </c>
      <c r="Y7006" s="25" t="s">
        <v>42</v>
      </c>
      <c r="Z7006" s="25" t="s">
        <v>42</v>
      </c>
      <c r="AA7006" s="25">
        <v>110</v>
      </c>
      <c r="AB7006" s="25">
        <v>110</v>
      </c>
      <c r="AC7006" s="25" t="s">
        <v>20305</v>
      </c>
      <c r="AD7006" s="59" t="s">
        <v>51</v>
      </c>
      <c r="AE7006" s="59" t="s">
        <v>51</v>
      </c>
    </row>
    <row r="7007" spans="1:31" ht="78.75" x14ac:dyDescent="0.25">
      <c r="A7007" s="57" t="s">
        <v>20302</v>
      </c>
      <c r="B7007" s="24" t="s">
        <v>20594</v>
      </c>
      <c r="C7007" s="58" t="s">
        <v>20595</v>
      </c>
      <c r="D7007" s="59">
        <v>1932</v>
      </c>
      <c r="E7007" s="25">
        <v>78.09</v>
      </c>
      <c r="F7007" s="25">
        <v>0.96550000000000002</v>
      </c>
      <c r="G7007" s="59">
        <v>2021</v>
      </c>
      <c r="H7007" s="25" t="s">
        <v>42</v>
      </c>
      <c r="I7007" s="25" t="s">
        <v>42</v>
      </c>
      <c r="J7007" s="25" t="s">
        <v>42</v>
      </c>
      <c r="K7007" s="25" t="s">
        <v>42</v>
      </c>
      <c r="L7007" s="59" t="s">
        <v>51</v>
      </c>
      <c r="M7007" s="59" t="s">
        <v>51</v>
      </c>
      <c r="N7007" s="59" t="s">
        <v>51</v>
      </c>
      <c r="O7007" s="59" t="s">
        <v>51</v>
      </c>
      <c r="P7007" s="59" t="s">
        <v>20361</v>
      </c>
      <c r="Q7007" s="25">
        <v>12.8</v>
      </c>
      <c r="R7007" s="25" t="s">
        <v>53</v>
      </c>
      <c r="S7007" s="25">
        <v>40</v>
      </c>
      <c r="T7007" s="25" t="s">
        <v>42</v>
      </c>
      <c r="U7007" s="25">
        <v>32</v>
      </c>
      <c r="V7007" s="25">
        <v>32</v>
      </c>
      <c r="W7007" s="25">
        <v>16</v>
      </c>
      <c r="X7007" s="25">
        <v>16</v>
      </c>
      <c r="Y7007" s="25" t="s">
        <v>42</v>
      </c>
      <c r="Z7007" s="25" t="s">
        <v>42</v>
      </c>
      <c r="AA7007" s="25">
        <v>110</v>
      </c>
      <c r="AB7007" s="25">
        <v>110</v>
      </c>
      <c r="AC7007" s="25" t="s">
        <v>20305</v>
      </c>
      <c r="AD7007" s="59" t="s">
        <v>51</v>
      </c>
      <c r="AE7007" s="59" t="s">
        <v>51</v>
      </c>
    </row>
    <row r="7008" spans="1:31" ht="78.75" x14ac:dyDescent="0.25">
      <c r="A7008" s="57" t="s">
        <v>20302</v>
      </c>
      <c r="B7008" s="24" t="s">
        <v>20596</v>
      </c>
      <c r="C7008" s="58" t="s">
        <v>20597</v>
      </c>
      <c r="D7008" s="59">
        <v>1976</v>
      </c>
      <c r="E7008" s="25">
        <v>70.349999999999994</v>
      </c>
      <c r="F7008" s="25">
        <v>3.6255000000000002</v>
      </c>
      <c r="G7008" s="59">
        <v>2021</v>
      </c>
      <c r="H7008" s="25" t="s">
        <v>42</v>
      </c>
      <c r="I7008" s="25" t="s">
        <v>42</v>
      </c>
      <c r="J7008" s="25" t="s">
        <v>42</v>
      </c>
      <c r="K7008" s="25" t="s">
        <v>42</v>
      </c>
      <c r="L7008" s="59" t="s">
        <v>51</v>
      </c>
      <c r="M7008" s="59" t="s">
        <v>51</v>
      </c>
      <c r="N7008" s="59" t="s">
        <v>51</v>
      </c>
      <c r="O7008" s="59" t="s">
        <v>51</v>
      </c>
      <c r="P7008" s="59" t="s">
        <v>18255</v>
      </c>
      <c r="Q7008" s="25">
        <v>19.8</v>
      </c>
      <c r="R7008" s="25" t="s">
        <v>53</v>
      </c>
      <c r="S7008" s="25">
        <v>39.6</v>
      </c>
      <c r="T7008" s="25">
        <v>0.5</v>
      </c>
      <c r="U7008" s="25">
        <v>50</v>
      </c>
      <c r="V7008" s="25">
        <v>50</v>
      </c>
      <c r="W7008" s="25">
        <v>25</v>
      </c>
      <c r="X7008" s="25">
        <v>25</v>
      </c>
      <c r="Y7008" s="25" t="s">
        <v>42</v>
      </c>
      <c r="Z7008" s="25" t="s">
        <v>42</v>
      </c>
      <c r="AA7008" s="25">
        <v>110</v>
      </c>
      <c r="AB7008" s="25">
        <v>110</v>
      </c>
      <c r="AC7008" s="25" t="s">
        <v>20305</v>
      </c>
      <c r="AD7008" s="59" t="s">
        <v>51</v>
      </c>
      <c r="AE7008" s="59" t="s">
        <v>51</v>
      </c>
    </row>
    <row r="7009" spans="1:31" ht="78.75" x14ac:dyDescent="0.25">
      <c r="A7009" s="57" t="s">
        <v>20302</v>
      </c>
      <c r="B7009" s="24" t="s">
        <v>20598</v>
      </c>
      <c r="C7009" s="58" t="s">
        <v>20599</v>
      </c>
      <c r="D7009" s="59">
        <v>1944</v>
      </c>
      <c r="E7009" s="25">
        <v>78.72</v>
      </c>
      <c r="F7009" s="25">
        <v>7.2422000000000004</v>
      </c>
      <c r="G7009" s="59">
        <v>2021</v>
      </c>
      <c r="H7009" s="25" t="s">
        <v>42</v>
      </c>
      <c r="I7009" s="25" t="s">
        <v>42</v>
      </c>
      <c r="J7009" s="25" t="s">
        <v>42</v>
      </c>
      <c r="K7009" s="25" t="s">
        <v>42</v>
      </c>
      <c r="L7009" s="59" t="s">
        <v>51</v>
      </c>
      <c r="M7009" s="59" t="s">
        <v>51</v>
      </c>
      <c r="N7009" s="59" t="s">
        <v>51</v>
      </c>
      <c r="O7009" s="59" t="s">
        <v>51</v>
      </c>
      <c r="P7009" s="59" t="s">
        <v>18373</v>
      </c>
      <c r="Q7009" s="25">
        <v>9.4</v>
      </c>
      <c r="R7009" s="25" t="s">
        <v>53</v>
      </c>
      <c r="S7009" s="25">
        <v>18.8</v>
      </c>
      <c r="T7009" s="25">
        <v>38.9</v>
      </c>
      <c r="U7009" s="25">
        <v>50</v>
      </c>
      <c r="V7009" s="25">
        <v>50</v>
      </c>
      <c r="W7009" s="25">
        <v>25</v>
      </c>
      <c r="X7009" s="25">
        <v>25</v>
      </c>
      <c r="Y7009" s="25" t="s">
        <v>42</v>
      </c>
      <c r="Z7009" s="25" t="s">
        <v>42</v>
      </c>
      <c r="AA7009" s="25">
        <v>110</v>
      </c>
      <c r="AB7009" s="25">
        <v>110</v>
      </c>
      <c r="AC7009" s="25" t="s">
        <v>20305</v>
      </c>
      <c r="AD7009" s="59" t="s">
        <v>51</v>
      </c>
      <c r="AE7009" s="59" t="s">
        <v>51</v>
      </c>
    </row>
    <row r="7010" spans="1:31" ht="78.75" x14ac:dyDescent="0.25">
      <c r="A7010" s="57" t="s">
        <v>20302</v>
      </c>
      <c r="B7010" s="24" t="s">
        <v>20600</v>
      </c>
      <c r="C7010" s="58" t="s">
        <v>20601</v>
      </c>
      <c r="D7010" s="59">
        <v>1976</v>
      </c>
      <c r="E7010" s="25">
        <v>70.13</v>
      </c>
      <c r="F7010" s="25">
        <v>5.5354000000000001</v>
      </c>
      <c r="G7010" s="59">
        <v>2021</v>
      </c>
      <c r="H7010" s="25" t="s">
        <v>42</v>
      </c>
      <c r="I7010" s="25" t="s">
        <v>42</v>
      </c>
      <c r="J7010" s="25" t="s">
        <v>42</v>
      </c>
      <c r="K7010" s="25" t="s">
        <v>42</v>
      </c>
      <c r="L7010" s="59" t="s">
        <v>51</v>
      </c>
      <c r="M7010" s="59" t="s">
        <v>51</v>
      </c>
      <c r="N7010" s="59" t="s">
        <v>51</v>
      </c>
      <c r="O7010" s="59" t="s">
        <v>51</v>
      </c>
      <c r="P7010" s="59" t="s">
        <v>20368</v>
      </c>
      <c r="Q7010" s="25">
        <v>20.100000000000001</v>
      </c>
      <c r="R7010" s="25" t="s">
        <v>53</v>
      </c>
      <c r="S7010" s="25">
        <v>26.8</v>
      </c>
      <c r="T7010" s="25">
        <v>59.962000000000003</v>
      </c>
      <c r="U7010" s="25">
        <v>75</v>
      </c>
      <c r="V7010" s="25">
        <v>75</v>
      </c>
      <c r="W7010" s="25">
        <v>25</v>
      </c>
      <c r="X7010" s="25">
        <v>25</v>
      </c>
      <c r="Y7010" s="25" t="s">
        <v>42</v>
      </c>
      <c r="Z7010" s="25" t="s">
        <v>42</v>
      </c>
      <c r="AA7010" s="25">
        <v>110</v>
      </c>
      <c r="AB7010" s="25">
        <v>110</v>
      </c>
      <c r="AC7010" s="25" t="s">
        <v>20305</v>
      </c>
      <c r="AD7010" s="59" t="s">
        <v>51</v>
      </c>
      <c r="AE7010" s="59" t="s">
        <v>51</v>
      </c>
    </row>
    <row r="7011" spans="1:31" ht="78.75" x14ac:dyDescent="0.25">
      <c r="A7011" s="57" t="s">
        <v>20302</v>
      </c>
      <c r="B7011" s="24" t="s">
        <v>20602</v>
      </c>
      <c r="C7011" s="58" t="s">
        <v>20603</v>
      </c>
      <c r="D7011" s="59">
        <v>1985</v>
      </c>
      <c r="E7011" s="25">
        <v>56.23</v>
      </c>
      <c r="F7011" s="25">
        <v>1.43</v>
      </c>
      <c r="G7011" s="59">
        <v>2021</v>
      </c>
      <c r="H7011" s="25" t="s">
        <v>42</v>
      </c>
      <c r="I7011" s="25" t="s">
        <v>42</v>
      </c>
      <c r="J7011" s="25" t="s">
        <v>42</v>
      </c>
      <c r="K7011" s="25" t="s">
        <v>42</v>
      </c>
      <c r="L7011" s="59" t="s">
        <v>51</v>
      </c>
      <c r="M7011" s="59" t="s">
        <v>51</v>
      </c>
      <c r="N7011" s="59" t="s">
        <v>51</v>
      </c>
      <c r="O7011" s="59" t="s">
        <v>51</v>
      </c>
      <c r="P7011" s="59" t="s">
        <v>18551</v>
      </c>
      <c r="Q7011" s="25">
        <v>5.5</v>
      </c>
      <c r="R7011" s="25" t="s">
        <v>53</v>
      </c>
      <c r="S7011" s="25">
        <v>21.154</v>
      </c>
      <c r="T7011" s="25">
        <v>8.8290000000000006</v>
      </c>
      <c r="U7011" s="25">
        <v>26</v>
      </c>
      <c r="V7011" s="25">
        <v>26</v>
      </c>
      <c r="W7011" s="25">
        <v>10</v>
      </c>
      <c r="X7011" s="25">
        <v>10</v>
      </c>
      <c r="Y7011" s="25" t="s">
        <v>42</v>
      </c>
      <c r="Z7011" s="25" t="s">
        <v>42</v>
      </c>
      <c r="AA7011" s="25">
        <v>110</v>
      </c>
      <c r="AB7011" s="25">
        <v>110</v>
      </c>
      <c r="AC7011" s="25" t="s">
        <v>20305</v>
      </c>
      <c r="AD7011" s="59" t="s">
        <v>51</v>
      </c>
      <c r="AE7011" s="59" t="s">
        <v>51</v>
      </c>
    </row>
    <row r="7012" spans="1:31" ht="78.75" x14ac:dyDescent="0.25">
      <c r="A7012" s="57" t="s">
        <v>20302</v>
      </c>
      <c r="B7012" s="24" t="s">
        <v>20604</v>
      </c>
      <c r="C7012" s="58" t="s">
        <v>20605</v>
      </c>
      <c r="D7012" s="59">
        <v>1963</v>
      </c>
      <c r="E7012" s="25">
        <v>79.55</v>
      </c>
      <c r="F7012" s="25">
        <v>6.9768999999999997</v>
      </c>
      <c r="G7012" s="59">
        <v>2021</v>
      </c>
      <c r="H7012" s="25" t="s">
        <v>42</v>
      </c>
      <c r="I7012" s="25" t="s">
        <v>42</v>
      </c>
      <c r="J7012" s="25" t="s">
        <v>42</v>
      </c>
      <c r="K7012" s="25" t="s">
        <v>42</v>
      </c>
      <c r="L7012" s="59" t="s">
        <v>51</v>
      </c>
      <c r="M7012" s="59" t="s">
        <v>51</v>
      </c>
      <c r="N7012" s="59" t="s">
        <v>51</v>
      </c>
      <c r="O7012" s="59" t="s">
        <v>51</v>
      </c>
      <c r="P7012" s="59" t="s">
        <v>18562</v>
      </c>
      <c r="Q7012" s="25">
        <v>6.7</v>
      </c>
      <c r="R7012" s="25" t="s">
        <v>53</v>
      </c>
      <c r="S7012" s="25">
        <v>20.937999999999999</v>
      </c>
      <c r="T7012" s="25">
        <v>31.613</v>
      </c>
      <c r="U7012" s="25">
        <v>32</v>
      </c>
      <c r="V7012" s="25">
        <v>32</v>
      </c>
      <c r="W7012" s="25">
        <v>16</v>
      </c>
      <c r="X7012" s="25">
        <v>16</v>
      </c>
      <c r="Y7012" s="25" t="s">
        <v>42</v>
      </c>
      <c r="Z7012" s="25" t="s">
        <v>42</v>
      </c>
      <c r="AA7012" s="25">
        <v>110</v>
      </c>
      <c r="AB7012" s="25">
        <v>110</v>
      </c>
      <c r="AC7012" s="25" t="s">
        <v>20305</v>
      </c>
      <c r="AD7012" s="59" t="s">
        <v>51</v>
      </c>
      <c r="AE7012" s="59" t="s">
        <v>51</v>
      </c>
    </row>
    <row r="7013" spans="1:31" ht="78.75" x14ac:dyDescent="0.25">
      <c r="A7013" s="57" t="s">
        <v>20302</v>
      </c>
      <c r="B7013" s="24" t="s">
        <v>20606</v>
      </c>
      <c r="C7013" s="58" t="s">
        <v>20607</v>
      </c>
      <c r="D7013" s="59">
        <v>1985</v>
      </c>
      <c r="E7013" s="25">
        <v>77.239999999999995</v>
      </c>
      <c r="F7013" s="25">
        <v>11.3187</v>
      </c>
      <c r="G7013" s="59">
        <v>2021</v>
      </c>
      <c r="H7013" s="25" t="s">
        <v>42</v>
      </c>
      <c r="I7013" s="25" t="s">
        <v>42</v>
      </c>
      <c r="J7013" s="25" t="s">
        <v>42</v>
      </c>
      <c r="K7013" s="25" t="s">
        <v>42</v>
      </c>
      <c r="L7013" s="59" t="s">
        <v>51</v>
      </c>
      <c r="M7013" s="59" t="s">
        <v>51</v>
      </c>
      <c r="N7013" s="59" t="s">
        <v>51</v>
      </c>
      <c r="O7013" s="59" t="s">
        <v>51</v>
      </c>
      <c r="P7013" s="59" t="s">
        <v>18282</v>
      </c>
      <c r="Q7013" s="25">
        <v>6.1</v>
      </c>
      <c r="R7013" s="25" t="s">
        <v>53</v>
      </c>
      <c r="S7013" s="25">
        <v>14.878</v>
      </c>
      <c r="T7013" s="25">
        <v>17.710999999999999</v>
      </c>
      <c r="U7013" s="25">
        <v>41</v>
      </c>
      <c r="V7013" s="25">
        <v>41</v>
      </c>
      <c r="W7013" s="25">
        <v>16</v>
      </c>
      <c r="X7013" s="25">
        <v>16</v>
      </c>
      <c r="Y7013" s="25" t="s">
        <v>42</v>
      </c>
      <c r="Z7013" s="25" t="s">
        <v>42</v>
      </c>
      <c r="AA7013" s="25">
        <v>110</v>
      </c>
      <c r="AB7013" s="25">
        <v>110</v>
      </c>
      <c r="AC7013" s="25" t="s">
        <v>20305</v>
      </c>
      <c r="AD7013" s="59" t="s">
        <v>51</v>
      </c>
      <c r="AE7013" s="59" t="s">
        <v>51</v>
      </c>
    </row>
    <row r="7014" spans="1:31" ht="78.75" x14ac:dyDescent="0.25">
      <c r="A7014" s="57" t="s">
        <v>20302</v>
      </c>
      <c r="B7014" s="24" t="s">
        <v>20608</v>
      </c>
      <c r="C7014" s="58" t="s">
        <v>20609</v>
      </c>
      <c r="D7014" s="59">
        <v>1957</v>
      </c>
      <c r="E7014" s="25">
        <v>80.11</v>
      </c>
      <c r="F7014" s="25">
        <v>17.990200000000002</v>
      </c>
      <c r="G7014" s="59">
        <v>2021</v>
      </c>
      <c r="H7014" s="25" t="s">
        <v>42</v>
      </c>
      <c r="I7014" s="25" t="s">
        <v>42</v>
      </c>
      <c r="J7014" s="25" t="s">
        <v>42</v>
      </c>
      <c r="K7014" s="25" t="s">
        <v>42</v>
      </c>
      <c r="L7014" s="59" t="s">
        <v>51</v>
      </c>
      <c r="M7014" s="59" t="s">
        <v>51</v>
      </c>
      <c r="N7014" s="59" t="s">
        <v>51</v>
      </c>
      <c r="O7014" s="59" t="s">
        <v>51</v>
      </c>
      <c r="P7014" s="59" t="s">
        <v>18352</v>
      </c>
      <c r="Q7014" s="25">
        <v>5.0999999999999996</v>
      </c>
      <c r="R7014" s="25" t="s">
        <v>53</v>
      </c>
      <c r="S7014" s="25">
        <v>12.75</v>
      </c>
      <c r="T7014" s="25">
        <v>21.64</v>
      </c>
      <c r="U7014" s="25">
        <v>40</v>
      </c>
      <c r="V7014" s="25">
        <v>40</v>
      </c>
      <c r="W7014" s="25">
        <v>20</v>
      </c>
      <c r="X7014" s="25">
        <v>20</v>
      </c>
      <c r="Y7014" s="25" t="s">
        <v>42</v>
      </c>
      <c r="Z7014" s="25" t="s">
        <v>42</v>
      </c>
      <c r="AA7014" s="25">
        <v>110</v>
      </c>
      <c r="AB7014" s="25">
        <v>110</v>
      </c>
      <c r="AC7014" s="25" t="s">
        <v>20305</v>
      </c>
      <c r="AD7014" s="59" t="s">
        <v>51</v>
      </c>
      <c r="AE7014" s="59" t="s">
        <v>51</v>
      </c>
    </row>
    <row r="7015" spans="1:31" ht="78.75" x14ac:dyDescent="0.25">
      <c r="A7015" s="57" t="s">
        <v>20302</v>
      </c>
      <c r="B7015" s="24" t="s">
        <v>20610</v>
      </c>
      <c r="C7015" s="58" t="s">
        <v>20611</v>
      </c>
      <c r="D7015" s="59">
        <v>1982</v>
      </c>
      <c r="E7015" s="25">
        <v>77.510000000000005</v>
      </c>
      <c r="F7015" s="25">
        <v>10.735799999999999</v>
      </c>
      <c r="G7015" s="59">
        <v>2021</v>
      </c>
      <c r="H7015" s="25" t="s">
        <v>42</v>
      </c>
      <c r="I7015" s="25" t="s">
        <v>42</v>
      </c>
      <c r="J7015" s="25" t="s">
        <v>42</v>
      </c>
      <c r="K7015" s="25" t="s">
        <v>42</v>
      </c>
      <c r="L7015" s="59" t="s">
        <v>51</v>
      </c>
      <c r="M7015" s="59" t="s">
        <v>51</v>
      </c>
      <c r="N7015" s="59" t="s">
        <v>51</v>
      </c>
      <c r="O7015" s="59" t="s">
        <v>51</v>
      </c>
      <c r="P7015" s="59" t="s">
        <v>18417</v>
      </c>
      <c r="Q7015" s="25">
        <v>5.09</v>
      </c>
      <c r="R7015" s="25" t="s">
        <v>53</v>
      </c>
      <c r="S7015" s="25">
        <v>15.906000000000001</v>
      </c>
      <c r="T7015" s="25">
        <v>2.972</v>
      </c>
      <c r="U7015" s="25">
        <v>32</v>
      </c>
      <c r="V7015" s="25">
        <v>32</v>
      </c>
      <c r="W7015" s="25">
        <v>16</v>
      </c>
      <c r="X7015" s="25">
        <v>16</v>
      </c>
      <c r="Y7015" s="25" t="s">
        <v>42</v>
      </c>
      <c r="Z7015" s="25" t="s">
        <v>42</v>
      </c>
      <c r="AA7015" s="25">
        <v>110</v>
      </c>
      <c r="AB7015" s="25">
        <v>110</v>
      </c>
      <c r="AC7015" s="25" t="s">
        <v>20305</v>
      </c>
      <c r="AD7015" s="59" t="s">
        <v>51</v>
      </c>
      <c r="AE7015" s="59" t="s">
        <v>51</v>
      </c>
    </row>
    <row r="7016" spans="1:31" ht="78.75" x14ac:dyDescent="0.25">
      <c r="A7016" s="57" t="s">
        <v>20302</v>
      </c>
      <c r="B7016" s="24" t="s">
        <v>20612</v>
      </c>
      <c r="C7016" s="58" t="s">
        <v>20613</v>
      </c>
      <c r="D7016" s="59">
        <v>1963</v>
      </c>
      <c r="E7016" s="25">
        <v>81.28</v>
      </c>
      <c r="F7016" s="25">
        <v>10.3024</v>
      </c>
      <c r="G7016" s="59">
        <v>2021</v>
      </c>
      <c r="H7016" s="25" t="s">
        <v>42</v>
      </c>
      <c r="I7016" s="25" t="s">
        <v>42</v>
      </c>
      <c r="J7016" s="25" t="s">
        <v>42</v>
      </c>
      <c r="K7016" s="25" t="s">
        <v>42</v>
      </c>
      <c r="L7016" s="59" t="s">
        <v>51</v>
      </c>
      <c r="M7016" s="59" t="s">
        <v>51</v>
      </c>
      <c r="N7016" s="59" t="s">
        <v>51</v>
      </c>
      <c r="O7016" s="59" t="s">
        <v>51</v>
      </c>
      <c r="P7016" s="59" t="s">
        <v>17940</v>
      </c>
      <c r="Q7016" s="25">
        <v>6.3</v>
      </c>
      <c r="R7016" s="25" t="s">
        <v>53</v>
      </c>
      <c r="S7016" s="25">
        <v>14</v>
      </c>
      <c r="T7016" s="25">
        <v>25.02</v>
      </c>
      <c r="U7016" s="25">
        <v>45</v>
      </c>
      <c r="V7016" s="25">
        <v>45</v>
      </c>
      <c r="W7016" s="25">
        <v>20</v>
      </c>
      <c r="X7016" s="25">
        <v>20</v>
      </c>
      <c r="Y7016" s="25" t="s">
        <v>42</v>
      </c>
      <c r="Z7016" s="25" t="s">
        <v>42</v>
      </c>
      <c r="AA7016" s="25">
        <v>110</v>
      </c>
      <c r="AB7016" s="25">
        <v>110</v>
      </c>
      <c r="AC7016" s="25" t="s">
        <v>20305</v>
      </c>
      <c r="AD7016" s="59" t="s">
        <v>51</v>
      </c>
      <c r="AE7016" s="59" t="s">
        <v>51</v>
      </c>
    </row>
    <row r="7017" spans="1:31" ht="78.75" x14ac:dyDescent="0.25">
      <c r="A7017" s="57" t="s">
        <v>20302</v>
      </c>
      <c r="B7017" s="24" t="s">
        <v>20614</v>
      </c>
      <c r="C7017" s="58" t="s">
        <v>20615</v>
      </c>
      <c r="D7017" s="59">
        <v>1985</v>
      </c>
      <c r="E7017" s="25">
        <v>59.84</v>
      </c>
      <c r="F7017" s="25">
        <v>14.0764</v>
      </c>
      <c r="G7017" s="59">
        <v>2021</v>
      </c>
      <c r="H7017" s="25" t="s">
        <v>42</v>
      </c>
      <c r="I7017" s="25" t="s">
        <v>42</v>
      </c>
      <c r="J7017" s="25" t="s">
        <v>42</v>
      </c>
      <c r="K7017" s="25" t="s">
        <v>42</v>
      </c>
      <c r="L7017" s="59" t="s">
        <v>51</v>
      </c>
      <c r="M7017" s="59" t="s">
        <v>51</v>
      </c>
      <c r="N7017" s="59" t="s">
        <v>51</v>
      </c>
      <c r="O7017" s="59" t="s">
        <v>51</v>
      </c>
      <c r="P7017" s="59" t="s">
        <v>20388</v>
      </c>
      <c r="Q7017" s="25">
        <v>2</v>
      </c>
      <c r="R7017" s="25" t="s">
        <v>53</v>
      </c>
      <c r="S7017" s="25">
        <v>7.69</v>
      </c>
      <c r="T7017" s="25">
        <v>4.9000000000000004</v>
      </c>
      <c r="U7017" s="25">
        <v>26</v>
      </c>
      <c r="V7017" s="25">
        <v>26</v>
      </c>
      <c r="W7017" s="25">
        <v>10</v>
      </c>
      <c r="X7017" s="25">
        <v>10</v>
      </c>
      <c r="Y7017" s="25" t="s">
        <v>42</v>
      </c>
      <c r="Z7017" s="25" t="s">
        <v>42</v>
      </c>
      <c r="AA7017" s="25">
        <v>110</v>
      </c>
      <c r="AB7017" s="25">
        <v>110</v>
      </c>
      <c r="AC7017" s="25" t="s">
        <v>20305</v>
      </c>
      <c r="AD7017" s="59" t="s">
        <v>51</v>
      </c>
      <c r="AE7017" s="59" t="s">
        <v>51</v>
      </c>
    </row>
    <row r="7018" spans="1:31" ht="78.75" x14ac:dyDescent="0.25">
      <c r="A7018" s="57" t="s">
        <v>20302</v>
      </c>
      <c r="B7018" s="24" t="s">
        <v>20616</v>
      </c>
      <c r="C7018" s="58" t="s">
        <v>20617</v>
      </c>
      <c r="D7018" s="59">
        <v>1942</v>
      </c>
      <c r="E7018" s="25">
        <v>51.92</v>
      </c>
      <c r="F7018" s="25">
        <v>13.880800000000001</v>
      </c>
      <c r="G7018" s="59">
        <v>2021</v>
      </c>
      <c r="H7018" s="25" t="s">
        <v>42</v>
      </c>
      <c r="I7018" s="25" t="s">
        <v>42</v>
      </c>
      <c r="J7018" s="25" t="s">
        <v>42</v>
      </c>
      <c r="K7018" s="25" t="s">
        <v>42</v>
      </c>
      <c r="L7018" s="59" t="s">
        <v>51</v>
      </c>
      <c r="M7018" s="59" t="s">
        <v>51</v>
      </c>
      <c r="N7018" s="59" t="s">
        <v>51</v>
      </c>
      <c r="O7018" s="59" t="s">
        <v>51</v>
      </c>
      <c r="P7018" s="59" t="s">
        <v>18367</v>
      </c>
      <c r="Q7018" s="25">
        <v>5</v>
      </c>
      <c r="R7018" s="25" t="s">
        <v>53</v>
      </c>
      <c r="S7018" s="25">
        <v>10</v>
      </c>
      <c r="T7018" s="25">
        <v>8</v>
      </c>
      <c r="U7018" s="25">
        <v>50</v>
      </c>
      <c r="V7018" s="25">
        <v>50</v>
      </c>
      <c r="W7018" s="25">
        <v>25</v>
      </c>
      <c r="X7018" s="25">
        <v>25</v>
      </c>
      <c r="Y7018" s="25" t="s">
        <v>42</v>
      </c>
      <c r="Z7018" s="25" t="s">
        <v>42</v>
      </c>
      <c r="AA7018" s="25">
        <v>110</v>
      </c>
      <c r="AB7018" s="25">
        <v>110</v>
      </c>
      <c r="AC7018" s="25" t="s">
        <v>20305</v>
      </c>
      <c r="AD7018" s="59" t="s">
        <v>51</v>
      </c>
      <c r="AE7018" s="59" t="s">
        <v>51</v>
      </c>
    </row>
    <row r="7019" spans="1:31" ht="78.75" x14ac:dyDescent="0.25">
      <c r="A7019" s="57" t="s">
        <v>20302</v>
      </c>
      <c r="B7019" s="24" t="s">
        <v>20618</v>
      </c>
      <c r="C7019" s="58" t="s">
        <v>20619</v>
      </c>
      <c r="D7019" s="59">
        <v>1972</v>
      </c>
      <c r="E7019" s="25">
        <v>78.680000000000007</v>
      </c>
      <c r="F7019" s="25">
        <v>7.0468000000000002</v>
      </c>
      <c r="G7019" s="59">
        <v>2021</v>
      </c>
      <c r="H7019" s="25" t="s">
        <v>42</v>
      </c>
      <c r="I7019" s="25" t="s">
        <v>42</v>
      </c>
      <c r="J7019" s="25" t="s">
        <v>42</v>
      </c>
      <c r="K7019" s="25" t="s">
        <v>42</v>
      </c>
      <c r="L7019" s="59" t="s">
        <v>51</v>
      </c>
      <c r="M7019" s="59" t="s">
        <v>51</v>
      </c>
      <c r="N7019" s="59" t="s">
        <v>51</v>
      </c>
      <c r="O7019" s="59" t="s">
        <v>51</v>
      </c>
      <c r="P7019" s="59" t="s">
        <v>18289</v>
      </c>
      <c r="Q7019" s="25">
        <v>26.4</v>
      </c>
      <c r="R7019" s="25" t="s">
        <v>53</v>
      </c>
      <c r="S7019" s="25">
        <v>105.6</v>
      </c>
      <c r="T7019" s="25">
        <v>38</v>
      </c>
      <c r="U7019" s="25">
        <v>50</v>
      </c>
      <c r="V7019" s="25">
        <v>50</v>
      </c>
      <c r="W7019" s="25">
        <v>25</v>
      </c>
      <c r="X7019" s="25">
        <v>25</v>
      </c>
      <c r="Y7019" s="25" t="s">
        <v>42</v>
      </c>
      <c r="Z7019" s="25" t="s">
        <v>42</v>
      </c>
      <c r="AA7019" s="25">
        <v>110</v>
      </c>
      <c r="AB7019" s="25">
        <v>110</v>
      </c>
      <c r="AC7019" s="25" t="s">
        <v>20305</v>
      </c>
      <c r="AD7019" s="59" t="s">
        <v>51</v>
      </c>
      <c r="AE7019" s="59" t="s">
        <v>51</v>
      </c>
    </row>
    <row r="7020" spans="1:31" ht="78.75" x14ac:dyDescent="0.25">
      <c r="A7020" s="57" t="s">
        <v>20302</v>
      </c>
      <c r="B7020" s="24" t="s">
        <v>20620</v>
      </c>
      <c r="C7020" s="58" t="s">
        <v>20621</v>
      </c>
      <c r="D7020" s="59">
        <v>1951</v>
      </c>
      <c r="E7020" s="25">
        <v>56.71</v>
      </c>
      <c r="F7020" s="25">
        <v>6.5544000000000002</v>
      </c>
      <c r="G7020" s="59">
        <v>2021</v>
      </c>
      <c r="H7020" s="25" t="s">
        <v>42</v>
      </c>
      <c r="I7020" s="25" t="s">
        <v>42</v>
      </c>
      <c r="J7020" s="25" t="s">
        <v>42</v>
      </c>
      <c r="K7020" s="25" t="s">
        <v>42</v>
      </c>
      <c r="L7020" s="59" t="s">
        <v>51</v>
      </c>
      <c r="M7020" s="59" t="s">
        <v>51</v>
      </c>
      <c r="N7020" s="59" t="s">
        <v>51</v>
      </c>
      <c r="O7020" s="59" t="s">
        <v>51</v>
      </c>
      <c r="P7020" s="59" t="s">
        <v>20401</v>
      </c>
      <c r="Q7020" s="25">
        <v>7.2</v>
      </c>
      <c r="R7020" s="25" t="s">
        <v>53</v>
      </c>
      <c r="S7020" s="25">
        <v>20</v>
      </c>
      <c r="T7020" s="25">
        <v>22</v>
      </c>
      <c r="U7020" s="25">
        <v>36</v>
      </c>
      <c r="V7020" s="25">
        <v>36</v>
      </c>
      <c r="W7020" s="25">
        <v>16</v>
      </c>
      <c r="X7020" s="25">
        <v>16</v>
      </c>
      <c r="Y7020" s="25" t="s">
        <v>42</v>
      </c>
      <c r="Z7020" s="25" t="s">
        <v>42</v>
      </c>
      <c r="AA7020" s="25">
        <v>110</v>
      </c>
      <c r="AB7020" s="25">
        <v>110</v>
      </c>
      <c r="AC7020" s="25" t="s">
        <v>20305</v>
      </c>
      <c r="AD7020" s="59" t="s">
        <v>51</v>
      </c>
      <c r="AE7020" s="59" t="s">
        <v>51</v>
      </c>
    </row>
    <row r="7021" spans="1:31" ht="78.75" x14ac:dyDescent="0.25">
      <c r="A7021" s="57" t="s">
        <v>20302</v>
      </c>
      <c r="B7021" s="24" t="s">
        <v>20622</v>
      </c>
      <c r="C7021" s="58" t="s">
        <v>20623</v>
      </c>
      <c r="D7021" s="59">
        <v>1952</v>
      </c>
      <c r="E7021" s="25">
        <v>80.09</v>
      </c>
      <c r="F7021" s="25">
        <v>5.8559000000000001</v>
      </c>
      <c r="G7021" s="59">
        <v>2021</v>
      </c>
      <c r="H7021" s="25" t="s">
        <v>42</v>
      </c>
      <c r="I7021" s="25" t="s">
        <v>42</v>
      </c>
      <c r="J7021" s="25" t="s">
        <v>42</v>
      </c>
      <c r="K7021" s="25" t="s">
        <v>42</v>
      </c>
      <c r="L7021" s="59" t="s">
        <v>51</v>
      </c>
      <c r="M7021" s="59" t="s">
        <v>51</v>
      </c>
      <c r="N7021" s="59" t="s">
        <v>51</v>
      </c>
      <c r="O7021" s="59" t="s">
        <v>51</v>
      </c>
      <c r="P7021" s="59" t="s">
        <v>18568</v>
      </c>
      <c r="Q7021" s="25">
        <v>12.1</v>
      </c>
      <c r="R7021" s="25" t="s">
        <v>53</v>
      </c>
      <c r="S7021" s="25">
        <v>24.2</v>
      </c>
      <c r="T7021" s="25">
        <v>21.126000000000001</v>
      </c>
      <c r="U7021" s="25">
        <v>50</v>
      </c>
      <c r="V7021" s="25">
        <v>50</v>
      </c>
      <c r="W7021" s="25">
        <v>25</v>
      </c>
      <c r="X7021" s="25">
        <v>25</v>
      </c>
      <c r="Y7021" s="25" t="s">
        <v>42</v>
      </c>
      <c r="Z7021" s="25" t="s">
        <v>42</v>
      </c>
      <c r="AA7021" s="25">
        <v>110</v>
      </c>
      <c r="AB7021" s="25">
        <v>110</v>
      </c>
      <c r="AC7021" s="25" t="s">
        <v>20305</v>
      </c>
      <c r="AD7021" s="59" t="s">
        <v>51</v>
      </c>
      <c r="AE7021" s="59" t="s">
        <v>51</v>
      </c>
    </row>
    <row r="7022" spans="1:31" ht="78.75" x14ac:dyDescent="0.25">
      <c r="A7022" s="57" t="s">
        <v>20302</v>
      </c>
      <c r="B7022" s="24" t="s">
        <v>20624</v>
      </c>
      <c r="C7022" s="58" t="s">
        <v>20625</v>
      </c>
      <c r="D7022" s="59">
        <v>1939</v>
      </c>
      <c r="E7022" s="25">
        <v>80.290000000000006</v>
      </c>
      <c r="F7022" s="25">
        <v>24.2818</v>
      </c>
      <c r="G7022" s="59">
        <v>2021</v>
      </c>
      <c r="H7022" s="25" t="s">
        <v>42</v>
      </c>
      <c r="I7022" s="25" t="s">
        <v>42</v>
      </c>
      <c r="J7022" s="25" t="s">
        <v>42</v>
      </c>
      <c r="K7022" s="25" t="s">
        <v>42</v>
      </c>
      <c r="L7022" s="59" t="s">
        <v>51</v>
      </c>
      <c r="M7022" s="59" t="s">
        <v>51</v>
      </c>
      <c r="N7022" s="59" t="s">
        <v>51</v>
      </c>
      <c r="O7022" s="59" t="s">
        <v>51</v>
      </c>
      <c r="P7022" s="59" t="s">
        <v>20626</v>
      </c>
      <c r="Q7022" s="25">
        <v>6.35</v>
      </c>
      <c r="R7022" s="25" t="s">
        <v>53</v>
      </c>
      <c r="S7022" s="25">
        <v>18.143000000000001</v>
      </c>
      <c r="T7022" s="25">
        <v>18.45</v>
      </c>
      <c r="U7022" s="25">
        <v>35</v>
      </c>
      <c r="V7022" s="25">
        <v>35</v>
      </c>
      <c r="W7022" s="25">
        <v>10</v>
      </c>
      <c r="X7022" s="25">
        <v>10</v>
      </c>
      <c r="Y7022" s="25" t="s">
        <v>42</v>
      </c>
      <c r="Z7022" s="25" t="s">
        <v>42</v>
      </c>
      <c r="AA7022" s="25">
        <v>110</v>
      </c>
      <c r="AB7022" s="25">
        <v>110</v>
      </c>
      <c r="AC7022" s="25" t="s">
        <v>20305</v>
      </c>
      <c r="AD7022" s="59" t="s">
        <v>51</v>
      </c>
      <c r="AE7022" s="59" t="s">
        <v>51</v>
      </c>
    </row>
    <row r="7023" spans="1:31" ht="78.75" x14ac:dyDescent="0.25">
      <c r="A7023" s="57" t="s">
        <v>20302</v>
      </c>
      <c r="B7023" s="24" t="s">
        <v>20627</v>
      </c>
      <c r="C7023" s="58" t="s">
        <v>20628</v>
      </c>
      <c r="D7023" s="59">
        <v>1955</v>
      </c>
      <c r="E7023" s="25">
        <v>82.02</v>
      </c>
      <c r="F7023" s="25">
        <v>22.653099999999998</v>
      </c>
      <c r="G7023" s="59">
        <v>2021</v>
      </c>
      <c r="H7023" s="25" t="s">
        <v>42</v>
      </c>
      <c r="I7023" s="25" t="s">
        <v>42</v>
      </c>
      <c r="J7023" s="25" t="s">
        <v>42</v>
      </c>
      <c r="K7023" s="25" t="s">
        <v>42</v>
      </c>
      <c r="L7023" s="59" t="s">
        <v>51</v>
      </c>
      <c r="M7023" s="59" t="s">
        <v>51</v>
      </c>
      <c r="N7023" s="59" t="s">
        <v>51</v>
      </c>
      <c r="O7023" s="59" t="s">
        <v>51</v>
      </c>
      <c r="P7023" s="59" t="s">
        <v>18423</v>
      </c>
      <c r="Q7023" s="25">
        <v>5.4</v>
      </c>
      <c r="R7023" s="25" t="s">
        <v>53</v>
      </c>
      <c r="S7023" s="25">
        <v>13.170999999999999</v>
      </c>
      <c r="T7023" s="25">
        <v>12.86</v>
      </c>
      <c r="U7023" s="25">
        <v>41</v>
      </c>
      <c r="V7023" s="25">
        <v>41</v>
      </c>
      <c r="W7023" s="25">
        <v>16</v>
      </c>
      <c r="X7023" s="25">
        <v>16</v>
      </c>
      <c r="Y7023" s="25" t="s">
        <v>42</v>
      </c>
      <c r="Z7023" s="25" t="s">
        <v>42</v>
      </c>
      <c r="AA7023" s="25">
        <v>110</v>
      </c>
      <c r="AB7023" s="25">
        <v>110</v>
      </c>
      <c r="AC7023" s="25" t="s">
        <v>20305</v>
      </c>
      <c r="AD7023" s="59" t="s">
        <v>51</v>
      </c>
      <c r="AE7023" s="59" t="s">
        <v>51</v>
      </c>
    </row>
    <row r="7024" spans="1:31" ht="78.75" x14ac:dyDescent="0.25">
      <c r="A7024" s="57" t="s">
        <v>20302</v>
      </c>
      <c r="B7024" s="24" t="s">
        <v>20629</v>
      </c>
      <c r="C7024" s="58" t="s">
        <v>20630</v>
      </c>
      <c r="D7024" s="59">
        <v>1965</v>
      </c>
      <c r="E7024" s="25">
        <v>75.33</v>
      </c>
      <c r="F7024" s="25">
        <v>4.4010999999999996</v>
      </c>
      <c r="G7024" s="59">
        <v>2021</v>
      </c>
      <c r="H7024" s="25" t="s">
        <v>42</v>
      </c>
      <c r="I7024" s="25" t="s">
        <v>42</v>
      </c>
      <c r="J7024" s="25" t="s">
        <v>42</v>
      </c>
      <c r="K7024" s="25" t="s">
        <v>42</v>
      </c>
      <c r="L7024" s="59" t="s">
        <v>51</v>
      </c>
      <c r="M7024" s="59" t="s">
        <v>51</v>
      </c>
      <c r="N7024" s="59" t="s">
        <v>51</v>
      </c>
      <c r="O7024" s="59" t="s">
        <v>51</v>
      </c>
      <c r="P7024" s="59" t="s">
        <v>20631</v>
      </c>
      <c r="Q7024" s="25">
        <v>24.4</v>
      </c>
      <c r="R7024" s="25" t="s">
        <v>53</v>
      </c>
      <c r="S7024" s="25">
        <v>30.5</v>
      </c>
      <c r="T7024" s="25">
        <v>4.5</v>
      </c>
      <c r="U7024" s="25">
        <v>80</v>
      </c>
      <c r="V7024" s="25">
        <v>80</v>
      </c>
      <c r="W7024" s="25">
        <v>40</v>
      </c>
      <c r="X7024" s="25">
        <v>40</v>
      </c>
      <c r="Y7024" s="25" t="s">
        <v>42</v>
      </c>
      <c r="Z7024" s="25" t="s">
        <v>42</v>
      </c>
      <c r="AA7024" s="25">
        <v>110</v>
      </c>
      <c r="AB7024" s="25">
        <v>110</v>
      </c>
      <c r="AC7024" s="25" t="s">
        <v>20305</v>
      </c>
      <c r="AD7024" s="59" t="s">
        <v>51</v>
      </c>
      <c r="AE7024" s="59" t="s">
        <v>51</v>
      </c>
    </row>
    <row r="7025" spans="1:31" ht="78.75" x14ac:dyDescent="0.25">
      <c r="A7025" s="57" t="s">
        <v>20302</v>
      </c>
      <c r="B7025" s="24" t="s">
        <v>20632</v>
      </c>
      <c r="C7025" s="58" t="s">
        <v>20633</v>
      </c>
      <c r="D7025" s="59">
        <v>1967</v>
      </c>
      <c r="E7025" s="25">
        <v>67.099999999999994</v>
      </c>
      <c r="F7025" s="25">
        <v>2.2999999999999998</v>
      </c>
      <c r="G7025" s="59">
        <v>2021</v>
      </c>
      <c r="H7025" s="25" t="s">
        <v>42</v>
      </c>
      <c r="I7025" s="25" t="s">
        <v>42</v>
      </c>
      <c r="J7025" s="25" t="s">
        <v>42</v>
      </c>
      <c r="K7025" s="25" t="s">
        <v>42</v>
      </c>
      <c r="L7025" s="59" t="s">
        <v>51</v>
      </c>
      <c r="M7025" s="59" t="s">
        <v>51</v>
      </c>
      <c r="N7025" s="59" t="s">
        <v>51</v>
      </c>
      <c r="O7025" s="59" t="s">
        <v>51</v>
      </c>
      <c r="P7025" s="59" t="s">
        <v>20634</v>
      </c>
      <c r="Q7025" s="25">
        <v>7.4</v>
      </c>
      <c r="R7025" s="25" t="s">
        <v>53</v>
      </c>
      <c r="S7025" s="25">
        <v>18.5</v>
      </c>
      <c r="T7025" s="25">
        <v>8.4</v>
      </c>
      <c r="U7025" s="25">
        <v>40</v>
      </c>
      <c r="V7025" s="25">
        <v>40</v>
      </c>
      <c r="W7025" s="25">
        <v>20</v>
      </c>
      <c r="X7025" s="25">
        <v>20</v>
      </c>
      <c r="Y7025" s="25" t="s">
        <v>42</v>
      </c>
      <c r="Z7025" s="25" t="s">
        <v>42</v>
      </c>
      <c r="AA7025" s="25">
        <v>110</v>
      </c>
      <c r="AB7025" s="25">
        <v>110</v>
      </c>
      <c r="AC7025" s="25" t="s">
        <v>20305</v>
      </c>
      <c r="AD7025" s="59" t="s">
        <v>51</v>
      </c>
      <c r="AE7025" s="59" t="s">
        <v>51</v>
      </c>
    </row>
    <row r="7026" spans="1:31" ht="78.75" x14ac:dyDescent="0.25">
      <c r="A7026" s="57" t="s">
        <v>20302</v>
      </c>
      <c r="B7026" s="24" t="s">
        <v>20635</v>
      </c>
      <c r="C7026" s="58" t="s">
        <v>20636</v>
      </c>
      <c r="D7026" s="59" t="s">
        <v>42</v>
      </c>
      <c r="E7026" s="25" t="s">
        <v>42</v>
      </c>
      <c r="F7026" s="25" t="s">
        <v>42</v>
      </c>
      <c r="G7026" s="59" t="s">
        <v>42</v>
      </c>
      <c r="H7026" s="25" t="s">
        <v>42</v>
      </c>
      <c r="I7026" s="25" t="s">
        <v>42</v>
      </c>
      <c r="J7026" s="25" t="s">
        <v>42</v>
      </c>
      <c r="K7026" s="25" t="s">
        <v>42</v>
      </c>
      <c r="L7026" s="59" t="s">
        <v>51</v>
      </c>
      <c r="M7026" s="59" t="s">
        <v>51</v>
      </c>
      <c r="N7026" s="59" t="s">
        <v>51</v>
      </c>
      <c r="O7026" s="59" t="s">
        <v>51</v>
      </c>
      <c r="P7026" s="59" t="s">
        <v>42</v>
      </c>
      <c r="Q7026" s="25" t="s">
        <v>42</v>
      </c>
      <c r="R7026" s="25" t="s">
        <v>42</v>
      </c>
      <c r="S7026" s="25" t="s">
        <v>42</v>
      </c>
      <c r="T7026" s="25" t="s">
        <v>42</v>
      </c>
      <c r="U7026" s="25" t="s">
        <v>42</v>
      </c>
      <c r="V7026" s="25" t="s">
        <v>42</v>
      </c>
      <c r="W7026" s="25">
        <v>0</v>
      </c>
      <c r="X7026" s="25">
        <v>0</v>
      </c>
      <c r="Y7026" s="25" t="s">
        <v>42</v>
      </c>
      <c r="Z7026" s="25" t="s">
        <v>42</v>
      </c>
      <c r="AA7026" s="25">
        <v>0</v>
      </c>
      <c r="AB7026" s="25">
        <v>0</v>
      </c>
      <c r="AC7026" s="25" t="s">
        <v>20305</v>
      </c>
      <c r="AD7026" s="59" t="s">
        <v>51</v>
      </c>
      <c r="AE7026" s="59" t="s">
        <v>51</v>
      </c>
    </row>
    <row r="7027" spans="1:31" ht="78.75" x14ac:dyDescent="0.25">
      <c r="A7027" s="57" t="s">
        <v>20302</v>
      </c>
      <c r="B7027" s="24" t="s">
        <v>20637</v>
      </c>
      <c r="C7027" s="58" t="s">
        <v>20638</v>
      </c>
      <c r="D7027" s="59" t="s">
        <v>42</v>
      </c>
      <c r="E7027" s="25" t="s">
        <v>42</v>
      </c>
      <c r="F7027" s="25" t="s">
        <v>42</v>
      </c>
      <c r="G7027" s="59" t="s">
        <v>42</v>
      </c>
      <c r="H7027" s="25" t="s">
        <v>42</v>
      </c>
      <c r="I7027" s="25" t="s">
        <v>42</v>
      </c>
      <c r="J7027" s="25" t="s">
        <v>42</v>
      </c>
      <c r="K7027" s="25" t="s">
        <v>42</v>
      </c>
      <c r="L7027" s="59" t="s">
        <v>51</v>
      </c>
      <c r="M7027" s="59" t="s">
        <v>51</v>
      </c>
      <c r="N7027" s="59" t="s">
        <v>51</v>
      </c>
      <c r="O7027" s="59" t="s">
        <v>51</v>
      </c>
      <c r="P7027" s="59" t="s">
        <v>42</v>
      </c>
      <c r="Q7027" s="25" t="s">
        <v>42</v>
      </c>
      <c r="R7027" s="25" t="s">
        <v>42</v>
      </c>
      <c r="S7027" s="25" t="s">
        <v>42</v>
      </c>
      <c r="T7027" s="25" t="s">
        <v>42</v>
      </c>
      <c r="U7027" s="25" t="s">
        <v>42</v>
      </c>
      <c r="V7027" s="25" t="s">
        <v>42</v>
      </c>
      <c r="W7027" s="25">
        <v>0</v>
      </c>
      <c r="X7027" s="25">
        <v>0</v>
      </c>
      <c r="Y7027" s="25" t="s">
        <v>42</v>
      </c>
      <c r="Z7027" s="25" t="s">
        <v>42</v>
      </c>
      <c r="AA7027" s="25">
        <v>0</v>
      </c>
      <c r="AB7027" s="25">
        <v>0</v>
      </c>
      <c r="AC7027" s="25" t="s">
        <v>20305</v>
      </c>
      <c r="AD7027" s="59" t="s">
        <v>51</v>
      </c>
      <c r="AE7027" s="59" t="s">
        <v>51</v>
      </c>
    </row>
    <row r="7028" spans="1:31" ht="78.75" x14ac:dyDescent="0.25">
      <c r="A7028" s="57" t="s">
        <v>20302</v>
      </c>
      <c r="B7028" s="24" t="s">
        <v>20639</v>
      </c>
      <c r="C7028" s="58" t="s">
        <v>20640</v>
      </c>
      <c r="D7028" s="59" t="s">
        <v>42</v>
      </c>
      <c r="E7028" s="25" t="s">
        <v>42</v>
      </c>
      <c r="F7028" s="25" t="s">
        <v>42</v>
      </c>
      <c r="G7028" s="59" t="s">
        <v>42</v>
      </c>
      <c r="H7028" s="25" t="s">
        <v>42</v>
      </c>
      <c r="I7028" s="25" t="s">
        <v>42</v>
      </c>
      <c r="J7028" s="25" t="s">
        <v>42</v>
      </c>
      <c r="K7028" s="25" t="s">
        <v>42</v>
      </c>
      <c r="L7028" s="59" t="s">
        <v>51</v>
      </c>
      <c r="M7028" s="59" t="s">
        <v>51</v>
      </c>
      <c r="N7028" s="59" t="s">
        <v>51</v>
      </c>
      <c r="O7028" s="59" t="s">
        <v>51</v>
      </c>
      <c r="P7028" s="59" t="s">
        <v>42</v>
      </c>
      <c r="Q7028" s="25" t="s">
        <v>42</v>
      </c>
      <c r="R7028" s="25" t="s">
        <v>42</v>
      </c>
      <c r="S7028" s="25" t="s">
        <v>42</v>
      </c>
      <c r="T7028" s="25" t="s">
        <v>42</v>
      </c>
      <c r="U7028" s="25" t="s">
        <v>42</v>
      </c>
      <c r="V7028" s="25" t="s">
        <v>42</v>
      </c>
      <c r="W7028" s="25">
        <v>0</v>
      </c>
      <c r="X7028" s="25">
        <v>0</v>
      </c>
      <c r="Y7028" s="25" t="s">
        <v>42</v>
      </c>
      <c r="Z7028" s="25" t="s">
        <v>42</v>
      </c>
      <c r="AA7028" s="25">
        <v>0</v>
      </c>
      <c r="AB7028" s="25">
        <v>0</v>
      </c>
      <c r="AC7028" s="25" t="s">
        <v>20305</v>
      </c>
      <c r="AD7028" s="59" t="s">
        <v>51</v>
      </c>
      <c r="AE7028" s="59" t="s">
        <v>51</v>
      </c>
    </row>
    <row r="7029" spans="1:31" ht="78.75" x14ac:dyDescent="0.25">
      <c r="A7029" s="57" t="s">
        <v>20302</v>
      </c>
      <c r="B7029" s="24" t="s">
        <v>20641</v>
      </c>
      <c r="C7029" s="58" t="s">
        <v>20642</v>
      </c>
      <c r="D7029" s="59" t="s">
        <v>42</v>
      </c>
      <c r="E7029" s="25" t="s">
        <v>42</v>
      </c>
      <c r="F7029" s="25" t="s">
        <v>42</v>
      </c>
      <c r="G7029" s="59" t="s">
        <v>42</v>
      </c>
      <c r="H7029" s="25" t="s">
        <v>42</v>
      </c>
      <c r="I7029" s="25" t="s">
        <v>42</v>
      </c>
      <c r="J7029" s="25" t="s">
        <v>42</v>
      </c>
      <c r="K7029" s="25" t="s">
        <v>42</v>
      </c>
      <c r="L7029" s="59" t="s">
        <v>51</v>
      </c>
      <c r="M7029" s="59" t="s">
        <v>51</v>
      </c>
      <c r="N7029" s="59" t="s">
        <v>51</v>
      </c>
      <c r="O7029" s="59" t="s">
        <v>51</v>
      </c>
      <c r="P7029" s="59" t="s">
        <v>42</v>
      </c>
      <c r="Q7029" s="25" t="s">
        <v>42</v>
      </c>
      <c r="R7029" s="25" t="s">
        <v>42</v>
      </c>
      <c r="S7029" s="25" t="s">
        <v>42</v>
      </c>
      <c r="T7029" s="25" t="s">
        <v>42</v>
      </c>
      <c r="U7029" s="25" t="s">
        <v>42</v>
      </c>
      <c r="V7029" s="25" t="s">
        <v>42</v>
      </c>
      <c r="W7029" s="25">
        <v>0</v>
      </c>
      <c r="X7029" s="25">
        <v>0</v>
      </c>
      <c r="Y7029" s="25" t="s">
        <v>42</v>
      </c>
      <c r="Z7029" s="25" t="s">
        <v>42</v>
      </c>
      <c r="AA7029" s="25">
        <v>0</v>
      </c>
      <c r="AB7029" s="25">
        <v>0</v>
      </c>
      <c r="AC7029" s="25" t="s">
        <v>20305</v>
      </c>
      <c r="AD7029" s="59" t="s">
        <v>51</v>
      </c>
      <c r="AE7029" s="59" t="s">
        <v>51</v>
      </c>
    </row>
    <row r="7030" spans="1:31" ht="78.75" x14ac:dyDescent="0.25">
      <c r="A7030" s="57" t="s">
        <v>20302</v>
      </c>
      <c r="B7030" s="24" t="s">
        <v>20643</v>
      </c>
      <c r="C7030" s="58" t="s">
        <v>20644</v>
      </c>
      <c r="D7030" s="59" t="s">
        <v>42</v>
      </c>
      <c r="E7030" s="25" t="s">
        <v>42</v>
      </c>
      <c r="F7030" s="25" t="s">
        <v>42</v>
      </c>
      <c r="G7030" s="59" t="s">
        <v>42</v>
      </c>
      <c r="H7030" s="25" t="s">
        <v>42</v>
      </c>
      <c r="I7030" s="25" t="s">
        <v>42</v>
      </c>
      <c r="J7030" s="25" t="s">
        <v>42</v>
      </c>
      <c r="K7030" s="25" t="s">
        <v>42</v>
      </c>
      <c r="L7030" s="59" t="s">
        <v>51</v>
      </c>
      <c r="M7030" s="59" t="s">
        <v>51</v>
      </c>
      <c r="N7030" s="59" t="s">
        <v>51</v>
      </c>
      <c r="O7030" s="59" t="s">
        <v>51</v>
      </c>
      <c r="P7030" s="59" t="s">
        <v>42</v>
      </c>
      <c r="Q7030" s="25" t="s">
        <v>42</v>
      </c>
      <c r="R7030" s="25" t="s">
        <v>42</v>
      </c>
      <c r="S7030" s="25" t="s">
        <v>42</v>
      </c>
      <c r="T7030" s="25" t="s">
        <v>42</v>
      </c>
      <c r="U7030" s="25" t="s">
        <v>42</v>
      </c>
      <c r="V7030" s="25" t="s">
        <v>42</v>
      </c>
      <c r="W7030" s="25">
        <v>0</v>
      </c>
      <c r="X7030" s="25">
        <v>0</v>
      </c>
      <c r="Y7030" s="25" t="s">
        <v>42</v>
      </c>
      <c r="Z7030" s="25" t="s">
        <v>42</v>
      </c>
      <c r="AA7030" s="25">
        <v>0</v>
      </c>
      <c r="AB7030" s="25">
        <v>0</v>
      </c>
      <c r="AC7030" s="25" t="s">
        <v>20305</v>
      </c>
      <c r="AD7030" s="59" t="s">
        <v>51</v>
      </c>
      <c r="AE7030" s="59" t="s">
        <v>51</v>
      </c>
    </row>
    <row r="7031" spans="1:31" ht="78.75" x14ac:dyDescent="0.25">
      <c r="A7031" s="57" t="s">
        <v>20302</v>
      </c>
      <c r="B7031" s="24" t="s">
        <v>20645</v>
      </c>
      <c r="C7031" s="58" t="s">
        <v>20646</v>
      </c>
      <c r="D7031" s="59" t="s">
        <v>42</v>
      </c>
      <c r="E7031" s="25" t="s">
        <v>42</v>
      </c>
      <c r="F7031" s="25" t="s">
        <v>42</v>
      </c>
      <c r="G7031" s="59" t="s">
        <v>42</v>
      </c>
      <c r="H7031" s="25" t="s">
        <v>42</v>
      </c>
      <c r="I7031" s="25" t="s">
        <v>42</v>
      </c>
      <c r="J7031" s="25" t="s">
        <v>42</v>
      </c>
      <c r="K7031" s="25" t="s">
        <v>42</v>
      </c>
      <c r="L7031" s="59" t="s">
        <v>51</v>
      </c>
      <c r="M7031" s="59" t="s">
        <v>51</v>
      </c>
      <c r="N7031" s="59" t="s">
        <v>51</v>
      </c>
      <c r="O7031" s="59" t="s">
        <v>51</v>
      </c>
      <c r="P7031" s="59" t="s">
        <v>42</v>
      </c>
      <c r="Q7031" s="25" t="s">
        <v>42</v>
      </c>
      <c r="R7031" s="25" t="s">
        <v>42</v>
      </c>
      <c r="S7031" s="25" t="s">
        <v>42</v>
      </c>
      <c r="T7031" s="25" t="s">
        <v>42</v>
      </c>
      <c r="U7031" s="25" t="s">
        <v>42</v>
      </c>
      <c r="V7031" s="25" t="s">
        <v>42</v>
      </c>
      <c r="W7031" s="25">
        <v>0</v>
      </c>
      <c r="X7031" s="25">
        <v>0</v>
      </c>
      <c r="Y7031" s="25" t="s">
        <v>42</v>
      </c>
      <c r="Z7031" s="25" t="s">
        <v>42</v>
      </c>
      <c r="AA7031" s="25">
        <v>110</v>
      </c>
      <c r="AB7031" s="25">
        <v>110</v>
      </c>
      <c r="AC7031" s="25" t="s">
        <v>20305</v>
      </c>
      <c r="AD7031" s="59" t="s">
        <v>51</v>
      </c>
      <c r="AE7031" s="59" t="s">
        <v>51</v>
      </c>
    </row>
    <row r="7032" spans="1:31" ht="78.75" x14ac:dyDescent="0.25">
      <c r="A7032" s="57" t="s">
        <v>20302</v>
      </c>
      <c r="B7032" s="24" t="s">
        <v>20647</v>
      </c>
      <c r="C7032" s="58" t="s">
        <v>20648</v>
      </c>
      <c r="D7032" s="59" t="s">
        <v>42</v>
      </c>
      <c r="E7032" s="25" t="s">
        <v>42</v>
      </c>
      <c r="F7032" s="25" t="s">
        <v>42</v>
      </c>
      <c r="G7032" s="59" t="s">
        <v>42</v>
      </c>
      <c r="H7032" s="25" t="s">
        <v>42</v>
      </c>
      <c r="I7032" s="25" t="s">
        <v>42</v>
      </c>
      <c r="J7032" s="25" t="s">
        <v>42</v>
      </c>
      <c r="K7032" s="25" t="s">
        <v>42</v>
      </c>
      <c r="L7032" s="59" t="s">
        <v>51</v>
      </c>
      <c r="M7032" s="59" t="s">
        <v>51</v>
      </c>
      <c r="N7032" s="59" t="s">
        <v>51</v>
      </c>
      <c r="O7032" s="59" t="s">
        <v>51</v>
      </c>
      <c r="P7032" s="59" t="s">
        <v>42</v>
      </c>
      <c r="Q7032" s="25" t="s">
        <v>42</v>
      </c>
      <c r="R7032" s="25" t="s">
        <v>42</v>
      </c>
      <c r="S7032" s="25" t="s">
        <v>42</v>
      </c>
      <c r="T7032" s="25" t="s">
        <v>42</v>
      </c>
      <c r="U7032" s="25" t="s">
        <v>42</v>
      </c>
      <c r="V7032" s="25" t="s">
        <v>42</v>
      </c>
      <c r="W7032" s="25">
        <v>0</v>
      </c>
      <c r="X7032" s="25">
        <v>0</v>
      </c>
      <c r="Y7032" s="25" t="s">
        <v>42</v>
      </c>
      <c r="Z7032" s="25" t="s">
        <v>42</v>
      </c>
      <c r="AA7032" s="25">
        <v>110</v>
      </c>
      <c r="AB7032" s="25">
        <v>110</v>
      </c>
      <c r="AC7032" s="25" t="s">
        <v>20305</v>
      </c>
      <c r="AD7032" s="59" t="s">
        <v>51</v>
      </c>
      <c r="AE7032" s="59" t="s">
        <v>51</v>
      </c>
    </row>
    <row r="7033" spans="1:31" ht="78.75" x14ac:dyDescent="0.25">
      <c r="A7033" s="57" t="s">
        <v>20302</v>
      </c>
      <c r="B7033" s="24" t="s">
        <v>20649</v>
      </c>
      <c r="C7033" s="58" t="s">
        <v>20650</v>
      </c>
      <c r="D7033" s="59" t="s">
        <v>42</v>
      </c>
      <c r="E7033" s="25" t="s">
        <v>42</v>
      </c>
      <c r="F7033" s="25" t="s">
        <v>42</v>
      </c>
      <c r="G7033" s="59" t="s">
        <v>42</v>
      </c>
      <c r="H7033" s="25" t="s">
        <v>42</v>
      </c>
      <c r="I7033" s="25" t="s">
        <v>42</v>
      </c>
      <c r="J7033" s="25" t="s">
        <v>42</v>
      </c>
      <c r="K7033" s="25" t="s">
        <v>42</v>
      </c>
      <c r="L7033" s="59" t="s">
        <v>51</v>
      </c>
      <c r="M7033" s="59" t="s">
        <v>51</v>
      </c>
      <c r="N7033" s="59" t="s">
        <v>51</v>
      </c>
      <c r="O7033" s="59" t="s">
        <v>51</v>
      </c>
      <c r="P7033" s="59" t="s">
        <v>42</v>
      </c>
      <c r="Q7033" s="25" t="s">
        <v>42</v>
      </c>
      <c r="R7033" s="25" t="s">
        <v>42</v>
      </c>
      <c r="S7033" s="25" t="s">
        <v>42</v>
      </c>
      <c r="T7033" s="25" t="s">
        <v>42</v>
      </c>
      <c r="U7033" s="25" t="s">
        <v>42</v>
      </c>
      <c r="V7033" s="25" t="s">
        <v>42</v>
      </c>
      <c r="W7033" s="25">
        <v>0</v>
      </c>
      <c r="X7033" s="25">
        <v>0</v>
      </c>
      <c r="Y7033" s="25" t="s">
        <v>42</v>
      </c>
      <c r="Z7033" s="25" t="s">
        <v>42</v>
      </c>
      <c r="AA7033" s="25">
        <v>110</v>
      </c>
      <c r="AB7033" s="25">
        <v>110</v>
      </c>
      <c r="AC7033" s="25" t="s">
        <v>20305</v>
      </c>
      <c r="AD7033" s="59" t="s">
        <v>51</v>
      </c>
      <c r="AE7033" s="59" t="s">
        <v>51</v>
      </c>
    </row>
    <row r="7034" spans="1:31" ht="78.75" x14ac:dyDescent="0.25">
      <c r="A7034" s="57" t="s">
        <v>20302</v>
      </c>
      <c r="B7034" s="24" t="s">
        <v>20651</v>
      </c>
      <c r="C7034" s="58" t="s">
        <v>20652</v>
      </c>
      <c r="D7034" s="59" t="s">
        <v>42</v>
      </c>
      <c r="E7034" s="25" t="s">
        <v>42</v>
      </c>
      <c r="F7034" s="25" t="s">
        <v>42</v>
      </c>
      <c r="G7034" s="59" t="s">
        <v>42</v>
      </c>
      <c r="H7034" s="25" t="s">
        <v>42</v>
      </c>
      <c r="I7034" s="25" t="s">
        <v>42</v>
      </c>
      <c r="J7034" s="25" t="s">
        <v>42</v>
      </c>
      <c r="K7034" s="25" t="s">
        <v>42</v>
      </c>
      <c r="L7034" s="59" t="s">
        <v>51</v>
      </c>
      <c r="M7034" s="59" t="s">
        <v>51</v>
      </c>
      <c r="N7034" s="59" t="s">
        <v>51</v>
      </c>
      <c r="O7034" s="59" t="s">
        <v>51</v>
      </c>
      <c r="P7034" s="59" t="s">
        <v>42</v>
      </c>
      <c r="Q7034" s="25" t="s">
        <v>42</v>
      </c>
      <c r="R7034" s="25" t="s">
        <v>42</v>
      </c>
      <c r="S7034" s="25" t="s">
        <v>42</v>
      </c>
      <c r="T7034" s="25" t="s">
        <v>42</v>
      </c>
      <c r="U7034" s="25" t="s">
        <v>42</v>
      </c>
      <c r="V7034" s="25" t="s">
        <v>42</v>
      </c>
      <c r="W7034" s="25">
        <v>0</v>
      </c>
      <c r="X7034" s="25">
        <v>0</v>
      </c>
      <c r="Y7034" s="25" t="s">
        <v>42</v>
      </c>
      <c r="Z7034" s="25" t="s">
        <v>42</v>
      </c>
      <c r="AA7034" s="25">
        <v>110</v>
      </c>
      <c r="AB7034" s="25">
        <v>110</v>
      </c>
      <c r="AC7034" s="25" t="s">
        <v>20305</v>
      </c>
      <c r="AD7034" s="59" t="s">
        <v>51</v>
      </c>
      <c r="AE7034" s="59" t="s">
        <v>51</v>
      </c>
    </row>
    <row r="7035" spans="1:31" ht="78.75" x14ac:dyDescent="0.25">
      <c r="A7035" s="57" t="s">
        <v>20302</v>
      </c>
      <c r="B7035" s="24" t="s">
        <v>20653</v>
      </c>
      <c r="C7035" s="58" t="s">
        <v>20654</v>
      </c>
      <c r="D7035" s="59" t="s">
        <v>42</v>
      </c>
      <c r="E7035" s="25" t="s">
        <v>42</v>
      </c>
      <c r="F7035" s="25" t="s">
        <v>42</v>
      </c>
      <c r="G7035" s="59" t="s">
        <v>42</v>
      </c>
      <c r="H7035" s="25" t="s">
        <v>42</v>
      </c>
      <c r="I7035" s="25" t="s">
        <v>42</v>
      </c>
      <c r="J7035" s="25" t="s">
        <v>42</v>
      </c>
      <c r="K7035" s="25" t="s">
        <v>42</v>
      </c>
      <c r="L7035" s="59" t="s">
        <v>51</v>
      </c>
      <c r="M7035" s="59" t="s">
        <v>51</v>
      </c>
      <c r="N7035" s="59" t="s">
        <v>51</v>
      </c>
      <c r="O7035" s="59" t="s">
        <v>51</v>
      </c>
      <c r="P7035" s="59" t="s">
        <v>42</v>
      </c>
      <c r="Q7035" s="25" t="s">
        <v>42</v>
      </c>
      <c r="R7035" s="25" t="s">
        <v>42</v>
      </c>
      <c r="S7035" s="25" t="s">
        <v>42</v>
      </c>
      <c r="T7035" s="25" t="s">
        <v>42</v>
      </c>
      <c r="U7035" s="25" t="s">
        <v>42</v>
      </c>
      <c r="V7035" s="25" t="s">
        <v>42</v>
      </c>
      <c r="W7035" s="25">
        <v>0</v>
      </c>
      <c r="X7035" s="25">
        <v>0</v>
      </c>
      <c r="Y7035" s="25" t="s">
        <v>42</v>
      </c>
      <c r="Z7035" s="25" t="s">
        <v>42</v>
      </c>
      <c r="AA7035" s="25">
        <v>110</v>
      </c>
      <c r="AB7035" s="25">
        <v>110</v>
      </c>
      <c r="AC7035" s="25" t="s">
        <v>20305</v>
      </c>
      <c r="AD7035" s="59" t="s">
        <v>51</v>
      </c>
      <c r="AE7035" s="59" t="s">
        <v>51</v>
      </c>
    </row>
    <row r="7036" spans="1:31" ht="78.75" x14ac:dyDescent="0.25">
      <c r="A7036" s="57" t="s">
        <v>20302</v>
      </c>
      <c r="B7036" s="24" t="s">
        <v>20655</v>
      </c>
      <c r="C7036" s="58" t="s">
        <v>20656</v>
      </c>
      <c r="D7036" s="59" t="s">
        <v>42</v>
      </c>
      <c r="E7036" s="25" t="s">
        <v>42</v>
      </c>
      <c r="F7036" s="25" t="s">
        <v>42</v>
      </c>
      <c r="G7036" s="59" t="s">
        <v>42</v>
      </c>
      <c r="H7036" s="25" t="s">
        <v>42</v>
      </c>
      <c r="I7036" s="25" t="s">
        <v>42</v>
      </c>
      <c r="J7036" s="25" t="s">
        <v>42</v>
      </c>
      <c r="K7036" s="25" t="s">
        <v>42</v>
      </c>
      <c r="L7036" s="59" t="s">
        <v>51</v>
      </c>
      <c r="M7036" s="59" t="s">
        <v>51</v>
      </c>
      <c r="N7036" s="59" t="s">
        <v>51</v>
      </c>
      <c r="O7036" s="59" t="s">
        <v>51</v>
      </c>
      <c r="P7036" s="59" t="s">
        <v>42</v>
      </c>
      <c r="Q7036" s="25" t="s">
        <v>42</v>
      </c>
      <c r="R7036" s="25" t="s">
        <v>42</v>
      </c>
      <c r="S7036" s="25" t="s">
        <v>42</v>
      </c>
      <c r="T7036" s="25" t="s">
        <v>42</v>
      </c>
      <c r="U7036" s="25" t="s">
        <v>42</v>
      </c>
      <c r="V7036" s="25" t="s">
        <v>42</v>
      </c>
      <c r="W7036" s="25">
        <v>0</v>
      </c>
      <c r="X7036" s="25">
        <v>0</v>
      </c>
      <c r="Y7036" s="25" t="s">
        <v>42</v>
      </c>
      <c r="Z7036" s="25" t="s">
        <v>42</v>
      </c>
      <c r="AA7036" s="25">
        <v>110</v>
      </c>
      <c r="AB7036" s="25">
        <v>110</v>
      </c>
      <c r="AC7036" s="25" t="s">
        <v>20305</v>
      </c>
      <c r="AD7036" s="59" t="s">
        <v>51</v>
      </c>
      <c r="AE7036" s="59" t="s">
        <v>51</v>
      </c>
    </row>
    <row r="7037" spans="1:31" ht="78.75" x14ac:dyDescent="0.25">
      <c r="A7037" s="57" t="s">
        <v>20302</v>
      </c>
      <c r="B7037" s="24" t="s">
        <v>20657</v>
      </c>
      <c r="C7037" s="58" t="s">
        <v>20658</v>
      </c>
      <c r="D7037" s="59" t="s">
        <v>42</v>
      </c>
      <c r="E7037" s="25" t="s">
        <v>42</v>
      </c>
      <c r="F7037" s="25" t="s">
        <v>42</v>
      </c>
      <c r="G7037" s="59" t="s">
        <v>42</v>
      </c>
      <c r="H7037" s="25" t="s">
        <v>42</v>
      </c>
      <c r="I7037" s="25" t="s">
        <v>42</v>
      </c>
      <c r="J7037" s="25" t="s">
        <v>42</v>
      </c>
      <c r="K7037" s="25" t="s">
        <v>42</v>
      </c>
      <c r="L7037" s="59" t="s">
        <v>51</v>
      </c>
      <c r="M7037" s="59" t="s">
        <v>51</v>
      </c>
      <c r="N7037" s="59" t="s">
        <v>51</v>
      </c>
      <c r="O7037" s="59" t="s">
        <v>51</v>
      </c>
      <c r="P7037" s="59" t="s">
        <v>42</v>
      </c>
      <c r="Q7037" s="25" t="s">
        <v>42</v>
      </c>
      <c r="R7037" s="25" t="s">
        <v>42</v>
      </c>
      <c r="S7037" s="25" t="s">
        <v>42</v>
      </c>
      <c r="T7037" s="25" t="s">
        <v>42</v>
      </c>
      <c r="U7037" s="25" t="s">
        <v>42</v>
      </c>
      <c r="V7037" s="25" t="s">
        <v>42</v>
      </c>
      <c r="W7037" s="25">
        <v>0</v>
      </c>
      <c r="X7037" s="25">
        <v>0</v>
      </c>
      <c r="Y7037" s="25" t="s">
        <v>42</v>
      </c>
      <c r="Z7037" s="25" t="s">
        <v>42</v>
      </c>
      <c r="AA7037" s="25">
        <v>110</v>
      </c>
      <c r="AB7037" s="25">
        <v>110</v>
      </c>
      <c r="AC7037" s="25" t="s">
        <v>20305</v>
      </c>
      <c r="AD7037" s="59" t="s">
        <v>51</v>
      </c>
      <c r="AE7037" s="59" t="s">
        <v>51</v>
      </c>
    </row>
    <row r="7038" spans="1:31" ht="78.75" x14ac:dyDescent="0.25">
      <c r="A7038" s="57" t="s">
        <v>20302</v>
      </c>
      <c r="B7038" s="24" t="s">
        <v>20659</v>
      </c>
      <c r="C7038" s="58" t="s">
        <v>20660</v>
      </c>
      <c r="D7038" s="59" t="s">
        <v>42</v>
      </c>
      <c r="E7038" s="25" t="s">
        <v>42</v>
      </c>
      <c r="F7038" s="25" t="s">
        <v>42</v>
      </c>
      <c r="G7038" s="59" t="s">
        <v>42</v>
      </c>
      <c r="H7038" s="25" t="s">
        <v>42</v>
      </c>
      <c r="I7038" s="25" t="s">
        <v>42</v>
      </c>
      <c r="J7038" s="25" t="s">
        <v>42</v>
      </c>
      <c r="K7038" s="25" t="s">
        <v>42</v>
      </c>
      <c r="L7038" s="59" t="s">
        <v>51</v>
      </c>
      <c r="M7038" s="59" t="s">
        <v>51</v>
      </c>
      <c r="N7038" s="59" t="s">
        <v>51</v>
      </c>
      <c r="O7038" s="59" t="s">
        <v>51</v>
      </c>
      <c r="P7038" s="59" t="s">
        <v>42</v>
      </c>
      <c r="Q7038" s="25" t="s">
        <v>42</v>
      </c>
      <c r="R7038" s="25" t="s">
        <v>42</v>
      </c>
      <c r="S7038" s="25" t="s">
        <v>42</v>
      </c>
      <c r="T7038" s="25" t="s">
        <v>42</v>
      </c>
      <c r="U7038" s="25" t="s">
        <v>42</v>
      </c>
      <c r="V7038" s="25" t="s">
        <v>42</v>
      </c>
      <c r="W7038" s="25">
        <v>0</v>
      </c>
      <c r="X7038" s="25">
        <v>0</v>
      </c>
      <c r="Y7038" s="25" t="s">
        <v>42</v>
      </c>
      <c r="Z7038" s="25" t="s">
        <v>42</v>
      </c>
      <c r="AA7038" s="25">
        <v>110</v>
      </c>
      <c r="AB7038" s="25">
        <v>110</v>
      </c>
      <c r="AC7038" s="25" t="s">
        <v>20305</v>
      </c>
      <c r="AD7038" s="59" t="s">
        <v>51</v>
      </c>
      <c r="AE7038" s="59" t="s">
        <v>51</v>
      </c>
    </row>
    <row r="7039" spans="1:31" ht="78.75" x14ac:dyDescent="0.25">
      <c r="A7039" s="57" t="s">
        <v>20302</v>
      </c>
      <c r="B7039" s="24" t="s">
        <v>20661</v>
      </c>
      <c r="C7039" s="58" t="s">
        <v>20662</v>
      </c>
      <c r="D7039" s="59" t="s">
        <v>42</v>
      </c>
      <c r="E7039" s="25" t="s">
        <v>42</v>
      </c>
      <c r="F7039" s="25" t="s">
        <v>42</v>
      </c>
      <c r="G7039" s="59" t="s">
        <v>42</v>
      </c>
      <c r="H7039" s="25" t="s">
        <v>42</v>
      </c>
      <c r="I7039" s="25" t="s">
        <v>42</v>
      </c>
      <c r="J7039" s="25" t="s">
        <v>42</v>
      </c>
      <c r="K7039" s="25" t="s">
        <v>42</v>
      </c>
      <c r="L7039" s="59" t="s">
        <v>51</v>
      </c>
      <c r="M7039" s="59" t="s">
        <v>51</v>
      </c>
      <c r="N7039" s="59" t="s">
        <v>51</v>
      </c>
      <c r="O7039" s="59" t="s">
        <v>51</v>
      </c>
      <c r="P7039" s="59" t="s">
        <v>42</v>
      </c>
      <c r="Q7039" s="25" t="s">
        <v>42</v>
      </c>
      <c r="R7039" s="25" t="s">
        <v>42</v>
      </c>
      <c r="S7039" s="25" t="s">
        <v>42</v>
      </c>
      <c r="T7039" s="25" t="s">
        <v>42</v>
      </c>
      <c r="U7039" s="25" t="s">
        <v>42</v>
      </c>
      <c r="V7039" s="25" t="s">
        <v>42</v>
      </c>
      <c r="W7039" s="25">
        <v>0</v>
      </c>
      <c r="X7039" s="25">
        <v>0</v>
      </c>
      <c r="Y7039" s="25" t="s">
        <v>42</v>
      </c>
      <c r="Z7039" s="25" t="s">
        <v>42</v>
      </c>
      <c r="AA7039" s="25">
        <v>110</v>
      </c>
      <c r="AB7039" s="25">
        <v>110</v>
      </c>
      <c r="AC7039" s="25" t="s">
        <v>20305</v>
      </c>
      <c r="AD7039" s="59" t="s">
        <v>51</v>
      </c>
      <c r="AE7039" s="59" t="s">
        <v>51</v>
      </c>
    </row>
    <row r="7040" spans="1:31" ht="78.75" x14ac:dyDescent="0.25">
      <c r="A7040" s="57" t="s">
        <v>20302</v>
      </c>
      <c r="B7040" s="24" t="s">
        <v>20663</v>
      </c>
      <c r="C7040" s="58" t="s">
        <v>20664</v>
      </c>
      <c r="D7040" s="59" t="s">
        <v>42</v>
      </c>
      <c r="E7040" s="25" t="s">
        <v>42</v>
      </c>
      <c r="F7040" s="25" t="s">
        <v>42</v>
      </c>
      <c r="G7040" s="59" t="s">
        <v>42</v>
      </c>
      <c r="H7040" s="25" t="s">
        <v>42</v>
      </c>
      <c r="I7040" s="25" t="s">
        <v>42</v>
      </c>
      <c r="J7040" s="25" t="s">
        <v>42</v>
      </c>
      <c r="K7040" s="25" t="s">
        <v>42</v>
      </c>
      <c r="L7040" s="59" t="s">
        <v>51</v>
      </c>
      <c r="M7040" s="59" t="s">
        <v>51</v>
      </c>
      <c r="N7040" s="59" t="s">
        <v>51</v>
      </c>
      <c r="O7040" s="59" t="s">
        <v>51</v>
      </c>
      <c r="P7040" s="59" t="s">
        <v>42</v>
      </c>
      <c r="Q7040" s="25" t="s">
        <v>42</v>
      </c>
      <c r="R7040" s="25" t="s">
        <v>42</v>
      </c>
      <c r="S7040" s="25" t="s">
        <v>42</v>
      </c>
      <c r="T7040" s="25" t="s">
        <v>42</v>
      </c>
      <c r="U7040" s="25" t="s">
        <v>42</v>
      </c>
      <c r="V7040" s="25" t="s">
        <v>42</v>
      </c>
      <c r="W7040" s="25">
        <v>0</v>
      </c>
      <c r="X7040" s="25">
        <v>0</v>
      </c>
      <c r="Y7040" s="25" t="s">
        <v>42</v>
      </c>
      <c r="Z7040" s="25" t="s">
        <v>42</v>
      </c>
      <c r="AA7040" s="25">
        <v>110</v>
      </c>
      <c r="AB7040" s="25">
        <v>110</v>
      </c>
      <c r="AC7040" s="25" t="s">
        <v>20305</v>
      </c>
      <c r="AD7040" s="59" t="s">
        <v>51</v>
      </c>
      <c r="AE7040" s="59" t="s">
        <v>51</v>
      </c>
    </row>
    <row r="7041" spans="1:31" ht="78.75" x14ac:dyDescent="0.25">
      <c r="A7041" s="57" t="s">
        <v>20302</v>
      </c>
      <c r="B7041" s="24" t="s">
        <v>20665</v>
      </c>
      <c r="C7041" s="58" t="s">
        <v>20666</v>
      </c>
      <c r="D7041" s="59" t="s">
        <v>42</v>
      </c>
      <c r="E7041" s="25" t="s">
        <v>42</v>
      </c>
      <c r="F7041" s="25" t="s">
        <v>42</v>
      </c>
      <c r="G7041" s="59" t="s">
        <v>42</v>
      </c>
      <c r="H7041" s="25" t="s">
        <v>42</v>
      </c>
      <c r="I7041" s="25" t="s">
        <v>42</v>
      </c>
      <c r="J7041" s="25" t="s">
        <v>42</v>
      </c>
      <c r="K7041" s="25" t="s">
        <v>42</v>
      </c>
      <c r="L7041" s="59" t="s">
        <v>51</v>
      </c>
      <c r="M7041" s="59" t="s">
        <v>51</v>
      </c>
      <c r="N7041" s="59" t="s">
        <v>51</v>
      </c>
      <c r="O7041" s="59" t="s">
        <v>51</v>
      </c>
      <c r="P7041" s="59" t="s">
        <v>42</v>
      </c>
      <c r="Q7041" s="25" t="s">
        <v>42</v>
      </c>
      <c r="R7041" s="25" t="s">
        <v>42</v>
      </c>
      <c r="S7041" s="25" t="s">
        <v>42</v>
      </c>
      <c r="T7041" s="25" t="s">
        <v>42</v>
      </c>
      <c r="U7041" s="25" t="s">
        <v>42</v>
      </c>
      <c r="V7041" s="25" t="s">
        <v>42</v>
      </c>
      <c r="W7041" s="25">
        <v>0</v>
      </c>
      <c r="X7041" s="25">
        <v>0</v>
      </c>
      <c r="Y7041" s="25" t="s">
        <v>42</v>
      </c>
      <c r="Z7041" s="25" t="s">
        <v>42</v>
      </c>
      <c r="AA7041" s="25">
        <v>110</v>
      </c>
      <c r="AB7041" s="25">
        <v>110</v>
      </c>
      <c r="AC7041" s="25" t="s">
        <v>20305</v>
      </c>
      <c r="AD7041" s="59" t="s">
        <v>51</v>
      </c>
      <c r="AE7041" s="59" t="s">
        <v>51</v>
      </c>
    </row>
    <row r="7042" spans="1:31" ht="78.75" x14ac:dyDescent="0.25">
      <c r="A7042" s="57" t="s">
        <v>20302</v>
      </c>
      <c r="B7042" s="24" t="s">
        <v>20667</v>
      </c>
      <c r="C7042" s="58" t="s">
        <v>20668</v>
      </c>
      <c r="D7042" s="59" t="s">
        <v>42</v>
      </c>
      <c r="E7042" s="25" t="s">
        <v>42</v>
      </c>
      <c r="F7042" s="25" t="s">
        <v>42</v>
      </c>
      <c r="G7042" s="59" t="s">
        <v>42</v>
      </c>
      <c r="H7042" s="25" t="s">
        <v>42</v>
      </c>
      <c r="I7042" s="25" t="s">
        <v>42</v>
      </c>
      <c r="J7042" s="25" t="s">
        <v>42</v>
      </c>
      <c r="K7042" s="25" t="s">
        <v>42</v>
      </c>
      <c r="L7042" s="59" t="s">
        <v>51</v>
      </c>
      <c r="M7042" s="59" t="s">
        <v>51</v>
      </c>
      <c r="N7042" s="59" t="s">
        <v>51</v>
      </c>
      <c r="O7042" s="59" t="s">
        <v>51</v>
      </c>
      <c r="P7042" s="59" t="s">
        <v>42</v>
      </c>
      <c r="Q7042" s="25" t="s">
        <v>42</v>
      </c>
      <c r="R7042" s="25" t="s">
        <v>42</v>
      </c>
      <c r="S7042" s="25" t="s">
        <v>42</v>
      </c>
      <c r="T7042" s="25" t="s">
        <v>42</v>
      </c>
      <c r="U7042" s="25" t="s">
        <v>42</v>
      </c>
      <c r="V7042" s="25" t="s">
        <v>42</v>
      </c>
      <c r="W7042" s="25">
        <v>0</v>
      </c>
      <c r="X7042" s="25">
        <v>0</v>
      </c>
      <c r="Y7042" s="25" t="s">
        <v>42</v>
      </c>
      <c r="Z7042" s="25" t="s">
        <v>42</v>
      </c>
      <c r="AA7042" s="25">
        <v>110</v>
      </c>
      <c r="AB7042" s="25">
        <v>110</v>
      </c>
      <c r="AC7042" s="25" t="s">
        <v>20305</v>
      </c>
      <c r="AD7042" s="59" t="s">
        <v>51</v>
      </c>
      <c r="AE7042" s="59" t="s">
        <v>51</v>
      </c>
    </row>
    <row r="7043" spans="1:31" ht="78.75" x14ac:dyDescent="0.25">
      <c r="A7043" s="57" t="s">
        <v>20302</v>
      </c>
      <c r="B7043" s="24" t="s">
        <v>20669</v>
      </c>
      <c r="C7043" s="58" t="s">
        <v>20670</v>
      </c>
      <c r="D7043" s="59" t="s">
        <v>42</v>
      </c>
      <c r="E7043" s="25" t="s">
        <v>42</v>
      </c>
      <c r="F7043" s="25" t="s">
        <v>42</v>
      </c>
      <c r="G7043" s="59" t="s">
        <v>42</v>
      </c>
      <c r="H7043" s="25" t="s">
        <v>42</v>
      </c>
      <c r="I7043" s="25" t="s">
        <v>42</v>
      </c>
      <c r="J7043" s="25" t="s">
        <v>42</v>
      </c>
      <c r="K7043" s="25" t="s">
        <v>42</v>
      </c>
      <c r="L7043" s="59" t="s">
        <v>51</v>
      </c>
      <c r="M7043" s="59" t="s">
        <v>51</v>
      </c>
      <c r="N7043" s="59" t="s">
        <v>51</v>
      </c>
      <c r="O7043" s="59" t="s">
        <v>51</v>
      </c>
      <c r="P7043" s="59" t="s">
        <v>42</v>
      </c>
      <c r="Q7043" s="25" t="s">
        <v>42</v>
      </c>
      <c r="R7043" s="25" t="s">
        <v>42</v>
      </c>
      <c r="S7043" s="25" t="s">
        <v>42</v>
      </c>
      <c r="T7043" s="25" t="s">
        <v>42</v>
      </c>
      <c r="U7043" s="25" t="s">
        <v>42</v>
      </c>
      <c r="V7043" s="25" t="s">
        <v>42</v>
      </c>
      <c r="W7043" s="25">
        <v>0</v>
      </c>
      <c r="X7043" s="25">
        <v>0</v>
      </c>
      <c r="Y7043" s="25" t="s">
        <v>42</v>
      </c>
      <c r="Z7043" s="25" t="s">
        <v>42</v>
      </c>
      <c r="AA7043" s="25">
        <v>110</v>
      </c>
      <c r="AB7043" s="25">
        <v>110</v>
      </c>
      <c r="AC7043" s="25" t="s">
        <v>20305</v>
      </c>
      <c r="AD7043" s="59" t="s">
        <v>51</v>
      </c>
      <c r="AE7043" s="59" t="s">
        <v>51</v>
      </c>
    </row>
    <row r="7044" spans="1:31" ht="78.75" x14ac:dyDescent="0.25">
      <c r="A7044" s="57" t="s">
        <v>20302</v>
      </c>
      <c r="B7044" s="24" t="s">
        <v>20671</v>
      </c>
      <c r="C7044" s="58" t="s">
        <v>20672</v>
      </c>
      <c r="D7044" s="59" t="s">
        <v>42</v>
      </c>
      <c r="E7044" s="25" t="s">
        <v>42</v>
      </c>
      <c r="F7044" s="25" t="s">
        <v>42</v>
      </c>
      <c r="G7044" s="59" t="s">
        <v>42</v>
      </c>
      <c r="H7044" s="25" t="s">
        <v>42</v>
      </c>
      <c r="I7044" s="25" t="s">
        <v>42</v>
      </c>
      <c r="J7044" s="25" t="s">
        <v>42</v>
      </c>
      <c r="K7044" s="25" t="s">
        <v>42</v>
      </c>
      <c r="L7044" s="59" t="s">
        <v>51</v>
      </c>
      <c r="M7044" s="59" t="s">
        <v>51</v>
      </c>
      <c r="N7044" s="59" t="s">
        <v>51</v>
      </c>
      <c r="O7044" s="59" t="s">
        <v>51</v>
      </c>
      <c r="P7044" s="59" t="s">
        <v>42</v>
      </c>
      <c r="Q7044" s="25" t="s">
        <v>42</v>
      </c>
      <c r="R7044" s="25" t="s">
        <v>42</v>
      </c>
      <c r="S7044" s="25" t="s">
        <v>42</v>
      </c>
      <c r="T7044" s="25" t="s">
        <v>42</v>
      </c>
      <c r="U7044" s="25" t="s">
        <v>42</v>
      </c>
      <c r="V7044" s="25" t="s">
        <v>42</v>
      </c>
      <c r="W7044" s="25">
        <v>0</v>
      </c>
      <c r="X7044" s="25">
        <v>0</v>
      </c>
      <c r="Y7044" s="25" t="s">
        <v>42</v>
      </c>
      <c r="Z7044" s="25" t="s">
        <v>42</v>
      </c>
      <c r="AA7044" s="25">
        <v>110</v>
      </c>
      <c r="AB7044" s="25">
        <v>110</v>
      </c>
      <c r="AC7044" s="25" t="s">
        <v>20305</v>
      </c>
      <c r="AD7044" s="59" t="s">
        <v>51</v>
      </c>
      <c r="AE7044" s="59" t="s">
        <v>51</v>
      </c>
    </row>
    <row r="7045" spans="1:31" ht="78.75" x14ac:dyDescent="0.25">
      <c r="A7045" s="57" t="s">
        <v>20302</v>
      </c>
      <c r="B7045" s="24" t="s">
        <v>20673</v>
      </c>
      <c r="C7045" s="58" t="s">
        <v>20674</v>
      </c>
      <c r="D7045" s="59" t="s">
        <v>42</v>
      </c>
      <c r="E7045" s="25" t="s">
        <v>42</v>
      </c>
      <c r="F7045" s="25" t="s">
        <v>42</v>
      </c>
      <c r="G7045" s="59" t="s">
        <v>42</v>
      </c>
      <c r="H7045" s="25" t="s">
        <v>42</v>
      </c>
      <c r="I7045" s="25" t="s">
        <v>42</v>
      </c>
      <c r="J7045" s="25" t="s">
        <v>42</v>
      </c>
      <c r="K7045" s="25" t="s">
        <v>42</v>
      </c>
      <c r="L7045" s="59" t="s">
        <v>51</v>
      </c>
      <c r="M7045" s="59" t="s">
        <v>51</v>
      </c>
      <c r="N7045" s="59" t="s">
        <v>51</v>
      </c>
      <c r="O7045" s="59" t="s">
        <v>51</v>
      </c>
      <c r="P7045" s="59" t="s">
        <v>42</v>
      </c>
      <c r="Q7045" s="25" t="s">
        <v>42</v>
      </c>
      <c r="R7045" s="25" t="s">
        <v>42</v>
      </c>
      <c r="S7045" s="25" t="s">
        <v>42</v>
      </c>
      <c r="T7045" s="25" t="s">
        <v>42</v>
      </c>
      <c r="U7045" s="25" t="s">
        <v>42</v>
      </c>
      <c r="V7045" s="25" t="s">
        <v>42</v>
      </c>
      <c r="W7045" s="25">
        <v>0</v>
      </c>
      <c r="X7045" s="25">
        <v>0</v>
      </c>
      <c r="Y7045" s="25" t="s">
        <v>42</v>
      </c>
      <c r="Z7045" s="25" t="s">
        <v>42</v>
      </c>
      <c r="AA7045" s="25">
        <v>110</v>
      </c>
      <c r="AB7045" s="25">
        <v>110</v>
      </c>
      <c r="AC7045" s="25" t="s">
        <v>20305</v>
      </c>
      <c r="AD7045" s="59" t="s">
        <v>51</v>
      </c>
      <c r="AE7045" s="59" t="s">
        <v>51</v>
      </c>
    </row>
    <row r="7046" spans="1:31" ht="78.75" x14ac:dyDescent="0.25">
      <c r="A7046" s="57" t="s">
        <v>20302</v>
      </c>
      <c r="B7046" s="24" t="s">
        <v>20675</v>
      </c>
      <c r="C7046" s="58" t="s">
        <v>20676</v>
      </c>
      <c r="D7046" s="59" t="s">
        <v>42</v>
      </c>
      <c r="E7046" s="25" t="s">
        <v>42</v>
      </c>
      <c r="F7046" s="25" t="s">
        <v>42</v>
      </c>
      <c r="G7046" s="59" t="s">
        <v>42</v>
      </c>
      <c r="H7046" s="25" t="s">
        <v>42</v>
      </c>
      <c r="I7046" s="25" t="s">
        <v>42</v>
      </c>
      <c r="J7046" s="25" t="s">
        <v>42</v>
      </c>
      <c r="K7046" s="25" t="s">
        <v>42</v>
      </c>
      <c r="L7046" s="59" t="s">
        <v>51</v>
      </c>
      <c r="M7046" s="59" t="s">
        <v>51</v>
      </c>
      <c r="N7046" s="59" t="s">
        <v>51</v>
      </c>
      <c r="O7046" s="59" t="s">
        <v>51</v>
      </c>
      <c r="P7046" s="59" t="s">
        <v>42</v>
      </c>
      <c r="Q7046" s="25" t="s">
        <v>42</v>
      </c>
      <c r="R7046" s="25" t="s">
        <v>42</v>
      </c>
      <c r="S7046" s="25" t="s">
        <v>42</v>
      </c>
      <c r="T7046" s="25" t="s">
        <v>42</v>
      </c>
      <c r="U7046" s="25" t="s">
        <v>42</v>
      </c>
      <c r="V7046" s="25" t="s">
        <v>42</v>
      </c>
      <c r="W7046" s="25">
        <v>0</v>
      </c>
      <c r="X7046" s="25">
        <v>0</v>
      </c>
      <c r="Y7046" s="25" t="s">
        <v>42</v>
      </c>
      <c r="Z7046" s="25" t="s">
        <v>42</v>
      </c>
      <c r="AA7046" s="25">
        <v>110</v>
      </c>
      <c r="AB7046" s="25">
        <v>110</v>
      </c>
      <c r="AC7046" s="25" t="s">
        <v>20305</v>
      </c>
      <c r="AD7046" s="59" t="s">
        <v>51</v>
      </c>
      <c r="AE7046" s="59" t="s">
        <v>51</v>
      </c>
    </row>
    <row r="7047" spans="1:31" ht="78.75" x14ac:dyDescent="0.25">
      <c r="A7047" s="57" t="s">
        <v>20302</v>
      </c>
      <c r="B7047" s="24" t="s">
        <v>20677</v>
      </c>
      <c r="C7047" s="58" t="s">
        <v>20678</v>
      </c>
      <c r="D7047" s="59" t="s">
        <v>42</v>
      </c>
      <c r="E7047" s="25" t="s">
        <v>42</v>
      </c>
      <c r="F7047" s="25" t="s">
        <v>42</v>
      </c>
      <c r="G7047" s="59" t="s">
        <v>42</v>
      </c>
      <c r="H7047" s="25" t="s">
        <v>42</v>
      </c>
      <c r="I7047" s="25" t="s">
        <v>42</v>
      </c>
      <c r="J7047" s="25" t="s">
        <v>42</v>
      </c>
      <c r="K7047" s="25" t="s">
        <v>42</v>
      </c>
      <c r="L7047" s="59" t="s">
        <v>51</v>
      </c>
      <c r="M7047" s="59" t="s">
        <v>51</v>
      </c>
      <c r="N7047" s="59" t="s">
        <v>51</v>
      </c>
      <c r="O7047" s="59" t="s">
        <v>51</v>
      </c>
      <c r="P7047" s="59" t="s">
        <v>42</v>
      </c>
      <c r="Q7047" s="25" t="s">
        <v>42</v>
      </c>
      <c r="R7047" s="25" t="s">
        <v>42</v>
      </c>
      <c r="S7047" s="25" t="s">
        <v>42</v>
      </c>
      <c r="T7047" s="25" t="s">
        <v>42</v>
      </c>
      <c r="U7047" s="25" t="s">
        <v>42</v>
      </c>
      <c r="V7047" s="25" t="s">
        <v>42</v>
      </c>
      <c r="W7047" s="25">
        <v>0</v>
      </c>
      <c r="X7047" s="25">
        <v>0</v>
      </c>
      <c r="Y7047" s="25" t="s">
        <v>42</v>
      </c>
      <c r="Z7047" s="25" t="s">
        <v>42</v>
      </c>
      <c r="AA7047" s="25">
        <v>110</v>
      </c>
      <c r="AB7047" s="25">
        <v>110</v>
      </c>
      <c r="AC7047" s="25" t="s">
        <v>20305</v>
      </c>
      <c r="AD7047" s="59" t="s">
        <v>51</v>
      </c>
      <c r="AE7047" s="59" t="s">
        <v>51</v>
      </c>
    </row>
    <row r="7048" spans="1:31" ht="78.75" x14ac:dyDescent="0.25">
      <c r="A7048" s="57" t="s">
        <v>20302</v>
      </c>
      <c r="B7048" s="24" t="s">
        <v>20679</v>
      </c>
      <c r="C7048" s="58" t="s">
        <v>20680</v>
      </c>
      <c r="D7048" s="59" t="s">
        <v>42</v>
      </c>
      <c r="E7048" s="25" t="s">
        <v>42</v>
      </c>
      <c r="F7048" s="25" t="s">
        <v>42</v>
      </c>
      <c r="G7048" s="59" t="s">
        <v>42</v>
      </c>
      <c r="H7048" s="25" t="s">
        <v>42</v>
      </c>
      <c r="I7048" s="25" t="s">
        <v>42</v>
      </c>
      <c r="J7048" s="25" t="s">
        <v>42</v>
      </c>
      <c r="K7048" s="25" t="s">
        <v>42</v>
      </c>
      <c r="L7048" s="59" t="s">
        <v>51</v>
      </c>
      <c r="M7048" s="59" t="s">
        <v>51</v>
      </c>
      <c r="N7048" s="59" t="s">
        <v>51</v>
      </c>
      <c r="O7048" s="59" t="s">
        <v>51</v>
      </c>
      <c r="P7048" s="59" t="s">
        <v>42</v>
      </c>
      <c r="Q7048" s="25" t="s">
        <v>42</v>
      </c>
      <c r="R7048" s="25" t="s">
        <v>42</v>
      </c>
      <c r="S7048" s="25" t="s">
        <v>42</v>
      </c>
      <c r="T7048" s="25" t="s">
        <v>42</v>
      </c>
      <c r="U7048" s="25" t="s">
        <v>42</v>
      </c>
      <c r="V7048" s="25" t="s">
        <v>42</v>
      </c>
      <c r="W7048" s="25">
        <v>0</v>
      </c>
      <c r="X7048" s="25">
        <v>0</v>
      </c>
      <c r="Y7048" s="25" t="s">
        <v>42</v>
      </c>
      <c r="Z7048" s="25" t="s">
        <v>42</v>
      </c>
      <c r="AA7048" s="25">
        <v>110</v>
      </c>
      <c r="AB7048" s="25">
        <v>110</v>
      </c>
      <c r="AC7048" s="25" t="s">
        <v>20305</v>
      </c>
      <c r="AD7048" s="59" t="s">
        <v>51</v>
      </c>
      <c r="AE7048" s="59" t="s">
        <v>51</v>
      </c>
    </row>
    <row r="7049" spans="1:31" ht="78.75" x14ac:dyDescent="0.25">
      <c r="A7049" s="57" t="s">
        <v>20302</v>
      </c>
      <c r="B7049" s="24" t="s">
        <v>20681</v>
      </c>
      <c r="C7049" s="58" t="s">
        <v>20682</v>
      </c>
      <c r="D7049" s="59" t="s">
        <v>42</v>
      </c>
      <c r="E7049" s="25" t="s">
        <v>42</v>
      </c>
      <c r="F7049" s="25" t="s">
        <v>42</v>
      </c>
      <c r="G7049" s="59" t="s">
        <v>42</v>
      </c>
      <c r="H7049" s="25" t="s">
        <v>42</v>
      </c>
      <c r="I7049" s="25" t="s">
        <v>42</v>
      </c>
      <c r="J7049" s="25" t="s">
        <v>42</v>
      </c>
      <c r="K7049" s="25" t="s">
        <v>42</v>
      </c>
      <c r="L7049" s="59" t="s">
        <v>51</v>
      </c>
      <c r="M7049" s="59" t="s">
        <v>51</v>
      </c>
      <c r="N7049" s="59" t="s">
        <v>51</v>
      </c>
      <c r="O7049" s="59" t="s">
        <v>51</v>
      </c>
      <c r="P7049" s="59" t="s">
        <v>42</v>
      </c>
      <c r="Q7049" s="25" t="s">
        <v>42</v>
      </c>
      <c r="R7049" s="25" t="s">
        <v>42</v>
      </c>
      <c r="S7049" s="25" t="s">
        <v>42</v>
      </c>
      <c r="T7049" s="25" t="s">
        <v>42</v>
      </c>
      <c r="U7049" s="25" t="s">
        <v>42</v>
      </c>
      <c r="V7049" s="25" t="s">
        <v>42</v>
      </c>
      <c r="W7049" s="25">
        <v>0</v>
      </c>
      <c r="X7049" s="25">
        <v>0</v>
      </c>
      <c r="Y7049" s="25" t="s">
        <v>42</v>
      </c>
      <c r="Z7049" s="25" t="s">
        <v>42</v>
      </c>
      <c r="AA7049" s="25">
        <v>110</v>
      </c>
      <c r="AB7049" s="25">
        <v>110</v>
      </c>
      <c r="AC7049" s="25" t="s">
        <v>20305</v>
      </c>
      <c r="AD7049" s="59" t="s">
        <v>51</v>
      </c>
      <c r="AE7049" s="59" t="s">
        <v>51</v>
      </c>
    </row>
    <row r="7050" spans="1:31" ht="78.75" x14ac:dyDescent="0.25">
      <c r="A7050" s="57" t="s">
        <v>20302</v>
      </c>
      <c r="B7050" s="24" t="s">
        <v>20683</v>
      </c>
      <c r="C7050" s="58" t="s">
        <v>20684</v>
      </c>
      <c r="D7050" s="59" t="s">
        <v>42</v>
      </c>
      <c r="E7050" s="25" t="s">
        <v>42</v>
      </c>
      <c r="F7050" s="25" t="s">
        <v>42</v>
      </c>
      <c r="G7050" s="59" t="s">
        <v>42</v>
      </c>
      <c r="H7050" s="25" t="s">
        <v>42</v>
      </c>
      <c r="I7050" s="25" t="s">
        <v>42</v>
      </c>
      <c r="J7050" s="25" t="s">
        <v>42</v>
      </c>
      <c r="K7050" s="25" t="s">
        <v>42</v>
      </c>
      <c r="L7050" s="59" t="s">
        <v>51</v>
      </c>
      <c r="M7050" s="59" t="s">
        <v>51</v>
      </c>
      <c r="N7050" s="59" t="s">
        <v>51</v>
      </c>
      <c r="O7050" s="59" t="s">
        <v>51</v>
      </c>
      <c r="P7050" s="59" t="s">
        <v>42</v>
      </c>
      <c r="Q7050" s="25" t="s">
        <v>42</v>
      </c>
      <c r="R7050" s="25" t="s">
        <v>42</v>
      </c>
      <c r="S7050" s="25" t="s">
        <v>42</v>
      </c>
      <c r="T7050" s="25" t="s">
        <v>42</v>
      </c>
      <c r="U7050" s="25" t="s">
        <v>42</v>
      </c>
      <c r="V7050" s="25" t="s">
        <v>42</v>
      </c>
      <c r="W7050" s="25">
        <v>0</v>
      </c>
      <c r="X7050" s="25">
        <v>0</v>
      </c>
      <c r="Y7050" s="25" t="s">
        <v>42</v>
      </c>
      <c r="Z7050" s="25" t="s">
        <v>42</v>
      </c>
      <c r="AA7050" s="25">
        <v>35</v>
      </c>
      <c r="AB7050" s="25">
        <v>35</v>
      </c>
      <c r="AC7050" s="25" t="s">
        <v>20305</v>
      </c>
      <c r="AD7050" s="59" t="s">
        <v>51</v>
      </c>
      <c r="AE7050" s="59" t="s">
        <v>51</v>
      </c>
    </row>
    <row r="7051" spans="1:31" ht="78.75" x14ac:dyDescent="0.25">
      <c r="A7051" s="57" t="s">
        <v>20302</v>
      </c>
      <c r="B7051" s="24" t="s">
        <v>20685</v>
      </c>
      <c r="C7051" s="58" t="s">
        <v>20686</v>
      </c>
      <c r="D7051" s="59" t="s">
        <v>42</v>
      </c>
      <c r="E7051" s="25" t="s">
        <v>42</v>
      </c>
      <c r="F7051" s="25" t="s">
        <v>42</v>
      </c>
      <c r="G7051" s="59" t="s">
        <v>42</v>
      </c>
      <c r="H7051" s="25" t="s">
        <v>42</v>
      </c>
      <c r="I7051" s="25" t="s">
        <v>42</v>
      </c>
      <c r="J7051" s="25" t="s">
        <v>42</v>
      </c>
      <c r="K7051" s="25" t="s">
        <v>42</v>
      </c>
      <c r="L7051" s="59" t="s">
        <v>51</v>
      </c>
      <c r="M7051" s="59" t="s">
        <v>51</v>
      </c>
      <c r="N7051" s="59" t="s">
        <v>51</v>
      </c>
      <c r="O7051" s="59" t="s">
        <v>51</v>
      </c>
      <c r="P7051" s="59" t="s">
        <v>42</v>
      </c>
      <c r="Q7051" s="25" t="s">
        <v>42</v>
      </c>
      <c r="R7051" s="25" t="s">
        <v>42</v>
      </c>
      <c r="S7051" s="25" t="s">
        <v>42</v>
      </c>
      <c r="T7051" s="25" t="s">
        <v>42</v>
      </c>
      <c r="U7051" s="25" t="s">
        <v>42</v>
      </c>
      <c r="V7051" s="25" t="s">
        <v>42</v>
      </c>
      <c r="W7051" s="25">
        <v>0</v>
      </c>
      <c r="X7051" s="25">
        <v>0</v>
      </c>
      <c r="Y7051" s="25" t="s">
        <v>42</v>
      </c>
      <c r="Z7051" s="25" t="s">
        <v>42</v>
      </c>
      <c r="AA7051" s="25">
        <v>35</v>
      </c>
      <c r="AB7051" s="25">
        <v>35</v>
      </c>
      <c r="AC7051" s="25" t="s">
        <v>20305</v>
      </c>
      <c r="AD7051" s="59" t="s">
        <v>51</v>
      </c>
      <c r="AE7051" s="59" t="s">
        <v>51</v>
      </c>
    </row>
    <row r="7052" spans="1:31" ht="78.75" x14ac:dyDescent="0.25">
      <c r="A7052" s="57" t="s">
        <v>20302</v>
      </c>
      <c r="B7052" s="24" t="s">
        <v>20687</v>
      </c>
      <c r="C7052" s="58" t="s">
        <v>20688</v>
      </c>
      <c r="D7052" s="59" t="s">
        <v>42</v>
      </c>
      <c r="E7052" s="25" t="s">
        <v>42</v>
      </c>
      <c r="F7052" s="25" t="s">
        <v>42</v>
      </c>
      <c r="G7052" s="59" t="s">
        <v>42</v>
      </c>
      <c r="H7052" s="25" t="s">
        <v>42</v>
      </c>
      <c r="I7052" s="25" t="s">
        <v>42</v>
      </c>
      <c r="J7052" s="25" t="s">
        <v>42</v>
      </c>
      <c r="K7052" s="25" t="s">
        <v>42</v>
      </c>
      <c r="L7052" s="59" t="s">
        <v>51</v>
      </c>
      <c r="M7052" s="59" t="s">
        <v>51</v>
      </c>
      <c r="N7052" s="59" t="s">
        <v>51</v>
      </c>
      <c r="O7052" s="59" t="s">
        <v>51</v>
      </c>
      <c r="P7052" s="59" t="s">
        <v>42</v>
      </c>
      <c r="Q7052" s="25" t="s">
        <v>42</v>
      </c>
      <c r="R7052" s="25" t="s">
        <v>42</v>
      </c>
      <c r="S7052" s="25" t="s">
        <v>42</v>
      </c>
      <c r="T7052" s="25" t="s">
        <v>42</v>
      </c>
      <c r="U7052" s="25" t="s">
        <v>42</v>
      </c>
      <c r="V7052" s="25" t="s">
        <v>42</v>
      </c>
      <c r="W7052" s="25">
        <v>0</v>
      </c>
      <c r="X7052" s="25">
        <v>0</v>
      </c>
      <c r="Y7052" s="25" t="s">
        <v>42</v>
      </c>
      <c r="Z7052" s="25" t="s">
        <v>42</v>
      </c>
      <c r="AA7052" s="25">
        <v>35</v>
      </c>
      <c r="AB7052" s="25">
        <v>35</v>
      </c>
      <c r="AC7052" s="25" t="s">
        <v>20305</v>
      </c>
      <c r="AD7052" s="59" t="s">
        <v>51</v>
      </c>
      <c r="AE7052" s="59" t="s">
        <v>51</v>
      </c>
    </row>
    <row r="7053" spans="1:31" ht="78.75" x14ac:dyDescent="0.25">
      <c r="A7053" s="57" t="s">
        <v>20302</v>
      </c>
      <c r="B7053" s="24" t="s">
        <v>20689</v>
      </c>
      <c r="C7053" s="58" t="s">
        <v>20690</v>
      </c>
      <c r="D7053" s="59" t="s">
        <v>42</v>
      </c>
      <c r="E7053" s="25" t="s">
        <v>42</v>
      </c>
      <c r="F7053" s="25" t="s">
        <v>42</v>
      </c>
      <c r="G7053" s="59" t="s">
        <v>42</v>
      </c>
      <c r="H7053" s="25" t="s">
        <v>42</v>
      </c>
      <c r="I7053" s="25" t="s">
        <v>42</v>
      </c>
      <c r="J7053" s="25" t="s">
        <v>42</v>
      </c>
      <c r="K7053" s="25" t="s">
        <v>42</v>
      </c>
      <c r="L7053" s="59" t="s">
        <v>51</v>
      </c>
      <c r="M7053" s="59" t="s">
        <v>51</v>
      </c>
      <c r="N7053" s="59" t="s">
        <v>51</v>
      </c>
      <c r="O7053" s="59" t="s">
        <v>51</v>
      </c>
      <c r="P7053" s="59" t="s">
        <v>42</v>
      </c>
      <c r="Q7053" s="25" t="s">
        <v>42</v>
      </c>
      <c r="R7053" s="25" t="s">
        <v>42</v>
      </c>
      <c r="S7053" s="25" t="s">
        <v>42</v>
      </c>
      <c r="T7053" s="25" t="s">
        <v>42</v>
      </c>
      <c r="U7053" s="25" t="s">
        <v>42</v>
      </c>
      <c r="V7053" s="25" t="s">
        <v>42</v>
      </c>
      <c r="W7053" s="25">
        <v>0</v>
      </c>
      <c r="X7053" s="25">
        <v>0</v>
      </c>
      <c r="Y7053" s="25" t="s">
        <v>42</v>
      </c>
      <c r="Z7053" s="25" t="s">
        <v>42</v>
      </c>
      <c r="AA7053" s="25">
        <v>35</v>
      </c>
      <c r="AB7053" s="25">
        <v>35</v>
      </c>
      <c r="AC7053" s="25" t="s">
        <v>20305</v>
      </c>
      <c r="AD7053" s="59" t="s">
        <v>51</v>
      </c>
      <c r="AE7053" s="59" t="s">
        <v>51</v>
      </c>
    </row>
    <row r="7054" spans="1:31" ht="78.75" x14ac:dyDescent="0.25">
      <c r="A7054" s="57" t="s">
        <v>20302</v>
      </c>
      <c r="B7054" s="24" t="s">
        <v>20691</v>
      </c>
      <c r="C7054" s="58" t="s">
        <v>20692</v>
      </c>
      <c r="D7054" s="59" t="s">
        <v>42</v>
      </c>
      <c r="E7054" s="25" t="s">
        <v>42</v>
      </c>
      <c r="F7054" s="25" t="s">
        <v>42</v>
      </c>
      <c r="G7054" s="59" t="s">
        <v>42</v>
      </c>
      <c r="H7054" s="25" t="s">
        <v>42</v>
      </c>
      <c r="I7054" s="25" t="s">
        <v>42</v>
      </c>
      <c r="J7054" s="25" t="s">
        <v>42</v>
      </c>
      <c r="K7054" s="25" t="s">
        <v>42</v>
      </c>
      <c r="L7054" s="59" t="s">
        <v>51</v>
      </c>
      <c r="M7054" s="59" t="s">
        <v>51</v>
      </c>
      <c r="N7054" s="59" t="s">
        <v>51</v>
      </c>
      <c r="O7054" s="59" t="s">
        <v>51</v>
      </c>
      <c r="P7054" s="59" t="s">
        <v>42</v>
      </c>
      <c r="Q7054" s="25" t="s">
        <v>42</v>
      </c>
      <c r="R7054" s="25" t="s">
        <v>42</v>
      </c>
      <c r="S7054" s="25" t="s">
        <v>42</v>
      </c>
      <c r="T7054" s="25" t="s">
        <v>42</v>
      </c>
      <c r="U7054" s="25" t="s">
        <v>42</v>
      </c>
      <c r="V7054" s="25" t="s">
        <v>42</v>
      </c>
      <c r="W7054" s="25">
        <v>0</v>
      </c>
      <c r="X7054" s="25">
        <v>0</v>
      </c>
      <c r="Y7054" s="25" t="s">
        <v>42</v>
      </c>
      <c r="Z7054" s="25" t="s">
        <v>42</v>
      </c>
      <c r="AA7054" s="25">
        <v>35</v>
      </c>
      <c r="AB7054" s="25">
        <v>35</v>
      </c>
      <c r="AC7054" s="25" t="s">
        <v>20305</v>
      </c>
      <c r="AD7054" s="59" t="s">
        <v>51</v>
      </c>
      <c r="AE7054" s="59" t="s">
        <v>51</v>
      </c>
    </row>
    <row r="7055" spans="1:31" ht="78.75" x14ac:dyDescent="0.25">
      <c r="A7055" s="57" t="s">
        <v>20302</v>
      </c>
      <c r="B7055" s="24" t="s">
        <v>20693</v>
      </c>
      <c r="C7055" s="58" t="s">
        <v>20694</v>
      </c>
      <c r="D7055" s="59" t="s">
        <v>42</v>
      </c>
      <c r="E7055" s="25" t="s">
        <v>42</v>
      </c>
      <c r="F7055" s="25" t="s">
        <v>42</v>
      </c>
      <c r="G7055" s="59" t="s">
        <v>42</v>
      </c>
      <c r="H7055" s="25" t="s">
        <v>42</v>
      </c>
      <c r="I7055" s="25" t="s">
        <v>42</v>
      </c>
      <c r="J7055" s="25" t="s">
        <v>42</v>
      </c>
      <c r="K7055" s="25" t="s">
        <v>42</v>
      </c>
      <c r="L7055" s="59" t="s">
        <v>51</v>
      </c>
      <c r="M7055" s="59" t="s">
        <v>51</v>
      </c>
      <c r="N7055" s="59" t="s">
        <v>51</v>
      </c>
      <c r="O7055" s="59" t="s">
        <v>51</v>
      </c>
      <c r="P7055" s="59" t="s">
        <v>42</v>
      </c>
      <c r="Q7055" s="25" t="s">
        <v>42</v>
      </c>
      <c r="R7055" s="25" t="s">
        <v>42</v>
      </c>
      <c r="S7055" s="25" t="s">
        <v>42</v>
      </c>
      <c r="T7055" s="25" t="s">
        <v>42</v>
      </c>
      <c r="U7055" s="25" t="s">
        <v>42</v>
      </c>
      <c r="V7055" s="25" t="s">
        <v>42</v>
      </c>
      <c r="W7055" s="25">
        <v>0</v>
      </c>
      <c r="X7055" s="25">
        <v>0</v>
      </c>
      <c r="Y7055" s="25" t="s">
        <v>42</v>
      </c>
      <c r="Z7055" s="25" t="s">
        <v>42</v>
      </c>
      <c r="AA7055" s="25">
        <v>35</v>
      </c>
      <c r="AB7055" s="25">
        <v>35</v>
      </c>
      <c r="AC7055" s="25" t="s">
        <v>20305</v>
      </c>
      <c r="AD7055" s="59" t="s">
        <v>51</v>
      </c>
      <c r="AE7055" s="59" t="s">
        <v>51</v>
      </c>
    </row>
    <row r="7056" spans="1:31" ht="31.5" x14ac:dyDescent="0.25">
      <c r="A7056" s="57" t="s">
        <v>20302</v>
      </c>
      <c r="B7056" s="24" t="s">
        <v>20695</v>
      </c>
      <c r="C7056" s="58" t="s">
        <v>20696</v>
      </c>
      <c r="D7056" s="59" t="s">
        <v>42</v>
      </c>
      <c r="E7056" s="25" t="s">
        <v>42</v>
      </c>
      <c r="F7056" s="25" t="s">
        <v>42</v>
      </c>
      <c r="G7056" s="59" t="s">
        <v>42</v>
      </c>
      <c r="H7056" s="25" t="s">
        <v>42</v>
      </c>
      <c r="I7056" s="25" t="s">
        <v>42</v>
      </c>
      <c r="J7056" s="25" t="s">
        <v>42</v>
      </c>
      <c r="K7056" s="25" t="s">
        <v>42</v>
      </c>
      <c r="L7056" s="59" t="s">
        <v>51</v>
      </c>
      <c r="M7056" s="59" t="s">
        <v>51</v>
      </c>
      <c r="N7056" s="59" t="s">
        <v>51</v>
      </c>
      <c r="O7056" s="59" t="s">
        <v>51</v>
      </c>
      <c r="P7056" s="59" t="s">
        <v>42</v>
      </c>
      <c r="Q7056" s="25" t="s">
        <v>42</v>
      </c>
      <c r="R7056" s="25" t="s">
        <v>42</v>
      </c>
      <c r="S7056" s="25" t="s">
        <v>42</v>
      </c>
      <c r="T7056" s="25" t="s">
        <v>42</v>
      </c>
      <c r="U7056" s="25" t="s">
        <v>42</v>
      </c>
      <c r="V7056" s="25" t="s">
        <v>42</v>
      </c>
      <c r="W7056" s="25">
        <v>0</v>
      </c>
      <c r="X7056" s="25">
        <v>0</v>
      </c>
      <c r="Y7056" s="25" t="s">
        <v>42</v>
      </c>
      <c r="Z7056" s="25" t="s">
        <v>42</v>
      </c>
      <c r="AA7056" s="25">
        <v>0</v>
      </c>
      <c r="AB7056" s="25">
        <v>0</v>
      </c>
      <c r="AC7056" s="25" t="s">
        <v>20697</v>
      </c>
      <c r="AD7056" s="59" t="s">
        <v>51</v>
      </c>
      <c r="AE7056" s="59" t="s">
        <v>51</v>
      </c>
    </row>
    <row r="7057" spans="1:31" x14ac:dyDescent="0.25">
      <c r="A7057" s="57" t="s">
        <v>20698</v>
      </c>
      <c r="B7057" s="24" t="s">
        <v>3009</v>
      </c>
      <c r="C7057" s="58" t="s">
        <v>41</v>
      </c>
      <c r="D7057" s="59" t="s">
        <v>42</v>
      </c>
      <c r="E7057" s="25" t="s">
        <v>42</v>
      </c>
      <c r="F7057" s="25" t="s">
        <v>42</v>
      </c>
      <c r="G7057" s="59" t="s">
        <v>42</v>
      </c>
      <c r="H7057" s="25" t="s">
        <v>42</v>
      </c>
      <c r="I7057" s="25" t="s">
        <v>42</v>
      </c>
      <c r="J7057" s="25" t="s">
        <v>42</v>
      </c>
      <c r="K7057" s="25" t="s">
        <v>42</v>
      </c>
      <c r="L7057" s="59" t="s">
        <v>42</v>
      </c>
      <c r="M7057" s="59" t="s">
        <v>42</v>
      </c>
      <c r="N7057" s="59" t="s">
        <v>42</v>
      </c>
      <c r="O7057" s="59" t="s">
        <v>42</v>
      </c>
      <c r="P7057" s="59" t="s">
        <v>42</v>
      </c>
      <c r="Q7057" s="25">
        <f>IFERROR(SUM(Q7058:Q7076),"нд")</f>
        <v>31.3</v>
      </c>
      <c r="R7057" s="25" t="s">
        <v>42</v>
      </c>
      <c r="S7057" s="25" t="s">
        <v>42</v>
      </c>
      <c r="T7057" s="25">
        <f t="shared" ref="T7057:Z7057" si="132">IFERROR(SUM(T7058:T7076),"нд")</f>
        <v>47.338999999999999</v>
      </c>
      <c r="U7057" s="25">
        <f t="shared" si="132"/>
        <v>126</v>
      </c>
      <c r="V7057" s="25">
        <f t="shared" si="132"/>
        <v>126</v>
      </c>
      <c r="W7057" s="25">
        <f t="shared" si="132"/>
        <v>63</v>
      </c>
      <c r="X7057" s="25">
        <f t="shared" si="132"/>
        <v>63</v>
      </c>
      <c r="Y7057" s="25">
        <f t="shared" si="132"/>
        <v>0</v>
      </c>
      <c r="Z7057" s="25">
        <f t="shared" si="132"/>
        <v>0</v>
      </c>
      <c r="AA7057" s="25" t="s">
        <v>42</v>
      </c>
      <c r="AB7057" s="25" t="s">
        <v>42</v>
      </c>
      <c r="AC7057" s="25" t="s">
        <v>42</v>
      </c>
      <c r="AD7057" s="59" t="s">
        <v>42</v>
      </c>
      <c r="AE7057" s="59" t="s">
        <v>42</v>
      </c>
    </row>
    <row r="7058" spans="1:31" ht="47.25" x14ac:dyDescent="0.25">
      <c r="A7058" s="57" t="s">
        <v>20698</v>
      </c>
      <c r="B7058" s="24" t="s">
        <v>20699</v>
      </c>
      <c r="C7058" s="58" t="s">
        <v>20700</v>
      </c>
      <c r="D7058" s="59" t="s">
        <v>42</v>
      </c>
      <c r="E7058" s="25" t="s">
        <v>42</v>
      </c>
      <c r="F7058" s="25" t="s">
        <v>42</v>
      </c>
      <c r="G7058" s="59" t="s">
        <v>42</v>
      </c>
      <c r="H7058" s="25" t="s">
        <v>42</v>
      </c>
      <c r="I7058" s="25" t="s">
        <v>42</v>
      </c>
      <c r="J7058" s="25" t="s">
        <v>42</v>
      </c>
      <c r="K7058" s="25" t="s">
        <v>42</v>
      </c>
      <c r="L7058" s="59" t="s">
        <v>51</v>
      </c>
      <c r="M7058" s="59" t="s">
        <v>51</v>
      </c>
      <c r="N7058" s="59" t="s">
        <v>51</v>
      </c>
      <c r="O7058" s="59" t="s">
        <v>51</v>
      </c>
      <c r="P7058" s="59" t="s">
        <v>42</v>
      </c>
      <c r="Q7058" s="25" t="s">
        <v>42</v>
      </c>
      <c r="R7058" s="25" t="s">
        <v>42</v>
      </c>
      <c r="S7058" s="25" t="s">
        <v>42</v>
      </c>
      <c r="T7058" s="25" t="s">
        <v>42</v>
      </c>
      <c r="U7058" s="25" t="s">
        <v>42</v>
      </c>
      <c r="V7058" s="25" t="s">
        <v>42</v>
      </c>
      <c r="W7058" s="25">
        <v>0</v>
      </c>
      <c r="X7058" s="25">
        <v>0</v>
      </c>
      <c r="Y7058" s="25" t="s">
        <v>42</v>
      </c>
      <c r="Z7058" s="25" t="s">
        <v>42</v>
      </c>
      <c r="AA7058" s="25">
        <v>0</v>
      </c>
      <c r="AB7058" s="25">
        <v>0</v>
      </c>
      <c r="AC7058" s="25" t="s">
        <v>20701</v>
      </c>
      <c r="AD7058" s="59" t="s">
        <v>51</v>
      </c>
      <c r="AE7058" s="59" t="s">
        <v>51</v>
      </c>
    </row>
    <row r="7059" spans="1:31" ht="47.25" x14ac:dyDescent="0.25">
      <c r="A7059" s="57" t="s">
        <v>20698</v>
      </c>
      <c r="B7059" s="24" t="s">
        <v>20702</v>
      </c>
      <c r="C7059" s="58" t="s">
        <v>20703</v>
      </c>
      <c r="D7059" s="59" t="s">
        <v>42</v>
      </c>
      <c r="E7059" s="25" t="s">
        <v>42</v>
      </c>
      <c r="F7059" s="25" t="s">
        <v>42</v>
      </c>
      <c r="G7059" s="59" t="s">
        <v>42</v>
      </c>
      <c r="H7059" s="25" t="s">
        <v>42</v>
      </c>
      <c r="I7059" s="25" t="s">
        <v>42</v>
      </c>
      <c r="J7059" s="25" t="s">
        <v>42</v>
      </c>
      <c r="K7059" s="25" t="s">
        <v>42</v>
      </c>
      <c r="L7059" s="59" t="s">
        <v>51</v>
      </c>
      <c r="M7059" s="59" t="s">
        <v>51</v>
      </c>
      <c r="N7059" s="59" t="s">
        <v>51</v>
      </c>
      <c r="O7059" s="59" t="s">
        <v>51</v>
      </c>
      <c r="P7059" s="59" t="s">
        <v>42</v>
      </c>
      <c r="Q7059" s="25" t="s">
        <v>42</v>
      </c>
      <c r="R7059" s="25" t="s">
        <v>42</v>
      </c>
      <c r="S7059" s="25" t="s">
        <v>42</v>
      </c>
      <c r="T7059" s="25" t="s">
        <v>42</v>
      </c>
      <c r="U7059" s="25" t="s">
        <v>42</v>
      </c>
      <c r="V7059" s="25" t="s">
        <v>42</v>
      </c>
      <c r="W7059" s="25">
        <v>0</v>
      </c>
      <c r="X7059" s="25">
        <v>0</v>
      </c>
      <c r="Y7059" s="25" t="s">
        <v>42</v>
      </c>
      <c r="Z7059" s="25" t="s">
        <v>42</v>
      </c>
      <c r="AA7059" s="25">
        <v>0</v>
      </c>
      <c r="AB7059" s="25">
        <v>0</v>
      </c>
      <c r="AC7059" s="25" t="s">
        <v>20701</v>
      </c>
      <c r="AD7059" s="59" t="s">
        <v>51</v>
      </c>
      <c r="AE7059" s="59" t="s">
        <v>51</v>
      </c>
    </row>
    <row r="7060" spans="1:31" ht="47.25" x14ac:dyDescent="0.25">
      <c r="A7060" s="57" t="s">
        <v>20698</v>
      </c>
      <c r="B7060" s="24" t="s">
        <v>20704</v>
      </c>
      <c r="C7060" s="58" t="s">
        <v>20705</v>
      </c>
      <c r="D7060" s="59" t="s">
        <v>42</v>
      </c>
      <c r="E7060" s="25" t="s">
        <v>42</v>
      </c>
      <c r="F7060" s="25" t="s">
        <v>42</v>
      </c>
      <c r="G7060" s="59" t="s">
        <v>42</v>
      </c>
      <c r="H7060" s="25" t="s">
        <v>42</v>
      </c>
      <c r="I7060" s="25" t="s">
        <v>42</v>
      </c>
      <c r="J7060" s="25" t="s">
        <v>42</v>
      </c>
      <c r="K7060" s="25" t="s">
        <v>42</v>
      </c>
      <c r="L7060" s="59" t="s">
        <v>51</v>
      </c>
      <c r="M7060" s="59" t="s">
        <v>51</v>
      </c>
      <c r="N7060" s="59" t="s">
        <v>51</v>
      </c>
      <c r="O7060" s="59" t="s">
        <v>51</v>
      </c>
      <c r="P7060" s="59" t="s">
        <v>42</v>
      </c>
      <c r="Q7060" s="25" t="s">
        <v>42</v>
      </c>
      <c r="R7060" s="25" t="s">
        <v>42</v>
      </c>
      <c r="S7060" s="25" t="s">
        <v>42</v>
      </c>
      <c r="T7060" s="25" t="s">
        <v>42</v>
      </c>
      <c r="U7060" s="25" t="s">
        <v>42</v>
      </c>
      <c r="V7060" s="25" t="s">
        <v>42</v>
      </c>
      <c r="W7060" s="25">
        <v>0</v>
      </c>
      <c r="X7060" s="25">
        <v>0</v>
      </c>
      <c r="Y7060" s="25" t="s">
        <v>42</v>
      </c>
      <c r="Z7060" s="25" t="s">
        <v>42</v>
      </c>
      <c r="AA7060" s="25">
        <v>0</v>
      </c>
      <c r="AB7060" s="25">
        <v>0</v>
      </c>
      <c r="AC7060" s="25" t="s">
        <v>20701</v>
      </c>
      <c r="AD7060" s="59" t="s">
        <v>51</v>
      </c>
      <c r="AE7060" s="59" t="s">
        <v>51</v>
      </c>
    </row>
    <row r="7061" spans="1:31" ht="47.25" x14ac:dyDescent="0.25">
      <c r="A7061" s="57" t="s">
        <v>20698</v>
      </c>
      <c r="B7061" s="24" t="s">
        <v>20706</v>
      </c>
      <c r="C7061" s="58" t="s">
        <v>20707</v>
      </c>
      <c r="D7061" s="59" t="s">
        <v>42</v>
      </c>
      <c r="E7061" s="25" t="s">
        <v>42</v>
      </c>
      <c r="F7061" s="25" t="s">
        <v>42</v>
      </c>
      <c r="G7061" s="59" t="s">
        <v>42</v>
      </c>
      <c r="H7061" s="25" t="s">
        <v>42</v>
      </c>
      <c r="I7061" s="25" t="s">
        <v>42</v>
      </c>
      <c r="J7061" s="25" t="s">
        <v>42</v>
      </c>
      <c r="K7061" s="25" t="s">
        <v>42</v>
      </c>
      <c r="L7061" s="59" t="s">
        <v>51</v>
      </c>
      <c r="M7061" s="59" t="s">
        <v>51</v>
      </c>
      <c r="N7061" s="59" t="s">
        <v>51</v>
      </c>
      <c r="O7061" s="59" t="s">
        <v>51</v>
      </c>
      <c r="P7061" s="59" t="s">
        <v>42</v>
      </c>
      <c r="Q7061" s="25" t="s">
        <v>42</v>
      </c>
      <c r="R7061" s="25" t="s">
        <v>42</v>
      </c>
      <c r="S7061" s="25" t="s">
        <v>42</v>
      </c>
      <c r="T7061" s="25" t="s">
        <v>42</v>
      </c>
      <c r="U7061" s="25" t="s">
        <v>42</v>
      </c>
      <c r="V7061" s="25" t="s">
        <v>42</v>
      </c>
      <c r="W7061" s="25">
        <v>0</v>
      </c>
      <c r="X7061" s="25">
        <v>0</v>
      </c>
      <c r="Y7061" s="25" t="s">
        <v>42</v>
      </c>
      <c r="Z7061" s="25" t="s">
        <v>42</v>
      </c>
      <c r="AA7061" s="25">
        <v>0</v>
      </c>
      <c r="AB7061" s="25">
        <v>0</v>
      </c>
      <c r="AC7061" s="25" t="s">
        <v>20701</v>
      </c>
      <c r="AD7061" s="59" t="s">
        <v>51</v>
      </c>
      <c r="AE7061" s="59" t="s">
        <v>51</v>
      </c>
    </row>
    <row r="7062" spans="1:31" ht="47.25" x14ac:dyDescent="0.25">
      <c r="A7062" s="57" t="s">
        <v>20698</v>
      </c>
      <c r="B7062" s="24" t="s">
        <v>20708</v>
      </c>
      <c r="C7062" s="58" t="s">
        <v>20709</v>
      </c>
      <c r="D7062" s="59" t="s">
        <v>42</v>
      </c>
      <c r="E7062" s="25" t="s">
        <v>42</v>
      </c>
      <c r="F7062" s="25" t="s">
        <v>42</v>
      </c>
      <c r="G7062" s="59" t="s">
        <v>42</v>
      </c>
      <c r="H7062" s="25" t="s">
        <v>42</v>
      </c>
      <c r="I7062" s="25" t="s">
        <v>42</v>
      </c>
      <c r="J7062" s="25" t="s">
        <v>42</v>
      </c>
      <c r="K7062" s="25" t="s">
        <v>42</v>
      </c>
      <c r="L7062" s="59" t="s">
        <v>51</v>
      </c>
      <c r="M7062" s="59" t="s">
        <v>51</v>
      </c>
      <c r="N7062" s="59" t="s">
        <v>51</v>
      </c>
      <c r="O7062" s="59" t="s">
        <v>51</v>
      </c>
      <c r="P7062" s="59" t="s">
        <v>42</v>
      </c>
      <c r="Q7062" s="25" t="s">
        <v>42</v>
      </c>
      <c r="R7062" s="25" t="s">
        <v>42</v>
      </c>
      <c r="S7062" s="25" t="s">
        <v>42</v>
      </c>
      <c r="T7062" s="25" t="s">
        <v>42</v>
      </c>
      <c r="U7062" s="25" t="s">
        <v>42</v>
      </c>
      <c r="V7062" s="25" t="s">
        <v>42</v>
      </c>
      <c r="W7062" s="25">
        <v>0</v>
      </c>
      <c r="X7062" s="25">
        <v>0</v>
      </c>
      <c r="Y7062" s="25" t="s">
        <v>42</v>
      </c>
      <c r="Z7062" s="25" t="s">
        <v>42</v>
      </c>
      <c r="AA7062" s="25">
        <v>0</v>
      </c>
      <c r="AB7062" s="25">
        <v>0</v>
      </c>
      <c r="AC7062" s="25" t="s">
        <v>20701</v>
      </c>
      <c r="AD7062" s="59" t="s">
        <v>51</v>
      </c>
      <c r="AE7062" s="59" t="s">
        <v>51</v>
      </c>
    </row>
    <row r="7063" spans="1:31" ht="47.25" x14ac:dyDescent="0.25">
      <c r="A7063" s="57" t="s">
        <v>20698</v>
      </c>
      <c r="B7063" s="24" t="s">
        <v>20710</v>
      </c>
      <c r="C7063" s="58" t="s">
        <v>20711</v>
      </c>
      <c r="D7063" s="59" t="s">
        <v>42</v>
      </c>
      <c r="E7063" s="25" t="s">
        <v>42</v>
      </c>
      <c r="F7063" s="25" t="s">
        <v>42</v>
      </c>
      <c r="G7063" s="59" t="s">
        <v>42</v>
      </c>
      <c r="H7063" s="25" t="s">
        <v>42</v>
      </c>
      <c r="I7063" s="25" t="s">
        <v>42</v>
      </c>
      <c r="J7063" s="25" t="s">
        <v>42</v>
      </c>
      <c r="K7063" s="25" t="s">
        <v>42</v>
      </c>
      <c r="L7063" s="59" t="s">
        <v>51</v>
      </c>
      <c r="M7063" s="59" t="s">
        <v>51</v>
      </c>
      <c r="N7063" s="59" t="s">
        <v>51</v>
      </c>
      <c r="O7063" s="59" t="s">
        <v>51</v>
      </c>
      <c r="P7063" s="59" t="s">
        <v>42</v>
      </c>
      <c r="Q7063" s="25" t="s">
        <v>42</v>
      </c>
      <c r="R7063" s="25" t="s">
        <v>42</v>
      </c>
      <c r="S7063" s="25" t="s">
        <v>42</v>
      </c>
      <c r="T7063" s="25" t="s">
        <v>42</v>
      </c>
      <c r="U7063" s="25" t="s">
        <v>42</v>
      </c>
      <c r="V7063" s="25" t="s">
        <v>42</v>
      </c>
      <c r="W7063" s="25">
        <v>0</v>
      </c>
      <c r="X7063" s="25">
        <v>0</v>
      </c>
      <c r="Y7063" s="25" t="s">
        <v>42</v>
      </c>
      <c r="Z7063" s="25" t="s">
        <v>42</v>
      </c>
      <c r="AA7063" s="25">
        <v>0</v>
      </c>
      <c r="AB7063" s="25">
        <v>0</v>
      </c>
      <c r="AC7063" s="25" t="s">
        <v>20701</v>
      </c>
      <c r="AD7063" s="59" t="s">
        <v>51</v>
      </c>
      <c r="AE7063" s="59" t="s">
        <v>51</v>
      </c>
    </row>
    <row r="7064" spans="1:31" ht="63" x14ac:dyDescent="0.25">
      <c r="A7064" s="57" t="s">
        <v>20698</v>
      </c>
      <c r="B7064" s="24" t="s">
        <v>20712</v>
      </c>
      <c r="C7064" s="58" t="s">
        <v>20713</v>
      </c>
      <c r="D7064" s="59" t="s">
        <v>42</v>
      </c>
      <c r="E7064" s="25" t="s">
        <v>42</v>
      </c>
      <c r="F7064" s="25" t="s">
        <v>42</v>
      </c>
      <c r="G7064" s="59" t="s">
        <v>42</v>
      </c>
      <c r="H7064" s="25" t="s">
        <v>42</v>
      </c>
      <c r="I7064" s="25" t="s">
        <v>42</v>
      </c>
      <c r="J7064" s="25" t="s">
        <v>42</v>
      </c>
      <c r="K7064" s="25" t="s">
        <v>42</v>
      </c>
      <c r="L7064" s="59" t="s">
        <v>51</v>
      </c>
      <c r="M7064" s="59" t="s">
        <v>51</v>
      </c>
      <c r="N7064" s="59" t="s">
        <v>51</v>
      </c>
      <c r="O7064" s="59" t="s">
        <v>51</v>
      </c>
      <c r="P7064" s="59" t="s">
        <v>42</v>
      </c>
      <c r="Q7064" s="25" t="s">
        <v>42</v>
      </c>
      <c r="R7064" s="25" t="s">
        <v>42</v>
      </c>
      <c r="S7064" s="25" t="s">
        <v>42</v>
      </c>
      <c r="T7064" s="25" t="s">
        <v>42</v>
      </c>
      <c r="U7064" s="25" t="s">
        <v>42</v>
      </c>
      <c r="V7064" s="25" t="s">
        <v>42</v>
      </c>
      <c r="W7064" s="25">
        <v>0</v>
      </c>
      <c r="X7064" s="25">
        <v>0</v>
      </c>
      <c r="Y7064" s="25" t="s">
        <v>42</v>
      </c>
      <c r="Z7064" s="25" t="s">
        <v>42</v>
      </c>
      <c r="AA7064" s="25">
        <v>0</v>
      </c>
      <c r="AB7064" s="25">
        <v>0</v>
      </c>
      <c r="AC7064" s="25" t="s">
        <v>18244</v>
      </c>
      <c r="AD7064" s="59" t="s">
        <v>51</v>
      </c>
      <c r="AE7064" s="59" t="s">
        <v>51</v>
      </c>
    </row>
    <row r="7065" spans="1:31" ht="63" x14ac:dyDescent="0.25">
      <c r="A7065" s="57" t="s">
        <v>20698</v>
      </c>
      <c r="B7065" s="24" t="s">
        <v>20714</v>
      </c>
      <c r="C7065" s="58" t="s">
        <v>20715</v>
      </c>
      <c r="D7065" s="59" t="s">
        <v>42</v>
      </c>
      <c r="E7065" s="25" t="s">
        <v>42</v>
      </c>
      <c r="F7065" s="25" t="s">
        <v>42</v>
      </c>
      <c r="G7065" s="59" t="s">
        <v>42</v>
      </c>
      <c r="H7065" s="25" t="s">
        <v>42</v>
      </c>
      <c r="I7065" s="25" t="s">
        <v>42</v>
      </c>
      <c r="J7065" s="25" t="s">
        <v>42</v>
      </c>
      <c r="K7065" s="25" t="s">
        <v>42</v>
      </c>
      <c r="L7065" s="59" t="s">
        <v>51</v>
      </c>
      <c r="M7065" s="59" t="s">
        <v>51</v>
      </c>
      <c r="N7065" s="59" t="s">
        <v>51</v>
      </c>
      <c r="O7065" s="59" t="s">
        <v>51</v>
      </c>
      <c r="P7065" s="59" t="s">
        <v>42</v>
      </c>
      <c r="Q7065" s="25" t="s">
        <v>42</v>
      </c>
      <c r="R7065" s="25" t="s">
        <v>42</v>
      </c>
      <c r="S7065" s="25" t="s">
        <v>42</v>
      </c>
      <c r="T7065" s="25" t="s">
        <v>42</v>
      </c>
      <c r="U7065" s="25" t="s">
        <v>42</v>
      </c>
      <c r="V7065" s="25" t="s">
        <v>42</v>
      </c>
      <c r="W7065" s="25">
        <v>0</v>
      </c>
      <c r="X7065" s="25">
        <v>0</v>
      </c>
      <c r="Y7065" s="25" t="s">
        <v>42</v>
      </c>
      <c r="Z7065" s="25" t="s">
        <v>42</v>
      </c>
      <c r="AA7065" s="25">
        <v>0</v>
      </c>
      <c r="AB7065" s="25">
        <v>0</v>
      </c>
      <c r="AC7065" s="25" t="s">
        <v>18244</v>
      </c>
      <c r="AD7065" s="59" t="s">
        <v>51</v>
      </c>
      <c r="AE7065" s="59" t="s">
        <v>51</v>
      </c>
    </row>
    <row r="7066" spans="1:31" ht="63" x14ac:dyDescent="0.25">
      <c r="A7066" s="57" t="s">
        <v>20698</v>
      </c>
      <c r="B7066" s="24" t="s">
        <v>20716</v>
      </c>
      <c r="C7066" s="58" t="s">
        <v>20717</v>
      </c>
      <c r="D7066" s="59" t="s">
        <v>42</v>
      </c>
      <c r="E7066" s="25" t="s">
        <v>42</v>
      </c>
      <c r="F7066" s="25" t="s">
        <v>42</v>
      </c>
      <c r="G7066" s="59" t="s">
        <v>42</v>
      </c>
      <c r="H7066" s="25" t="s">
        <v>42</v>
      </c>
      <c r="I7066" s="25" t="s">
        <v>42</v>
      </c>
      <c r="J7066" s="25" t="s">
        <v>42</v>
      </c>
      <c r="K7066" s="25" t="s">
        <v>42</v>
      </c>
      <c r="L7066" s="59" t="s">
        <v>51</v>
      </c>
      <c r="M7066" s="59" t="s">
        <v>51</v>
      </c>
      <c r="N7066" s="59" t="s">
        <v>51</v>
      </c>
      <c r="O7066" s="59" t="s">
        <v>51</v>
      </c>
      <c r="P7066" s="59" t="s">
        <v>42</v>
      </c>
      <c r="Q7066" s="25" t="s">
        <v>42</v>
      </c>
      <c r="R7066" s="25" t="s">
        <v>42</v>
      </c>
      <c r="S7066" s="25" t="s">
        <v>42</v>
      </c>
      <c r="T7066" s="25" t="s">
        <v>42</v>
      </c>
      <c r="U7066" s="25" t="s">
        <v>42</v>
      </c>
      <c r="V7066" s="25" t="s">
        <v>42</v>
      </c>
      <c r="W7066" s="25">
        <v>0</v>
      </c>
      <c r="X7066" s="25">
        <v>0</v>
      </c>
      <c r="Y7066" s="25" t="s">
        <v>42</v>
      </c>
      <c r="Z7066" s="25" t="s">
        <v>42</v>
      </c>
      <c r="AA7066" s="25">
        <v>0</v>
      </c>
      <c r="AB7066" s="25">
        <v>0</v>
      </c>
      <c r="AC7066" s="25" t="s">
        <v>18244</v>
      </c>
      <c r="AD7066" s="59" t="s">
        <v>51</v>
      </c>
      <c r="AE7066" s="59" t="s">
        <v>51</v>
      </c>
    </row>
    <row r="7067" spans="1:31" ht="47.25" x14ac:dyDescent="0.25">
      <c r="A7067" s="57" t="s">
        <v>20698</v>
      </c>
      <c r="B7067" s="24" t="s">
        <v>20718</v>
      </c>
      <c r="C7067" s="58" t="s">
        <v>20719</v>
      </c>
      <c r="D7067" s="59" t="s">
        <v>42</v>
      </c>
      <c r="E7067" s="25" t="s">
        <v>42</v>
      </c>
      <c r="F7067" s="25" t="s">
        <v>42</v>
      </c>
      <c r="G7067" s="59" t="s">
        <v>42</v>
      </c>
      <c r="H7067" s="25" t="s">
        <v>42</v>
      </c>
      <c r="I7067" s="25" t="s">
        <v>42</v>
      </c>
      <c r="J7067" s="25" t="s">
        <v>42</v>
      </c>
      <c r="K7067" s="25" t="s">
        <v>42</v>
      </c>
      <c r="L7067" s="59" t="s">
        <v>51</v>
      </c>
      <c r="M7067" s="59" t="s">
        <v>51</v>
      </c>
      <c r="N7067" s="59" t="s">
        <v>51</v>
      </c>
      <c r="O7067" s="59" t="s">
        <v>51</v>
      </c>
      <c r="P7067" s="59" t="s">
        <v>42</v>
      </c>
      <c r="Q7067" s="25" t="s">
        <v>42</v>
      </c>
      <c r="R7067" s="25" t="s">
        <v>42</v>
      </c>
      <c r="S7067" s="25" t="s">
        <v>42</v>
      </c>
      <c r="T7067" s="25" t="s">
        <v>42</v>
      </c>
      <c r="U7067" s="25" t="s">
        <v>42</v>
      </c>
      <c r="V7067" s="25" t="s">
        <v>42</v>
      </c>
      <c r="W7067" s="25">
        <v>0</v>
      </c>
      <c r="X7067" s="25">
        <v>0</v>
      </c>
      <c r="Y7067" s="25" t="s">
        <v>42</v>
      </c>
      <c r="Z7067" s="25" t="s">
        <v>42</v>
      </c>
      <c r="AA7067" s="25">
        <v>0</v>
      </c>
      <c r="AB7067" s="25">
        <v>0</v>
      </c>
      <c r="AC7067" s="25" t="s">
        <v>706</v>
      </c>
      <c r="AD7067" s="59" t="s">
        <v>51</v>
      </c>
      <c r="AE7067" s="59" t="s">
        <v>51</v>
      </c>
    </row>
    <row r="7068" spans="1:31" ht="47.25" x14ac:dyDescent="0.25">
      <c r="A7068" s="57" t="s">
        <v>20698</v>
      </c>
      <c r="B7068" s="24" t="s">
        <v>20720</v>
      </c>
      <c r="C7068" s="58" t="s">
        <v>20721</v>
      </c>
      <c r="D7068" s="59" t="s">
        <v>42</v>
      </c>
      <c r="E7068" s="25" t="s">
        <v>42</v>
      </c>
      <c r="F7068" s="25" t="s">
        <v>42</v>
      </c>
      <c r="G7068" s="59" t="s">
        <v>42</v>
      </c>
      <c r="H7068" s="25" t="s">
        <v>42</v>
      </c>
      <c r="I7068" s="25" t="s">
        <v>42</v>
      </c>
      <c r="J7068" s="25" t="s">
        <v>42</v>
      </c>
      <c r="K7068" s="25" t="s">
        <v>42</v>
      </c>
      <c r="L7068" s="59" t="s">
        <v>51</v>
      </c>
      <c r="M7068" s="59" t="s">
        <v>51</v>
      </c>
      <c r="N7068" s="59" t="s">
        <v>51</v>
      </c>
      <c r="O7068" s="59" t="s">
        <v>51</v>
      </c>
      <c r="P7068" s="59" t="s">
        <v>42</v>
      </c>
      <c r="Q7068" s="25" t="s">
        <v>42</v>
      </c>
      <c r="R7068" s="25" t="s">
        <v>42</v>
      </c>
      <c r="S7068" s="25" t="s">
        <v>42</v>
      </c>
      <c r="T7068" s="25" t="s">
        <v>42</v>
      </c>
      <c r="U7068" s="25" t="s">
        <v>42</v>
      </c>
      <c r="V7068" s="25" t="s">
        <v>42</v>
      </c>
      <c r="W7068" s="25">
        <v>0</v>
      </c>
      <c r="X7068" s="25">
        <v>0</v>
      </c>
      <c r="Y7068" s="25" t="s">
        <v>42</v>
      </c>
      <c r="Z7068" s="25" t="s">
        <v>42</v>
      </c>
      <c r="AA7068" s="25">
        <v>0</v>
      </c>
      <c r="AB7068" s="25">
        <v>0</v>
      </c>
      <c r="AC7068" s="25" t="s">
        <v>20701</v>
      </c>
      <c r="AD7068" s="59" t="s">
        <v>51</v>
      </c>
      <c r="AE7068" s="59" t="s">
        <v>51</v>
      </c>
    </row>
    <row r="7069" spans="1:31" ht="47.25" x14ac:dyDescent="0.25">
      <c r="A7069" s="57" t="s">
        <v>20698</v>
      </c>
      <c r="B7069" s="24" t="s">
        <v>20722</v>
      </c>
      <c r="C7069" s="58" t="s">
        <v>20723</v>
      </c>
      <c r="D7069" s="59" t="s">
        <v>42</v>
      </c>
      <c r="E7069" s="25" t="s">
        <v>42</v>
      </c>
      <c r="F7069" s="25" t="s">
        <v>42</v>
      </c>
      <c r="G7069" s="59" t="s">
        <v>42</v>
      </c>
      <c r="H7069" s="25" t="s">
        <v>42</v>
      </c>
      <c r="I7069" s="25" t="s">
        <v>42</v>
      </c>
      <c r="J7069" s="25" t="s">
        <v>42</v>
      </c>
      <c r="K7069" s="25" t="s">
        <v>42</v>
      </c>
      <c r="L7069" s="59" t="s">
        <v>51</v>
      </c>
      <c r="M7069" s="59" t="s">
        <v>51</v>
      </c>
      <c r="N7069" s="59" t="s">
        <v>51</v>
      </c>
      <c r="O7069" s="59" t="s">
        <v>51</v>
      </c>
      <c r="P7069" s="59" t="s">
        <v>42</v>
      </c>
      <c r="Q7069" s="25" t="s">
        <v>42</v>
      </c>
      <c r="R7069" s="25" t="s">
        <v>42</v>
      </c>
      <c r="S7069" s="25" t="s">
        <v>42</v>
      </c>
      <c r="T7069" s="25" t="s">
        <v>42</v>
      </c>
      <c r="U7069" s="25" t="s">
        <v>42</v>
      </c>
      <c r="V7069" s="25" t="s">
        <v>42</v>
      </c>
      <c r="W7069" s="25">
        <v>0</v>
      </c>
      <c r="X7069" s="25">
        <v>0</v>
      </c>
      <c r="Y7069" s="25" t="s">
        <v>42</v>
      </c>
      <c r="Z7069" s="25" t="s">
        <v>42</v>
      </c>
      <c r="AA7069" s="25">
        <v>0</v>
      </c>
      <c r="AB7069" s="25">
        <v>0</v>
      </c>
      <c r="AC7069" s="25" t="s">
        <v>20701</v>
      </c>
      <c r="AD7069" s="59" t="s">
        <v>51</v>
      </c>
      <c r="AE7069" s="59" t="s">
        <v>51</v>
      </c>
    </row>
    <row r="7070" spans="1:31" ht="47.25" x14ac:dyDescent="0.25">
      <c r="A7070" s="57" t="s">
        <v>20698</v>
      </c>
      <c r="B7070" s="24" t="s">
        <v>20724</v>
      </c>
      <c r="C7070" s="58" t="s">
        <v>20725</v>
      </c>
      <c r="D7070" s="59">
        <v>1974</v>
      </c>
      <c r="E7070" s="25">
        <v>88.39</v>
      </c>
      <c r="F7070" s="25">
        <v>40.766800000000003</v>
      </c>
      <c r="G7070" s="59">
        <v>2021</v>
      </c>
      <c r="H7070" s="25" t="s">
        <v>42</v>
      </c>
      <c r="I7070" s="25" t="s">
        <v>42</v>
      </c>
      <c r="J7070" s="25" t="s">
        <v>42</v>
      </c>
      <c r="K7070" s="25" t="s">
        <v>42</v>
      </c>
      <c r="L7070" s="59" t="s">
        <v>51</v>
      </c>
      <c r="M7070" s="59" t="s">
        <v>51</v>
      </c>
      <c r="N7070" s="59" t="s">
        <v>51</v>
      </c>
      <c r="O7070" s="59" t="s">
        <v>51</v>
      </c>
      <c r="P7070" s="59" t="s">
        <v>18565</v>
      </c>
      <c r="Q7070" s="25">
        <v>31.3</v>
      </c>
      <c r="R7070" s="25" t="s">
        <v>53</v>
      </c>
      <c r="S7070" s="25">
        <v>24.84</v>
      </c>
      <c r="T7070" s="25">
        <v>47.338999999999999</v>
      </c>
      <c r="U7070" s="25">
        <v>126</v>
      </c>
      <c r="V7070" s="25">
        <v>126</v>
      </c>
      <c r="W7070" s="25">
        <v>63</v>
      </c>
      <c r="X7070" s="25">
        <v>63</v>
      </c>
      <c r="Y7070" s="25" t="s">
        <v>42</v>
      </c>
      <c r="Z7070" s="25" t="s">
        <v>42</v>
      </c>
      <c r="AA7070" s="25">
        <v>110</v>
      </c>
      <c r="AB7070" s="25">
        <v>110</v>
      </c>
      <c r="AC7070" s="25" t="s">
        <v>20701</v>
      </c>
      <c r="AD7070" s="59" t="s">
        <v>51</v>
      </c>
      <c r="AE7070" s="59" t="s">
        <v>51</v>
      </c>
    </row>
    <row r="7071" spans="1:31" ht="47.25" x14ac:dyDescent="0.25">
      <c r="A7071" s="57" t="s">
        <v>20698</v>
      </c>
      <c r="B7071" s="24" t="s">
        <v>20726</v>
      </c>
      <c r="C7071" s="58" t="s">
        <v>20727</v>
      </c>
      <c r="D7071" s="59" t="s">
        <v>42</v>
      </c>
      <c r="E7071" s="25" t="s">
        <v>42</v>
      </c>
      <c r="F7071" s="25" t="s">
        <v>42</v>
      </c>
      <c r="G7071" s="59" t="s">
        <v>42</v>
      </c>
      <c r="H7071" s="25" t="s">
        <v>42</v>
      </c>
      <c r="I7071" s="25" t="s">
        <v>42</v>
      </c>
      <c r="J7071" s="25" t="s">
        <v>42</v>
      </c>
      <c r="K7071" s="25" t="s">
        <v>42</v>
      </c>
      <c r="L7071" s="59" t="s">
        <v>51</v>
      </c>
      <c r="M7071" s="59" t="s">
        <v>51</v>
      </c>
      <c r="N7071" s="59" t="s">
        <v>51</v>
      </c>
      <c r="O7071" s="59" t="s">
        <v>51</v>
      </c>
      <c r="P7071" s="59" t="s">
        <v>42</v>
      </c>
      <c r="Q7071" s="25" t="s">
        <v>42</v>
      </c>
      <c r="R7071" s="25" t="s">
        <v>42</v>
      </c>
      <c r="S7071" s="25" t="s">
        <v>42</v>
      </c>
      <c r="T7071" s="25" t="s">
        <v>42</v>
      </c>
      <c r="U7071" s="25" t="s">
        <v>42</v>
      </c>
      <c r="V7071" s="25" t="s">
        <v>42</v>
      </c>
      <c r="W7071" s="25">
        <v>0</v>
      </c>
      <c r="X7071" s="25">
        <v>0</v>
      </c>
      <c r="Y7071" s="25" t="s">
        <v>42</v>
      </c>
      <c r="Z7071" s="25" t="s">
        <v>42</v>
      </c>
      <c r="AA7071" s="25">
        <v>0</v>
      </c>
      <c r="AB7071" s="25">
        <v>0</v>
      </c>
      <c r="AC7071" s="25" t="s">
        <v>20701</v>
      </c>
      <c r="AD7071" s="59" t="s">
        <v>51</v>
      </c>
      <c r="AE7071" s="59" t="s">
        <v>51</v>
      </c>
    </row>
    <row r="7072" spans="1:31" ht="47.25" x14ac:dyDescent="0.25">
      <c r="A7072" s="57" t="s">
        <v>20698</v>
      </c>
      <c r="B7072" s="24" t="s">
        <v>20728</v>
      </c>
      <c r="C7072" s="58" t="s">
        <v>20729</v>
      </c>
      <c r="D7072" s="59" t="s">
        <v>42</v>
      </c>
      <c r="E7072" s="25" t="s">
        <v>42</v>
      </c>
      <c r="F7072" s="25" t="s">
        <v>42</v>
      </c>
      <c r="G7072" s="59" t="s">
        <v>42</v>
      </c>
      <c r="H7072" s="25" t="s">
        <v>42</v>
      </c>
      <c r="I7072" s="25" t="s">
        <v>42</v>
      </c>
      <c r="J7072" s="25" t="s">
        <v>42</v>
      </c>
      <c r="K7072" s="25" t="s">
        <v>42</v>
      </c>
      <c r="L7072" s="59" t="s">
        <v>51</v>
      </c>
      <c r="M7072" s="59" t="s">
        <v>51</v>
      </c>
      <c r="N7072" s="59" t="s">
        <v>51</v>
      </c>
      <c r="O7072" s="59" t="s">
        <v>51</v>
      </c>
      <c r="P7072" s="59" t="s">
        <v>42</v>
      </c>
      <c r="Q7072" s="25" t="s">
        <v>42</v>
      </c>
      <c r="R7072" s="25" t="s">
        <v>42</v>
      </c>
      <c r="S7072" s="25" t="s">
        <v>42</v>
      </c>
      <c r="T7072" s="25" t="s">
        <v>42</v>
      </c>
      <c r="U7072" s="25" t="s">
        <v>42</v>
      </c>
      <c r="V7072" s="25" t="s">
        <v>42</v>
      </c>
      <c r="W7072" s="25">
        <v>0</v>
      </c>
      <c r="X7072" s="25">
        <v>0</v>
      </c>
      <c r="Y7072" s="25" t="s">
        <v>42</v>
      </c>
      <c r="Z7072" s="25" t="s">
        <v>42</v>
      </c>
      <c r="AA7072" s="25">
        <v>0</v>
      </c>
      <c r="AB7072" s="25">
        <v>0</v>
      </c>
      <c r="AC7072" s="25" t="s">
        <v>20701</v>
      </c>
      <c r="AD7072" s="59" t="s">
        <v>51</v>
      </c>
      <c r="AE7072" s="59" t="s">
        <v>51</v>
      </c>
    </row>
    <row r="7073" spans="1:31" ht="63" x14ac:dyDescent="0.25">
      <c r="A7073" s="57" t="s">
        <v>20698</v>
      </c>
      <c r="B7073" s="24" t="s">
        <v>20730</v>
      </c>
      <c r="C7073" s="58" t="s">
        <v>20731</v>
      </c>
      <c r="D7073" s="59" t="s">
        <v>42</v>
      </c>
      <c r="E7073" s="25" t="s">
        <v>42</v>
      </c>
      <c r="F7073" s="25" t="s">
        <v>42</v>
      </c>
      <c r="G7073" s="59" t="s">
        <v>42</v>
      </c>
      <c r="H7073" s="25" t="s">
        <v>42</v>
      </c>
      <c r="I7073" s="25" t="s">
        <v>42</v>
      </c>
      <c r="J7073" s="25" t="s">
        <v>42</v>
      </c>
      <c r="K7073" s="25" t="s">
        <v>42</v>
      </c>
      <c r="L7073" s="59" t="s">
        <v>51</v>
      </c>
      <c r="M7073" s="59" t="s">
        <v>51</v>
      </c>
      <c r="N7073" s="59" t="s">
        <v>51</v>
      </c>
      <c r="O7073" s="59" t="s">
        <v>51</v>
      </c>
      <c r="P7073" s="59" t="s">
        <v>42</v>
      </c>
      <c r="Q7073" s="25" t="s">
        <v>42</v>
      </c>
      <c r="R7073" s="25" t="s">
        <v>42</v>
      </c>
      <c r="S7073" s="25" t="s">
        <v>42</v>
      </c>
      <c r="T7073" s="25" t="s">
        <v>42</v>
      </c>
      <c r="U7073" s="25" t="s">
        <v>42</v>
      </c>
      <c r="V7073" s="25" t="s">
        <v>42</v>
      </c>
      <c r="W7073" s="25">
        <v>0</v>
      </c>
      <c r="X7073" s="25">
        <v>0</v>
      </c>
      <c r="Y7073" s="25" t="s">
        <v>42</v>
      </c>
      <c r="Z7073" s="25" t="s">
        <v>42</v>
      </c>
      <c r="AA7073" s="25">
        <v>0</v>
      </c>
      <c r="AB7073" s="25">
        <v>0</v>
      </c>
      <c r="AC7073" s="25" t="s">
        <v>18244</v>
      </c>
      <c r="AD7073" s="59" t="s">
        <v>51</v>
      </c>
      <c r="AE7073" s="59" t="s">
        <v>51</v>
      </c>
    </row>
    <row r="7074" spans="1:31" ht="63" x14ac:dyDescent="0.25">
      <c r="A7074" s="57" t="s">
        <v>20698</v>
      </c>
      <c r="B7074" s="24" t="s">
        <v>20732</v>
      </c>
      <c r="C7074" s="58" t="s">
        <v>20733</v>
      </c>
      <c r="D7074" s="59" t="s">
        <v>42</v>
      </c>
      <c r="E7074" s="25" t="s">
        <v>42</v>
      </c>
      <c r="F7074" s="25" t="s">
        <v>42</v>
      </c>
      <c r="G7074" s="59" t="s">
        <v>42</v>
      </c>
      <c r="H7074" s="25" t="s">
        <v>42</v>
      </c>
      <c r="I7074" s="25" t="s">
        <v>42</v>
      </c>
      <c r="J7074" s="25" t="s">
        <v>42</v>
      </c>
      <c r="K7074" s="25" t="s">
        <v>42</v>
      </c>
      <c r="L7074" s="59" t="s">
        <v>51</v>
      </c>
      <c r="M7074" s="59" t="s">
        <v>51</v>
      </c>
      <c r="N7074" s="59" t="s">
        <v>51</v>
      </c>
      <c r="O7074" s="59" t="s">
        <v>51</v>
      </c>
      <c r="P7074" s="59" t="s">
        <v>42</v>
      </c>
      <c r="Q7074" s="25" t="s">
        <v>42</v>
      </c>
      <c r="R7074" s="25" t="s">
        <v>42</v>
      </c>
      <c r="S7074" s="25" t="s">
        <v>42</v>
      </c>
      <c r="T7074" s="25" t="s">
        <v>42</v>
      </c>
      <c r="U7074" s="25" t="s">
        <v>42</v>
      </c>
      <c r="V7074" s="25" t="s">
        <v>42</v>
      </c>
      <c r="W7074" s="25">
        <v>0</v>
      </c>
      <c r="X7074" s="25">
        <v>0</v>
      </c>
      <c r="Y7074" s="25" t="s">
        <v>42</v>
      </c>
      <c r="Z7074" s="25" t="s">
        <v>42</v>
      </c>
      <c r="AA7074" s="25">
        <v>0</v>
      </c>
      <c r="AB7074" s="25">
        <v>0</v>
      </c>
      <c r="AC7074" s="25" t="s">
        <v>18244</v>
      </c>
      <c r="AD7074" s="59" t="s">
        <v>51</v>
      </c>
      <c r="AE7074" s="59" t="s">
        <v>51</v>
      </c>
    </row>
    <row r="7075" spans="1:31" ht="110.25" x14ac:dyDescent="0.25">
      <c r="A7075" s="57" t="s">
        <v>20698</v>
      </c>
      <c r="B7075" s="24" t="s">
        <v>20734</v>
      </c>
      <c r="C7075" s="58" t="s">
        <v>20735</v>
      </c>
      <c r="D7075" s="59" t="s">
        <v>42</v>
      </c>
      <c r="E7075" s="25" t="s">
        <v>42</v>
      </c>
      <c r="F7075" s="25" t="s">
        <v>42</v>
      </c>
      <c r="G7075" s="59" t="s">
        <v>42</v>
      </c>
      <c r="H7075" s="25" t="s">
        <v>42</v>
      </c>
      <c r="I7075" s="25" t="s">
        <v>42</v>
      </c>
      <c r="J7075" s="25" t="s">
        <v>42</v>
      </c>
      <c r="K7075" s="25" t="s">
        <v>42</v>
      </c>
      <c r="L7075" s="59" t="s">
        <v>51</v>
      </c>
      <c r="M7075" s="59" t="s">
        <v>51</v>
      </c>
      <c r="N7075" s="59" t="s">
        <v>51</v>
      </c>
      <c r="O7075" s="59" t="s">
        <v>51</v>
      </c>
      <c r="P7075" s="59" t="s">
        <v>42</v>
      </c>
      <c r="Q7075" s="25" t="s">
        <v>42</v>
      </c>
      <c r="R7075" s="25" t="s">
        <v>42</v>
      </c>
      <c r="S7075" s="25" t="s">
        <v>42</v>
      </c>
      <c r="T7075" s="25" t="s">
        <v>42</v>
      </c>
      <c r="U7075" s="25" t="s">
        <v>42</v>
      </c>
      <c r="V7075" s="25" t="s">
        <v>42</v>
      </c>
      <c r="W7075" s="25">
        <v>0</v>
      </c>
      <c r="X7075" s="25">
        <v>0</v>
      </c>
      <c r="Y7075" s="25" t="s">
        <v>42</v>
      </c>
      <c r="Z7075" s="25" t="s">
        <v>42</v>
      </c>
      <c r="AA7075" s="25">
        <v>0</v>
      </c>
      <c r="AB7075" s="25">
        <v>0</v>
      </c>
      <c r="AC7075" s="25" t="s">
        <v>17507</v>
      </c>
      <c r="AD7075" s="59" t="s">
        <v>51</v>
      </c>
      <c r="AE7075" s="59" t="s">
        <v>51</v>
      </c>
    </row>
    <row r="7076" spans="1:31" ht="126" x14ac:dyDescent="0.25">
      <c r="A7076" s="57" t="s">
        <v>20698</v>
      </c>
      <c r="B7076" s="24" t="s">
        <v>20736</v>
      </c>
      <c r="C7076" s="58" t="s">
        <v>20737</v>
      </c>
      <c r="D7076" s="59" t="s">
        <v>42</v>
      </c>
      <c r="E7076" s="25" t="s">
        <v>42</v>
      </c>
      <c r="F7076" s="25" t="s">
        <v>42</v>
      </c>
      <c r="G7076" s="59" t="s">
        <v>42</v>
      </c>
      <c r="H7076" s="25" t="s">
        <v>42</v>
      </c>
      <c r="I7076" s="25" t="s">
        <v>42</v>
      </c>
      <c r="J7076" s="25" t="s">
        <v>42</v>
      </c>
      <c r="K7076" s="25" t="s">
        <v>42</v>
      </c>
      <c r="L7076" s="59" t="s">
        <v>51</v>
      </c>
      <c r="M7076" s="59" t="s">
        <v>51</v>
      </c>
      <c r="N7076" s="59" t="s">
        <v>51</v>
      </c>
      <c r="O7076" s="59" t="s">
        <v>51</v>
      </c>
      <c r="P7076" s="59" t="s">
        <v>42</v>
      </c>
      <c r="Q7076" s="25" t="s">
        <v>42</v>
      </c>
      <c r="R7076" s="25" t="s">
        <v>42</v>
      </c>
      <c r="S7076" s="25" t="s">
        <v>42</v>
      </c>
      <c r="T7076" s="25" t="s">
        <v>42</v>
      </c>
      <c r="U7076" s="25" t="s">
        <v>42</v>
      </c>
      <c r="V7076" s="25" t="s">
        <v>42</v>
      </c>
      <c r="W7076" s="25">
        <v>0</v>
      </c>
      <c r="X7076" s="25">
        <v>0</v>
      </c>
      <c r="Y7076" s="25" t="s">
        <v>42</v>
      </c>
      <c r="Z7076" s="25" t="s">
        <v>42</v>
      </c>
      <c r="AA7076" s="25">
        <v>0</v>
      </c>
      <c r="AB7076" s="25">
        <v>0</v>
      </c>
      <c r="AC7076" s="25" t="s">
        <v>20738</v>
      </c>
      <c r="AD7076" s="59" t="s">
        <v>51</v>
      </c>
      <c r="AE7076" s="59" t="s">
        <v>51</v>
      </c>
    </row>
    <row r="7077" spans="1:31" x14ac:dyDescent="0.25">
      <c r="A7077" s="57" t="s">
        <v>20739</v>
      </c>
      <c r="B7077" s="24" t="s">
        <v>20740</v>
      </c>
      <c r="C7077" s="58" t="s">
        <v>41</v>
      </c>
      <c r="D7077" s="59" t="s">
        <v>42</v>
      </c>
      <c r="E7077" s="25" t="s">
        <v>42</v>
      </c>
      <c r="F7077" s="25" t="s">
        <v>42</v>
      </c>
      <c r="G7077" s="59" t="s">
        <v>42</v>
      </c>
      <c r="H7077" s="25" t="s">
        <v>42</v>
      </c>
      <c r="I7077" s="25" t="s">
        <v>42</v>
      </c>
      <c r="J7077" s="25" t="s">
        <v>42</v>
      </c>
      <c r="K7077" s="25" t="s">
        <v>42</v>
      </c>
      <c r="L7077" s="59" t="s">
        <v>42</v>
      </c>
      <c r="M7077" s="59" t="s">
        <v>42</v>
      </c>
      <c r="N7077" s="59" t="s">
        <v>42</v>
      </c>
      <c r="O7077" s="59" t="s">
        <v>42</v>
      </c>
      <c r="P7077" s="59" t="s">
        <v>42</v>
      </c>
      <c r="Q7077" s="25">
        <f>IFERROR(SUM(0,Q7078),"нд")</f>
        <v>3013.6140000000023</v>
      </c>
      <c r="R7077" s="25" t="s">
        <v>42</v>
      </c>
      <c r="S7077" s="25" t="s">
        <v>42</v>
      </c>
      <c r="T7077" s="25">
        <f t="shared" ref="T7077:Z7077" si="133">IFERROR(SUM(0,T7078),"нд")</f>
        <v>4443.6740000000018</v>
      </c>
      <c r="U7077" s="25">
        <f t="shared" si="133"/>
        <v>5207.3800000000019</v>
      </c>
      <c r="V7077" s="25">
        <f t="shared" si="133"/>
        <v>5219.7800000000016</v>
      </c>
      <c r="W7077" s="25">
        <f t="shared" si="133"/>
        <v>2479.030000000002</v>
      </c>
      <c r="X7077" s="25">
        <f t="shared" si="133"/>
        <v>2485.2300000000018</v>
      </c>
      <c r="Y7077" s="25">
        <f t="shared" si="133"/>
        <v>0</v>
      </c>
      <c r="Z7077" s="25">
        <f t="shared" si="133"/>
        <v>0</v>
      </c>
      <c r="AA7077" s="25" t="s">
        <v>42</v>
      </c>
      <c r="AB7077" s="25" t="s">
        <v>42</v>
      </c>
      <c r="AC7077" s="25" t="s">
        <v>42</v>
      </c>
      <c r="AD7077" s="59" t="s">
        <v>42</v>
      </c>
      <c r="AE7077" s="59" t="s">
        <v>42</v>
      </c>
    </row>
    <row r="7078" spans="1:31" x14ac:dyDescent="0.25">
      <c r="A7078" s="57" t="s">
        <v>20741</v>
      </c>
      <c r="B7078" s="24" t="s">
        <v>44</v>
      </c>
      <c r="C7078" s="58" t="s">
        <v>41</v>
      </c>
      <c r="D7078" s="59" t="s">
        <v>42</v>
      </c>
      <c r="E7078" s="25" t="s">
        <v>42</v>
      </c>
      <c r="F7078" s="25" t="s">
        <v>42</v>
      </c>
      <c r="G7078" s="59" t="s">
        <v>42</v>
      </c>
      <c r="H7078" s="25" t="s">
        <v>42</v>
      </c>
      <c r="I7078" s="25" t="s">
        <v>42</v>
      </c>
      <c r="J7078" s="25" t="s">
        <v>42</v>
      </c>
      <c r="K7078" s="25" t="s">
        <v>42</v>
      </c>
      <c r="L7078" s="59" t="s">
        <v>42</v>
      </c>
      <c r="M7078" s="59" t="s">
        <v>42</v>
      </c>
      <c r="N7078" s="59" t="s">
        <v>42</v>
      </c>
      <c r="O7078" s="59" t="s">
        <v>42</v>
      </c>
      <c r="P7078" s="59" t="s">
        <v>42</v>
      </c>
      <c r="Q7078" s="25">
        <f>IFERROR(SUM(0,Q7079,Q7351,Q7723,Q7757),"нд")</f>
        <v>3013.6140000000023</v>
      </c>
      <c r="R7078" s="25" t="s">
        <v>42</v>
      </c>
      <c r="S7078" s="25" t="s">
        <v>42</v>
      </c>
      <c r="T7078" s="25">
        <f t="shared" ref="T7078:Z7078" si="134">IFERROR(SUM(0,T7079,T7351,T7723,T7757),"нд")</f>
        <v>4443.6740000000018</v>
      </c>
      <c r="U7078" s="25">
        <f t="shared" si="134"/>
        <v>5207.3800000000019</v>
      </c>
      <c r="V7078" s="25">
        <f t="shared" si="134"/>
        <v>5219.7800000000016</v>
      </c>
      <c r="W7078" s="25">
        <f t="shared" si="134"/>
        <v>2479.030000000002</v>
      </c>
      <c r="X7078" s="25">
        <f t="shared" si="134"/>
        <v>2485.2300000000018</v>
      </c>
      <c r="Y7078" s="25">
        <f t="shared" si="134"/>
        <v>0</v>
      </c>
      <c r="Z7078" s="25">
        <f t="shared" si="134"/>
        <v>0</v>
      </c>
      <c r="AA7078" s="25" t="s">
        <v>42</v>
      </c>
      <c r="AB7078" s="25" t="s">
        <v>42</v>
      </c>
      <c r="AC7078" s="25" t="s">
        <v>42</v>
      </c>
      <c r="AD7078" s="59" t="s">
        <v>42</v>
      </c>
      <c r="AE7078" s="59" t="s">
        <v>42</v>
      </c>
    </row>
    <row r="7079" spans="1:31" ht="31.5" x14ac:dyDescent="0.25">
      <c r="A7079" s="57" t="s">
        <v>20742</v>
      </c>
      <c r="B7079" s="24" t="s">
        <v>46</v>
      </c>
      <c r="C7079" s="58" t="s">
        <v>41</v>
      </c>
      <c r="D7079" s="59" t="s">
        <v>42</v>
      </c>
      <c r="E7079" s="25" t="s">
        <v>42</v>
      </c>
      <c r="F7079" s="25" t="s">
        <v>42</v>
      </c>
      <c r="G7079" s="59" t="s">
        <v>42</v>
      </c>
      <c r="H7079" s="25" t="s">
        <v>42</v>
      </c>
      <c r="I7079" s="25" t="s">
        <v>42</v>
      </c>
      <c r="J7079" s="25" t="s">
        <v>42</v>
      </c>
      <c r="K7079" s="25" t="s">
        <v>42</v>
      </c>
      <c r="L7079" s="59" t="s">
        <v>42</v>
      </c>
      <c r="M7079" s="59" t="s">
        <v>42</v>
      </c>
      <c r="N7079" s="59" t="s">
        <v>42</v>
      </c>
      <c r="O7079" s="59" t="s">
        <v>42</v>
      </c>
      <c r="P7079" s="59" t="s">
        <v>42</v>
      </c>
      <c r="Q7079" s="25">
        <f>IFERROR(SUM(0,Q7080,Q7104),"нд")</f>
        <v>2444.2520000000022</v>
      </c>
      <c r="R7079" s="25" t="s">
        <v>42</v>
      </c>
      <c r="S7079" s="25" t="s">
        <v>42</v>
      </c>
      <c r="T7079" s="25">
        <f t="shared" ref="T7079:Z7079" si="135">IFERROR(SUM(0,T7080,T7104),"нд")</f>
        <v>3806.3030000000022</v>
      </c>
      <c r="U7079" s="25">
        <f t="shared" si="135"/>
        <v>4415.6800000000021</v>
      </c>
      <c r="V7079" s="25">
        <f t="shared" si="135"/>
        <v>4428.0800000000017</v>
      </c>
      <c r="W7079" s="25">
        <f t="shared" si="135"/>
        <v>2089.9300000000021</v>
      </c>
      <c r="X7079" s="25">
        <f t="shared" si="135"/>
        <v>2096.1300000000019</v>
      </c>
      <c r="Y7079" s="25">
        <f t="shared" si="135"/>
        <v>0</v>
      </c>
      <c r="Z7079" s="25">
        <f t="shared" si="135"/>
        <v>0</v>
      </c>
      <c r="AA7079" s="25" t="s">
        <v>42</v>
      </c>
      <c r="AB7079" s="25" t="s">
        <v>42</v>
      </c>
      <c r="AC7079" s="25" t="s">
        <v>42</v>
      </c>
      <c r="AD7079" s="59" t="s">
        <v>42</v>
      </c>
      <c r="AE7079" s="59" t="s">
        <v>42</v>
      </c>
    </row>
    <row r="7080" spans="1:31" x14ac:dyDescent="0.25">
      <c r="A7080" s="57" t="s">
        <v>20743</v>
      </c>
      <c r="B7080" s="24" t="s">
        <v>48</v>
      </c>
      <c r="C7080" s="58" t="s">
        <v>41</v>
      </c>
      <c r="D7080" s="59" t="s">
        <v>42</v>
      </c>
      <c r="E7080" s="25" t="s">
        <v>42</v>
      </c>
      <c r="F7080" s="25" t="s">
        <v>42</v>
      </c>
      <c r="G7080" s="59" t="s">
        <v>42</v>
      </c>
      <c r="H7080" s="25" t="s">
        <v>42</v>
      </c>
      <c r="I7080" s="25" t="s">
        <v>42</v>
      </c>
      <c r="J7080" s="25" t="s">
        <v>42</v>
      </c>
      <c r="K7080" s="25" t="s">
        <v>42</v>
      </c>
      <c r="L7080" s="59" t="s">
        <v>42</v>
      </c>
      <c r="M7080" s="59" t="s">
        <v>42</v>
      </c>
      <c r="N7080" s="59" t="s">
        <v>42</v>
      </c>
      <c r="O7080" s="59" t="s">
        <v>42</v>
      </c>
      <c r="P7080" s="59" t="s">
        <v>42</v>
      </c>
      <c r="Q7080" s="25">
        <f>IFERROR(SUM(Q7081:Q7103),"нд")</f>
        <v>63.659000000000013</v>
      </c>
      <c r="R7080" s="25" t="s">
        <v>42</v>
      </c>
      <c r="S7080" s="25" t="s">
        <v>42</v>
      </c>
      <c r="T7080" s="25">
        <f t="shared" ref="T7080:Z7080" si="136">IFERROR(SUM(T7081:T7103),"нд")</f>
        <v>132.45799999999997</v>
      </c>
      <c r="U7080" s="25">
        <f t="shared" si="136"/>
        <v>82.339999999999989</v>
      </c>
      <c r="V7080" s="25">
        <f t="shared" si="136"/>
        <v>94.739999999999981</v>
      </c>
      <c r="W7080" s="25">
        <f t="shared" si="136"/>
        <v>39.479999999999997</v>
      </c>
      <c r="X7080" s="25">
        <f t="shared" si="136"/>
        <v>45.679999999999993</v>
      </c>
      <c r="Y7080" s="25">
        <f t="shared" si="136"/>
        <v>0</v>
      </c>
      <c r="Z7080" s="25">
        <f t="shared" si="136"/>
        <v>0</v>
      </c>
      <c r="AA7080" s="25" t="s">
        <v>42</v>
      </c>
      <c r="AB7080" s="25" t="s">
        <v>42</v>
      </c>
      <c r="AC7080" s="25" t="s">
        <v>42</v>
      </c>
      <c r="AD7080" s="59" t="s">
        <v>42</v>
      </c>
      <c r="AE7080" s="59" t="s">
        <v>42</v>
      </c>
    </row>
    <row r="7081" spans="1:31" ht="94.5" x14ac:dyDescent="0.25">
      <c r="A7081" s="57" t="s">
        <v>20743</v>
      </c>
      <c r="B7081" s="24" t="s">
        <v>20744</v>
      </c>
      <c r="C7081" s="58" t="s">
        <v>20745</v>
      </c>
      <c r="D7081" s="59">
        <v>1967</v>
      </c>
      <c r="E7081" s="25">
        <v>86.7</v>
      </c>
      <c r="F7081" s="25">
        <v>5.4503000000000004</v>
      </c>
      <c r="G7081" s="59">
        <v>2020</v>
      </c>
      <c r="H7081" s="25" t="s">
        <v>42</v>
      </c>
      <c r="I7081" s="25" t="s">
        <v>42</v>
      </c>
      <c r="J7081" s="25" t="s">
        <v>42</v>
      </c>
      <c r="K7081" s="25" t="s">
        <v>42</v>
      </c>
      <c r="L7081" s="59" t="s">
        <v>51</v>
      </c>
      <c r="M7081" s="59" t="s">
        <v>51</v>
      </c>
      <c r="N7081" s="59" t="s">
        <v>51</v>
      </c>
      <c r="O7081" s="59" t="s">
        <v>51</v>
      </c>
      <c r="P7081" s="59" t="s">
        <v>20746</v>
      </c>
      <c r="Q7081" s="25">
        <v>32.32</v>
      </c>
      <c r="R7081" s="25" t="s">
        <v>53</v>
      </c>
      <c r="S7081" s="25">
        <v>28.166</v>
      </c>
      <c r="T7081" s="25">
        <v>49.640999999999998</v>
      </c>
      <c r="U7081" s="25">
        <v>50</v>
      </c>
      <c r="V7081" s="25">
        <v>50</v>
      </c>
      <c r="W7081" s="25">
        <v>25</v>
      </c>
      <c r="X7081" s="25">
        <v>25</v>
      </c>
      <c r="Y7081" s="25" t="s">
        <v>42</v>
      </c>
      <c r="Z7081" s="25" t="s">
        <v>42</v>
      </c>
      <c r="AA7081" s="25">
        <v>110</v>
      </c>
      <c r="AB7081" s="25">
        <v>110</v>
      </c>
      <c r="AC7081" s="25" t="s">
        <v>20747</v>
      </c>
      <c r="AD7081" s="59" t="s">
        <v>147</v>
      </c>
      <c r="AE7081" s="59" t="s">
        <v>51</v>
      </c>
    </row>
    <row r="7082" spans="1:31" ht="110.25" x14ac:dyDescent="0.25">
      <c r="A7082" s="57" t="s">
        <v>20743</v>
      </c>
      <c r="B7082" s="24" t="s">
        <v>20748</v>
      </c>
      <c r="C7082" s="58" t="s">
        <v>20749</v>
      </c>
      <c r="D7082" s="59">
        <v>1990</v>
      </c>
      <c r="E7082" s="25">
        <v>46.64</v>
      </c>
      <c r="F7082" s="25">
        <v>1.6990000000000001</v>
      </c>
      <c r="G7082" s="59">
        <v>2020</v>
      </c>
      <c r="H7082" s="25" t="s">
        <v>42</v>
      </c>
      <c r="I7082" s="25" t="s">
        <v>42</v>
      </c>
      <c r="J7082" s="25" t="s">
        <v>42</v>
      </c>
      <c r="K7082" s="25" t="s">
        <v>42</v>
      </c>
      <c r="L7082" s="59" t="s">
        <v>51</v>
      </c>
      <c r="M7082" s="59" t="s">
        <v>51</v>
      </c>
      <c r="N7082" s="59" t="s">
        <v>51</v>
      </c>
      <c r="O7082" s="59" t="s">
        <v>51</v>
      </c>
      <c r="P7082" s="59" t="s">
        <v>20750</v>
      </c>
      <c r="Q7082" s="25">
        <v>0.38</v>
      </c>
      <c r="R7082" s="25" t="s">
        <v>53</v>
      </c>
      <c r="S7082" s="25">
        <v>80.153000000000006</v>
      </c>
      <c r="T7082" s="25">
        <v>0.70299999999999996</v>
      </c>
      <c r="U7082" s="25">
        <v>0.4</v>
      </c>
      <c r="V7082" s="25">
        <v>0.4</v>
      </c>
      <c r="W7082" s="25">
        <v>0</v>
      </c>
      <c r="X7082" s="25">
        <v>0</v>
      </c>
      <c r="Y7082" s="25" t="s">
        <v>42</v>
      </c>
      <c r="Z7082" s="25" t="s">
        <v>42</v>
      </c>
      <c r="AA7082" s="25">
        <v>6</v>
      </c>
      <c r="AB7082" s="25">
        <v>6</v>
      </c>
      <c r="AC7082" s="25" t="s">
        <v>20751</v>
      </c>
      <c r="AD7082" s="59" t="s">
        <v>147</v>
      </c>
      <c r="AE7082" s="59" t="s">
        <v>51</v>
      </c>
    </row>
    <row r="7083" spans="1:31" ht="94.5" x14ac:dyDescent="0.25">
      <c r="A7083" s="57" t="s">
        <v>20743</v>
      </c>
      <c r="B7083" s="24" t="s">
        <v>20752</v>
      </c>
      <c r="C7083" s="58" t="s">
        <v>20753</v>
      </c>
      <c r="D7083" s="59">
        <v>1977</v>
      </c>
      <c r="E7083" s="25">
        <v>92.86</v>
      </c>
      <c r="F7083" s="25">
        <v>1.877</v>
      </c>
      <c r="G7083" s="59">
        <v>2020</v>
      </c>
      <c r="H7083" s="25" t="s">
        <v>42</v>
      </c>
      <c r="I7083" s="25" t="s">
        <v>42</v>
      </c>
      <c r="J7083" s="25" t="s">
        <v>42</v>
      </c>
      <c r="K7083" s="25" t="s">
        <v>42</v>
      </c>
      <c r="L7083" s="59" t="s">
        <v>51</v>
      </c>
      <c r="M7083" s="59" t="s">
        <v>51</v>
      </c>
      <c r="N7083" s="59" t="s">
        <v>51</v>
      </c>
      <c r="O7083" s="59" t="s">
        <v>51</v>
      </c>
      <c r="P7083" s="59" t="s">
        <v>20754</v>
      </c>
      <c r="Q7083" s="25">
        <v>0.23</v>
      </c>
      <c r="R7083" s="25" t="s">
        <v>53</v>
      </c>
      <c r="S7083" s="25">
        <v>82.653999999999996</v>
      </c>
      <c r="T7083" s="25">
        <v>0.27800000000000002</v>
      </c>
      <c r="U7083" s="25">
        <v>0.25</v>
      </c>
      <c r="V7083" s="25">
        <v>0.25</v>
      </c>
      <c r="W7083" s="25">
        <v>0</v>
      </c>
      <c r="X7083" s="25">
        <v>0</v>
      </c>
      <c r="Y7083" s="25" t="s">
        <v>42</v>
      </c>
      <c r="Z7083" s="25" t="s">
        <v>42</v>
      </c>
      <c r="AA7083" s="25">
        <v>6</v>
      </c>
      <c r="AB7083" s="25">
        <v>6</v>
      </c>
      <c r="AC7083" s="25" t="s">
        <v>20755</v>
      </c>
      <c r="AD7083" s="59" t="s">
        <v>147</v>
      </c>
      <c r="AE7083" s="59" t="s">
        <v>51</v>
      </c>
    </row>
    <row r="7084" spans="1:31" ht="94.5" x14ac:dyDescent="0.25">
      <c r="A7084" s="57" t="s">
        <v>20743</v>
      </c>
      <c r="B7084" s="24" t="s">
        <v>20756</v>
      </c>
      <c r="C7084" s="58" t="s">
        <v>20757</v>
      </c>
      <c r="D7084" s="59">
        <v>1986</v>
      </c>
      <c r="E7084" s="25">
        <v>89.29</v>
      </c>
      <c r="F7084" s="25">
        <v>1.5603</v>
      </c>
      <c r="G7084" s="59">
        <v>2020</v>
      </c>
      <c r="H7084" s="25" t="s">
        <v>42</v>
      </c>
      <c r="I7084" s="25" t="s">
        <v>42</v>
      </c>
      <c r="J7084" s="25" t="s">
        <v>42</v>
      </c>
      <c r="K7084" s="25" t="s">
        <v>42</v>
      </c>
      <c r="L7084" s="59" t="s">
        <v>51</v>
      </c>
      <c r="M7084" s="59" t="s">
        <v>51</v>
      </c>
      <c r="N7084" s="59" t="s">
        <v>51</v>
      </c>
      <c r="O7084" s="59" t="s">
        <v>51</v>
      </c>
      <c r="P7084" s="59" t="s">
        <v>20758</v>
      </c>
      <c r="Q7084" s="25">
        <v>0.24</v>
      </c>
      <c r="R7084" s="25" t="s">
        <v>53</v>
      </c>
      <c r="S7084" s="25">
        <v>86.683999999999997</v>
      </c>
      <c r="T7084" s="25">
        <v>0.14699999999999999</v>
      </c>
      <c r="U7084" s="25">
        <v>0.25</v>
      </c>
      <c r="V7084" s="25">
        <v>0.25</v>
      </c>
      <c r="W7084" s="25">
        <v>0</v>
      </c>
      <c r="X7084" s="25">
        <v>0</v>
      </c>
      <c r="Y7084" s="25" t="s">
        <v>42</v>
      </c>
      <c r="Z7084" s="25" t="s">
        <v>42</v>
      </c>
      <c r="AA7084" s="25">
        <v>6</v>
      </c>
      <c r="AB7084" s="25">
        <v>6</v>
      </c>
      <c r="AC7084" s="25" t="s">
        <v>20755</v>
      </c>
      <c r="AD7084" s="59" t="s">
        <v>147</v>
      </c>
      <c r="AE7084" s="59" t="s">
        <v>51</v>
      </c>
    </row>
    <row r="7085" spans="1:31" ht="110.25" x14ac:dyDescent="0.25">
      <c r="A7085" s="57" t="s">
        <v>20743</v>
      </c>
      <c r="B7085" s="24" t="s">
        <v>20759</v>
      </c>
      <c r="C7085" s="58" t="s">
        <v>20760</v>
      </c>
      <c r="D7085" s="59">
        <v>1980</v>
      </c>
      <c r="E7085" s="25">
        <v>89.29</v>
      </c>
      <c r="F7085" s="25">
        <v>1.1136999999999999</v>
      </c>
      <c r="G7085" s="59">
        <v>2020</v>
      </c>
      <c r="H7085" s="25" t="s">
        <v>42</v>
      </c>
      <c r="I7085" s="25" t="s">
        <v>42</v>
      </c>
      <c r="J7085" s="25" t="s">
        <v>42</v>
      </c>
      <c r="K7085" s="25" t="s">
        <v>42</v>
      </c>
      <c r="L7085" s="59" t="s">
        <v>51</v>
      </c>
      <c r="M7085" s="59" t="s">
        <v>51</v>
      </c>
      <c r="N7085" s="59" t="s">
        <v>51</v>
      </c>
      <c r="O7085" s="59" t="s">
        <v>51</v>
      </c>
      <c r="P7085" s="59" t="s">
        <v>20761</v>
      </c>
      <c r="Q7085" s="25">
        <v>0.32</v>
      </c>
      <c r="R7085" s="25" t="s">
        <v>53</v>
      </c>
      <c r="S7085" s="25">
        <v>79.923000000000002</v>
      </c>
      <c r="T7085" s="25">
        <v>0.34200000000000003</v>
      </c>
      <c r="U7085" s="25">
        <v>0.63</v>
      </c>
      <c r="V7085" s="25">
        <v>0.63</v>
      </c>
      <c r="W7085" s="25">
        <v>0</v>
      </c>
      <c r="X7085" s="25">
        <v>0</v>
      </c>
      <c r="Y7085" s="25" t="s">
        <v>42</v>
      </c>
      <c r="Z7085" s="25" t="s">
        <v>42</v>
      </c>
      <c r="AA7085" s="25">
        <v>6</v>
      </c>
      <c r="AB7085" s="25">
        <v>6</v>
      </c>
      <c r="AC7085" s="25" t="s">
        <v>20751</v>
      </c>
      <c r="AD7085" s="59" t="s">
        <v>51</v>
      </c>
      <c r="AE7085" s="59" t="s">
        <v>51</v>
      </c>
    </row>
    <row r="7086" spans="1:31" ht="94.5" x14ac:dyDescent="0.25">
      <c r="A7086" s="57" t="s">
        <v>20743</v>
      </c>
      <c r="B7086" s="24" t="s">
        <v>20762</v>
      </c>
      <c r="C7086" s="58" t="s">
        <v>20763</v>
      </c>
      <c r="D7086" s="59">
        <v>1968</v>
      </c>
      <c r="E7086" s="25">
        <v>51.52</v>
      </c>
      <c r="F7086" s="25">
        <v>3.0369000000000002</v>
      </c>
      <c r="G7086" s="59">
        <v>2020</v>
      </c>
      <c r="H7086" s="25" t="s">
        <v>42</v>
      </c>
      <c r="I7086" s="25" t="s">
        <v>42</v>
      </c>
      <c r="J7086" s="25" t="s">
        <v>42</v>
      </c>
      <c r="K7086" s="25" t="s">
        <v>42</v>
      </c>
      <c r="L7086" s="59" t="s">
        <v>51</v>
      </c>
      <c r="M7086" s="59" t="s">
        <v>51</v>
      </c>
      <c r="N7086" s="59" t="s">
        <v>51</v>
      </c>
      <c r="O7086" s="59" t="s">
        <v>51</v>
      </c>
      <c r="P7086" s="59" t="s">
        <v>20764</v>
      </c>
      <c r="Q7086" s="25">
        <v>0.09</v>
      </c>
      <c r="R7086" s="25" t="s">
        <v>53</v>
      </c>
      <c r="S7086" s="25">
        <v>79.766999999999996</v>
      </c>
      <c r="T7086" s="25">
        <v>0.3</v>
      </c>
      <c r="U7086" s="25">
        <v>0.25</v>
      </c>
      <c r="V7086" s="25">
        <v>0.25</v>
      </c>
      <c r="W7086" s="25">
        <v>0</v>
      </c>
      <c r="X7086" s="25">
        <v>0</v>
      </c>
      <c r="Y7086" s="25" t="s">
        <v>42</v>
      </c>
      <c r="Z7086" s="25" t="s">
        <v>42</v>
      </c>
      <c r="AA7086" s="25">
        <v>10</v>
      </c>
      <c r="AB7086" s="25">
        <v>10</v>
      </c>
      <c r="AC7086" s="25" t="s">
        <v>20755</v>
      </c>
      <c r="AD7086" s="59" t="s">
        <v>51</v>
      </c>
      <c r="AE7086" s="59" t="s">
        <v>147</v>
      </c>
    </row>
    <row r="7087" spans="1:31" ht="94.5" x14ac:dyDescent="0.25">
      <c r="A7087" s="57" t="s">
        <v>20743</v>
      </c>
      <c r="B7087" s="24" t="s">
        <v>20765</v>
      </c>
      <c r="C7087" s="58" t="s">
        <v>20766</v>
      </c>
      <c r="D7087" s="59">
        <v>1967</v>
      </c>
      <c r="E7087" s="25">
        <v>56.47</v>
      </c>
      <c r="F7087" s="25">
        <v>1.2729999999999999</v>
      </c>
      <c r="G7087" s="59">
        <v>2020</v>
      </c>
      <c r="H7087" s="25" t="s">
        <v>42</v>
      </c>
      <c r="I7087" s="25" t="s">
        <v>42</v>
      </c>
      <c r="J7087" s="25" t="s">
        <v>42</v>
      </c>
      <c r="K7087" s="25" t="s">
        <v>42</v>
      </c>
      <c r="L7087" s="59" t="s">
        <v>51</v>
      </c>
      <c r="M7087" s="59" t="s">
        <v>51</v>
      </c>
      <c r="N7087" s="59" t="s">
        <v>51</v>
      </c>
      <c r="O7087" s="59" t="s">
        <v>51</v>
      </c>
      <c r="P7087" s="59" t="s">
        <v>20767</v>
      </c>
      <c r="Q7087" s="25">
        <v>0.09</v>
      </c>
      <c r="R7087" s="25" t="s">
        <v>53</v>
      </c>
      <c r="S7087" s="25">
        <v>84.007000000000005</v>
      </c>
      <c r="T7087" s="25">
        <v>1.202</v>
      </c>
      <c r="U7087" s="25">
        <v>0.16</v>
      </c>
      <c r="V7087" s="25">
        <v>0.16</v>
      </c>
      <c r="W7087" s="25">
        <v>0</v>
      </c>
      <c r="X7087" s="25">
        <v>0</v>
      </c>
      <c r="Y7087" s="25" t="s">
        <v>42</v>
      </c>
      <c r="Z7087" s="25" t="s">
        <v>42</v>
      </c>
      <c r="AA7087" s="25">
        <v>6</v>
      </c>
      <c r="AB7087" s="25">
        <v>6</v>
      </c>
      <c r="AC7087" s="25" t="s">
        <v>20755</v>
      </c>
      <c r="AD7087" s="59" t="s">
        <v>147</v>
      </c>
      <c r="AE7087" s="59" t="s">
        <v>51</v>
      </c>
    </row>
    <row r="7088" spans="1:31" ht="110.25" x14ac:dyDescent="0.25">
      <c r="A7088" s="57" t="s">
        <v>20743</v>
      </c>
      <c r="B7088" s="24" t="s">
        <v>20768</v>
      </c>
      <c r="C7088" s="58" t="s">
        <v>20769</v>
      </c>
      <c r="D7088" s="59">
        <v>1968</v>
      </c>
      <c r="E7088" s="25">
        <v>40.159999999999997</v>
      </c>
      <c r="F7088" s="25">
        <v>4.9859999999999998</v>
      </c>
      <c r="G7088" s="59">
        <v>2020</v>
      </c>
      <c r="H7088" s="25" t="s">
        <v>42</v>
      </c>
      <c r="I7088" s="25" t="s">
        <v>42</v>
      </c>
      <c r="J7088" s="25" t="s">
        <v>42</v>
      </c>
      <c r="K7088" s="25" t="s">
        <v>42</v>
      </c>
      <c r="L7088" s="59" t="s">
        <v>51</v>
      </c>
      <c r="M7088" s="59" t="s">
        <v>51</v>
      </c>
      <c r="N7088" s="59" t="s">
        <v>51</v>
      </c>
      <c r="O7088" s="59" t="s">
        <v>51</v>
      </c>
      <c r="P7088" s="59" t="s">
        <v>20770</v>
      </c>
      <c r="Q7088" s="25">
        <v>6.6180000000000003</v>
      </c>
      <c r="R7088" s="25" t="s">
        <v>53</v>
      </c>
      <c r="S7088" s="25">
        <v>79.787000000000006</v>
      </c>
      <c r="T7088" s="25">
        <v>22.866</v>
      </c>
      <c r="U7088" s="25">
        <v>8</v>
      </c>
      <c r="V7088" s="25">
        <v>8</v>
      </c>
      <c r="W7088" s="25">
        <v>4</v>
      </c>
      <c r="X7088" s="25">
        <v>4</v>
      </c>
      <c r="Y7088" s="25" t="s">
        <v>42</v>
      </c>
      <c r="Z7088" s="25" t="s">
        <v>42</v>
      </c>
      <c r="AA7088" s="25">
        <v>35</v>
      </c>
      <c r="AB7088" s="25">
        <v>35</v>
      </c>
      <c r="AC7088" s="25" t="s">
        <v>20771</v>
      </c>
      <c r="AD7088" s="59" t="s">
        <v>51</v>
      </c>
      <c r="AE7088" s="59" t="s">
        <v>51</v>
      </c>
    </row>
    <row r="7089" spans="1:31" ht="94.5" x14ac:dyDescent="0.25">
      <c r="A7089" s="57" t="s">
        <v>20743</v>
      </c>
      <c r="B7089" s="24" t="s">
        <v>20772</v>
      </c>
      <c r="C7089" s="58" t="s">
        <v>20773</v>
      </c>
      <c r="D7089" s="59">
        <v>1980</v>
      </c>
      <c r="E7089" s="25">
        <v>87.73</v>
      </c>
      <c r="F7089" s="25">
        <v>1.1753</v>
      </c>
      <c r="G7089" s="59">
        <v>2020</v>
      </c>
      <c r="H7089" s="25" t="s">
        <v>42</v>
      </c>
      <c r="I7089" s="25" t="s">
        <v>42</v>
      </c>
      <c r="J7089" s="25" t="s">
        <v>42</v>
      </c>
      <c r="K7089" s="25" t="s">
        <v>42</v>
      </c>
      <c r="L7089" s="59" t="s">
        <v>51</v>
      </c>
      <c r="M7089" s="59" t="s">
        <v>51</v>
      </c>
      <c r="N7089" s="59" t="s">
        <v>51</v>
      </c>
      <c r="O7089" s="59" t="s">
        <v>51</v>
      </c>
      <c r="P7089" s="59" t="s">
        <v>20774</v>
      </c>
      <c r="Q7089" s="25" t="s">
        <v>42</v>
      </c>
      <c r="R7089" s="25" t="s">
        <v>42</v>
      </c>
      <c r="S7089" s="25" t="s">
        <v>42</v>
      </c>
      <c r="T7089" s="25">
        <v>1.2430000000000001</v>
      </c>
      <c r="U7089" s="25" t="s">
        <v>42</v>
      </c>
      <c r="V7089" s="25" t="s">
        <v>42</v>
      </c>
      <c r="W7089" s="25">
        <v>0</v>
      </c>
      <c r="X7089" s="25">
        <v>0</v>
      </c>
      <c r="Y7089" s="25" t="s">
        <v>42</v>
      </c>
      <c r="Z7089" s="25" t="s">
        <v>42</v>
      </c>
      <c r="AA7089" s="25">
        <v>6</v>
      </c>
      <c r="AB7089" s="25">
        <v>6</v>
      </c>
      <c r="AC7089" s="25" t="s">
        <v>20775</v>
      </c>
      <c r="AD7089" s="59" t="s">
        <v>51</v>
      </c>
      <c r="AE7089" s="59" t="s">
        <v>147</v>
      </c>
    </row>
    <row r="7090" spans="1:31" ht="94.5" x14ac:dyDescent="0.25">
      <c r="A7090" s="57" t="s">
        <v>20743</v>
      </c>
      <c r="B7090" s="24" t="s">
        <v>20776</v>
      </c>
      <c r="C7090" s="58" t="s">
        <v>20777</v>
      </c>
      <c r="D7090" s="59">
        <v>1971</v>
      </c>
      <c r="E7090" s="25">
        <v>95.45</v>
      </c>
      <c r="F7090" s="25">
        <v>1.4084000000000001</v>
      </c>
      <c r="G7090" s="59">
        <v>2020</v>
      </c>
      <c r="H7090" s="25" t="s">
        <v>42</v>
      </c>
      <c r="I7090" s="25" t="s">
        <v>42</v>
      </c>
      <c r="J7090" s="25" t="s">
        <v>42</v>
      </c>
      <c r="K7090" s="25" t="s">
        <v>42</v>
      </c>
      <c r="L7090" s="59" t="s">
        <v>51</v>
      </c>
      <c r="M7090" s="59" t="s">
        <v>51</v>
      </c>
      <c r="N7090" s="59" t="s">
        <v>51</v>
      </c>
      <c r="O7090" s="59" t="s">
        <v>51</v>
      </c>
      <c r="P7090" s="59" t="s">
        <v>20778</v>
      </c>
      <c r="Q7090" s="25">
        <v>0.74099999999999999</v>
      </c>
      <c r="R7090" s="25" t="s">
        <v>53</v>
      </c>
      <c r="S7090" s="25">
        <v>53.491999999999997</v>
      </c>
      <c r="T7090" s="25">
        <v>0.67400000000000004</v>
      </c>
      <c r="U7090" s="25">
        <v>1.26</v>
      </c>
      <c r="V7090" s="25">
        <v>1.26</v>
      </c>
      <c r="W7090" s="25">
        <v>0.63</v>
      </c>
      <c r="X7090" s="25">
        <v>0.63</v>
      </c>
      <c r="Y7090" s="25" t="s">
        <v>42</v>
      </c>
      <c r="Z7090" s="25" t="s">
        <v>42</v>
      </c>
      <c r="AA7090" s="25">
        <v>6</v>
      </c>
      <c r="AB7090" s="25">
        <v>6</v>
      </c>
      <c r="AC7090" s="25" t="s">
        <v>20775</v>
      </c>
      <c r="AD7090" s="59" t="s">
        <v>51</v>
      </c>
      <c r="AE7090" s="59" t="s">
        <v>147</v>
      </c>
    </row>
    <row r="7091" spans="1:31" ht="94.5" x14ac:dyDescent="0.25">
      <c r="A7091" s="57" t="s">
        <v>20743</v>
      </c>
      <c r="B7091" s="24" t="s">
        <v>20779</v>
      </c>
      <c r="C7091" s="58" t="s">
        <v>20780</v>
      </c>
      <c r="D7091" s="59">
        <v>1981</v>
      </c>
      <c r="E7091" s="25">
        <v>57.18</v>
      </c>
      <c r="F7091" s="25">
        <v>1.752</v>
      </c>
      <c r="G7091" s="59">
        <v>2020</v>
      </c>
      <c r="H7091" s="25" t="s">
        <v>42</v>
      </c>
      <c r="I7091" s="25" t="s">
        <v>42</v>
      </c>
      <c r="J7091" s="25" t="s">
        <v>42</v>
      </c>
      <c r="K7091" s="25" t="s">
        <v>42</v>
      </c>
      <c r="L7091" s="59" t="s">
        <v>51</v>
      </c>
      <c r="M7091" s="59" t="s">
        <v>51</v>
      </c>
      <c r="N7091" s="59" t="s">
        <v>51</v>
      </c>
      <c r="O7091" s="59" t="s">
        <v>51</v>
      </c>
      <c r="P7091" s="59" t="s">
        <v>20781</v>
      </c>
      <c r="Q7091" s="25">
        <v>0.93799999999999994</v>
      </c>
      <c r="R7091" s="25" t="s">
        <v>53</v>
      </c>
      <c r="S7091" s="25">
        <v>67.697999999999993</v>
      </c>
      <c r="T7091" s="25">
        <v>0.85299999999999998</v>
      </c>
      <c r="U7091" s="25">
        <v>1.26</v>
      </c>
      <c r="V7091" s="25">
        <v>1.26</v>
      </c>
      <c r="W7091" s="25">
        <v>0.63</v>
      </c>
      <c r="X7091" s="25">
        <v>0.63</v>
      </c>
      <c r="Y7091" s="25" t="s">
        <v>42</v>
      </c>
      <c r="Z7091" s="25" t="s">
        <v>42</v>
      </c>
      <c r="AA7091" s="25">
        <v>6</v>
      </c>
      <c r="AB7091" s="25">
        <v>6</v>
      </c>
      <c r="AC7091" s="25" t="s">
        <v>20775</v>
      </c>
      <c r="AD7091" s="59" t="s">
        <v>51</v>
      </c>
      <c r="AE7091" s="59" t="s">
        <v>147</v>
      </c>
    </row>
    <row r="7092" spans="1:31" ht="94.5" x14ac:dyDescent="0.25">
      <c r="A7092" s="57" t="s">
        <v>20743</v>
      </c>
      <c r="B7092" s="24" t="s">
        <v>20782</v>
      </c>
      <c r="C7092" s="58" t="s">
        <v>20783</v>
      </c>
      <c r="D7092" s="59">
        <v>1980</v>
      </c>
      <c r="E7092" s="25">
        <v>84.98</v>
      </c>
      <c r="F7092" s="25">
        <v>2.4651000000000001</v>
      </c>
      <c r="G7092" s="59">
        <v>2020</v>
      </c>
      <c r="H7092" s="25" t="s">
        <v>42</v>
      </c>
      <c r="I7092" s="25" t="s">
        <v>42</v>
      </c>
      <c r="J7092" s="25" t="s">
        <v>42</v>
      </c>
      <c r="K7092" s="25" t="s">
        <v>42</v>
      </c>
      <c r="L7092" s="59" t="s">
        <v>51</v>
      </c>
      <c r="M7092" s="59" t="s">
        <v>51</v>
      </c>
      <c r="N7092" s="59" t="s">
        <v>51</v>
      </c>
      <c r="O7092" s="59" t="s">
        <v>51</v>
      </c>
      <c r="P7092" s="59" t="s">
        <v>20784</v>
      </c>
      <c r="Q7092" s="25" t="s">
        <v>42</v>
      </c>
      <c r="R7092" s="25" t="s">
        <v>42</v>
      </c>
      <c r="S7092" s="25" t="s">
        <v>42</v>
      </c>
      <c r="T7092" s="25">
        <v>1.165</v>
      </c>
      <c r="U7092" s="25" t="s">
        <v>42</v>
      </c>
      <c r="V7092" s="25" t="s">
        <v>42</v>
      </c>
      <c r="W7092" s="25">
        <v>0</v>
      </c>
      <c r="X7092" s="25">
        <v>0</v>
      </c>
      <c r="Y7092" s="25" t="s">
        <v>42</v>
      </c>
      <c r="Z7092" s="25" t="s">
        <v>42</v>
      </c>
      <c r="AA7092" s="25">
        <v>6</v>
      </c>
      <c r="AB7092" s="25">
        <v>6</v>
      </c>
      <c r="AC7092" s="25" t="s">
        <v>20775</v>
      </c>
      <c r="AD7092" s="59" t="s">
        <v>51</v>
      </c>
      <c r="AE7092" s="59" t="s">
        <v>147</v>
      </c>
    </row>
    <row r="7093" spans="1:31" ht="94.5" x14ac:dyDescent="0.25">
      <c r="A7093" s="57" t="s">
        <v>20743</v>
      </c>
      <c r="B7093" s="24" t="s">
        <v>20785</v>
      </c>
      <c r="C7093" s="58" t="s">
        <v>20786</v>
      </c>
      <c r="D7093" s="59">
        <v>1972</v>
      </c>
      <c r="E7093" s="25">
        <v>68.52</v>
      </c>
      <c r="F7093" s="25">
        <v>0.82499999999999996</v>
      </c>
      <c r="G7093" s="59">
        <v>2020</v>
      </c>
      <c r="H7093" s="25" t="s">
        <v>42</v>
      </c>
      <c r="I7093" s="25" t="s">
        <v>42</v>
      </c>
      <c r="J7093" s="25" t="s">
        <v>42</v>
      </c>
      <c r="K7093" s="25" t="s">
        <v>42</v>
      </c>
      <c r="L7093" s="59" t="s">
        <v>51</v>
      </c>
      <c r="M7093" s="59" t="s">
        <v>51</v>
      </c>
      <c r="N7093" s="59" t="s">
        <v>51</v>
      </c>
      <c r="O7093" s="59" t="s">
        <v>51</v>
      </c>
      <c r="P7093" s="59" t="s">
        <v>20787</v>
      </c>
      <c r="Q7093" s="25">
        <v>0.94299999999999995</v>
      </c>
      <c r="R7093" s="25" t="s">
        <v>53</v>
      </c>
      <c r="S7093" s="25">
        <v>83.203999999999994</v>
      </c>
      <c r="T7093" s="25">
        <v>0.85699999999999998</v>
      </c>
      <c r="U7093" s="25">
        <v>1.03</v>
      </c>
      <c r="V7093" s="25">
        <v>1.03</v>
      </c>
      <c r="W7093" s="25">
        <v>0.4</v>
      </c>
      <c r="X7093" s="25">
        <v>0.4</v>
      </c>
      <c r="Y7093" s="25" t="s">
        <v>42</v>
      </c>
      <c r="Z7093" s="25" t="s">
        <v>42</v>
      </c>
      <c r="AA7093" s="25">
        <v>6</v>
      </c>
      <c r="AB7093" s="25">
        <v>6</v>
      </c>
      <c r="AC7093" s="25" t="s">
        <v>20775</v>
      </c>
      <c r="AD7093" s="59" t="s">
        <v>51</v>
      </c>
      <c r="AE7093" s="59" t="s">
        <v>147</v>
      </c>
    </row>
    <row r="7094" spans="1:31" ht="94.5" x14ac:dyDescent="0.25">
      <c r="A7094" s="57" t="s">
        <v>20743</v>
      </c>
      <c r="B7094" s="24" t="s">
        <v>20788</v>
      </c>
      <c r="C7094" s="58" t="s">
        <v>20789</v>
      </c>
      <c r="D7094" s="59">
        <v>1973</v>
      </c>
      <c r="E7094" s="25">
        <v>56.11</v>
      </c>
      <c r="F7094" s="25">
        <v>2.92</v>
      </c>
      <c r="G7094" s="59">
        <v>2020</v>
      </c>
      <c r="H7094" s="25" t="s">
        <v>42</v>
      </c>
      <c r="I7094" s="25" t="s">
        <v>42</v>
      </c>
      <c r="J7094" s="25" t="s">
        <v>42</v>
      </c>
      <c r="K7094" s="25" t="s">
        <v>42</v>
      </c>
      <c r="L7094" s="59" t="s">
        <v>51</v>
      </c>
      <c r="M7094" s="59" t="s">
        <v>51</v>
      </c>
      <c r="N7094" s="59" t="s">
        <v>51</v>
      </c>
      <c r="O7094" s="59" t="s">
        <v>51</v>
      </c>
      <c r="P7094" s="59" t="s">
        <v>20790</v>
      </c>
      <c r="Q7094" s="25">
        <v>0.14899999999999999</v>
      </c>
      <c r="R7094" s="25" t="s">
        <v>53</v>
      </c>
      <c r="S7094" s="25">
        <v>84.375</v>
      </c>
      <c r="T7094" s="25">
        <v>0.13500000000000001</v>
      </c>
      <c r="U7094" s="25">
        <v>0.16</v>
      </c>
      <c r="V7094" s="25">
        <v>0.16</v>
      </c>
      <c r="W7094" s="25">
        <v>0</v>
      </c>
      <c r="X7094" s="25">
        <v>0</v>
      </c>
      <c r="Y7094" s="25" t="s">
        <v>42</v>
      </c>
      <c r="Z7094" s="25" t="s">
        <v>42</v>
      </c>
      <c r="AA7094" s="25">
        <v>6</v>
      </c>
      <c r="AB7094" s="25">
        <v>6</v>
      </c>
      <c r="AC7094" s="25" t="s">
        <v>20775</v>
      </c>
      <c r="AD7094" s="59" t="s">
        <v>51</v>
      </c>
      <c r="AE7094" s="59" t="s">
        <v>147</v>
      </c>
    </row>
    <row r="7095" spans="1:31" ht="94.5" x14ac:dyDescent="0.25">
      <c r="A7095" s="57" t="s">
        <v>20743</v>
      </c>
      <c r="B7095" s="24" t="s">
        <v>20791</v>
      </c>
      <c r="C7095" s="58" t="s">
        <v>20792</v>
      </c>
      <c r="D7095" s="59">
        <v>1970</v>
      </c>
      <c r="E7095" s="25">
        <v>52.13</v>
      </c>
      <c r="F7095" s="25">
        <v>4.3570000000000002</v>
      </c>
      <c r="G7095" s="59">
        <v>2020</v>
      </c>
      <c r="H7095" s="25" t="s">
        <v>42</v>
      </c>
      <c r="I7095" s="25" t="s">
        <v>42</v>
      </c>
      <c r="J7095" s="25" t="s">
        <v>42</v>
      </c>
      <c r="K7095" s="25" t="s">
        <v>42</v>
      </c>
      <c r="L7095" s="59" t="s">
        <v>51</v>
      </c>
      <c r="M7095" s="59" t="s">
        <v>51</v>
      </c>
      <c r="N7095" s="59" t="s">
        <v>51</v>
      </c>
      <c r="O7095" s="59" t="s">
        <v>51</v>
      </c>
      <c r="P7095" s="59" t="s">
        <v>20793</v>
      </c>
      <c r="Q7095" s="25">
        <v>0.14699999999999999</v>
      </c>
      <c r="R7095" s="25" t="s">
        <v>53</v>
      </c>
      <c r="S7095" s="25">
        <v>74.444000000000003</v>
      </c>
      <c r="T7095" s="25">
        <v>0.13400000000000001</v>
      </c>
      <c r="U7095" s="25">
        <v>0.18</v>
      </c>
      <c r="V7095" s="25">
        <v>0.18</v>
      </c>
      <c r="W7095" s="25">
        <v>0</v>
      </c>
      <c r="X7095" s="25">
        <v>0</v>
      </c>
      <c r="Y7095" s="25" t="s">
        <v>42</v>
      </c>
      <c r="Z7095" s="25" t="s">
        <v>42</v>
      </c>
      <c r="AA7095" s="25">
        <v>6</v>
      </c>
      <c r="AB7095" s="25">
        <v>6</v>
      </c>
      <c r="AC7095" s="25" t="s">
        <v>20775</v>
      </c>
      <c r="AD7095" s="59" t="s">
        <v>51</v>
      </c>
      <c r="AE7095" s="59" t="s">
        <v>147</v>
      </c>
    </row>
    <row r="7096" spans="1:31" ht="94.5" x14ac:dyDescent="0.25">
      <c r="A7096" s="57" t="s">
        <v>20743</v>
      </c>
      <c r="B7096" s="24" t="s">
        <v>20794</v>
      </c>
      <c r="C7096" s="58" t="s">
        <v>20795</v>
      </c>
      <c r="D7096" s="59">
        <v>1978</v>
      </c>
      <c r="E7096" s="25">
        <v>65.150999999999996</v>
      </c>
      <c r="F7096" s="25">
        <v>0.21099999999999999</v>
      </c>
      <c r="G7096" s="59">
        <v>2020</v>
      </c>
      <c r="H7096" s="25" t="s">
        <v>42</v>
      </c>
      <c r="I7096" s="25" t="s">
        <v>42</v>
      </c>
      <c r="J7096" s="25" t="s">
        <v>42</v>
      </c>
      <c r="K7096" s="25" t="s">
        <v>42</v>
      </c>
      <c r="L7096" s="59" t="s">
        <v>51</v>
      </c>
      <c r="M7096" s="59" t="s">
        <v>51</v>
      </c>
      <c r="N7096" s="59" t="s">
        <v>51</v>
      </c>
      <c r="O7096" s="59" t="s">
        <v>51</v>
      </c>
      <c r="P7096" s="59" t="s">
        <v>20796</v>
      </c>
      <c r="Q7096" s="25" t="s">
        <v>42</v>
      </c>
      <c r="R7096" s="25" t="s">
        <v>42</v>
      </c>
      <c r="S7096" s="25" t="s">
        <v>42</v>
      </c>
      <c r="T7096" s="25">
        <v>0.96399999999999997</v>
      </c>
      <c r="U7096" s="25" t="s">
        <v>42</v>
      </c>
      <c r="V7096" s="25" t="s">
        <v>42</v>
      </c>
      <c r="W7096" s="25">
        <v>0</v>
      </c>
      <c r="X7096" s="25">
        <v>0</v>
      </c>
      <c r="Y7096" s="25" t="s">
        <v>42</v>
      </c>
      <c r="Z7096" s="25" t="s">
        <v>42</v>
      </c>
      <c r="AA7096" s="25">
        <v>6</v>
      </c>
      <c r="AB7096" s="25">
        <v>6</v>
      </c>
      <c r="AC7096" s="25" t="s">
        <v>20775</v>
      </c>
      <c r="AD7096" s="59" t="s">
        <v>51</v>
      </c>
      <c r="AE7096" s="59" t="s">
        <v>147</v>
      </c>
    </row>
    <row r="7097" spans="1:31" ht="94.5" x14ac:dyDescent="0.25">
      <c r="A7097" s="57" t="s">
        <v>20743</v>
      </c>
      <c r="B7097" s="24" t="s">
        <v>20797</v>
      </c>
      <c r="C7097" s="58" t="s">
        <v>20798</v>
      </c>
      <c r="D7097" s="59">
        <v>1978</v>
      </c>
      <c r="E7097" s="25">
        <v>67.143000000000001</v>
      </c>
      <c r="F7097" s="25">
        <v>1.335</v>
      </c>
      <c r="G7097" s="59">
        <v>2020</v>
      </c>
      <c r="H7097" s="25" t="s">
        <v>42</v>
      </c>
      <c r="I7097" s="25" t="s">
        <v>42</v>
      </c>
      <c r="J7097" s="25" t="s">
        <v>42</v>
      </c>
      <c r="K7097" s="25" t="s">
        <v>42</v>
      </c>
      <c r="L7097" s="59" t="s">
        <v>51</v>
      </c>
      <c r="M7097" s="59" t="s">
        <v>51</v>
      </c>
      <c r="N7097" s="59" t="s">
        <v>51</v>
      </c>
      <c r="O7097" s="59" t="s">
        <v>51</v>
      </c>
      <c r="P7097" s="59" t="s">
        <v>20799</v>
      </c>
      <c r="Q7097" s="25">
        <v>0.81699999999999995</v>
      </c>
      <c r="R7097" s="25" t="s">
        <v>53</v>
      </c>
      <c r="S7097" s="25">
        <v>78.210999999999999</v>
      </c>
      <c r="T7097" s="25">
        <v>0.74299999999999999</v>
      </c>
      <c r="U7097" s="25">
        <v>0.95</v>
      </c>
      <c r="V7097" s="25">
        <v>0.95</v>
      </c>
      <c r="W7097" s="25">
        <v>0.32</v>
      </c>
      <c r="X7097" s="25">
        <v>0.32</v>
      </c>
      <c r="Y7097" s="25" t="s">
        <v>42</v>
      </c>
      <c r="Z7097" s="25" t="s">
        <v>42</v>
      </c>
      <c r="AA7097" s="25">
        <v>6</v>
      </c>
      <c r="AB7097" s="25">
        <v>6</v>
      </c>
      <c r="AC7097" s="25" t="s">
        <v>20775</v>
      </c>
      <c r="AD7097" s="59" t="s">
        <v>51</v>
      </c>
      <c r="AE7097" s="59" t="s">
        <v>147</v>
      </c>
    </row>
    <row r="7098" spans="1:31" ht="94.5" x14ac:dyDescent="0.25">
      <c r="A7098" s="57" t="s">
        <v>20743</v>
      </c>
      <c r="B7098" s="24" t="s">
        <v>20800</v>
      </c>
      <c r="C7098" s="58" t="s">
        <v>20801</v>
      </c>
      <c r="D7098" s="59">
        <v>1978</v>
      </c>
      <c r="E7098" s="25">
        <v>65.099999999999994</v>
      </c>
      <c r="F7098" s="25">
        <v>4.8970000000000002</v>
      </c>
      <c r="G7098" s="59">
        <v>2020</v>
      </c>
      <c r="H7098" s="25" t="s">
        <v>42</v>
      </c>
      <c r="I7098" s="25" t="s">
        <v>42</v>
      </c>
      <c r="J7098" s="25" t="s">
        <v>42</v>
      </c>
      <c r="K7098" s="25" t="s">
        <v>42</v>
      </c>
      <c r="L7098" s="59" t="s">
        <v>51</v>
      </c>
      <c r="M7098" s="59" t="s">
        <v>51</v>
      </c>
      <c r="N7098" s="59" t="s">
        <v>51</v>
      </c>
      <c r="O7098" s="59" t="s">
        <v>51</v>
      </c>
      <c r="P7098" s="59" t="s">
        <v>20802</v>
      </c>
      <c r="Q7098" s="25">
        <v>0.13900000000000001</v>
      </c>
      <c r="R7098" s="25" t="s">
        <v>53</v>
      </c>
      <c r="S7098" s="25">
        <v>78.75</v>
      </c>
      <c r="T7098" s="25">
        <v>0.126</v>
      </c>
      <c r="U7098" s="25">
        <v>0.16</v>
      </c>
      <c r="V7098" s="25">
        <v>0.16</v>
      </c>
      <c r="W7098" s="25">
        <v>0</v>
      </c>
      <c r="X7098" s="25">
        <v>0</v>
      </c>
      <c r="Y7098" s="25" t="s">
        <v>42</v>
      </c>
      <c r="Z7098" s="25" t="s">
        <v>42</v>
      </c>
      <c r="AA7098" s="25">
        <v>6</v>
      </c>
      <c r="AB7098" s="25">
        <v>6</v>
      </c>
      <c r="AC7098" s="25" t="s">
        <v>20775</v>
      </c>
      <c r="AD7098" s="59" t="s">
        <v>51</v>
      </c>
      <c r="AE7098" s="59" t="s">
        <v>147</v>
      </c>
    </row>
    <row r="7099" spans="1:31" ht="173.25" x14ac:dyDescent="0.25">
      <c r="A7099" s="57" t="s">
        <v>20743</v>
      </c>
      <c r="B7099" s="24" t="s">
        <v>20803</v>
      </c>
      <c r="C7099" s="58" t="s">
        <v>20804</v>
      </c>
      <c r="D7099" s="59">
        <v>1974</v>
      </c>
      <c r="E7099" s="25">
        <v>23.866</v>
      </c>
      <c r="F7099" s="25">
        <v>0.58599999999999997</v>
      </c>
      <c r="G7099" s="59">
        <v>2020</v>
      </c>
      <c r="H7099" s="25" t="s">
        <v>42</v>
      </c>
      <c r="I7099" s="25" t="s">
        <v>42</v>
      </c>
      <c r="J7099" s="25" t="s">
        <v>42</v>
      </c>
      <c r="K7099" s="25" t="s">
        <v>42</v>
      </c>
      <c r="L7099" s="59" t="s">
        <v>51</v>
      </c>
      <c r="M7099" s="59" t="s">
        <v>51</v>
      </c>
      <c r="N7099" s="59" t="s">
        <v>51</v>
      </c>
      <c r="O7099" s="59" t="s">
        <v>147</v>
      </c>
      <c r="P7099" s="59" t="s">
        <v>20805</v>
      </c>
      <c r="Q7099" s="25">
        <v>11.269</v>
      </c>
      <c r="R7099" s="25" t="s">
        <v>53</v>
      </c>
      <c r="S7099" s="25">
        <v>142.60400000000001</v>
      </c>
      <c r="T7099" s="25">
        <v>14.481999999999999</v>
      </c>
      <c r="U7099" s="25">
        <v>8</v>
      </c>
      <c r="V7099" s="25">
        <v>12.6</v>
      </c>
      <c r="W7099" s="25">
        <v>4</v>
      </c>
      <c r="X7099" s="25">
        <v>6.3</v>
      </c>
      <c r="Y7099" s="25" t="s">
        <v>42</v>
      </c>
      <c r="Z7099" s="25" t="s">
        <v>42</v>
      </c>
      <c r="AA7099" s="25">
        <v>35</v>
      </c>
      <c r="AB7099" s="25">
        <v>35</v>
      </c>
      <c r="AC7099" s="25" t="s">
        <v>20806</v>
      </c>
      <c r="AD7099" s="59" t="s">
        <v>147</v>
      </c>
      <c r="AE7099" s="59" t="s">
        <v>51</v>
      </c>
    </row>
    <row r="7100" spans="1:31" ht="173.25" x14ac:dyDescent="0.25">
      <c r="A7100" s="57" t="s">
        <v>20743</v>
      </c>
      <c r="B7100" s="24" t="s">
        <v>20807</v>
      </c>
      <c r="C7100" s="58" t="s">
        <v>20808</v>
      </c>
      <c r="D7100" s="59">
        <v>1975</v>
      </c>
      <c r="E7100" s="25">
        <v>71.790000000000006</v>
      </c>
      <c r="F7100" s="25">
        <v>4.3255999999999997</v>
      </c>
      <c r="G7100" s="59">
        <v>2020</v>
      </c>
      <c r="H7100" s="25" t="s">
        <v>42</v>
      </c>
      <c r="I7100" s="25" t="s">
        <v>42</v>
      </c>
      <c r="J7100" s="25" t="s">
        <v>42</v>
      </c>
      <c r="K7100" s="25" t="s">
        <v>42</v>
      </c>
      <c r="L7100" s="59" t="s">
        <v>51</v>
      </c>
      <c r="M7100" s="59" t="s">
        <v>51</v>
      </c>
      <c r="N7100" s="59" t="s">
        <v>51</v>
      </c>
      <c r="O7100" s="59" t="s">
        <v>147</v>
      </c>
      <c r="P7100" s="59" t="s">
        <v>20809</v>
      </c>
      <c r="Q7100" s="25">
        <v>2.698</v>
      </c>
      <c r="R7100" s="25" t="s">
        <v>53</v>
      </c>
      <c r="S7100" s="25">
        <v>168.66</v>
      </c>
      <c r="T7100" s="25">
        <v>24.885000000000002</v>
      </c>
      <c r="U7100" s="25">
        <v>3.2</v>
      </c>
      <c r="V7100" s="25">
        <v>8</v>
      </c>
      <c r="W7100" s="25">
        <v>1.6</v>
      </c>
      <c r="X7100" s="25">
        <v>4</v>
      </c>
      <c r="Y7100" s="25" t="s">
        <v>42</v>
      </c>
      <c r="Z7100" s="25" t="s">
        <v>42</v>
      </c>
      <c r="AA7100" s="25">
        <v>35</v>
      </c>
      <c r="AB7100" s="25">
        <v>35</v>
      </c>
      <c r="AC7100" s="25" t="s">
        <v>20810</v>
      </c>
      <c r="AD7100" s="59" t="s">
        <v>147</v>
      </c>
      <c r="AE7100" s="59" t="s">
        <v>51</v>
      </c>
    </row>
    <row r="7101" spans="1:31" ht="173.25" x14ac:dyDescent="0.25">
      <c r="A7101" s="57" t="s">
        <v>20743</v>
      </c>
      <c r="B7101" s="24" t="s">
        <v>20811</v>
      </c>
      <c r="C7101" s="58" t="s">
        <v>20812</v>
      </c>
      <c r="D7101" s="59">
        <v>2006</v>
      </c>
      <c r="E7101" s="25">
        <v>41.56</v>
      </c>
      <c r="F7101" s="25">
        <v>1.1080000000000001</v>
      </c>
      <c r="G7101" s="59">
        <v>2020</v>
      </c>
      <c r="H7101" s="25" t="s">
        <v>42</v>
      </c>
      <c r="I7101" s="25" t="s">
        <v>42</v>
      </c>
      <c r="J7101" s="25" t="s">
        <v>42</v>
      </c>
      <c r="K7101" s="25" t="s">
        <v>42</v>
      </c>
      <c r="L7101" s="59" t="s">
        <v>51</v>
      </c>
      <c r="M7101" s="59" t="s">
        <v>51</v>
      </c>
      <c r="N7101" s="59" t="s">
        <v>51</v>
      </c>
      <c r="O7101" s="59" t="s">
        <v>147</v>
      </c>
      <c r="P7101" s="59" t="s">
        <v>20813</v>
      </c>
      <c r="Q7101" s="25">
        <v>5</v>
      </c>
      <c r="R7101" s="25" t="s">
        <v>53</v>
      </c>
      <c r="S7101" s="25">
        <v>125.22799999999999</v>
      </c>
      <c r="T7101" s="25">
        <v>10.02</v>
      </c>
      <c r="U7101" s="25">
        <v>5</v>
      </c>
      <c r="V7101" s="25">
        <v>8</v>
      </c>
      <c r="W7101" s="25">
        <v>2.5</v>
      </c>
      <c r="X7101" s="25">
        <v>4</v>
      </c>
      <c r="Y7101" s="25" t="s">
        <v>42</v>
      </c>
      <c r="Z7101" s="25" t="s">
        <v>42</v>
      </c>
      <c r="AA7101" s="25">
        <v>35</v>
      </c>
      <c r="AB7101" s="25">
        <v>35</v>
      </c>
      <c r="AC7101" s="25" t="s">
        <v>20814</v>
      </c>
      <c r="AD7101" s="59" t="s">
        <v>147</v>
      </c>
      <c r="AE7101" s="59" t="s">
        <v>51</v>
      </c>
    </row>
    <row r="7102" spans="1:31" ht="78.75" x14ac:dyDescent="0.25">
      <c r="A7102" s="57" t="s">
        <v>20743</v>
      </c>
      <c r="B7102" s="24" t="s">
        <v>20815</v>
      </c>
      <c r="C7102" s="58" t="s">
        <v>20816</v>
      </c>
      <c r="D7102" s="59">
        <v>1963</v>
      </c>
      <c r="E7102" s="25">
        <v>96.43</v>
      </c>
      <c r="F7102" s="25">
        <v>1.4439</v>
      </c>
      <c r="G7102" s="59">
        <v>2021</v>
      </c>
      <c r="H7102" s="25" t="s">
        <v>42</v>
      </c>
      <c r="I7102" s="25" t="s">
        <v>42</v>
      </c>
      <c r="J7102" s="25" t="s">
        <v>42</v>
      </c>
      <c r="K7102" s="25" t="s">
        <v>42</v>
      </c>
      <c r="L7102" s="59" t="s">
        <v>51</v>
      </c>
      <c r="M7102" s="59" t="s">
        <v>51</v>
      </c>
      <c r="N7102" s="59" t="s">
        <v>51</v>
      </c>
      <c r="O7102" s="59" t="s">
        <v>51</v>
      </c>
      <c r="P7102" s="59" t="s">
        <v>20817</v>
      </c>
      <c r="Q7102" s="25">
        <v>0.218</v>
      </c>
      <c r="R7102" s="25" t="s">
        <v>53</v>
      </c>
      <c r="S7102" s="25">
        <v>60.134</v>
      </c>
      <c r="T7102" s="25">
        <v>0.30199999999999999</v>
      </c>
      <c r="U7102" s="25">
        <v>0.4</v>
      </c>
      <c r="V7102" s="25">
        <v>0.4</v>
      </c>
      <c r="W7102" s="25">
        <v>0</v>
      </c>
      <c r="X7102" s="25">
        <v>0</v>
      </c>
      <c r="Y7102" s="25" t="s">
        <v>42</v>
      </c>
      <c r="Z7102" s="25" t="s">
        <v>42</v>
      </c>
      <c r="AA7102" s="25">
        <v>10</v>
      </c>
      <c r="AB7102" s="25">
        <v>10</v>
      </c>
      <c r="AC7102" s="25" t="s">
        <v>20818</v>
      </c>
      <c r="AD7102" s="59" t="s">
        <v>51</v>
      </c>
      <c r="AE7102" s="59" t="s">
        <v>51</v>
      </c>
    </row>
    <row r="7103" spans="1:31" ht="78.75" x14ac:dyDescent="0.25">
      <c r="A7103" s="57" t="s">
        <v>20743</v>
      </c>
      <c r="B7103" s="24" t="s">
        <v>20819</v>
      </c>
      <c r="C7103" s="58" t="s">
        <v>20820</v>
      </c>
      <c r="D7103" s="59">
        <v>1990</v>
      </c>
      <c r="E7103" s="25">
        <v>76.8</v>
      </c>
      <c r="F7103" s="25">
        <v>1.0512999999999999</v>
      </c>
      <c r="G7103" s="59">
        <v>2021</v>
      </c>
      <c r="H7103" s="25" t="s">
        <v>42</v>
      </c>
      <c r="I7103" s="25" t="s">
        <v>42</v>
      </c>
      <c r="J7103" s="25" t="s">
        <v>42</v>
      </c>
      <c r="K7103" s="25" t="s">
        <v>42</v>
      </c>
      <c r="L7103" s="59" t="s">
        <v>51</v>
      </c>
      <c r="M7103" s="59" t="s">
        <v>51</v>
      </c>
      <c r="N7103" s="59" t="s">
        <v>51</v>
      </c>
      <c r="O7103" s="59" t="s">
        <v>51</v>
      </c>
      <c r="P7103" s="59" t="s">
        <v>20821</v>
      </c>
      <c r="Q7103" s="25">
        <v>0.312</v>
      </c>
      <c r="R7103" s="25" t="s">
        <v>53</v>
      </c>
      <c r="S7103" s="25">
        <v>50.136000000000003</v>
      </c>
      <c r="T7103" s="25">
        <v>0.39600000000000002</v>
      </c>
      <c r="U7103" s="25">
        <v>0.8</v>
      </c>
      <c r="V7103" s="25">
        <v>0.8</v>
      </c>
      <c r="W7103" s="25">
        <v>0.4</v>
      </c>
      <c r="X7103" s="25">
        <v>0.4</v>
      </c>
      <c r="Y7103" s="25" t="s">
        <v>42</v>
      </c>
      <c r="Z7103" s="25" t="s">
        <v>42</v>
      </c>
      <c r="AA7103" s="25">
        <v>10</v>
      </c>
      <c r="AB7103" s="25">
        <v>10</v>
      </c>
      <c r="AC7103" s="25" t="s">
        <v>20818</v>
      </c>
      <c r="AD7103" s="59" t="s">
        <v>51</v>
      </c>
      <c r="AE7103" s="59" t="s">
        <v>51</v>
      </c>
    </row>
    <row r="7104" spans="1:31" ht="31.5" x14ac:dyDescent="0.25">
      <c r="A7104" s="57" t="s">
        <v>20822</v>
      </c>
      <c r="B7104" s="24" t="s">
        <v>78</v>
      </c>
      <c r="C7104" s="58" t="s">
        <v>41</v>
      </c>
      <c r="D7104" s="59" t="s">
        <v>42</v>
      </c>
      <c r="E7104" s="25" t="s">
        <v>42</v>
      </c>
      <c r="F7104" s="25" t="s">
        <v>42</v>
      </c>
      <c r="G7104" s="59" t="s">
        <v>42</v>
      </c>
      <c r="H7104" s="25" t="s">
        <v>42</v>
      </c>
      <c r="I7104" s="25" t="s">
        <v>42</v>
      </c>
      <c r="J7104" s="25" t="s">
        <v>42</v>
      </c>
      <c r="K7104" s="25" t="s">
        <v>42</v>
      </c>
      <c r="L7104" s="59" t="s">
        <v>42</v>
      </c>
      <c r="M7104" s="59" t="s">
        <v>42</v>
      </c>
      <c r="N7104" s="59" t="s">
        <v>42</v>
      </c>
      <c r="O7104" s="59" t="s">
        <v>42</v>
      </c>
      <c r="P7104" s="59" t="s">
        <v>42</v>
      </c>
      <c r="Q7104" s="25">
        <f>IFERROR(SUM(Q7105:Q7350),"нд")</f>
        <v>2380.5930000000021</v>
      </c>
      <c r="R7104" s="25" t="s">
        <v>42</v>
      </c>
      <c r="S7104" s="25" t="s">
        <v>42</v>
      </c>
      <c r="T7104" s="25">
        <f t="shared" ref="T7104:Z7104" si="137">IFERROR(SUM(T7105:T7350),"нд")</f>
        <v>3673.8450000000021</v>
      </c>
      <c r="U7104" s="25">
        <f t="shared" si="137"/>
        <v>4333.340000000002</v>
      </c>
      <c r="V7104" s="25">
        <f t="shared" si="137"/>
        <v>4333.340000000002</v>
      </c>
      <c r="W7104" s="25">
        <f t="shared" si="137"/>
        <v>2050.4500000000021</v>
      </c>
      <c r="X7104" s="25">
        <f t="shared" si="137"/>
        <v>2050.4500000000021</v>
      </c>
      <c r="Y7104" s="25">
        <f t="shared" si="137"/>
        <v>0</v>
      </c>
      <c r="Z7104" s="25">
        <f t="shared" si="137"/>
        <v>0</v>
      </c>
      <c r="AA7104" s="25" t="s">
        <v>42</v>
      </c>
      <c r="AB7104" s="25" t="s">
        <v>42</v>
      </c>
      <c r="AC7104" s="25" t="s">
        <v>42</v>
      </c>
      <c r="AD7104" s="59" t="s">
        <v>42</v>
      </c>
      <c r="AE7104" s="59" t="s">
        <v>42</v>
      </c>
    </row>
    <row r="7105" spans="1:31" ht="63" x14ac:dyDescent="0.25">
      <c r="A7105" s="57" t="s">
        <v>20822</v>
      </c>
      <c r="B7105" s="24" t="s">
        <v>20823</v>
      </c>
      <c r="C7105" s="58" t="s">
        <v>20824</v>
      </c>
      <c r="D7105" s="59">
        <v>1976</v>
      </c>
      <c r="E7105" s="25">
        <v>72.2</v>
      </c>
      <c r="F7105" s="25">
        <v>13.2989</v>
      </c>
      <c r="G7105" s="59">
        <v>2020</v>
      </c>
      <c r="H7105" s="25" t="s">
        <v>42</v>
      </c>
      <c r="I7105" s="25" t="s">
        <v>42</v>
      </c>
      <c r="J7105" s="25" t="s">
        <v>42</v>
      </c>
      <c r="K7105" s="25" t="s">
        <v>42</v>
      </c>
      <c r="L7105" s="59" t="s">
        <v>51</v>
      </c>
      <c r="M7105" s="59" t="s">
        <v>51</v>
      </c>
      <c r="N7105" s="59" t="s">
        <v>51</v>
      </c>
      <c r="O7105" s="59" t="s">
        <v>51</v>
      </c>
      <c r="P7105" s="59" t="s">
        <v>20825</v>
      </c>
      <c r="Q7105" s="25">
        <v>20</v>
      </c>
      <c r="R7105" s="25" t="s">
        <v>53</v>
      </c>
      <c r="S7105" s="25">
        <v>114.59</v>
      </c>
      <c r="T7105" s="25">
        <v>45.304000000000002</v>
      </c>
      <c r="U7105" s="25">
        <v>20</v>
      </c>
      <c r="V7105" s="25">
        <v>20</v>
      </c>
      <c r="W7105" s="25">
        <v>10</v>
      </c>
      <c r="X7105" s="25">
        <v>10</v>
      </c>
      <c r="Y7105" s="25" t="s">
        <v>42</v>
      </c>
      <c r="Z7105" s="25" t="s">
        <v>42</v>
      </c>
      <c r="AA7105" s="25">
        <v>110</v>
      </c>
      <c r="AB7105" s="25">
        <v>110</v>
      </c>
      <c r="AC7105" s="25" t="s">
        <v>20826</v>
      </c>
      <c r="AD7105" s="59" t="s">
        <v>51</v>
      </c>
      <c r="AE7105" s="59" t="s">
        <v>51</v>
      </c>
    </row>
    <row r="7106" spans="1:31" ht="78.75" x14ac:dyDescent="0.25">
      <c r="A7106" s="57" t="s">
        <v>20822</v>
      </c>
      <c r="B7106" s="24" t="s">
        <v>20827</v>
      </c>
      <c r="C7106" s="58" t="s">
        <v>20828</v>
      </c>
      <c r="D7106" s="59">
        <v>1980</v>
      </c>
      <c r="E7106" s="25">
        <v>54.39</v>
      </c>
      <c r="F7106" s="25">
        <v>4.2489999999999997</v>
      </c>
      <c r="G7106" s="59">
        <v>2020</v>
      </c>
      <c r="H7106" s="25" t="s">
        <v>42</v>
      </c>
      <c r="I7106" s="25" t="s">
        <v>42</v>
      </c>
      <c r="J7106" s="25" t="s">
        <v>42</v>
      </c>
      <c r="K7106" s="25" t="s">
        <v>42</v>
      </c>
      <c r="L7106" s="59" t="s">
        <v>51</v>
      </c>
      <c r="M7106" s="59" t="s">
        <v>51</v>
      </c>
      <c r="N7106" s="59" t="s">
        <v>51</v>
      </c>
      <c r="O7106" s="59" t="s">
        <v>51</v>
      </c>
      <c r="P7106" s="59" t="s">
        <v>20829</v>
      </c>
      <c r="Q7106" s="25">
        <v>24.44</v>
      </c>
      <c r="R7106" s="25" t="s">
        <v>53</v>
      </c>
      <c r="S7106" s="25">
        <v>2.7959999999999998</v>
      </c>
      <c r="T7106" s="25">
        <v>22.1</v>
      </c>
      <c r="U7106" s="25">
        <v>50</v>
      </c>
      <c r="V7106" s="25">
        <v>50</v>
      </c>
      <c r="W7106" s="25">
        <v>25</v>
      </c>
      <c r="X7106" s="25">
        <v>25</v>
      </c>
      <c r="Y7106" s="25" t="s">
        <v>42</v>
      </c>
      <c r="Z7106" s="25" t="s">
        <v>42</v>
      </c>
      <c r="AA7106" s="25">
        <v>110</v>
      </c>
      <c r="AB7106" s="25">
        <v>110</v>
      </c>
      <c r="AC7106" s="25" t="s">
        <v>20830</v>
      </c>
      <c r="AD7106" s="59" t="s">
        <v>147</v>
      </c>
      <c r="AE7106" s="59" t="s">
        <v>51</v>
      </c>
    </row>
    <row r="7107" spans="1:31" ht="141.75" x14ac:dyDescent="0.25">
      <c r="A7107" s="57" t="s">
        <v>20822</v>
      </c>
      <c r="B7107" s="24" t="s">
        <v>20831</v>
      </c>
      <c r="C7107" s="58" t="s">
        <v>20832</v>
      </c>
      <c r="D7107" s="59">
        <v>1979</v>
      </c>
      <c r="E7107" s="25">
        <v>75.989999999999995</v>
      </c>
      <c r="F7107" s="25">
        <v>29.704799999999999</v>
      </c>
      <c r="G7107" s="59">
        <v>2020</v>
      </c>
      <c r="H7107" s="25" t="s">
        <v>42</v>
      </c>
      <c r="I7107" s="25" t="s">
        <v>42</v>
      </c>
      <c r="J7107" s="25" t="s">
        <v>42</v>
      </c>
      <c r="K7107" s="25" t="s">
        <v>42</v>
      </c>
      <c r="L7107" s="59" t="s">
        <v>51</v>
      </c>
      <c r="M7107" s="59" t="s">
        <v>51</v>
      </c>
      <c r="N7107" s="59" t="s">
        <v>51</v>
      </c>
      <c r="O7107" s="59" t="s">
        <v>51</v>
      </c>
      <c r="P7107" s="59" t="s">
        <v>20833</v>
      </c>
      <c r="Q7107" s="25">
        <v>6.085</v>
      </c>
      <c r="R7107" s="25" t="s">
        <v>53</v>
      </c>
      <c r="S7107" s="25">
        <v>36.549999999999997</v>
      </c>
      <c r="T7107" s="25">
        <v>38.865000000000002</v>
      </c>
      <c r="U7107" s="25">
        <v>103</v>
      </c>
      <c r="V7107" s="25">
        <v>103</v>
      </c>
      <c r="W7107" s="25">
        <v>40</v>
      </c>
      <c r="X7107" s="25">
        <v>40</v>
      </c>
      <c r="Y7107" s="25" t="s">
        <v>42</v>
      </c>
      <c r="Z7107" s="25" t="s">
        <v>42</v>
      </c>
      <c r="AA7107" s="25">
        <v>110</v>
      </c>
      <c r="AB7107" s="25">
        <v>110</v>
      </c>
      <c r="AC7107" s="25" t="s">
        <v>20834</v>
      </c>
      <c r="AD7107" s="59" t="s">
        <v>51</v>
      </c>
      <c r="AE7107" s="59" t="s">
        <v>51</v>
      </c>
    </row>
    <row r="7108" spans="1:31" ht="157.5" x14ac:dyDescent="0.25">
      <c r="A7108" s="57" t="s">
        <v>20822</v>
      </c>
      <c r="B7108" s="24" t="s">
        <v>20835</v>
      </c>
      <c r="C7108" s="58" t="s">
        <v>20836</v>
      </c>
      <c r="D7108" s="59">
        <v>1983</v>
      </c>
      <c r="E7108" s="25">
        <v>63.85</v>
      </c>
      <c r="F7108" s="25">
        <v>15.3476</v>
      </c>
      <c r="G7108" s="59">
        <v>2020</v>
      </c>
      <c r="H7108" s="25" t="s">
        <v>42</v>
      </c>
      <c r="I7108" s="25" t="s">
        <v>42</v>
      </c>
      <c r="J7108" s="25" t="s">
        <v>42</v>
      </c>
      <c r="K7108" s="25" t="s">
        <v>42</v>
      </c>
      <c r="L7108" s="59" t="s">
        <v>51</v>
      </c>
      <c r="M7108" s="59" t="s">
        <v>51</v>
      </c>
      <c r="N7108" s="59" t="s">
        <v>51</v>
      </c>
      <c r="O7108" s="59" t="s">
        <v>51</v>
      </c>
      <c r="P7108" s="59" t="s">
        <v>20837</v>
      </c>
      <c r="Q7108" s="25">
        <v>7.97</v>
      </c>
      <c r="R7108" s="25" t="s">
        <v>53</v>
      </c>
      <c r="S7108" s="25">
        <v>25.41</v>
      </c>
      <c r="T7108" s="25">
        <v>14.45</v>
      </c>
      <c r="U7108" s="25">
        <v>12.6</v>
      </c>
      <c r="V7108" s="25">
        <v>12.6</v>
      </c>
      <c r="W7108" s="25">
        <v>6.3</v>
      </c>
      <c r="X7108" s="25">
        <v>6.3</v>
      </c>
      <c r="Y7108" s="25" t="s">
        <v>42</v>
      </c>
      <c r="Z7108" s="25" t="s">
        <v>42</v>
      </c>
      <c r="AA7108" s="25">
        <v>110</v>
      </c>
      <c r="AB7108" s="25">
        <v>110</v>
      </c>
      <c r="AC7108" s="25" t="s">
        <v>20838</v>
      </c>
      <c r="AD7108" s="59" t="s">
        <v>51</v>
      </c>
      <c r="AE7108" s="59" t="s">
        <v>51</v>
      </c>
    </row>
    <row r="7109" spans="1:31" ht="220.5" x14ac:dyDescent="0.25">
      <c r="A7109" s="57" t="s">
        <v>20822</v>
      </c>
      <c r="B7109" s="24" t="s">
        <v>20839</v>
      </c>
      <c r="C7109" s="58" t="s">
        <v>20840</v>
      </c>
      <c r="D7109" s="59">
        <v>1984</v>
      </c>
      <c r="E7109" s="25">
        <v>46.61</v>
      </c>
      <c r="F7109" s="25">
        <v>0.77700000000000002</v>
      </c>
      <c r="G7109" s="59">
        <v>2020</v>
      </c>
      <c r="H7109" s="25" t="s">
        <v>42</v>
      </c>
      <c r="I7109" s="25" t="s">
        <v>42</v>
      </c>
      <c r="J7109" s="25" t="s">
        <v>42</v>
      </c>
      <c r="K7109" s="25" t="s">
        <v>42</v>
      </c>
      <c r="L7109" s="59" t="s">
        <v>51</v>
      </c>
      <c r="M7109" s="59" t="s">
        <v>51</v>
      </c>
      <c r="N7109" s="59" t="s">
        <v>51</v>
      </c>
      <c r="O7109" s="59" t="s">
        <v>51</v>
      </c>
      <c r="P7109" s="59" t="s">
        <v>20841</v>
      </c>
      <c r="Q7109" s="25">
        <v>19.896000000000001</v>
      </c>
      <c r="R7109" s="25" t="s">
        <v>53</v>
      </c>
      <c r="S7109" s="25">
        <v>21.72</v>
      </c>
      <c r="T7109" s="25">
        <v>8.1340000000000003</v>
      </c>
      <c r="U7109" s="25">
        <v>32</v>
      </c>
      <c r="V7109" s="25">
        <v>32</v>
      </c>
      <c r="W7109" s="25">
        <v>16</v>
      </c>
      <c r="X7109" s="25">
        <v>16</v>
      </c>
      <c r="Y7109" s="25" t="s">
        <v>42</v>
      </c>
      <c r="Z7109" s="25" t="s">
        <v>42</v>
      </c>
      <c r="AA7109" s="25">
        <v>110</v>
      </c>
      <c r="AB7109" s="25">
        <v>110</v>
      </c>
      <c r="AC7109" s="25" t="s">
        <v>18298</v>
      </c>
      <c r="AD7109" s="59" t="s">
        <v>51</v>
      </c>
      <c r="AE7109" s="59" t="s">
        <v>51</v>
      </c>
    </row>
    <row r="7110" spans="1:31" ht="220.5" x14ac:dyDescent="0.25">
      <c r="A7110" s="57" t="s">
        <v>20822</v>
      </c>
      <c r="B7110" s="24" t="s">
        <v>20842</v>
      </c>
      <c r="C7110" s="58" t="s">
        <v>20843</v>
      </c>
      <c r="D7110" s="59">
        <v>1972</v>
      </c>
      <c r="E7110" s="25">
        <v>45.52</v>
      </c>
      <c r="F7110" s="25">
        <v>1.5669999999999999</v>
      </c>
      <c r="G7110" s="59">
        <v>2020</v>
      </c>
      <c r="H7110" s="25" t="s">
        <v>42</v>
      </c>
      <c r="I7110" s="25" t="s">
        <v>42</v>
      </c>
      <c r="J7110" s="25" t="s">
        <v>42</v>
      </c>
      <c r="K7110" s="25" t="s">
        <v>42</v>
      </c>
      <c r="L7110" s="59" t="s">
        <v>51</v>
      </c>
      <c r="M7110" s="59" t="s">
        <v>51</v>
      </c>
      <c r="N7110" s="59" t="s">
        <v>51</v>
      </c>
      <c r="O7110" s="59" t="s">
        <v>51</v>
      </c>
      <c r="P7110" s="59" t="s">
        <v>20844</v>
      </c>
      <c r="Q7110" s="25">
        <v>24.137</v>
      </c>
      <c r="R7110" s="25" t="s">
        <v>53</v>
      </c>
      <c r="S7110" s="25">
        <v>52.875</v>
      </c>
      <c r="T7110" s="25">
        <v>21.109000000000002</v>
      </c>
      <c r="U7110" s="25">
        <v>32</v>
      </c>
      <c r="V7110" s="25">
        <v>32</v>
      </c>
      <c r="W7110" s="25">
        <v>16</v>
      </c>
      <c r="X7110" s="25">
        <v>16</v>
      </c>
      <c r="Y7110" s="25" t="s">
        <v>42</v>
      </c>
      <c r="Z7110" s="25" t="s">
        <v>42</v>
      </c>
      <c r="AA7110" s="25">
        <v>110</v>
      </c>
      <c r="AB7110" s="25">
        <v>110</v>
      </c>
      <c r="AC7110" s="25" t="s">
        <v>18298</v>
      </c>
      <c r="AD7110" s="59" t="s">
        <v>51</v>
      </c>
      <c r="AE7110" s="59" t="s">
        <v>51</v>
      </c>
    </row>
    <row r="7111" spans="1:31" ht="94.5" x14ac:dyDescent="0.25">
      <c r="A7111" s="57" t="s">
        <v>20822</v>
      </c>
      <c r="B7111" s="24" t="s">
        <v>20845</v>
      </c>
      <c r="C7111" s="58" t="s">
        <v>20846</v>
      </c>
      <c r="D7111" s="59">
        <v>1983</v>
      </c>
      <c r="E7111" s="25">
        <v>55.280999999999999</v>
      </c>
      <c r="F7111" s="25">
        <v>1.3169999999999999</v>
      </c>
      <c r="G7111" s="59">
        <v>2020</v>
      </c>
      <c r="H7111" s="25" t="s">
        <v>42</v>
      </c>
      <c r="I7111" s="25" t="s">
        <v>42</v>
      </c>
      <c r="J7111" s="25" t="s">
        <v>42</v>
      </c>
      <c r="K7111" s="25" t="s">
        <v>42</v>
      </c>
      <c r="L7111" s="59" t="s">
        <v>51</v>
      </c>
      <c r="M7111" s="59" t="s">
        <v>51</v>
      </c>
      <c r="N7111" s="59" t="s">
        <v>51</v>
      </c>
      <c r="O7111" s="59" t="s">
        <v>51</v>
      </c>
      <c r="P7111" s="59" t="s">
        <v>20847</v>
      </c>
      <c r="Q7111" s="25">
        <v>14.384</v>
      </c>
      <c r="R7111" s="25" t="s">
        <v>53</v>
      </c>
      <c r="S7111" s="25">
        <v>48.43</v>
      </c>
      <c r="T7111" s="25">
        <v>10.385999999999999</v>
      </c>
      <c r="U7111" s="25">
        <v>20</v>
      </c>
      <c r="V7111" s="25">
        <v>20</v>
      </c>
      <c r="W7111" s="25">
        <v>10</v>
      </c>
      <c r="X7111" s="25">
        <v>10</v>
      </c>
      <c r="Y7111" s="25" t="s">
        <v>42</v>
      </c>
      <c r="Z7111" s="25" t="s">
        <v>42</v>
      </c>
      <c r="AA7111" s="25">
        <v>110</v>
      </c>
      <c r="AB7111" s="25">
        <v>110</v>
      </c>
      <c r="AC7111" s="25" t="s">
        <v>20848</v>
      </c>
      <c r="AD7111" s="59" t="s">
        <v>51</v>
      </c>
      <c r="AE7111" s="59" t="s">
        <v>51</v>
      </c>
    </row>
    <row r="7112" spans="1:31" ht="141.75" x14ac:dyDescent="0.25">
      <c r="A7112" s="57" t="s">
        <v>20822</v>
      </c>
      <c r="B7112" s="24" t="s">
        <v>20849</v>
      </c>
      <c r="C7112" s="58" t="s">
        <v>20850</v>
      </c>
      <c r="D7112" s="59">
        <v>1978</v>
      </c>
      <c r="E7112" s="25">
        <v>43.182000000000002</v>
      </c>
      <c r="F7112" s="25">
        <v>3.8980000000000001</v>
      </c>
      <c r="G7112" s="59">
        <v>2020</v>
      </c>
      <c r="H7112" s="25" t="s">
        <v>42</v>
      </c>
      <c r="I7112" s="25" t="s">
        <v>42</v>
      </c>
      <c r="J7112" s="25" t="s">
        <v>42</v>
      </c>
      <c r="K7112" s="25" t="s">
        <v>42</v>
      </c>
      <c r="L7112" s="59" t="s">
        <v>51</v>
      </c>
      <c r="M7112" s="59" t="s">
        <v>51</v>
      </c>
      <c r="N7112" s="59" t="s">
        <v>51</v>
      </c>
      <c r="O7112" s="59" t="s">
        <v>51</v>
      </c>
      <c r="P7112" s="59" t="s">
        <v>20851</v>
      </c>
      <c r="Q7112" s="25">
        <v>27.69</v>
      </c>
      <c r="R7112" s="25" t="s">
        <v>53</v>
      </c>
      <c r="S7112" s="25">
        <v>35.03</v>
      </c>
      <c r="T7112" s="25">
        <v>20.9</v>
      </c>
      <c r="U7112" s="25">
        <v>40</v>
      </c>
      <c r="V7112" s="25">
        <v>40</v>
      </c>
      <c r="W7112" s="25">
        <v>0</v>
      </c>
      <c r="X7112" s="25">
        <v>0</v>
      </c>
      <c r="Y7112" s="25" t="s">
        <v>42</v>
      </c>
      <c r="Z7112" s="25" t="s">
        <v>42</v>
      </c>
      <c r="AA7112" s="25">
        <v>220</v>
      </c>
      <c r="AB7112" s="25">
        <v>220</v>
      </c>
      <c r="AC7112" s="25" t="s">
        <v>20852</v>
      </c>
      <c r="AD7112" s="59" t="s">
        <v>51</v>
      </c>
      <c r="AE7112" s="59" t="s">
        <v>51</v>
      </c>
    </row>
    <row r="7113" spans="1:31" ht="346.5" x14ac:dyDescent="0.25">
      <c r="A7113" s="57" t="s">
        <v>20822</v>
      </c>
      <c r="B7113" s="24" t="s">
        <v>20853</v>
      </c>
      <c r="C7113" s="58" t="s">
        <v>20854</v>
      </c>
      <c r="D7113" s="59">
        <v>1989</v>
      </c>
      <c r="E7113" s="25">
        <v>39.72</v>
      </c>
      <c r="F7113" s="25">
        <v>5.5110000000000001</v>
      </c>
      <c r="G7113" s="59">
        <v>2020</v>
      </c>
      <c r="H7113" s="25" t="s">
        <v>42</v>
      </c>
      <c r="I7113" s="25" t="s">
        <v>42</v>
      </c>
      <c r="J7113" s="25" t="s">
        <v>42</v>
      </c>
      <c r="K7113" s="25" t="s">
        <v>42</v>
      </c>
      <c r="L7113" s="59" t="s">
        <v>51</v>
      </c>
      <c r="M7113" s="59" t="s">
        <v>51</v>
      </c>
      <c r="N7113" s="59" t="s">
        <v>51</v>
      </c>
      <c r="O7113" s="59" t="s">
        <v>51</v>
      </c>
      <c r="P7113" s="59" t="s">
        <v>20855</v>
      </c>
      <c r="Q7113" s="25">
        <v>6.9589999999999996</v>
      </c>
      <c r="R7113" s="25" t="s">
        <v>53</v>
      </c>
      <c r="S7113" s="25">
        <v>14.151999999999999</v>
      </c>
      <c r="T7113" s="25">
        <v>99.091999999999999</v>
      </c>
      <c r="U7113" s="25">
        <v>12.6</v>
      </c>
      <c r="V7113" s="25">
        <v>12.6</v>
      </c>
      <c r="W7113" s="25">
        <v>6.3</v>
      </c>
      <c r="X7113" s="25">
        <v>6.3</v>
      </c>
      <c r="Y7113" s="25" t="s">
        <v>42</v>
      </c>
      <c r="Z7113" s="25" t="s">
        <v>42</v>
      </c>
      <c r="AA7113" s="25">
        <v>110</v>
      </c>
      <c r="AB7113" s="25">
        <v>110</v>
      </c>
      <c r="AC7113" s="25" t="s">
        <v>20856</v>
      </c>
      <c r="AD7113" s="59" t="s">
        <v>51</v>
      </c>
      <c r="AE7113" s="59" t="s">
        <v>51</v>
      </c>
    </row>
    <row r="7114" spans="1:31" ht="346.5" x14ac:dyDescent="0.25">
      <c r="A7114" s="57" t="s">
        <v>20822</v>
      </c>
      <c r="B7114" s="24" t="s">
        <v>20857</v>
      </c>
      <c r="C7114" s="58" t="s">
        <v>20858</v>
      </c>
      <c r="D7114" s="59" t="s">
        <v>42</v>
      </c>
      <c r="E7114" s="25">
        <v>39.5</v>
      </c>
      <c r="F7114" s="25">
        <v>0.64600000000000002</v>
      </c>
      <c r="G7114" s="59">
        <v>2021</v>
      </c>
      <c r="H7114" s="25" t="s">
        <v>42</v>
      </c>
      <c r="I7114" s="25" t="s">
        <v>42</v>
      </c>
      <c r="J7114" s="25" t="s">
        <v>42</v>
      </c>
      <c r="K7114" s="25" t="s">
        <v>42</v>
      </c>
      <c r="L7114" s="59" t="s">
        <v>51</v>
      </c>
      <c r="M7114" s="59" t="s">
        <v>51</v>
      </c>
      <c r="N7114" s="59" t="s">
        <v>51</v>
      </c>
      <c r="O7114" s="59" t="s">
        <v>51</v>
      </c>
      <c r="P7114" s="59" t="s">
        <v>42</v>
      </c>
      <c r="Q7114" s="25" t="s">
        <v>42</v>
      </c>
      <c r="R7114" s="25" t="s">
        <v>42</v>
      </c>
      <c r="S7114" s="25" t="s">
        <v>42</v>
      </c>
      <c r="T7114" s="25" t="s">
        <v>42</v>
      </c>
      <c r="U7114" s="25" t="s">
        <v>42</v>
      </c>
      <c r="V7114" s="25" t="s">
        <v>42</v>
      </c>
      <c r="W7114" s="25">
        <v>0</v>
      </c>
      <c r="X7114" s="25">
        <v>0</v>
      </c>
      <c r="Y7114" s="25" t="s">
        <v>42</v>
      </c>
      <c r="Z7114" s="25" t="s">
        <v>42</v>
      </c>
      <c r="AA7114" s="25">
        <v>0</v>
      </c>
      <c r="AB7114" s="25">
        <v>0</v>
      </c>
      <c r="AC7114" s="25" t="s">
        <v>20856</v>
      </c>
      <c r="AD7114" s="59" t="s">
        <v>51</v>
      </c>
      <c r="AE7114" s="59" t="s">
        <v>51</v>
      </c>
    </row>
    <row r="7115" spans="1:31" ht="110.25" x14ac:dyDescent="0.25">
      <c r="A7115" s="57" t="s">
        <v>20822</v>
      </c>
      <c r="B7115" s="24" t="s">
        <v>20859</v>
      </c>
      <c r="C7115" s="58" t="s">
        <v>20860</v>
      </c>
      <c r="D7115" s="59">
        <v>1960</v>
      </c>
      <c r="E7115" s="25">
        <v>54.61</v>
      </c>
      <c r="F7115" s="25">
        <v>2.0011999999999999</v>
      </c>
      <c r="G7115" s="59">
        <v>2020</v>
      </c>
      <c r="H7115" s="25" t="s">
        <v>42</v>
      </c>
      <c r="I7115" s="25" t="s">
        <v>42</v>
      </c>
      <c r="J7115" s="25" t="s">
        <v>42</v>
      </c>
      <c r="K7115" s="25" t="s">
        <v>42</v>
      </c>
      <c r="L7115" s="59" t="s">
        <v>51</v>
      </c>
      <c r="M7115" s="59" t="s">
        <v>51</v>
      </c>
      <c r="N7115" s="59" t="s">
        <v>51</v>
      </c>
      <c r="O7115" s="59" t="s">
        <v>51</v>
      </c>
      <c r="P7115" s="59" t="s">
        <v>20861</v>
      </c>
      <c r="Q7115" s="25">
        <v>15.196999999999999</v>
      </c>
      <c r="R7115" s="25" t="s">
        <v>53</v>
      </c>
      <c r="S7115" s="25">
        <v>68.287999999999997</v>
      </c>
      <c r="T7115" s="25">
        <v>9.798</v>
      </c>
      <c r="U7115" s="25">
        <v>20</v>
      </c>
      <c r="V7115" s="25">
        <v>20</v>
      </c>
      <c r="W7115" s="25">
        <v>10</v>
      </c>
      <c r="X7115" s="25">
        <v>10</v>
      </c>
      <c r="Y7115" s="25" t="s">
        <v>42</v>
      </c>
      <c r="Z7115" s="25" t="s">
        <v>42</v>
      </c>
      <c r="AA7115" s="25">
        <v>110</v>
      </c>
      <c r="AB7115" s="25">
        <v>110</v>
      </c>
      <c r="AC7115" s="25" t="s">
        <v>20862</v>
      </c>
      <c r="AD7115" s="59" t="s">
        <v>51</v>
      </c>
      <c r="AE7115" s="59" t="s">
        <v>51</v>
      </c>
    </row>
    <row r="7116" spans="1:31" ht="78.75" x14ac:dyDescent="0.25">
      <c r="A7116" s="57" t="s">
        <v>20822</v>
      </c>
      <c r="B7116" s="24" t="s">
        <v>20863</v>
      </c>
      <c r="C7116" s="58" t="s">
        <v>20864</v>
      </c>
      <c r="D7116" s="59">
        <v>1960</v>
      </c>
      <c r="E7116" s="25">
        <v>54.61</v>
      </c>
      <c r="F7116" s="25">
        <v>2.0011999999999999</v>
      </c>
      <c r="G7116" s="59">
        <v>2020</v>
      </c>
      <c r="H7116" s="25" t="s">
        <v>42</v>
      </c>
      <c r="I7116" s="25" t="s">
        <v>42</v>
      </c>
      <c r="J7116" s="25" t="s">
        <v>42</v>
      </c>
      <c r="K7116" s="25" t="s">
        <v>42</v>
      </c>
      <c r="L7116" s="59" t="s">
        <v>51</v>
      </c>
      <c r="M7116" s="59" t="s">
        <v>51</v>
      </c>
      <c r="N7116" s="59" t="s">
        <v>51</v>
      </c>
      <c r="O7116" s="59" t="s">
        <v>51</v>
      </c>
      <c r="P7116" s="59" t="s">
        <v>20865</v>
      </c>
      <c r="Q7116" s="25">
        <v>27.907</v>
      </c>
      <c r="R7116" s="25" t="s">
        <v>53</v>
      </c>
      <c r="S7116" s="25">
        <v>68.287999999999997</v>
      </c>
      <c r="T7116" s="25">
        <v>9.798</v>
      </c>
      <c r="U7116" s="25">
        <v>20</v>
      </c>
      <c r="V7116" s="25">
        <v>20</v>
      </c>
      <c r="W7116" s="25">
        <v>10</v>
      </c>
      <c r="X7116" s="25">
        <v>10</v>
      </c>
      <c r="Y7116" s="25" t="s">
        <v>42</v>
      </c>
      <c r="Z7116" s="25" t="s">
        <v>42</v>
      </c>
      <c r="AA7116" s="25">
        <v>110</v>
      </c>
      <c r="AB7116" s="25">
        <v>110</v>
      </c>
      <c r="AC7116" s="25" t="s">
        <v>20866</v>
      </c>
      <c r="AD7116" s="59" t="s">
        <v>51</v>
      </c>
      <c r="AE7116" s="59" t="s">
        <v>51</v>
      </c>
    </row>
    <row r="7117" spans="1:31" ht="78.75" x14ac:dyDescent="0.25">
      <c r="A7117" s="57" t="s">
        <v>20822</v>
      </c>
      <c r="B7117" s="24" t="s">
        <v>20867</v>
      </c>
      <c r="C7117" s="58" t="s">
        <v>20868</v>
      </c>
      <c r="D7117" s="59" t="s">
        <v>42</v>
      </c>
      <c r="E7117" s="25">
        <v>57.323</v>
      </c>
      <c r="F7117" s="25">
        <v>0.45700000000000002</v>
      </c>
      <c r="G7117" s="59">
        <v>2021</v>
      </c>
      <c r="H7117" s="25" t="s">
        <v>42</v>
      </c>
      <c r="I7117" s="25" t="s">
        <v>42</v>
      </c>
      <c r="J7117" s="25" t="s">
        <v>42</v>
      </c>
      <c r="K7117" s="25" t="s">
        <v>42</v>
      </c>
      <c r="L7117" s="59" t="s">
        <v>51</v>
      </c>
      <c r="M7117" s="59" t="s">
        <v>51</v>
      </c>
      <c r="N7117" s="59" t="s">
        <v>51</v>
      </c>
      <c r="O7117" s="59" t="s">
        <v>51</v>
      </c>
      <c r="P7117" s="59" t="s">
        <v>42</v>
      </c>
      <c r="Q7117" s="25" t="s">
        <v>42</v>
      </c>
      <c r="R7117" s="25" t="s">
        <v>42</v>
      </c>
      <c r="S7117" s="25" t="s">
        <v>42</v>
      </c>
      <c r="T7117" s="25" t="s">
        <v>42</v>
      </c>
      <c r="U7117" s="25" t="s">
        <v>42</v>
      </c>
      <c r="V7117" s="25" t="s">
        <v>42</v>
      </c>
      <c r="W7117" s="25">
        <v>0</v>
      </c>
      <c r="X7117" s="25">
        <v>0</v>
      </c>
      <c r="Y7117" s="25" t="s">
        <v>42</v>
      </c>
      <c r="Z7117" s="25" t="s">
        <v>42</v>
      </c>
      <c r="AA7117" s="25">
        <v>0</v>
      </c>
      <c r="AB7117" s="25">
        <v>0</v>
      </c>
      <c r="AC7117" s="25" t="s">
        <v>20866</v>
      </c>
      <c r="AD7117" s="59" t="s">
        <v>51</v>
      </c>
      <c r="AE7117" s="59" t="s">
        <v>51</v>
      </c>
    </row>
    <row r="7118" spans="1:31" ht="220.5" x14ac:dyDescent="0.25">
      <c r="A7118" s="57" t="s">
        <v>20822</v>
      </c>
      <c r="B7118" s="24" t="s">
        <v>20869</v>
      </c>
      <c r="C7118" s="58" t="s">
        <v>20870</v>
      </c>
      <c r="D7118" s="59" t="s">
        <v>42</v>
      </c>
      <c r="E7118" s="25">
        <v>63.603999999999999</v>
      </c>
      <c r="F7118" s="25">
        <v>0.218</v>
      </c>
      <c r="G7118" s="59">
        <v>2021</v>
      </c>
      <c r="H7118" s="25" t="s">
        <v>42</v>
      </c>
      <c r="I7118" s="25" t="s">
        <v>42</v>
      </c>
      <c r="J7118" s="25" t="s">
        <v>42</v>
      </c>
      <c r="K7118" s="25" t="s">
        <v>42</v>
      </c>
      <c r="L7118" s="59" t="s">
        <v>51</v>
      </c>
      <c r="M7118" s="59" t="s">
        <v>51</v>
      </c>
      <c r="N7118" s="59" t="s">
        <v>51</v>
      </c>
      <c r="O7118" s="59" t="s">
        <v>51</v>
      </c>
      <c r="P7118" s="59" t="s">
        <v>42</v>
      </c>
      <c r="Q7118" s="25" t="s">
        <v>42</v>
      </c>
      <c r="R7118" s="25" t="s">
        <v>42</v>
      </c>
      <c r="S7118" s="25" t="s">
        <v>42</v>
      </c>
      <c r="T7118" s="25" t="s">
        <v>42</v>
      </c>
      <c r="U7118" s="25" t="s">
        <v>42</v>
      </c>
      <c r="V7118" s="25" t="s">
        <v>42</v>
      </c>
      <c r="W7118" s="25">
        <v>0</v>
      </c>
      <c r="X7118" s="25">
        <v>0</v>
      </c>
      <c r="Y7118" s="25" t="s">
        <v>42</v>
      </c>
      <c r="Z7118" s="25" t="s">
        <v>42</v>
      </c>
      <c r="AA7118" s="25">
        <v>0</v>
      </c>
      <c r="AB7118" s="25">
        <v>0</v>
      </c>
      <c r="AC7118" s="25" t="s">
        <v>18298</v>
      </c>
      <c r="AD7118" s="59" t="s">
        <v>51</v>
      </c>
      <c r="AE7118" s="59" t="s">
        <v>51</v>
      </c>
    </row>
    <row r="7119" spans="1:31" ht="220.5" x14ac:dyDescent="0.25">
      <c r="A7119" s="57" t="s">
        <v>20822</v>
      </c>
      <c r="B7119" s="24" t="s">
        <v>20871</v>
      </c>
      <c r="C7119" s="58" t="s">
        <v>20872</v>
      </c>
      <c r="D7119" s="59" t="s">
        <v>42</v>
      </c>
      <c r="E7119" s="25">
        <v>47.34</v>
      </c>
      <c r="F7119" s="25">
        <v>3.294</v>
      </c>
      <c r="G7119" s="59">
        <v>2020</v>
      </c>
      <c r="H7119" s="25" t="s">
        <v>42</v>
      </c>
      <c r="I7119" s="25" t="s">
        <v>42</v>
      </c>
      <c r="J7119" s="25" t="s">
        <v>42</v>
      </c>
      <c r="K7119" s="25" t="s">
        <v>42</v>
      </c>
      <c r="L7119" s="59" t="s">
        <v>51</v>
      </c>
      <c r="M7119" s="59" t="s">
        <v>51</v>
      </c>
      <c r="N7119" s="59" t="s">
        <v>51</v>
      </c>
      <c r="O7119" s="59" t="s">
        <v>51</v>
      </c>
      <c r="P7119" s="59" t="s">
        <v>42</v>
      </c>
      <c r="Q7119" s="25" t="s">
        <v>42</v>
      </c>
      <c r="R7119" s="25" t="s">
        <v>42</v>
      </c>
      <c r="S7119" s="25" t="s">
        <v>42</v>
      </c>
      <c r="T7119" s="25" t="s">
        <v>42</v>
      </c>
      <c r="U7119" s="25" t="s">
        <v>42</v>
      </c>
      <c r="V7119" s="25" t="s">
        <v>42</v>
      </c>
      <c r="W7119" s="25">
        <v>0</v>
      </c>
      <c r="X7119" s="25">
        <v>0</v>
      </c>
      <c r="Y7119" s="25" t="s">
        <v>42</v>
      </c>
      <c r="Z7119" s="25" t="s">
        <v>42</v>
      </c>
      <c r="AA7119" s="25">
        <v>0</v>
      </c>
      <c r="AB7119" s="25">
        <v>0</v>
      </c>
      <c r="AC7119" s="25" t="s">
        <v>18298</v>
      </c>
      <c r="AD7119" s="59" t="s">
        <v>51</v>
      </c>
      <c r="AE7119" s="59" t="s">
        <v>51</v>
      </c>
    </row>
    <row r="7120" spans="1:31" ht="220.5" x14ac:dyDescent="0.25">
      <c r="A7120" s="57" t="s">
        <v>20822</v>
      </c>
      <c r="B7120" s="24" t="s">
        <v>20873</v>
      </c>
      <c r="C7120" s="58" t="s">
        <v>20874</v>
      </c>
      <c r="D7120" s="59" t="s">
        <v>42</v>
      </c>
      <c r="E7120" s="25">
        <v>35.840000000000003</v>
      </c>
      <c r="F7120" s="25">
        <v>1.931</v>
      </c>
      <c r="G7120" s="59">
        <v>2020</v>
      </c>
      <c r="H7120" s="25" t="s">
        <v>42</v>
      </c>
      <c r="I7120" s="25" t="s">
        <v>42</v>
      </c>
      <c r="J7120" s="25" t="s">
        <v>42</v>
      </c>
      <c r="K7120" s="25" t="s">
        <v>42</v>
      </c>
      <c r="L7120" s="59" t="s">
        <v>51</v>
      </c>
      <c r="M7120" s="59" t="s">
        <v>51</v>
      </c>
      <c r="N7120" s="59" t="s">
        <v>51</v>
      </c>
      <c r="O7120" s="59" t="s">
        <v>51</v>
      </c>
      <c r="P7120" s="59" t="s">
        <v>42</v>
      </c>
      <c r="Q7120" s="25" t="s">
        <v>42</v>
      </c>
      <c r="R7120" s="25" t="s">
        <v>42</v>
      </c>
      <c r="S7120" s="25" t="s">
        <v>42</v>
      </c>
      <c r="T7120" s="25" t="s">
        <v>42</v>
      </c>
      <c r="U7120" s="25" t="s">
        <v>42</v>
      </c>
      <c r="V7120" s="25" t="s">
        <v>42</v>
      </c>
      <c r="W7120" s="25">
        <v>0</v>
      </c>
      <c r="X7120" s="25">
        <v>0</v>
      </c>
      <c r="Y7120" s="25" t="s">
        <v>42</v>
      </c>
      <c r="Z7120" s="25" t="s">
        <v>42</v>
      </c>
      <c r="AA7120" s="25">
        <v>0</v>
      </c>
      <c r="AB7120" s="25">
        <v>0</v>
      </c>
      <c r="AC7120" s="25" t="s">
        <v>18298</v>
      </c>
      <c r="AD7120" s="59" t="s">
        <v>51</v>
      </c>
      <c r="AE7120" s="59" t="s">
        <v>51</v>
      </c>
    </row>
    <row r="7121" spans="1:31" ht="220.5" x14ac:dyDescent="0.25">
      <c r="A7121" s="57" t="s">
        <v>20822</v>
      </c>
      <c r="B7121" s="24" t="s">
        <v>20875</v>
      </c>
      <c r="C7121" s="58" t="s">
        <v>20876</v>
      </c>
      <c r="D7121" s="59" t="s">
        <v>42</v>
      </c>
      <c r="E7121" s="25">
        <v>56.99</v>
      </c>
      <c r="F7121" s="25">
        <v>1.226</v>
      </c>
      <c r="G7121" s="59">
        <v>2020</v>
      </c>
      <c r="H7121" s="25" t="s">
        <v>42</v>
      </c>
      <c r="I7121" s="25" t="s">
        <v>42</v>
      </c>
      <c r="J7121" s="25" t="s">
        <v>42</v>
      </c>
      <c r="K7121" s="25" t="s">
        <v>42</v>
      </c>
      <c r="L7121" s="59" t="s">
        <v>51</v>
      </c>
      <c r="M7121" s="59" t="s">
        <v>51</v>
      </c>
      <c r="N7121" s="59" t="s">
        <v>51</v>
      </c>
      <c r="O7121" s="59" t="s">
        <v>51</v>
      </c>
      <c r="P7121" s="59" t="s">
        <v>42</v>
      </c>
      <c r="Q7121" s="25" t="s">
        <v>42</v>
      </c>
      <c r="R7121" s="25" t="s">
        <v>42</v>
      </c>
      <c r="S7121" s="25" t="s">
        <v>42</v>
      </c>
      <c r="T7121" s="25" t="s">
        <v>42</v>
      </c>
      <c r="U7121" s="25" t="s">
        <v>42</v>
      </c>
      <c r="V7121" s="25" t="s">
        <v>42</v>
      </c>
      <c r="W7121" s="25">
        <v>0</v>
      </c>
      <c r="X7121" s="25">
        <v>0</v>
      </c>
      <c r="Y7121" s="25" t="s">
        <v>42</v>
      </c>
      <c r="Z7121" s="25" t="s">
        <v>42</v>
      </c>
      <c r="AA7121" s="25">
        <v>0</v>
      </c>
      <c r="AB7121" s="25">
        <v>0</v>
      </c>
      <c r="AC7121" s="25" t="s">
        <v>18298</v>
      </c>
      <c r="AD7121" s="59" t="s">
        <v>147</v>
      </c>
      <c r="AE7121" s="59" t="s">
        <v>51</v>
      </c>
    </row>
    <row r="7122" spans="1:31" ht="220.5" x14ac:dyDescent="0.25">
      <c r="A7122" s="57" t="s">
        <v>20822</v>
      </c>
      <c r="B7122" s="24" t="s">
        <v>20877</v>
      </c>
      <c r="C7122" s="58" t="s">
        <v>20878</v>
      </c>
      <c r="D7122" s="59" t="s">
        <v>42</v>
      </c>
      <c r="E7122" s="25">
        <v>67.290000000000006</v>
      </c>
      <c r="F7122" s="25">
        <v>3.786</v>
      </c>
      <c r="G7122" s="59">
        <v>2020</v>
      </c>
      <c r="H7122" s="25" t="s">
        <v>42</v>
      </c>
      <c r="I7122" s="25" t="s">
        <v>42</v>
      </c>
      <c r="J7122" s="25" t="s">
        <v>42</v>
      </c>
      <c r="K7122" s="25" t="s">
        <v>42</v>
      </c>
      <c r="L7122" s="59" t="s">
        <v>51</v>
      </c>
      <c r="M7122" s="59" t="s">
        <v>51</v>
      </c>
      <c r="N7122" s="59" t="s">
        <v>51</v>
      </c>
      <c r="O7122" s="59" t="s">
        <v>51</v>
      </c>
      <c r="P7122" s="59" t="s">
        <v>42</v>
      </c>
      <c r="Q7122" s="25" t="s">
        <v>42</v>
      </c>
      <c r="R7122" s="25" t="s">
        <v>42</v>
      </c>
      <c r="S7122" s="25" t="s">
        <v>42</v>
      </c>
      <c r="T7122" s="25" t="s">
        <v>42</v>
      </c>
      <c r="U7122" s="25" t="s">
        <v>42</v>
      </c>
      <c r="V7122" s="25" t="s">
        <v>42</v>
      </c>
      <c r="W7122" s="25">
        <v>0</v>
      </c>
      <c r="X7122" s="25">
        <v>0</v>
      </c>
      <c r="Y7122" s="25" t="s">
        <v>42</v>
      </c>
      <c r="Z7122" s="25" t="s">
        <v>42</v>
      </c>
      <c r="AA7122" s="25">
        <v>0</v>
      </c>
      <c r="AB7122" s="25">
        <v>0</v>
      </c>
      <c r="AC7122" s="25" t="s">
        <v>18298</v>
      </c>
      <c r="AD7122" s="59" t="s">
        <v>51</v>
      </c>
      <c r="AE7122" s="59" t="s">
        <v>51</v>
      </c>
    </row>
    <row r="7123" spans="1:31" ht="220.5" x14ac:dyDescent="0.25">
      <c r="A7123" s="57" t="s">
        <v>20822</v>
      </c>
      <c r="B7123" s="24" t="s">
        <v>20879</v>
      </c>
      <c r="C7123" s="58" t="s">
        <v>20880</v>
      </c>
      <c r="D7123" s="59" t="s">
        <v>42</v>
      </c>
      <c r="E7123" s="25">
        <v>73.53</v>
      </c>
      <c r="F7123" s="25">
        <v>5.5629999999999997</v>
      </c>
      <c r="G7123" s="59">
        <v>2020</v>
      </c>
      <c r="H7123" s="25" t="s">
        <v>42</v>
      </c>
      <c r="I7123" s="25" t="s">
        <v>42</v>
      </c>
      <c r="J7123" s="25" t="s">
        <v>42</v>
      </c>
      <c r="K7123" s="25" t="s">
        <v>42</v>
      </c>
      <c r="L7123" s="59" t="s">
        <v>51</v>
      </c>
      <c r="M7123" s="59" t="s">
        <v>51</v>
      </c>
      <c r="N7123" s="59" t="s">
        <v>51</v>
      </c>
      <c r="O7123" s="59" t="s">
        <v>51</v>
      </c>
      <c r="P7123" s="59" t="s">
        <v>42</v>
      </c>
      <c r="Q7123" s="25" t="s">
        <v>42</v>
      </c>
      <c r="R7123" s="25" t="s">
        <v>42</v>
      </c>
      <c r="S7123" s="25" t="s">
        <v>42</v>
      </c>
      <c r="T7123" s="25" t="s">
        <v>42</v>
      </c>
      <c r="U7123" s="25" t="s">
        <v>42</v>
      </c>
      <c r="V7123" s="25" t="s">
        <v>42</v>
      </c>
      <c r="W7123" s="25">
        <v>0</v>
      </c>
      <c r="X7123" s="25">
        <v>0</v>
      </c>
      <c r="Y7123" s="25" t="s">
        <v>42</v>
      </c>
      <c r="Z7123" s="25" t="s">
        <v>42</v>
      </c>
      <c r="AA7123" s="25">
        <v>0</v>
      </c>
      <c r="AB7123" s="25">
        <v>0</v>
      </c>
      <c r="AC7123" s="25" t="s">
        <v>18298</v>
      </c>
      <c r="AD7123" s="59" t="s">
        <v>51</v>
      </c>
      <c r="AE7123" s="59" t="s">
        <v>51</v>
      </c>
    </row>
    <row r="7124" spans="1:31" ht="220.5" x14ac:dyDescent="0.25">
      <c r="A7124" s="57" t="s">
        <v>20822</v>
      </c>
      <c r="B7124" s="24" t="s">
        <v>20881</v>
      </c>
      <c r="C7124" s="58" t="s">
        <v>20882</v>
      </c>
      <c r="D7124" s="59" t="s">
        <v>42</v>
      </c>
      <c r="E7124" s="25">
        <v>68.83</v>
      </c>
      <c r="F7124" s="25">
        <v>4.1289999999999996</v>
      </c>
      <c r="G7124" s="59">
        <v>2020</v>
      </c>
      <c r="H7124" s="25" t="s">
        <v>42</v>
      </c>
      <c r="I7124" s="25" t="s">
        <v>42</v>
      </c>
      <c r="J7124" s="25" t="s">
        <v>42</v>
      </c>
      <c r="K7124" s="25" t="s">
        <v>42</v>
      </c>
      <c r="L7124" s="59" t="s">
        <v>51</v>
      </c>
      <c r="M7124" s="59" t="s">
        <v>51</v>
      </c>
      <c r="N7124" s="59" t="s">
        <v>51</v>
      </c>
      <c r="O7124" s="59" t="s">
        <v>51</v>
      </c>
      <c r="P7124" s="59" t="s">
        <v>42</v>
      </c>
      <c r="Q7124" s="25" t="s">
        <v>42</v>
      </c>
      <c r="R7124" s="25" t="s">
        <v>42</v>
      </c>
      <c r="S7124" s="25" t="s">
        <v>42</v>
      </c>
      <c r="T7124" s="25" t="s">
        <v>42</v>
      </c>
      <c r="U7124" s="25" t="s">
        <v>42</v>
      </c>
      <c r="V7124" s="25" t="s">
        <v>42</v>
      </c>
      <c r="W7124" s="25">
        <v>0</v>
      </c>
      <c r="X7124" s="25">
        <v>0</v>
      </c>
      <c r="Y7124" s="25" t="s">
        <v>42</v>
      </c>
      <c r="Z7124" s="25" t="s">
        <v>42</v>
      </c>
      <c r="AA7124" s="25">
        <v>0</v>
      </c>
      <c r="AB7124" s="25">
        <v>0</v>
      </c>
      <c r="AC7124" s="25" t="s">
        <v>18298</v>
      </c>
      <c r="AD7124" s="59" t="s">
        <v>51</v>
      </c>
      <c r="AE7124" s="59" t="s">
        <v>51</v>
      </c>
    </row>
    <row r="7125" spans="1:31" ht="220.5" x14ac:dyDescent="0.25">
      <c r="A7125" s="57" t="s">
        <v>20822</v>
      </c>
      <c r="B7125" s="24" t="s">
        <v>20883</v>
      </c>
      <c r="C7125" s="58" t="s">
        <v>20884</v>
      </c>
      <c r="D7125" s="59" t="s">
        <v>42</v>
      </c>
      <c r="E7125" s="25">
        <v>56.11</v>
      </c>
      <c r="F7125" s="25">
        <v>3.4089999999999998</v>
      </c>
      <c r="G7125" s="59">
        <v>2020</v>
      </c>
      <c r="H7125" s="25" t="s">
        <v>42</v>
      </c>
      <c r="I7125" s="25" t="s">
        <v>42</v>
      </c>
      <c r="J7125" s="25" t="s">
        <v>42</v>
      </c>
      <c r="K7125" s="25" t="s">
        <v>42</v>
      </c>
      <c r="L7125" s="59" t="s">
        <v>51</v>
      </c>
      <c r="M7125" s="59" t="s">
        <v>51</v>
      </c>
      <c r="N7125" s="59" t="s">
        <v>51</v>
      </c>
      <c r="O7125" s="59" t="s">
        <v>51</v>
      </c>
      <c r="P7125" s="59" t="s">
        <v>42</v>
      </c>
      <c r="Q7125" s="25" t="s">
        <v>42</v>
      </c>
      <c r="R7125" s="25" t="s">
        <v>42</v>
      </c>
      <c r="S7125" s="25" t="s">
        <v>42</v>
      </c>
      <c r="T7125" s="25" t="s">
        <v>42</v>
      </c>
      <c r="U7125" s="25" t="s">
        <v>42</v>
      </c>
      <c r="V7125" s="25" t="s">
        <v>42</v>
      </c>
      <c r="W7125" s="25">
        <v>0</v>
      </c>
      <c r="X7125" s="25">
        <v>0</v>
      </c>
      <c r="Y7125" s="25" t="s">
        <v>42</v>
      </c>
      <c r="Z7125" s="25" t="s">
        <v>42</v>
      </c>
      <c r="AA7125" s="25">
        <v>0</v>
      </c>
      <c r="AB7125" s="25">
        <v>0</v>
      </c>
      <c r="AC7125" s="25" t="s">
        <v>18298</v>
      </c>
      <c r="AD7125" s="59" t="s">
        <v>51</v>
      </c>
      <c r="AE7125" s="59" t="s">
        <v>51</v>
      </c>
    </row>
    <row r="7126" spans="1:31" ht="220.5" x14ac:dyDescent="0.25">
      <c r="A7126" s="57" t="s">
        <v>20822</v>
      </c>
      <c r="B7126" s="24" t="s">
        <v>20885</v>
      </c>
      <c r="C7126" s="58" t="s">
        <v>20886</v>
      </c>
      <c r="D7126" s="59" t="s">
        <v>42</v>
      </c>
      <c r="E7126" s="25">
        <v>73.47</v>
      </c>
      <c r="F7126" s="25">
        <v>2.5910000000000002</v>
      </c>
      <c r="G7126" s="59">
        <v>2020</v>
      </c>
      <c r="H7126" s="25" t="s">
        <v>42</v>
      </c>
      <c r="I7126" s="25" t="s">
        <v>42</v>
      </c>
      <c r="J7126" s="25" t="s">
        <v>42</v>
      </c>
      <c r="K7126" s="25" t="s">
        <v>42</v>
      </c>
      <c r="L7126" s="59" t="s">
        <v>51</v>
      </c>
      <c r="M7126" s="59" t="s">
        <v>51</v>
      </c>
      <c r="N7126" s="59" t="s">
        <v>51</v>
      </c>
      <c r="O7126" s="59" t="s">
        <v>51</v>
      </c>
      <c r="P7126" s="59" t="s">
        <v>42</v>
      </c>
      <c r="Q7126" s="25" t="s">
        <v>42</v>
      </c>
      <c r="R7126" s="25" t="s">
        <v>42</v>
      </c>
      <c r="S7126" s="25" t="s">
        <v>42</v>
      </c>
      <c r="T7126" s="25" t="s">
        <v>42</v>
      </c>
      <c r="U7126" s="25" t="s">
        <v>42</v>
      </c>
      <c r="V7126" s="25" t="s">
        <v>42</v>
      </c>
      <c r="W7126" s="25">
        <v>0</v>
      </c>
      <c r="X7126" s="25">
        <v>0</v>
      </c>
      <c r="Y7126" s="25" t="s">
        <v>42</v>
      </c>
      <c r="Z7126" s="25" t="s">
        <v>42</v>
      </c>
      <c r="AA7126" s="25">
        <v>0</v>
      </c>
      <c r="AB7126" s="25">
        <v>0</v>
      </c>
      <c r="AC7126" s="25" t="s">
        <v>18298</v>
      </c>
      <c r="AD7126" s="59" t="s">
        <v>51</v>
      </c>
      <c r="AE7126" s="59" t="s">
        <v>51</v>
      </c>
    </row>
    <row r="7127" spans="1:31" ht="220.5" x14ac:dyDescent="0.25">
      <c r="A7127" s="57" t="s">
        <v>20822</v>
      </c>
      <c r="B7127" s="24" t="s">
        <v>20887</v>
      </c>
      <c r="C7127" s="58" t="s">
        <v>20888</v>
      </c>
      <c r="D7127" s="59" t="s">
        <v>42</v>
      </c>
      <c r="E7127" s="25">
        <v>68.37</v>
      </c>
      <c r="F7127" s="25">
        <v>1.4870000000000001</v>
      </c>
      <c r="G7127" s="59">
        <v>2020</v>
      </c>
      <c r="H7127" s="25" t="s">
        <v>42</v>
      </c>
      <c r="I7127" s="25" t="s">
        <v>42</v>
      </c>
      <c r="J7127" s="25" t="s">
        <v>42</v>
      </c>
      <c r="K7127" s="25" t="s">
        <v>42</v>
      </c>
      <c r="L7127" s="59" t="s">
        <v>51</v>
      </c>
      <c r="M7127" s="59" t="s">
        <v>51</v>
      </c>
      <c r="N7127" s="59" t="s">
        <v>51</v>
      </c>
      <c r="O7127" s="59" t="s">
        <v>51</v>
      </c>
      <c r="P7127" s="59" t="s">
        <v>42</v>
      </c>
      <c r="Q7127" s="25" t="s">
        <v>42</v>
      </c>
      <c r="R7127" s="25" t="s">
        <v>42</v>
      </c>
      <c r="S7127" s="25" t="s">
        <v>42</v>
      </c>
      <c r="T7127" s="25" t="s">
        <v>42</v>
      </c>
      <c r="U7127" s="25" t="s">
        <v>42</v>
      </c>
      <c r="V7127" s="25" t="s">
        <v>42</v>
      </c>
      <c r="W7127" s="25">
        <v>0</v>
      </c>
      <c r="X7127" s="25">
        <v>0</v>
      </c>
      <c r="Y7127" s="25" t="s">
        <v>42</v>
      </c>
      <c r="Z7127" s="25" t="s">
        <v>42</v>
      </c>
      <c r="AA7127" s="25">
        <v>0</v>
      </c>
      <c r="AB7127" s="25">
        <v>0</v>
      </c>
      <c r="AC7127" s="25" t="s">
        <v>18298</v>
      </c>
      <c r="AD7127" s="59" t="s">
        <v>51</v>
      </c>
      <c r="AE7127" s="59" t="s">
        <v>51</v>
      </c>
    </row>
    <row r="7128" spans="1:31" ht="220.5" x14ac:dyDescent="0.25">
      <c r="A7128" s="57" t="s">
        <v>20822</v>
      </c>
      <c r="B7128" s="24" t="s">
        <v>20889</v>
      </c>
      <c r="C7128" s="58" t="s">
        <v>20890</v>
      </c>
      <c r="D7128" s="59" t="s">
        <v>42</v>
      </c>
      <c r="E7128" s="25">
        <v>54.7</v>
      </c>
      <c r="F7128" s="25">
        <v>3.3479999999999999</v>
      </c>
      <c r="G7128" s="59">
        <v>2020</v>
      </c>
      <c r="H7128" s="25" t="s">
        <v>42</v>
      </c>
      <c r="I7128" s="25" t="s">
        <v>42</v>
      </c>
      <c r="J7128" s="25" t="s">
        <v>42</v>
      </c>
      <c r="K7128" s="25" t="s">
        <v>42</v>
      </c>
      <c r="L7128" s="59" t="s">
        <v>51</v>
      </c>
      <c r="M7128" s="59" t="s">
        <v>51</v>
      </c>
      <c r="N7128" s="59" t="s">
        <v>51</v>
      </c>
      <c r="O7128" s="59" t="s">
        <v>51</v>
      </c>
      <c r="P7128" s="59" t="s">
        <v>42</v>
      </c>
      <c r="Q7128" s="25" t="s">
        <v>42</v>
      </c>
      <c r="R7128" s="25" t="s">
        <v>42</v>
      </c>
      <c r="S7128" s="25" t="s">
        <v>42</v>
      </c>
      <c r="T7128" s="25" t="s">
        <v>42</v>
      </c>
      <c r="U7128" s="25" t="s">
        <v>42</v>
      </c>
      <c r="V7128" s="25" t="s">
        <v>42</v>
      </c>
      <c r="W7128" s="25">
        <v>0</v>
      </c>
      <c r="X7128" s="25">
        <v>0</v>
      </c>
      <c r="Y7128" s="25" t="s">
        <v>42</v>
      </c>
      <c r="Z7128" s="25" t="s">
        <v>42</v>
      </c>
      <c r="AA7128" s="25">
        <v>0</v>
      </c>
      <c r="AB7128" s="25">
        <v>0</v>
      </c>
      <c r="AC7128" s="25" t="s">
        <v>18298</v>
      </c>
      <c r="AD7128" s="59" t="s">
        <v>51</v>
      </c>
      <c r="AE7128" s="59" t="s">
        <v>51</v>
      </c>
    </row>
    <row r="7129" spans="1:31" ht="220.5" x14ac:dyDescent="0.25">
      <c r="A7129" s="57" t="s">
        <v>20822</v>
      </c>
      <c r="B7129" s="24" t="s">
        <v>20891</v>
      </c>
      <c r="C7129" s="58" t="s">
        <v>20892</v>
      </c>
      <c r="D7129" s="59" t="s">
        <v>42</v>
      </c>
      <c r="E7129" s="25">
        <v>64.84</v>
      </c>
      <c r="F7129" s="25">
        <v>5.2279999999999998</v>
      </c>
      <c r="G7129" s="59">
        <v>2020</v>
      </c>
      <c r="H7129" s="25" t="s">
        <v>42</v>
      </c>
      <c r="I7129" s="25" t="s">
        <v>42</v>
      </c>
      <c r="J7129" s="25" t="s">
        <v>42</v>
      </c>
      <c r="K7129" s="25" t="s">
        <v>42</v>
      </c>
      <c r="L7129" s="59" t="s">
        <v>51</v>
      </c>
      <c r="M7129" s="59" t="s">
        <v>51</v>
      </c>
      <c r="N7129" s="59" t="s">
        <v>51</v>
      </c>
      <c r="O7129" s="59" t="s">
        <v>51</v>
      </c>
      <c r="P7129" s="59" t="s">
        <v>42</v>
      </c>
      <c r="Q7129" s="25" t="s">
        <v>42</v>
      </c>
      <c r="R7129" s="25" t="s">
        <v>42</v>
      </c>
      <c r="S7129" s="25" t="s">
        <v>42</v>
      </c>
      <c r="T7129" s="25" t="s">
        <v>42</v>
      </c>
      <c r="U7129" s="25" t="s">
        <v>42</v>
      </c>
      <c r="V7129" s="25" t="s">
        <v>42</v>
      </c>
      <c r="W7129" s="25">
        <v>0</v>
      </c>
      <c r="X7129" s="25">
        <v>0</v>
      </c>
      <c r="Y7129" s="25" t="s">
        <v>42</v>
      </c>
      <c r="Z7129" s="25" t="s">
        <v>42</v>
      </c>
      <c r="AA7129" s="25">
        <v>0</v>
      </c>
      <c r="AB7129" s="25">
        <v>0</v>
      </c>
      <c r="AC7129" s="25" t="s">
        <v>18298</v>
      </c>
      <c r="AD7129" s="59" t="s">
        <v>51</v>
      </c>
      <c r="AE7129" s="59" t="s">
        <v>51</v>
      </c>
    </row>
    <row r="7130" spans="1:31" ht="220.5" x14ac:dyDescent="0.25">
      <c r="A7130" s="57" t="s">
        <v>20822</v>
      </c>
      <c r="B7130" s="24" t="s">
        <v>20893</v>
      </c>
      <c r="C7130" s="58" t="s">
        <v>20894</v>
      </c>
      <c r="D7130" s="59" t="s">
        <v>42</v>
      </c>
      <c r="E7130" s="25">
        <v>63.91</v>
      </c>
      <c r="F7130" s="25">
        <v>0.38800000000000001</v>
      </c>
      <c r="G7130" s="59">
        <v>2020</v>
      </c>
      <c r="H7130" s="25" t="s">
        <v>42</v>
      </c>
      <c r="I7130" s="25" t="s">
        <v>42</v>
      </c>
      <c r="J7130" s="25" t="s">
        <v>42</v>
      </c>
      <c r="K7130" s="25" t="s">
        <v>42</v>
      </c>
      <c r="L7130" s="59" t="s">
        <v>51</v>
      </c>
      <c r="M7130" s="59" t="s">
        <v>51</v>
      </c>
      <c r="N7130" s="59" t="s">
        <v>51</v>
      </c>
      <c r="O7130" s="59" t="s">
        <v>51</v>
      </c>
      <c r="P7130" s="59" t="s">
        <v>42</v>
      </c>
      <c r="Q7130" s="25" t="s">
        <v>42</v>
      </c>
      <c r="R7130" s="25" t="s">
        <v>42</v>
      </c>
      <c r="S7130" s="25" t="s">
        <v>42</v>
      </c>
      <c r="T7130" s="25" t="s">
        <v>42</v>
      </c>
      <c r="U7130" s="25" t="s">
        <v>42</v>
      </c>
      <c r="V7130" s="25" t="s">
        <v>42</v>
      </c>
      <c r="W7130" s="25">
        <v>0</v>
      </c>
      <c r="X7130" s="25">
        <v>0</v>
      </c>
      <c r="Y7130" s="25" t="s">
        <v>42</v>
      </c>
      <c r="Z7130" s="25" t="s">
        <v>42</v>
      </c>
      <c r="AA7130" s="25">
        <v>0</v>
      </c>
      <c r="AB7130" s="25">
        <v>0</v>
      </c>
      <c r="AC7130" s="25" t="s">
        <v>18298</v>
      </c>
      <c r="AD7130" s="59" t="s">
        <v>147</v>
      </c>
      <c r="AE7130" s="59" t="s">
        <v>51</v>
      </c>
    </row>
    <row r="7131" spans="1:31" ht="220.5" x14ac:dyDescent="0.25">
      <c r="A7131" s="57" t="s">
        <v>20822</v>
      </c>
      <c r="B7131" s="24" t="s">
        <v>20895</v>
      </c>
      <c r="C7131" s="58" t="s">
        <v>20896</v>
      </c>
      <c r="D7131" s="59" t="s">
        <v>42</v>
      </c>
      <c r="E7131" s="25">
        <v>58.71</v>
      </c>
      <c r="F7131" s="25">
        <v>2.9119999999999999</v>
      </c>
      <c r="G7131" s="59">
        <v>2020</v>
      </c>
      <c r="H7131" s="25" t="s">
        <v>42</v>
      </c>
      <c r="I7131" s="25" t="s">
        <v>42</v>
      </c>
      <c r="J7131" s="25" t="s">
        <v>42</v>
      </c>
      <c r="K7131" s="25" t="s">
        <v>42</v>
      </c>
      <c r="L7131" s="59" t="s">
        <v>51</v>
      </c>
      <c r="M7131" s="59" t="s">
        <v>51</v>
      </c>
      <c r="N7131" s="59" t="s">
        <v>51</v>
      </c>
      <c r="O7131" s="59" t="s">
        <v>51</v>
      </c>
      <c r="P7131" s="59" t="s">
        <v>42</v>
      </c>
      <c r="Q7131" s="25" t="s">
        <v>42</v>
      </c>
      <c r="R7131" s="25" t="s">
        <v>42</v>
      </c>
      <c r="S7131" s="25" t="s">
        <v>42</v>
      </c>
      <c r="T7131" s="25" t="s">
        <v>42</v>
      </c>
      <c r="U7131" s="25" t="s">
        <v>42</v>
      </c>
      <c r="V7131" s="25" t="s">
        <v>42</v>
      </c>
      <c r="W7131" s="25">
        <v>0</v>
      </c>
      <c r="X7131" s="25">
        <v>0</v>
      </c>
      <c r="Y7131" s="25" t="s">
        <v>42</v>
      </c>
      <c r="Z7131" s="25" t="s">
        <v>42</v>
      </c>
      <c r="AA7131" s="25">
        <v>0</v>
      </c>
      <c r="AB7131" s="25">
        <v>0</v>
      </c>
      <c r="AC7131" s="25" t="s">
        <v>18298</v>
      </c>
      <c r="AD7131" s="59" t="s">
        <v>51</v>
      </c>
      <c r="AE7131" s="59" t="s">
        <v>51</v>
      </c>
    </row>
    <row r="7132" spans="1:31" ht="220.5" x14ac:dyDescent="0.25">
      <c r="A7132" s="57" t="s">
        <v>20822</v>
      </c>
      <c r="B7132" s="24" t="s">
        <v>20897</v>
      </c>
      <c r="C7132" s="58" t="s">
        <v>20898</v>
      </c>
      <c r="D7132" s="59" t="s">
        <v>42</v>
      </c>
      <c r="E7132" s="25">
        <v>57.27</v>
      </c>
      <c r="F7132" s="25">
        <v>0.30199999999999999</v>
      </c>
      <c r="G7132" s="59">
        <v>2020</v>
      </c>
      <c r="H7132" s="25" t="s">
        <v>42</v>
      </c>
      <c r="I7132" s="25" t="s">
        <v>42</v>
      </c>
      <c r="J7132" s="25" t="s">
        <v>42</v>
      </c>
      <c r="K7132" s="25" t="s">
        <v>42</v>
      </c>
      <c r="L7132" s="59" t="s">
        <v>51</v>
      </c>
      <c r="M7132" s="59" t="s">
        <v>51</v>
      </c>
      <c r="N7132" s="59" t="s">
        <v>51</v>
      </c>
      <c r="O7132" s="59" t="s">
        <v>51</v>
      </c>
      <c r="P7132" s="59" t="s">
        <v>42</v>
      </c>
      <c r="Q7132" s="25" t="s">
        <v>42</v>
      </c>
      <c r="R7132" s="25" t="s">
        <v>42</v>
      </c>
      <c r="S7132" s="25" t="s">
        <v>42</v>
      </c>
      <c r="T7132" s="25" t="s">
        <v>42</v>
      </c>
      <c r="U7132" s="25" t="s">
        <v>42</v>
      </c>
      <c r="V7132" s="25" t="s">
        <v>42</v>
      </c>
      <c r="W7132" s="25">
        <v>0</v>
      </c>
      <c r="X7132" s="25">
        <v>0</v>
      </c>
      <c r="Y7132" s="25" t="s">
        <v>42</v>
      </c>
      <c r="Z7132" s="25" t="s">
        <v>42</v>
      </c>
      <c r="AA7132" s="25">
        <v>0</v>
      </c>
      <c r="AB7132" s="25">
        <v>0</v>
      </c>
      <c r="AC7132" s="25" t="s">
        <v>18298</v>
      </c>
      <c r="AD7132" s="59" t="s">
        <v>51</v>
      </c>
      <c r="AE7132" s="59" t="s">
        <v>51</v>
      </c>
    </row>
    <row r="7133" spans="1:31" ht="220.5" x14ac:dyDescent="0.25">
      <c r="A7133" s="57" t="s">
        <v>20822</v>
      </c>
      <c r="B7133" s="24" t="s">
        <v>20899</v>
      </c>
      <c r="C7133" s="58" t="s">
        <v>20900</v>
      </c>
      <c r="D7133" s="59" t="s">
        <v>42</v>
      </c>
      <c r="E7133" s="25">
        <v>60.49</v>
      </c>
      <c r="F7133" s="25">
        <v>5.2569999999999997</v>
      </c>
      <c r="G7133" s="59">
        <v>2020</v>
      </c>
      <c r="H7133" s="25" t="s">
        <v>42</v>
      </c>
      <c r="I7133" s="25" t="s">
        <v>42</v>
      </c>
      <c r="J7133" s="25" t="s">
        <v>42</v>
      </c>
      <c r="K7133" s="25" t="s">
        <v>42</v>
      </c>
      <c r="L7133" s="59" t="s">
        <v>51</v>
      </c>
      <c r="M7133" s="59" t="s">
        <v>51</v>
      </c>
      <c r="N7133" s="59" t="s">
        <v>51</v>
      </c>
      <c r="O7133" s="59" t="s">
        <v>51</v>
      </c>
      <c r="P7133" s="59" t="s">
        <v>42</v>
      </c>
      <c r="Q7133" s="25" t="s">
        <v>42</v>
      </c>
      <c r="R7133" s="25" t="s">
        <v>42</v>
      </c>
      <c r="S7133" s="25" t="s">
        <v>42</v>
      </c>
      <c r="T7133" s="25" t="s">
        <v>42</v>
      </c>
      <c r="U7133" s="25" t="s">
        <v>42</v>
      </c>
      <c r="V7133" s="25" t="s">
        <v>42</v>
      </c>
      <c r="W7133" s="25">
        <v>0</v>
      </c>
      <c r="X7133" s="25">
        <v>0</v>
      </c>
      <c r="Y7133" s="25" t="s">
        <v>42</v>
      </c>
      <c r="Z7133" s="25" t="s">
        <v>42</v>
      </c>
      <c r="AA7133" s="25">
        <v>0</v>
      </c>
      <c r="AB7133" s="25">
        <v>0</v>
      </c>
      <c r="AC7133" s="25" t="s">
        <v>18298</v>
      </c>
      <c r="AD7133" s="59" t="s">
        <v>147</v>
      </c>
      <c r="AE7133" s="59" t="s">
        <v>51</v>
      </c>
    </row>
    <row r="7134" spans="1:31" ht="220.5" x14ac:dyDescent="0.25">
      <c r="A7134" s="57" t="s">
        <v>20822</v>
      </c>
      <c r="B7134" s="24" t="s">
        <v>20901</v>
      </c>
      <c r="C7134" s="58" t="s">
        <v>20902</v>
      </c>
      <c r="D7134" s="59" t="s">
        <v>42</v>
      </c>
      <c r="E7134" s="25">
        <v>58.11</v>
      </c>
      <c r="F7134" s="25">
        <v>1.1839999999999999</v>
      </c>
      <c r="G7134" s="59">
        <v>2020</v>
      </c>
      <c r="H7134" s="25" t="s">
        <v>42</v>
      </c>
      <c r="I7134" s="25" t="s">
        <v>42</v>
      </c>
      <c r="J7134" s="25" t="s">
        <v>42</v>
      </c>
      <c r="K7134" s="25" t="s">
        <v>42</v>
      </c>
      <c r="L7134" s="59" t="s">
        <v>51</v>
      </c>
      <c r="M7134" s="59" t="s">
        <v>51</v>
      </c>
      <c r="N7134" s="59" t="s">
        <v>51</v>
      </c>
      <c r="O7134" s="59" t="s">
        <v>51</v>
      </c>
      <c r="P7134" s="59" t="s">
        <v>42</v>
      </c>
      <c r="Q7134" s="25" t="s">
        <v>42</v>
      </c>
      <c r="R7134" s="25" t="s">
        <v>42</v>
      </c>
      <c r="S7134" s="25" t="s">
        <v>42</v>
      </c>
      <c r="T7134" s="25" t="s">
        <v>42</v>
      </c>
      <c r="U7134" s="25" t="s">
        <v>42</v>
      </c>
      <c r="V7134" s="25" t="s">
        <v>42</v>
      </c>
      <c r="W7134" s="25">
        <v>0</v>
      </c>
      <c r="X7134" s="25">
        <v>0</v>
      </c>
      <c r="Y7134" s="25" t="s">
        <v>42</v>
      </c>
      <c r="Z7134" s="25" t="s">
        <v>42</v>
      </c>
      <c r="AA7134" s="25">
        <v>0</v>
      </c>
      <c r="AB7134" s="25">
        <v>0</v>
      </c>
      <c r="AC7134" s="25" t="s">
        <v>18298</v>
      </c>
      <c r="AD7134" s="59" t="s">
        <v>147</v>
      </c>
      <c r="AE7134" s="59" t="s">
        <v>51</v>
      </c>
    </row>
    <row r="7135" spans="1:31" ht="220.5" x14ac:dyDescent="0.25">
      <c r="A7135" s="57" t="s">
        <v>20822</v>
      </c>
      <c r="B7135" s="24" t="s">
        <v>20903</v>
      </c>
      <c r="C7135" s="58" t="s">
        <v>20904</v>
      </c>
      <c r="D7135" s="59" t="s">
        <v>42</v>
      </c>
      <c r="E7135" s="25">
        <v>65.97</v>
      </c>
      <c r="F7135" s="25">
        <v>1.3260000000000001</v>
      </c>
      <c r="G7135" s="59">
        <v>2020</v>
      </c>
      <c r="H7135" s="25" t="s">
        <v>42</v>
      </c>
      <c r="I7135" s="25" t="s">
        <v>42</v>
      </c>
      <c r="J7135" s="25" t="s">
        <v>42</v>
      </c>
      <c r="K7135" s="25" t="s">
        <v>42</v>
      </c>
      <c r="L7135" s="59" t="s">
        <v>51</v>
      </c>
      <c r="M7135" s="59" t="s">
        <v>51</v>
      </c>
      <c r="N7135" s="59" t="s">
        <v>51</v>
      </c>
      <c r="O7135" s="59" t="s">
        <v>51</v>
      </c>
      <c r="P7135" s="59" t="s">
        <v>42</v>
      </c>
      <c r="Q7135" s="25" t="s">
        <v>42</v>
      </c>
      <c r="R7135" s="25" t="s">
        <v>42</v>
      </c>
      <c r="S7135" s="25" t="s">
        <v>42</v>
      </c>
      <c r="T7135" s="25" t="s">
        <v>42</v>
      </c>
      <c r="U7135" s="25" t="s">
        <v>42</v>
      </c>
      <c r="V7135" s="25" t="s">
        <v>42</v>
      </c>
      <c r="W7135" s="25">
        <v>0</v>
      </c>
      <c r="X7135" s="25">
        <v>0</v>
      </c>
      <c r="Y7135" s="25" t="s">
        <v>42</v>
      </c>
      <c r="Z7135" s="25" t="s">
        <v>42</v>
      </c>
      <c r="AA7135" s="25">
        <v>0</v>
      </c>
      <c r="AB7135" s="25">
        <v>0</v>
      </c>
      <c r="AC7135" s="25" t="s">
        <v>18298</v>
      </c>
      <c r="AD7135" s="59" t="s">
        <v>147</v>
      </c>
      <c r="AE7135" s="59" t="s">
        <v>51</v>
      </c>
    </row>
    <row r="7136" spans="1:31" ht="78.75" x14ac:dyDescent="0.25">
      <c r="A7136" s="57" t="s">
        <v>20822</v>
      </c>
      <c r="B7136" s="24" t="s">
        <v>20905</v>
      </c>
      <c r="C7136" s="58" t="s">
        <v>20906</v>
      </c>
      <c r="D7136" s="59">
        <v>1959</v>
      </c>
      <c r="E7136" s="25">
        <v>65.23</v>
      </c>
      <c r="F7136" s="25">
        <v>13.1279</v>
      </c>
      <c r="G7136" s="59">
        <v>2020</v>
      </c>
      <c r="H7136" s="25" t="s">
        <v>42</v>
      </c>
      <c r="I7136" s="25" t="s">
        <v>42</v>
      </c>
      <c r="J7136" s="25" t="s">
        <v>42</v>
      </c>
      <c r="K7136" s="25" t="s">
        <v>42</v>
      </c>
      <c r="L7136" s="59" t="s">
        <v>51</v>
      </c>
      <c r="M7136" s="59" t="s">
        <v>51</v>
      </c>
      <c r="N7136" s="59" t="s">
        <v>51</v>
      </c>
      <c r="O7136" s="59" t="s">
        <v>147</v>
      </c>
      <c r="P7136" s="59" t="s">
        <v>20907</v>
      </c>
      <c r="Q7136" s="25">
        <v>25.443000000000001</v>
      </c>
      <c r="R7136" s="25" t="s">
        <v>53</v>
      </c>
      <c r="S7136" s="25">
        <v>55.723999999999997</v>
      </c>
      <c r="T7136" s="25">
        <v>27.417999999999999</v>
      </c>
      <c r="U7136" s="25">
        <v>32</v>
      </c>
      <c r="V7136" s="25">
        <v>32</v>
      </c>
      <c r="W7136" s="25">
        <v>16</v>
      </c>
      <c r="X7136" s="25">
        <v>16</v>
      </c>
      <c r="Y7136" s="25" t="s">
        <v>42</v>
      </c>
      <c r="Z7136" s="25" t="s">
        <v>42</v>
      </c>
      <c r="AA7136" s="25">
        <v>110</v>
      </c>
      <c r="AB7136" s="25">
        <v>110</v>
      </c>
      <c r="AC7136" s="25" t="s">
        <v>20908</v>
      </c>
      <c r="AD7136" s="59" t="s">
        <v>147</v>
      </c>
      <c r="AE7136" s="59" t="s">
        <v>51</v>
      </c>
    </row>
    <row r="7137" spans="1:31" ht="94.5" x14ac:dyDescent="0.25">
      <c r="A7137" s="57" t="s">
        <v>20822</v>
      </c>
      <c r="B7137" s="24" t="s">
        <v>20909</v>
      </c>
      <c r="C7137" s="58" t="s">
        <v>20910</v>
      </c>
      <c r="D7137" s="59">
        <v>1970</v>
      </c>
      <c r="E7137" s="25">
        <v>70.06</v>
      </c>
      <c r="F7137" s="25">
        <v>11.538500000000001</v>
      </c>
      <c r="G7137" s="59">
        <v>2020</v>
      </c>
      <c r="H7137" s="25" t="s">
        <v>42</v>
      </c>
      <c r="I7137" s="25" t="s">
        <v>42</v>
      </c>
      <c r="J7137" s="25" t="s">
        <v>42</v>
      </c>
      <c r="K7137" s="25" t="s">
        <v>42</v>
      </c>
      <c r="L7137" s="59" t="s">
        <v>51</v>
      </c>
      <c r="M7137" s="59" t="s">
        <v>51</v>
      </c>
      <c r="N7137" s="59" t="s">
        <v>51</v>
      </c>
      <c r="O7137" s="59" t="s">
        <v>51</v>
      </c>
      <c r="P7137" s="59" t="s">
        <v>20911</v>
      </c>
      <c r="Q7137" s="25">
        <v>16.309999999999999</v>
      </c>
      <c r="R7137" s="25" t="s">
        <v>53</v>
      </c>
      <c r="S7137" s="25">
        <v>46.732999999999997</v>
      </c>
      <c r="T7137" s="25">
        <v>24.681999999999999</v>
      </c>
      <c r="U7137" s="25">
        <v>80</v>
      </c>
      <c r="V7137" s="25">
        <v>80</v>
      </c>
      <c r="W7137" s="25">
        <v>40</v>
      </c>
      <c r="X7137" s="25">
        <v>40</v>
      </c>
      <c r="Y7137" s="25" t="s">
        <v>42</v>
      </c>
      <c r="Z7137" s="25" t="s">
        <v>42</v>
      </c>
      <c r="AA7137" s="25">
        <v>110</v>
      </c>
      <c r="AB7137" s="25">
        <v>110</v>
      </c>
      <c r="AC7137" s="25" t="s">
        <v>20747</v>
      </c>
      <c r="AD7137" s="59" t="s">
        <v>147</v>
      </c>
      <c r="AE7137" s="59" t="s">
        <v>51</v>
      </c>
    </row>
    <row r="7138" spans="1:31" ht="63" x14ac:dyDescent="0.25">
      <c r="A7138" s="57" t="s">
        <v>20822</v>
      </c>
      <c r="B7138" s="24" t="s">
        <v>20912</v>
      </c>
      <c r="C7138" s="58" t="s">
        <v>20913</v>
      </c>
      <c r="D7138" s="59" t="s">
        <v>42</v>
      </c>
      <c r="E7138" s="25" t="s">
        <v>42</v>
      </c>
      <c r="F7138" s="25" t="s">
        <v>42</v>
      </c>
      <c r="G7138" s="59" t="s">
        <v>42</v>
      </c>
      <c r="H7138" s="25" t="s">
        <v>42</v>
      </c>
      <c r="I7138" s="25" t="s">
        <v>42</v>
      </c>
      <c r="J7138" s="25" t="s">
        <v>42</v>
      </c>
      <c r="K7138" s="25" t="s">
        <v>42</v>
      </c>
      <c r="L7138" s="59" t="s">
        <v>51</v>
      </c>
      <c r="M7138" s="59" t="s">
        <v>51</v>
      </c>
      <c r="N7138" s="59" t="s">
        <v>51</v>
      </c>
      <c r="O7138" s="59" t="s">
        <v>51</v>
      </c>
      <c r="P7138" s="59" t="s">
        <v>42</v>
      </c>
      <c r="Q7138" s="25" t="s">
        <v>42</v>
      </c>
      <c r="R7138" s="25" t="s">
        <v>42</v>
      </c>
      <c r="S7138" s="25" t="s">
        <v>42</v>
      </c>
      <c r="T7138" s="25" t="s">
        <v>42</v>
      </c>
      <c r="U7138" s="25" t="s">
        <v>42</v>
      </c>
      <c r="V7138" s="25" t="s">
        <v>42</v>
      </c>
      <c r="W7138" s="25">
        <v>0</v>
      </c>
      <c r="X7138" s="25">
        <v>0</v>
      </c>
      <c r="Y7138" s="25" t="s">
        <v>42</v>
      </c>
      <c r="Z7138" s="25" t="s">
        <v>42</v>
      </c>
      <c r="AA7138" s="25">
        <v>0</v>
      </c>
      <c r="AB7138" s="25">
        <v>0</v>
      </c>
      <c r="AC7138" s="25" t="s">
        <v>20914</v>
      </c>
      <c r="AD7138" s="59" t="s">
        <v>147</v>
      </c>
      <c r="AE7138" s="59" t="s">
        <v>51</v>
      </c>
    </row>
    <row r="7139" spans="1:31" ht="63" x14ac:dyDescent="0.25">
      <c r="A7139" s="57" t="s">
        <v>20822</v>
      </c>
      <c r="B7139" s="24" t="s">
        <v>20915</v>
      </c>
      <c r="C7139" s="58" t="s">
        <v>20916</v>
      </c>
      <c r="D7139" s="59">
        <v>1988</v>
      </c>
      <c r="E7139" s="25">
        <v>31.41</v>
      </c>
      <c r="F7139" s="25">
        <v>5.2030000000000003</v>
      </c>
      <c r="G7139" s="59">
        <v>2020</v>
      </c>
      <c r="H7139" s="25" t="s">
        <v>42</v>
      </c>
      <c r="I7139" s="25" t="s">
        <v>42</v>
      </c>
      <c r="J7139" s="25" t="s">
        <v>42</v>
      </c>
      <c r="K7139" s="25" t="s">
        <v>42</v>
      </c>
      <c r="L7139" s="59" t="s">
        <v>51</v>
      </c>
      <c r="M7139" s="59" t="s">
        <v>51</v>
      </c>
      <c r="N7139" s="59" t="s">
        <v>51</v>
      </c>
      <c r="O7139" s="59" t="s">
        <v>51</v>
      </c>
      <c r="P7139" s="59" t="s">
        <v>20917</v>
      </c>
      <c r="Q7139" s="25">
        <v>11.444000000000001</v>
      </c>
      <c r="R7139" s="25" t="s">
        <v>53</v>
      </c>
      <c r="S7139" s="25">
        <v>79.766999999999996</v>
      </c>
      <c r="T7139" s="25">
        <v>30.927</v>
      </c>
      <c r="U7139" s="25">
        <v>12.6</v>
      </c>
      <c r="V7139" s="25">
        <v>12.6</v>
      </c>
      <c r="W7139" s="25">
        <v>6.3</v>
      </c>
      <c r="X7139" s="25">
        <v>6.3</v>
      </c>
      <c r="Y7139" s="25" t="s">
        <v>42</v>
      </c>
      <c r="Z7139" s="25" t="s">
        <v>42</v>
      </c>
      <c r="AA7139" s="25">
        <v>110</v>
      </c>
      <c r="AB7139" s="25">
        <v>110</v>
      </c>
      <c r="AC7139" s="25" t="s">
        <v>20914</v>
      </c>
      <c r="AD7139" s="59" t="s">
        <v>51</v>
      </c>
      <c r="AE7139" s="59" t="s">
        <v>51</v>
      </c>
    </row>
    <row r="7140" spans="1:31" ht="63" x14ac:dyDescent="0.25">
      <c r="A7140" s="57" t="s">
        <v>20822</v>
      </c>
      <c r="B7140" s="24" t="s">
        <v>20918</v>
      </c>
      <c r="C7140" s="58" t="s">
        <v>20919</v>
      </c>
      <c r="D7140" s="59">
        <v>1988</v>
      </c>
      <c r="E7140" s="25">
        <v>42.74</v>
      </c>
      <c r="F7140" s="25">
        <v>4.3</v>
      </c>
      <c r="G7140" s="59">
        <v>2020</v>
      </c>
      <c r="H7140" s="25" t="s">
        <v>42</v>
      </c>
      <c r="I7140" s="25" t="s">
        <v>42</v>
      </c>
      <c r="J7140" s="25" t="s">
        <v>42</v>
      </c>
      <c r="K7140" s="25" t="s">
        <v>42</v>
      </c>
      <c r="L7140" s="59" t="s">
        <v>51</v>
      </c>
      <c r="M7140" s="59" t="s">
        <v>51</v>
      </c>
      <c r="N7140" s="59" t="s">
        <v>51</v>
      </c>
      <c r="O7140" s="59" t="s">
        <v>51</v>
      </c>
      <c r="P7140" s="59" t="s">
        <v>20920</v>
      </c>
      <c r="Q7140" s="25">
        <v>3.7330000000000001</v>
      </c>
      <c r="R7140" s="25" t="s">
        <v>53</v>
      </c>
      <c r="S7140" s="25">
        <v>57.143000000000001</v>
      </c>
      <c r="T7140" s="25">
        <v>9.9749999999999996</v>
      </c>
      <c r="U7140" s="25">
        <v>5</v>
      </c>
      <c r="V7140" s="25">
        <v>5</v>
      </c>
      <c r="W7140" s="25">
        <v>2.5</v>
      </c>
      <c r="X7140" s="25">
        <v>2.5</v>
      </c>
      <c r="Y7140" s="25" t="s">
        <v>42</v>
      </c>
      <c r="Z7140" s="25" t="s">
        <v>42</v>
      </c>
      <c r="AA7140" s="25">
        <v>35</v>
      </c>
      <c r="AB7140" s="25">
        <v>35</v>
      </c>
      <c r="AC7140" s="25" t="s">
        <v>20914</v>
      </c>
      <c r="AD7140" s="59" t="s">
        <v>51</v>
      </c>
      <c r="AE7140" s="59" t="s">
        <v>51</v>
      </c>
    </row>
    <row r="7141" spans="1:31" ht="63" x14ac:dyDescent="0.25">
      <c r="A7141" s="57" t="s">
        <v>20822</v>
      </c>
      <c r="B7141" s="24" t="s">
        <v>20921</v>
      </c>
      <c r="C7141" s="58" t="s">
        <v>20922</v>
      </c>
      <c r="D7141" s="59">
        <v>1978</v>
      </c>
      <c r="E7141" s="25">
        <v>66.5</v>
      </c>
      <c r="F7141" s="25">
        <v>1.9450000000000001</v>
      </c>
      <c r="G7141" s="59">
        <v>2020</v>
      </c>
      <c r="H7141" s="25" t="s">
        <v>42</v>
      </c>
      <c r="I7141" s="25" t="s">
        <v>42</v>
      </c>
      <c r="J7141" s="25" t="s">
        <v>42</v>
      </c>
      <c r="K7141" s="25" t="s">
        <v>42</v>
      </c>
      <c r="L7141" s="59" t="s">
        <v>51</v>
      </c>
      <c r="M7141" s="59" t="s">
        <v>51</v>
      </c>
      <c r="N7141" s="59" t="s">
        <v>51</v>
      </c>
      <c r="O7141" s="59" t="s">
        <v>51</v>
      </c>
      <c r="P7141" s="59" t="s">
        <v>20923</v>
      </c>
      <c r="Q7141" s="25">
        <v>37.896000000000001</v>
      </c>
      <c r="R7141" s="25" t="s">
        <v>53</v>
      </c>
      <c r="S7141" s="25">
        <v>55.441000000000003</v>
      </c>
      <c r="T7141" s="25">
        <v>30.481000000000002</v>
      </c>
      <c r="U7141" s="25">
        <v>50</v>
      </c>
      <c r="V7141" s="25">
        <v>50</v>
      </c>
      <c r="W7141" s="25">
        <v>25</v>
      </c>
      <c r="X7141" s="25">
        <v>25</v>
      </c>
      <c r="Y7141" s="25" t="s">
        <v>42</v>
      </c>
      <c r="Z7141" s="25" t="s">
        <v>42</v>
      </c>
      <c r="AA7141" s="25">
        <v>110</v>
      </c>
      <c r="AB7141" s="25">
        <v>110</v>
      </c>
      <c r="AC7141" s="25" t="s">
        <v>20914</v>
      </c>
      <c r="AD7141" s="59" t="s">
        <v>51</v>
      </c>
      <c r="AE7141" s="59" t="s">
        <v>51</v>
      </c>
    </row>
    <row r="7142" spans="1:31" ht="141.75" x14ac:dyDescent="0.25">
      <c r="A7142" s="57" t="s">
        <v>20822</v>
      </c>
      <c r="B7142" s="24" t="s">
        <v>20924</v>
      </c>
      <c r="C7142" s="58" t="s">
        <v>20925</v>
      </c>
      <c r="D7142" s="59">
        <v>1967</v>
      </c>
      <c r="E7142" s="25">
        <v>42.35</v>
      </c>
      <c r="F7142" s="25">
        <v>5.92</v>
      </c>
      <c r="G7142" s="59">
        <v>2020</v>
      </c>
      <c r="H7142" s="25" t="s">
        <v>42</v>
      </c>
      <c r="I7142" s="25" t="s">
        <v>42</v>
      </c>
      <c r="J7142" s="25" t="s">
        <v>42</v>
      </c>
      <c r="K7142" s="25" t="s">
        <v>42</v>
      </c>
      <c r="L7142" s="59" t="s">
        <v>51</v>
      </c>
      <c r="M7142" s="59" t="s">
        <v>51</v>
      </c>
      <c r="N7142" s="59" t="s">
        <v>51</v>
      </c>
      <c r="O7142" s="59" t="s">
        <v>51</v>
      </c>
      <c r="P7142" s="59" t="s">
        <v>20926</v>
      </c>
      <c r="Q7142" s="25">
        <v>1.448</v>
      </c>
      <c r="R7142" s="25" t="s">
        <v>53</v>
      </c>
      <c r="S7142" s="25">
        <v>41.033000000000001</v>
      </c>
      <c r="T7142" s="25">
        <v>0.38800000000000001</v>
      </c>
      <c r="U7142" s="25">
        <v>4</v>
      </c>
      <c r="V7142" s="25">
        <v>4</v>
      </c>
      <c r="W7142" s="25">
        <v>0</v>
      </c>
      <c r="X7142" s="25">
        <v>0</v>
      </c>
      <c r="Y7142" s="25" t="s">
        <v>42</v>
      </c>
      <c r="Z7142" s="25" t="s">
        <v>42</v>
      </c>
      <c r="AA7142" s="25">
        <v>35</v>
      </c>
      <c r="AB7142" s="25">
        <v>35</v>
      </c>
      <c r="AC7142" s="25" t="s">
        <v>20927</v>
      </c>
      <c r="AD7142" s="59" t="s">
        <v>51</v>
      </c>
      <c r="AE7142" s="59" t="s">
        <v>51</v>
      </c>
    </row>
    <row r="7143" spans="1:31" ht="63" x14ac:dyDescent="0.25">
      <c r="A7143" s="57" t="s">
        <v>20822</v>
      </c>
      <c r="B7143" s="24" t="s">
        <v>20928</v>
      </c>
      <c r="C7143" s="58" t="s">
        <v>20929</v>
      </c>
      <c r="D7143" s="59">
        <v>1993</v>
      </c>
      <c r="E7143" s="25">
        <v>37.21</v>
      </c>
      <c r="F7143" s="25">
        <v>3.516</v>
      </c>
      <c r="G7143" s="59">
        <v>2020</v>
      </c>
      <c r="H7143" s="25" t="s">
        <v>42</v>
      </c>
      <c r="I7143" s="25" t="s">
        <v>42</v>
      </c>
      <c r="J7143" s="25" t="s">
        <v>42</v>
      </c>
      <c r="K7143" s="25" t="s">
        <v>42</v>
      </c>
      <c r="L7143" s="59" t="s">
        <v>51</v>
      </c>
      <c r="M7143" s="59" t="s">
        <v>51</v>
      </c>
      <c r="N7143" s="59" t="s">
        <v>51</v>
      </c>
      <c r="O7143" s="59" t="s">
        <v>51</v>
      </c>
      <c r="P7143" s="59" t="s">
        <v>20930</v>
      </c>
      <c r="Q7143" s="25">
        <v>3.802</v>
      </c>
      <c r="R7143" s="25" t="s">
        <v>53</v>
      </c>
      <c r="S7143" s="25">
        <v>53.09</v>
      </c>
      <c r="T7143" s="25">
        <v>1.8979999999999999</v>
      </c>
      <c r="U7143" s="25">
        <v>5</v>
      </c>
      <c r="V7143" s="25">
        <v>5</v>
      </c>
      <c r="W7143" s="25">
        <v>2.5</v>
      </c>
      <c r="X7143" s="25">
        <v>2.5</v>
      </c>
      <c r="Y7143" s="25" t="s">
        <v>42</v>
      </c>
      <c r="Z7143" s="25" t="s">
        <v>42</v>
      </c>
      <c r="AA7143" s="25">
        <v>35</v>
      </c>
      <c r="AB7143" s="25">
        <v>35</v>
      </c>
      <c r="AC7143" s="25" t="s">
        <v>20914</v>
      </c>
      <c r="AD7143" s="59" t="s">
        <v>51</v>
      </c>
      <c r="AE7143" s="59" t="s">
        <v>51</v>
      </c>
    </row>
    <row r="7144" spans="1:31" ht="63" x14ac:dyDescent="0.25">
      <c r="A7144" s="57" t="s">
        <v>20822</v>
      </c>
      <c r="B7144" s="24" t="s">
        <v>20931</v>
      </c>
      <c r="C7144" s="58" t="s">
        <v>20932</v>
      </c>
      <c r="D7144" s="59">
        <v>1963</v>
      </c>
      <c r="E7144" s="25">
        <v>44.99</v>
      </c>
      <c r="F7144" s="25">
        <v>4.3460000000000001</v>
      </c>
      <c r="G7144" s="59">
        <v>2020</v>
      </c>
      <c r="H7144" s="25" t="s">
        <v>42</v>
      </c>
      <c r="I7144" s="25" t="s">
        <v>42</v>
      </c>
      <c r="J7144" s="25" t="s">
        <v>42</v>
      </c>
      <c r="K7144" s="25" t="s">
        <v>42</v>
      </c>
      <c r="L7144" s="59" t="s">
        <v>51</v>
      </c>
      <c r="M7144" s="59" t="s">
        <v>51</v>
      </c>
      <c r="N7144" s="59" t="s">
        <v>51</v>
      </c>
      <c r="O7144" s="59" t="s">
        <v>51</v>
      </c>
      <c r="P7144" s="59" t="s">
        <v>20933</v>
      </c>
      <c r="Q7144" s="25">
        <v>9.1880000000000006</v>
      </c>
      <c r="R7144" s="25" t="s">
        <v>53</v>
      </c>
      <c r="S7144" s="25">
        <v>54.518000000000001</v>
      </c>
      <c r="T7144" s="25">
        <v>19.216999999999999</v>
      </c>
      <c r="U7144" s="25">
        <v>12.6</v>
      </c>
      <c r="V7144" s="25">
        <v>12.6</v>
      </c>
      <c r="W7144" s="25">
        <v>6.3</v>
      </c>
      <c r="X7144" s="25">
        <v>6.3</v>
      </c>
      <c r="Y7144" s="25" t="s">
        <v>42</v>
      </c>
      <c r="Z7144" s="25" t="s">
        <v>42</v>
      </c>
      <c r="AA7144" s="25">
        <v>35</v>
      </c>
      <c r="AB7144" s="25">
        <v>35</v>
      </c>
      <c r="AC7144" s="25" t="s">
        <v>20914</v>
      </c>
      <c r="AD7144" s="59" t="s">
        <v>51</v>
      </c>
      <c r="AE7144" s="59" t="s">
        <v>51</v>
      </c>
    </row>
    <row r="7145" spans="1:31" ht="63" x14ac:dyDescent="0.25">
      <c r="A7145" s="57" t="s">
        <v>20822</v>
      </c>
      <c r="B7145" s="24" t="s">
        <v>20934</v>
      </c>
      <c r="C7145" s="58" t="s">
        <v>20935</v>
      </c>
      <c r="D7145" s="59">
        <v>1979</v>
      </c>
      <c r="E7145" s="25">
        <v>82.51</v>
      </c>
      <c r="F7145" s="25">
        <v>33.417900000000003</v>
      </c>
      <c r="G7145" s="59">
        <v>2020</v>
      </c>
      <c r="H7145" s="25" t="s">
        <v>42</v>
      </c>
      <c r="I7145" s="25" t="s">
        <v>42</v>
      </c>
      <c r="J7145" s="25" t="s">
        <v>42</v>
      </c>
      <c r="K7145" s="25" t="s">
        <v>42</v>
      </c>
      <c r="L7145" s="59" t="s">
        <v>51</v>
      </c>
      <c r="M7145" s="59" t="s">
        <v>51</v>
      </c>
      <c r="N7145" s="59" t="s">
        <v>51</v>
      </c>
      <c r="O7145" s="59" t="s">
        <v>51</v>
      </c>
      <c r="P7145" s="59" t="s">
        <v>20936</v>
      </c>
      <c r="Q7145" s="25">
        <v>22.143999999999998</v>
      </c>
      <c r="R7145" s="25" t="s">
        <v>53</v>
      </c>
      <c r="S7145" s="25">
        <v>89.847999999999999</v>
      </c>
      <c r="T7145" s="25">
        <v>52.554000000000002</v>
      </c>
      <c r="U7145" s="25">
        <v>50</v>
      </c>
      <c r="V7145" s="25">
        <v>50</v>
      </c>
      <c r="W7145" s="25">
        <v>25</v>
      </c>
      <c r="X7145" s="25">
        <v>25</v>
      </c>
      <c r="Y7145" s="25" t="s">
        <v>42</v>
      </c>
      <c r="Z7145" s="25" t="s">
        <v>42</v>
      </c>
      <c r="AA7145" s="25">
        <v>110</v>
      </c>
      <c r="AB7145" s="25">
        <v>110</v>
      </c>
      <c r="AC7145" s="25" t="s">
        <v>20937</v>
      </c>
      <c r="AD7145" s="59" t="s">
        <v>147</v>
      </c>
      <c r="AE7145" s="59" t="s">
        <v>51</v>
      </c>
    </row>
    <row r="7146" spans="1:31" ht="63" x14ac:dyDescent="0.25">
      <c r="A7146" s="57" t="s">
        <v>20822</v>
      </c>
      <c r="B7146" s="24" t="s">
        <v>20938</v>
      </c>
      <c r="C7146" s="58" t="s">
        <v>20939</v>
      </c>
      <c r="D7146" s="59">
        <v>1993</v>
      </c>
      <c r="E7146" s="25">
        <v>73.73</v>
      </c>
      <c r="F7146" s="25">
        <v>3.7888000000000002</v>
      </c>
      <c r="G7146" s="59">
        <v>2020</v>
      </c>
      <c r="H7146" s="25" t="s">
        <v>42</v>
      </c>
      <c r="I7146" s="25" t="s">
        <v>42</v>
      </c>
      <c r="J7146" s="25" t="s">
        <v>42</v>
      </c>
      <c r="K7146" s="25" t="s">
        <v>42</v>
      </c>
      <c r="L7146" s="59" t="s">
        <v>51</v>
      </c>
      <c r="M7146" s="59" t="s">
        <v>51</v>
      </c>
      <c r="N7146" s="59" t="s">
        <v>51</v>
      </c>
      <c r="O7146" s="59" t="s">
        <v>51</v>
      </c>
      <c r="P7146" s="59" t="s">
        <v>20940</v>
      </c>
      <c r="Q7146" s="25">
        <v>41.095999999999997</v>
      </c>
      <c r="R7146" s="25" t="s">
        <v>53</v>
      </c>
      <c r="S7146" s="25">
        <v>58.966999999999999</v>
      </c>
      <c r="T7146" s="25">
        <v>28.295000000000002</v>
      </c>
      <c r="U7146" s="25">
        <v>50</v>
      </c>
      <c r="V7146" s="25">
        <v>50</v>
      </c>
      <c r="W7146" s="25">
        <v>25</v>
      </c>
      <c r="X7146" s="25">
        <v>25</v>
      </c>
      <c r="Y7146" s="25" t="s">
        <v>42</v>
      </c>
      <c r="Z7146" s="25" t="s">
        <v>42</v>
      </c>
      <c r="AA7146" s="25">
        <v>110</v>
      </c>
      <c r="AB7146" s="25">
        <v>110</v>
      </c>
      <c r="AC7146" s="25" t="s">
        <v>20937</v>
      </c>
      <c r="AD7146" s="59" t="s">
        <v>147</v>
      </c>
      <c r="AE7146" s="59" t="s">
        <v>51</v>
      </c>
    </row>
    <row r="7147" spans="1:31" ht="47.25" x14ac:dyDescent="0.25">
      <c r="A7147" s="57" t="s">
        <v>20822</v>
      </c>
      <c r="B7147" s="24" t="s">
        <v>20941</v>
      </c>
      <c r="C7147" s="58" t="s">
        <v>20942</v>
      </c>
      <c r="D7147" s="59">
        <v>1960</v>
      </c>
      <c r="E7147" s="25">
        <v>36.35</v>
      </c>
      <c r="F7147" s="25">
        <v>4.1520000000000001</v>
      </c>
      <c r="G7147" s="59">
        <v>2020</v>
      </c>
      <c r="H7147" s="25" t="s">
        <v>42</v>
      </c>
      <c r="I7147" s="25" t="s">
        <v>42</v>
      </c>
      <c r="J7147" s="25" t="s">
        <v>42</v>
      </c>
      <c r="K7147" s="25" t="s">
        <v>42</v>
      </c>
      <c r="L7147" s="59" t="s">
        <v>51</v>
      </c>
      <c r="M7147" s="59" t="s">
        <v>51</v>
      </c>
      <c r="N7147" s="59" t="s">
        <v>51</v>
      </c>
      <c r="O7147" s="59" t="s">
        <v>51</v>
      </c>
      <c r="P7147" s="59" t="s">
        <v>20943</v>
      </c>
      <c r="Q7147" s="25">
        <v>16.728000000000002</v>
      </c>
      <c r="R7147" s="25" t="s">
        <v>53</v>
      </c>
      <c r="S7147" s="25">
        <v>68.287999999999997</v>
      </c>
      <c r="T7147" s="25">
        <v>9.798</v>
      </c>
      <c r="U7147" s="25">
        <v>20</v>
      </c>
      <c r="V7147" s="25">
        <v>20</v>
      </c>
      <c r="W7147" s="25">
        <v>10</v>
      </c>
      <c r="X7147" s="25">
        <v>10</v>
      </c>
      <c r="Y7147" s="25" t="s">
        <v>42</v>
      </c>
      <c r="Z7147" s="25" t="s">
        <v>42</v>
      </c>
      <c r="AA7147" s="25">
        <v>110</v>
      </c>
      <c r="AB7147" s="25">
        <v>110</v>
      </c>
      <c r="AC7147" s="25" t="s">
        <v>20944</v>
      </c>
      <c r="AD7147" s="59" t="s">
        <v>147</v>
      </c>
      <c r="AE7147" s="59" t="s">
        <v>51</v>
      </c>
    </row>
    <row r="7148" spans="1:31" ht="63" x14ac:dyDescent="0.25">
      <c r="A7148" s="57" t="s">
        <v>20822</v>
      </c>
      <c r="B7148" s="24" t="s">
        <v>20945</v>
      </c>
      <c r="C7148" s="58" t="s">
        <v>20946</v>
      </c>
      <c r="D7148" s="59">
        <v>1994</v>
      </c>
      <c r="E7148" s="25">
        <v>73.83</v>
      </c>
      <c r="F7148" s="25">
        <v>4.1189999999999998</v>
      </c>
      <c r="G7148" s="59">
        <v>2020</v>
      </c>
      <c r="H7148" s="25" t="s">
        <v>42</v>
      </c>
      <c r="I7148" s="25" t="s">
        <v>42</v>
      </c>
      <c r="J7148" s="25" t="s">
        <v>42</v>
      </c>
      <c r="K7148" s="25" t="s">
        <v>42</v>
      </c>
      <c r="L7148" s="59" t="s">
        <v>51</v>
      </c>
      <c r="M7148" s="59" t="s">
        <v>51</v>
      </c>
      <c r="N7148" s="59" t="s">
        <v>51</v>
      </c>
      <c r="O7148" s="59" t="s">
        <v>51</v>
      </c>
      <c r="P7148" s="59" t="s">
        <v>20947</v>
      </c>
      <c r="Q7148" s="25">
        <v>25.79</v>
      </c>
      <c r="R7148" s="25" t="s">
        <v>53</v>
      </c>
      <c r="S7148" s="25">
        <v>67.058999999999997</v>
      </c>
      <c r="T7148" s="25">
        <v>17.382000000000001</v>
      </c>
      <c r="U7148" s="25">
        <v>32</v>
      </c>
      <c r="V7148" s="25">
        <v>32</v>
      </c>
      <c r="W7148" s="25">
        <v>16</v>
      </c>
      <c r="X7148" s="25">
        <v>16</v>
      </c>
      <c r="Y7148" s="25" t="s">
        <v>42</v>
      </c>
      <c r="Z7148" s="25" t="s">
        <v>42</v>
      </c>
      <c r="AA7148" s="25">
        <v>110</v>
      </c>
      <c r="AB7148" s="25">
        <v>110</v>
      </c>
      <c r="AC7148" s="25" t="s">
        <v>20937</v>
      </c>
      <c r="AD7148" s="59" t="s">
        <v>147</v>
      </c>
      <c r="AE7148" s="59" t="s">
        <v>51</v>
      </c>
    </row>
    <row r="7149" spans="1:31" ht="63" x14ac:dyDescent="0.25">
      <c r="A7149" s="57" t="s">
        <v>20822</v>
      </c>
      <c r="B7149" s="24" t="s">
        <v>20948</v>
      </c>
      <c r="C7149" s="58" t="s">
        <v>20949</v>
      </c>
      <c r="D7149" s="59">
        <v>1981</v>
      </c>
      <c r="E7149" s="25">
        <v>75.569999999999993</v>
      </c>
      <c r="F7149" s="25">
        <v>9.7789999999999999</v>
      </c>
      <c r="G7149" s="59">
        <v>2020</v>
      </c>
      <c r="H7149" s="25" t="s">
        <v>42</v>
      </c>
      <c r="I7149" s="25" t="s">
        <v>42</v>
      </c>
      <c r="J7149" s="25" t="s">
        <v>42</v>
      </c>
      <c r="K7149" s="25" t="s">
        <v>42</v>
      </c>
      <c r="L7149" s="59" t="s">
        <v>51</v>
      </c>
      <c r="M7149" s="59" t="s">
        <v>51</v>
      </c>
      <c r="N7149" s="59" t="s">
        <v>51</v>
      </c>
      <c r="O7149" s="59" t="s">
        <v>51</v>
      </c>
      <c r="P7149" s="59" t="s">
        <v>20950</v>
      </c>
      <c r="Q7149" s="25">
        <v>30.11</v>
      </c>
      <c r="R7149" s="25" t="s">
        <v>53</v>
      </c>
      <c r="S7149" s="25">
        <v>94.352000000000004</v>
      </c>
      <c r="T7149" s="25">
        <v>26.25</v>
      </c>
      <c r="U7149" s="25">
        <v>32</v>
      </c>
      <c r="V7149" s="25">
        <v>32</v>
      </c>
      <c r="W7149" s="25">
        <v>16</v>
      </c>
      <c r="X7149" s="25">
        <v>16</v>
      </c>
      <c r="Y7149" s="25" t="s">
        <v>42</v>
      </c>
      <c r="Z7149" s="25" t="s">
        <v>42</v>
      </c>
      <c r="AA7149" s="25">
        <v>110</v>
      </c>
      <c r="AB7149" s="25">
        <v>110</v>
      </c>
      <c r="AC7149" s="25" t="s">
        <v>20937</v>
      </c>
      <c r="AD7149" s="59" t="s">
        <v>147</v>
      </c>
      <c r="AE7149" s="59" t="s">
        <v>51</v>
      </c>
    </row>
    <row r="7150" spans="1:31" ht="63" x14ac:dyDescent="0.25">
      <c r="A7150" s="57" t="s">
        <v>20822</v>
      </c>
      <c r="B7150" s="24" t="s">
        <v>20951</v>
      </c>
      <c r="C7150" s="58" t="s">
        <v>20952</v>
      </c>
      <c r="D7150" s="59">
        <v>1979</v>
      </c>
      <c r="E7150" s="25">
        <v>80.16</v>
      </c>
      <c r="F7150" s="25">
        <v>29.704799999999999</v>
      </c>
      <c r="G7150" s="59">
        <v>2020</v>
      </c>
      <c r="H7150" s="25" t="s">
        <v>42</v>
      </c>
      <c r="I7150" s="25" t="s">
        <v>42</v>
      </c>
      <c r="J7150" s="25" t="s">
        <v>42</v>
      </c>
      <c r="K7150" s="25" t="s">
        <v>42</v>
      </c>
      <c r="L7150" s="59" t="s">
        <v>51</v>
      </c>
      <c r="M7150" s="59" t="s">
        <v>51</v>
      </c>
      <c r="N7150" s="59" t="s">
        <v>51</v>
      </c>
      <c r="O7150" s="59" t="s">
        <v>51</v>
      </c>
      <c r="P7150" s="59" t="s">
        <v>20833</v>
      </c>
      <c r="Q7150" s="25">
        <v>12.78</v>
      </c>
      <c r="R7150" s="25" t="s">
        <v>53</v>
      </c>
      <c r="S7150" s="25">
        <v>36.549999999999997</v>
      </c>
      <c r="T7150" s="25">
        <v>42.819000000000003</v>
      </c>
      <c r="U7150" s="25">
        <v>103</v>
      </c>
      <c r="V7150" s="25">
        <v>103</v>
      </c>
      <c r="W7150" s="25">
        <v>40</v>
      </c>
      <c r="X7150" s="25">
        <v>40</v>
      </c>
      <c r="Y7150" s="25" t="s">
        <v>42</v>
      </c>
      <c r="Z7150" s="25" t="s">
        <v>42</v>
      </c>
      <c r="AA7150" s="25">
        <v>110</v>
      </c>
      <c r="AB7150" s="25">
        <v>110</v>
      </c>
      <c r="AC7150" s="25" t="s">
        <v>20937</v>
      </c>
      <c r="AD7150" s="59" t="s">
        <v>147</v>
      </c>
      <c r="AE7150" s="59" t="s">
        <v>51</v>
      </c>
    </row>
    <row r="7151" spans="1:31" ht="63" x14ac:dyDescent="0.25">
      <c r="A7151" s="57" t="s">
        <v>20822</v>
      </c>
      <c r="B7151" s="24" t="s">
        <v>20953</v>
      </c>
      <c r="C7151" s="58" t="s">
        <v>20954</v>
      </c>
      <c r="D7151" s="59">
        <v>1974</v>
      </c>
      <c r="E7151" s="25">
        <v>30.77</v>
      </c>
      <c r="F7151" s="25">
        <v>3.2610000000000001</v>
      </c>
      <c r="G7151" s="59">
        <v>2020</v>
      </c>
      <c r="H7151" s="25" t="s">
        <v>42</v>
      </c>
      <c r="I7151" s="25" t="s">
        <v>42</v>
      </c>
      <c r="J7151" s="25" t="s">
        <v>42</v>
      </c>
      <c r="K7151" s="25" t="s">
        <v>42</v>
      </c>
      <c r="L7151" s="59" t="s">
        <v>51</v>
      </c>
      <c r="M7151" s="59" t="s">
        <v>51</v>
      </c>
      <c r="N7151" s="59" t="s">
        <v>51</v>
      </c>
      <c r="O7151" s="59" t="s">
        <v>51</v>
      </c>
      <c r="P7151" s="59" t="s">
        <v>20955</v>
      </c>
      <c r="Q7151" s="25">
        <v>5</v>
      </c>
      <c r="R7151" s="25" t="s">
        <v>53</v>
      </c>
      <c r="S7151" s="25">
        <v>81.864000000000004</v>
      </c>
      <c r="T7151" s="25">
        <v>17.437000000000001</v>
      </c>
      <c r="U7151" s="25">
        <v>5</v>
      </c>
      <c r="V7151" s="25">
        <v>5</v>
      </c>
      <c r="W7151" s="25">
        <v>2.5</v>
      </c>
      <c r="X7151" s="25">
        <v>2.5</v>
      </c>
      <c r="Y7151" s="25" t="s">
        <v>42</v>
      </c>
      <c r="Z7151" s="25" t="s">
        <v>42</v>
      </c>
      <c r="AA7151" s="25">
        <v>35</v>
      </c>
      <c r="AB7151" s="25">
        <v>35</v>
      </c>
      <c r="AC7151" s="25" t="s">
        <v>20937</v>
      </c>
      <c r="AD7151" s="59" t="s">
        <v>147</v>
      </c>
      <c r="AE7151" s="59" t="s">
        <v>51</v>
      </c>
    </row>
    <row r="7152" spans="1:31" ht="63" x14ac:dyDescent="0.25">
      <c r="A7152" s="57" t="s">
        <v>20822</v>
      </c>
      <c r="B7152" s="24" t="s">
        <v>20956</v>
      </c>
      <c r="C7152" s="58" t="s">
        <v>20957</v>
      </c>
      <c r="D7152" s="59">
        <v>1960</v>
      </c>
      <c r="E7152" s="25">
        <v>55.521000000000001</v>
      </c>
      <c r="F7152" s="25">
        <v>1.2509999999999999</v>
      </c>
      <c r="G7152" s="59">
        <v>2020</v>
      </c>
      <c r="H7152" s="25" t="s">
        <v>42</v>
      </c>
      <c r="I7152" s="25" t="s">
        <v>42</v>
      </c>
      <c r="J7152" s="25" t="s">
        <v>42</v>
      </c>
      <c r="K7152" s="25" t="s">
        <v>42</v>
      </c>
      <c r="L7152" s="59" t="s">
        <v>51</v>
      </c>
      <c r="M7152" s="59" t="s">
        <v>51</v>
      </c>
      <c r="N7152" s="59" t="s">
        <v>51</v>
      </c>
      <c r="O7152" s="59" t="s">
        <v>51</v>
      </c>
      <c r="P7152" s="59" t="s">
        <v>20958</v>
      </c>
      <c r="Q7152" s="25">
        <v>0.152</v>
      </c>
      <c r="R7152" s="25" t="s">
        <v>53</v>
      </c>
      <c r="S7152" s="25">
        <v>32.566000000000003</v>
      </c>
      <c r="T7152" s="25">
        <v>0.20799999999999999</v>
      </c>
      <c r="U7152" s="25">
        <v>0.56000000000000005</v>
      </c>
      <c r="V7152" s="25">
        <v>0.56000000000000005</v>
      </c>
      <c r="W7152" s="25">
        <v>0</v>
      </c>
      <c r="X7152" s="25">
        <v>0</v>
      </c>
      <c r="Y7152" s="25" t="s">
        <v>42</v>
      </c>
      <c r="Z7152" s="25" t="s">
        <v>42</v>
      </c>
      <c r="AA7152" s="25">
        <v>35</v>
      </c>
      <c r="AB7152" s="25">
        <v>35</v>
      </c>
      <c r="AC7152" s="25" t="s">
        <v>20937</v>
      </c>
      <c r="AD7152" s="59" t="s">
        <v>147</v>
      </c>
      <c r="AE7152" s="59" t="s">
        <v>51</v>
      </c>
    </row>
    <row r="7153" spans="1:31" ht="63" x14ac:dyDescent="0.25">
      <c r="A7153" s="57" t="s">
        <v>20822</v>
      </c>
      <c r="B7153" s="24" t="s">
        <v>20959</v>
      </c>
      <c r="C7153" s="58" t="s">
        <v>20960</v>
      </c>
      <c r="D7153" s="59">
        <v>1973</v>
      </c>
      <c r="E7153" s="25">
        <v>76.739999999999995</v>
      </c>
      <c r="F7153" s="25">
        <v>22.327100000000002</v>
      </c>
      <c r="G7153" s="59">
        <v>2020</v>
      </c>
      <c r="H7153" s="25" t="s">
        <v>42</v>
      </c>
      <c r="I7153" s="25" t="s">
        <v>42</v>
      </c>
      <c r="J7153" s="25" t="s">
        <v>42</v>
      </c>
      <c r="K7153" s="25" t="s">
        <v>42</v>
      </c>
      <c r="L7153" s="59" t="s">
        <v>51</v>
      </c>
      <c r="M7153" s="59" t="s">
        <v>51</v>
      </c>
      <c r="N7153" s="59" t="s">
        <v>51</v>
      </c>
      <c r="O7153" s="59" t="s">
        <v>51</v>
      </c>
      <c r="P7153" s="59" t="s">
        <v>20844</v>
      </c>
      <c r="Q7153" s="25">
        <v>24.137</v>
      </c>
      <c r="R7153" s="25" t="s">
        <v>53</v>
      </c>
      <c r="S7153" s="25">
        <v>52.875</v>
      </c>
      <c r="T7153" s="25">
        <v>21.109000000000002</v>
      </c>
      <c r="U7153" s="25">
        <v>32</v>
      </c>
      <c r="V7153" s="25">
        <v>32</v>
      </c>
      <c r="W7153" s="25">
        <v>16</v>
      </c>
      <c r="X7153" s="25">
        <v>16</v>
      </c>
      <c r="Y7153" s="25" t="s">
        <v>42</v>
      </c>
      <c r="Z7153" s="25" t="s">
        <v>42</v>
      </c>
      <c r="AA7153" s="25">
        <v>110</v>
      </c>
      <c r="AB7153" s="25">
        <v>110</v>
      </c>
      <c r="AC7153" s="25" t="s">
        <v>20937</v>
      </c>
      <c r="AD7153" s="59" t="s">
        <v>147</v>
      </c>
      <c r="AE7153" s="59" t="s">
        <v>51</v>
      </c>
    </row>
    <row r="7154" spans="1:31" ht="110.25" x14ac:dyDescent="0.25">
      <c r="A7154" s="57" t="s">
        <v>20822</v>
      </c>
      <c r="B7154" s="24" t="s">
        <v>20961</v>
      </c>
      <c r="C7154" s="58" t="s">
        <v>20962</v>
      </c>
      <c r="D7154" s="59" t="s">
        <v>42</v>
      </c>
      <c r="E7154" s="25" t="s">
        <v>42</v>
      </c>
      <c r="F7154" s="25" t="s">
        <v>42</v>
      </c>
      <c r="G7154" s="59" t="s">
        <v>42</v>
      </c>
      <c r="H7154" s="25" t="s">
        <v>42</v>
      </c>
      <c r="I7154" s="25" t="s">
        <v>42</v>
      </c>
      <c r="J7154" s="25" t="s">
        <v>42</v>
      </c>
      <c r="K7154" s="25" t="s">
        <v>42</v>
      </c>
      <c r="L7154" s="59" t="s">
        <v>51</v>
      </c>
      <c r="M7154" s="59" t="s">
        <v>51</v>
      </c>
      <c r="N7154" s="59" t="s">
        <v>51</v>
      </c>
      <c r="O7154" s="59" t="s">
        <v>51</v>
      </c>
      <c r="P7154" s="59" t="s">
        <v>42</v>
      </c>
      <c r="Q7154" s="25" t="s">
        <v>42</v>
      </c>
      <c r="R7154" s="25" t="s">
        <v>42</v>
      </c>
      <c r="S7154" s="25" t="s">
        <v>42</v>
      </c>
      <c r="T7154" s="25" t="s">
        <v>42</v>
      </c>
      <c r="U7154" s="25" t="s">
        <v>42</v>
      </c>
      <c r="V7154" s="25" t="s">
        <v>42</v>
      </c>
      <c r="W7154" s="25">
        <v>0</v>
      </c>
      <c r="X7154" s="25">
        <v>0</v>
      </c>
      <c r="Y7154" s="25" t="s">
        <v>42</v>
      </c>
      <c r="Z7154" s="25" t="s">
        <v>42</v>
      </c>
      <c r="AA7154" s="25">
        <v>0</v>
      </c>
      <c r="AB7154" s="25">
        <v>0</v>
      </c>
      <c r="AC7154" s="25" t="s">
        <v>20963</v>
      </c>
      <c r="AD7154" s="59" t="s">
        <v>147</v>
      </c>
      <c r="AE7154" s="59" t="s">
        <v>51</v>
      </c>
    </row>
    <row r="7155" spans="1:31" ht="63" x14ac:dyDescent="0.25">
      <c r="A7155" s="57" t="s">
        <v>20822</v>
      </c>
      <c r="B7155" s="24" t="s">
        <v>20964</v>
      </c>
      <c r="C7155" s="58" t="s">
        <v>20965</v>
      </c>
      <c r="D7155" s="59" t="s">
        <v>42</v>
      </c>
      <c r="E7155" s="25" t="s">
        <v>42</v>
      </c>
      <c r="F7155" s="25" t="s">
        <v>42</v>
      </c>
      <c r="G7155" s="59" t="s">
        <v>42</v>
      </c>
      <c r="H7155" s="25" t="s">
        <v>42</v>
      </c>
      <c r="I7155" s="25" t="s">
        <v>42</v>
      </c>
      <c r="J7155" s="25" t="s">
        <v>42</v>
      </c>
      <c r="K7155" s="25" t="s">
        <v>42</v>
      </c>
      <c r="L7155" s="59" t="s">
        <v>51</v>
      </c>
      <c r="M7155" s="59" t="s">
        <v>51</v>
      </c>
      <c r="N7155" s="59" t="s">
        <v>51</v>
      </c>
      <c r="O7155" s="59" t="s">
        <v>51</v>
      </c>
      <c r="P7155" s="59" t="s">
        <v>42</v>
      </c>
      <c r="Q7155" s="25" t="s">
        <v>42</v>
      </c>
      <c r="R7155" s="25" t="s">
        <v>42</v>
      </c>
      <c r="S7155" s="25" t="s">
        <v>42</v>
      </c>
      <c r="T7155" s="25" t="s">
        <v>42</v>
      </c>
      <c r="U7155" s="25" t="s">
        <v>42</v>
      </c>
      <c r="V7155" s="25" t="s">
        <v>42</v>
      </c>
      <c r="W7155" s="25">
        <v>0</v>
      </c>
      <c r="X7155" s="25">
        <v>0</v>
      </c>
      <c r="Y7155" s="25" t="s">
        <v>42</v>
      </c>
      <c r="Z7155" s="25" t="s">
        <v>42</v>
      </c>
      <c r="AA7155" s="25">
        <v>0</v>
      </c>
      <c r="AB7155" s="25">
        <v>0</v>
      </c>
      <c r="AC7155" s="25" t="s">
        <v>20914</v>
      </c>
      <c r="AD7155" s="59" t="s">
        <v>147</v>
      </c>
      <c r="AE7155" s="59" t="s">
        <v>51</v>
      </c>
    </row>
    <row r="7156" spans="1:31" ht="63" x14ac:dyDescent="0.25">
      <c r="A7156" s="57" t="s">
        <v>20822</v>
      </c>
      <c r="B7156" s="24" t="s">
        <v>20966</v>
      </c>
      <c r="C7156" s="58" t="s">
        <v>20967</v>
      </c>
      <c r="D7156" s="59" t="s">
        <v>42</v>
      </c>
      <c r="E7156" s="25" t="s">
        <v>42</v>
      </c>
      <c r="F7156" s="25" t="s">
        <v>42</v>
      </c>
      <c r="G7156" s="59" t="s">
        <v>42</v>
      </c>
      <c r="H7156" s="25" t="s">
        <v>42</v>
      </c>
      <c r="I7156" s="25" t="s">
        <v>42</v>
      </c>
      <c r="J7156" s="25" t="s">
        <v>42</v>
      </c>
      <c r="K7156" s="25" t="s">
        <v>42</v>
      </c>
      <c r="L7156" s="59" t="s">
        <v>51</v>
      </c>
      <c r="M7156" s="59" t="s">
        <v>51</v>
      </c>
      <c r="N7156" s="59" t="s">
        <v>51</v>
      </c>
      <c r="O7156" s="59" t="s">
        <v>51</v>
      </c>
      <c r="P7156" s="59" t="s">
        <v>42</v>
      </c>
      <c r="Q7156" s="25" t="s">
        <v>42</v>
      </c>
      <c r="R7156" s="25" t="s">
        <v>42</v>
      </c>
      <c r="S7156" s="25" t="s">
        <v>42</v>
      </c>
      <c r="T7156" s="25" t="s">
        <v>42</v>
      </c>
      <c r="U7156" s="25" t="s">
        <v>42</v>
      </c>
      <c r="V7156" s="25" t="s">
        <v>42</v>
      </c>
      <c r="W7156" s="25">
        <v>0</v>
      </c>
      <c r="X7156" s="25">
        <v>0</v>
      </c>
      <c r="Y7156" s="25" t="s">
        <v>42</v>
      </c>
      <c r="Z7156" s="25" t="s">
        <v>42</v>
      </c>
      <c r="AA7156" s="25">
        <v>0</v>
      </c>
      <c r="AB7156" s="25">
        <v>0</v>
      </c>
      <c r="AC7156" s="25" t="s">
        <v>20914</v>
      </c>
      <c r="AD7156" s="59" t="s">
        <v>147</v>
      </c>
      <c r="AE7156" s="59" t="s">
        <v>51</v>
      </c>
    </row>
    <row r="7157" spans="1:31" ht="63" x14ac:dyDescent="0.25">
      <c r="A7157" s="57" t="s">
        <v>20822</v>
      </c>
      <c r="B7157" s="24" t="s">
        <v>20968</v>
      </c>
      <c r="C7157" s="58" t="s">
        <v>20969</v>
      </c>
      <c r="D7157" s="59" t="s">
        <v>42</v>
      </c>
      <c r="E7157" s="25" t="s">
        <v>42</v>
      </c>
      <c r="F7157" s="25" t="s">
        <v>42</v>
      </c>
      <c r="G7157" s="59" t="s">
        <v>42</v>
      </c>
      <c r="H7157" s="25" t="s">
        <v>42</v>
      </c>
      <c r="I7157" s="25" t="s">
        <v>42</v>
      </c>
      <c r="J7157" s="25" t="s">
        <v>42</v>
      </c>
      <c r="K7157" s="25" t="s">
        <v>42</v>
      </c>
      <c r="L7157" s="59" t="s">
        <v>51</v>
      </c>
      <c r="M7157" s="59" t="s">
        <v>51</v>
      </c>
      <c r="N7157" s="59" t="s">
        <v>51</v>
      </c>
      <c r="O7157" s="59" t="s">
        <v>51</v>
      </c>
      <c r="P7157" s="59" t="s">
        <v>42</v>
      </c>
      <c r="Q7157" s="25" t="s">
        <v>42</v>
      </c>
      <c r="R7157" s="25" t="s">
        <v>42</v>
      </c>
      <c r="S7157" s="25" t="s">
        <v>42</v>
      </c>
      <c r="T7157" s="25" t="s">
        <v>42</v>
      </c>
      <c r="U7157" s="25" t="s">
        <v>42</v>
      </c>
      <c r="V7157" s="25" t="s">
        <v>42</v>
      </c>
      <c r="W7157" s="25">
        <v>0</v>
      </c>
      <c r="X7157" s="25">
        <v>0</v>
      </c>
      <c r="Y7157" s="25" t="s">
        <v>42</v>
      </c>
      <c r="Z7157" s="25" t="s">
        <v>42</v>
      </c>
      <c r="AA7157" s="25">
        <v>0</v>
      </c>
      <c r="AB7157" s="25">
        <v>0</v>
      </c>
      <c r="AC7157" s="25" t="s">
        <v>20914</v>
      </c>
      <c r="AD7157" s="59" t="s">
        <v>51</v>
      </c>
      <c r="AE7157" s="59" t="s">
        <v>51</v>
      </c>
    </row>
    <row r="7158" spans="1:31" ht="63" x14ac:dyDescent="0.25">
      <c r="A7158" s="57" t="s">
        <v>20822</v>
      </c>
      <c r="B7158" s="24" t="s">
        <v>20970</v>
      </c>
      <c r="C7158" s="58" t="s">
        <v>20971</v>
      </c>
      <c r="D7158" s="59" t="s">
        <v>42</v>
      </c>
      <c r="E7158" s="25" t="s">
        <v>42</v>
      </c>
      <c r="F7158" s="25" t="s">
        <v>42</v>
      </c>
      <c r="G7158" s="59" t="s">
        <v>42</v>
      </c>
      <c r="H7158" s="25" t="s">
        <v>42</v>
      </c>
      <c r="I7158" s="25" t="s">
        <v>42</v>
      </c>
      <c r="J7158" s="25" t="s">
        <v>42</v>
      </c>
      <c r="K7158" s="25" t="s">
        <v>42</v>
      </c>
      <c r="L7158" s="59" t="s">
        <v>51</v>
      </c>
      <c r="M7158" s="59" t="s">
        <v>51</v>
      </c>
      <c r="N7158" s="59" t="s">
        <v>51</v>
      </c>
      <c r="O7158" s="59" t="s">
        <v>51</v>
      </c>
      <c r="P7158" s="59" t="s">
        <v>42</v>
      </c>
      <c r="Q7158" s="25" t="s">
        <v>42</v>
      </c>
      <c r="R7158" s="25" t="s">
        <v>42</v>
      </c>
      <c r="S7158" s="25" t="s">
        <v>42</v>
      </c>
      <c r="T7158" s="25" t="s">
        <v>42</v>
      </c>
      <c r="U7158" s="25" t="s">
        <v>42</v>
      </c>
      <c r="V7158" s="25" t="s">
        <v>42</v>
      </c>
      <c r="W7158" s="25">
        <v>0</v>
      </c>
      <c r="X7158" s="25">
        <v>0</v>
      </c>
      <c r="Y7158" s="25" t="s">
        <v>42</v>
      </c>
      <c r="Z7158" s="25" t="s">
        <v>42</v>
      </c>
      <c r="AA7158" s="25">
        <v>0</v>
      </c>
      <c r="AB7158" s="25">
        <v>0</v>
      </c>
      <c r="AC7158" s="25" t="s">
        <v>20914</v>
      </c>
      <c r="AD7158" s="59" t="s">
        <v>147</v>
      </c>
      <c r="AE7158" s="59" t="s">
        <v>51</v>
      </c>
    </row>
    <row r="7159" spans="1:31" ht="63" x14ac:dyDescent="0.25">
      <c r="A7159" s="57" t="s">
        <v>20822</v>
      </c>
      <c r="B7159" s="24" t="s">
        <v>20972</v>
      </c>
      <c r="C7159" s="58" t="s">
        <v>20973</v>
      </c>
      <c r="D7159" s="59" t="s">
        <v>42</v>
      </c>
      <c r="E7159" s="25" t="s">
        <v>42</v>
      </c>
      <c r="F7159" s="25" t="s">
        <v>42</v>
      </c>
      <c r="G7159" s="59" t="s">
        <v>42</v>
      </c>
      <c r="H7159" s="25" t="s">
        <v>42</v>
      </c>
      <c r="I7159" s="25" t="s">
        <v>42</v>
      </c>
      <c r="J7159" s="25" t="s">
        <v>42</v>
      </c>
      <c r="K7159" s="25" t="s">
        <v>42</v>
      </c>
      <c r="L7159" s="59" t="s">
        <v>51</v>
      </c>
      <c r="M7159" s="59" t="s">
        <v>51</v>
      </c>
      <c r="N7159" s="59" t="s">
        <v>51</v>
      </c>
      <c r="O7159" s="59" t="s">
        <v>51</v>
      </c>
      <c r="P7159" s="59" t="s">
        <v>42</v>
      </c>
      <c r="Q7159" s="25" t="s">
        <v>42</v>
      </c>
      <c r="R7159" s="25" t="s">
        <v>42</v>
      </c>
      <c r="S7159" s="25" t="s">
        <v>42</v>
      </c>
      <c r="T7159" s="25" t="s">
        <v>42</v>
      </c>
      <c r="U7159" s="25" t="s">
        <v>42</v>
      </c>
      <c r="V7159" s="25" t="s">
        <v>42</v>
      </c>
      <c r="W7159" s="25">
        <v>0</v>
      </c>
      <c r="X7159" s="25">
        <v>0</v>
      </c>
      <c r="Y7159" s="25" t="s">
        <v>42</v>
      </c>
      <c r="Z7159" s="25" t="s">
        <v>42</v>
      </c>
      <c r="AA7159" s="25">
        <v>0</v>
      </c>
      <c r="AB7159" s="25">
        <v>0</v>
      </c>
      <c r="AC7159" s="25" t="s">
        <v>20914</v>
      </c>
      <c r="AD7159" s="59" t="s">
        <v>147</v>
      </c>
      <c r="AE7159" s="59" t="s">
        <v>51</v>
      </c>
    </row>
    <row r="7160" spans="1:31" ht="63" x14ac:dyDescent="0.25">
      <c r="A7160" s="57" t="s">
        <v>20822</v>
      </c>
      <c r="B7160" s="24" t="s">
        <v>20974</v>
      </c>
      <c r="C7160" s="58" t="s">
        <v>20975</v>
      </c>
      <c r="D7160" s="59" t="s">
        <v>42</v>
      </c>
      <c r="E7160" s="25" t="s">
        <v>42</v>
      </c>
      <c r="F7160" s="25" t="s">
        <v>42</v>
      </c>
      <c r="G7160" s="59" t="s">
        <v>42</v>
      </c>
      <c r="H7160" s="25" t="s">
        <v>42</v>
      </c>
      <c r="I7160" s="25" t="s">
        <v>42</v>
      </c>
      <c r="J7160" s="25" t="s">
        <v>42</v>
      </c>
      <c r="K7160" s="25" t="s">
        <v>42</v>
      </c>
      <c r="L7160" s="59" t="s">
        <v>51</v>
      </c>
      <c r="M7160" s="59" t="s">
        <v>51</v>
      </c>
      <c r="N7160" s="59" t="s">
        <v>51</v>
      </c>
      <c r="O7160" s="59" t="s">
        <v>51</v>
      </c>
      <c r="P7160" s="59" t="s">
        <v>42</v>
      </c>
      <c r="Q7160" s="25" t="s">
        <v>42</v>
      </c>
      <c r="R7160" s="25" t="s">
        <v>42</v>
      </c>
      <c r="S7160" s="25" t="s">
        <v>42</v>
      </c>
      <c r="T7160" s="25" t="s">
        <v>42</v>
      </c>
      <c r="U7160" s="25" t="s">
        <v>42</v>
      </c>
      <c r="V7160" s="25" t="s">
        <v>42</v>
      </c>
      <c r="W7160" s="25">
        <v>0</v>
      </c>
      <c r="X7160" s="25">
        <v>0</v>
      </c>
      <c r="Y7160" s="25" t="s">
        <v>42</v>
      </c>
      <c r="Z7160" s="25" t="s">
        <v>42</v>
      </c>
      <c r="AA7160" s="25">
        <v>0</v>
      </c>
      <c r="AB7160" s="25">
        <v>0</v>
      </c>
      <c r="AC7160" s="25" t="s">
        <v>20914</v>
      </c>
      <c r="AD7160" s="59" t="s">
        <v>147</v>
      </c>
      <c r="AE7160" s="59" t="s">
        <v>51</v>
      </c>
    </row>
    <row r="7161" spans="1:31" ht="63" x14ac:dyDescent="0.25">
      <c r="A7161" s="57" t="s">
        <v>20822</v>
      </c>
      <c r="B7161" s="24" t="s">
        <v>20976</v>
      </c>
      <c r="C7161" s="58" t="s">
        <v>20977</v>
      </c>
      <c r="D7161" s="59" t="s">
        <v>42</v>
      </c>
      <c r="E7161" s="25" t="s">
        <v>42</v>
      </c>
      <c r="F7161" s="25" t="s">
        <v>42</v>
      </c>
      <c r="G7161" s="59" t="s">
        <v>42</v>
      </c>
      <c r="H7161" s="25" t="s">
        <v>42</v>
      </c>
      <c r="I7161" s="25" t="s">
        <v>42</v>
      </c>
      <c r="J7161" s="25" t="s">
        <v>42</v>
      </c>
      <c r="K7161" s="25" t="s">
        <v>42</v>
      </c>
      <c r="L7161" s="59" t="s">
        <v>51</v>
      </c>
      <c r="M7161" s="59" t="s">
        <v>51</v>
      </c>
      <c r="N7161" s="59" t="s">
        <v>51</v>
      </c>
      <c r="O7161" s="59" t="s">
        <v>51</v>
      </c>
      <c r="P7161" s="59" t="s">
        <v>42</v>
      </c>
      <c r="Q7161" s="25" t="s">
        <v>42</v>
      </c>
      <c r="R7161" s="25" t="s">
        <v>42</v>
      </c>
      <c r="S7161" s="25" t="s">
        <v>42</v>
      </c>
      <c r="T7161" s="25" t="s">
        <v>42</v>
      </c>
      <c r="U7161" s="25" t="s">
        <v>42</v>
      </c>
      <c r="V7161" s="25" t="s">
        <v>42</v>
      </c>
      <c r="W7161" s="25">
        <v>0</v>
      </c>
      <c r="X7161" s="25">
        <v>0</v>
      </c>
      <c r="Y7161" s="25" t="s">
        <v>42</v>
      </c>
      <c r="Z7161" s="25" t="s">
        <v>42</v>
      </c>
      <c r="AA7161" s="25">
        <v>0</v>
      </c>
      <c r="AB7161" s="25">
        <v>0</v>
      </c>
      <c r="AC7161" s="25" t="s">
        <v>20914</v>
      </c>
      <c r="AD7161" s="59" t="s">
        <v>147</v>
      </c>
      <c r="AE7161" s="59" t="s">
        <v>51</v>
      </c>
    </row>
    <row r="7162" spans="1:31" ht="63" x14ac:dyDescent="0.25">
      <c r="A7162" s="57" t="s">
        <v>20822</v>
      </c>
      <c r="B7162" s="24" t="s">
        <v>20978</v>
      </c>
      <c r="C7162" s="58" t="s">
        <v>20979</v>
      </c>
      <c r="D7162" s="59" t="s">
        <v>42</v>
      </c>
      <c r="E7162" s="25" t="s">
        <v>42</v>
      </c>
      <c r="F7162" s="25" t="s">
        <v>42</v>
      </c>
      <c r="G7162" s="59" t="s">
        <v>42</v>
      </c>
      <c r="H7162" s="25" t="s">
        <v>42</v>
      </c>
      <c r="I7162" s="25" t="s">
        <v>42</v>
      </c>
      <c r="J7162" s="25" t="s">
        <v>42</v>
      </c>
      <c r="K7162" s="25" t="s">
        <v>42</v>
      </c>
      <c r="L7162" s="59" t="s">
        <v>51</v>
      </c>
      <c r="M7162" s="59" t="s">
        <v>51</v>
      </c>
      <c r="N7162" s="59" t="s">
        <v>51</v>
      </c>
      <c r="O7162" s="59" t="s">
        <v>51</v>
      </c>
      <c r="P7162" s="59" t="s">
        <v>42</v>
      </c>
      <c r="Q7162" s="25" t="s">
        <v>42</v>
      </c>
      <c r="R7162" s="25" t="s">
        <v>42</v>
      </c>
      <c r="S7162" s="25" t="s">
        <v>42</v>
      </c>
      <c r="T7162" s="25" t="s">
        <v>42</v>
      </c>
      <c r="U7162" s="25" t="s">
        <v>42</v>
      </c>
      <c r="V7162" s="25" t="s">
        <v>42</v>
      </c>
      <c r="W7162" s="25">
        <v>0</v>
      </c>
      <c r="X7162" s="25">
        <v>0</v>
      </c>
      <c r="Y7162" s="25" t="s">
        <v>42</v>
      </c>
      <c r="Z7162" s="25" t="s">
        <v>42</v>
      </c>
      <c r="AA7162" s="25">
        <v>0</v>
      </c>
      <c r="AB7162" s="25">
        <v>0</v>
      </c>
      <c r="AC7162" s="25" t="s">
        <v>20914</v>
      </c>
      <c r="AD7162" s="59" t="s">
        <v>147</v>
      </c>
      <c r="AE7162" s="59" t="s">
        <v>51</v>
      </c>
    </row>
    <row r="7163" spans="1:31" ht="63" x14ac:dyDescent="0.25">
      <c r="A7163" s="57" t="s">
        <v>20822</v>
      </c>
      <c r="B7163" s="24" t="s">
        <v>20980</v>
      </c>
      <c r="C7163" s="58" t="s">
        <v>20981</v>
      </c>
      <c r="D7163" s="59">
        <v>1974</v>
      </c>
      <c r="E7163" s="25">
        <v>80.790000000000006</v>
      </c>
      <c r="F7163" s="25">
        <v>1.145</v>
      </c>
      <c r="G7163" s="59">
        <v>2020</v>
      </c>
      <c r="H7163" s="25" t="s">
        <v>42</v>
      </c>
      <c r="I7163" s="25" t="s">
        <v>42</v>
      </c>
      <c r="J7163" s="25" t="s">
        <v>42</v>
      </c>
      <c r="K7163" s="25" t="s">
        <v>42</v>
      </c>
      <c r="L7163" s="59" t="s">
        <v>51</v>
      </c>
      <c r="M7163" s="59" t="s">
        <v>51</v>
      </c>
      <c r="N7163" s="59" t="s">
        <v>51</v>
      </c>
      <c r="O7163" s="59" t="s">
        <v>51</v>
      </c>
      <c r="P7163" s="59" t="s">
        <v>20982</v>
      </c>
      <c r="Q7163" s="25">
        <v>7.1210000000000004</v>
      </c>
      <c r="R7163" s="25" t="s">
        <v>53</v>
      </c>
      <c r="S7163" s="25">
        <v>25.088000000000001</v>
      </c>
      <c r="T7163" s="25">
        <v>6.6950000000000003</v>
      </c>
      <c r="U7163" s="25">
        <v>12.6</v>
      </c>
      <c r="V7163" s="25">
        <v>12.6</v>
      </c>
      <c r="W7163" s="25">
        <v>6.3</v>
      </c>
      <c r="X7163" s="25">
        <v>6.3</v>
      </c>
      <c r="Y7163" s="25" t="s">
        <v>42</v>
      </c>
      <c r="Z7163" s="25" t="s">
        <v>42</v>
      </c>
      <c r="AA7163" s="25">
        <v>110</v>
      </c>
      <c r="AB7163" s="25">
        <v>110</v>
      </c>
      <c r="AC7163" s="25" t="s">
        <v>20937</v>
      </c>
      <c r="AD7163" s="59" t="s">
        <v>147</v>
      </c>
      <c r="AE7163" s="59" t="s">
        <v>51</v>
      </c>
    </row>
    <row r="7164" spans="1:31" ht="126" x14ac:dyDescent="0.25">
      <c r="A7164" s="57" t="s">
        <v>20822</v>
      </c>
      <c r="B7164" s="24" t="s">
        <v>20983</v>
      </c>
      <c r="C7164" s="58" t="s">
        <v>20984</v>
      </c>
      <c r="D7164" s="59">
        <v>1981</v>
      </c>
      <c r="E7164" s="25">
        <v>69.48</v>
      </c>
      <c r="F7164" s="25">
        <v>5.2797999999999998</v>
      </c>
      <c r="G7164" s="59">
        <v>2020</v>
      </c>
      <c r="H7164" s="25" t="s">
        <v>42</v>
      </c>
      <c r="I7164" s="25" t="s">
        <v>42</v>
      </c>
      <c r="J7164" s="25" t="s">
        <v>42</v>
      </c>
      <c r="K7164" s="25" t="s">
        <v>42</v>
      </c>
      <c r="L7164" s="59" t="s">
        <v>51</v>
      </c>
      <c r="M7164" s="59" t="s">
        <v>51</v>
      </c>
      <c r="N7164" s="59" t="s">
        <v>51</v>
      </c>
      <c r="O7164" s="59" t="s">
        <v>51</v>
      </c>
      <c r="P7164" s="59" t="s">
        <v>20985</v>
      </c>
      <c r="Q7164" s="25">
        <v>27.547999999999998</v>
      </c>
      <c r="R7164" s="25" t="s">
        <v>53</v>
      </c>
      <c r="S7164" s="25">
        <v>14.387</v>
      </c>
      <c r="T7164" s="25">
        <v>11.885</v>
      </c>
      <c r="U7164" s="25">
        <v>50</v>
      </c>
      <c r="V7164" s="25">
        <v>50</v>
      </c>
      <c r="W7164" s="25">
        <v>25</v>
      </c>
      <c r="X7164" s="25">
        <v>25</v>
      </c>
      <c r="Y7164" s="25" t="s">
        <v>42</v>
      </c>
      <c r="Z7164" s="25" t="s">
        <v>42</v>
      </c>
      <c r="AA7164" s="25">
        <v>110</v>
      </c>
      <c r="AB7164" s="25">
        <v>110</v>
      </c>
      <c r="AC7164" s="25" t="s">
        <v>20986</v>
      </c>
      <c r="AD7164" s="59" t="s">
        <v>147</v>
      </c>
      <c r="AE7164" s="59" t="s">
        <v>51</v>
      </c>
    </row>
    <row r="7165" spans="1:31" ht="63" x14ac:dyDescent="0.25">
      <c r="A7165" s="57" t="s">
        <v>20822</v>
      </c>
      <c r="B7165" s="24" t="s">
        <v>20987</v>
      </c>
      <c r="C7165" s="58" t="s">
        <v>20988</v>
      </c>
      <c r="D7165" s="59">
        <v>1967</v>
      </c>
      <c r="E7165" s="25">
        <v>51.12</v>
      </c>
      <c r="F7165" s="25">
        <v>4.8179999999999996</v>
      </c>
      <c r="G7165" s="59">
        <v>2020</v>
      </c>
      <c r="H7165" s="25" t="s">
        <v>42</v>
      </c>
      <c r="I7165" s="25" t="s">
        <v>42</v>
      </c>
      <c r="J7165" s="25" t="s">
        <v>42</v>
      </c>
      <c r="K7165" s="25" t="s">
        <v>42</v>
      </c>
      <c r="L7165" s="59" t="s">
        <v>51</v>
      </c>
      <c r="M7165" s="59" t="s">
        <v>51</v>
      </c>
      <c r="N7165" s="59" t="s">
        <v>51</v>
      </c>
      <c r="O7165" s="59" t="s">
        <v>51</v>
      </c>
      <c r="P7165" s="59" t="s">
        <v>20989</v>
      </c>
      <c r="Q7165" s="25">
        <v>10.898999999999999</v>
      </c>
      <c r="R7165" s="25" t="s">
        <v>53</v>
      </c>
      <c r="S7165" s="25">
        <v>75.747</v>
      </c>
      <c r="T7165" s="25">
        <v>15.586</v>
      </c>
      <c r="U7165" s="25">
        <v>12.6</v>
      </c>
      <c r="V7165" s="25">
        <v>12.6</v>
      </c>
      <c r="W7165" s="25">
        <v>6.3</v>
      </c>
      <c r="X7165" s="25">
        <v>6.3</v>
      </c>
      <c r="Y7165" s="25" t="s">
        <v>42</v>
      </c>
      <c r="Z7165" s="25" t="s">
        <v>42</v>
      </c>
      <c r="AA7165" s="25">
        <v>110</v>
      </c>
      <c r="AB7165" s="25">
        <v>110</v>
      </c>
      <c r="AC7165" s="25" t="s">
        <v>20937</v>
      </c>
      <c r="AD7165" s="59" t="s">
        <v>147</v>
      </c>
      <c r="AE7165" s="59" t="s">
        <v>51</v>
      </c>
    </row>
    <row r="7166" spans="1:31" ht="63" x14ac:dyDescent="0.25">
      <c r="A7166" s="57" t="s">
        <v>20822</v>
      </c>
      <c r="B7166" s="24" t="s">
        <v>20990</v>
      </c>
      <c r="C7166" s="58" t="s">
        <v>20991</v>
      </c>
      <c r="D7166" s="59">
        <v>1978</v>
      </c>
      <c r="E7166" s="25">
        <v>60.5</v>
      </c>
      <c r="F7166" s="25">
        <v>2.5720000000000001</v>
      </c>
      <c r="G7166" s="59">
        <v>2020</v>
      </c>
      <c r="H7166" s="25" t="s">
        <v>42</v>
      </c>
      <c r="I7166" s="25" t="s">
        <v>42</v>
      </c>
      <c r="J7166" s="25" t="s">
        <v>42</v>
      </c>
      <c r="K7166" s="25" t="s">
        <v>42</v>
      </c>
      <c r="L7166" s="59" t="s">
        <v>51</v>
      </c>
      <c r="M7166" s="59" t="s">
        <v>51</v>
      </c>
      <c r="N7166" s="59" t="s">
        <v>51</v>
      </c>
      <c r="O7166" s="59" t="s">
        <v>51</v>
      </c>
      <c r="P7166" s="59" t="s">
        <v>20992</v>
      </c>
      <c r="Q7166" s="25">
        <v>28.565000000000001</v>
      </c>
      <c r="R7166" s="25" t="s">
        <v>53</v>
      </c>
      <c r="S7166" s="25">
        <v>80.864000000000004</v>
      </c>
      <c r="T7166" s="25">
        <v>16.974</v>
      </c>
      <c r="U7166" s="25">
        <v>32</v>
      </c>
      <c r="V7166" s="25">
        <v>32</v>
      </c>
      <c r="W7166" s="25">
        <v>16</v>
      </c>
      <c r="X7166" s="25">
        <v>16</v>
      </c>
      <c r="Y7166" s="25" t="s">
        <v>42</v>
      </c>
      <c r="Z7166" s="25" t="s">
        <v>42</v>
      </c>
      <c r="AA7166" s="25">
        <v>110</v>
      </c>
      <c r="AB7166" s="25">
        <v>110</v>
      </c>
      <c r="AC7166" s="25" t="s">
        <v>20937</v>
      </c>
      <c r="AD7166" s="59" t="s">
        <v>147</v>
      </c>
      <c r="AE7166" s="59" t="s">
        <v>51</v>
      </c>
    </row>
    <row r="7167" spans="1:31" ht="126" x14ac:dyDescent="0.25">
      <c r="A7167" s="57" t="s">
        <v>20822</v>
      </c>
      <c r="B7167" s="24" t="s">
        <v>20993</v>
      </c>
      <c r="C7167" s="58" t="s">
        <v>20994</v>
      </c>
      <c r="D7167" s="59">
        <v>1985</v>
      </c>
      <c r="E7167" s="25">
        <v>56.21</v>
      </c>
      <c r="F7167" s="25">
        <v>2.5590000000000002</v>
      </c>
      <c r="G7167" s="59">
        <v>2020</v>
      </c>
      <c r="H7167" s="25" t="s">
        <v>42</v>
      </c>
      <c r="I7167" s="25" t="s">
        <v>42</v>
      </c>
      <c r="J7167" s="25" t="s">
        <v>42</v>
      </c>
      <c r="K7167" s="25" t="s">
        <v>42</v>
      </c>
      <c r="L7167" s="59" t="s">
        <v>51</v>
      </c>
      <c r="M7167" s="59" t="s">
        <v>51</v>
      </c>
      <c r="N7167" s="59" t="s">
        <v>51</v>
      </c>
      <c r="O7167" s="59" t="s">
        <v>51</v>
      </c>
      <c r="P7167" s="59" t="s">
        <v>20995</v>
      </c>
      <c r="Q7167" s="25">
        <v>15.505000000000001</v>
      </c>
      <c r="R7167" s="25" t="s">
        <v>53</v>
      </c>
      <c r="S7167" s="25">
        <v>94.563000000000002</v>
      </c>
      <c r="T7167" s="25">
        <v>11.946999999999999</v>
      </c>
      <c r="U7167" s="25">
        <v>31</v>
      </c>
      <c r="V7167" s="25">
        <v>31</v>
      </c>
      <c r="W7167" s="25">
        <v>15</v>
      </c>
      <c r="X7167" s="25">
        <v>15</v>
      </c>
      <c r="Y7167" s="25" t="s">
        <v>42</v>
      </c>
      <c r="Z7167" s="25" t="s">
        <v>42</v>
      </c>
      <c r="AA7167" s="25">
        <v>110</v>
      </c>
      <c r="AB7167" s="25">
        <v>110</v>
      </c>
      <c r="AC7167" s="25" t="s">
        <v>20986</v>
      </c>
      <c r="AD7167" s="59" t="s">
        <v>147</v>
      </c>
      <c r="AE7167" s="59" t="s">
        <v>51</v>
      </c>
    </row>
    <row r="7168" spans="1:31" ht="63" x14ac:dyDescent="0.25">
      <c r="A7168" s="57" t="s">
        <v>20822</v>
      </c>
      <c r="B7168" s="24" t="s">
        <v>20996</v>
      </c>
      <c r="C7168" s="58" t="s">
        <v>20997</v>
      </c>
      <c r="D7168" s="59">
        <v>1972</v>
      </c>
      <c r="E7168" s="25">
        <v>66.91</v>
      </c>
      <c r="F7168" s="25">
        <v>4.7549999999999999</v>
      </c>
      <c r="G7168" s="59">
        <v>2020</v>
      </c>
      <c r="H7168" s="25" t="s">
        <v>42</v>
      </c>
      <c r="I7168" s="25" t="s">
        <v>42</v>
      </c>
      <c r="J7168" s="25" t="s">
        <v>42</v>
      </c>
      <c r="K7168" s="25" t="s">
        <v>42</v>
      </c>
      <c r="L7168" s="59" t="s">
        <v>51</v>
      </c>
      <c r="M7168" s="59" t="s">
        <v>51</v>
      </c>
      <c r="N7168" s="59" t="s">
        <v>51</v>
      </c>
      <c r="O7168" s="59" t="s">
        <v>51</v>
      </c>
      <c r="P7168" s="59" t="s">
        <v>20998</v>
      </c>
      <c r="Q7168" s="25">
        <v>22.341999999999999</v>
      </c>
      <c r="R7168" s="25" t="s">
        <v>53</v>
      </c>
      <c r="S7168" s="25">
        <v>78.317999999999998</v>
      </c>
      <c r="T7168" s="25">
        <v>23.338000000000001</v>
      </c>
      <c r="U7168" s="25">
        <v>25</v>
      </c>
      <c r="V7168" s="25">
        <v>25</v>
      </c>
      <c r="W7168" s="25">
        <v>10</v>
      </c>
      <c r="X7168" s="25">
        <v>10</v>
      </c>
      <c r="Y7168" s="25" t="s">
        <v>42</v>
      </c>
      <c r="Z7168" s="25" t="s">
        <v>42</v>
      </c>
      <c r="AA7168" s="25">
        <v>110</v>
      </c>
      <c r="AB7168" s="25">
        <v>110</v>
      </c>
      <c r="AC7168" s="25" t="s">
        <v>20937</v>
      </c>
      <c r="AD7168" s="59" t="s">
        <v>147</v>
      </c>
      <c r="AE7168" s="59" t="s">
        <v>51</v>
      </c>
    </row>
    <row r="7169" spans="1:31" ht="63" x14ac:dyDescent="0.25">
      <c r="A7169" s="57" t="s">
        <v>20822</v>
      </c>
      <c r="B7169" s="24" t="s">
        <v>20999</v>
      </c>
      <c r="C7169" s="58" t="s">
        <v>21000</v>
      </c>
      <c r="D7169" s="59">
        <v>1987</v>
      </c>
      <c r="E7169" s="25">
        <v>52.5</v>
      </c>
      <c r="F7169" s="25">
        <v>1.71</v>
      </c>
      <c r="G7169" s="59">
        <v>2020</v>
      </c>
      <c r="H7169" s="25" t="s">
        <v>42</v>
      </c>
      <c r="I7169" s="25" t="s">
        <v>42</v>
      </c>
      <c r="J7169" s="25" t="s">
        <v>42</v>
      </c>
      <c r="K7169" s="25" t="s">
        <v>42</v>
      </c>
      <c r="L7169" s="59" t="s">
        <v>51</v>
      </c>
      <c r="M7169" s="59" t="s">
        <v>51</v>
      </c>
      <c r="N7169" s="59" t="s">
        <v>51</v>
      </c>
      <c r="O7169" s="59" t="s">
        <v>51</v>
      </c>
      <c r="P7169" s="59" t="s">
        <v>21001</v>
      </c>
      <c r="Q7169" s="25">
        <v>8.9380000000000006</v>
      </c>
      <c r="R7169" s="25" t="s">
        <v>53</v>
      </c>
      <c r="S7169" s="25">
        <v>47.603000000000002</v>
      </c>
      <c r="T7169" s="25">
        <v>3.7589999999999999</v>
      </c>
      <c r="U7169" s="25">
        <v>12.6</v>
      </c>
      <c r="V7169" s="25">
        <v>12.6</v>
      </c>
      <c r="W7169" s="25">
        <v>6.3</v>
      </c>
      <c r="X7169" s="25">
        <v>6.3</v>
      </c>
      <c r="Y7169" s="25" t="s">
        <v>42</v>
      </c>
      <c r="Z7169" s="25" t="s">
        <v>42</v>
      </c>
      <c r="AA7169" s="25">
        <v>110</v>
      </c>
      <c r="AB7169" s="25">
        <v>110</v>
      </c>
      <c r="AC7169" s="25" t="s">
        <v>20937</v>
      </c>
      <c r="AD7169" s="59" t="s">
        <v>147</v>
      </c>
      <c r="AE7169" s="59" t="s">
        <v>51</v>
      </c>
    </row>
    <row r="7170" spans="1:31" ht="126" x14ac:dyDescent="0.25">
      <c r="A7170" s="57" t="s">
        <v>20822</v>
      </c>
      <c r="B7170" s="24" t="s">
        <v>21002</v>
      </c>
      <c r="C7170" s="58" t="s">
        <v>21003</v>
      </c>
      <c r="D7170" s="59">
        <v>1986</v>
      </c>
      <c r="E7170" s="25">
        <v>53.66</v>
      </c>
      <c r="F7170" s="25">
        <v>2.0790000000000002</v>
      </c>
      <c r="G7170" s="59">
        <v>2020</v>
      </c>
      <c r="H7170" s="25" t="s">
        <v>42</v>
      </c>
      <c r="I7170" s="25" t="s">
        <v>42</v>
      </c>
      <c r="J7170" s="25" t="s">
        <v>42</v>
      </c>
      <c r="K7170" s="25" t="s">
        <v>42</v>
      </c>
      <c r="L7170" s="59" t="s">
        <v>51</v>
      </c>
      <c r="M7170" s="59" t="s">
        <v>51</v>
      </c>
      <c r="N7170" s="59" t="s">
        <v>51</v>
      </c>
      <c r="O7170" s="59" t="s">
        <v>51</v>
      </c>
      <c r="P7170" s="59" t="s">
        <v>21004</v>
      </c>
      <c r="Q7170" s="25">
        <v>6.6020000000000003</v>
      </c>
      <c r="R7170" s="25" t="s">
        <v>53</v>
      </c>
      <c r="S7170" s="25">
        <v>24.283999999999999</v>
      </c>
      <c r="T7170" s="25">
        <v>7.7469999999999999</v>
      </c>
      <c r="U7170" s="25">
        <v>12.6</v>
      </c>
      <c r="V7170" s="25">
        <v>12.6</v>
      </c>
      <c r="W7170" s="25">
        <v>6.3</v>
      </c>
      <c r="X7170" s="25">
        <v>6.3</v>
      </c>
      <c r="Y7170" s="25" t="s">
        <v>42</v>
      </c>
      <c r="Z7170" s="25" t="s">
        <v>42</v>
      </c>
      <c r="AA7170" s="25">
        <v>110</v>
      </c>
      <c r="AB7170" s="25">
        <v>110</v>
      </c>
      <c r="AC7170" s="25" t="s">
        <v>20986</v>
      </c>
      <c r="AD7170" s="59" t="s">
        <v>147</v>
      </c>
      <c r="AE7170" s="59" t="s">
        <v>51</v>
      </c>
    </row>
    <row r="7171" spans="1:31" ht="63" x14ac:dyDescent="0.25">
      <c r="A7171" s="57" t="s">
        <v>20822</v>
      </c>
      <c r="B7171" s="24" t="s">
        <v>21005</v>
      </c>
      <c r="C7171" s="58" t="s">
        <v>21006</v>
      </c>
      <c r="D7171" s="59">
        <v>1974</v>
      </c>
      <c r="E7171" s="25">
        <v>53.98</v>
      </c>
      <c r="F7171" s="25">
        <v>0.81399999999999995</v>
      </c>
      <c r="G7171" s="59">
        <v>2020</v>
      </c>
      <c r="H7171" s="25" t="s">
        <v>42</v>
      </c>
      <c r="I7171" s="25" t="s">
        <v>42</v>
      </c>
      <c r="J7171" s="25" t="s">
        <v>42</v>
      </c>
      <c r="K7171" s="25" t="s">
        <v>42</v>
      </c>
      <c r="L7171" s="59" t="s">
        <v>51</v>
      </c>
      <c r="M7171" s="59" t="s">
        <v>51</v>
      </c>
      <c r="N7171" s="59" t="s">
        <v>51</v>
      </c>
      <c r="O7171" s="59" t="s">
        <v>51</v>
      </c>
      <c r="P7171" s="59" t="s">
        <v>21007</v>
      </c>
      <c r="Q7171" s="25">
        <v>34.765000000000001</v>
      </c>
      <c r="R7171" s="25" t="s">
        <v>53</v>
      </c>
      <c r="S7171" s="25">
        <v>61.868000000000002</v>
      </c>
      <c r="T7171" s="25">
        <v>197.745</v>
      </c>
      <c r="U7171" s="25">
        <v>126</v>
      </c>
      <c r="V7171" s="25">
        <v>126</v>
      </c>
      <c r="W7171" s="25">
        <v>63</v>
      </c>
      <c r="X7171" s="25">
        <v>63</v>
      </c>
      <c r="Y7171" s="25" t="s">
        <v>42</v>
      </c>
      <c r="Z7171" s="25" t="s">
        <v>42</v>
      </c>
      <c r="AA7171" s="25">
        <v>110</v>
      </c>
      <c r="AB7171" s="25">
        <v>110</v>
      </c>
      <c r="AC7171" s="25" t="s">
        <v>20937</v>
      </c>
      <c r="AD7171" s="59" t="s">
        <v>147</v>
      </c>
      <c r="AE7171" s="59" t="s">
        <v>51</v>
      </c>
    </row>
    <row r="7172" spans="1:31" ht="63" x14ac:dyDescent="0.25">
      <c r="A7172" s="57" t="s">
        <v>20822</v>
      </c>
      <c r="B7172" s="24" t="s">
        <v>21008</v>
      </c>
      <c r="C7172" s="58" t="s">
        <v>21009</v>
      </c>
      <c r="D7172" s="59">
        <v>1980</v>
      </c>
      <c r="E7172" s="25">
        <v>71.010000000000005</v>
      </c>
      <c r="F7172" s="25">
        <v>31.256799999999998</v>
      </c>
      <c r="G7172" s="59">
        <v>2020</v>
      </c>
      <c r="H7172" s="25" t="s">
        <v>42</v>
      </c>
      <c r="I7172" s="25" t="s">
        <v>42</v>
      </c>
      <c r="J7172" s="25" t="s">
        <v>42</v>
      </c>
      <c r="K7172" s="25" t="s">
        <v>42</v>
      </c>
      <c r="L7172" s="59" t="s">
        <v>51</v>
      </c>
      <c r="M7172" s="59" t="s">
        <v>51</v>
      </c>
      <c r="N7172" s="59" t="s">
        <v>51</v>
      </c>
      <c r="O7172" s="59" t="s">
        <v>51</v>
      </c>
      <c r="P7172" s="59" t="s">
        <v>21010</v>
      </c>
      <c r="Q7172" s="25">
        <v>3.5049999999999999</v>
      </c>
      <c r="R7172" s="25" t="s">
        <v>53</v>
      </c>
      <c r="S7172" s="25">
        <v>51.463000000000001</v>
      </c>
      <c r="T7172" s="25">
        <v>106.953</v>
      </c>
      <c r="U7172" s="25">
        <v>6.3</v>
      </c>
      <c r="V7172" s="25">
        <v>6.3</v>
      </c>
      <c r="W7172" s="25">
        <v>0</v>
      </c>
      <c r="X7172" s="25">
        <v>0</v>
      </c>
      <c r="Y7172" s="25" t="s">
        <v>42</v>
      </c>
      <c r="Z7172" s="25" t="s">
        <v>42</v>
      </c>
      <c r="AA7172" s="25">
        <v>110</v>
      </c>
      <c r="AB7172" s="25">
        <v>110</v>
      </c>
      <c r="AC7172" s="25" t="s">
        <v>20914</v>
      </c>
      <c r="AD7172" s="59" t="s">
        <v>51</v>
      </c>
      <c r="AE7172" s="59" t="s">
        <v>51</v>
      </c>
    </row>
    <row r="7173" spans="1:31" ht="63" x14ac:dyDescent="0.25">
      <c r="A7173" s="57" t="s">
        <v>20822</v>
      </c>
      <c r="B7173" s="24" t="s">
        <v>21011</v>
      </c>
      <c r="C7173" s="58" t="s">
        <v>21012</v>
      </c>
      <c r="D7173" s="59">
        <v>1985</v>
      </c>
      <c r="E7173" s="25">
        <v>59.3</v>
      </c>
      <c r="F7173" s="25">
        <v>1.6559999999999999</v>
      </c>
      <c r="G7173" s="59">
        <v>2020</v>
      </c>
      <c r="H7173" s="25" t="s">
        <v>42</v>
      </c>
      <c r="I7173" s="25" t="s">
        <v>42</v>
      </c>
      <c r="J7173" s="25" t="s">
        <v>42</v>
      </c>
      <c r="K7173" s="25" t="s">
        <v>42</v>
      </c>
      <c r="L7173" s="59" t="s">
        <v>51</v>
      </c>
      <c r="M7173" s="59" t="s">
        <v>51</v>
      </c>
      <c r="N7173" s="59" t="s">
        <v>51</v>
      </c>
      <c r="O7173" s="59" t="s">
        <v>51</v>
      </c>
      <c r="P7173" s="59" t="s">
        <v>21013</v>
      </c>
      <c r="Q7173" s="25">
        <v>23.446999999999999</v>
      </c>
      <c r="R7173" s="25" t="s">
        <v>53</v>
      </c>
      <c r="S7173" s="25">
        <v>53.158000000000001</v>
      </c>
      <c r="T7173" s="25">
        <v>25.088999999999999</v>
      </c>
      <c r="U7173" s="25">
        <v>30</v>
      </c>
      <c r="V7173" s="25">
        <v>30</v>
      </c>
      <c r="W7173" s="25">
        <v>15</v>
      </c>
      <c r="X7173" s="25">
        <v>15</v>
      </c>
      <c r="Y7173" s="25" t="s">
        <v>42</v>
      </c>
      <c r="Z7173" s="25" t="s">
        <v>42</v>
      </c>
      <c r="AA7173" s="25">
        <v>110</v>
      </c>
      <c r="AB7173" s="25">
        <v>110</v>
      </c>
      <c r="AC7173" s="25" t="s">
        <v>20937</v>
      </c>
      <c r="AD7173" s="59" t="s">
        <v>51</v>
      </c>
      <c r="AE7173" s="59" t="s">
        <v>51</v>
      </c>
    </row>
    <row r="7174" spans="1:31" ht="126" x14ac:dyDescent="0.25">
      <c r="A7174" s="57" t="s">
        <v>20822</v>
      </c>
      <c r="B7174" s="24" t="s">
        <v>21014</v>
      </c>
      <c r="C7174" s="58" t="s">
        <v>21015</v>
      </c>
      <c r="D7174" s="59">
        <v>1984</v>
      </c>
      <c r="E7174" s="25">
        <v>53.27</v>
      </c>
      <c r="F7174" s="25">
        <v>4.8280000000000003</v>
      </c>
      <c r="G7174" s="59">
        <v>2020</v>
      </c>
      <c r="H7174" s="25" t="s">
        <v>42</v>
      </c>
      <c r="I7174" s="25" t="s">
        <v>42</v>
      </c>
      <c r="J7174" s="25" t="s">
        <v>42</v>
      </c>
      <c r="K7174" s="25" t="s">
        <v>42</v>
      </c>
      <c r="L7174" s="59" t="s">
        <v>51</v>
      </c>
      <c r="M7174" s="59" t="s">
        <v>51</v>
      </c>
      <c r="N7174" s="59" t="s">
        <v>51</v>
      </c>
      <c r="O7174" s="59" t="s">
        <v>51</v>
      </c>
      <c r="P7174" s="59" t="s">
        <v>21016</v>
      </c>
      <c r="Q7174" s="25">
        <v>26.11</v>
      </c>
      <c r="R7174" s="25" t="s">
        <v>53</v>
      </c>
      <c r="S7174" s="25">
        <v>64.209999999999994</v>
      </c>
      <c r="T7174" s="25">
        <v>20.681999999999999</v>
      </c>
      <c r="U7174" s="25">
        <v>32</v>
      </c>
      <c r="V7174" s="25">
        <v>32</v>
      </c>
      <c r="W7174" s="25">
        <v>16</v>
      </c>
      <c r="X7174" s="25">
        <v>16</v>
      </c>
      <c r="Y7174" s="25" t="s">
        <v>42</v>
      </c>
      <c r="Z7174" s="25" t="s">
        <v>42</v>
      </c>
      <c r="AA7174" s="25">
        <v>110</v>
      </c>
      <c r="AB7174" s="25">
        <v>110</v>
      </c>
      <c r="AC7174" s="25" t="s">
        <v>20986</v>
      </c>
      <c r="AD7174" s="59" t="s">
        <v>147</v>
      </c>
      <c r="AE7174" s="59" t="s">
        <v>51</v>
      </c>
    </row>
    <row r="7175" spans="1:31" ht="63" x14ac:dyDescent="0.25">
      <c r="A7175" s="57" t="s">
        <v>20822</v>
      </c>
      <c r="B7175" s="24" t="s">
        <v>21017</v>
      </c>
      <c r="C7175" s="58" t="s">
        <v>21018</v>
      </c>
      <c r="D7175" s="59">
        <v>1964</v>
      </c>
      <c r="E7175" s="25">
        <v>77.5</v>
      </c>
      <c r="F7175" s="25">
        <v>5.3840000000000003</v>
      </c>
      <c r="G7175" s="59">
        <v>2020</v>
      </c>
      <c r="H7175" s="25" t="s">
        <v>42</v>
      </c>
      <c r="I7175" s="25" t="s">
        <v>42</v>
      </c>
      <c r="J7175" s="25" t="s">
        <v>42</v>
      </c>
      <c r="K7175" s="25" t="s">
        <v>42</v>
      </c>
      <c r="L7175" s="59" t="s">
        <v>51</v>
      </c>
      <c r="M7175" s="59" t="s">
        <v>51</v>
      </c>
      <c r="N7175" s="59" t="s">
        <v>51</v>
      </c>
      <c r="O7175" s="59" t="s">
        <v>51</v>
      </c>
      <c r="P7175" s="59" t="s">
        <v>21019</v>
      </c>
      <c r="Q7175" s="25">
        <v>31</v>
      </c>
      <c r="R7175" s="25" t="s">
        <v>53</v>
      </c>
      <c r="S7175" s="25">
        <v>100.43899999999999</v>
      </c>
      <c r="T7175" s="25">
        <v>23.256</v>
      </c>
      <c r="U7175" s="25">
        <v>31</v>
      </c>
      <c r="V7175" s="25">
        <v>31</v>
      </c>
      <c r="W7175" s="25">
        <v>15</v>
      </c>
      <c r="X7175" s="25">
        <v>15</v>
      </c>
      <c r="Y7175" s="25" t="s">
        <v>42</v>
      </c>
      <c r="Z7175" s="25" t="s">
        <v>42</v>
      </c>
      <c r="AA7175" s="25">
        <v>110</v>
      </c>
      <c r="AB7175" s="25">
        <v>110</v>
      </c>
      <c r="AC7175" s="25" t="s">
        <v>20937</v>
      </c>
      <c r="AD7175" s="59" t="s">
        <v>147</v>
      </c>
      <c r="AE7175" s="59" t="s">
        <v>51</v>
      </c>
    </row>
    <row r="7176" spans="1:31" ht="63" x14ac:dyDescent="0.25">
      <c r="A7176" s="57" t="s">
        <v>20822</v>
      </c>
      <c r="B7176" s="24" t="s">
        <v>21020</v>
      </c>
      <c r="C7176" s="58" t="s">
        <v>21021</v>
      </c>
      <c r="D7176" s="59">
        <v>1980</v>
      </c>
      <c r="E7176" s="25">
        <v>60.51</v>
      </c>
      <c r="F7176" s="25">
        <v>1.5489999999999999</v>
      </c>
      <c r="G7176" s="59">
        <v>2020</v>
      </c>
      <c r="H7176" s="25" t="s">
        <v>42</v>
      </c>
      <c r="I7176" s="25" t="s">
        <v>42</v>
      </c>
      <c r="J7176" s="25" t="s">
        <v>42</v>
      </c>
      <c r="K7176" s="25" t="s">
        <v>42</v>
      </c>
      <c r="L7176" s="59" t="s">
        <v>51</v>
      </c>
      <c r="M7176" s="59" t="s">
        <v>51</v>
      </c>
      <c r="N7176" s="59" t="s">
        <v>51</v>
      </c>
      <c r="O7176" s="59" t="s">
        <v>51</v>
      </c>
      <c r="P7176" s="59" t="s">
        <v>21022</v>
      </c>
      <c r="Q7176" s="25">
        <v>3.0310000000000001</v>
      </c>
      <c r="R7176" s="25" t="s">
        <v>53</v>
      </c>
      <c r="S7176" s="25">
        <v>33.231999999999999</v>
      </c>
      <c r="T7176" s="25" t="s">
        <v>42</v>
      </c>
      <c r="U7176" s="25">
        <v>5</v>
      </c>
      <c r="V7176" s="25">
        <v>5</v>
      </c>
      <c r="W7176" s="25">
        <v>2.5</v>
      </c>
      <c r="X7176" s="25">
        <v>2.5</v>
      </c>
      <c r="Y7176" s="25" t="s">
        <v>42</v>
      </c>
      <c r="Z7176" s="25" t="s">
        <v>42</v>
      </c>
      <c r="AA7176" s="25">
        <v>110</v>
      </c>
      <c r="AB7176" s="25">
        <v>110</v>
      </c>
      <c r="AC7176" s="25" t="s">
        <v>20937</v>
      </c>
      <c r="AD7176" s="59" t="s">
        <v>147</v>
      </c>
      <c r="AE7176" s="59" t="s">
        <v>51</v>
      </c>
    </row>
    <row r="7177" spans="1:31" ht="63" x14ac:dyDescent="0.25">
      <c r="A7177" s="57" t="s">
        <v>20822</v>
      </c>
      <c r="B7177" s="24" t="s">
        <v>21023</v>
      </c>
      <c r="C7177" s="58" t="s">
        <v>21024</v>
      </c>
      <c r="D7177" s="59">
        <v>1986</v>
      </c>
      <c r="E7177" s="25">
        <v>46.53</v>
      </c>
      <c r="F7177" s="25">
        <v>2.2040000000000002</v>
      </c>
      <c r="G7177" s="59">
        <v>2020</v>
      </c>
      <c r="H7177" s="25" t="s">
        <v>42</v>
      </c>
      <c r="I7177" s="25" t="s">
        <v>42</v>
      </c>
      <c r="J7177" s="25" t="s">
        <v>42</v>
      </c>
      <c r="K7177" s="25" t="s">
        <v>42</v>
      </c>
      <c r="L7177" s="59" t="s">
        <v>51</v>
      </c>
      <c r="M7177" s="59" t="s">
        <v>51</v>
      </c>
      <c r="N7177" s="59" t="s">
        <v>51</v>
      </c>
      <c r="O7177" s="59" t="s">
        <v>51</v>
      </c>
      <c r="P7177" s="59" t="s">
        <v>21025</v>
      </c>
      <c r="Q7177" s="25">
        <v>26.515999999999998</v>
      </c>
      <c r="R7177" s="25" t="s">
        <v>53</v>
      </c>
      <c r="S7177" s="25">
        <v>66.869</v>
      </c>
      <c r="T7177" s="25">
        <v>19.123000000000001</v>
      </c>
      <c r="U7177" s="25">
        <v>32</v>
      </c>
      <c r="V7177" s="25">
        <v>32</v>
      </c>
      <c r="W7177" s="25">
        <v>16</v>
      </c>
      <c r="X7177" s="25">
        <v>16</v>
      </c>
      <c r="Y7177" s="25" t="s">
        <v>42</v>
      </c>
      <c r="Z7177" s="25" t="s">
        <v>42</v>
      </c>
      <c r="AA7177" s="25">
        <v>110</v>
      </c>
      <c r="AB7177" s="25">
        <v>110</v>
      </c>
      <c r="AC7177" s="25" t="s">
        <v>20914</v>
      </c>
      <c r="AD7177" s="59" t="s">
        <v>51</v>
      </c>
      <c r="AE7177" s="59" t="s">
        <v>51</v>
      </c>
    </row>
    <row r="7178" spans="1:31" ht="63" x14ac:dyDescent="0.25">
      <c r="A7178" s="57" t="s">
        <v>20822</v>
      </c>
      <c r="B7178" s="24" t="s">
        <v>21026</v>
      </c>
      <c r="C7178" s="58" t="s">
        <v>21027</v>
      </c>
      <c r="D7178" s="59">
        <v>1982</v>
      </c>
      <c r="E7178" s="25">
        <v>62.83</v>
      </c>
      <c r="F7178" s="25">
        <v>5.3974000000000002</v>
      </c>
      <c r="G7178" s="59">
        <v>2020</v>
      </c>
      <c r="H7178" s="25" t="s">
        <v>42</v>
      </c>
      <c r="I7178" s="25" t="s">
        <v>42</v>
      </c>
      <c r="J7178" s="25" t="s">
        <v>42</v>
      </c>
      <c r="K7178" s="25" t="s">
        <v>42</v>
      </c>
      <c r="L7178" s="59" t="s">
        <v>51</v>
      </c>
      <c r="M7178" s="59" t="s">
        <v>51</v>
      </c>
      <c r="N7178" s="59" t="s">
        <v>51</v>
      </c>
      <c r="O7178" s="59" t="s">
        <v>51</v>
      </c>
      <c r="P7178" s="59" t="s">
        <v>21028</v>
      </c>
      <c r="Q7178" s="25">
        <v>3.66</v>
      </c>
      <c r="R7178" s="25" t="s">
        <v>53</v>
      </c>
      <c r="S7178" s="25">
        <v>61.600999999999999</v>
      </c>
      <c r="T7178" s="25">
        <v>12.835000000000001</v>
      </c>
      <c r="U7178" s="25">
        <v>5</v>
      </c>
      <c r="V7178" s="25">
        <v>5</v>
      </c>
      <c r="W7178" s="25">
        <v>2.5</v>
      </c>
      <c r="X7178" s="25">
        <v>2.5</v>
      </c>
      <c r="Y7178" s="25" t="s">
        <v>42</v>
      </c>
      <c r="Z7178" s="25" t="s">
        <v>42</v>
      </c>
      <c r="AA7178" s="25">
        <v>35</v>
      </c>
      <c r="AB7178" s="25">
        <v>35</v>
      </c>
      <c r="AC7178" s="25" t="s">
        <v>20914</v>
      </c>
      <c r="AD7178" s="59" t="s">
        <v>51</v>
      </c>
      <c r="AE7178" s="59" t="s">
        <v>51</v>
      </c>
    </row>
    <row r="7179" spans="1:31" ht="63" x14ac:dyDescent="0.25">
      <c r="A7179" s="57" t="s">
        <v>20822</v>
      </c>
      <c r="B7179" s="24" t="s">
        <v>21029</v>
      </c>
      <c r="C7179" s="58" t="s">
        <v>21030</v>
      </c>
      <c r="D7179" s="59">
        <v>1983</v>
      </c>
      <c r="E7179" s="25">
        <v>72.33</v>
      </c>
      <c r="F7179" s="25">
        <v>4.649</v>
      </c>
      <c r="G7179" s="59">
        <v>2020</v>
      </c>
      <c r="H7179" s="25" t="s">
        <v>42</v>
      </c>
      <c r="I7179" s="25" t="s">
        <v>42</v>
      </c>
      <c r="J7179" s="25" t="s">
        <v>42</v>
      </c>
      <c r="K7179" s="25" t="s">
        <v>42</v>
      </c>
      <c r="L7179" s="59" t="s">
        <v>51</v>
      </c>
      <c r="M7179" s="59" t="s">
        <v>51</v>
      </c>
      <c r="N7179" s="59" t="s">
        <v>51</v>
      </c>
      <c r="O7179" s="59" t="s">
        <v>51</v>
      </c>
      <c r="P7179" s="59" t="s">
        <v>21031</v>
      </c>
      <c r="Q7179" s="25">
        <v>16.422999999999998</v>
      </c>
      <c r="R7179" s="25" t="s">
        <v>53</v>
      </c>
      <c r="S7179" s="25">
        <v>69.706000000000003</v>
      </c>
      <c r="T7179" s="25">
        <v>20.024999999999999</v>
      </c>
      <c r="U7179" s="25">
        <v>20</v>
      </c>
      <c r="V7179" s="25">
        <v>20</v>
      </c>
      <c r="W7179" s="25">
        <v>10</v>
      </c>
      <c r="X7179" s="25">
        <v>10</v>
      </c>
      <c r="Y7179" s="25" t="s">
        <v>42</v>
      </c>
      <c r="Z7179" s="25" t="s">
        <v>42</v>
      </c>
      <c r="AA7179" s="25">
        <v>110</v>
      </c>
      <c r="AB7179" s="25">
        <v>110</v>
      </c>
      <c r="AC7179" s="25" t="s">
        <v>20937</v>
      </c>
      <c r="AD7179" s="59" t="s">
        <v>147</v>
      </c>
      <c r="AE7179" s="59" t="s">
        <v>51</v>
      </c>
    </row>
    <row r="7180" spans="1:31" ht="63" x14ac:dyDescent="0.25">
      <c r="A7180" s="57" t="s">
        <v>20822</v>
      </c>
      <c r="B7180" s="24" t="s">
        <v>21032</v>
      </c>
      <c r="C7180" s="58" t="s">
        <v>21033</v>
      </c>
      <c r="D7180" s="59">
        <v>1994</v>
      </c>
      <c r="E7180" s="25">
        <v>74.17</v>
      </c>
      <c r="F7180" s="25">
        <v>14.8895</v>
      </c>
      <c r="G7180" s="59">
        <v>2020</v>
      </c>
      <c r="H7180" s="25" t="s">
        <v>42</v>
      </c>
      <c r="I7180" s="25" t="s">
        <v>42</v>
      </c>
      <c r="J7180" s="25" t="s">
        <v>42</v>
      </c>
      <c r="K7180" s="25" t="s">
        <v>42</v>
      </c>
      <c r="L7180" s="59" t="s">
        <v>51</v>
      </c>
      <c r="M7180" s="59" t="s">
        <v>51</v>
      </c>
      <c r="N7180" s="59" t="s">
        <v>51</v>
      </c>
      <c r="O7180" s="59" t="s">
        <v>51</v>
      </c>
      <c r="P7180" s="59" t="s">
        <v>21034</v>
      </c>
      <c r="Q7180" s="25">
        <v>12.76</v>
      </c>
      <c r="R7180" s="25" t="s">
        <v>53</v>
      </c>
      <c r="S7180" s="25">
        <v>34.448</v>
      </c>
      <c r="T7180" s="25">
        <v>2.2290000000000001</v>
      </c>
      <c r="U7180" s="25">
        <v>20</v>
      </c>
      <c r="V7180" s="25">
        <v>20</v>
      </c>
      <c r="W7180" s="25">
        <v>10</v>
      </c>
      <c r="X7180" s="25">
        <v>10</v>
      </c>
      <c r="Y7180" s="25" t="s">
        <v>42</v>
      </c>
      <c r="Z7180" s="25" t="s">
        <v>42</v>
      </c>
      <c r="AA7180" s="25">
        <v>110</v>
      </c>
      <c r="AB7180" s="25">
        <v>110</v>
      </c>
      <c r="AC7180" s="25" t="s">
        <v>20937</v>
      </c>
      <c r="AD7180" s="59" t="s">
        <v>147</v>
      </c>
      <c r="AE7180" s="59" t="s">
        <v>51</v>
      </c>
    </row>
    <row r="7181" spans="1:31" ht="47.25" x14ac:dyDescent="0.25">
      <c r="A7181" s="57" t="s">
        <v>20822</v>
      </c>
      <c r="B7181" s="24" t="s">
        <v>21035</v>
      </c>
      <c r="C7181" s="58" t="s">
        <v>21036</v>
      </c>
      <c r="D7181" s="59">
        <v>1992</v>
      </c>
      <c r="E7181" s="25">
        <v>57.219000000000001</v>
      </c>
      <c r="F7181" s="25">
        <v>0.186</v>
      </c>
      <c r="G7181" s="59">
        <v>2020</v>
      </c>
      <c r="H7181" s="25" t="s">
        <v>42</v>
      </c>
      <c r="I7181" s="25" t="s">
        <v>42</v>
      </c>
      <c r="J7181" s="25" t="s">
        <v>42</v>
      </c>
      <c r="K7181" s="25" t="s">
        <v>42</v>
      </c>
      <c r="L7181" s="59" t="s">
        <v>51</v>
      </c>
      <c r="M7181" s="59" t="s">
        <v>51</v>
      </c>
      <c r="N7181" s="59" t="s">
        <v>51</v>
      </c>
      <c r="O7181" s="59" t="s">
        <v>51</v>
      </c>
      <c r="P7181" s="59" t="s">
        <v>21037</v>
      </c>
      <c r="Q7181" s="25">
        <v>0.91200000000000003</v>
      </c>
      <c r="R7181" s="25" t="s">
        <v>53</v>
      </c>
      <c r="S7181" s="25">
        <v>47.619</v>
      </c>
      <c r="T7181" s="25">
        <v>4.3049999999999997</v>
      </c>
      <c r="U7181" s="25">
        <v>5</v>
      </c>
      <c r="V7181" s="25">
        <v>5</v>
      </c>
      <c r="W7181" s="25">
        <v>2.5</v>
      </c>
      <c r="X7181" s="25">
        <v>2.5</v>
      </c>
      <c r="Y7181" s="25" t="s">
        <v>42</v>
      </c>
      <c r="Z7181" s="25" t="s">
        <v>42</v>
      </c>
      <c r="AA7181" s="25">
        <v>35</v>
      </c>
      <c r="AB7181" s="25">
        <v>35</v>
      </c>
      <c r="AC7181" s="25" t="s">
        <v>20944</v>
      </c>
      <c r="AD7181" s="59" t="s">
        <v>51</v>
      </c>
      <c r="AE7181" s="59" t="s">
        <v>51</v>
      </c>
    </row>
    <row r="7182" spans="1:31" ht="47.25" x14ac:dyDescent="0.25">
      <c r="A7182" s="57" t="s">
        <v>20822</v>
      </c>
      <c r="B7182" s="24" t="s">
        <v>21038</v>
      </c>
      <c r="C7182" s="58" t="s">
        <v>21039</v>
      </c>
      <c r="D7182" s="59">
        <v>1984</v>
      </c>
      <c r="E7182" s="25">
        <v>70.641000000000005</v>
      </c>
      <c r="F7182" s="25">
        <v>1.278</v>
      </c>
      <c r="G7182" s="59">
        <v>2020</v>
      </c>
      <c r="H7182" s="25" t="s">
        <v>42</v>
      </c>
      <c r="I7182" s="25" t="s">
        <v>42</v>
      </c>
      <c r="J7182" s="25" t="s">
        <v>42</v>
      </c>
      <c r="K7182" s="25" t="s">
        <v>42</v>
      </c>
      <c r="L7182" s="59" t="s">
        <v>51</v>
      </c>
      <c r="M7182" s="59" t="s">
        <v>51</v>
      </c>
      <c r="N7182" s="59" t="s">
        <v>51</v>
      </c>
      <c r="O7182" s="59" t="s">
        <v>51</v>
      </c>
      <c r="P7182" s="59" t="s">
        <v>21040</v>
      </c>
      <c r="Q7182" s="25">
        <v>1.29</v>
      </c>
      <c r="R7182" s="25" t="s">
        <v>53</v>
      </c>
      <c r="S7182" s="25">
        <v>29.167000000000002</v>
      </c>
      <c r="T7182" s="25">
        <v>2.5920000000000001</v>
      </c>
      <c r="U7182" s="25">
        <v>4</v>
      </c>
      <c r="V7182" s="25">
        <v>4</v>
      </c>
      <c r="W7182" s="25">
        <v>0</v>
      </c>
      <c r="X7182" s="25">
        <v>0</v>
      </c>
      <c r="Y7182" s="25" t="s">
        <v>42</v>
      </c>
      <c r="Z7182" s="25" t="s">
        <v>42</v>
      </c>
      <c r="AA7182" s="25">
        <v>35</v>
      </c>
      <c r="AB7182" s="25">
        <v>35</v>
      </c>
      <c r="AC7182" s="25" t="s">
        <v>20944</v>
      </c>
      <c r="AD7182" s="59" t="s">
        <v>51</v>
      </c>
      <c r="AE7182" s="59" t="s">
        <v>51</v>
      </c>
    </row>
    <row r="7183" spans="1:31" ht="47.25" x14ac:dyDescent="0.25">
      <c r="A7183" s="57" t="s">
        <v>20822</v>
      </c>
      <c r="B7183" s="24" t="s">
        <v>21041</v>
      </c>
      <c r="C7183" s="58" t="s">
        <v>21042</v>
      </c>
      <c r="D7183" s="59">
        <v>1966</v>
      </c>
      <c r="E7183" s="25">
        <v>57.188000000000002</v>
      </c>
      <c r="F7183" s="25">
        <v>0.152</v>
      </c>
      <c r="G7183" s="59">
        <v>2020</v>
      </c>
      <c r="H7183" s="25" t="s">
        <v>42</v>
      </c>
      <c r="I7183" s="25" t="s">
        <v>42</v>
      </c>
      <c r="J7183" s="25" t="s">
        <v>42</v>
      </c>
      <c r="K7183" s="25" t="s">
        <v>42</v>
      </c>
      <c r="L7183" s="59" t="s">
        <v>51</v>
      </c>
      <c r="M7183" s="59" t="s">
        <v>51</v>
      </c>
      <c r="N7183" s="59" t="s">
        <v>51</v>
      </c>
      <c r="O7183" s="59" t="s">
        <v>51</v>
      </c>
      <c r="P7183" s="59" t="s">
        <v>21043</v>
      </c>
      <c r="Q7183" s="25">
        <v>2.2509999999999999</v>
      </c>
      <c r="R7183" s="25" t="s">
        <v>53</v>
      </c>
      <c r="S7183" s="25">
        <v>67.262</v>
      </c>
      <c r="T7183" s="25">
        <v>17.353999999999999</v>
      </c>
      <c r="U7183" s="25">
        <v>5</v>
      </c>
      <c r="V7183" s="25">
        <v>5</v>
      </c>
      <c r="W7183" s="25">
        <v>2.5</v>
      </c>
      <c r="X7183" s="25">
        <v>2.5</v>
      </c>
      <c r="Y7183" s="25" t="s">
        <v>42</v>
      </c>
      <c r="Z7183" s="25" t="s">
        <v>42</v>
      </c>
      <c r="AA7183" s="25">
        <v>35</v>
      </c>
      <c r="AB7183" s="25">
        <v>35</v>
      </c>
      <c r="AC7183" s="25" t="s">
        <v>20944</v>
      </c>
      <c r="AD7183" s="59" t="s">
        <v>51</v>
      </c>
      <c r="AE7183" s="59" t="s">
        <v>51</v>
      </c>
    </row>
    <row r="7184" spans="1:31" ht="47.25" x14ac:dyDescent="0.25">
      <c r="A7184" s="57" t="s">
        <v>20822</v>
      </c>
      <c r="B7184" s="24" t="s">
        <v>21044</v>
      </c>
      <c r="C7184" s="58" t="s">
        <v>21045</v>
      </c>
      <c r="D7184" s="59">
        <v>1984</v>
      </c>
      <c r="E7184" s="25">
        <v>58.521999999999998</v>
      </c>
      <c r="F7184" s="25">
        <v>0.85599999999999998</v>
      </c>
      <c r="G7184" s="59">
        <v>2020</v>
      </c>
      <c r="H7184" s="25" t="s">
        <v>42</v>
      </c>
      <c r="I7184" s="25" t="s">
        <v>42</v>
      </c>
      <c r="J7184" s="25" t="s">
        <v>42</v>
      </c>
      <c r="K7184" s="25" t="s">
        <v>42</v>
      </c>
      <c r="L7184" s="59" t="s">
        <v>51</v>
      </c>
      <c r="M7184" s="59" t="s">
        <v>51</v>
      </c>
      <c r="N7184" s="59" t="s">
        <v>51</v>
      </c>
      <c r="O7184" s="59" t="s">
        <v>51</v>
      </c>
      <c r="P7184" s="59" t="s">
        <v>21046</v>
      </c>
      <c r="Q7184" s="25">
        <v>0.64900000000000002</v>
      </c>
      <c r="R7184" s="25" t="s">
        <v>53</v>
      </c>
      <c r="S7184" s="25">
        <v>42.262</v>
      </c>
      <c r="T7184" s="25">
        <v>2.6259999999999999</v>
      </c>
      <c r="U7184" s="25">
        <v>4.0999999999999996</v>
      </c>
      <c r="V7184" s="25">
        <v>4.0999999999999996</v>
      </c>
      <c r="W7184" s="25">
        <v>1.68</v>
      </c>
      <c r="X7184" s="25">
        <v>1.68</v>
      </c>
      <c r="Y7184" s="25" t="s">
        <v>42</v>
      </c>
      <c r="Z7184" s="25" t="s">
        <v>42</v>
      </c>
      <c r="AA7184" s="25">
        <v>10</v>
      </c>
      <c r="AB7184" s="25">
        <v>10</v>
      </c>
      <c r="AC7184" s="25" t="s">
        <v>20944</v>
      </c>
      <c r="AD7184" s="59" t="s">
        <v>51</v>
      </c>
      <c r="AE7184" s="59" t="s">
        <v>51</v>
      </c>
    </row>
    <row r="7185" spans="1:31" ht="47.25" x14ac:dyDescent="0.25">
      <c r="A7185" s="57" t="s">
        <v>20822</v>
      </c>
      <c r="B7185" s="24" t="s">
        <v>21047</v>
      </c>
      <c r="C7185" s="58" t="s">
        <v>21048</v>
      </c>
      <c r="D7185" s="59">
        <v>1988</v>
      </c>
      <c r="E7185" s="25">
        <v>70.653999999999996</v>
      </c>
      <c r="F7185" s="25">
        <v>1.65</v>
      </c>
      <c r="G7185" s="59">
        <v>2020</v>
      </c>
      <c r="H7185" s="25" t="s">
        <v>42</v>
      </c>
      <c r="I7185" s="25" t="s">
        <v>42</v>
      </c>
      <c r="J7185" s="25" t="s">
        <v>42</v>
      </c>
      <c r="K7185" s="25" t="s">
        <v>42</v>
      </c>
      <c r="L7185" s="59" t="s">
        <v>51</v>
      </c>
      <c r="M7185" s="59" t="s">
        <v>51</v>
      </c>
      <c r="N7185" s="59" t="s">
        <v>51</v>
      </c>
      <c r="O7185" s="59" t="s">
        <v>51</v>
      </c>
      <c r="P7185" s="59" t="s">
        <v>21049</v>
      </c>
      <c r="Q7185" s="25">
        <v>0.95</v>
      </c>
      <c r="R7185" s="25" t="s">
        <v>53</v>
      </c>
      <c r="S7185" s="25">
        <v>56.548000000000002</v>
      </c>
      <c r="T7185" s="25">
        <v>6.0709999999999997</v>
      </c>
      <c r="U7185" s="25">
        <v>16.3</v>
      </c>
      <c r="V7185" s="25">
        <v>16.3</v>
      </c>
      <c r="W7185" s="25">
        <v>10</v>
      </c>
      <c r="X7185" s="25">
        <v>10</v>
      </c>
      <c r="Y7185" s="25" t="s">
        <v>42</v>
      </c>
      <c r="Z7185" s="25" t="s">
        <v>42</v>
      </c>
      <c r="AA7185" s="25">
        <v>110</v>
      </c>
      <c r="AB7185" s="25">
        <v>110</v>
      </c>
      <c r="AC7185" s="25" t="s">
        <v>20944</v>
      </c>
      <c r="AD7185" s="59" t="s">
        <v>51</v>
      </c>
      <c r="AE7185" s="59" t="s">
        <v>51</v>
      </c>
    </row>
    <row r="7186" spans="1:31" ht="47.25" x14ac:dyDescent="0.25">
      <c r="A7186" s="57" t="s">
        <v>20822</v>
      </c>
      <c r="B7186" s="24" t="s">
        <v>21050</v>
      </c>
      <c r="C7186" s="58" t="s">
        <v>21051</v>
      </c>
      <c r="D7186" s="59">
        <v>1979</v>
      </c>
      <c r="E7186" s="25">
        <v>35.36</v>
      </c>
      <c r="F7186" s="25">
        <v>5.1120000000000001</v>
      </c>
      <c r="G7186" s="59">
        <v>2020</v>
      </c>
      <c r="H7186" s="25" t="s">
        <v>42</v>
      </c>
      <c r="I7186" s="25" t="s">
        <v>42</v>
      </c>
      <c r="J7186" s="25" t="s">
        <v>42</v>
      </c>
      <c r="K7186" s="25" t="s">
        <v>42</v>
      </c>
      <c r="L7186" s="59" t="s">
        <v>51</v>
      </c>
      <c r="M7186" s="59" t="s">
        <v>51</v>
      </c>
      <c r="N7186" s="59" t="s">
        <v>51</v>
      </c>
      <c r="O7186" s="59" t="s">
        <v>51</v>
      </c>
      <c r="P7186" s="59" t="s">
        <v>21052</v>
      </c>
      <c r="Q7186" s="25">
        <v>1.3089999999999999</v>
      </c>
      <c r="R7186" s="25" t="s">
        <v>53</v>
      </c>
      <c r="S7186" s="25">
        <v>15.619</v>
      </c>
      <c r="T7186" s="25">
        <v>0.25</v>
      </c>
      <c r="U7186" s="25">
        <v>5</v>
      </c>
      <c r="V7186" s="25">
        <v>5</v>
      </c>
      <c r="W7186" s="25">
        <v>2.5</v>
      </c>
      <c r="X7186" s="25">
        <v>2.5</v>
      </c>
      <c r="Y7186" s="25" t="s">
        <v>42</v>
      </c>
      <c r="Z7186" s="25" t="s">
        <v>42</v>
      </c>
      <c r="AA7186" s="25">
        <v>35</v>
      </c>
      <c r="AB7186" s="25">
        <v>35</v>
      </c>
      <c r="AC7186" s="25" t="s">
        <v>20944</v>
      </c>
      <c r="AD7186" s="59" t="s">
        <v>51</v>
      </c>
      <c r="AE7186" s="59" t="s">
        <v>51</v>
      </c>
    </row>
    <row r="7187" spans="1:31" ht="47.25" x14ac:dyDescent="0.25">
      <c r="A7187" s="57" t="s">
        <v>20822</v>
      </c>
      <c r="B7187" s="24" t="s">
        <v>21053</v>
      </c>
      <c r="C7187" s="58" t="s">
        <v>21054</v>
      </c>
      <c r="D7187" s="59">
        <v>1984</v>
      </c>
      <c r="E7187" s="25">
        <v>45.65</v>
      </c>
      <c r="F7187" s="25">
        <v>2.7290000000000001</v>
      </c>
      <c r="G7187" s="59">
        <v>2020</v>
      </c>
      <c r="H7187" s="25" t="s">
        <v>42</v>
      </c>
      <c r="I7187" s="25" t="s">
        <v>42</v>
      </c>
      <c r="J7187" s="25" t="s">
        <v>42</v>
      </c>
      <c r="K7187" s="25" t="s">
        <v>42</v>
      </c>
      <c r="L7187" s="59" t="s">
        <v>51</v>
      </c>
      <c r="M7187" s="59" t="s">
        <v>51</v>
      </c>
      <c r="N7187" s="59" t="s">
        <v>51</v>
      </c>
      <c r="O7187" s="59" t="s">
        <v>51</v>
      </c>
      <c r="P7187" s="59" t="s">
        <v>21055</v>
      </c>
      <c r="Q7187" s="25">
        <v>0.88</v>
      </c>
      <c r="R7187" s="25" t="s">
        <v>53</v>
      </c>
      <c r="S7187" s="25">
        <v>54.762</v>
      </c>
      <c r="T7187" s="25">
        <v>1.4E-2</v>
      </c>
      <c r="U7187" s="25">
        <v>3.2</v>
      </c>
      <c r="V7187" s="25">
        <v>3.2</v>
      </c>
      <c r="W7187" s="25">
        <v>1.6</v>
      </c>
      <c r="X7187" s="25">
        <v>1.6</v>
      </c>
      <c r="Y7187" s="25" t="s">
        <v>42</v>
      </c>
      <c r="Z7187" s="25" t="s">
        <v>42</v>
      </c>
      <c r="AA7187" s="25">
        <v>35</v>
      </c>
      <c r="AB7187" s="25">
        <v>35</v>
      </c>
      <c r="AC7187" s="25" t="s">
        <v>20944</v>
      </c>
      <c r="AD7187" s="59" t="s">
        <v>51</v>
      </c>
      <c r="AE7187" s="59" t="s">
        <v>51</v>
      </c>
    </row>
    <row r="7188" spans="1:31" ht="47.25" x14ac:dyDescent="0.25">
      <c r="A7188" s="57" t="s">
        <v>20822</v>
      </c>
      <c r="B7188" s="24" t="s">
        <v>21056</v>
      </c>
      <c r="C7188" s="58" t="s">
        <v>21057</v>
      </c>
      <c r="D7188" s="59">
        <v>1996</v>
      </c>
      <c r="E7188" s="25">
        <v>29.44</v>
      </c>
      <c r="F7188" s="25">
        <v>5.1440000000000001</v>
      </c>
      <c r="G7188" s="59">
        <v>2020</v>
      </c>
      <c r="H7188" s="25" t="s">
        <v>42</v>
      </c>
      <c r="I7188" s="25" t="s">
        <v>42</v>
      </c>
      <c r="J7188" s="25" t="s">
        <v>42</v>
      </c>
      <c r="K7188" s="25" t="s">
        <v>42</v>
      </c>
      <c r="L7188" s="59" t="s">
        <v>51</v>
      </c>
      <c r="M7188" s="59" t="s">
        <v>51</v>
      </c>
      <c r="N7188" s="59" t="s">
        <v>51</v>
      </c>
      <c r="O7188" s="59" t="s">
        <v>51</v>
      </c>
      <c r="P7188" s="59" t="s">
        <v>21058</v>
      </c>
      <c r="Q7188" s="25">
        <v>0.65</v>
      </c>
      <c r="R7188" s="25" t="s">
        <v>53</v>
      </c>
      <c r="S7188" s="25">
        <v>36.31</v>
      </c>
      <c r="T7188" s="25">
        <v>2E-3</v>
      </c>
      <c r="U7188" s="25">
        <v>4.0999999999999996</v>
      </c>
      <c r="V7188" s="25">
        <v>4.0999999999999996</v>
      </c>
      <c r="W7188" s="25">
        <v>1.68</v>
      </c>
      <c r="X7188" s="25">
        <v>1.68</v>
      </c>
      <c r="Y7188" s="25" t="s">
        <v>42</v>
      </c>
      <c r="Z7188" s="25" t="s">
        <v>42</v>
      </c>
      <c r="AA7188" s="25">
        <v>10</v>
      </c>
      <c r="AB7188" s="25">
        <v>10</v>
      </c>
      <c r="AC7188" s="25" t="s">
        <v>20944</v>
      </c>
      <c r="AD7188" s="59" t="s">
        <v>147</v>
      </c>
      <c r="AE7188" s="59" t="s">
        <v>51</v>
      </c>
    </row>
    <row r="7189" spans="1:31" ht="47.25" x14ac:dyDescent="0.25">
      <c r="A7189" s="57" t="s">
        <v>20822</v>
      </c>
      <c r="B7189" s="24" t="s">
        <v>21059</v>
      </c>
      <c r="C7189" s="58" t="s">
        <v>21060</v>
      </c>
      <c r="D7189" s="59">
        <v>1976</v>
      </c>
      <c r="E7189" s="25">
        <v>41.49</v>
      </c>
      <c r="F7189" s="25">
        <v>0.53900000000000003</v>
      </c>
      <c r="G7189" s="59">
        <v>2020</v>
      </c>
      <c r="H7189" s="25" t="s">
        <v>42</v>
      </c>
      <c r="I7189" s="25" t="s">
        <v>42</v>
      </c>
      <c r="J7189" s="25" t="s">
        <v>42</v>
      </c>
      <c r="K7189" s="25" t="s">
        <v>42</v>
      </c>
      <c r="L7189" s="59" t="s">
        <v>51</v>
      </c>
      <c r="M7189" s="59" t="s">
        <v>51</v>
      </c>
      <c r="N7189" s="59" t="s">
        <v>51</v>
      </c>
      <c r="O7189" s="59" t="s">
        <v>51</v>
      </c>
      <c r="P7189" s="59" t="s">
        <v>21061</v>
      </c>
      <c r="Q7189" s="25">
        <v>0.09</v>
      </c>
      <c r="R7189" s="25" t="s">
        <v>53</v>
      </c>
      <c r="S7189" s="25">
        <v>5.952</v>
      </c>
      <c r="T7189" s="25" t="s">
        <v>42</v>
      </c>
      <c r="U7189" s="25">
        <v>1.6</v>
      </c>
      <c r="V7189" s="25">
        <v>1.6</v>
      </c>
      <c r="W7189" s="25">
        <v>1.68</v>
      </c>
      <c r="X7189" s="25">
        <v>1.68</v>
      </c>
      <c r="Y7189" s="25" t="s">
        <v>42</v>
      </c>
      <c r="Z7189" s="25" t="s">
        <v>42</v>
      </c>
      <c r="AA7189" s="25">
        <v>10</v>
      </c>
      <c r="AB7189" s="25">
        <v>10</v>
      </c>
      <c r="AC7189" s="25" t="s">
        <v>20944</v>
      </c>
      <c r="AD7189" s="59" t="s">
        <v>147</v>
      </c>
      <c r="AE7189" s="59" t="s">
        <v>51</v>
      </c>
    </row>
    <row r="7190" spans="1:31" ht="47.25" x14ac:dyDescent="0.25">
      <c r="A7190" s="57" t="s">
        <v>20822</v>
      </c>
      <c r="B7190" s="24" t="s">
        <v>21062</v>
      </c>
      <c r="C7190" s="58" t="s">
        <v>21063</v>
      </c>
      <c r="D7190" s="59">
        <v>1992</v>
      </c>
      <c r="E7190" s="25">
        <v>41.76</v>
      </c>
      <c r="F7190" s="25">
        <v>2.944</v>
      </c>
      <c r="G7190" s="59">
        <v>2020</v>
      </c>
      <c r="H7190" s="25" t="s">
        <v>42</v>
      </c>
      <c r="I7190" s="25" t="s">
        <v>42</v>
      </c>
      <c r="J7190" s="25" t="s">
        <v>42</v>
      </c>
      <c r="K7190" s="25" t="s">
        <v>42</v>
      </c>
      <c r="L7190" s="59" t="s">
        <v>51</v>
      </c>
      <c r="M7190" s="59" t="s">
        <v>51</v>
      </c>
      <c r="N7190" s="59" t="s">
        <v>51</v>
      </c>
      <c r="O7190" s="59" t="s">
        <v>51</v>
      </c>
      <c r="P7190" s="59" t="s">
        <v>21064</v>
      </c>
      <c r="Q7190" s="25">
        <v>0.23</v>
      </c>
      <c r="R7190" s="25" t="s">
        <v>53</v>
      </c>
      <c r="S7190" s="25">
        <v>14.881</v>
      </c>
      <c r="T7190" s="25" t="s">
        <v>42</v>
      </c>
      <c r="U7190" s="25">
        <v>2.5</v>
      </c>
      <c r="V7190" s="25">
        <v>2.5</v>
      </c>
      <c r="W7190" s="25">
        <v>0</v>
      </c>
      <c r="X7190" s="25">
        <v>0</v>
      </c>
      <c r="Y7190" s="25" t="s">
        <v>42</v>
      </c>
      <c r="Z7190" s="25" t="s">
        <v>42</v>
      </c>
      <c r="AA7190" s="25">
        <v>35</v>
      </c>
      <c r="AB7190" s="25">
        <v>35</v>
      </c>
      <c r="AC7190" s="25" t="s">
        <v>20944</v>
      </c>
      <c r="AD7190" s="59" t="s">
        <v>51</v>
      </c>
      <c r="AE7190" s="59" t="s">
        <v>51</v>
      </c>
    </row>
    <row r="7191" spans="1:31" ht="47.25" x14ac:dyDescent="0.25">
      <c r="A7191" s="57" t="s">
        <v>20822</v>
      </c>
      <c r="B7191" s="24" t="s">
        <v>21065</v>
      </c>
      <c r="C7191" s="58" t="s">
        <v>21066</v>
      </c>
      <c r="D7191" s="59">
        <v>1969</v>
      </c>
      <c r="E7191" s="25">
        <v>49.48</v>
      </c>
      <c r="F7191" s="25">
        <v>3.528</v>
      </c>
      <c r="G7191" s="59">
        <v>2020</v>
      </c>
      <c r="H7191" s="25" t="s">
        <v>42</v>
      </c>
      <c r="I7191" s="25" t="s">
        <v>42</v>
      </c>
      <c r="J7191" s="25" t="s">
        <v>42</v>
      </c>
      <c r="K7191" s="25" t="s">
        <v>42</v>
      </c>
      <c r="L7191" s="59" t="s">
        <v>51</v>
      </c>
      <c r="M7191" s="59" t="s">
        <v>51</v>
      </c>
      <c r="N7191" s="59" t="s">
        <v>51</v>
      </c>
      <c r="O7191" s="59" t="s">
        <v>51</v>
      </c>
      <c r="P7191" s="59" t="s">
        <v>21067</v>
      </c>
      <c r="Q7191" s="25">
        <v>1.65</v>
      </c>
      <c r="R7191" s="25" t="s">
        <v>53</v>
      </c>
      <c r="S7191" s="25">
        <v>73.353999999999999</v>
      </c>
      <c r="T7191" s="25">
        <v>8.3089999999999993</v>
      </c>
      <c r="U7191" s="25">
        <v>5</v>
      </c>
      <c r="V7191" s="25">
        <v>5</v>
      </c>
      <c r="W7191" s="25">
        <v>2.5</v>
      </c>
      <c r="X7191" s="25">
        <v>2.5</v>
      </c>
      <c r="Y7191" s="25" t="s">
        <v>42</v>
      </c>
      <c r="Z7191" s="25" t="s">
        <v>42</v>
      </c>
      <c r="AA7191" s="25">
        <v>35</v>
      </c>
      <c r="AB7191" s="25">
        <v>35</v>
      </c>
      <c r="AC7191" s="25" t="s">
        <v>20944</v>
      </c>
      <c r="AD7191" s="59" t="s">
        <v>147</v>
      </c>
      <c r="AE7191" s="59" t="s">
        <v>51</v>
      </c>
    </row>
    <row r="7192" spans="1:31" ht="47.25" x14ac:dyDescent="0.25">
      <c r="A7192" s="57" t="s">
        <v>20822</v>
      </c>
      <c r="B7192" s="24" t="s">
        <v>21068</v>
      </c>
      <c r="C7192" s="58" t="s">
        <v>21069</v>
      </c>
      <c r="D7192" s="59">
        <v>1970</v>
      </c>
      <c r="E7192" s="25">
        <v>29.28</v>
      </c>
      <c r="F7192" s="25">
        <v>5.4470000000000001</v>
      </c>
      <c r="G7192" s="59">
        <v>2020</v>
      </c>
      <c r="H7192" s="25" t="s">
        <v>42</v>
      </c>
      <c r="I7192" s="25" t="s">
        <v>42</v>
      </c>
      <c r="J7192" s="25" t="s">
        <v>42</v>
      </c>
      <c r="K7192" s="25" t="s">
        <v>42</v>
      </c>
      <c r="L7192" s="59" t="s">
        <v>51</v>
      </c>
      <c r="M7192" s="59" t="s">
        <v>51</v>
      </c>
      <c r="N7192" s="59" t="s">
        <v>51</v>
      </c>
      <c r="O7192" s="59" t="s">
        <v>51</v>
      </c>
      <c r="P7192" s="59" t="s">
        <v>21070</v>
      </c>
      <c r="Q7192" s="25">
        <v>4.16</v>
      </c>
      <c r="R7192" s="25" t="s">
        <v>53</v>
      </c>
      <c r="S7192" s="25">
        <v>83.81</v>
      </c>
      <c r="T7192" s="25">
        <v>16.946000000000002</v>
      </c>
      <c r="U7192" s="25">
        <v>5</v>
      </c>
      <c r="V7192" s="25">
        <v>5</v>
      </c>
      <c r="W7192" s="25">
        <v>2.5</v>
      </c>
      <c r="X7192" s="25">
        <v>2.5</v>
      </c>
      <c r="Y7192" s="25" t="s">
        <v>42</v>
      </c>
      <c r="Z7192" s="25" t="s">
        <v>42</v>
      </c>
      <c r="AA7192" s="25">
        <v>35</v>
      </c>
      <c r="AB7192" s="25">
        <v>35</v>
      </c>
      <c r="AC7192" s="25" t="s">
        <v>20944</v>
      </c>
      <c r="AD7192" s="59" t="s">
        <v>51</v>
      </c>
      <c r="AE7192" s="59" t="s">
        <v>51</v>
      </c>
    </row>
    <row r="7193" spans="1:31" ht="47.25" x14ac:dyDescent="0.25">
      <c r="A7193" s="57" t="s">
        <v>20822</v>
      </c>
      <c r="B7193" s="24" t="s">
        <v>21071</v>
      </c>
      <c r="C7193" s="58" t="s">
        <v>21072</v>
      </c>
      <c r="D7193" s="59">
        <v>1972</v>
      </c>
      <c r="E7193" s="25">
        <v>26.89</v>
      </c>
      <c r="F7193" s="25">
        <v>3.29</v>
      </c>
      <c r="G7193" s="59">
        <v>2020</v>
      </c>
      <c r="H7193" s="25" t="s">
        <v>42</v>
      </c>
      <c r="I7193" s="25" t="s">
        <v>42</v>
      </c>
      <c r="J7193" s="25" t="s">
        <v>42</v>
      </c>
      <c r="K7193" s="25" t="s">
        <v>42</v>
      </c>
      <c r="L7193" s="59" t="s">
        <v>51</v>
      </c>
      <c r="M7193" s="59" t="s">
        <v>51</v>
      </c>
      <c r="N7193" s="59" t="s">
        <v>51</v>
      </c>
      <c r="O7193" s="59" t="s">
        <v>51</v>
      </c>
      <c r="P7193" s="59" t="s">
        <v>21073</v>
      </c>
      <c r="Q7193" s="25">
        <v>5.2990000000000004</v>
      </c>
      <c r="R7193" s="25" t="s">
        <v>53</v>
      </c>
      <c r="S7193" s="25">
        <v>32.381</v>
      </c>
      <c r="T7193" s="25">
        <v>13.721</v>
      </c>
      <c r="U7193" s="25">
        <v>8</v>
      </c>
      <c r="V7193" s="25">
        <v>8</v>
      </c>
      <c r="W7193" s="25">
        <v>4</v>
      </c>
      <c r="X7193" s="25">
        <v>4</v>
      </c>
      <c r="Y7193" s="25" t="s">
        <v>42</v>
      </c>
      <c r="Z7193" s="25" t="s">
        <v>42</v>
      </c>
      <c r="AA7193" s="25">
        <v>35</v>
      </c>
      <c r="AB7193" s="25">
        <v>35</v>
      </c>
      <c r="AC7193" s="25" t="s">
        <v>20944</v>
      </c>
      <c r="AD7193" s="59" t="s">
        <v>51</v>
      </c>
      <c r="AE7193" s="59" t="s">
        <v>51</v>
      </c>
    </row>
    <row r="7194" spans="1:31" ht="63" x14ac:dyDescent="0.25">
      <c r="A7194" s="57" t="s">
        <v>20822</v>
      </c>
      <c r="B7194" s="24" t="s">
        <v>21074</v>
      </c>
      <c r="C7194" s="58" t="s">
        <v>21075</v>
      </c>
      <c r="D7194" s="59">
        <v>1996</v>
      </c>
      <c r="E7194" s="25">
        <v>68.260000000000005</v>
      </c>
      <c r="F7194" s="25">
        <v>36.583399999999997</v>
      </c>
      <c r="G7194" s="59">
        <v>2020</v>
      </c>
      <c r="H7194" s="25" t="s">
        <v>42</v>
      </c>
      <c r="I7194" s="25" t="s">
        <v>42</v>
      </c>
      <c r="J7194" s="25" t="s">
        <v>42</v>
      </c>
      <c r="K7194" s="25" t="s">
        <v>42</v>
      </c>
      <c r="L7194" s="59" t="s">
        <v>51</v>
      </c>
      <c r="M7194" s="59" t="s">
        <v>51</v>
      </c>
      <c r="N7194" s="59" t="s">
        <v>51</v>
      </c>
      <c r="O7194" s="59" t="s">
        <v>51</v>
      </c>
      <c r="P7194" s="59" t="s">
        <v>21076</v>
      </c>
      <c r="Q7194" s="25">
        <v>20</v>
      </c>
      <c r="R7194" s="25" t="s">
        <v>53</v>
      </c>
      <c r="S7194" s="25">
        <v>124.92400000000001</v>
      </c>
      <c r="T7194" s="25">
        <v>20.523</v>
      </c>
      <c r="U7194" s="25">
        <v>20</v>
      </c>
      <c r="V7194" s="25">
        <v>20</v>
      </c>
      <c r="W7194" s="25">
        <v>10</v>
      </c>
      <c r="X7194" s="25">
        <v>10</v>
      </c>
      <c r="Y7194" s="25" t="s">
        <v>42</v>
      </c>
      <c r="Z7194" s="25" t="s">
        <v>42</v>
      </c>
      <c r="AA7194" s="25">
        <v>110</v>
      </c>
      <c r="AB7194" s="25">
        <v>110</v>
      </c>
      <c r="AC7194" s="25" t="s">
        <v>20914</v>
      </c>
      <c r="AD7194" s="59" t="s">
        <v>51</v>
      </c>
      <c r="AE7194" s="59" t="s">
        <v>51</v>
      </c>
    </row>
    <row r="7195" spans="1:31" ht="63" x14ac:dyDescent="0.25">
      <c r="A7195" s="57" t="s">
        <v>20822</v>
      </c>
      <c r="B7195" s="24" t="s">
        <v>21077</v>
      </c>
      <c r="C7195" s="58" t="s">
        <v>21078</v>
      </c>
      <c r="D7195" s="59">
        <v>1995</v>
      </c>
      <c r="E7195" s="25">
        <v>75.58</v>
      </c>
      <c r="F7195" s="25">
        <v>2.6055999999999999</v>
      </c>
      <c r="G7195" s="59">
        <v>2020</v>
      </c>
      <c r="H7195" s="25" t="s">
        <v>42</v>
      </c>
      <c r="I7195" s="25" t="s">
        <v>42</v>
      </c>
      <c r="J7195" s="25" t="s">
        <v>42</v>
      </c>
      <c r="K7195" s="25" t="s">
        <v>42</v>
      </c>
      <c r="L7195" s="59" t="s">
        <v>51</v>
      </c>
      <c r="M7195" s="59" t="s">
        <v>51</v>
      </c>
      <c r="N7195" s="59" t="s">
        <v>51</v>
      </c>
      <c r="O7195" s="59" t="s">
        <v>51</v>
      </c>
      <c r="P7195" s="59" t="s">
        <v>21079</v>
      </c>
      <c r="Q7195" s="25">
        <v>0.79</v>
      </c>
      <c r="R7195" s="25" t="s">
        <v>53</v>
      </c>
      <c r="S7195" s="25">
        <v>25.076000000000001</v>
      </c>
      <c r="T7195" s="25">
        <v>4.6950000000000003</v>
      </c>
      <c r="U7195" s="25">
        <v>4</v>
      </c>
      <c r="V7195" s="25">
        <v>4</v>
      </c>
      <c r="W7195" s="25">
        <v>0</v>
      </c>
      <c r="X7195" s="25">
        <v>0</v>
      </c>
      <c r="Y7195" s="25" t="s">
        <v>42</v>
      </c>
      <c r="Z7195" s="25" t="s">
        <v>42</v>
      </c>
      <c r="AA7195" s="25">
        <v>35</v>
      </c>
      <c r="AB7195" s="25">
        <v>35</v>
      </c>
      <c r="AC7195" s="25" t="s">
        <v>20914</v>
      </c>
      <c r="AD7195" s="59" t="s">
        <v>51</v>
      </c>
      <c r="AE7195" s="59" t="s">
        <v>51</v>
      </c>
    </row>
    <row r="7196" spans="1:31" ht="63" x14ac:dyDescent="0.25">
      <c r="A7196" s="57" t="s">
        <v>20822</v>
      </c>
      <c r="B7196" s="24" t="s">
        <v>21080</v>
      </c>
      <c r="C7196" s="58" t="s">
        <v>21081</v>
      </c>
      <c r="D7196" s="59">
        <v>1981</v>
      </c>
      <c r="E7196" s="25">
        <v>71.39</v>
      </c>
      <c r="F7196" s="25">
        <v>0.37690000000000001</v>
      </c>
      <c r="G7196" s="59">
        <v>2020</v>
      </c>
      <c r="H7196" s="25" t="s">
        <v>42</v>
      </c>
      <c r="I7196" s="25" t="s">
        <v>42</v>
      </c>
      <c r="J7196" s="25" t="s">
        <v>42</v>
      </c>
      <c r="K7196" s="25" t="s">
        <v>42</v>
      </c>
      <c r="L7196" s="59" t="s">
        <v>51</v>
      </c>
      <c r="M7196" s="59" t="s">
        <v>51</v>
      </c>
      <c r="N7196" s="59" t="s">
        <v>51</v>
      </c>
      <c r="O7196" s="59" t="s">
        <v>51</v>
      </c>
      <c r="P7196" s="59" t="s">
        <v>21082</v>
      </c>
      <c r="Q7196" s="25">
        <v>0.79</v>
      </c>
      <c r="R7196" s="25" t="s">
        <v>53</v>
      </c>
      <c r="S7196" s="25">
        <v>23.652000000000001</v>
      </c>
      <c r="T7196" s="25" t="s">
        <v>42</v>
      </c>
      <c r="U7196" s="25">
        <v>1.6</v>
      </c>
      <c r="V7196" s="25">
        <v>1.6</v>
      </c>
      <c r="W7196" s="25">
        <v>0</v>
      </c>
      <c r="X7196" s="25">
        <v>0</v>
      </c>
      <c r="Y7196" s="25" t="s">
        <v>42</v>
      </c>
      <c r="Z7196" s="25" t="s">
        <v>42</v>
      </c>
      <c r="AA7196" s="25">
        <v>35</v>
      </c>
      <c r="AB7196" s="25">
        <v>35</v>
      </c>
      <c r="AC7196" s="25" t="s">
        <v>20914</v>
      </c>
      <c r="AD7196" s="59" t="s">
        <v>51</v>
      </c>
      <c r="AE7196" s="59" t="s">
        <v>51</v>
      </c>
    </row>
    <row r="7197" spans="1:31" ht="47.25" x14ac:dyDescent="0.25">
      <c r="A7197" s="57" t="s">
        <v>20822</v>
      </c>
      <c r="B7197" s="24" t="s">
        <v>21083</v>
      </c>
      <c r="C7197" s="58" t="s">
        <v>21084</v>
      </c>
      <c r="D7197" s="59">
        <v>1980</v>
      </c>
      <c r="E7197" s="25">
        <v>29.52</v>
      </c>
      <c r="F7197" s="25">
        <v>2.673</v>
      </c>
      <c r="G7197" s="59">
        <v>2020</v>
      </c>
      <c r="H7197" s="25" t="s">
        <v>42</v>
      </c>
      <c r="I7197" s="25" t="s">
        <v>42</v>
      </c>
      <c r="J7197" s="25" t="s">
        <v>42</v>
      </c>
      <c r="K7197" s="25" t="s">
        <v>42</v>
      </c>
      <c r="L7197" s="59" t="s">
        <v>51</v>
      </c>
      <c r="M7197" s="59" t="s">
        <v>51</v>
      </c>
      <c r="N7197" s="59" t="s">
        <v>51</v>
      </c>
      <c r="O7197" s="59" t="s">
        <v>51</v>
      </c>
      <c r="P7197" s="59" t="s">
        <v>21085</v>
      </c>
      <c r="Q7197" s="25">
        <v>0.84</v>
      </c>
      <c r="R7197" s="25" t="s">
        <v>53</v>
      </c>
      <c r="S7197" s="25">
        <v>54.167000000000002</v>
      </c>
      <c r="T7197" s="25">
        <v>2.1000000000000001E-2</v>
      </c>
      <c r="U7197" s="25">
        <v>4</v>
      </c>
      <c r="V7197" s="25">
        <v>4</v>
      </c>
      <c r="W7197" s="25">
        <v>0</v>
      </c>
      <c r="X7197" s="25">
        <v>0</v>
      </c>
      <c r="Y7197" s="25" t="s">
        <v>42</v>
      </c>
      <c r="Z7197" s="25" t="s">
        <v>42</v>
      </c>
      <c r="AA7197" s="25">
        <v>35</v>
      </c>
      <c r="AB7197" s="25">
        <v>35</v>
      </c>
      <c r="AC7197" s="25" t="s">
        <v>20944</v>
      </c>
      <c r="AD7197" s="59" t="s">
        <v>51</v>
      </c>
      <c r="AE7197" s="59" t="s">
        <v>51</v>
      </c>
    </row>
    <row r="7198" spans="1:31" ht="47.25" x14ac:dyDescent="0.25">
      <c r="A7198" s="57" t="s">
        <v>20822</v>
      </c>
      <c r="B7198" s="24" t="s">
        <v>21086</v>
      </c>
      <c r="C7198" s="58" t="s">
        <v>21087</v>
      </c>
      <c r="D7198" s="59">
        <v>1976</v>
      </c>
      <c r="E7198" s="25">
        <v>39.6</v>
      </c>
      <c r="F7198" s="25">
        <v>5.8769999999999998</v>
      </c>
      <c r="G7198" s="59">
        <v>2020</v>
      </c>
      <c r="H7198" s="25" t="s">
        <v>42</v>
      </c>
      <c r="I7198" s="25" t="s">
        <v>42</v>
      </c>
      <c r="J7198" s="25" t="s">
        <v>42</v>
      </c>
      <c r="K7198" s="25" t="s">
        <v>42</v>
      </c>
      <c r="L7198" s="59" t="s">
        <v>51</v>
      </c>
      <c r="M7198" s="59" t="s">
        <v>51</v>
      </c>
      <c r="N7198" s="59" t="s">
        <v>51</v>
      </c>
      <c r="O7198" s="59" t="s">
        <v>51</v>
      </c>
      <c r="P7198" s="59" t="s">
        <v>21028</v>
      </c>
      <c r="Q7198" s="25">
        <v>0.8</v>
      </c>
      <c r="R7198" s="25" t="s">
        <v>53</v>
      </c>
      <c r="S7198" s="25">
        <v>31.238</v>
      </c>
      <c r="T7198" s="25" t="s">
        <v>42</v>
      </c>
      <c r="U7198" s="25">
        <v>5</v>
      </c>
      <c r="V7198" s="25">
        <v>5</v>
      </c>
      <c r="W7198" s="25">
        <v>2.5</v>
      </c>
      <c r="X7198" s="25">
        <v>2.5</v>
      </c>
      <c r="Y7198" s="25" t="s">
        <v>42</v>
      </c>
      <c r="Z7198" s="25" t="s">
        <v>42</v>
      </c>
      <c r="AA7198" s="25">
        <v>35</v>
      </c>
      <c r="AB7198" s="25">
        <v>35</v>
      </c>
      <c r="AC7198" s="25" t="s">
        <v>20944</v>
      </c>
      <c r="AD7198" s="59" t="s">
        <v>51</v>
      </c>
      <c r="AE7198" s="59" t="s">
        <v>51</v>
      </c>
    </row>
    <row r="7199" spans="1:31" ht="47.25" x14ac:dyDescent="0.25">
      <c r="A7199" s="57" t="s">
        <v>20822</v>
      </c>
      <c r="B7199" s="24" t="s">
        <v>21088</v>
      </c>
      <c r="C7199" s="58" t="s">
        <v>21089</v>
      </c>
      <c r="D7199" s="59">
        <v>1985</v>
      </c>
      <c r="E7199" s="25">
        <v>41.17</v>
      </c>
      <c r="F7199" s="25">
        <v>0.61399999999999999</v>
      </c>
      <c r="G7199" s="59">
        <v>2020</v>
      </c>
      <c r="H7199" s="25" t="s">
        <v>42</v>
      </c>
      <c r="I7199" s="25" t="s">
        <v>42</v>
      </c>
      <c r="J7199" s="25" t="s">
        <v>42</v>
      </c>
      <c r="K7199" s="25" t="s">
        <v>42</v>
      </c>
      <c r="L7199" s="59" t="s">
        <v>51</v>
      </c>
      <c r="M7199" s="59" t="s">
        <v>51</v>
      </c>
      <c r="N7199" s="59" t="s">
        <v>51</v>
      </c>
      <c r="O7199" s="59" t="s">
        <v>51</v>
      </c>
      <c r="P7199" s="59" t="s">
        <v>21090</v>
      </c>
      <c r="Q7199" s="25">
        <v>0.37</v>
      </c>
      <c r="R7199" s="25" t="s">
        <v>53</v>
      </c>
      <c r="S7199" s="25">
        <v>22.619</v>
      </c>
      <c r="T7199" s="25" t="s">
        <v>42</v>
      </c>
      <c r="U7199" s="25">
        <v>1.6</v>
      </c>
      <c r="V7199" s="25">
        <v>1.6</v>
      </c>
      <c r="W7199" s="25">
        <v>1.68</v>
      </c>
      <c r="X7199" s="25">
        <v>1.68</v>
      </c>
      <c r="Y7199" s="25" t="s">
        <v>42</v>
      </c>
      <c r="Z7199" s="25" t="s">
        <v>42</v>
      </c>
      <c r="AA7199" s="25">
        <v>10</v>
      </c>
      <c r="AB7199" s="25">
        <v>10</v>
      </c>
      <c r="AC7199" s="25" t="s">
        <v>20944</v>
      </c>
      <c r="AD7199" s="59" t="s">
        <v>147</v>
      </c>
      <c r="AE7199" s="59" t="s">
        <v>51</v>
      </c>
    </row>
    <row r="7200" spans="1:31" ht="63" x14ac:dyDescent="0.25">
      <c r="A7200" s="57" t="s">
        <v>20822</v>
      </c>
      <c r="B7200" s="24" t="s">
        <v>21091</v>
      </c>
      <c r="C7200" s="58" t="s">
        <v>21092</v>
      </c>
      <c r="D7200" s="59">
        <v>1967</v>
      </c>
      <c r="E7200" s="25">
        <v>53.93</v>
      </c>
      <c r="F7200" s="25">
        <v>5.6768000000000001</v>
      </c>
      <c r="G7200" s="59">
        <v>2020</v>
      </c>
      <c r="H7200" s="25" t="s">
        <v>42</v>
      </c>
      <c r="I7200" s="25" t="s">
        <v>42</v>
      </c>
      <c r="J7200" s="25" t="s">
        <v>42</v>
      </c>
      <c r="K7200" s="25" t="s">
        <v>42</v>
      </c>
      <c r="L7200" s="59" t="s">
        <v>51</v>
      </c>
      <c r="M7200" s="59" t="s">
        <v>51</v>
      </c>
      <c r="N7200" s="59" t="s">
        <v>51</v>
      </c>
      <c r="O7200" s="59" t="s">
        <v>51</v>
      </c>
      <c r="P7200" s="59" t="s">
        <v>21093</v>
      </c>
      <c r="Q7200" s="25">
        <v>5.4420000000000002</v>
      </c>
      <c r="R7200" s="25" t="s">
        <v>53</v>
      </c>
      <c r="S7200" s="25">
        <v>46.859000000000002</v>
      </c>
      <c r="T7200" s="25">
        <v>30.704999999999998</v>
      </c>
      <c r="U7200" s="25">
        <v>8</v>
      </c>
      <c r="V7200" s="25">
        <v>8</v>
      </c>
      <c r="W7200" s="25">
        <v>4</v>
      </c>
      <c r="X7200" s="25">
        <v>4</v>
      </c>
      <c r="Y7200" s="25" t="s">
        <v>42</v>
      </c>
      <c r="Z7200" s="25" t="s">
        <v>42</v>
      </c>
      <c r="AA7200" s="25">
        <v>35</v>
      </c>
      <c r="AB7200" s="25">
        <v>35</v>
      </c>
      <c r="AC7200" s="25" t="s">
        <v>20914</v>
      </c>
      <c r="AD7200" s="59" t="s">
        <v>51</v>
      </c>
      <c r="AE7200" s="59" t="s">
        <v>51</v>
      </c>
    </row>
    <row r="7201" spans="1:31" ht="63" x14ac:dyDescent="0.25">
      <c r="A7201" s="57" t="s">
        <v>20822</v>
      </c>
      <c r="B7201" s="24" t="s">
        <v>21094</v>
      </c>
      <c r="C7201" s="58" t="s">
        <v>21095</v>
      </c>
      <c r="D7201" s="59">
        <v>1990</v>
      </c>
      <c r="E7201" s="25">
        <v>64.361000000000004</v>
      </c>
      <c r="F7201" s="25">
        <v>0.30499999999999999</v>
      </c>
      <c r="G7201" s="59">
        <v>2020</v>
      </c>
      <c r="H7201" s="25" t="s">
        <v>42</v>
      </c>
      <c r="I7201" s="25" t="s">
        <v>42</v>
      </c>
      <c r="J7201" s="25" t="s">
        <v>42</v>
      </c>
      <c r="K7201" s="25" t="s">
        <v>42</v>
      </c>
      <c r="L7201" s="59" t="s">
        <v>51</v>
      </c>
      <c r="M7201" s="59" t="s">
        <v>51</v>
      </c>
      <c r="N7201" s="59" t="s">
        <v>51</v>
      </c>
      <c r="O7201" s="59" t="s">
        <v>51</v>
      </c>
      <c r="P7201" s="59" t="s">
        <v>21096</v>
      </c>
      <c r="Q7201" s="25">
        <v>3.2</v>
      </c>
      <c r="R7201" s="25" t="s">
        <v>53</v>
      </c>
      <c r="S7201" s="25">
        <v>101.95</v>
      </c>
      <c r="T7201" s="25">
        <v>5.2160000000000002</v>
      </c>
      <c r="U7201" s="25">
        <v>3.2</v>
      </c>
      <c r="V7201" s="25">
        <v>3.2</v>
      </c>
      <c r="W7201" s="25">
        <v>1.6</v>
      </c>
      <c r="X7201" s="25">
        <v>1.6</v>
      </c>
      <c r="Y7201" s="25" t="s">
        <v>42</v>
      </c>
      <c r="Z7201" s="25" t="s">
        <v>42</v>
      </c>
      <c r="AA7201" s="25">
        <v>35</v>
      </c>
      <c r="AB7201" s="25">
        <v>35</v>
      </c>
      <c r="AC7201" s="25" t="s">
        <v>20914</v>
      </c>
      <c r="AD7201" s="59" t="s">
        <v>51</v>
      </c>
      <c r="AE7201" s="59" t="s">
        <v>51</v>
      </c>
    </row>
    <row r="7202" spans="1:31" ht="63" x14ac:dyDescent="0.25">
      <c r="A7202" s="57" t="s">
        <v>20822</v>
      </c>
      <c r="B7202" s="24" t="s">
        <v>21097</v>
      </c>
      <c r="C7202" s="58" t="s">
        <v>21098</v>
      </c>
      <c r="D7202" s="59">
        <v>1987</v>
      </c>
      <c r="E7202" s="25">
        <v>67.38</v>
      </c>
      <c r="F7202" s="25">
        <v>0.51500000000000001</v>
      </c>
      <c r="G7202" s="59">
        <v>2020</v>
      </c>
      <c r="H7202" s="25" t="s">
        <v>42</v>
      </c>
      <c r="I7202" s="25" t="s">
        <v>42</v>
      </c>
      <c r="J7202" s="25" t="s">
        <v>42</v>
      </c>
      <c r="K7202" s="25" t="s">
        <v>42</v>
      </c>
      <c r="L7202" s="59" t="s">
        <v>51</v>
      </c>
      <c r="M7202" s="59" t="s">
        <v>51</v>
      </c>
      <c r="N7202" s="59" t="s">
        <v>51</v>
      </c>
      <c r="O7202" s="59" t="s">
        <v>51</v>
      </c>
      <c r="P7202" s="59" t="s">
        <v>21099</v>
      </c>
      <c r="Q7202" s="25">
        <v>0.375</v>
      </c>
      <c r="R7202" s="25" t="s">
        <v>53</v>
      </c>
      <c r="S7202" s="25">
        <v>17.832000000000001</v>
      </c>
      <c r="T7202" s="25">
        <v>4.3559999999999999</v>
      </c>
      <c r="U7202" s="25">
        <v>2.5</v>
      </c>
      <c r="V7202" s="25">
        <v>2.5</v>
      </c>
      <c r="W7202" s="25">
        <v>0</v>
      </c>
      <c r="X7202" s="25">
        <v>0</v>
      </c>
      <c r="Y7202" s="25" t="s">
        <v>42</v>
      </c>
      <c r="Z7202" s="25" t="s">
        <v>42</v>
      </c>
      <c r="AA7202" s="25">
        <v>35</v>
      </c>
      <c r="AB7202" s="25">
        <v>35</v>
      </c>
      <c r="AC7202" s="25" t="s">
        <v>20914</v>
      </c>
      <c r="AD7202" s="59" t="s">
        <v>51</v>
      </c>
      <c r="AE7202" s="59" t="s">
        <v>51</v>
      </c>
    </row>
    <row r="7203" spans="1:31" ht="63" x14ac:dyDescent="0.25">
      <c r="A7203" s="57" t="s">
        <v>20822</v>
      </c>
      <c r="B7203" s="24" t="s">
        <v>21100</v>
      </c>
      <c r="C7203" s="58" t="s">
        <v>21101</v>
      </c>
      <c r="D7203" s="59">
        <v>1989</v>
      </c>
      <c r="E7203" s="25">
        <v>61.106999999999999</v>
      </c>
      <c r="F7203" s="25">
        <v>1.7669999999999999</v>
      </c>
      <c r="G7203" s="59">
        <v>2020</v>
      </c>
      <c r="H7203" s="25" t="s">
        <v>42</v>
      </c>
      <c r="I7203" s="25" t="s">
        <v>42</v>
      </c>
      <c r="J7203" s="25" t="s">
        <v>42</v>
      </c>
      <c r="K7203" s="25" t="s">
        <v>42</v>
      </c>
      <c r="L7203" s="59" t="s">
        <v>51</v>
      </c>
      <c r="M7203" s="59" t="s">
        <v>51</v>
      </c>
      <c r="N7203" s="59" t="s">
        <v>51</v>
      </c>
      <c r="O7203" s="59" t="s">
        <v>51</v>
      </c>
      <c r="P7203" s="59" t="s">
        <v>21102</v>
      </c>
      <c r="Q7203" s="25">
        <v>2.6230000000000002</v>
      </c>
      <c r="R7203" s="25" t="s">
        <v>53</v>
      </c>
      <c r="S7203" s="25">
        <v>23.506</v>
      </c>
      <c r="T7203" s="25">
        <v>0.73699999999999999</v>
      </c>
      <c r="U7203" s="25">
        <v>5</v>
      </c>
      <c r="V7203" s="25">
        <v>5</v>
      </c>
      <c r="W7203" s="25">
        <v>2.5</v>
      </c>
      <c r="X7203" s="25">
        <v>2.5</v>
      </c>
      <c r="Y7203" s="25" t="s">
        <v>42</v>
      </c>
      <c r="Z7203" s="25" t="s">
        <v>42</v>
      </c>
      <c r="AA7203" s="25">
        <v>35</v>
      </c>
      <c r="AB7203" s="25">
        <v>35</v>
      </c>
      <c r="AC7203" s="25" t="s">
        <v>20914</v>
      </c>
      <c r="AD7203" s="59" t="s">
        <v>51</v>
      </c>
      <c r="AE7203" s="59" t="s">
        <v>51</v>
      </c>
    </row>
    <row r="7204" spans="1:31" ht="63" x14ac:dyDescent="0.25">
      <c r="A7204" s="57" t="s">
        <v>20822</v>
      </c>
      <c r="B7204" s="24" t="s">
        <v>21103</v>
      </c>
      <c r="C7204" s="58" t="s">
        <v>21104</v>
      </c>
      <c r="D7204" s="59">
        <v>1989</v>
      </c>
      <c r="E7204" s="25">
        <v>72.364000000000004</v>
      </c>
      <c r="F7204" s="25">
        <v>0.79800000000000004</v>
      </c>
      <c r="G7204" s="59">
        <v>2020</v>
      </c>
      <c r="H7204" s="25" t="s">
        <v>42</v>
      </c>
      <c r="I7204" s="25" t="s">
        <v>42</v>
      </c>
      <c r="J7204" s="25" t="s">
        <v>42</v>
      </c>
      <c r="K7204" s="25" t="s">
        <v>42</v>
      </c>
      <c r="L7204" s="59" t="s">
        <v>51</v>
      </c>
      <c r="M7204" s="59" t="s">
        <v>51</v>
      </c>
      <c r="N7204" s="59" t="s">
        <v>51</v>
      </c>
      <c r="O7204" s="59" t="s">
        <v>51</v>
      </c>
      <c r="P7204" s="59" t="s">
        <v>21105</v>
      </c>
      <c r="Q7204" s="25">
        <v>2.8769999999999998</v>
      </c>
      <c r="R7204" s="25" t="s">
        <v>53</v>
      </c>
      <c r="S7204" s="25">
        <v>26.748000000000001</v>
      </c>
      <c r="T7204" s="25">
        <v>5.7190000000000003</v>
      </c>
      <c r="U7204" s="25">
        <v>5</v>
      </c>
      <c r="V7204" s="25">
        <v>5</v>
      </c>
      <c r="W7204" s="25">
        <v>2.5</v>
      </c>
      <c r="X7204" s="25">
        <v>2.5</v>
      </c>
      <c r="Y7204" s="25" t="s">
        <v>42</v>
      </c>
      <c r="Z7204" s="25" t="s">
        <v>42</v>
      </c>
      <c r="AA7204" s="25">
        <v>35</v>
      </c>
      <c r="AB7204" s="25">
        <v>35</v>
      </c>
      <c r="AC7204" s="25" t="s">
        <v>20914</v>
      </c>
      <c r="AD7204" s="59" t="s">
        <v>51</v>
      </c>
      <c r="AE7204" s="59" t="s">
        <v>51</v>
      </c>
    </row>
    <row r="7205" spans="1:31" ht="63" x14ac:dyDescent="0.25">
      <c r="A7205" s="57" t="s">
        <v>20822</v>
      </c>
      <c r="B7205" s="24" t="s">
        <v>21106</v>
      </c>
      <c r="C7205" s="58" t="s">
        <v>21107</v>
      </c>
      <c r="D7205" s="59">
        <v>1977</v>
      </c>
      <c r="E7205" s="25">
        <v>59.81</v>
      </c>
      <c r="F7205" s="25">
        <v>4.3255999999999997</v>
      </c>
      <c r="G7205" s="59">
        <v>2020</v>
      </c>
      <c r="H7205" s="25" t="s">
        <v>42</v>
      </c>
      <c r="I7205" s="25" t="s">
        <v>42</v>
      </c>
      <c r="J7205" s="25" t="s">
        <v>42</v>
      </c>
      <c r="K7205" s="25" t="s">
        <v>42</v>
      </c>
      <c r="L7205" s="59" t="s">
        <v>51</v>
      </c>
      <c r="M7205" s="59" t="s">
        <v>51</v>
      </c>
      <c r="N7205" s="59" t="s">
        <v>51</v>
      </c>
      <c r="O7205" s="59" t="s">
        <v>51</v>
      </c>
      <c r="P7205" s="59" t="s">
        <v>21108</v>
      </c>
      <c r="Q7205" s="25">
        <v>1.0680000000000001</v>
      </c>
      <c r="R7205" s="25" t="s">
        <v>53</v>
      </c>
      <c r="S7205" s="25">
        <v>19.452999999999999</v>
      </c>
      <c r="T7205" s="25">
        <v>0.106</v>
      </c>
      <c r="U7205" s="25">
        <v>2.5</v>
      </c>
      <c r="V7205" s="25">
        <v>2.5</v>
      </c>
      <c r="W7205" s="25">
        <v>0</v>
      </c>
      <c r="X7205" s="25">
        <v>0</v>
      </c>
      <c r="Y7205" s="25" t="s">
        <v>42</v>
      </c>
      <c r="Z7205" s="25" t="s">
        <v>42</v>
      </c>
      <c r="AA7205" s="25">
        <v>35</v>
      </c>
      <c r="AB7205" s="25">
        <v>35</v>
      </c>
      <c r="AC7205" s="25" t="s">
        <v>20914</v>
      </c>
      <c r="AD7205" s="59" t="s">
        <v>51</v>
      </c>
      <c r="AE7205" s="59" t="s">
        <v>51</v>
      </c>
    </row>
    <row r="7206" spans="1:31" ht="63" x14ac:dyDescent="0.25">
      <c r="A7206" s="57" t="s">
        <v>20822</v>
      </c>
      <c r="B7206" s="24" t="s">
        <v>21109</v>
      </c>
      <c r="C7206" s="58" t="s">
        <v>21110</v>
      </c>
      <c r="D7206" s="59">
        <v>1986</v>
      </c>
      <c r="E7206" s="25">
        <v>57.683</v>
      </c>
      <c r="F7206" s="25">
        <v>0.32</v>
      </c>
      <c r="G7206" s="59">
        <v>2020</v>
      </c>
      <c r="H7206" s="25" t="s">
        <v>42</v>
      </c>
      <c r="I7206" s="25" t="s">
        <v>42</v>
      </c>
      <c r="J7206" s="25" t="s">
        <v>42</v>
      </c>
      <c r="K7206" s="25" t="s">
        <v>42</v>
      </c>
      <c r="L7206" s="59" t="s">
        <v>51</v>
      </c>
      <c r="M7206" s="59" t="s">
        <v>51</v>
      </c>
      <c r="N7206" s="59" t="s">
        <v>51</v>
      </c>
      <c r="O7206" s="59" t="s">
        <v>51</v>
      </c>
      <c r="P7206" s="59" t="s">
        <v>21111</v>
      </c>
      <c r="Q7206" s="25">
        <v>2.91</v>
      </c>
      <c r="R7206" s="25" t="s">
        <v>53</v>
      </c>
      <c r="S7206" s="25">
        <v>43.06</v>
      </c>
      <c r="T7206" s="25">
        <v>2.718</v>
      </c>
      <c r="U7206" s="25">
        <v>4.0999999999999996</v>
      </c>
      <c r="V7206" s="25">
        <v>4.0999999999999996</v>
      </c>
      <c r="W7206" s="25">
        <v>1.6</v>
      </c>
      <c r="X7206" s="25">
        <v>1.6</v>
      </c>
      <c r="Y7206" s="25" t="s">
        <v>42</v>
      </c>
      <c r="Z7206" s="25" t="s">
        <v>42</v>
      </c>
      <c r="AA7206" s="25">
        <v>35</v>
      </c>
      <c r="AB7206" s="25">
        <v>35</v>
      </c>
      <c r="AC7206" s="25" t="s">
        <v>20914</v>
      </c>
      <c r="AD7206" s="59" t="s">
        <v>147</v>
      </c>
      <c r="AE7206" s="59" t="s">
        <v>51</v>
      </c>
    </row>
    <row r="7207" spans="1:31" ht="63" x14ac:dyDescent="0.25">
      <c r="A7207" s="57" t="s">
        <v>20822</v>
      </c>
      <c r="B7207" s="24" t="s">
        <v>21112</v>
      </c>
      <c r="C7207" s="58" t="s">
        <v>21113</v>
      </c>
      <c r="D7207" s="59">
        <v>1981</v>
      </c>
      <c r="E7207" s="25">
        <v>54.655000000000001</v>
      </c>
      <c r="F7207" s="25">
        <v>0.377</v>
      </c>
      <c r="G7207" s="59">
        <v>2020</v>
      </c>
      <c r="H7207" s="25" t="s">
        <v>42</v>
      </c>
      <c r="I7207" s="25" t="s">
        <v>42</v>
      </c>
      <c r="J7207" s="25" t="s">
        <v>42</v>
      </c>
      <c r="K7207" s="25" t="s">
        <v>42</v>
      </c>
      <c r="L7207" s="59" t="s">
        <v>51</v>
      </c>
      <c r="M7207" s="59" t="s">
        <v>51</v>
      </c>
      <c r="N7207" s="59" t="s">
        <v>51</v>
      </c>
      <c r="O7207" s="59" t="s">
        <v>51</v>
      </c>
      <c r="P7207" s="59" t="s">
        <v>21114</v>
      </c>
      <c r="Q7207" s="25">
        <v>7.0000000000000007E-2</v>
      </c>
      <c r="R7207" s="25" t="s">
        <v>53</v>
      </c>
      <c r="S7207" s="25">
        <v>8.2319999999999993</v>
      </c>
      <c r="T7207" s="25">
        <v>8.0000000000000002E-3</v>
      </c>
      <c r="U7207" s="25">
        <v>1.6</v>
      </c>
      <c r="V7207" s="25">
        <v>1.6</v>
      </c>
      <c r="W7207" s="25">
        <v>0</v>
      </c>
      <c r="X7207" s="25">
        <v>0</v>
      </c>
      <c r="Y7207" s="25" t="s">
        <v>42</v>
      </c>
      <c r="Z7207" s="25" t="s">
        <v>42</v>
      </c>
      <c r="AA7207" s="25">
        <v>35</v>
      </c>
      <c r="AB7207" s="25">
        <v>35</v>
      </c>
      <c r="AC7207" s="25" t="s">
        <v>20914</v>
      </c>
      <c r="AD7207" s="59" t="s">
        <v>147</v>
      </c>
      <c r="AE7207" s="59" t="s">
        <v>51</v>
      </c>
    </row>
    <row r="7208" spans="1:31" ht="63" x14ac:dyDescent="0.25">
      <c r="A7208" s="57" t="s">
        <v>20822</v>
      </c>
      <c r="B7208" s="24" t="s">
        <v>21115</v>
      </c>
      <c r="C7208" s="58" t="s">
        <v>21116</v>
      </c>
      <c r="D7208" s="59">
        <v>1994</v>
      </c>
      <c r="E7208" s="25">
        <v>74.527000000000001</v>
      </c>
      <c r="F7208" s="25">
        <v>0.112</v>
      </c>
      <c r="G7208" s="59">
        <v>2020</v>
      </c>
      <c r="H7208" s="25" t="s">
        <v>42</v>
      </c>
      <c r="I7208" s="25" t="s">
        <v>42</v>
      </c>
      <c r="J7208" s="25" t="s">
        <v>42</v>
      </c>
      <c r="K7208" s="25" t="s">
        <v>42</v>
      </c>
      <c r="L7208" s="59" t="s">
        <v>51</v>
      </c>
      <c r="M7208" s="59" t="s">
        <v>51</v>
      </c>
      <c r="N7208" s="59" t="s">
        <v>51</v>
      </c>
      <c r="O7208" s="59" t="s">
        <v>51</v>
      </c>
      <c r="P7208" s="59" t="s">
        <v>21117</v>
      </c>
      <c r="Q7208" s="25">
        <v>2.577</v>
      </c>
      <c r="R7208" s="25" t="s">
        <v>53</v>
      </c>
      <c r="S7208" s="25">
        <v>13.374000000000001</v>
      </c>
      <c r="T7208" s="25">
        <v>0.45500000000000002</v>
      </c>
      <c r="U7208" s="25">
        <v>5</v>
      </c>
      <c r="V7208" s="25">
        <v>5</v>
      </c>
      <c r="W7208" s="25">
        <v>2.5</v>
      </c>
      <c r="X7208" s="25">
        <v>2.5</v>
      </c>
      <c r="Y7208" s="25" t="s">
        <v>42</v>
      </c>
      <c r="Z7208" s="25" t="s">
        <v>42</v>
      </c>
      <c r="AA7208" s="25">
        <v>35</v>
      </c>
      <c r="AB7208" s="25">
        <v>35</v>
      </c>
      <c r="AC7208" s="25" t="s">
        <v>20914</v>
      </c>
      <c r="AD7208" s="59" t="s">
        <v>147</v>
      </c>
      <c r="AE7208" s="59" t="s">
        <v>51</v>
      </c>
    </row>
    <row r="7209" spans="1:31" ht="63" x14ac:dyDescent="0.25">
      <c r="A7209" s="57" t="s">
        <v>20822</v>
      </c>
      <c r="B7209" s="24" t="s">
        <v>21118</v>
      </c>
      <c r="C7209" s="58" t="s">
        <v>21119</v>
      </c>
      <c r="D7209" s="59">
        <v>1989</v>
      </c>
      <c r="E7209" s="25">
        <v>48.77</v>
      </c>
      <c r="F7209" s="25">
        <v>5.5750000000000002</v>
      </c>
      <c r="G7209" s="59">
        <v>2020</v>
      </c>
      <c r="H7209" s="25" t="s">
        <v>42</v>
      </c>
      <c r="I7209" s="25" t="s">
        <v>42</v>
      </c>
      <c r="J7209" s="25" t="s">
        <v>42</v>
      </c>
      <c r="K7209" s="25" t="s">
        <v>42</v>
      </c>
      <c r="L7209" s="59" t="s">
        <v>51</v>
      </c>
      <c r="M7209" s="59" t="s">
        <v>51</v>
      </c>
      <c r="N7209" s="59" t="s">
        <v>51</v>
      </c>
      <c r="O7209" s="59" t="s">
        <v>51</v>
      </c>
      <c r="P7209" s="59" t="s">
        <v>21120</v>
      </c>
      <c r="Q7209" s="25">
        <v>3.4169999999999998</v>
      </c>
      <c r="R7209" s="25" t="s">
        <v>53</v>
      </c>
      <c r="S7209" s="25">
        <v>47.415999999999997</v>
      </c>
      <c r="T7209" s="25">
        <v>4.4999999999999998E-2</v>
      </c>
      <c r="U7209" s="25">
        <v>5</v>
      </c>
      <c r="V7209" s="25">
        <v>5</v>
      </c>
      <c r="W7209" s="25">
        <v>2.5</v>
      </c>
      <c r="X7209" s="25">
        <v>2.5</v>
      </c>
      <c r="Y7209" s="25" t="s">
        <v>42</v>
      </c>
      <c r="Z7209" s="25" t="s">
        <v>42</v>
      </c>
      <c r="AA7209" s="25">
        <v>35</v>
      </c>
      <c r="AB7209" s="25">
        <v>35</v>
      </c>
      <c r="AC7209" s="25" t="s">
        <v>20914</v>
      </c>
      <c r="AD7209" s="59" t="s">
        <v>51</v>
      </c>
      <c r="AE7209" s="59" t="s">
        <v>51</v>
      </c>
    </row>
    <row r="7210" spans="1:31" ht="141.75" x14ac:dyDescent="0.25">
      <c r="A7210" s="57" t="s">
        <v>20822</v>
      </c>
      <c r="B7210" s="24" t="s">
        <v>21121</v>
      </c>
      <c r="C7210" s="58" t="s">
        <v>21122</v>
      </c>
      <c r="D7210" s="59">
        <v>1972</v>
      </c>
      <c r="E7210" s="25">
        <v>44.13</v>
      </c>
      <c r="F7210" s="25">
        <v>0.94599999999999995</v>
      </c>
      <c r="G7210" s="59">
        <v>2020</v>
      </c>
      <c r="H7210" s="25" t="s">
        <v>42</v>
      </c>
      <c r="I7210" s="25" t="s">
        <v>42</v>
      </c>
      <c r="J7210" s="25" t="s">
        <v>42</v>
      </c>
      <c r="K7210" s="25" t="s">
        <v>42</v>
      </c>
      <c r="L7210" s="59" t="s">
        <v>51</v>
      </c>
      <c r="M7210" s="59" t="s">
        <v>51</v>
      </c>
      <c r="N7210" s="59" t="s">
        <v>51</v>
      </c>
      <c r="O7210" s="59" t="s">
        <v>51</v>
      </c>
      <c r="P7210" s="59" t="s">
        <v>21123</v>
      </c>
      <c r="Q7210" s="25">
        <v>3.395</v>
      </c>
      <c r="R7210" s="25" t="s">
        <v>53</v>
      </c>
      <c r="S7210" s="25">
        <v>50.658999999999999</v>
      </c>
      <c r="T7210" s="25">
        <v>9.3710000000000004</v>
      </c>
      <c r="U7210" s="25">
        <v>5</v>
      </c>
      <c r="V7210" s="25">
        <v>5</v>
      </c>
      <c r="W7210" s="25">
        <v>2.5</v>
      </c>
      <c r="X7210" s="25">
        <v>2.5</v>
      </c>
      <c r="Y7210" s="25" t="s">
        <v>42</v>
      </c>
      <c r="Z7210" s="25" t="s">
        <v>42</v>
      </c>
      <c r="AA7210" s="25">
        <v>35</v>
      </c>
      <c r="AB7210" s="25">
        <v>35</v>
      </c>
      <c r="AC7210" s="25" t="s">
        <v>20927</v>
      </c>
      <c r="AD7210" s="59" t="s">
        <v>51</v>
      </c>
      <c r="AE7210" s="59" t="s">
        <v>51</v>
      </c>
    </row>
    <row r="7211" spans="1:31" ht="63" x14ac:dyDescent="0.25">
      <c r="A7211" s="57" t="s">
        <v>20822</v>
      </c>
      <c r="B7211" s="24" t="s">
        <v>21124</v>
      </c>
      <c r="C7211" s="58" t="s">
        <v>21125</v>
      </c>
      <c r="D7211" s="59">
        <v>1981</v>
      </c>
      <c r="E7211" s="25">
        <v>25.73</v>
      </c>
      <c r="F7211" s="25">
        <v>0.88</v>
      </c>
      <c r="G7211" s="59">
        <v>2020</v>
      </c>
      <c r="H7211" s="25" t="s">
        <v>42</v>
      </c>
      <c r="I7211" s="25" t="s">
        <v>42</v>
      </c>
      <c r="J7211" s="25" t="s">
        <v>42</v>
      </c>
      <c r="K7211" s="25" t="s">
        <v>42</v>
      </c>
      <c r="L7211" s="59" t="s">
        <v>51</v>
      </c>
      <c r="M7211" s="59" t="s">
        <v>51</v>
      </c>
      <c r="N7211" s="59" t="s">
        <v>51</v>
      </c>
      <c r="O7211" s="59" t="s">
        <v>51</v>
      </c>
      <c r="P7211" s="59" t="s">
        <v>21126</v>
      </c>
      <c r="Q7211" s="25">
        <v>0.96</v>
      </c>
      <c r="R7211" s="25" t="s">
        <v>53</v>
      </c>
      <c r="S7211" s="25">
        <v>44.96</v>
      </c>
      <c r="T7211" s="25">
        <v>0.129</v>
      </c>
      <c r="U7211" s="25">
        <v>1.6</v>
      </c>
      <c r="V7211" s="25">
        <v>1.6</v>
      </c>
      <c r="W7211" s="25">
        <v>0</v>
      </c>
      <c r="X7211" s="25">
        <v>0</v>
      </c>
      <c r="Y7211" s="25" t="s">
        <v>42</v>
      </c>
      <c r="Z7211" s="25" t="s">
        <v>42</v>
      </c>
      <c r="AA7211" s="25">
        <v>35</v>
      </c>
      <c r="AB7211" s="25">
        <v>35</v>
      </c>
      <c r="AC7211" s="25" t="s">
        <v>20914</v>
      </c>
      <c r="AD7211" s="59" t="s">
        <v>51</v>
      </c>
      <c r="AE7211" s="59" t="s">
        <v>51</v>
      </c>
    </row>
    <row r="7212" spans="1:31" ht="63" x14ac:dyDescent="0.25">
      <c r="A7212" s="57" t="s">
        <v>20822</v>
      </c>
      <c r="B7212" s="24" t="s">
        <v>21127</v>
      </c>
      <c r="C7212" s="58" t="s">
        <v>21128</v>
      </c>
      <c r="D7212" s="59">
        <v>1977</v>
      </c>
      <c r="E7212" s="25">
        <v>75.66</v>
      </c>
      <c r="F7212" s="25">
        <v>16.354099999999999</v>
      </c>
      <c r="G7212" s="59">
        <v>2020</v>
      </c>
      <c r="H7212" s="25" t="s">
        <v>42</v>
      </c>
      <c r="I7212" s="25" t="s">
        <v>42</v>
      </c>
      <c r="J7212" s="25" t="s">
        <v>42</v>
      </c>
      <c r="K7212" s="25" t="s">
        <v>42</v>
      </c>
      <c r="L7212" s="59" t="s">
        <v>51</v>
      </c>
      <c r="M7212" s="59" t="s">
        <v>51</v>
      </c>
      <c r="N7212" s="59" t="s">
        <v>51</v>
      </c>
      <c r="O7212" s="59" t="s">
        <v>51</v>
      </c>
      <c r="P7212" s="59" t="s">
        <v>21129</v>
      </c>
      <c r="Q7212" s="25">
        <v>13.925000000000001</v>
      </c>
      <c r="R7212" s="25" t="s">
        <v>53</v>
      </c>
      <c r="S7212" s="25">
        <v>41.235999999999997</v>
      </c>
      <c r="T7212" s="25">
        <v>17.596</v>
      </c>
      <c r="U7212" s="25">
        <v>20</v>
      </c>
      <c r="V7212" s="25">
        <v>20</v>
      </c>
      <c r="W7212" s="25">
        <v>10</v>
      </c>
      <c r="X7212" s="25">
        <v>10</v>
      </c>
      <c r="Y7212" s="25" t="s">
        <v>42</v>
      </c>
      <c r="Z7212" s="25" t="s">
        <v>42</v>
      </c>
      <c r="AA7212" s="25">
        <v>110</v>
      </c>
      <c r="AB7212" s="25">
        <v>110</v>
      </c>
      <c r="AC7212" s="25" t="s">
        <v>20937</v>
      </c>
      <c r="AD7212" s="59" t="s">
        <v>147</v>
      </c>
      <c r="AE7212" s="59" t="s">
        <v>51</v>
      </c>
    </row>
    <row r="7213" spans="1:31" ht="63" x14ac:dyDescent="0.25">
      <c r="A7213" s="57" t="s">
        <v>20822</v>
      </c>
      <c r="B7213" s="24" t="s">
        <v>21130</v>
      </c>
      <c r="C7213" s="58" t="s">
        <v>21131</v>
      </c>
      <c r="D7213" s="59">
        <v>1984</v>
      </c>
      <c r="E7213" s="25">
        <v>62.329000000000001</v>
      </c>
      <c r="F7213" s="25">
        <v>0.78</v>
      </c>
      <c r="G7213" s="59">
        <v>2020</v>
      </c>
      <c r="H7213" s="25" t="s">
        <v>42</v>
      </c>
      <c r="I7213" s="25" t="s">
        <v>42</v>
      </c>
      <c r="J7213" s="25" t="s">
        <v>42</v>
      </c>
      <c r="K7213" s="25" t="s">
        <v>42</v>
      </c>
      <c r="L7213" s="59" t="s">
        <v>51</v>
      </c>
      <c r="M7213" s="59" t="s">
        <v>51</v>
      </c>
      <c r="N7213" s="59" t="s">
        <v>51</v>
      </c>
      <c r="O7213" s="59" t="s">
        <v>51</v>
      </c>
      <c r="P7213" s="59" t="s">
        <v>21132</v>
      </c>
      <c r="Q7213" s="25">
        <v>2.157</v>
      </c>
      <c r="R7213" s="25" t="s">
        <v>53</v>
      </c>
      <c r="S7213" s="25">
        <v>41.792999999999999</v>
      </c>
      <c r="T7213" s="25">
        <v>2.3E-2</v>
      </c>
      <c r="U7213" s="25">
        <v>3.2</v>
      </c>
      <c r="V7213" s="25">
        <v>3.2</v>
      </c>
      <c r="W7213" s="25">
        <v>1.6</v>
      </c>
      <c r="X7213" s="25">
        <v>1.6</v>
      </c>
      <c r="Y7213" s="25" t="s">
        <v>42</v>
      </c>
      <c r="Z7213" s="25" t="s">
        <v>42</v>
      </c>
      <c r="AA7213" s="25">
        <v>35</v>
      </c>
      <c r="AB7213" s="25">
        <v>35</v>
      </c>
      <c r="AC7213" s="25" t="s">
        <v>20914</v>
      </c>
      <c r="AD7213" s="59" t="s">
        <v>147</v>
      </c>
      <c r="AE7213" s="59" t="s">
        <v>51</v>
      </c>
    </row>
    <row r="7214" spans="1:31" ht="63" x14ac:dyDescent="0.25">
      <c r="A7214" s="57" t="s">
        <v>20822</v>
      </c>
      <c r="B7214" s="24" t="s">
        <v>21133</v>
      </c>
      <c r="C7214" s="58" t="s">
        <v>21134</v>
      </c>
      <c r="D7214" s="59">
        <v>1971</v>
      </c>
      <c r="E7214" s="25">
        <v>68.52</v>
      </c>
      <c r="F7214" s="25">
        <v>1.367</v>
      </c>
      <c r="G7214" s="59">
        <v>2020</v>
      </c>
      <c r="H7214" s="25" t="s">
        <v>42</v>
      </c>
      <c r="I7214" s="25" t="s">
        <v>42</v>
      </c>
      <c r="J7214" s="25" t="s">
        <v>42</v>
      </c>
      <c r="K7214" s="25" t="s">
        <v>42</v>
      </c>
      <c r="L7214" s="59" t="s">
        <v>51</v>
      </c>
      <c r="M7214" s="59" t="s">
        <v>51</v>
      </c>
      <c r="N7214" s="59" t="s">
        <v>51</v>
      </c>
      <c r="O7214" s="59" t="s">
        <v>51</v>
      </c>
      <c r="P7214" s="59" t="s">
        <v>21135</v>
      </c>
      <c r="Q7214" s="25">
        <v>4.7130000000000001</v>
      </c>
      <c r="R7214" s="25" t="s">
        <v>53</v>
      </c>
      <c r="S7214" s="25">
        <v>26.849</v>
      </c>
      <c r="T7214" s="25">
        <v>3.6059999999999999</v>
      </c>
      <c r="U7214" s="25">
        <v>8</v>
      </c>
      <c r="V7214" s="25">
        <v>8</v>
      </c>
      <c r="W7214" s="25">
        <v>4</v>
      </c>
      <c r="X7214" s="25">
        <v>4</v>
      </c>
      <c r="Y7214" s="25" t="s">
        <v>42</v>
      </c>
      <c r="Z7214" s="25" t="s">
        <v>42</v>
      </c>
      <c r="AA7214" s="25">
        <v>35</v>
      </c>
      <c r="AB7214" s="25">
        <v>35</v>
      </c>
      <c r="AC7214" s="25" t="s">
        <v>20914</v>
      </c>
      <c r="AD7214" s="59" t="s">
        <v>147</v>
      </c>
      <c r="AE7214" s="59" t="s">
        <v>51</v>
      </c>
    </row>
    <row r="7215" spans="1:31" ht="63" x14ac:dyDescent="0.25">
      <c r="A7215" s="57" t="s">
        <v>20822</v>
      </c>
      <c r="B7215" s="24" t="s">
        <v>21136</v>
      </c>
      <c r="C7215" s="58" t="s">
        <v>21137</v>
      </c>
      <c r="D7215" s="59">
        <v>1989</v>
      </c>
      <c r="E7215" s="25">
        <v>51.96</v>
      </c>
      <c r="F7215" s="25">
        <v>5.5380000000000003</v>
      </c>
      <c r="G7215" s="59">
        <v>2020</v>
      </c>
      <c r="H7215" s="25" t="s">
        <v>42</v>
      </c>
      <c r="I7215" s="25" t="s">
        <v>42</v>
      </c>
      <c r="J7215" s="25" t="s">
        <v>42</v>
      </c>
      <c r="K7215" s="25" t="s">
        <v>42</v>
      </c>
      <c r="L7215" s="59" t="s">
        <v>51</v>
      </c>
      <c r="M7215" s="59" t="s">
        <v>51</v>
      </c>
      <c r="N7215" s="59" t="s">
        <v>51</v>
      </c>
      <c r="O7215" s="59" t="s">
        <v>51</v>
      </c>
      <c r="P7215" s="59" t="s">
        <v>21138</v>
      </c>
      <c r="Q7215" s="25">
        <v>8.3849999999999998</v>
      </c>
      <c r="R7215" s="25" t="s">
        <v>53</v>
      </c>
      <c r="S7215" s="25">
        <v>51.064</v>
      </c>
      <c r="T7215" s="25">
        <v>5.5449999999999999</v>
      </c>
      <c r="U7215" s="25">
        <v>8.8000000000000007</v>
      </c>
      <c r="V7215" s="25">
        <v>8.8000000000000007</v>
      </c>
      <c r="W7215" s="25">
        <v>2.5</v>
      </c>
      <c r="X7215" s="25">
        <v>2.5</v>
      </c>
      <c r="Y7215" s="25" t="s">
        <v>42</v>
      </c>
      <c r="Z7215" s="25" t="s">
        <v>42</v>
      </c>
      <c r="AA7215" s="25">
        <v>110</v>
      </c>
      <c r="AB7215" s="25">
        <v>110</v>
      </c>
      <c r="AC7215" s="25" t="s">
        <v>20914</v>
      </c>
      <c r="AD7215" s="59" t="s">
        <v>147</v>
      </c>
      <c r="AE7215" s="59" t="s">
        <v>51</v>
      </c>
    </row>
    <row r="7216" spans="1:31" ht="63" x14ac:dyDescent="0.25">
      <c r="A7216" s="57" t="s">
        <v>20822</v>
      </c>
      <c r="B7216" s="24" t="s">
        <v>21139</v>
      </c>
      <c r="C7216" s="58" t="s">
        <v>21140</v>
      </c>
      <c r="D7216" s="59">
        <v>1990</v>
      </c>
      <c r="E7216" s="25">
        <v>53.33</v>
      </c>
      <c r="F7216" s="25">
        <v>0.56499999999999995</v>
      </c>
      <c r="G7216" s="59">
        <v>2020</v>
      </c>
      <c r="H7216" s="25" t="s">
        <v>42</v>
      </c>
      <c r="I7216" s="25" t="s">
        <v>42</v>
      </c>
      <c r="J7216" s="25" t="s">
        <v>42</v>
      </c>
      <c r="K7216" s="25" t="s">
        <v>42</v>
      </c>
      <c r="L7216" s="59" t="s">
        <v>51</v>
      </c>
      <c r="M7216" s="59" t="s">
        <v>51</v>
      </c>
      <c r="N7216" s="59" t="s">
        <v>51</v>
      </c>
      <c r="O7216" s="59" t="s">
        <v>51</v>
      </c>
      <c r="P7216" s="59" t="s">
        <v>21141</v>
      </c>
      <c r="Q7216" s="25">
        <v>1.125</v>
      </c>
      <c r="R7216" s="25" t="s">
        <v>53</v>
      </c>
      <c r="S7216" s="25">
        <v>23.158000000000001</v>
      </c>
      <c r="T7216" s="25">
        <v>4.9189999999999996</v>
      </c>
      <c r="U7216" s="25">
        <v>6.3</v>
      </c>
      <c r="V7216" s="25">
        <v>6.3</v>
      </c>
      <c r="W7216" s="25">
        <v>0</v>
      </c>
      <c r="X7216" s="25">
        <v>0</v>
      </c>
      <c r="Y7216" s="25" t="s">
        <v>42</v>
      </c>
      <c r="Z7216" s="25" t="s">
        <v>42</v>
      </c>
      <c r="AA7216" s="25">
        <v>110</v>
      </c>
      <c r="AB7216" s="25">
        <v>110</v>
      </c>
      <c r="AC7216" s="25" t="s">
        <v>20937</v>
      </c>
      <c r="AD7216" s="59" t="s">
        <v>147</v>
      </c>
      <c r="AE7216" s="59" t="s">
        <v>51</v>
      </c>
    </row>
    <row r="7217" spans="1:31" ht="63" x14ac:dyDescent="0.25">
      <c r="A7217" s="57" t="s">
        <v>20822</v>
      </c>
      <c r="B7217" s="24" t="s">
        <v>21142</v>
      </c>
      <c r="C7217" s="58" t="s">
        <v>21143</v>
      </c>
      <c r="D7217" s="59">
        <v>1987</v>
      </c>
      <c r="E7217" s="25">
        <v>51.25</v>
      </c>
      <c r="F7217" s="25">
        <v>3.6019999999999999</v>
      </c>
      <c r="G7217" s="59">
        <v>2020</v>
      </c>
      <c r="H7217" s="25" t="s">
        <v>42</v>
      </c>
      <c r="I7217" s="25" t="s">
        <v>42</v>
      </c>
      <c r="J7217" s="25" t="s">
        <v>42</v>
      </c>
      <c r="K7217" s="25" t="s">
        <v>42</v>
      </c>
      <c r="L7217" s="59" t="s">
        <v>51</v>
      </c>
      <c r="M7217" s="59" t="s">
        <v>51</v>
      </c>
      <c r="N7217" s="59" t="s">
        <v>51</v>
      </c>
      <c r="O7217" s="59" t="s">
        <v>51</v>
      </c>
      <c r="P7217" s="59" t="s">
        <v>21144</v>
      </c>
      <c r="Q7217" s="25">
        <v>2.887</v>
      </c>
      <c r="R7217" s="25" t="s">
        <v>53</v>
      </c>
      <c r="S7217" s="25">
        <v>49.442999999999998</v>
      </c>
      <c r="T7217" s="25">
        <v>1.4E-2</v>
      </c>
      <c r="U7217" s="25">
        <v>5</v>
      </c>
      <c r="V7217" s="25">
        <v>5</v>
      </c>
      <c r="W7217" s="25">
        <v>2.5</v>
      </c>
      <c r="X7217" s="25">
        <v>2.5</v>
      </c>
      <c r="Y7217" s="25" t="s">
        <v>42</v>
      </c>
      <c r="Z7217" s="25" t="s">
        <v>42</v>
      </c>
      <c r="AA7217" s="25">
        <v>110</v>
      </c>
      <c r="AB7217" s="25">
        <v>110</v>
      </c>
      <c r="AC7217" s="25" t="s">
        <v>20937</v>
      </c>
      <c r="AD7217" s="59" t="s">
        <v>147</v>
      </c>
      <c r="AE7217" s="59" t="s">
        <v>51</v>
      </c>
    </row>
    <row r="7218" spans="1:31" ht="63" x14ac:dyDescent="0.25">
      <c r="A7218" s="57" t="s">
        <v>20822</v>
      </c>
      <c r="B7218" s="24" t="s">
        <v>21145</v>
      </c>
      <c r="C7218" s="58" t="s">
        <v>21146</v>
      </c>
      <c r="D7218" s="59">
        <v>1976</v>
      </c>
      <c r="E7218" s="25">
        <v>51.92</v>
      </c>
      <c r="F7218" s="25">
        <v>3.7130000000000001</v>
      </c>
      <c r="G7218" s="59">
        <v>2020</v>
      </c>
      <c r="H7218" s="25" t="s">
        <v>42</v>
      </c>
      <c r="I7218" s="25" t="s">
        <v>42</v>
      </c>
      <c r="J7218" s="25" t="s">
        <v>42</v>
      </c>
      <c r="K7218" s="25" t="s">
        <v>42</v>
      </c>
      <c r="L7218" s="59" t="s">
        <v>51</v>
      </c>
      <c r="M7218" s="59" t="s">
        <v>51</v>
      </c>
      <c r="N7218" s="59" t="s">
        <v>51</v>
      </c>
      <c r="O7218" s="59" t="s">
        <v>51</v>
      </c>
      <c r="P7218" s="59" t="s">
        <v>21147</v>
      </c>
      <c r="Q7218" s="25">
        <v>4.3070000000000004</v>
      </c>
      <c r="R7218" s="25" t="s">
        <v>53</v>
      </c>
      <c r="S7218" s="25">
        <v>79.837999999999994</v>
      </c>
      <c r="T7218" s="25">
        <v>8.9999999999999993E-3</v>
      </c>
      <c r="U7218" s="25">
        <v>5</v>
      </c>
      <c r="V7218" s="25">
        <v>5</v>
      </c>
      <c r="W7218" s="25">
        <v>2.5</v>
      </c>
      <c r="X7218" s="25">
        <v>2.5</v>
      </c>
      <c r="Y7218" s="25" t="s">
        <v>42</v>
      </c>
      <c r="Z7218" s="25" t="s">
        <v>42</v>
      </c>
      <c r="AA7218" s="25">
        <v>110</v>
      </c>
      <c r="AB7218" s="25">
        <v>110</v>
      </c>
      <c r="AC7218" s="25" t="s">
        <v>20937</v>
      </c>
      <c r="AD7218" s="59" t="s">
        <v>147</v>
      </c>
      <c r="AE7218" s="59" t="s">
        <v>51</v>
      </c>
    </row>
    <row r="7219" spans="1:31" ht="63" x14ac:dyDescent="0.25">
      <c r="A7219" s="57" t="s">
        <v>20822</v>
      </c>
      <c r="B7219" s="24" t="s">
        <v>21148</v>
      </c>
      <c r="C7219" s="58" t="s">
        <v>21149</v>
      </c>
      <c r="D7219" s="59">
        <v>1977</v>
      </c>
      <c r="E7219" s="25">
        <v>45.13</v>
      </c>
      <c r="F7219" s="25">
        <v>5.907</v>
      </c>
      <c r="G7219" s="59">
        <v>2020</v>
      </c>
      <c r="H7219" s="25" t="s">
        <v>42</v>
      </c>
      <c r="I7219" s="25" t="s">
        <v>42</v>
      </c>
      <c r="J7219" s="25" t="s">
        <v>42</v>
      </c>
      <c r="K7219" s="25" t="s">
        <v>42</v>
      </c>
      <c r="L7219" s="59" t="s">
        <v>51</v>
      </c>
      <c r="M7219" s="59" t="s">
        <v>51</v>
      </c>
      <c r="N7219" s="59" t="s">
        <v>51</v>
      </c>
      <c r="O7219" s="59" t="s">
        <v>51</v>
      </c>
      <c r="P7219" s="59" t="s">
        <v>21150</v>
      </c>
      <c r="Q7219" s="25">
        <v>14.680999999999999</v>
      </c>
      <c r="R7219" s="25" t="s">
        <v>53</v>
      </c>
      <c r="S7219" s="25">
        <v>47.011000000000003</v>
      </c>
      <c r="T7219" s="25">
        <v>11.885</v>
      </c>
      <c r="U7219" s="25">
        <v>20</v>
      </c>
      <c r="V7219" s="25">
        <v>20</v>
      </c>
      <c r="W7219" s="25">
        <v>10</v>
      </c>
      <c r="X7219" s="25">
        <v>10</v>
      </c>
      <c r="Y7219" s="25" t="s">
        <v>42</v>
      </c>
      <c r="Z7219" s="25" t="s">
        <v>42</v>
      </c>
      <c r="AA7219" s="25">
        <v>110</v>
      </c>
      <c r="AB7219" s="25">
        <v>110</v>
      </c>
      <c r="AC7219" s="25" t="s">
        <v>20937</v>
      </c>
      <c r="AD7219" s="59" t="s">
        <v>51</v>
      </c>
      <c r="AE7219" s="59" t="s">
        <v>51</v>
      </c>
    </row>
    <row r="7220" spans="1:31" ht="63" x14ac:dyDescent="0.25">
      <c r="A7220" s="57" t="s">
        <v>20822</v>
      </c>
      <c r="B7220" s="24" t="s">
        <v>21151</v>
      </c>
      <c r="C7220" s="58" t="s">
        <v>21152</v>
      </c>
      <c r="D7220" s="59">
        <v>2001</v>
      </c>
      <c r="E7220" s="25">
        <v>63.38</v>
      </c>
      <c r="F7220" s="25">
        <v>0.69199999999999995</v>
      </c>
      <c r="G7220" s="59">
        <v>2020</v>
      </c>
      <c r="H7220" s="25" t="s">
        <v>42</v>
      </c>
      <c r="I7220" s="25" t="s">
        <v>42</v>
      </c>
      <c r="J7220" s="25" t="s">
        <v>42</v>
      </c>
      <c r="K7220" s="25" t="s">
        <v>42</v>
      </c>
      <c r="L7220" s="59" t="s">
        <v>51</v>
      </c>
      <c r="M7220" s="59" t="s">
        <v>51</v>
      </c>
      <c r="N7220" s="59" t="s">
        <v>51</v>
      </c>
      <c r="O7220" s="59" t="s">
        <v>51</v>
      </c>
      <c r="P7220" s="59" t="s">
        <v>21153</v>
      </c>
      <c r="Q7220" s="25">
        <v>16.260000000000002</v>
      </c>
      <c r="R7220" s="25" t="s">
        <v>53</v>
      </c>
      <c r="S7220" s="25">
        <v>68.388999999999996</v>
      </c>
      <c r="T7220" s="25">
        <v>9.0670000000000002</v>
      </c>
      <c r="U7220" s="25">
        <v>20</v>
      </c>
      <c r="V7220" s="25">
        <v>20</v>
      </c>
      <c r="W7220" s="25">
        <v>10</v>
      </c>
      <c r="X7220" s="25">
        <v>10</v>
      </c>
      <c r="Y7220" s="25" t="s">
        <v>42</v>
      </c>
      <c r="Z7220" s="25" t="s">
        <v>42</v>
      </c>
      <c r="AA7220" s="25">
        <v>110</v>
      </c>
      <c r="AB7220" s="25">
        <v>110</v>
      </c>
      <c r="AC7220" s="25" t="s">
        <v>20914</v>
      </c>
      <c r="AD7220" s="59" t="s">
        <v>51</v>
      </c>
      <c r="AE7220" s="59" t="s">
        <v>51</v>
      </c>
    </row>
    <row r="7221" spans="1:31" ht="94.5" x14ac:dyDescent="0.25">
      <c r="A7221" s="57" t="s">
        <v>20822</v>
      </c>
      <c r="B7221" s="24" t="s">
        <v>21154</v>
      </c>
      <c r="C7221" s="58" t="s">
        <v>21155</v>
      </c>
      <c r="D7221" s="59">
        <v>1967</v>
      </c>
      <c r="E7221" s="25">
        <v>27.57</v>
      </c>
      <c r="F7221" s="25">
        <v>0.68500000000000005</v>
      </c>
      <c r="G7221" s="59">
        <v>2020</v>
      </c>
      <c r="H7221" s="25" t="s">
        <v>42</v>
      </c>
      <c r="I7221" s="25" t="s">
        <v>42</v>
      </c>
      <c r="J7221" s="25" t="s">
        <v>42</v>
      </c>
      <c r="K7221" s="25" t="s">
        <v>42</v>
      </c>
      <c r="L7221" s="59" t="s">
        <v>51</v>
      </c>
      <c r="M7221" s="59" t="s">
        <v>51</v>
      </c>
      <c r="N7221" s="59" t="s">
        <v>51</v>
      </c>
      <c r="O7221" s="59" t="s">
        <v>51</v>
      </c>
      <c r="P7221" s="59" t="s">
        <v>21096</v>
      </c>
      <c r="Q7221" s="25">
        <v>1.3009999999999999</v>
      </c>
      <c r="R7221" s="25" t="s">
        <v>53</v>
      </c>
      <c r="S7221" s="25">
        <v>45.713999999999999</v>
      </c>
      <c r="T7221" s="25">
        <v>9.8249999999999993</v>
      </c>
      <c r="U7221" s="25">
        <v>3.2</v>
      </c>
      <c r="V7221" s="25">
        <v>3.2</v>
      </c>
      <c r="W7221" s="25">
        <v>1.6</v>
      </c>
      <c r="X7221" s="25">
        <v>1.6</v>
      </c>
      <c r="Y7221" s="25" t="s">
        <v>42</v>
      </c>
      <c r="Z7221" s="25" t="s">
        <v>42</v>
      </c>
      <c r="AA7221" s="25">
        <v>35</v>
      </c>
      <c r="AB7221" s="25">
        <v>35</v>
      </c>
      <c r="AC7221" s="25" t="s">
        <v>21156</v>
      </c>
      <c r="AD7221" s="59" t="s">
        <v>51</v>
      </c>
      <c r="AE7221" s="59" t="s">
        <v>51</v>
      </c>
    </row>
    <row r="7222" spans="1:31" ht="94.5" x14ac:dyDescent="0.25">
      <c r="A7222" s="57" t="s">
        <v>20822</v>
      </c>
      <c r="B7222" s="24" t="s">
        <v>21157</v>
      </c>
      <c r="C7222" s="58" t="s">
        <v>21158</v>
      </c>
      <c r="D7222" s="59">
        <v>1986</v>
      </c>
      <c r="E7222" s="25">
        <v>25.99</v>
      </c>
      <c r="F7222" s="25">
        <v>2.64</v>
      </c>
      <c r="G7222" s="59">
        <v>2020</v>
      </c>
      <c r="H7222" s="25" t="s">
        <v>42</v>
      </c>
      <c r="I7222" s="25" t="s">
        <v>42</v>
      </c>
      <c r="J7222" s="25" t="s">
        <v>42</v>
      </c>
      <c r="K7222" s="25" t="s">
        <v>42</v>
      </c>
      <c r="L7222" s="59" t="s">
        <v>51</v>
      </c>
      <c r="M7222" s="59" t="s">
        <v>51</v>
      </c>
      <c r="N7222" s="59" t="s">
        <v>51</v>
      </c>
      <c r="O7222" s="59" t="s">
        <v>51</v>
      </c>
      <c r="P7222" s="59" t="s">
        <v>21159</v>
      </c>
      <c r="Q7222" s="25">
        <v>29.07</v>
      </c>
      <c r="R7222" s="25" t="s">
        <v>53</v>
      </c>
      <c r="S7222" s="25">
        <v>68.135999999999996</v>
      </c>
      <c r="T7222" s="25">
        <v>75.875</v>
      </c>
      <c r="U7222" s="25">
        <v>36</v>
      </c>
      <c r="V7222" s="25">
        <v>36</v>
      </c>
      <c r="W7222" s="25">
        <v>16</v>
      </c>
      <c r="X7222" s="25">
        <v>16</v>
      </c>
      <c r="Y7222" s="25" t="s">
        <v>42</v>
      </c>
      <c r="Z7222" s="25" t="s">
        <v>42</v>
      </c>
      <c r="AA7222" s="25">
        <v>110</v>
      </c>
      <c r="AB7222" s="25">
        <v>110</v>
      </c>
      <c r="AC7222" s="25" t="s">
        <v>21156</v>
      </c>
      <c r="AD7222" s="59" t="s">
        <v>51</v>
      </c>
      <c r="AE7222" s="59" t="s">
        <v>51</v>
      </c>
    </row>
    <row r="7223" spans="1:31" ht="94.5" x14ac:dyDescent="0.25">
      <c r="A7223" s="57" t="s">
        <v>20822</v>
      </c>
      <c r="B7223" s="24" t="s">
        <v>21160</v>
      </c>
      <c r="C7223" s="58" t="s">
        <v>21161</v>
      </c>
      <c r="D7223" s="59">
        <v>1984</v>
      </c>
      <c r="E7223" s="25">
        <v>28.2</v>
      </c>
      <c r="F7223" s="25">
        <v>5.71</v>
      </c>
      <c r="G7223" s="59">
        <v>2020</v>
      </c>
      <c r="H7223" s="25" t="s">
        <v>42</v>
      </c>
      <c r="I7223" s="25" t="s">
        <v>42</v>
      </c>
      <c r="J7223" s="25" t="s">
        <v>42</v>
      </c>
      <c r="K7223" s="25" t="s">
        <v>42</v>
      </c>
      <c r="L7223" s="59" t="s">
        <v>51</v>
      </c>
      <c r="M7223" s="59" t="s">
        <v>51</v>
      </c>
      <c r="N7223" s="59" t="s">
        <v>51</v>
      </c>
      <c r="O7223" s="59" t="s">
        <v>51</v>
      </c>
      <c r="P7223" s="59" t="s">
        <v>21162</v>
      </c>
      <c r="Q7223" s="25">
        <v>25.443000000000001</v>
      </c>
      <c r="R7223" s="25" t="s">
        <v>53</v>
      </c>
      <c r="S7223" s="25">
        <v>83.81</v>
      </c>
      <c r="T7223" s="25">
        <v>16.946000000000002</v>
      </c>
      <c r="U7223" s="25">
        <v>32</v>
      </c>
      <c r="V7223" s="25">
        <v>32</v>
      </c>
      <c r="W7223" s="25">
        <v>16</v>
      </c>
      <c r="X7223" s="25">
        <v>16</v>
      </c>
      <c r="Y7223" s="25" t="s">
        <v>42</v>
      </c>
      <c r="Z7223" s="25" t="s">
        <v>42</v>
      </c>
      <c r="AA7223" s="25">
        <v>110</v>
      </c>
      <c r="AB7223" s="25">
        <v>110</v>
      </c>
      <c r="AC7223" s="25" t="s">
        <v>21156</v>
      </c>
      <c r="AD7223" s="59" t="s">
        <v>51</v>
      </c>
      <c r="AE7223" s="59" t="s">
        <v>51</v>
      </c>
    </row>
    <row r="7224" spans="1:31" ht="63" x14ac:dyDescent="0.25">
      <c r="A7224" s="57" t="s">
        <v>20822</v>
      </c>
      <c r="B7224" s="24" t="s">
        <v>21163</v>
      </c>
      <c r="C7224" s="58" t="s">
        <v>21164</v>
      </c>
      <c r="D7224" s="59">
        <v>1960</v>
      </c>
      <c r="E7224" s="25">
        <v>48.85</v>
      </c>
      <c r="F7224" s="25">
        <v>1.6879999999999999</v>
      </c>
      <c r="G7224" s="59">
        <v>2020</v>
      </c>
      <c r="H7224" s="25" t="s">
        <v>42</v>
      </c>
      <c r="I7224" s="25" t="s">
        <v>42</v>
      </c>
      <c r="J7224" s="25" t="s">
        <v>42</v>
      </c>
      <c r="K7224" s="25" t="s">
        <v>42</v>
      </c>
      <c r="L7224" s="59" t="s">
        <v>51</v>
      </c>
      <c r="M7224" s="59" t="s">
        <v>51</v>
      </c>
      <c r="N7224" s="59" t="s">
        <v>51</v>
      </c>
      <c r="O7224" s="59" t="s">
        <v>51</v>
      </c>
      <c r="P7224" s="59" t="s">
        <v>21165</v>
      </c>
      <c r="Q7224" s="25">
        <v>27.547999999999998</v>
      </c>
      <c r="R7224" s="25" t="s">
        <v>53</v>
      </c>
      <c r="S7224" s="25">
        <v>32.381</v>
      </c>
      <c r="T7224" s="25">
        <v>0.14399999999999999</v>
      </c>
      <c r="U7224" s="25">
        <v>50</v>
      </c>
      <c r="V7224" s="25">
        <v>50</v>
      </c>
      <c r="W7224" s="25">
        <v>25</v>
      </c>
      <c r="X7224" s="25">
        <v>25</v>
      </c>
      <c r="Y7224" s="25" t="s">
        <v>42</v>
      </c>
      <c r="Z7224" s="25" t="s">
        <v>42</v>
      </c>
      <c r="AA7224" s="25">
        <v>110</v>
      </c>
      <c r="AB7224" s="25">
        <v>110</v>
      </c>
      <c r="AC7224" s="25" t="s">
        <v>21166</v>
      </c>
      <c r="AD7224" s="59" t="s">
        <v>51</v>
      </c>
      <c r="AE7224" s="59" t="s">
        <v>51</v>
      </c>
    </row>
    <row r="7225" spans="1:31" ht="63" x14ac:dyDescent="0.25">
      <c r="A7225" s="57" t="s">
        <v>20822</v>
      </c>
      <c r="B7225" s="24" t="s">
        <v>21167</v>
      </c>
      <c r="C7225" s="58" t="s">
        <v>21168</v>
      </c>
      <c r="D7225" s="59">
        <v>1966</v>
      </c>
      <c r="E7225" s="25">
        <v>74.319999999999993</v>
      </c>
      <c r="F7225" s="25">
        <v>4.7720000000000002</v>
      </c>
      <c r="G7225" s="59">
        <v>2020</v>
      </c>
      <c r="H7225" s="25" t="s">
        <v>42</v>
      </c>
      <c r="I7225" s="25" t="s">
        <v>42</v>
      </c>
      <c r="J7225" s="25" t="s">
        <v>42</v>
      </c>
      <c r="K7225" s="25" t="s">
        <v>42</v>
      </c>
      <c r="L7225" s="59" t="s">
        <v>51</v>
      </c>
      <c r="M7225" s="59" t="s">
        <v>51</v>
      </c>
      <c r="N7225" s="59" t="s">
        <v>51</v>
      </c>
      <c r="O7225" s="59" t="s">
        <v>51</v>
      </c>
      <c r="P7225" s="59" t="s">
        <v>21169</v>
      </c>
      <c r="Q7225" s="25">
        <v>18.565999999999999</v>
      </c>
      <c r="R7225" s="25" t="s">
        <v>53</v>
      </c>
      <c r="S7225" s="25">
        <v>67.801000000000002</v>
      </c>
      <c r="T7225" s="25">
        <v>47.405999999999999</v>
      </c>
      <c r="U7225" s="25">
        <v>50</v>
      </c>
      <c r="V7225" s="25">
        <v>50</v>
      </c>
      <c r="W7225" s="25">
        <v>25</v>
      </c>
      <c r="X7225" s="25">
        <v>25</v>
      </c>
      <c r="Y7225" s="25" t="s">
        <v>42</v>
      </c>
      <c r="Z7225" s="25" t="s">
        <v>42</v>
      </c>
      <c r="AA7225" s="25">
        <v>110</v>
      </c>
      <c r="AB7225" s="25">
        <v>110</v>
      </c>
      <c r="AC7225" s="25" t="s">
        <v>20914</v>
      </c>
      <c r="AD7225" s="59" t="s">
        <v>51</v>
      </c>
      <c r="AE7225" s="59" t="s">
        <v>51</v>
      </c>
    </row>
    <row r="7226" spans="1:31" ht="141.75" x14ac:dyDescent="0.25">
      <c r="A7226" s="57" t="s">
        <v>20822</v>
      </c>
      <c r="B7226" s="24" t="s">
        <v>21170</v>
      </c>
      <c r="C7226" s="58" t="s">
        <v>21171</v>
      </c>
      <c r="D7226" s="59" t="s">
        <v>42</v>
      </c>
      <c r="E7226" s="25">
        <v>44.44</v>
      </c>
      <c r="F7226" s="25">
        <v>4.867</v>
      </c>
      <c r="G7226" s="59">
        <v>2021</v>
      </c>
      <c r="H7226" s="25" t="s">
        <v>42</v>
      </c>
      <c r="I7226" s="25" t="s">
        <v>42</v>
      </c>
      <c r="J7226" s="25" t="s">
        <v>42</v>
      </c>
      <c r="K7226" s="25" t="s">
        <v>42</v>
      </c>
      <c r="L7226" s="59" t="s">
        <v>51</v>
      </c>
      <c r="M7226" s="59" t="s">
        <v>51</v>
      </c>
      <c r="N7226" s="59" t="s">
        <v>51</v>
      </c>
      <c r="O7226" s="59" t="s">
        <v>51</v>
      </c>
      <c r="P7226" s="59" t="s">
        <v>42</v>
      </c>
      <c r="Q7226" s="25" t="s">
        <v>42</v>
      </c>
      <c r="R7226" s="25" t="s">
        <v>42</v>
      </c>
      <c r="S7226" s="25" t="s">
        <v>42</v>
      </c>
      <c r="T7226" s="25" t="s">
        <v>42</v>
      </c>
      <c r="U7226" s="25" t="s">
        <v>42</v>
      </c>
      <c r="V7226" s="25" t="s">
        <v>42</v>
      </c>
      <c r="W7226" s="25">
        <v>0</v>
      </c>
      <c r="X7226" s="25">
        <v>0</v>
      </c>
      <c r="Y7226" s="25" t="s">
        <v>42</v>
      </c>
      <c r="Z7226" s="25" t="s">
        <v>42</v>
      </c>
      <c r="AA7226" s="25">
        <v>0</v>
      </c>
      <c r="AB7226" s="25">
        <v>0</v>
      </c>
      <c r="AC7226" s="25" t="s">
        <v>21172</v>
      </c>
      <c r="AD7226" s="59" t="s">
        <v>51</v>
      </c>
      <c r="AE7226" s="59" t="s">
        <v>147</v>
      </c>
    </row>
    <row r="7227" spans="1:31" ht="31.5" x14ac:dyDescent="0.25">
      <c r="A7227" s="57" t="s">
        <v>20822</v>
      </c>
      <c r="B7227" s="24" t="s">
        <v>21173</v>
      </c>
      <c r="C7227" s="58" t="s">
        <v>21174</v>
      </c>
      <c r="D7227" s="59">
        <v>1983</v>
      </c>
      <c r="E7227" s="25">
        <v>43.576999999999998</v>
      </c>
      <c r="F7227" s="25">
        <v>3.3050000000000002</v>
      </c>
      <c r="G7227" s="59">
        <v>2020</v>
      </c>
      <c r="H7227" s="25" t="s">
        <v>42</v>
      </c>
      <c r="I7227" s="25" t="s">
        <v>42</v>
      </c>
      <c r="J7227" s="25" t="s">
        <v>42</v>
      </c>
      <c r="K7227" s="25" t="s">
        <v>42</v>
      </c>
      <c r="L7227" s="59" t="s">
        <v>51</v>
      </c>
      <c r="M7227" s="59" t="s">
        <v>51</v>
      </c>
      <c r="N7227" s="59" t="s">
        <v>51</v>
      </c>
      <c r="O7227" s="59" t="s">
        <v>51</v>
      </c>
      <c r="P7227" s="59" t="s">
        <v>20847</v>
      </c>
      <c r="Q7227" s="25">
        <v>14.384</v>
      </c>
      <c r="R7227" s="25" t="s">
        <v>53</v>
      </c>
      <c r="S7227" s="25">
        <v>48.43</v>
      </c>
      <c r="T7227" s="25">
        <v>10.385999999999999</v>
      </c>
      <c r="U7227" s="25">
        <v>20</v>
      </c>
      <c r="V7227" s="25">
        <v>20</v>
      </c>
      <c r="W7227" s="25">
        <v>10</v>
      </c>
      <c r="X7227" s="25">
        <v>10</v>
      </c>
      <c r="Y7227" s="25" t="s">
        <v>42</v>
      </c>
      <c r="Z7227" s="25" t="s">
        <v>42</v>
      </c>
      <c r="AA7227" s="25">
        <v>110</v>
      </c>
      <c r="AB7227" s="25">
        <v>110</v>
      </c>
      <c r="AC7227" s="25" t="s">
        <v>21175</v>
      </c>
      <c r="AD7227" s="59" t="s">
        <v>51</v>
      </c>
      <c r="AE7227" s="59" t="s">
        <v>51</v>
      </c>
    </row>
    <row r="7228" spans="1:31" ht="78.75" x14ac:dyDescent="0.25">
      <c r="A7228" s="57" t="s">
        <v>20822</v>
      </c>
      <c r="B7228" s="24" t="s">
        <v>21176</v>
      </c>
      <c r="C7228" s="58" t="s">
        <v>21177</v>
      </c>
      <c r="D7228" s="59">
        <v>1980</v>
      </c>
      <c r="E7228" s="25">
        <v>48.09</v>
      </c>
      <c r="F7228" s="25">
        <v>6.492</v>
      </c>
      <c r="G7228" s="59">
        <v>2020</v>
      </c>
      <c r="H7228" s="25" t="s">
        <v>42</v>
      </c>
      <c r="I7228" s="25" t="s">
        <v>42</v>
      </c>
      <c r="J7228" s="25" t="s">
        <v>42</v>
      </c>
      <c r="K7228" s="25" t="s">
        <v>42</v>
      </c>
      <c r="L7228" s="59" t="s">
        <v>51</v>
      </c>
      <c r="M7228" s="59" t="s">
        <v>51</v>
      </c>
      <c r="N7228" s="59" t="s">
        <v>51</v>
      </c>
      <c r="O7228" s="59" t="s">
        <v>51</v>
      </c>
      <c r="P7228" s="59" t="s">
        <v>21010</v>
      </c>
      <c r="Q7228" s="25">
        <v>3.5049999999999999</v>
      </c>
      <c r="R7228" s="25" t="s">
        <v>53</v>
      </c>
      <c r="S7228" s="25">
        <v>51.463000000000001</v>
      </c>
      <c r="T7228" s="25">
        <v>106.953</v>
      </c>
      <c r="U7228" s="25">
        <v>6.3</v>
      </c>
      <c r="V7228" s="25">
        <v>6.3</v>
      </c>
      <c r="W7228" s="25">
        <v>0</v>
      </c>
      <c r="X7228" s="25">
        <v>0</v>
      </c>
      <c r="Y7228" s="25" t="s">
        <v>42</v>
      </c>
      <c r="Z7228" s="25" t="s">
        <v>42</v>
      </c>
      <c r="AA7228" s="25">
        <v>110</v>
      </c>
      <c r="AB7228" s="25">
        <v>110</v>
      </c>
      <c r="AC7228" s="25" t="s">
        <v>20830</v>
      </c>
      <c r="AD7228" s="59" t="s">
        <v>51</v>
      </c>
      <c r="AE7228" s="59" t="s">
        <v>51</v>
      </c>
    </row>
    <row r="7229" spans="1:31" ht="157.5" x14ac:dyDescent="0.25">
      <c r="A7229" s="57" t="s">
        <v>20822</v>
      </c>
      <c r="B7229" s="24" t="s">
        <v>21178</v>
      </c>
      <c r="C7229" s="58" t="s">
        <v>21179</v>
      </c>
      <c r="D7229" s="59">
        <v>1959</v>
      </c>
      <c r="E7229" s="25">
        <v>65.23</v>
      </c>
      <c r="F7229" s="25">
        <v>13.1279</v>
      </c>
      <c r="G7229" s="59">
        <v>2020</v>
      </c>
      <c r="H7229" s="25" t="s">
        <v>42</v>
      </c>
      <c r="I7229" s="25" t="s">
        <v>42</v>
      </c>
      <c r="J7229" s="25" t="s">
        <v>42</v>
      </c>
      <c r="K7229" s="25" t="s">
        <v>42</v>
      </c>
      <c r="L7229" s="59" t="s">
        <v>51</v>
      </c>
      <c r="M7229" s="59" t="s">
        <v>51</v>
      </c>
      <c r="N7229" s="59" t="s">
        <v>51</v>
      </c>
      <c r="O7229" s="59" t="s">
        <v>147</v>
      </c>
      <c r="P7229" s="59" t="s">
        <v>20907</v>
      </c>
      <c r="Q7229" s="25">
        <v>25.443000000000001</v>
      </c>
      <c r="R7229" s="25" t="s">
        <v>53</v>
      </c>
      <c r="S7229" s="25">
        <v>55.723999999999997</v>
      </c>
      <c r="T7229" s="25">
        <v>27.417999999999999</v>
      </c>
      <c r="U7229" s="25">
        <v>32</v>
      </c>
      <c r="V7229" s="25">
        <v>32</v>
      </c>
      <c r="W7229" s="25">
        <v>16</v>
      </c>
      <c r="X7229" s="25">
        <v>16</v>
      </c>
      <c r="Y7229" s="25" t="s">
        <v>42</v>
      </c>
      <c r="Z7229" s="25" t="s">
        <v>42</v>
      </c>
      <c r="AA7229" s="25">
        <v>110</v>
      </c>
      <c r="AB7229" s="25">
        <v>110</v>
      </c>
      <c r="AC7229" s="25" t="s">
        <v>21180</v>
      </c>
      <c r="AD7229" s="59" t="s">
        <v>147</v>
      </c>
      <c r="AE7229" s="59" t="s">
        <v>51</v>
      </c>
    </row>
    <row r="7230" spans="1:31" ht="78.75" x14ac:dyDescent="0.25">
      <c r="A7230" s="57" t="s">
        <v>20822</v>
      </c>
      <c r="B7230" s="24" t="s">
        <v>21181</v>
      </c>
      <c r="C7230" s="58" t="s">
        <v>21182</v>
      </c>
      <c r="D7230" s="59">
        <v>1975</v>
      </c>
      <c r="E7230" s="25">
        <v>31.99</v>
      </c>
      <c r="F7230" s="25">
        <v>4.1280000000000001</v>
      </c>
      <c r="G7230" s="59">
        <v>2020</v>
      </c>
      <c r="H7230" s="25" t="s">
        <v>42</v>
      </c>
      <c r="I7230" s="25" t="s">
        <v>42</v>
      </c>
      <c r="J7230" s="25" t="s">
        <v>42</v>
      </c>
      <c r="K7230" s="25" t="s">
        <v>42</v>
      </c>
      <c r="L7230" s="59" t="s">
        <v>51</v>
      </c>
      <c r="M7230" s="59" t="s">
        <v>51</v>
      </c>
      <c r="N7230" s="59" t="s">
        <v>51</v>
      </c>
      <c r="O7230" s="59" t="s">
        <v>147</v>
      </c>
      <c r="P7230" s="59" t="s">
        <v>20809</v>
      </c>
      <c r="Q7230" s="25">
        <v>2.698</v>
      </c>
      <c r="R7230" s="25" t="s">
        <v>53</v>
      </c>
      <c r="S7230" s="25">
        <v>168.66</v>
      </c>
      <c r="T7230" s="25">
        <v>24.885000000000002</v>
      </c>
      <c r="U7230" s="25">
        <v>3.2</v>
      </c>
      <c r="V7230" s="25">
        <v>3.2</v>
      </c>
      <c r="W7230" s="25">
        <v>1.6</v>
      </c>
      <c r="X7230" s="25">
        <v>1.6</v>
      </c>
      <c r="Y7230" s="25" t="s">
        <v>42</v>
      </c>
      <c r="Z7230" s="25" t="s">
        <v>42</v>
      </c>
      <c r="AA7230" s="25">
        <v>35</v>
      </c>
      <c r="AB7230" s="25">
        <v>35</v>
      </c>
      <c r="AC7230" s="25" t="s">
        <v>20908</v>
      </c>
      <c r="AD7230" s="59" t="s">
        <v>147</v>
      </c>
      <c r="AE7230" s="59" t="s">
        <v>51</v>
      </c>
    </row>
    <row r="7231" spans="1:31" ht="63" x14ac:dyDescent="0.25">
      <c r="A7231" s="57" t="s">
        <v>20822</v>
      </c>
      <c r="B7231" s="24" t="s">
        <v>21183</v>
      </c>
      <c r="C7231" s="58" t="s">
        <v>21184</v>
      </c>
      <c r="D7231" s="59">
        <v>1975</v>
      </c>
      <c r="E7231" s="25">
        <v>83.72</v>
      </c>
      <c r="F7231" s="25">
        <v>30.833100000000002</v>
      </c>
      <c r="G7231" s="59">
        <v>2020</v>
      </c>
      <c r="H7231" s="25" t="s">
        <v>42</v>
      </c>
      <c r="I7231" s="25" t="s">
        <v>42</v>
      </c>
      <c r="J7231" s="25" t="s">
        <v>42</v>
      </c>
      <c r="K7231" s="25" t="s">
        <v>42</v>
      </c>
      <c r="L7231" s="59" t="s">
        <v>51</v>
      </c>
      <c r="M7231" s="59" t="s">
        <v>51</v>
      </c>
      <c r="N7231" s="59" t="s">
        <v>51</v>
      </c>
      <c r="O7231" s="59" t="s">
        <v>51</v>
      </c>
      <c r="P7231" s="59" t="s">
        <v>21153</v>
      </c>
      <c r="Q7231" s="25">
        <v>16.260000000000002</v>
      </c>
      <c r="R7231" s="25" t="s">
        <v>53</v>
      </c>
      <c r="S7231" s="25">
        <v>68.388999999999996</v>
      </c>
      <c r="T7231" s="25">
        <v>9.0670000000000002</v>
      </c>
      <c r="U7231" s="25">
        <v>20</v>
      </c>
      <c r="V7231" s="25">
        <v>20</v>
      </c>
      <c r="W7231" s="25">
        <v>10</v>
      </c>
      <c r="X7231" s="25">
        <v>10</v>
      </c>
      <c r="Y7231" s="25" t="s">
        <v>42</v>
      </c>
      <c r="Z7231" s="25" t="s">
        <v>42</v>
      </c>
      <c r="AA7231" s="25">
        <v>110</v>
      </c>
      <c r="AB7231" s="25">
        <v>110</v>
      </c>
      <c r="AC7231" s="25" t="s">
        <v>21166</v>
      </c>
      <c r="AD7231" s="59" t="s">
        <v>51</v>
      </c>
      <c r="AE7231" s="59" t="s">
        <v>51</v>
      </c>
    </row>
    <row r="7232" spans="1:31" ht="78.75" x14ac:dyDescent="0.25">
      <c r="A7232" s="57" t="s">
        <v>20822</v>
      </c>
      <c r="B7232" s="24" t="s">
        <v>21185</v>
      </c>
      <c r="C7232" s="58" t="s">
        <v>21186</v>
      </c>
      <c r="D7232" s="59">
        <v>1968</v>
      </c>
      <c r="E7232" s="25">
        <v>61.91</v>
      </c>
      <c r="F7232" s="25">
        <v>1.5740000000000001</v>
      </c>
      <c r="G7232" s="59">
        <v>2020</v>
      </c>
      <c r="H7232" s="25" t="s">
        <v>42</v>
      </c>
      <c r="I7232" s="25" t="s">
        <v>42</v>
      </c>
      <c r="J7232" s="25" t="s">
        <v>42</v>
      </c>
      <c r="K7232" s="25" t="s">
        <v>42</v>
      </c>
      <c r="L7232" s="59" t="s">
        <v>51</v>
      </c>
      <c r="M7232" s="59" t="s">
        <v>51</v>
      </c>
      <c r="N7232" s="59" t="s">
        <v>51</v>
      </c>
      <c r="O7232" s="59" t="s">
        <v>51</v>
      </c>
      <c r="P7232" s="59" t="s">
        <v>20855</v>
      </c>
      <c r="Q7232" s="25">
        <v>6.9589999999999996</v>
      </c>
      <c r="R7232" s="25" t="s">
        <v>53</v>
      </c>
      <c r="S7232" s="25">
        <v>14.151999999999999</v>
      </c>
      <c r="T7232" s="25">
        <v>99.091999999999999</v>
      </c>
      <c r="U7232" s="25">
        <v>12.6</v>
      </c>
      <c r="V7232" s="25">
        <v>12.6</v>
      </c>
      <c r="W7232" s="25">
        <v>6.3</v>
      </c>
      <c r="X7232" s="25">
        <v>6.3</v>
      </c>
      <c r="Y7232" s="25" t="s">
        <v>42</v>
      </c>
      <c r="Z7232" s="25" t="s">
        <v>42</v>
      </c>
      <c r="AA7232" s="25">
        <v>110</v>
      </c>
      <c r="AB7232" s="25">
        <v>110</v>
      </c>
      <c r="AC7232" s="25" t="s">
        <v>20830</v>
      </c>
      <c r="AD7232" s="59" t="s">
        <v>147</v>
      </c>
      <c r="AE7232" s="59" t="s">
        <v>51</v>
      </c>
    </row>
    <row r="7233" spans="1:31" ht="94.5" x14ac:dyDescent="0.25">
      <c r="A7233" s="57" t="s">
        <v>20822</v>
      </c>
      <c r="B7233" s="24" t="s">
        <v>21187</v>
      </c>
      <c r="C7233" s="58" t="s">
        <v>21188</v>
      </c>
      <c r="D7233" s="59">
        <v>1994</v>
      </c>
      <c r="E7233" s="25">
        <v>75.17</v>
      </c>
      <c r="F7233" s="25">
        <v>1.0399</v>
      </c>
      <c r="G7233" s="59">
        <v>2020</v>
      </c>
      <c r="H7233" s="25" t="s">
        <v>42</v>
      </c>
      <c r="I7233" s="25" t="s">
        <v>42</v>
      </c>
      <c r="J7233" s="25" t="s">
        <v>42</v>
      </c>
      <c r="K7233" s="25" t="s">
        <v>42</v>
      </c>
      <c r="L7233" s="59" t="s">
        <v>51</v>
      </c>
      <c r="M7233" s="59" t="s">
        <v>51</v>
      </c>
      <c r="N7233" s="59" t="s">
        <v>51</v>
      </c>
      <c r="O7233" s="59" t="s">
        <v>147</v>
      </c>
      <c r="P7233" s="59" t="s">
        <v>21189</v>
      </c>
      <c r="Q7233" s="25">
        <v>13.449</v>
      </c>
      <c r="R7233" s="25" t="s">
        <v>53</v>
      </c>
      <c r="S7233" s="25">
        <v>33.231999999999999</v>
      </c>
      <c r="T7233" s="25">
        <v>13.102</v>
      </c>
      <c r="U7233" s="25">
        <v>20</v>
      </c>
      <c r="V7233" s="25">
        <v>20</v>
      </c>
      <c r="W7233" s="25">
        <v>10</v>
      </c>
      <c r="X7233" s="25">
        <v>10</v>
      </c>
      <c r="Y7233" s="25" t="s">
        <v>42</v>
      </c>
      <c r="Z7233" s="25" t="s">
        <v>42</v>
      </c>
      <c r="AA7233" s="25">
        <v>110</v>
      </c>
      <c r="AB7233" s="25">
        <v>110</v>
      </c>
      <c r="AC7233" s="25" t="s">
        <v>20755</v>
      </c>
      <c r="AD7233" s="59" t="s">
        <v>147</v>
      </c>
      <c r="AE7233" s="59" t="s">
        <v>51</v>
      </c>
    </row>
    <row r="7234" spans="1:31" ht="78.75" x14ac:dyDescent="0.25">
      <c r="A7234" s="57" t="s">
        <v>20822</v>
      </c>
      <c r="B7234" s="24" t="s">
        <v>21190</v>
      </c>
      <c r="C7234" s="58" t="s">
        <v>21191</v>
      </c>
      <c r="D7234" s="59">
        <v>1994</v>
      </c>
      <c r="E7234" s="25">
        <v>58.72</v>
      </c>
      <c r="F7234" s="25">
        <v>4.3970000000000002</v>
      </c>
      <c r="G7234" s="59">
        <v>2020</v>
      </c>
      <c r="H7234" s="25" t="s">
        <v>42</v>
      </c>
      <c r="I7234" s="25" t="s">
        <v>42</v>
      </c>
      <c r="J7234" s="25" t="s">
        <v>42</v>
      </c>
      <c r="K7234" s="25" t="s">
        <v>42</v>
      </c>
      <c r="L7234" s="59" t="s">
        <v>51</v>
      </c>
      <c r="M7234" s="59" t="s">
        <v>51</v>
      </c>
      <c r="N7234" s="59" t="s">
        <v>51</v>
      </c>
      <c r="O7234" s="59" t="s">
        <v>147</v>
      </c>
      <c r="P7234" s="59" t="s">
        <v>21049</v>
      </c>
      <c r="Q7234" s="25">
        <v>12.438000000000001</v>
      </c>
      <c r="R7234" s="25" t="s">
        <v>53</v>
      </c>
      <c r="S7234" s="25">
        <v>57.091000000000001</v>
      </c>
      <c r="T7234" s="25">
        <v>10.122999999999999</v>
      </c>
      <c r="U7234" s="25">
        <v>16.3</v>
      </c>
      <c r="V7234" s="25">
        <v>16.3</v>
      </c>
      <c r="W7234" s="25">
        <v>6.3</v>
      </c>
      <c r="X7234" s="25">
        <v>6.3</v>
      </c>
      <c r="Y7234" s="25" t="s">
        <v>42</v>
      </c>
      <c r="Z7234" s="25" t="s">
        <v>42</v>
      </c>
      <c r="AA7234" s="25">
        <v>110</v>
      </c>
      <c r="AB7234" s="25">
        <v>110</v>
      </c>
      <c r="AC7234" s="25" t="s">
        <v>20908</v>
      </c>
      <c r="AD7234" s="59" t="s">
        <v>147</v>
      </c>
      <c r="AE7234" s="59" t="s">
        <v>51</v>
      </c>
    </row>
    <row r="7235" spans="1:31" ht="78.75" x14ac:dyDescent="0.25">
      <c r="A7235" s="57" t="s">
        <v>20822</v>
      </c>
      <c r="B7235" s="24" t="s">
        <v>21192</v>
      </c>
      <c r="C7235" s="58" t="s">
        <v>21193</v>
      </c>
      <c r="D7235" s="59">
        <v>1988</v>
      </c>
      <c r="E7235" s="25">
        <v>53.25</v>
      </c>
      <c r="F7235" s="25">
        <v>3.129</v>
      </c>
      <c r="G7235" s="59">
        <v>2020</v>
      </c>
      <c r="H7235" s="25" t="s">
        <v>42</v>
      </c>
      <c r="I7235" s="25" t="s">
        <v>42</v>
      </c>
      <c r="J7235" s="25" t="s">
        <v>42</v>
      </c>
      <c r="K7235" s="25" t="s">
        <v>42</v>
      </c>
      <c r="L7235" s="59" t="s">
        <v>51</v>
      </c>
      <c r="M7235" s="59" t="s">
        <v>51</v>
      </c>
      <c r="N7235" s="59" t="s">
        <v>51</v>
      </c>
      <c r="O7235" s="59" t="s">
        <v>51</v>
      </c>
      <c r="P7235" s="59" t="s">
        <v>21194</v>
      </c>
      <c r="Q7235" s="25">
        <v>36.07</v>
      </c>
      <c r="R7235" s="25" t="s">
        <v>53</v>
      </c>
      <c r="S7235" s="25">
        <v>49.929000000000002</v>
      </c>
      <c r="T7235" s="25">
        <v>39.902999999999999</v>
      </c>
      <c r="U7235" s="25">
        <v>50</v>
      </c>
      <c r="V7235" s="25">
        <v>50</v>
      </c>
      <c r="W7235" s="25">
        <v>25</v>
      </c>
      <c r="X7235" s="25">
        <v>25</v>
      </c>
      <c r="Y7235" s="25" t="s">
        <v>42</v>
      </c>
      <c r="Z7235" s="25" t="s">
        <v>42</v>
      </c>
      <c r="AA7235" s="25">
        <v>110</v>
      </c>
      <c r="AB7235" s="25">
        <v>110</v>
      </c>
      <c r="AC7235" s="25" t="s">
        <v>20830</v>
      </c>
      <c r="AD7235" s="59" t="s">
        <v>147</v>
      </c>
      <c r="AE7235" s="59" t="s">
        <v>51</v>
      </c>
    </row>
    <row r="7236" spans="1:31" ht="157.5" x14ac:dyDescent="0.25">
      <c r="A7236" s="57" t="s">
        <v>20822</v>
      </c>
      <c r="B7236" s="24" t="s">
        <v>21195</v>
      </c>
      <c r="C7236" s="58" t="s">
        <v>21196</v>
      </c>
      <c r="D7236" s="59">
        <v>1988</v>
      </c>
      <c r="E7236" s="25">
        <v>51.26</v>
      </c>
      <c r="F7236" s="25">
        <v>6.0910000000000002</v>
      </c>
      <c r="G7236" s="59">
        <v>2020</v>
      </c>
      <c r="H7236" s="25" t="s">
        <v>42</v>
      </c>
      <c r="I7236" s="25" t="s">
        <v>42</v>
      </c>
      <c r="J7236" s="25" t="s">
        <v>42</v>
      </c>
      <c r="K7236" s="25" t="s">
        <v>42</v>
      </c>
      <c r="L7236" s="59" t="s">
        <v>51</v>
      </c>
      <c r="M7236" s="59" t="s">
        <v>51</v>
      </c>
      <c r="N7236" s="59" t="s">
        <v>51</v>
      </c>
      <c r="O7236" s="59" t="s">
        <v>147</v>
      </c>
      <c r="P7236" s="59" t="s">
        <v>20907</v>
      </c>
      <c r="Q7236" s="25">
        <v>25.443000000000001</v>
      </c>
      <c r="R7236" s="25" t="s">
        <v>53</v>
      </c>
      <c r="S7236" s="25">
        <v>55.723999999999997</v>
      </c>
      <c r="T7236" s="25">
        <v>27.417999999999999</v>
      </c>
      <c r="U7236" s="25">
        <v>32</v>
      </c>
      <c r="V7236" s="25">
        <v>32</v>
      </c>
      <c r="W7236" s="25">
        <v>16</v>
      </c>
      <c r="X7236" s="25">
        <v>16</v>
      </c>
      <c r="Y7236" s="25" t="s">
        <v>42</v>
      </c>
      <c r="Z7236" s="25" t="s">
        <v>42</v>
      </c>
      <c r="AA7236" s="25">
        <v>110</v>
      </c>
      <c r="AB7236" s="25">
        <v>110</v>
      </c>
      <c r="AC7236" s="25" t="s">
        <v>21180</v>
      </c>
      <c r="AD7236" s="59" t="s">
        <v>147</v>
      </c>
      <c r="AE7236" s="59" t="s">
        <v>51</v>
      </c>
    </row>
    <row r="7237" spans="1:31" ht="78.75" x14ac:dyDescent="0.25">
      <c r="A7237" s="57" t="s">
        <v>20822</v>
      </c>
      <c r="B7237" s="24" t="s">
        <v>21197</v>
      </c>
      <c r="C7237" s="58" t="s">
        <v>21198</v>
      </c>
      <c r="D7237" s="59">
        <v>2013</v>
      </c>
      <c r="E7237" s="25">
        <v>57.46</v>
      </c>
      <c r="F7237" s="25">
        <v>5.1680000000000001</v>
      </c>
      <c r="G7237" s="59">
        <v>2020</v>
      </c>
      <c r="H7237" s="25" t="s">
        <v>42</v>
      </c>
      <c r="I7237" s="25" t="s">
        <v>42</v>
      </c>
      <c r="J7237" s="25" t="s">
        <v>42</v>
      </c>
      <c r="K7237" s="25" t="s">
        <v>42</v>
      </c>
      <c r="L7237" s="59" t="s">
        <v>51</v>
      </c>
      <c r="M7237" s="59" t="s">
        <v>51</v>
      </c>
      <c r="N7237" s="59" t="s">
        <v>51</v>
      </c>
      <c r="O7237" s="59" t="s">
        <v>51</v>
      </c>
      <c r="P7237" s="59" t="s">
        <v>21199</v>
      </c>
      <c r="Q7237" s="25">
        <v>13.62</v>
      </c>
      <c r="R7237" s="25" t="s">
        <v>53</v>
      </c>
      <c r="S7237" s="25">
        <v>46.098999999999997</v>
      </c>
      <c r="T7237" s="25">
        <v>4.718</v>
      </c>
      <c r="U7237" s="25">
        <v>20</v>
      </c>
      <c r="V7237" s="25">
        <v>20</v>
      </c>
      <c r="W7237" s="25">
        <v>10</v>
      </c>
      <c r="X7237" s="25">
        <v>10</v>
      </c>
      <c r="Y7237" s="25" t="s">
        <v>42</v>
      </c>
      <c r="Z7237" s="25" t="s">
        <v>42</v>
      </c>
      <c r="AA7237" s="25">
        <v>110</v>
      </c>
      <c r="AB7237" s="25">
        <v>110</v>
      </c>
      <c r="AC7237" s="25" t="s">
        <v>20830</v>
      </c>
      <c r="AD7237" s="59" t="s">
        <v>147</v>
      </c>
      <c r="AE7237" s="59" t="s">
        <v>51</v>
      </c>
    </row>
    <row r="7238" spans="1:31" ht="141.75" x14ac:dyDescent="0.25">
      <c r="A7238" s="57" t="s">
        <v>20822</v>
      </c>
      <c r="B7238" s="24" t="s">
        <v>21200</v>
      </c>
      <c r="C7238" s="58" t="s">
        <v>21201</v>
      </c>
      <c r="D7238" s="59">
        <v>1959</v>
      </c>
      <c r="E7238" s="25">
        <v>65.23</v>
      </c>
      <c r="F7238" s="25">
        <v>13.1279</v>
      </c>
      <c r="G7238" s="59">
        <v>2020</v>
      </c>
      <c r="H7238" s="25" t="s">
        <v>42</v>
      </c>
      <c r="I7238" s="25" t="s">
        <v>42</v>
      </c>
      <c r="J7238" s="25" t="s">
        <v>42</v>
      </c>
      <c r="K7238" s="25" t="s">
        <v>42</v>
      </c>
      <c r="L7238" s="59" t="s">
        <v>51</v>
      </c>
      <c r="M7238" s="59" t="s">
        <v>51</v>
      </c>
      <c r="N7238" s="59" t="s">
        <v>51</v>
      </c>
      <c r="O7238" s="59" t="s">
        <v>51</v>
      </c>
      <c r="P7238" s="59" t="s">
        <v>20907</v>
      </c>
      <c r="Q7238" s="25">
        <v>25.443000000000001</v>
      </c>
      <c r="R7238" s="25" t="s">
        <v>53</v>
      </c>
      <c r="S7238" s="25">
        <v>55.723999999999997</v>
      </c>
      <c r="T7238" s="25">
        <v>27.417999999999999</v>
      </c>
      <c r="U7238" s="25">
        <v>32</v>
      </c>
      <c r="V7238" s="25">
        <v>32</v>
      </c>
      <c r="W7238" s="25">
        <v>16</v>
      </c>
      <c r="X7238" s="25">
        <v>16</v>
      </c>
      <c r="Y7238" s="25" t="s">
        <v>42</v>
      </c>
      <c r="Z7238" s="25" t="s">
        <v>42</v>
      </c>
      <c r="AA7238" s="25">
        <v>110</v>
      </c>
      <c r="AB7238" s="25">
        <v>110</v>
      </c>
      <c r="AC7238" s="25" t="s">
        <v>21202</v>
      </c>
      <c r="AD7238" s="59" t="s">
        <v>51</v>
      </c>
      <c r="AE7238" s="59" t="s">
        <v>51</v>
      </c>
    </row>
    <row r="7239" spans="1:31" ht="141.75" x14ac:dyDescent="0.25">
      <c r="A7239" s="57" t="s">
        <v>20822</v>
      </c>
      <c r="B7239" s="24" t="s">
        <v>21203</v>
      </c>
      <c r="C7239" s="58" t="s">
        <v>21204</v>
      </c>
      <c r="D7239" s="59">
        <v>1977</v>
      </c>
      <c r="E7239" s="25">
        <v>69.39</v>
      </c>
      <c r="F7239" s="25">
        <v>27.273700000000002</v>
      </c>
      <c r="G7239" s="59">
        <v>2020</v>
      </c>
      <c r="H7239" s="25" t="s">
        <v>42</v>
      </c>
      <c r="I7239" s="25" t="s">
        <v>42</v>
      </c>
      <c r="J7239" s="25" t="s">
        <v>42</v>
      </c>
      <c r="K7239" s="25" t="s">
        <v>42</v>
      </c>
      <c r="L7239" s="59" t="s">
        <v>51</v>
      </c>
      <c r="M7239" s="59" t="s">
        <v>51</v>
      </c>
      <c r="N7239" s="59" t="s">
        <v>51</v>
      </c>
      <c r="O7239" s="59" t="s">
        <v>51</v>
      </c>
      <c r="P7239" s="59" t="s">
        <v>21150</v>
      </c>
      <c r="Q7239" s="25">
        <v>14.680999999999999</v>
      </c>
      <c r="R7239" s="25" t="s">
        <v>53</v>
      </c>
      <c r="S7239" s="25">
        <v>47.011000000000003</v>
      </c>
      <c r="T7239" s="25">
        <v>11.885</v>
      </c>
      <c r="U7239" s="25">
        <v>20</v>
      </c>
      <c r="V7239" s="25">
        <v>20</v>
      </c>
      <c r="W7239" s="25">
        <v>10</v>
      </c>
      <c r="X7239" s="25">
        <v>10</v>
      </c>
      <c r="Y7239" s="25" t="s">
        <v>42</v>
      </c>
      <c r="Z7239" s="25" t="s">
        <v>42</v>
      </c>
      <c r="AA7239" s="25">
        <v>110</v>
      </c>
      <c r="AB7239" s="25">
        <v>110</v>
      </c>
      <c r="AC7239" s="25" t="s">
        <v>21202</v>
      </c>
      <c r="AD7239" s="59" t="s">
        <v>51</v>
      </c>
      <c r="AE7239" s="59" t="s">
        <v>51</v>
      </c>
    </row>
    <row r="7240" spans="1:31" ht="141.75" x14ac:dyDescent="0.25">
      <c r="A7240" s="57" t="s">
        <v>20822</v>
      </c>
      <c r="B7240" s="24" t="s">
        <v>21205</v>
      </c>
      <c r="C7240" s="58" t="s">
        <v>21206</v>
      </c>
      <c r="D7240" s="59">
        <v>1968</v>
      </c>
      <c r="E7240" s="25">
        <v>66.38</v>
      </c>
      <c r="F7240" s="25">
        <v>1.9993000000000001</v>
      </c>
      <c r="G7240" s="59">
        <v>2020</v>
      </c>
      <c r="H7240" s="25" t="s">
        <v>42</v>
      </c>
      <c r="I7240" s="25" t="s">
        <v>42</v>
      </c>
      <c r="J7240" s="25" t="s">
        <v>42</v>
      </c>
      <c r="K7240" s="25" t="s">
        <v>42</v>
      </c>
      <c r="L7240" s="59" t="s">
        <v>51</v>
      </c>
      <c r="M7240" s="59" t="s">
        <v>51</v>
      </c>
      <c r="N7240" s="59" t="s">
        <v>51</v>
      </c>
      <c r="O7240" s="59" t="s">
        <v>51</v>
      </c>
      <c r="P7240" s="59" t="s">
        <v>21207</v>
      </c>
      <c r="Q7240" s="25">
        <v>18.41</v>
      </c>
      <c r="R7240" s="25" t="s">
        <v>53</v>
      </c>
      <c r="S7240" s="25">
        <v>72.010999999999996</v>
      </c>
      <c r="T7240" s="25">
        <v>88.153999999999996</v>
      </c>
      <c r="U7240" s="25">
        <v>80</v>
      </c>
      <c r="V7240" s="25">
        <v>80</v>
      </c>
      <c r="W7240" s="25">
        <v>40</v>
      </c>
      <c r="X7240" s="25">
        <v>40</v>
      </c>
      <c r="Y7240" s="25" t="s">
        <v>42</v>
      </c>
      <c r="Z7240" s="25" t="s">
        <v>42</v>
      </c>
      <c r="AA7240" s="25">
        <v>220</v>
      </c>
      <c r="AB7240" s="25">
        <v>220</v>
      </c>
      <c r="AC7240" s="25" t="s">
        <v>21202</v>
      </c>
      <c r="AD7240" s="59" t="s">
        <v>51</v>
      </c>
      <c r="AE7240" s="59" t="s">
        <v>51</v>
      </c>
    </row>
    <row r="7241" spans="1:31" ht="141.75" x14ac:dyDescent="0.25">
      <c r="A7241" s="57" t="s">
        <v>20822</v>
      </c>
      <c r="B7241" s="24" t="s">
        <v>21208</v>
      </c>
      <c r="C7241" s="58" t="s">
        <v>21209</v>
      </c>
      <c r="D7241" s="59">
        <v>1977</v>
      </c>
      <c r="E7241" s="25">
        <v>65.37</v>
      </c>
      <c r="F7241" s="25">
        <v>0.42599999999999999</v>
      </c>
      <c r="G7241" s="59">
        <v>2020</v>
      </c>
      <c r="H7241" s="25" t="s">
        <v>42</v>
      </c>
      <c r="I7241" s="25" t="s">
        <v>42</v>
      </c>
      <c r="J7241" s="25" t="s">
        <v>42</v>
      </c>
      <c r="K7241" s="25" t="s">
        <v>42</v>
      </c>
      <c r="L7241" s="59" t="s">
        <v>51</v>
      </c>
      <c r="M7241" s="59" t="s">
        <v>51</v>
      </c>
      <c r="N7241" s="59" t="s">
        <v>51</v>
      </c>
      <c r="O7241" s="59" t="s">
        <v>51</v>
      </c>
      <c r="P7241" s="59" t="s">
        <v>21129</v>
      </c>
      <c r="Q7241" s="25">
        <v>13.925000000000001</v>
      </c>
      <c r="R7241" s="25" t="s">
        <v>53</v>
      </c>
      <c r="S7241" s="25">
        <v>41.235999999999997</v>
      </c>
      <c r="T7241" s="25">
        <v>17.596</v>
      </c>
      <c r="U7241" s="25">
        <v>20</v>
      </c>
      <c r="V7241" s="25">
        <v>20</v>
      </c>
      <c r="W7241" s="25">
        <v>10</v>
      </c>
      <c r="X7241" s="25">
        <v>10</v>
      </c>
      <c r="Y7241" s="25" t="s">
        <v>42</v>
      </c>
      <c r="Z7241" s="25" t="s">
        <v>42</v>
      </c>
      <c r="AA7241" s="25">
        <v>110</v>
      </c>
      <c r="AB7241" s="25">
        <v>110</v>
      </c>
      <c r="AC7241" s="25" t="s">
        <v>21202</v>
      </c>
      <c r="AD7241" s="59" t="s">
        <v>51</v>
      </c>
      <c r="AE7241" s="59" t="s">
        <v>51</v>
      </c>
    </row>
    <row r="7242" spans="1:31" ht="141.75" x14ac:dyDescent="0.25">
      <c r="A7242" s="57" t="s">
        <v>20822</v>
      </c>
      <c r="B7242" s="24" t="s">
        <v>21210</v>
      </c>
      <c r="C7242" s="58" t="s">
        <v>21211</v>
      </c>
      <c r="D7242" s="59">
        <v>1966</v>
      </c>
      <c r="E7242" s="25">
        <v>64.91</v>
      </c>
      <c r="F7242" s="25">
        <v>4.4729999999999999</v>
      </c>
      <c r="G7242" s="59">
        <v>2020</v>
      </c>
      <c r="H7242" s="25" t="s">
        <v>42</v>
      </c>
      <c r="I7242" s="25" t="s">
        <v>42</v>
      </c>
      <c r="J7242" s="25" t="s">
        <v>42</v>
      </c>
      <c r="K7242" s="25" t="s">
        <v>42</v>
      </c>
      <c r="L7242" s="59" t="s">
        <v>51</v>
      </c>
      <c r="M7242" s="59" t="s">
        <v>51</v>
      </c>
      <c r="N7242" s="59" t="s">
        <v>51</v>
      </c>
      <c r="O7242" s="59" t="s">
        <v>51</v>
      </c>
      <c r="P7242" s="59" t="s">
        <v>21212</v>
      </c>
      <c r="Q7242" s="25">
        <v>13.164</v>
      </c>
      <c r="R7242" s="25" t="s">
        <v>53</v>
      </c>
      <c r="S7242" s="25">
        <v>40.527000000000001</v>
      </c>
      <c r="T7242" s="25">
        <v>18.468</v>
      </c>
      <c r="U7242" s="25">
        <v>20</v>
      </c>
      <c r="V7242" s="25">
        <v>20</v>
      </c>
      <c r="W7242" s="25">
        <v>10</v>
      </c>
      <c r="X7242" s="25">
        <v>10</v>
      </c>
      <c r="Y7242" s="25" t="s">
        <v>42</v>
      </c>
      <c r="Z7242" s="25" t="s">
        <v>42</v>
      </c>
      <c r="AA7242" s="25">
        <v>110</v>
      </c>
      <c r="AB7242" s="25">
        <v>110</v>
      </c>
      <c r="AC7242" s="25" t="s">
        <v>21202</v>
      </c>
      <c r="AD7242" s="59" t="s">
        <v>51</v>
      </c>
      <c r="AE7242" s="59" t="s">
        <v>51</v>
      </c>
    </row>
    <row r="7243" spans="1:31" ht="78.75" x14ac:dyDescent="0.25">
      <c r="A7243" s="57" t="s">
        <v>20822</v>
      </c>
      <c r="B7243" s="24" t="s">
        <v>21213</v>
      </c>
      <c r="C7243" s="58" t="s">
        <v>21214</v>
      </c>
      <c r="D7243" s="59">
        <v>1978</v>
      </c>
      <c r="E7243" s="25">
        <v>61.63</v>
      </c>
      <c r="F7243" s="25">
        <v>1.5629999999999999</v>
      </c>
      <c r="G7243" s="59">
        <v>2020</v>
      </c>
      <c r="H7243" s="25" t="s">
        <v>42</v>
      </c>
      <c r="I7243" s="25" t="s">
        <v>42</v>
      </c>
      <c r="J7243" s="25" t="s">
        <v>42</v>
      </c>
      <c r="K7243" s="25" t="s">
        <v>42</v>
      </c>
      <c r="L7243" s="59" t="s">
        <v>51</v>
      </c>
      <c r="M7243" s="59" t="s">
        <v>51</v>
      </c>
      <c r="N7243" s="59" t="s">
        <v>51</v>
      </c>
      <c r="O7243" s="59" t="s">
        <v>51</v>
      </c>
      <c r="P7243" s="59" t="s">
        <v>20851</v>
      </c>
      <c r="Q7243" s="25">
        <v>27.69</v>
      </c>
      <c r="R7243" s="25" t="s">
        <v>53</v>
      </c>
      <c r="S7243" s="25">
        <v>35.03</v>
      </c>
      <c r="T7243" s="25">
        <v>20.9</v>
      </c>
      <c r="U7243" s="25">
        <v>40</v>
      </c>
      <c r="V7243" s="25">
        <v>40</v>
      </c>
      <c r="W7243" s="25">
        <v>0</v>
      </c>
      <c r="X7243" s="25">
        <v>0</v>
      </c>
      <c r="Y7243" s="25" t="s">
        <v>42</v>
      </c>
      <c r="Z7243" s="25" t="s">
        <v>42</v>
      </c>
      <c r="AA7243" s="25">
        <v>220</v>
      </c>
      <c r="AB7243" s="25">
        <v>220</v>
      </c>
      <c r="AC7243" s="25" t="s">
        <v>20830</v>
      </c>
      <c r="AD7243" s="59" t="s">
        <v>147</v>
      </c>
      <c r="AE7243" s="59" t="s">
        <v>51</v>
      </c>
    </row>
    <row r="7244" spans="1:31" ht="157.5" x14ac:dyDescent="0.25">
      <c r="A7244" s="57" t="s">
        <v>20822</v>
      </c>
      <c r="B7244" s="24" t="s">
        <v>21215</v>
      </c>
      <c r="C7244" s="58" t="s">
        <v>21216</v>
      </c>
      <c r="D7244" s="59">
        <v>1959</v>
      </c>
      <c r="E7244" s="25">
        <v>73.38</v>
      </c>
      <c r="F7244" s="25">
        <v>6.4189999999999996</v>
      </c>
      <c r="G7244" s="59">
        <v>2020</v>
      </c>
      <c r="H7244" s="25" t="s">
        <v>42</v>
      </c>
      <c r="I7244" s="25" t="s">
        <v>42</v>
      </c>
      <c r="J7244" s="25" t="s">
        <v>42</v>
      </c>
      <c r="K7244" s="25" t="s">
        <v>42</v>
      </c>
      <c r="L7244" s="59" t="s">
        <v>51</v>
      </c>
      <c r="M7244" s="59" t="s">
        <v>51</v>
      </c>
      <c r="N7244" s="59" t="s">
        <v>51</v>
      </c>
      <c r="O7244" s="59" t="s">
        <v>147</v>
      </c>
      <c r="P7244" s="59" t="s">
        <v>20907</v>
      </c>
      <c r="Q7244" s="25">
        <v>25.443000000000001</v>
      </c>
      <c r="R7244" s="25" t="s">
        <v>53</v>
      </c>
      <c r="S7244" s="25">
        <v>55.723999999999997</v>
      </c>
      <c r="T7244" s="25">
        <v>27.417999999999999</v>
      </c>
      <c r="U7244" s="25">
        <v>32</v>
      </c>
      <c r="V7244" s="25">
        <v>32</v>
      </c>
      <c r="W7244" s="25">
        <v>16</v>
      </c>
      <c r="X7244" s="25">
        <v>16</v>
      </c>
      <c r="Y7244" s="25" t="s">
        <v>42</v>
      </c>
      <c r="Z7244" s="25" t="s">
        <v>42</v>
      </c>
      <c r="AA7244" s="25">
        <v>110</v>
      </c>
      <c r="AB7244" s="25">
        <v>110</v>
      </c>
      <c r="AC7244" s="25" t="s">
        <v>21180</v>
      </c>
      <c r="AD7244" s="59" t="s">
        <v>147</v>
      </c>
      <c r="AE7244" s="59" t="s">
        <v>51</v>
      </c>
    </row>
    <row r="7245" spans="1:31" ht="157.5" x14ac:dyDescent="0.25">
      <c r="A7245" s="57" t="s">
        <v>20822</v>
      </c>
      <c r="B7245" s="24" t="s">
        <v>21217</v>
      </c>
      <c r="C7245" s="58" t="s">
        <v>21218</v>
      </c>
      <c r="D7245" s="59">
        <v>1959</v>
      </c>
      <c r="E7245" s="25">
        <v>65.23</v>
      </c>
      <c r="F7245" s="25">
        <v>13.1279</v>
      </c>
      <c r="G7245" s="59">
        <v>2020</v>
      </c>
      <c r="H7245" s="25" t="s">
        <v>42</v>
      </c>
      <c r="I7245" s="25" t="s">
        <v>42</v>
      </c>
      <c r="J7245" s="25" t="s">
        <v>42</v>
      </c>
      <c r="K7245" s="25" t="s">
        <v>42</v>
      </c>
      <c r="L7245" s="59" t="s">
        <v>51</v>
      </c>
      <c r="M7245" s="59" t="s">
        <v>51</v>
      </c>
      <c r="N7245" s="59" t="s">
        <v>51</v>
      </c>
      <c r="O7245" s="59" t="s">
        <v>147</v>
      </c>
      <c r="P7245" s="59" t="s">
        <v>20907</v>
      </c>
      <c r="Q7245" s="25">
        <v>25.443000000000001</v>
      </c>
      <c r="R7245" s="25" t="s">
        <v>53</v>
      </c>
      <c r="S7245" s="25">
        <v>55.723999999999997</v>
      </c>
      <c r="T7245" s="25">
        <v>27.417999999999999</v>
      </c>
      <c r="U7245" s="25">
        <v>32</v>
      </c>
      <c r="V7245" s="25">
        <v>32</v>
      </c>
      <c r="W7245" s="25">
        <v>16</v>
      </c>
      <c r="X7245" s="25">
        <v>16</v>
      </c>
      <c r="Y7245" s="25" t="s">
        <v>42</v>
      </c>
      <c r="Z7245" s="25" t="s">
        <v>42</v>
      </c>
      <c r="AA7245" s="25">
        <v>110</v>
      </c>
      <c r="AB7245" s="25">
        <v>110</v>
      </c>
      <c r="AC7245" s="25" t="s">
        <v>21180</v>
      </c>
      <c r="AD7245" s="59" t="s">
        <v>147</v>
      </c>
      <c r="AE7245" s="59" t="s">
        <v>51</v>
      </c>
    </row>
    <row r="7246" spans="1:31" ht="110.25" x14ac:dyDescent="0.25">
      <c r="A7246" s="57" t="s">
        <v>20822</v>
      </c>
      <c r="B7246" s="24" t="s">
        <v>21219</v>
      </c>
      <c r="C7246" s="58" t="s">
        <v>21220</v>
      </c>
      <c r="D7246" s="59">
        <v>1974</v>
      </c>
      <c r="E7246" s="25">
        <v>72.7</v>
      </c>
      <c r="F7246" s="25">
        <v>5.2770000000000001</v>
      </c>
      <c r="G7246" s="59">
        <v>2020</v>
      </c>
      <c r="H7246" s="25" t="s">
        <v>42</v>
      </c>
      <c r="I7246" s="25" t="s">
        <v>42</v>
      </c>
      <c r="J7246" s="25" t="s">
        <v>42</v>
      </c>
      <c r="K7246" s="25" t="s">
        <v>42</v>
      </c>
      <c r="L7246" s="59" t="s">
        <v>51</v>
      </c>
      <c r="M7246" s="59" t="s">
        <v>51</v>
      </c>
      <c r="N7246" s="59" t="s">
        <v>51</v>
      </c>
      <c r="O7246" s="59" t="s">
        <v>51</v>
      </c>
      <c r="P7246" s="59" t="s">
        <v>20985</v>
      </c>
      <c r="Q7246" s="25">
        <v>27.547999999999998</v>
      </c>
      <c r="R7246" s="25" t="s">
        <v>53</v>
      </c>
      <c r="S7246" s="25">
        <v>14.387</v>
      </c>
      <c r="T7246" s="25">
        <v>11.885</v>
      </c>
      <c r="U7246" s="25">
        <v>50</v>
      </c>
      <c r="V7246" s="25">
        <v>50</v>
      </c>
      <c r="W7246" s="25">
        <v>25</v>
      </c>
      <c r="X7246" s="25">
        <v>25</v>
      </c>
      <c r="Y7246" s="25" t="s">
        <v>42</v>
      </c>
      <c r="Z7246" s="25" t="s">
        <v>42</v>
      </c>
      <c r="AA7246" s="25">
        <v>110</v>
      </c>
      <c r="AB7246" s="25">
        <v>110</v>
      </c>
      <c r="AC7246" s="25" t="s">
        <v>21221</v>
      </c>
      <c r="AD7246" s="59" t="s">
        <v>147</v>
      </c>
      <c r="AE7246" s="59" t="s">
        <v>51</v>
      </c>
    </row>
    <row r="7247" spans="1:31" ht="94.5" x14ac:dyDescent="0.25">
      <c r="A7247" s="57" t="s">
        <v>20822</v>
      </c>
      <c r="B7247" s="24" t="s">
        <v>21222</v>
      </c>
      <c r="C7247" s="58" t="s">
        <v>21223</v>
      </c>
      <c r="D7247" s="59">
        <v>1969</v>
      </c>
      <c r="E7247" s="25">
        <v>59.3</v>
      </c>
      <c r="F7247" s="25">
        <v>33.417900000000003</v>
      </c>
      <c r="G7247" s="59">
        <v>2020</v>
      </c>
      <c r="H7247" s="25" t="s">
        <v>42</v>
      </c>
      <c r="I7247" s="25" t="s">
        <v>42</v>
      </c>
      <c r="J7247" s="25" t="s">
        <v>42</v>
      </c>
      <c r="K7247" s="25" t="s">
        <v>42</v>
      </c>
      <c r="L7247" s="59" t="s">
        <v>51</v>
      </c>
      <c r="M7247" s="59" t="s">
        <v>51</v>
      </c>
      <c r="N7247" s="59" t="s">
        <v>51</v>
      </c>
      <c r="O7247" s="59" t="s">
        <v>51</v>
      </c>
      <c r="P7247" s="59" t="s">
        <v>21224</v>
      </c>
      <c r="Q7247" s="25">
        <v>23.347000000000001</v>
      </c>
      <c r="R7247" s="25" t="s">
        <v>53</v>
      </c>
      <c r="S7247" s="25">
        <v>39.256</v>
      </c>
      <c r="T7247" s="25">
        <v>42.581000000000003</v>
      </c>
      <c r="U7247" s="25">
        <v>126</v>
      </c>
      <c r="V7247" s="25">
        <v>126</v>
      </c>
      <c r="W7247" s="25">
        <v>63</v>
      </c>
      <c r="X7247" s="25">
        <v>63</v>
      </c>
      <c r="Y7247" s="25" t="s">
        <v>42</v>
      </c>
      <c r="Z7247" s="25" t="s">
        <v>42</v>
      </c>
      <c r="AA7247" s="25">
        <v>110</v>
      </c>
      <c r="AB7247" s="25">
        <v>110</v>
      </c>
      <c r="AC7247" s="25" t="s">
        <v>20755</v>
      </c>
      <c r="AD7247" s="59" t="s">
        <v>147</v>
      </c>
      <c r="AE7247" s="59" t="s">
        <v>51</v>
      </c>
    </row>
    <row r="7248" spans="1:31" ht="94.5" x14ac:dyDescent="0.25">
      <c r="A7248" s="57" t="s">
        <v>20822</v>
      </c>
      <c r="B7248" s="24" t="s">
        <v>21225</v>
      </c>
      <c r="C7248" s="58" t="s">
        <v>21226</v>
      </c>
      <c r="D7248" s="59">
        <v>1975</v>
      </c>
      <c r="E7248" s="25">
        <v>79.400000000000006</v>
      </c>
      <c r="F7248" s="25">
        <v>18.888200000000001</v>
      </c>
      <c r="G7248" s="59">
        <v>2020</v>
      </c>
      <c r="H7248" s="25" t="s">
        <v>42</v>
      </c>
      <c r="I7248" s="25" t="s">
        <v>42</v>
      </c>
      <c r="J7248" s="25" t="s">
        <v>42</v>
      </c>
      <c r="K7248" s="25" t="s">
        <v>42</v>
      </c>
      <c r="L7248" s="59" t="s">
        <v>51</v>
      </c>
      <c r="M7248" s="59" t="s">
        <v>51</v>
      </c>
      <c r="N7248" s="59" t="s">
        <v>51</v>
      </c>
      <c r="O7248" s="59" t="s">
        <v>147</v>
      </c>
      <c r="P7248" s="59" t="s">
        <v>21227</v>
      </c>
      <c r="Q7248" s="25">
        <v>22.337</v>
      </c>
      <c r="R7248" s="25" t="s">
        <v>53</v>
      </c>
      <c r="S7248" s="25">
        <v>54.027000000000001</v>
      </c>
      <c r="T7248" s="25">
        <v>52.457000000000001</v>
      </c>
      <c r="U7248" s="25">
        <v>80</v>
      </c>
      <c r="V7248" s="25">
        <v>80</v>
      </c>
      <c r="W7248" s="25">
        <v>40</v>
      </c>
      <c r="X7248" s="25">
        <v>40</v>
      </c>
      <c r="Y7248" s="25" t="s">
        <v>42</v>
      </c>
      <c r="Z7248" s="25" t="s">
        <v>42</v>
      </c>
      <c r="AA7248" s="25">
        <v>110</v>
      </c>
      <c r="AB7248" s="25">
        <v>110</v>
      </c>
      <c r="AC7248" s="25" t="s">
        <v>20755</v>
      </c>
      <c r="AD7248" s="59" t="s">
        <v>147</v>
      </c>
      <c r="AE7248" s="59" t="s">
        <v>51</v>
      </c>
    </row>
    <row r="7249" spans="1:31" ht="94.5" x14ac:dyDescent="0.25">
      <c r="A7249" s="57" t="s">
        <v>20822</v>
      </c>
      <c r="B7249" s="24" t="s">
        <v>21228</v>
      </c>
      <c r="C7249" s="58" t="s">
        <v>21229</v>
      </c>
      <c r="D7249" s="59">
        <v>1959</v>
      </c>
      <c r="E7249" s="25">
        <v>46.49</v>
      </c>
      <c r="F7249" s="25">
        <v>6.702</v>
      </c>
      <c r="G7249" s="59">
        <v>2020</v>
      </c>
      <c r="H7249" s="25" t="s">
        <v>42</v>
      </c>
      <c r="I7249" s="25" t="s">
        <v>42</v>
      </c>
      <c r="J7249" s="25" t="s">
        <v>42</v>
      </c>
      <c r="K7249" s="25" t="s">
        <v>42</v>
      </c>
      <c r="L7249" s="59" t="s">
        <v>51</v>
      </c>
      <c r="M7249" s="59" t="s">
        <v>51</v>
      </c>
      <c r="N7249" s="59" t="s">
        <v>51</v>
      </c>
      <c r="O7249" s="59" t="s">
        <v>147</v>
      </c>
      <c r="P7249" s="59" t="s">
        <v>20907</v>
      </c>
      <c r="Q7249" s="25">
        <v>25.443000000000001</v>
      </c>
      <c r="R7249" s="25" t="s">
        <v>53</v>
      </c>
      <c r="S7249" s="25">
        <v>55.723999999999997</v>
      </c>
      <c r="T7249" s="25">
        <v>27.417999999999999</v>
      </c>
      <c r="U7249" s="25">
        <v>32</v>
      </c>
      <c r="V7249" s="25">
        <v>32</v>
      </c>
      <c r="W7249" s="25">
        <v>16</v>
      </c>
      <c r="X7249" s="25">
        <v>16</v>
      </c>
      <c r="Y7249" s="25" t="s">
        <v>42</v>
      </c>
      <c r="Z7249" s="25" t="s">
        <v>42</v>
      </c>
      <c r="AA7249" s="25">
        <v>110</v>
      </c>
      <c r="AB7249" s="25">
        <v>110</v>
      </c>
      <c r="AC7249" s="25" t="s">
        <v>20755</v>
      </c>
      <c r="AD7249" s="59" t="s">
        <v>147</v>
      </c>
      <c r="AE7249" s="59" t="s">
        <v>51</v>
      </c>
    </row>
    <row r="7250" spans="1:31" ht="236.25" x14ac:dyDescent="0.25">
      <c r="A7250" s="57" t="s">
        <v>20822</v>
      </c>
      <c r="B7250" s="24" t="s">
        <v>21230</v>
      </c>
      <c r="C7250" s="58" t="s">
        <v>21231</v>
      </c>
      <c r="D7250" s="59">
        <v>1974</v>
      </c>
      <c r="E7250" s="25">
        <v>44.3</v>
      </c>
      <c r="F7250" s="25">
        <v>4.4950000000000001</v>
      </c>
      <c r="G7250" s="59">
        <v>2020</v>
      </c>
      <c r="H7250" s="25" t="s">
        <v>42</v>
      </c>
      <c r="I7250" s="25" t="s">
        <v>42</v>
      </c>
      <c r="J7250" s="25" t="s">
        <v>42</v>
      </c>
      <c r="K7250" s="25" t="s">
        <v>42</v>
      </c>
      <c r="L7250" s="59" t="s">
        <v>51</v>
      </c>
      <c r="M7250" s="59" t="s">
        <v>51</v>
      </c>
      <c r="N7250" s="59" t="s">
        <v>51</v>
      </c>
      <c r="O7250" s="59" t="s">
        <v>51</v>
      </c>
      <c r="P7250" s="59" t="s">
        <v>20985</v>
      </c>
      <c r="Q7250" s="25">
        <v>27.547999999999998</v>
      </c>
      <c r="R7250" s="25" t="s">
        <v>53</v>
      </c>
      <c r="S7250" s="25">
        <v>14.387</v>
      </c>
      <c r="T7250" s="25">
        <v>11.885</v>
      </c>
      <c r="U7250" s="25">
        <v>50</v>
      </c>
      <c r="V7250" s="25">
        <v>50</v>
      </c>
      <c r="W7250" s="25">
        <v>25</v>
      </c>
      <c r="X7250" s="25">
        <v>25</v>
      </c>
      <c r="Y7250" s="25" t="s">
        <v>42</v>
      </c>
      <c r="Z7250" s="25" t="s">
        <v>42</v>
      </c>
      <c r="AA7250" s="25">
        <v>110</v>
      </c>
      <c r="AB7250" s="25">
        <v>110</v>
      </c>
      <c r="AC7250" s="25" t="s">
        <v>21232</v>
      </c>
      <c r="AD7250" s="59" t="s">
        <v>51</v>
      </c>
      <c r="AE7250" s="59" t="s">
        <v>51</v>
      </c>
    </row>
    <row r="7251" spans="1:31" ht="47.25" x14ac:dyDescent="0.25">
      <c r="A7251" s="57" t="s">
        <v>20822</v>
      </c>
      <c r="B7251" s="24" t="s">
        <v>21233</v>
      </c>
      <c r="C7251" s="58" t="s">
        <v>21234</v>
      </c>
      <c r="D7251" s="59">
        <v>1978</v>
      </c>
      <c r="E7251" s="25">
        <v>74.87</v>
      </c>
      <c r="F7251" s="25">
        <v>16.656099999999999</v>
      </c>
      <c r="G7251" s="59">
        <v>2020</v>
      </c>
      <c r="H7251" s="25" t="s">
        <v>42</v>
      </c>
      <c r="I7251" s="25" t="s">
        <v>42</v>
      </c>
      <c r="J7251" s="25" t="s">
        <v>42</v>
      </c>
      <c r="K7251" s="25" t="s">
        <v>42</v>
      </c>
      <c r="L7251" s="59" t="s">
        <v>51</v>
      </c>
      <c r="M7251" s="59" t="s">
        <v>51</v>
      </c>
      <c r="N7251" s="59" t="s">
        <v>51</v>
      </c>
      <c r="O7251" s="59" t="s">
        <v>51</v>
      </c>
      <c r="P7251" s="59" t="s">
        <v>20923</v>
      </c>
      <c r="Q7251" s="25">
        <v>37.896000000000001</v>
      </c>
      <c r="R7251" s="25" t="s">
        <v>53</v>
      </c>
      <c r="S7251" s="25">
        <v>55.441000000000003</v>
      </c>
      <c r="T7251" s="25">
        <v>30.481000000000002</v>
      </c>
      <c r="U7251" s="25">
        <v>50</v>
      </c>
      <c r="V7251" s="25">
        <v>50</v>
      </c>
      <c r="W7251" s="25">
        <v>25</v>
      </c>
      <c r="X7251" s="25">
        <v>25</v>
      </c>
      <c r="Y7251" s="25" t="s">
        <v>42</v>
      </c>
      <c r="Z7251" s="25" t="s">
        <v>42</v>
      </c>
      <c r="AA7251" s="25">
        <v>110</v>
      </c>
      <c r="AB7251" s="25">
        <v>110</v>
      </c>
      <c r="AC7251" s="25" t="s">
        <v>21235</v>
      </c>
      <c r="AD7251" s="59" t="s">
        <v>51</v>
      </c>
      <c r="AE7251" s="59" t="s">
        <v>51</v>
      </c>
    </row>
    <row r="7252" spans="1:31" ht="47.25" x14ac:dyDescent="0.25">
      <c r="A7252" s="57" t="s">
        <v>20822</v>
      </c>
      <c r="B7252" s="24" t="s">
        <v>21236</v>
      </c>
      <c r="C7252" s="58" t="s">
        <v>21237</v>
      </c>
      <c r="D7252" s="59">
        <v>1998</v>
      </c>
      <c r="E7252" s="25">
        <v>82.12</v>
      </c>
      <c r="F7252" s="25">
        <v>11.104100000000001</v>
      </c>
      <c r="G7252" s="59">
        <v>2020</v>
      </c>
      <c r="H7252" s="25" t="s">
        <v>42</v>
      </c>
      <c r="I7252" s="25" t="s">
        <v>42</v>
      </c>
      <c r="J7252" s="25" t="s">
        <v>42</v>
      </c>
      <c r="K7252" s="25" t="s">
        <v>42</v>
      </c>
      <c r="L7252" s="59" t="s">
        <v>51</v>
      </c>
      <c r="M7252" s="59" t="s">
        <v>51</v>
      </c>
      <c r="N7252" s="59" t="s">
        <v>51</v>
      </c>
      <c r="O7252" s="59" t="s">
        <v>51</v>
      </c>
      <c r="P7252" s="59" t="s">
        <v>21238</v>
      </c>
      <c r="Q7252" s="25">
        <v>41.207999999999998</v>
      </c>
      <c r="R7252" s="25" t="s">
        <v>53</v>
      </c>
      <c r="S7252" s="25">
        <v>65.936999999999998</v>
      </c>
      <c r="T7252" s="25">
        <v>19.774999999999999</v>
      </c>
      <c r="U7252" s="25">
        <v>50</v>
      </c>
      <c r="V7252" s="25">
        <v>50</v>
      </c>
      <c r="W7252" s="25">
        <v>25</v>
      </c>
      <c r="X7252" s="25">
        <v>25</v>
      </c>
      <c r="Y7252" s="25" t="s">
        <v>42</v>
      </c>
      <c r="Z7252" s="25" t="s">
        <v>42</v>
      </c>
      <c r="AA7252" s="25">
        <v>110</v>
      </c>
      <c r="AB7252" s="25">
        <v>110</v>
      </c>
      <c r="AC7252" s="25" t="s">
        <v>21235</v>
      </c>
      <c r="AD7252" s="59" t="s">
        <v>51</v>
      </c>
      <c r="AE7252" s="59" t="s">
        <v>51</v>
      </c>
    </row>
    <row r="7253" spans="1:31" ht="47.25" x14ac:dyDescent="0.25">
      <c r="A7253" s="57" t="s">
        <v>20822</v>
      </c>
      <c r="B7253" s="24" t="s">
        <v>21239</v>
      </c>
      <c r="C7253" s="58" t="s">
        <v>21240</v>
      </c>
      <c r="D7253" s="59">
        <v>1966</v>
      </c>
      <c r="E7253" s="25">
        <v>77.84</v>
      </c>
      <c r="F7253" s="25">
        <v>23.973199999999999</v>
      </c>
      <c r="G7253" s="59">
        <v>2020</v>
      </c>
      <c r="H7253" s="25" t="s">
        <v>42</v>
      </c>
      <c r="I7253" s="25" t="s">
        <v>42</v>
      </c>
      <c r="J7253" s="25" t="s">
        <v>42</v>
      </c>
      <c r="K7253" s="25" t="s">
        <v>42</v>
      </c>
      <c r="L7253" s="59" t="s">
        <v>51</v>
      </c>
      <c r="M7253" s="59" t="s">
        <v>51</v>
      </c>
      <c r="N7253" s="59" t="s">
        <v>51</v>
      </c>
      <c r="O7253" s="59" t="s">
        <v>51</v>
      </c>
      <c r="P7253" s="59" t="s">
        <v>21169</v>
      </c>
      <c r="Q7253" s="25">
        <v>18.565999999999999</v>
      </c>
      <c r="R7253" s="25" t="s">
        <v>53</v>
      </c>
      <c r="S7253" s="25">
        <v>67.801000000000002</v>
      </c>
      <c r="T7253" s="25">
        <v>47.405999999999999</v>
      </c>
      <c r="U7253" s="25">
        <v>50</v>
      </c>
      <c r="V7253" s="25">
        <v>50</v>
      </c>
      <c r="W7253" s="25">
        <v>25</v>
      </c>
      <c r="X7253" s="25">
        <v>25</v>
      </c>
      <c r="Y7253" s="25" t="s">
        <v>42</v>
      </c>
      <c r="Z7253" s="25" t="s">
        <v>42</v>
      </c>
      <c r="AA7253" s="25">
        <v>110</v>
      </c>
      <c r="AB7253" s="25">
        <v>110</v>
      </c>
      <c r="AC7253" s="25" t="s">
        <v>21235</v>
      </c>
      <c r="AD7253" s="59" t="s">
        <v>51</v>
      </c>
      <c r="AE7253" s="59" t="s">
        <v>51</v>
      </c>
    </row>
    <row r="7254" spans="1:31" ht="47.25" x14ac:dyDescent="0.25">
      <c r="A7254" s="57" t="s">
        <v>20822</v>
      </c>
      <c r="B7254" s="24" t="s">
        <v>21241</v>
      </c>
      <c r="C7254" s="58" t="s">
        <v>21242</v>
      </c>
      <c r="D7254" s="59">
        <v>1977</v>
      </c>
      <c r="E7254" s="25">
        <v>69.39</v>
      </c>
      <c r="F7254" s="25">
        <v>27.273700000000002</v>
      </c>
      <c r="G7254" s="59">
        <v>2020</v>
      </c>
      <c r="H7254" s="25" t="s">
        <v>42</v>
      </c>
      <c r="I7254" s="25" t="s">
        <v>42</v>
      </c>
      <c r="J7254" s="25" t="s">
        <v>42</v>
      </c>
      <c r="K7254" s="25" t="s">
        <v>42</v>
      </c>
      <c r="L7254" s="59" t="s">
        <v>51</v>
      </c>
      <c r="M7254" s="59" t="s">
        <v>51</v>
      </c>
      <c r="N7254" s="59" t="s">
        <v>51</v>
      </c>
      <c r="O7254" s="59" t="s">
        <v>51</v>
      </c>
      <c r="P7254" s="59" t="s">
        <v>21150</v>
      </c>
      <c r="Q7254" s="25">
        <v>14.680999999999999</v>
      </c>
      <c r="R7254" s="25" t="s">
        <v>53</v>
      </c>
      <c r="S7254" s="25">
        <v>47.011000000000003</v>
      </c>
      <c r="T7254" s="25">
        <v>11.885</v>
      </c>
      <c r="U7254" s="25">
        <v>20</v>
      </c>
      <c r="V7254" s="25">
        <v>20</v>
      </c>
      <c r="W7254" s="25">
        <v>10</v>
      </c>
      <c r="X7254" s="25">
        <v>10</v>
      </c>
      <c r="Y7254" s="25" t="s">
        <v>42</v>
      </c>
      <c r="Z7254" s="25" t="s">
        <v>42</v>
      </c>
      <c r="AA7254" s="25">
        <v>110</v>
      </c>
      <c r="AB7254" s="25">
        <v>110</v>
      </c>
      <c r="AC7254" s="25" t="s">
        <v>21235</v>
      </c>
      <c r="AD7254" s="59" t="s">
        <v>51</v>
      </c>
      <c r="AE7254" s="59" t="s">
        <v>51</v>
      </c>
    </row>
    <row r="7255" spans="1:31" ht="47.25" x14ac:dyDescent="0.25">
      <c r="A7255" s="57" t="s">
        <v>20822</v>
      </c>
      <c r="B7255" s="24" t="s">
        <v>21243</v>
      </c>
      <c r="C7255" s="58" t="s">
        <v>21244</v>
      </c>
      <c r="D7255" s="59">
        <v>1990</v>
      </c>
      <c r="E7255" s="25">
        <v>74.599999999999994</v>
      </c>
      <c r="F7255" s="25">
        <v>7.1989000000000001</v>
      </c>
      <c r="G7255" s="59">
        <v>2020</v>
      </c>
      <c r="H7255" s="25" t="s">
        <v>42</v>
      </c>
      <c r="I7255" s="25" t="s">
        <v>42</v>
      </c>
      <c r="J7255" s="25" t="s">
        <v>42</v>
      </c>
      <c r="K7255" s="25" t="s">
        <v>42</v>
      </c>
      <c r="L7255" s="59" t="s">
        <v>51</v>
      </c>
      <c r="M7255" s="59" t="s">
        <v>51</v>
      </c>
      <c r="N7255" s="59" t="s">
        <v>51</v>
      </c>
      <c r="O7255" s="59" t="s">
        <v>51</v>
      </c>
      <c r="P7255" s="59" t="s">
        <v>21245</v>
      </c>
      <c r="Q7255" s="25">
        <v>12.047000000000001</v>
      </c>
      <c r="R7255" s="25" t="s">
        <v>53</v>
      </c>
      <c r="S7255" s="25">
        <v>94.08</v>
      </c>
      <c r="T7255" s="25">
        <v>18.379000000000001</v>
      </c>
      <c r="U7255" s="25">
        <v>12.6</v>
      </c>
      <c r="V7255" s="25">
        <v>12.6</v>
      </c>
      <c r="W7255" s="25">
        <v>6.3</v>
      </c>
      <c r="X7255" s="25">
        <v>6.3</v>
      </c>
      <c r="Y7255" s="25" t="s">
        <v>42</v>
      </c>
      <c r="Z7255" s="25" t="s">
        <v>42</v>
      </c>
      <c r="AA7255" s="25">
        <v>110</v>
      </c>
      <c r="AB7255" s="25">
        <v>110</v>
      </c>
      <c r="AC7255" s="25" t="s">
        <v>21235</v>
      </c>
      <c r="AD7255" s="59" t="s">
        <v>51</v>
      </c>
      <c r="AE7255" s="59" t="s">
        <v>51</v>
      </c>
    </row>
    <row r="7256" spans="1:31" ht="47.25" x14ac:dyDescent="0.25">
      <c r="A7256" s="57" t="s">
        <v>20822</v>
      </c>
      <c r="B7256" s="24" t="s">
        <v>21246</v>
      </c>
      <c r="C7256" s="58" t="s">
        <v>21247</v>
      </c>
      <c r="D7256" s="59">
        <v>1989</v>
      </c>
      <c r="E7256" s="25">
        <v>78.900000000000006</v>
      </c>
      <c r="F7256" s="25">
        <v>12.019299999999999</v>
      </c>
      <c r="G7256" s="59">
        <v>2020</v>
      </c>
      <c r="H7256" s="25" t="s">
        <v>42</v>
      </c>
      <c r="I7256" s="25" t="s">
        <v>42</v>
      </c>
      <c r="J7256" s="25" t="s">
        <v>42</v>
      </c>
      <c r="K7256" s="25" t="s">
        <v>42</v>
      </c>
      <c r="L7256" s="59" t="s">
        <v>51</v>
      </c>
      <c r="M7256" s="59" t="s">
        <v>51</v>
      </c>
      <c r="N7256" s="59" t="s">
        <v>51</v>
      </c>
      <c r="O7256" s="59" t="s">
        <v>51</v>
      </c>
      <c r="P7256" s="59" t="s">
        <v>21248</v>
      </c>
      <c r="Q7256" s="25">
        <v>8.0449999999999999</v>
      </c>
      <c r="R7256" s="25" t="s">
        <v>53</v>
      </c>
      <c r="S7256" s="25">
        <v>33.128999999999998</v>
      </c>
      <c r="T7256" s="25">
        <v>15.701000000000001</v>
      </c>
      <c r="U7256" s="25">
        <v>12.6</v>
      </c>
      <c r="V7256" s="25">
        <v>12.6</v>
      </c>
      <c r="W7256" s="25">
        <v>6.3</v>
      </c>
      <c r="X7256" s="25">
        <v>6.3</v>
      </c>
      <c r="Y7256" s="25" t="s">
        <v>42</v>
      </c>
      <c r="Z7256" s="25" t="s">
        <v>42</v>
      </c>
      <c r="AA7256" s="25">
        <v>110</v>
      </c>
      <c r="AB7256" s="25">
        <v>110</v>
      </c>
      <c r="AC7256" s="25" t="s">
        <v>21235</v>
      </c>
      <c r="AD7256" s="59" t="s">
        <v>51</v>
      </c>
      <c r="AE7256" s="59" t="s">
        <v>51</v>
      </c>
    </row>
    <row r="7257" spans="1:31" ht="47.25" x14ac:dyDescent="0.25">
      <c r="A7257" s="57" t="s">
        <v>20822</v>
      </c>
      <c r="B7257" s="24" t="s">
        <v>21249</v>
      </c>
      <c r="C7257" s="58" t="s">
        <v>21250</v>
      </c>
      <c r="D7257" s="59">
        <v>1973</v>
      </c>
      <c r="E7257" s="25">
        <v>76.739999999999995</v>
      </c>
      <c r="F7257" s="25">
        <v>22.327100000000002</v>
      </c>
      <c r="G7257" s="59">
        <v>2020</v>
      </c>
      <c r="H7257" s="25" t="s">
        <v>42</v>
      </c>
      <c r="I7257" s="25" t="s">
        <v>42</v>
      </c>
      <c r="J7257" s="25" t="s">
        <v>42</v>
      </c>
      <c r="K7257" s="25" t="s">
        <v>42</v>
      </c>
      <c r="L7257" s="59" t="s">
        <v>51</v>
      </c>
      <c r="M7257" s="59" t="s">
        <v>51</v>
      </c>
      <c r="N7257" s="59" t="s">
        <v>51</v>
      </c>
      <c r="O7257" s="59" t="s">
        <v>51</v>
      </c>
      <c r="P7257" s="59" t="s">
        <v>20844</v>
      </c>
      <c r="Q7257" s="25">
        <v>24.137</v>
      </c>
      <c r="R7257" s="25" t="s">
        <v>53</v>
      </c>
      <c r="S7257" s="25">
        <v>52.875</v>
      </c>
      <c r="T7257" s="25">
        <v>21.109000000000002</v>
      </c>
      <c r="U7257" s="25">
        <v>32</v>
      </c>
      <c r="V7257" s="25">
        <v>32</v>
      </c>
      <c r="W7257" s="25">
        <v>16</v>
      </c>
      <c r="X7257" s="25">
        <v>16</v>
      </c>
      <c r="Y7257" s="25" t="s">
        <v>42</v>
      </c>
      <c r="Z7257" s="25" t="s">
        <v>42</v>
      </c>
      <c r="AA7257" s="25">
        <v>110</v>
      </c>
      <c r="AB7257" s="25">
        <v>110</v>
      </c>
      <c r="AC7257" s="25" t="s">
        <v>21235</v>
      </c>
      <c r="AD7257" s="59" t="s">
        <v>51</v>
      </c>
      <c r="AE7257" s="59" t="s">
        <v>51</v>
      </c>
    </row>
    <row r="7258" spans="1:31" ht="47.25" x14ac:dyDescent="0.25">
      <c r="A7258" s="57" t="s">
        <v>20822</v>
      </c>
      <c r="B7258" s="24" t="s">
        <v>21251</v>
      </c>
      <c r="C7258" s="58" t="s">
        <v>21252</v>
      </c>
      <c r="D7258" s="59">
        <v>1962</v>
      </c>
      <c r="E7258" s="25">
        <v>84.83</v>
      </c>
      <c r="F7258" s="25">
        <v>6.8516000000000004</v>
      </c>
      <c r="G7258" s="59">
        <v>2020</v>
      </c>
      <c r="H7258" s="25" t="s">
        <v>42</v>
      </c>
      <c r="I7258" s="25" t="s">
        <v>42</v>
      </c>
      <c r="J7258" s="25" t="s">
        <v>42</v>
      </c>
      <c r="K7258" s="25" t="s">
        <v>42</v>
      </c>
      <c r="L7258" s="59" t="s">
        <v>51</v>
      </c>
      <c r="M7258" s="59" t="s">
        <v>51</v>
      </c>
      <c r="N7258" s="59" t="s">
        <v>51</v>
      </c>
      <c r="O7258" s="59" t="s">
        <v>51</v>
      </c>
      <c r="P7258" s="59" t="s">
        <v>21253</v>
      </c>
      <c r="Q7258" s="25">
        <v>21.585000000000001</v>
      </c>
      <c r="R7258" s="25" t="s">
        <v>53</v>
      </c>
      <c r="S7258" s="25">
        <v>61.145000000000003</v>
      </c>
      <c r="T7258" s="25">
        <v>45.978000000000002</v>
      </c>
      <c r="U7258" s="25">
        <v>80</v>
      </c>
      <c r="V7258" s="25">
        <v>80</v>
      </c>
      <c r="W7258" s="25">
        <v>40</v>
      </c>
      <c r="X7258" s="25">
        <v>40</v>
      </c>
      <c r="Y7258" s="25" t="s">
        <v>42</v>
      </c>
      <c r="Z7258" s="25" t="s">
        <v>42</v>
      </c>
      <c r="AA7258" s="25">
        <v>110</v>
      </c>
      <c r="AB7258" s="25">
        <v>110</v>
      </c>
      <c r="AC7258" s="25" t="s">
        <v>21235</v>
      </c>
      <c r="AD7258" s="59" t="s">
        <v>51</v>
      </c>
      <c r="AE7258" s="59" t="s">
        <v>51</v>
      </c>
    </row>
    <row r="7259" spans="1:31" ht="47.25" x14ac:dyDescent="0.25">
      <c r="A7259" s="57" t="s">
        <v>20822</v>
      </c>
      <c r="B7259" s="24" t="s">
        <v>21254</v>
      </c>
      <c r="C7259" s="58" t="s">
        <v>21255</v>
      </c>
      <c r="D7259" s="59">
        <v>1970</v>
      </c>
      <c r="E7259" s="25">
        <v>73.790000000000006</v>
      </c>
      <c r="F7259" s="25">
        <v>11.538500000000001</v>
      </c>
      <c r="G7259" s="59">
        <v>2020</v>
      </c>
      <c r="H7259" s="25" t="s">
        <v>42</v>
      </c>
      <c r="I7259" s="25" t="s">
        <v>42</v>
      </c>
      <c r="J7259" s="25" t="s">
        <v>42</v>
      </c>
      <c r="K7259" s="25" t="s">
        <v>42</v>
      </c>
      <c r="L7259" s="59" t="s">
        <v>51</v>
      </c>
      <c r="M7259" s="59" t="s">
        <v>51</v>
      </c>
      <c r="N7259" s="59" t="s">
        <v>51</v>
      </c>
      <c r="O7259" s="59" t="s">
        <v>51</v>
      </c>
      <c r="P7259" s="59" t="s">
        <v>20911</v>
      </c>
      <c r="Q7259" s="25">
        <v>16.309999999999999</v>
      </c>
      <c r="R7259" s="25" t="s">
        <v>53</v>
      </c>
      <c r="S7259" s="25">
        <v>46.732999999999997</v>
      </c>
      <c r="T7259" s="25">
        <v>24.681999999999999</v>
      </c>
      <c r="U7259" s="25">
        <v>80</v>
      </c>
      <c r="V7259" s="25">
        <v>80</v>
      </c>
      <c r="W7259" s="25">
        <v>40</v>
      </c>
      <c r="X7259" s="25">
        <v>40</v>
      </c>
      <c r="Y7259" s="25" t="s">
        <v>42</v>
      </c>
      <c r="Z7259" s="25" t="s">
        <v>42</v>
      </c>
      <c r="AA7259" s="25">
        <v>110</v>
      </c>
      <c r="AB7259" s="25">
        <v>110</v>
      </c>
      <c r="AC7259" s="25" t="s">
        <v>21235</v>
      </c>
      <c r="AD7259" s="59" t="s">
        <v>51</v>
      </c>
      <c r="AE7259" s="59" t="s">
        <v>51</v>
      </c>
    </row>
    <row r="7260" spans="1:31" ht="47.25" x14ac:dyDescent="0.25">
      <c r="A7260" s="57" t="s">
        <v>20822</v>
      </c>
      <c r="B7260" s="24" t="s">
        <v>21256</v>
      </c>
      <c r="C7260" s="58" t="s">
        <v>21257</v>
      </c>
      <c r="D7260" s="59">
        <v>1994</v>
      </c>
      <c r="E7260" s="25">
        <v>83.16</v>
      </c>
      <c r="F7260" s="25">
        <v>3.4986999999999999</v>
      </c>
      <c r="G7260" s="59">
        <v>2020</v>
      </c>
      <c r="H7260" s="25" t="s">
        <v>42</v>
      </c>
      <c r="I7260" s="25" t="s">
        <v>42</v>
      </c>
      <c r="J7260" s="25" t="s">
        <v>42</v>
      </c>
      <c r="K7260" s="25" t="s">
        <v>42</v>
      </c>
      <c r="L7260" s="59" t="s">
        <v>51</v>
      </c>
      <c r="M7260" s="59" t="s">
        <v>51</v>
      </c>
      <c r="N7260" s="59" t="s">
        <v>51</v>
      </c>
      <c r="O7260" s="59" t="s">
        <v>51</v>
      </c>
      <c r="P7260" s="59" t="s">
        <v>20947</v>
      </c>
      <c r="Q7260" s="25">
        <v>25.79</v>
      </c>
      <c r="R7260" s="25" t="s">
        <v>53</v>
      </c>
      <c r="S7260" s="25">
        <v>67.058999999999997</v>
      </c>
      <c r="T7260" s="25">
        <v>17.382000000000001</v>
      </c>
      <c r="U7260" s="25">
        <v>32</v>
      </c>
      <c r="V7260" s="25">
        <v>32</v>
      </c>
      <c r="W7260" s="25">
        <v>16</v>
      </c>
      <c r="X7260" s="25">
        <v>16</v>
      </c>
      <c r="Y7260" s="25" t="s">
        <v>42</v>
      </c>
      <c r="Z7260" s="25" t="s">
        <v>42</v>
      </c>
      <c r="AA7260" s="25">
        <v>110</v>
      </c>
      <c r="AB7260" s="25">
        <v>110</v>
      </c>
      <c r="AC7260" s="25" t="s">
        <v>21235</v>
      </c>
      <c r="AD7260" s="59" t="s">
        <v>51</v>
      </c>
      <c r="AE7260" s="59" t="s">
        <v>51</v>
      </c>
    </row>
    <row r="7261" spans="1:31" ht="47.25" x14ac:dyDescent="0.25">
      <c r="A7261" s="57" t="s">
        <v>20822</v>
      </c>
      <c r="B7261" s="24" t="s">
        <v>21258</v>
      </c>
      <c r="C7261" s="58" t="s">
        <v>21259</v>
      </c>
      <c r="D7261" s="59">
        <v>1975</v>
      </c>
      <c r="E7261" s="25">
        <v>79.400000000000006</v>
      </c>
      <c r="F7261" s="25">
        <v>18.888200000000001</v>
      </c>
      <c r="G7261" s="59">
        <v>2020</v>
      </c>
      <c r="H7261" s="25" t="s">
        <v>42</v>
      </c>
      <c r="I7261" s="25" t="s">
        <v>42</v>
      </c>
      <c r="J7261" s="25" t="s">
        <v>42</v>
      </c>
      <c r="K7261" s="25" t="s">
        <v>42</v>
      </c>
      <c r="L7261" s="59" t="s">
        <v>51</v>
      </c>
      <c r="M7261" s="59" t="s">
        <v>51</v>
      </c>
      <c r="N7261" s="59" t="s">
        <v>51</v>
      </c>
      <c r="O7261" s="59" t="s">
        <v>51</v>
      </c>
      <c r="P7261" s="59" t="s">
        <v>21227</v>
      </c>
      <c r="Q7261" s="25">
        <v>22.337</v>
      </c>
      <c r="R7261" s="25" t="s">
        <v>53</v>
      </c>
      <c r="S7261" s="25">
        <v>54.027000000000001</v>
      </c>
      <c r="T7261" s="25">
        <v>52.457000000000001</v>
      </c>
      <c r="U7261" s="25">
        <v>80</v>
      </c>
      <c r="V7261" s="25">
        <v>80</v>
      </c>
      <c r="W7261" s="25">
        <v>40</v>
      </c>
      <c r="X7261" s="25">
        <v>40</v>
      </c>
      <c r="Y7261" s="25" t="s">
        <v>42</v>
      </c>
      <c r="Z7261" s="25" t="s">
        <v>42</v>
      </c>
      <c r="AA7261" s="25">
        <v>110</v>
      </c>
      <c r="AB7261" s="25">
        <v>110</v>
      </c>
      <c r="AC7261" s="25" t="s">
        <v>21235</v>
      </c>
      <c r="AD7261" s="59" t="s">
        <v>51</v>
      </c>
      <c r="AE7261" s="59" t="s">
        <v>51</v>
      </c>
    </row>
    <row r="7262" spans="1:31" ht="78.75" x14ac:dyDescent="0.25">
      <c r="A7262" s="57" t="s">
        <v>20822</v>
      </c>
      <c r="B7262" s="24" t="s">
        <v>21260</v>
      </c>
      <c r="C7262" s="58" t="s">
        <v>21261</v>
      </c>
      <c r="D7262" s="59">
        <v>1979</v>
      </c>
      <c r="E7262" s="25">
        <v>68.58</v>
      </c>
      <c r="F7262" s="25">
        <v>48.543100000000003</v>
      </c>
      <c r="G7262" s="59">
        <v>2020</v>
      </c>
      <c r="H7262" s="25" t="s">
        <v>42</v>
      </c>
      <c r="I7262" s="25" t="s">
        <v>42</v>
      </c>
      <c r="J7262" s="25" t="s">
        <v>42</v>
      </c>
      <c r="K7262" s="25" t="s">
        <v>42</v>
      </c>
      <c r="L7262" s="59" t="s">
        <v>51</v>
      </c>
      <c r="M7262" s="59" t="s">
        <v>51</v>
      </c>
      <c r="N7262" s="59" t="s">
        <v>51</v>
      </c>
      <c r="O7262" s="59" t="s">
        <v>51</v>
      </c>
      <c r="P7262" s="59" t="s">
        <v>21262</v>
      </c>
      <c r="Q7262" s="25">
        <v>0.33100000000000002</v>
      </c>
      <c r="R7262" s="25" t="s">
        <v>53</v>
      </c>
      <c r="S7262" s="25">
        <v>8.202</v>
      </c>
      <c r="T7262" s="25">
        <v>5.2469999999999999</v>
      </c>
      <c r="U7262" s="25">
        <v>6.3</v>
      </c>
      <c r="V7262" s="25">
        <v>6.3</v>
      </c>
      <c r="W7262" s="25">
        <v>0</v>
      </c>
      <c r="X7262" s="25">
        <v>0</v>
      </c>
      <c r="Y7262" s="25" t="s">
        <v>42</v>
      </c>
      <c r="Z7262" s="25" t="s">
        <v>42</v>
      </c>
      <c r="AA7262" s="25">
        <v>110</v>
      </c>
      <c r="AB7262" s="25">
        <v>110</v>
      </c>
      <c r="AC7262" s="25" t="s">
        <v>21263</v>
      </c>
      <c r="AD7262" s="59" t="s">
        <v>51</v>
      </c>
      <c r="AE7262" s="59" t="s">
        <v>51</v>
      </c>
    </row>
    <row r="7263" spans="1:31" ht="78.75" x14ac:dyDescent="0.25">
      <c r="A7263" s="57" t="s">
        <v>20822</v>
      </c>
      <c r="B7263" s="24" t="s">
        <v>21264</v>
      </c>
      <c r="C7263" s="58" t="s">
        <v>21265</v>
      </c>
      <c r="D7263" s="59">
        <v>1986</v>
      </c>
      <c r="E7263" s="25">
        <v>68.739999999999995</v>
      </c>
      <c r="F7263" s="25">
        <v>32.706099999999999</v>
      </c>
      <c r="G7263" s="59">
        <v>2020</v>
      </c>
      <c r="H7263" s="25" t="s">
        <v>42</v>
      </c>
      <c r="I7263" s="25" t="s">
        <v>42</v>
      </c>
      <c r="J7263" s="25" t="s">
        <v>42</v>
      </c>
      <c r="K7263" s="25" t="s">
        <v>42</v>
      </c>
      <c r="L7263" s="59" t="s">
        <v>51</v>
      </c>
      <c r="M7263" s="59" t="s">
        <v>51</v>
      </c>
      <c r="N7263" s="59" t="s">
        <v>51</v>
      </c>
      <c r="O7263" s="59" t="s">
        <v>51</v>
      </c>
      <c r="P7263" s="59" t="s">
        <v>21025</v>
      </c>
      <c r="Q7263" s="25">
        <v>26.515999999999998</v>
      </c>
      <c r="R7263" s="25" t="s">
        <v>53</v>
      </c>
      <c r="S7263" s="25">
        <v>66.869</v>
      </c>
      <c r="T7263" s="25">
        <v>19.123000000000001</v>
      </c>
      <c r="U7263" s="25">
        <v>32</v>
      </c>
      <c r="V7263" s="25">
        <v>32</v>
      </c>
      <c r="W7263" s="25">
        <v>16</v>
      </c>
      <c r="X7263" s="25">
        <v>16</v>
      </c>
      <c r="Y7263" s="25" t="s">
        <v>42</v>
      </c>
      <c r="Z7263" s="25" t="s">
        <v>42</v>
      </c>
      <c r="AA7263" s="25">
        <v>110</v>
      </c>
      <c r="AB7263" s="25">
        <v>110</v>
      </c>
      <c r="AC7263" s="25" t="s">
        <v>21263</v>
      </c>
      <c r="AD7263" s="59" t="s">
        <v>51</v>
      </c>
      <c r="AE7263" s="59" t="s">
        <v>51</v>
      </c>
    </row>
    <row r="7264" spans="1:31" ht="78.75" x14ac:dyDescent="0.25">
      <c r="A7264" s="57" t="s">
        <v>20822</v>
      </c>
      <c r="B7264" s="24" t="s">
        <v>21266</v>
      </c>
      <c r="C7264" s="58" t="s">
        <v>21267</v>
      </c>
      <c r="D7264" s="59">
        <v>1959</v>
      </c>
      <c r="E7264" s="25">
        <v>65.23</v>
      </c>
      <c r="F7264" s="25">
        <v>13.1279</v>
      </c>
      <c r="G7264" s="59">
        <v>2020</v>
      </c>
      <c r="H7264" s="25" t="s">
        <v>42</v>
      </c>
      <c r="I7264" s="25" t="s">
        <v>42</v>
      </c>
      <c r="J7264" s="25" t="s">
        <v>42</v>
      </c>
      <c r="K7264" s="25" t="s">
        <v>42</v>
      </c>
      <c r="L7264" s="59" t="s">
        <v>51</v>
      </c>
      <c r="M7264" s="59" t="s">
        <v>51</v>
      </c>
      <c r="N7264" s="59" t="s">
        <v>51</v>
      </c>
      <c r="O7264" s="59" t="s">
        <v>51</v>
      </c>
      <c r="P7264" s="59" t="s">
        <v>20907</v>
      </c>
      <c r="Q7264" s="25">
        <v>25.443000000000001</v>
      </c>
      <c r="R7264" s="25" t="s">
        <v>53</v>
      </c>
      <c r="S7264" s="25">
        <v>55.723999999999997</v>
      </c>
      <c r="T7264" s="25">
        <v>27.417999999999999</v>
      </c>
      <c r="U7264" s="25">
        <v>32</v>
      </c>
      <c r="V7264" s="25">
        <v>32</v>
      </c>
      <c r="W7264" s="25">
        <v>16</v>
      </c>
      <c r="X7264" s="25">
        <v>16</v>
      </c>
      <c r="Y7264" s="25" t="s">
        <v>42</v>
      </c>
      <c r="Z7264" s="25" t="s">
        <v>42</v>
      </c>
      <c r="AA7264" s="25">
        <v>110</v>
      </c>
      <c r="AB7264" s="25">
        <v>110</v>
      </c>
      <c r="AC7264" s="25" t="s">
        <v>21263</v>
      </c>
      <c r="AD7264" s="59" t="s">
        <v>51</v>
      </c>
      <c r="AE7264" s="59" t="s">
        <v>51</v>
      </c>
    </row>
    <row r="7265" spans="1:31" ht="78.75" x14ac:dyDescent="0.25">
      <c r="A7265" s="57" t="s">
        <v>20822</v>
      </c>
      <c r="B7265" s="24" t="s">
        <v>21268</v>
      </c>
      <c r="C7265" s="58" t="s">
        <v>21269</v>
      </c>
      <c r="D7265" s="59">
        <v>1972</v>
      </c>
      <c r="E7265" s="25">
        <v>79.58</v>
      </c>
      <c r="F7265" s="25">
        <v>6.8494999999999999</v>
      </c>
      <c r="G7265" s="59">
        <v>2020</v>
      </c>
      <c r="H7265" s="25" t="s">
        <v>42</v>
      </c>
      <c r="I7265" s="25" t="s">
        <v>42</v>
      </c>
      <c r="J7265" s="25" t="s">
        <v>42</v>
      </c>
      <c r="K7265" s="25" t="s">
        <v>42</v>
      </c>
      <c r="L7265" s="59" t="s">
        <v>51</v>
      </c>
      <c r="M7265" s="59" t="s">
        <v>51</v>
      </c>
      <c r="N7265" s="59" t="s">
        <v>51</v>
      </c>
      <c r="O7265" s="59" t="s">
        <v>51</v>
      </c>
      <c r="P7265" s="59" t="s">
        <v>20998</v>
      </c>
      <c r="Q7265" s="25">
        <v>22.341999999999999</v>
      </c>
      <c r="R7265" s="25" t="s">
        <v>53</v>
      </c>
      <c r="S7265" s="25">
        <v>78.317999999999998</v>
      </c>
      <c r="T7265" s="25">
        <v>23.338000000000001</v>
      </c>
      <c r="U7265" s="25">
        <v>25</v>
      </c>
      <c r="V7265" s="25">
        <v>25</v>
      </c>
      <c r="W7265" s="25">
        <v>10</v>
      </c>
      <c r="X7265" s="25">
        <v>10</v>
      </c>
      <c r="Y7265" s="25" t="s">
        <v>42</v>
      </c>
      <c r="Z7265" s="25" t="s">
        <v>42</v>
      </c>
      <c r="AA7265" s="25">
        <v>110</v>
      </c>
      <c r="AB7265" s="25">
        <v>110</v>
      </c>
      <c r="AC7265" s="25" t="s">
        <v>21263</v>
      </c>
      <c r="AD7265" s="59" t="s">
        <v>51</v>
      </c>
      <c r="AE7265" s="59" t="s">
        <v>51</v>
      </c>
    </row>
    <row r="7266" spans="1:31" ht="78.75" x14ac:dyDescent="0.25">
      <c r="A7266" s="57" t="s">
        <v>20822</v>
      </c>
      <c r="B7266" s="24" t="s">
        <v>21270</v>
      </c>
      <c r="C7266" s="58" t="s">
        <v>21271</v>
      </c>
      <c r="D7266" s="59">
        <v>1978</v>
      </c>
      <c r="E7266" s="25">
        <v>82.45</v>
      </c>
      <c r="F7266" s="25">
        <v>22.184100000000001</v>
      </c>
      <c r="G7266" s="59">
        <v>2020</v>
      </c>
      <c r="H7266" s="25" t="s">
        <v>42</v>
      </c>
      <c r="I7266" s="25" t="s">
        <v>42</v>
      </c>
      <c r="J7266" s="25" t="s">
        <v>42</v>
      </c>
      <c r="K7266" s="25" t="s">
        <v>42</v>
      </c>
      <c r="L7266" s="59" t="s">
        <v>51</v>
      </c>
      <c r="M7266" s="59" t="s">
        <v>51</v>
      </c>
      <c r="N7266" s="59" t="s">
        <v>51</v>
      </c>
      <c r="O7266" s="59" t="s">
        <v>51</v>
      </c>
      <c r="P7266" s="59" t="s">
        <v>20992</v>
      </c>
      <c r="Q7266" s="25">
        <v>28.565000000000001</v>
      </c>
      <c r="R7266" s="25" t="s">
        <v>53</v>
      </c>
      <c r="S7266" s="25">
        <v>80.864000000000004</v>
      </c>
      <c r="T7266" s="25">
        <v>16.974</v>
      </c>
      <c r="U7266" s="25">
        <v>32</v>
      </c>
      <c r="V7266" s="25">
        <v>32</v>
      </c>
      <c r="W7266" s="25">
        <v>16</v>
      </c>
      <c r="X7266" s="25">
        <v>16</v>
      </c>
      <c r="Y7266" s="25" t="s">
        <v>42</v>
      </c>
      <c r="Z7266" s="25" t="s">
        <v>42</v>
      </c>
      <c r="AA7266" s="25">
        <v>110</v>
      </c>
      <c r="AB7266" s="25">
        <v>110</v>
      </c>
      <c r="AC7266" s="25" t="s">
        <v>21263</v>
      </c>
      <c r="AD7266" s="59" t="s">
        <v>51</v>
      </c>
      <c r="AE7266" s="59" t="s">
        <v>51</v>
      </c>
    </row>
    <row r="7267" spans="1:31" ht="47.25" x14ac:dyDescent="0.25">
      <c r="A7267" s="57" t="s">
        <v>20822</v>
      </c>
      <c r="B7267" s="24" t="s">
        <v>21272</v>
      </c>
      <c r="C7267" s="58" t="s">
        <v>21273</v>
      </c>
      <c r="D7267" s="59">
        <v>1988</v>
      </c>
      <c r="E7267" s="25">
        <v>71.78</v>
      </c>
      <c r="F7267" s="25">
        <v>14.168900000000001</v>
      </c>
      <c r="G7267" s="59">
        <v>2020</v>
      </c>
      <c r="H7267" s="25" t="s">
        <v>42</v>
      </c>
      <c r="I7267" s="25" t="s">
        <v>42</v>
      </c>
      <c r="J7267" s="25" t="s">
        <v>42</v>
      </c>
      <c r="K7267" s="25" t="s">
        <v>42</v>
      </c>
      <c r="L7267" s="59" t="s">
        <v>51</v>
      </c>
      <c r="M7267" s="59" t="s">
        <v>51</v>
      </c>
      <c r="N7267" s="59" t="s">
        <v>51</v>
      </c>
      <c r="O7267" s="59" t="s">
        <v>51</v>
      </c>
      <c r="P7267" s="59" t="s">
        <v>21274</v>
      </c>
      <c r="Q7267" s="25">
        <v>7.98</v>
      </c>
      <c r="R7267" s="25" t="s">
        <v>53</v>
      </c>
      <c r="S7267" s="25">
        <v>30.878</v>
      </c>
      <c r="T7267" s="25">
        <v>8.0069999999999997</v>
      </c>
      <c r="U7267" s="25">
        <v>12.6</v>
      </c>
      <c r="V7267" s="25">
        <v>12.6</v>
      </c>
      <c r="W7267" s="25">
        <v>6.3</v>
      </c>
      <c r="X7267" s="25">
        <v>6.3</v>
      </c>
      <c r="Y7267" s="25" t="s">
        <v>42</v>
      </c>
      <c r="Z7267" s="25" t="s">
        <v>42</v>
      </c>
      <c r="AA7267" s="25">
        <v>110</v>
      </c>
      <c r="AB7267" s="25">
        <v>110</v>
      </c>
      <c r="AC7267" s="25" t="s">
        <v>21235</v>
      </c>
      <c r="AD7267" s="59" t="s">
        <v>51</v>
      </c>
      <c r="AE7267" s="59" t="s">
        <v>51</v>
      </c>
    </row>
    <row r="7268" spans="1:31" ht="47.25" x14ac:dyDescent="0.25">
      <c r="A7268" s="57" t="s">
        <v>20822</v>
      </c>
      <c r="B7268" s="24" t="s">
        <v>21275</v>
      </c>
      <c r="C7268" s="58" t="s">
        <v>21276</v>
      </c>
      <c r="D7268" s="59">
        <v>1981</v>
      </c>
      <c r="E7268" s="25">
        <v>75.569999999999993</v>
      </c>
      <c r="F7268" s="25">
        <v>9.7789999999999999</v>
      </c>
      <c r="G7268" s="59">
        <v>2020</v>
      </c>
      <c r="H7268" s="25" t="s">
        <v>42</v>
      </c>
      <c r="I7268" s="25" t="s">
        <v>42</v>
      </c>
      <c r="J7268" s="25" t="s">
        <v>42</v>
      </c>
      <c r="K7268" s="25" t="s">
        <v>42</v>
      </c>
      <c r="L7268" s="59" t="s">
        <v>51</v>
      </c>
      <c r="M7268" s="59" t="s">
        <v>51</v>
      </c>
      <c r="N7268" s="59" t="s">
        <v>51</v>
      </c>
      <c r="O7268" s="59" t="s">
        <v>51</v>
      </c>
      <c r="P7268" s="59" t="s">
        <v>20950</v>
      </c>
      <c r="Q7268" s="25">
        <v>30.11</v>
      </c>
      <c r="R7268" s="25" t="s">
        <v>53</v>
      </c>
      <c r="S7268" s="25">
        <v>94.352000000000004</v>
      </c>
      <c r="T7268" s="25">
        <v>26.25</v>
      </c>
      <c r="U7268" s="25">
        <v>32</v>
      </c>
      <c r="V7268" s="25">
        <v>32</v>
      </c>
      <c r="W7268" s="25">
        <v>16</v>
      </c>
      <c r="X7268" s="25">
        <v>16</v>
      </c>
      <c r="Y7268" s="25" t="s">
        <v>42</v>
      </c>
      <c r="Z7268" s="25" t="s">
        <v>42</v>
      </c>
      <c r="AA7268" s="25">
        <v>110</v>
      </c>
      <c r="AB7268" s="25">
        <v>110</v>
      </c>
      <c r="AC7268" s="25" t="s">
        <v>21235</v>
      </c>
      <c r="AD7268" s="59" t="s">
        <v>51</v>
      </c>
      <c r="AE7268" s="59" t="s">
        <v>51</v>
      </c>
    </row>
    <row r="7269" spans="1:31" ht="47.25" x14ac:dyDescent="0.25">
      <c r="A7269" s="57" t="s">
        <v>20822</v>
      </c>
      <c r="B7269" s="24" t="s">
        <v>21277</v>
      </c>
      <c r="C7269" s="58" t="s">
        <v>21278</v>
      </c>
      <c r="D7269" s="59">
        <v>1979</v>
      </c>
      <c r="E7269" s="25">
        <v>82.51</v>
      </c>
      <c r="F7269" s="25">
        <v>33.417900000000003</v>
      </c>
      <c r="G7269" s="59">
        <v>2020</v>
      </c>
      <c r="H7269" s="25" t="s">
        <v>42</v>
      </c>
      <c r="I7269" s="25" t="s">
        <v>42</v>
      </c>
      <c r="J7269" s="25" t="s">
        <v>42</v>
      </c>
      <c r="K7269" s="25" t="s">
        <v>42</v>
      </c>
      <c r="L7269" s="59" t="s">
        <v>51</v>
      </c>
      <c r="M7269" s="59" t="s">
        <v>51</v>
      </c>
      <c r="N7269" s="59" t="s">
        <v>51</v>
      </c>
      <c r="O7269" s="59" t="s">
        <v>51</v>
      </c>
      <c r="P7269" s="59" t="s">
        <v>20936</v>
      </c>
      <c r="Q7269" s="25">
        <v>22.143999999999998</v>
      </c>
      <c r="R7269" s="25" t="s">
        <v>53</v>
      </c>
      <c r="S7269" s="25">
        <v>89.847999999999999</v>
      </c>
      <c r="T7269" s="25">
        <v>52.554000000000002</v>
      </c>
      <c r="U7269" s="25">
        <v>50</v>
      </c>
      <c r="V7269" s="25">
        <v>50</v>
      </c>
      <c r="W7269" s="25">
        <v>25</v>
      </c>
      <c r="X7269" s="25">
        <v>25</v>
      </c>
      <c r="Y7269" s="25" t="s">
        <v>42</v>
      </c>
      <c r="Z7269" s="25" t="s">
        <v>42</v>
      </c>
      <c r="AA7269" s="25">
        <v>110</v>
      </c>
      <c r="AB7269" s="25">
        <v>110</v>
      </c>
      <c r="AC7269" s="25" t="s">
        <v>21235</v>
      </c>
      <c r="AD7269" s="59" t="s">
        <v>51</v>
      </c>
      <c r="AE7269" s="59" t="s">
        <v>51</v>
      </c>
    </row>
    <row r="7270" spans="1:31" ht="47.25" x14ac:dyDescent="0.25">
      <c r="A7270" s="57" t="s">
        <v>20822</v>
      </c>
      <c r="B7270" s="24" t="s">
        <v>21279</v>
      </c>
      <c r="C7270" s="58" t="s">
        <v>21280</v>
      </c>
      <c r="D7270" s="59">
        <v>1980</v>
      </c>
      <c r="E7270" s="25">
        <v>78.63</v>
      </c>
      <c r="F7270" s="25">
        <v>22.278600000000001</v>
      </c>
      <c r="G7270" s="59">
        <v>2020</v>
      </c>
      <c r="H7270" s="25" t="s">
        <v>42</v>
      </c>
      <c r="I7270" s="25" t="s">
        <v>42</v>
      </c>
      <c r="J7270" s="25" t="s">
        <v>42</v>
      </c>
      <c r="K7270" s="25" t="s">
        <v>42</v>
      </c>
      <c r="L7270" s="59" t="s">
        <v>51</v>
      </c>
      <c r="M7270" s="59" t="s">
        <v>51</v>
      </c>
      <c r="N7270" s="59" t="s">
        <v>51</v>
      </c>
      <c r="O7270" s="59" t="s">
        <v>51</v>
      </c>
      <c r="P7270" s="59" t="s">
        <v>21281</v>
      </c>
      <c r="Q7270" s="25">
        <v>12.6</v>
      </c>
      <c r="R7270" s="25" t="s">
        <v>53</v>
      </c>
      <c r="S7270" s="25">
        <v>125.923</v>
      </c>
      <c r="T7270" s="25">
        <v>9.3480000000000008</v>
      </c>
      <c r="U7270" s="25">
        <v>12.6</v>
      </c>
      <c r="V7270" s="25">
        <v>12.6</v>
      </c>
      <c r="W7270" s="25">
        <v>6.3</v>
      </c>
      <c r="X7270" s="25">
        <v>6.3</v>
      </c>
      <c r="Y7270" s="25" t="s">
        <v>42</v>
      </c>
      <c r="Z7270" s="25" t="s">
        <v>42</v>
      </c>
      <c r="AA7270" s="25">
        <v>110</v>
      </c>
      <c r="AB7270" s="25">
        <v>110</v>
      </c>
      <c r="AC7270" s="25" t="s">
        <v>21235</v>
      </c>
      <c r="AD7270" s="59" t="s">
        <v>51</v>
      </c>
      <c r="AE7270" s="59" t="s">
        <v>51</v>
      </c>
    </row>
    <row r="7271" spans="1:31" ht="47.25" x14ac:dyDescent="0.25">
      <c r="A7271" s="57" t="s">
        <v>20822</v>
      </c>
      <c r="B7271" s="24" t="s">
        <v>21282</v>
      </c>
      <c r="C7271" s="58" t="s">
        <v>21283</v>
      </c>
      <c r="D7271" s="59">
        <v>1985</v>
      </c>
      <c r="E7271" s="25">
        <v>80.13</v>
      </c>
      <c r="F7271" s="25">
        <v>1.4249000000000001</v>
      </c>
      <c r="G7271" s="59">
        <v>2020</v>
      </c>
      <c r="H7271" s="25" t="s">
        <v>42</v>
      </c>
      <c r="I7271" s="25" t="s">
        <v>42</v>
      </c>
      <c r="J7271" s="25" t="s">
        <v>42</v>
      </c>
      <c r="K7271" s="25" t="s">
        <v>42</v>
      </c>
      <c r="L7271" s="59" t="s">
        <v>51</v>
      </c>
      <c r="M7271" s="59" t="s">
        <v>51</v>
      </c>
      <c r="N7271" s="59" t="s">
        <v>51</v>
      </c>
      <c r="O7271" s="59" t="s">
        <v>51</v>
      </c>
      <c r="P7271" s="59" t="s">
        <v>20995</v>
      </c>
      <c r="Q7271" s="25">
        <v>15.505000000000001</v>
      </c>
      <c r="R7271" s="25" t="s">
        <v>53</v>
      </c>
      <c r="S7271" s="25">
        <v>94.563000000000002</v>
      </c>
      <c r="T7271" s="25">
        <v>11.946999999999999</v>
      </c>
      <c r="U7271" s="25">
        <v>31</v>
      </c>
      <c r="V7271" s="25">
        <v>31</v>
      </c>
      <c r="W7271" s="25">
        <v>15</v>
      </c>
      <c r="X7271" s="25">
        <v>15</v>
      </c>
      <c r="Y7271" s="25" t="s">
        <v>42</v>
      </c>
      <c r="Z7271" s="25" t="s">
        <v>42</v>
      </c>
      <c r="AA7271" s="25">
        <v>110</v>
      </c>
      <c r="AB7271" s="25">
        <v>110</v>
      </c>
      <c r="AC7271" s="25" t="s">
        <v>21235</v>
      </c>
      <c r="AD7271" s="59" t="s">
        <v>51</v>
      </c>
      <c r="AE7271" s="59" t="s">
        <v>51</v>
      </c>
    </row>
    <row r="7272" spans="1:31" ht="47.25" x14ac:dyDescent="0.25">
      <c r="A7272" s="57" t="s">
        <v>20822</v>
      </c>
      <c r="B7272" s="24" t="s">
        <v>21284</v>
      </c>
      <c r="C7272" s="58" t="s">
        <v>21285</v>
      </c>
      <c r="D7272" s="59">
        <v>1988</v>
      </c>
      <c r="E7272" s="25">
        <v>84.42</v>
      </c>
      <c r="F7272" s="25">
        <v>5.2713000000000001</v>
      </c>
      <c r="G7272" s="59">
        <v>2020</v>
      </c>
      <c r="H7272" s="25" t="s">
        <v>42</v>
      </c>
      <c r="I7272" s="25" t="s">
        <v>42</v>
      </c>
      <c r="J7272" s="25" t="s">
        <v>42</v>
      </c>
      <c r="K7272" s="25" t="s">
        <v>42</v>
      </c>
      <c r="L7272" s="59" t="s">
        <v>51</v>
      </c>
      <c r="M7272" s="59" t="s">
        <v>51</v>
      </c>
      <c r="N7272" s="59" t="s">
        <v>51</v>
      </c>
      <c r="O7272" s="59" t="s">
        <v>51</v>
      </c>
      <c r="P7272" s="59" t="s">
        <v>20917</v>
      </c>
      <c r="Q7272" s="25">
        <v>11.444000000000001</v>
      </c>
      <c r="R7272" s="25" t="s">
        <v>53</v>
      </c>
      <c r="S7272" s="25">
        <v>79.766999999999996</v>
      </c>
      <c r="T7272" s="25">
        <v>30.927</v>
      </c>
      <c r="U7272" s="25">
        <v>12.6</v>
      </c>
      <c r="V7272" s="25">
        <v>12.6</v>
      </c>
      <c r="W7272" s="25">
        <v>6.3</v>
      </c>
      <c r="X7272" s="25">
        <v>6.3</v>
      </c>
      <c r="Y7272" s="25" t="s">
        <v>42</v>
      </c>
      <c r="Z7272" s="25" t="s">
        <v>42</v>
      </c>
      <c r="AA7272" s="25">
        <v>110</v>
      </c>
      <c r="AB7272" s="25">
        <v>110</v>
      </c>
      <c r="AC7272" s="25" t="s">
        <v>21235</v>
      </c>
      <c r="AD7272" s="59" t="s">
        <v>51</v>
      </c>
      <c r="AE7272" s="59" t="s">
        <v>51</v>
      </c>
    </row>
    <row r="7273" spans="1:31" ht="47.25" x14ac:dyDescent="0.25">
      <c r="A7273" s="57" t="s">
        <v>20822</v>
      </c>
      <c r="B7273" s="24" t="s">
        <v>21286</v>
      </c>
      <c r="C7273" s="58" t="s">
        <v>21287</v>
      </c>
      <c r="D7273" s="59">
        <v>1968</v>
      </c>
      <c r="E7273" s="25">
        <v>82.65</v>
      </c>
      <c r="F7273" s="25">
        <v>15.646699999999999</v>
      </c>
      <c r="G7273" s="59">
        <v>2020</v>
      </c>
      <c r="H7273" s="25" t="s">
        <v>42</v>
      </c>
      <c r="I7273" s="25" t="s">
        <v>42</v>
      </c>
      <c r="J7273" s="25" t="s">
        <v>42</v>
      </c>
      <c r="K7273" s="25" t="s">
        <v>42</v>
      </c>
      <c r="L7273" s="59" t="s">
        <v>51</v>
      </c>
      <c r="M7273" s="59" t="s">
        <v>51</v>
      </c>
      <c r="N7273" s="59" t="s">
        <v>51</v>
      </c>
      <c r="O7273" s="59" t="s">
        <v>51</v>
      </c>
      <c r="P7273" s="59" t="s">
        <v>21288</v>
      </c>
      <c r="Q7273" s="25">
        <v>28.45</v>
      </c>
      <c r="R7273" s="25" t="s">
        <v>53</v>
      </c>
      <c r="S7273" s="25">
        <v>18.277999999999999</v>
      </c>
      <c r="T7273" s="25">
        <v>28.393999999999998</v>
      </c>
      <c r="U7273" s="25">
        <v>50</v>
      </c>
      <c r="V7273" s="25">
        <v>50</v>
      </c>
      <c r="W7273" s="25">
        <v>25</v>
      </c>
      <c r="X7273" s="25">
        <v>25</v>
      </c>
      <c r="Y7273" s="25" t="s">
        <v>42</v>
      </c>
      <c r="Z7273" s="25" t="s">
        <v>42</v>
      </c>
      <c r="AA7273" s="25">
        <v>110</v>
      </c>
      <c r="AB7273" s="25">
        <v>110</v>
      </c>
      <c r="AC7273" s="25" t="s">
        <v>21235</v>
      </c>
      <c r="AD7273" s="59" t="s">
        <v>51</v>
      </c>
      <c r="AE7273" s="59" t="s">
        <v>51</v>
      </c>
    </row>
    <row r="7274" spans="1:31" ht="47.25" x14ac:dyDescent="0.25">
      <c r="A7274" s="57" t="s">
        <v>20822</v>
      </c>
      <c r="B7274" s="24" t="s">
        <v>21289</v>
      </c>
      <c r="C7274" s="58" t="s">
        <v>21290</v>
      </c>
      <c r="D7274" s="59">
        <v>1983</v>
      </c>
      <c r="E7274" s="25">
        <v>71.989999999999995</v>
      </c>
      <c r="F7274" s="25">
        <v>45.1952</v>
      </c>
      <c r="G7274" s="59">
        <v>2020</v>
      </c>
      <c r="H7274" s="25" t="s">
        <v>42</v>
      </c>
      <c r="I7274" s="25" t="s">
        <v>42</v>
      </c>
      <c r="J7274" s="25" t="s">
        <v>42</v>
      </c>
      <c r="K7274" s="25" t="s">
        <v>42</v>
      </c>
      <c r="L7274" s="59" t="s">
        <v>51</v>
      </c>
      <c r="M7274" s="59" t="s">
        <v>51</v>
      </c>
      <c r="N7274" s="59" t="s">
        <v>51</v>
      </c>
      <c r="O7274" s="59" t="s">
        <v>51</v>
      </c>
      <c r="P7274" s="59" t="s">
        <v>21291</v>
      </c>
      <c r="Q7274" s="25">
        <v>4.5780000000000003</v>
      </c>
      <c r="R7274" s="25" t="s">
        <v>53</v>
      </c>
      <c r="S7274" s="25">
        <v>85.512</v>
      </c>
      <c r="T7274" s="25">
        <v>14.516</v>
      </c>
      <c r="U7274" s="25">
        <v>5</v>
      </c>
      <c r="V7274" s="25">
        <v>5</v>
      </c>
      <c r="W7274" s="25">
        <v>2.5</v>
      </c>
      <c r="X7274" s="25">
        <v>2.5</v>
      </c>
      <c r="Y7274" s="25" t="s">
        <v>42</v>
      </c>
      <c r="Z7274" s="25" t="s">
        <v>42</v>
      </c>
      <c r="AA7274" s="25">
        <v>110</v>
      </c>
      <c r="AB7274" s="25">
        <v>110</v>
      </c>
      <c r="AC7274" s="25" t="s">
        <v>21235</v>
      </c>
      <c r="AD7274" s="59" t="s">
        <v>51</v>
      </c>
      <c r="AE7274" s="59" t="s">
        <v>51</v>
      </c>
    </row>
    <row r="7275" spans="1:31" ht="47.25" x14ac:dyDescent="0.25">
      <c r="A7275" s="57" t="s">
        <v>20822</v>
      </c>
      <c r="B7275" s="24" t="s">
        <v>21292</v>
      </c>
      <c r="C7275" s="58" t="s">
        <v>21293</v>
      </c>
      <c r="D7275" s="59">
        <v>1986</v>
      </c>
      <c r="E7275" s="25">
        <v>79.75</v>
      </c>
      <c r="F7275" s="25">
        <v>6.6658999999999997</v>
      </c>
      <c r="G7275" s="59">
        <v>2020</v>
      </c>
      <c r="H7275" s="25" t="s">
        <v>42</v>
      </c>
      <c r="I7275" s="25" t="s">
        <v>42</v>
      </c>
      <c r="J7275" s="25" t="s">
        <v>42</v>
      </c>
      <c r="K7275" s="25" t="s">
        <v>42</v>
      </c>
      <c r="L7275" s="59" t="s">
        <v>51</v>
      </c>
      <c r="M7275" s="59" t="s">
        <v>51</v>
      </c>
      <c r="N7275" s="59" t="s">
        <v>51</v>
      </c>
      <c r="O7275" s="59" t="s">
        <v>51</v>
      </c>
      <c r="P7275" s="59" t="s">
        <v>21004</v>
      </c>
      <c r="Q7275" s="25">
        <v>6.6020000000000003</v>
      </c>
      <c r="R7275" s="25" t="s">
        <v>53</v>
      </c>
      <c r="S7275" s="25">
        <v>24.283999999999999</v>
      </c>
      <c r="T7275" s="25">
        <v>7.7469999999999999</v>
      </c>
      <c r="U7275" s="25">
        <v>12.6</v>
      </c>
      <c r="V7275" s="25">
        <v>12.6</v>
      </c>
      <c r="W7275" s="25">
        <v>6.3</v>
      </c>
      <c r="X7275" s="25">
        <v>6.3</v>
      </c>
      <c r="Y7275" s="25" t="s">
        <v>42</v>
      </c>
      <c r="Z7275" s="25" t="s">
        <v>42</v>
      </c>
      <c r="AA7275" s="25">
        <v>110</v>
      </c>
      <c r="AB7275" s="25">
        <v>110</v>
      </c>
      <c r="AC7275" s="25" t="s">
        <v>21235</v>
      </c>
      <c r="AD7275" s="59" t="s">
        <v>51</v>
      </c>
      <c r="AE7275" s="59" t="s">
        <v>51</v>
      </c>
    </row>
    <row r="7276" spans="1:31" ht="47.25" x14ac:dyDescent="0.25">
      <c r="A7276" s="57" t="s">
        <v>20822</v>
      </c>
      <c r="B7276" s="24" t="s">
        <v>21294</v>
      </c>
      <c r="C7276" s="58" t="s">
        <v>21295</v>
      </c>
      <c r="D7276" s="59">
        <v>1984</v>
      </c>
      <c r="E7276" s="25">
        <v>75.17</v>
      </c>
      <c r="F7276" s="25">
        <v>1.0399</v>
      </c>
      <c r="G7276" s="59">
        <v>2020</v>
      </c>
      <c r="H7276" s="25" t="s">
        <v>42</v>
      </c>
      <c r="I7276" s="25" t="s">
        <v>42</v>
      </c>
      <c r="J7276" s="25" t="s">
        <v>42</v>
      </c>
      <c r="K7276" s="25" t="s">
        <v>42</v>
      </c>
      <c r="L7276" s="59" t="s">
        <v>51</v>
      </c>
      <c r="M7276" s="59" t="s">
        <v>51</v>
      </c>
      <c r="N7276" s="59" t="s">
        <v>51</v>
      </c>
      <c r="O7276" s="59" t="s">
        <v>51</v>
      </c>
      <c r="P7276" s="59" t="s">
        <v>21189</v>
      </c>
      <c r="Q7276" s="25">
        <v>13.449</v>
      </c>
      <c r="R7276" s="25" t="s">
        <v>53</v>
      </c>
      <c r="S7276" s="25">
        <v>33.231999999999999</v>
      </c>
      <c r="T7276" s="25">
        <v>13.102</v>
      </c>
      <c r="U7276" s="25">
        <v>20</v>
      </c>
      <c r="V7276" s="25">
        <v>20</v>
      </c>
      <c r="W7276" s="25">
        <v>10</v>
      </c>
      <c r="X7276" s="25">
        <v>10</v>
      </c>
      <c r="Y7276" s="25" t="s">
        <v>42</v>
      </c>
      <c r="Z7276" s="25" t="s">
        <v>42</v>
      </c>
      <c r="AA7276" s="25">
        <v>110</v>
      </c>
      <c r="AB7276" s="25">
        <v>110</v>
      </c>
      <c r="AC7276" s="25" t="s">
        <v>21235</v>
      </c>
      <c r="AD7276" s="59" t="s">
        <v>51</v>
      </c>
      <c r="AE7276" s="59" t="s">
        <v>51</v>
      </c>
    </row>
    <row r="7277" spans="1:31" ht="47.25" x14ac:dyDescent="0.25">
      <c r="A7277" s="57" t="s">
        <v>20822</v>
      </c>
      <c r="B7277" s="24" t="s">
        <v>21296</v>
      </c>
      <c r="C7277" s="58" t="s">
        <v>21297</v>
      </c>
      <c r="D7277" s="59">
        <v>1970</v>
      </c>
      <c r="E7277" s="25">
        <v>54.25</v>
      </c>
      <c r="F7277" s="25">
        <v>2.7</v>
      </c>
      <c r="G7277" s="59">
        <v>2020</v>
      </c>
      <c r="H7277" s="25" t="s">
        <v>42</v>
      </c>
      <c r="I7277" s="25" t="s">
        <v>42</v>
      </c>
      <c r="J7277" s="25" t="s">
        <v>42</v>
      </c>
      <c r="K7277" s="25" t="s">
        <v>42</v>
      </c>
      <c r="L7277" s="59" t="s">
        <v>51</v>
      </c>
      <c r="M7277" s="59" t="s">
        <v>51</v>
      </c>
      <c r="N7277" s="59" t="s">
        <v>51</v>
      </c>
      <c r="O7277" s="59" t="s">
        <v>51</v>
      </c>
      <c r="P7277" s="59" t="s">
        <v>21067</v>
      </c>
      <c r="Q7277" s="25">
        <v>3.9209999999999998</v>
      </c>
      <c r="R7277" s="25" t="s">
        <v>53</v>
      </c>
      <c r="S7277" s="25">
        <v>73.353999999999999</v>
      </c>
      <c r="T7277" s="25">
        <v>8.3089999999999993</v>
      </c>
      <c r="U7277" s="25">
        <v>5</v>
      </c>
      <c r="V7277" s="25">
        <v>5</v>
      </c>
      <c r="W7277" s="25">
        <v>2.5</v>
      </c>
      <c r="X7277" s="25">
        <v>2.5</v>
      </c>
      <c r="Y7277" s="25" t="s">
        <v>42</v>
      </c>
      <c r="Z7277" s="25" t="s">
        <v>42</v>
      </c>
      <c r="AA7277" s="25">
        <v>35</v>
      </c>
      <c r="AB7277" s="25">
        <v>35</v>
      </c>
      <c r="AC7277" s="25" t="s">
        <v>21235</v>
      </c>
      <c r="AD7277" s="59" t="s">
        <v>51</v>
      </c>
      <c r="AE7277" s="59" t="s">
        <v>51</v>
      </c>
    </row>
    <row r="7278" spans="1:31" ht="78.75" x14ac:dyDescent="0.25">
      <c r="A7278" s="57" t="s">
        <v>20822</v>
      </c>
      <c r="B7278" s="24" t="s">
        <v>21298</v>
      </c>
      <c r="C7278" s="58" t="s">
        <v>21299</v>
      </c>
      <c r="D7278" s="59">
        <v>1964</v>
      </c>
      <c r="E7278" s="25">
        <v>75.88</v>
      </c>
      <c r="F7278" s="25">
        <v>17.7485</v>
      </c>
      <c r="G7278" s="59">
        <v>2020</v>
      </c>
      <c r="H7278" s="25" t="s">
        <v>42</v>
      </c>
      <c r="I7278" s="25" t="s">
        <v>42</v>
      </c>
      <c r="J7278" s="25" t="s">
        <v>42</v>
      </c>
      <c r="K7278" s="25" t="s">
        <v>42</v>
      </c>
      <c r="L7278" s="59" t="s">
        <v>51</v>
      </c>
      <c r="M7278" s="59" t="s">
        <v>51</v>
      </c>
      <c r="N7278" s="59" t="s">
        <v>51</v>
      </c>
      <c r="O7278" s="59" t="s">
        <v>51</v>
      </c>
      <c r="P7278" s="59" t="s">
        <v>21300</v>
      </c>
      <c r="Q7278" s="25">
        <v>5.6470000000000002</v>
      </c>
      <c r="R7278" s="25" t="s">
        <v>53</v>
      </c>
      <c r="S7278" s="25">
        <v>74.468000000000004</v>
      </c>
      <c r="T7278" s="25">
        <v>10.010999999999999</v>
      </c>
      <c r="U7278" s="25">
        <v>8</v>
      </c>
      <c r="V7278" s="25">
        <v>8</v>
      </c>
      <c r="W7278" s="25">
        <v>4</v>
      </c>
      <c r="X7278" s="25">
        <v>4</v>
      </c>
      <c r="Y7278" s="25" t="s">
        <v>42</v>
      </c>
      <c r="Z7278" s="25" t="s">
        <v>42</v>
      </c>
      <c r="AA7278" s="25">
        <v>35</v>
      </c>
      <c r="AB7278" s="25">
        <v>35</v>
      </c>
      <c r="AC7278" s="25" t="s">
        <v>21263</v>
      </c>
      <c r="AD7278" s="59" t="s">
        <v>51</v>
      </c>
      <c r="AE7278" s="59" t="s">
        <v>51</v>
      </c>
    </row>
    <row r="7279" spans="1:31" ht="78.75" x14ac:dyDescent="0.25">
      <c r="A7279" s="57" t="s">
        <v>20822</v>
      </c>
      <c r="B7279" s="24" t="s">
        <v>21301</v>
      </c>
      <c r="C7279" s="58" t="s">
        <v>21302</v>
      </c>
      <c r="D7279" s="59">
        <v>1969</v>
      </c>
      <c r="E7279" s="25">
        <v>81.64</v>
      </c>
      <c r="F7279" s="25">
        <v>10.982200000000001</v>
      </c>
      <c r="G7279" s="59">
        <v>2020</v>
      </c>
      <c r="H7279" s="25" t="s">
        <v>42</v>
      </c>
      <c r="I7279" s="25" t="s">
        <v>42</v>
      </c>
      <c r="J7279" s="25" t="s">
        <v>42</v>
      </c>
      <c r="K7279" s="25" t="s">
        <v>42</v>
      </c>
      <c r="L7279" s="59" t="s">
        <v>51</v>
      </c>
      <c r="M7279" s="59" t="s">
        <v>51</v>
      </c>
      <c r="N7279" s="59" t="s">
        <v>51</v>
      </c>
      <c r="O7279" s="59" t="s">
        <v>51</v>
      </c>
      <c r="P7279" s="59" t="s">
        <v>21303</v>
      </c>
      <c r="Q7279" s="25">
        <v>6.3540000000000001</v>
      </c>
      <c r="R7279" s="25" t="s">
        <v>53</v>
      </c>
      <c r="S7279" s="25">
        <v>62.563000000000002</v>
      </c>
      <c r="T7279" s="25">
        <v>8.6739999999999995</v>
      </c>
      <c r="U7279" s="25">
        <v>8</v>
      </c>
      <c r="V7279" s="25">
        <v>8</v>
      </c>
      <c r="W7279" s="25">
        <v>4</v>
      </c>
      <c r="X7279" s="25">
        <v>4</v>
      </c>
      <c r="Y7279" s="25" t="s">
        <v>42</v>
      </c>
      <c r="Z7279" s="25" t="s">
        <v>42</v>
      </c>
      <c r="AA7279" s="25">
        <v>35</v>
      </c>
      <c r="AB7279" s="25">
        <v>35</v>
      </c>
      <c r="AC7279" s="25" t="s">
        <v>21263</v>
      </c>
      <c r="AD7279" s="59" t="s">
        <v>51</v>
      </c>
      <c r="AE7279" s="59" t="s">
        <v>51</v>
      </c>
    </row>
    <row r="7280" spans="1:31" ht="78.75" x14ac:dyDescent="0.25">
      <c r="A7280" s="57" t="s">
        <v>20822</v>
      </c>
      <c r="B7280" s="24" t="s">
        <v>21304</v>
      </c>
      <c r="C7280" s="58" t="s">
        <v>21305</v>
      </c>
      <c r="D7280" s="59">
        <v>1980</v>
      </c>
      <c r="E7280" s="25">
        <v>79.680000000000007</v>
      </c>
      <c r="F7280" s="25">
        <v>3.6120999999999999</v>
      </c>
      <c r="G7280" s="59">
        <v>2020</v>
      </c>
      <c r="H7280" s="25" t="s">
        <v>42</v>
      </c>
      <c r="I7280" s="25" t="s">
        <v>42</v>
      </c>
      <c r="J7280" s="25" t="s">
        <v>42</v>
      </c>
      <c r="K7280" s="25" t="s">
        <v>42</v>
      </c>
      <c r="L7280" s="59" t="s">
        <v>51</v>
      </c>
      <c r="M7280" s="59" t="s">
        <v>51</v>
      </c>
      <c r="N7280" s="59" t="s">
        <v>51</v>
      </c>
      <c r="O7280" s="59" t="s">
        <v>51</v>
      </c>
      <c r="P7280" s="59" t="s">
        <v>21111</v>
      </c>
      <c r="Q7280" s="25">
        <v>2.91</v>
      </c>
      <c r="R7280" s="25" t="s">
        <v>53</v>
      </c>
      <c r="S7280" s="25">
        <v>43.06</v>
      </c>
      <c r="T7280" s="25">
        <v>2.718</v>
      </c>
      <c r="U7280" s="25">
        <v>4.0999999999999996</v>
      </c>
      <c r="V7280" s="25">
        <v>4.0999999999999996</v>
      </c>
      <c r="W7280" s="25">
        <v>1.6</v>
      </c>
      <c r="X7280" s="25">
        <v>1.6</v>
      </c>
      <c r="Y7280" s="25" t="s">
        <v>42</v>
      </c>
      <c r="Z7280" s="25" t="s">
        <v>42</v>
      </c>
      <c r="AA7280" s="25">
        <v>35</v>
      </c>
      <c r="AB7280" s="25">
        <v>35</v>
      </c>
      <c r="AC7280" s="25" t="s">
        <v>21263</v>
      </c>
      <c r="AD7280" s="59" t="s">
        <v>51</v>
      </c>
      <c r="AE7280" s="59" t="s">
        <v>51</v>
      </c>
    </row>
    <row r="7281" spans="1:31" ht="47.25" x14ac:dyDescent="0.25">
      <c r="A7281" s="57" t="s">
        <v>20822</v>
      </c>
      <c r="B7281" s="24" t="s">
        <v>21306</v>
      </c>
      <c r="C7281" s="58" t="s">
        <v>21307</v>
      </c>
      <c r="D7281" s="59">
        <v>1983</v>
      </c>
      <c r="E7281" s="25">
        <v>79.58</v>
      </c>
      <c r="F7281" s="25">
        <v>6.7782</v>
      </c>
      <c r="G7281" s="59">
        <v>2020</v>
      </c>
      <c r="H7281" s="25" t="s">
        <v>42</v>
      </c>
      <c r="I7281" s="25" t="s">
        <v>42</v>
      </c>
      <c r="J7281" s="25" t="s">
        <v>42</v>
      </c>
      <c r="K7281" s="25" t="s">
        <v>42</v>
      </c>
      <c r="L7281" s="59" t="s">
        <v>51</v>
      </c>
      <c r="M7281" s="59" t="s">
        <v>51</v>
      </c>
      <c r="N7281" s="59" t="s">
        <v>51</v>
      </c>
      <c r="O7281" s="59" t="s">
        <v>51</v>
      </c>
      <c r="P7281" s="59" t="s">
        <v>21308</v>
      </c>
      <c r="Q7281" s="25">
        <v>3.7389999999999999</v>
      </c>
      <c r="R7281" s="25" t="s">
        <v>53</v>
      </c>
      <c r="S7281" s="25">
        <v>49.847999999999999</v>
      </c>
      <c r="T7281" s="25">
        <v>3.8330000000000002</v>
      </c>
      <c r="U7281" s="25">
        <v>5</v>
      </c>
      <c r="V7281" s="25">
        <v>5</v>
      </c>
      <c r="W7281" s="25">
        <v>2.5</v>
      </c>
      <c r="X7281" s="25">
        <v>2.5</v>
      </c>
      <c r="Y7281" s="25" t="s">
        <v>42</v>
      </c>
      <c r="Z7281" s="25" t="s">
        <v>42</v>
      </c>
      <c r="AA7281" s="25">
        <v>35</v>
      </c>
      <c r="AB7281" s="25">
        <v>35</v>
      </c>
      <c r="AC7281" s="25" t="s">
        <v>21235</v>
      </c>
      <c r="AD7281" s="59" t="s">
        <v>51</v>
      </c>
      <c r="AE7281" s="59" t="s">
        <v>51</v>
      </c>
    </row>
    <row r="7282" spans="1:31" ht="47.25" x14ac:dyDescent="0.25">
      <c r="A7282" s="57" t="s">
        <v>20822</v>
      </c>
      <c r="B7282" s="24" t="s">
        <v>21309</v>
      </c>
      <c r="C7282" s="58" t="s">
        <v>21310</v>
      </c>
      <c r="D7282" s="59">
        <v>1975</v>
      </c>
      <c r="E7282" s="25">
        <v>73.709999999999994</v>
      </c>
      <c r="F7282" s="25">
        <v>3.1692999999999998</v>
      </c>
      <c r="G7282" s="59">
        <v>2020</v>
      </c>
      <c r="H7282" s="25" t="s">
        <v>42</v>
      </c>
      <c r="I7282" s="25" t="s">
        <v>42</v>
      </c>
      <c r="J7282" s="25" t="s">
        <v>42</v>
      </c>
      <c r="K7282" s="25" t="s">
        <v>42</v>
      </c>
      <c r="L7282" s="59" t="s">
        <v>51</v>
      </c>
      <c r="M7282" s="59" t="s">
        <v>51</v>
      </c>
      <c r="N7282" s="59" t="s">
        <v>51</v>
      </c>
      <c r="O7282" s="59" t="s">
        <v>51</v>
      </c>
      <c r="P7282" s="59" t="s">
        <v>21311</v>
      </c>
      <c r="Q7282" s="25">
        <v>5.8410000000000002</v>
      </c>
      <c r="R7282" s="25" t="s">
        <v>53</v>
      </c>
      <c r="S7282" s="25">
        <v>53.192</v>
      </c>
      <c r="T7282" s="25">
        <v>7.4589999999999996</v>
      </c>
      <c r="U7282" s="25">
        <v>8</v>
      </c>
      <c r="V7282" s="25">
        <v>8</v>
      </c>
      <c r="W7282" s="25">
        <v>4</v>
      </c>
      <c r="X7282" s="25">
        <v>4</v>
      </c>
      <c r="Y7282" s="25" t="s">
        <v>42</v>
      </c>
      <c r="Z7282" s="25" t="s">
        <v>42</v>
      </c>
      <c r="AA7282" s="25">
        <v>35</v>
      </c>
      <c r="AB7282" s="25">
        <v>35</v>
      </c>
      <c r="AC7282" s="25" t="s">
        <v>21235</v>
      </c>
      <c r="AD7282" s="59" t="s">
        <v>51</v>
      </c>
      <c r="AE7282" s="59" t="s">
        <v>51</v>
      </c>
    </row>
    <row r="7283" spans="1:31" ht="94.5" x14ac:dyDescent="0.25">
      <c r="A7283" s="57" t="s">
        <v>20822</v>
      </c>
      <c r="B7283" s="24" t="s">
        <v>21312</v>
      </c>
      <c r="C7283" s="58" t="s">
        <v>21313</v>
      </c>
      <c r="D7283" s="59">
        <v>1974</v>
      </c>
      <c r="E7283" s="25">
        <v>55.122999999999998</v>
      </c>
      <c r="F7283" s="25">
        <v>7.3070000000000004</v>
      </c>
      <c r="G7283" s="59">
        <v>2020</v>
      </c>
      <c r="H7283" s="25" t="s">
        <v>42</v>
      </c>
      <c r="I7283" s="25" t="s">
        <v>42</v>
      </c>
      <c r="J7283" s="25" t="s">
        <v>42</v>
      </c>
      <c r="K7283" s="25" t="s">
        <v>42</v>
      </c>
      <c r="L7283" s="59" t="s">
        <v>51</v>
      </c>
      <c r="M7283" s="59" t="s">
        <v>51</v>
      </c>
      <c r="N7283" s="59" t="s">
        <v>51</v>
      </c>
      <c r="O7283" s="59" t="s">
        <v>51</v>
      </c>
      <c r="P7283" s="59" t="s">
        <v>21007</v>
      </c>
      <c r="Q7283" s="25">
        <v>34.765000000000001</v>
      </c>
      <c r="R7283" s="25" t="s">
        <v>53</v>
      </c>
      <c r="S7283" s="25">
        <v>61.868000000000002</v>
      </c>
      <c r="T7283" s="25">
        <v>197.745</v>
      </c>
      <c r="U7283" s="25">
        <v>126</v>
      </c>
      <c r="V7283" s="25">
        <v>126</v>
      </c>
      <c r="W7283" s="25">
        <v>63</v>
      </c>
      <c r="X7283" s="25">
        <v>63</v>
      </c>
      <c r="Y7283" s="25" t="s">
        <v>42</v>
      </c>
      <c r="Z7283" s="25" t="s">
        <v>42</v>
      </c>
      <c r="AA7283" s="25">
        <v>110</v>
      </c>
      <c r="AB7283" s="25">
        <v>110</v>
      </c>
      <c r="AC7283" s="25" t="s">
        <v>21314</v>
      </c>
      <c r="AD7283" s="59" t="s">
        <v>51</v>
      </c>
      <c r="AE7283" s="59" t="s">
        <v>51</v>
      </c>
    </row>
    <row r="7284" spans="1:31" ht="78.75" x14ac:dyDescent="0.25">
      <c r="A7284" s="57" t="s">
        <v>20822</v>
      </c>
      <c r="B7284" s="24" t="s">
        <v>21315</v>
      </c>
      <c r="C7284" s="58" t="s">
        <v>21316</v>
      </c>
      <c r="D7284" s="59">
        <v>1974</v>
      </c>
      <c r="E7284" s="25">
        <v>81.33</v>
      </c>
      <c r="F7284" s="25">
        <v>6.0381</v>
      </c>
      <c r="G7284" s="59">
        <v>2020</v>
      </c>
      <c r="H7284" s="25" t="s">
        <v>42</v>
      </c>
      <c r="I7284" s="25" t="s">
        <v>42</v>
      </c>
      <c r="J7284" s="25" t="s">
        <v>42</v>
      </c>
      <c r="K7284" s="25" t="s">
        <v>42</v>
      </c>
      <c r="L7284" s="59" t="s">
        <v>51</v>
      </c>
      <c r="M7284" s="59" t="s">
        <v>51</v>
      </c>
      <c r="N7284" s="59" t="s">
        <v>51</v>
      </c>
      <c r="O7284" s="59" t="s">
        <v>51</v>
      </c>
      <c r="P7284" s="59" t="s">
        <v>21007</v>
      </c>
      <c r="Q7284" s="25">
        <v>34.765000000000001</v>
      </c>
      <c r="R7284" s="25" t="s">
        <v>53</v>
      </c>
      <c r="S7284" s="25">
        <v>61.868000000000002</v>
      </c>
      <c r="T7284" s="25">
        <v>197.745</v>
      </c>
      <c r="U7284" s="25">
        <v>126</v>
      </c>
      <c r="V7284" s="25">
        <v>126</v>
      </c>
      <c r="W7284" s="25">
        <v>63</v>
      </c>
      <c r="X7284" s="25">
        <v>63</v>
      </c>
      <c r="Y7284" s="25" t="s">
        <v>42</v>
      </c>
      <c r="Z7284" s="25" t="s">
        <v>42</v>
      </c>
      <c r="AA7284" s="25">
        <v>110</v>
      </c>
      <c r="AB7284" s="25">
        <v>110</v>
      </c>
      <c r="AC7284" s="25" t="s">
        <v>20830</v>
      </c>
      <c r="AD7284" s="59" t="s">
        <v>51</v>
      </c>
      <c r="AE7284" s="59" t="s">
        <v>51</v>
      </c>
    </row>
    <row r="7285" spans="1:31" ht="94.5" x14ac:dyDescent="0.25">
      <c r="A7285" s="57" t="s">
        <v>20822</v>
      </c>
      <c r="B7285" s="24" t="s">
        <v>21317</v>
      </c>
      <c r="C7285" s="58" t="s">
        <v>21318</v>
      </c>
      <c r="D7285" s="59">
        <v>1978</v>
      </c>
      <c r="E7285" s="25">
        <v>69.69</v>
      </c>
      <c r="F7285" s="25">
        <v>4.6779999999999999</v>
      </c>
      <c r="G7285" s="59">
        <v>2020</v>
      </c>
      <c r="H7285" s="25" t="s">
        <v>42</v>
      </c>
      <c r="I7285" s="25" t="s">
        <v>42</v>
      </c>
      <c r="J7285" s="25" t="s">
        <v>42</v>
      </c>
      <c r="K7285" s="25" t="s">
        <v>42</v>
      </c>
      <c r="L7285" s="59" t="s">
        <v>51</v>
      </c>
      <c r="M7285" s="59" t="s">
        <v>51</v>
      </c>
      <c r="N7285" s="59" t="s">
        <v>51</v>
      </c>
      <c r="O7285" s="59" t="s">
        <v>51</v>
      </c>
      <c r="P7285" s="59" t="s">
        <v>21319</v>
      </c>
      <c r="Q7285" s="25">
        <v>27.608000000000001</v>
      </c>
      <c r="R7285" s="25" t="s">
        <v>53</v>
      </c>
      <c r="S7285" s="25">
        <v>74.087999999999994</v>
      </c>
      <c r="T7285" s="25">
        <v>31.806999999999999</v>
      </c>
      <c r="U7285" s="25">
        <v>32</v>
      </c>
      <c r="V7285" s="25">
        <v>32</v>
      </c>
      <c r="W7285" s="25">
        <v>16</v>
      </c>
      <c r="X7285" s="25">
        <v>16</v>
      </c>
      <c r="Y7285" s="25" t="s">
        <v>42</v>
      </c>
      <c r="Z7285" s="25" t="s">
        <v>42</v>
      </c>
      <c r="AA7285" s="25">
        <v>110</v>
      </c>
      <c r="AB7285" s="25">
        <v>110</v>
      </c>
      <c r="AC7285" s="25" t="s">
        <v>21320</v>
      </c>
      <c r="AD7285" s="59" t="s">
        <v>51</v>
      </c>
      <c r="AE7285" s="59" t="s">
        <v>51</v>
      </c>
    </row>
    <row r="7286" spans="1:31" ht="94.5" x14ac:dyDescent="0.25">
      <c r="A7286" s="57" t="s">
        <v>20822</v>
      </c>
      <c r="B7286" s="24" t="s">
        <v>21321</v>
      </c>
      <c r="C7286" s="58" t="s">
        <v>21322</v>
      </c>
      <c r="D7286" s="59">
        <v>1959</v>
      </c>
      <c r="E7286" s="25">
        <v>68.48</v>
      </c>
      <c r="F7286" s="25">
        <v>4.9740000000000002</v>
      </c>
      <c r="G7286" s="59">
        <v>2020</v>
      </c>
      <c r="H7286" s="25" t="s">
        <v>42</v>
      </c>
      <c r="I7286" s="25" t="s">
        <v>42</v>
      </c>
      <c r="J7286" s="25" t="s">
        <v>42</v>
      </c>
      <c r="K7286" s="25" t="s">
        <v>42</v>
      </c>
      <c r="L7286" s="59" t="s">
        <v>51</v>
      </c>
      <c r="M7286" s="59" t="s">
        <v>51</v>
      </c>
      <c r="N7286" s="59" t="s">
        <v>51</v>
      </c>
      <c r="O7286" s="59" t="s">
        <v>147</v>
      </c>
      <c r="P7286" s="59" t="s">
        <v>20907</v>
      </c>
      <c r="Q7286" s="25">
        <v>25.443000000000001</v>
      </c>
      <c r="R7286" s="25" t="s">
        <v>53</v>
      </c>
      <c r="S7286" s="25">
        <v>55.723999999999997</v>
      </c>
      <c r="T7286" s="25">
        <v>27.417999999999999</v>
      </c>
      <c r="U7286" s="25">
        <v>32</v>
      </c>
      <c r="V7286" s="25">
        <v>32</v>
      </c>
      <c r="W7286" s="25">
        <v>16</v>
      </c>
      <c r="X7286" s="25">
        <v>16</v>
      </c>
      <c r="Y7286" s="25" t="s">
        <v>42</v>
      </c>
      <c r="Z7286" s="25" t="s">
        <v>42</v>
      </c>
      <c r="AA7286" s="25">
        <v>110</v>
      </c>
      <c r="AB7286" s="25">
        <v>110</v>
      </c>
      <c r="AC7286" s="25" t="s">
        <v>21323</v>
      </c>
      <c r="AD7286" s="59" t="s">
        <v>147</v>
      </c>
      <c r="AE7286" s="59" t="s">
        <v>51</v>
      </c>
    </row>
    <row r="7287" spans="1:31" ht="94.5" x14ac:dyDescent="0.25">
      <c r="A7287" s="57" t="s">
        <v>20822</v>
      </c>
      <c r="B7287" s="24" t="s">
        <v>21324</v>
      </c>
      <c r="C7287" s="58" t="s">
        <v>21325</v>
      </c>
      <c r="D7287" s="59">
        <v>1995</v>
      </c>
      <c r="E7287" s="25">
        <v>51.42</v>
      </c>
      <c r="F7287" s="25">
        <v>1.911</v>
      </c>
      <c r="G7287" s="59">
        <v>2020</v>
      </c>
      <c r="H7287" s="25" t="s">
        <v>42</v>
      </c>
      <c r="I7287" s="25" t="s">
        <v>42</v>
      </c>
      <c r="J7287" s="25" t="s">
        <v>42</v>
      </c>
      <c r="K7287" s="25" t="s">
        <v>42</v>
      </c>
      <c r="L7287" s="59" t="s">
        <v>51</v>
      </c>
      <c r="M7287" s="59" t="s">
        <v>51</v>
      </c>
      <c r="N7287" s="59" t="s">
        <v>51</v>
      </c>
      <c r="O7287" s="59" t="s">
        <v>51</v>
      </c>
      <c r="P7287" s="59" t="s">
        <v>21326</v>
      </c>
      <c r="Q7287" s="25">
        <v>12.85</v>
      </c>
      <c r="R7287" s="25" t="s">
        <v>53</v>
      </c>
      <c r="S7287" s="25">
        <v>29.483000000000001</v>
      </c>
      <c r="T7287" s="25">
        <v>5.8</v>
      </c>
      <c r="U7287" s="25">
        <v>20</v>
      </c>
      <c r="V7287" s="25">
        <v>20</v>
      </c>
      <c r="W7287" s="25">
        <v>10</v>
      </c>
      <c r="X7287" s="25">
        <v>10</v>
      </c>
      <c r="Y7287" s="25" t="s">
        <v>42</v>
      </c>
      <c r="Z7287" s="25" t="s">
        <v>42</v>
      </c>
      <c r="AA7287" s="25">
        <v>110</v>
      </c>
      <c r="AB7287" s="25">
        <v>110</v>
      </c>
      <c r="AC7287" s="25" t="s">
        <v>21314</v>
      </c>
      <c r="AD7287" s="59" t="s">
        <v>147</v>
      </c>
      <c r="AE7287" s="59" t="s">
        <v>51</v>
      </c>
    </row>
    <row r="7288" spans="1:31" ht="173.25" x14ac:dyDescent="0.25">
      <c r="A7288" s="57" t="s">
        <v>20822</v>
      </c>
      <c r="B7288" s="24" t="s">
        <v>21327</v>
      </c>
      <c r="C7288" s="58" t="s">
        <v>21328</v>
      </c>
      <c r="D7288" s="59">
        <v>1995</v>
      </c>
      <c r="E7288" s="25">
        <v>72.42</v>
      </c>
      <c r="F7288" s="25">
        <v>6.3472999999999997</v>
      </c>
      <c r="G7288" s="59">
        <v>2020</v>
      </c>
      <c r="H7288" s="25" t="s">
        <v>42</v>
      </c>
      <c r="I7288" s="25" t="s">
        <v>42</v>
      </c>
      <c r="J7288" s="25" t="s">
        <v>42</v>
      </c>
      <c r="K7288" s="25" t="s">
        <v>42</v>
      </c>
      <c r="L7288" s="59" t="s">
        <v>51</v>
      </c>
      <c r="M7288" s="59" t="s">
        <v>51</v>
      </c>
      <c r="N7288" s="59" t="s">
        <v>51</v>
      </c>
      <c r="O7288" s="59" t="s">
        <v>51</v>
      </c>
      <c r="P7288" s="59" t="s">
        <v>21326</v>
      </c>
      <c r="Q7288" s="25">
        <v>12.85</v>
      </c>
      <c r="R7288" s="25" t="s">
        <v>53</v>
      </c>
      <c r="S7288" s="25">
        <v>29.483000000000001</v>
      </c>
      <c r="T7288" s="25">
        <v>5.8</v>
      </c>
      <c r="U7288" s="25">
        <v>20</v>
      </c>
      <c r="V7288" s="25">
        <v>20</v>
      </c>
      <c r="W7288" s="25">
        <v>10</v>
      </c>
      <c r="X7288" s="25">
        <v>10</v>
      </c>
      <c r="Y7288" s="25" t="s">
        <v>42</v>
      </c>
      <c r="Z7288" s="25" t="s">
        <v>42</v>
      </c>
      <c r="AA7288" s="25">
        <v>110</v>
      </c>
      <c r="AB7288" s="25">
        <v>110</v>
      </c>
      <c r="AC7288" s="25" t="s">
        <v>21329</v>
      </c>
      <c r="AD7288" s="59" t="s">
        <v>51</v>
      </c>
      <c r="AE7288" s="59" t="s">
        <v>51</v>
      </c>
    </row>
    <row r="7289" spans="1:31" ht="94.5" x14ac:dyDescent="0.25">
      <c r="A7289" s="57" t="s">
        <v>20822</v>
      </c>
      <c r="B7289" s="24" t="s">
        <v>21330</v>
      </c>
      <c r="C7289" s="58" t="s">
        <v>21331</v>
      </c>
      <c r="D7289" s="59">
        <v>1975</v>
      </c>
      <c r="E7289" s="25">
        <v>53.66</v>
      </c>
      <c r="F7289" s="25">
        <v>1.889</v>
      </c>
      <c r="G7289" s="59">
        <v>2020</v>
      </c>
      <c r="H7289" s="25" t="s">
        <v>42</v>
      </c>
      <c r="I7289" s="25" t="s">
        <v>42</v>
      </c>
      <c r="J7289" s="25" t="s">
        <v>42</v>
      </c>
      <c r="K7289" s="25" t="s">
        <v>42</v>
      </c>
      <c r="L7289" s="59" t="s">
        <v>51</v>
      </c>
      <c r="M7289" s="59" t="s">
        <v>51</v>
      </c>
      <c r="N7289" s="59" t="s">
        <v>51</v>
      </c>
      <c r="O7289" s="59" t="s">
        <v>51</v>
      </c>
      <c r="P7289" s="59" t="s">
        <v>21207</v>
      </c>
      <c r="Q7289" s="25">
        <v>18.41</v>
      </c>
      <c r="R7289" s="25" t="s">
        <v>53</v>
      </c>
      <c r="S7289" s="25">
        <v>72.010999999999996</v>
      </c>
      <c r="T7289" s="25">
        <v>88.153999999999996</v>
      </c>
      <c r="U7289" s="25">
        <v>80</v>
      </c>
      <c r="V7289" s="25">
        <v>80</v>
      </c>
      <c r="W7289" s="25">
        <v>40</v>
      </c>
      <c r="X7289" s="25">
        <v>40</v>
      </c>
      <c r="Y7289" s="25" t="s">
        <v>42</v>
      </c>
      <c r="Z7289" s="25" t="s">
        <v>42</v>
      </c>
      <c r="AA7289" s="25">
        <v>220</v>
      </c>
      <c r="AB7289" s="25">
        <v>220</v>
      </c>
      <c r="AC7289" s="25" t="s">
        <v>21332</v>
      </c>
      <c r="AD7289" s="59" t="s">
        <v>51</v>
      </c>
      <c r="AE7289" s="59" t="s">
        <v>51</v>
      </c>
    </row>
    <row r="7290" spans="1:31" ht="78.75" x14ac:dyDescent="0.25">
      <c r="A7290" s="57" t="s">
        <v>20822</v>
      </c>
      <c r="B7290" s="24" t="s">
        <v>21333</v>
      </c>
      <c r="C7290" s="58" t="s">
        <v>21334</v>
      </c>
      <c r="D7290" s="59">
        <v>1983</v>
      </c>
      <c r="E7290" s="25">
        <v>52.28</v>
      </c>
      <c r="F7290" s="25">
        <v>5.4130000000000003</v>
      </c>
      <c r="G7290" s="59">
        <v>2020</v>
      </c>
      <c r="H7290" s="25" t="s">
        <v>42</v>
      </c>
      <c r="I7290" s="25" t="s">
        <v>42</v>
      </c>
      <c r="J7290" s="25" t="s">
        <v>42</v>
      </c>
      <c r="K7290" s="25" t="s">
        <v>42</v>
      </c>
      <c r="L7290" s="59" t="s">
        <v>51</v>
      </c>
      <c r="M7290" s="59" t="s">
        <v>51</v>
      </c>
      <c r="N7290" s="59" t="s">
        <v>51</v>
      </c>
      <c r="O7290" s="59" t="s">
        <v>51</v>
      </c>
      <c r="P7290" s="59" t="s">
        <v>21335</v>
      </c>
      <c r="Q7290" s="25">
        <v>4.4550000000000001</v>
      </c>
      <c r="R7290" s="25" t="s">
        <v>53</v>
      </c>
      <c r="S7290" s="25">
        <v>17.731000000000002</v>
      </c>
      <c r="T7290" s="25">
        <v>1.014</v>
      </c>
      <c r="U7290" s="25">
        <v>8</v>
      </c>
      <c r="V7290" s="25">
        <v>8</v>
      </c>
      <c r="W7290" s="25">
        <v>4</v>
      </c>
      <c r="X7290" s="25">
        <v>4</v>
      </c>
      <c r="Y7290" s="25" t="s">
        <v>42</v>
      </c>
      <c r="Z7290" s="25" t="s">
        <v>42</v>
      </c>
      <c r="AA7290" s="25">
        <v>35</v>
      </c>
      <c r="AB7290" s="25">
        <v>35</v>
      </c>
      <c r="AC7290" s="25" t="s">
        <v>21336</v>
      </c>
      <c r="AD7290" s="59" t="s">
        <v>51</v>
      </c>
      <c r="AE7290" s="59" t="s">
        <v>51</v>
      </c>
    </row>
    <row r="7291" spans="1:31" ht="78.75" x14ac:dyDescent="0.25">
      <c r="A7291" s="57" t="s">
        <v>20822</v>
      </c>
      <c r="B7291" s="24" t="s">
        <v>21337</v>
      </c>
      <c r="C7291" s="58" t="s">
        <v>21338</v>
      </c>
      <c r="D7291" s="59">
        <v>1994</v>
      </c>
      <c r="E7291" s="25">
        <v>70.819999999999993</v>
      </c>
      <c r="F7291" s="25">
        <v>0.92700000000000005</v>
      </c>
      <c r="G7291" s="59">
        <v>2020</v>
      </c>
      <c r="H7291" s="25" t="s">
        <v>42</v>
      </c>
      <c r="I7291" s="25" t="s">
        <v>42</v>
      </c>
      <c r="J7291" s="25" t="s">
        <v>42</v>
      </c>
      <c r="K7291" s="25" t="s">
        <v>42</v>
      </c>
      <c r="L7291" s="59" t="s">
        <v>51</v>
      </c>
      <c r="M7291" s="59" t="s">
        <v>51</v>
      </c>
      <c r="N7291" s="59" t="s">
        <v>51</v>
      </c>
      <c r="O7291" s="59" t="s">
        <v>51</v>
      </c>
      <c r="P7291" s="59" t="s">
        <v>21117</v>
      </c>
      <c r="Q7291" s="25">
        <v>2.577</v>
      </c>
      <c r="R7291" s="25" t="s">
        <v>53</v>
      </c>
      <c r="S7291" s="25">
        <v>13.374000000000001</v>
      </c>
      <c r="T7291" s="25">
        <v>0.45500000000000002</v>
      </c>
      <c r="U7291" s="25">
        <v>5</v>
      </c>
      <c r="V7291" s="25">
        <v>5</v>
      </c>
      <c r="W7291" s="25">
        <v>2.5</v>
      </c>
      <c r="X7291" s="25">
        <v>2.5</v>
      </c>
      <c r="Y7291" s="25" t="s">
        <v>42</v>
      </c>
      <c r="Z7291" s="25" t="s">
        <v>42</v>
      </c>
      <c r="AA7291" s="25">
        <v>35</v>
      </c>
      <c r="AB7291" s="25">
        <v>35</v>
      </c>
      <c r="AC7291" s="25" t="s">
        <v>21336</v>
      </c>
      <c r="AD7291" s="59" t="s">
        <v>51</v>
      </c>
      <c r="AE7291" s="59" t="s">
        <v>51</v>
      </c>
    </row>
    <row r="7292" spans="1:31" ht="78.75" x14ac:dyDescent="0.25">
      <c r="A7292" s="57" t="s">
        <v>20822</v>
      </c>
      <c r="B7292" s="24" t="s">
        <v>21339</v>
      </c>
      <c r="C7292" s="58" t="s">
        <v>21340</v>
      </c>
      <c r="D7292" s="59">
        <v>1983</v>
      </c>
      <c r="E7292" s="25">
        <v>54.57</v>
      </c>
      <c r="F7292" s="25">
        <v>4.8259999999999996</v>
      </c>
      <c r="G7292" s="59">
        <v>2020</v>
      </c>
      <c r="H7292" s="25" t="s">
        <v>42</v>
      </c>
      <c r="I7292" s="25" t="s">
        <v>42</v>
      </c>
      <c r="J7292" s="25" t="s">
        <v>42</v>
      </c>
      <c r="K7292" s="25" t="s">
        <v>42</v>
      </c>
      <c r="L7292" s="59" t="s">
        <v>51</v>
      </c>
      <c r="M7292" s="59" t="s">
        <v>51</v>
      </c>
      <c r="N7292" s="59" t="s">
        <v>51</v>
      </c>
      <c r="O7292" s="59" t="s">
        <v>51</v>
      </c>
      <c r="P7292" s="59" t="s">
        <v>21341</v>
      </c>
      <c r="Q7292" s="25">
        <v>6.01</v>
      </c>
      <c r="R7292" s="25" t="s">
        <v>53</v>
      </c>
      <c r="S7292" s="25">
        <v>67.629000000000005</v>
      </c>
      <c r="T7292" s="25">
        <v>7.6360000000000001</v>
      </c>
      <c r="U7292" s="25">
        <v>8</v>
      </c>
      <c r="V7292" s="25">
        <v>8</v>
      </c>
      <c r="W7292" s="25">
        <v>4</v>
      </c>
      <c r="X7292" s="25">
        <v>4</v>
      </c>
      <c r="Y7292" s="25" t="s">
        <v>42</v>
      </c>
      <c r="Z7292" s="25" t="s">
        <v>42</v>
      </c>
      <c r="AA7292" s="25">
        <v>35</v>
      </c>
      <c r="AB7292" s="25">
        <v>35</v>
      </c>
      <c r="AC7292" s="25" t="s">
        <v>21336</v>
      </c>
      <c r="AD7292" s="59" t="s">
        <v>51</v>
      </c>
      <c r="AE7292" s="59" t="s">
        <v>51</v>
      </c>
    </row>
    <row r="7293" spans="1:31" ht="78.75" x14ac:dyDescent="0.25">
      <c r="A7293" s="57" t="s">
        <v>20822</v>
      </c>
      <c r="B7293" s="24" t="s">
        <v>21342</v>
      </c>
      <c r="C7293" s="58" t="s">
        <v>21343</v>
      </c>
      <c r="D7293" s="59">
        <v>1971</v>
      </c>
      <c r="E7293" s="25">
        <v>70.38</v>
      </c>
      <c r="F7293" s="25">
        <v>3.5139999999999998</v>
      </c>
      <c r="G7293" s="59">
        <v>2020</v>
      </c>
      <c r="H7293" s="25" t="s">
        <v>42</v>
      </c>
      <c r="I7293" s="25" t="s">
        <v>42</v>
      </c>
      <c r="J7293" s="25" t="s">
        <v>42</v>
      </c>
      <c r="K7293" s="25" t="s">
        <v>42</v>
      </c>
      <c r="L7293" s="59" t="s">
        <v>51</v>
      </c>
      <c r="M7293" s="59" t="s">
        <v>51</v>
      </c>
      <c r="N7293" s="59" t="s">
        <v>51</v>
      </c>
      <c r="O7293" s="59" t="s">
        <v>51</v>
      </c>
      <c r="P7293" s="59" t="s">
        <v>21135</v>
      </c>
      <c r="Q7293" s="25">
        <v>4.7130000000000001</v>
      </c>
      <c r="R7293" s="25" t="s">
        <v>53</v>
      </c>
      <c r="S7293" s="25">
        <v>26.849</v>
      </c>
      <c r="T7293" s="25">
        <v>3.6059999999999999</v>
      </c>
      <c r="U7293" s="25">
        <v>8</v>
      </c>
      <c r="V7293" s="25">
        <v>8</v>
      </c>
      <c r="W7293" s="25">
        <v>4</v>
      </c>
      <c r="X7293" s="25">
        <v>4</v>
      </c>
      <c r="Y7293" s="25" t="s">
        <v>42</v>
      </c>
      <c r="Z7293" s="25" t="s">
        <v>42</v>
      </c>
      <c r="AA7293" s="25">
        <v>35</v>
      </c>
      <c r="AB7293" s="25">
        <v>35</v>
      </c>
      <c r="AC7293" s="25" t="s">
        <v>21336</v>
      </c>
      <c r="AD7293" s="59" t="s">
        <v>51</v>
      </c>
      <c r="AE7293" s="59" t="s">
        <v>51</v>
      </c>
    </row>
    <row r="7294" spans="1:31" ht="78.75" x14ac:dyDescent="0.25">
      <c r="A7294" s="57" t="s">
        <v>20822</v>
      </c>
      <c r="B7294" s="24" t="s">
        <v>21344</v>
      </c>
      <c r="C7294" s="58" t="s">
        <v>21345</v>
      </c>
      <c r="D7294" s="59">
        <v>1980</v>
      </c>
      <c r="E7294" s="25">
        <v>72.84</v>
      </c>
      <c r="F7294" s="25">
        <v>2.9630000000000001</v>
      </c>
      <c r="G7294" s="59">
        <v>2020</v>
      </c>
      <c r="H7294" s="25" t="s">
        <v>42</v>
      </c>
      <c r="I7294" s="25" t="s">
        <v>42</v>
      </c>
      <c r="J7294" s="25" t="s">
        <v>42</v>
      </c>
      <c r="K7294" s="25" t="s">
        <v>42</v>
      </c>
      <c r="L7294" s="59" t="s">
        <v>51</v>
      </c>
      <c r="M7294" s="59" t="s">
        <v>51</v>
      </c>
      <c r="N7294" s="59" t="s">
        <v>51</v>
      </c>
      <c r="O7294" s="59" t="s">
        <v>51</v>
      </c>
      <c r="P7294" s="59" t="s">
        <v>21346</v>
      </c>
      <c r="Q7294" s="25">
        <v>4.6680000000000001</v>
      </c>
      <c r="R7294" s="25" t="s">
        <v>53</v>
      </c>
      <c r="S7294" s="25">
        <v>28.875</v>
      </c>
      <c r="T7294" s="25">
        <v>1.534</v>
      </c>
      <c r="U7294" s="25">
        <v>8</v>
      </c>
      <c r="V7294" s="25">
        <v>8</v>
      </c>
      <c r="W7294" s="25">
        <v>4</v>
      </c>
      <c r="X7294" s="25">
        <v>4</v>
      </c>
      <c r="Y7294" s="25" t="s">
        <v>42</v>
      </c>
      <c r="Z7294" s="25" t="s">
        <v>42</v>
      </c>
      <c r="AA7294" s="25">
        <v>35</v>
      </c>
      <c r="AB7294" s="25">
        <v>35</v>
      </c>
      <c r="AC7294" s="25" t="s">
        <v>21336</v>
      </c>
      <c r="AD7294" s="59" t="s">
        <v>51</v>
      </c>
      <c r="AE7294" s="59" t="s">
        <v>51</v>
      </c>
    </row>
    <row r="7295" spans="1:31" ht="78.75" x14ac:dyDescent="0.25">
      <c r="A7295" s="57" t="s">
        <v>20822</v>
      </c>
      <c r="B7295" s="24" t="s">
        <v>21347</v>
      </c>
      <c r="C7295" s="58" t="s">
        <v>21348</v>
      </c>
      <c r="D7295" s="59">
        <v>1968</v>
      </c>
      <c r="E7295" s="25">
        <v>69.5</v>
      </c>
      <c r="F7295" s="25">
        <v>2.754</v>
      </c>
      <c r="G7295" s="59">
        <v>2020</v>
      </c>
      <c r="H7295" s="25" t="s">
        <v>42</v>
      </c>
      <c r="I7295" s="25" t="s">
        <v>42</v>
      </c>
      <c r="J7295" s="25" t="s">
        <v>42</v>
      </c>
      <c r="K7295" s="25" t="s">
        <v>42</v>
      </c>
      <c r="L7295" s="59" t="s">
        <v>51</v>
      </c>
      <c r="M7295" s="59" t="s">
        <v>51</v>
      </c>
      <c r="N7295" s="59" t="s">
        <v>51</v>
      </c>
      <c r="O7295" s="59" t="s">
        <v>51</v>
      </c>
      <c r="P7295" s="59" t="s">
        <v>21349</v>
      </c>
      <c r="Q7295" s="25">
        <v>4.2210000000000001</v>
      </c>
      <c r="R7295" s="25" t="s">
        <v>53</v>
      </c>
      <c r="S7295" s="25">
        <v>62.817</v>
      </c>
      <c r="T7295" s="25">
        <v>2.5609999999999999</v>
      </c>
      <c r="U7295" s="25">
        <v>5</v>
      </c>
      <c r="V7295" s="25">
        <v>5</v>
      </c>
      <c r="W7295" s="25">
        <v>2.5</v>
      </c>
      <c r="X7295" s="25">
        <v>2.5</v>
      </c>
      <c r="Y7295" s="25" t="s">
        <v>42</v>
      </c>
      <c r="Z7295" s="25" t="s">
        <v>42</v>
      </c>
      <c r="AA7295" s="25">
        <v>110</v>
      </c>
      <c r="AB7295" s="25">
        <v>110</v>
      </c>
      <c r="AC7295" s="25" t="s">
        <v>21336</v>
      </c>
      <c r="AD7295" s="59" t="s">
        <v>51</v>
      </c>
      <c r="AE7295" s="59" t="s">
        <v>51</v>
      </c>
    </row>
    <row r="7296" spans="1:31" ht="78.75" x14ac:dyDescent="0.25">
      <c r="A7296" s="57" t="s">
        <v>20822</v>
      </c>
      <c r="B7296" s="24" t="s">
        <v>21350</v>
      </c>
      <c r="C7296" s="58" t="s">
        <v>21351</v>
      </c>
      <c r="D7296" s="59">
        <v>1972</v>
      </c>
      <c r="E7296" s="25">
        <v>59.594999999999999</v>
      </c>
      <c r="F7296" s="25">
        <v>3.8620000000000001</v>
      </c>
      <c r="G7296" s="59">
        <v>2020</v>
      </c>
      <c r="H7296" s="25" t="s">
        <v>42</v>
      </c>
      <c r="I7296" s="25" t="s">
        <v>42</v>
      </c>
      <c r="J7296" s="25" t="s">
        <v>42</v>
      </c>
      <c r="K7296" s="25" t="s">
        <v>42</v>
      </c>
      <c r="L7296" s="59" t="s">
        <v>51</v>
      </c>
      <c r="M7296" s="59" t="s">
        <v>51</v>
      </c>
      <c r="N7296" s="59" t="s">
        <v>51</v>
      </c>
      <c r="O7296" s="59" t="s">
        <v>51</v>
      </c>
      <c r="P7296" s="59" t="s">
        <v>21013</v>
      </c>
      <c r="Q7296" s="25">
        <v>23.446999999999999</v>
      </c>
      <c r="R7296" s="25" t="s">
        <v>53</v>
      </c>
      <c r="S7296" s="25">
        <v>53.158000000000001</v>
      </c>
      <c r="T7296" s="25">
        <v>25.088999999999999</v>
      </c>
      <c r="U7296" s="25">
        <v>30</v>
      </c>
      <c r="V7296" s="25">
        <v>30</v>
      </c>
      <c r="W7296" s="25">
        <v>15</v>
      </c>
      <c r="X7296" s="25">
        <v>15</v>
      </c>
      <c r="Y7296" s="25" t="s">
        <v>42</v>
      </c>
      <c r="Z7296" s="25" t="s">
        <v>42</v>
      </c>
      <c r="AA7296" s="25">
        <v>110</v>
      </c>
      <c r="AB7296" s="25">
        <v>110</v>
      </c>
      <c r="AC7296" s="25" t="s">
        <v>21336</v>
      </c>
      <c r="AD7296" s="59" t="s">
        <v>51</v>
      </c>
      <c r="AE7296" s="59" t="s">
        <v>51</v>
      </c>
    </row>
    <row r="7297" spans="1:31" ht="78.75" x14ac:dyDescent="0.25">
      <c r="A7297" s="57" t="s">
        <v>20822</v>
      </c>
      <c r="B7297" s="24" t="s">
        <v>21352</v>
      </c>
      <c r="C7297" s="58" t="s">
        <v>21353</v>
      </c>
      <c r="D7297" s="59">
        <v>1975</v>
      </c>
      <c r="E7297" s="25">
        <v>53.683</v>
      </c>
      <c r="F7297" s="25">
        <v>5.5780000000000003</v>
      </c>
      <c r="G7297" s="59">
        <v>2020</v>
      </c>
      <c r="H7297" s="25" t="s">
        <v>42</v>
      </c>
      <c r="I7297" s="25" t="s">
        <v>42</v>
      </c>
      <c r="J7297" s="25" t="s">
        <v>42</v>
      </c>
      <c r="K7297" s="25" t="s">
        <v>42</v>
      </c>
      <c r="L7297" s="59" t="s">
        <v>51</v>
      </c>
      <c r="M7297" s="59" t="s">
        <v>51</v>
      </c>
      <c r="N7297" s="59" t="s">
        <v>51</v>
      </c>
      <c r="O7297" s="59" t="s">
        <v>51</v>
      </c>
      <c r="P7297" s="59" t="s">
        <v>21153</v>
      </c>
      <c r="Q7297" s="25">
        <v>16.260000000000002</v>
      </c>
      <c r="R7297" s="25" t="s">
        <v>53</v>
      </c>
      <c r="S7297" s="25">
        <v>68.388999999999996</v>
      </c>
      <c r="T7297" s="25">
        <v>9.0670000000000002</v>
      </c>
      <c r="U7297" s="25">
        <v>20</v>
      </c>
      <c r="V7297" s="25">
        <v>20</v>
      </c>
      <c r="W7297" s="25">
        <v>10</v>
      </c>
      <c r="X7297" s="25">
        <v>10</v>
      </c>
      <c r="Y7297" s="25" t="s">
        <v>42</v>
      </c>
      <c r="Z7297" s="25" t="s">
        <v>42</v>
      </c>
      <c r="AA7297" s="25">
        <v>110</v>
      </c>
      <c r="AB7297" s="25">
        <v>110</v>
      </c>
      <c r="AC7297" s="25" t="s">
        <v>21336</v>
      </c>
      <c r="AD7297" s="59" t="s">
        <v>51</v>
      </c>
      <c r="AE7297" s="59" t="s">
        <v>51</v>
      </c>
    </row>
    <row r="7298" spans="1:31" ht="78.75" x14ac:dyDescent="0.25">
      <c r="A7298" s="57" t="s">
        <v>20822</v>
      </c>
      <c r="B7298" s="24" t="s">
        <v>21354</v>
      </c>
      <c r="C7298" s="58" t="s">
        <v>21355</v>
      </c>
      <c r="D7298" s="59">
        <v>1993</v>
      </c>
      <c r="E7298" s="25">
        <v>52.491</v>
      </c>
      <c r="F7298" s="25">
        <v>2.89</v>
      </c>
      <c r="G7298" s="59">
        <v>2020</v>
      </c>
      <c r="H7298" s="25" t="s">
        <v>42</v>
      </c>
      <c r="I7298" s="25" t="s">
        <v>42</v>
      </c>
      <c r="J7298" s="25" t="s">
        <v>42</v>
      </c>
      <c r="K7298" s="25" t="s">
        <v>42</v>
      </c>
      <c r="L7298" s="59" t="s">
        <v>51</v>
      </c>
      <c r="M7298" s="59" t="s">
        <v>51</v>
      </c>
      <c r="N7298" s="59" t="s">
        <v>51</v>
      </c>
      <c r="O7298" s="59" t="s">
        <v>51</v>
      </c>
      <c r="P7298" s="59" t="s">
        <v>20940</v>
      </c>
      <c r="Q7298" s="25">
        <v>41.095999999999997</v>
      </c>
      <c r="R7298" s="25" t="s">
        <v>53</v>
      </c>
      <c r="S7298" s="25">
        <v>58.966999999999999</v>
      </c>
      <c r="T7298" s="25">
        <v>28.295000000000002</v>
      </c>
      <c r="U7298" s="25">
        <v>50</v>
      </c>
      <c r="V7298" s="25">
        <v>50</v>
      </c>
      <c r="W7298" s="25">
        <v>25</v>
      </c>
      <c r="X7298" s="25">
        <v>25</v>
      </c>
      <c r="Y7298" s="25" t="s">
        <v>42</v>
      </c>
      <c r="Z7298" s="25" t="s">
        <v>42</v>
      </c>
      <c r="AA7298" s="25">
        <v>110</v>
      </c>
      <c r="AB7298" s="25">
        <v>110</v>
      </c>
      <c r="AC7298" s="25" t="s">
        <v>21336</v>
      </c>
      <c r="AD7298" s="59" t="s">
        <v>51</v>
      </c>
      <c r="AE7298" s="59" t="s">
        <v>51</v>
      </c>
    </row>
    <row r="7299" spans="1:31" ht="78.75" x14ac:dyDescent="0.25">
      <c r="A7299" s="57" t="s">
        <v>20822</v>
      </c>
      <c r="B7299" s="24" t="s">
        <v>21356</v>
      </c>
      <c r="C7299" s="58" t="s">
        <v>21357</v>
      </c>
      <c r="D7299" s="59">
        <v>1964</v>
      </c>
      <c r="E7299" s="25">
        <v>57.554000000000002</v>
      </c>
      <c r="F7299" s="25">
        <v>1.514</v>
      </c>
      <c r="G7299" s="59">
        <v>2020</v>
      </c>
      <c r="H7299" s="25" t="s">
        <v>42</v>
      </c>
      <c r="I7299" s="25" t="s">
        <v>42</v>
      </c>
      <c r="J7299" s="25" t="s">
        <v>42</v>
      </c>
      <c r="K7299" s="25" t="s">
        <v>42</v>
      </c>
      <c r="L7299" s="59" t="s">
        <v>51</v>
      </c>
      <c r="M7299" s="59" t="s">
        <v>51</v>
      </c>
      <c r="N7299" s="59" t="s">
        <v>51</v>
      </c>
      <c r="O7299" s="59" t="s">
        <v>51</v>
      </c>
      <c r="P7299" s="59" t="s">
        <v>21019</v>
      </c>
      <c r="Q7299" s="25">
        <v>31</v>
      </c>
      <c r="R7299" s="25" t="s">
        <v>53</v>
      </c>
      <c r="S7299" s="25">
        <v>100.43899999999999</v>
      </c>
      <c r="T7299" s="25">
        <v>23.256</v>
      </c>
      <c r="U7299" s="25">
        <v>31</v>
      </c>
      <c r="V7299" s="25">
        <v>31</v>
      </c>
      <c r="W7299" s="25">
        <v>15</v>
      </c>
      <c r="X7299" s="25">
        <v>15</v>
      </c>
      <c r="Y7299" s="25" t="s">
        <v>42</v>
      </c>
      <c r="Z7299" s="25" t="s">
        <v>42</v>
      </c>
      <c r="AA7299" s="25">
        <v>110</v>
      </c>
      <c r="AB7299" s="25">
        <v>110</v>
      </c>
      <c r="AC7299" s="25" t="s">
        <v>21336</v>
      </c>
      <c r="AD7299" s="59" t="s">
        <v>51</v>
      </c>
      <c r="AE7299" s="59" t="s">
        <v>51</v>
      </c>
    </row>
    <row r="7300" spans="1:31" ht="78.75" x14ac:dyDescent="0.25">
      <c r="A7300" s="57" t="s">
        <v>20822</v>
      </c>
      <c r="B7300" s="24" t="s">
        <v>21358</v>
      </c>
      <c r="C7300" s="58" t="s">
        <v>21359</v>
      </c>
      <c r="D7300" s="59">
        <v>1979</v>
      </c>
      <c r="E7300" s="25">
        <v>58.247</v>
      </c>
      <c r="F7300" s="25">
        <v>3.597</v>
      </c>
      <c r="G7300" s="59">
        <v>2020</v>
      </c>
      <c r="H7300" s="25" t="s">
        <v>42</v>
      </c>
      <c r="I7300" s="25" t="s">
        <v>42</v>
      </c>
      <c r="J7300" s="25" t="s">
        <v>42</v>
      </c>
      <c r="K7300" s="25" t="s">
        <v>42</v>
      </c>
      <c r="L7300" s="59" t="s">
        <v>51</v>
      </c>
      <c r="M7300" s="59" t="s">
        <v>51</v>
      </c>
      <c r="N7300" s="59" t="s">
        <v>51</v>
      </c>
      <c r="O7300" s="59" t="s">
        <v>51</v>
      </c>
      <c r="P7300" s="59" t="s">
        <v>20833</v>
      </c>
      <c r="Q7300" s="25">
        <v>12.78</v>
      </c>
      <c r="R7300" s="25" t="s">
        <v>53</v>
      </c>
      <c r="S7300" s="25">
        <v>36.549999999999997</v>
      </c>
      <c r="T7300" s="25">
        <v>38.865000000000002</v>
      </c>
      <c r="U7300" s="25">
        <v>103</v>
      </c>
      <c r="V7300" s="25">
        <v>103</v>
      </c>
      <c r="W7300" s="25">
        <v>40</v>
      </c>
      <c r="X7300" s="25">
        <v>40</v>
      </c>
      <c r="Y7300" s="25" t="s">
        <v>42</v>
      </c>
      <c r="Z7300" s="25" t="s">
        <v>42</v>
      </c>
      <c r="AA7300" s="25">
        <v>110</v>
      </c>
      <c r="AB7300" s="25">
        <v>110</v>
      </c>
      <c r="AC7300" s="25" t="s">
        <v>21336</v>
      </c>
      <c r="AD7300" s="59" t="s">
        <v>51</v>
      </c>
      <c r="AE7300" s="59" t="s">
        <v>51</v>
      </c>
    </row>
    <row r="7301" spans="1:31" ht="78.75" x14ac:dyDescent="0.25">
      <c r="A7301" s="57" t="s">
        <v>20822</v>
      </c>
      <c r="B7301" s="24" t="s">
        <v>21360</v>
      </c>
      <c r="C7301" s="58" t="s">
        <v>21361</v>
      </c>
      <c r="D7301" s="59">
        <v>1965</v>
      </c>
      <c r="E7301" s="25">
        <v>57.923999999999999</v>
      </c>
      <c r="F7301" s="25">
        <v>2.4039999999999999</v>
      </c>
      <c r="G7301" s="59">
        <v>2020</v>
      </c>
      <c r="H7301" s="25" t="s">
        <v>42</v>
      </c>
      <c r="I7301" s="25" t="s">
        <v>42</v>
      </c>
      <c r="J7301" s="25" t="s">
        <v>42</v>
      </c>
      <c r="K7301" s="25" t="s">
        <v>42</v>
      </c>
      <c r="L7301" s="59" t="s">
        <v>51</v>
      </c>
      <c r="M7301" s="59" t="s">
        <v>51</v>
      </c>
      <c r="N7301" s="59" t="s">
        <v>51</v>
      </c>
      <c r="O7301" s="59" t="s">
        <v>51</v>
      </c>
      <c r="P7301" s="59" t="s">
        <v>21362</v>
      </c>
      <c r="Q7301" s="25">
        <v>31</v>
      </c>
      <c r="R7301" s="25" t="s">
        <v>53</v>
      </c>
      <c r="S7301" s="25">
        <v>85.242000000000004</v>
      </c>
      <c r="T7301" s="25">
        <v>17.792000000000002</v>
      </c>
      <c r="U7301" s="25">
        <v>31</v>
      </c>
      <c r="V7301" s="25">
        <v>31</v>
      </c>
      <c r="W7301" s="25">
        <v>15</v>
      </c>
      <c r="X7301" s="25">
        <v>15</v>
      </c>
      <c r="Y7301" s="25" t="s">
        <v>42</v>
      </c>
      <c r="Z7301" s="25" t="s">
        <v>42</v>
      </c>
      <c r="AA7301" s="25">
        <v>110</v>
      </c>
      <c r="AB7301" s="25">
        <v>110</v>
      </c>
      <c r="AC7301" s="25" t="s">
        <v>21336</v>
      </c>
      <c r="AD7301" s="59" t="s">
        <v>51</v>
      </c>
      <c r="AE7301" s="59" t="s">
        <v>51</v>
      </c>
    </row>
    <row r="7302" spans="1:31" ht="78.75" x14ac:dyDescent="0.25">
      <c r="A7302" s="57" t="s">
        <v>20822</v>
      </c>
      <c r="B7302" s="24" t="s">
        <v>21363</v>
      </c>
      <c r="C7302" s="58" t="s">
        <v>21364</v>
      </c>
      <c r="D7302" s="59">
        <v>1972</v>
      </c>
      <c r="E7302" s="25">
        <v>41.27</v>
      </c>
      <c r="F7302" s="25">
        <v>3.379</v>
      </c>
      <c r="G7302" s="59">
        <v>2019</v>
      </c>
      <c r="H7302" s="25" t="s">
        <v>42</v>
      </c>
      <c r="I7302" s="25" t="s">
        <v>42</v>
      </c>
      <c r="J7302" s="25" t="s">
        <v>42</v>
      </c>
      <c r="K7302" s="25" t="s">
        <v>42</v>
      </c>
      <c r="L7302" s="59" t="s">
        <v>51</v>
      </c>
      <c r="M7302" s="59" t="s">
        <v>51</v>
      </c>
      <c r="N7302" s="59" t="s">
        <v>51</v>
      </c>
      <c r="O7302" s="59" t="s">
        <v>51</v>
      </c>
      <c r="P7302" s="59" t="s">
        <v>21365</v>
      </c>
      <c r="Q7302" s="25">
        <v>8.5999999999999993E-2</v>
      </c>
      <c r="R7302" s="25" t="s">
        <v>53</v>
      </c>
      <c r="S7302" s="25">
        <v>38.067</v>
      </c>
      <c r="T7302" s="25">
        <v>0.11899999999999999</v>
      </c>
      <c r="U7302" s="25">
        <v>0.25</v>
      </c>
      <c r="V7302" s="25">
        <v>0.25</v>
      </c>
      <c r="W7302" s="25">
        <v>0</v>
      </c>
      <c r="X7302" s="25">
        <v>0</v>
      </c>
      <c r="Y7302" s="25" t="s">
        <v>42</v>
      </c>
      <c r="Z7302" s="25" t="s">
        <v>42</v>
      </c>
      <c r="AA7302" s="25">
        <v>10</v>
      </c>
      <c r="AB7302" s="25">
        <v>10</v>
      </c>
      <c r="AC7302" s="25" t="s">
        <v>20818</v>
      </c>
      <c r="AD7302" s="59" t="s">
        <v>51</v>
      </c>
      <c r="AE7302" s="59" t="s">
        <v>51</v>
      </c>
    </row>
    <row r="7303" spans="1:31" ht="78.75" x14ac:dyDescent="0.25">
      <c r="A7303" s="57" t="s">
        <v>20822</v>
      </c>
      <c r="B7303" s="24" t="s">
        <v>21366</v>
      </c>
      <c r="C7303" s="58" t="s">
        <v>21367</v>
      </c>
      <c r="D7303" s="59">
        <v>1981</v>
      </c>
      <c r="E7303" s="25">
        <v>32.39</v>
      </c>
      <c r="F7303" s="25">
        <v>1.417</v>
      </c>
      <c r="G7303" s="59">
        <v>2019</v>
      </c>
      <c r="H7303" s="25" t="s">
        <v>42</v>
      </c>
      <c r="I7303" s="25" t="s">
        <v>42</v>
      </c>
      <c r="J7303" s="25" t="s">
        <v>42</v>
      </c>
      <c r="K7303" s="25" t="s">
        <v>42</v>
      </c>
      <c r="L7303" s="59" t="s">
        <v>51</v>
      </c>
      <c r="M7303" s="59" t="s">
        <v>51</v>
      </c>
      <c r="N7303" s="59" t="s">
        <v>51</v>
      </c>
      <c r="O7303" s="59" t="s">
        <v>51</v>
      </c>
      <c r="P7303" s="59" t="s">
        <v>21368</v>
      </c>
      <c r="Q7303" s="25">
        <v>0.29399999999999998</v>
      </c>
      <c r="R7303" s="25" t="s">
        <v>53</v>
      </c>
      <c r="S7303" s="25">
        <v>74.521000000000001</v>
      </c>
      <c r="T7303" s="25">
        <v>0.374</v>
      </c>
      <c r="U7303" s="25">
        <v>1.26</v>
      </c>
      <c r="V7303" s="25">
        <v>1.26</v>
      </c>
      <c r="W7303" s="25">
        <v>0.63</v>
      </c>
      <c r="X7303" s="25">
        <v>0.63</v>
      </c>
      <c r="Y7303" s="25" t="s">
        <v>42</v>
      </c>
      <c r="Z7303" s="25" t="s">
        <v>42</v>
      </c>
      <c r="AA7303" s="25">
        <v>6</v>
      </c>
      <c r="AB7303" s="25">
        <v>6</v>
      </c>
      <c r="AC7303" s="25" t="s">
        <v>20818</v>
      </c>
      <c r="AD7303" s="59" t="s">
        <v>51</v>
      </c>
      <c r="AE7303" s="59" t="s">
        <v>51</v>
      </c>
    </row>
    <row r="7304" spans="1:31" ht="78.75" x14ac:dyDescent="0.25">
      <c r="A7304" s="57" t="s">
        <v>20822</v>
      </c>
      <c r="B7304" s="24" t="s">
        <v>21369</v>
      </c>
      <c r="C7304" s="58" t="s">
        <v>21370</v>
      </c>
      <c r="D7304" s="59">
        <v>1981</v>
      </c>
      <c r="E7304" s="25">
        <v>37.42</v>
      </c>
      <c r="F7304" s="25">
        <v>5.8929999999999998</v>
      </c>
      <c r="G7304" s="59">
        <v>2019</v>
      </c>
      <c r="H7304" s="25" t="s">
        <v>42</v>
      </c>
      <c r="I7304" s="25" t="s">
        <v>42</v>
      </c>
      <c r="J7304" s="25" t="s">
        <v>42</v>
      </c>
      <c r="K7304" s="25" t="s">
        <v>42</v>
      </c>
      <c r="L7304" s="59" t="s">
        <v>51</v>
      </c>
      <c r="M7304" s="59" t="s">
        <v>51</v>
      </c>
      <c r="N7304" s="59" t="s">
        <v>51</v>
      </c>
      <c r="O7304" s="59" t="s">
        <v>51</v>
      </c>
      <c r="P7304" s="59" t="s">
        <v>21371</v>
      </c>
      <c r="Q7304" s="25">
        <v>0.23899999999999999</v>
      </c>
      <c r="R7304" s="25" t="s">
        <v>53</v>
      </c>
      <c r="S7304" s="25">
        <v>66.363</v>
      </c>
      <c r="T7304" s="25">
        <v>0.33300000000000002</v>
      </c>
      <c r="U7304" s="25">
        <v>0.4</v>
      </c>
      <c r="V7304" s="25">
        <v>0.4</v>
      </c>
      <c r="W7304" s="25">
        <v>0</v>
      </c>
      <c r="X7304" s="25">
        <v>0</v>
      </c>
      <c r="Y7304" s="25" t="s">
        <v>42</v>
      </c>
      <c r="Z7304" s="25" t="s">
        <v>42</v>
      </c>
      <c r="AA7304" s="25">
        <v>6</v>
      </c>
      <c r="AB7304" s="25">
        <v>6</v>
      </c>
      <c r="AC7304" s="25" t="s">
        <v>20818</v>
      </c>
      <c r="AD7304" s="59" t="s">
        <v>51</v>
      </c>
      <c r="AE7304" s="59" t="s">
        <v>51</v>
      </c>
    </row>
    <row r="7305" spans="1:31" ht="78.75" x14ac:dyDescent="0.25">
      <c r="A7305" s="57" t="s">
        <v>20822</v>
      </c>
      <c r="B7305" s="24" t="s">
        <v>21372</v>
      </c>
      <c r="C7305" s="58" t="s">
        <v>21373</v>
      </c>
      <c r="D7305" s="59">
        <v>1981</v>
      </c>
      <c r="E7305" s="25">
        <v>37.81</v>
      </c>
      <c r="F7305" s="25">
        <v>3.6219999999999999</v>
      </c>
      <c r="G7305" s="59">
        <v>2021</v>
      </c>
      <c r="H7305" s="25" t="s">
        <v>42</v>
      </c>
      <c r="I7305" s="25" t="s">
        <v>42</v>
      </c>
      <c r="J7305" s="25" t="s">
        <v>42</v>
      </c>
      <c r="K7305" s="25" t="s">
        <v>42</v>
      </c>
      <c r="L7305" s="59" t="s">
        <v>51</v>
      </c>
      <c r="M7305" s="59" t="s">
        <v>51</v>
      </c>
      <c r="N7305" s="59" t="s">
        <v>51</v>
      </c>
      <c r="O7305" s="59" t="s">
        <v>51</v>
      </c>
      <c r="P7305" s="59" t="s">
        <v>21374</v>
      </c>
      <c r="Q7305" s="25">
        <v>0.21099999999999999</v>
      </c>
      <c r="R7305" s="25" t="s">
        <v>53</v>
      </c>
      <c r="S7305" s="25">
        <v>36.905000000000001</v>
      </c>
      <c r="T7305" s="25">
        <v>0.29099999999999998</v>
      </c>
      <c r="U7305" s="25">
        <v>1.26</v>
      </c>
      <c r="V7305" s="25">
        <v>1.26</v>
      </c>
      <c r="W7305" s="25">
        <v>0.63</v>
      </c>
      <c r="X7305" s="25">
        <v>0.63</v>
      </c>
      <c r="Y7305" s="25" t="s">
        <v>42</v>
      </c>
      <c r="Z7305" s="25" t="s">
        <v>42</v>
      </c>
      <c r="AA7305" s="25">
        <v>10</v>
      </c>
      <c r="AB7305" s="25">
        <v>10</v>
      </c>
      <c r="AC7305" s="25" t="s">
        <v>20818</v>
      </c>
      <c r="AD7305" s="59" t="s">
        <v>51</v>
      </c>
      <c r="AE7305" s="59" t="s">
        <v>51</v>
      </c>
    </row>
    <row r="7306" spans="1:31" ht="78.75" x14ac:dyDescent="0.25">
      <c r="A7306" s="57" t="s">
        <v>20822</v>
      </c>
      <c r="B7306" s="24" t="s">
        <v>21375</v>
      </c>
      <c r="C7306" s="58" t="s">
        <v>21376</v>
      </c>
      <c r="D7306" s="59">
        <v>1967</v>
      </c>
      <c r="E7306" s="25">
        <v>72.31</v>
      </c>
      <c r="F7306" s="25">
        <v>1.6111</v>
      </c>
      <c r="G7306" s="59">
        <v>2021</v>
      </c>
      <c r="H7306" s="25" t="s">
        <v>42</v>
      </c>
      <c r="I7306" s="25" t="s">
        <v>42</v>
      </c>
      <c r="J7306" s="25" t="s">
        <v>42</v>
      </c>
      <c r="K7306" s="25" t="s">
        <v>42</v>
      </c>
      <c r="L7306" s="59" t="s">
        <v>51</v>
      </c>
      <c r="M7306" s="59" t="s">
        <v>51</v>
      </c>
      <c r="N7306" s="59" t="s">
        <v>51</v>
      </c>
      <c r="O7306" s="59" t="s">
        <v>51</v>
      </c>
      <c r="P7306" s="59" t="s">
        <v>21377</v>
      </c>
      <c r="Q7306" s="25">
        <v>0.22700000000000001</v>
      </c>
      <c r="R7306" s="25" t="s">
        <v>53</v>
      </c>
      <c r="S7306" s="25">
        <v>29.75</v>
      </c>
      <c r="T7306" s="25">
        <v>0.30399999999999999</v>
      </c>
      <c r="U7306" s="25">
        <v>0.8</v>
      </c>
      <c r="V7306" s="25">
        <v>0.8</v>
      </c>
      <c r="W7306" s="25">
        <v>0.4</v>
      </c>
      <c r="X7306" s="25">
        <v>0.4</v>
      </c>
      <c r="Y7306" s="25" t="s">
        <v>42</v>
      </c>
      <c r="Z7306" s="25" t="s">
        <v>42</v>
      </c>
      <c r="AA7306" s="25">
        <v>6</v>
      </c>
      <c r="AB7306" s="25">
        <v>6</v>
      </c>
      <c r="AC7306" s="25" t="s">
        <v>20818</v>
      </c>
      <c r="AD7306" s="59" t="s">
        <v>51</v>
      </c>
      <c r="AE7306" s="59" t="s">
        <v>51</v>
      </c>
    </row>
    <row r="7307" spans="1:31" ht="78.75" x14ac:dyDescent="0.25">
      <c r="A7307" s="57" t="s">
        <v>20822</v>
      </c>
      <c r="B7307" s="24" t="s">
        <v>21378</v>
      </c>
      <c r="C7307" s="58" t="s">
        <v>21379</v>
      </c>
      <c r="D7307" s="59">
        <v>1974</v>
      </c>
      <c r="E7307" s="25">
        <v>76.47</v>
      </c>
      <c r="F7307" s="25">
        <v>2.6916000000000002</v>
      </c>
      <c r="G7307" s="59">
        <v>2021</v>
      </c>
      <c r="H7307" s="25" t="s">
        <v>42</v>
      </c>
      <c r="I7307" s="25" t="s">
        <v>42</v>
      </c>
      <c r="J7307" s="25" t="s">
        <v>42</v>
      </c>
      <c r="K7307" s="25" t="s">
        <v>42</v>
      </c>
      <c r="L7307" s="59" t="s">
        <v>51</v>
      </c>
      <c r="M7307" s="59" t="s">
        <v>51</v>
      </c>
      <c r="N7307" s="59" t="s">
        <v>51</v>
      </c>
      <c r="O7307" s="59" t="s">
        <v>51</v>
      </c>
      <c r="P7307" s="59" t="s">
        <v>21380</v>
      </c>
      <c r="Q7307" s="25">
        <v>0.253</v>
      </c>
      <c r="R7307" s="25" t="s">
        <v>53</v>
      </c>
      <c r="S7307" s="25">
        <v>17.86</v>
      </c>
      <c r="T7307" s="25">
        <v>0.35</v>
      </c>
      <c r="U7307" s="25">
        <v>1.26</v>
      </c>
      <c r="V7307" s="25">
        <v>1.26</v>
      </c>
      <c r="W7307" s="25">
        <v>0.63</v>
      </c>
      <c r="X7307" s="25">
        <v>0.63</v>
      </c>
      <c r="Y7307" s="25" t="s">
        <v>42</v>
      </c>
      <c r="Z7307" s="25" t="s">
        <v>42</v>
      </c>
      <c r="AA7307" s="25">
        <v>6</v>
      </c>
      <c r="AB7307" s="25">
        <v>6</v>
      </c>
      <c r="AC7307" s="25" t="s">
        <v>20818</v>
      </c>
      <c r="AD7307" s="59" t="s">
        <v>51</v>
      </c>
      <c r="AE7307" s="59" t="s">
        <v>51</v>
      </c>
    </row>
    <row r="7308" spans="1:31" ht="78.75" x14ac:dyDescent="0.25">
      <c r="A7308" s="57" t="s">
        <v>20822</v>
      </c>
      <c r="B7308" s="24" t="s">
        <v>21381</v>
      </c>
      <c r="C7308" s="58" t="s">
        <v>21382</v>
      </c>
      <c r="D7308" s="59">
        <v>1972</v>
      </c>
      <c r="E7308" s="25">
        <v>71.86</v>
      </c>
      <c r="F7308" s="25">
        <v>1.6847000000000001</v>
      </c>
      <c r="G7308" s="59">
        <v>2021</v>
      </c>
      <c r="H7308" s="25" t="s">
        <v>42</v>
      </c>
      <c r="I7308" s="25" t="s">
        <v>42</v>
      </c>
      <c r="J7308" s="25" t="s">
        <v>42</v>
      </c>
      <c r="K7308" s="25" t="s">
        <v>42</v>
      </c>
      <c r="L7308" s="59" t="s">
        <v>51</v>
      </c>
      <c r="M7308" s="59" t="s">
        <v>51</v>
      </c>
      <c r="N7308" s="59" t="s">
        <v>51</v>
      </c>
      <c r="O7308" s="59" t="s">
        <v>51</v>
      </c>
      <c r="P7308" s="59" t="s">
        <v>21383</v>
      </c>
      <c r="Q7308" s="25">
        <v>0.318</v>
      </c>
      <c r="R7308" s="25" t="s">
        <v>53</v>
      </c>
      <c r="S7308" s="25">
        <v>27.62</v>
      </c>
      <c r="T7308" s="25">
        <v>0.442</v>
      </c>
      <c r="U7308" s="25">
        <v>1.26</v>
      </c>
      <c r="V7308" s="25">
        <v>1.26</v>
      </c>
      <c r="W7308" s="25">
        <v>0.63</v>
      </c>
      <c r="X7308" s="25">
        <v>0.63</v>
      </c>
      <c r="Y7308" s="25" t="s">
        <v>42</v>
      </c>
      <c r="Z7308" s="25" t="s">
        <v>42</v>
      </c>
      <c r="AA7308" s="25">
        <v>10</v>
      </c>
      <c r="AB7308" s="25">
        <v>10</v>
      </c>
      <c r="AC7308" s="25" t="s">
        <v>20818</v>
      </c>
      <c r="AD7308" s="59" t="s">
        <v>51</v>
      </c>
      <c r="AE7308" s="59" t="s">
        <v>51</v>
      </c>
    </row>
    <row r="7309" spans="1:31" ht="78.75" x14ac:dyDescent="0.25">
      <c r="A7309" s="57" t="s">
        <v>20822</v>
      </c>
      <c r="B7309" s="24" t="s">
        <v>21384</v>
      </c>
      <c r="C7309" s="58" t="s">
        <v>21385</v>
      </c>
      <c r="D7309" s="59">
        <v>2015</v>
      </c>
      <c r="E7309" s="25">
        <v>96.43</v>
      </c>
      <c r="F7309" s="25">
        <v>1.3597999999999999</v>
      </c>
      <c r="G7309" s="59">
        <v>2021</v>
      </c>
      <c r="H7309" s="25" t="s">
        <v>42</v>
      </c>
      <c r="I7309" s="25" t="s">
        <v>42</v>
      </c>
      <c r="J7309" s="25" t="s">
        <v>42</v>
      </c>
      <c r="K7309" s="25" t="s">
        <v>42</v>
      </c>
      <c r="L7309" s="59" t="s">
        <v>51</v>
      </c>
      <c r="M7309" s="59" t="s">
        <v>51</v>
      </c>
      <c r="N7309" s="59" t="s">
        <v>51</v>
      </c>
      <c r="O7309" s="59" t="s">
        <v>51</v>
      </c>
      <c r="P7309" s="59" t="s">
        <v>21386</v>
      </c>
      <c r="Q7309" s="25">
        <v>5.8999999999999997E-2</v>
      </c>
      <c r="R7309" s="25" t="s">
        <v>53</v>
      </c>
      <c r="S7309" s="25">
        <v>65.561999999999998</v>
      </c>
      <c r="T7309" s="25">
        <v>8.2000000000000003E-2</v>
      </c>
      <c r="U7309" s="25">
        <v>0.1</v>
      </c>
      <c r="V7309" s="25">
        <v>0.1</v>
      </c>
      <c r="W7309" s="25">
        <v>0</v>
      </c>
      <c r="X7309" s="25">
        <v>0</v>
      </c>
      <c r="Y7309" s="25" t="s">
        <v>42</v>
      </c>
      <c r="Z7309" s="25" t="s">
        <v>42</v>
      </c>
      <c r="AA7309" s="25">
        <v>6</v>
      </c>
      <c r="AB7309" s="25">
        <v>6</v>
      </c>
      <c r="AC7309" s="25" t="s">
        <v>20818</v>
      </c>
      <c r="AD7309" s="59" t="s">
        <v>51</v>
      </c>
      <c r="AE7309" s="59" t="s">
        <v>51</v>
      </c>
    </row>
    <row r="7310" spans="1:31" ht="78.75" x14ac:dyDescent="0.25">
      <c r="A7310" s="57" t="s">
        <v>20822</v>
      </c>
      <c r="B7310" s="24" t="s">
        <v>21387</v>
      </c>
      <c r="C7310" s="58" t="s">
        <v>21388</v>
      </c>
      <c r="D7310" s="59">
        <v>1995</v>
      </c>
      <c r="E7310" s="25">
        <v>88.27</v>
      </c>
      <c r="F7310" s="25">
        <v>0.9748</v>
      </c>
      <c r="G7310" s="59">
        <v>2021</v>
      </c>
      <c r="H7310" s="25" t="s">
        <v>42</v>
      </c>
      <c r="I7310" s="25" t="s">
        <v>42</v>
      </c>
      <c r="J7310" s="25" t="s">
        <v>42</v>
      </c>
      <c r="K7310" s="25" t="s">
        <v>42</v>
      </c>
      <c r="L7310" s="59" t="s">
        <v>51</v>
      </c>
      <c r="M7310" s="59" t="s">
        <v>51</v>
      </c>
      <c r="N7310" s="59" t="s">
        <v>51</v>
      </c>
      <c r="O7310" s="59" t="s">
        <v>51</v>
      </c>
      <c r="P7310" s="59" t="s">
        <v>21389</v>
      </c>
      <c r="Q7310" s="25">
        <v>0.128</v>
      </c>
      <c r="R7310" s="25" t="s">
        <v>53</v>
      </c>
      <c r="S7310" s="25">
        <v>25.71</v>
      </c>
      <c r="T7310" s="25">
        <v>8.1000000000000003E-2</v>
      </c>
      <c r="U7310" s="25">
        <v>0.25</v>
      </c>
      <c r="V7310" s="25">
        <v>0.25</v>
      </c>
      <c r="W7310" s="25">
        <v>0</v>
      </c>
      <c r="X7310" s="25">
        <v>0</v>
      </c>
      <c r="Y7310" s="25" t="s">
        <v>42</v>
      </c>
      <c r="Z7310" s="25" t="s">
        <v>42</v>
      </c>
      <c r="AA7310" s="25">
        <v>10</v>
      </c>
      <c r="AB7310" s="25">
        <v>10</v>
      </c>
      <c r="AC7310" s="25" t="s">
        <v>20818</v>
      </c>
      <c r="AD7310" s="59" t="s">
        <v>51</v>
      </c>
      <c r="AE7310" s="59" t="s">
        <v>51</v>
      </c>
    </row>
    <row r="7311" spans="1:31" ht="78.75" x14ac:dyDescent="0.25">
      <c r="A7311" s="57" t="s">
        <v>20822</v>
      </c>
      <c r="B7311" s="24" t="s">
        <v>21390</v>
      </c>
      <c r="C7311" s="58" t="s">
        <v>21391</v>
      </c>
      <c r="D7311" s="59">
        <v>1998</v>
      </c>
      <c r="E7311" s="25">
        <v>89.29</v>
      </c>
      <c r="F7311" s="25">
        <v>1.0819000000000001</v>
      </c>
      <c r="G7311" s="59">
        <v>2021</v>
      </c>
      <c r="H7311" s="25" t="s">
        <v>42</v>
      </c>
      <c r="I7311" s="25" t="s">
        <v>42</v>
      </c>
      <c r="J7311" s="25" t="s">
        <v>42</v>
      </c>
      <c r="K7311" s="25" t="s">
        <v>42</v>
      </c>
      <c r="L7311" s="59" t="s">
        <v>51</v>
      </c>
      <c r="M7311" s="59" t="s">
        <v>51</v>
      </c>
      <c r="N7311" s="59" t="s">
        <v>51</v>
      </c>
      <c r="O7311" s="59" t="s">
        <v>51</v>
      </c>
      <c r="P7311" s="59" t="s">
        <v>21392</v>
      </c>
      <c r="Q7311" s="25">
        <v>0.26200000000000001</v>
      </c>
      <c r="R7311" s="25" t="s">
        <v>53</v>
      </c>
      <c r="S7311" s="25">
        <v>72.968999999999994</v>
      </c>
      <c r="T7311" s="25">
        <v>0.36599999999999999</v>
      </c>
      <c r="U7311" s="25">
        <v>0.4</v>
      </c>
      <c r="V7311" s="25">
        <v>0.4</v>
      </c>
      <c r="W7311" s="25">
        <v>0</v>
      </c>
      <c r="X7311" s="25">
        <v>0</v>
      </c>
      <c r="Y7311" s="25" t="s">
        <v>42</v>
      </c>
      <c r="Z7311" s="25" t="s">
        <v>42</v>
      </c>
      <c r="AA7311" s="25">
        <v>6</v>
      </c>
      <c r="AB7311" s="25">
        <v>6</v>
      </c>
      <c r="AC7311" s="25" t="s">
        <v>20818</v>
      </c>
      <c r="AD7311" s="59" t="s">
        <v>51</v>
      </c>
      <c r="AE7311" s="59" t="s">
        <v>51</v>
      </c>
    </row>
    <row r="7312" spans="1:31" ht="78.75" x14ac:dyDescent="0.25">
      <c r="A7312" s="57" t="s">
        <v>20822</v>
      </c>
      <c r="B7312" s="24" t="s">
        <v>21393</v>
      </c>
      <c r="C7312" s="58" t="s">
        <v>21394</v>
      </c>
      <c r="D7312" s="59">
        <v>2001</v>
      </c>
      <c r="E7312" s="25">
        <v>89.29</v>
      </c>
      <c r="F7312" s="25">
        <v>2.6436999999999999</v>
      </c>
      <c r="G7312" s="59">
        <v>2021</v>
      </c>
      <c r="H7312" s="25" t="s">
        <v>42</v>
      </c>
      <c r="I7312" s="25" t="s">
        <v>42</v>
      </c>
      <c r="J7312" s="25" t="s">
        <v>42</v>
      </c>
      <c r="K7312" s="25" t="s">
        <v>42</v>
      </c>
      <c r="L7312" s="59" t="s">
        <v>51</v>
      </c>
      <c r="M7312" s="59" t="s">
        <v>51</v>
      </c>
      <c r="N7312" s="59" t="s">
        <v>51</v>
      </c>
      <c r="O7312" s="59" t="s">
        <v>51</v>
      </c>
      <c r="P7312" s="59" t="s">
        <v>21395</v>
      </c>
      <c r="Q7312" s="25">
        <v>0.18099999999999999</v>
      </c>
      <c r="R7312" s="25" t="s">
        <v>53</v>
      </c>
      <c r="S7312" s="25">
        <v>80.697000000000003</v>
      </c>
      <c r="T7312" s="25">
        <v>0.253</v>
      </c>
      <c r="U7312" s="25">
        <v>0.25</v>
      </c>
      <c r="V7312" s="25">
        <v>0.25</v>
      </c>
      <c r="W7312" s="25">
        <v>0</v>
      </c>
      <c r="X7312" s="25">
        <v>0</v>
      </c>
      <c r="Y7312" s="25" t="s">
        <v>42</v>
      </c>
      <c r="Z7312" s="25" t="s">
        <v>42</v>
      </c>
      <c r="AA7312" s="25">
        <v>6</v>
      </c>
      <c r="AB7312" s="25">
        <v>6</v>
      </c>
      <c r="AC7312" s="25" t="s">
        <v>20818</v>
      </c>
      <c r="AD7312" s="59" t="s">
        <v>51</v>
      </c>
      <c r="AE7312" s="59" t="s">
        <v>51</v>
      </c>
    </row>
    <row r="7313" spans="1:31" ht="78.75" x14ac:dyDescent="0.25">
      <c r="A7313" s="57" t="s">
        <v>20822</v>
      </c>
      <c r="B7313" s="24" t="s">
        <v>21396</v>
      </c>
      <c r="C7313" s="58" t="s">
        <v>21397</v>
      </c>
      <c r="D7313" s="59">
        <v>1980</v>
      </c>
      <c r="E7313" s="25">
        <v>85.71</v>
      </c>
      <c r="F7313" s="25">
        <v>1.1908000000000001</v>
      </c>
      <c r="G7313" s="59">
        <v>2021</v>
      </c>
      <c r="H7313" s="25" t="s">
        <v>42</v>
      </c>
      <c r="I7313" s="25" t="s">
        <v>42</v>
      </c>
      <c r="J7313" s="25" t="s">
        <v>42</v>
      </c>
      <c r="K7313" s="25" t="s">
        <v>42</v>
      </c>
      <c r="L7313" s="59" t="s">
        <v>51</v>
      </c>
      <c r="M7313" s="59" t="s">
        <v>51</v>
      </c>
      <c r="N7313" s="59" t="s">
        <v>51</v>
      </c>
      <c r="O7313" s="59" t="s">
        <v>51</v>
      </c>
      <c r="P7313" s="59" t="s">
        <v>21398</v>
      </c>
      <c r="Q7313" s="25">
        <v>0.19500000000000001</v>
      </c>
      <c r="R7313" s="25" t="s">
        <v>53</v>
      </c>
      <c r="S7313" s="25">
        <v>54.052999999999997</v>
      </c>
      <c r="T7313" s="25">
        <v>0.27100000000000002</v>
      </c>
      <c r="U7313" s="25">
        <v>0.4</v>
      </c>
      <c r="V7313" s="25">
        <v>0.4</v>
      </c>
      <c r="W7313" s="25">
        <v>0</v>
      </c>
      <c r="X7313" s="25">
        <v>0</v>
      </c>
      <c r="Y7313" s="25" t="s">
        <v>42</v>
      </c>
      <c r="Z7313" s="25" t="s">
        <v>42</v>
      </c>
      <c r="AA7313" s="25">
        <v>6</v>
      </c>
      <c r="AB7313" s="25">
        <v>6</v>
      </c>
      <c r="AC7313" s="25" t="s">
        <v>20818</v>
      </c>
      <c r="AD7313" s="59" t="s">
        <v>51</v>
      </c>
      <c r="AE7313" s="59" t="s">
        <v>51</v>
      </c>
    </row>
    <row r="7314" spans="1:31" ht="78.75" x14ac:dyDescent="0.25">
      <c r="A7314" s="57" t="s">
        <v>20822</v>
      </c>
      <c r="B7314" s="24" t="s">
        <v>21399</v>
      </c>
      <c r="C7314" s="58" t="s">
        <v>21400</v>
      </c>
      <c r="D7314" s="59">
        <v>1996</v>
      </c>
      <c r="E7314" s="25">
        <v>85.71</v>
      </c>
      <c r="F7314" s="25">
        <v>0.99880000000000002</v>
      </c>
      <c r="G7314" s="59">
        <v>2021</v>
      </c>
      <c r="H7314" s="25" t="s">
        <v>42</v>
      </c>
      <c r="I7314" s="25" t="s">
        <v>42</v>
      </c>
      <c r="J7314" s="25" t="s">
        <v>42</v>
      </c>
      <c r="K7314" s="25" t="s">
        <v>42</v>
      </c>
      <c r="L7314" s="59" t="s">
        <v>51</v>
      </c>
      <c r="M7314" s="59" t="s">
        <v>51</v>
      </c>
      <c r="N7314" s="59" t="s">
        <v>51</v>
      </c>
      <c r="O7314" s="59" t="s">
        <v>51</v>
      </c>
      <c r="P7314" s="59" t="s">
        <v>21401</v>
      </c>
      <c r="Q7314" s="25">
        <v>9.1999999999999998E-2</v>
      </c>
      <c r="R7314" s="25" t="s">
        <v>53</v>
      </c>
      <c r="S7314" s="25">
        <v>40.777999999999999</v>
      </c>
      <c r="T7314" s="25">
        <v>0.128</v>
      </c>
      <c r="U7314" s="25">
        <v>0.25</v>
      </c>
      <c r="V7314" s="25">
        <v>0.25</v>
      </c>
      <c r="W7314" s="25">
        <v>0</v>
      </c>
      <c r="X7314" s="25">
        <v>0</v>
      </c>
      <c r="Y7314" s="25" t="s">
        <v>42</v>
      </c>
      <c r="Z7314" s="25" t="s">
        <v>42</v>
      </c>
      <c r="AA7314" s="25">
        <v>6</v>
      </c>
      <c r="AB7314" s="25">
        <v>6</v>
      </c>
      <c r="AC7314" s="25" t="s">
        <v>20818</v>
      </c>
      <c r="AD7314" s="59" t="s">
        <v>51</v>
      </c>
      <c r="AE7314" s="59" t="s">
        <v>51</v>
      </c>
    </row>
    <row r="7315" spans="1:31" ht="78.75" x14ac:dyDescent="0.25">
      <c r="A7315" s="57" t="s">
        <v>20822</v>
      </c>
      <c r="B7315" s="24" t="s">
        <v>21402</v>
      </c>
      <c r="C7315" s="58" t="s">
        <v>21403</v>
      </c>
      <c r="D7315" s="59">
        <v>2012</v>
      </c>
      <c r="E7315" s="25">
        <v>83.14</v>
      </c>
      <c r="F7315" s="25">
        <v>1.718</v>
      </c>
      <c r="G7315" s="59">
        <v>2021</v>
      </c>
      <c r="H7315" s="25" t="s">
        <v>42</v>
      </c>
      <c r="I7315" s="25" t="s">
        <v>42</v>
      </c>
      <c r="J7315" s="25" t="s">
        <v>42</v>
      </c>
      <c r="K7315" s="25" t="s">
        <v>42</v>
      </c>
      <c r="L7315" s="59" t="s">
        <v>51</v>
      </c>
      <c r="M7315" s="59" t="s">
        <v>51</v>
      </c>
      <c r="N7315" s="59" t="s">
        <v>51</v>
      </c>
      <c r="O7315" s="59" t="s">
        <v>51</v>
      </c>
      <c r="P7315" s="59" t="s">
        <v>21404</v>
      </c>
      <c r="Q7315" s="25">
        <v>2E-3</v>
      </c>
      <c r="R7315" s="25" t="s">
        <v>53</v>
      </c>
      <c r="S7315" s="25">
        <v>26.25</v>
      </c>
      <c r="T7315" s="25">
        <v>0.183</v>
      </c>
      <c r="U7315" s="25">
        <v>0.25</v>
      </c>
      <c r="V7315" s="25">
        <v>0.25</v>
      </c>
      <c r="W7315" s="25">
        <v>0</v>
      </c>
      <c r="X7315" s="25">
        <v>0</v>
      </c>
      <c r="Y7315" s="25" t="s">
        <v>42</v>
      </c>
      <c r="Z7315" s="25" t="s">
        <v>42</v>
      </c>
      <c r="AA7315" s="25">
        <v>10</v>
      </c>
      <c r="AB7315" s="25">
        <v>10</v>
      </c>
      <c r="AC7315" s="25" t="s">
        <v>20818</v>
      </c>
      <c r="AD7315" s="59" t="s">
        <v>51</v>
      </c>
      <c r="AE7315" s="59" t="s">
        <v>51</v>
      </c>
    </row>
    <row r="7316" spans="1:31" ht="78.75" x14ac:dyDescent="0.25">
      <c r="A7316" s="57" t="s">
        <v>20822</v>
      </c>
      <c r="B7316" s="24" t="s">
        <v>21405</v>
      </c>
      <c r="C7316" s="58" t="s">
        <v>21406</v>
      </c>
      <c r="D7316" s="59">
        <v>1970</v>
      </c>
      <c r="E7316" s="25">
        <v>53.31</v>
      </c>
      <c r="F7316" s="25">
        <v>1.1798</v>
      </c>
      <c r="G7316" s="59">
        <v>2021</v>
      </c>
      <c r="H7316" s="25" t="s">
        <v>42</v>
      </c>
      <c r="I7316" s="25" t="s">
        <v>42</v>
      </c>
      <c r="J7316" s="25" t="s">
        <v>42</v>
      </c>
      <c r="K7316" s="25" t="s">
        <v>42</v>
      </c>
      <c r="L7316" s="59" t="s">
        <v>51</v>
      </c>
      <c r="M7316" s="59" t="s">
        <v>51</v>
      </c>
      <c r="N7316" s="59" t="s">
        <v>51</v>
      </c>
      <c r="O7316" s="59" t="s">
        <v>51</v>
      </c>
      <c r="P7316" s="59" t="s">
        <v>21407</v>
      </c>
      <c r="Q7316" s="25">
        <v>0.21</v>
      </c>
      <c r="R7316" s="25" t="s">
        <v>53</v>
      </c>
      <c r="S7316" s="25">
        <v>32.11</v>
      </c>
      <c r="T7316" s="25">
        <v>0.30499999999999999</v>
      </c>
      <c r="U7316" s="25">
        <v>0.8</v>
      </c>
      <c r="V7316" s="25">
        <v>0.8</v>
      </c>
      <c r="W7316" s="25">
        <v>0.4</v>
      </c>
      <c r="X7316" s="25">
        <v>0.4</v>
      </c>
      <c r="Y7316" s="25" t="s">
        <v>42</v>
      </c>
      <c r="Z7316" s="25" t="s">
        <v>42</v>
      </c>
      <c r="AA7316" s="25">
        <v>10</v>
      </c>
      <c r="AB7316" s="25">
        <v>10</v>
      </c>
      <c r="AC7316" s="25" t="s">
        <v>20818</v>
      </c>
      <c r="AD7316" s="59" t="s">
        <v>51</v>
      </c>
      <c r="AE7316" s="59" t="s">
        <v>51</v>
      </c>
    </row>
    <row r="7317" spans="1:31" ht="78.75" x14ac:dyDescent="0.25">
      <c r="A7317" s="57" t="s">
        <v>20822</v>
      </c>
      <c r="B7317" s="24" t="s">
        <v>21408</v>
      </c>
      <c r="C7317" s="58" t="s">
        <v>21409</v>
      </c>
      <c r="D7317" s="59">
        <v>1981</v>
      </c>
      <c r="E7317" s="25">
        <v>31.74</v>
      </c>
      <c r="F7317" s="25">
        <v>4.1379999999999999</v>
      </c>
      <c r="G7317" s="59">
        <v>2021</v>
      </c>
      <c r="H7317" s="25" t="s">
        <v>42</v>
      </c>
      <c r="I7317" s="25" t="s">
        <v>42</v>
      </c>
      <c r="J7317" s="25" t="s">
        <v>42</v>
      </c>
      <c r="K7317" s="25" t="s">
        <v>42</v>
      </c>
      <c r="L7317" s="59" t="s">
        <v>51</v>
      </c>
      <c r="M7317" s="59" t="s">
        <v>51</v>
      </c>
      <c r="N7317" s="59" t="s">
        <v>51</v>
      </c>
      <c r="O7317" s="59" t="s">
        <v>51</v>
      </c>
      <c r="P7317" s="59" t="s">
        <v>21410</v>
      </c>
      <c r="Q7317" s="25">
        <v>0.38300000000000001</v>
      </c>
      <c r="R7317" s="25" t="s">
        <v>53</v>
      </c>
      <c r="S7317" s="25">
        <v>28.57</v>
      </c>
      <c r="T7317" s="25">
        <v>0.54300000000000004</v>
      </c>
      <c r="U7317" s="25">
        <v>1.26</v>
      </c>
      <c r="V7317" s="25">
        <v>1.26</v>
      </c>
      <c r="W7317" s="25">
        <v>0.63</v>
      </c>
      <c r="X7317" s="25">
        <v>0.63</v>
      </c>
      <c r="Y7317" s="25" t="s">
        <v>42</v>
      </c>
      <c r="Z7317" s="25" t="s">
        <v>42</v>
      </c>
      <c r="AA7317" s="25">
        <v>10</v>
      </c>
      <c r="AB7317" s="25">
        <v>10</v>
      </c>
      <c r="AC7317" s="25" t="s">
        <v>20818</v>
      </c>
      <c r="AD7317" s="59" t="s">
        <v>51</v>
      </c>
      <c r="AE7317" s="59" t="s">
        <v>51</v>
      </c>
    </row>
    <row r="7318" spans="1:31" ht="78.75" x14ac:dyDescent="0.25">
      <c r="A7318" s="57" t="s">
        <v>20822</v>
      </c>
      <c r="B7318" s="24" t="s">
        <v>21411</v>
      </c>
      <c r="C7318" s="58" t="s">
        <v>21412</v>
      </c>
      <c r="D7318" s="59">
        <v>2000</v>
      </c>
      <c r="E7318" s="25">
        <v>94.13</v>
      </c>
      <c r="F7318" s="25">
        <v>0.95540000000000003</v>
      </c>
      <c r="G7318" s="59">
        <v>2021</v>
      </c>
      <c r="H7318" s="25" t="s">
        <v>42</v>
      </c>
      <c r="I7318" s="25" t="s">
        <v>42</v>
      </c>
      <c r="J7318" s="25" t="s">
        <v>42</v>
      </c>
      <c r="K7318" s="25" t="s">
        <v>42</v>
      </c>
      <c r="L7318" s="59" t="s">
        <v>51</v>
      </c>
      <c r="M7318" s="59" t="s">
        <v>51</v>
      </c>
      <c r="N7318" s="59" t="s">
        <v>51</v>
      </c>
      <c r="O7318" s="59" t="s">
        <v>51</v>
      </c>
      <c r="P7318" s="59" t="s">
        <v>21413</v>
      </c>
      <c r="Q7318" s="25">
        <v>0.16200000000000001</v>
      </c>
      <c r="R7318" s="25" t="s">
        <v>53</v>
      </c>
      <c r="S7318" s="25">
        <v>72.203000000000003</v>
      </c>
      <c r="T7318" s="25">
        <v>0.22600000000000001</v>
      </c>
      <c r="U7318" s="25">
        <v>0.25</v>
      </c>
      <c r="V7318" s="25">
        <v>0.25</v>
      </c>
      <c r="W7318" s="25">
        <v>0</v>
      </c>
      <c r="X7318" s="25">
        <v>0</v>
      </c>
      <c r="Y7318" s="25" t="s">
        <v>42</v>
      </c>
      <c r="Z7318" s="25" t="s">
        <v>42</v>
      </c>
      <c r="AA7318" s="25">
        <v>10</v>
      </c>
      <c r="AB7318" s="25">
        <v>10</v>
      </c>
      <c r="AC7318" s="25" t="s">
        <v>20818</v>
      </c>
      <c r="AD7318" s="59" t="s">
        <v>51</v>
      </c>
      <c r="AE7318" s="59" t="s">
        <v>51</v>
      </c>
    </row>
    <row r="7319" spans="1:31" ht="78.75" x14ac:dyDescent="0.25">
      <c r="A7319" s="57" t="s">
        <v>20822</v>
      </c>
      <c r="B7319" s="24" t="s">
        <v>21414</v>
      </c>
      <c r="C7319" s="58" t="s">
        <v>21415</v>
      </c>
      <c r="D7319" s="59">
        <v>2014</v>
      </c>
      <c r="E7319" s="25">
        <v>72.7</v>
      </c>
      <c r="F7319" s="25">
        <v>2.0289000000000001</v>
      </c>
      <c r="G7319" s="59">
        <v>2021</v>
      </c>
      <c r="H7319" s="25" t="s">
        <v>42</v>
      </c>
      <c r="I7319" s="25" t="s">
        <v>42</v>
      </c>
      <c r="J7319" s="25" t="s">
        <v>42</v>
      </c>
      <c r="K7319" s="25" t="s">
        <v>42</v>
      </c>
      <c r="L7319" s="59" t="s">
        <v>51</v>
      </c>
      <c r="M7319" s="59" t="s">
        <v>51</v>
      </c>
      <c r="N7319" s="59" t="s">
        <v>51</v>
      </c>
      <c r="O7319" s="59" t="s">
        <v>51</v>
      </c>
      <c r="P7319" s="59" t="s">
        <v>21416</v>
      </c>
      <c r="Q7319" s="25">
        <v>3.1E-2</v>
      </c>
      <c r="R7319" s="25" t="s">
        <v>53</v>
      </c>
      <c r="S7319" s="25">
        <v>13.340999999999999</v>
      </c>
      <c r="T7319" s="25">
        <v>4.2000000000000003E-2</v>
      </c>
      <c r="U7319" s="25">
        <v>0.25</v>
      </c>
      <c r="V7319" s="25">
        <v>0.25</v>
      </c>
      <c r="W7319" s="25">
        <v>0</v>
      </c>
      <c r="X7319" s="25">
        <v>0</v>
      </c>
      <c r="Y7319" s="25" t="s">
        <v>42</v>
      </c>
      <c r="Z7319" s="25" t="s">
        <v>42</v>
      </c>
      <c r="AA7319" s="25">
        <v>10</v>
      </c>
      <c r="AB7319" s="25">
        <v>10</v>
      </c>
      <c r="AC7319" s="25" t="s">
        <v>20818</v>
      </c>
      <c r="AD7319" s="59" t="s">
        <v>51</v>
      </c>
      <c r="AE7319" s="59" t="s">
        <v>51</v>
      </c>
    </row>
    <row r="7320" spans="1:31" ht="78.75" x14ac:dyDescent="0.25">
      <c r="A7320" s="57" t="s">
        <v>20822</v>
      </c>
      <c r="B7320" s="24" t="s">
        <v>21417</v>
      </c>
      <c r="C7320" s="58" t="s">
        <v>21418</v>
      </c>
      <c r="D7320" s="59">
        <v>1967</v>
      </c>
      <c r="E7320" s="25">
        <v>78.569999999999993</v>
      </c>
      <c r="F7320" s="25">
        <v>2.8182999999999998</v>
      </c>
      <c r="G7320" s="59">
        <v>2021</v>
      </c>
      <c r="H7320" s="25" t="s">
        <v>42</v>
      </c>
      <c r="I7320" s="25" t="s">
        <v>42</v>
      </c>
      <c r="J7320" s="25" t="s">
        <v>42</v>
      </c>
      <c r="K7320" s="25" t="s">
        <v>42</v>
      </c>
      <c r="L7320" s="59" t="s">
        <v>51</v>
      </c>
      <c r="M7320" s="59" t="s">
        <v>51</v>
      </c>
      <c r="N7320" s="59" t="s">
        <v>51</v>
      </c>
      <c r="O7320" s="59" t="s">
        <v>51</v>
      </c>
      <c r="P7320" s="59" t="s">
        <v>21419</v>
      </c>
      <c r="Q7320" s="25">
        <v>0.03</v>
      </c>
      <c r="R7320" s="25" t="s">
        <v>53</v>
      </c>
      <c r="S7320" s="25">
        <v>12.884</v>
      </c>
      <c r="T7320" s="25">
        <v>0.04</v>
      </c>
      <c r="U7320" s="25">
        <v>0.25</v>
      </c>
      <c r="V7320" s="25">
        <v>0.25</v>
      </c>
      <c r="W7320" s="25">
        <v>0</v>
      </c>
      <c r="X7320" s="25">
        <v>0</v>
      </c>
      <c r="Y7320" s="25" t="s">
        <v>42</v>
      </c>
      <c r="Z7320" s="25" t="s">
        <v>42</v>
      </c>
      <c r="AA7320" s="25">
        <v>6</v>
      </c>
      <c r="AB7320" s="25">
        <v>6</v>
      </c>
      <c r="AC7320" s="25" t="s">
        <v>20818</v>
      </c>
      <c r="AD7320" s="59" t="s">
        <v>51</v>
      </c>
      <c r="AE7320" s="59" t="s">
        <v>51</v>
      </c>
    </row>
    <row r="7321" spans="1:31" ht="78.75" x14ac:dyDescent="0.25">
      <c r="A7321" s="57" t="s">
        <v>20822</v>
      </c>
      <c r="B7321" s="24" t="s">
        <v>21420</v>
      </c>
      <c r="C7321" s="58" t="s">
        <v>21421</v>
      </c>
      <c r="D7321" s="59">
        <v>1970</v>
      </c>
      <c r="E7321" s="25">
        <v>70.19</v>
      </c>
      <c r="F7321" s="25">
        <v>1.4410000000000001</v>
      </c>
      <c r="G7321" s="59">
        <v>2021</v>
      </c>
      <c r="H7321" s="25" t="s">
        <v>42</v>
      </c>
      <c r="I7321" s="25" t="s">
        <v>42</v>
      </c>
      <c r="J7321" s="25" t="s">
        <v>42</v>
      </c>
      <c r="K7321" s="25" t="s">
        <v>42</v>
      </c>
      <c r="L7321" s="59" t="s">
        <v>51</v>
      </c>
      <c r="M7321" s="59" t="s">
        <v>51</v>
      </c>
      <c r="N7321" s="59" t="s">
        <v>51</v>
      </c>
      <c r="O7321" s="59" t="s">
        <v>51</v>
      </c>
      <c r="P7321" s="59" t="s">
        <v>21422</v>
      </c>
      <c r="Q7321" s="25">
        <v>0.28499999999999998</v>
      </c>
      <c r="R7321" s="25" t="s">
        <v>53</v>
      </c>
      <c r="S7321" s="25">
        <v>50.136000000000003</v>
      </c>
      <c r="T7321" s="25">
        <v>0.39600000000000002</v>
      </c>
      <c r="U7321" s="25">
        <v>1.26</v>
      </c>
      <c r="V7321" s="25">
        <v>1.26</v>
      </c>
      <c r="W7321" s="25">
        <v>0.63</v>
      </c>
      <c r="X7321" s="25">
        <v>0.63</v>
      </c>
      <c r="Y7321" s="25" t="s">
        <v>42</v>
      </c>
      <c r="Z7321" s="25" t="s">
        <v>42</v>
      </c>
      <c r="AA7321" s="25">
        <v>10</v>
      </c>
      <c r="AB7321" s="25">
        <v>10</v>
      </c>
      <c r="AC7321" s="25" t="s">
        <v>20818</v>
      </c>
      <c r="AD7321" s="59" t="s">
        <v>51</v>
      </c>
      <c r="AE7321" s="59" t="s">
        <v>51</v>
      </c>
    </row>
    <row r="7322" spans="1:31" ht="78.75" x14ac:dyDescent="0.25">
      <c r="A7322" s="57" t="s">
        <v>20822</v>
      </c>
      <c r="B7322" s="24" t="s">
        <v>21423</v>
      </c>
      <c r="C7322" s="58" t="s">
        <v>21424</v>
      </c>
      <c r="D7322" s="59">
        <v>1983</v>
      </c>
      <c r="E7322" s="25">
        <v>26.2</v>
      </c>
      <c r="F7322" s="25">
        <v>1.4219999999999999</v>
      </c>
      <c r="G7322" s="59">
        <v>2021</v>
      </c>
      <c r="H7322" s="25" t="s">
        <v>42</v>
      </c>
      <c r="I7322" s="25" t="s">
        <v>42</v>
      </c>
      <c r="J7322" s="25" t="s">
        <v>42</v>
      </c>
      <c r="K7322" s="25" t="s">
        <v>42</v>
      </c>
      <c r="L7322" s="59" t="s">
        <v>51</v>
      </c>
      <c r="M7322" s="59" t="s">
        <v>51</v>
      </c>
      <c r="N7322" s="59" t="s">
        <v>51</v>
      </c>
      <c r="O7322" s="59" t="s">
        <v>51</v>
      </c>
      <c r="P7322" s="59" t="s">
        <v>21425</v>
      </c>
      <c r="Q7322" s="25">
        <v>0.191</v>
      </c>
      <c r="R7322" s="25" t="s">
        <v>53</v>
      </c>
      <c r="S7322" s="25">
        <v>16.350000000000001</v>
      </c>
      <c r="T7322" s="25">
        <v>0.46400000000000002</v>
      </c>
      <c r="U7322" s="25">
        <v>1.26</v>
      </c>
      <c r="V7322" s="25">
        <v>1.26</v>
      </c>
      <c r="W7322" s="25">
        <v>0.63</v>
      </c>
      <c r="X7322" s="25">
        <v>0.63</v>
      </c>
      <c r="Y7322" s="25" t="s">
        <v>42</v>
      </c>
      <c r="Z7322" s="25" t="s">
        <v>42</v>
      </c>
      <c r="AA7322" s="25">
        <v>10</v>
      </c>
      <c r="AB7322" s="25">
        <v>10</v>
      </c>
      <c r="AC7322" s="25" t="s">
        <v>20818</v>
      </c>
      <c r="AD7322" s="59" t="s">
        <v>51</v>
      </c>
      <c r="AE7322" s="59" t="s">
        <v>51</v>
      </c>
    </row>
    <row r="7323" spans="1:31" ht="78.75" x14ac:dyDescent="0.25">
      <c r="A7323" s="57" t="s">
        <v>20822</v>
      </c>
      <c r="B7323" s="24" t="s">
        <v>21426</v>
      </c>
      <c r="C7323" s="58" t="s">
        <v>21427</v>
      </c>
      <c r="D7323" s="59">
        <v>1964</v>
      </c>
      <c r="E7323" s="25">
        <v>64.91</v>
      </c>
      <c r="F7323" s="25">
        <v>0.92400000000000004</v>
      </c>
      <c r="G7323" s="59">
        <v>2021</v>
      </c>
      <c r="H7323" s="25" t="s">
        <v>42</v>
      </c>
      <c r="I7323" s="25" t="s">
        <v>42</v>
      </c>
      <c r="J7323" s="25" t="s">
        <v>42</v>
      </c>
      <c r="K7323" s="25" t="s">
        <v>42</v>
      </c>
      <c r="L7323" s="59" t="s">
        <v>51</v>
      </c>
      <c r="M7323" s="59" t="s">
        <v>51</v>
      </c>
      <c r="N7323" s="59" t="s">
        <v>51</v>
      </c>
      <c r="O7323" s="59" t="s">
        <v>51</v>
      </c>
      <c r="P7323" s="59" t="s">
        <v>21428</v>
      </c>
      <c r="Q7323" s="25">
        <v>0.33500000000000002</v>
      </c>
      <c r="R7323" s="25" t="s">
        <v>53</v>
      </c>
      <c r="S7323" s="25">
        <v>53.81</v>
      </c>
      <c r="T7323" s="25">
        <v>0.48299999999999998</v>
      </c>
      <c r="U7323" s="25">
        <v>1.26</v>
      </c>
      <c r="V7323" s="25">
        <v>1.26</v>
      </c>
      <c r="W7323" s="25">
        <v>0.63</v>
      </c>
      <c r="X7323" s="25">
        <v>0.63</v>
      </c>
      <c r="Y7323" s="25" t="s">
        <v>42</v>
      </c>
      <c r="Z7323" s="25" t="s">
        <v>42</v>
      </c>
      <c r="AA7323" s="25">
        <v>6</v>
      </c>
      <c r="AB7323" s="25">
        <v>6</v>
      </c>
      <c r="AC7323" s="25" t="s">
        <v>20818</v>
      </c>
      <c r="AD7323" s="59" t="s">
        <v>51</v>
      </c>
      <c r="AE7323" s="59" t="s">
        <v>51</v>
      </c>
    </row>
    <row r="7324" spans="1:31" ht="78.75" x14ac:dyDescent="0.25">
      <c r="A7324" s="57" t="s">
        <v>20822</v>
      </c>
      <c r="B7324" s="24" t="s">
        <v>21429</v>
      </c>
      <c r="C7324" s="58" t="s">
        <v>21430</v>
      </c>
      <c r="D7324" s="59" t="s">
        <v>42</v>
      </c>
      <c r="E7324" s="25" t="s">
        <v>42</v>
      </c>
      <c r="F7324" s="25" t="s">
        <v>42</v>
      </c>
      <c r="G7324" s="59" t="s">
        <v>42</v>
      </c>
      <c r="H7324" s="25" t="s">
        <v>42</v>
      </c>
      <c r="I7324" s="25" t="s">
        <v>42</v>
      </c>
      <c r="J7324" s="25" t="s">
        <v>42</v>
      </c>
      <c r="K7324" s="25" t="s">
        <v>42</v>
      </c>
      <c r="L7324" s="59" t="s">
        <v>51</v>
      </c>
      <c r="M7324" s="59" t="s">
        <v>51</v>
      </c>
      <c r="N7324" s="59" t="s">
        <v>51</v>
      </c>
      <c r="O7324" s="59" t="s">
        <v>51</v>
      </c>
      <c r="P7324" s="59" t="s">
        <v>42</v>
      </c>
      <c r="Q7324" s="25" t="s">
        <v>42</v>
      </c>
      <c r="R7324" s="25" t="s">
        <v>42</v>
      </c>
      <c r="S7324" s="25" t="s">
        <v>42</v>
      </c>
      <c r="T7324" s="25" t="s">
        <v>42</v>
      </c>
      <c r="U7324" s="25" t="s">
        <v>42</v>
      </c>
      <c r="V7324" s="25" t="s">
        <v>42</v>
      </c>
      <c r="W7324" s="25">
        <v>0</v>
      </c>
      <c r="X7324" s="25">
        <v>0</v>
      </c>
      <c r="Y7324" s="25" t="s">
        <v>42</v>
      </c>
      <c r="Z7324" s="25" t="s">
        <v>42</v>
      </c>
      <c r="AA7324" s="25">
        <v>0</v>
      </c>
      <c r="AB7324" s="25">
        <v>0</v>
      </c>
      <c r="AC7324" s="25" t="s">
        <v>20818</v>
      </c>
      <c r="AD7324" s="59" t="s">
        <v>51</v>
      </c>
      <c r="AE7324" s="59" t="s">
        <v>51</v>
      </c>
    </row>
    <row r="7325" spans="1:31" ht="78.75" x14ac:dyDescent="0.25">
      <c r="A7325" s="57" t="s">
        <v>20822</v>
      </c>
      <c r="B7325" s="24" t="s">
        <v>21431</v>
      </c>
      <c r="C7325" s="58" t="s">
        <v>21432</v>
      </c>
      <c r="D7325" s="59">
        <v>1967</v>
      </c>
      <c r="E7325" s="25">
        <v>95.45</v>
      </c>
      <c r="F7325" s="25">
        <v>2.2827999999999999</v>
      </c>
      <c r="G7325" s="59">
        <v>2021</v>
      </c>
      <c r="H7325" s="25" t="s">
        <v>42</v>
      </c>
      <c r="I7325" s="25" t="s">
        <v>42</v>
      </c>
      <c r="J7325" s="25" t="s">
        <v>42</v>
      </c>
      <c r="K7325" s="25" t="s">
        <v>42</v>
      </c>
      <c r="L7325" s="59" t="s">
        <v>51</v>
      </c>
      <c r="M7325" s="59" t="s">
        <v>51</v>
      </c>
      <c r="N7325" s="59" t="s">
        <v>51</v>
      </c>
      <c r="O7325" s="59" t="s">
        <v>51</v>
      </c>
      <c r="P7325" s="59" t="s">
        <v>21433</v>
      </c>
      <c r="Q7325" s="25">
        <v>0.18099999999999999</v>
      </c>
      <c r="R7325" s="25" t="s">
        <v>53</v>
      </c>
      <c r="S7325" s="25">
        <v>50.042999999999999</v>
      </c>
      <c r="T7325" s="25">
        <v>0.251</v>
      </c>
      <c r="U7325" s="25">
        <v>0.8</v>
      </c>
      <c r="V7325" s="25">
        <v>0.8</v>
      </c>
      <c r="W7325" s="25">
        <v>0.4</v>
      </c>
      <c r="X7325" s="25">
        <v>0.4</v>
      </c>
      <c r="Y7325" s="25" t="s">
        <v>42</v>
      </c>
      <c r="Z7325" s="25" t="s">
        <v>42</v>
      </c>
      <c r="AA7325" s="25">
        <v>6</v>
      </c>
      <c r="AB7325" s="25">
        <v>6</v>
      </c>
      <c r="AC7325" s="25" t="s">
        <v>20818</v>
      </c>
      <c r="AD7325" s="59" t="s">
        <v>51</v>
      </c>
      <c r="AE7325" s="59" t="s">
        <v>51</v>
      </c>
    </row>
    <row r="7326" spans="1:31" ht="78.75" x14ac:dyDescent="0.25">
      <c r="A7326" s="57" t="s">
        <v>20822</v>
      </c>
      <c r="B7326" s="24" t="s">
        <v>21434</v>
      </c>
      <c r="C7326" s="58" t="s">
        <v>21435</v>
      </c>
      <c r="D7326" s="59">
        <v>1990</v>
      </c>
      <c r="E7326" s="25">
        <v>59.14</v>
      </c>
      <c r="F7326" s="25">
        <v>1.905</v>
      </c>
      <c r="G7326" s="59">
        <v>2021</v>
      </c>
      <c r="H7326" s="25" t="s">
        <v>42</v>
      </c>
      <c r="I7326" s="25" t="s">
        <v>42</v>
      </c>
      <c r="J7326" s="25" t="s">
        <v>42</v>
      </c>
      <c r="K7326" s="25" t="s">
        <v>42</v>
      </c>
      <c r="L7326" s="59" t="s">
        <v>51</v>
      </c>
      <c r="M7326" s="59" t="s">
        <v>51</v>
      </c>
      <c r="N7326" s="59" t="s">
        <v>51</v>
      </c>
      <c r="O7326" s="59" t="s">
        <v>51</v>
      </c>
      <c r="P7326" s="59" t="s">
        <v>21436</v>
      </c>
      <c r="Q7326" s="25">
        <v>0.51600000000000001</v>
      </c>
      <c r="R7326" s="25" t="s">
        <v>53</v>
      </c>
      <c r="S7326" s="25">
        <v>91.344999999999999</v>
      </c>
      <c r="T7326" s="25">
        <v>0.72099999999999997</v>
      </c>
      <c r="U7326" s="25">
        <v>1.26</v>
      </c>
      <c r="V7326" s="25">
        <v>1.26</v>
      </c>
      <c r="W7326" s="25">
        <v>0.63</v>
      </c>
      <c r="X7326" s="25">
        <v>0.63</v>
      </c>
      <c r="Y7326" s="25" t="s">
        <v>42</v>
      </c>
      <c r="Z7326" s="25" t="s">
        <v>42</v>
      </c>
      <c r="AA7326" s="25">
        <v>6</v>
      </c>
      <c r="AB7326" s="25">
        <v>6</v>
      </c>
      <c r="AC7326" s="25" t="s">
        <v>20818</v>
      </c>
      <c r="AD7326" s="59" t="s">
        <v>51</v>
      </c>
      <c r="AE7326" s="59" t="s">
        <v>51</v>
      </c>
    </row>
    <row r="7327" spans="1:31" ht="78.75" x14ac:dyDescent="0.25">
      <c r="A7327" s="57" t="s">
        <v>20822</v>
      </c>
      <c r="B7327" s="24" t="s">
        <v>21437</v>
      </c>
      <c r="C7327" s="58" t="s">
        <v>21438</v>
      </c>
      <c r="D7327" s="59">
        <v>1974</v>
      </c>
      <c r="E7327" s="25">
        <v>89.29</v>
      </c>
      <c r="F7327" s="25">
        <v>1.9444999999999999</v>
      </c>
      <c r="G7327" s="59">
        <v>2021</v>
      </c>
      <c r="H7327" s="25" t="s">
        <v>42</v>
      </c>
      <c r="I7327" s="25" t="s">
        <v>42</v>
      </c>
      <c r="J7327" s="25" t="s">
        <v>42</v>
      </c>
      <c r="K7327" s="25" t="s">
        <v>42</v>
      </c>
      <c r="L7327" s="59" t="s">
        <v>51</v>
      </c>
      <c r="M7327" s="59" t="s">
        <v>51</v>
      </c>
      <c r="N7327" s="59" t="s">
        <v>51</v>
      </c>
      <c r="O7327" s="59" t="s">
        <v>51</v>
      </c>
      <c r="P7327" s="59" t="s">
        <v>21439</v>
      </c>
      <c r="Q7327" s="25">
        <v>9.5000000000000001E-2</v>
      </c>
      <c r="R7327" s="25" t="s">
        <v>53</v>
      </c>
      <c r="S7327" s="25">
        <v>40.161999999999999</v>
      </c>
      <c r="T7327" s="25">
        <v>0.126</v>
      </c>
      <c r="U7327" s="25">
        <v>0.25</v>
      </c>
      <c r="V7327" s="25">
        <v>0.25</v>
      </c>
      <c r="W7327" s="25">
        <v>0</v>
      </c>
      <c r="X7327" s="25">
        <v>0</v>
      </c>
      <c r="Y7327" s="25" t="s">
        <v>42</v>
      </c>
      <c r="Z7327" s="25" t="s">
        <v>42</v>
      </c>
      <c r="AA7327" s="25">
        <v>6</v>
      </c>
      <c r="AB7327" s="25">
        <v>6</v>
      </c>
      <c r="AC7327" s="25" t="s">
        <v>20818</v>
      </c>
      <c r="AD7327" s="59" t="s">
        <v>51</v>
      </c>
      <c r="AE7327" s="59" t="s">
        <v>51</v>
      </c>
    </row>
    <row r="7328" spans="1:31" ht="78.75" x14ac:dyDescent="0.25">
      <c r="A7328" s="57" t="s">
        <v>20822</v>
      </c>
      <c r="B7328" s="24" t="s">
        <v>21440</v>
      </c>
      <c r="C7328" s="58" t="s">
        <v>21441</v>
      </c>
      <c r="D7328" s="59">
        <v>1993</v>
      </c>
      <c r="E7328" s="25">
        <v>89.29</v>
      </c>
      <c r="F7328" s="25">
        <v>2.9538000000000002</v>
      </c>
      <c r="G7328" s="59">
        <v>2021</v>
      </c>
      <c r="H7328" s="25" t="s">
        <v>42</v>
      </c>
      <c r="I7328" s="25" t="s">
        <v>42</v>
      </c>
      <c r="J7328" s="25" t="s">
        <v>42</v>
      </c>
      <c r="K7328" s="25" t="s">
        <v>42</v>
      </c>
      <c r="L7328" s="59" t="s">
        <v>51</v>
      </c>
      <c r="M7328" s="59" t="s">
        <v>51</v>
      </c>
      <c r="N7328" s="59" t="s">
        <v>51</v>
      </c>
      <c r="O7328" s="59" t="s">
        <v>51</v>
      </c>
      <c r="P7328" s="59" t="s">
        <v>21442</v>
      </c>
      <c r="Q7328" s="25">
        <v>0.16900000000000001</v>
      </c>
      <c r="R7328" s="25" t="s">
        <v>53</v>
      </c>
      <c r="S7328" s="25">
        <v>46.816000000000003</v>
      </c>
      <c r="T7328" s="25">
        <v>0.23499999999999999</v>
      </c>
      <c r="U7328" s="25">
        <v>0.4</v>
      </c>
      <c r="V7328" s="25">
        <v>0.4</v>
      </c>
      <c r="W7328" s="25">
        <v>0</v>
      </c>
      <c r="X7328" s="25">
        <v>0</v>
      </c>
      <c r="Y7328" s="25" t="s">
        <v>42</v>
      </c>
      <c r="Z7328" s="25" t="s">
        <v>42</v>
      </c>
      <c r="AA7328" s="25">
        <v>6</v>
      </c>
      <c r="AB7328" s="25">
        <v>6</v>
      </c>
      <c r="AC7328" s="25" t="s">
        <v>20818</v>
      </c>
      <c r="AD7328" s="59" t="s">
        <v>51</v>
      </c>
      <c r="AE7328" s="59" t="s">
        <v>51</v>
      </c>
    </row>
    <row r="7329" spans="1:31" ht="78.75" x14ac:dyDescent="0.25">
      <c r="A7329" s="57" t="s">
        <v>20822</v>
      </c>
      <c r="B7329" s="24" t="s">
        <v>21443</v>
      </c>
      <c r="C7329" s="58" t="s">
        <v>21444</v>
      </c>
      <c r="D7329" s="59">
        <v>1958</v>
      </c>
      <c r="E7329" s="25">
        <v>56.29</v>
      </c>
      <c r="F7329" s="25">
        <v>5.3090000000000002</v>
      </c>
      <c r="G7329" s="59">
        <v>2021</v>
      </c>
      <c r="H7329" s="25" t="s">
        <v>42</v>
      </c>
      <c r="I7329" s="25" t="s">
        <v>42</v>
      </c>
      <c r="J7329" s="25" t="s">
        <v>42</v>
      </c>
      <c r="K7329" s="25" t="s">
        <v>42</v>
      </c>
      <c r="L7329" s="59" t="s">
        <v>51</v>
      </c>
      <c r="M7329" s="59" t="s">
        <v>51</v>
      </c>
      <c r="N7329" s="59" t="s">
        <v>51</v>
      </c>
      <c r="O7329" s="59" t="s">
        <v>51</v>
      </c>
      <c r="P7329" s="59" t="s">
        <v>21445</v>
      </c>
      <c r="Q7329" s="25">
        <v>0.13</v>
      </c>
      <c r="R7329" s="25" t="s">
        <v>53</v>
      </c>
      <c r="S7329" s="25">
        <v>22.457000000000001</v>
      </c>
      <c r="T7329" s="25">
        <v>0.17699999999999999</v>
      </c>
      <c r="U7329" s="25">
        <v>0.63</v>
      </c>
      <c r="V7329" s="25">
        <v>0.63</v>
      </c>
      <c r="W7329" s="25">
        <v>0</v>
      </c>
      <c r="X7329" s="25">
        <v>0</v>
      </c>
      <c r="Y7329" s="25" t="s">
        <v>42</v>
      </c>
      <c r="Z7329" s="25" t="s">
        <v>42</v>
      </c>
      <c r="AA7329" s="25">
        <v>10</v>
      </c>
      <c r="AB7329" s="25">
        <v>10</v>
      </c>
      <c r="AC7329" s="25" t="s">
        <v>20818</v>
      </c>
      <c r="AD7329" s="59" t="s">
        <v>51</v>
      </c>
      <c r="AE7329" s="59" t="s">
        <v>51</v>
      </c>
    </row>
    <row r="7330" spans="1:31" ht="78.75" x14ac:dyDescent="0.25">
      <c r="A7330" s="57" t="s">
        <v>20822</v>
      </c>
      <c r="B7330" s="24" t="s">
        <v>21446</v>
      </c>
      <c r="C7330" s="58" t="s">
        <v>21447</v>
      </c>
      <c r="D7330" s="59">
        <v>1971</v>
      </c>
      <c r="E7330" s="25">
        <v>70.31</v>
      </c>
      <c r="F7330" s="25">
        <v>1.2809999999999999</v>
      </c>
      <c r="G7330" s="59">
        <v>2021</v>
      </c>
      <c r="H7330" s="25" t="s">
        <v>42</v>
      </c>
      <c r="I7330" s="25" t="s">
        <v>42</v>
      </c>
      <c r="J7330" s="25" t="s">
        <v>42</v>
      </c>
      <c r="K7330" s="25" t="s">
        <v>42</v>
      </c>
      <c r="L7330" s="59" t="s">
        <v>51</v>
      </c>
      <c r="M7330" s="59" t="s">
        <v>51</v>
      </c>
      <c r="N7330" s="59" t="s">
        <v>51</v>
      </c>
      <c r="O7330" s="59" t="s">
        <v>51</v>
      </c>
      <c r="P7330" s="59" t="s">
        <v>21448</v>
      </c>
      <c r="Q7330" s="25">
        <v>0.17499999999999999</v>
      </c>
      <c r="R7330" s="25" t="s">
        <v>53</v>
      </c>
      <c r="S7330" s="25">
        <v>48.374000000000002</v>
      </c>
      <c r="T7330" s="25">
        <v>0.24299999999999999</v>
      </c>
      <c r="U7330" s="25">
        <v>0.8</v>
      </c>
      <c r="V7330" s="25">
        <v>0.8</v>
      </c>
      <c r="W7330" s="25">
        <v>0.4</v>
      </c>
      <c r="X7330" s="25">
        <v>0.4</v>
      </c>
      <c r="Y7330" s="25" t="s">
        <v>42</v>
      </c>
      <c r="Z7330" s="25" t="s">
        <v>42</v>
      </c>
      <c r="AA7330" s="25">
        <v>10</v>
      </c>
      <c r="AB7330" s="25">
        <v>10</v>
      </c>
      <c r="AC7330" s="25" t="s">
        <v>20818</v>
      </c>
      <c r="AD7330" s="59" t="s">
        <v>51</v>
      </c>
      <c r="AE7330" s="59" t="s">
        <v>51</v>
      </c>
    </row>
    <row r="7331" spans="1:31" ht="78.75" x14ac:dyDescent="0.25">
      <c r="A7331" s="57" t="s">
        <v>20822</v>
      </c>
      <c r="B7331" s="24" t="s">
        <v>21449</v>
      </c>
      <c r="C7331" s="58" t="s">
        <v>21450</v>
      </c>
      <c r="D7331" s="59">
        <v>1969</v>
      </c>
      <c r="E7331" s="25">
        <v>74.44</v>
      </c>
      <c r="F7331" s="25">
        <v>5.758</v>
      </c>
      <c r="G7331" s="59">
        <v>2021</v>
      </c>
      <c r="H7331" s="25" t="s">
        <v>42</v>
      </c>
      <c r="I7331" s="25" t="s">
        <v>42</v>
      </c>
      <c r="J7331" s="25" t="s">
        <v>42</v>
      </c>
      <c r="K7331" s="25" t="s">
        <v>42</v>
      </c>
      <c r="L7331" s="59" t="s">
        <v>51</v>
      </c>
      <c r="M7331" s="59" t="s">
        <v>51</v>
      </c>
      <c r="N7331" s="59" t="s">
        <v>51</v>
      </c>
      <c r="O7331" s="59" t="s">
        <v>51</v>
      </c>
      <c r="P7331" s="59" t="s">
        <v>21451</v>
      </c>
      <c r="Q7331" s="25">
        <v>0.53300000000000003</v>
      </c>
      <c r="R7331" s="25" t="s">
        <v>53</v>
      </c>
      <c r="S7331" s="25">
        <v>93.307000000000002</v>
      </c>
      <c r="T7331" s="25">
        <v>0.73699999999999999</v>
      </c>
      <c r="U7331" s="25">
        <v>1.26</v>
      </c>
      <c r="V7331" s="25">
        <v>1.26</v>
      </c>
      <c r="W7331" s="25">
        <v>0.63</v>
      </c>
      <c r="X7331" s="25">
        <v>0.63</v>
      </c>
      <c r="Y7331" s="25" t="s">
        <v>42</v>
      </c>
      <c r="Z7331" s="25" t="s">
        <v>42</v>
      </c>
      <c r="AA7331" s="25">
        <v>10</v>
      </c>
      <c r="AB7331" s="25">
        <v>10</v>
      </c>
      <c r="AC7331" s="25" t="s">
        <v>20818</v>
      </c>
      <c r="AD7331" s="59" t="s">
        <v>51</v>
      </c>
      <c r="AE7331" s="59" t="s">
        <v>51</v>
      </c>
    </row>
    <row r="7332" spans="1:31" ht="78.75" x14ac:dyDescent="0.25">
      <c r="A7332" s="57" t="s">
        <v>20822</v>
      </c>
      <c r="B7332" s="24" t="s">
        <v>21452</v>
      </c>
      <c r="C7332" s="58" t="s">
        <v>21453</v>
      </c>
      <c r="D7332" s="59">
        <v>1995</v>
      </c>
      <c r="E7332" s="25">
        <v>73.319999999999993</v>
      </c>
      <c r="F7332" s="25">
        <v>4.2679999999999998</v>
      </c>
      <c r="G7332" s="59">
        <v>2021</v>
      </c>
      <c r="H7332" s="25" t="s">
        <v>42</v>
      </c>
      <c r="I7332" s="25" t="s">
        <v>42</v>
      </c>
      <c r="J7332" s="25" t="s">
        <v>42</v>
      </c>
      <c r="K7332" s="25" t="s">
        <v>42</v>
      </c>
      <c r="L7332" s="59" t="s">
        <v>51</v>
      </c>
      <c r="M7332" s="59" t="s">
        <v>51</v>
      </c>
      <c r="N7332" s="59" t="s">
        <v>51</v>
      </c>
      <c r="O7332" s="59" t="s">
        <v>51</v>
      </c>
      <c r="P7332" s="59" t="s">
        <v>21454</v>
      </c>
      <c r="Q7332" s="25">
        <v>0.126</v>
      </c>
      <c r="R7332" s="25" t="s">
        <v>53</v>
      </c>
      <c r="S7332" s="25">
        <v>21.446999999999999</v>
      </c>
      <c r="T7332" s="25">
        <v>0.16900000000000001</v>
      </c>
      <c r="U7332" s="25">
        <v>0.63</v>
      </c>
      <c r="V7332" s="25">
        <v>0.63</v>
      </c>
      <c r="W7332" s="25">
        <v>0</v>
      </c>
      <c r="X7332" s="25">
        <v>0</v>
      </c>
      <c r="Y7332" s="25" t="s">
        <v>42</v>
      </c>
      <c r="Z7332" s="25" t="s">
        <v>42</v>
      </c>
      <c r="AA7332" s="25">
        <v>10</v>
      </c>
      <c r="AB7332" s="25">
        <v>10</v>
      </c>
      <c r="AC7332" s="25" t="s">
        <v>20818</v>
      </c>
      <c r="AD7332" s="59" t="s">
        <v>51</v>
      </c>
      <c r="AE7332" s="59" t="s">
        <v>51</v>
      </c>
    </row>
    <row r="7333" spans="1:31" ht="78.75" x14ac:dyDescent="0.25">
      <c r="A7333" s="57" t="s">
        <v>20822</v>
      </c>
      <c r="B7333" s="24" t="s">
        <v>21455</v>
      </c>
      <c r="C7333" s="58" t="s">
        <v>21456</v>
      </c>
      <c r="D7333" s="59">
        <v>1991</v>
      </c>
      <c r="E7333" s="25">
        <v>68.37</v>
      </c>
      <c r="F7333" s="25">
        <v>4.7329999999999997</v>
      </c>
      <c r="G7333" s="59">
        <v>2021</v>
      </c>
      <c r="H7333" s="25" t="s">
        <v>42</v>
      </c>
      <c r="I7333" s="25" t="s">
        <v>42</v>
      </c>
      <c r="J7333" s="25" t="s">
        <v>42</v>
      </c>
      <c r="K7333" s="25" t="s">
        <v>42</v>
      </c>
      <c r="L7333" s="59" t="s">
        <v>51</v>
      </c>
      <c r="M7333" s="59" t="s">
        <v>51</v>
      </c>
      <c r="N7333" s="59" t="s">
        <v>51</v>
      </c>
      <c r="O7333" s="59" t="s">
        <v>51</v>
      </c>
      <c r="P7333" s="59" t="s">
        <v>21457</v>
      </c>
      <c r="Q7333" s="25">
        <v>0.39900000000000002</v>
      </c>
      <c r="R7333" s="25" t="s">
        <v>53</v>
      </c>
      <c r="S7333" s="25">
        <v>30.39</v>
      </c>
      <c r="T7333" s="25">
        <v>0.50700000000000001</v>
      </c>
      <c r="U7333" s="25">
        <v>1.26</v>
      </c>
      <c r="V7333" s="25">
        <v>1.26</v>
      </c>
      <c r="W7333" s="25">
        <v>0.63</v>
      </c>
      <c r="X7333" s="25">
        <v>0.63</v>
      </c>
      <c r="Y7333" s="25" t="s">
        <v>42</v>
      </c>
      <c r="Z7333" s="25" t="s">
        <v>42</v>
      </c>
      <c r="AA7333" s="25">
        <v>6</v>
      </c>
      <c r="AB7333" s="25">
        <v>6</v>
      </c>
      <c r="AC7333" s="25" t="s">
        <v>20818</v>
      </c>
      <c r="AD7333" s="59" t="s">
        <v>51</v>
      </c>
      <c r="AE7333" s="59" t="s">
        <v>51</v>
      </c>
    </row>
    <row r="7334" spans="1:31" ht="78.75" x14ac:dyDescent="0.25">
      <c r="A7334" s="57" t="s">
        <v>20822</v>
      </c>
      <c r="B7334" s="24" t="s">
        <v>21458</v>
      </c>
      <c r="C7334" s="58" t="s">
        <v>21459</v>
      </c>
      <c r="D7334" s="59">
        <v>1961</v>
      </c>
      <c r="E7334" s="25">
        <v>61.4</v>
      </c>
      <c r="F7334" s="25">
        <v>2.4750000000000001</v>
      </c>
      <c r="G7334" s="59">
        <v>2021</v>
      </c>
      <c r="H7334" s="25" t="s">
        <v>42</v>
      </c>
      <c r="I7334" s="25" t="s">
        <v>42</v>
      </c>
      <c r="J7334" s="25" t="s">
        <v>42</v>
      </c>
      <c r="K7334" s="25" t="s">
        <v>42</v>
      </c>
      <c r="L7334" s="59" t="s">
        <v>51</v>
      </c>
      <c r="M7334" s="59" t="s">
        <v>51</v>
      </c>
      <c r="N7334" s="59" t="s">
        <v>51</v>
      </c>
      <c r="O7334" s="59" t="s">
        <v>51</v>
      </c>
      <c r="P7334" s="59" t="s">
        <v>21460</v>
      </c>
      <c r="Q7334" s="25">
        <v>0.33</v>
      </c>
      <c r="R7334" s="25" t="s">
        <v>53</v>
      </c>
      <c r="S7334" s="25">
        <v>53.890999999999998</v>
      </c>
      <c r="T7334" s="25">
        <v>0.42599999999999999</v>
      </c>
      <c r="U7334" s="25">
        <v>1.26</v>
      </c>
      <c r="V7334" s="25">
        <v>1.26</v>
      </c>
      <c r="W7334" s="25">
        <v>0.63</v>
      </c>
      <c r="X7334" s="25">
        <v>0.63</v>
      </c>
      <c r="Y7334" s="25" t="s">
        <v>42</v>
      </c>
      <c r="Z7334" s="25" t="s">
        <v>42</v>
      </c>
      <c r="AA7334" s="25">
        <v>6</v>
      </c>
      <c r="AB7334" s="25">
        <v>6</v>
      </c>
      <c r="AC7334" s="25" t="s">
        <v>20818</v>
      </c>
      <c r="AD7334" s="59" t="s">
        <v>51</v>
      </c>
      <c r="AE7334" s="59" t="s">
        <v>51</v>
      </c>
    </row>
    <row r="7335" spans="1:31" ht="78.75" x14ac:dyDescent="0.25">
      <c r="A7335" s="57" t="s">
        <v>20822</v>
      </c>
      <c r="B7335" s="24" t="s">
        <v>21461</v>
      </c>
      <c r="C7335" s="58" t="s">
        <v>21462</v>
      </c>
      <c r="D7335" s="59">
        <v>1974</v>
      </c>
      <c r="E7335" s="25">
        <v>63.77</v>
      </c>
      <c r="F7335" s="25">
        <v>1.351</v>
      </c>
      <c r="G7335" s="59">
        <v>2021</v>
      </c>
      <c r="H7335" s="25" t="s">
        <v>42</v>
      </c>
      <c r="I7335" s="25" t="s">
        <v>42</v>
      </c>
      <c r="J7335" s="25" t="s">
        <v>42</v>
      </c>
      <c r="K7335" s="25" t="s">
        <v>42</v>
      </c>
      <c r="L7335" s="59" t="s">
        <v>51</v>
      </c>
      <c r="M7335" s="59" t="s">
        <v>51</v>
      </c>
      <c r="N7335" s="59" t="s">
        <v>51</v>
      </c>
      <c r="O7335" s="59" t="s">
        <v>51</v>
      </c>
      <c r="P7335" s="59" t="s">
        <v>21386</v>
      </c>
      <c r="Q7335" s="25">
        <v>6.6000000000000003E-2</v>
      </c>
      <c r="R7335" s="25" t="s">
        <v>53</v>
      </c>
      <c r="S7335" s="25">
        <v>28.984999999999999</v>
      </c>
      <c r="T7335" s="25">
        <v>9.0999999999999998E-2</v>
      </c>
      <c r="U7335" s="25">
        <v>0.25</v>
      </c>
      <c r="V7335" s="25">
        <v>0.25</v>
      </c>
      <c r="W7335" s="25">
        <v>0</v>
      </c>
      <c r="X7335" s="25">
        <v>0</v>
      </c>
      <c r="Y7335" s="25" t="s">
        <v>42</v>
      </c>
      <c r="Z7335" s="25" t="s">
        <v>42</v>
      </c>
      <c r="AA7335" s="25">
        <v>6</v>
      </c>
      <c r="AB7335" s="25">
        <v>6</v>
      </c>
      <c r="AC7335" s="25" t="s">
        <v>20818</v>
      </c>
      <c r="AD7335" s="59" t="s">
        <v>51</v>
      </c>
      <c r="AE7335" s="59" t="s">
        <v>51</v>
      </c>
    </row>
    <row r="7336" spans="1:31" ht="78.75" x14ac:dyDescent="0.25">
      <c r="A7336" s="57" t="s">
        <v>20822</v>
      </c>
      <c r="B7336" s="24" t="s">
        <v>21463</v>
      </c>
      <c r="C7336" s="58" t="s">
        <v>21464</v>
      </c>
      <c r="D7336" s="59">
        <v>1970</v>
      </c>
      <c r="E7336" s="25">
        <v>70.819999999999993</v>
      </c>
      <c r="F7336" s="25">
        <v>4.1139999999999999</v>
      </c>
      <c r="G7336" s="59">
        <v>2021</v>
      </c>
      <c r="H7336" s="25" t="s">
        <v>42</v>
      </c>
      <c r="I7336" s="25" t="s">
        <v>42</v>
      </c>
      <c r="J7336" s="25" t="s">
        <v>42</v>
      </c>
      <c r="K7336" s="25" t="s">
        <v>42</v>
      </c>
      <c r="L7336" s="59" t="s">
        <v>51</v>
      </c>
      <c r="M7336" s="59" t="s">
        <v>51</v>
      </c>
      <c r="N7336" s="59" t="s">
        <v>51</v>
      </c>
      <c r="O7336" s="59" t="s">
        <v>51</v>
      </c>
      <c r="P7336" s="59" t="s">
        <v>21465</v>
      </c>
      <c r="Q7336" s="25">
        <v>0.14799999999999999</v>
      </c>
      <c r="R7336" s="25" t="s">
        <v>53</v>
      </c>
      <c r="S7336" s="25">
        <v>32.200000000000003</v>
      </c>
      <c r="T7336" s="25">
        <v>0.20599999999999999</v>
      </c>
      <c r="U7336" s="25">
        <v>0.5</v>
      </c>
      <c r="V7336" s="25">
        <v>0.5</v>
      </c>
      <c r="W7336" s="25">
        <v>0.25</v>
      </c>
      <c r="X7336" s="25">
        <v>0.25</v>
      </c>
      <c r="Y7336" s="25" t="s">
        <v>42</v>
      </c>
      <c r="Z7336" s="25" t="s">
        <v>42</v>
      </c>
      <c r="AA7336" s="25">
        <v>10</v>
      </c>
      <c r="AB7336" s="25">
        <v>10</v>
      </c>
      <c r="AC7336" s="25" t="s">
        <v>20818</v>
      </c>
      <c r="AD7336" s="59" t="s">
        <v>51</v>
      </c>
      <c r="AE7336" s="59" t="s">
        <v>51</v>
      </c>
    </row>
    <row r="7337" spans="1:31" ht="78.75" x14ac:dyDescent="0.25">
      <c r="A7337" s="57" t="s">
        <v>20822</v>
      </c>
      <c r="B7337" s="24" t="s">
        <v>21466</v>
      </c>
      <c r="C7337" s="58" t="s">
        <v>21467</v>
      </c>
      <c r="D7337" s="59" t="s">
        <v>42</v>
      </c>
      <c r="E7337" s="25" t="s">
        <v>42</v>
      </c>
      <c r="F7337" s="25" t="s">
        <v>42</v>
      </c>
      <c r="G7337" s="59" t="s">
        <v>42</v>
      </c>
      <c r="H7337" s="25" t="s">
        <v>42</v>
      </c>
      <c r="I7337" s="25" t="s">
        <v>42</v>
      </c>
      <c r="J7337" s="25" t="s">
        <v>42</v>
      </c>
      <c r="K7337" s="25" t="s">
        <v>42</v>
      </c>
      <c r="L7337" s="59" t="s">
        <v>51</v>
      </c>
      <c r="M7337" s="59" t="s">
        <v>51</v>
      </c>
      <c r="N7337" s="59" t="s">
        <v>51</v>
      </c>
      <c r="O7337" s="59" t="s">
        <v>51</v>
      </c>
      <c r="P7337" s="59" t="s">
        <v>42</v>
      </c>
      <c r="Q7337" s="25" t="s">
        <v>42</v>
      </c>
      <c r="R7337" s="25" t="s">
        <v>42</v>
      </c>
      <c r="S7337" s="25" t="s">
        <v>42</v>
      </c>
      <c r="T7337" s="25" t="s">
        <v>42</v>
      </c>
      <c r="U7337" s="25" t="s">
        <v>42</v>
      </c>
      <c r="V7337" s="25" t="s">
        <v>42</v>
      </c>
      <c r="W7337" s="25">
        <v>0</v>
      </c>
      <c r="X7337" s="25">
        <v>0</v>
      </c>
      <c r="Y7337" s="25" t="s">
        <v>42</v>
      </c>
      <c r="Z7337" s="25" t="s">
        <v>42</v>
      </c>
      <c r="AA7337" s="25">
        <v>0</v>
      </c>
      <c r="AB7337" s="25">
        <v>0</v>
      </c>
      <c r="AC7337" s="25" t="s">
        <v>20818</v>
      </c>
      <c r="AD7337" s="59" t="s">
        <v>51</v>
      </c>
      <c r="AE7337" s="59" t="s">
        <v>51</v>
      </c>
    </row>
    <row r="7338" spans="1:31" ht="78.75" x14ac:dyDescent="0.25">
      <c r="A7338" s="57" t="s">
        <v>20822</v>
      </c>
      <c r="B7338" s="24" t="s">
        <v>21468</v>
      </c>
      <c r="C7338" s="58" t="s">
        <v>21469</v>
      </c>
      <c r="D7338" s="59">
        <v>1969</v>
      </c>
      <c r="E7338" s="25">
        <v>57.27</v>
      </c>
      <c r="F7338" s="25">
        <v>2.4689999999999999</v>
      </c>
      <c r="G7338" s="59">
        <v>2021</v>
      </c>
      <c r="H7338" s="25" t="s">
        <v>42</v>
      </c>
      <c r="I7338" s="25" t="s">
        <v>42</v>
      </c>
      <c r="J7338" s="25" t="s">
        <v>42</v>
      </c>
      <c r="K7338" s="25" t="s">
        <v>42</v>
      </c>
      <c r="L7338" s="59" t="s">
        <v>51</v>
      </c>
      <c r="M7338" s="59" t="s">
        <v>51</v>
      </c>
      <c r="N7338" s="59" t="s">
        <v>51</v>
      </c>
      <c r="O7338" s="59" t="s">
        <v>51</v>
      </c>
      <c r="P7338" s="59" t="s">
        <v>21470</v>
      </c>
      <c r="Q7338" s="25">
        <v>0.19500000000000001</v>
      </c>
      <c r="R7338" s="25" t="s">
        <v>53</v>
      </c>
      <c r="S7338" s="25">
        <v>33.963999999999999</v>
      </c>
      <c r="T7338" s="25">
        <v>0.26800000000000002</v>
      </c>
      <c r="U7338" s="25">
        <v>1.26</v>
      </c>
      <c r="V7338" s="25">
        <v>1.26</v>
      </c>
      <c r="W7338" s="25">
        <v>0.63</v>
      </c>
      <c r="X7338" s="25">
        <v>0.63</v>
      </c>
      <c r="Y7338" s="25" t="s">
        <v>42</v>
      </c>
      <c r="Z7338" s="25" t="s">
        <v>42</v>
      </c>
      <c r="AA7338" s="25">
        <v>10</v>
      </c>
      <c r="AB7338" s="25">
        <v>10</v>
      </c>
      <c r="AC7338" s="25" t="s">
        <v>20818</v>
      </c>
      <c r="AD7338" s="59" t="s">
        <v>51</v>
      </c>
      <c r="AE7338" s="59" t="s">
        <v>51</v>
      </c>
    </row>
    <row r="7339" spans="1:31" ht="78.75" x14ac:dyDescent="0.25">
      <c r="A7339" s="57" t="s">
        <v>20822</v>
      </c>
      <c r="B7339" s="24" t="s">
        <v>21471</v>
      </c>
      <c r="C7339" s="58" t="s">
        <v>21472</v>
      </c>
      <c r="D7339" s="59">
        <v>1970</v>
      </c>
      <c r="E7339" s="25">
        <v>74.58</v>
      </c>
      <c r="F7339" s="25">
        <v>2.7650000000000001</v>
      </c>
      <c r="G7339" s="59">
        <v>2021</v>
      </c>
      <c r="H7339" s="25" t="s">
        <v>42</v>
      </c>
      <c r="I7339" s="25" t="s">
        <v>42</v>
      </c>
      <c r="J7339" s="25" t="s">
        <v>42</v>
      </c>
      <c r="K7339" s="25" t="s">
        <v>42</v>
      </c>
      <c r="L7339" s="59" t="s">
        <v>51</v>
      </c>
      <c r="M7339" s="59" t="s">
        <v>51</v>
      </c>
      <c r="N7339" s="59" t="s">
        <v>51</v>
      </c>
      <c r="O7339" s="59" t="s">
        <v>51</v>
      </c>
      <c r="P7339" s="59" t="s">
        <v>21473</v>
      </c>
      <c r="Q7339" s="25">
        <v>0.23699999999999999</v>
      </c>
      <c r="R7339" s="25" t="s">
        <v>53</v>
      </c>
      <c r="S7339" s="25">
        <v>65.739999999999995</v>
      </c>
      <c r="T7339" s="25">
        <v>0.33</v>
      </c>
      <c r="U7339" s="25">
        <v>0.8</v>
      </c>
      <c r="V7339" s="25">
        <v>0.8</v>
      </c>
      <c r="W7339" s="25">
        <v>0.4</v>
      </c>
      <c r="X7339" s="25">
        <v>0.4</v>
      </c>
      <c r="Y7339" s="25" t="s">
        <v>42</v>
      </c>
      <c r="Z7339" s="25" t="s">
        <v>42</v>
      </c>
      <c r="AA7339" s="25">
        <v>10</v>
      </c>
      <c r="AB7339" s="25">
        <v>10</v>
      </c>
      <c r="AC7339" s="25" t="s">
        <v>20818</v>
      </c>
      <c r="AD7339" s="59" t="s">
        <v>51</v>
      </c>
      <c r="AE7339" s="59" t="s">
        <v>51</v>
      </c>
    </row>
    <row r="7340" spans="1:31" ht="78.75" x14ac:dyDescent="0.25">
      <c r="A7340" s="57" t="s">
        <v>20822</v>
      </c>
      <c r="B7340" s="24" t="s">
        <v>21474</v>
      </c>
      <c r="C7340" s="58" t="s">
        <v>21475</v>
      </c>
      <c r="D7340" s="59">
        <v>1996</v>
      </c>
      <c r="E7340" s="25">
        <v>53.41</v>
      </c>
      <c r="F7340" s="25">
        <v>3.6640000000000001</v>
      </c>
      <c r="G7340" s="59">
        <v>2021</v>
      </c>
      <c r="H7340" s="25" t="s">
        <v>42</v>
      </c>
      <c r="I7340" s="25" t="s">
        <v>42</v>
      </c>
      <c r="J7340" s="25" t="s">
        <v>42</v>
      </c>
      <c r="K7340" s="25" t="s">
        <v>42</v>
      </c>
      <c r="L7340" s="59" t="s">
        <v>51</v>
      </c>
      <c r="M7340" s="59" t="s">
        <v>51</v>
      </c>
      <c r="N7340" s="59" t="s">
        <v>51</v>
      </c>
      <c r="O7340" s="59" t="s">
        <v>51</v>
      </c>
      <c r="P7340" s="59" t="s">
        <v>21476</v>
      </c>
      <c r="Q7340" s="25">
        <v>0.14000000000000001</v>
      </c>
      <c r="R7340" s="25" t="s">
        <v>53</v>
      </c>
      <c r="S7340" s="25">
        <v>60.219000000000001</v>
      </c>
      <c r="T7340" s="25">
        <v>0.189</v>
      </c>
      <c r="U7340" s="25">
        <v>0.25</v>
      </c>
      <c r="V7340" s="25">
        <v>0.25</v>
      </c>
      <c r="W7340" s="25">
        <v>0</v>
      </c>
      <c r="X7340" s="25">
        <v>0</v>
      </c>
      <c r="Y7340" s="25" t="s">
        <v>42</v>
      </c>
      <c r="Z7340" s="25" t="s">
        <v>42</v>
      </c>
      <c r="AA7340" s="25">
        <v>10</v>
      </c>
      <c r="AB7340" s="25">
        <v>10</v>
      </c>
      <c r="AC7340" s="25" t="s">
        <v>20818</v>
      </c>
      <c r="AD7340" s="59" t="s">
        <v>51</v>
      </c>
      <c r="AE7340" s="59" t="s">
        <v>51</v>
      </c>
    </row>
    <row r="7341" spans="1:31" ht="78.75" x14ac:dyDescent="0.25">
      <c r="A7341" s="57" t="s">
        <v>20822</v>
      </c>
      <c r="B7341" s="24" t="s">
        <v>21477</v>
      </c>
      <c r="C7341" s="58" t="s">
        <v>21478</v>
      </c>
      <c r="D7341" s="59">
        <v>1966</v>
      </c>
      <c r="E7341" s="25">
        <v>55.36</v>
      </c>
      <c r="F7341" s="25">
        <v>2.77</v>
      </c>
      <c r="G7341" s="59">
        <v>2021</v>
      </c>
      <c r="H7341" s="25" t="s">
        <v>42</v>
      </c>
      <c r="I7341" s="25" t="s">
        <v>42</v>
      </c>
      <c r="J7341" s="25" t="s">
        <v>42</v>
      </c>
      <c r="K7341" s="25" t="s">
        <v>42</v>
      </c>
      <c r="L7341" s="59" t="s">
        <v>51</v>
      </c>
      <c r="M7341" s="59" t="s">
        <v>51</v>
      </c>
      <c r="N7341" s="59" t="s">
        <v>51</v>
      </c>
      <c r="O7341" s="59" t="s">
        <v>51</v>
      </c>
      <c r="P7341" s="59" t="s">
        <v>21479</v>
      </c>
      <c r="Q7341" s="25">
        <v>0.377</v>
      </c>
      <c r="R7341" s="25" t="s">
        <v>53</v>
      </c>
      <c r="S7341" s="25">
        <v>64.153000000000006</v>
      </c>
      <c r="T7341" s="25">
        <v>0.50700000000000001</v>
      </c>
      <c r="U7341" s="25">
        <v>1.26</v>
      </c>
      <c r="V7341" s="25">
        <v>1.26</v>
      </c>
      <c r="W7341" s="25">
        <v>0.63</v>
      </c>
      <c r="X7341" s="25">
        <v>0.63</v>
      </c>
      <c r="Y7341" s="25" t="s">
        <v>42</v>
      </c>
      <c r="Z7341" s="25" t="s">
        <v>42</v>
      </c>
      <c r="AA7341" s="25">
        <v>6</v>
      </c>
      <c r="AB7341" s="25">
        <v>6</v>
      </c>
      <c r="AC7341" s="25" t="s">
        <v>20818</v>
      </c>
      <c r="AD7341" s="59" t="s">
        <v>51</v>
      </c>
      <c r="AE7341" s="59" t="s">
        <v>51</v>
      </c>
    </row>
    <row r="7342" spans="1:31" ht="78.75" x14ac:dyDescent="0.25">
      <c r="A7342" s="57" t="s">
        <v>20822</v>
      </c>
      <c r="B7342" s="24" t="s">
        <v>21480</v>
      </c>
      <c r="C7342" s="58" t="s">
        <v>21481</v>
      </c>
      <c r="D7342" s="59">
        <v>2005</v>
      </c>
      <c r="E7342" s="25">
        <v>70.900000000000006</v>
      </c>
      <c r="F7342" s="25">
        <v>3.2530000000000001</v>
      </c>
      <c r="G7342" s="59">
        <v>2021</v>
      </c>
      <c r="H7342" s="25" t="s">
        <v>42</v>
      </c>
      <c r="I7342" s="25" t="s">
        <v>42</v>
      </c>
      <c r="J7342" s="25" t="s">
        <v>42</v>
      </c>
      <c r="K7342" s="25" t="s">
        <v>42</v>
      </c>
      <c r="L7342" s="59" t="s">
        <v>51</v>
      </c>
      <c r="M7342" s="59" t="s">
        <v>51</v>
      </c>
      <c r="N7342" s="59" t="s">
        <v>51</v>
      </c>
      <c r="O7342" s="59" t="s">
        <v>51</v>
      </c>
      <c r="P7342" s="59" t="s">
        <v>21482</v>
      </c>
      <c r="Q7342" s="25">
        <v>0.23300000000000001</v>
      </c>
      <c r="R7342" s="25" t="s">
        <v>53</v>
      </c>
      <c r="S7342" s="25">
        <v>64.668000000000006</v>
      </c>
      <c r="T7342" s="25">
        <v>0.32400000000000001</v>
      </c>
      <c r="U7342" s="25">
        <v>0.8</v>
      </c>
      <c r="V7342" s="25">
        <v>0.8</v>
      </c>
      <c r="W7342" s="25">
        <v>0.4</v>
      </c>
      <c r="X7342" s="25">
        <v>0.4</v>
      </c>
      <c r="Y7342" s="25" t="s">
        <v>42</v>
      </c>
      <c r="Z7342" s="25" t="s">
        <v>42</v>
      </c>
      <c r="AA7342" s="25">
        <v>6</v>
      </c>
      <c r="AB7342" s="25">
        <v>6</v>
      </c>
      <c r="AC7342" s="25" t="s">
        <v>20818</v>
      </c>
      <c r="AD7342" s="59" t="s">
        <v>51</v>
      </c>
      <c r="AE7342" s="59" t="s">
        <v>51</v>
      </c>
    </row>
    <row r="7343" spans="1:31" ht="78.75" x14ac:dyDescent="0.25">
      <c r="A7343" s="57" t="s">
        <v>20822</v>
      </c>
      <c r="B7343" s="24" t="s">
        <v>21483</v>
      </c>
      <c r="C7343" s="58" t="s">
        <v>21484</v>
      </c>
      <c r="D7343" s="59">
        <v>1992</v>
      </c>
      <c r="E7343" s="25">
        <v>74.13</v>
      </c>
      <c r="F7343" s="25">
        <v>5.6950000000000003</v>
      </c>
      <c r="G7343" s="59">
        <v>2021</v>
      </c>
      <c r="H7343" s="25" t="s">
        <v>42</v>
      </c>
      <c r="I7343" s="25" t="s">
        <v>42</v>
      </c>
      <c r="J7343" s="25" t="s">
        <v>42</v>
      </c>
      <c r="K7343" s="25" t="s">
        <v>42</v>
      </c>
      <c r="L7343" s="59" t="s">
        <v>51</v>
      </c>
      <c r="M7343" s="59" t="s">
        <v>51</v>
      </c>
      <c r="N7343" s="59" t="s">
        <v>51</v>
      </c>
      <c r="O7343" s="59" t="s">
        <v>51</v>
      </c>
      <c r="P7343" s="59" t="s">
        <v>21485</v>
      </c>
      <c r="Q7343" s="25">
        <v>0.13400000000000001</v>
      </c>
      <c r="R7343" s="25" t="s">
        <v>53</v>
      </c>
      <c r="S7343" s="25">
        <v>36.332000000000001</v>
      </c>
      <c r="T7343" s="25">
        <v>0.182</v>
      </c>
      <c r="U7343" s="25">
        <v>1.03</v>
      </c>
      <c r="V7343" s="25">
        <v>1.03</v>
      </c>
      <c r="W7343" s="25">
        <v>0.4</v>
      </c>
      <c r="X7343" s="25">
        <v>0.4</v>
      </c>
      <c r="Y7343" s="25" t="s">
        <v>42</v>
      </c>
      <c r="Z7343" s="25" t="s">
        <v>42</v>
      </c>
      <c r="AA7343" s="25">
        <v>6</v>
      </c>
      <c r="AB7343" s="25">
        <v>6</v>
      </c>
      <c r="AC7343" s="25" t="s">
        <v>20818</v>
      </c>
      <c r="AD7343" s="59" t="s">
        <v>51</v>
      </c>
      <c r="AE7343" s="59" t="s">
        <v>51</v>
      </c>
    </row>
    <row r="7344" spans="1:31" ht="78.75" x14ac:dyDescent="0.25">
      <c r="A7344" s="57" t="s">
        <v>20822</v>
      </c>
      <c r="B7344" s="24" t="s">
        <v>21486</v>
      </c>
      <c r="C7344" s="58" t="s">
        <v>21487</v>
      </c>
      <c r="D7344" s="59">
        <v>1976</v>
      </c>
      <c r="E7344" s="25">
        <v>65.38</v>
      </c>
      <c r="F7344" s="25">
        <v>4.1260000000000003</v>
      </c>
      <c r="G7344" s="59">
        <v>2021</v>
      </c>
      <c r="H7344" s="25" t="s">
        <v>42</v>
      </c>
      <c r="I7344" s="25" t="s">
        <v>42</v>
      </c>
      <c r="J7344" s="25" t="s">
        <v>42</v>
      </c>
      <c r="K7344" s="25" t="s">
        <v>42</v>
      </c>
      <c r="L7344" s="59" t="s">
        <v>51</v>
      </c>
      <c r="M7344" s="59" t="s">
        <v>51</v>
      </c>
      <c r="N7344" s="59" t="s">
        <v>51</v>
      </c>
      <c r="O7344" s="59" t="s">
        <v>51</v>
      </c>
      <c r="P7344" s="59" t="s">
        <v>21488</v>
      </c>
      <c r="Q7344" s="25">
        <v>0.11899999999999999</v>
      </c>
      <c r="R7344" s="25" t="s">
        <v>53</v>
      </c>
      <c r="S7344" s="25">
        <v>52.551000000000002</v>
      </c>
      <c r="T7344" s="25">
        <v>0.16500000000000001</v>
      </c>
      <c r="U7344" s="25">
        <v>0.25</v>
      </c>
      <c r="V7344" s="25">
        <v>0.25</v>
      </c>
      <c r="W7344" s="25">
        <v>0</v>
      </c>
      <c r="X7344" s="25">
        <v>0</v>
      </c>
      <c r="Y7344" s="25" t="s">
        <v>42</v>
      </c>
      <c r="Z7344" s="25" t="s">
        <v>42</v>
      </c>
      <c r="AA7344" s="25">
        <v>6</v>
      </c>
      <c r="AB7344" s="25">
        <v>6</v>
      </c>
      <c r="AC7344" s="25" t="s">
        <v>20818</v>
      </c>
      <c r="AD7344" s="59" t="s">
        <v>51</v>
      </c>
      <c r="AE7344" s="59" t="s">
        <v>51</v>
      </c>
    </row>
    <row r="7345" spans="1:31" ht="78.75" x14ac:dyDescent="0.25">
      <c r="A7345" s="57" t="s">
        <v>20822</v>
      </c>
      <c r="B7345" s="24" t="s">
        <v>21489</v>
      </c>
      <c r="C7345" s="58" t="s">
        <v>21490</v>
      </c>
      <c r="D7345" s="59">
        <v>1988</v>
      </c>
      <c r="E7345" s="25">
        <v>71.56</v>
      </c>
      <c r="F7345" s="25">
        <v>5.6719999999999997</v>
      </c>
      <c r="G7345" s="59">
        <v>2021</v>
      </c>
      <c r="H7345" s="25" t="s">
        <v>42</v>
      </c>
      <c r="I7345" s="25" t="s">
        <v>42</v>
      </c>
      <c r="J7345" s="25" t="s">
        <v>42</v>
      </c>
      <c r="K7345" s="25" t="s">
        <v>42</v>
      </c>
      <c r="L7345" s="59" t="s">
        <v>51</v>
      </c>
      <c r="M7345" s="59" t="s">
        <v>51</v>
      </c>
      <c r="N7345" s="59" t="s">
        <v>51</v>
      </c>
      <c r="O7345" s="59" t="s">
        <v>51</v>
      </c>
      <c r="P7345" s="59" t="s">
        <v>21491</v>
      </c>
      <c r="Q7345" s="25">
        <v>0.17599999999999999</v>
      </c>
      <c r="R7345" s="25" t="s">
        <v>53</v>
      </c>
      <c r="S7345" s="25">
        <v>15.08</v>
      </c>
      <c r="T7345" s="25">
        <v>0.24199999999999999</v>
      </c>
      <c r="U7345" s="25">
        <v>1.26</v>
      </c>
      <c r="V7345" s="25">
        <v>1.26</v>
      </c>
      <c r="W7345" s="25">
        <v>0.63</v>
      </c>
      <c r="X7345" s="25">
        <v>0.63</v>
      </c>
      <c r="Y7345" s="25" t="s">
        <v>42</v>
      </c>
      <c r="Z7345" s="25" t="s">
        <v>42</v>
      </c>
      <c r="AA7345" s="25">
        <v>10</v>
      </c>
      <c r="AB7345" s="25">
        <v>10</v>
      </c>
      <c r="AC7345" s="25" t="s">
        <v>20818</v>
      </c>
      <c r="AD7345" s="59" t="s">
        <v>51</v>
      </c>
      <c r="AE7345" s="59" t="s">
        <v>51</v>
      </c>
    </row>
    <row r="7346" spans="1:31" ht="78.75" x14ac:dyDescent="0.25">
      <c r="A7346" s="57" t="s">
        <v>20822</v>
      </c>
      <c r="B7346" s="24" t="s">
        <v>21492</v>
      </c>
      <c r="C7346" s="58" t="s">
        <v>21493</v>
      </c>
      <c r="D7346" s="59">
        <v>1992</v>
      </c>
      <c r="E7346" s="25">
        <v>54.38</v>
      </c>
      <c r="F7346" s="25">
        <v>1.37</v>
      </c>
      <c r="G7346" s="59">
        <v>2021</v>
      </c>
      <c r="H7346" s="25" t="s">
        <v>42</v>
      </c>
      <c r="I7346" s="25" t="s">
        <v>42</v>
      </c>
      <c r="J7346" s="25" t="s">
        <v>42</v>
      </c>
      <c r="K7346" s="25" t="s">
        <v>42</v>
      </c>
      <c r="L7346" s="59" t="s">
        <v>51</v>
      </c>
      <c r="M7346" s="59" t="s">
        <v>51</v>
      </c>
      <c r="N7346" s="59" t="s">
        <v>51</v>
      </c>
      <c r="O7346" s="59" t="s">
        <v>51</v>
      </c>
      <c r="P7346" s="59" t="s">
        <v>21494</v>
      </c>
      <c r="Q7346" s="25">
        <v>0.32800000000000001</v>
      </c>
      <c r="R7346" s="25" t="s">
        <v>53</v>
      </c>
      <c r="S7346" s="25">
        <v>22.37</v>
      </c>
      <c r="T7346" s="25">
        <v>0.373</v>
      </c>
      <c r="U7346" s="25">
        <v>1.6</v>
      </c>
      <c r="V7346" s="25">
        <v>1.6</v>
      </c>
      <c r="W7346" s="25">
        <v>0.8</v>
      </c>
      <c r="X7346" s="25">
        <v>0.8</v>
      </c>
      <c r="Y7346" s="25" t="s">
        <v>42</v>
      </c>
      <c r="Z7346" s="25" t="s">
        <v>42</v>
      </c>
      <c r="AA7346" s="25">
        <v>10</v>
      </c>
      <c r="AB7346" s="25">
        <v>10</v>
      </c>
      <c r="AC7346" s="25" t="s">
        <v>20818</v>
      </c>
      <c r="AD7346" s="59" t="s">
        <v>51</v>
      </c>
      <c r="AE7346" s="59" t="s">
        <v>51</v>
      </c>
    </row>
    <row r="7347" spans="1:31" ht="78.75" x14ac:dyDescent="0.25">
      <c r="A7347" s="57" t="s">
        <v>20822</v>
      </c>
      <c r="B7347" s="24" t="s">
        <v>21495</v>
      </c>
      <c r="C7347" s="58" t="s">
        <v>21496</v>
      </c>
      <c r="D7347" s="59">
        <v>1968</v>
      </c>
      <c r="E7347" s="25">
        <v>57.62</v>
      </c>
      <c r="F7347" s="25">
        <v>2.3233999999999999</v>
      </c>
      <c r="G7347" s="59">
        <v>2021</v>
      </c>
      <c r="H7347" s="25" t="s">
        <v>42</v>
      </c>
      <c r="I7347" s="25" t="s">
        <v>42</v>
      </c>
      <c r="J7347" s="25" t="s">
        <v>42</v>
      </c>
      <c r="K7347" s="25" t="s">
        <v>42</v>
      </c>
      <c r="L7347" s="59" t="s">
        <v>51</v>
      </c>
      <c r="M7347" s="59" t="s">
        <v>51</v>
      </c>
      <c r="N7347" s="59" t="s">
        <v>51</v>
      </c>
      <c r="O7347" s="59" t="s">
        <v>51</v>
      </c>
      <c r="P7347" s="59" t="s">
        <v>21497</v>
      </c>
      <c r="Q7347" s="25">
        <v>0.33200000000000002</v>
      </c>
      <c r="R7347" s="25" t="s">
        <v>53</v>
      </c>
      <c r="S7347" s="25">
        <v>88.164000000000001</v>
      </c>
      <c r="T7347" s="25">
        <v>0.442</v>
      </c>
      <c r="U7347" s="25">
        <v>0.8</v>
      </c>
      <c r="V7347" s="25">
        <v>0.8</v>
      </c>
      <c r="W7347" s="25">
        <v>0.4</v>
      </c>
      <c r="X7347" s="25">
        <v>0.4</v>
      </c>
      <c r="Y7347" s="25" t="s">
        <v>42</v>
      </c>
      <c r="Z7347" s="25" t="s">
        <v>42</v>
      </c>
      <c r="AA7347" s="25">
        <v>10</v>
      </c>
      <c r="AB7347" s="25">
        <v>10</v>
      </c>
      <c r="AC7347" s="25" t="s">
        <v>20818</v>
      </c>
      <c r="AD7347" s="59" t="s">
        <v>51</v>
      </c>
      <c r="AE7347" s="59" t="s">
        <v>51</v>
      </c>
    </row>
    <row r="7348" spans="1:31" ht="78.75" x14ac:dyDescent="0.25">
      <c r="A7348" s="57" t="s">
        <v>20822</v>
      </c>
      <c r="B7348" s="24" t="s">
        <v>21498</v>
      </c>
      <c r="C7348" s="58" t="s">
        <v>21499</v>
      </c>
      <c r="D7348" s="59">
        <v>1997</v>
      </c>
      <c r="E7348" s="25">
        <v>90.26</v>
      </c>
      <c r="F7348" s="25">
        <v>1.581</v>
      </c>
      <c r="G7348" s="59">
        <v>2021</v>
      </c>
      <c r="H7348" s="25" t="s">
        <v>42</v>
      </c>
      <c r="I7348" s="25" t="s">
        <v>42</v>
      </c>
      <c r="J7348" s="25" t="s">
        <v>42</v>
      </c>
      <c r="K7348" s="25" t="s">
        <v>42</v>
      </c>
      <c r="L7348" s="59" t="s">
        <v>51</v>
      </c>
      <c r="M7348" s="59" t="s">
        <v>51</v>
      </c>
      <c r="N7348" s="59" t="s">
        <v>51</v>
      </c>
      <c r="O7348" s="59" t="s">
        <v>51</v>
      </c>
      <c r="P7348" s="59" t="s">
        <v>21500</v>
      </c>
      <c r="Q7348" s="25">
        <v>0.34699999999999998</v>
      </c>
      <c r="R7348" s="25" t="s">
        <v>53</v>
      </c>
      <c r="S7348" s="25">
        <v>55.88</v>
      </c>
      <c r="T7348" s="25">
        <v>0.441</v>
      </c>
      <c r="U7348" s="25">
        <v>1.26</v>
      </c>
      <c r="V7348" s="25">
        <v>1.26</v>
      </c>
      <c r="W7348" s="25">
        <v>0.63</v>
      </c>
      <c r="X7348" s="25">
        <v>0.63</v>
      </c>
      <c r="Y7348" s="25" t="s">
        <v>42</v>
      </c>
      <c r="Z7348" s="25" t="s">
        <v>42</v>
      </c>
      <c r="AA7348" s="25">
        <v>10</v>
      </c>
      <c r="AB7348" s="25">
        <v>10</v>
      </c>
      <c r="AC7348" s="25" t="s">
        <v>20818</v>
      </c>
      <c r="AD7348" s="59" t="s">
        <v>51</v>
      </c>
      <c r="AE7348" s="59" t="s">
        <v>51</v>
      </c>
    </row>
    <row r="7349" spans="1:31" ht="78.75" x14ac:dyDescent="0.25">
      <c r="A7349" s="57" t="s">
        <v>20822</v>
      </c>
      <c r="B7349" s="24" t="s">
        <v>21501</v>
      </c>
      <c r="C7349" s="58" t="s">
        <v>21502</v>
      </c>
      <c r="D7349" s="59">
        <v>1976</v>
      </c>
      <c r="E7349" s="25">
        <v>30.99</v>
      </c>
      <c r="F7349" s="25">
        <v>5.4390000000000001</v>
      </c>
      <c r="G7349" s="59">
        <v>2021</v>
      </c>
      <c r="H7349" s="25" t="s">
        <v>42</v>
      </c>
      <c r="I7349" s="25" t="s">
        <v>42</v>
      </c>
      <c r="J7349" s="25" t="s">
        <v>42</v>
      </c>
      <c r="K7349" s="25" t="s">
        <v>42</v>
      </c>
      <c r="L7349" s="59" t="s">
        <v>51</v>
      </c>
      <c r="M7349" s="59" t="s">
        <v>51</v>
      </c>
      <c r="N7349" s="59" t="s">
        <v>51</v>
      </c>
      <c r="O7349" s="59" t="s">
        <v>51</v>
      </c>
      <c r="P7349" s="59" t="s">
        <v>21503</v>
      </c>
      <c r="Q7349" s="25">
        <v>0.16400000000000001</v>
      </c>
      <c r="R7349" s="25" t="s">
        <v>53</v>
      </c>
      <c r="S7349" s="25">
        <v>45.383000000000003</v>
      </c>
      <c r="T7349" s="25">
        <v>0.22800000000000001</v>
      </c>
      <c r="U7349" s="25">
        <v>0.4</v>
      </c>
      <c r="V7349" s="25">
        <v>0.4</v>
      </c>
      <c r="W7349" s="25">
        <v>0</v>
      </c>
      <c r="X7349" s="25">
        <v>0</v>
      </c>
      <c r="Y7349" s="25" t="s">
        <v>42</v>
      </c>
      <c r="Z7349" s="25" t="s">
        <v>42</v>
      </c>
      <c r="AA7349" s="25">
        <v>10</v>
      </c>
      <c r="AB7349" s="25">
        <v>10</v>
      </c>
      <c r="AC7349" s="25" t="s">
        <v>20818</v>
      </c>
      <c r="AD7349" s="59" t="s">
        <v>51</v>
      </c>
      <c r="AE7349" s="59" t="s">
        <v>51</v>
      </c>
    </row>
    <row r="7350" spans="1:31" ht="78.75" x14ac:dyDescent="0.25">
      <c r="A7350" s="57" t="s">
        <v>20822</v>
      </c>
      <c r="B7350" s="24" t="s">
        <v>21504</v>
      </c>
      <c r="C7350" s="58" t="s">
        <v>21505</v>
      </c>
      <c r="D7350" s="59">
        <v>1983</v>
      </c>
      <c r="E7350" s="25">
        <v>72.349999999999994</v>
      </c>
      <c r="F7350" s="25">
        <v>2.4129999999999998</v>
      </c>
      <c r="G7350" s="59">
        <v>2021</v>
      </c>
      <c r="H7350" s="25" t="s">
        <v>42</v>
      </c>
      <c r="I7350" s="25" t="s">
        <v>42</v>
      </c>
      <c r="J7350" s="25" t="s">
        <v>42</v>
      </c>
      <c r="K7350" s="25" t="s">
        <v>42</v>
      </c>
      <c r="L7350" s="59" t="s">
        <v>51</v>
      </c>
      <c r="M7350" s="59" t="s">
        <v>51</v>
      </c>
      <c r="N7350" s="59" t="s">
        <v>51</v>
      </c>
      <c r="O7350" s="59" t="s">
        <v>51</v>
      </c>
      <c r="P7350" s="59" t="s">
        <v>21506</v>
      </c>
      <c r="Q7350" s="25">
        <v>0.29199999999999998</v>
      </c>
      <c r="R7350" s="25" t="s">
        <v>53</v>
      </c>
      <c r="S7350" s="25">
        <v>29.51</v>
      </c>
      <c r="T7350" s="25">
        <v>0.375</v>
      </c>
      <c r="U7350" s="25">
        <v>1.03</v>
      </c>
      <c r="V7350" s="25">
        <v>1.03</v>
      </c>
      <c r="W7350" s="25">
        <v>0.4</v>
      </c>
      <c r="X7350" s="25">
        <v>0.4</v>
      </c>
      <c r="Y7350" s="25" t="s">
        <v>42</v>
      </c>
      <c r="Z7350" s="25" t="s">
        <v>42</v>
      </c>
      <c r="AA7350" s="25">
        <v>6</v>
      </c>
      <c r="AB7350" s="25">
        <v>6</v>
      </c>
      <c r="AC7350" s="25" t="s">
        <v>20818</v>
      </c>
      <c r="AD7350" s="59" t="s">
        <v>51</v>
      </c>
      <c r="AE7350" s="59" t="s">
        <v>51</v>
      </c>
    </row>
    <row r="7351" spans="1:31" x14ac:dyDescent="0.25">
      <c r="A7351" s="57" t="s">
        <v>21507</v>
      </c>
      <c r="B7351" s="24" t="s">
        <v>738</v>
      </c>
      <c r="C7351" s="58" t="s">
        <v>41</v>
      </c>
      <c r="D7351" s="59" t="s">
        <v>42</v>
      </c>
      <c r="E7351" s="25" t="s">
        <v>42</v>
      </c>
      <c r="F7351" s="25" t="s">
        <v>42</v>
      </c>
      <c r="G7351" s="59" t="s">
        <v>42</v>
      </c>
      <c r="H7351" s="25" t="s">
        <v>42</v>
      </c>
      <c r="I7351" s="25" t="s">
        <v>42</v>
      </c>
      <c r="J7351" s="25" t="s">
        <v>42</v>
      </c>
      <c r="K7351" s="25" t="s">
        <v>42</v>
      </c>
      <c r="L7351" s="59" t="s">
        <v>42</v>
      </c>
      <c r="M7351" s="59" t="s">
        <v>42</v>
      </c>
      <c r="N7351" s="59" t="s">
        <v>42</v>
      </c>
      <c r="O7351" s="59" t="s">
        <v>42</v>
      </c>
      <c r="P7351" s="59" t="s">
        <v>42</v>
      </c>
      <c r="Q7351" s="25">
        <f>IFERROR(SUM(0,Q7352,Q7650),"нд")</f>
        <v>0</v>
      </c>
      <c r="R7351" s="25" t="s">
        <v>42</v>
      </c>
      <c r="S7351" s="25" t="s">
        <v>42</v>
      </c>
      <c r="T7351" s="25">
        <f t="shared" ref="T7351:Z7351" si="138">IFERROR(SUM(0,T7352,T7650),"нд")</f>
        <v>0</v>
      </c>
      <c r="U7351" s="25">
        <f t="shared" si="138"/>
        <v>0</v>
      </c>
      <c r="V7351" s="25">
        <f t="shared" si="138"/>
        <v>0</v>
      </c>
      <c r="W7351" s="25">
        <f t="shared" si="138"/>
        <v>0</v>
      </c>
      <c r="X7351" s="25">
        <f t="shared" si="138"/>
        <v>0</v>
      </c>
      <c r="Y7351" s="25">
        <f t="shared" si="138"/>
        <v>0</v>
      </c>
      <c r="Z7351" s="25">
        <f t="shared" si="138"/>
        <v>0</v>
      </c>
      <c r="AA7351" s="25" t="s">
        <v>42</v>
      </c>
      <c r="AB7351" s="25" t="s">
        <v>42</v>
      </c>
      <c r="AC7351" s="25" t="s">
        <v>42</v>
      </c>
      <c r="AD7351" s="59" t="s">
        <v>42</v>
      </c>
      <c r="AE7351" s="59" t="s">
        <v>42</v>
      </c>
    </row>
    <row r="7352" spans="1:31" x14ac:dyDescent="0.25">
      <c r="A7352" s="57" t="s">
        <v>21508</v>
      </c>
      <c r="B7352" s="24" t="s">
        <v>740</v>
      </c>
      <c r="C7352" s="58" t="s">
        <v>41</v>
      </c>
      <c r="D7352" s="59" t="s">
        <v>42</v>
      </c>
      <c r="E7352" s="25" t="s">
        <v>42</v>
      </c>
      <c r="F7352" s="25" t="s">
        <v>42</v>
      </c>
      <c r="G7352" s="59" t="s">
        <v>42</v>
      </c>
      <c r="H7352" s="25" t="s">
        <v>42</v>
      </c>
      <c r="I7352" s="25" t="s">
        <v>42</v>
      </c>
      <c r="J7352" s="25" t="s">
        <v>42</v>
      </c>
      <c r="K7352" s="25" t="s">
        <v>42</v>
      </c>
      <c r="L7352" s="59" t="s">
        <v>42</v>
      </c>
      <c r="M7352" s="59" t="s">
        <v>42</v>
      </c>
      <c r="N7352" s="59" t="s">
        <v>42</v>
      </c>
      <c r="O7352" s="59" t="s">
        <v>42</v>
      </c>
      <c r="P7352" s="59" t="s">
        <v>42</v>
      </c>
      <c r="Q7352" s="25">
        <f>IFERROR(SUM(Q7353:Q7649),"нд")</f>
        <v>0</v>
      </c>
      <c r="R7352" s="25" t="s">
        <v>42</v>
      </c>
      <c r="S7352" s="25" t="s">
        <v>42</v>
      </c>
      <c r="T7352" s="25">
        <f t="shared" ref="T7352:Z7352" si="139">IFERROR(SUM(T7353:T7649),"нд")</f>
        <v>0</v>
      </c>
      <c r="U7352" s="25">
        <f t="shared" si="139"/>
        <v>0</v>
      </c>
      <c r="V7352" s="25">
        <f t="shared" si="139"/>
        <v>0</v>
      </c>
      <c r="W7352" s="25">
        <f t="shared" si="139"/>
        <v>0</v>
      </c>
      <c r="X7352" s="25">
        <f t="shared" si="139"/>
        <v>0</v>
      </c>
      <c r="Y7352" s="25">
        <f t="shared" si="139"/>
        <v>0</v>
      </c>
      <c r="Z7352" s="25">
        <f t="shared" si="139"/>
        <v>0</v>
      </c>
      <c r="AA7352" s="25" t="s">
        <v>42</v>
      </c>
      <c r="AB7352" s="25" t="s">
        <v>42</v>
      </c>
      <c r="AC7352" s="25" t="s">
        <v>42</v>
      </c>
      <c r="AD7352" s="59" t="s">
        <v>42</v>
      </c>
      <c r="AE7352" s="59" t="s">
        <v>42</v>
      </c>
    </row>
    <row r="7353" spans="1:31" ht="94.5" x14ac:dyDescent="0.25">
      <c r="A7353" s="57" t="s">
        <v>21508</v>
      </c>
      <c r="B7353" s="24" t="s">
        <v>21509</v>
      </c>
      <c r="C7353" s="58" t="s">
        <v>21510</v>
      </c>
      <c r="D7353" s="59">
        <v>1981</v>
      </c>
      <c r="E7353" s="25">
        <v>73.5</v>
      </c>
      <c r="F7353" s="25">
        <v>3.3058000000000001</v>
      </c>
      <c r="G7353" s="59">
        <v>2020</v>
      </c>
      <c r="H7353" s="25" t="s">
        <v>42</v>
      </c>
      <c r="I7353" s="25" t="s">
        <v>42</v>
      </c>
      <c r="J7353" s="25" t="s">
        <v>42</v>
      </c>
      <c r="K7353" s="25" t="s">
        <v>42</v>
      </c>
      <c r="L7353" s="59" t="s">
        <v>51</v>
      </c>
      <c r="M7353" s="59" t="s">
        <v>51</v>
      </c>
      <c r="N7353" s="59" t="s">
        <v>51</v>
      </c>
      <c r="O7353" s="59" t="s">
        <v>51</v>
      </c>
      <c r="P7353" s="59" t="s">
        <v>21511</v>
      </c>
      <c r="Q7353" s="25" t="s">
        <v>42</v>
      </c>
      <c r="R7353" s="25" t="s">
        <v>42</v>
      </c>
      <c r="S7353" s="25" t="s">
        <v>42</v>
      </c>
      <c r="T7353" s="25" t="s">
        <v>42</v>
      </c>
      <c r="U7353" s="25" t="s">
        <v>42</v>
      </c>
      <c r="V7353" s="25" t="s">
        <v>42</v>
      </c>
      <c r="W7353" s="25">
        <v>0</v>
      </c>
      <c r="X7353" s="25">
        <v>0</v>
      </c>
      <c r="Y7353" s="25" t="s">
        <v>42</v>
      </c>
      <c r="Z7353" s="25" t="s">
        <v>42</v>
      </c>
      <c r="AA7353" s="25">
        <v>110</v>
      </c>
      <c r="AB7353" s="25">
        <v>110</v>
      </c>
      <c r="AC7353" s="25" t="s">
        <v>21512</v>
      </c>
      <c r="AD7353" s="59" t="s">
        <v>147</v>
      </c>
      <c r="AE7353" s="59" t="s">
        <v>51</v>
      </c>
    </row>
    <row r="7354" spans="1:31" ht="110.25" x14ac:dyDescent="0.25">
      <c r="A7354" s="57" t="s">
        <v>21508</v>
      </c>
      <c r="B7354" s="24" t="s">
        <v>21513</v>
      </c>
      <c r="C7354" s="58" t="s">
        <v>21514</v>
      </c>
      <c r="D7354" s="59">
        <v>1965</v>
      </c>
      <c r="E7354" s="25">
        <v>72.3</v>
      </c>
      <c r="F7354" s="25">
        <v>4.1256000000000004</v>
      </c>
      <c r="G7354" s="59">
        <v>2020</v>
      </c>
      <c r="H7354" s="25" t="s">
        <v>42</v>
      </c>
      <c r="I7354" s="25" t="s">
        <v>42</v>
      </c>
      <c r="J7354" s="25" t="s">
        <v>42</v>
      </c>
      <c r="K7354" s="25" t="s">
        <v>42</v>
      </c>
      <c r="L7354" s="59" t="s">
        <v>51</v>
      </c>
      <c r="M7354" s="59" t="s">
        <v>51</v>
      </c>
      <c r="N7354" s="59" t="s">
        <v>51</v>
      </c>
      <c r="O7354" s="59" t="s">
        <v>51</v>
      </c>
      <c r="P7354" s="59" t="s">
        <v>21515</v>
      </c>
      <c r="Q7354" s="25" t="s">
        <v>42</v>
      </c>
      <c r="R7354" s="25" t="s">
        <v>42</v>
      </c>
      <c r="S7354" s="25" t="s">
        <v>42</v>
      </c>
      <c r="T7354" s="25" t="s">
        <v>42</v>
      </c>
      <c r="U7354" s="25" t="s">
        <v>42</v>
      </c>
      <c r="V7354" s="25" t="s">
        <v>42</v>
      </c>
      <c r="W7354" s="25">
        <v>0</v>
      </c>
      <c r="X7354" s="25">
        <v>0</v>
      </c>
      <c r="Y7354" s="25" t="s">
        <v>42</v>
      </c>
      <c r="Z7354" s="25" t="s">
        <v>42</v>
      </c>
      <c r="AA7354" s="25">
        <v>110</v>
      </c>
      <c r="AB7354" s="25">
        <v>110</v>
      </c>
      <c r="AC7354" s="25" t="s">
        <v>21516</v>
      </c>
      <c r="AD7354" s="59" t="s">
        <v>147</v>
      </c>
      <c r="AE7354" s="59" t="s">
        <v>51</v>
      </c>
    </row>
    <row r="7355" spans="1:31" ht="31.5" x14ac:dyDescent="0.25">
      <c r="A7355" s="57" t="s">
        <v>21508</v>
      </c>
      <c r="B7355" s="24" t="s">
        <v>21517</v>
      </c>
      <c r="C7355" s="58" t="s">
        <v>21518</v>
      </c>
      <c r="D7355" s="59">
        <v>1974</v>
      </c>
      <c r="E7355" s="25">
        <v>81.25</v>
      </c>
      <c r="F7355" s="25">
        <v>2.8864999999999998</v>
      </c>
      <c r="G7355" s="59">
        <v>2020</v>
      </c>
      <c r="H7355" s="25" t="s">
        <v>42</v>
      </c>
      <c r="I7355" s="25" t="s">
        <v>42</v>
      </c>
      <c r="J7355" s="25" t="s">
        <v>42</v>
      </c>
      <c r="K7355" s="25" t="s">
        <v>42</v>
      </c>
      <c r="L7355" s="59" t="s">
        <v>51</v>
      </c>
      <c r="M7355" s="59" t="s">
        <v>51</v>
      </c>
      <c r="N7355" s="59" t="s">
        <v>51</v>
      </c>
      <c r="O7355" s="59" t="s">
        <v>51</v>
      </c>
      <c r="P7355" s="59" t="s">
        <v>21519</v>
      </c>
      <c r="Q7355" s="25" t="s">
        <v>42</v>
      </c>
      <c r="R7355" s="25" t="s">
        <v>42</v>
      </c>
      <c r="S7355" s="25" t="s">
        <v>42</v>
      </c>
      <c r="T7355" s="25" t="s">
        <v>42</v>
      </c>
      <c r="U7355" s="25" t="s">
        <v>42</v>
      </c>
      <c r="V7355" s="25" t="s">
        <v>42</v>
      </c>
      <c r="W7355" s="25">
        <v>0</v>
      </c>
      <c r="X7355" s="25">
        <v>0</v>
      </c>
      <c r="Y7355" s="25" t="s">
        <v>42</v>
      </c>
      <c r="Z7355" s="25" t="s">
        <v>42</v>
      </c>
      <c r="AA7355" s="25">
        <v>6</v>
      </c>
      <c r="AB7355" s="25">
        <v>6</v>
      </c>
      <c r="AC7355" s="25" t="s">
        <v>21520</v>
      </c>
      <c r="AD7355" s="59" t="s">
        <v>51</v>
      </c>
      <c r="AE7355" s="59" t="s">
        <v>147</v>
      </c>
    </row>
    <row r="7356" spans="1:31" ht="47.25" x14ac:dyDescent="0.25">
      <c r="A7356" s="57" t="s">
        <v>21508</v>
      </c>
      <c r="B7356" s="24" t="s">
        <v>21521</v>
      </c>
      <c r="C7356" s="58" t="s">
        <v>21522</v>
      </c>
      <c r="D7356" s="59">
        <v>1979</v>
      </c>
      <c r="E7356" s="25">
        <v>75</v>
      </c>
      <c r="F7356" s="25">
        <v>2.5903</v>
      </c>
      <c r="G7356" s="59">
        <v>2020</v>
      </c>
      <c r="H7356" s="25" t="s">
        <v>42</v>
      </c>
      <c r="I7356" s="25" t="s">
        <v>42</v>
      </c>
      <c r="J7356" s="25" t="s">
        <v>42</v>
      </c>
      <c r="K7356" s="25" t="s">
        <v>42</v>
      </c>
      <c r="L7356" s="59" t="s">
        <v>51</v>
      </c>
      <c r="M7356" s="59" t="s">
        <v>51</v>
      </c>
      <c r="N7356" s="59" t="s">
        <v>51</v>
      </c>
      <c r="O7356" s="59" t="s">
        <v>51</v>
      </c>
      <c r="P7356" s="59" t="s">
        <v>21523</v>
      </c>
      <c r="Q7356" s="25" t="s">
        <v>42</v>
      </c>
      <c r="R7356" s="25" t="s">
        <v>42</v>
      </c>
      <c r="S7356" s="25" t="s">
        <v>42</v>
      </c>
      <c r="T7356" s="25" t="s">
        <v>42</v>
      </c>
      <c r="U7356" s="25" t="s">
        <v>42</v>
      </c>
      <c r="V7356" s="25" t="s">
        <v>42</v>
      </c>
      <c r="W7356" s="25">
        <v>0</v>
      </c>
      <c r="X7356" s="25">
        <v>0</v>
      </c>
      <c r="Y7356" s="25" t="s">
        <v>42</v>
      </c>
      <c r="Z7356" s="25" t="s">
        <v>42</v>
      </c>
      <c r="AA7356" s="25">
        <v>6</v>
      </c>
      <c r="AB7356" s="25">
        <v>6</v>
      </c>
      <c r="AC7356" s="25" t="s">
        <v>21520</v>
      </c>
      <c r="AD7356" s="59" t="s">
        <v>51</v>
      </c>
      <c r="AE7356" s="59" t="s">
        <v>147</v>
      </c>
    </row>
    <row r="7357" spans="1:31" ht="47.25" x14ac:dyDescent="0.25">
      <c r="A7357" s="57" t="s">
        <v>21508</v>
      </c>
      <c r="B7357" s="24" t="s">
        <v>21524</v>
      </c>
      <c r="C7357" s="58" t="s">
        <v>21525</v>
      </c>
      <c r="D7357" s="59">
        <v>1981</v>
      </c>
      <c r="E7357" s="25">
        <v>58.57</v>
      </c>
      <c r="F7357" s="25">
        <v>2.4489999999999998</v>
      </c>
      <c r="G7357" s="59">
        <v>2020</v>
      </c>
      <c r="H7357" s="25" t="s">
        <v>42</v>
      </c>
      <c r="I7357" s="25" t="s">
        <v>42</v>
      </c>
      <c r="J7357" s="25" t="s">
        <v>42</v>
      </c>
      <c r="K7357" s="25" t="s">
        <v>42</v>
      </c>
      <c r="L7357" s="59" t="s">
        <v>51</v>
      </c>
      <c r="M7357" s="59" t="s">
        <v>51</v>
      </c>
      <c r="N7357" s="59" t="s">
        <v>51</v>
      </c>
      <c r="O7357" s="59" t="s">
        <v>51</v>
      </c>
      <c r="P7357" s="59" t="s">
        <v>21526</v>
      </c>
      <c r="Q7357" s="25" t="s">
        <v>42</v>
      </c>
      <c r="R7357" s="25" t="s">
        <v>42</v>
      </c>
      <c r="S7357" s="25" t="s">
        <v>42</v>
      </c>
      <c r="T7357" s="25" t="s">
        <v>42</v>
      </c>
      <c r="U7357" s="25" t="s">
        <v>42</v>
      </c>
      <c r="V7357" s="25" t="s">
        <v>42</v>
      </c>
      <c r="W7357" s="25">
        <v>0</v>
      </c>
      <c r="X7357" s="25">
        <v>0</v>
      </c>
      <c r="Y7357" s="25" t="s">
        <v>42</v>
      </c>
      <c r="Z7357" s="25" t="s">
        <v>42</v>
      </c>
      <c r="AA7357" s="25">
        <v>6</v>
      </c>
      <c r="AB7357" s="25">
        <v>6</v>
      </c>
      <c r="AC7357" s="25" t="s">
        <v>21520</v>
      </c>
      <c r="AD7357" s="59" t="s">
        <v>51</v>
      </c>
      <c r="AE7357" s="59" t="s">
        <v>147</v>
      </c>
    </row>
    <row r="7358" spans="1:31" ht="31.5" x14ac:dyDescent="0.25">
      <c r="A7358" s="57" t="s">
        <v>21508</v>
      </c>
      <c r="B7358" s="24" t="s">
        <v>21527</v>
      </c>
      <c r="C7358" s="58" t="s">
        <v>21528</v>
      </c>
      <c r="D7358" s="59">
        <v>1983</v>
      </c>
      <c r="E7358" s="25">
        <v>57.54</v>
      </c>
      <c r="F7358" s="25">
        <v>1.778</v>
      </c>
      <c r="G7358" s="59">
        <v>2020</v>
      </c>
      <c r="H7358" s="25" t="s">
        <v>42</v>
      </c>
      <c r="I7358" s="25" t="s">
        <v>42</v>
      </c>
      <c r="J7358" s="25" t="s">
        <v>42</v>
      </c>
      <c r="K7358" s="25" t="s">
        <v>42</v>
      </c>
      <c r="L7358" s="59" t="s">
        <v>51</v>
      </c>
      <c r="M7358" s="59" t="s">
        <v>51</v>
      </c>
      <c r="N7358" s="59" t="s">
        <v>51</v>
      </c>
      <c r="O7358" s="59" t="s">
        <v>51</v>
      </c>
      <c r="P7358" s="59" t="s">
        <v>21529</v>
      </c>
      <c r="Q7358" s="25" t="s">
        <v>42</v>
      </c>
      <c r="R7358" s="25" t="s">
        <v>42</v>
      </c>
      <c r="S7358" s="25" t="s">
        <v>42</v>
      </c>
      <c r="T7358" s="25" t="s">
        <v>42</v>
      </c>
      <c r="U7358" s="25" t="s">
        <v>42</v>
      </c>
      <c r="V7358" s="25" t="s">
        <v>42</v>
      </c>
      <c r="W7358" s="25">
        <v>0</v>
      </c>
      <c r="X7358" s="25">
        <v>0</v>
      </c>
      <c r="Y7358" s="25" t="s">
        <v>42</v>
      </c>
      <c r="Z7358" s="25" t="s">
        <v>42</v>
      </c>
      <c r="AA7358" s="25">
        <v>0.4</v>
      </c>
      <c r="AB7358" s="25">
        <v>0.4</v>
      </c>
      <c r="AC7358" s="25" t="s">
        <v>21520</v>
      </c>
      <c r="AD7358" s="59" t="s">
        <v>51</v>
      </c>
      <c r="AE7358" s="59" t="s">
        <v>147</v>
      </c>
    </row>
    <row r="7359" spans="1:31" ht="31.5" x14ac:dyDescent="0.25">
      <c r="A7359" s="57" t="s">
        <v>21508</v>
      </c>
      <c r="B7359" s="24" t="s">
        <v>21530</v>
      </c>
      <c r="C7359" s="58" t="s">
        <v>21531</v>
      </c>
      <c r="D7359" s="59">
        <v>1971</v>
      </c>
      <c r="E7359" s="25">
        <v>53.95</v>
      </c>
      <c r="F7359" s="25">
        <v>0.439</v>
      </c>
      <c r="G7359" s="59">
        <v>2020</v>
      </c>
      <c r="H7359" s="25" t="s">
        <v>42</v>
      </c>
      <c r="I7359" s="25" t="s">
        <v>42</v>
      </c>
      <c r="J7359" s="25" t="s">
        <v>42</v>
      </c>
      <c r="K7359" s="25" t="s">
        <v>42</v>
      </c>
      <c r="L7359" s="59" t="s">
        <v>51</v>
      </c>
      <c r="M7359" s="59" t="s">
        <v>51</v>
      </c>
      <c r="N7359" s="59" t="s">
        <v>51</v>
      </c>
      <c r="O7359" s="59" t="s">
        <v>51</v>
      </c>
      <c r="P7359" s="59" t="s">
        <v>21532</v>
      </c>
      <c r="Q7359" s="25" t="s">
        <v>42</v>
      </c>
      <c r="R7359" s="25" t="s">
        <v>42</v>
      </c>
      <c r="S7359" s="25" t="s">
        <v>42</v>
      </c>
      <c r="T7359" s="25" t="s">
        <v>42</v>
      </c>
      <c r="U7359" s="25" t="s">
        <v>42</v>
      </c>
      <c r="V7359" s="25" t="s">
        <v>42</v>
      </c>
      <c r="W7359" s="25">
        <v>0</v>
      </c>
      <c r="X7359" s="25">
        <v>0</v>
      </c>
      <c r="Y7359" s="25" t="s">
        <v>42</v>
      </c>
      <c r="Z7359" s="25" t="s">
        <v>42</v>
      </c>
      <c r="AA7359" s="25">
        <v>0.4</v>
      </c>
      <c r="AB7359" s="25">
        <v>0.4</v>
      </c>
      <c r="AC7359" s="25" t="s">
        <v>21520</v>
      </c>
      <c r="AD7359" s="59" t="s">
        <v>51</v>
      </c>
      <c r="AE7359" s="59" t="s">
        <v>147</v>
      </c>
    </row>
    <row r="7360" spans="1:31" ht="94.5" x14ac:dyDescent="0.25">
      <c r="A7360" s="57" t="s">
        <v>21508</v>
      </c>
      <c r="B7360" s="24" t="s">
        <v>21533</v>
      </c>
      <c r="C7360" s="58" t="s">
        <v>21534</v>
      </c>
      <c r="D7360" s="59">
        <v>1971</v>
      </c>
      <c r="E7360" s="25">
        <v>61.22</v>
      </c>
      <c r="F7360" s="25">
        <v>4.1020000000000003</v>
      </c>
      <c r="G7360" s="59">
        <v>2020</v>
      </c>
      <c r="H7360" s="25" t="s">
        <v>42</v>
      </c>
      <c r="I7360" s="25" t="s">
        <v>42</v>
      </c>
      <c r="J7360" s="25" t="s">
        <v>42</v>
      </c>
      <c r="K7360" s="25" t="s">
        <v>42</v>
      </c>
      <c r="L7360" s="59" t="s">
        <v>51</v>
      </c>
      <c r="M7360" s="59" t="s">
        <v>51</v>
      </c>
      <c r="N7360" s="59" t="s">
        <v>51</v>
      </c>
      <c r="O7360" s="59" t="s">
        <v>51</v>
      </c>
      <c r="P7360" s="59" t="s">
        <v>21535</v>
      </c>
      <c r="Q7360" s="25" t="s">
        <v>42</v>
      </c>
      <c r="R7360" s="25" t="s">
        <v>42</v>
      </c>
      <c r="S7360" s="25" t="s">
        <v>42</v>
      </c>
      <c r="T7360" s="25" t="s">
        <v>42</v>
      </c>
      <c r="U7360" s="25" t="s">
        <v>42</v>
      </c>
      <c r="V7360" s="25" t="s">
        <v>42</v>
      </c>
      <c r="W7360" s="25">
        <v>0</v>
      </c>
      <c r="X7360" s="25">
        <v>0</v>
      </c>
      <c r="Y7360" s="25" t="s">
        <v>42</v>
      </c>
      <c r="Z7360" s="25" t="s">
        <v>42</v>
      </c>
      <c r="AA7360" s="25">
        <v>0.4</v>
      </c>
      <c r="AB7360" s="25">
        <v>0.4</v>
      </c>
      <c r="AC7360" s="25" t="s">
        <v>21512</v>
      </c>
      <c r="AD7360" s="59" t="s">
        <v>147</v>
      </c>
      <c r="AE7360" s="59" t="s">
        <v>51</v>
      </c>
    </row>
    <row r="7361" spans="1:31" ht="94.5" x14ac:dyDescent="0.25">
      <c r="A7361" s="57" t="s">
        <v>21508</v>
      </c>
      <c r="B7361" s="24" t="s">
        <v>21536</v>
      </c>
      <c r="C7361" s="58" t="s">
        <v>21537</v>
      </c>
      <c r="D7361" s="59">
        <v>1974</v>
      </c>
      <c r="E7361" s="25">
        <v>96.69</v>
      </c>
      <c r="F7361" s="25">
        <v>2.2505000000000002</v>
      </c>
      <c r="G7361" s="59">
        <v>2020</v>
      </c>
      <c r="H7361" s="25" t="s">
        <v>42</v>
      </c>
      <c r="I7361" s="25" t="s">
        <v>42</v>
      </c>
      <c r="J7361" s="25" t="s">
        <v>42</v>
      </c>
      <c r="K7361" s="25" t="s">
        <v>42</v>
      </c>
      <c r="L7361" s="59" t="s">
        <v>51</v>
      </c>
      <c r="M7361" s="59" t="s">
        <v>51</v>
      </c>
      <c r="N7361" s="59" t="s">
        <v>51</v>
      </c>
      <c r="O7361" s="59" t="s">
        <v>51</v>
      </c>
      <c r="P7361" s="59" t="s">
        <v>21538</v>
      </c>
      <c r="Q7361" s="25" t="s">
        <v>42</v>
      </c>
      <c r="R7361" s="25" t="s">
        <v>42</v>
      </c>
      <c r="S7361" s="25" t="s">
        <v>42</v>
      </c>
      <c r="T7361" s="25" t="s">
        <v>42</v>
      </c>
      <c r="U7361" s="25" t="s">
        <v>42</v>
      </c>
      <c r="V7361" s="25" t="s">
        <v>42</v>
      </c>
      <c r="W7361" s="25">
        <v>0</v>
      </c>
      <c r="X7361" s="25">
        <v>0</v>
      </c>
      <c r="Y7361" s="25" t="s">
        <v>42</v>
      </c>
      <c r="Z7361" s="25" t="s">
        <v>42</v>
      </c>
      <c r="AA7361" s="25">
        <v>0.4</v>
      </c>
      <c r="AB7361" s="25">
        <v>0.4</v>
      </c>
      <c r="AC7361" s="25" t="s">
        <v>21512</v>
      </c>
      <c r="AD7361" s="59" t="s">
        <v>51</v>
      </c>
      <c r="AE7361" s="59" t="s">
        <v>147</v>
      </c>
    </row>
    <row r="7362" spans="1:31" ht="110.25" x14ac:dyDescent="0.25">
      <c r="A7362" s="57" t="s">
        <v>21508</v>
      </c>
      <c r="B7362" s="24" t="s">
        <v>21539</v>
      </c>
      <c r="C7362" s="58" t="s">
        <v>21540</v>
      </c>
      <c r="D7362" s="59">
        <v>1971</v>
      </c>
      <c r="E7362" s="25">
        <v>82.86</v>
      </c>
      <c r="F7362" s="25">
        <v>2.6804999999999999</v>
      </c>
      <c r="G7362" s="59">
        <v>2020</v>
      </c>
      <c r="H7362" s="25" t="s">
        <v>42</v>
      </c>
      <c r="I7362" s="25" t="s">
        <v>42</v>
      </c>
      <c r="J7362" s="25" t="s">
        <v>42</v>
      </c>
      <c r="K7362" s="25" t="s">
        <v>42</v>
      </c>
      <c r="L7362" s="59" t="s">
        <v>51</v>
      </c>
      <c r="M7362" s="59" t="s">
        <v>51</v>
      </c>
      <c r="N7362" s="59" t="s">
        <v>51</v>
      </c>
      <c r="O7362" s="59" t="s">
        <v>51</v>
      </c>
      <c r="P7362" s="59" t="s">
        <v>21541</v>
      </c>
      <c r="Q7362" s="25" t="s">
        <v>42</v>
      </c>
      <c r="R7362" s="25" t="s">
        <v>42</v>
      </c>
      <c r="S7362" s="25" t="s">
        <v>42</v>
      </c>
      <c r="T7362" s="25" t="s">
        <v>42</v>
      </c>
      <c r="U7362" s="25" t="s">
        <v>42</v>
      </c>
      <c r="V7362" s="25" t="s">
        <v>42</v>
      </c>
      <c r="W7362" s="25">
        <v>0</v>
      </c>
      <c r="X7362" s="25">
        <v>0</v>
      </c>
      <c r="Y7362" s="25" t="s">
        <v>42</v>
      </c>
      <c r="Z7362" s="25" t="s">
        <v>42</v>
      </c>
      <c r="AA7362" s="25">
        <v>0.4</v>
      </c>
      <c r="AB7362" s="25">
        <v>0.4</v>
      </c>
      <c r="AC7362" s="25" t="s">
        <v>21516</v>
      </c>
      <c r="AD7362" s="59" t="s">
        <v>51</v>
      </c>
      <c r="AE7362" s="59" t="s">
        <v>147</v>
      </c>
    </row>
    <row r="7363" spans="1:31" ht="110.25" x14ac:dyDescent="0.25">
      <c r="A7363" s="57" t="s">
        <v>21508</v>
      </c>
      <c r="B7363" s="24" t="s">
        <v>21542</v>
      </c>
      <c r="C7363" s="58" t="s">
        <v>21543</v>
      </c>
      <c r="D7363" s="59">
        <v>1991</v>
      </c>
      <c r="E7363" s="25">
        <v>55.19</v>
      </c>
      <c r="F7363" s="25">
        <v>0.33700000000000002</v>
      </c>
      <c r="G7363" s="59">
        <v>2020</v>
      </c>
      <c r="H7363" s="25" t="s">
        <v>42</v>
      </c>
      <c r="I7363" s="25" t="s">
        <v>42</v>
      </c>
      <c r="J7363" s="25" t="s">
        <v>42</v>
      </c>
      <c r="K7363" s="25" t="s">
        <v>42</v>
      </c>
      <c r="L7363" s="59" t="s">
        <v>51</v>
      </c>
      <c r="M7363" s="59" t="s">
        <v>51</v>
      </c>
      <c r="N7363" s="59" t="s">
        <v>51</v>
      </c>
      <c r="O7363" s="59" t="s">
        <v>51</v>
      </c>
      <c r="P7363" s="59" t="s">
        <v>21544</v>
      </c>
      <c r="Q7363" s="25" t="s">
        <v>42</v>
      </c>
      <c r="R7363" s="25" t="s">
        <v>42</v>
      </c>
      <c r="S7363" s="25" t="s">
        <v>42</v>
      </c>
      <c r="T7363" s="25" t="s">
        <v>42</v>
      </c>
      <c r="U7363" s="25" t="s">
        <v>42</v>
      </c>
      <c r="V7363" s="25" t="s">
        <v>42</v>
      </c>
      <c r="W7363" s="25">
        <v>0</v>
      </c>
      <c r="X7363" s="25">
        <v>0</v>
      </c>
      <c r="Y7363" s="25" t="s">
        <v>42</v>
      </c>
      <c r="Z7363" s="25" t="s">
        <v>42</v>
      </c>
      <c r="AA7363" s="25">
        <v>0.4</v>
      </c>
      <c r="AB7363" s="25">
        <v>0.4</v>
      </c>
      <c r="AC7363" s="25" t="s">
        <v>21516</v>
      </c>
      <c r="AD7363" s="59" t="s">
        <v>51</v>
      </c>
      <c r="AE7363" s="59" t="s">
        <v>147</v>
      </c>
    </row>
    <row r="7364" spans="1:31" ht="141.75" x14ac:dyDescent="0.25">
      <c r="A7364" s="57" t="s">
        <v>21508</v>
      </c>
      <c r="B7364" s="24" t="s">
        <v>21545</v>
      </c>
      <c r="C7364" s="58" t="s">
        <v>21546</v>
      </c>
      <c r="D7364" s="59">
        <v>1986</v>
      </c>
      <c r="E7364" s="25">
        <v>68.290000000000006</v>
      </c>
      <c r="F7364" s="25">
        <v>4.6870000000000003</v>
      </c>
      <c r="G7364" s="59">
        <v>2020</v>
      </c>
      <c r="H7364" s="25" t="s">
        <v>42</v>
      </c>
      <c r="I7364" s="25" t="s">
        <v>42</v>
      </c>
      <c r="J7364" s="25" t="s">
        <v>42</v>
      </c>
      <c r="K7364" s="25" t="s">
        <v>42</v>
      </c>
      <c r="L7364" s="59" t="s">
        <v>51</v>
      </c>
      <c r="M7364" s="59" t="s">
        <v>51</v>
      </c>
      <c r="N7364" s="59" t="s">
        <v>51</v>
      </c>
      <c r="O7364" s="59" t="s">
        <v>51</v>
      </c>
      <c r="P7364" s="59" t="s">
        <v>21547</v>
      </c>
      <c r="Q7364" s="25" t="s">
        <v>42</v>
      </c>
      <c r="R7364" s="25" t="s">
        <v>42</v>
      </c>
      <c r="S7364" s="25" t="s">
        <v>42</v>
      </c>
      <c r="T7364" s="25" t="s">
        <v>42</v>
      </c>
      <c r="U7364" s="25" t="s">
        <v>42</v>
      </c>
      <c r="V7364" s="25" t="s">
        <v>42</v>
      </c>
      <c r="W7364" s="25">
        <v>0</v>
      </c>
      <c r="X7364" s="25">
        <v>0</v>
      </c>
      <c r="Y7364" s="25" t="s">
        <v>42</v>
      </c>
      <c r="Z7364" s="25" t="s">
        <v>42</v>
      </c>
      <c r="AA7364" s="25">
        <v>0.4</v>
      </c>
      <c r="AB7364" s="25">
        <v>0.4</v>
      </c>
      <c r="AC7364" s="25" t="s">
        <v>21548</v>
      </c>
      <c r="AD7364" s="59" t="s">
        <v>51</v>
      </c>
      <c r="AE7364" s="59" t="s">
        <v>147</v>
      </c>
    </row>
    <row r="7365" spans="1:31" ht="94.5" x14ac:dyDescent="0.25">
      <c r="A7365" s="57" t="s">
        <v>21508</v>
      </c>
      <c r="B7365" s="24" t="s">
        <v>21549</v>
      </c>
      <c r="C7365" s="58" t="s">
        <v>21550</v>
      </c>
      <c r="D7365" s="59">
        <v>1995</v>
      </c>
      <c r="E7365" s="25">
        <v>65.41</v>
      </c>
      <c r="F7365" s="25">
        <v>2.0520999999999998</v>
      </c>
      <c r="G7365" s="59">
        <v>2020</v>
      </c>
      <c r="H7365" s="25" t="s">
        <v>42</v>
      </c>
      <c r="I7365" s="25" t="s">
        <v>42</v>
      </c>
      <c r="J7365" s="25" t="s">
        <v>42</v>
      </c>
      <c r="K7365" s="25" t="s">
        <v>42</v>
      </c>
      <c r="L7365" s="59" t="s">
        <v>51</v>
      </c>
      <c r="M7365" s="59" t="s">
        <v>51</v>
      </c>
      <c r="N7365" s="59" t="s">
        <v>51</v>
      </c>
      <c r="O7365" s="59" t="s">
        <v>51</v>
      </c>
      <c r="P7365" s="59" t="s">
        <v>21551</v>
      </c>
      <c r="Q7365" s="25" t="s">
        <v>42</v>
      </c>
      <c r="R7365" s="25" t="s">
        <v>42</v>
      </c>
      <c r="S7365" s="25" t="s">
        <v>42</v>
      </c>
      <c r="T7365" s="25" t="s">
        <v>42</v>
      </c>
      <c r="U7365" s="25" t="s">
        <v>42</v>
      </c>
      <c r="V7365" s="25" t="s">
        <v>42</v>
      </c>
      <c r="W7365" s="25">
        <v>0</v>
      </c>
      <c r="X7365" s="25">
        <v>0</v>
      </c>
      <c r="Y7365" s="25" t="s">
        <v>42</v>
      </c>
      <c r="Z7365" s="25" t="s">
        <v>42</v>
      </c>
      <c r="AA7365" s="25">
        <v>0.4</v>
      </c>
      <c r="AB7365" s="25">
        <v>0.4</v>
      </c>
      <c r="AC7365" s="25" t="s">
        <v>21512</v>
      </c>
      <c r="AD7365" s="59" t="s">
        <v>51</v>
      </c>
      <c r="AE7365" s="59" t="s">
        <v>147</v>
      </c>
    </row>
    <row r="7366" spans="1:31" ht="110.25" x14ac:dyDescent="0.25">
      <c r="A7366" s="57" t="s">
        <v>21508</v>
      </c>
      <c r="B7366" s="24" t="s">
        <v>21552</v>
      </c>
      <c r="C7366" s="58" t="s">
        <v>21553</v>
      </c>
      <c r="D7366" s="59">
        <v>1976</v>
      </c>
      <c r="E7366" s="25">
        <v>74.959999999999994</v>
      </c>
      <c r="F7366" s="25">
        <v>5.8040000000000003</v>
      </c>
      <c r="G7366" s="59">
        <v>2020</v>
      </c>
      <c r="H7366" s="25" t="s">
        <v>42</v>
      </c>
      <c r="I7366" s="25" t="s">
        <v>42</v>
      </c>
      <c r="J7366" s="25" t="s">
        <v>42</v>
      </c>
      <c r="K7366" s="25" t="s">
        <v>42</v>
      </c>
      <c r="L7366" s="59" t="s">
        <v>51</v>
      </c>
      <c r="M7366" s="59" t="s">
        <v>51</v>
      </c>
      <c r="N7366" s="59" t="s">
        <v>51</v>
      </c>
      <c r="O7366" s="59" t="s">
        <v>51</v>
      </c>
      <c r="P7366" s="59" t="s">
        <v>21554</v>
      </c>
      <c r="Q7366" s="25" t="s">
        <v>42</v>
      </c>
      <c r="R7366" s="25" t="s">
        <v>42</v>
      </c>
      <c r="S7366" s="25" t="s">
        <v>42</v>
      </c>
      <c r="T7366" s="25" t="s">
        <v>42</v>
      </c>
      <c r="U7366" s="25" t="s">
        <v>42</v>
      </c>
      <c r="V7366" s="25" t="s">
        <v>42</v>
      </c>
      <c r="W7366" s="25">
        <v>0</v>
      </c>
      <c r="X7366" s="25">
        <v>0</v>
      </c>
      <c r="Y7366" s="25" t="s">
        <v>42</v>
      </c>
      <c r="Z7366" s="25" t="s">
        <v>42</v>
      </c>
      <c r="AA7366" s="25">
        <v>0.4</v>
      </c>
      <c r="AB7366" s="25">
        <v>0.4</v>
      </c>
      <c r="AC7366" s="25" t="s">
        <v>21516</v>
      </c>
      <c r="AD7366" s="59" t="s">
        <v>51</v>
      </c>
      <c r="AE7366" s="59" t="s">
        <v>147</v>
      </c>
    </row>
    <row r="7367" spans="1:31" ht="110.25" x14ac:dyDescent="0.25">
      <c r="A7367" s="57" t="s">
        <v>21508</v>
      </c>
      <c r="B7367" s="24" t="s">
        <v>21555</v>
      </c>
      <c r="C7367" s="58" t="s">
        <v>21556</v>
      </c>
      <c r="D7367" s="59">
        <v>1975</v>
      </c>
      <c r="E7367" s="25">
        <v>55.5</v>
      </c>
      <c r="F7367" s="25">
        <v>4.5780000000000003</v>
      </c>
      <c r="G7367" s="59">
        <v>2020</v>
      </c>
      <c r="H7367" s="25" t="s">
        <v>42</v>
      </c>
      <c r="I7367" s="25" t="s">
        <v>42</v>
      </c>
      <c r="J7367" s="25" t="s">
        <v>42</v>
      </c>
      <c r="K7367" s="25" t="s">
        <v>42</v>
      </c>
      <c r="L7367" s="59" t="s">
        <v>51</v>
      </c>
      <c r="M7367" s="59" t="s">
        <v>51</v>
      </c>
      <c r="N7367" s="59" t="s">
        <v>51</v>
      </c>
      <c r="O7367" s="59" t="s">
        <v>51</v>
      </c>
      <c r="P7367" s="59" t="s">
        <v>21557</v>
      </c>
      <c r="Q7367" s="25" t="s">
        <v>42</v>
      </c>
      <c r="R7367" s="25" t="s">
        <v>42</v>
      </c>
      <c r="S7367" s="25" t="s">
        <v>42</v>
      </c>
      <c r="T7367" s="25" t="s">
        <v>42</v>
      </c>
      <c r="U7367" s="25" t="s">
        <v>42</v>
      </c>
      <c r="V7367" s="25" t="s">
        <v>42</v>
      </c>
      <c r="W7367" s="25">
        <v>0</v>
      </c>
      <c r="X7367" s="25">
        <v>0</v>
      </c>
      <c r="Y7367" s="25" t="s">
        <v>42</v>
      </c>
      <c r="Z7367" s="25" t="s">
        <v>42</v>
      </c>
      <c r="AA7367" s="25">
        <v>0.4</v>
      </c>
      <c r="AB7367" s="25">
        <v>0.4</v>
      </c>
      <c r="AC7367" s="25" t="s">
        <v>21516</v>
      </c>
      <c r="AD7367" s="59" t="s">
        <v>51</v>
      </c>
      <c r="AE7367" s="59" t="s">
        <v>147</v>
      </c>
    </row>
    <row r="7368" spans="1:31" ht="94.5" x14ac:dyDescent="0.25">
      <c r="A7368" s="57" t="s">
        <v>21508</v>
      </c>
      <c r="B7368" s="24" t="s">
        <v>21558</v>
      </c>
      <c r="C7368" s="58" t="s">
        <v>21559</v>
      </c>
      <c r="D7368" s="59">
        <v>1989</v>
      </c>
      <c r="E7368" s="25">
        <v>61.88</v>
      </c>
      <c r="F7368" s="25">
        <v>0.90200000000000002</v>
      </c>
      <c r="G7368" s="59">
        <v>2020</v>
      </c>
      <c r="H7368" s="25" t="s">
        <v>42</v>
      </c>
      <c r="I7368" s="25" t="s">
        <v>42</v>
      </c>
      <c r="J7368" s="25" t="s">
        <v>42</v>
      </c>
      <c r="K7368" s="25" t="s">
        <v>42</v>
      </c>
      <c r="L7368" s="59" t="s">
        <v>51</v>
      </c>
      <c r="M7368" s="59" t="s">
        <v>51</v>
      </c>
      <c r="N7368" s="59" t="s">
        <v>51</v>
      </c>
      <c r="O7368" s="59" t="s">
        <v>51</v>
      </c>
      <c r="P7368" s="59" t="s">
        <v>21560</v>
      </c>
      <c r="Q7368" s="25" t="s">
        <v>42</v>
      </c>
      <c r="R7368" s="25" t="s">
        <v>42</v>
      </c>
      <c r="S7368" s="25" t="s">
        <v>42</v>
      </c>
      <c r="T7368" s="25" t="s">
        <v>42</v>
      </c>
      <c r="U7368" s="25" t="s">
        <v>42</v>
      </c>
      <c r="V7368" s="25" t="s">
        <v>42</v>
      </c>
      <c r="W7368" s="25">
        <v>0</v>
      </c>
      <c r="X7368" s="25">
        <v>0</v>
      </c>
      <c r="Y7368" s="25" t="s">
        <v>42</v>
      </c>
      <c r="Z7368" s="25" t="s">
        <v>42</v>
      </c>
      <c r="AA7368" s="25">
        <v>0.4</v>
      </c>
      <c r="AB7368" s="25">
        <v>0.4</v>
      </c>
      <c r="AC7368" s="25" t="s">
        <v>21512</v>
      </c>
      <c r="AD7368" s="59" t="s">
        <v>51</v>
      </c>
      <c r="AE7368" s="59" t="s">
        <v>147</v>
      </c>
    </row>
    <row r="7369" spans="1:31" ht="141.75" x14ac:dyDescent="0.25">
      <c r="A7369" s="57" t="s">
        <v>21508</v>
      </c>
      <c r="B7369" s="24" t="s">
        <v>21561</v>
      </c>
      <c r="C7369" s="58" t="s">
        <v>21562</v>
      </c>
      <c r="D7369" s="59">
        <v>1984</v>
      </c>
      <c r="E7369" s="25">
        <v>58.66</v>
      </c>
      <c r="F7369" s="25">
        <v>2.331</v>
      </c>
      <c r="G7369" s="59">
        <v>2020</v>
      </c>
      <c r="H7369" s="25" t="s">
        <v>42</v>
      </c>
      <c r="I7369" s="25" t="s">
        <v>42</v>
      </c>
      <c r="J7369" s="25" t="s">
        <v>42</v>
      </c>
      <c r="K7369" s="25" t="s">
        <v>42</v>
      </c>
      <c r="L7369" s="59" t="s">
        <v>51</v>
      </c>
      <c r="M7369" s="59" t="s">
        <v>51</v>
      </c>
      <c r="N7369" s="59" t="s">
        <v>51</v>
      </c>
      <c r="O7369" s="59" t="s">
        <v>51</v>
      </c>
      <c r="P7369" s="59" t="s">
        <v>21563</v>
      </c>
      <c r="Q7369" s="25" t="s">
        <v>42</v>
      </c>
      <c r="R7369" s="25" t="s">
        <v>42</v>
      </c>
      <c r="S7369" s="25" t="s">
        <v>42</v>
      </c>
      <c r="T7369" s="25" t="s">
        <v>42</v>
      </c>
      <c r="U7369" s="25" t="s">
        <v>42</v>
      </c>
      <c r="V7369" s="25" t="s">
        <v>42</v>
      </c>
      <c r="W7369" s="25">
        <v>0</v>
      </c>
      <c r="X7369" s="25">
        <v>0</v>
      </c>
      <c r="Y7369" s="25" t="s">
        <v>42</v>
      </c>
      <c r="Z7369" s="25" t="s">
        <v>42</v>
      </c>
      <c r="AA7369" s="25">
        <v>0.4</v>
      </c>
      <c r="AB7369" s="25">
        <v>0.4</v>
      </c>
      <c r="AC7369" s="25" t="s">
        <v>21548</v>
      </c>
      <c r="AD7369" s="59" t="s">
        <v>51</v>
      </c>
      <c r="AE7369" s="59" t="s">
        <v>147</v>
      </c>
    </row>
    <row r="7370" spans="1:31" ht="94.5" x14ac:dyDescent="0.25">
      <c r="A7370" s="57" t="s">
        <v>21508</v>
      </c>
      <c r="B7370" s="24" t="s">
        <v>21564</v>
      </c>
      <c r="C7370" s="58" t="s">
        <v>21565</v>
      </c>
      <c r="D7370" s="59">
        <v>1974</v>
      </c>
      <c r="E7370" s="25">
        <v>70.69</v>
      </c>
      <c r="F7370" s="25">
        <v>4.9180000000000001</v>
      </c>
      <c r="G7370" s="59">
        <v>2020</v>
      </c>
      <c r="H7370" s="25" t="s">
        <v>42</v>
      </c>
      <c r="I7370" s="25" t="s">
        <v>42</v>
      </c>
      <c r="J7370" s="25" t="s">
        <v>42</v>
      </c>
      <c r="K7370" s="25" t="s">
        <v>42</v>
      </c>
      <c r="L7370" s="59" t="s">
        <v>51</v>
      </c>
      <c r="M7370" s="59" t="s">
        <v>51</v>
      </c>
      <c r="N7370" s="59" t="s">
        <v>51</v>
      </c>
      <c r="O7370" s="59" t="s">
        <v>51</v>
      </c>
      <c r="P7370" s="59" t="s">
        <v>21566</v>
      </c>
      <c r="Q7370" s="25" t="s">
        <v>42</v>
      </c>
      <c r="R7370" s="25" t="s">
        <v>42</v>
      </c>
      <c r="S7370" s="25" t="s">
        <v>42</v>
      </c>
      <c r="T7370" s="25" t="s">
        <v>42</v>
      </c>
      <c r="U7370" s="25" t="s">
        <v>42</v>
      </c>
      <c r="V7370" s="25" t="s">
        <v>42</v>
      </c>
      <c r="W7370" s="25">
        <v>0</v>
      </c>
      <c r="X7370" s="25">
        <v>0</v>
      </c>
      <c r="Y7370" s="25" t="s">
        <v>42</v>
      </c>
      <c r="Z7370" s="25" t="s">
        <v>42</v>
      </c>
      <c r="AA7370" s="25">
        <v>0.4</v>
      </c>
      <c r="AB7370" s="25">
        <v>0.4</v>
      </c>
      <c r="AC7370" s="25" t="s">
        <v>21512</v>
      </c>
      <c r="AD7370" s="59" t="s">
        <v>51</v>
      </c>
      <c r="AE7370" s="59" t="s">
        <v>147</v>
      </c>
    </row>
    <row r="7371" spans="1:31" ht="110.25" x14ac:dyDescent="0.25">
      <c r="A7371" s="57" t="s">
        <v>21508</v>
      </c>
      <c r="B7371" s="24" t="s">
        <v>21567</v>
      </c>
      <c r="C7371" s="58" t="s">
        <v>21568</v>
      </c>
      <c r="D7371" s="59">
        <v>1974</v>
      </c>
      <c r="E7371" s="25">
        <v>70.319999999999993</v>
      </c>
      <c r="F7371" s="25">
        <v>4.2460000000000004</v>
      </c>
      <c r="G7371" s="59">
        <v>2020</v>
      </c>
      <c r="H7371" s="25" t="s">
        <v>42</v>
      </c>
      <c r="I7371" s="25" t="s">
        <v>42</v>
      </c>
      <c r="J7371" s="25" t="s">
        <v>42</v>
      </c>
      <c r="K7371" s="25" t="s">
        <v>42</v>
      </c>
      <c r="L7371" s="59" t="s">
        <v>51</v>
      </c>
      <c r="M7371" s="59" t="s">
        <v>51</v>
      </c>
      <c r="N7371" s="59" t="s">
        <v>51</v>
      </c>
      <c r="O7371" s="59" t="s">
        <v>51</v>
      </c>
      <c r="P7371" s="59" t="s">
        <v>21569</v>
      </c>
      <c r="Q7371" s="25" t="s">
        <v>42</v>
      </c>
      <c r="R7371" s="25" t="s">
        <v>42</v>
      </c>
      <c r="S7371" s="25" t="s">
        <v>42</v>
      </c>
      <c r="T7371" s="25" t="s">
        <v>42</v>
      </c>
      <c r="U7371" s="25" t="s">
        <v>42</v>
      </c>
      <c r="V7371" s="25" t="s">
        <v>42</v>
      </c>
      <c r="W7371" s="25">
        <v>0</v>
      </c>
      <c r="X7371" s="25">
        <v>0</v>
      </c>
      <c r="Y7371" s="25" t="s">
        <v>42</v>
      </c>
      <c r="Z7371" s="25" t="s">
        <v>42</v>
      </c>
      <c r="AA7371" s="25">
        <v>0.4</v>
      </c>
      <c r="AB7371" s="25">
        <v>0.4</v>
      </c>
      <c r="AC7371" s="25" t="s">
        <v>21516</v>
      </c>
      <c r="AD7371" s="59" t="s">
        <v>51</v>
      </c>
      <c r="AE7371" s="59" t="s">
        <v>147</v>
      </c>
    </row>
    <row r="7372" spans="1:31" ht="110.25" x14ac:dyDescent="0.25">
      <c r="A7372" s="57" t="s">
        <v>21508</v>
      </c>
      <c r="B7372" s="24" t="s">
        <v>21570</v>
      </c>
      <c r="C7372" s="58" t="s">
        <v>21571</v>
      </c>
      <c r="D7372" s="59">
        <v>1974</v>
      </c>
      <c r="E7372" s="25">
        <v>73.319999999999993</v>
      </c>
      <c r="F7372" s="25">
        <v>2.375</v>
      </c>
      <c r="G7372" s="59">
        <v>2020</v>
      </c>
      <c r="H7372" s="25" t="s">
        <v>42</v>
      </c>
      <c r="I7372" s="25" t="s">
        <v>42</v>
      </c>
      <c r="J7372" s="25" t="s">
        <v>42</v>
      </c>
      <c r="K7372" s="25" t="s">
        <v>42</v>
      </c>
      <c r="L7372" s="59" t="s">
        <v>51</v>
      </c>
      <c r="M7372" s="59" t="s">
        <v>51</v>
      </c>
      <c r="N7372" s="59" t="s">
        <v>51</v>
      </c>
      <c r="O7372" s="59" t="s">
        <v>51</v>
      </c>
      <c r="P7372" s="59" t="s">
        <v>21572</v>
      </c>
      <c r="Q7372" s="25" t="s">
        <v>42</v>
      </c>
      <c r="R7372" s="25" t="s">
        <v>42</v>
      </c>
      <c r="S7372" s="25" t="s">
        <v>42</v>
      </c>
      <c r="T7372" s="25" t="s">
        <v>42</v>
      </c>
      <c r="U7372" s="25" t="s">
        <v>42</v>
      </c>
      <c r="V7372" s="25" t="s">
        <v>42</v>
      </c>
      <c r="W7372" s="25">
        <v>0</v>
      </c>
      <c r="X7372" s="25">
        <v>0</v>
      </c>
      <c r="Y7372" s="25" t="s">
        <v>42</v>
      </c>
      <c r="Z7372" s="25" t="s">
        <v>42</v>
      </c>
      <c r="AA7372" s="25">
        <v>0.4</v>
      </c>
      <c r="AB7372" s="25">
        <v>0.4</v>
      </c>
      <c r="AC7372" s="25" t="s">
        <v>21516</v>
      </c>
      <c r="AD7372" s="59" t="s">
        <v>51</v>
      </c>
      <c r="AE7372" s="59" t="s">
        <v>147</v>
      </c>
    </row>
    <row r="7373" spans="1:31" ht="110.25" x14ac:dyDescent="0.25">
      <c r="A7373" s="57" t="s">
        <v>21508</v>
      </c>
      <c r="B7373" s="24" t="s">
        <v>21573</v>
      </c>
      <c r="C7373" s="58" t="s">
        <v>21574</v>
      </c>
      <c r="D7373" s="59">
        <v>1970</v>
      </c>
      <c r="E7373" s="25">
        <v>70.290000000000006</v>
      </c>
      <c r="F7373" s="25">
        <v>4.2869999999999999</v>
      </c>
      <c r="G7373" s="59">
        <v>2020</v>
      </c>
      <c r="H7373" s="25" t="s">
        <v>42</v>
      </c>
      <c r="I7373" s="25" t="s">
        <v>42</v>
      </c>
      <c r="J7373" s="25" t="s">
        <v>42</v>
      </c>
      <c r="K7373" s="25" t="s">
        <v>42</v>
      </c>
      <c r="L7373" s="59" t="s">
        <v>51</v>
      </c>
      <c r="M7373" s="59" t="s">
        <v>51</v>
      </c>
      <c r="N7373" s="59" t="s">
        <v>51</v>
      </c>
      <c r="O7373" s="59" t="s">
        <v>51</v>
      </c>
      <c r="P7373" s="59" t="s">
        <v>21575</v>
      </c>
      <c r="Q7373" s="25" t="s">
        <v>42</v>
      </c>
      <c r="R7373" s="25" t="s">
        <v>42</v>
      </c>
      <c r="S7373" s="25" t="s">
        <v>42</v>
      </c>
      <c r="T7373" s="25" t="s">
        <v>42</v>
      </c>
      <c r="U7373" s="25" t="s">
        <v>42</v>
      </c>
      <c r="V7373" s="25" t="s">
        <v>42</v>
      </c>
      <c r="W7373" s="25">
        <v>0</v>
      </c>
      <c r="X7373" s="25">
        <v>0</v>
      </c>
      <c r="Y7373" s="25" t="s">
        <v>42</v>
      </c>
      <c r="Z7373" s="25" t="s">
        <v>42</v>
      </c>
      <c r="AA7373" s="25">
        <v>0.4</v>
      </c>
      <c r="AB7373" s="25">
        <v>0.4</v>
      </c>
      <c r="AC7373" s="25" t="s">
        <v>21516</v>
      </c>
      <c r="AD7373" s="59" t="s">
        <v>51</v>
      </c>
      <c r="AE7373" s="59" t="s">
        <v>147</v>
      </c>
    </row>
    <row r="7374" spans="1:31" ht="94.5" x14ac:dyDescent="0.25">
      <c r="A7374" s="57" t="s">
        <v>21508</v>
      </c>
      <c r="B7374" s="24" t="s">
        <v>21576</v>
      </c>
      <c r="C7374" s="58" t="s">
        <v>21577</v>
      </c>
      <c r="D7374" s="59">
        <v>1970</v>
      </c>
      <c r="E7374" s="25">
        <v>73.61</v>
      </c>
      <c r="F7374" s="25">
        <v>3.7734000000000001</v>
      </c>
      <c r="G7374" s="59">
        <v>2020</v>
      </c>
      <c r="H7374" s="25" t="s">
        <v>42</v>
      </c>
      <c r="I7374" s="25" t="s">
        <v>42</v>
      </c>
      <c r="J7374" s="25" t="s">
        <v>42</v>
      </c>
      <c r="K7374" s="25" t="s">
        <v>42</v>
      </c>
      <c r="L7374" s="59" t="s">
        <v>51</v>
      </c>
      <c r="M7374" s="59" t="s">
        <v>51</v>
      </c>
      <c r="N7374" s="59" t="s">
        <v>51</v>
      </c>
      <c r="O7374" s="59" t="s">
        <v>51</v>
      </c>
      <c r="P7374" s="59" t="s">
        <v>21578</v>
      </c>
      <c r="Q7374" s="25" t="s">
        <v>42</v>
      </c>
      <c r="R7374" s="25" t="s">
        <v>42</v>
      </c>
      <c r="S7374" s="25" t="s">
        <v>42</v>
      </c>
      <c r="T7374" s="25" t="s">
        <v>42</v>
      </c>
      <c r="U7374" s="25" t="s">
        <v>42</v>
      </c>
      <c r="V7374" s="25" t="s">
        <v>42</v>
      </c>
      <c r="W7374" s="25">
        <v>0</v>
      </c>
      <c r="X7374" s="25">
        <v>0</v>
      </c>
      <c r="Y7374" s="25" t="s">
        <v>42</v>
      </c>
      <c r="Z7374" s="25" t="s">
        <v>42</v>
      </c>
      <c r="AA7374" s="25">
        <v>0.4</v>
      </c>
      <c r="AB7374" s="25">
        <v>0.4</v>
      </c>
      <c r="AC7374" s="25" t="s">
        <v>21512</v>
      </c>
      <c r="AD7374" s="59" t="s">
        <v>51</v>
      </c>
      <c r="AE7374" s="59" t="s">
        <v>147</v>
      </c>
    </row>
    <row r="7375" spans="1:31" ht="157.5" x14ac:dyDescent="0.25">
      <c r="A7375" s="57" t="s">
        <v>21508</v>
      </c>
      <c r="B7375" s="24" t="s">
        <v>21579</v>
      </c>
      <c r="C7375" s="58" t="s">
        <v>21580</v>
      </c>
      <c r="D7375" s="59">
        <v>1980</v>
      </c>
      <c r="E7375" s="25">
        <v>67.75</v>
      </c>
      <c r="F7375" s="25">
        <v>4.734</v>
      </c>
      <c r="G7375" s="59">
        <v>2020</v>
      </c>
      <c r="H7375" s="25" t="s">
        <v>42</v>
      </c>
      <c r="I7375" s="25" t="s">
        <v>42</v>
      </c>
      <c r="J7375" s="25" t="s">
        <v>42</v>
      </c>
      <c r="K7375" s="25" t="s">
        <v>42</v>
      </c>
      <c r="L7375" s="59" t="s">
        <v>51</v>
      </c>
      <c r="M7375" s="59" t="s">
        <v>51</v>
      </c>
      <c r="N7375" s="59" t="s">
        <v>51</v>
      </c>
      <c r="O7375" s="59" t="s">
        <v>51</v>
      </c>
      <c r="P7375" s="59" t="s">
        <v>21581</v>
      </c>
      <c r="Q7375" s="25" t="s">
        <v>42</v>
      </c>
      <c r="R7375" s="25" t="s">
        <v>42</v>
      </c>
      <c r="S7375" s="25" t="s">
        <v>42</v>
      </c>
      <c r="T7375" s="25" t="s">
        <v>42</v>
      </c>
      <c r="U7375" s="25" t="s">
        <v>42</v>
      </c>
      <c r="V7375" s="25" t="s">
        <v>42</v>
      </c>
      <c r="W7375" s="25">
        <v>0</v>
      </c>
      <c r="X7375" s="25">
        <v>0</v>
      </c>
      <c r="Y7375" s="25" t="s">
        <v>42</v>
      </c>
      <c r="Z7375" s="25" t="s">
        <v>42</v>
      </c>
      <c r="AA7375" s="25">
        <v>0.4</v>
      </c>
      <c r="AB7375" s="25">
        <v>0.4</v>
      </c>
      <c r="AC7375" s="25" t="s">
        <v>21180</v>
      </c>
      <c r="AD7375" s="59" t="s">
        <v>51</v>
      </c>
      <c r="AE7375" s="59" t="s">
        <v>147</v>
      </c>
    </row>
    <row r="7376" spans="1:31" ht="110.25" x14ac:dyDescent="0.25">
      <c r="A7376" s="57" t="s">
        <v>21508</v>
      </c>
      <c r="B7376" s="24" t="s">
        <v>21582</v>
      </c>
      <c r="C7376" s="58" t="s">
        <v>21583</v>
      </c>
      <c r="D7376" s="59">
        <v>1978</v>
      </c>
      <c r="E7376" s="25">
        <v>55.18</v>
      </c>
      <c r="F7376" s="25">
        <v>2.81</v>
      </c>
      <c r="G7376" s="59">
        <v>2020</v>
      </c>
      <c r="H7376" s="25" t="s">
        <v>42</v>
      </c>
      <c r="I7376" s="25" t="s">
        <v>42</v>
      </c>
      <c r="J7376" s="25" t="s">
        <v>42</v>
      </c>
      <c r="K7376" s="25" t="s">
        <v>42</v>
      </c>
      <c r="L7376" s="59" t="s">
        <v>51</v>
      </c>
      <c r="M7376" s="59" t="s">
        <v>51</v>
      </c>
      <c r="N7376" s="59" t="s">
        <v>51</v>
      </c>
      <c r="O7376" s="59" t="s">
        <v>51</v>
      </c>
      <c r="P7376" s="59" t="s">
        <v>21584</v>
      </c>
      <c r="Q7376" s="25" t="s">
        <v>42</v>
      </c>
      <c r="R7376" s="25" t="s">
        <v>42</v>
      </c>
      <c r="S7376" s="25" t="s">
        <v>42</v>
      </c>
      <c r="T7376" s="25" t="s">
        <v>42</v>
      </c>
      <c r="U7376" s="25" t="s">
        <v>42</v>
      </c>
      <c r="V7376" s="25" t="s">
        <v>42</v>
      </c>
      <c r="W7376" s="25">
        <v>0</v>
      </c>
      <c r="X7376" s="25">
        <v>0</v>
      </c>
      <c r="Y7376" s="25" t="s">
        <v>42</v>
      </c>
      <c r="Z7376" s="25" t="s">
        <v>42</v>
      </c>
      <c r="AA7376" s="25">
        <v>0.4</v>
      </c>
      <c r="AB7376" s="25">
        <v>0.4</v>
      </c>
      <c r="AC7376" s="25" t="s">
        <v>21516</v>
      </c>
      <c r="AD7376" s="59" t="s">
        <v>51</v>
      </c>
      <c r="AE7376" s="59" t="s">
        <v>147</v>
      </c>
    </row>
    <row r="7377" spans="1:31" ht="110.25" x14ac:dyDescent="0.25">
      <c r="A7377" s="57" t="s">
        <v>21508</v>
      </c>
      <c r="B7377" s="24" t="s">
        <v>21585</v>
      </c>
      <c r="C7377" s="58" t="s">
        <v>21586</v>
      </c>
      <c r="D7377" s="59">
        <v>1972</v>
      </c>
      <c r="E7377" s="25">
        <v>85.71</v>
      </c>
      <c r="F7377" s="25">
        <v>2.9234</v>
      </c>
      <c r="G7377" s="59">
        <v>2020</v>
      </c>
      <c r="H7377" s="25" t="s">
        <v>42</v>
      </c>
      <c r="I7377" s="25" t="s">
        <v>42</v>
      </c>
      <c r="J7377" s="25" t="s">
        <v>42</v>
      </c>
      <c r="K7377" s="25" t="s">
        <v>42</v>
      </c>
      <c r="L7377" s="59" t="s">
        <v>51</v>
      </c>
      <c r="M7377" s="59" t="s">
        <v>51</v>
      </c>
      <c r="N7377" s="59" t="s">
        <v>51</v>
      </c>
      <c r="O7377" s="59" t="s">
        <v>51</v>
      </c>
      <c r="P7377" s="59" t="s">
        <v>21587</v>
      </c>
      <c r="Q7377" s="25" t="s">
        <v>42</v>
      </c>
      <c r="R7377" s="25" t="s">
        <v>42</v>
      </c>
      <c r="S7377" s="25" t="s">
        <v>42</v>
      </c>
      <c r="T7377" s="25" t="s">
        <v>42</v>
      </c>
      <c r="U7377" s="25" t="s">
        <v>42</v>
      </c>
      <c r="V7377" s="25" t="s">
        <v>42</v>
      </c>
      <c r="W7377" s="25">
        <v>0</v>
      </c>
      <c r="X7377" s="25">
        <v>0</v>
      </c>
      <c r="Y7377" s="25" t="s">
        <v>42</v>
      </c>
      <c r="Z7377" s="25" t="s">
        <v>42</v>
      </c>
      <c r="AA7377" s="25">
        <v>0.4</v>
      </c>
      <c r="AB7377" s="25">
        <v>0.4</v>
      </c>
      <c r="AC7377" s="25" t="s">
        <v>21516</v>
      </c>
      <c r="AD7377" s="59" t="s">
        <v>51</v>
      </c>
      <c r="AE7377" s="59" t="s">
        <v>147</v>
      </c>
    </row>
    <row r="7378" spans="1:31" ht="110.25" x14ac:dyDescent="0.25">
      <c r="A7378" s="57" t="s">
        <v>21508</v>
      </c>
      <c r="B7378" s="24" t="s">
        <v>21588</v>
      </c>
      <c r="C7378" s="58" t="s">
        <v>21589</v>
      </c>
      <c r="D7378" s="59">
        <v>1972</v>
      </c>
      <c r="E7378" s="25">
        <v>64.47</v>
      </c>
      <c r="F7378" s="25">
        <v>3.7930000000000001</v>
      </c>
      <c r="G7378" s="59">
        <v>2020</v>
      </c>
      <c r="H7378" s="25" t="s">
        <v>42</v>
      </c>
      <c r="I7378" s="25" t="s">
        <v>42</v>
      </c>
      <c r="J7378" s="25" t="s">
        <v>42</v>
      </c>
      <c r="K7378" s="25" t="s">
        <v>42</v>
      </c>
      <c r="L7378" s="59" t="s">
        <v>51</v>
      </c>
      <c r="M7378" s="59" t="s">
        <v>51</v>
      </c>
      <c r="N7378" s="59" t="s">
        <v>51</v>
      </c>
      <c r="O7378" s="59" t="s">
        <v>51</v>
      </c>
      <c r="P7378" s="59" t="s">
        <v>21590</v>
      </c>
      <c r="Q7378" s="25" t="s">
        <v>42</v>
      </c>
      <c r="R7378" s="25" t="s">
        <v>42</v>
      </c>
      <c r="S7378" s="25" t="s">
        <v>42</v>
      </c>
      <c r="T7378" s="25" t="s">
        <v>42</v>
      </c>
      <c r="U7378" s="25" t="s">
        <v>42</v>
      </c>
      <c r="V7378" s="25" t="s">
        <v>42</v>
      </c>
      <c r="W7378" s="25">
        <v>0</v>
      </c>
      <c r="X7378" s="25">
        <v>0</v>
      </c>
      <c r="Y7378" s="25" t="s">
        <v>42</v>
      </c>
      <c r="Z7378" s="25" t="s">
        <v>42</v>
      </c>
      <c r="AA7378" s="25">
        <v>0.4</v>
      </c>
      <c r="AB7378" s="25">
        <v>0.4</v>
      </c>
      <c r="AC7378" s="25" t="s">
        <v>21516</v>
      </c>
      <c r="AD7378" s="59" t="s">
        <v>51</v>
      </c>
      <c r="AE7378" s="59" t="s">
        <v>147</v>
      </c>
    </row>
    <row r="7379" spans="1:31" ht="94.5" x14ac:dyDescent="0.25">
      <c r="A7379" s="57" t="s">
        <v>21508</v>
      </c>
      <c r="B7379" s="24" t="s">
        <v>21591</v>
      </c>
      <c r="C7379" s="58" t="s">
        <v>21592</v>
      </c>
      <c r="D7379" s="59">
        <v>1964</v>
      </c>
      <c r="E7379" s="25">
        <v>55.2</v>
      </c>
      <c r="F7379" s="25">
        <v>5.67</v>
      </c>
      <c r="G7379" s="59">
        <v>2020</v>
      </c>
      <c r="H7379" s="25" t="s">
        <v>42</v>
      </c>
      <c r="I7379" s="25" t="s">
        <v>42</v>
      </c>
      <c r="J7379" s="25" t="s">
        <v>42</v>
      </c>
      <c r="K7379" s="25" t="s">
        <v>42</v>
      </c>
      <c r="L7379" s="59" t="s">
        <v>51</v>
      </c>
      <c r="M7379" s="59" t="s">
        <v>51</v>
      </c>
      <c r="N7379" s="59" t="s">
        <v>51</v>
      </c>
      <c r="O7379" s="59" t="s">
        <v>51</v>
      </c>
      <c r="P7379" s="59" t="s">
        <v>21593</v>
      </c>
      <c r="Q7379" s="25" t="s">
        <v>42</v>
      </c>
      <c r="R7379" s="25" t="s">
        <v>42</v>
      </c>
      <c r="S7379" s="25" t="s">
        <v>42</v>
      </c>
      <c r="T7379" s="25" t="s">
        <v>42</v>
      </c>
      <c r="U7379" s="25" t="s">
        <v>42</v>
      </c>
      <c r="V7379" s="25" t="s">
        <v>42</v>
      </c>
      <c r="W7379" s="25">
        <v>0</v>
      </c>
      <c r="X7379" s="25">
        <v>0</v>
      </c>
      <c r="Y7379" s="25" t="s">
        <v>42</v>
      </c>
      <c r="Z7379" s="25" t="s">
        <v>42</v>
      </c>
      <c r="AA7379" s="25">
        <v>0.4</v>
      </c>
      <c r="AB7379" s="25">
        <v>0.4</v>
      </c>
      <c r="AC7379" s="25" t="s">
        <v>21512</v>
      </c>
      <c r="AD7379" s="59" t="s">
        <v>51</v>
      </c>
      <c r="AE7379" s="59" t="s">
        <v>147</v>
      </c>
    </row>
    <row r="7380" spans="1:31" ht="110.25" x14ac:dyDescent="0.25">
      <c r="A7380" s="57" t="s">
        <v>21508</v>
      </c>
      <c r="B7380" s="24" t="s">
        <v>21594</v>
      </c>
      <c r="C7380" s="58" t="s">
        <v>21595</v>
      </c>
      <c r="D7380" s="59">
        <v>1977</v>
      </c>
      <c r="E7380" s="25">
        <v>71.52</v>
      </c>
      <c r="F7380" s="25">
        <v>1.1180000000000001</v>
      </c>
      <c r="G7380" s="59">
        <v>2020</v>
      </c>
      <c r="H7380" s="25" t="s">
        <v>42</v>
      </c>
      <c r="I7380" s="25" t="s">
        <v>42</v>
      </c>
      <c r="J7380" s="25" t="s">
        <v>42</v>
      </c>
      <c r="K7380" s="25" t="s">
        <v>42</v>
      </c>
      <c r="L7380" s="59" t="s">
        <v>51</v>
      </c>
      <c r="M7380" s="59" t="s">
        <v>51</v>
      </c>
      <c r="N7380" s="59" t="s">
        <v>51</v>
      </c>
      <c r="O7380" s="59" t="s">
        <v>51</v>
      </c>
      <c r="P7380" s="59" t="s">
        <v>21596</v>
      </c>
      <c r="Q7380" s="25" t="s">
        <v>42</v>
      </c>
      <c r="R7380" s="25" t="s">
        <v>42</v>
      </c>
      <c r="S7380" s="25" t="s">
        <v>42</v>
      </c>
      <c r="T7380" s="25" t="s">
        <v>42</v>
      </c>
      <c r="U7380" s="25" t="s">
        <v>42</v>
      </c>
      <c r="V7380" s="25" t="s">
        <v>42</v>
      </c>
      <c r="W7380" s="25">
        <v>0</v>
      </c>
      <c r="X7380" s="25">
        <v>0</v>
      </c>
      <c r="Y7380" s="25" t="s">
        <v>42</v>
      </c>
      <c r="Z7380" s="25" t="s">
        <v>42</v>
      </c>
      <c r="AA7380" s="25">
        <v>0.4</v>
      </c>
      <c r="AB7380" s="25">
        <v>0.4</v>
      </c>
      <c r="AC7380" s="25" t="s">
        <v>21516</v>
      </c>
      <c r="AD7380" s="59" t="s">
        <v>51</v>
      </c>
      <c r="AE7380" s="59" t="s">
        <v>147</v>
      </c>
    </row>
    <row r="7381" spans="1:31" ht="94.5" x14ac:dyDescent="0.25">
      <c r="A7381" s="57" t="s">
        <v>21508</v>
      </c>
      <c r="B7381" s="24" t="s">
        <v>21597</v>
      </c>
      <c r="C7381" s="58" t="s">
        <v>21598</v>
      </c>
      <c r="D7381" s="59">
        <v>1991</v>
      </c>
      <c r="E7381" s="25">
        <v>58.29</v>
      </c>
      <c r="F7381" s="25">
        <v>0.72899999999999998</v>
      </c>
      <c r="G7381" s="59">
        <v>2020</v>
      </c>
      <c r="H7381" s="25" t="s">
        <v>42</v>
      </c>
      <c r="I7381" s="25" t="s">
        <v>42</v>
      </c>
      <c r="J7381" s="25" t="s">
        <v>42</v>
      </c>
      <c r="K7381" s="25" t="s">
        <v>42</v>
      </c>
      <c r="L7381" s="59" t="s">
        <v>51</v>
      </c>
      <c r="M7381" s="59" t="s">
        <v>51</v>
      </c>
      <c r="N7381" s="59" t="s">
        <v>51</v>
      </c>
      <c r="O7381" s="59" t="s">
        <v>51</v>
      </c>
      <c r="P7381" s="59" t="s">
        <v>21599</v>
      </c>
      <c r="Q7381" s="25" t="s">
        <v>42</v>
      </c>
      <c r="R7381" s="25" t="s">
        <v>42</v>
      </c>
      <c r="S7381" s="25" t="s">
        <v>42</v>
      </c>
      <c r="T7381" s="25" t="s">
        <v>42</v>
      </c>
      <c r="U7381" s="25" t="s">
        <v>42</v>
      </c>
      <c r="V7381" s="25" t="s">
        <v>42</v>
      </c>
      <c r="W7381" s="25">
        <v>0</v>
      </c>
      <c r="X7381" s="25">
        <v>0</v>
      </c>
      <c r="Y7381" s="25" t="s">
        <v>42</v>
      </c>
      <c r="Z7381" s="25" t="s">
        <v>42</v>
      </c>
      <c r="AA7381" s="25">
        <v>0.4</v>
      </c>
      <c r="AB7381" s="25">
        <v>0.4</v>
      </c>
      <c r="AC7381" s="25" t="s">
        <v>21512</v>
      </c>
      <c r="AD7381" s="59" t="s">
        <v>51</v>
      </c>
      <c r="AE7381" s="59" t="s">
        <v>147</v>
      </c>
    </row>
    <row r="7382" spans="1:31" ht="94.5" x14ac:dyDescent="0.25">
      <c r="A7382" s="57" t="s">
        <v>21508</v>
      </c>
      <c r="B7382" s="24" t="s">
        <v>21600</v>
      </c>
      <c r="C7382" s="58" t="s">
        <v>21601</v>
      </c>
      <c r="D7382" s="59">
        <v>1984</v>
      </c>
      <c r="E7382" s="25">
        <v>52.74</v>
      </c>
      <c r="F7382" s="25">
        <v>1.5329999999999999</v>
      </c>
      <c r="G7382" s="59">
        <v>2020</v>
      </c>
      <c r="H7382" s="25" t="s">
        <v>42</v>
      </c>
      <c r="I7382" s="25" t="s">
        <v>42</v>
      </c>
      <c r="J7382" s="25" t="s">
        <v>42</v>
      </c>
      <c r="K7382" s="25" t="s">
        <v>42</v>
      </c>
      <c r="L7382" s="59" t="s">
        <v>51</v>
      </c>
      <c r="M7382" s="59" t="s">
        <v>51</v>
      </c>
      <c r="N7382" s="59" t="s">
        <v>51</v>
      </c>
      <c r="O7382" s="59" t="s">
        <v>51</v>
      </c>
      <c r="P7382" s="59" t="s">
        <v>21602</v>
      </c>
      <c r="Q7382" s="25" t="s">
        <v>42</v>
      </c>
      <c r="R7382" s="25" t="s">
        <v>42</v>
      </c>
      <c r="S7382" s="25" t="s">
        <v>42</v>
      </c>
      <c r="T7382" s="25" t="s">
        <v>42</v>
      </c>
      <c r="U7382" s="25" t="s">
        <v>42</v>
      </c>
      <c r="V7382" s="25" t="s">
        <v>42</v>
      </c>
      <c r="W7382" s="25">
        <v>0</v>
      </c>
      <c r="X7382" s="25">
        <v>0</v>
      </c>
      <c r="Y7382" s="25" t="s">
        <v>42</v>
      </c>
      <c r="Z7382" s="25" t="s">
        <v>42</v>
      </c>
      <c r="AA7382" s="25">
        <v>0.4</v>
      </c>
      <c r="AB7382" s="25">
        <v>0.4</v>
      </c>
      <c r="AC7382" s="25" t="s">
        <v>21512</v>
      </c>
      <c r="AD7382" s="59" t="s">
        <v>51</v>
      </c>
      <c r="AE7382" s="59" t="s">
        <v>147</v>
      </c>
    </row>
    <row r="7383" spans="1:31" ht="110.25" x14ac:dyDescent="0.25">
      <c r="A7383" s="57" t="s">
        <v>21508</v>
      </c>
      <c r="B7383" s="24" t="s">
        <v>21603</v>
      </c>
      <c r="C7383" s="58" t="s">
        <v>21604</v>
      </c>
      <c r="D7383" s="59">
        <v>1971</v>
      </c>
      <c r="E7383" s="25">
        <v>61.88</v>
      </c>
      <c r="F7383" s="25">
        <v>4.2119999999999997</v>
      </c>
      <c r="G7383" s="59">
        <v>2020</v>
      </c>
      <c r="H7383" s="25" t="s">
        <v>42</v>
      </c>
      <c r="I7383" s="25" t="s">
        <v>42</v>
      </c>
      <c r="J7383" s="25" t="s">
        <v>42</v>
      </c>
      <c r="K7383" s="25" t="s">
        <v>42</v>
      </c>
      <c r="L7383" s="59" t="s">
        <v>51</v>
      </c>
      <c r="M7383" s="59" t="s">
        <v>51</v>
      </c>
      <c r="N7383" s="59" t="s">
        <v>51</v>
      </c>
      <c r="O7383" s="59" t="s">
        <v>51</v>
      </c>
      <c r="P7383" s="59" t="s">
        <v>21605</v>
      </c>
      <c r="Q7383" s="25" t="s">
        <v>42</v>
      </c>
      <c r="R7383" s="25" t="s">
        <v>42</v>
      </c>
      <c r="S7383" s="25" t="s">
        <v>42</v>
      </c>
      <c r="T7383" s="25" t="s">
        <v>42</v>
      </c>
      <c r="U7383" s="25" t="s">
        <v>42</v>
      </c>
      <c r="V7383" s="25" t="s">
        <v>42</v>
      </c>
      <c r="W7383" s="25">
        <v>0</v>
      </c>
      <c r="X7383" s="25">
        <v>0</v>
      </c>
      <c r="Y7383" s="25" t="s">
        <v>42</v>
      </c>
      <c r="Z7383" s="25" t="s">
        <v>42</v>
      </c>
      <c r="AA7383" s="25">
        <v>0.4</v>
      </c>
      <c r="AB7383" s="25">
        <v>0.4</v>
      </c>
      <c r="AC7383" s="25" t="s">
        <v>21516</v>
      </c>
      <c r="AD7383" s="59" t="s">
        <v>51</v>
      </c>
      <c r="AE7383" s="59" t="s">
        <v>147</v>
      </c>
    </row>
    <row r="7384" spans="1:31" ht="110.25" x14ac:dyDescent="0.25">
      <c r="A7384" s="57" t="s">
        <v>21508</v>
      </c>
      <c r="B7384" s="24" t="s">
        <v>21606</v>
      </c>
      <c r="C7384" s="58" t="s">
        <v>21607</v>
      </c>
      <c r="D7384" s="59">
        <v>1987</v>
      </c>
      <c r="E7384" s="25">
        <v>53.19</v>
      </c>
      <c r="F7384" s="25">
        <v>2.532</v>
      </c>
      <c r="G7384" s="59">
        <v>2020</v>
      </c>
      <c r="H7384" s="25" t="s">
        <v>42</v>
      </c>
      <c r="I7384" s="25" t="s">
        <v>42</v>
      </c>
      <c r="J7384" s="25" t="s">
        <v>42</v>
      </c>
      <c r="K7384" s="25" t="s">
        <v>42</v>
      </c>
      <c r="L7384" s="59" t="s">
        <v>51</v>
      </c>
      <c r="M7384" s="59" t="s">
        <v>51</v>
      </c>
      <c r="N7384" s="59" t="s">
        <v>51</v>
      </c>
      <c r="O7384" s="59" t="s">
        <v>51</v>
      </c>
      <c r="P7384" s="59" t="s">
        <v>21608</v>
      </c>
      <c r="Q7384" s="25" t="s">
        <v>42</v>
      </c>
      <c r="R7384" s="25" t="s">
        <v>42</v>
      </c>
      <c r="S7384" s="25" t="s">
        <v>42</v>
      </c>
      <c r="T7384" s="25" t="s">
        <v>42</v>
      </c>
      <c r="U7384" s="25" t="s">
        <v>42</v>
      </c>
      <c r="V7384" s="25" t="s">
        <v>42</v>
      </c>
      <c r="W7384" s="25">
        <v>0</v>
      </c>
      <c r="X7384" s="25">
        <v>0</v>
      </c>
      <c r="Y7384" s="25" t="s">
        <v>42</v>
      </c>
      <c r="Z7384" s="25" t="s">
        <v>42</v>
      </c>
      <c r="AA7384" s="25">
        <v>0.4</v>
      </c>
      <c r="AB7384" s="25">
        <v>0.4</v>
      </c>
      <c r="AC7384" s="25" t="s">
        <v>21516</v>
      </c>
      <c r="AD7384" s="59" t="s">
        <v>51</v>
      </c>
      <c r="AE7384" s="59" t="s">
        <v>147</v>
      </c>
    </row>
    <row r="7385" spans="1:31" ht="110.25" x14ac:dyDescent="0.25">
      <c r="A7385" s="57" t="s">
        <v>21508</v>
      </c>
      <c r="B7385" s="24" t="s">
        <v>21609</v>
      </c>
      <c r="C7385" s="58" t="s">
        <v>21610</v>
      </c>
      <c r="D7385" s="59">
        <v>1973</v>
      </c>
      <c r="E7385" s="25">
        <v>66.3</v>
      </c>
      <c r="F7385" s="25">
        <v>5.4740000000000002</v>
      </c>
      <c r="G7385" s="59">
        <v>2020</v>
      </c>
      <c r="H7385" s="25" t="s">
        <v>42</v>
      </c>
      <c r="I7385" s="25" t="s">
        <v>42</v>
      </c>
      <c r="J7385" s="25" t="s">
        <v>42</v>
      </c>
      <c r="K7385" s="25" t="s">
        <v>42</v>
      </c>
      <c r="L7385" s="59" t="s">
        <v>51</v>
      </c>
      <c r="M7385" s="59" t="s">
        <v>51</v>
      </c>
      <c r="N7385" s="59" t="s">
        <v>51</v>
      </c>
      <c r="O7385" s="59" t="s">
        <v>51</v>
      </c>
      <c r="P7385" s="59" t="s">
        <v>21611</v>
      </c>
      <c r="Q7385" s="25" t="s">
        <v>42</v>
      </c>
      <c r="R7385" s="25" t="s">
        <v>42</v>
      </c>
      <c r="S7385" s="25" t="s">
        <v>42</v>
      </c>
      <c r="T7385" s="25" t="s">
        <v>42</v>
      </c>
      <c r="U7385" s="25" t="s">
        <v>42</v>
      </c>
      <c r="V7385" s="25" t="s">
        <v>42</v>
      </c>
      <c r="W7385" s="25">
        <v>0</v>
      </c>
      <c r="X7385" s="25">
        <v>0</v>
      </c>
      <c r="Y7385" s="25" t="s">
        <v>42</v>
      </c>
      <c r="Z7385" s="25" t="s">
        <v>42</v>
      </c>
      <c r="AA7385" s="25">
        <v>0.4</v>
      </c>
      <c r="AB7385" s="25">
        <v>0.4</v>
      </c>
      <c r="AC7385" s="25" t="s">
        <v>21516</v>
      </c>
      <c r="AD7385" s="59" t="s">
        <v>51</v>
      </c>
      <c r="AE7385" s="59" t="s">
        <v>147</v>
      </c>
    </row>
    <row r="7386" spans="1:31" ht="110.25" x14ac:dyDescent="0.25">
      <c r="A7386" s="57" t="s">
        <v>21508</v>
      </c>
      <c r="B7386" s="24" t="s">
        <v>21612</v>
      </c>
      <c r="C7386" s="58" t="s">
        <v>21613</v>
      </c>
      <c r="D7386" s="59">
        <v>1975</v>
      </c>
      <c r="E7386" s="25">
        <v>59.48</v>
      </c>
      <c r="F7386" s="25">
        <v>3.9260000000000002</v>
      </c>
      <c r="G7386" s="59">
        <v>2020</v>
      </c>
      <c r="H7386" s="25" t="s">
        <v>42</v>
      </c>
      <c r="I7386" s="25" t="s">
        <v>42</v>
      </c>
      <c r="J7386" s="25" t="s">
        <v>42</v>
      </c>
      <c r="K7386" s="25" t="s">
        <v>42</v>
      </c>
      <c r="L7386" s="59" t="s">
        <v>51</v>
      </c>
      <c r="M7386" s="59" t="s">
        <v>51</v>
      </c>
      <c r="N7386" s="59" t="s">
        <v>51</v>
      </c>
      <c r="O7386" s="59" t="s">
        <v>51</v>
      </c>
      <c r="P7386" s="59" t="s">
        <v>21614</v>
      </c>
      <c r="Q7386" s="25" t="s">
        <v>42</v>
      </c>
      <c r="R7386" s="25" t="s">
        <v>42</v>
      </c>
      <c r="S7386" s="25" t="s">
        <v>42</v>
      </c>
      <c r="T7386" s="25" t="s">
        <v>42</v>
      </c>
      <c r="U7386" s="25" t="s">
        <v>42</v>
      </c>
      <c r="V7386" s="25" t="s">
        <v>42</v>
      </c>
      <c r="W7386" s="25">
        <v>0</v>
      </c>
      <c r="X7386" s="25">
        <v>0</v>
      </c>
      <c r="Y7386" s="25" t="s">
        <v>42</v>
      </c>
      <c r="Z7386" s="25" t="s">
        <v>42</v>
      </c>
      <c r="AA7386" s="25">
        <v>0.4</v>
      </c>
      <c r="AB7386" s="25">
        <v>0.4</v>
      </c>
      <c r="AC7386" s="25" t="s">
        <v>21516</v>
      </c>
      <c r="AD7386" s="59" t="s">
        <v>51</v>
      </c>
      <c r="AE7386" s="59" t="s">
        <v>147</v>
      </c>
    </row>
    <row r="7387" spans="1:31" ht="110.25" x14ac:dyDescent="0.25">
      <c r="A7387" s="57" t="s">
        <v>21508</v>
      </c>
      <c r="B7387" s="24" t="s">
        <v>21615</v>
      </c>
      <c r="C7387" s="58" t="s">
        <v>21616</v>
      </c>
      <c r="D7387" s="59">
        <v>1976</v>
      </c>
      <c r="E7387" s="25">
        <v>61.58</v>
      </c>
      <c r="F7387" s="25">
        <v>3.8639999999999999</v>
      </c>
      <c r="G7387" s="59">
        <v>2020</v>
      </c>
      <c r="H7387" s="25" t="s">
        <v>42</v>
      </c>
      <c r="I7387" s="25" t="s">
        <v>42</v>
      </c>
      <c r="J7387" s="25" t="s">
        <v>42</v>
      </c>
      <c r="K7387" s="25" t="s">
        <v>42</v>
      </c>
      <c r="L7387" s="59" t="s">
        <v>51</v>
      </c>
      <c r="M7387" s="59" t="s">
        <v>51</v>
      </c>
      <c r="N7387" s="59" t="s">
        <v>51</v>
      </c>
      <c r="O7387" s="59" t="s">
        <v>51</v>
      </c>
      <c r="P7387" s="59" t="s">
        <v>21617</v>
      </c>
      <c r="Q7387" s="25" t="s">
        <v>42</v>
      </c>
      <c r="R7387" s="25" t="s">
        <v>42</v>
      </c>
      <c r="S7387" s="25" t="s">
        <v>42</v>
      </c>
      <c r="T7387" s="25" t="s">
        <v>42</v>
      </c>
      <c r="U7387" s="25" t="s">
        <v>42</v>
      </c>
      <c r="V7387" s="25" t="s">
        <v>42</v>
      </c>
      <c r="W7387" s="25">
        <v>0</v>
      </c>
      <c r="X7387" s="25">
        <v>0</v>
      </c>
      <c r="Y7387" s="25" t="s">
        <v>42</v>
      </c>
      <c r="Z7387" s="25" t="s">
        <v>42</v>
      </c>
      <c r="AA7387" s="25">
        <v>0.4</v>
      </c>
      <c r="AB7387" s="25">
        <v>0.4</v>
      </c>
      <c r="AC7387" s="25" t="s">
        <v>21516</v>
      </c>
      <c r="AD7387" s="59" t="s">
        <v>51</v>
      </c>
      <c r="AE7387" s="59" t="s">
        <v>147</v>
      </c>
    </row>
    <row r="7388" spans="1:31" ht="110.25" x14ac:dyDescent="0.25">
      <c r="A7388" s="57" t="s">
        <v>21508</v>
      </c>
      <c r="B7388" s="24" t="s">
        <v>21618</v>
      </c>
      <c r="C7388" s="58" t="s">
        <v>21619</v>
      </c>
      <c r="D7388" s="59">
        <v>1976</v>
      </c>
      <c r="E7388" s="25">
        <v>70.959999999999994</v>
      </c>
      <c r="F7388" s="25">
        <v>5.7439999999999998</v>
      </c>
      <c r="G7388" s="59">
        <v>2020</v>
      </c>
      <c r="H7388" s="25" t="s">
        <v>42</v>
      </c>
      <c r="I7388" s="25" t="s">
        <v>42</v>
      </c>
      <c r="J7388" s="25" t="s">
        <v>42</v>
      </c>
      <c r="K7388" s="25" t="s">
        <v>42</v>
      </c>
      <c r="L7388" s="59" t="s">
        <v>51</v>
      </c>
      <c r="M7388" s="59" t="s">
        <v>51</v>
      </c>
      <c r="N7388" s="59" t="s">
        <v>51</v>
      </c>
      <c r="O7388" s="59" t="s">
        <v>51</v>
      </c>
      <c r="P7388" s="59" t="s">
        <v>21620</v>
      </c>
      <c r="Q7388" s="25" t="s">
        <v>42</v>
      </c>
      <c r="R7388" s="25" t="s">
        <v>42</v>
      </c>
      <c r="S7388" s="25" t="s">
        <v>42</v>
      </c>
      <c r="T7388" s="25" t="s">
        <v>42</v>
      </c>
      <c r="U7388" s="25" t="s">
        <v>42</v>
      </c>
      <c r="V7388" s="25" t="s">
        <v>42</v>
      </c>
      <c r="W7388" s="25">
        <v>0</v>
      </c>
      <c r="X7388" s="25">
        <v>0</v>
      </c>
      <c r="Y7388" s="25" t="s">
        <v>42</v>
      </c>
      <c r="Z7388" s="25" t="s">
        <v>42</v>
      </c>
      <c r="AA7388" s="25">
        <v>0.4</v>
      </c>
      <c r="AB7388" s="25">
        <v>0.4</v>
      </c>
      <c r="AC7388" s="25" t="s">
        <v>21516</v>
      </c>
      <c r="AD7388" s="59" t="s">
        <v>51</v>
      </c>
      <c r="AE7388" s="59" t="s">
        <v>147</v>
      </c>
    </row>
    <row r="7389" spans="1:31" ht="110.25" x14ac:dyDescent="0.25">
      <c r="A7389" s="57" t="s">
        <v>21508</v>
      </c>
      <c r="B7389" s="24" t="s">
        <v>21621</v>
      </c>
      <c r="C7389" s="58" t="s">
        <v>21622</v>
      </c>
      <c r="D7389" s="59">
        <v>1969</v>
      </c>
      <c r="E7389" s="25">
        <v>70.78</v>
      </c>
      <c r="F7389" s="25">
        <v>2.1320000000000001</v>
      </c>
      <c r="G7389" s="59">
        <v>2020</v>
      </c>
      <c r="H7389" s="25" t="s">
        <v>42</v>
      </c>
      <c r="I7389" s="25" t="s">
        <v>42</v>
      </c>
      <c r="J7389" s="25" t="s">
        <v>42</v>
      </c>
      <c r="K7389" s="25" t="s">
        <v>42</v>
      </c>
      <c r="L7389" s="59" t="s">
        <v>51</v>
      </c>
      <c r="M7389" s="59" t="s">
        <v>51</v>
      </c>
      <c r="N7389" s="59" t="s">
        <v>51</v>
      </c>
      <c r="O7389" s="59" t="s">
        <v>51</v>
      </c>
      <c r="P7389" s="59" t="s">
        <v>21623</v>
      </c>
      <c r="Q7389" s="25" t="s">
        <v>42</v>
      </c>
      <c r="R7389" s="25" t="s">
        <v>42</v>
      </c>
      <c r="S7389" s="25" t="s">
        <v>42</v>
      </c>
      <c r="T7389" s="25" t="s">
        <v>42</v>
      </c>
      <c r="U7389" s="25" t="s">
        <v>42</v>
      </c>
      <c r="V7389" s="25" t="s">
        <v>42</v>
      </c>
      <c r="W7389" s="25">
        <v>0</v>
      </c>
      <c r="X7389" s="25">
        <v>0</v>
      </c>
      <c r="Y7389" s="25" t="s">
        <v>42</v>
      </c>
      <c r="Z7389" s="25" t="s">
        <v>42</v>
      </c>
      <c r="AA7389" s="25">
        <v>0.4</v>
      </c>
      <c r="AB7389" s="25">
        <v>0.4</v>
      </c>
      <c r="AC7389" s="25" t="s">
        <v>21516</v>
      </c>
      <c r="AD7389" s="59" t="s">
        <v>51</v>
      </c>
      <c r="AE7389" s="59" t="s">
        <v>147</v>
      </c>
    </row>
    <row r="7390" spans="1:31" ht="94.5" x14ac:dyDescent="0.25">
      <c r="A7390" s="57" t="s">
        <v>21508</v>
      </c>
      <c r="B7390" s="24" t="s">
        <v>21624</v>
      </c>
      <c r="C7390" s="58" t="s">
        <v>21625</v>
      </c>
      <c r="D7390" s="59">
        <v>1976</v>
      </c>
      <c r="E7390" s="25">
        <v>72.099999999999994</v>
      </c>
      <c r="F7390" s="25">
        <v>3.617</v>
      </c>
      <c r="G7390" s="59">
        <v>2020</v>
      </c>
      <c r="H7390" s="25" t="s">
        <v>42</v>
      </c>
      <c r="I7390" s="25" t="s">
        <v>42</v>
      </c>
      <c r="J7390" s="25" t="s">
        <v>42</v>
      </c>
      <c r="K7390" s="25" t="s">
        <v>42</v>
      </c>
      <c r="L7390" s="59" t="s">
        <v>51</v>
      </c>
      <c r="M7390" s="59" t="s">
        <v>51</v>
      </c>
      <c r="N7390" s="59" t="s">
        <v>51</v>
      </c>
      <c r="O7390" s="59" t="s">
        <v>51</v>
      </c>
      <c r="P7390" s="59" t="s">
        <v>21626</v>
      </c>
      <c r="Q7390" s="25" t="s">
        <v>42</v>
      </c>
      <c r="R7390" s="25" t="s">
        <v>42</v>
      </c>
      <c r="S7390" s="25" t="s">
        <v>42</v>
      </c>
      <c r="T7390" s="25" t="s">
        <v>42</v>
      </c>
      <c r="U7390" s="25" t="s">
        <v>42</v>
      </c>
      <c r="V7390" s="25" t="s">
        <v>42</v>
      </c>
      <c r="W7390" s="25">
        <v>0</v>
      </c>
      <c r="X7390" s="25">
        <v>0</v>
      </c>
      <c r="Y7390" s="25" t="s">
        <v>42</v>
      </c>
      <c r="Z7390" s="25" t="s">
        <v>42</v>
      </c>
      <c r="AA7390" s="25">
        <v>0.4</v>
      </c>
      <c r="AB7390" s="25">
        <v>0.4</v>
      </c>
      <c r="AC7390" s="25" t="s">
        <v>21512</v>
      </c>
      <c r="AD7390" s="59" t="s">
        <v>51</v>
      </c>
      <c r="AE7390" s="59" t="s">
        <v>147</v>
      </c>
    </row>
    <row r="7391" spans="1:31" ht="94.5" x14ac:dyDescent="0.25">
      <c r="A7391" s="57" t="s">
        <v>21508</v>
      </c>
      <c r="B7391" s="24" t="s">
        <v>21627</v>
      </c>
      <c r="C7391" s="58" t="s">
        <v>21628</v>
      </c>
      <c r="D7391" s="59">
        <v>1983</v>
      </c>
      <c r="E7391" s="25">
        <v>55.98</v>
      </c>
      <c r="F7391" s="25">
        <v>2.2949999999999999</v>
      </c>
      <c r="G7391" s="59">
        <v>2020</v>
      </c>
      <c r="H7391" s="25" t="s">
        <v>42</v>
      </c>
      <c r="I7391" s="25" t="s">
        <v>42</v>
      </c>
      <c r="J7391" s="25" t="s">
        <v>42</v>
      </c>
      <c r="K7391" s="25" t="s">
        <v>42</v>
      </c>
      <c r="L7391" s="59" t="s">
        <v>51</v>
      </c>
      <c r="M7391" s="59" t="s">
        <v>51</v>
      </c>
      <c r="N7391" s="59" t="s">
        <v>51</v>
      </c>
      <c r="O7391" s="59" t="s">
        <v>51</v>
      </c>
      <c r="P7391" s="59" t="s">
        <v>21629</v>
      </c>
      <c r="Q7391" s="25" t="s">
        <v>42</v>
      </c>
      <c r="R7391" s="25" t="s">
        <v>42</v>
      </c>
      <c r="S7391" s="25" t="s">
        <v>42</v>
      </c>
      <c r="T7391" s="25" t="s">
        <v>42</v>
      </c>
      <c r="U7391" s="25" t="s">
        <v>42</v>
      </c>
      <c r="V7391" s="25" t="s">
        <v>42</v>
      </c>
      <c r="W7391" s="25">
        <v>0</v>
      </c>
      <c r="X7391" s="25">
        <v>0</v>
      </c>
      <c r="Y7391" s="25" t="s">
        <v>42</v>
      </c>
      <c r="Z7391" s="25" t="s">
        <v>42</v>
      </c>
      <c r="AA7391" s="25">
        <v>0.4</v>
      </c>
      <c r="AB7391" s="25">
        <v>0.4</v>
      </c>
      <c r="AC7391" s="25" t="s">
        <v>21512</v>
      </c>
      <c r="AD7391" s="59" t="s">
        <v>51</v>
      </c>
      <c r="AE7391" s="59" t="s">
        <v>147</v>
      </c>
    </row>
    <row r="7392" spans="1:31" ht="94.5" x14ac:dyDescent="0.25">
      <c r="A7392" s="57" t="s">
        <v>21508</v>
      </c>
      <c r="B7392" s="24" t="s">
        <v>21630</v>
      </c>
      <c r="C7392" s="58" t="s">
        <v>21631</v>
      </c>
      <c r="D7392" s="59">
        <v>1983</v>
      </c>
      <c r="E7392" s="25">
        <v>60.9</v>
      </c>
      <c r="F7392" s="25">
        <v>5.657</v>
      </c>
      <c r="G7392" s="59">
        <v>2020</v>
      </c>
      <c r="H7392" s="25" t="s">
        <v>42</v>
      </c>
      <c r="I7392" s="25" t="s">
        <v>42</v>
      </c>
      <c r="J7392" s="25" t="s">
        <v>42</v>
      </c>
      <c r="K7392" s="25" t="s">
        <v>42</v>
      </c>
      <c r="L7392" s="59" t="s">
        <v>51</v>
      </c>
      <c r="M7392" s="59" t="s">
        <v>51</v>
      </c>
      <c r="N7392" s="59" t="s">
        <v>51</v>
      </c>
      <c r="O7392" s="59" t="s">
        <v>51</v>
      </c>
      <c r="P7392" s="59" t="s">
        <v>21632</v>
      </c>
      <c r="Q7392" s="25" t="s">
        <v>42</v>
      </c>
      <c r="R7392" s="25" t="s">
        <v>42</v>
      </c>
      <c r="S7392" s="25" t="s">
        <v>42</v>
      </c>
      <c r="T7392" s="25" t="s">
        <v>42</v>
      </c>
      <c r="U7392" s="25" t="s">
        <v>42</v>
      </c>
      <c r="V7392" s="25" t="s">
        <v>42</v>
      </c>
      <c r="W7392" s="25">
        <v>0</v>
      </c>
      <c r="X7392" s="25">
        <v>0</v>
      </c>
      <c r="Y7392" s="25" t="s">
        <v>42</v>
      </c>
      <c r="Z7392" s="25" t="s">
        <v>42</v>
      </c>
      <c r="AA7392" s="25">
        <v>0.4</v>
      </c>
      <c r="AB7392" s="25">
        <v>0.4</v>
      </c>
      <c r="AC7392" s="25" t="s">
        <v>21512</v>
      </c>
      <c r="AD7392" s="59" t="s">
        <v>51</v>
      </c>
      <c r="AE7392" s="59" t="s">
        <v>147</v>
      </c>
    </row>
    <row r="7393" spans="1:31" ht="110.25" x14ac:dyDescent="0.25">
      <c r="A7393" s="57" t="s">
        <v>21508</v>
      </c>
      <c r="B7393" s="24" t="s">
        <v>21633</v>
      </c>
      <c r="C7393" s="58" t="s">
        <v>21634</v>
      </c>
      <c r="D7393" s="59">
        <v>1978</v>
      </c>
      <c r="E7393" s="25">
        <v>68.739999999999995</v>
      </c>
      <c r="F7393" s="25">
        <v>5.3449999999999998</v>
      </c>
      <c r="G7393" s="59">
        <v>2020</v>
      </c>
      <c r="H7393" s="25" t="s">
        <v>42</v>
      </c>
      <c r="I7393" s="25" t="s">
        <v>42</v>
      </c>
      <c r="J7393" s="25" t="s">
        <v>42</v>
      </c>
      <c r="K7393" s="25" t="s">
        <v>42</v>
      </c>
      <c r="L7393" s="59" t="s">
        <v>51</v>
      </c>
      <c r="M7393" s="59" t="s">
        <v>51</v>
      </c>
      <c r="N7393" s="59" t="s">
        <v>51</v>
      </c>
      <c r="O7393" s="59" t="s">
        <v>51</v>
      </c>
      <c r="P7393" s="59" t="s">
        <v>21635</v>
      </c>
      <c r="Q7393" s="25" t="s">
        <v>42</v>
      </c>
      <c r="R7393" s="25" t="s">
        <v>42</v>
      </c>
      <c r="S7393" s="25" t="s">
        <v>42</v>
      </c>
      <c r="T7393" s="25" t="s">
        <v>42</v>
      </c>
      <c r="U7393" s="25" t="s">
        <v>42</v>
      </c>
      <c r="V7393" s="25" t="s">
        <v>42</v>
      </c>
      <c r="W7393" s="25">
        <v>0</v>
      </c>
      <c r="X7393" s="25">
        <v>0</v>
      </c>
      <c r="Y7393" s="25" t="s">
        <v>42</v>
      </c>
      <c r="Z7393" s="25" t="s">
        <v>42</v>
      </c>
      <c r="AA7393" s="25">
        <v>0.4</v>
      </c>
      <c r="AB7393" s="25">
        <v>0.4</v>
      </c>
      <c r="AC7393" s="25" t="s">
        <v>21516</v>
      </c>
      <c r="AD7393" s="59" t="s">
        <v>51</v>
      </c>
      <c r="AE7393" s="59" t="s">
        <v>147</v>
      </c>
    </row>
    <row r="7394" spans="1:31" ht="94.5" x14ac:dyDescent="0.25">
      <c r="A7394" s="57" t="s">
        <v>21508</v>
      </c>
      <c r="B7394" s="24" t="s">
        <v>21636</v>
      </c>
      <c r="C7394" s="58" t="s">
        <v>21637</v>
      </c>
      <c r="D7394" s="59">
        <v>1986</v>
      </c>
      <c r="E7394" s="25">
        <v>55.57</v>
      </c>
      <c r="F7394" s="25">
        <v>1.238</v>
      </c>
      <c r="G7394" s="59">
        <v>2020</v>
      </c>
      <c r="H7394" s="25" t="s">
        <v>42</v>
      </c>
      <c r="I7394" s="25" t="s">
        <v>42</v>
      </c>
      <c r="J7394" s="25" t="s">
        <v>42</v>
      </c>
      <c r="K7394" s="25" t="s">
        <v>42</v>
      </c>
      <c r="L7394" s="59" t="s">
        <v>51</v>
      </c>
      <c r="M7394" s="59" t="s">
        <v>51</v>
      </c>
      <c r="N7394" s="59" t="s">
        <v>51</v>
      </c>
      <c r="O7394" s="59" t="s">
        <v>51</v>
      </c>
      <c r="P7394" s="59" t="s">
        <v>21638</v>
      </c>
      <c r="Q7394" s="25" t="s">
        <v>42</v>
      </c>
      <c r="R7394" s="25" t="s">
        <v>42</v>
      </c>
      <c r="S7394" s="25" t="s">
        <v>42</v>
      </c>
      <c r="T7394" s="25" t="s">
        <v>42</v>
      </c>
      <c r="U7394" s="25" t="s">
        <v>42</v>
      </c>
      <c r="V7394" s="25" t="s">
        <v>42</v>
      </c>
      <c r="W7394" s="25">
        <v>0</v>
      </c>
      <c r="X7394" s="25">
        <v>0</v>
      </c>
      <c r="Y7394" s="25" t="s">
        <v>42</v>
      </c>
      <c r="Z7394" s="25" t="s">
        <v>42</v>
      </c>
      <c r="AA7394" s="25">
        <v>0.4</v>
      </c>
      <c r="AB7394" s="25">
        <v>0.4</v>
      </c>
      <c r="AC7394" s="25" t="s">
        <v>21512</v>
      </c>
      <c r="AD7394" s="59" t="s">
        <v>51</v>
      </c>
      <c r="AE7394" s="59" t="s">
        <v>147</v>
      </c>
    </row>
    <row r="7395" spans="1:31" ht="110.25" x14ac:dyDescent="0.25">
      <c r="A7395" s="57" t="s">
        <v>21508</v>
      </c>
      <c r="B7395" s="24" t="s">
        <v>21639</v>
      </c>
      <c r="C7395" s="58" t="s">
        <v>21640</v>
      </c>
      <c r="D7395" s="59">
        <v>1984</v>
      </c>
      <c r="E7395" s="25">
        <v>65.55</v>
      </c>
      <c r="F7395" s="25">
        <v>5.4459999999999997</v>
      </c>
      <c r="G7395" s="59">
        <v>2020</v>
      </c>
      <c r="H7395" s="25" t="s">
        <v>42</v>
      </c>
      <c r="I7395" s="25" t="s">
        <v>42</v>
      </c>
      <c r="J7395" s="25" t="s">
        <v>42</v>
      </c>
      <c r="K7395" s="25" t="s">
        <v>42</v>
      </c>
      <c r="L7395" s="59" t="s">
        <v>51</v>
      </c>
      <c r="M7395" s="59" t="s">
        <v>51</v>
      </c>
      <c r="N7395" s="59" t="s">
        <v>51</v>
      </c>
      <c r="O7395" s="59" t="s">
        <v>51</v>
      </c>
      <c r="P7395" s="59" t="s">
        <v>21641</v>
      </c>
      <c r="Q7395" s="25" t="s">
        <v>42</v>
      </c>
      <c r="R7395" s="25" t="s">
        <v>42</v>
      </c>
      <c r="S7395" s="25" t="s">
        <v>42</v>
      </c>
      <c r="T7395" s="25" t="s">
        <v>42</v>
      </c>
      <c r="U7395" s="25" t="s">
        <v>42</v>
      </c>
      <c r="V7395" s="25" t="s">
        <v>42</v>
      </c>
      <c r="W7395" s="25">
        <v>0</v>
      </c>
      <c r="X7395" s="25">
        <v>0</v>
      </c>
      <c r="Y7395" s="25" t="s">
        <v>42</v>
      </c>
      <c r="Z7395" s="25" t="s">
        <v>42</v>
      </c>
      <c r="AA7395" s="25">
        <v>0.4</v>
      </c>
      <c r="AB7395" s="25">
        <v>0.4</v>
      </c>
      <c r="AC7395" s="25" t="s">
        <v>21516</v>
      </c>
      <c r="AD7395" s="59" t="s">
        <v>51</v>
      </c>
      <c r="AE7395" s="59" t="s">
        <v>147</v>
      </c>
    </row>
    <row r="7396" spans="1:31" ht="94.5" x14ac:dyDescent="0.25">
      <c r="A7396" s="57" t="s">
        <v>21508</v>
      </c>
      <c r="B7396" s="24" t="s">
        <v>21642</v>
      </c>
      <c r="C7396" s="58" t="s">
        <v>21643</v>
      </c>
      <c r="D7396" s="59">
        <v>1983</v>
      </c>
      <c r="E7396" s="25">
        <v>62.46</v>
      </c>
      <c r="F7396" s="25">
        <v>2.613</v>
      </c>
      <c r="G7396" s="59">
        <v>2020</v>
      </c>
      <c r="H7396" s="25" t="s">
        <v>42</v>
      </c>
      <c r="I7396" s="25" t="s">
        <v>42</v>
      </c>
      <c r="J7396" s="25" t="s">
        <v>42</v>
      </c>
      <c r="K7396" s="25" t="s">
        <v>42</v>
      </c>
      <c r="L7396" s="59" t="s">
        <v>51</v>
      </c>
      <c r="M7396" s="59" t="s">
        <v>51</v>
      </c>
      <c r="N7396" s="59" t="s">
        <v>51</v>
      </c>
      <c r="O7396" s="59" t="s">
        <v>51</v>
      </c>
      <c r="P7396" s="59" t="s">
        <v>21644</v>
      </c>
      <c r="Q7396" s="25" t="s">
        <v>42</v>
      </c>
      <c r="R7396" s="25" t="s">
        <v>42</v>
      </c>
      <c r="S7396" s="25" t="s">
        <v>42</v>
      </c>
      <c r="T7396" s="25" t="s">
        <v>42</v>
      </c>
      <c r="U7396" s="25" t="s">
        <v>42</v>
      </c>
      <c r="V7396" s="25" t="s">
        <v>42</v>
      </c>
      <c r="W7396" s="25">
        <v>0</v>
      </c>
      <c r="X7396" s="25">
        <v>0</v>
      </c>
      <c r="Y7396" s="25" t="s">
        <v>42</v>
      </c>
      <c r="Z7396" s="25" t="s">
        <v>42</v>
      </c>
      <c r="AA7396" s="25">
        <v>0.4</v>
      </c>
      <c r="AB7396" s="25">
        <v>0.4</v>
      </c>
      <c r="AC7396" s="25" t="s">
        <v>21512</v>
      </c>
      <c r="AD7396" s="59" t="s">
        <v>51</v>
      </c>
      <c r="AE7396" s="59" t="s">
        <v>147</v>
      </c>
    </row>
    <row r="7397" spans="1:31" ht="110.25" x14ac:dyDescent="0.25">
      <c r="A7397" s="57" t="s">
        <v>21508</v>
      </c>
      <c r="B7397" s="24" t="s">
        <v>21645</v>
      </c>
      <c r="C7397" s="58" t="s">
        <v>21646</v>
      </c>
      <c r="D7397" s="59">
        <v>1988</v>
      </c>
      <c r="E7397" s="25">
        <v>60.41</v>
      </c>
      <c r="F7397" s="25">
        <v>2.9409999999999998</v>
      </c>
      <c r="G7397" s="59">
        <v>2020</v>
      </c>
      <c r="H7397" s="25" t="s">
        <v>42</v>
      </c>
      <c r="I7397" s="25" t="s">
        <v>42</v>
      </c>
      <c r="J7397" s="25" t="s">
        <v>42</v>
      </c>
      <c r="K7397" s="25" t="s">
        <v>42</v>
      </c>
      <c r="L7397" s="59" t="s">
        <v>51</v>
      </c>
      <c r="M7397" s="59" t="s">
        <v>51</v>
      </c>
      <c r="N7397" s="59" t="s">
        <v>51</v>
      </c>
      <c r="O7397" s="59" t="s">
        <v>51</v>
      </c>
      <c r="P7397" s="59" t="s">
        <v>21647</v>
      </c>
      <c r="Q7397" s="25" t="s">
        <v>42</v>
      </c>
      <c r="R7397" s="25" t="s">
        <v>42</v>
      </c>
      <c r="S7397" s="25" t="s">
        <v>42</v>
      </c>
      <c r="T7397" s="25" t="s">
        <v>42</v>
      </c>
      <c r="U7397" s="25" t="s">
        <v>42</v>
      </c>
      <c r="V7397" s="25" t="s">
        <v>42</v>
      </c>
      <c r="W7397" s="25">
        <v>0</v>
      </c>
      <c r="X7397" s="25">
        <v>0</v>
      </c>
      <c r="Y7397" s="25" t="s">
        <v>42</v>
      </c>
      <c r="Z7397" s="25" t="s">
        <v>42</v>
      </c>
      <c r="AA7397" s="25">
        <v>0.4</v>
      </c>
      <c r="AB7397" s="25">
        <v>0.4</v>
      </c>
      <c r="AC7397" s="25" t="s">
        <v>21516</v>
      </c>
      <c r="AD7397" s="59" t="s">
        <v>51</v>
      </c>
      <c r="AE7397" s="59" t="s">
        <v>147</v>
      </c>
    </row>
    <row r="7398" spans="1:31" ht="110.25" x14ac:dyDescent="0.25">
      <c r="A7398" s="57" t="s">
        <v>21508</v>
      </c>
      <c r="B7398" s="24" t="s">
        <v>21648</v>
      </c>
      <c r="C7398" s="58" t="s">
        <v>21649</v>
      </c>
      <c r="D7398" s="59">
        <v>1989</v>
      </c>
      <c r="E7398" s="25">
        <v>57.51</v>
      </c>
      <c r="F7398" s="25">
        <v>3.8210000000000002</v>
      </c>
      <c r="G7398" s="59">
        <v>2020</v>
      </c>
      <c r="H7398" s="25" t="s">
        <v>42</v>
      </c>
      <c r="I7398" s="25" t="s">
        <v>42</v>
      </c>
      <c r="J7398" s="25" t="s">
        <v>42</v>
      </c>
      <c r="K7398" s="25" t="s">
        <v>42</v>
      </c>
      <c r="L7398" s="59" t="s">
        <v>51</v>
      </c>
      <c r="M7398" s="59" t="s">
        <v>51</v>
      </c>
      <c r="N7398" s="59" t="s">
        <v>51</v>
      </c>
      <c r="O7398" s="59" t="s">
        <v>51</v>
      </c>
      <c r="P7398" s="59" t="s">
        <v>21650</v>
      </c>
      <c r="Q7398" s="25" t="s">
        <v>42</v>
      </c>
      <c r="R7398" s="25" t="s">
        <v>42</v>
      </c>
      <c r="S7398" s="25" t="s">
        <v>42</v>
      </c>
      <c r="T7398" s="25" t="s">
        <v>42</v>
      </c>
      <c r="U7398" s="25" t="s">
        <v>42</v>
      </c>
      <c r="V7398" s="25" t="s">
        <v>42</v>
      </c>
      <c r="W7398" s="25">
        <v>0</v>
      </c>
      <c r="X7398" s="25">
        <v>0</v>
      </c>
      <c r="Y7398" s="25" t="s">
        <v>42</v>
      </c>
      <c r="Z7398" s="25" t="s">
        <v>42</v>
      </c>
      <c r="AA7398" s="25">
        <v>0.4</v>
      </c>
      <c r="AB7398" s="25">
        <v>0.4</v>
      </c>
      <c r="AC7398" s="25" t="s">
        <v>21516</v>
      </c>
      <c r="AD7398" s="59" t="s">
        <v>51</v>
      </c>
      <c r="AE7398" s="59" t="s">
        <v>147</v>
      </c>
    </row>
    <row r="7399" spans="1:31" ht="110.25" x14ac:dyDescent="0.25">
      <c r="A7399" s="57" t="s">
        <v>21508</v>
      </c>
      <c r="B7399" s="24" t="s">
        <v>21651</v>
      </c>
      <c r="C7399" s="58" t="s">
        <v>21652</v>
      </c>
      <c r="D7399" s="59">
        <v>1989</v>
      </c>
      <c r="E7399" s="25">
        <v>52.17</v>
      </c>
      <c r="F7399" s="25">
        <v>3.7170000000000001</v>
      </c>
      <c r="G7399" s="59">
        <v>2020</v>
      </c>
      <c r="H7399" s="25" t="s">
        <v>42</v>
      </c>
      <c r="I7399" s="25" t="s">
        <v>42</v>
      </c>
      <c r="J7399" s="25" t="s">
        <v>42</v>
      </c>
      <c r="K7399" s="25" t="s">
        <v>42</v>
      </c>
      <c r="L7399" s="59" t="s">
        <v>51</v>
      </c>
      <c r="M7399" s="59" t="s">
        <v>51</v>
      </c>
      <c r="N7399" s="59" t="s">
        <v>51</v>
      </c>
      <c r="O7399" s="59" t="s">
        <v>51</v>
      </c>
      <c r="P7399" s="59" t="s">
        <v>21653</v>
      </c>
      <c r="Q7399" s="25" t="s">
        <v>42</v>
      </c>
      <c r="R7399" s="25" t="s">
        <v>42</v>
      </c>
      <c r="S7399" s="25" t="s">
        <v>42</v>
      </c>
      <c r="T7399" s="25" t="s">
        <v>42</v>
      </c>
      <c r="U7399" s="25" t="s">
        <v>42</v>
      </c>
      <c r="V7399" s="25" t="s">
        <v>42</v>
      </c>
      <c r="W7399" s="25">
        <v>0</v>
      </c>
      <c r="X7399" s="25">
        <v>0</v>
      </c>
      <c r="Y7399" s="25" t="s">
        <v>42</v>
      </c>
      <c r="Z7399" s="25" t="s">
        <v>42</v>
      </c>
      <c r="AA7399" s="25">
        <v>0.4</v>
      </c>
      <c r="AB7399" s="25">
        <v>0.4</v>
      </c>
      <c r="AC7399" s="25" t="s">
        <v>21516</v>
      </c>
      <c r="AD7399" s="59" t="s">
        <v>51</v>
      </c>
      <c r="AE7399" s="59" t="s">
        <v>147</v>
      </c>
    </row>
    <row r="7400" spans="1:31" ht="94.5" x14ac:dyDescent="0.25">
      <c r="A7400" s="57" t="s">
        <v>21508</v>
      </c>
      <c r="B7400" s="24" t="s">
        <v>21654</v>
      </c>
      <c r="C7400" s="58" t="s">
        <v>21655</v>
      </c>
      <c r="D7400" s="59">
        <v>1969</v>
      </c>
      <c r="E7400" s="25">
        <v>65.599999999999994</v>
      </c>
      <c r="F7400" s="25">
        <v>3.6920000000000002</v>
      </c>
      <c r="G7400" s="59">
        <v>2020</v>
      </c>
      <c r="H7400" s="25" t="s">
        <v>42</v>
      </c>
      <c r="I7400" s="25" t="s">
        <v>42</v>
      </c>
      <c r="J7400" s="25" t="s">
        <v>42</v>
      </c>
      <c r="K7400" s="25" t="s">
        <v>42</v>
      </c>
      <c r="L7400" s="59" t="s">
        <v>51</v>
      </c>
      <c r="M7400" s="59" t="s">
        <v>51</v>
      </c>
      <c r="N7400" s="59" t="s">
        <v>51</v>
      </c>
      <c r="O7400" s="59" t="s">
        <v>51</v>
      </c>
      <c r="P7400" s="59" t="s">
        <v>21656</v>
      </c>
      <c r="Q7400" s="25" t="s">
        <v>42</v>
      </c>
      <c r="R7400" s="25" t="s">
        <v>42</v>
      </c>
      <c r="S7400" s="25" t="s">
        <v>42</v>
      </c>
      <c r="T7400" s="25" t="s">
        <v>42</v>
      </c>
      <c r="U7400" s="25" t="s">
        <v>42</v>
      </c>
      <c r="V7400" s="25" t="s">
        <v>42</v>
      </c>
      <c r="W7400" s="25">
        <v>0</v>
      </c>
      <c r="X7400" s="25">
        <v>0</v>
      </c>
      <c r="Y7400" s="25" t="s">
        <v>42</v>
      </c>
      <c r="Z7400" s="25" t="s">
        <v>42</v>
      </c>
      <c r="AA7400" s="25">
        <v>0.4</v>
      </c>
      <c r="AB7400" s="25">
        <v>0.4</v>
      </c>
      <c r="AC7400" s="25" t="s">
        <v>21512</v>
      </c>
      <c r="AD7400" s="59" t="s">
        <v>51</v>
      </c>
      <c r="AE7400" s="59" t="s">
        <v>147</v>
      </c>
    </row>
    <row r="7401" spans="1:31" ht="110.25" x14ac:dyDescent="0.25">
      <c r="A7401" s="57" t="s">
        <v>21508</v>
      </c>
      <c r="B7401" s="24" t="s">
        <v>21657</v>
      </c>
      <c r="C7401" s="58" t="s">
        <v>21658</v>
      </c>
      <c r="D7401" s="59">
        <v>1969</v>
      </c>
      <c r="E7401" s="25">
        <v>66.150000000000006</v>
      </c>
      <c r="F7401" s="25">
        <v>4.7350000000000003</v>
      </c>
      <c r="G7401" s="59">
        <v>2020</v>
      </c>
      <c r="H7401" s="25" t="s">
        <v>42</v>
      </c>
      <c r="I7401" s="25" t="s">
        <v>42</v>
      </c>
      <c r="J7401" s="25" t="s">
        <v>42</v>
      </c>
      <c r="K7401" s="25" t="s">
        <v>42</v>
      </c>
      <c r="L7401" s="59" t="s">
        <v>51</v>
      </c>
      <c r="M7401" s="59" t="s">
        <v>51</v>
      </c>
      <c r="N7401" s="59" t="s">
        <v>51</v>
      </c>
      <c r="O7401" s="59" t="s">
        <v>51</v>
      </c>
      <c r="P7401" s="59" t="s">
        <v>21659</v>
      </c>
      <c r="Q7401" s="25" t="s">
        <v>42</v>
      </c>
      <c r="R7401" s="25" t="s">
        <v>42</v>
      </c>
      <c r="S7401" s="25" t="s">
        <v>42</v>
      </c>
      <c r="T7401" s="25" t="s">
        <v>42</v>
      </c>
      <c r="U7401" s="25" t="s">
        <v>42</v>
      </c>
      <c r="V7401" s="25" t="s">
        <v>42</v>
      </c>
      <c r="W7401" s="25">
        <v>0</v>
      </c>
      <c r="X7401" s="25">
        <v>0</v>
      </c>
      <c r="Y7401" s="25" t="s">
        <v>42</v>
      </c>
      <c r="Z7401" s="25" t="s">
        <v>42</v>
      </c>
      <c r="AA7401" s="25">
        <v>0.4</v>
      </c>
      <c r="AB7401" s="25">
        <v>0.4</v>
      </c>
      <c r="AC7401" s="25" t="s">
        <v>21516</v>
      </c>
      <c r="AD7401" s="59" t="s">
        <v>51</v>
      </c>
      <c r="AE7401" s="59" t="s">
        <v>147</v>
      </c>
    </row>
    <row r="7402" spans="1:31" ht="110.25" x14ac:dyDescent="0.25">
      <c r="A7402" s="57" t="s">
        <v>21508</v>
      </c>
      <c r="B7402" s="24" t="s">
        <v>21660</v>
      </c>
      <c r="C7402" s="58" t="s">
        <v>21661</v>
      </c>
      <c r="D7402" s="59">
        <v>1988</v>
      </c>
      <c r="E7402" s="25">
        <v>51.74</v>
      </c>
      <c r="F7402" s="25">
        <v>5.9420000000000002</v>
      </c>
      <c r="G7402" s="59">
        <v>2020</v>
      </c>
      <c r="H7402" s="25" t="s">
        <v>42</v>
      </c>
      <c r="I7402" s="25" t="s">
        <v>42</v>
      </c>
      <c r="J7402" s="25" t="s">
        <v>42</v>
      </c>
      <c r="K7402" s="25" t="s">
        <v>42</v>
      </c>
      <c r="L7402" s="59" t="s">
        <v>51</v>
      </c>
      <c r="M7402" s="59" t="s">
        <v>51</v>
      </c>
      <c r="N7402" s="59" t="s">
        <v>51</v>
      </c>
      <c r="O7402" s="59" t="s">
        <v>51</v>
      </c>
      <c r="P7402" s="59" t="s">
        <v>21662</v>
      </c>
      <c r="Q7402" s="25" t="s">
        <v>42</v>
      </c>
      <c r="R7402" s="25" t="s">
        <v>42</v>
      </c>
      <c r="S7402" s="25" t="s">
        <v>42</v>
      </c>
      <c r="T7402" s="25" t="s">
        <v>42</v>
      </c>
      <c r="U7402" s="25" t="s">
        <v>42</v>
      </c>
      <c r="V7402" s="25" t="s">
        <v>42</v>
      </c>
      <c r="W7402" s="25">
        <v>0</v>
      </c>
      <c r="X7402" s="25">
        <v>0</v>
      </c>
      <c r="Y7402" s="25" t="s">
        <v>42</v>
      </c>
      <c r="Z7402" s="25" t="s">
        <v>42</v>
      </c>
      <c r="AA7402" s="25">
        <v>0.4</v>
      </c>
      <c r="AB7402" s="25">
        <v>0.4</v>
      </c>
      <c r="AC7402" s="25" t="s">
        <v>21516</v>
      </c>
      <c r="AD7402" s="59" t="s">
        <v>51</v>
      </c>
      <c r="AE7402" s="59" t="s">
        <v>147</v>
      </c>
    </row>
    <row r="7403" spans="1:31" ht="94.5" x14ac:dyDescent="0.25">
      <c r="A7403" s="57" t="s">
        <v>21508</v>
      </c>
      <c r="B7403" s="24" t="s">
        <v>21663</v>
      </c>
      <c r="C7403" s="58" t="s">
        <v>21664</v>
      </c>
      <c r="D7403" s="59">
        <v>1972</v>
      </c>
      <c r="E7403" s="25">
        <v>54.77</v>
      </c>
      <c r="F7403" s="25">
        <v>3.8069999999999999</v>
      </c>
      <c r="G7403" s="59">
        <v>2020</v>
      </c>
      <c r="H7403" s="25" t="s">
        <v>42</v>
      </c>
      <c r="I7403" s="25" t="s">
        <v>42</v>
      </c>
      <c r="J7403" s="25" t="s">
        <v>42</v>
      </c>
      <c r="K7403" s="25" t="s">
        <v>42</v>
      </c>
      <c r="L7403" s="59" t="s">
        <v>51</v>
      </c>
      <c r="M7403" s="59" t="s">
        <v>51</v>
      </c>
      <c r="N7403" s="59" t="s">
        <v>51</v>
      </c>
      <c r="O7403" s="59" t="s">
        <v>51</v>
      </c>
      <c r="P7403" s="59" t="s">
        <v>21665</v>
      </c>
      <c r="Q7403" s="25" t="s">
        <v>42</v>
      </c>
      <c r="R7403" s="25" t="s">
        <v>42</v>
      </c>
      <c r="S7403" s="25" t="s">
        <v>42</v>
      </c>
      <c r="T7403" s="25" t="s">
        <v>42</v>
      </c>
      <c r="U7403" s="25" t="s">
        <v>42</v>
      </c>
      <c r="V7403" s="25" t="s">
        <v>42</v>
      </c>
      <c r="W7403" s="25">
        <v>0</v>
      </c>
      <c r="X7403" s="25">
        <v>0</v>
      </c>
      <c r="Y7403" s="25" t="s">
        <v>42</v>
      </c>
      <c r="Z7403" s="25" t="s">
        <v>42</v>
      </c>
      <c r="AA7403" s="25">
        <v>0.4</v>
      </c>
      <c r="AB7403" s="25">
        <v>0.4</v>
      </c>
      <c r="AC7403" s="25" t="s">
        <v>21512</v>
      </c>
      <c r="AD7403" s="59" t="s">
        <v>51</v>
      </c>
      <c r="AE7403" s="59" t="s">
        <v>147</v>
      </c>
    </row>
    <row r="7404" spans="1:31" ht="110.25" x14ac:dyDescent="0.25">
      <c r="A7404" s="57" t="s">
        <v>21508</v>
      </c>
      <c r="B7404" s="24" t="s">
        <v>21666</v>
      </c>
      <c r="C7404" s="58" t="s">
        <v>21667</v>
      </c>
      <c r="D7404" s="59">
        <v>1970</v>
      </c>
      <c r="E7404" s="25">
        <v>54.35</v>
      </c>
      <c r="F7404" s="25">
        <v>5.5739999999999998</v>
      </c>
      <c r="G7404" s="59">
        <v>2020</v>
      </c>
      <c r="H7404" s="25" t="s">
        <v>42</v>
      </c>
      <c r="I7404" s="25" t="s">
        <v>42</v>
      </c>
      <c r="J7404" s="25" t="s">
        <v>42</v>
      </c>
      <c r="K7404" s="25" t="s">
        <v>42</v>
      </c>
      <c r="L7404" s="59" t="s">
        <v>51</v>
      </c>
      <c r="M7404" s="59" t="s">
        <v>51</v>
      </c>
      <c r="N7404" s="59" t="s">
        <v>51</v>
      </c>
      <c r="O7404" s="59" t="s">
        <v>51</v>
      </c>
      <c r="P7404" s="59" t="s">
        <v>21668</v>
      </c>
      <c r="Q7404" s="25" t="s">
        <v>42</v>
      </c>
      <c r="R7404" s="25" t="s">
        <v>42</v>
      </c>
      <c r="S7404" s="25" t="s">
        <v>42</v>
      </c>
      <c r="T7404" s="25" t="s">
        <v>42</v>
      </c>
      <c r="U7404" s="25" t="s">
        <v>42</v>
      </c>
      <c r="V7404" s="25" t="s">
        <v>42</v>
      </c>
      <c r="W7404" s="25">
        <v>0</v>
      </c>
      <c r="X7404" s="25">
        <v>0</v>
      </c>
      <c r="Y7404" s="25" t="s">
        <v>42</v>
      </c>
      <c r="Z7404" s="25" t="s">
        <v>42</v>
      </c>
      <c r="AA7404" s="25">
        <v>0.4</v>
      </c>
      <c r="AB7404" s="25">
        <v>0.4</v>
      </c>
      <c r="AC7404" s="25" t="s">
        <v>21516</v>
      </c>
      <c r="AD7404" s="59" t="s">
        <v>51</v>
      </c>
      <c r="AE7404" s="59" t="s">
        <v>147</v>
      </c>
    </row>
    <row r="7405" spans="1:31" ht="94.5" x14ac:dyDescent="0.25">
      <c r="A7405" s="57" t="s">
        <v>21508</v>
      </c>
      <c r="B7405" s="24" t="s">
        <v>21669</v>
      </c>
      <c r="C7405" s="58" t="s">
        <v>21670</v>
      </c>
      <c r="D7405" s="59">
        <v>2002</v>
      </c>
      <c r="E7405" s="25">
        <v>56.24</v>
      </c>
      <c r="F7405" s="25">
        <v>2.2749999999999999</v>
      </c>
      <c r="G7405" s="59">
        <v>2020</v>
      </c>
      <c r="H7405" s="25" t="s">
        <v>42</v>
      </c>
      <c r="I7405" s="25" t="s">
        <v>42</v>
      </c>
      <c r="J7405" s="25" t="s">
        <v>42</v>
      </c>
      <c r="K7405" s="25" t="s">
        <v>42</v>
      </c>
      <c r="L7405" s="59" t="s">
        <v>51</v>
      </c>
      <c r="M7405" s="59" t="s">
        <v>51</v>
      </c>
      <c r="N7405" s="59" t="s">
        <v>51</v>
      </c>
      <c r="O7405" s="59" t="s">
        <v>51</v>
      </c>
      <c r="P7405" s="59" t="s">
        <v>21671</v>
      </c>
      <c r="Q7405" s="25" t="s">
        <v>42</v>
      </c>
      <c r="R7405" s="25" t="s">
        <v>42</v>
      </c>
      <c r="S7405" s="25" t="s">
        <v>42</v>
      </c>
      <c r="T7405" s="25" t="s">
        <v>42</v>
      </c>
      <c r="U7405" s="25" t="s">
        <v>42</v>
      </c>
      <c r="V7405" s="25" t="s">
        <v>42</v>
      </c>
      <c r="W7405" s="25">
        <v>0</v>
      </c>
      <c r="X7405" s="25">
        <v>0</v>
      </c>
      <c r="Y7405" s="25" t="s">
        <v>42</v>
      </c>
      <c r="Z7405" s="25" t="s">
        <v>42</v>
      </c>
      <c r="AA7405" s="25">
        <v>0.4</v>
      </c>
      <c r="AB7405" s="25">
        <v>0.4</v>
      </c>
      <c r="AC7405" s="25" t="s">
        <v>21512</v>
      </c>
      <c r="AD7405" s="59" t="s">
        <v>51</v>
      </c>
      <c r="AE7405" s="59" t="s">
        <v>147</v>
      </c>
    </row>
    <row r="7406" spans="1:31" ht="110.25" x14ac:dyDescent="0.25">
      <c r="A7406" s="57" t="s">
        <v>21508</v>
      </c>
      <c r="B7406" s="24" t="s">
        <v>21672</v>
      </c>
      <c r="C7406" s="58" t="s">
        <v>21673</v>
      </c>
      <c r="D7406" s="59">
        <v>1982</v>
      </c>
      <c r="E7406" s="25">
        <v>56.23</v>
      </c>
      <c r="F7406" s="25">
        <v>5.8869999999999996</v>
      </c>
      <c r="G7406" s="59">
        <v>2020</v>
      </c>
      <c r="H7406" s="25" t="s">
        <v>42</v>
      </c>
      <c r="I7406" s="25" t="s">
        <v>42</v>
      </c>
      <c r="J7406" s="25" t="s">
        <v>42</v>
      </c>
      <c r="K7406" s="25" t="s">
        <v>42</v>
      </c>
      <c r="L7406" s="59" t="s">
        <v>51</v>
      </c>
      <c r="M7406" s="59" t="s">
        <v>51</v>
      </c>
      <c r="N7406" s="59" t="s">
        <v>51</v>
      </c>
      <c r="O7406" s="59" t="s">
        <v>51</v>
      </c>
      <c r="P7406" s="59" t="s">
        <v>21674</v>
      </c>
      <c r="Q7406" s="25" t="s">
        <v>42</v>
      </c>
      <c r="R7406" s="25" t="s">
        <v>42</v>
      </c>
      <c r="S7406" s="25" t="s">
        <v>42</v>
      </c>
      <c r="T7406" s="25" t="s">
        <v>42</v>
      </c>
      <c r="U7406" s="25" t="s">
        <v>42</v>
      </c>
      <c r="V7406" s="25" t="s">
        <v>42</v>
      </c>
      <c r="W7406" s="25">
        <v>0</v>
      </c>
      <c r="X7406" s="25">
        <v>0</v>
      </c>
      <c r="Y7406" s="25" t="s">
        <v>42</v>
      </c>
      <c r="Z7406" s="25" t="s">
        <v>42</v>
      </c>
      <c r="AA7406" s="25">
        <v>0.4</v>
      </c>
      <c r="AB7406" s="25">
        <v>0.4</v>
      </c>
      <c r="AC7406" s="25" t="s">
        <v>21516</v>
      </c>
      <c r="AD7406" s="59" t="s">
        <v>51</v>
      </c>
      <c r="AE7406" s="59" t="s">
        <v>147</v>
      </c>
    </row>
    <row r="7407" spans="1:31" ht="94.5" x14ac:dyDescent="0.25">
      <c r="A7407" s="57" t="s">
        <v>21508</v>
      </c>
      <c r="B7407" s="24" t="s">
        <v>21675</v>
      </c>
      <c r="C7407" s="58" t="s">
        <v>21676</v>
      </c>
      <c r="D7407" s="59">
        <v>1979</v>
      </c>
      <c r="E7407" s="25">
        <v>73.22</v>
      </c>
      <c r="F7407" s="25">
        <v>3.3340000000000001</v>
      </c>
      <c r="G7407" s="59">
        <v>2020</v>
      </c>
      <c r="H7407" s="25" t="s">
        <v>42</v>
      </c>
      <c r="I7407" s="25" t="s">
        <v>42</v>
      </c>
      <c r="J7407" s="25" t="s">
        <v>42</v>
      </c>
      <c r="K7407" s="25" t="s">
        <v>42</v>
      </c>
      <c r="L7407" s="59" t="s">
        <v>51</v>
      </c>
      <c r="M7407" s="59" t="s">
        <v>51</v>
      </c>
      <c r="N7407" s="59" t="s">
        <v>51</v>
      </c>
      <c r="O7407" s="59" t="s">
        <v>51</v>
      </c>
      <c r="P7407" s="59" t="s">
        <v>21677</v>
      </c>
      <c r="Q7407" s="25" t="s">
        <v>42</v>
      </c>
      <c r="R7407" s="25" t="s">
        <v>42</v>
      </c>
      <c r="S7407" s="25" t="s">
        <v>42</v>
      </c>
      <c r="T7407" s="25" t="s">
        <v>42</v>
      </c>
      <c r="U7407" s="25" t="s">
        <v>42</v>
      </c>
      <c r="V7407" s="25" t="s">
        <v>42</v>
      </c>
      <c r="W7407" s="25">
        <v>0</v>
      </c>
      <c r="X7407" s="25">
        <v>0</v>
      </c>
      <c r="Y7407" s="25" t="s">
        <v>42</v>
      </c>
      <c r="Z7407" s="25" t="s">
        <v>42</v>
      </c>
      <c r="AA7407" s="25">
        <v>0.4</v>
      </c>
      <c r="AB7407" s="25">
        <v>0.4</v>
      </c>
      <c r="AC7407" s="25" t="s">
        <v>21512</v>
      </c>
      <c r="AD7407" s="59" t="s">
        <v>51</v>
      </c>
      <c r="AE7407" s="59" t="s">
        <v>147</v>
      </c>
    </row>
    <row r="7408" spans="1:31" ht="94.5" x14ac:dyDescent="0.25">
      <c r="A7408" s="57" t="s">
        <v>21508</v>
      </c>
      <c r="B7408" s="24" t="s">
        <v>21678</v>
      </c>
      <c r="C7408" s="58" t="s">
        <v>21679</v>
      </c>
      <c r="D7408" s="59">
        <v>1989</v>
      </c>
      <c r="E7408" s="25">
        <v>59.21</v>
      </c>
      <c r="F7408" s="25">
        <v>3.6120000000000001</v>
      </c>
      <c r="G7408" s="59">
        <v>2020</v>
      </c>
      <c r="H7408" s="25" t="s">
        <v>42</v>
      </c>
      <c r="I7408" s="25" t="s">
        <v>42</v>
      </c>
      <c r="J7408" s="25" t="s">
        <v>42</v>
      </c>
      <c r="K7408" s="25" t="s">
        <v>42</v>
      </c>
      <c r="L7408" s="59" t="s">
        <v>51</v>
      </c>
      <c r="M7408" s="59" t="s">
        <v>51</v>
      </c>
      <c r="N7408" s="59" t="s">
        <v>51</v>
      </c>
      <c r="O7408" s="59" t="s">
        <v>51</v>
      </c>
      <c r="P7408" s="59" t="s">
        <v>21680</v>
      </c>
      <c r="Q7408" s="25" t="s">
        <v>42</v>
      </c>
      <c r="R7408" s="25" t="s">
        <v>42</v>
      </c>
      <c r="S7408" s="25" t="s">
        <v>42</v>
      </c>
      <c r="T7408" s="25" t="s">
        <v>42</v>
      </c>
      <c r="U7408" s="25" t="s">
        <v>42</v>
      </c>
      <c r="V7408" s="25" t="s">
        <v>42</v>
      </c>
      <c r="W7408" s="25">
        <v>0</v>
      </c>
      <c r="X7408" s="25">
        <v>0</v>
      </c>
      <c r="Y7408" s="25" t="s">
        <v>42</v>
      </c>
      <c r="Z7408" s="25" t="s">
        <v>42</v>
      </c>
      <c r="AA7408" s="25">
        <v>0.4</v>
      </c>
      <c r="AB7408" s="25">
        <v>0.4</v>
      </c>
      <c r="AC7408" s="25" t="s">
        <v>21512</v>
      </c>
      <c r="AD7408" s="59" t="s">
        <v>51</v>
      </c>
      <c r="AE7408" s="59" t="s">
        <v>147</v>
      </c>
    </row>
    <row r="7409" spans="1:31" ht="94.5" x14ac:dyDescent="0.25">
      <c r="A7409" s="57" t="s">
        <v>21508</v>
      </c>
      <c r="B7409" s="24" t="s">
        <v>21681</v>
      </c>
      <c r="C7409" s="58" t="s">
        <v>21682</v>
      </c>
      <c r="D7409" s="59">
        <v>1982</v>
      </c>
      <c r="E7409" s="25">
        <v>68.97</v>
      </c>
      <c r="F7409" s="25">
        <v>0.81100000000000005</v>
      </c>
      <c r="G7409" s="59">
        <v>2020</v>
      </c>
      <c r="H7409" s="25" t="s">
        <v>42</v>
      </c>
      <c r="I7409" s="25" t="s">
        <v>42</v>
      </c>
      <c r="J7409" s="25" t="s">
        <v>42</v>
      </c>
      <c r="K7409" s="25" t="s">
        <v>42</v>
      </c>
      <c r="L7409" s="59" t="s">
        <v>51</v>
      </c>
      <c r="M7409" s="59" t="s">
        <v>51</v>
      </c>
      <c r="N7409" s="59" t="s">
        <v>51</v>
      </c>
      <c r="O7409" s="59" t="s">
        <v>51</v>
      </c>
      <c r="P7409" s="59" t="s">
        <v>21683</v>
      </c>
      <c r="Q7409" s="25" t="s">
        <v>42</v>
      </c>
      <c r="R7409" s="25" t="s">
        <v>42</v>
      </c>
      <c r="S7409" s="25" t="s">
        <v>42</v>
      </c>
      <c r="T7409" s="25" t="s">
        <v>42</v>
      </c>
      <c r="U7409" s="25" t="s">
        <v>42</v>
      </c>
      <c r="V7409" s="25" t="s">
        <v>42</v>
      </c>
      <c r="W7409" s="25">
        <v>0</v>
      </c>
      <c r="X7409" s="25">
        <v>0</v>
      </c>
      <c r="Y7409" s="25" t="s">
        <v>42</v>
      </c>
      <c r="Z7409" s="25" t="s">
        <v>42</v>
      </c>
      <c r="AA7409" s="25">
        <v>0.4</v>
      </c>
      <c r="AB7409" s="25">
        <v>0.4</v>
      </c>
      <c r="AC7409" s="25" t="s">
        <v>21512</v>
      </c>
      <c r="AD7409" s="59" t="s">
        <v>51</v>
      </c>
      <c r="AE7409" s="59" t="s">
        <v>147</v>
      </c>
    </row>
    <row r="7410" spans="1:31" ht="94.5" x14ac:dyDescent="0.25">
      <c r="A7410" s="57" t="s">
        <v>21508</v>
      </c>
      <c r="B7410" s="24" t="s">
        <v>21684</v>
      </c>
      <c r="C7410" s="58" t="s">
        <v>21685</v>
      </c>
      <c r="D7410" s="59">
        <v>1988</v>
      </c>
      <c r="E7410" s="25">
        <v>71.72</v>
      </c>
      <c r="F7410" s="25">
        <v>5.6909999999999998</v>
      </c>
      <c r="G7410" s="59">
        <v>2020</v>
      </c>
      <c r="H7410" s="25" t="s">
        <v>42</v>
      </c>
      <c r="I7410" s="25" t="s">
        <v>42</v>
      </c>
      <c r="J7410" s="25" t="s">
        <v>42</v>
      </c>
      <c r="K7410" s="25" t="s">
        <v>42</v>
      </c>
      <c r="L7410" s="59" t="s">
        <v>51</v>
      </c>
      <c r="M7410" s="59" t="s">
        <v>51</v>
      </c>
      <c r="N7410" s="59" t="s">
        <v>51</v>
      </c>
      <c r="O7410" s="59" t="s">
        <v>51</v>
      </c>
      <c r="P7410" s="59" t="s">
        <v>21686</v>
      </c>
      <c r="Q7410" s="25" t="s">
        <v>42</v>
      </c>
      <c r="R7410" s="25" t="s">
        <v>42</v>
      </c>
      <c r="S7410" s="25" t="s">
        <v>42</v>
      </c>
      <c r="T7410" s="25" t="s">
        <v>42</v>
      </c>
      <c r="U7410" s="25" t="s">
        <v>42</v>
      </c>
      <c r="V7410" s="25" t="s">
        <v>42</v>
      </c>
      <c r="W7410" s="25">
        <v>0</v>
      </c>
      <c r="X7410" s="25">
        <v>0</v>
      </c>
      <c r="Y7410" s="25" t="s">
        <v>42</v>
      </c>
      <c r="Z7410" s="25" t="s">
        <v>42</v>
      </c>
      <c r="AA7410" s="25">
        <v>0.4</v>
      </c>
      <c r="AB7410" s="25">
        <v>0.4</v>
      </c>
      <c r="AC7410" s="25" t="s">
        <v>21512</v>
      </c>
      <c r="AD7410" s="59" t="s">
        <v>51</v>
      </c>
      <c r="AE7410" s="59" t="s">
        <v>147</v>
      </c>
    </row>
    <row r="7411" spans="1:31" ht="94.5" x14ac:dyDescent="0.25">
      <c r="A7411" s="57" t="s">
        <v>21508</v>
      </c>
      <c r="B7411" s="24" t="s">
        <v>21687</v>
      </c>
      <c r="C7411" s="58" t="s">
        <v>21688</v>
      </c>
      <c r="D7411" s="59">
        <v>1986</v>
      </c>
      <c r="E7411" s="25">
        <v>87.64</v>
      </c>
      <c r="F7411" s="25">
        <v>2.6524000000000001</v>
      </c>
      <c r="G7411" s="59">
        <v>2020</v>
      </c>
      <c r="H7411" s="25" t="s">
        <v>42</v>
      </c>
      <c r="I7411" s="25" t="s">
        <v>42</v>
      </c>
      <c r="J7411" s="25" t="s">
        <v>42</v>
      </c>
      <c r="K7411" s="25" t="s">
        <v>42</v>
      </c>
      <c r="L7411" s="59" t="s">
        <v>51</v>
      </c>
      <c r="M7411" s="59" t="s">
        <v>51</v>
      </c>
      <c r="N7411" s="59" t="s">
        <v>51</v>
      </c>
      <c r="O7411" s="59" t="s">
        <v>51</v>
      </c>
      <c r="P7411" s="59" t="s">
        <v>21689</v>
      </c>
      <c r="Q7411" s="25" t="s">
        <v>42</v>
      </c>
      <c r="R7411" s="25" t="s">
        <v>42</v>
      </c>
      <c r="S7411" s="25" t="s">
        <v>42</v>
      </c>
      <c r="T7411" s="25" t="s">
        <v>42</v>
      </c>
      <c r="U7411" s="25" t="s">
        <v>42</v>
      </c>
      <c r="V7411" s="25" t="s">
        <v>42</v>
      </c>
      <c r="W7411" s="25">
        <v>0</v>
      </c>
      <c r="X7411" s="25">
        <v>0</v>
      </c>
      <c r="Y7411" s="25" t="s">
        <v>42</v>
      </c>
      <c r="Z7411" s="25" t="s">
        <v>42</v>
      </c>
      <c r="AA7411" s="25">
        <v>0.4</v>
      </c>
      <c r="AB7411" s="25">
        <v>0.4</v>
      </c>
      <c r="AC7411" s="25" t="s">
        <v>21512</v>
      </c>
      <c r="AD7411" s="59" t="s">
        <v>51</v>
      </c>
      <c r="AE7411" s="59" t="s">
        <v>147</v>
      </c>
    </row>
    <row r="7412" spans="1:31" ht="110.25" x14ac:dyDescent="0.25">
      <c r="A7412" s="57" t="s">
        <v>21508</v>
      </c>
      <c r="B7412" s="24" t="s">
        <v>21690</v>
      </c>
      <c r="C7412" s="58" t="s">
        <v>21691</v>
      </c>
      <c r="D7412" s="59">
        <v>1983</v>
      </c>
      <c r="E7412" s="25">
        <v>73.73</v>
      </c>
      <c r="F7412" s="25">
        <v>4.9359999999999999</v>
      </c>
      <c r="G7412" s="59">
        <v>2020</v>
      </c>
      <c r="H7412" s="25" t="s">
        <v>42</v>
      </c>
      <c r="I7412" s="25" t="s">
        <v>42</v>
      </c>
      <c r="J7412" s="25" t="s">
        <v>42</v>
      </c>
      <c r="K7412" s="25" t="s">
        <v>42</v>
      </c>
      <c r="L7412" s="59" t="s">
        <v>51</v>
      </c>
      <c r="M7412" s="59" t="s">
        <v>51</v>
      </c>
      <c r="N7412" s="59" t="s">
        <v>51</v>
      </c>
      <c r="O7412" s="59" t="s">
        <v>51</v>
      </c>
      <c r="P7412" s="59" t="s">
        <v>21692</v>
      </c>
      <c r="Q7412" s="25" t="s">
        <v>42</v>
      </c>
      <c r="R7412" s="25" t="s">
        <v>42</v>
      </c>
      <c r="S7412" s="25" t="s">
        <v>42</v>
      </c>
      <c r="T7412" s="25" t="s">
        <v>42</v>
      </c>
      <c r="U7412" s="25" t="s">
        <v>42</v>
      </c>
      <c r="V7412" s="25" t="s">
        <v>42</v>
      </c>
      <c r="W7412" s="25">
        <v>0</v>
      </c>
      <c r="X7412" s="25">
        <v>0</v>
      </c>
      <c r="Y7412" s="25" t="s">
        <v>42</v>
      </c>
      <c r="Z7412" s="25" t="s">
        <v>42</v>
      </c>
      <c r="AA7412" s="25">
        <v>0.4</v>
      </c>
      <c r="AB7412" s="25">
        <v>0.4</v>
      </c>
      <c r="AC7412" s="25" t="s">
        <v>21516</v>
      </c>
      <c r="AD7412" s="59" t="s">
        <v>51</v>
      </c>
      <c r="AE7412" s="59" t="s">
        <v>147</v>
      </c>
    </row>
    <row r="7413" spans="1:31" ht="94.5" x14ac:dyDescent="0.25">
      <c r="A7413" s="57" t="s">
        <v>21508</v>
      </c>
      <c r="B7413" s="24" t="s">
        <v>21693</v>
      </c>
      <c r="C7413" s="58" t="s">
        <v>21694</v>
      </c>
      <c r="D7413" s="59">
        <v>1968</v>
      </c>
      <c r="E7413" s="25" t="s">
        <v>42</v>
      </c>
      <c r="F7413" s="25">
        <v>48.752899999999997</v>
      </c>
      <c r="G7413" s="59">
        <v>2020</v>
      </c>
      <c r="H7413" s="25" t="s">
        <v>42</v>
      </c>
      <c r="I7413" s="25" t="s">
        <v>42</v>
      </c>
      <c r="J7413" s="25" t="s">
        <v>42</v>
      </c>
      <c r="K7413" s="25" t="s">
        <v>42</v>
      </c>
      <c r="L7413" s="59" t="s">
        <v>51</v>
      </c>
      <c r="M7413" s="59" t="s">
        <v>51</v>
      </c>
      <c r="N7413" s="59" t="s">
        <v>51</v>
      </c>
      <c r="O7413" s="59" t="s">
        <v>51</v>
      </c>
      <c r="P7413" s="59" t="s">
        <v>21695</v>
      </c>
      <c r="Q7413" s="25" t="s">
        <v>42</v>
      </c>
      <c r="R7413" s="25" t="s">
        <v>42</v>
      </c>
      <c r="S7413" s="25" t="s">
        <v>42</v>
      </c>
      <c r="T7413" s="25" t="s">
        <v>42</v>
      </c>
      <c r="U7413" s="25" t="s">
        <v>42</v>
      </c>
      <c r="V7413" s="25" t="s">
        <v>42</v>
      </c>
      <c r="W7413" s="25">
        <v>0</v>
      </c>
      <c r="X7413" s="25">
        <v>0</v>
      </c>
      <c r="Y7413" s="25" t="s">
        <v>42</v>
      </c>
      <c r="Z7413" s="25" t="s">
        <v>42</v>
      </c>
      <c r="AA7413" s="25">
        <v>10</v>
      </c>
      <c r="AB7413" s="25">
        <v>10</v>
      </c>
      <c r="AC7413" s="25" t="s">
        <v>21696</v>
      </c>
      <c r="AD7413" s="59" t="s">
        <v>51</v>
      </c>
      <c r="AE7413" s="59" t="s">
        <v>51</v>
      </c>
    </row>
    <row r="7414" spans="1:31" ht="94.5" x14ac:dyDescent="0.25">
      <c r="A7414" s="57" t="s">
        <v>21508</v>
      </c>
      <c r="B7414" s="24" t="s">
        <v>21697</v>
      </c>
      <c r="C7414" s="58" t="s">
        <v>21698</v>
      </c>
      <c r="D7414" s="59">
        <v>1988</v>
      </c>
      <c r="E7414" s="25">
        <v>41.23</v>
      </c>
      <c r="F7414" s="25">
        <v>2.2429999999999999</v>
      </c>
      <c r="G7414" s="59">
        <v>2020</v>
      </c>
      <c r="H7414" s="25" t="s">
        <v>42</v>
      </c>
      <c r="I7414" s="25" t="s">
        <v>42</v>
      </c>
      <c r="J7414" s="25" t="s">
        <v>42</v>
      </c>
      <c r="K7414" s="25" t="s">
        <v>42</v>
      </c>
      <c r="L7414" s="59" t="s">
        <v>51</v>
      </c>
      <c r="M7414" s="59" t="s">
        <v>51</v>
      </c>
      <c r="N7414" s="59" t="s">
        <v>51</v>
      </c>
      <c r="O7414" s="59" t="s">
        <v>51</v>
      </c>
      <c r="P7414" s="59" t="s">
        <v>21699</v>
      </c>
      <c r="Q7414" s="25" t="s">
        <v>42</v>
      </c>
      <c r="R7414" s="25" t="s">
        <v>42</v>
      </c>
      <c r="S7414" s="25" t="s">
        <v>42</v>
      </c>
      <c r="T7414" s="25" t="s">
        <v>42</v>
      </c>
      <c r="U7414" s="25" t="s">
        <v>42</v>
      </c>
      <c r="V7414" s="25" t="s">
        <v>42</v>
      </c>
      <c r="W7414" s="25">
        <v>0</v>
      </c>
      <c r="X7414" s="25">
        <v>0</v>
      </c>
      <c r="Y7414" s="25" t="s">
        <v>42</v>
      </c>
      <c r="Z7414" s="25" t="s">
        <v>42</v>
      </c>
      <c r="AA7414" s="25">
        <v>0.4</v>
      </c>
      <c r="AB7414" s="25">
        <v>0.4</v>
      </c>
      <c r="AC7414" s="25" t="s">
        <v>21696</v>
      </c>
      <c r="AD7414" s="59" t="s">
        <v>51</v>
      </c>
      <c r="AE7414" s="59" t="s">
        <v>51</v>
      </c>
    </row>
    <row r="7415" spans="1:31" ht="31.5" x14ac:dyDescent="0.25">
      <c r="A7415" s="57" t="s">
        <v>21508</v>
      </c>
      <c r="B7415" s="24" t="s">
        <v>21700</v>
      </c>
      <c r="C7415" s="58" t="s">
        <v>21701</v>
      </c>
      <c r="D7415" s="59">
        <v>1974</v>
      </c>
      <c r="E7415" s="25">
        <v>63.29</v>
      </c>
      <c r="F7415" s="25">
        <v>1.7010000000000001</v>
      </c>
      <c r="G7415" s="59">
        <v>2020</v>
      </c>
      <c r="H7415" s="25" t="s">
        <v>42</v>
      </c>
      <c r="I7415" s="25" t="s">
        <v>42</v>
      </c>
      <c r="J7415" s="25" t="s">
        <v>42</v>
      </c>
      <c r="K7415" s="25" t="s">
        <v>42</v>
      </c>
      <c r="L7415" s="59" t="s">
        <v>51</v>
      </c>
      <c r="M7415" s="59" t="s">
        <v>51</v>
      </c>
      <c r="N7415" s="59" t="s">
        <v>51</v>
      </c>
      <c r="O7415" s="59" t="s">
        <v>51</v>
      </c>
      <c r="P7415" s="59" t="s">
        <v>21702</v>
      </c>
      <c r="Q7415" s="25" t="s">
        <v>42</v>
      </c>
      <c r="R7415" s="25" t="s">
        <v>42</v>
      </c>
      <c r="S7415" s="25" t="s">
        <v>42</v>
      </c>
      <c r="T7415" s="25" t="s">
        <v>42</v>
      </c>
      <c r="U7415" s="25" t="s">
        <v>42</v>
      </c>
      <c r="V7415" s="25" t="s">
        <v>42</v>
      </c>
      <c r="W7415" s="25">
        <v>0</v>
      </c>
      <c r="X7415" s="25">
        <v>0</v>
      </c>
      <c r="Y7415" s="25" t="s">
        <v>42</v>
      </c>
      <c r="Z7415" s="25" t="s">
        <v>42</v>
      </c>
      <c r="AA7415" s="25">
        <v>0.4</v>
      </c>
      <c r="AB7415" s="25">
        <v>0.4</v>
      </c>
      <c r="AC7415" s="25" t="s">
        <v>3643</v>
      </c>
      <c r="AD7415" s="59" t="s">
        <v>51</v>
      </c>
      <c r="AE7415" s="59" t="s">
        <v>51</v>
      </c>
    </row>
    <row r="7416" spans="1:31" ht="110.25" x14ac:dyDescent="0.25">
      <c r="A7416" s="57" t="s">
        <v>21508</v>
      </c>
      <c r="B7416" s="24" t="s">
        <v>21703</v>
      </c>
      <c r="C7416" s="58" t="s">
        <v>21704</v>
      </c>
      <c r="D7416" s="59">
        <v>1972</v>
      </c>
      <c r="E7416" s="25">
        <v>83.93</v>
      </c>
      <c r="F7416" s="25">
        <v>1.2428999999999999</v>
      </c>
      <c r="G7416" s="59">
        <v>2020</v>
      </c>
      <c r="H7416" s="25" t="s">
        <v>42</v>
      </c>
      <c r="I7416" s="25" t="s">
        <v>42</v>
      </c>
      <c r="J7416" s="25" t="s">
        <v>42</v>
      </c>
      <c r="K7416" s="25" t="s">
        <v>42</v>
      </c>
      <c r="L7416" s="59" t="s">
        <v>51</v>
      </c>
      <c r="M7416" s="59" t="s">
        <v>51</v>
      </c>
      <c r="N7416" s="59" t="s">
        <v>51</v>
      </c>
      <c r="O7416" s="59" t="s">
        <v>51</v>
      </c>
      <c r="P7416" s="59" t="s">
        <v>21705</v>
      </c>
      <c r="Q7416" s="25" t="s">
        <v>42</v>
      </c>
      <c r="R7416" s="25" t="s">
        <v>42</v>
      </c>
      <c r="S7416" s="25" t="s">
        <v>42</v>
      </c>
      <c r="T7416" s="25" t="s">
        <v>42</v>
      </c>
      <c r="U7416" s="25" t="s">
        <v>42</v>
      </c>
      <c r="V7416" s="25" t="s">
        <v>42</v>
      </c>
      <c r="W7416" s="25">
        <v>0</v>
      </c>
      <c r="X7416" s="25">
        <v>0</v>
      </c>
      <c r="Y7416" s="25" t="s">
        <v>42</v>
      </c>
      <c r="Z7416" s="25" t="s">
        <v>42</v>
      </c>
      <c r="AA7416" s="25">
        <v>0.4</v>
      </c>
      <c r="AB7416" s="25">
        <v>0.4</v>
      </c>
      <c r="AC7416" s="25" t="s">
        <v>21706</v>
      </c>
      <c r="AD7416" s="59" t="s">
        <v>51</v>
      </c>
      <c r="AE7416" s="59" t="s">
        <v>51</v>
      </c>
    </row>
    <row r="7417" spans="1:31" ht="126" x14ac:dyDescent="0.25">
      <c r="A7417" s="57" t="s">
        <v>21508</v>
      </c>
      <c r="B7417" s="24" t="s">
        <v>21707</v>
      </c>
      <c r="C7417" s="58" t="s">
        <v>21708</v>
      </c>
      <c r="D7417" s="59">
        <v>1980</v>
      </c>
      <c r="E7417" s="25">
        <v>94.78</v>
      </c>
      <c r="F7417" s="25">
        <v>1.7017</v>
      </c>
      <c r="G7417" s="59">
        <v>2020</v>
      </c>
      <c r="H7417" s="25" t="s">
        <v>42</v>
      </c>
      <c r="I7417" s="25" t="s">
        <v>42</v>
      </c>
      <c r="J7417" s="25" t="s">
        <v>42</v>
      </c>
      <c r="K7417" s="25" t="s">
        <v>42</v>
      </c>
      <c r="L7417" s="59" t="s">
        <v>51</v>
      </c>
      <c r="M7417" s="59" t="s">
        <v>51</v>
      </c>
      <c r="N7417" s="59" t="s">
        <v>51</v>
      </c>
      <c r="O7417" s="59" t="s">
        <v>51</v>
      </c>
      <c r="P7417" s="59" t="s">
        <v>21709</v>
      </c>
      <c r="Q7417" s="25" t="s">
        <v>42</v>
      </c>
      <c r="R7417" s="25" t="s">
        <v>42</v>
      </c>
      <c r="S7417" s="25" t="s">
        <v>42</v>
      </c>
      <c r="T7417" s="25" t="s">
        <v>42</v>
      </c>
      <c r="U7417" s="25" t="s">
        <v>42</v>
      </c>
      <c r="V7417" s="25" t="s">
        <v>42</v>
      </c>
      <c r="W7417" s="25">
        <v>0</v>
      </c>
      <c r="X7417" s="25">
        <v>0</v>
      </c>
      <c r="Y7417" s="25" t="s">
        <v>42</v>
      </c>
      <c r="Z7417" s="25" t="s">
        <v>42</v>
      </c>
      <c r="AA7417" s="25">
        <v>0.4</v>
      </c>
      <c r="AB7417" s="25">
        <v>0.4</v>
      </c>
      <c r="AC7417" s="25" t="s">
        <v>21710</v>
      </c>
      <c r="AD7417" s="59" t="s">
        <v>51</v>
      </c>
      <c r="AE7417" s="59" t="s">
        <v>51</v>
      </c>
    </row>
    <row r="7418" spans="1:31" ht="126" x14ac:dyDescent="0.25">
      <c r="A7418" s="57" t="s">
        <v>21508</v>
      </c>
      <c r="B7418" s="24" t="s">
        <v>21711</v>
      </c>
      <c r="C7418" s="58" t="s">
        <v>21712</v>
      </c>
      <c r="D7418" s="59">
        <v>1977</v>
      </c>
      <c r="E7418" s="25">
        <v>85.47</v>
      </c>
      <c r="F7418" s="25">
        <v>2.7517999999999998</v>
      </c>
      <c r="G7418" s="59">
        <v>2020</v>
      </c>
      <c r="H7418" s="25" t="s">
        <v>42</v>
      </c>
      <c r="I7418" s="25" t="s">
        <v>42</v>
      </c>
      <c r="J7418" s="25" t="s">
        <v>42</v>
      </c>
      <c r="K7418" s="25" t="s">
        <v>42</v>
      </c>
      <c r="L7418" s="59" t="s">
        <v>51</v>
      </c>
      <c r="M7418" s="59" t="s">
        <v>51</v>
      </c>
      <c r="N7418" s="59" t="s">
        <v>51</v>
      </c>
      <c r="O7418" s="59" t="s">
        <v>51</v>
      </c>
      <c r="P7418" s="59" t="s">
        <v>21713</v>
      </c>
      <c r="Q7418" s="25" t="s">
        <v>42</v>
      </c>
      <c r="R7418" s="25" t="s">
        <v>42</v>
      </c>
      <c r="S7418" s="25" t="s">
        <v>42</v>
      </c>
      <c r="T7418" s="25" t="s">
        <v>42</v>
      </c>
      <c r="U7418" s="25" t="s">
        <v>42</v>
      </c>
      <c r="V7418" s="25" t="s">
        <v>42</v>
      </c>
      <c r="W7418" s="25">
        <v>0</v>
      </c>
      <c r="X7418" s="25">
        <v>0</v>
      </c>
      <c r="Y7418" s="25" t="s">
        <v>42</v>
      </c>
      <c r="Z7418" s="25" t="s">
        <v>42</v>
      </c>
      <c r="AA7418" s="25">
        <v>0.4</v>
      </c>
      <c r="AB7418" s="25">
        <v>0.4</v>
      </c>
      <c r="AC7418" s="25" t="s">
        <v>21710</v>
      </c>
      <c r="AD7418" s="59" t="s">
        <v>51</v>
      </c>
      <c r="AE7418" s="59" t="s">
        <v>51</v>
      </c>
    </row>
    <row r="7419" spans="1:31" ht="110.25" x14ac:dyDescent="0.25">
      <c r="A7419" s="57" t="s">
        <v>21508</v>
      </c>
      <c r="B7419" s="24" t="s">
        <v>21714</v>
      </c>
      <c r="C7419" s="58" t="s">
        <v>21715</v>
      </c>
      <c r="D7419" s="59">
        <v>1980</v>
      </c>
      <c r="E7419" s="25">
        <v>85.47</v>
      </c>
      <c r="F7419" s="25">
        <v>1.9749000000000001</v>
      </c>
      <c r="G7419" s="59">
        <v>2020</v>
      </c>
      <c r="H7419" s="25" t="s">
        <v>42</v>
      </c>
      <c r="I7419" s="25" t="s">
        <v>42</v>
      </c>
      <c r="J7419" s="25" t="s">
        <v>42</v>
      </c>
      <c r="K7419" s="25" t="s">
        <v>42</v>
      </c>
      <c r="L7419" s="59" t="s">
        <v>51</v>
      </c>
      <c r="M7419" s="59" t="s">
        <v>51</v>
      </c>
      <c r="N7419" s="59" t="s">
        <v>51</v>
      </c>
      <c r="O7419" s="59" t="s">
        <v>51</v>
      </c>
      <c r="P7419" s="59" t="s">
        <v>21716</v>
      </c>
      <c r="Q7419" s="25" t="s">
        <v>42</v>
      </c>
      <c r="R7419" s="25" t="s">
        <v>42</v>
      </c>
      <c r="S7419" s="25" t="s">
        <v>42</v>
      </c>
      <c r="T7419" s="25" t="s">
        <v>42</v>
      </c>
      <c r="U7419" s="25" t="s">
        <v>42</v>
      </c>
      <c r="V7419" s="25" t="s">
        <v>42</v>
      </c>
      <c r="W7419" s="25">
        <v>0</v>
      </c>
      <c r="X7419" s="25">
        <v>0</v>
      </c>
      <c r="Y7419" s="25" t="s">
        <v>42</v>
      </c>
      <c r="Z7419" s="25" t="s">
        <v>42</v>
      </c>
      <c r="AA7419" s="25">
        <v>0.4</v>
      </c>
      <c r="AB7419" s="25">
        <v>0.4</v>
      </c>
      <c r="AC7419" s="25" t="s">
        <v>21706</v>
      </c>
      <c r="AD7419" s="59" t="s">
        <v>51</v>
      </c>
      <c r="AE7419" s="59" t="s">
        <v>51</v>
      </c>
    </row>
    <row r="7420" spans="1:31" ht="126" x14ac:dyDescent="0.25">
      <c r="A7420" s="57" t="s">
        <v>21508</v>
      </c>
      <c r="B7420" s="24" t="s">
        <v>21717</v>
      </c>
      <c r="C7420" s="58" t="s">
        <v>21718</v>
      </c>
      <c r="D7420" s="59">
        <v>1986</v>
      </c>
      <c r="E7420" s="25">
        <v>87.82</v>
      </c>
      <c r="F7420" s="25">
        <v>2.9016000000000002</v>
      </c>
      <c r="G7420" s="59">
        <v>2020</v>
      </c>
      <c r="H7420" s="25" t="s">
        <v>42</v>
      </c>
      <c r="I7420" s="25" t="s">
        <v>42</v>
      </c>
      <c r="J7420" s="25" t="s">
        <v>42</v>
      </c>
      <c r="K7420" s="25" t="s">
        <v>42</v>
      </c>
      <c r="L7420" s="59" t="s">
        <v>51</v>
      </c>
      <c r="M7420" s="59" t="s">
        <v>51</v>
      </c>
      <c r="N7420" s="59" t="s">
        <v>51</v>
      </c>
      <c r="O7420" s="59" t="s">
        <v>51</v>
      </c>
      <c r="P7420" s="59" t="s">
        <v>21719</v>
      </c>
      <c r="Q7420" s="25" t="s">
        <v>42</v>
      </c>
      <c r="R7420" s="25" t="s">
        <v>42</v>
      </c>
      <c r="S7420" s="25" t="s">
        <v>42</v>
      </c>
      <c r="T7420" s="25" t="s">
        <v>42</v>
      </c>
      <c r="U7420" s="25" t="s">
        <v>42</v>
      </c>
      <c r="V7420" s="25" t="s">
        <v>42</v>
      </c>
      <c r="W7420" s="25">
        <v>0</v>
      </c>
      <c r="X7420" s="25">
        <v>0</v>
      </c>
      <c r="Y7420" s="25" t="s">
        <v>42</v>
      </c>
      <c r="Z7420" s="25" t="s">
        <v>42</v>
      </c>
      <c r="AA7420" s="25">
        <v>0.4</v>
      </c>
      <c r="AB7420" s="25">
        <v>0.4</v>
      </c>
      <c r="AC7420" s="25" t="s">
        <v>21710</v>
      </c>
      <c r="AD7420" s="59" t="s">
        <v>51</v>
      </c>
      <c r="AE7420" s="59" t="s">
        <v>51</v>
      </c>
    </row>
    <row r="7421" spans="1:31" ht="126" x14ac:dyDescent="0.25">
      <c r="A7421" s="57" t="s">
        <v>21508</v>
      </c>
      <c r="B7421" s="24" t="s">
        <v>21720</v>
      </c>
      <c r="C7421" s="58" t="s">
        <v>21721</v>
      </c>
      <c r="D7421" s="59">
        <v>1974</v>
      </c>
      <c r="E7421" s="25">
        <v>83.84</v>
      </c>
      <c r="F7421" s="25">
        <v>1.9098999999999999</v>
      </c>
      <c r="G7421" s="59">
        <v>2020</v>
      </c>
      <c r="H7421" s="25" t="s">
        <v>42</v>
      </c>
      <c r="I7421" s="25" t="s">
        <v>42</v>
      </c>
      <c r="J7421" s="25" t="s">
        <v>42</v>
      </c>
      <c r="K7421" s="25" t="s">
        <v>42</v>
      </c>
      <c r="L7421" s="59" t="s">
        <v>51</v>
      </c>
      <c r="M7421" s="59" t="s">
        <v>51</v>
      </c>
      <c r="N7421" s="59" t="s">
        <v>51</v>
      </c>
      <c r="O7421" s="59" t="s">
        <v>51</v>
      </c>
      <c r="P7421" s="59" t="s">
        <v>21722</v>
      </c>
      <c r="Q7421" s="25" t="s">
        <v>42</v>
      </c>
      <c r="R7421" s="25" t="s">
        <v>42</v>
      </c>
      <c r="S7421" s="25" t="s">
        <v>42</v>
      </c>
      <c r="T7421" s="25" t="s">
        <v>42</v>
      </c>
      <c r="U7421" s="25" t="s">
        <v>42</v>
      </c>
      <c r="V7421" s="25" t="s">
        <v>42</v>
      </c>
      <c r="W7421" s="25">
        <v>0</v>
      </c>
      <c r="X7421" s="25">
        <v>0</v>
      </c>
      <c r="Y7421" s="25" t="s">
        <v>42</v>
      </c>
      <c r="Z7421" s="25" t="s">
        <v>42</v>
      </c>
      <c r="AA7421" s="25">
        <v>0.4</v>
      </c>
      <c r="AB7421" s="25">
        <v>0.4</v>
      </c>
      <c r="AC7421" s="25" t="s">
        <v>21710</v>
      </c>
      <c r="AD7421" s="59" t="s">
        <v>51</v>
      </c>
      <c r="AE7421" s="59" t="s">
        <v>51</v>
      </c>
    </row>
    <row r="7422" spans="1:31" ht="126" x14ac:dyDescent="0.25">
      <c r="A7422" s="57" t="s">
        <v>21508</v>
      </c>
      <c r="B7422" s="24" t="s">
        <v>21723</v>
      </c>
      <c r="C7422" s="58" t="s">
        <v>21724</v>
      </c>
      <c r="D7422" s="59">
        <v>1973</v>
      </c>
      <c r="E7422" s="25">
        <v>81.5</v>
      </c>
      <c r="F7422" s="25">
        <v>2.6894999999999998</v>
      </c>
      <c r="G7422" s="59">
        <v>2020</v>
      </c>
      <c r="H7422" s="25" t="s">
        <v>42</v>
      </c>
      <c r="I7422" s="25" t="s">
        <v>42</v>
      </c>
      <c r="J7422" s="25" t="s">
        <v>42</v>
      </c>
      <c r="K7422" s="25" t="s">
        <v>42</v>
      </c>
      <c r="L7422" s="59" t="s">
        <v>51</v>
      </c>
      <c r="M7422" s="59" t="s">
        <v>51</v>
      </c>
      <c r="N7422" s="59" t="s">
        <v>51</v>
      </c>
      <c r="O7422" s="59" t="s">
        <v>51</v>
      </c>
      <c r="P7422" s="59" t="s">
        <v>21725</v>
      </c>
      <c r="Q7422" s="25" t="s">
        <v>42</v>
      </c>
      <c r="R7422" s="25" t="s">
        <v>42</v>
      </c>
      <c r="S7422" s="25" t="s">
        <v>42</v>
      </c>
      <c r="T7422" s="25" t="s">
        <v>42</v>
      </c>
      <c r="U7422" s="25" t="s">
        <v>42</v>
      </c>
      <c r="V7422" s="25" t="s">
        <v>42</v>
      </c>
      <c r="W7422" s="25">
        <v>0</v>
      </c>
      <c r="X7422" s="25">
        <v>0</v>
      </c>
      <c r="Y7422" s="25" t="s">
        <v>42</v>
      </c>
      <c r="Z7422" s="25" t="s">
        <v>42</v>
      </c>
      <c r="AA7422" s="25">
        <v>0.4</v>
      </c>
      <c r="AB7422" s="25">
        <v>0.4</v>
      </c>
      <c r="AC7422" s="25" t="s">
        <v>21710</v>
      </c>
      <c r="AD7422" s="59" t="s">
        <v>51</v>
      </c>
      <c r="AE7422" s="59" t="s">
        <v>51</v>
      </c>
    </row>
    <row r="7423" spans="1:31" ht="110.25" x14ac:dyDescent="0.25">
      <c r="A7423" s="57" t="s">
        <v>21508</v>
      </c>
      <c r="B7423" s="24" t="s">
        <v>21726</v>
      </c>
      <c r="C7423" s="58" t="s">
        <v>21727</v>
      </c>
      <c r="D7423" s="59">
        <v>1964</v>
      </c>
      <c r="E7423" s="25">
        <v>84.1</v>
      </c>
      <c r="F7423" s="25">
        <v>1.5508999999999999</v>
      </c>
      <c r="G7423" s="59">
        <v>2020</v>
      </c>
      <c r="H7423" s="25" t="s">
        <v>42</v>
      </c>
      <c r="I7423" s="25" t="s">
        <v>42</v>
      </c>
      <c r="J7423" s="25" t="s">
        <v>42</v>
      </c>
      <c r="K7423" s="25" t="s">
        <v>42</v>
      </c>
      <c r="L7423" s="59" t="s">
        <v>51</v>
      </c>
      <c r="M7423" s="59" t="s">
        <v>51</v>
      </c>
      <c r="N7423" s="59" t="s">
        <v>51</v>
      </c>
      <c r="O7423" s="59" t="s">
        <v>51</v>
      </c>
      <c r="P7423" s="59" t="s">
        <v>21728</v>
      </c>
      <c r="Q7423" s="25" t="s">
        <v>42</v>
      </c>
      <c r="R7423" s="25" t="s">
        <v>42</v>
      </c>
      <c r="S7423" s="25" t="s">
        <v>42</v>
      </c>
      <c r="T7423" s="25" t="s">
        <v>42</v>
      </c>
      <c r="U7423" s="25" t="s">
        <v>42</v>
      </c>
      <c r="V7423" s="25" t="s">
        <v>42</v>
      </c>
      <c r="W7423" s="25">
        <v>0</v>
      </c>
      <c r="X7423" s="25">
        <v>0</v>
      </c>
      <c r="Y7423" s="25" t="s">
        <v>42</v>
      </c>
      <c r="Z7423" s="25" t="s">
        <v>42</v>
      </c>
      <c r="AA7423" s="25">
        <v>0.4</v>
      </c>
      <c r="AB7423" s="25">
        <v>0.4</v>
      </c>
      <c r="AC7423" s="25" t="s">
        <v>21706</v>
      </c>
      <c r="AD7423" s="59" t="s">
        <v>51</v>
      </c>
      <c r="AE7423" s="59" t="s">
        <v>51</v>
      </c>
    </row>
    <row r="7424" spans="1:31" ht="110.25" x14ac:dyDescent="0.25">
      <c r="A7424" s="57" t="s">
        <v>21508</v>
      </c>
      <c r="B7424" s="24" t="s">
        <v>21729</v>
      </c>
      <c r="C7424" s="58" t="s">
        <v>21730</v>
      </c>
      <c r="D7424" s="59">
        <v>1973</v>
      </c>
      <c r="E7424" s="25">
        <v>78.48</v>
      </c>
      <c r="F7424" s="25">
        <v>2.5240999999999998</v>
      </c>
      <c r="G7424" s="59">
        <v>2020</v>
      </c>
      <c r="H7424" s="25" t="s">
        <v>42</v>
      </c>
      <c r="I7424" s="25" t="s">
        <v>42</v>
      </c>
      <c r="J7424" s="25" t="s">
        <v>42</v>
      </c>
      <c r="K7424" s="25" t="s">
        <v>42</v>
      </c>
      <c r="L7424" s="59" t="s">
        <v>51</v>
      </c>
      <c r="M7424" s="59" t="s">
        <v>51</v>
      </c>
      <c r="N7424" s="59" t="s">
        <v>51</v>
      </c>
      <c r="O7424" s="59" t="s">
        <v>51</v>
      </c>
      <c r="P7424" s="59" t="s">
        <v>21731</v>
      </c>
      <c r="Q7424" s="25" t="s">
        <v>42</v>
      </c>
      <c r="R7424" s="25" t="s">
        <v>42</v>
      </c>
      <c r="S7424" s="25" t="s">
        <v>42</v>
      </c>
      <c r="T7424" s="25" t="s">
        <v>42</v>
      </c>
      <c r="U7424" s="25" t="s">
        <v>42</v>
      </c>
      <c r="V7424" s="25" t="s">
        <v>42</v>
      </c>
      <c r="W7424" s="25">
        <v>0</v>
      </c>
      <c r="X7424" s="25">
        <v>0</v>
      </c>
      <c r="Y7424" s="25" t="s">
        <v>42</v>
      </c>
      <c r="Z7424" s="25" t="s">
        <v>42</v>
      </c>
      <c r="AA7424" s="25">
        <v>0.4</v>
      </c>
      <c r="AB7424" s="25">
        <v>0.4</v>
      </c>
      <c r="AC7424" s="25" t="s">
        <v>21706</v>
      </c>
      <c r="AD7424" s="59" t="s">
        <v>51</v>
      </c>
      <c r="AE7424" s="59" t="s">
        <v>51</v>
      </c>
    </row>
    <row r="7425" spans="1:31" ht="110.25" x14ac:dyDescent="0.25">
      <c r="A7425" s="57" t="s">
        <v>21508</v>
      </c>
      <c r="B7425" s="24" t="s">
        <v>21732</v>
      </c>
      <c r="C7425" s="58" t="s">
        <v>21733</v>
      </c>
      <c r="D7425" s="59">
        <v>2003</v>
      </c>
      <c r="E7425" s="25">
        <v>94.04</v>
      </c>
      <c r="F7425" s="25">
        <v>1.7435</v>
      </c>
      <c r="G7425" s="59">
        <v>2020</v>
      </c>
      <c r="H7425" s="25" t="s">
        <v>42</v>
      </c>
      <c r="I7425" s="25" t="s">
        <v>42</v>
      </c>
      <c r="J7425" s="25" t="s">
        <v>42</v>
      </c>
      <c r="K7425" s="25" t="s">
        <v>42</v>
      </c>
      <c r="L7425" s="59" t="s">
        <v>51</v>
      </c>
      <c r="M7425" s="59" t="s">
        <v>51</v>
      </c>
      <c r="N7425" s="59" t="s">
        <v>51</v>
      </c>
      <c r="O7425" s="59" t="s">
        <v>51</v>
      </c>
      <c r="P7425" s="59" t="s">
        <v>21734</v>
      </c>
      <c r="Q7425" s="25" t="s">
        <v>42</v>
      </c>
      <c r="R7425" s="25" t="s">
        <v>42</v>
      </c>
      <c r="S7425" s="25" t="s">
        <v>42</v>
      </c>
      <c r="T7425" s="25" t="s">
        <v>42</v>
      </c>
      <c r="U7425" s="25" t="s">
        <v>42</v>
      </c>
      <c r="V7425" s="25" t="s">
        <v>42</v>
      </c>
      <c r="W7425" s="25">
        <v>0</v>
      </c>
      <c r="X7425" s="25">
        <v>0</v>
      </c>
      <c r="Y7425" s="25" t="s">
        <v>42</v>
      </c>
      <c r="Z7425" s="25" t="s">
        <v>42</v>
      </c>
      <c r="AA7425" s="25">
        <v>0.4</v>
      </c>
      <c r="AB7425" s="25">
        <v>0.4</v>
      </c>
      <c r="AC7425" s="25" t="s">
        <v>21706</v>
      </c>
      <c r="AD7425" s="59" t="s">
        <v>51</v>
      </c>
      <c r="AE7425" s="59" t="s">
        <v>51</v>
      </c>
    </row>
    <row r="7426" spans="1:31" ht="126" x14ac:dyDescent="0.25">
      <c r="A7426" s="57" t="s">
        <v>21508</v>
      </c>
      <c r="B7426" s="24" t="s">
        <v>21735</v>
      </c>
      <c r="C7426" s="58" t="s">
        <v>21736</v>
      </c>
      <c r="D7426" s="59">
        <v>1972</v>
      </c>
      <c r="E7426" s="25">
        <v>86.76</v>
      </c>
      <c r="F7426" s="25">
        <v>1.6032</v>
      </c>
      <c r="G7426" s="59">
        <v>2020</v>
      </c>
      <c r="H7426" s="25" t="s">
        <v>42</v>
      </c>
      <c r="I7426" s="25" t="s">
        <v>42</v>
      </c>
      <c r="J7426" s="25" t="s">
        <v>42</v>
      </c>
      <c r="K7426" s="25" t="s">
        <v>42</v>
      </c>
      <c r="L7426" s="59" t="s">
        <v>51</v>
      </c>
      <c r="M7426" s="59" t="s">
        <v>51</v>
      </c>
      <c r="N7426" s="59" t="s">
        <v>51</v>
      </c>
      <c r="O7426" s="59" t="s">
        <v>51</v>
      </c>
      <c r="P7426" s="59" t="s">
        <v>21737</v>
      </c>
      <c r="Q7426" s="25" t="s">
        <v>42</v>
      </c>
      <c r="R7426" s="25" t="s">
        <v>42</v>
      </c>
      <c r="S7426" s="25" t="s">
        <v>42</v>
      </c>
      <c r="T7426" s="25" t="s">
        <v>42</v>
      </c>
      <c r="U7426" s="25" t="s">
        <v>42</v>
      </c>
      <c r="V7426" s="25" t="s">
        <v>42</v>
      </c>
      <c r="W7426" s="25">
        <v>0</v>
      </c>
      <c r="X7426" s="25">
        <v>0</v>
      </c>
      <c r="Y7426" s="25" t="s">
        <v>42</v>
      </c>
      <c r="Z7426" s="25" t="s">
        <v>42</v>
      </c>
      <c r="AA7426" s="25">
        <v>0.4</v>
      </c>
      <c r="AB7426" s="25">
        <v>0.4</v>
      </c>
      <c r="AC7426" s="25" t="s">
        <v>21710</v>
      </c>
      <c r="AD7426" s="59" t="s">
        <v>51</v>
      </c>
      <c r="AE7426" s="59" t="s">
        <v>51</v>
      </c>
    </row>
    <row r="7427" spans="1:31" ht="110.25" x14ac:dyDescent="0.25">
      <c r="A7427" s="57" t="s">
        <v>21508</v>
      </c>
      <c r="B7427" s="24" t="s">
        <v>21738</v>
      </c>
      <c r="C7427" s="58" t="s">
        <v>21739</v>
      </c>
      <c r="D7427" s="59">
        <v>1986</v>
      </c>
      <c r="E7427" s="25">
        <v>87.71</v>
      </c>
      <c r="F7427" s="25">
        <v>1.6882999999999999</v>
      </c>
      <c r="G7427" s="59">
        <v>2020</v>
      </c>
      <c r="H7427" s="25" t="s">
        <v>42</v>
      </c>
      <c r="I7427" s="25" t="s">
        <v>42</v>
      </c>
      <c r="J7427" s="25" t="s">
        <v>42</v>
      </c>
      <c r="K7427" s="25" t="s">
        <v>42</v>
      </c>
      <c r="L7427" s="59" t="s">
        <v>51</v>
      </c>
      <c r="M7427" s="59" t="s">
        <v>51</v>
      </c>
      <c r="N7427" s="59" t="s">
        <v>51</v>
      </c>
      <c r="O7427" s="59" t="s">
        <v>51</v>
      </c>
      <c r="P7427" s="59" t="s">
        <v>21740</v>
      </c>
      <c r="Q7427" s="25" t="s">
        <v>42</v>
      </c>
      <c r="R7427" s="25" t="s">
        <v>42</v>
      </c>
      <c r="S7427" s="25" t="s">
        <v>42</v>
      </c>
      <c r="T7427" s="25" t="s">
        <v>42</v>
      </c>
      <c r="U7427" s="25" t="s">
        <v>42</v>
      </c>
      <c r="V7427" s="25" t="s">
        <v>42</v>
      </c>
      <c r="W7427" s="25">
        <v>0</v>
      </c>
      <c r="X7427" s="25">
        <v>0</v>
      </c>
      <c r="Y7427" s="25" t="s">
        <v>42</v>
      </c>
      <c r="Z7427" s="25" t="s">
        <v>42</v>
      </c>
      <c r="AA7427" s="25">
        <v>0.4</v>
      </c>
      <c r="AB7427" s="25">
        <v>0.4</v>
      </c>
      <c r="AC7427" s="25" t="s">
        <v>21706</v>
      </c>
      <c r="AD7427" s="59" t="s">
        <v>51</v>
      </c>
      <c r="AE7427" s="59" t="s">
        <v>51</v>
      </c>
    </row>
    <row r="7428" spans="1:31" ht="126" x14ac:dyDescent="0.25">
      <c r="A7428" s="57" t="s">
        <v>21508</v>
      </c>
      <c r="B7428" s="24" t="s">
        <v>21741</v>
      </c>
      <c r="C7428" s="58" t="s">
        <v>21742</v>
      </c>
      <c r="D7428" s="59">
        <v>1971</v>
      </c>
      <c r="E7428" s="25">
        <v>86</v>
      </c>
      <c r="F7428" s="25">
        <v>2.7031999999999998</v>
      </c>
      <c r="G7428" s="59">
        <v>2020</v>
      </c>
      <c r="H7428" s="25" t="s">
        <v>42</v>
      </c>
      <c r="I7428" s="25" t="s">
        <v>42</v>
      </c>
      <c r="J7428" s="25" t="s">
        <v>42</v>
      </c>
      <c r="K7428" s="25" t="s">
        <v>42</v>
      </c>
      <c r="L7428" s="59" t="s">
        <v>51</v>
      </c>
      <c r="M7428" s="59" t="s">
        <v>51</v>
      </c>
      <c r="N7428" s="59" t="s">
        <v>51</v>
      </c>
      <c r="O7428" s="59" t="s">
        <v>51</v>
      </c>
      <c r="P7428" s="59" t="s">
        <v>21743</v>
      </c>
      <c r="Q7428" s="25" t="s">
        <v>42</v>
      </c>
      <c r="R7428" s="25" t="s">
        <v>42</v>
      </c>
      <c r="S7428" s="25" t="s">
        <v>42</v>
      </c>
      <c r="T7428" s="25" t="s">
        <v>42</v>
      </c>
      <c r="U7428" s="25" t="s">
        <v>42</v>
      </c>
      <c r="V7428" s="25" t="s">
        <v>42</v>
      </c>
      <c r="W7428" s="25">
        <v>0</v>
      </c>
      <c r="X7428" s="25">
        <v>0</v>
      </c>
      <c r="Y7428" s="25" t="s">
        <v>42</v>
      </c>
      <c r="Z7428" s="25" t="s">
        <v>42</v>
      </c>
      <c r="AA7428" s="25">
        <v>0.4</v>
      </c>
      <c r="AB7428" s="25">
        <v>0.4</v>
      </c>
      <c r="AC7428" s="25" t="s">
        <v>21710</v>
      </c>
      <c r="AD7428" s="59" t="s">
        <v>51</v>
      </c>
      <c r="AE7428" s="59" t="s">
        <v>51</v>
      </c>
    </row>
    <row r="7429" spans="1:31" ht="126" x14ac:dyDescent="0.25">
      <c r="A7429" s="57" t="s">
        <v>21508</v>
      </c>
      <c r="B7429" s="24" t="s">
        <v>21744</v>
      </c>
      <c r="C7429" s="58" t="s">
        <v>21745</v>
      </c>
      <c r="D7429" s="59">
        <v>2011</v>
      </c>
      <c r="E7429" s="25">
        <v>80.52</v>
      </c>
      <c r="F7429" s="25">
        <v>2.6627999999999998</v>
      </c>
      <c r="G7429" s="59">
        <v>2020</v>
      </c>
      <c r="H7429" s="25" t="s">
        <v>42</v>
      </c>
      <c r="I7429" s="25" t="s">
        <v>42</v>
      </c>
      <c r="J7429" s="25" t="s">
        <v>42</v>
      </c>
      <c r="K7429" s="25" t="s">
        <v>42</v>
      </c>
      <c r="L7429" s="59" t="s">
        <v>51</v>
      </c>
      <c r="M7429" s="59" t="s">
        <v>51</v>
      </c>
      <c r="N7429" s="59" t="s">
        <v>51</v>
      </c>
      <c r="O7429" s="59" t="s">
        <v>51</v>
      </c>
      <c r="P7429" s="59" t="s">
        <v>21746</v>
      </c>
      <c r="Q7429" s="25" t="s">
        <v>42</v>
      </c>
      <c r="R7429" s="25" t="s">
        <v>42</v>
      </c>
      <c r="S7429" s="25" t="s">
        <v>42</v>
      </c>
      <c r="T7429" s="25" t="s">
        <v>42</v>
      </c>
      <c r="U7429" s="25" t="s">
        <v>42</v>
      </c>
      <c r="V7429" s="25" t="s">
        <v>42</v>
      </c>
      <c r="W7429" s="25">
        <v>0</v>
      </c>
      <c r="X7429" s="25">
        <v>0</v>
      </c>
      <c r="Y7429" s="25" t="s">
        <v>42</v>
      </c>
      <c r="Z7429" s="25" t="s">
        <v>42</v>
      </c>
      <c r="AA7429" s="25">
        <v>0.4</v>
      </c>
      <c r="AB7429" s="25">
        <v>0.4</v>
      </c>
      <c r="AC7429" s="25" t="s">
        <v>21710</v>
      </c>
      <c r="AD7429" s="59" t="s">
        <v>51</v>
      </c>
      <c r="AE7429" s="59" t="s">
        <v>51</v>
      </c>
    </row>
    <row r="7430" spans="1:31" ht="126" x14ac:dyDescent="0.25">
      <c r="A7430" s="57" t="s">
        <v>21508</v>
      </c>
      <c r="B7430" s="24" t="s">
        <v>21747</v>
      </c>
      <c r="C7430" s="58" t="s">
        <v>21748</v>
      </c>
      <c r="D7430" s="59">
        <v>1974</v>
      </c>
      <c r="E7430" s="25">
        <v>83.66</v>
      </c>
      <c r="F7430" s="25">
        <v>1.4338</v>
      </c>
      <c r="G7430" s="59">
        <v>2020</v>
      </c>
      <c r="H7430" s="25" t="s">
        <v>42</v>
      </c>
      <c r="I7430" s="25" t="s">
        <v>42</v>
      </c>
      <c r="J7430" s="25" t="s">
        <v>42</v>
      </c>
      <c r="K7430" s="25" t="s">
        <v>42</v>
      </c>
      <c r="L7430" s="59" t="s">
        <v>51</v>
      </c>
      <c r="M7430" s="59" t="s">
        <v>51</v>
      </c>
      <c r="N7430" s="59" t="s">
        <v>51</v>
      </c>
      <c r="O7430" s="59" t="s">
        <v>51</v>
      </c>
      <c r="P7430" s="59" t="s">
        <v>21749</v>
      </c>
      <c r="Q7430" s="25" t="s">
        <v>42</v>
      </c>
      <c r="R7430" s="25" t="s">
        <v>42</v>
      </c>
      <c r="S7430" s="25" t="s">
        <v>42</v>
      </c>
      <c r="T7430" s="25" t="s">
        <v>42</v>
      </c>
      <c r="U7430" s="25" t="s">
        <v>42</v>
      </c>
      <c r="V7430" s="25" t="s">
        <v>42</v>
      </c>
      <c r="W7430" s="25">
        <v>0</v>
      </c>
      <c r="X7430" s="25">
        <v>0</v>
      </c>
      <c r="Y7430" s="25" t="s">
        <v>42</v>
      </c>
      <c r="Z7430" s="25" t="s">
        <v>42</v>
      </c>
      <c r="AA7430" s="25">
        <v>0.4</v>
      </c>
      <c r="AB7430" s="25">
        <v>0.4</v>
      </c>
      <c r="AC7430" s="25" t="s">
        <v>21710</v>
      </c>
      <c r="AD7430" s="59" t="s">
        <v>51</v>
      </c>
      <c r="AE7430" s="59" t="s">
        <v>51</v>
      </c>
    </row>
    <row r="7431" spans="1:31" ht="126" x14ac:dyDescent="0.25">
      <c r="A7431" s="57" t="s">
        <v>21508</v>
      </c>
      <c r="B7431" s="24" t="s">
        <v>21750</v>
      </c>
      <c r="C7431" s="58" t="s">
        <v>21751</v>
      </c>
      <c r="D7431" s="59">
        <v>1987</v>
      </c>
      <c r="E7431" s="25">
        <v>88.4</v>
      </c>
      <c r="F7431" s="25">
        <v>3.7734000000000001</v>
      </c>
      <c r="G7431" s="59">
        <v>2020</v>
      </c>
      <c r="H7431" s="25" t="s">
        <v>42</v>
      </c>
      <c r="I7431" s="25" t="s">
        <v>42</v>
      </c>
      <c r="J7431" s="25" t="s">
        <v>42</v>
      </c>
      <c r="K7431" s="25" t="s">
        <v>42</v>
      </c>
      <c r="L7431" s="59" t="s">
        <v>51</v>
      </c>
      <c r="M7431" s="59" t="s">
        <v>51</v>
      </c>
      <c r="N7431" s="59" t="s">
        <v>51</v>
      </c>
      <c r="O7431" s="59" t="s">
        <v>51</v>
      </c>
      <c r="P7431" s="59" t="s">
        <v>21752</v>
      </c>
      <c r="Q7431" s="25" t="s">
        <v>42</v>
      </c>
      <c r="R7431" s="25" t="s">
        <v>42</v>
      </c>
      <c r="S7431" s="25" t="s">
        <v>42</v>
      </c>
      <c r="T7431" s="25" t="s">
        <v>42</v>
      </c>
      <c r="U7431" s="25" t="s">
        <v>42</v>
      </c>
      <c r="V7431" s="25" t="s">
        <v>42</v>
      </c>
      <c r="W7431" s="25">
        <v>0</v>
      </c>
      <c r="X7431" s="25">
        <v>0</v>
      </c>
      <c r="Y7431" s="25" t="s">
        <v>42</v>
      </c>
      <c r="Z7431" s="25" t="s">
        <v>42</v>
      </c>
      <c r="AA7431" s="25">
        <v>0.4</v>
      </c>
      <c r="AB7431" s="25">
        <v>0.4</v>
      </c>
      <c r="AC7431" s="25" t="s">
        <v>21710</v>
      </c>
      <c r="AD7431" s="59" t="s">
        <v>51</v>
      </c>
      <c r="AE7431" s="59" t="s">
        <v>51</v>
      </c>
    </row>
    <row r="7432" spans="1:31" ht="126" x14ac:dyDescent="0.25">
      <c r="A7432" s="57" t="s">
        <v>21508</v>
      </c>
      <c r="B7432" s="24" t="s">
        <v>21753</v>
      </c>
      <c r="C7432" s="58" t="s">
        <v>21754</v>
      </c>
      <c r="D7432" s="59">
        <v>1962</v>
      </c>
      <c r="E7432" s="25">
        <v>88.33</v>
      </c>
      <c r="F7432" s="25">
        <v>2.0421</v>
      </c>
      <c r="G7432" s="59">
        <v>2020</v>
      </c>
      <c r="H7432" s="25" t="s">
        <v>42</v>
      </c>
      <c r="I7432" s="25" t="s">
        <v>42</v>
      </c>
      <c r="J7432" s="25" t="s">
        <v>42</v>
      </c>
      <c r="K7432" s="25" t="s">
        <v>42</v>
      </c>
      <c r="L7432" s="59" t="s">
        <v>51</v>
      </c>
      <c r="M7432" s="59" t="s">
        <v>51</v>
      </c>
      <c r="N7432" s="59" t="s">
        <v>51</v>
      </c>
      <c r="O7432" s="59" t="s">
        <v>51</v>
      </c>
      <c r="P7432" s="59" t="s">
        <v>21755</v>
      </c>
      <c r="Q7432" s="25" t="s">
        <v>42</v>
      </c>
      <c r="R7432" s="25" t="s">
        <v>42</v>
      </c>
      <c r="S7432" s="25" t="s">
        <v>42</v>
      </c>
      <c r="T7432" s="25" t="s">
        <v>42</v>
      </c>
      <c r="U7432" s="25" t="s">
        <v>42</v>
      </c>
      <c r="V7432" s="25" t="s">
        <v>42</v>
      </c>
      <c r="W7432" s="25">
        <v>0</v>
      </c>
      <c r="X7432" s="25">
        <v>0</v>
      </c>
      <c r="Y7432" s="25" t="s">
        <v>42</v>
      </c>
      <c r="Z7432" s="25" t="s">
        <v>42</v>
      </c>
      <c r="AA7432" s="25">
        <v>0.4</v>
      </c>
      <c r="AB7432" s="25">
        <v>0.4</v>
      </c>
      <c r="AC7432" s="25" t="s">
        <v>21710</v>
      </c>
      <c r="AD7432" s="59" t="s">
        <v>51</v>
      </c>
      <c r="AE7432" s="59" t="s">
        <v>51</v>
      </c>
    </row>
    <row r="7433" spans="1:31" ht="126" x14ac:dyDescent="0.25">
      <c r="A7433" s="57" t="s">
        <v>21508</v>
      </c>
      <c r="B7433" s="24" t="s">
        <v>21756</v>
      </c>
      <c r="C7433" s="58" t="s">
        <v>21757</v>
      </c>
      <c r="D7433" s="59">
        <v>2015</v>
      </c>
      <c r="E7433" s="25">
        <v>91.6</v>
      </c>
      <c r="F7433" s="25">
        <v>2.6829999999999998</v>
      </c>
      <c r="G7433" s="59">
        <v>2020</v>
      </c>
      <c r="H7433" s="25" t="s">
        <v>42</v>
      </c>
      <c r="I7433" s="25" t="s">
        <v>42</v>
      </c>
      <c r="J7433" s="25" t="s">
        <v>42</v>
      </c>
      <c r="K7433" s="25" t="s">
        <v>42</v>
      </c>
      <c r="L7433" s="59" t="s">
        <v>51</v>
      </c>
      <c r="M7433" s="59" t="s">
        <v>51</v>
      </c>
      <c r="N7433" s="59" t="s">
        <v>51</v>
      </c>
      <c r="O7433" s="59" t="s">
        <v>51</v>
      </c>
      <c r="P7433" s="59" t="s">
        <v>21758</v>
      </c>
      <c r="Q7433" s="25" t="s">
        <v>42</v>
      </c>
      <c r="R7433" s="25" t="s">
        <v>42</v>
      </c>
      <c r="S7433" s="25" t="s">
        <v>42</v>
      </c>
      <c r="T7433" s="25" t="s">
        <v>42</v>
      </c>
      <c r="U7433" s="25" t="s">
        <v>42</v>
      </c>
      <c r="V7433" s="25" t="s">
        <v>42</v>
      </c>
      <c r="W7433" s="25">
        <v>0</v>
      </c>
      <c r="X7433" s="25">
        <v>0</v>
      </c>
      <c r="Y7433" s="25" t="s">
        <v>42</v>
      </c>
      <c r="Z7433" s="25" t="s">
        <v>42</v>
      </c>
      <c r="AA7433" s="25">
        <v>0.4</v>
      </c>
      <c r="AB7433" s="25">
        <v>0.4</v>
      </c>
      <c r="AC7433" s="25" t="s">
        <v>21710</v>
      </c>
      <c r="AD7433" s="59" t="s">
        <v>51</v>
      </c>
      <c r="AE7433" s="59" t="s">
        <v>51</v>
      </c>
    </row>
    <row r="7434" spans="1:31" ht="110.25" x14ac:dyDescent="0.25">
      <c r="A7434" s="57" t="s">
        <v>21508</v>
      </c>
      <c r="B7434" s="24" t="s">
        <v>21759</v>
      </c>
      <c r="C7434" s="58" t="s">
        <v>21760</v>
      </c>
      <c r="D7434" s="59">
        <v>2012</v>
      </c>
      <c r="E7434" s="25">
        <v>66.27</v>
      </c>
      <c r="F7434" s="25">
        <v>3.6429999999999998</v>
      </c>
      <c r="G7434" s="59">
        <v>2020</v>
      </c>
      <c r="H7434" s="25" t="s">
        <v>42</v>
      </c>
      <c r="I7434" s="25" t="s">
        <v>42</v>
      </c>
      <c r="J7434" s="25" t="s">
        <v>42</v>
      </c>
      <c r="K7434" s="25" t="s">
        <v>42</v>
      </c>
      <c r="L7434" s="59" t="s">
        <v>51</v>
      </c>
      <c r="M7434" s="59" t="s">
        <v>51</v>
      </c>
      <c r="N7434" s="59" t="s">
        <v>51</v>
      </c>
      <c r="O7434" s="59" t="s">
        <v>51</v>
      </c>
      <c r="P7434" s="59" t="s">
        <v>21761</v>
      </c>
      <c r="Q7434" s="25" t="s">
        <v>42</v>
      </c>
      <c r="R7434" s="25" t="s">
        <v>42</v>
      </c>
      <c r="S7434" s="25" t="s">
        <v>42</v>
      </c>
      <c r="T7434" s="25" t="s">
        <v>42</v>
      </c>
      <c r="U7434" s="25" t="s">
        <v>42</v>
      </c>
      <c r="V7434" s="25" t="s">
        <v>42</v>
      </c>
      <c r="W7434" s="25">
        <v>0</v>
      </c>
      <c r="X7434" s="25">
        <v>0</v>
      </c>
      <c r="Y7434" s="25" t="s">
        <v>42</v>
      </c>
      <c r="Z7434" s="25" t="s">
        <v>42</v>
      </c>
      <c r="AA7434" s="25">
        <v>0.4</v>
      </c>
      <c r="AB7434" s="25">
        <v>0.4</v>
      </c>
      <c r="AC7434" s="25" t="s">
        <v>21706</v>
      </c>
      <c r="AD7434" s="59" t="s">
        <v>51</v>
      </c>
      <c r="AE7434" s="59" t="s">
        <v>51</v>
      </c>
    </row>
    <row r="7435" spans="1:31" ht="126" x14ac:dyDescent="0.25">
      <c r="A7435" s="57" t="s">
        <v>21508</v>
      </c>
      <c r="B7435" s="24" t="s">
        <v>21762</v>
      </c>
      <c r="C7435" s="58" t="s">
        <v>21763</v>
      </c>
      <c r="D7435" s="59">
        <v>2002</v>
      </c>
      <c r="E7435" s="25">
        <v>56.54</v>
      </c>
      <c r="F7435" s="25">
        <v>3.8940000000000001</v>
      </c>
      <c r="G7435" s="59">
        <v>2020</v>
      </c>
      <c r="H7435" s="25" t="s">
        <v>42</v>
      </c>
      <c r="I7435" s="25" t="s">
        <v>42</v>
      </c>
      <c r="J7435" s="25" t="s">
        <v>42</v>
      </c>
      <c r="K7435" s="25" t="s">
        <v>42</v>
      </c>
      <c r="L7435" s="59" t="s">
        <v>51</v>
      </c>
      <c r="M7435" s="59" t="s">
        <v>51</v>
      </c>
      <c r="N7435" s="59" t="s">
        <v>51</v>
      </c>
      <c r="O7435" s="59" t="s">
        <v>51</v>
      </c>
      <c r="P7435" s="59" t="s">
        <v>21764</v>
      </c>
      <c r="Q7435" s="25" t="s">
        <v>42</v>
      </c>
      <c r="R7435" s="25" t="s">
        <v>42</v>
      </c>
      <c r="S7435" s="25" t="s">
        <v>42</v>
      </c>
      <c r="T7435" s="25" t="s">
        <v>42</v>
      </c>
      <c r="U7435" s="25" t="s">
        <v>42</v>
      </c>
      <c r="V7435" s="25" t="s">
        <v>42</v>
      </c>
      <c r="W7435" s="25">
        <v>0</v>
      </c>
      <c r="X7435" s="25">
        <v>0</v>
      </c>
      <c r="Y7435" s="25" t="s">
        <v>42</v>
      </c>
      <c r="Z7435" s="25" t="s">
        <v>42</v>
      </c>
      <c r="AA7435" s="25">
        <v>0.4</v>
      </c>
      <c r="AB7435" s="25">
        <v>0.4</v>
      </c>
      <c r="AC7435" s="25" t="s">
        <v>21710</v>
      </c>
      <c r="AD7435" s="59" t="s">
        <v>51</v>
      </c>
      <c r="AE7435" s="59" t="s">
        <v>51</v>
      </c>
    </row>
    <row r="7436" spans="1:31" ht="126" x14ac:dyDescent="0.25">
      <c r="A7436" s="57" t="s">
        <v>21508</v>
      </c>
      <c r="B7436" s="24" t="s">
        <v>21765</v>
      </c>
      <c r="C7436" s="58" t="s">
        <v>21766</v>
      </c>
      <c r="D7436" s="59">
        <v>2000</v>
      </c>
      <c r="E7436" s="25">
        <v>91.84</v>
      </c>
      <c r="F7436" s="25">
        <v>2.4628000000000001</v>
      </c>
      <c r="G7436" s="59">
        <v>2020</v>
      </c>
      <c r="H7436" s="25" t="s">
        <v>42</v>
      </c>
      <c r="I7436" s="25" t="s">
        <v>42</v>
      </c>
      <c r="J7436" s="25" t="s">
        <v>42</v>
      </c>
      <c r="K7436" s="25" t="s">
        <v>42</v>
      </c>
      <c r="L7436" s="59" t="s">
        <v>51</v>
      </c>
      <c r="M7436" s="59" t="s">
        <v>51</v>
      </c>
      <c r="N7436" s="59" t="s">
        <v>51</v>
      </c>
      <c r="O7436" s="59" t="s">
        <v>51</v>
      </c>
      <c r="P7436" s="59" t="s">
        <v>21767</v>
      </c>
      <c r="Q7436" s="25" t="s">
        <v>42</v>
      </c>
      <c r="R7436" s="25" t="s">
        <v>42</v>
      </c>
      <c r="S7436" s="25" t="s">
        <v>42</v>
      </c>
      <c r="T7436" s="25" t="s">
        <v>42</v>
      </c>
      <c r="U7436" s="25" t="s">
        <v>42</v>
      </c>
      <c r="V7436" s="25" t="s">
        <v>42</v>
      </c>
      <c r="W7436" s="25">
        <v>0</v>
      </c>
      <c r="X7436" s="25">
        <v>0</v>
      </c>
      <c r="Y7436" s="25" t="s">
        <v>42</v>
      </c>
      <c r="Z7436" s="25" t="s">
        <v>42</v>
      </c>
      <c r="AA7436" s="25">
        <v>0.4</v>
      </c>
      <c r="AB7436" s="25">
        <v>0.4</v>
      </c>
      <c r="AC7436" s="25" t="s">
        <v>21710</v>
      </c>
      <c r="AD7436" s="59" t="s">
        <v>51</v>
      </c>
      <c r="AE7436" s="59" t="s">
        <v>51</v>
      </c>
    </row>
    <row r="7437" spans="1:31" ht="110.25" x14ac:dyDescent="0.25">
      <c r="A7437" s="57" t="s">
        <v>21508</v>
      </c>
      <c r="B7437" s="24" t="s">
        <v>21768</v>
      </c>
      <c r="C7437" s="58" t="s">
        <v>21769</v>
      </c>
      <c r="D7437" s="59">
        <v>1998</v>
      </c>
      <c r="E7437" s="25">
        <v>74.67</v>
      </c>
      <c r="F7437" s="25">
        <v>1.204</v>
      </c>
      <c r="G7437" s="59">
        <v>2020</v>
      </c>
      <c r="H7437" s="25" t="s">
        <v>42</v>
      </c>
      <c r="I7437" s="25" t="s">
        <v>42</v>
      </c>
      <c r="J7437" s="25" t="s">
        <v>42</v>
      </c>
      <c r="K7437" s="25" t="s">
        <v>42</v>
      </c>
      <c r="L7437" s="59" t="s">
        <v>51</v>
      </c>
      <c r="M7437" s="59" t="s">
        <v>51</v>
      </c>
      <c r="N7437" s="59" t="s">
        <v>51</v>
      </c>
      <c r="O7437" s="59" t="s">
        <v>51</v>
      </c>
      <c r="P7437" s="59" t="s">
        <v>21770</v>
      </c>
      <c r="Q7437" s="25" t="s">
        <v>42</v>
      </c>
      <c r="R7437" s="25" t="s">
        <v>42</v>
      </c>
      <c r="S7437" s="25" t="s">
        <v>42</v>
      </c>
      <c r="T7437" s="25" t="s">
        <v>42</v>
      </c>
      <c r="U7437" s="25" t="s">
        <v>42</v>
      </c>
      <c r="V7437" s="25" t="s">
        <v>42</v>
      </c>
      <c r="W7437" s="25">
        <v>0</v>
      </c>
      <c r="X7437" s="25">
        <v>0</v>
      </c>
      <c r="Y7437" s="25" t="s">
        <v>42</v>
      </c>
      <c r="Z7437" s="25" t="s">
        <v>42</v>
      </c>
      <c r="AA7437" s="25">
        <v>0.4</v>
      </c>
      <c r="AB7437" s="25">
        <v>0.4</v>
      </c>
      <c r="AC7437" s="25" t="s">
        <v>21706</v>
      </c>
      <c r="AD7437" s="59" t="s">
        <v>51</v>
      </c>
      <c r="AE7437" s="59" t="s">
        <v>51</v>
      </c>
    </row>
    <row r="7438" spans="1:31" ht="110.25" x14ac:dyDescent="0.25">
      <c r="A7438" s="57" t="s">
        <v>21508</v>
      </c>
      <c r="B7438" s="24" t="s">
        <v>21771</v>
      </c>
      <c r="C7438" s="58" t="s">
        <v>21772</v>
      </c>
      <c r="D7438" s="59">
        <v>1986</v>
      </c>
      <c r="E7438" s="25">
        <v>65.42</v>
      </c>
      <c r="F7438" s="25">
        <v>0.32</v>
      </c>
      <c r="G7438" s="59">
        <v>2020</v>
      </c>
      <c r="H7438" s="25" t="s">
        <v>42</v>
      </c>
      <c r="I7438" s="25" t="s">
        <v>42</v>
      </c>
      <c r="J7438" s="25" t="s">
        <v>42</v>
      </c>
      <c r="K7438" s="25" t="s">
        <v>42</v>
      </c>
      <c r="L7438" s="59" t="s">
        <v>51</v>
      </c>
      <c r="M7438" s="59" t="s">
        <v>51</v>
      </c>
      <c r="N7438" s="59" t="s">
        <v>51</v>
      </c>
      <c r="O7438" s="59" t="s">
        <v>51</v>
      </c>
      <c r="P7438" s="59" t="s">
        <v>21773</v>
      </c>
      <c r="Q7438" s="25" t="s">
        <v>42</v>
      </c>
      <c r="R7438" s="25" t="s">
        <v>42</v>
      </c>
      <c r="S7438" s="25" t="s">
        <v>42</v>
      </c>
      <c r="T7438" s="25" t="s">
        <v>42</v>
      </c>
      <c r="U7438" s="25" t="s">
        <v>42</v>
      </c>
      <c r="V7438" s="25" t="s">
        <v>42</v>
      </c>
      <c r="W7438" s="25">
        <v>0</v>
      </c>
      <c r="X7438" s="25">
        <v>0</v>
      </c>
      <c r="Y7438" s="25" t="s">
        <v>42</v>
      </c>
      <c r="Z7438" s="25" t="s">
        <v>42</v>
      </c>
      <c r="AA7438" s="25">
        <v>0.4</v>
      </c>
      <c r="AB7438" s="25">
        <v>0.4</v>
      </c>
      <c r="AC7438" s="25" t="s">
        <v>21706</v>
      </c>
      <c r="AD7438" s="59" t="s">
        <v>51</v>
      </c>
      <c r="AE7438" s="59" t="s">
        <v>51</v>
      </c>
    </row>
    <row r="7439" spans="1:31" ht="110.25" x14ac:dyDescent="0.25">
      <c r="A7439" s="57" t="s">
        <v>21508</v>
      </c>
      <c r="B7439" s="24" t="s">
        <v>21774</v>
      </c>
      <c r="C7439" s="58" t="s">
        <v>21775</v>
      </c>
      <c r="D7439" s="59">
        <v>1964</v>
      </c>
      <c r="E7439" s="25">
        <v>59.43</v>
      </c>
      <c r="F7439" s="25">
        <v>4.5839999999999996</v>
      </c>
      <c r="G7439" s="59">
        <v>2020</v>
      </c>
      <c r="H7439" s="25" t="s">
        <v>42</v>
      </c>
      <c r="I7439" s="25" t="s">
        <v>42</v>
      </c>
      <c r="J7439" s="25" t="s">
        <v>42</v>
      </c>
      <c r="K7439" s="25" t="s">
        <v>42</v>
      </c>
      <c r="L7439" s="59" t="s">
        <v>51</v>
      </c>
      <c r="M7439" s="59" t="s">
        <v>51</v>
      </c>
      <c r="N7439" s="59" t="s">
        <v>51</v>
      </c>
      <c r="O7439" s="59" t="s">
        <v>51</v>
      </c>
      <c r="P7439" s="59" t="s">
        <v>21776</v>
      </c>
      <c r="Q7439" s="25" t="s">
        <v>42</v>
      </c>
      <c r="R7439" s="25" t="s">
        <v>42</v>
      </c>
      <c r="S7439" s="25" t="s">
        <v>42</v>
      </c>
      <c r="T7439" s="25" t="s">
        <v>42</v>
      </c>
      <c r="U7439" s="25" t="s">
        <v>42</v>
      </c>
      <c r="V7439" s="25" t="s">
        <v>42</v>
      </c>
      <c r="W7439" s="25">
        <v>0</v>
      </c>
      <c r="X7439" s="25">
        <v>0</v>
      </c>
      <c r="Y7439" s="25" t="s">
        <v>42</v>
      </c>
      <c r="Z7439" s="25" t="s">
        <v>42</v>
      </c>
      <c r="AA7439" s="25">
        <v>0.4</v>
      </c>
      <c r="AB7439" s="25">
        <v>0.4</v>
      </c>
      <c r="AC7439" s="25" t="s">
        <v>21706</v>
      </c>
      <c r="AD7439" s="59" t="s">
        <v>51</v>
      </c>
      <c r="AE7439" s="59" t="s">
        <v>51</v>
      </c>
    </row>
    <row r="7440" spans="1:31" ht="110.25" x14ac:dyDescent="0.25">
      <c r="A7440" s="57" t="s">
        <v>21508</v>
      </c>
      <c r="B7440" s="24" t="s">
        <v>21777</v>
      </c>
      <c r="C7440" s="58" t="s">
        <v>21778</v>
      </c>
      <c r="D7440" s="59">
        <v>1985</v>
      </c>
      <c r="E7440" s="25">
        <v>55.47</v>
      </c>
      <c r="F7440" s="25">
        <v>3.2109999999999999</v>
      </c>
      <c r="G7440" s="59">
        <v>2020</v>
      </c>
      <c r="H7440" s="25" t="s">
        <v>42</v>
      </c>
      <c r="I7440" s="25" t="s">
        <v>42</v>
      </c>
      <c r="J7440" s="25" t="s">
        <v>42</v>
      </c>
      <c r="K7440" s="25" t="s">
        <v>42</v>
      </c>
      <c r="L7440" s="59" t="s">
        <v>51</v>
      </c>
      <c r="M7440" s="59" t="s">
        <v>51</v>
      </c>
      <c r="N7440" s="59" t="s">
        <v>51</v>
      </c>
      <c r="O7440" s="59" t="s">
        <v>51</v>
      </c>
      <c r="P7440" s="59" t="s">
        <v>21779</v>
      </c>
      <c r="Q7440" s="25" t="s">
        <v>42</v>
      </c>
      <c r="R7440" s="25" t="s">
        <v>42</v>
      </c>
      <c r="S7440" s="25" t="s">
        <v>42</v>
      </c>
      <c r="T7440" s="25" t="s">
        <v>42</v>
      </c>
      <c r="U7440" s="25" t="s">
        <v>42</v>
      </c>
      <c r="V7440" s="25" t="s">
        <v>42</v>
      </c>
      <c r="W7440" s="25">
        <v>0</v>
      </c>
      <c r="X7440" s="25">
        <v>0</v>
      </c>
      <c r="Y7440" s="25" t="s">
        <v>42</v>
      </c>
      <c r="Z7440" s="25" t="s">
        <v>42</v>
      </c>
      <c r="AA7440" s="25">
        <v>0.4</v>
      </c>
      <c r="AB7440" s="25">
        <v>0.4</v>
      </c>
      <c r="AC7440" s="25" t="s">
        <v>21706</v>
      </c>
      <c r="AD7440" s="59" t="s">
        <v>51</v>
      </c>
      <c r="AE7440" s="59" t="s">
        <v>51</v>
      </c>
    </row>
    <row r="7441" spans="1:31" ht="126" x14ac:dyDescent="0.25">
      <c r="A7441" s="57" t="s">
        <v>21508</v>
      </c>
      <c r="B7441" s="24" t="s">
        <v>21780</v>
      </c>
      <c r="C7441" s="58" t="s">
        <v>21781</v>
      </c>
      <c r="D7441" s="59">
        <v>1988</v>
      </c>
      <c r="E7441" s="25">
        <v>88.05</v>
      </c>
      <c r="F7441" s="25">
        <v>2.0421</v>
      </c>
      <c r="G7441" s="59">
        <v>2020</v>
      </c>
      <c r="H7441" s="25" t="s">
        <v>42</v>
      </c>
      <c r="I7441" s="25" t="s">
        <v>42</v>
      </c>
      <c r="J7441" s="25" t="s">
        <v>42</v>
      </c>
      <c r="K7441" s="25" t="s">
        <v>42</v>
      </c>
      <c r="L7441" s="59" t="s">
        <v>51</v>
      </c>
      <c r="M7441" s="59" t="s">
        <v>51</v>
      </c>
      <c r="N7441" s="59" t="s">
        <v>51</v>
      </c>
      <c r="O7441" s="59" t="s">
        <v>51</v>
      </c>
      <c r="P7441" s="59" t="s">
        <v>21782</v>
      </c>
      <c r="Q7441" s="25" t="s">
        <v>42</v>
      </c>
      <c r="R7441" s="25" t="s">
        <v>42</v>
      </c>
      <c r="S7441" s="25" t="s">
        <v>42</v>
      </c>
      <c r="T7441" s="25" t="s">
        <v>42</v>
      </c>
      <c r="U7441" s="25" t="s">
        <v>42</v>
      </c>
      <c r="V7441" s="25" t="s">
        <v>42</v>
      </c>
      <c r="W7441" s="25">
        <v>0</v>
      </c>
      <c r="X7441" s="25">
        <v>0</v>
      </c>
      <c r="Y7441" s="25" t="s">
        <v>42</v>
      </c>
      <c r="Z7441" s="25" t="s">
        <v>42</v>
      </c>
      <c r="AA7441" s="25">
        <v>0.4</v>
      </c>
      <c r="AB7441" s="25">
        <v>0.4</v>
      </c>
      <c r="AC7441" s="25" t="s">
        <v>21710</v>
      </c>
      <c r="AD7441" s="59" t="s">
        <v>51</v>
      </c>
      <c r="AE7441" s="59" t="s">
        <v>51</v>
      </c>
    </row>
    <row r="7442" spans="1:31" ht="110.25" x14ac:dyDescent="0.25">
      <c r="A7442" s="57" t="s">
        <v>21508</v>
      </c>
      <c r="B7442" s="24" t="s">
        <v>21783</v>
      </c>
      <c r="C7442" s="58" t="s">
        <v>21784</v>
      </c>
      <c r="D7442" s="59">
        <v>1992</v>
      </c>
      <c r="E7442" s="25">
        <v>83.72</v>
      </c>
      <c r="F7442" s="25">
        <v>1.7757000000000001</v>
      </c>
      <c r="G7442" s="59">
        <v>2020</v>
      </c>
      <c r="H7442" s="25" t="s">
        <v>42</v>
      </c>
      <c r="I7442" s="25" t="s">
        <v>42</v>
      </c>
      <c r="J7442" s="25" t="s">
        <v>42</v>
      </c>
      <c r="K7442" s="25" t="s">
        <v>42</v>
      </c>
      <c r="L7442" s="59" t="s">
        <v>51</v>
      </c>
      <c r="M7442" s="59" t="s">
        <v>51</v>
      </c>
      <c r="N7442" s="59" t="s">
        <v>51</v>
      </c>
      <c r="O7442" s="59" t="s">
        <v>51</v>
      </c>
      <c r="P7442" s="59" t="s">
        <v>21785</v>
      </c>
      <c r="Q7442" s="25" t="s">
        <v>42</v>
      </c>
      <c r="R7442" s="25" t="s">
        <v>42</v>
      </c>
      <c r="S7442" s="25" t="s">
        <v>42</v>
      </c>
      <c r="T7442" s="25" t="s">
        <v>42</v>
      </c>
      <c r="U7442" s="25" t="s">
        <v>42</v>
      </c>
      <c r="V7442" s="25" t="s">
        <v>42</v>
      </c>
      <c r="W7442" s="25">
        <v>0</v>
      </c>
      <c r="X7442" s="25">
        <v>0</v>
      </c>
      <c r="Y7442" s="25" t="s">
        <v>42</v>
      </c>
      <c r="Z7442" s="25" t="s">
        <v>42</v>
      </c>
      <c r="AA7442" s="25">
        <v>0.4</v>
      </c>
      <c r="AB7442" s="25">
        <v>0.4</v>
      </c>
      <c r="AC7442" s="25" t="s">
        <v>21706</v>
      </c>
      <c r="AD7442" s="59" t="s">
        <v>51</v>
      </c>
      <c r="AE7442" s="59" t="s">
        <v>51</v>
      </c>
    </row>
    <row r="7443" spans="1:31" ht="110.25" x14ac:dyDescent="0.25">
      <c r="A7443" s="57" t="s">
        <v>21508</v>
      </c>
      <c r="B7443" s="24" t="s">
        <v>21786</v>
      </c>
      <c r="C7443" s="58" t="s">
        <v>21787</v>
      </c>
      <c r="D7443" s="59">
        <v>1964</v>
      </c>
      <c r="E7443" s="25">
        <v>83.62</v>
      </c>
      <c r="F7443" s="25">
        <v>1.2956000000000001</v>
      </c>
      <c r="G7443" s="59">
        <v>2020</v>
      </c>
      <c r="H7443" s="25" t="s">
        <v>42</v>
      </c>
      <c r="I7443" s="25" t="s">
        <v>42</v>
      </c>
      <c r="J7443" s="25" t="s">
        <v>42</v>
      </c>
      <c r="K7443" s="25" t="s">
        <v>42</v>
      </c>
      <c r="L7443" s="59" t="s">
        <v>51</v>
      </c>
      <c r="M7443" s="59" t="s">
        <v>51</v>
      </c>
      <c r="N7443" s="59" t="s">
        <v>51</v>
      </c>
      <c r="O7443" s="59" t="s">
        <v>51</v>
      </c>
      <c r="P7443" s="59" t="s">
        <v>21788</v>
      </c>
      <c r="Q7443" s="25" t="s">
        <v>42</v>
      </c>
      <c r="R7443" s="25" t="s">
        <v>42</v>
      </c>
      <c r="S7443" s="25" t="s">
        <v>42</v>
      </c>
      <c r="T7443" s="25" t="s">
        <v>42</v>
      </c>
      <c r="U7443" s="25" t="s">
        <v>42</v>
      </c>
      <c r="V7443" s="25" t="s">
        <v>42</v>
      </c>
      <c r="W7443" s="25">
        <v>0</v>
      </c>
      <c r="X7443" s="25">
        <v>0</v>
      </c>
      <c r="Y7443" s="25" t="s">
        <v>42</v>
      </c>
      <c r="Z7443" s="25" t="s">
        <v>42</v>
      </c>
      <c r="AA7443" s="25">
        <v>0.4</v>
      </c>
      <c r="AB7443" s="25">
        <v>0.4</v>
      </c>
      <c r="AC7443" s="25" t="s">
        <v>21706</v>
      </c>
      <c r="AD7443" s="59" t="s">
        <v>51</v>
      </c>
      <c r="AE7443" s="59" t="s">
        <v>51</v>
      </c>
    </row>
    <row r="7444" spans="1:31" ht="110.25" x14ac:dyDescent="0.25">
      <c r="A7444" s="57" t="s">
        <v>21508</v>
      </c>
      <c r="B7444" s="24" t="s">
        <v>21789</v>
      </c>
      <c r="C7444" s="58" t="s">
        <v>21790</v>
      </c>
      <c r="D7444" s="59">
        <v>2012</v>
      </c>
      <c r="E7444" s="25">
        <v>85.16</v>
      </c>
      <c r="F7444" s="25">
        <v>2.2197</v>
      </c>
      <c r="G7444" s="59">
        <v>2020</v>
      </c>
      <c r="H7444" s="25" t="s">
        <v>42</v>
      </c>
      <c r="I7444" s="25" t="s">
        <v>42</v>
      </c>
      <c r="J7444" s="25" t="s">
        <v>42</v>
      </c>
      <c r="K7444" s="25" t="s">
        <v>42</v>
      </c>
      <c r="L7444" s="59" t="s">
        <v>51</v>
      </c>
      <c r="M7444" s="59" t="s">
        <v>51</v>
      </c>
      <c r="N7444" s="59" t="s">
        <v>51</v>
      </c>
      <c r="O7444" s="59" t="s">
        <v>51</v>
      </c>
      <c r="P7444" s="59" t="s">
        <v>21791</v>
      </c>
      <c r="Q7444" s="25" t="s">
        <v>42</v>
      </c>
      <c r="R7444" s="25" t="s">
        <v>42</v>
      </c>
      <c r="S7444" s="25" t="s">
        <v>42</v>
      </c>
      <c r="T7444" s="25" t="s">
        <v>42</v>
      </c>
      <c r="U7444" s="25" t="s">
        <v>42</v>
      </c>
      <c r="V7444" s="25" t="s">
        <v>42</v>
      </c>
      <c r="W7444" s="25">
        <v>0</v>
      </c>
      <c r="X7444" s="25">
        <v>0</v>
      </c>
      <c r="Y7444" s="25" t="s">
        <v>42</v>
      </c>
      <c r="Z7444" s="25" t="s">
        <v>42</v>
      </c>
      <c r="AA7444" s="25">
        <v>0.4</v>
      </c>
      <c r="AB7444" s="25">
        <v>0.4</v>
      </c>
      <c r="AC7444" s="25" t="s">
        <v>21706</v>
      </c>
      <c r="AD7444" s="59" t="s">
        <v>51</v>
      </c>
      <c r="AE7444" s="59" t="s">
        <v>51</v>
      </c>
    </row>
    <row r="7445" spans="1:31" ht="126" x14ac:dyDescent="0.25">
      <c r="A7445" s="57" t="s">
        <v>21508</v>
      </c>
      <c r="B7445" s="24" t="s">
        <v>21792</v>
      </c>
      <c r="C7445" s="58" t="s">
        <v>21793</v>
      </c>
      <c r="D7445" s="59">
        <v>1961</v>
      </c>
      <c r="E7445" s="25">
        <v>63.26</v>
      </c>
      <c r="F7445" s="25">
        <v>5.9370000000000003</v>
      </c>
      <c r="G7445" s="59">
        <v>2020</v>
      </c>
      <c r="H7445" s="25" t="s">
        <v>42</v>
      </c>
      <c r="I7445" s="25" t="s">
        <v>42</v>
      </c>
      <c r="J7445" s="25" t="s">
        <v>42</v>
      </c>
      <c r="K7445" s="25" t="s">
        <v>42</v>
      </c>
      <c r="L7445" s="59" t="s">
        <v>51</v>
      </c>
      <c r="M7445" s="59" t="s">
        <v>51</v>
      </c>
      <c r="N7445" s="59" t="s">
        <v>51</v>
      </c>
      <c r="O7445" s="59" t="s">
        <v>51</v>
      </c>
      <c r="P7445" s="59" t="s">
        <v>21794</v>
      </c>
      <c r="Q7445" s="25" t="s">
        <v>42</v>
      </c>
      <c r="R7445" s="25" t="s">
        <v>42</v>
      </c>
      <c r="S7445" s="25" t="s">
        <v>42</v>
      </c>
      <c r="T7445" s="25" t="s">
        <v>42</v>
      </c>
      <c r="U7445" s="25" t="s">
        <v>42</v>
      </c>
      <c r="V7445" s="25" t="s">
        <v>42</v>
      </c>
      <c r="W7445" s="25">
        <v>0</v>
      </c>
      <c r="X7445" s="25">
        <v>0</v>
      </c>
      <c r="Y7445" s="25" t="s">
        <v>42</v>
      </c>
      <c r="Z7445" s="25" t="s">
        <v>42</v>
      </c>
      <c r="AA7445" s="25">
        <v>0.4</v>
      </c>
      <c r="AB7445" s="25">
        <v>0.4</v>
      </c>
      <c r="AC7445" s="25" t="s">
        <v>21710</v>
      </c>
      <c r="AD7445" s="59" t="s">
        <v>51</v>
      </c>
      <c r="AE7445" s="59" t="s">
        <v>51</v>
      </c>
    </row>
    <row r="7446" spans="1:31" ht="126" x14ac:dyDescent="0.25">
      <c r="A7446" s="57" t="s">
        <v>21508</v>
      </c>
      <c r="B7446" s="24" t="s">
        <v>21795</v>
      </c>
      <c r="C7446" s="58" t="s">
        <v>21796</v>
      </c>
      <c r="D7446" s="59">
        <v>1970</v>
      </c>
      <c r="E7446" s="25">
        <v>55.84</v>
      </c>
      <c r="F7446" s="25">
        <v>3.3610000000000002</v>
      </c>
      <c r="G7446" s="59">
        <v>2020</v>
      </c>
      <c r="H7446" s="25" t="s">
        <v>42</v>
      </c>
      <c r="I7446" s="25" t="s">
        <v>42</v>
      </c>
      <c r="J7446" s="25" t="s">
        <v>42</v>
      </c>
      <c r="K7446" s="25" t="s">
        <v>42</v>
      </c>
      <c r="L7446" s="59" t="s">
        <v>51</v>
      </c>
      <c r="M7446" s="59" t="s">
        <v>51</v>
      </c>
      <c r="N7446" s="59" t="s">
        <v>51</v>
      </c>
      <c r="O7446" s="59" t="s">
        <v>51</v>
      </c>
      <c r="P7446" s="59" t="s">
        <v>21797</v>
      </c>
      <c r="Q7446" s="25" t="s">
        <v>42</v>
      </c>
      <c r="R7446" s="25" t="s">
        <v>42</v>
      </c>
      <c r="S7446" s="25" t="s">
        <v>42</v>
      </c>
      <c r="T7446" s="25" t="s">
        <v>42</v>
      </c>
      <c r="U7446" s="25" t="s">
        <v>42</v>
      </c>
      <c r="V7446" s="25" t="s">
        <v>42</v>
      </c>
      <c r="W7446" s="25">
        <v>0</v>
      </c>
      <c r="X7446" s="25">
        <v>0</v>
      </c>
      <c r="Y7446" s="25" t="s">
        <v>42</v>
      </c>
      <c r="Z7446" s="25" t="s">
        <v>42</v>
      </c>
      <c r="AA7446" s="25">
        <v>0.4</v>
      </c>
      <c r="AB7446" s="25">
        <v>0.4</v>
      </c>
      <c r="AC7446" s="25" t="s">
        <v>21710</v>
      </c>
      <c r="AD7446" s="59" t="s">
        <v>51</v>
      </c>
      <c r="AE7446" s="59" t="s">
        <v>51</v>
      </c>
    </row>
    <row r="7447" spans="1:31" ht="126" x14ac:dyDescent="0.25">
      <c r="A7447" s="57" t="s">
        <v>21508</v>
      </c>
      <c r="B7447" s="24" t="s">
        <v>21798</v>
      </c>
      <c r="C7447" s="58" t="s">
        <v>21799</v>
      </c>
      <c r="D7447" s="59">
        <v>1970</v>
      </c>
      <c r="E7447" s="25">
        <v>94.67</v>
      </c>
      <c r="F7447" s="25">
        <v>2.0421</v>
      </c>
      <c r="G7447" s="59">
        <v>2020</v>
      </c>
      <c r="H7447" s="25" t="s">
        <v>42</v>
      </c>
      <c r="I7447" s="25" t="s">
        <v>42</v>
      </c>
      <c r="J7447" s="25" t="s">
        <v>42</v>
      </c>
      <c r="K7447" s="25" t="s">
        <v>42</v>
      </c>
      <c r="L7447" s="59" t="s">
        <v>51</v>
      </c>
      <c r="M7447" s="59" t="s">
        <v>51</v>
      </c>
      <c r="N7447" s="59" t="s">
        <v>51</v>
      </c>
      <c r="O7447" s="59" t="s">
        <v>51</v>
      </c>
      <c r="P7447" s="59" t="s">
        <v>21800</v>
      </c>
      <c r="Q7447" s="25" t="s">
        <v>42</v>
      </c>
      <c r="R7447" s="25" t="s">
        <v>42</v>
      </c>
      <c r="S7447" s="25" t="s">
        <v>42</v>
      </c>
      <c r="T7447" s="25" t="s">
        <v>42</v>
      </c>
      <c r="U7447" s="25" t="s">
        <v>42</v>
      </c>
      <c r="V7447" s="25" t="s">
        <v>42</v>
      </c>
      <c r="W7447" s="25">
        <v>0</v>
      </c>
      <c r="X7447" s="25">
        <v>0</v>
      </c>
      <c r="Y7447" s="25" t="s">
        <v>42</v>
      </c>
      <c r="Z7447" s="25" t="s">
        <v>42</v>
      </c>
      <c r="AA7447" s="25">
        <v>0.4</v>
      </c>
      <c r="AB7447" s="25">
        <v>0.4</v>
      </c>
      <c r="AC7447" s="25" t="s">
        <v>21710</v>
      </c>
      <c r="AD7447" s="59" t="s">
        <v>51</v>
      </c>
      <c r="AE7447" s="59" t="s">
        <v>51</v>
      </c>
    </row>
    <row r="7448" spans="1:31" ht="110.25" x14ac:dyDescent="0.25">
      <c r="A7448" s="57" t="s">
        <v>21508</v>
      </c>
      <c r="B7448" s="24" t="s">
        <v>21801</v>
      </c>
      <c r="C7448" s="58" t="s">
        <v>21802</v>
      </c>
      <c r="D7448" s="59">
        <v>2004</v>
      </c>
      <c r="E7448" s="25">
        <v>63.58</v>
      </c>
      <c r="F7448" s="25">
        <v>2.2759999999999998</v>
      </c>
      <c r="G7448" s="59">
        <v>2020</v>
      </c>
      <c r="H7448" s="25" t="s">
        <v>42</v>
      </c>
      <c r="I7448" s="25" t="s">
        <v>42</v>
      </c>
      <c r="J7448" s="25" t="s">
        <v>42</v>
      </c>
      <c r="K7448" s="25" t="s">
        <v>42</v>
      </c>
      <c r="L7448" s="59" t="s">
        <v>51</v>
      </c>
      <c r="M7448" s="59" t="s">
        <v>51</v>
      </c>
      <c r="N7448" s="59" t="s">
        <v>51</v>
      </c>
      <c r="O7448" s="59" t="s">
        <v>51</v>
      </c>
      <c r="P7448" s="59" t="s">
        <v>21803</v>
      </c>
      <c r="Q7448" s="25" t="s">
        <v>42</v>
      </c>
      <c r="R7448" s="25" t="s">
        <v>42</v>
      </c>
      <c r="S7448" s="25" t="s">
        <v>42</v>
      </c>
      <c r="T7448" s="25" t="s">
        <v>42</v>
      </c>
      <c r="U7448" s="25" t="s">
        <v>42</v>
      </c>
      <c r="V7448" s="25" t="s">
        <v>42</v>
      </c>
      <c r="W7448" s="25">
        <v>0</v>
      </c>
      <c r="X7448" s="25">
        <v>0</v>
      </c>
      <c r="Y7448" s="25" t="s">
        <v>42</v>
      </c>
      <c r="Z7448" s="25" t="s">
        <v>42</v>
      </c>
      <c r="AA7448" s="25">
        <v>0.4</v>
      </c>
      <c r="AB7448" s="25">
        <v>0.4</v>
      </c>
      <c r="AC7448" s="25" t="s">
        <v>21706</v>
      </c>
      <c r="AD7448" s="59" t="s">
        <v>51</v>
      </c>
      <c r="AE7448" s="59" t="s">
        <v>51</v>
      </c>
    </row>
    <row r="7449" spans="1:31" ht="126" x14ac:dyDescent="0.25">
      <c r="A7449" s="57" t="s">
        <v>21508</v>
      </c>
      <c r="B7449" s="24" t="s">
        <v>21804</v>
      </c>
      <c r="C7449" s="58" t="s">
        <v>21805</v>
      </c>
      <c r="D7449" s="59">
        <v>1972</v>
      </c>
      <c r="E7449" s="25">
        <v>87.54</v>
      </c>
      <c r="F7449" s="25">
        <v>2.0421</v>
      </c>
      <c r="G7449" s="59">
        <v>2020</v>
      </c>
      <c r="H7449" s="25" t="s">
        <v>42</v>
      </c>
      <c r="I7449" s="25" t="s">
        <v>42</v>
      </c>
      <c r="J7449" s="25" t="s">
        <v>42</v>
      </c>
      <c r="K7449" s="25" t="s">
        <v>42</v>
      </c>
      <c r="L7449" s="59" t="s">
        <v>51</v>
      </c>
      <c r="M7449" s="59" t="s">
        <v>51</v>
      </c>
      <c r="N7449" s="59" t="s">
        <v>51</v>
      </c>
      <c r="O7449" s="59" t="s">
        <v>51</v>
      </c>
      <c r="P7449" s="59" t="s">
        <v>21806</v>
      </c>
      <c r="Q7449" s="25" t="s">
        <v>42</v>
      </c>
      <c r="R7449" s="25" t="s">
        <v>42</v>
      </c>
      <c r="S7449" s="25" t="s">
        <v>42</v>
      </c>
      <c r="T7449" s="25" t="s">
        <v>42</v>
      </c>
      <c r="U7449" s="25" t="s">
        <v>42</v>
      </c>
      <c r="V7449" s="25" t="s">
        <v>42</v>
      </c>
      <c r="W7449" s="25">
        <v>0</v>
      </c>
      <c r="X7449" s="25">
        <v>0</v>
      </c>
      <c r="Y7449" s="25" t="s">
        <v>42</v>
      </c>
      <c r="Z7449" s="25" t="s">
        <v>42</v>
      </c>
      <c r="AA7449" s="25">
        <v>0.4</v>
      </c>
      <c r="AB7449" s="25">
        <v>0.4</v>
      </c>
      <c r="AC7449" s="25" t="s">
        <v>21710</v>
      </c>
      <c r="AD7449" s="59" t="s">
        <v>51</v>
      </c>
      <c r="AE7449" s="59" t="s">
        <v>51</v>
      </c>
    </row>
    <row r="7450" spans="1:31" ht="126" x14ac:dyDescent="0.25">
      <c r="A7450" s="57" t="s">
        <v>21508</v>
      </c>
      <c r="B7450" s="24" t="s">
        <v>21807</v>
      </c>
      <c r="C7450" s="58" t="s">
        <v>21808</v>
      </c>
      <c r="D7450" s="59">
        <v>1972</v>
      </c>
      <c r="E7450" s="25">
        <v>86.83</v>
      </c>
      <c r="F7450" s="25">
        <v>1.0663</v>
      </c>
      <c r="G7450" s="59">
        <v>2020</v>
      </c>
      <c r="H7450" s="25" t="s">
        <v>42</v>
      </c>
      <c r="I7450" s="25" t="s">
        <v>42</v>
      </c>
      <c r="J7450" s="25" t="s">
        <v>42</v>
      </c>
      <c r="K7450" s="25" t="s">
        <v>42</v>
      </c>
      <c r="L7450" s="59" t="s">
        <v>51</v>
      </c>
      <c r="M7450" s="59" t="s">
        <v>51</v>
      </c>
      <c r="N7450" s="59" t="s">
        <v>51</v>
      </c>
      <c r="O7450" s="59" t="s">
        <v>51</v>
      </c>
      <c r="P7450" s="59" t="s">
        <v>21809</v>
      </c>
      <c r="Q7450" s="25" t="s">
        <v>42</v>
      </c>
      <c r="R7450" s="25" t="s">
        <v>42</v>
      </c>
      <c r="S7450" s="25" t="s">
        <v>42</v>
      </c>
      <c r="T7450" s="25" t="s">
        <v>42</v>
      </c>
      <c r="U7450" s="25" t="s">
        <v>42</v>
      </c>
      <c r="V7450" s="25" t="s">
        <v>42</v>
      </c>
      <c r="W7450" s="25">
        <v>0</v>
      </c>
      <c r="X7450" s="25">
        <v>0</v>
      </c>
      <c r="Y7450" s="25" t="s">
        <v>42</v>
      </c>
      <c r="Z7450" s="25" t="s">
        <v>42</v>
      </c>
      <c r="AA7450" s="25">
        <v>0.4</v>
      </c>
      <c r="AB7450" s="25">
        <v>0.4</v>
      </c>
      <c r="AC7450" s="25" t="s">
        <v>21710</v>
      </c>
      <c r="AD7450" s="59" t="s">
        <v>51</v>
      </c>
      <c r="AE7450" s="59" t="s">
        <v>51</v>
      </c>
    </row>
    <row r="7451" spans="1:31" ht="110.25" x14ac:dyDescent="0.25">
      <c r="A7451" s="57" t="s">
        <v>21508</v>
      </c>
      <c r="B7451" s="24" t="s">
        <v>21810</v>
      </c>
      <c r="C7451" s="58" t="s">
        <v>21811</v>
      </c>
      <c r="D7451" s="59">
        <v>1973</v>
      </c>
      <c r="E7451" s="25">
        <v>83.6</v>
      </c>
      <c r="F7451" s="25">
        <v>2.2856999999999998</v>
      </c>
      <c r="G7451" s="59">
        <v>2020</v>
      </c>
      <c r="H7451" s="25" t="s">
        <v>42</v>
      </c>
      <c r="I7451" s="25" t="s">
        <v>42</v>
      </c>
      <c r="J7451" s="25" t="s">
        <v>42</v>
      </c>
      <c r="K7451" s="25" t="s">
        <v>42</v>
      </c>
      <c r="L7451" s="59" t="s">
        <v>51</v>
      </c>
      <c r="M7451" s="59" t="s">
        <v>51</v>
      </c>
      <c r="N7451" s="59" t="s">
        <v>51</v>
      </c>
      <c r="O7451" s="59" t="s">
        <v>51</v>
      </c>
      <c r="P7451" s="59" t="s">
        <v>21812</v>
      </c>
      <c r="Q7451" s="25" t="s">
        <v>42</v>
      </c>
      <c r="R7451" s="25" t="s">
        <v>42</v>
      </c>
      <c r="S7451" s="25" t="s">
        <v>42</v>
      </c>
      <c r="T7451" s="25" t="s">
        <v>42</v>
      </c>
      <c r="U7451" s="25" t="s">
        <v>42</v>
      </c>
      <c r="V7451" s="25" t="s">
        <v>42</v>
      </c>
      <c r="W7451" s="25">
        <v>0</v>
      </c>
      <c r="X7451" s="25">
        <v>0</v>
      </c>
      <c r="Y7451" s="25" t="s">
        <v>42</v>
      </c>
      <c r="Z7451" s="25" t="s">
        <v>42</v>
      </c>
      <c r="AA7451" s="25">
        <v>0.4</v>
      </c>
      <c r="AB7451" s="25">
        <v>0.4</v>
      </c>
      <c r="AC7451" s="25" t="s">
        <v>21706</v>
      </c>
      <c r="AD7451" s="59" t="s">
        <v>51</v>
      </c>
      <c r="AE7451" s="59" t="s">
        <v>51</v>
      </c>
    </row>
    <row r="7452" spans="1:31" ht="110.25" x14ac:dyDescent="0.25">
      <c r="A7452" s="57" t="s">
        <v>21508</v>
      </c>
      <c r="B7452" s="24" t="s">
        <v>21813</v>
      </c>
      <c r="C7452" s="58" t="s">
        <v>21814</v>
      </c>
      <c r="D7452" s="59">
        <v>1975</v>
      </c>
      <c r="E7452" s="25">
        <v>83.33</v>
      </c>
      <c r="F7452" s="25">
        <v>2.1848000000000001</v>
      </c>
      <c r="G7452" s="59">
        <v>2020</v>
      </c>
      <c r="H7452" s="25" t="s">
        <v>42</v>
      </c>
      <c r="I7452" s="25" t="s">
        <v>42</v>
      </c>
      <c r="J7452" s="25" t="s">
        <v>42</v>
      </c>
      <c r="K7452" s="25" t="s">
        <v>42</v>
      </c>
      <c r="L7452" s="59" t="s">
        <v>51</v>
      </c>
      <c r="M7452" s="59" t="s">
        <v>51</v>
      </c>
      <c r="N7452" s="59" t="s">
        <v>51</v>
      </c>
      <c r="O7452" s="59" t="s">
        <v>51</v>
      </c>
      <c r="P7452" s="59" t="s">
        <v>21815</v>
      </c>
      <c r="Q7452" s="25" t="s">
        <v>42</v>
      </c>
      <c r="R7452" s="25" t="s">
        <v>42</v>
      </c>
      <c r="S7452" s="25" t="s">
        <v>42</v>
      </c>
      <c r="T7452" s="25" t="s">
        <v>42</v>
      </c>
      <c r="U7452" s="25" t="s">
        <v>42</v>
      </c>
      <c r="V7452" s="25" t="s">
        <v>42</v>
      </c>
      <c r="W7452" s="25">
        <v>0</v>
      </c>
      <c r="X7452" s="25">
        <v>0</v>
      </c>
      <c r="Y7452" s="25" t="s">
        <v>42</v>
      </c>
      <c r="Z7452" s="25" t="s">
        <v>42</v>
      </c>
      <c r="AA7452" s="25">
        <v>0.4</v>
      </c>
      <c r="AB7452" s="25">
        <v>0.4</v>
      </c>
      <c r="AC7452" s="25" t="s">
        <v>21706</v>
      </c>
      <c r="AD7452" s="59" t="s">
        <v>51</v>
      </c>
      <c r="AE7452" s="59" t="s">
        <v>51</v>
      </c>
    </row>
    <row r="7453" spans="1:31" ht="126" x14ac:dyDescent="0.25">
      <c r="A7453" s="57" t="s">
        <v>21508</v>
      </c>
      <c r="B7453" s="24" t="s">
        <v>21816</v>
      </c>
      <c r="C7453" s="58" t="s">
        <v>21817</v>
      </c>
      <c r="D7453" s="59">
        <v>1965</v>
      </c>
      <c r="E7453" s="25">
        <v>84.25</v>
      </c>
      <c r="F7453" s="25">
        <v>2.2202999999999999</v>
      </c>
      <c r="G7453" s="59">
        <v>2020</v>
      </c>
      <c r="H7453" s="25" t="s">
        <v>42</v>
      </c>
      <c r="I7453" s="25" t="s">
        <v>42</v>
      </c>
      <c r="J7453" s="25" t="s">
        <v>42</v>
      </c>
      <c r="K7453" s="25" t="s">
        <v>42</v>
      </c>
      <c r="L7453" s="59" t="s">
        <v>51</v>
      </c>
      <c r="M7453" s="59" t="s">
        <v>51</v>
      </c>
      <c r="N7453" s="59" t="s">
        <v>51</v>
      </c>
      <c r="O7453" s="59" t="s">
        <v>51</v>
      </c>
      <c r="P7453" s="59" t="s">
        <v>21818</v>
      </c>
      <c r="Q7453" s="25" t="s">
        <v>42</v>
      </c>
      <c r="R7453" s="25" t="s">
        <v>42</v>
      </c>
      <c r="S7453" s="25" t="s">
        <v>42</v>
      </c>
      <c r="T7453" s="25" t="s">
        <v>42</v>
      </c>
      <c r="U7453" s="25" t="s">
        <v>42</v>
      </c>
      <c r="V7453" s="25" t="s">
        <v>42</v>
      </c>
      <c r="W7453" s="25">
        <v>0</v>
      </c>
      <c r="X7453" s="25">
        <v>0</v>
      </c>
      <c r="Y7453" s="25" t="s">
        <v>42</v>
      </c>
      <c r="Z7453" s="25" t="s">
        <v>42</v>
      </c>
      <c r="AA7453" s="25">
        <v>0.4</v>
      </c>
      <c r="AB7453" s="25">
        <v>0.4</v>
      </c>
      <c r="AC7453" s="25" t="s">
        <v>21710</v>
      </c>
      <c r="AD7453" s="59" t="s">
        <v>51</v>
      </c>
      <c r="AE7453" s="59" t="s">
        <v>51</v>
      </c>
    </row>
    <row r="7454" spans="1:31" ht="110.25" x14ac:dyDescent="0.25">
      <c r="A7454" s="57" t="s">
        <v>21508</v>
      </c>
      <c r="B7454" s="24" t="s">
        <v>21819</v>
      </c>
      <c r="C7454" s="58" t="s">
        <v>21820</v>
      </c>
      <c r="D7454" s="59">
        <v>2015</v>
      </c>
      <c r="E7454" s="25">
        <v>37.19</v>
      </c>
      <c r="F7454" s="25">
        <v>2.1339999999999999</v>
      </c>
      <c r="G7454" s="59">
        <v>2020</v>
      </c>
      <c r="H7454" s="25" t="s">
        <v>42</v>
      </c>
      <c r="I7454" s="25" t="s">
        <v>42</v>
      </c>
      <c r="J7454" s="25" t="s">
        <v>42</v>
      </c>
      <c r="K7454" s="25" t="s">
        <v>42</v>
      </c>
      <c r="L7454" s="59" t="s">
        <v>51</v>
      </c>
      <c r="M7454" s="59" t="s">
        <v>51</v>
      </c>
      <c r="N7454" s="59" t="s">
        <v>51</v>
      </c>
      <c r="O7454" s="59" t="s">
        <v>51</v>
      </c>
      <c r="P7454" s="59" t="s">
        <v>21821</v>
      </c>
      <c r="Q7454" s="25" t="s">
        <v>42</v>
      </c>
      <c r="R7454" s="25" t="s">
        <v>42</v>
      </c>
      <c r="S7454" s="25" t="s">
        <v>42</v>
      </c>
      <c r="T7454" s="25" t="s">
        <v>42</v>
      </c>
      <c r="U7454" s="25" t="s">
        <v>42</v>
      </c>
      <c r="V7454" s="25" t="s">
        <v>42</v>
      </c>
      <c r="W7454" s="25">
        <v>0</v>
      </c>
      <c r="X7454" s="25">
        <v>0</v>
      </c>
      <c r="Y7454" s="25" t="s">
        <v>42</v>
      </c>
      <c r="Z7454" s="25" t="s">
        <v>42</v>
      </c>
      <c r="AA7454" s="25">
        <v>0.4</v>
      </c>
      <c r="AB7454" s="25">
        <v>0.4</v>
      </c>
      <c r="AC7454" s="25" t="s">
        <v>21706</v>
      </c>
      <c r="AD7454" s="59" t="s">
        <v>51</v>
      </c>
      <c r="AE7454" s="59" t="s">
        <v>51</v>
      </c>
    </row>
    <row r="7455" spans="1:31" ht="126" x14ac:dyDescent="0.25">
      <c r="A7455" s="57" t="s">
        <v>21508</v>
      </c>
      <c r="B7455" s="24" t="s">
        <v>21822</v>
      </c>
      <c r="C7455" s="58" t="s">
        <v>21823</v>
      </c>
      <c r="D7455" s="59">
        <v>1990</v>
      </c>
      <c r="E7455" s="25">
        <v>41.51</v>
      </c>
      <c r="F7455" s="25">
        <v>1.1679999999999999</v>
      </c>
      <c r="G7455" s="59">
        <v>2020</v>
      </c>
      <c r="H7455" s="25" t="s">
        <v>42</v>
      </c>
      <c r="I7455" s="25" t="s">
        <v>42</v>
      </c>
      <c r="J7455" s="25" t="s">
        <v>42</v>
      </c>
      <c r="K7455" s="25" t="s">
        <v>42</v>
      </c>
      <c r="L7455" s="59" t="s">
        <v>51</v>
      </c>
      <c r="M7455" s="59" t="s">
        <v>51</v>
      </c>
      <c r="N7455" s="59" t="s">
        <v>51</v>
      </c>
      <c r="O7455" s="59" t="s">
        <v>51</v>
      </c>
      <c r="P7455" s="59" t="s">
        <v>21824</v>
      </c>
      <c r="Q7455" s="25" t="s">
        <v>42</v>
      </c>
      <c r="R7455" s="25" t="s">
        <v>42</v>
      </c>
      <c r="S7455" s="25" t="s">
        <v>42</v>
      </c>
      <c r="T7455" s="25" t="s">
        <v>42</v>
      </c>
      <c r="U7455" s="25" t="s">
        <v>42</v>
      </c>
      <c r="V7455" s="25" t="s">
        <v>42</v>
      </c>
      <c r="W7455" s="25">
        <v>0</v>
      </c>
      <c r="X7455" s="25">
        <v>0</v>
      </c>
      <c r="Y7455" s="25" t="s">
        <v>42</v>
      </c>
      <c r="Z7455" s="25" t="s">
        <v>42</v>
      </c>
      <c r="AA7455" s="25">
        <v>0.4</v>
      </c>
      <c r="AB7455" s="25">
        <v>0.4</v>
      </c>
      <c r="AC7455" s="25" t="s">
        <v>21710</v>
      </c>
      <c r="AD7455" s="59" t="s">
        <v>51</v>
      </c>
      <c r="AE7455" s="59" t="s">
        <v>51</v>
      </c>
    </row>
    <row r="7456" spans="1:31" ht="110.25" x14ac:dyDescent="0.25">
      <c r="A7456" s="57" t="s">
        <v>21508</v>
      </c>
      <c r="B7456" s="24" t="s">
        <v>21825</v>
      </c>
      <c r="C7456" s="58" t="s">
        <v>21826</v>
      </c>
      <c r="D7456" s="59">
        <v>2010</v>
      </c>
      <c r="E7456" s="25">
        <v>39.380000000000003</v>
      </c>
      <c r="F7456" s="25">
        <v>5.8540000000000001</v>
      </c>
      <c r="G7456" s="59">
        <v>2020</v>
      </c>
      <c r="H7456" s="25" t="s">
        <v>42</v>
      </c>
      <c r="I7456" s="25" t="s">
        <v>42</v>
      </c>
      <c r="J7456" s="25" t="s">
        <v>42</v>
      </c>
      <c r="K7456" s="25" t="s">
        <v>42</v>
      </c>
      <c r="L7456" s="59" t="s">
        <v>51</v>
      </c>
      <c r="M7456" s="59" t="s">
        <v>51</v>
      </c>
      <c r="N7456" s="59" t="s">
        <v>51</v>
      </c>
      <c r="O7456" s="59" t="s">
        <v>51</v>
      </c>
      <c r="P7456" s="59" t="s">
        <v>21827</v>
      </c>
      <c r="Q7456" s="25" t="s">
        <v>42</v>
      </c>
      <c r="R7456" s="25" t="s">
        <v>42</v>
      </c>
      <c r="S7456" s="25" t="s">
        <v>42</v>
      </c>
      <c r="T7456" s="25" t="s">
        <v>42</v>
      </c>
      <c r="U7456" s="25" t="s">
        <v>42</v>
      </c>
      <c r="V7456" s="25" t="s">
        <v>42</v>
      </c>
      <c r="W7456" s="25">
        <v>0</v>
      </c>
      <c r="X7456" s="25">
        <v>0</v>
      </c>
      <c r="Y7456" s="25" t="s">
        <v>42</v>
      </c>
      <c r="Z7456" s="25" t="s">
        <v>42</v>
      </c>
      <c r="AA7456" s="25">
        <v>0.4</v>
      </c>
      <c r="AB7456" s="25">
        <v>0.4</v>
      </c>
      <c r="AC7456" s="25" t="s">
        <v>21706</v>
      </c>
      <c r="AD7456" s="59" t="s">
        <v>51</v>
      </c>
      <c r="AE7456" s="59" t="s">
        <v>51</v>
      </c>
    </row>
    <row r="7457" spans="1:31" ht="126" x14ac:dyDescent="0.25">
      <c r="A7457" s="57" t="s">
        <v>21508</v>
      </c>
      <c r="B7457" s="24" t="s">
        <v>21828</v>
      </c>
      <c r="C7457" s="58" t="s">
        <v>21829</v>
      </c>
      <c r="D7457" s="59">
        <v>2012</v>
      </c>
      <c r="E7457" s="25">
        <v>32.229999999999997</v>
      </c>
      <c r="F7457" s="25">
        <v>4.6559999999999997</v>
      </c>
      <c r="G7457" s="59">
        <v>2020</v>
      </c>
      <c r="H7457" s="25" t="s">
        <v>42</v>
      </c>
      <c r="I7457" s="25" t="s">
        <v>42</v>
      </c>
      <c r="J7457" s="25" t="s">
        <v>42</v>
      </c>
      <c r="K7457" s="25" t="s">
        <v>42</v>
      </c>
      <c r="L7457" s="59" t="s">
        <v>51</v>
      </c>
      <c r="M7457" s="59" t="s">
        <v>51</v>
      </c>
      <c r="N7457" s="59" t="s">
        <v>51</v>
      </c>
      <c r="O7457" s="59" t="s">
        <v>51</v>
      </c>
      <c r="P7457" s="59" t="s">
        <v>21830</v>
      </c>
      <c r="Q7457" s="25" t="s">
        <v>42</v>
      </c>
      <c r="R7457" s="25" t="s">
        <v>42</v>
      </c>
      <c r="S7457" s="25" t="s">
        <v>42</v>
      </c>
      <c r="T7457" s="25" t="s">
        <v>42</v>
      </c>
      <c r="U7457" s="25" t="s">
        <v>42</v>
      </c>
      <c r="V7457" s="25" t="s">
        <v>42</v>
      </c>
      <c r="W7457" s="25">
        <v>0</v>
      </c>
      <c r="X7457" s="25">
        <v>0</v>
      </c>
      <c r="Y7457" s="25" t="s">
        <v>42</v>
      </c>
      <c r="Z7457" s="25" t="s">
        <v>42</v>
      </c>
      <c r="AA7457" s="25">
        <v>0.4</v>
      </c>
      <c r="AB7457" s="25">
        <v>0.4</v>
      </c>
      <c r="AC7457" s="25" t="s">
        <v>21710</v>
      </c>
      <c r="AD7457" s="59" t="s">
        <v>51</v>
      </c>
      <c r="AE7457" s="59" t="s">
        <v>51</v>
      </c>
    </row>
    <row r="7458" spans="1:31" ht="110.25" x14ac:dyDescent="0.25">
      <c r="A7458" s="57" t="s">
        <v>21508</v>
      </c>
      <c r="B7458" s="24" t="s">
        <v>21831</v>
      </c>
      <c r="C7458" s="58" t="s">
        <v>21832</v>
      </c>
      <c r="D7458" s="59">
        <v>1965</v>
      </c>
      <c r="E7458" s="25">
        <v>33.25</v>
      </c>
      <c r="F7458" s="25">
        <v>1.4379999999999999</v>
      </c>
      <c r="G7458" s="59">
        <v>2020</v>
      </c>
      <c r="H7458" s="25" t="s">
        <v>42</v>
      </c>
      <c r="I7458" s="25" t="s">
        <v>42</v>
      </c>
      <c r="J7458" s="25" t="s">
        <v>42</v>
      </c>
      <c r="K7458" s="25" t="s">
        <v>42</v>
      </c>
      <c r="L7458" s="59" t="s">
        <v>51</v>
      </c>
      <c r="M7458" s="59" t="s">
        <v>51</v>
      </c>
      <c r="N7458" s="59" t="s">
        <v>51</v>
      </c>
      <c r="O7458" s="59" t="s">
        <v>51</v>
      </c>
      <c r="P7458" s="59" t="s">
        <v>21833</v>
      </c>
      <c r="Q7458" s="25" t="s">
        <v>42</v>
      </c>
      <c r="R7458" s="25" t="s">
        <v>42</v>
      </c>
      <c r="S7458" s="25" t="s">
        <v>42</v>
      </c>
      <c r="T7458" s="25" t="s">
        <v>42</v>
      </c>
      <c r="U7458" s="25" t="s">
        <v>42</v>
      </c>
      <c r="V7458" s="25" t="s">
        <v>42</v>
      </c>
      <c r="W7458" s="25">
        <v>0</v>
      </c>
      <c r="X7458" s="25">
        <v>0</v>
      </c>
      <c r="Y7458" s="25" t="s">
        <v>42</v>
      </c>
      <c r="Z7458" s="25" t="s">
        <v>42</v>
      </c>
      <c r="AA7458" s="25">
        <v>0.4</v>
      </c>
      <c r="AB7458" s="25">
        <v>0.4</v>
      </c>
      <c r="AC7458" s="25" t="s">
        <v>21706</v>
      </c>
      <c r="AD7458" s="59" t="s">
        <v>51</v>
      </c>
      <c r="AE7458" s="59" t="s">
        <v>51</v>
      </c>
    </row>
    <row r="7459" spans="1:31" ht="110.25" x14ac:dyDescent="0.25">
      <c r="A7459" s="57" t="s">
        <v>21508</v>
      </c>
      <c r="B7459" s="24" t="s">
        <v>21834</v>
      </c>
      <c r="C7459" s="58" t="s">
        <v>21835</v>
      </c>
      <c r="D7459" s="59">
        <v>1970</v>
      </c>
      <c r="E7459" s="25">
        <v>67.989999999999995</v>
      </c>
      <c r="F7459" s="25">
        <v>0.99009999999999998</v>
      </c>
      <c r="G7459" s="59">
        <v>2020</v>
      </c>
      <c r="H7459" s="25" t="s">
        <v>42</v>
      </c>
      <c r="I7459" s="25" t="s">
        <v>42</v>
      </c>
      <c r="J7459" s="25" t="s">
        <v>42</v>
      </c>
      <c r="K7459" s="25" t="s">
        <v>42</v>
      </c>
      <c r="L7459" s="59" t="s">
        <v>51</v>
      </c>
      <c r="M7459" s="59" t="s">
        <v>51</v>
      </c>
      <c r="N7459" s="59" t="s">
        <v>51</v>
      </c>
      <c r="O7459" s="59" t="s">
        <v>51</v>
      </c>
      <c r="P7459" s="59" t="s">
        <v>21836</v>
      </c>
      <c r="Q7459" s="25" t="s">
        <v>42</v>
      </c>
      <c r="R7459" s="25" t="s">
        <v>42</v>
      </c>
      <c r="S7459" s="25" t="s">
        <v>42</v>
      </c>
      <c r="T7459" s="25" t="s">
        <v>42</v>
      </c>
      <c r="U7459" s="25" t="s">
        <v>42</v>
      </c>
      <c r="V7459" s="25" t="s">
        <v>42</v>
      </c>
      <c r="W7459" s="25">
        <v>0</v>
      </c>
      <c r="X7459" s="25">
        <v>0</v>
      </c>
      <c r="Y7459" s="25" t="s">
        <v>42</v>
      </c>
      <c r="Z7459" s="25" t="s">
        <v>42</v>
      </c>
      <c r="AA7459" s="25">
        <v>0.4</v>
      </c>
      <c r="AB7459" s="25">
        <v>0.4</v>
      </c>
      <c r="AC7459" s="25" t="s">
        <v>21706</v>
      </c>
      <c r="AD7459" s="59" t="s">
        <v>51</v>
      </c>
      <c r="AE7459" s="59" t="s">
        <v>51</v>
      </c>
    </row>
    <row r="7460" spans="1:31" ht="126" x14ac:dyDescent="0.25">
      <c r="A7460" s="57" t="s">
        <v>21508</v>
      </c>
      <c r="B7460" s="24" t="s">
        <v>21837</v>
      </c>
      <c r="C7460" s="58" t="s">
        <v>21838</v>
      </c>
      <c r="D7460" s="59">
        <v>1977</v>
      </c>
      <c r="E7460" s="25">
        <v>28.18</v>
      </c>
      <c r="F7460" s="25">
        <v>0.47099999999999997</v>
      </c>
      <c r="G7460" s="59">
        <v>2020</v>
      </c>
      <c r="H7460" s="25" t="s">
        <v>42</v>
      </c>
      <c r="I7460" s="25" t="s">
        <v>42</v>
      </c>
      <c r="J7460" s="25" t="s">
        <v>42</v>
      </c>
      <c r="K7460" s="25" t="s">
        <v>42</v>
      </c>
      <c r="L7460" s="59" t="s">
        <v>51</v>
      </c>
      <c r="M7460" s="59" t="s">
        <v>51</v>
      </c>
      <c r="N7460" s="59" t="s">
        <v>51</v>
      </c>
      <c r="O7460" s="59" t="s">
        <v>51</v>
      </c>
      <c r="P7460" s="59" t="s">
        <v>21839</v>
      </c>
      <c r="Q7460" s="25" t="s">
        <v>42</v>
      </c>
      <c r="R7460" s="25" t="s">
        <v>42</v>
      </c>
      <c r="S7460" s="25" t="s">
        <v>42</v>
      </c>
      <c r="T7460" s="25" t="s">
        <v>42</v>
      </c>
      <c r="U7460" s="25" t="s">
        <v>42</v>
      </c>
      <c r="V7460" s="25" t="s">
        <v>42</v>
      </c>
      <c r="W7460" s="25">
        <v>0</v>
      </c>
      <c r="X7460" s="25">
        <v>0</v>
      </c>
      <c r="Y7460" s="25" t="s">
        <v>42</v>
      </c>
      <c r="Z7460" s="25" t="s">
        <v>42</v>
      </c>
      <c r="AA7460" s="25">
        <v>0.4</v>
      </c>
      <c r="AB7460" s="25">
        <v>0.4</v>
      </c>
      <c r="AC7460" s="25" t="s">
        <v>21710</v>
      </c>
      <c r="AD7460" s="59" t="s">
        <v>51</v>
      </c>
      <c r="AE7460" s="59" t="s">
        <v>51</v>
      </c>
    </row>
    <row r="7461" spans="1:31" ht="126" x14ac:dyDescent="0.25">
      <c r="A7461" s="57" t="s">
        <v>21508</v>
      </c>
      <c r="B7461" s="24" t="s">
        <v>21840</v>
      </c>
      <c r="C7461" s="58" t="s">
        <v>21841</v>
      </c>
      <c r="D7461" s="59">
        <v>2013</v>
      </c>
      <c r="E7461" s="25">
        <v>52.86</v>
      </c>
      <c r="F7461" s="25">
        <v>4.2539999999999996</v>
      </c>
      <c r="G7461" s="59">
        <v>2020</v>
      </c>
      <c r="H7461" s="25" t="s">
        <v>42</v>
      </c>
      <c r="I7461" s="25" t="s">
        <v>42</v>
      </c>
      <c r="J7461" s="25" t="s">
        <v>42</v>
      </c>
      <c r="K7461" s="25" t="s">
        <v>42</v>
      </c>
      <c r="L7461" s="59" t="s">
        <v>51</v>
      </c>
      <c r="M7461" s="59" t="s">
        <v>51</v>
      </c>
      <c r="N7461" s="59" t="s">
        <v>51</v>
      </c>
      <c r="O7461" s="59" t="s">
        <v>51</v>
      </c>
      <c r="P7461" s="59" t="s">
        <v>21842</v>
      </c>
      <c r="Q7461" s="25" t="s">
        <v>42</v>
      </c>
      <c r="R7461" s="25" t="s">
        <v>42</v>
      </c>
      <c r="S7461" s="25" t="s">
        <v>42</v>
      </c>
      <c r="T7461" s="25" t="s">
        <v>42</v>
      </c>
      <c r="U7461" s="25" t="s">
        <v>42</v>
      </c>
      <c r="V7461" s="25" t="s">
        <v>42</v>
      </c>
      <c r="W7461" s="25">
        <v>0</v>
      </c>
      <c r="X7461" s="25">
        <v>0</v>
      </c>
      <c r="Y7461" s="25" t="s">
        <v>42</v>
      </c>
      <c r="Z7461" s="25" t="s">
        <v>42</v>
      </c>
      <c r="AA7461" s="25">
        <v>0.4</v>
      </c>
      <c r="AB7461" s="25">
        <v>0.4</v>
      </c>
      <c r="AC7461" s="25" t="s">
        <v>21710</v>
      </c>
      <c r="AD7461" s="59" t="s">
        <v>51</v>
      </c>
      <c r="AE7461" s="59" t="s">
        <v>51</v>
      </c>
    </row>
    <row r="7462" spans="1:31" ht="110.25" x14ac:dyDescent="0.25">
      <c r="A7462" s="57" t="s">
        <v>21508</v>
      </c>
      <c r="B7462" s="24" t="s">
        <v>21843</v>
      </c>
      <c r="C7462" s="58" t="s">
        <v>21844</v>
      </c>
      <c r="D7462" s="59">
        <v>2015</v>
      </c>
      <c r="E7462" s="25">
        <v>60.74</v>
      </c>
      <c r="F7462" s="25">
        <v>3.12</v>
      </c>
      <c r="G7462" s="59">
        <v>2020</v>
      </c>
      <c r="H7462" s="25" t="s">
        <v>42</v>
      </c>
      <c r="I7462" s="25" t="s">
        <v>42</v>
      </c>
      <c r="J7462" s="25" t="s">
        <v>42</v>
      </c>
      <c r="K7462" s="25" t="s">
        <v>42</v>
      </c>
      <c r="L7462" s="59" t="s">
        <v>51</v>
      </c>
      <c r="M7462" s="59" t="s">
        <v>51</v>
      </c>
      <c r="N7462" s="59" t="s">
        <v>51</v>
      </c>
      <c r="O7462" s="59" t="s">
        <v>51</v>
      </c>
      <c r="P7462" s="59" t="s">
        <v>21845</v>
      </c>
      <c r="Q7462" s="25" t="s">
        <v>42</v>
      </c>
      <c r="R7462" s="25" t="s">
        <v>42</v>
      </c>
      <c r="S7462" s="25" t="s">
        <v>42</v>
      </c>
      <c r="T7462" s="25" t="s">
        <v>42</v>
      </c>
      <c r="U7462" s="25" t="s">
        <v>42</v>
      </c>
      <c r="V7462" s="25" t="s">
        <v>42</v>
      </c>
      <c r="W7462" s="25">
        <v>0</v>
      </c>
      <c r="X7462" s="25">
        <v>0</v>
      </c>
      <c r="Y7462" s="25" t="s">
        <v>42</v>
      </c>
      <c r="Z7462" s="25" t="s">
        <v>42</v>
      </c>
      <c r="AA7462" s="25">
        <v>0.4</v>
      </c>
      <c r="AB7462" s="25">
        <v>0.4</v>
      </c>
      <c r="AC7462" s="25" t="s">
        <v>21706</v>
      </c>
      <c r="AD7462" s="59" t="s">
        <v>51</v>
      </c>
      <c r="AE7462" s="59" t="s">
        <v>51</v>
      </c>
    </row>
    <row r="7463" spans="1:31" ht="126" x14ac:dyDescent="0.25">
      <c r="A7463" s="57" t="s">
        <v>21508</v>
      </c>
      <c r="B7463" s="24" t="s">
        <v>21846</v>
      </c>
      <c r="C7463" s="58" t="s">
        <v>21847</v>
      </c>
      <c r="D7463" s="59">
        <v>2011</v>
      </c>
      <c r="E7463" s="25">
        <v>55.12</v>
      </c>
      <c r="F7463" s="25">
        <v>1.1719999999999999</v>
      </c>
      <c r="G7463" s="59">
        <v>2020</v>
      </c>
      <c r="H7463" s="25" t="s">
        <v>42</v>
      </c>
      <c r="I7463" s="25" t="s">
        <v>42</v>
      </c>
      <c r="J7463" s="25" t="s">
        <v>42</v>
      </c>
      <c r="K7463" s="25" t="s">
        <v>42</v>
      </c>
      <c r="L7463" s="59" t="s">
        <v>51</v>
      </c>
      <c r="M7463" s="59" t="s">
        <v>51</v>
      </c>
      <c r="N7463" s="59" t="s">
        <v>51</v>
      </c>
      <c r="O7463" s="59" t="s">
        <v>51</v>
      </c>
      <c r="P7463" s="59" t="s">
        <v>21848</v>
      </c>
      <c r="Q7463" s="25" t="s">
        <v>42</v>
      </c>
      <c r="R7463" s="25" t="s">
        <v>42</v>
      </c>
      <c r="S7463" s="25" t="s">
        <v>42</v>
      </c>
      <c r="T7463" s="25" t="s">
        <v>42</v>
      </c>
      <c r="U7463" s="25" t="s">
        <v>42</v>
      </c>
      <c r="V7463" s="25" t="s">
        <v>42</v>
      </c>
      <c r="W7463" s="25">
        <v>0</v>
      </c>
      <c r="X7463" s="25">
        <v>0</v>
      </c>
      <c r="Y7463" s="25" t="s">
        <v>42</v>
      </c>
      <c r="Z7463" s="25" t="s">
        <v>42</v>
      </c>
      <c r="AA7463" s="25">
        <v>0.4</v>
      </c>
      <c r="AB7463" s="25">
        <v>0.4</v>
      </c>
      <c r="AC7463" s="25" t="s">
        <v>21710</v>
      </c>
      <c r="AD7463" s="59" t="s">
        <v>51</v>
      </c>
      <c r="AE7463" s="59" t="s">
        <v>51</v>
      </c>
    </row>
    <row r="7464" spans="1:31" ht="126" x14ac:dyDescent="0.25">
      <c r="A7464" s="57" t="s">
        <v>21508</v>
      </c>
      <c r="B7464" s="24" t="s">
        <v>21849</v>
      </c>
      <c r="C7464" s="58" t="s">
        <v>21850</v>
      </c>
      <c r="D7464" s="59">
        <v>1975</v>
      </c>
      <c r="E7464" s="25">
        <v>83.81</v>
      </c>
      <c r="F7464" s="25">
        <v>0.92959999999999998</v>
      </c>
      <c r="G7464" s="59">
        <v>2020</v>
      </c>
      <c r="H7464" s="25" t="s">
        <v>42</v>
      </c>
      <c r="I7464" s="25" t="s">
        <v>42</v>
      </c>
      <c r="J7464" s="25" t="s">
        <v>42</v>
      </c>
      <c r="K7464" s="25" t="s">
        <v>42</v>
      </c>
      <c r="L7464" s="59" t="s">
        <v>51</v>
      </c>
      <c r="M7464" s="59" t="s">
        <v>51</v>
      </c>
      <c r="N7464" s="59" t="s">
        <v>51</v>
      </c>
      <c r="O7464" s="59" t="s">
        <v>51</v>
      </c>
      <c r="P7464" s="59" t="s">
        <v>21851</v>
      </c>
      <c r="Q7464" s="25" t="s">
        <v>42</v>
      </c>
      <c r="R7464" s="25" t="s">
        <v>42</v>
      </c>
      <c r="S7464" s="25" t="s">
        <v>42</v>
      </c>
      <c r="T7464" s="25" t="s">
        <v>42</v>
      </c>
      <c r="U7464" s="25" t="s">
        <v>42</v>
      </c>
      <c r="V7464" s="25" t="s">
        <v>42</v>
      </c>
      <c r="W7464" s="25">
        <v>0</v>
      </c>
      <c r="X7464" s="25">
        <v>0</v>
      </c>
      <c r="Y7464" s="25" t="s">
        <v>42</v>
      </c>
      <c r="Z7464" s="25" t="s">
        <v>42</v>
      </c>
      <c r="AA7464" s="25">
        <v>0.4</v>
      </c>
      <c r="AB7464" s="25">
        <v>0.4</v>
      </c>
      <c r="AC7464" s="25" t="s">
        <v>21710</v>
      </c>
      <c r="AD7464" s="59" t="s">
        <v>51</v>
      </c>
      <c r="AE7464" s="59" t="s">
        <v>51</v>
      </c>
    </row>
    <row r="7465" spans="1:31" ht="126" x14ac:dyDescent="0.25">
      <c r="A7465" s="57" t="s">
        <v>21508</v>
      </c>
      <c r="B7465" s="24" t="s">
        <v>21852</v>
      </c>
      <c r="C7465" s="58" t="s">
        <v>21853</v>
      </c>
      <c r="D7465" s="59">
        <v>1974</v>
      </c>
      <c r="E7465" s="25">
        <v>83.84</v>
      </c>
      <c r="F7465" s="25">
        <v>0.97099999999999997</v>
      </c>
      <c r="G7465" s="59">
        <v>2020</v>
      </c>
      <c r="H7465" s="25" t="s">
        <v>42</v>
      </c>
      <c r="I7465" s="25" t="s">
        <v>42</v>
      </c>
      <c r="J7465" s="25" t="s">
        <v>42</v>
      </c>
      <c r="K7465" s="25" t="s">
        <v>42</v>
      </c>
      <c r="L7465" s="59" t="s">
        <v>51</v>
      </c>
      <c r="M7465" s="59" t="s">
        <v>51</v>
      </c>
      <c r="N7465" s="59" t="s">
        <v>51</v>
      </c>
      <c r="O7465" s="59" t="s">
        <v>51</v>
      </c>
      <c r="P7465" s="59" t="s">
        <v>21854</v>
      </c>
      <c r="Q7465" s="25" t="s">
        <v>42</v>
      </c>
      <c r="R7465" s="25" t="s">
        <v>42</v>
      </c>
      <c r="S7465" s="25" t="s">
        <v>42</v>
      </c>
      <c r="T7465" s="25" t="s">
        <v>42</v>
      </c>
      <c r="U7465" s="25" t="s">
        <v>42</v>
      </c>
      <c r="V7465" s="25" t="s">
        <v>42</v>
      </c>
      <c r="W7465" s="25">
        <v>0</v>
      </c>
      <c r="X7465" s="25">
        <v>0</v>
      </c>
      <c r="Y7465" s="25" t="s">
        <v>42</v>
      </c>
      <c r="Z7465" s="25" t="s">
        <v>42</v>
      </c>
      <c r="AA7465" s="25">
        <v>0.4</v>
      </c>
      <c r="AB7465" s="25">
        <v>0.4</v>
      </c>
      <c r="AC7465" s="25" t="s">
        <v>21710</v>
      </c>
      <c r="AD7465" s="59" t="s">
        <v>51</v>
      </c>
      <c r="AE7465" s="59" t="s">
        <v>51</v>
      </c>
    </row>
    <row r="7466" spans="1:31" ht="110.25" x14ac:dyDescent="0.25">
      <c r="A7466" s="57" t="s">
        <v>21508</v>
      </c>
      <c r="B7466" s="24" t="s">
        <v>21855</v>
      </c>
      <c r="C7466" s="58" t="s">
        <v>21856</v>
      </c>
      <c r="D7466" s="59">
        <v>1997</v>
      </c>
      <c r="E7466" s="25">
        <v>92.97</v>
      </c>
      <c r="F7466" s="25">
        <v>2.149</v>
      </c>
      <c r="G7466" s="59">
        <v>2020</v>
      </c>
      <c r="H7466" s="25" t="s">
        <v>42</v>
      </c>
      <c r="I7466" s="25" t="s">
        <v>42</v>
      </c>
      <c r="J7466" s="25" t="s">
        <v>42</v>
      </c>
      <c r="K7466" s="25" t="s">
        <v>42</v>
      </c>
      <c r="L7466" s="59" t="s">
        <v>51</v>
      </c>
      <c r="M7466" s="59" t="s">
        <v>51</v>
      </c>
      <c r="N7466" s="59" t="s">
        <v>51</v>
      </c>
      <c r="O7466" s="59" t="s">
        <v>51</v>
      </c>
      <c r="P7466" s="59" t="s">
        <v>21857</v>
      </c>
      <c r="Q7466" s="25" t="s">
        <v>42</v>
      </c>
      <c r="R7466" s="25" t="s">
        <v>42</v>
      </c>
      <c r="S7466" s="25" t="s">
        <v>42</v>
      </c>
      <c r="T7466" s="25" t="s">
        <v>42</v>
      </c>
      <c r="U7466" s="25" t="s">
        <v>42</v>
      </c>
      <c r="V7466" s="25" t="s">
        <v>42</v>
      </c>
      <c r="W7466" s="25">
        <v>0</v>
      </c>
      <c r="X7466" s="25">
        <v>0</v>
      </c>
      <c r="Y7466" s="25" t="s">
        <v>42</v>
      </c>
      <c r="Z7466" s="25" t="s">
        <v>42</v>
      </c>
      <c r="AA7466" s="25">
        <v>0.4</v>
      </c>
      <c r="AB7466" s="25">
        <v>0.4</v>
      </c>
      <c r="AC7466" s="25" t="s">
        <v>21706</v>
      </c>
      <c r="AD7466" s="59" t="s">
        <v>51</v>
      </c>
      <c r="AE7466" s="59" t="s">
        <v>51</v>
      </c>
    </row>
    <row r="7467" spans="1:31" ht="126" x14ac:dyDescent="0.25">
      <c r="A7467" s="57" t="s">
        <v>21508</v>
      </c>
      <c r="B7467" s="24" t="s">
        <v>21858</v>
      </c>
      <c r="C7467" s="58" t="s">
        <v>21859</v>
      </c>
      <c r="D7467" s="59">
        <v>2009</v>
      </c>
      <c r="E7467" s="25">
        <v>90.76</v>
      </c>
      <c r="F7467" s="25">
        <v>2.6848999999999998</v>
      </c>
      <c r="G7467" s="59">
        <v>2020</v>
      </c>
      <c r="H7467" s="25" t="s">
        <v>42</v>
      </c>
      <c r="I7467" s="25" t="s">
        <v>42</v>
      </c>
      <c r="J7467" s="25" t="s">
        <v>42</v>
      </c>
      <c r="K7467" s="25" t="s">
        <v>42</v>
      </c>
      <c r="L7467" s="59" t="s">
        <v>51</v>
      </c>
      <c r="M7467" s="59" t="s">
        <v>51</v>
      </c>
      <c r="N7467" s="59" t="s">
        <v>51</v>
      </c>
      <c r="O7467" s="59" t="s">
        <v>51</v>
      </c>
      <c r="P7467" s="59" t="s">
        <v>21860</v>
      </c>
      <c r="Q7467" s="25" t="s">
        <v>42</v>
      </c>
      <c r="R7467" s="25" t="s">
        <v>42</v>
      </c>
      <c r="S7467" s="25" t="s">
        <v>42</v>
      </c>
      <c r="T7467" s="25" t="s">
        <v>42</v>
      </c>
      <c r="U7467" s="25" t="s">
        <v>42</v>
      </c>
      <c r="V7467" s="25" t="s">
        <v>42</v>
      </c>
      <c r="W7467" s="25">
        <v>0</v>
      </c>
      <c r="X7467" s="25">
        <v>0</v>
      </c>
      <c r="Y7467" s="25" t="s">
        <v>42</v>
      </c>
      <c r="Z7467" s="25" t="s">
        <v>42</v>
      </c>
      <c r="AA7467" s="25">
        <v>0.4</v>
      </c>
      <c r="AB7467" s="25">
        <v>0.4</v>
      </c>
      <c r="AC7467" s="25" t="s">
        <v>21710</v>
      </c>
      <c r="AD7467" s="59" t="s">
        <v>51</v>
      </c>
      <c r="AE7467" s="59" t="s">
        <v>51</v>
      </c>
    </row>
    <row r="7468" spans="1:31" ht="110.25" x14ac:dyDescent="0.25">
      <c r="A7468" s="57" t="s">
        <v>21508</v>
      </c>
      <c r="B7468" s="24" t="s">
        <v>21861</v>
      </c>
      <c r="C7468" s="58" t="s">
        <v>21862</v>
      </c>
      <c r="D7468" s="59">
        <v>1971</v>
      </c>
      <c r="E7468" s="25">
        <v>84.43</v>
      </c>
      <c r="F7468" s="25">
        <v>1.1809000000000001</v>
      </c>
      <c r="G7468" s="59">
        <v>2020</v>
      </c>
      <c r="H7468" s="25" t="s">
        <v>42</v>
      </c>
      <c r="I7468" s="25" t="s">
        <v>42</v>
      </c>
      <c r="J7468" s="25" t="s">
        <v>42</v>
      </c>
      <c r="K7468" s="25" t="s">
        <v>42</v>
      </c>
      <c r="L7468" s="59" t="s">
        <v>51</v>
      </c>
      <c r="M7468" s="59" t="s">
        <v>51</v>
      </c>
      <c r="N7468" s="59" t="s">
        <v>51</v>
      </c>
      <c r="O7468" s="59" t="s">
        <v>51</v>
      </c>
      <c r="P7468" s="59" t="s">
        <v>21863</v>
      </c>
      <c r="Q7468" s="25" t="s">
        <v>42</v>
      </c>
      <c r="R7468" s="25" t="s">
        <v>42</v>
      </c>
      <c r="S7468" s="25" t="s">
        <v>42</v>
      </c>
      <c r="T7468" s="25" t="s">
        <v>42</v>
      </c>
      <c r="U7468" s="25" t="s">
        <v>42</v>
      </c>
      <c r="V7468" s="25" t="s">
        <v>42</v>
      </c>
      <c r="W7468" s="25">
        <v>0</v>
      </c>
      <c r="X7468" s="25">
        <v>0</v>
      </c>
      <c r="Y7468" s="25" t="s">
        <v>42</v>
      </c>
      <c r="Z7468" s="25" t="s">
        <v>42</v>
      </c>
      <c r="AA7468" s="25">
        <v>0.4</v>
      </c>
      <c r="AB7468" s="25">
        <v>0.4</v>
      </c>
      <c r="AC7468" s="25" t="s">
        <v>21706</v>
      </c>
      <c r="AD7468" s="59" t="s">
        <v>51</v>
      </c>
      <c r="AE7468" s="59" t="s">
        <v>51</v>
      </c>
    </row>
    <row r="7469" spans="1:31" ht="157.5" x14ac:dyDescent="0.25">
      <c r="A7469" s="57" t="s">
        <v>21508</v>
      </c>
      <c r="B7469" s="24" t="s">
        <v>21864</v>
      </c>
      <c r="C7469" s="58" t="s">
        <v>21865</v>
      </c>
      <c r="D7469" s="59">
        <v>1974</v>
      </c>
      <c r="E7469" s="25">
        <v>82.28</v>
      </c>
      <c r="F7469" s="25">
        <v>2.4239999999999999</v>
      </c>
      <c r="G7469" s="59">
        <v>2020</v>
      </c>
      <c r="H7469" s="25" t="s">
        <v>42</v>
      </c>
      <c r="I7469" s="25" t="s">
        <v>42</v>
      </c>
      <c r="J7469" s="25" t="s">
        <v>42</v>
      </c>
      <c r="K7469" s="25" t="s">
        <v>42</v>
      </c>
      <c r="L7469" s="59" t="s">
        <v>51</v>
      </c>
      <c r="M7469" s="59" t="s">
        <v>51</v>
      </c>
      <c r="N7469" s="59" t="s">
        <v>51</v>
      </c>
      <c r="O7469" s="59" t="s">
        <v>51</v>
      </c>
      <c r="P7469" s="59" t="s">
        <v>21866</v>
      </c>
      <c r="Q7469" s="25" t="s">
        <v>42</v>
      </c>
      <c r="R7469" s="25" t="s">
        <v>42</v>
      </c>
      <c r="S7469" s="25" t="s">
        <v>42</v>
      </c>
      <c r="T7469" s="25" t="s">
        <v>42</v>
      </c>
      <c r="U7469" s="25" t="s">
        <v>42</v>
      </c>
      <c r="V7469" s="25" t="s">
        <v>42</v>
      </c>
      <c r="W7469" s="25">
        <v>0</v>
      </c>
      <c r="X7469" s="25">
        <v>0</v>
      </c>
      <c r="Y7469" s="25" t="s">
        <v>42</v>
      </c>
      <c r="Z7469" s="25" t="s">
        <v>42</v>
      </c>
      <c r="AA7469" s="25">
        <v>0.4</v>
      </c>
      <c r="AB7469" s="25">
        <v>0.4</v>
      </c>
      <c r="AC7469" s="25" t="s">
        <v>21180</v>
      </c>
      <c r="AD7469" s="59" t="s">
        <v>51</v>
      </c>
      <c r="AE7469" s="59" t="s">
        <v>51</v>
      </c>
    </row>
    <row r="7470" spans="1:31" ht="157.5" x14ac:dyDescent="0.25">
      <c r="A7470" s="57" t="s">
        <v>21508</v>
      </c>
      <c r="B7470" s="24" t="s">
        <v>21867</v>
      </c>
      <c r="C7470" s="58" t="s">
        <v>21868</v>
      </c>
      <c r="D7470" s="59">
        <v>1974</v>
      </c>
      <c r="E7470" s="25">
        <v>95.46</v>
      </c>
      <c r="F7470" s="25">
        <v>1.0064</v>
      </c>
      <c r="G7470" s="59">
        <v>2020</v>
      </c>
      <c r="H7470" s="25" t="s">
        <v>42</v>
      </c>
      <c r="I7470" s="25" t="s">
        <v>42</v>
      </c>
      <c r="J7470" s="25" t="s">
        <v>42</v>
      </c>
      <c r="K7470" s="25" t="s">
        <v>42</v>
      </c>
      <c r="L7470" s="59" t="s">
        <v>51</v>
      </c>
      <c r="M7470" s="59" t="s">
        <v>51</v>
      </c>
      <c r="N7470" s="59" t="s">
        <v>51</v>
      </c>
      <c r="O7470" s="59" t="s">
        <v>51</v>
      </c>
      <c r="P7470" s="59" t="s">
        <v>21869</v>
      </c>
      <c r="Q7470" s="25" t="s">
        <v>42</v>
      </c>
      <c r="R7470" s="25" t="s">
        <v>42</v>
      </c>
      <c r="S7470" s="25" t="s">
        <v>42</v>
      </c>
      <c r="T7470" s="25" t="s">
        <v>42</v>
      </c>
      <c r="U7470" s="25" t="s">
        <v>42</v>
      </c>
      <c r="V7470" s="25" t="s">
        <v>42</v>
      </c>
      <c r="W7470" s="25">
        <v>0</v>
      </c>
      <c r="X7470" s="25">
        <v>0</v>
      </c>
      <c r="Y7470" s="25" t="s">
        <v>42</v>
      </c>
      <c r="Z7470" s="25" t="s">
        <v>42</v>
      </c>
      <c r="AA7470" s="25">
        <v>0.4</v>
      </c>
      <c r="AB7470" s="25">
        <v>0.4</v>
      </c>
      <c r="AC7470" s="25" t="s">
        <v>21180</v>
      </c>
      <c r="AD7470" s="59" t="s">
        <v>51</v>
      </c>
      <c r="AE7470" s="59" t="s">
        <v>51</v>
      </c>
    </row>
    <row r="7471" spans="1:31" ht="31.5" x14ac:dyDescent="0.25">
      <c r="A7471" s="57" t="s">
        <v>21508</v>
      </c>
      <c r="B7471" s="24" t="s">
        <v>21870</v>
      </c>
      <c r="C7471" s="58" t="s">
        <v>21871</v>
      </c>
      <c r="D7471" s="59">
        <v>1985</v>
      </c>
      <c r="E7471" s="25">
        <v>75</v>
      </c>
      <c r="F7471" s="25">
        <v>2.0617999999999999</v>
      </c>
      <c r="G7471" s="59">
        <v>2020</v>
      </c>
      <c r="H7471" s="25" t="s">
        <v>42</v>
      </c>
      <c r="I7471" s="25" t="s">
        <v>42</v>
      </c>
      <c r="J7471" s="25" t="s">
        <v>42</v>
      </c>
      <c r="K7471" s="25" t="s">
        <v>42</v>
      </c>
      <c r="L7471" s="59" t="s">
        <v>51</v>
      </c>
      <c r="M7471" s="59" t="s">
        <v>51</v>
      </c>
      <c r="N7471" s="59" t="s">
        <v>51</v>
      </c>
      <c r="O7471" s="59" t="s">
        <v>51</v>
      </c>
      <c r="P7471" s="59" t="s">
        <v>21872</v>
      </c>
      <c r="Q7471" s="25" t="s">
        <v>42</v>
      </c>
      <c r="R7471" s="25" t="s">
        <v>42</v>
      </c>
      <c r="S7471" s="25" t="s">
        <v>42</v>
      </c>
      <c r="T7471" s="25" t="s">
        <v>42</v>
      </c>
      <c r="U7471" s="25" t="s">
        <v>42</v>
      </c>
      <c r="V7471" s="25" t="s">
        <v>42</v>
      </c>
      <c r="W7471" s="25">
        <v>0</v>
      </c>
      <c r="X7471" s="25">
        <v>0</v>
      </c>
      <c r="Y7471" s="25" t="s">
        <v>42</v>
      </c>
      <c r="Z7471" s="25" t="s">
        <v>42</v>
      </c>
      <c r="AA7471" s="25">
        <v>6</v>
      </c>
      <c r="AB7471" s="25">
        <v>6</v>
      </c>
      <c r="AC7471" s="25" t="s">
        <v>21520</v>
      </c>
      <c r="AD7471" s="59" t="s">
        <v>51</v>
      </c>
      <c r="AE7471" s="59" t="s">
        <v>51</v>
      </c>
    </row>
    <row r="7472" spans="1:31" ht="31.5" x14ac:dyDescent="0.25">
      <c r="A7472" s="57" t="s">
        <v>21508</v>
      </c>
      <c r="B7472" s="24" t="s">
        <v>21873</v>
      </c>
      <c r="C7472" s="58" t="s">
        <v>21874</v>
      </c>
      <c r="D7472" s="59">
        <v>1977</v>
      </c>
      <c r="E7472" s="25">
        <v>34.18</v>
      </c>
      <c r="F7472" s="25">
        <v>1.2569999999999999</v>
      </c>
      <c r="G7472" s="59">
        <v>2020</v>
      </c>
      <c r="H7472" s="25" t="s">
        <v>42</v>
      </c>
      <c r="I7472" s="25" t="s">
        <v>42</v>
      </c>
      <c r="J7472" s="25" t="s">
        <v>42</v>
      </c>
      <c r="K7472" s="25" t="s">
        <v>42</v>
      </c>
      <c r="L7472" s="59" t="s">
        <v>51</v>
      </c>
      <c r="M7472" s="59" t="s">
        <v>51</v>
      </c>
      <c r="N7472" s="59" t="s">
        <v>51</v>
      </c>
      <c r="O7472" s="59" t="s">
        <v>51</v>
      </c>
      <c r="P7472" s="59" t="s">
        <v>21875</v>
      </c>
      <c r="Q7472" s="25" t="s">
        <v>42</v>
      </c>
      <c r="R7472" s="25" t="s">
        <v>42</v>
      </c>
      <c r="S7472" s="25" t="s">
        <v>42</v>
      </c>
      <c r="T7472" s="25" t="s">
        <v>42</v>
      </c>
      <c r="U7472" s="25" t="s">
        <v>42</v>
      </c>
      <c r="V7472" s="25" t="s">
        <v>42</v>
      </c>
      <c r="W7472" s="25">
        <v>0</v>
      </c>
      <c r="X7472" s="25">
        <v>0</v>
      </c>
      <c r="Y7472" s="25" t="s">
        <v>42</v>
      </c>
      <c r="Z7472" s="25" t="s">
        <v>42</v>
      </c>
      <c r="AA7472" s="25">
        <v>0.4</v>
      </c>
      <c r="AB7472" s="25">
        <v>0.4</v>
      </c>
      <c r="AC7472" s="25" t="s">
        <v>21520</v>
      </c>
      <c r="AD7472" s="59" t="s">
        <v>51</v>
      </c>
      <c r="AE7472" s="59" t="s">
        <v>51</v>
      </c>
    </row>
    <row r="7473" spans="1:31" ht="63" x14ac:dyDescent="0.25">
      <c r="A7473" s="57" t="s">
        <v>21508</v>
      </c>
      <c r="B7473" s="24" t="s">
        <v>21876</v>
      </c>
      <c r="C7473" s="58" t="s">
        <v>21877</v>
      </c>
      <c r="D7473" s="59">
        <v>1984</v>
      </c>
      <c r="E7473" s="25">
        <v>65.25</v>
      </c>
      <c r="F7473" s="25">
        <v>1.8540000000000001</v>
      </c>
      <c r="G7473" s="59">
        <v>2021</v>
      </c>
      <c r="H7473" s="25" t="s">
        <v>42</v>
      </c>
      <c r="I7473" s="25" t="s">
        <v>42</v>
      </c>
      <c r="J7473" s="25" t="s">
        <v>42</v>
      </c>
      <c r="K7473" s="25" t="s">
        <v>42</v>
      </c>
      <c r="L7473" s="59" t="s">
        <v>51</v>
      </c>
      <c r="M7473" s="59" t="s">
        <v>51</v>
      </c>
      <c r="N7473" s="59" t="s">
        <v>51</v>
      </c>
      <c r="O7473" s="59" t="s">
        <v>51</v>
      </c>
      <c r="P7473" s="59" t="s">
        <v>21878</v>
      </c>
      <c r="Q7473" s="25" t="s">
        <v>42</v>
      </c>
      <c r="R7473" s="25" t="s">
        <v>42</v>
      </c>
      <c r="S7473" s="25" t="s">
        <v>42</v>
      </c>
      <c r="T7473" s="25" t="s">
        <v>42</v>
      </c>
      <c r="U7473" s="25" t="s">
        <v>42</v>
      </c>
      <c r="V7473" s="25" t="s">
        <v>42</v>
      </c>
      <c r="W7473" s="25">
        <v>0</v>
      </c>
      <c r="X7473" s="25">
        <v>0</v>
      </c>
      <c r="Y7473" s="25" t="s">
        <v>42</v>
      </c>
      <c r="Z7473" s="25" t="s">
        <v>42</v>
      </c>
      <c r="AA7473" s="25">
        <v>6</v>
      </c>
      <c r="AB7473" s="25">
        <v>6</v>
      </c>
      <c r="AC7473" s="25" t="s">
        <v>20937</v>
      </c>
      <c r="AD7473" s="59" t="s">
        <v>51</v>
      </c>
      <c r="AE7473" s="59" t="s">
        <v>51</v>
      </c>
    </row>
    <row r="7474" spans="1:31" ht="126" x14ac:dyDescent="0.25">
      <c r="A7474" s="57" t="s">
        <v>21508</v>
      </c>
      <c r="B7474" s="24" t="s">
        <v>21879</v>
      </c>
      <c r="C7474" s="58" t="s">
        <v>21880</v>
      </c>
      <c r="D7474" s="59">
        <v>1984</v>
      </c>
      <c r="E7474" s="25">
        <v>83.6</v>
      </c>
      <c r="F7474" s="25">
        <v>2.8860999999999999</v>
      </c>
      <c r="G7474" s="59">
        <v>2020</v>
      </c>
      <c r="H7474" s="25" t="s">
        <v>42</v>
      </c>
      <c r="I7474" s="25" t="s">
        <v>42</v>
      </c>
      <c r="J7474" s="25" t="s">
        <v>42</v>
      </c>
      <c r="K7474" s="25" t="s">
        <v>42</v>
      </c>
      <c r="L7474" s="59" t="s">
        <v>51</v>
      </c>
      <c r="M7474" s="59" t="s">
        <v>51</v>
      </c>
      <c r="N7474" s="59" t="s">
        <v>51</v>
      </c>
      <c r="O7474" s="59" t="s">
        <v>51</v>
      </c>
      <c r="P7474" s="59" t="s">
        <v>21881</v>
      </c>
      <c r="Q7474" s="25" t="s">
        <v>42</v>
      </c>
      <c r="R7474" s="25" t="s">
        <v>42</v>
      </c>
      <c r="S7474" s="25" t="s">
        <v>42</v>
      </c>
      <c r="T7474" s="25" t="s">
        <v>42</v>
      </c>
      <c r="U7474" s="25" t="s">
        <v>42</v>
      </c>
      <c r="V7474" s="25" t="s">
        <v>42</v>
      </c>
      <c r="W7474" s="25">
        <v>0</v>
      </c>
      <c r="X7474" s="25">
        <v>0</v>
      </c>
      <c r="Y7474" s="25" t="s">
        <v>42</v>
      </c>
      <c r="Z7474" s="25" t="s">
        <v>42</v>
      </c>
      <c r="AA7474" s="25">
        <v>0.4</v>
      </c>
      <c r="AB7474" s="25">
        <v>0.4</v>
      </c>
      <c r="AC7474" s="25" t="s">
        <v>21882</v>
      </c>
      <c r="AD7474" s="59" t="s">
        <v>51</v>
      </c>
      <c r="AE7474" s="59" t="s">
        <v>147</v>
      </c>
    </row>
    <row r="7475" spans="1:31" ht="126" x14ac:dyDescent="0.25">
      <c r="A7475" s="57" t="s">
        <v>21508</v>
      </c>
      <c r="B7475" s="24" t="s">
        <v>21883</v>
      </c>
      <c r="C7475" s="58" t="s">
        <v>21884</v>
      </c>
      <c r="D7475" s="59">
        <v>1982</v>
      </c>
      <c r="E7475" s="25">
        <v>54.79</v>
      </c>
      <c r="F7475" s="25">
        <v>0.996</v>
      </c>
      <c r="G7475" s="59">
        <v>2020</v>
      </c>
      <c r="H7475" s="25" t="s">
        <v>42</v>
      </c>
      <c r="I7475" s="25" t="s">
        <v>42</v>
      </c>
      <c r="J7475" s="25" t="s">
        <v>42</v>
      </c>
      <c r="K7475" s="25" t="s">
        <v>42</v>
      </c>
      <c r="L7475" s="59" t="s">
        <v>51</v>
      </c>
      <c r="M7475" s="59" t="s">
        <v>51</v>
      </c>
      <c r="N7475" s="59" t="s">
        <v>51</v>
      </c>
      <c r="O7475" s="59" t="s">
        <v>51</v>
      </c>
      <c r="P7475" s="59" t="s">
        <v>21885</v>
      </c>
      <c r="Q7475" s="25" t="s">
        <v>42</v>
      </c>
      <c r="R7475" s="25" t="s">
        <v>42</v>
      </c>
      <c r="S7475" s="25" t="s">
        <v>42</v>
      </c>
      <c r="T7475" s="25" t="s">
        <v>42</v>
      </c>
      <c r="U7475" s="25" t="s">
        <v>42</v>
      </c>
      <c r="V7475" s="25" t="s">
        <v>42</v>
      </c>
      <c r="W7475" s="25">
        <v>0</v>
      </c>
      <c r="X7475" s="25">
        <v>0</v>
      </c>
      <c r="Y7475" s="25" t="s">
        <v>42</v>
      </c>
      <c r="Z7475" s="25" t="s">
        <v>42</v>
      </c>
      <c r="AA7475" s="25">
        <v>0.4</v>
      </c>
      <c r="AB7475" s="25">
        <v>0.4</v>
      </c>
      <c r="AC7475" s="25" t="s">
        <v>21882</v>
      </c>
      <c r="AD7475" s="59" t="s">
        <v>51</v>
      </c>
      <c r="AE7475" s="59" t="s">
        <v>147</v>
      </c>
    </row>
    <row r="7476" spans="1:31" ht="126" x14ac:dyDescent="0.25">
      <c r="A7476" s="57" t="s">
        <v>21508</v>
      </c>
      <c r="B7476" s="24" t="s">
        <v>21886</v>
      </c>
      <c r="C7476" s="58" t="s">
        <v>21887</v>
      </c>
      <c r="D7476" s="59">
        <v>1976</v>
      </c>
      <c r="E7476" s="25">
        <v>73.31</v>
      </c>
      <c r="F7476" s="25">
        <v>3.8250000000000002</v>
      </c>
      <c r="G7476" s="59">
        <v>2020</v>
      </c>
      <c r="H7476" s="25" t="s">
        <v>42</v>
      </c>
      <c r="I7476" s="25" t="s">
        <v>42</v>
      </c>
      <c r="J7476" s="25" t="s">
        <v>42</v>
      </c>
      <c r="K7476" s="25" t="s">
        <v>42</v>
      </c>
      <c r="L7476" s="59" t="s">
        <v>51</v>
      </c>
      <c r="M7476" s="59" t="s">
        <v>51</v>
      </c>
      <c r="N7476" s="59" t="s">
        <v>51</v>
      </c>
      <c r="O7476" s="59" t="s">
        <v>51</v>
      </c>
      <c r="P7476" s="59" t="s">
        <v>21888</v>
      </c>
      <c r="Q7476" s="25" t="s">
        <v>42</v>
      </c>
      <c r="R7476" s="25" t="s">
        <v>42</v>
      </c>
      <c r="S7476" s="25" t="s">
        <v>42</v>
      </c>
      <c r="T7476" s="25" t="s">
        <v>42</v>
      </c>
      <c r="U7476" s="25" t="s">
        <v>42</v>
      </c>
      <c r="V7476" s="25" t="s">
        <v>42</v>
      </c>
      <c r="W7476" s="25">
        <v>0</v>
      </c>
      <c r="X7476" s="25">
        <v>0</v>
      </c>
      <c r="Y7476" s="25" t="s">
        <v>42</v>
      </c>
      <c r="Z7476" s="25" t="s">
        <v>42</v>
      </c>
      <c r="AA7476" s="25">
        <v>0.4</v>
      </c>
      <c r="AB7476" s="25">
        <v>0.4</v>
      </c>
      <c r="AC7476" s="25" t="s">
        <v>21882</v>
      </c>
      <c r="AD7476" s="59" t="s">
        <v>51</v>
      </c>
      <c r="AE7476" s="59" t="s">
        <v>147</v>
      </c>
    </row>
    <row r="7477" spans="1:31" ht="126" x14ac:dyDescent="0.25">
      <c r="A7477" s="57" t="s">
        <v>21508</v>
      </c>
      <c r="B7477" s="24" t="s">
        <v>21889</v>
      </c>
      <c r="C7477" s="58" t="s">
        <v>21890</v>
      </c>
      <c r="D7477" s="59">
        <v>1983</v>
      </c>
      <c r="E7477" s="25">
        <v>31.7</v>
      </c>
      <c r="F7477" s="25">
        <v>0.59799999999999998</v>
      </c>
      <c r="G7477" s="59">
        <v>2020</v>
      </c>
      <c r="H7477" s="25" t="s">
        <v>42</v>
      </c>
      <c r="I7477" s="25" t="s">
        <v>42</v>
      </c>
      <c r="J7477" s="25" t="s">
        <v>42</v>
      </c>
      <c r="K7477" s="25" t="s">
        <v>42</v>
      </c>
      <c r="L7477" s="59" t="s">
        <v>51</v>
      </c>
      <c r="M7477" s="59" t="s">
        <v>51</v>
      </c>
      <c r="N7477" s="59" t="s">
        <v>51</v>
      </c>
      <c r="O7477" s="59" t="s">
        <v>51</v>
      </c>
      <c r="P7477" s="59" t="s">
        <v>21891</v>
      </c>
      <c r="Q7477" s="25" t="s">
        <v>42</v>
      </c>
      <c r="R7477" s="25" t="s">
        <v>42</v>
      </c>
      <c r="S7477" s="25" t="s">
        <v>42</v>
      </c>
      <c r="T7477" s="25" t="s">
        <v>42</v>
      </c>
      <c r="U7477" s="25" t="s">
        <v>42</v>
      </c>
      <c r="V7477" s="25" t="s">
        <v>42</v>
      </c>
      <c r="W7477" s="25">
        <v>0</v>
      </c>
      <c r="X7477" s="25">
        <v>0</v>
      </c>
      <c r="Y7477" s="25" t="s">
        <v>42</v>
      </c>
      <c r="Z7477" s="25" t="s">
        <v>42</v>
      </c>
      <c r="AA7477" s="25">
        <v>0.4</v>
      </c>
      <c r="AB7477" s="25">
        <v>0.4</v>
      </c>
      <c r="AC7477" s="25" t="s">
        <v>21882</v>
      </c>
      <c r="AD7477" s="59" t="s">
        <v>51</v>
      </c>
      <c r="AE7477" s="59" t="s">
        <v>147</v>
      </c>
    </row>
    <row r="7478" spans="1:31" ht="94.5" x14ac:dyDescent="0.25">
      <c r="A7478" s="57" t="s">
        <v>21508</v>
      </c>
      <c r="B7478" s="24" t="s">
        <v>21892</v>
      </c>
      <c r="C7478" s="58" t="s">
        <v>21893</v>
      </c>
      <c r="D7478" s="59">
        <v>1970</v>
      </c>
      <c r="E7478" s="25">
        <v>52.76</v>
      </c>
      <c r="F7478" s="25">
        <v>4.1749999999999998</v>
      </c>
      <c r="G7478" s="59">
        <v>2020</v>
      </c>
      <c r="H7478" s="25" t="s">
        <v>42</v>
      </c>
      <c r="I7478" s="25" t="s">
        <v>42</v>
      </c>
      <c r="J7478" s="25" t="s">
        <v>42</v>
      </c>
      <c r="K7478" s="25" t="s">
        <v>42</v>
      </c>
      <c r="L7478" s="59" t="s">
        <v>51</v>
      </c>
      <c r="M7478" s="59" t="s">
        <v>51</v>
      </c>
      <c r="N7478" s="59" t="s">
        <v>51</v>
      </c>
      <c r="O7478" s="59" t="s">
        <v>51</v>
      </c>
      <c r="P7478" s="59" t="s">
        <v>21894</v>
      </c>
      <c r="Q7478" s="25" t="s">
        <v>42</v>
      </c>
      <c r="R7478" s="25" t="s">
        <v>42</v>
      </c>
      <c r="S7478" s="25" t="s">
        <v>42</v>
      </c>
      <c r="T7478" s="25" t="s">
        <v>42</v>
      </c>
      <c r="U7478" s="25" t="s">
        <v>42</v>
      </c>
      <c r="V7478" s="25" t="s">
        <v>42</v>
      </c>
      <c r="W7478" s="25">
        <v>0</v>
      </c>
      <c r="X7478" s="25">
        <v>0</v>
      </c>
      <c r="Y7478" s="25" t="s">
        <v>42</v>
      </c>
      <c r="Z7478" s="25" t="s">
        <v>42</v>
      </c>
      <c r="AA7478" s="25">
        <v>10</v>
      </c>
      <c r="AB7478" s="25">
        <v>10</v>
      </c>
      <c r="AC7478" s="25" t="s">
        <v>21512</v>
      </c>
      <c r="AD7478" s="59" t="s">
        <v>147</v>
      </c>
      <c r="AE7478" s="59" t="s">
        <v>51</v>
      </c>
    </row>
    <row r="7479" spans="1:31" ht="110.25" x14ac:dyDescent="0.25">
      <c r="A7479" s="57" t="s">
        <v>21508</v>
      </c>
      <c r="B7479" s="24" t="s">
        <v>21895</v>
      </c>
      <c r="C7479" s="58" t="s">
        <v>21896</v>
      </c>
      <c r="D7479" s="59">
        <v>1985</v>
      </c>
      <c r="E7479" s="25">
        <v>57.33</v>
      </c>
      <c r="F7479" s="25">
        <v>4.3680000000000003</v>
      </c>
      <c r="G7479" s="59">
        <v>2020</v>
      </c>
      <c r="H7479" s="25" t="s">
        <v>42</v>
      </c>
      <c r="I7479" s="25" t="s">
        <v>42</v>
      </c>
      <c r="J7479" s="25" t="s">
        <v>42</v>
      </c>
      <c r="K7479" s="25" t="s">
        <v>42</v>
      </c>
      <c r="L7479" s="59" t="s">
        <v>51</v>
      </c>
      <c r="M7479" s="59" t="s">
        <v>51</v>
      </c>
      <c r="N7479" s="59" t="s">
        <v>51</v>
      </c>
      <c r="O7479" s="59" t="s">
        <v>51</v>
      </c>
      <c r="P7479" s="59" t="s">
        <v>21897</v>
      </c>
      <c r="Q7479" s="25" t="s">
        <v>42</v>
      </c>
      <c r="R7479" s="25" t="s">
        <v>42</v>
      </c>
      <c r="S7479" s="25" t="s">
        <v>42</v>
      </c>
      <c r="T7479" s="25" t="s">
        <v>42</v>
      </c>
      <c r="U7479" s="25" t="s">
        <v>42</v>
      </c>
      <c r="V7479" s="25" t="s">
        <v>42</v>
      </c>
      <c r="W7479" s="25">
        <v>0</v>
      </c>
      <c r="X7479" s="25">
        <v>0</v>
      </c>
      <c r="Y7479" s="25" t="s">
        <v>42</v>
      </c>
      <c r="Z7479" s="25" t="s">
        <v>42</v>
      </c>
      <c r="AA7479" s="25">
        <v>10</v>
      </c>
      <c r="AB7479" s="25">
        <v>10</v>
      </c>
      <c r="AC7479" s="25" t="s">
        <v>21516</v>
      </c>
      <c r="AD7479" s="59" t="s">
        <v>51</v>
      </c>
      <c r="AE7479" s="59" t="s">
        <v>147</v>
      </c>
    </row>
    <row r="7480" spans="1:31" ht="110.25" x14ac:dyDescent="0.25">
      <c r="A7480" s="57" t="s">
        <v>21508</v>
      </c>
      <c r="B7480" s="24" t="s">
        <v>21898</v>
      </c>
      <c r="C7480" s="58" t="s">
        <v>21899</v>
      </c>
      <c r="D7480" s="59">
        <v>1980</v>
      </c>
      <c r="E7480" s="25">
        <v>53.31</v>
      </c>
      <c r="F7480" s="25">
        <v>4.407</v>
      </c>
      <c r="G7480" s="59">
        <v>2020</v>
      </c>
      <c r="H7480" s="25" t="s">
        <v>42</v>
      </c>
      <c r="I7480" s="25" t="s">
        <v>42</v>
      </c>
      <c r="J7480" s="25" t="s">
        <v>42</v>
      </c>
      <c r="K7480" s="25" t="s">
        <v>42</v>
      </c>
      <c r="L7480" s="59" t="s">
        <v>51</v>
      </c>
      <c r="M7480" s="59" t="s">
        <v>51</v>
      </c>
      <c r="N7480" s="59" t="s">
        <v>51</v>
      </c>
      <c r="O7480" s="59" t="s">
        <v>51</v>
      </c>
      <c r="P7480" s="59" t="s">
        <v>21900</v>
      </c>
      <c r="Q7480" s="25" t="s">
        <v>42</v>
      </c>
      <c r="R7480" s="25" t="s">
        <v>42</v>
      </c>
      <c r="S7480" s="25" t="s">
        <v>42</v>
      </c>
      <c r="T7480" s="25" t="s">
        <v>42</v>
      </c>
      <c r="U7480" s="25" t="s">
        <v>42</v>
      </c>
      <c r="V7480" s="25" t="s">
        <v>42</v>
      </c>
      <c r="W7480" s="25">
        <v>0</v>
      </c>
      <c r="X7480" s="25">
        <v>0</v>
      </c>
      <c r="Y7480" s="25" t="s">
        <v>42</v>
      </c>
      <c r="Z7480" s="25" t="s">
        <v>42</v>
      </c>
      <c r="AA7480" s="25">
        <v>10</v>
      </c>
      <c r="AB7480" s="25">
        <v>10</v>
      </c>
      <c r="AC7480" s="25" t="s">
        <v>21516</v>
      </c>
      <c r="AD7480" s="59" t="s">
        <v>51</v>
      </c>
      <c r="AE7480" s="59" t="s">
        <v>147</v>
      </c>
    </row>
    <row r="7481" spans="1:31" ht="157.5" x14ac:dyDescent="0.25">
      <c r="A7481" s="57" t="s">
        <v>21508</v>
      </c>
      <c r="B7481" s="24" t="s">
        <v>21901</v>
      </c>
      <c r="C7481" s="58" t="s">
        <v>21902</v>
      </c>
      <c r="D7481" s="59">
        <v>1966</v>
      </c>
      <c r="E7481" s="25">
        <v>72.42</v>
      </c>
      <c r="F7481" s="25">
        <v>5.3689999999999998</v>
      </c>
      <c r="G7481" s="59">
        <v>2020</v>
      </c>
      <c r="H7481" s="25" t="s">
        <v>42</v>
      </c>
      <c r="I7481" s="25" t="s">
        <v>42</v>
      </c>
      <c r="J7481" s="25" t="s">
        <v>42</v>
      </c>
      <c r="K7481" s="25" t="s">
        <v>42</v>
      </c>
      <c r="L7481" s="59" t="s">
        <v>51</v>
      </c>
      <c r="M7481" s="59" t="s">
        <v>51</v>
      </c>
      <c r="N7481" s="59" t="s">
        <v>51</v>
      </c>
      <c r="O7481" s="59" t="s">
        <v>51</v>
      </c>
      <c r="P7481" s="59" t="s">
        <v>21903</v>
      </c>
      <c r="Q7481" s="25" t="s">
        <v>42</v>
      </c>
      <c r="R7481" s="25" t="s">
        <v>42</v>
      </c>
      <c r="S7481" s="25" t="s">
        <v>42</v>
      </c>
      <c r="T7481" s="25" t="s">
        <v>42</v>
      </c>
      <c r="U7481" s="25" t="s">
        <v>42</v>
      </c>
      <c r="V7481" s="25" t="s">
        <v>42</v>
      </c>
      <c r="W7481" s="25">
        <v>0</v>
      </c>
      <c r="X7481" s="25">
        <v>0</v>
      </c>
      <c r="Y7481" s="25" t="s">
        <v>42</v>
      </c>
      <c r="Z7481" s="25" t="s">
        <v>42</v>
      </c>
      <c r="AA7481" s="25">
        <v>10</v>
      </c>
      <c r="AB7481" s="25">
        <v>10</v>
      </c>
      <c r="AC7481" s="25" t="s">
        <v>21180</v>
      </c>
      <c r="AD7481" s="59" t="s">
        <v>51</v>
      </c>
      <c r="AE7481" s="59" t="s">
        <v>147</v>
      </c>
    </row>
    <row r="7482" spans="1:31" ht="110.25" x14ac:dyDescent="0.25">
      <c r="A7482" s="57" t="s">
        <v>21508</v>
      </c>
      <c r="B7482" s="24" t="s">
        <v>21904</v>
      </c>
      <c r="C7482" s="58" t="s">
        <v>21905</v>
      </c>
      <c r="D7482" s="59">
        <v>1979</v>
      </c>
      <c r="E7482" s="25">
        <v>64.72</v>
      </c>
      <c r="F7482" s="25">
        <v>1.4490000000000001</v>
      </c>
      <c r="G7482" s="59">
        <v>2020</v>
      </c>
      <c r="H7482" s="25" t="s">
        <v>42</v>
      </c>
      <c r="I7482" s="25" t="s">
        <v>42</v>
      </c>
      <c r="J7482" s="25" t="s">
        <v>42</v>
      </c>
      <c r="K7482" s="25" t="s">
        <v>42</v>
      </c>
      <c r="L7482" s="59" t="s">
        <v>51</v>
      </c>
      <c r="M7482" s="59" t="s">
        <v>51</v>
      </c>
      <c r="N7482" s="59" t="s">
        <v>51</v>
      </c>
      <c r="O7482" s="59" t="s">
        <v>51</v>
      </c>
      <c r="P7482" s="59" t="s">
        <v>21906</v>
      </c>
      <c r="Q7482" s="25" t="s">
        <v>42</v>
      </c>
      <c r="R7482" s="25" t="s">
        <v>42</v>
      </c>
      <c r="S7482" s="25" t="s">
        <v>42</v>
      </c>
      <c r="T7482" s="25" t="s">
        <v>42</v>
      </c>
      <c r="U7482" s="25" t="s">
        <v>42</v>
      </c>
      <c r="V7482" s="25" t="s">
        <v>42</v>
      </c>
      <c r="W7482" s="25">
        <v>0</v>
      </c>
      <c r="X7482" s="25">
        <v>0</v>
      </c>
      <c r="Y7482" s="25" t="s">
        <v>42</v>
      </c>
      <c r="Z7482" s="25" t="s">
        <v>42</v>
      </c>
      <c r="AA7482" s="25">
        <v>10</v>
      </c>
      <c r="AB7482" s="25">
        <v>10</v>
      </c>
      <c r="AC7482" s="25" t="s">
        <v>21516</v>
      </c>
      <c r="AD7482" s="59" t="s">
        <v>51</v>
      </c>
      <c r="AE7482" s="59" t="s">
        <v>147</v>
      </c>
    </row>
    <row r="7483" spans="1:31" ht="110.25" x14ac:dyDescent="0.25">
      <c r="A7483" s="57" t="s">
        <v>21508</v>
      </c>
      <c r="B7483" s="24" t="s">
        <v>21907</v>
      </c>
      <c r="C7483" s="58" t="s">
        <v>21908</v>
      </c>
      <c r="D7483" s="59">
        <v>1976</v>
      </c>
      <c r="E7483" s="25">
        <v>65.760000000000005</v>
      </c>
      <c r="F7483" s="25">
        <v>1.6870000000000001</v>
      </c>
      <c r="G7483" s="59">
        <v>2020</v>
      </c>
      <c r="H7483" s="25" t="s">
        <v>42</v>
      </c>
      <c r="I7483" s="25" t="s">
        <v>42</v>
      </c>
      <c r="J7483" s="25" t="s">
        <v>42</v>
      </c>
      <c r="K7483" s="25" t="s">
        <v>42</v>
      </c>
      <c r="L7483" s="59" t="s">
        <v>51</v>
      </c>
      <c r="M7483" s="59" t="s">
        <v>51</v>
      </c>
      <c r="N7483" s="59" t="s">
        <v>51</v>
      </c>
      <c r="O7483" s="59" t="s">
        <v>51</v>
      </c>
      <c r="P7483" s="59" t="s">
        <v>21909</v>
      </c>
      <c r="Q7483" s="25" t="s">
        <v>42</v>
      </c>
      <c r="R7483" s="25" t="s">
        <v>42</v>
      </c>
      <c r="S7483" s="25" t="s">
        <v>42</v>
      </c>
      <c r="T7483" s="25" t="s">
        <v>42</v>
      </c>
      <c r="U7483" s="25" t="s">
        <v>42</v>
      </c>
      <c r="V7483" s="25" t="s">
        <v>42</v>
      </c>
      <c r="W7483" s="25">
        <v>0</v>
      </c>
      <c r="X7483" s="25">
        <v>0</v>
      </c>
      <c r="Y7483" s="25" t="s">
        <v>42</v>
      </c>
      <c r="Z7483" s="25" t="s">
        <v>42</v>
      </c>
      <c r="AA7483" s="25">
        <v>10</v>
      </c>
      <c r="AB7483" s="25">
        <v>10</v>
      </c>
      <c r="AC7483" s="25" t="s">
        <v>21516</v>
      </c>
      <c r="AD7483" s="59" t="s">
        <v>51</v>
      </c>
      <c r="AE7483" s="59" t="s">
        <v>147</v>
      </c>
    </row>
    <row r="7484" spans="1:31" ht="110.25" x14ac:dyDescent="0.25">
      <c r="A7484" s="57" t="s">
        <v>21508</v>
      </c>
      <c r="B7484" s="24" t="s">
        <v>21910</v>
      </c>
      <c r="C7484" s="58" t="s">
        <v>21911</v>
      </c>
      <c r="D7484" s="59">
        <v>1969</v>
      </c>
      <c r="E7484" s="25">
        <v>55.42</v>
      </c>
      <c r="F7484" s="25">
        <v>4.6470000000000002</v>
      </c>
      <c r="G7484" s="59">
        <v>2020</v>
      </c>
      <c r="H7484" s="25" t="s">
        <v>42</v>
      </c>
      <c r="I7484" s="25" t="s">
        <v>42</v>
      </c>
      <c r="J7484" s="25" t="s">
        <v>42</v>
      </c>
      <c r="K7484" s="25" t="s">
        <v>42</v>
      </c>
      <c r="L7484" s="59" t="s">
        <v>51</v>
      </c>
      <c r="M7484" s="59" t="s">
        <v>51</v>
      </c>
      <c r="N7484" s="59" t="s">
        <v>51</v>
      </c>
      <c r="O7484" s="59" t="s">
        <v>51</v>
      </c>
      <c r="P7484" s="59" t="s">
        <v>21912</v>
      </c>
      <c r="Q7484" s="25" t="s">
        <v>42</v>
      </c>
      <c r="R7484" s="25" t="s">
        <v>42</v>
      </c>
      <c r="S7484" s="25" t="s">
        <v>42</v>
      </c>
      <c r="T7484" s="25" t="s">
        <v>42</v>
      </c>
      <c r="U7484" s="25" t="s">
        <v>42</v>
      </c>
      <c r="V7484" s="25" t="s">
        <v>42</v>
      </c>
      <c r="W7484" s="25">
        <v>0</v>
      </c>
      <c r="X7484" s="25">
        <v>0</v>
      </c>
      <c r="Y7484" s="25" t="s">
        <v>42</v>
      </c>
      <c r="Z7484" s="25" t="s">
        <v>42</v>
      </c>
      <c r="AA7484" s="25">
        <v>10</v>
      </c>
      <c r="AB7484" s="25">
        <v>10</v>
      </c>
      <c r="AC7484" s="25" t="s">
        <v>21516</v>
      </c>
      <c r="AD7484" s="59" t="s">
        <v>51</v>
      </c>
      <c r="AE7484" s="59" t="s">
        <v>147</v>
      </c>
    </row>
    <row r="7485" spans="1:31" ht="110.25" x14ac:dyDescent="0.25">
      <c r="A7485" s="57" t="s">
        <v>21508</v>
      </c>
      <c r="B7485" s="24" t="s">
        <v>21913</v>
      </c>
      <c r="C7485" s="58" t="s">
        <v>21914</v>
      </c>
      <c r="D7485" s="59">
        <v>1986</v>
      </c>
      <c r="E7485" s="25">
        <v>70.92</v>
      </c>
      <c r="F7485" s="25">
        <v>3.5609999999999999</v>
      </c>
      <c r="G7485" s="59">
        <v>2020</v>
      </c>
      <c r="H7485" s="25" t="s">
        <v>42</v>
      </c>
      <c r="I7485" s="25" t="s">
        <v>42</v>
      </c>
      <c r="J7485" s="25" t="s">
        <v>42</v>
      </c>
      <c r="K7485" s="25" t="s">
        <v>42</v>
      </c>
      <c r="L7485" s="59" t="s">
        <v>51</v>
      </c>
      <c r="M7485" s="59" t="s">
        <v>51</v>
      </c>
      <c r="N7485" s="59" t="s">
        <v>51</v>
      </c>
      <c r="O7485" s="59" t="s">
        <v>51</v>
      </c>
      <c r="P7485" s="59" t="s">
        <v>21915</v>
      </c>
      <c r="Q7485" s="25" t="s">
        <v>42</v>
      </c>
      <c r="R7485" s="25" t="s">
        <v>42</v>
      </c>
      <c r="S7485" s="25" t="s">
        <v>42</v>
      </c>
      <c r="T7485" s="25" t="s">
        <v>42</v>
      </c>
      <c r="U7485" s="25" t="s">
        <v>42</v>
      </c>
      <c r="V7485" s="25" t="s">
        <v>42</v>
      </c>
      <c r="W7485" s="25">
        <v>0</v>
      </c>
      <c r="X7485" s="25">
        <v>0</v>
      </c>
      <c r="Y7485" s="25" t="s">
        <v>42</v>
      </c>
      <c r="Z7485" s="25" t="s">
        <v>42</v>
      </c>
      <c r="AA7485" s="25">
        <v>10</v>
      </c>
      <c r="AB7485" s="25">
        <v>10</v>
      </c>
      <c r="AC7485" s="25" t="s">
        <v>21516</v>
      </c>
      <c r="AD7485" s="59" t="s">
        <v>51</v>
      </c>
      <c r="AE7485" s="59" t="s">
        <v>147</v>
      </c>
    </row>
    <row r="7486" spans="1:31" ht="110.25" x14ac:dyDescent="0.25">
      <c r="A7486" s="57" t="s">
        <v>21508</v>
      </c>
      <c r="B7486" s="24" t="s">
        <v>21916</v>
      </c>
      <c r="C7486" s="58" t="s">
        <v>21917</v>
      </c>
      <c r="D7486" s="59">
        <v>1975</v>
      </c>
      <c r="E7486" s="25">
        <v>74.599999999999994</v>
      </c>
      <c r="F7486" s="25">
        <v>3.907</v>
      </c>
      <c r="G7486" s="59">
        <v>2020</v>
      </c>
      <c r="H7486" s="25" t="s">
        <v>42</v>
      </c>
      <c r="I7486" s="25" t="s">
        <v>42</v>
      </c>
      <c r="J7486" s="25" t="s">
        <v>42</v>
      </c>
      <c r="K7486" s="25" t="s">
        <v>42</v>
      </c>
      <c r="L7486" s="59" t="s">
        <v>51</v>
      </c>
      <c r="M7486" s="59" t="s">
        <v>51</v>
      </c>
      <c r="N7486" s="59" t="s">
        <v>51</v>
      </c>
      <c r="O7486" s="59" t="s">
        <v>51</v>
      </c>
      <c r="P7486" s="59" t="s">
        <v>21918</v>
      </c>
      <c r="Q7486" s="25" t="s">
        <v>42</v>
      </c>
      <c r="R7486" s="25" t="s">
        <v>42</v>
      </c>
      <c r="S7486" s="25" t="s">
        <v>42</v>
      </c>
      <c r="T7486" s="25" t="s">
        <v>42</v>
      </c>
      <c r="U7486" s="25" t="s">
        <v>42</v>
      </c>
      <c r="V7486" s="25" t="s">
        <v>42</v>
      </c>
      <c r="W7486" s="25">
        <v>0</v>
      </c>
      <c r="X7486" s="25">
        <v>0</v>
      </c>
      <c r="Y7486" s="25" t="s">
        <v>42</v>
      </c>
      <c r="Z7486" s="25" t="s">
        <v>42</v>
      </c>
      <c r="AA7486" s="25">
        <v>10</v>
      </c>
      <c r="AB7486" s="25">
        <v>10</v>
      </c>
      <c r="AC7486" s="25" t="s">
        <v>21516</v>
      </c>
      <c r="AD7486" s="59" t="s">
        <v>51</v>
      </c>
      <c r="AE7486" s="59" t="s">
        <v>147</v>
      </c>
    </row>
    <row r="7487" spans="1:31" ht="110.25" x14ac:dyDescent="0.25">
      <c r="A7487" s="57" t="s">
        <v>21508</v>
      </c>
      <c r="B7487" s="24" t="s">
        <v>21919</v>
      </c>
      <c r="C7487" s="58" t="s">
        <v>21920</v>
      </c>
      <c r="D7487" s="59">
        <v>1990</v>
      </c>
      <c r="E7487" s="25">
        <v>68.39</v>
      </c>
      <c r="F7487" s="25">
        <v>2.855</v>
      </c>
      <c r="G7487" s="59">
        <v>2020</v>
      </c>
      <c r="H7487" s="25" t="s">
        <v>42</v>
      </c>
      <c r="I7487" s="25" t="s">
        <v>42</v>
      </c>
      <c r="J7487" s="25" t="s">
        <v>42</v>
      </c>
      <c r="K7487" s="25" t="s">
        <v>42</v>
      </c>
      <c r="L7487" s="59" t="s">
        <v>51</v>
      </c>
      <c r="M7487" s="59" t="s">
        <v>51</v>
      </c>
      <c r="N7487" s="59" t="s">
        <v>51</v>
      </c>
      <c r="O7487" s="59" t="s">
        <v>51</v>
      </c>
      <c r="P7487" s="59" t="s">
        <v>21921</v>
      </c>
      <c r="Q7487" s="25" t="s">
        <v>42</v>
      </c>
      <c r="R7487" s="25" t="s">
        <v>42</v>
      </c>
      <c r="S7487" s="25" t="s">
        <v>42</v>
      </c>
      <c r="T7487" s="25" t="s">
        <v>42</v>
      </c>
      <c r="U7487" s="25" t="s">
        <v>42</v>
      </c>
      <c r="V7487" s="25" t="s">
        <v>42</v>
      </c>
      <c r="W7487" s="25">
        <v>0</v>
      </c>
      <c r="X7487" s="25">
        <v>0</v>
      </c>
      <c r="Y7487" s="25" t="s">
        <v>42</v>
      </c>
      <c r="Z7487" s="25" t="s">
        <v>42</v>
      </c>
      <c r="AA7487" s="25">
        <v>10</v>
      </c>
      <c r="AB7487" s="25">
        <v>10</v>
      </c>
      <c r="AC7487" s="25" t="s">
        <v>21516</v>
      </c>
      <c r="AD7487" s="59" t="s">
        <v>51</v>
      </c>
      <c r="AE7487" s="59" t="s">
        <v>147</v>
      </c>
    </row>
    <row r="7488" spans="1:31" ht="110.25" x14ac:dyDescent="0.25">
      <c r="A7488" s="57" t="s">
        <v>21508</v>
      </c>
      <c r="B7488" s="24" t="s">
        <v>21922</v>
      </c>
      <c r="C7488" s="58" t="s">
        <v>21923</v>
      </c>
      <c r="D7488" s="59">
        <v>1967</v>
      </c>
      <c r="E7488" s="25">
        <v>69.92</v>
      </c>
      <c r="F7488" s="25">
        <v>4.5979999999999999</v>
      </c>
      <c r="G7488" s="59">
        <v>2020</v>
      </c>
      <c r="H7488" s="25" t="s">
        <v>42</v>
      </c>
      <c r="I7488" s="25" t="s">
        <v>42</v>
      </c>
      <c r="J7488" s="25" t="s">
        <v>42</v>
      </c>
      <c r="K7488" s="25" t="s">
        <v>42</v>
      </c>
      <c r="L7488" s="59" t="s">
        <v>51</v>
      </c>
      <c r="M7488" s="59" t="s">
        <v>51</v>
      </c>
      <c r="N7488" s="59" t="s">
        <v>51</v>
      </c>
      <c r="O7488" s="59" t="s">
        <v>51</v>
      </c>
      <c r="P7488" s="59" t="s">
        <v>21924</v>
      </c>
      <c r="Q7488" s="25" t="s">
        <v>42</v>
      </c>
      <c r="R7488" s="25" t="s">
        <v>42</v>
      </c>
      <c r="S7488" s="25" t="s">
        <v>42</v>
      </c>
      <c r="T7488" s="25" t="s">
        <v>42</v>
      </c>
      <c r="U7488" s="25" t="s">
        <v>42</v>
      </c>
      <c r="V7488" s="25" t="s">
        <v>42</v>
      </c>
      <c r="W7488" s="25">
        <v>0</v>
      </c>
      <c r="X7488" s="25">
        <v>0</v>
      </c>
      <c r="Y7488" s="25" t="s">
        <v>42</v>
      </c>
      <c r="Z7488" s="25" t="s">
        <v>42</v>
      </c>
      <c r="AA7488" s="25">
        <v>10</v>
      </c>
      <c r="AB7488" s="25">
        <v>10</v>
      </c>
      <c r="AC7488" s="25" t="s">
        <v>21516</v>
      </c>
      <c r="AD7488" s="59" t="s">
        <v>51</v>
      </c>
      <c r="AE7488" s="59" t="s">
        <v>147</v>
      </c>
    </row>
    <row r="7489" spans="1:31" ht="94.5" x14ac:dyDescent="0.25">
      <c r="A7489" s="57" t="s">
        <v>21508</v>
      </c>
      <c r="B7489" s="24" t="s">
        <v>21925</v>
      </c>
      <c r="C7489" s="58" t="s">
        <v>21926</v>
      </c>
      <c r="D7489" s="59">
        <v>1992</v>
      </c>
      <c r="E7489" s="25">
        <v>65.73</v>
      </c>
      <c r="F7489" s="25">
        <v>2.7549999999999999</v>
      </c>
      <c r="G7489" s="59">
        <v>2020</v>
      </c>
      <c r="H7489" s="25" t="s">
        <v>42</v>
      </c>
      <c r="I7489" s="25" t="s">
        <v>42</v>
      </c>
      <c r="J7489" s="25" t="s">
        <v>42</v>
      </c>
      <c r="K7489" s="25" t="s">
        <v>42</v>
      </c>
      <c r="L7489" s="59" t="s">
        <v>51</v>
      </c>
      <c r="M7489" s="59" t="s">
        <v>51</v>
      </c>
      <c r="N7489" s="59" t="s">
        <v>51</v>
      </c>
      <c r="O7489" s="59" t="s">
        <v>51</v>
      </c>
      <c r="P7489" s="59" t="s">
        <v>21927</v>
      </c>
      <c r="Q7489" s="25" t="s">
        <v>42</v>
      </c>
      <c r="R7489" s="25" t="s">
        <v>42</v>
      </c>
      <c r="S7489" s="25" t="s">
        <v>42</v>
      </c>
      <c r="T7489" s="25" t="s">
        <v>42</v>
      </c>
      <c r="U7489" s="25" t="s">
        <v>42</v>
      </c>
      <c r="V7489" s="25" t="s">
        <v>42</v>
      </c>
      <c r="W7489" s="25">
        <v>0</v>
      </c>
      <c r="X7489" s="25">
        <v>0</v>
      </c>
      <c r="Y7489" s="25" t="s">
        <v>42</v>
      </c>
      <c r="Z7489" s="25" t="s">
        <v>42</v>
      </c>
      <c r="AA7489" s="25">
        <v>10</v>
      </c>
      <c r="AB7489" s="25">
        <v>10</v>
      </c>
      <c r="AC7489" s="25" t="s">
        <v>21512</v>
      </c>
      <c r="AD7489" s="59" t="s">
        <v>51</v>
      </c>
      <c r="AE7489" s="59" t="s">
        <v>147</v>
      </c>
    </row>
    <row r="7490" spans="1:31" ht="110.25" x14ac:dyDescent="0.25">
      <c r="A7490" s="57" t="s">
        <v>21508</v>
      </c>
      <c r="B7490" s="24" t="s">
        <v>21928</v>
      </c>
      <c r="C7490" s="58" t="s">
        <v>21929</v>
      </c>
      <c r="D7490" s="59">
        <v>1972</v>
      </c>
      <c r="E7490" s="25">
        <v>61.85</v>
      </c>
      <c r="F7490" s="25">
        <v>3.1739999999999999</v>
      </c>
      <c r="G7490" s="59">
        <v>2020</v>
      </c>
      <c r="H7490" s="25" t="s">
        <v>42</v>
      </c>
      <c r="I7490" s="25" t="s">
        <v>42</v>
      </c>
      <c r="J7490" s="25" t="s">
        <v>42</v>
      </c>
      <c r="K7490" s="25" t="s">
        <v>42</v>
      </c>
      <c r="L7490" s="59" t="s">
        <v>51</v>
      </c>
      <c r="M7490" s="59" t="s">
        <v>51</v>
      </c>
      <c r="N7490" s="59" t="s">
        <v>51</v>
      </c>
      <c r="O7490" s="59" t="s">
        <v>51</v>
      </c>
      <c r="P7490" s="59" t="s">
        <v>21930</v>
      </c>
      <c r="Q7490" s="25" t="s">
        <v>42</v>
      </c>
      <c r="R7490" s="25" t="s">
        <v>42</v>
      </c>
      <c r="S7490" s="25" t="s">
        <v>42</v>
      </c>
      <c r="T7490" s="25" t="s">
        <v>42</v>
      </c>
      <c r="U7490" s="25" t="s">
        <v>42</v>
      </c>
      <c r="V7490" s="25" t="s">
        <v>42</v>
      </c>
      <c r="W7490" s="25">
        <v>0</v>
      </c>
      <c r="X7490" s="25">
        <v>0</v>
      </c>
      <c r="Y7490" s="25" t="s">
        <v>42</v>
      </c>
      <c r="Z7490" s="25" t="s">
        <v>42</v>
      </c>
      <c r="AA7490" s="25">
        <v>10</v>
      </c>
      <c r="AB7490" s="25">
        <v>10</v>
      </c>
      <c r="AC7490" s="25" t="s">
        <v>21516</v>
      </c>
      <c r="AD7490" s="59" t="s">
        <v>51</v>
      </c>
      <c r="AE7490" s="59" t="s">
        <v>147</v>
      </c>
    </row>
    <row r="7491" spans="1:31" ht="110.25" x14ac:dyDescent="0.25">
      <c r="A7491" s="57" t="s">
        <v>21508</v>
      </c>
      <c r="B7491" s="24" t="s">
        <v>21931</v>
      </c>
      <c r="C7491" s="58" t="s">
        <v>21932</v>
      </c>
      <c r="D7491" s="59">
        <v>1982</v>
      </c>
      <c r="E7491" s="25">
        <v>75.605000000000004</v>
      </c>
      <c r="F7491" s="25">
        <v>0.85699999999999998</v>
      </c>
      <c r="G7491" s="59">
        <v>2020</v>
      </c>
      <c r="H7491" s="25" t="s">
        <v>42</v>
      </c>
      <c r="I7491" s="25" t="s">
        <v>42</v>
      </c>
      <c r="J7491" s="25" t="s">
        <v>42</v>
      </c>
      <c r="K7491" s="25" t="s">
        <v>42</v>
      </c>
      <c r="L7491" s="59" t="s">
        <v>51</v>
      </c>
      <c r="M7491" s="59" t="s">
        <v>51</v>
      </c>
      <c r="N7491" s="59" t="s">
        <v>51</v>
      </c>
      <c r="O7491" s="59" t="s">
        <v>51</v>
      </c>
      <c r="P7491" s="59" t="s">
        <v>21933</v>
      </c>
      <c r="Q7491" s="25" t="s">
        <v>42</v>
      </c>
      <c r="R7491" s="25" t="s">
        <v>42</v>
      </c>
      <c r="S7491" s="25" t="s">
        <v>42</v>
      </c>
      <c r="T7491" s="25" t="s">
        <v>42</v>
      </c>
      <c r="U7491" s="25" t="s">
        <v>42</v>
      </c>
      <c r="V7491" s="25" t="s">
        <v>42</v>
      </c>
      <c r="W7491" s="25">
        <v>0</v>
      </c>
      <c r="X7491" s="25">
        <v>0</v>
      </c>
      <c r="Y7491" s="25" t="s">
        <v>42</v>
      </c>
      <c r="Z7491" s="25" t="s">
        <v>42</v>
      </c>
      <c r="AA7491" s="25">
        <v>10</v>
      </c>
      <c r="AB7491" s="25">
        <v>10</v>
      </c>
      <c r="AC7491" s="25" t="s">
        <v>20771</v>
      </c>
      <c r="AD7491" s="59" t="s">
        <v>147</v>
      </c>
      <c r="AE7491" s="59" t="s">
        <v>51</v>
      </c>
    </row>
    <row r="7492" spans="1:31" ht="110.25" x14ac:dyDescent="0.25">
      <c r="A7492" s="57" t="s">
        <v>21508</v>
      </c>
      <c r="B7492" s="24" t="s">
        <v>21934</v>
      </c>
      <c r="C7492" s="58" t="s">
        <v>21935</v>
      </c>
      <c r="D7492" s="59">
        <v>1969</v>
      </c>
      <c r="E7492" s="25">
        <v>74.16</v>
      </c>
      <c r="F7492" s="25">
        <v>1.1140000000000001</v>
      </c>
      <c r="G7492" s="59">
        <v>2020</v>
      </c>
      <c r="H7492" s="25" t="s">
        <v>42</v>
      </c>
      <c r="I7492" s="25" t="s">
        <v>42</v>
      </c>
      <c r="J7492" s="25" t="s">
        <v>42</v>
      </c>
      <c r="K7492" s="25" t="s">
        <v>42</v>
      </c>
      <c r="L7492" s="59" t="s">
        <v>51</v>
      </c>
      <c r="M7492" s="59" t="s">
        <v>51</v>
      </c>
      <c r="N7492" s="59" t="s">
        <v>51</v>
      </c>
      <c r="O7492" s="59" t="s">
        <v>51</v>
      </c>
      <c r="P7492" s="59" t="s">
        <v>21936</v>
      </c>
      <c r="Q7492" s="25" t="s">
        <v>42</v>
      </c>
      <c r="R7492" s="25" t="s">
        <v>42</v>
      </c>
      <c r="S7492" s="25" t="s">
        <v>42</v>
      </c>
      <c r="T7492" s="25" t="s">
        <v>42</v>
      </c>
      <c r="U7492" s="25" t="s">
        <v>42</v>
      </c>
      <c r="V7492" s="25" t="s">
        <v>42</v>
      </c>
      <c r="W7492" s="25">
        <v>0</v>
      </c>
      <c r="X7492" s="25">
        <v>0</v>
      </c>
      <c r="Y7492" s="25" t="s">
        <v>42</v>
      </c>
      <c r="Z7492" s="25" t="s">
        <v>42</v>
      </c>
      <c r="AA7492" s="25">
        <v>10</v>
      </c>
      <c r="AB7492" s="25">
        <v>10</v>
      </c>
      <c r="AC7492" s="25" t="s">
        <v>21516</v>
      </c>
      <c r="AD7492" s="59" t="s">
        <v>51</v>
      </c>
      <c r="AE7492" s="59" t="s">
        <v>147</v>
      </c>
    </row>
    <row r="7493" spans="1:31" ht="110.25" x14ac:dyDescent="0.25">
      <c r="A7493" s="57" t="s">
        <v>21508</v>
      </c>
      <c r="B7493" s="24" t="s">
        <v>21937</v>
      </c>
      <c r="C7493" s="58" t="s">
        <v>21938</v>
      </c>
      <c r="D7493" s="59">
        <v>1981</v>
      </c>
      <c r="E7493" s="25">
        <v>53.47</v>
      </c>
      <c r="F7493" s="25">
        <v>0.45</v>
      </c>
      <c r="G7493" s="59">
        <v>2020</v>
      </c>
      <c r="H7493" s="25" t="s">
        <v>42</v>
      </c>
      <c r="I7493" s="25" t="s">
        <v>42</v>
      </c>
      <c r="J7493" s="25" t="s">
        <v>42</v>
      </c>
      <c r="K7493" s="25" t="s">
        <v>42</v>
      </c>
      <c r="L7493" s="59" t="s">
        <v>51</v>
      </c>
      <c r="M7493" s="59" t="s">
        <v>51</v>
      </c>
      <c r="N7493" s="59" t="s">
        <v>51</v>
      </c>
      <c r="O7493" s="59" t="s">
        <v>51</v>
      </c>
      <c r="P7493" s="59" t="s">
        <v>21939</v>
      </c>
      <c r="Q7493" s="25" t="s">
        <v>42</v>
      </c>
      <c r="R7493" s="25" t="s">
        <v>42</v>
      </c>
      <c r="S7493" s="25" t="s">
        <v>42</v>
      </c>
      <c r="T7493" s="25" t="s">
        <v>42</v>
      </c>
      <c r="U7493" s="25" t="s">
        <v>42</v>
      </c>
      <c r="V7493" s="25" t="s">
        <v>42</v>
      </c>
      <c r="W7493" s="25">
        <v>0</v>
      </c>
      <c r="X7493" s="25">
        <v>0</v>
      </c>
      <c r="Y7493" s="25" t="s">
        <v>42</v>
      </c>
      <c r="Z7493" s="25" t="s">
        <v>42</v>
      </c>
      <c r="AA7493" s="25">
        <v>10</v>
      </c>
      <c r="AB7493" s="25">
        <v>10</v>
      </c>
      <c r="AC7493" s="25" t="s">
        <v>21516</v>
      </c>
      <c r="AD7493" s="59" t="s">
        <v>51</v>
      </c>
      <c r="AE7493" s="59" t="s">
        <v>147</v>
      </c>
    </row>
    <row r="7494" spans="1:31" ht="110.25" x14ac:dyDescent="0.25">
      <c r="A7494" s="57" t="s">
        <v>21508</v>
      </c>
      <c r="B7494" s="24" t="s">
        <v>21940</v>
      </c>
      <c r="C7494" s="58" t="s">
        <v>21941</v>
      </c>
      <c r="D7494" s="59">
        <v>1987</v>
      </c>
      <c r="E7494" s="25">
        <v>67.319999999999993</v>
      </c>
      <c r="F7494" s="25">
        <v>5.1779999999999999</v>
      </c>
      <c r="G7494" s="59">
        <v>2020</v>
      </c>
      <c r="H7494" s="25" t="s">
        <v>42</v>
      </c>
      <c r="I7494" s="25" t="s">
        <v>42</v>
      </c>
      <c r="J7494" s="25" t="s">
        <v>42</v>
      </c>
      <c r="K7494" s="25" t="s">
        <v>42</v>
      </c>
      <c r="L7494" s="59" t="s">
        <v>51</v>
      </c>
      <c r="M7494" s="59" t="s">
        <v>51</v>
      </c>
      <c r="N7494" s="59" t="s">
        <v>51</v>
      </c>
      <c r="O7494" s="59" t="s">
        <v>51</v>
      </c>
      <c r="P7494" s="59" t="s">
        <v>21942</v>
      </c>
      <c r="Q7494" s="25" t="s">
        <v>42</v>
      </c>
      <c r="R7494" s="25" t="s">
        <v>42</v>
      </c>
      <c r="S7494" s="25" t="s">
        <v>42</v>
      </c>
      <c r="T7494" s="25" t="s">
        <v>42</v>
      </c>
      <c r="U7494" s="25" t="s">
        <v>42</v>
      </c>
      <c r="V7494" s="25" t="s">
        <v>42</v>
      </c>
      <c r="W7494" s="25">
        <v>0</v>
      </c>
      <c r="X7494" s="25">
        <v>0</v>
      </c>
      <c r="Y7494" s="25" t="s">
        <v>42</v>
      </c>
      <c r="Z7494" s="25" t="s">
        <v>42</v>
      </c>
      <c r="AA7494" s="25">
        <v>10</v>
      </c>
      <c r="AB7494" s="25">
        <v>10</v>
      </c>
      <c r="AC7494" s="25" t="s">
        <v>21516</v>
      </c>
      <c r="AD7494" s="59" t="s">
        <v>51</v>
      </c>
      <c r="AE7494" s="59" t="s">
        <v>147</v>
      </c>
    </row>
    <row r="7495" spans="1:31" ht="110.25" x14ac:dyDescent="0.25">
      <c r="A7495" s="57" t="s">
        <v>21508</v>
      </c>
      <c r="B7495" s="24" t="s">
        <v>21943</v>
      </c>
      <c r="C7495" s="58" t="s">
        <v>21944</v>
      </c>
      <c r="D7495" s="59">
        <v>1974</v>
      </c>
      <c r="E7495" s="25">
        <v>70.47</v>
      </c>
      <c r="F7495" s="25">
        <v>0.182</v>
      </c>
      <c r="G7495" s="59">
        <v>2020</v>
      </c>
      <c r="H7495" s="25" t="s">
        <v>42</v>
      </c>
      <c r="I7495" s="25" t="s">
        <v>42</v>
      </c>
      <c r="J7495" s="25" t="s">
        <v>42</v>
      </c>
      <c r="K7495" s="25" t="s">
        <v>42</v>
      </c>
      <c r="L7495" s="59" t="s">
        <v>51</v>
      </c>
      <c r="M7495" s="59" t="s">
        <v>51</v>
      </c>
      <c r="N7495" s="59" t="s">
        <v>51</v>
      </c>
      <c r="O7495" s="59" t="s">
        <v>51</v>
      </c>
      <c r="P7495" s="59" t="s">
        <v>21945</v>
      </c>
      <c r="Q7495" s="25" t="s">
        <v>42</v>
      </c>
      <c r="R7495" s="25" t="s">
        <v>42</v>
      </c>
      <c r="S7495" s="25" t="s">
        <v>42</v>
      </c>
      <c r="T7495" s="25" t="s">
        <v>42</v>
      </c>
      <c r="U7495" s="25" t="s">
        <v>42</v>
      </c>
      <c r="V7495" s="25" t="s">
        <v>42</v>
      </c>
      <c r="W7495" s="25">
        <v>0</v>
      </c>
      <c r="X7495" s="25">
        <v>0</v>
      </c>
      <c r="Y7495" s="25" t="s">
        <v>42</v>
      </c>
      <c r="Z7495" s="25" t="s">
        <v>42</v>
      </c>
      <c r="AA7495" s="25">
        <v>10</v>
      </c>
      <c r="AB7495" s="25">
        <v>10</v>
      </c>
      <c r="AC7495" s="25" t="s">
        <v>21516</v>
      </c>
      <c r="AD7495" s="59" t="s">
        <v>51</v>
      </c>
      <c r="AE7495" s="59" t="s">
        <v>147</v>
      </c>
    </row>
    <row r="7496" spans="1:31" ht="110.25" x14ac:dyDescent="0.25">
      <c r="A7496" s="57" t="s">
        <v>21508</v>
      </c>
      <c r="B7496" s="24" t="s">
        <v>21946</v>
      </c>
      <c r="C7496" s="58" t="s">
        <v>21947</v>
      </c>
      <c r="D7496" s="59">
        <v>1979</v>
      </c>
      <c r="E7496" s="25">
        <v>67.599999999999994</v>
      </c>
      <c r="F7496" s="25">
        <v>2.1920000000000002</v>
      </c>
      <c r="G7496" s="59">
        <v>2020</v>
      </c>
      <c r="H7496" s="25" t="s">
        <v>42</v>
      </c>
      <c r="I7496" s="25" t="s">
        <v>42</v>
      </c>
      <c r="J7496" s="25" t="s">
        <v>42</v>
      </c>
      <c r="K7496" s="25" t="s">
        <v>42</v>
      </c>
      <c r="L7496" s="59" t="s">
        <v>51</v>
      </c>
      <c r="M7496" s="59" t="s">
        <v>51</v>
      </c>
      <c r="N7496" s="59" t="s">
        <v>51</v>
      </c>
      <c r="O7496" s="59" t="s">
        <v>51</v>
      </c>
      <c r="P7496" s="59" t="s">
        <v>21948</v>
      </c>
      <c r="Q7496" s="25" t="s">
        <v>42</v>
      </c>
      <c r="R7496" s="25" t="s">
        <v>42</v>
      </c>
      <c r="S7496" s="25" t="s">
        <v>42</v>
      </c>
      <c r="T7496" s="25" t="s">
        <v>42</v>
      </c>
      <c r="U7496" s="25" t="s">
        <v>42</v>
      </c>
      <c r="V7496" s="25" t="s">
        <v>42</v>
      </c>
      <c r="W7496" s="25">
        <v>0</v>
      </c>
      <c r="X7496" s="25">
        <v>0</v>
      </c>
      <c r="Y7496" s="25" t="s">
        <v>42</v>
      </c>
      <c r="Z7496" s="25" t="s">
        <v>42</v>
      </c>
      <c r="AA7496" s="25">
        <v>10</v>
      </c>
      <c r="AB7496" s="25">
        <v>10</v>
      </c>
      <c r="AC7496" s="25" t="s">
        <v>21516</v>
      </c>
      <c r="AD7496" s="59" t="s">
        <v>51</v>
      </c>
      <c r="AE7496" s="59" t="s">
        <v>147</v>
      </c>
    </row>
    <row r="7497" spans="1:31" ht="110.25" x14ac:dyDescent="0.25">
      <c r="A7497" s="57" t="s">
        <v>21508</v>
      </c>
      <c r="B7497" s="24" t="s">
        <v>21949</v>
      </c>
      <c r="C7497" s="58" t="s">
        <v>21950</v>
      </c>
      <c r="D7497" s="59">
        <v>1969</v>
      </c>
      <c r="E7497" s="25">
        <v>65.209999999999994</v>
      </c>
      <c r="F7497" s="25">
        <v>3.2480000000000002</v>
      </c>
      <c r="G7497" s="59">
        <v>2020</v>
      </c>
      <c r="H7497" s="25" t="s">
        <v>42</v>
      </c>
      <c r="I7497" s="25" t="s">
        <v>42</v>
      </c>
      <c r="J7497" s="25" t="s">
        <v>42</v>
      </c>
      <c r="K7497" s="25" t="s">
        <v>42</v>
      </c>
      <c r="L7497" s="59" t="s">
        <v>51</v>
      </c>
      <c r="M7497" s="59" t="s">
        <v>51</v>
      </c>
      <c r="N7497" s="59" t="s">
        <v>51</v>
      </c>
      <c r="O7497" s="59" t="s">
        <v>51</v>
      </c>
      <c r="P7497" s="59" t="s">
        <v>21951</v>
      </c>
      <c r="Q7497" s="25" t="s">
        <v>42</v>
      </c>
      <c r="R7497" s="25" t="s">
        <v>42</v>
      </c>
      <c r="S7497" s="25" t="s">
        <v>42</v>
      </c>
      <c r="T7497" s="25" t="s">
        <v>42</v>
      </c>
      <c r="U7497" s="25" t="s">
        <v>42</v>
      </c>
      <c r="V7497" s="25" t="s">
        <v>42</v>
      </c>
      <c r="W7497" s="25">
        <v>0</v>
      </c>
      <c r="X7497" s="25">
        <v>0</v>
      </c>
      <c r="Y7497" s="25" t="s">
        <v>42</v>
      </c>
      <c r="Z7497" s="25" t="s">
        <v>42</v>
      </c>
      <c r="AA7497" s="25">
        <v>10</v>
      </c>
      <c r="AB7497" s="25">
        <v>10</v>
      </c>
      <c r="AC7497" s="25" t="s">
        <v>21516</v>
      </c>
      <c r="AD7497" s="59" t="s">
        <v>51</v>
      </c>
      <c r="AE7497" s="59" t="s">
        <v>147</v>
      </c>
    </row>
    <row r="7498" spans="1:31" ht="110.25" x14ac:dyDescent="0.25">
      <c r="A7498" s="57" t="s">
        <v>21508</v>
      </c>
      <c r="B7498" s="24" t="s">
        <v>21952</v>
      </c>
      <c r="C7498" s="58" t="s">
        <v>21953</v>
      </c>
      <c r="D7498" s="59">
        <v>1967</v>
      </c>
      <c r="E7498" s="25">
        <v>61.52</v>
      </c>
      <c r="F7498" s="25">
        <v>1.411</v>
      </c>
      <c r="G7498" s="59">
        <v>2020</v>
      </c>
      <c r="H7498" s="25" t="s">
        <v>42</v>
      </c>
      <c r="I7498" s="25" t="s">
        <v>42</v>
      </c>
      <c r="J7498" s="25" t="s">
        <v>42</v>
      </c>
      <c r="K7498" s="25" t="s">
        <v>42</v>
      </c>
      <c r="L7498" s="59" t="s">
        <v>51</v>
      </c>
      <c r="M7498" s="59" t="s">
        <v>51</v>
      </c>
      <c r="N7498" s="59" t="s">
        <v>51</v>
      </c>
      <c r="O7498" s="59" t="s">
        <v>51</v>
      </c>
      <c r="P7498" s="59" t="s">
        <v>21954</v>
      </c>
      <c r="Q7498" s="25" t="s">
        <v>42</v>
      </c>
      <c r="R7498" s="25" t="s">
        <v>42</v>
      </c>
      <c r="S7498" s="25" t="s">
        <v>42</v>
      </c>
      <c r="T7498" s="25" t="s">
        <v>42</v>
      </c>
      <c r="U7498" s="25" t="s">
        <v>42</v>
      </c>
      <c r="V7498" s="25" t="s">
        <v>42</v>
      </c>
      <c r="W7498" s="25">
        <v>0</v>
      </c>
      <c r="X7498" s="25">
        <v>0</v>
      </c>
      <c r="Y7498" s="25" t="s">
        <v>42</v>
      </c>
      <c r="Z7498" s="25" t="s">
        <v>42</v>
      </c>
      <c r="AA7498" s="25">
        <v>10</v>
      </c>
      <c r="AB7498" s="25">
        <v>10</v>
      </c>
      <c r="AC7498" s="25" t="s">
        <v>21955</v>
      </c>
      <c r="AD7498" s="59" t="s">
        <v>51</v>
      </c>
      <c r="AE7498" s="59" t="s">
        <v>147</v>
      </c>
    </row>
    <row r="7499" spans="1:31" ht="110.25" x14ac:dyDescent="0.25">
      <c r="A7499" s="57" t="s">
        <v>21508</v>
      </c>
      <c r="B7499" s="24" t="s">
        <v>21956</v>
      </c>
      <c r="C7499" s="58" t="s">
        <v>21957</v>
      </c>
      <c r="D7499" s="59">
        <v>1971</v>
      </c>
      <c r="E7499" s="25">
        <v>56.76</v>
      </c>
      <c r="F7499" s="25">
        <v>2.9460000000000002</v>
      </c>
      <c r="G7499" s="59">
        <v>2020</v>
      </c>
      <c r="H7499" s="25" t="s">
        <v>42</v>
      </c>
      <c r="I7499" s="25" t="s">
        <v>42</v>
      </c>
      <c r="J7499" s="25" t="s">
        <v>42</v>
      </c>
      <c r="K7499" s="25" t="s">
        <v>42</v>
      </c>
      <c r="L7499" s="59" t="s">
        <v>51</v>
      </c>
      <c r="M7499" s="59" t="s">
        <v>51</v>
      </c>
      <c r="N7499" s="59" t="s">
        <v>51</v>
      </c>
      <c r="O7499" s="59" t="s">
        <v>51</v>
      </c>
      <c r="P7499" s="59" t="s">
        <v>21958</v>
      </c>
      <c r="Q7499" s="25" t="s">
        <v>42</v>
      </c>
      <c r="R7499" s="25" t="s">
        <v>42</v>
      </c>
      <c r="S7499" s="25" t="s">
        <v>42</v>
      </c>
      <c r="T7499" s="25" t="s">
        <v>42</v>
      </c>
      <c r="U7499" s="25" t="s">
        <v>42</v>
      </c>
      <c r="V7499" s="25" t="s">
        <v>42</v>
      </c>
      <c r="W7499" s="25">
        <v>0</v>
      </c>
      <c r="X7499" s="25">
        <v>0</v>
      </c>
      <c r="Y7499" s="25" t="s">
        <v>42</v>
      </c>
      <c r="Z7499" s="25" t="s">
        <v>42</v>
      </c>
      <c r="AA7499" s="25">
        <v>10</v>
      </c>
      <c r="AB7499" s="25">
        <v>10</v>
      </c>
      <c r="AC7499" s="25" t="s">
        <v>21516</v>
      </c>
      <c r="AD7499" s="59" t="s">
        <v>51</v>
      </c>
      <c r="AE7499" s="59" t="s">
        <v>147</v>
      </c>
    </row>
    <row r="7500" spans="1:31" ht="110.25" x14ac:dyDescent="0.25">
      <c r="A7500" s="57" t="s">
        <v>21508</v>
      </c>
      <c r="B7500" s="24" t="s">
        <v>21959</v>
      </c>
      <c r="C7500" s="58" t="s">
        <v>21960</v>
      </c>
      <c r="D7500" s="59">
        <v>1987</v>
      </c>
      <c r="E7500" s="25">
        <v>67.53</v>
      </c>
      <c r="F7500" s="25">
        <v>3.605</v>
      </c>
      <c r="G7500" s="59">
        <v>2020</v>
      </c>
      <c r="H7500" s="25" t="s">
        <v>42</v>
      </c>
      <c r="I7500" s="25" t="s">
        <v>42</v>
      </c>
      <c r="J7500" s="25" t="s">
        <v>42</v>
      </c>
      <c r="K7500" s="25" t="s">
        <v>42</v>
      </c>
      <c r="L7500" s="59" t="s">
        <v>51</v>
      </c>
      <c r="M7500" s="59" t="s">
        <v>51</v>
      </c>
      <c r="N7500" s="59" t="s">
        <v>51</v>
      </c>
      <c r="O7500" s="59" t="s">
        <v>51</v>
      </c>
      <c r="P7500" s="59" t="s">
        <v>21961</v>
      </c>
      <c r="Q7500" s="25" t="s">
        <v>42</v>
      </c>
      <c r="R7500" s="25" t="s">
        <v>42</v>
      </c>
      <c r="S7500" s="25" t="s">
        <v>42</v>
      </c>
      <c r="T7500" s="25" t="s">
        <v>42</v>
      </c>
      <c r="U7500" s="25" t="s">
        <v>42</v>
      </c>
      <c r="V7500" s="25" t="s">
        <v>42</v>
      </c>
      <c r="W7500" s="25">
        <v>0</v>
      </c>
      <c r="X7500" s="25">
        <v>0</v>
      </c>
      <c r="Y7500" s="25" t="s">
        <v>42</v>
      </c>
      <c r="Z7500" s="25" t="s">
        <v>42</v>
      </c>
      <c r="AA7500" s="25">
        <v>10</v>
      </c>
      <c r="AB7500" s="25">
        <v>10</v>
      </c>
      <c r="AC7500" s="25" t="s">
        <v>21516</v>
      </c>
      <c r="AD7500" s="59" t="s">
        <v>51</v>
      </c>
      <c r="AE7500" s="59" t="s">
        <v>147</v>
      </c>
    </row>
    <row r="7501" spans="1:31" ht="110.25" x14ac:dyDescent="0.25">
      <c r="A7501" s="57" t="s">
        <v>21508</v>
      </c>
      <c r="B7501" s="24" t="s">
        <v>21962</v>
      </c>
      <c r="C7501" s="58" t="s">
        <v>21963</v>
      </c>
      <c r="D7501" s="59">
        <v>1989</v>
      </c>
      <c r="E7501" s="25">
        <v>59.2</v>
      </c>
      <c r="F7501" s="25">
        <v>1.1279999999999999</v>
      </c>
      <c r="G7501" s="59">
        <v>2020</v>
      </c>
      <c r="H7501" s="25" t="s">
        <v>42</v>
      </c>
      <c r="I7501" s="25" t="s">
        <v>42</v>
      </c>
      <c r="J7501" s="25" t="s">
        <v>42</v>
      </c>
      <c r="K7501" s="25" t="s">
        <v>42</v>
      </c>
      <c r="L7501" s="59" t="s">
        <v>51</v>
      </c>
      <c r="M7501" s="59" t="s">
        <v>51</v>
      </c>
      <c r="N7501" s="59" t="s">
        <v>51</v>
      </c>
      <c r="O7501" s="59" t="s">
        <v>51</v>
      </c>
      <c r="P7501" s="59" t="s">
        <v>21964</v>
      </c>
      <c r="Q7501" s="25" t="s">
        <v>42</v>
      </c>
      <c r="R7501" s="25" t="s">
        <v>42</v>
      </c>
      <c r="S7501" s="25" t="s">
        <v>42</v>
      </c>
      <c r="T7501" s="25" t="s">
        <v>42</v>
      </c>
      <c r="U7501" s="25" t="s">
        <v>42</v>
      </c>
      <c r="V7501" s="25" t="s">
        <v>42</v>
      </c>
      <c r="W7501" s="25">
        <v>0</v>
      </c>
      <c r="X7501" s="25">
        <v>0</v>
      </c>
      <c r="Y7501" s="25" t="s">
        <v>42</v>
      </c>
      <c r="Z7501" s="25" t="s">
        <v>42</v>
      </c>
      <c r="AA7501" s="25">
        <v>10</v>
      </c>
      <c r="AB7501" s="25">
        <v>10</v>
      </c>
      <c r="AC7501" s="25" t="s">
        <v>21516</v>
      </c>
      <c r="AD7501" s="59" t="s">
        <v>51</v>
      </c>
      <c r="AE7501" s="59" t="s">
        <v>147</v>
      </c>
    </row>
    <row r="7502" spans="1:31" ht="94.5" x14ac:dyDescent="0.25">
      <c r="A7502" s="57" t="s">
        <v>21508</v>
      </c>
      <c r="B7502" s="24" t="s">
        <v>21965</v>
      </c>
      <c r="C7502" s="58" t="s">
        <v>21966</v>
      </c>
      <c r="D7502" s="59">
        <v>2001</v>
      </c>
      <c r="E7502" s="25">
        <v>54.33</v>
      </c>
      <c r="F7502" s="25">
        <v>3.9580000000000002</v>
      </c>
      <c r="G7502" s="59">
        <v>2020</v>
      </c>
      <c r="H7502" s="25" t="s">
        <v>42</v>
      </c>
      <c r="I7502" s="25" t="s">
        <v>42</v>
      </c>
      <c r="J7502" s="25" t="s">
        <v>42</v>
      </c>
      <c r="K7502" s="25" t="s">
        <v>42</v>
      </c>
      <c r="L7502" s="59" t="s">
        <v>51</v>
      </c>
      <c r="M7502" s="59" t="s">
        <v>51</v>
      </c>
      <c r="N7502" s="59" t="s">
        <v>51</v>
      </c>
      <c r="O7502" s="59" t="s">
        <v>51</v>
      </c>
      <c r="P7502" s="59" t="s">
        <v>21967</v>
      </c>
      <c r="Q7502" s="25" t="s">
        <v>42</v>
      </c>
      <c r="R7502" s="25" t="s">
        <v>42</v>
      </c>
      <c r="S7502" s="25" t="s">
        <v>42</v>
      </c>
      <c r="T7502" s="25" t="s">
        <v>42</v>
      </c>
      <c r="U7502" s="25" t="s">
        <v>42</v>
      </c>
      <c r="V7502" s="25" t="s">
        <v>42</v>
      </c>
      <c r="W7502" s="25">
        <v>0</v>
      </c>
      <c r="X7502" s="25">
        <v>0</v>
      </c>
      <c r="Y7502" s="25" t="s">
        <v>42</v>
      </c>
      <c r="Z7502" s="25" t="s">
        <v>42</v>
      </c>
      <c r="AA7502" s="25">
        <v>10</v>
      </c>
      <c r="AB7502" s="25">
        <v>10</v>
      </c>
      <c r="AC7502" s="25" t="s">
        <v>21512</v>
      </c>
      <c r="AD7502" s="59" t="s">
        <v>51</v>
      </c>
      <c r="AE7502" s="59" t="s">
        <v>147</v>
      </c>
    </row>
    <row r="7503" spans="1:31" ht="110.25" x14ac:dyDescent="0.25">
      <c r="A7503" s="57" t="s">
        <v>21508</v>
      </c>
      <c r="B7503" s="24" t="s">
        <v>21968</v>
      </c>
      <c r="C7503" s="58" t="s">
        <v>21969</v>
      </c>
      <c r="D7503" s="59">
        <v>1982</v>
      </c>
      <c r="E7503" s="25">
        <v>74.14</v>
      </c>
      <c r="F7503" s="25">
        <v>5.2709999999999999</v>
      </c>
      <c r="G7503" s="59">
        <v>2020</v>
      </c>
      <c r="H7503" s="25" t="s">
        <v>42</v>
      </c>
      <c r="I7503" s="25" t="s">
        <v>42</v>
      </c>
      <c r="J7503" s="25" t="s">
        <v>42</v>
      </c>
      <c r="K7503" s="25" t="s">
        <v>42</v>
      </c>
      <c r="L7503" s="59" t="s">
        <v>51</v>
      </c>
      <c r="M7503" s="59" t="s">
        <v>51</v>
      </c>
      <c r="N7503" s="59" t="s">
        <v>51</v>
      </c>
      <c r="O7503" s="59" t="s">
        <v>51</v>
      </c>
      <c r="P7503" s="59" t="s">
        <v>21970</v>
      </c>
      <c r="Q7503" s="25" t="s">
        <v>42</v>
      </c>
      <c r="R7503" s="25" t="s">
        <v>42</v>
      </c>
      <c r="S7503" s="25" t="s">
        <v>42</v>
      </c>
      <c r="T7503" s="25" t="s">
        <v>42</v>
      </c>
      <c r="U7503" s="25" t="s">
        <v>42</v>
      </c>
      <c r="V7503" s="25" t="s">
        <v>42</v>
      </c>
      <c r="W7503" s="25">
        <v>0</v>
      </c>
      <c r="X7503" s="25">
        <v>0</v>
      </c>
      <c r="Y7503" s="25" t="s">
        <v>42</v>
      </c>
      <c r="Z7503" s="25" t="s">
        <v>42</v>
      </c>
      <c r="AA7503" s="25">
        <v>10</v>
      </c>
      <c r="AB7503" s="25">
        <v>10</v>
      </c>
      <c r="AC7503" s="25" t="s">
        <v>21516</v>
      </c>
      <c r="AD7503" s="59" t="s">
        <v>51</v>
      </c>
      <c r="AE7503" s="59" t="s">
        <v>147</v>
      </c>
    </row>
    <row r="7504" spans="1:31" ht="110.25" x14ac:dyDescent="0.25">
      <c r="A7504" s="57" t="s">
        <v>21508</v>
      </c>
      <c r="B7504" s="24" t="s">
        <v>21971</v>
      </c>
      <c r="C7504" s="58" t="s">
        <v>21972</v>
      </c>
      <c r="D7504" s="59">
        <v>1980</v>
      </c>
      <c r="E7504" s="25">
        <v>71.239999999999995</v>
      </c>
      <c r="F7504" s="25">
        <v>3.9510000000000001</v>
      </c>
      <c r="G7504" s="59">
        <v>2020</v>
      </c>
      <c r="H7504" s="25" t="s">
        <v>42</v>
      </c>
      <c r="I7504" s="25" t="s">
        <v>42</v>
      </c>
      <c r="J7504" s="25" t="s">
        <v>42</v>
      </c>
      <c r="K7504" s="25" t="s">
        <v>42</v>
      </c>
      <c r="L7504" s="59" t="s">
        <v>51</v>
      </c>
      <c r="M7504" s="59" t="s">
        <v>51</v>
      </c>
      <c r="N7504" s="59" t="s">
        <v>51</v>
      </c>
      <c r="O7504" s="59" t="s">
        <v>51</v>
      </c>
      <c r="P7504" s="59" t="s">
        <v>21973</v>
      </c>
      <c r="Q7504" s="25" t="s">
        <v>42</v>
      </c>
      <c r="R7504" s="25" t="s">
        <v>42</v>
      </c>
      <c r="S7504" s="25" t="s">
        <v>42</v>
      </c>
      <c r="T7504" s="25" t="s">
        <v>42</v>
      </c>
      <c r="U7504" s="25" t="s">
        <v>42</v>
      </c>
      <c r="V7504" s="25" t="s">
        <v>42</v>
      </c>
      <c r="W7504" s="25">
        <v>0</v>
      </c>
      <c r="X7504" s="25">
        <v>0</v>
      </c>
      <c r="Y7504" s="25" t="s">
        <v>42</v>
      </c>
      <c r="Z7504" s="25" t="s">
        <v>42</v>
      </c>
      <c r="AA7504" s="25">
        <v>10</v>
      </c>
      <c r="AB7504" s="25">
        <v>10</v>
      </c>
      <c r="AC7504" s="25" t="s">
        <v>21516</v>
      </c>
      <c r="AD7504" s="59" t="s">
        <v>51</v>
      </c>
      <c r="AE7504" s="59" t="s">
        <v>147</v>
      </c>
    </row>
    <row r="7505" spans="1:31" ht="110.25" x14ac:dyDescent="0.25">
      <c r="A7505" s="57" t="s">
        <v>21508</v>
      </c>
      <c r="B7505" s="24" t="s">
        <v>21974</v>
      </c>
      <c r="C7505" s="58" t="s">
        <v>21975</v>
      </c>
      <c r="D7505" s="59">
        <v>1970</v>
      </c>
      <c r="E7505" s="25">
        <v>62.7</v>
      </c>
      <c r="F7505" s="25">
        <v>1.115</v>
      </c>
      <c r="G7505" s="59">
        <v>2020</v>
      </c>
      <c r="H7505" s="25" t="s">
        <v>42</v>
      </c>
      <c r="I7505" s="25" t="s">
        <v>42</v>
      </c>
      <c r="J7505" s="25" t="s">
        <v>42</v>
      </c>
      <c r="K7505" s="25" t="s">
        <v>42</v>
      </c>
      <c r="L7505" s="59" t="s">
        <v>51</v>
      </c>
      <c r="M7505" s="59" t="s">
        <v>51</v>
      </c>
      <c r="N7505" s="59" t="s">
        <v>51</v>
      </c>
      <c r="O7505" s="59" t="s">
        <v>51</v>
      </c>
      <c r="P7505" s="59" t="s">
        <v>21976</v>
      </c>
      <c r="Q7505" s="25" t="s">
        <v>42</v>
      </c>
      <c r="R7505" s="25" t="s">
        <v>42</v>
      </c>
      <c r="S7505" s="25" t="s">
        <v>42</v>
      </c>
      <c r="T7505" s="25" t="s">
        <v>42</v>
      </c>
      <c r="U7505" s="25" t="s">
        <v>42</v>
      </c>
      <c r="V7505" s="25" t="s">
        <v>42</v>
      </c>
      <c r="W7505" s="25">
        <v>0</v>
      </c>
      <c r="X7505" s="25">
        <v>0</v>
      </c>
      <c r="Y7505" s="25" t="s">
        <v>42</v>
      </c>
      <c r="Z7505" s="25" t="s">
        <v>42</v>
      </c>
      <c r="AA7505" s="25">
        <v>10</v>
      </c>
      <c r="AB7505" s="25">
        <v>10</v>
      </c>
      <c r="AC7505" s="25" t="s">
        <v>21516</v>
      </c>
      <c r="AD7505" s="59" t="s">
        <v>51</v>
      </c>
      <c r="AE7505" s="59" t="s">
        <v>147</v>
      </c>
    </row>
    <row r="7506" spans="1:31" ht="110.25" x14ac:dyDescent="0.25">
      <c r="A7506" s="57" t="s">
        <v>21508</v>
      </c>
      <c r="B7506" s="24" t="s">
        <v>21977</v>
      </c>
      <c r="C7506" s="58" t="s">
        <v>21978</v>
      </c>
      <c r="D7506" s="59">
        <v>1979</v>
      </c>
      <c r="E7506" s="25">
        <v>68.38</v>
      </c>
      <c r="F7506" s="25">
        <v>0.38200000000000001</v>
      </c>
      <c r="G7506" s="59">
        <v>2020</v>
      </c>
      <c r="H7506" s="25" t="s">
        <v>42</v>
      </c>
      <c r="I7506" s="25" t="s">
        <v>42</v>
      </c>
      <c r="J7506" s="25" t="s">
        <v>42</v>
      </c>
      <c r="K7506" s="25" t="s">
        <v>42</v>
      </c>
      <c r="L7506" s="59" t="s">
        <v>51</v>
      </c>
      <c r="M7506" s="59" t="s">
        <v>51</v>
      </c>
      <c r="N7506" s="59" t="s">
        <v>51</v>
      </c>
      <c r="O7506" s="59" t="s">
        <v>51</v>
      </c>
      <c r="P7506" s="59" t="s">
        <v>21979</v>
      </c>
      <c r="Q7506" s="25" t="s">
        <v>42</v>
      </c>
      <c r="R7506" s="25" t="s">
        <v>42</v>
      </c>
      <c r="S7506" s="25" t="s">
        <v>42</v>
      </c>
      <c r="T7506" s="25" t="s">
        <v>42</v>
      </c>
      <c r="U7506" s="25" t="s">
        <v>42</v>
      </c>
      <c r="V7506" s="25" t="s">
        <v>42</v>
      </c>
      <c r="W7506" s="25">
        <v>0</v>
      </c>
      <c r="X7506" s="25">
        <v>0</v>
      </c>
      <c r="Y7506" s="25" t="s">
        <v>42</v>
      </c>
      <c r="Z7506" s="25" t="s">
        <v>42</v>
      </c>
      <c r="AA7506" s="25">
        <v>10</v>
      </c>
      <c r="AB7506" s="25">
        <v>10</v>
      </c>
      <c r="AC7506" s="25" t="s">
        <v>21516</v>
      </c>
      <c r="AD7506" s="59" t="s">
        <v>51</v>
      </c>
      <c r="AE7506" s="59" t="s">
        <v>147</v>
      </c>
    </row>
    <row r="7507" spans="1:31" ht="110.25" x14ac:dyDescent="0.25">
      <c r="A7507" s="57" t="s">
        <v>21508</v>
      </c>
      <c r="B7507" s="24" t="s">
        <v>21980</v>
      </c>
      <c r="C7507" s="58" t="s">
        <v>21981</v>
      </c>
      <c r="D7507" s="59">
        <v>1992</v>
      </c>
      <c r="E7507" s="25">
        <v>70.930000000000007</v>
      </c>
      <c r="F7507" s="25">
        <v>2.85</v>
      </c>
      <c r="G7507" s="59">
        <v>2020</v>
      </c>
      <c r="H7507" s="25" t="s">
        <v>42</v>
      </c>
      <c r="I7507" s="25" t="s">
        <v>42</v>
      </c>
      <c r="J7507" s="25" t="s">
        <v>42</v>
      </c>
      <c r="K7507" s="25" t="s">
        <v>42</v>
      </c>
      <c r="L7507" s="59" t="s">
        <v>51</v>
      </c>
      <c r="M7507" s="59" t="s">
        <v>51</v>
      </c>
      <c r="N7507" s="59" t="s">
        <v>51</v>
      </c>
      <c r="O7507" s="59" t="s">
        <v>51</v>
      </c>
      <c r="P7507" s="59" t="s">
        <v>21982</v>
      </c>
      <c r="Q7507" s="25" t="s">
        <v>42</v>
      </c>
      <c r="R7507" s="25" t="s">
        <v>42</v>
      </c>
      <c r="S7507" s="25" t="s">
        <v>42</v>
      </c>
      <c r="T7507" s="25" t="s">
        <v>42</v>
      </c>
      <c r="U7507" s="25" t="s">
        <v>42</v>
      </c>
      <c r="V7507" s="25" t="s">
        <v>42</v>
      </c>
      <c r="W7507" s="25">
        <v>0</v>
      </c>
      <c r="X7507" s="25">
        <v>0</v>
      </c>
      <c r="Y7507" s="25" t="s">
        <v>42</v>
      </c>
      <c r="Z7507" s="25" t="s">
        <v>42</v>
      </c>
      <c r="AA7507" s="25">
        <v>10</v>
      </c>
      <c r="AB7507" s="25">
        <v>10</v>
      </c>
      <c r="AC7507" s="25" t="s">
        <v>21516</v>
      </c>
      <c r="AD7507" s="59" t="s">
        <v>51</v>
      </c>
      <c r="AE7507" s="59" t="s">
        <v>147</v>
      </c>
    </row>
    <row r="7508" spans="1:31" ht="94.5" x14ac:dyDescent="0.25">
      <c r="A7508" s="57" t="s">
        <v>21508</v>
      </c>
      <c r="B7508" s="24" t="s">
        <v>21983</v>
      </c>
      <c r="C7508" s="58" t="s">
        <v>21984</v>
      </c>
      <c r="D7508" s="59">
        <v>1978</v>
      </c>
      <c r="E7508" s="25">
        <v>52.95</v>
      </c>
      <c r="F7508" s="25">
        <v>2.5649999999999999</v>
      </c>
      <c r="G7508" s="59">
        <v>2020</v>
      </c>
      <c r="H7508" s="25" t="s">
        <v>42</v>
      </c>
      <c r="I7508" s="25" t="s">
        <v>42</v>
      </c>
      <c r="J7508" s="25" t="s">
        <v>42</v>
      </c>
      <c r="K7508" s="25" t="s">
        <v>42</v>
      </c>
      <c r="L7508" s="59" t="s">
        <v>51</v>
      </c>
      <c r="M7508" s="59" t="s">
        <v>51</v>
      </c>
      <c r="N7508" s="59" t="s">
        <v>51</v>
      </c>
      <c r="O7508" s="59" t="s">
        <v>51</v>
      </c>
      <c r="P7508" s="59" t="s">
        <v>21985</v>
      </c>
      <c r="Q7508" s="25" t="s">
        <v>42</v>
      </c>
      <c r="R7508" s="25" t="s">
        <v>42</v>
      </c>
      <c r="S7508" s="25" t="s">
        <v>42</v>
      </c>
      <c r="T7508" s="25" t="s">
        <v>42</v>
      </c>
      <c r="U7508" s="25" t="s">
        <v>42</v>
      </c>
      <c r="V7508" s="25" t="s">
        <v>42</v>
      </c>
      <c r="W7508" s="25">
        <v>0</v>
      </c>
      <c r="X7508" s="25">
        <v>0</v>
      </c>
      <c r="Y7508" s="25" t="s">
        <v>42</v>
      </c>
      <c r="Z7508" s="25" t="s">
        <v>42</v>
      </c>
      <c r="AA7508" s="25">
        <v>10</v>
      </c>
      <c r="AB7508" s="25">
        <v>10</v>
      </c>
      <c r="AC7508" s="25" t="s">
        <v>21512</v>
      </c>
      <c r="AD7508" s="59" t="s">
        <v>51</v>
      </c>
      <c r="AE7508" s="59" t="s">
        <v>147</v>
      </c>
    </row>
    <row r="7509" spans="1:31" ht="110.25" x14ac:dyDescent="0.25">
      <c r="A7509" s="57" t="s">
        <v>21508</v>
      </c>
      <c r="B7509" s="24" t="s">
        <v>21986</v>
      </c>
      <c r="C7509" s="58" t="s">
        <v>21987</v>
      </c>
      <c r="D7509" s="59">
        <v>1990</v>
      </c>
      <c r="E7509" s="25">
        <v>38.11</v>
      </c>
      <c r="F7509" s="25">
        <v>5.1639999999999997</v>
      </c>
      <c r="G7509" s="59">
        <v>2020</v>
      </c>
      <c r="H7509" s="25" t="s">
        <v>42</v>
      </c>
      <c r="I7509" s="25" t="s">
        <v>42</v>
      </c>
      <c r="J7509" s="25" t="s">
        <v>42</v>
      </c>
      <c r="K7509" s="25" t="s">
        <v>42</v>
      </c>
      <c r="L7509" s="59" t="s">
        <v>51</v>
      </c>
      <c r="M7509" s="59" t="s">
        <v>51</v>
      </c>
      <c r="N7509" s="59" t="s">
        <v>51</v>
      </c>
      <c r="O7509" s="59" t="s">
        <v>51</v>
      </c>
      <c r="P7509" s="59" t="s">
        <v>21988</v>
      </c>
      <c r="Q7509" s="25" t="s">
        <v>42</v>
      </c>
      <c r="R7509" s="25" t="s">
        <v>42</v>
      </c>
      <c r="S7509" s="25" t="s">
        <v>42</v>
      </c>
      <c r="T7509" s="25" t="s">
        <v>42</v>
      </c>
      <c r="U7509" s="25" t="s">
        <v>42</v>
      </c>
      <c r="V7509" s="25" t="s">
        <v>42</v>
      </c>
      <c r="W7509" s="25">
        <v>0</v>
      </c>
      <c r="X7509" s="25">
        <v>0</v>
      </c>
      <c r="Y7509" s="25" t="s">
        <v>42</v>
      </c>
      <c r="Z7509" s="25" t="s">
        <v>42</v>
      </c>
      <c r="AA7509" s="25">
        <v>10</v>
      </c>
      <c r="AB7509" s="25">
        <v>10</v>
      </c>
      <c r="AC7509" s="25" t="s">
        <v>21989</v>
      </c>
      <c r="AD7509" s="59" t="s">
        <v>51</v>
      </c>
      <c r="AE7509" s="59" t="s">
        <v>51</v>
      </c>
    </row>
    <row r="7510" spans="1:31" ht="110.25" x14ac:dyDescent="0.25">
      <c r="A7510" s="57" t="s">
        <v>21508</v>
      </c>
      <c r="B7510" s="24" t="s">
        <v>21990</v>
      </c>
      <c r="C7510" s="58" t="s">
        <v>21991</v>
      </c>
      <c r="D7510" s="59">
        <v>1966</v>
      </c>
      <c r="E7510" s="25">
        <v>49.54</v>
      </c>
      <c r="F7510" s="25">
        <v>1.548</v>
      </c>
      <c r="G7510" s="59">
        <v>2020</v>
      </c>
      <c r="H7510" s="25" t="s">
        <v>42</v>
      </c>
      <c r="I7510" s="25" t="s">
        <v>42</v>
      </c>
      <c r="J7510" s="25" t="s">
        <v>42</v>
      </c>
      <c r="K7510" s="25" t="s">
        <v>42</v>
      </c>
      <c r="L7510" s="59" t="s">
        <v>51</v>
      </c>
      <c r="M7510" s="59" t="s">
        <v>51</v>
      </c>
      <c r="N7510" s="59" t="s">
        <v>51</v>
      </c>
      <c r="O7510" s="59" t="s">
        <v>51</v>
      </c>
      <c r="P7510" s="59" t="s">
        <v>21992</v>
      </c>
      <c r="Q7510" s="25" t="s">
        <v>42</v>
      </c>
      <c r="R7510" s="25" t="s">
        <v>42</v>
      </c>
      <c r="S7510" s="25" t="s">
        <v>42</v>
      </c>
      <c r="T7510" s="25" t="s">
        <v>42</v>
      </c>
      <c r="U7510" s="25" t="s">
        <v>42</v>
      </c>
      <c r="V7510" s="25" t="s">
        <v>42</v>
      </c>
      <c r="W7510" s="25">
        <v>0</v>
      </c>
      <c r="X7510" s="25">
        <v>0</v>
      </c>
      <c r="Y7510" s="25" t="s">
        <v>42</v>
      </c>
      <c r="Z7510" s="25" t="s">
        <v>42</v>
      </c>
      <c r="AA7510" s="25">
        <v>10</v>
      </c>
      <c r="AB7510" s="25">
        <v>10</v>
      </c>
      <c r="AC7510" s="25" t="s">
        <v>21989</v>
      </c>
      <c r="AD7510" s="59" t="s">
        <v>51</v>
      </c>
      <c r="AE7510" s="59" t="s">
        <v>51</v>
      </c>
    </row>
    <row r="7511" spans="1:31" ht="110.25" x14ac:dyDescent="0.25">
      <c r="A7511" s="57" t="s">
        <v>21508</v>
      </c>
      <c r="B7511" s="24" t="s">
        <v>21993</v>
      </c>
      <c r="C7511" s="58" t="s">
        <v>21994</v>
      </c>
      <c r="D7511" s="59">
        <v>1988</v>
      </c>
      <c r="E7511" s="25">
        <v>25.86</v>
      </c>
      <c r="F7511" s="25">
        <v>1.7310000000000001</v>
      </c>
      <c r="G7511" s="59">
        <v>2020</v>
      </c>
      <c r="H7511" s="25" t="s">
        <v>42</v>
      </c>
      <c r="I7511" s="25" t="s">
        <v>42</v>
      </c>
      <c r="J7511" s="25" t="s">
        <v>42</v>
      </c>
      <c r="K7511" s="25" t="s">
        <v>42</v>
      </c>
      <c r="L7511" s="59" t="s">
        <v>51</v>
      </c>
      <c r="M7511" s="59" t="s">
        <v>51</v>
      </c>
      <c r="N7511" s="59" t="s">
        <v>51</v>
      </c>
      <c r="O7511" s="59" t="s">
        <v>51</v>
      </c>
      <c r="P7511" s="59" t="s">
        <v>21995</v>
      </c>
      <c r="Q7511" s="25" t="s">
        <v>42</v>
      </c>
      <c r="R7511" s="25" t="s">
        <v>42</v>
      </c>
      <c r="S7511" s="25" t="s">
        <v>42</v>
      </c>
      <c r="T7511" s="25" t="s">
        <v>42</v>
      </c>
      <c r="U7511" s="25" t="s">
        <v>42</v>
      </c>
      <c r="V7511" s="25" t="s">
        <v>42</v>
      </c>
      <c r="W7511" s="25">
        <v>0</v>
      </c>
      <c r="X7511" s="25">
        <v>0</v>
      </c>
      <c r="Y7511" s="25" t="s">
        <v>42</v>
      </c>
      <c r="Z7511" s="25" t="s">
        <v>42</v>
      </c>
      <c r="AA7511" s="25">
        <v>10</v>
      </c>
      <c r="AB7511" s="25">
        <v>10</v>
      </c>
      <c r="AC7511" s="25" t="s">
        <v>21989</v>
      </c>
      <c r="AD7511" s="59" t="s">
        <v>51</v>
      </c>
      <c r="AE7511" s="59" t="s">
        <v>51</v>
      </c>
    </row>
    <row r="7512" spans="1:31" ht="126" x14ac:dyDescent="0.25">
      <c r="A7512" s="57" t="s">
        <v>21508</v>
      </c>
      <c r="B7512" s="24" t="s">
        <v>21996</v>
      </c>
      <c r="C7512" s="58" t="s">
        <v>21997</v>
      </c>
      <c r="D7512" s="59">
        <v>1983</v>
      </c>
      <c r="E7512" s="25">
        <v>89.3</v>
      </c>
      <c r="F7512" s="25">
        <v>14.649800000000001</v>
      </c>
      <c r="G7512" s="59">
        <v>2020</v>
      </c>
      <c r="H7512" s="25" t="s">
        <v>42</v>
      </c>
      <c r="I7512" s="25" t="s">
        <v>42</v>
      </c>
      <c r="J7512" s="25" t="s">
        <v>42</v>
      </c>
      <c r="K7512" s="25" t="s">
        <v>42</v>
      </c>
      <c r="L7512" s="59" t="s">
        <v>51</v>
      </c>
      <c r="M7512" s="59" t="s">
        <v>51</v>
      </c>
      <c r="N7512" s="59" t="s">
        <v>51</v>
      </c>
      <c r="O7512" s="59" t="s">
        <v>51</v>
      </c>
      <c r="P7512" s="59" t="s">
        <v>21998</v>
      </c>
      <c r="Q7512" s="25" t="s">
        <v>42</v>
      </c>
      <c r="R7512" s="25" t="s">
        <v>42</v>
      </c>
      <c r="S7512" s="25" t="s">
        <v>42</v>
      </c>
      <c r="T7512" s="25" t="s">
        <v>42</v>
      </c>
      <c r="U7512" s="25" t="s">
        <v>42</v>
      </c>
      <c r="V7512" s="25" t="s">
        <v>42</v>
      </c>
      <c r="W7512" s="25">
        <v>0</v>
      </c>
      <c r="X7512" s="25">
        <v>0</v>
      </c>
      <c r="Y7512" s="25" t="s">
        <v>42</v>
      </c>
      <c r="Z7512" s="25" t="s">
        <v>42</v>
      </c>
      <c r="AA7512" s="25">
        <v>10</v>
      </c>
      <c r="AB7512" s="25">
        <v>10</v>
      </c>
      <c r="AC7512" s="25" t="s">
        <v>21999</v>
      </c>
      <c r="AD7512" s="59" t="s">
        <v>51</v>
      </c>
      <c r="AE7512" s="59" t="s">
        <v>147</v>
      </c>
    </row>
    <row r="7513" spans="1:31" ht="110.25" x14ac:dyDescent="0.25">
      <c r="A7513" s="57" t="s">
        <v>21508</v>
      </c>
      <c r="B7513" s="24" t="s">
        <v>22000</v>
      </c>
      <c r="C7513" s="58" t="s">
        <v>22001</v>
      </c>
      <c r="D7513" s="59">
        <v>1992</v>
      </c>
      <c r="E7513" s="25">
        <v>64.239999999999995</v>
      </c>
      <c r="F7513" s="25">
        <v>0.73599999999999999</v>
      </c>
      <c r="G7513" s="59">
        <v>2020</v>
      </c>
      <c r="H7513" s="25" t="s">
        <v>42</v>
      </c>
      <c r="I7513" s="25" t="s">
        <v>42</v>
      </c>
      <c r="J7513" s="25" t="s">
        <v>42</v>
      </c>
      <c r="K7513" s="25" t="s">
        <v>42</v>
      </c>
      <c r="L7513" s="59" t="s">
        <v>51</v>
      </c>
      <c r="M7513" s="59" t="s">
        <v>51</v>
      </c>
      <c r="N7513" s="59" t="s">
        <v>51</v>
      </c>
      <c r="O7513" s="59" t="s">
        <v>51</v>
      </c>
      <c r="P7513" s="59" t="s">
        <v>22002</v>
      </c>
      <c r="Q7513" s="25" t="s">
        <v>42</v>
      </c>
      <c r="R7513" s="25" t="s">
        <v>42</v>
      </c>
      <c r="S7513" s="25" t="s">
        <v>42</v>
      </c>
      <c r="T7513" s="25" t="s">
        <v>42</v>
      </c>
      <c r="U7513" s="25" t="s">
        <v>42</v>
      </c>
      <c r="V7513" s="25" t="s">
        <v>42</v>
      </c>
      <c r="W7513" s="25">
        <v>0</v>
      </c>
      <c r="X7513" s="25">
        <v>0</v>
      </c>
      <c r="Y7513" s="25" t="s">
        <v>42</v>
      </c>
      <c r="Z7513" s="25" t="s">
        <v>42</v>
      </c>
      <c r="AA7513" s="25">
        <v>10</v>
      </c>
      <c r="AB7513" s="25">
        <v>10</v>
      </c>
      <c r="AC7513" s="25" t="s">
        <v>20771</v>
      </c>
      <c r="AD7513" s="59" t="s">
        <v>51</v>
      </c>
      <c r="AE7513" s="59" t="s">
        <v>51</v>
      </c>
    </row>
    <row r="7514" spans="1:31" ht="110.25" x14ac:dyDescent="0.25">
      <c r="A7514" s="57" t="s">
        <v>21508</v>
      </c>
      <c r="B7514" s="24" t="s">
        <v>22003</v>
      </c>
      <c r="C7514" s="58" t="s">
        <v>22004</v>
      </c>
      <c r="D7514" s="59">
        <v>1968</v>
      </c>
      <c r="E7514" s="25">
        <v>61.542999999999999</v>
      </c>
      <c r="F7514" s="25">
        <v>1.891</v>
      </c>
      <c r="G7514" s="59">
        <v>2020</v>
      </c>
      <c r="H7514" s="25" t="s">
        <v>42</v>
      </c>
      <c r="I7514" s="25" t="s">
        <v>42</v>
      </c>
      <c r="J7514" s="25" t="s">
        <v>42</v>
      </c>
      <c r="K7514" s="25" t="s">
        <v>42</v>
      </c>
      <c r="L7514" s="59" t="s">
        <v>51</v>
      </c>
      <c r="M7514" s="59" t="s">
        <v>51</v>
      </c>
      <c r="N7514" s="59" t="s">
        <v>51</v>
      </c>
      <c r="O7514" s="59" t="s">
        <v>51</v>
      </c>
      <c r="P7514" s="59" t="s">
        <v>21903</v>
      </c>
      <c r="Q7514" s="25" t="s">
        <v>42</v>
      </c>
      <c r="R7514" s="25" t="s">
        <v>42</v>
      </c>
      <c r="S7514" s="25" t="s">
        <v>42</v>
      </c>
      <c r="T7514" s="25" t="s">
        <v>42</v>
      </c>
      <c r="U7514" s="25" t="s">
        <v>42</v>
      </c>
      <c r="V7514" s="25" t="s">
        <v>42</v>
      </c>
      <c r="W7514" s="25">
        <v>0</v>
      </c>
      <c r="X7514" s="25">
        <v>0</v>
      </c>
      <c r="Y7514" s="25" t="s">
        <v>42</v>
      </c>
      <c r="Z7514" s="25" t="s">
        <v>42</v>
      </c>
      <c r="AA7514" s="25">
        <v>10</v>
      </c>
      <c r="AB7514" s="25">
        <v>10</v>
      </c>
      <c r="AC7514" s="25" t="s">
        <v>20771</v>
      </c>
      <c r="AD7514" s="59" t="s">
        <v>51</v>
      </c>
      <c r="AE7514" s="59" t="s">
        <v>51</v>
      </c>
    </row>
    <row r="7515" spans="1:31" ht="110.25" x14ac:dyDescent="0.25">
      <c r="A7515" s="57" t="s">
        <v>21508</v>
      </c>
      <c r="B7515" s="24" t="s">
        <v>22005</v>
      </c>
      <c r="C7515" s="58" t="s">
        <v>22006</v>
      </c>
      <c r="D7515" s="59">
        <v>1981</v>
      </c>
      <c r="E7515" s="25">
        <v>74.447999999999993</v>
      </c>
      <c r="F7515" s="25">
        <v>0.35499999999999998</v>
      </c>
      <c r="G7515" s="59">
        <v>2020</v>
      </c>
      <c r="H7515" s="25" t="s">
        <v>42</v>
      </c>
      <c r="I7515" s="25" t="s">
        <v>42</v>
      </c>
      <c r="J7515" s="25" t="s">
        <v>42</v>
      </c>
      <c r="K7515" s="25" t="s">
        <v>42</v>
      </c>
      <c r="L7515" s="59" t="s">
        <v>51</v>
      </c>
      <c r="M7515" s="59" t="s">
        <v>51</v>
      </c>
      <c r="N7515" s="59" t="s">
        <v>51</v>
      </c>
      <c r="O7515" s="59" t="s">
        <v>51</v>
      </c>
      <c r="P7515" s="59" t="s">
        <v>21939</v>
      </c>
      <c r="Q7515" s="25" t="s">
        <v>42</v>
      </c>
      <c r="R7515" s="25" t="s">
        <v>42</v>
      </c>
      <c r="S7515" s="25" t="s">
        <v>42</v>
      </c>
      <c r="T7515" s="25" t="s">
        <v>42</v>
      </c>
      <c r="U7515" s="25" t="s">
        <v>42</v>
      </c>
      <c r="V7515" s="25" t="s">
        <v>42</v>
      </c>
      <c r="W7515" s="25">
        <v>0</v>
      </c>
      <c r="X7515" s="25">
        <v>0</v>
      </c>
      <c r="Y7515" s="25" t="s">
        <v>42</v>
      </c>
      <c r="Z7515" s="25" t="s">
        <v>42</v>
      </c>
      <c r="AA7515" s="25">
        <v>10</v>
      </c>
      <c r="AB7515" s="25">
        <v>10</v>
      </c>
      <c r="AC7515" s="25" t="s">
        <v>20771</v>
      </c>
      <c r="AD7515" s="59" t="s">
        <v>51</v>
      </c>
      <c r="AE7515" s="59" t="s">
        <v>51</v>
      </c>
    </row>
    <row r="7516" spans="1:31" ht="110.25" x14ac:dyDescent="0.25">
      <c r="A7516" s="57" t="s">
        <v>21508</v>
      </c>
      <c r="B7516" s="24" t="s">
        <v>22007</v>
      </c>
      <c r="C7516" s="58" t="s">
        <v>22008</v>
      </c>
      <c r="D7516" s="59">
        <v>1979</v>
      </c>
      <c r="E7516" s="25">
        <v>33.42</v>
      </c>
      <c r="F7516" s="25">
        <v>5.9880000000000004</v>
      </c>
      <c r="G7516" s="59">
        <v>2020</v>
      </c>
      <c r="H7516" s="25" t="s">
        <v>42</v>
      </c>
      <c r="I7516" s="25" t="s">
        <v>42</v>
      </c>
      <c r="J7516" s="25" t="s">
        <v>42</v>
      </c>
      <c r="K7516" s="25" t="s">
        <v>42</v>
      </c>
      <c r="L7516" s="59" t="s">
        <v>51</v>
      </c>
      <c r="M7516" s="59" t="s">
        <v>51</v>
      </c>
      <c r="N7516" s="59" t="s">
        <v>51</v>
      </c>
      <c r="O7516" s="59" t="s">
        <v>51</v>
      </c>
      <c r="P7516" s="59" t="s">
        <v>22009</v>
      </c>
      <c r="Q7516" s="25" t="s">
        <v>42</v>
      </c>
      <c r="R7516" s="25" t="s">
        <v>42</v>
      </c>
      <c r="S7516" s="25" t="s">
        <v>42</v>
      </c>
      <c r="T7516" s="25" t="s">
        <v>42</v>
      </c>
      <c r="U7516" s="25" t="s">
        <v>42</v>
      </c>
      <c r="V7516" s="25" t="s">
        <v>42</v>
      </c>
      <c r="W7516" s="25">
        <v>0</v>
      </c>
      <c r="X7516" s="25">
        <v>0</v>
      </c>
      <c r="Y7516" s="25" t="s">
        <v>42</v>
      </c>
      <c r="Z7516" s="25" t="s">
        <v>42</v>
      </c>
      <c r="AA7516" s="25">
        <v>6</v>
      </c>
      <c r="AB7516" s="25">
        <v>6</v>
      </c>
      <c r="AC7516" s="25" t="s">
        <v>20771</v>
      </c>
      <c r="AD7516" s="59" t="s">
        <v>51</v>
      </c>
      <c r="AE7516" s="59" t="s">
        <v>51</v>
      </c>
    </row>
    <row r="7517" spans="1:31" ht="110.25" x14ac:dyDescent="0.25">
      <c r="A7517" s="57" t="s">
        <v>21508</v>
      </c>
      <c r="B7517" s="24" t="s">
        <v>22010</v>
      </c>
      <c r="C7517" s="58" t="s">
        <v>22011</v>
      </c>
      <c r="D7517" s="59">
        <v>1979</v>
      </c>
      <c r="E7517" s="25">
        <v>27.94</v>
      </c>
      <c r="F7517" s="25">
        <v>1.4830000000000001</v>
      </c>
      <c r="G7517" s="59">
        <v>2020</v>
      </c>
      <c r="H7517" s="25" t="s">
        <v>42</v>
      </c>
      <c r="I7517" s="25" t="s">
        <v>42</v>
      </c>
      <c r="J7517" s="25" t="s">
        <v>42</v>
      </c>
      <c r="K7517" s="25" t="s">
        <v>42</v>
      </c>
      <c r="L7517" s="59" t="s">
        <v>51</v>
      </c>
      <c r="M7517" s="59" t="s">
        <v>51</v>
      </c>
      <c r="N7517" s="59" t="s">
        <v>51</v>
      </c>
      <c r="O7517" s="59" t="s">
        <v>51</v>
      </c>
      <c r="P7517" s="59" t="s">
        <v>22012</v>
      </c>
      <c r="Q7517" s="25" t="s">
        <v>42</v>
      </c>
      <c r="R7517" s="25" t="s">
        <v>42</v>
      </c>
      <c r="S7517" s="25" t="s">
        <v>42</v>
      </c>
      <c r="T7517" s="25" t="s">
        <v>42</v>
      </c>
      <c r="U7517" s="25" t="s">
        <v>42</v>
      </c>
      <c r="V7517" s="25" t="s">
        <v>42</v>
      </c>
      <c r="W7517" s="25">
        <v>0</v>
      </c>
      <c r="X7517" s="25">
        <v>0</v>
      </c>
      <c r="Y7517" s="25" t="s">
        <v>42</v>
      </c>
      <c r="Z7517" s="25" t="s">
        <v>42</v>
      </c>
      <c r="AA7517" s="25">
        <v>6</v>
      </c>
      <c r="AB7517" s="25">
        <v>6</v>
      </c>
      <c r="AC7517" s="25" t="s">
        <v>20771</v>
      </c>
      <c r="AD7517" s="59" t="s">
        <v>51</v>
      </c>
      <c r="AE7517" s="59" t="s">
        <v>51</v>
      </c>
    </row>
    <row r="7518" spans="1:31" ht="110.25" x14ac:dyDescent="0.25">
      <c r="A7518" s="57" t="s">
        <v>21508</v>
      </c>
      <c r="B7518" s="24" t="s">
        <v>22013</v>
      </c>
      <c r="C7518" s="58" t="s">
        <v>22014</v>
      </c>
      <c r="D7518" s="59">
        <v>1979</v>
      </c>
      <c r="E7518" s="25">
        <v>48.27</v>
      </c>
      <c r="F7518" s="25">
        <v>2.851</v>
      </c>
      <c r="G7518" s="59">
        <v>2020</v>
      </c>
      <c r="H7518" s="25" t="s">
        <v>42</v>
      </c>
      <c r="I7518" s="25" t="s">
        <v>42</v>
      </c>
      <c r="J7518" s="25" t="s">
        <v>42</v>
      </c>
      <c r="K7518" s="25" t="s">
        <v>42</v>
      </c>
      <c r="L7518" s="59" t="s">
        <v>51</v>
      </c>
      <c r="M7518" s="59" t="s">
        <v>51</v>
      </c>
      <c r="N7518" s="59" t="s">
        <v>51</v>
      </c>
      <c r="O7518" s="59" t="s">
        <v>51</v>
      </c>
      <c r="P7518" s="59" t="s">
        <v>22015</v>
      </c>
      <c r="Q7518" s="25" t="s">
        <v>42</v>
      </c>
      <c r="R7518" s="25" t="s">
        <v>42</v>
      </c>
      <c r="S7518" s="25" t="s">
        <v>42</v>
      </c>
      <c r="T7518" s="25" t="s">
        <v>42</v>
      </c>
      <c r="U7518" s="25" t="s">
        <v>42</v>
      </c>
      <c r="V7518" s="25" t="s">
        <v>42</v>
      </c>
      <c r="W7518" s="25">
        <v>0</v>
      </c>
      <c r="X7518" s="25">
        <v>0</v>
      </c>
      <c r="Y7518" s="25" t="s">
        <v>42</v>
      </c>
      <c r="Z7518" s="25" t="s">
        <v>42</v>
      </c>
      <c r="AA7518" s="25">
        <v>6</v>
      </c>
      <c r="AB7518" s="25">
        <v>6</v>
      </c>
      <c r="AC7518" s="25" t="s">
        <v>20771</v>
      </c>
      <c r="AD7518" s="59" t="s">
        <v>51</v>
      </c>
      <c r="AE7518" s="59" t="s">
        <v>51</v>
      </c>
    </row>
    <row r="7519" spans="1:31" ht="110.25" x14ac:dyDescent="0.25">
      <c r="A7519" s="57" t="s">
        <v>21508</v>
      </c>
      <c r="B7519" s="24" t="s">
        <v>22016</v>
      </c>
      <c r="C7519" s="58" t="s">
        <v>22017</v>
      </c>
      <c r="D7519" s="59">
        <v>1979</v>
      </c>
      <c r="E7519" s="25">
        <v>26.7</v>
      </c>
      <c r="F7519" s="25">
        <v>5.5780000000000003</v>
      </c>
      <c r="G7519" s="59">
        <v>2020</v>
      </c>
      <c r="H7519" s="25" t="s">
        <v>42</v>
      </c>
      <c r="I7519" s="25" t="s">
        <v>42</v>
      </c>
      <c r="J7519" s="25" t="s">
        <v>42</v>
      </c>
      <c r="K7519" s="25" t="s">
        <v>42</v>
      </c>
      <c r="L7519" s="59" t="s">
        <v>51</v>
      </c>
      <c r="M7519" s="59" t="s">
        <v>51</v>
      </c>
      <c r="N7519" s="59" t="s">
        <v>51</v>
      </c>
      <c r="O7519" s="59" t="s">
        <v>51</v>
      </c>
      <c r="P7519" s="59" t="s">
        <v>22018</v>
      </c>
      <c r="Q7519" s="25" t="s">
        <v>42</v>
      </c>
      <c r="R7519" s="25" t="s">
        <v>42</v>
      </c>
      <c r="S7519" s="25" t="s">
        <v>42</v>
      </c>
      <c r="T7519" s="25" t="s">
        <v>42</v>
      </c>
      <c r="U7519" s="25" t="s">
        <v>42</v>
      </c>
      <c r="V7519" s="25" t="s">
        <v>42</v>
      </c>
      <c r="W7519" s="25">
        <v>0</v>
      </c>
      <c r="X7519" s="25">
        <v>0</v>
      </c>
      <c r="Y7519" s="25" t="s">
        <v>42</v>
      </c>
      <c r="Z7519" s="25" t="s">
        <v>42</v>
      </c>
      <c r="AA7519" s="25">
        <v>6</v>
      </c>
      <c r="AB7519" s="25">
        <v>6</v>
      </c>
      <c r="AC7519" s="25" t="s">
        <v>20771</v>
      </c>
      <c r="AD7519" s="59" t="s">
        <v>51</v>
      </c>
      <c r="AE7519" s="59" t="s">
        <v>51</v>
      </c>
    </row>
    <row r="7520" spans="1:31" ht="110.25" x14ac:dyDescent="0.25">
      <c r="A7520" s="57" t="s">
        <v>21508</v>
      </c>
      <c r="B7520" s="24" t="s">
        <v>22019</v>
      </c>
      <c r="C7520" s="58" t="s">
        <v>22020</v>
      </c>
      <c r="D7520" s="59">
        <v>1979</v>
      </c>
      <c r="E7520" s="25">
        <v>68.69</v>
      </c>
      <c r="F7520" s="25">
        <v>5.5410000000000004</v>
      </c>
      <c r="G7520" s="59">
        <v>2020</v>
      </c>
      <c r="H7520" s="25" t="s">
        <v>42</v>
      </c>
      <c r="I7520" s="25" t="s">
        <v>42</v>
      </c>
      <c r="J7520" s="25" t="s">
        <v>42</v>
      </c>
      <c r="K7520" s="25" t="s">
        <v>42</v>
      </c>
      <c r="L7520" s="59" t="s">
        <v>51</v>
      </c>
      <c r="M7520" s="59" t="s">
        <v>51</v>
      </c>
      <c r="N7520" s="59" t="s">
        <v>51</v>
      </c>
      <c r="O7520" s="59" t="s">
        <v>51</v>
      </c>
      <c r="P7520" s="59" t="s">
        <v>22021</v>
      </c>
      <c r="Q7520" s="25" t="s">
        <v>42</v>
      </c>
      <c r="R7520" s="25" t="s">
        <v>42</v>
      </c>
      <c r="S7520" s="25" t="s">
        <v>42</v>
      </c>
      <c r="T7520" s="25" t="s">
        <v>42</v>
      </c>
      <c r="U7520" s="25" t="s">
        <v>42</v>
      </c>
      <c r="V7520" s="25" t="s">
        <v>42</v>
      </c>
      <c r="W7520" s="25">
        <v>0</v>
      </c>
      <c r="X7520" s="25">
        <v>0</v>
      </c>
      <c r="Y7520" s="25" t="s">
        <v>42</v>
      </c>
      <c r="Z7520" s="25" t="s">
        <v>42</v>
      </c>
      <c r="AA7520" s="25">
        <v>6</v>
      </c>
      <c r="AB7520" s="25">
        <v>6</v>
      </c>
      <c r="AC7520" s="25" t="s">
        <v>20771</v>
      </c>
      <c r="AD7520" s="59" t="s">
        <v>51</v>
      </c>
      <c r="AE7520" s="59" t="s">
        <v>51</v>
      </c>
    </row>
    <row r="7521" spans="1:31" ht="110.25" x14ac:dyDescent="0.25">
      <c r="A7521" s="57" t="s">
        <v>21508</v>
      </c>
      <c r="B7521" s="24" t="s">
        <v>22022</v>
      </c>
      <c r="C7521" s="58" t="s">
        <v>22023</v>
      </c>
      <c r="D7521" s="59">
        <v>1979</v>
      </c>
      <c r="E7521" s="25">
        <v>59.86</v>
      </c>
      <c r="F7521" s="25">
        <v>3.9119999999999999</v>
      </c>
      <c r="G7521" s="59">
        <v>2020</v>
      </c>
      <c r="H7521" s="25" t="s">
        <v>42</v>
      </c>
      <c r="I7521" s="25" t="s">
        <v>42</v>
      </c>
      <c r="J7521" s="25" t="s">
        <v>42</v>
      </c>
      <c r="K7521" s="25" t="s">
        <v>42</v>
      </c>
      <c r="L7521" s="59" t="s">
        <v>51</v>
      </c>
      <c r="M7521" s="59" t="s">
        <v>51</v>
      </c>
      <c r="N7521" s="59" t="s">
        <v>51</v>
      </c>
      <c r="O7521" s="59" t="s">
        <v>51</v>
      </c>
      <c r="P7521" s="59" t="s">
        <v>22024</v>
      </c>
      <c r="Q7521" s="25" t="s">
        <v>42</v>
      </c>
      <c r="R7521" s="25" t="s">
        <v>42</v>
      </c>
      <c r="S7521" s="25" t="s">
        <v>42</v>
      </c>
      <c r="T7521" s="25" t="s">
        <v>42</v>
      </c>
      <c r="U7521" s="25" t="s">
        <v>42</v>
      </c>
      <c r="V7521" s="25" t="s">
        <v>42</v>
      </c>
      <c r="W7521" s="25">
        <v>0</v>
      </c>
      <c r="X7521" s="25">
        <v>0</v>
      </c>
      <c r="Y7521" s="25" t="s">
        <v>42</v>
      </c>
      <c r="Z7521" s="25" t="s">
        <v>42</v>
      </c>
      <c r="AA7521" s="25">
        <v>6</v>
      </c>
      <c r="AB7521" s="25">
        <v>6</v>
      </c>
      <c r="AC7521" s="25" t="s">
        <v>20771</v>
      </c>
      <c r="AD7521" s="59" t="s">
        <v>51</v>
      </c>
      <c r="AE7521" s="59" t="s">
        <v>51</v>
      </c>
    </row>
    <row r="7522" spans="1:31" ht="110.25" x14ac:dyDescent="0.25">
      <c r="A7522" s="57" t="s">
        <v>21508</v>
      </c>
      <c r="B7522" s="24" t="s">
        <v>22025</v>
      </c>
      <c r="C7522" s="58" t="s">
        <v>22026</v>
      </c>
      <c r="D7522" s="59">
        <v>1985</v>
      </c>
      <c r="E7522" s="25">
        <v>69.11</v>
      </c>
      <c r="F7522" s="25">
        <v>3.89</v>
      </c>
      <c r="G7522" s="59">
        <v>2020</v>
      </c>
      <c r="H7522" s="25" t="s">
        <v>42</v>
      </c>
      <c r="I7522" s="25" t="s">
        <v>42</v>
      </c>
      <c r="J7522" s="25" t="s">
        <v>42</v>
      </c>
      <c r="K7522" s="25" t="s">
        <v>42</v>
      </c>
      <c r="L7522" s="59" t="s">
        <v>51</v>
      </c>
      <c r="M7522" s="59" t="s">
        <v>51</v>
      </c>
      <c r="N7522" s="59" t="s">
        <v>51</v>
      </c>
      <c r="O7522" s="59" t="s">
        <v>51</v>
      </c>
      <c r="P7522" s="59" t="s">
        <v>22027</v>
      </c>
      <c r="Q7522" s="25" t="s">
        <v>42</v>
      </c>
      <c r="R7522" s="25" t="s">
        <v>42</v>
      </c>
      <c r="S7522" s="25" t="s">
        <v>42</v>
      </c>
      <c r="T7522" s="25" t="s">
        <v>42</v>
      </c>
      <c r="U7522" s="25" t="s">
        <v>42</v>
      </c>
      <c r="V7522" s="25" t="s">
        <v>42</v>
      </c>
      <c r="W7522" s="25">
        <v>0</v>
      </c>
      <c r="X7522" s="25">
        <v>0</v>
      </c>
      <c r="Y7522" s="25" t="s">
        <v>42</v>
      </c>
      <c r="Z7522" s="25" t="s">
        <v>42</v>
      </c>
      <c r="AA7522" s="25">
        <v>10</v>
      </c>
      <c r="AB7522" s="25">
        <v>10</v>
      </c>
      <c r="AC7522" s="25" t="s">
        <v>20771</v>
      </c>
      <c r="AD7522" s="59" t="s">
        <v>51</v>
      </c>
      <c r="AE7522" s="59" t="s">
        <v>51</v>
      </c>
    </row>
    <row r="7523" spans="1:31" ht="110.25" x14ac:dyDescent="0.25">
      <c r="A7523" s="57" t="s">
        <v>21508</v>
      </c>
      <c r="B7523" s="24" t="s">
        <v>22028</v>
      </c>
      <c r="C7523" s="58" t="s">
        <v>22029</v>
      </c>
      <c r="D7523" s="59">
        <v>1988</v>
      </c>
      <c r="E7523" s="25">
        <v>54.11</v>
      </c>
      <c r="F7523" s="25">
        <v>4.3899999999999997</v>
      </c>
      <c r="G7523" s="59">
        <v>2020</v>
      </c>
      <c r="H7523" s="25" t="s">
        <v>42</v>
      </c>
      <c r="I7523" s="25" t="s">
        <v>42</v>
      </c>
      <c r="J7523" s="25" t="s">
        <v>42</v>
      </c>
      <c r="K7523" s="25" t="s">
        <v>42</v>
      </c>
      <c r="L7523" s="59" t="s">
        <v>51</v>
      </c>
      <c r="M7523" s="59" t="s">
        <v>51</v>
      </c>
      <c r="N7523" s="59" t="s">
        <v>51</v>
      </c>
      <c r="O7523" s="59" t="s">
        <v>51</v>
      </c>
      <c r="P7523" s="59" t="s">
        <v>22030</v>
      </c>
      <c r="Q7523" s="25" t="s">
        <v>42</v>
      </c>
      <c r="R7523" s="25" t="s">
        <v>42</v>
      </c>
      <c r="S7523" s="25" t="s">
        <v>42</v>
      </c>
      <c r="T7523" s="25" t="s">
        <v>42</v>
      </c>
      <c r="U7523" s="25" t="s">
        <v>42</v>
      </c>
      <c r="V7523" s="25" t="s">
        <v>42</v>
      </c>
      <c r="W7523" s="25">
        <v>0</v>
      </c>
      <c r="X7523" s="25">
        <v>0</v>
      </c>
      <c r="Y7523" s="25" t="s">
        <v>42</v>
      </c>
      <c r="Z7523" s="25" t="s">
        <v>42</v>
      </c>
      <c r="AA7523" s="25">
        <v>10</v>
      </c>
      <c r="AB7523" s="25">
        <v>10</v>
      </c>
      <c r="AC7523" s="25" t="s">
        <v>20771</v>
      </c>
      <c r="AD7523" s="59" t="s">
        <v>51</v>
      </c>
      <c r="AE7523" s="59" t="s">
        <v>51</v>
      </c>
    </row>
    <row r="7524" spans="1:31" ht="141.75" x14ac:dyDescent="0.25">
      <c r="A7524" s="57" t="s">
        <v>21508</v>
      </c>
      <c r="B7524" s="24" t="s">
        <v>22031</v>
      </c>
      <c r="C7524" s="58" t="s">
        <v>22032</v>
      </c>
      <c r="D7524" s="59">
        <v>1971</v>
      </c>
      <c r="E7524" s="25">
        <v>59.5</v>
      </c>
      <c r="F7524" s="25">
        <v>1.339</v>
      </c>
      <c r="G7524" s="59">
        <v>2020</v>
      </c>
      <c r="H7524" s="25" t="s">
        <v>42</v>
      </c>
      <c r="I7524" s="25" t="s">
        <v>42</v>
      </c>
      <c r="J7524" s="25" t="s">
        <v>42</v>
      </c>
      <c r="K7524" s="25" t="s">
        <v>42</v>
      </c>
      <c r="L7524" s="59" t="s">
        <v>51</v>
      </c>
      <c r="M7524" s="59" t="s">
        <v>51</v>
      </c>
      <c r="N7524" s="59" t="s">
        <v>51</v>
      </c>
      <c r="O7524" s="59" t="s">
        <v>51</v>
      </c>
      <c r="P7524" s="59" t="s">
        <v>22033</v>
      </c>
      <c r="Q7524" s="25" t="s">
        <v>42</v>
      </c>
      <c r="R7524" s="25" t="s">
        <v>42</v>
      </c>
      <c r="S7524" s="25" t="s">
        <v>42</v>
      </c>
      <c r="T7524" s="25" t="s">
        <v>42</v>
      </c>
      <c r="U7524" s="25" t="s">
        <v>42</v>
      </c>
      <c r="V7524" s="25" t="s">
        <v>42</v>
      </c>
      <c r="W7524" s="25">
        <v>0</v>
      </c>
      <c r="X7524" s="25">
        <v>0</v>
      </c>
      <c r="Y7524" s="25" t="s">
        <v>42</v>
      </c>
      <c r="Z7524" s="25" t="s">
        <v>42</v>
      </c>
      <c r="AA7524" s="25">
        <v>10</v>
      </c>
      <c r="AB7524" s="25">
        <v>10</v>
      </c>
      <c r="AC7524" s="25" t="s">
        <v>22034</v>
      </c>
      <c r="AD7524" s="59" t="s">
        <v>51</v>
      </c>
      <c r="AE7524" s="59" t="s">
        <v>51</v>
      </c>
    </row>
    <row r="7525" spans="1:31" ht="141.75" x14ac:dyDescent="0.25">
      <c r="A7525" s="57" t="s">
        <v>21508</v>
      </c>
      <c r="B7525" s="24" t="s">
        <v>22035</v>
      </c>
      <c r="C7525" s="58" t="s">
        <v>22036</v>
      </c>
      <c r="D7525" s="59">
        <v>1974</v>
      </c>
      <c r="E7525" s="25">
        <v>78.31</v>
      </c>
      <c r="F7525" s="25">
        <v>1.1217999999999999</v>
      </c>
      <c r="G7525" s="59">
        <v>2020</v>
      </c>
      <c r="H7525" s="25" t="s">
        <v>42</v>
      </c>
      <c r="I7525" s="25" t="s">
        <v>42</v>
      </c>
      <c r="J7525" s="25" t="s">
        <v>42</v>
      </c>
      <c r="K7525" s="25" t="s">
        <v>42</v>
      </c>
      <c r="L7525" s="59" t="s">
        <v>51</v>
      </c>
      <c r="M7525" s="59" t="s">
        <v>51</v>
      </c>
      <c r="N7525" s="59" t="s">
        <v>51</v>
      </c>
      <c r="O7525" s="59" t="s">
        <v>51</v>
      </c>
      <c r="P7525" s="59" t="s">
        <v>22037</v>
      </c>
      <c r="Q7525" s="25" t="s">
        <v>42</v>
      </c>
      <c r="R7525" s="25" t="s">
        <v>42</v>
      </c>
      <c r="S7525" s="25" t="s">
        <v>42</v>
      </c>
      <c r="T7525" s="25" t="s">
        <v>42</v>
      </c>
      <c r="U7525" s="25" t="s">
        <v>42</v>
      </c>
      <c r="V7525" s="25" t="s">
        <v>42</v>
      </c>
      <c r="W7525" s="25">
        <v>0</v>
      </c>
      <c r="X7525" s="25">
        <v>0</v>
      </c>
      <c r="Y7525" s="25" t="s">
        <v>42</v>
      </c>
      <c r="Z7525" s="25" t="s">
        <v>42</v>
      </c>
      <c r="AA7525" s="25">
        <v>6</v>
      </c>
      <c r="AB7525" s="25">
        <v>6</v>
      </c>
      <c r="AC7525" s="25" t="s">
        <v>22034</v>
      </c>
      <c r="AD7525" s="59" t="s">
        <v>51</v>
      </c>
      <c r="AE7525" s="59" t="s">
        <v>51</v>
      </c>
    </row>
    <row r="7526" spans="1:31" ht="141.75" x14ac:dyDescent="0.25">
      <c r="A7526" s="57" t="s">
        <v>21508</v>
      </c>
      <c r="B7526" s="24" t="s">
        <v>22038</v>
      </c>
      <c r="C7526" s="58" t="s">
        <v>22039</v>
      </c>
      <c r="D7526" s="59">
        <v>1970</v>
      </c>
      <c r="E7526" s="25">
        <v>62.15</v>
      </c>
      <c r="F7526" s="25">
        <v>3.7370000000000001</v>
      </c>
      <c r="G7526" s="59">
        <v>2020</v>
      </c>
      <c r="H7526" s="25" t="s">
        <v>42</v>
      </c>
      <c r="I7526" s="25" t="s">
        <v>42</v>
      </c>
      <c r="J7526" s="25" t="s">
        <v>42</v>
      </c>
      <c r="K7526" s="25" t="s">
        <v>42</v>
      </c>
      <c r="L7526" s="59" t="s">
        <v>51</v>
      </c>
      <c r="M7526" s="59" t="s">
        <v>51</v>
      </c>
      <c r="N7526" s="59" t="s">
        <v>51</v>
      </c>
      <c r="O7526" s="59" t="s">
        <v>51</v>
      </c>
      <c r="P7526" s="59" t="s">
        <v>22040</v>
      </c>
      <c r="Q7526" s="25" t="s">
        <v>42</v>
      </c>
      <c r="R7526" s="25" t="s">
        <v>42</v>
      </c>
      <c r="S7526" s="25" t="s">
        <v>42</v>
      </c>
      <c r="T7526" s="25" t="s">
        <v>42</v>
      </c>
      <c r="U7526" s="25" t="s">
        <v>42</v>
      </c>
      <c r="V7526" s="25" t="s">
        <v>42</v>
      </c>
      <c r="W7526" s="25">
        <v>0</v>
      </c>
      <c r="X7526" s="25">
        <v>0</v>
      </c>
      <c r="Y7526" s="25" t="s">
        <v>42</v>
      </c>
      <c r="Z7526" s="25" t="s">
        <v>42</v>
      </c>
      <c r="AA7526" s="25">
        <v>6</v>
      </c>
      <c r="AB7526" s="25">
        <v>6</v>
      </c>
      <c r="AC7526" s="25" t="s">
        <v>22034</v>
      </c>
      <c r="AD7526" s="59" t="s">
        <v>51</v>
      </c>
      <c r="AE7526" s="59" t="s">
        <v>51</v>
      </c>
    </row>
    <row r="7527" spans="1:31" ht="94.5" x14ac:dyDescent="0.25">
      <c r="A7527" s="57" t="s">
        <v>21508</v>
      </c>
      <c r="B7527" s="24" t="s">
        <v>22041</v>
      </c>
      <c r="C7527" s="58" t="s">
        <v>22042</v>
      </c>
      <c r="D7527" s="59">
        <v>1976</v>
      </c>
      <c r="E7527" s="25">
        <v>66.22</v>
      </c>
      <c r="F7527" s="25">
        <v>5.1280000000000001</v>
      </c>
      <c r="G7527" s="59">
        <v>2020</v>
      </c>
      <c r="H7527" s="25" t="s">
        <v>42</v>
      </c>
      <c r="I7527" s="25" t="s">
        <v>42</v>
      </c>
      <c r="J7527" s="25" t="s">
        <v>42</v>
      </c>
      <c r="K7527" s="25" t="s">
        <v>42</v>
      </c>
      <c r="L7527" s="59" t="s">
        <v>51</v>
      </c>
      <c r="M7527" s="59" t="s">
        <v>51</v>
      </c>
      <c r="N7527" s="59" t="s">
        <v>51</v>
      </c>
      <c r="O7527" s="59" t="s">
        <v>51</v>
      </c>
      <c r="P7527" s="59" t="s">
        <v>22043</v>
      </c>
      <c r="Q7527" s="25" t="s">
        <v>42</v>
      </c>
      <c r="R7527" s="25" t="s">
        <v>42</v>
      </c>
      <c r="S7527" s="25" t="s">
        <v>42</v>
      </c>
      <c r="T7527" s="25" t="s">
        <v>42</v>
      </c>
      <c r="U7527" s="25" t="s">
        <v>42</v>
      </c>
      <c r="V7527" s="25" t="s">
        <v>42</v>
      </c>
      <c r="W7527" s="25">
        <v>0</v>
      </c>
      <c r="X7527" s="25">
        <v>0</v>
      </c>
      <c r="Y7527" s="25" t="s">
        <v>42</v>
      </c>
      <c r="Z7527" s="25" t="s">
        <v>42</v>
      </c>
      <c r="AA7527" s="25">
        <v>10</v>
      </c>
      <c r="AB7527" s="25">
        <v>10</v>
      </c>
      <c r="AC7527" s="25" t="s">
        <v>22044</v>
      </c>
      <c r="AD7527" s="59" t="s">
        <v>51</v>
      </c>
      <c r="AE7527" s="59" t="s">
        <v>51</v>
      </c>
    </row>
    <row r="7528" spans="1:31" ht="126" x14ac:dyDescent="0.25">
      <c r="A7528" s="57" t="s">
        <v>21508</v>
      </c>
      <c r="B7528" s="24" t="s">
        <v>22045</v>
      </c>
      <c r="C7528" s="58" t="s">
        <v>22046</v>
      </c>
      <c r="D7528" s="59">
        <v>1976</v>
      </c>
      <c r="E7528" s="25">
        <v>73.290000000000006</v>
      </c>
      <c r="F7528" s="25">
        <v>5.9390000000000001</v>
      </c>
      <c r="G7528" s="59">
        <v>2020</v>
      </c>
      <c r="H7528" s="25" t="s">
        <v>42</v>
      </c>
      <c r="I7528" s="25" t="s">
        <v>42</v>
      </c>
      <c r="J7528" s="25" t="s">
        <v>42</v>
      </c>
      <c r="K7528" s="25" t="s">
        <v>42</v>
      </c>
      <c r="L7528" s="59" t="s">
        <v>51</v>
      </c>
      <c r="M7528" s="59" t="s">
        <v>51</v>
      </c>
      <c r="N7528" s="59" t="s">
        <v>51</v>
      </c>
      <c r="O7528" s="59" t="s">
        <v>51</v>
      </c>
      <c r="P7528" s="59" t="s">
        <v>22047</v>
      </c>
      <c r="Q7528" s="25" t="s">
        <v>42</v>
      </c>
      <c r="R7528" s="25" t="s">
        <v>42</v>
      </c>
      <c r="S7528" s="25" t="s">
        <v>42</v>
      </c>
      <c r="T7528" s="25" t="s">
        <v>42</v>
      </c>
      <c r="U7528" s="25" t="s">
        <v>42</v>
      </c>
      <c r="V7528" s="25" t="s">
        <v>42</v>
      </c>
      <c r="W7528" s="25">
        <v>0</v>
      </c>
      <c r="X7528" s="25">
        <v>0</v>
      </c>
      <c r="Y7528" s="25" t="s">
        <v>42</v>
      </c>
      <c r="Z7528" s="25" t="s">
        <v>42</v>
      </c>
      <c r="AA7528" s="25">
        <v>10</v>
      </c>
      <c r="AB7528" s="25">
        <v>10</v>
      </c>
      <c r="AC7528" s="25" t="s">
        <v>22048</v>
      </c>
      <c r="AD7528" s="59" t="s">
        <v>51</v>
      </c>
      <c r="AE7528" s="59" t="s">
        <v>51</v>
      </c>
    </row>
    <row r="7529" spans="1:31" ht="94.5" x14ac:dyDescent="0.25">
      <c r="A7529" s="57" t="s">
        <v>21508</v>
      </c>
      <c r="B7529" s="24" t="s">
        <v>22049</v>
      </c>
      <c r="C7529" s="58" t="s">
        <v>22050</v>
      </c>
      <c r="D7529" s="59">
        <v>1980</v>
      </c>
      <c r="E7529" s="25">
        <v>57.78</v>
      </c>
      <c r="F7529" s="25">
        <v>4.1970000000000001</v>
      </c>
      <c r="G7529" s="59">
        <v>2020</v>
      </c>
      <c r="H7529" s="25" t="s">
        <v>42</v>
      </c>
      <c r="I7529" s="25" t="s">
        <v>42</v>
      </c>
      <c r="J7529" s="25" t="s">
        <v>42</v>
      </c>
      <c r="K7529" s="25" t="s">
        <v>42</v>
      </c>
      <c r="L7529" s="59" t="s">
        <v>51</v>
      </c>
      <c r="M7529" s="59" t="s">
        <v>51</v>
      </c>
      <c r="N7529" s="59" t="s">
        <v>51</v>
      </c>
      <c r="O7529" s="59" t="s">
        <v>51</v>
      </c>
      <c r="P7529" s="59" t="s">
        <v>22051</v>
      </c>
      <c r="Q7529" s="25" t="s">
        <v>42</v>
      </c>
      <c r="R7529" s="25" t="s">
        <v>42</v>
      </c>
      <c r="S7529" s="25" t="s">
        <v>42</v>
      </c>
      <c r="T7529" s="25" t="s">
        <v>42</v>
      </c>
      <c r="U7529" s="25" t="s">
        <v>42</v>
      </c>
      <c r="V7529" s="25" t="s">
        <v>42</v>
      </c>
      <c r="W7529" s="25">
        <v>0</v>
      </c>
      <c r="X7529" s="25">
        <v>0</v>
      </c>
      <c r="Y7529" s="25" t="s">
        <v>42</v>
      </c>
      <c r="Z7529" s="25" t="s">
        <v>42</v>
      </c>
      <c r="AA7529" s="25">
        <v>10</v>
      </c>
      <c r="AB7529" s="25">
        <v>10</v>
      </c>
      <c r="AC7529" s="25" t="s">
        <v>22044</v>
      </c>
      <c r="AD7529" s="59" t="s">
        <v>51</v>
      </c>
      <c r="AE7529" s="59" t="s">
        <v>51</v>
      </c>
    </row>
    <row r="7530" spans="1:31" ht="94.5" x14ac:dyDescent="0.25">
      <c r="A7530" s="57" t="s">
        <v>21508</v>
      </c>
      <c r="B7530" s="24" t="s">
        <v>22052</v>
      </c>
      <c r="C7530" s="58" t="s">
        <v>22053</v>
      </c>
      <c r="D7530" s="59">
        <v>1980</v>
      </c>
      <c r="E7530" s="25">
        <v>64.11</v>
      </c>
      <c r="F7530" s="25">
        <v>4.399</v>
      </c>
      <c r="G7530" s="59">
        <v>2020</v>
      </c>
      <c r="H7530" s="25" t="s">
        <v>42</v>
      </c>
      <c r="I7530" s="25" t="s">
        <v>42</v>
      </c>
      <c r="J7530" s="25" t="s">
        <v>42</v>
      </c>
      <c r="K7530" s="25" t="s">
        <v>42</v>
      </c>
      <c r="L7530" s="59" t="s">
        <v>51</v>
      </c>
      <c r="M7530" s="59" t="s">
        <v>51</v>
      </c>
      <c r="N7530" s="59" t="s">
        <v>51</v>
      </c>
      <c r="O7530" s="59" t="s">
        <v>51</v>
      </c>
      <c r="P7530" s="59" t="s">
        <v>22054</v>
      </c>
      <c r="Q7530" s="25" t="s">
        <v>42</v>
      </c>
      <c r="R7530" s="25" t="s">
        <v>42</v>
      </c>
      <c r="S7530" s="25" t="s">
        <v>42</v>
      </c>
      <c r="T7530" s="25" t="s">
        <v>42</v>
      </c>
      <c r="U7530" s="25" t="s">
        <v>42</v>
      </c>
      <c r="V7530" s="25" t="s">
        <v>42</v>
      </c>
      <c r="W7530" s="25">
        <v>0</v>
      </c>
      <c r="X7530" s="25">
        <v>0</v>
      </c>
      <c r="Y7530" s="25" t="s">
        <v>42</v>
      </c>
      <c r="Z7530" s="25" t="s">
        <v>42</v>
      </c>
      <c r="AA7530" s="25">
        <v>10</v>
      </c>
      <c r="AB7530" s="25">
        <v>10</v>
      </c>
      <c r="AC7530" s="25" t="s">
        <v>22044</v>
      </c>
      <c r="AD7530" s="59" t="s">
        <v>51</v>
      </c>
      <c r="AE7530" s="59" t="s">
        <v>51</v>
      </c>
    </row>
    <row r="7531" spans="1:31" ht="94.5" x14ac:dyDescent="0.25">
      <c r="A7531" s="57" t="s">
        <v>21508</v>
      </c>
      <c r="B7531" s="24" t="s">
        <v>22055</v>
      </c>
      <c r="C7531" s="58" t="s">
        <v>22056</v>
      </c>
      <c r="D7531" s="59">
        <v>1980</v>
      </c>
      <c r="E7531" s="25">
        <v>74.930000000000007</v>
      </c>
      <c r="F7531" s="25">
        <v>3.6520000000000001</v>
      </c>
      <c r="G7531" s="59">
        <v>2020</v>
      </c>
      <c r="H7531" s="25" t="s">
        <v>42</v>
      </c>
      <c r="I7531" s="25" t="s">
        <v>42</v>
      </c>
      <c r="J7531" s="25" t="s">
        <v>42</v>
      </c>
      <c r="K7531" s="25" t="s">
        <v>42</v>
      </c>
      <c r="L7531" s="59" t="s">
        <v>51</v>
      </c>
      <c r="M7531" s="59" t="s">
        <v>51</v>
      </c>
      <c r="N7531" s="59" t="s">
        <v>51</v>
      </c>
      <c r="O7531" s="59" t="s">
        <v>51</v>
      </c>
      <c r="P7531" s="59" t="s">
        <v>22057</v>
      </c>
      <c r="Q7531" s="25" t="s">
        <v>42</v>
      </c>
      <c r="R7531" s="25" t="s">
        <v>42</v>
      </c>
      <c r="S7531" s="25" t="s">
        <v>42</v>
      </c>
      <c r="T7531" s="25" t="s">
        <v>42</v>
      </c>
      <c r="U7531" s="25" t="s">
        <v>42</v>
      </c>
      <c r="V7531" s="25" t="s">
        <v>42</v>
      </c>
      <c r="W7531" s="25">
        <v>0</v>
      </c>
      <c r="X7531" s="25">
        <v>0</v>
      </c>
      <c r="Y7531" s="25" t="s">
        <v>42</v>
      </c>
      <c r="Z7531" s="25" t="s">
        <v>42</v>
      </c>
      <c r="AA7531" s="25">
        <v>10</v>
      </c>
      <c r="AB7531" s="25">
        <v>10</v>
      </c>
      <c r="AC7531" s="25" t="s">
        <v>22044</v>
      </c>
      <c r="AD7531" s="59" t="s">
        <v>51</v>
      </c>
      <c r="AE7531" s="59" t="s">
        <v>51</v>
      </c>
    </row>
    <row r="7532" spans="1:31" ht="94.5" x14ac:dyDescent="0.25">
      <c r="A7532" s="57" t="s">
        <v>21508</v>
      </c>
      <c r="B7532" s="24" t="s">
        <v>22058</v>
      </c>
      <c r="C7532" s="58" t="s">
        <v>22059</v>
      </c>
      <c r="D7532" s="59">
        <v>1980</v>
      </c>
      <c r="E7532" s="25">
        <v>71.72</v>
      </c>
      <c r="F7532" s="25">
        <v>4.1630000000000003</v>
      </c>
      <c r="G7532" s="59">
        <v>2020</v>
      </c>
      <c r="H7532" s="25" t="s">
        <v>42</v>
      </c>
      <c r="I7532" s="25" t="s">
        <v>42</v>
      </c>
      <c r="J7532" s="25" t="s">
        <v>42</v>
      </c>
      <c r="K7532" s="25" t="s">
        <v>42</v>
      </c>
      <c r="L7532" s="59" t="s">
        <v>51</v>
      </c>
      <c r="M7532" s="59" t="s">
        <v>51</v>
      </c>
      <c r="N7532" s="59" t="s">
        <v>51</v>
      </c>
      <c r="O7532" s="59" t="s">
        <v>51</v>
      </c>
      <c r="P7532" s="59" t="s">
        <v>22060</v>
      </c>
      <c r="Q7532" s="25" t="s">
        <v>42</v>
      </c>
      <c r="R7532" s="25" t="s">
        <v>42</v>
      </c>
      <c r="S7532" s="25" t="s">
        <v>42</v>
      </c>
      <c r="T7532" s="25" t="s">
        <v>42</v>
      </c>
      <c r="U7532" s="25" t="s">
        <v>42</v>
      </c>
      <c r="V7532" s="25" t="s">
        <v>42</v>
      </c>
      <c r="W7532" s="25">
        <v>0</v>
      </c>
      <c r="X7532" s="25">
        <v>0</v>
      </c>
      <c r="Y7532" s="25" t="s">
        <v>42</v>
      </c>
      <c r="Z7532" s="25" t="s">
        <v>42</v>
      </c>
      <c r="AA7532" s="25">
        <v>10</v>
      </c>
      <c r="AB7532" s="25">
        <v>10</v>
      </c>
      <c r="AC7532" s="25" t="s">
        <v>22044</v>
      </c>
      <c r="AD7532" s="59" t="s">
        <v>51</v>
      </c>
      <c r="AE7532" s="59" t="s">
        <v>51</v>
      </c>
    </row>
    <row r="7533" spans="1:31" ht="94.5" x14ac:dyDescent="0.25">
      <c r="A7533" s="57" t="s">
        <v>21508</v>
      </c>
      <c r="B7533" s="24" t="s">
        <v>22061</v>
      </c>
      <c r="C7533" s="58" t="s">
        <v>22062</v>
      </c>
      <c r="D7533" s="59">
        <v>1980</v>
      </c>
      <c r="E7533" s="25">
        <v>72.239999999999995</v>
      </c>
      <c r="F7533" s="25">
        <v>4.5869999999999997</v>
      </c>
      <c r="G7533" s="59">
        <v>2020</v>
      </c>
      <c r="H7533" s="25" t="s">
        <v>42</v>
      </c>
      <c r="I7533" s="25" t="s">
        <v>42</v>
      </c>
      <c r="J7533" s="25" t="s">
        <v>42</v>
      </c>
      <c r="K7533" s="25" t="s">
        <v>42</v>
      </c>
      <c r="L7533" s="59" t="s">
        <v>51</v>
      </c>
      <c r="M7533" s="59" t="s">
        <v>51</v>
      </c>
      <c r="N7533" s="59" t="s">
        <v>51</v>
      </c>
      <c r="O7533" s="59" t="s">
        <v>51</v>
      </c>
      <c r="P7533" s="59" t="s">
        <v>22063</v>
      </c>
      <c r="Q7533" s="25" t="s">
        <v>42</v>
      </c>
      <c r="R7533" s="25" t="s">
        <v>42</v>
      </c>
      <c r="S7533" s="25" t="s">
        <v>42</v>
      </c>
      <c r="T7533" s="25" t="s">
        <v>42</v>
      </c>
      <c r="U7533" s="25" t="s">
        <v>42</v>
      </c>
      <c r="V7533" s="25" t="s">
        <v>42</v>
      </c>
      <c r="W7533" s="25">
        <v>0</v>
      </c>
      <c r="X7533" s="25">
        <v>0</v>
      </c>
      <c r="Y7533" s="25" t="s">
        <v>42</v>
      </c>
      <c r="Z7533" s="25" t="s">
        <v>42</v>
      </c>
      <c r="AA7533" s="25">
        <v>10</v>
      </c>
      <c r="AB7533" s="25">
        <v>10</v>
      </c>
      <c r="AC7533" s="25" t="s">
        <v>22044</v>
      </c>
      <c r="AD7533" s="59" t="s">
        <v>51</v>
      </c>
      <c r="AE7533" s="59" t="s">
        <v>51</v>
      </c>
    </row>
    <row r="7534" spans="1:31" ht="94.5" x14ac:dyDescent="0.25">
      <c r="A7534" s="57" t="s">
        <v>21508</v>
      </c>
      <c r="B7534" s="24" t="s">
        <v>22064</v>
      </c>
      <c r="C7534" s="58" t="s">
        <v>22065</v>
      </c>
      <c r="D7534" s="59">
        <v>1980</v>
      </c>
      <c r="E7534" s="25">
        <v>64.17</v>
      </c>
      <c r="F7534" s="25">
        <v>5.4660000000000002</v>
      </c>
      <c r="G7534" s="59">
        <v>2020</v>
      </c>
      <c r="H7534" s="25" t="s">
        <v>42</v>
      </c>
      <c r="I7534" s="25" t="s">
        <v>42</v>
      </c>
      <c r="J7534" s="25" t="s">
        <v>42</v>
      </c>
      <c r="K7534" s="25" t="s">
        <v>42</v>
      </c>
      <c r="L7534" s="59" t="s">
        <v>51</v>
      </c>
      <c r="M7534" s="59" t="s">
        <v>51</v>
      </c>
      <c r="N7534" s="59" t="s">
        <v>51</v>
      </c>
      <c r="O7534" s="59" t="s">
        <v>51</v>
      </c>
      <c r="P7534" s="59" t="s">
        <v>22066</v>
      </c>
      <c r="Q7534" s="25" t="s">
        <v>42</v>
      </c>
      <c r="R7534" s="25" t="s">
        <v>42</v>
      </c>
      <c r="S7534" s="25" t="s">
        <v>42</v>
      </c>
      <c r="T7534" s="25" t="s">
        <v>42</v>
      </c>
      <c r="U7534" s="25" t="s">
        <v>42</v>
      </c>
      <c r="V7534" s="25" t="s">
        <v>42</v>
      </c>
      <c r="W7534" s="25">
        <v>0</v>
      </c>
      <c r="X7534" s="25">
        <v>0</v>
      </c>
      <c r="Y7534" s="25" t="s">
        <v>42</v>
      </c>
      <c r="Z7534" s="25" t="s">
        <v>42</v>
      </c>
      <c r="AA7534" s="25">
        <v>10</v>
      </c>
      <c r="AB7534" s="25">
        <v>10</v>
      </c>
      <c r="AC7534" s="25" t="s">
        <v>22044</v>
      </c>
      <c r="AD7534" s="59" t="s">
        <v>51</v>
      </c>
      <c r="AE7534" s="59" t="s">
        <v>51</v>
      </c>
    </row>
    <row r="7535" spans="1:31" ht="94.5" x14ac:dyDescent="0.25">
      <c r="A7535" s="57" t="s">
        <v>21508</v>
      </c>
      <c r="B7535" s="24" t="s">
        <v>22067</v>
      </c>
      <c r="C7535" s="58" t="s">
        <v>22068</v>
      </c>
      <c r="D7535" s="59">
        <v>1974</v>
      </c>
      <c r="E7535" s="25">
        <v>88.84</v>
      </c>
      <c r="F7535" s="25">
        <v>11.6312</v>
      </c>
      <c r="G7535" s="59">
        <v>2020</v>
      </c>
      <c r="H7535" s="25" t="s">
        <v>42</v>
      </c>
      <c r="I7535" s="25" t="s">
        <v>42</v>
      </c>
      <c r="J7535" s="25" t="s">
        <v>42</v>
      </c>
      <c r="K7535" s="25" t="s">
        <v>42</v>
      </c>
      <c r="L7535" s="59" t="s">
        <v>51</v>
      </c>
      <c r="M7535" s="59" t="s">
        <v>51</v>
      </c>
      <c r="N7535" s="59" t="s">
        <v>51</v>
      </c>
      <c r="O7535" s="59" t="s">
        <v>51</v>
      </c>
      <c r="P7535" s="59" t="s">
        <v>22069</v>
      </c>
      <c r="Q7535" s="25" t="s">
        <v>42</v>
      </c>
      <c r="R7535" s="25" t="s">
        <v>42</v>
      </c>
      <c r="S7535" s="25" t="s">
        <v>42</v>
      </c>
      <c r="T7535" s="25" t="s">
        <v>42</v>
      </c>
      <c r="U7535" s="25" t="s">
        <v>42</v>
      </c>
      <c r="V7535" s="25" t="s">
        <v>42</v>
      </c>
      <c r="W7535" s="25">
        <v>0</v>
      </c>
      <c r="X7535" s="25">
        <v>0</v>
      </c>
      <c r="Y7535" s="25" t="s">
        <v>42</v>
      </c>
      <c r="Z7535" s="25" t="s">
        <v>42</v>
      </c>
      <c r="AA7535" s="25">
        <v>10</v>
      </c>
      <c r="AB7535" s="25">
        <v>10</v>
      </c>
      <c r="AC7535" s="25" t="s">
        <v>22044</v>
      </c>
      <c r="AD7535" s="59" t="s">
        <v>51</v>
      </c>
      <c r="AE7535" s="59" t="s">
        <v>51</v>
      </c>
    </row>
    <row r="7536" spans="1:31" ht="141.75" x14ac:dyDescent="0.25">
      <c r="A7536" s="57" t="s">
        <v>21508</v>
      </c>
      <c r="B7536" s="24" t="s">
        <v>22070</v>
      </c>
      <c r="C7536" s="58" t="s">
        <v>22071</v>
      </c>
      <c r="D7536" s="59">
        <v>1989</v>
      </c>
      <c r="E7536" s="25">
        <v>85.24</v>
      </c>
      <c r="F7536" s="25">
        <v>3.1076000000000001</v>
      </c>
      <c r="G7536" s="59">
        <v>2020</v>
      </c>
      <c r="H7536" s="25" t="s">
        <v>42</v>
      </c>
      <c r="I7536" s="25" t="s">
        <v>42</v>
      </c>
      <c r="J7536" s="25" t="s">
        <v>42</v>
      </c>
      <c r="K7536" s="25" t="s">
        <v>42</v>
      </c>
      <c r="L7536" s="59" t="s">
        <v>51</v>
      </c>
      <c r="M7536" s="59" t="s">
        <v>51</v>
      </c>
      <c r="N7536" s="59" t="s">
        <v>51</v>
      </c>
      <c r="O7536" s="59" t="s">
        <v>51</v>
      </c>
      <c r="P7536" s="59" t="s">
        <v>22072</v>
      </c>
      <c r="Q7536" s="25" t="s">
        <v>42</v>
      </c>
      <c r="R7536" s="25" t="s">
        <v>42</v>
      </c>
      <c r="S7536" s="25" t="s">
        <v>42</v>
      </c>
      <c r="T7536" s="25" t="s">
        <v>42</v>
      </c>
      <c r="U7536" s="25" t="s">
        <v>42</v>
      </c>
      <c r="V7536" s="25" t="s">
        <v>42</v>
      </c>
      <c r="W7536" s="25">
        <v>0</v>
      </c>
      <c r="X7536" s="25">
        <v>0</v>
      </c>
      <c r="Y7536" s="25" t="s">
        <v>42</v>
      </c>
      <c r="Z7536" s="25" t="s">
        <v>42</v>
      </c>
      <c r="AA7536" s="25">
        <v>10</v>
      </c>
      <c r="AB7536" s="25">
        <v>10</v>
      </c>
      <c r="AC7536" s="25" t="s">
        <v>22034</v>
      </c>
      <c r="AD7536" s="59" t="s">
        <v>51</v>
      </c>
      <c r="AE7536" s="59" t="s">
        <v>51</v>
      </c>
    </row>
    <row r="7537" spans="1:31" ht="141.75" x14ac:dyDescent="0.25">
      <c r="A7537" s="57" t="s">
        <v>21508</v>
      </c>
      <c r="B7537" s="24" t="s">
        <v>22073</v>
      </c>
      <c r="C7537" s="58" t="s">
        <v>22074</v>
      </c>
      <c r="D7537" s="59">
        <v>1989</v>
      </c>
      <c r="E7537" s="25">
        <v>88.36</v>
      </c>
      <c r="F7537" s="25">
        <v>9.5001999999999995</v>
      </c>
      <c r="G7537" s="59">
        <v>2020</v>
      </c>
      <c r="H7537" s="25" t="s">
        <v>42</v>
      </c>
      <c r="I7537" s="25" t="s">
        <v>42</v>
      </c>
      <c r="J7537" s="25" t="s">
        <v>42</v>
      </c>
      <c r="K7537" s="25" t="s">
        <v>42</v>
      </c>
      <c r="L7537" s="59" t="s">
        <v>51</v>
      </c>
      <c r="M7537" s="59" t="s">
        <v>51</v>
      </c>
      <c r="N7537" s="59" t="s">
        <v>51</v>
      </c>
      <c r="O7537" s="59" t="s">
        <v>51</v>
      </c>
      <c r="P7537" s="59" t="s">
        <v>22075</v>
      </c>
      <c r="Q7537" s="25" t="s">
        <v>42</v>
      </c>
      <c r="R7537" s="25" t="s">
        <v>42</v>
      </c>
      <c r="S7537" s="25" t="s">
        <v>42</v>
      </c>
      <c r="T7537" s="25" t="s">
        <v>42</v>
      </c>
      <c r="U7537" s="25" t="s">
        <v>42</v>
      </c>
      <c r="V7537" s="25" t="s">
        <v>42</v>
      </c>
      <c r="W7537" s="25">
        <v>0</v>
      </c>
      <c r="X7537" s="25">
        <v>0</v>
      </c>
      <c r="Y7537" s="25" t="s">
        <v>42</v>
      </c>
      <c r="Z7537" s="25" t="s">
        <v>42</v>
      </c>
      <c r="AA7537" s="25">
        <v>10</v>
      </c>
      <c r="AB7537" s="25">
        <v>10</v>
      </c>
      <c r="AC7537" s="25" t="s">
        <v>22034</v>
      </c>
      <c r="AD7537" s="59" t="s">
        <v>51</v>
      </c>
      <c r="AE7537" s="59" t="s">
        <v>51</v>
      </c>
    </row>
    <row r="7538" spans="1:31" ht="141.75" x14ac:dyDescent="0.25">
      <c r="A7538" s="57" t="s">
        <v>21508</v>
      </c>
      <c r="B7538" s="24" t="s">
        <v>22076</v>
      </c>
      <c r="C7538" s="58" t="s">
        <v>22077</v>
      </c>
      <c r="D7538" s="59">
        <v>1999</v>
      </c>
      <c r="E7538" s="25">
        <v>93.77</v>
      </c>
      <c r="F7538" s="25">
        <v>12.607699999999999</v>
      </c>
      <c r="G7538" s="59">
        <v>2020</v>
      </c>
      <c r="H7538" s="25" t="s">
        <v>42</v>
      </c>
      <c r="I7538" s="25" t="s">
        <v>42</v>
      </c>
      <c r="J7538" s="25" t="s">
        <v>42</v>
      </c>
      <c r="K7538" s="25" t="s">
        <v>42</v>
      </c>
      <c r="L7538" s="59" t="s">
        <v>51</v>
      </c>
      <c r="M7538" s="59" t="s">
        <v>51</v>
      </c>
      <c r="N7538" s="59" t="s">
        <v>51</v>
      </c>
      <c r="O7538" s="59" t="s">
        <v>51</v>
      </c>
      <c r="P7538" s="59" t="s">
        <v>22078</v>
      </c>
      <c r="Q7538" s="25" t="s">
        <v>42</v>
      </c>
      <c r="R7538" s="25" t="s">
        <v>42</v>
      </c>
      <c r="S7538" s="25" t="s">
        <v>42</v>
      </c>
      <c r="T7538" s="25" t="s">
        <v>42</v>
      </c>
      <c r="U7538" s="25" t="s">
        <v>42</v>
      </c>
      <c r="V7538" s="25" t="s">
        <v>42</v>
      </c>
      <c r="W7538" s="25">
        <v>0</v>
      </c>
      <c r="X7538" s="25">
        <v>0</v>
      </c>
      <c r="Y7538" s="25" t="s">
        <v>42</v>
      </c>
      <c r="Z7538" s="25" t="s">
        <v>42</v>
      </c>
      <c r="AA7538" s="25">
        <v>10</v>
      </c>
      <c r="AB7538" s="25">
        <v>10</v>
      </c>
      <c r="AC7538" s="25" t="s">
        <v>22034</v>
      </c>
      <c r="AD7538" s="59" t="s">
        <v>51</v>
      </c>
      <c r="AE7538" s="59" t="s">
        <v>51</v>
      </c>
    </row>
    <row r="7539" spans="1:31" ht="141.75" x14ac:dyDescent="0.25">
      <c r="A7539" s="57" t="s">
        <v>21508</v>
      </c>
      <c r="B7539" s="24" t="s">
        <v>22079</v>
      </c>
      <c r="C7539" s="58" t="s">
        <v>22080</v>
      </c>
      <c r="D7539" s="59">
        <v>1994</v>
      </c>
      <c r="E7539" s="25">
        <v>71.25</v>
      </c>
      <c r="F7539" s="25">
        <v>0.56100000000000005</v>
      </c>
      <c r="G7539" s="59">
        <v>2020</v>
      </c>
      <c r="H7539" s="25" t="s">
        <v>42</v>
      </c>
      <c r="I7539" s="25" t="s">
        <v>42</v>
      </c>
      <c r="J7539" s="25" t="s">
        <v>42</v>
      </c>
      <c r="K7539" s="25" t="s">
        <v>42</v>
      </c>
      <c r="L7539" s="59" t="s">
        <v>51</v>
      </c>
      <c r="M7539" s="59" t="s">
        <v>51</v>
      </c>
      <c r="N7539" s="59" t="s">
        <v>51</v>
      </c>
      <c r="O7539" s="59" t="s">
        <v>51</v>
      </c>
      <c r="P7539" s="59" t="s">
        <v>22081</v>
      </c>
      <c r="Q7539" s="25" t="s">
        <v>42</v>
      </c>
      <c r="R7539" s="25" t="s">
        <v>42</v>
      </c>
      <c r="S7539" s="25" t="s">
        <v>42</v>
      </c>
      <c r="T7539" s="25" t="s">
        <v>42</v>
      </c>
      <c r="U7539" s="25" t="s">
        <v>42</v>
      </c>
      <c r="V7539" s="25" t="s">
        <v>42</v>
      </c>
      <c r="W7539" s="25">
        <v>0</v>
      </c>
      <c r="X7539" s="25">
        <v>0</v>
      </c>
      <c r="Y7539" s="25" t="s">
        <v>42</v>
      </c>
      <c r="Z7539" s="25" t="s">
        <v>42</v>
      </c>
      <c r="AA7539" s="25">
        <v>10</v>
      </c>
      <c r="AB7539" s="25">
        <v>10</v>
      </c>
      <c r="AC7539" s="25" t="s">
        <v>22034</v>
      </c>
      <c r="AD7539" s="59" t="s">
        <v>51</v>
      </c>
      <c r="AE7539" s="59" t="s">
        <v>51</v>
      </c>
    </row>
    <row r="7540" spans="1:31" ht="141.75" x14ac:dyDescent="0.25">
      <c r="A7540" s="57" t="s">
        <v>21508</v>
      </c>
      <c r="B7540" s="24" t="s">
        <v>22082</v>
      </c>
      <c r="C7540" s="58" t="s">
        <v>22083</v>
      </c>
      <c r="D7540" s="59">
        <v>1979</v>
      </c>
      <c r="E7540" s="25">
        <v>87.22</v>
      </c>
      <c r="F7540" s="25">
        <v>24.460799999999999</v>
      </c>
      <c r="G7540" s="59">
        <v>2020</v>
      </c>
      <c r="H7540" s="25" t="s">
        <v>42</v>
      </c>
      <c r="I7540" s="25" t="s">
        <v>42</v>
      </c>
      <c r="J7540" s="25" t="s">
        <v>42</v>
      </c>
      <c r="K7540" s="25" t="s">
        <v>42</v>
      </c>
      <c r="L7540" s="59" t="s">
        <v>51</v>
      </c>
      <c r="M7540" s="59" t="s">
        <v>51</v>
      </c>
      <c r="N7540" s="59" t="s">
        <v>51</v>
      </c>
      <c r="O7540" s="59" t="s">
        <v>51</v>
      </c>
      <c r="P7540" s="59" t="s">
        <v>22018</v>
      </c>
      <c r="Q7540" s="25" t="s">
        <v>42</v>
      </c>
      <c r="R7540" s="25" t="s">
        <v>42</v>
      </c>
      <c r="S7540" s="25" t="s">
        <v>42</v>
      </c>
      <c r="T7540" s="25" t="s">
        <v>42</v>
      </c>
      <c r="U7540" s="25" t="s">
        <v>42</v>
      </c>
      <c r="V7540" s="25" t="s">
        <v>42</v>
      </c>
      <c r="W7540" s="25">
        <v>0</v>
      </c>
      <c r="X7540" s="25">
        <v>0</v>
      </c>
      <c r="Y7540" s="25" t="s">
        <v>42</v>
      </c>
      <c r="Z7540" s="25" t="s">
        <v>42</v>
      </c>
      <c r="AA7540" s="25">
        <v>6</v>
      </c>
      <c r="AB7540" s="25">
        <v>6</v>
      </c>
      <c r="AC7540" s="25" t="s">
        <v>22034</v>
      </c>
      <c r="AD7540" s="59" t="s">
        <v>51</v>
      </c>
      <c r="AE7540" s="59" t="s">
        <v>51</v>
      </c>
    </row>
    <row r="7541" spans="1:31" ht="94.5" x14ac:dyDescent="0.25">
      <c r="A7541" s="57" t="s">
        <v>21508</v>
      </c>
      <c r="B7541" s="24" t="s">
        <v>22084</v>
      </c>
      <c r="C7541" s="58" t="s">
        <v>22085</v>
      </c>
      <c r="D7541" s="59">
        <v>1986</v>
      </c>
      <c r="E7541" s="25">
        <v>82.66</v>
      </c>
      <c r="F7541" s="25">
        <v>2.5497999999999998</v>
      </c>
      <c r="G7541" s="59">
        <v>2020</v>
      </c>
      <c r="H7541" s="25" t="s">
        <v>42</v>
      </c>
      <c r="I7541" s="25" t="s">
        <v>42</v>
      </c>
      <c r="J7541" s="25" t="s">
        <v>42</v>
      </c>
      <c r="K7541" s="25" t="s">
        <v>42</v>
      </c>
      <c r="L7541" s="59" t="s">
        <v>51</v>
      </c>
      <c r="M7541" s="59" t="s">
        <v>51</v>
      </c>
      <c r="N7541" s="59" t="s">
        <v>51</v>
      </c>
      <c r="O7541" s="59" t="s">
        <v>51</v>
      </c>
      <c r="P7541" s="59" t="s">
        <v>22086</v>
      </c>
      <c r="Q7541" s="25" t="s">
        <v>42</v>
      </c>
      <c r="R7541" s="25" t="s">
        <v>42</v>
      </c>
      <c r="S7541" s="25" t="s">
        <v>42</v>
      </c>
      <c r="T7541" s="25" t="s">
        <v>42</v>
      </c>
      <c r="U7541" s="25" t="s">
        <v>42</v>
      </c>
      <c r="V7541" s="25" t="s">
        <v>42</v>
      </c>
      <c r="W7541" s="25">
        <v>0</v>
      </c>
      <c r="X7541" s="25">
        <v>0</v>
      </c>
      <c r="Y7541" s="25" t="s">
        <v>42</v>
      </c>
      <c r="Z7541" s="25" t="s">
        <v>42</v>
      </c>
      <c r="AA7541" s="25">
        <v>6</v>
      </c>
      <c r="AB7541" s="25">
        <v>6</v>
      </c>
      <c r="AC7541" s="25" t="s">
        <v>22044</v>
      </c>
      <c r="AD7541" s="59" t="s">
        <v>51</v>
      </c>
      <c r="AE7541" s="59" t="s">
        <v>51</v>
      </c>
    </row>
    <row r="7542" spans="1:31" ht="141.75" x14ac:dyDescent="0.25">
      <c r="A7542" s="57" t="s">
        <v>21508</v>
      </c>
      <c r="B7542" s="24" t="s">
        <v>22087</v>
      </c>
      <c r="C7542" s="58" t="s">
        <v>22088</v>
      </c>
      <c r="D7542" s="59">
        <v>1974</v>
      </c>
      <c r="E7542" s="25">
        <v>85.59</v>
      </c>
      <c r="F7542" s="25">
        <v>6.3926999999999996</v>
      </c>
      <c r="G7542" s="59">
        <v>2020</v>
      </c>
      <c r="H7542" s="25" t="s">
        <v>42</v>
      </c>
      <c r="I7542" s="25" t="s">
        <v>42</v>
      </c>
      <c r="J7542" s="25" t="s">
        <v>42</v>
      </c>
      <c r="K7542" s="25" t="s">
        <v>42</v>
      </c>
      <c r="L7542" s="59" t="s">
        <v>51</v>
      </c>
      <c r="M7542" s="59" t="s">
        <v>51</v>
      </c>
      <c r="N7542" s="59" t="s">
        <v>51</v>
      </c>
      <c r="O7542" s="59" t="s">
        <v>51</v>
      </c>
      <c r="P7542" s="59" t="s">
        <v>22089</v>
      </c>
      <c r="Q7542" s="25" t="s">
        <v>42</v>
      </c>
      <c r="R7542" s="25" t="s">
        <v>42</v>
      </c>
      <c r="S7542" s="25" t="s">
        <v>42</v>
      </c>
      <c r="T7542" s="25" t="s">
        <v>42</v>
      </c>
      <c r="U7542" s="25" t="s">
        <v>42</v>
      </c>
      <c r="V7542" s="25" t="s">
        <v>42</v>
      </c>
      <c r="W7542" s="25">
        <v>0</v>
      </c>
      <c r="X7542" s="25">
        <v>0</v>
      </c>
      <c r="Y7542" s="25" t="s">
        <v>42</v>
      </c>
      <c r="Z7542" s="25" t="s">
        <v>42</v>
      </c>
      <c r="AA7542" s="25">
        <v>6</v>
      </c>
      <c r="AB7542" s="25">
        <v>6</v>
      </c>
      <c r="AC7542" s="25" t="s">
        <v>22034</v>
      </c>
      <c r="AD7542" s="59" t="s">
        <v>51</v>
      </c>
      <c r="AE7542" s="59" t="s">
        <v>51</v>
      </c>
    </row>
    <row r="7543" spans="1:31" ht="141.75" x14ac:dyDescent="0.25">
      <c r="A7543" s="57" t="s">
        <v>21508</v>
      </c>
      <c r="B7543" s="24" t="s">
        <v>22090</v>
      </c>
      <c r="C7543" s="58" t="s">
        <v>22091</v>
      </c>
      <c r="D7543" s="59">
        <v>1965</v>
      </c>
      <c r="E7543" s="25">
        <v>56.88</v>
      </c>
      <c r="F7543" s="25">
        <v>0.35499999999999998</v>
      </c>
      <c r="G7543" s="59">
        <v>2020</v>
      </c>
      <c r="H7543" s="25" t="s">
        <v>42</v>
      </c>
      <c r="I7543" s="25" t="s">
        <v>42</v>
      </c>
      <c r="J7543" s="25" t="s">
        <v>42</v>
      </c>
      <c r="K7543" s="25" t="s">
        <v>42</v>
      </c>
      <c r="L7543" s="59" t="s">
        <v>51</v>
      </c>
      <c r="M7543" s="59" t="s">
        <v>51</v>
      </c>
      <c r="N7543" s="59" t="s">
        <v>51</v>
      </c>
      <c r="O7543" s="59" t="s">
        <v>51</v>
      </c>
      <c r="P7543" s="59" t="s">
        <v>22092</v>
      </c>
      <c r="Q7543" s="25" t="s">
        <v>42</v>
      </c>
      <c r="R7543" s="25" t="s">
        <v>42</v>
      </c>
      <c r="S7543" s="25" t="s">
        <v>42</v>
      </c>
      <c r="T7543" s="25" t="s">
        <v>42</v>
      </c>
      <c r="U7543" s="25" t="s">
        <v>42</v>
      </c>
      <c r="V7543" s="25" t="s">
        <v>42</v>
      </c>
      <c r="W7543" s="25">
        <v>0</v>
      </c>
      <c r="X7543" s="25">
        <v>0</v>
      </c>
      <c r="Y7543" s="25" t="s">
        <v>42</v>
      </c>
      <c r="Z7543" s="25" t="s">
        <v>42</v>
      </c>
      <c r="AA7543" s="25">
        <v>10</v>
      </c>
      <c r="AB7543" s="25">
        <v>10</v>
      </c>
      <c r="AC7543" s="25" t="s">
        <v>22034</v>
      </c>
      <c r="AD7543" s="59" t="s">
        <v>51</v>
      </c>
      <c r="AE7543" s="59" t="s">
        <v>51</v>
      </c>
    </row>
    <row r="7544" spans="1:31" ht="141.75" x14ac:dyDescent="0.25">
      <c r="A7544" s="57" t="s">
        <v>21508</v>
      </c>
      <c r="B7544" s="24" t="s">
        <v>22093</v>
      </c>
      <c r="C7544" s="58" t="s">
        <v>22094</v>
      </c>
      <c r="D7544" s="59">
        <v>1970</v>
      </c>
      <c r="E7544" s="25">
        <v>55.14</v>
      </c>
      <c r="F7544" s="25">
        <v>1.518</v>
      </c>
      <c r="G7544" s="59">
        <v>2020</v>
      </c>
      <c r="H7544" s="25" t="s">
        <v>42</v>
      </c>
      <c r="I7544" s="25" t="s">
        <v>42</v>
      </c>
      <c r="J7544" s="25" t="s">
        <v>42</v>
      </c>
      <c r="K7544" s="25" t="s">
        <v>42</v>
      </c>
      <c r="L7544" s="59" t="s">
        <v>51</v>
      </c>
      <c r="M7544" s="59" t="s">
        <v>51</v>
      </c>
      <c r="N7544" s="59" t="s">
        <v>51</v>
      </c>
      <c r="O7544" s="59" t="s">
        <v>51</v>
      </c>
      <c r="P7544" s="59" t="s">
        <v>22095</v>
      </c>
      <c r="Q7544" s="25" t="s">
        <v>42</v>
      </c>
      <c r="R7544" s="25" t="s">
        <v>42</v>
      </c>
      <c r="S7544" s="25" t="s">
        <v>42</v>
      </c>
      <c r="T7544" s="25" t="s">
        <v>42</v>
      </c>
      <c r="U7544" s="25" t="s">
        <v>42</v>
      </c>
      <c r="V7544" s="25" t="s">
        <v>42</v>
      </c>
      <c r="W7544" s="25">
        <v>0</v>
      </c>
      <c r="X7544" s="25">
        <v>0</v>
      </c>
      <c r="Y7544" s="25" t="s">
        <v>42</v>
      </c>
      <c r="Z7544" s="25" t="s">
        <v>42</v>
      </c>
      <c r="AA7544" s="25">
        <v>10</v>
      </c>
      <c r="AB7544" s="25">
        <v>10</v>
      </c>
      <c r="AC7544" s="25" t="s">
        <v>22034</v>
      </c>
      <c r="AD7544" s="59" t="s">
        <v>51</v>
      </c>
      <c r="AE7544" s="59" t="s">
        <v>51</v>
      </c>
    </row>
    <row r="7545" spans="1:31" ht="141.75" x14ac:dyDescent="0.25">
      <c r="A7545" s="57" t="s">
        <v>21508</v>
      </c>
      <c r="B7545" s="24" t="s">
        <v>22096</v>
      </c>
      <c r="C7545" s="58" t="s">
        <v>22097</v>
      </c>
      <c r="D7545" s="59">
        <v>1971</v>
      </c>
      <c r="E7545" s="25">
        <v>73.38</v>
      </c>
      <c r="F7545" s="25">
        <v>5.2770000000000001</v>
      </c>
      <c r="G7545" s="59">
        <v>2020</v>
      </c>
      <c r="H7545" s="25" t="s">
        <v>42</v>
      </c>
      <c r="I7545" s="25" t="s">
        <v>42</v>
      </c>
      <c r="J7545" s="25" t="s">
        <v>42</v>
      </c>
      <c r="K7545" s="25" t="s">
        <v>42</v>
      </c>
      <c r="L7545" s="59" t="s">
        <v>51</v>
      </c>
      <c r="M7545" s="59" t="s">
        <v>51</v>
      </c>
      <c r="N7545" s="59" t="s">
        <v>51</v>
      </c>
      <c r="O7545" s="59" t="s">
        <v>51</v>
      </c>
      <c r="P7545" s="59" t="s">
        <v>22098</v>
      </c>
      <c r="Q7545" s="25" t="s">
        <v>42</v>
      </c>
      <c r="R7545" s="25" t="s">
        <v>42</v>
      </c>
      <c r="S7545" s="25" t="s">
        <v>42</v>
      </c>
      <c r="T7545" s="25" t="s">
        <v>42</v>
      </c>
      <c r="U7545" s="25" t="s">
        <v>42</v>
      </c>
      <c r="V7545" s="25" t="s">
        <v>42</v>
      </c>
      <c r="W7545" s="25">
        <v>0</v>
      </c>
      <c r="X7545" s="25">
        <v>0</v>
      </c>
      <c r="Y7545" s="25" t="s">
        <v>42</v>
      </c>
      <c r="Z7545" s="25" t="s">
        <v>42</v>
      </c>
      <c r="AA7545" s="25">
        <v>10</v>
      </c>
      <c r="AB7545" s="25">
        <v>10</v>
      </c>
      <c r="AC7545" s="25" t="s">
        <v>22034</v>
      </c>
      <c r="AD7545" s="59" t="s">
        <v>51</v>
      </c>
      <c r="AE7545" s="59" t="s">
        <v>51</v>
      </c>
    </row>
    <row r="7546" spans="1:31" ht="141.75" x14ac:dyDescent="0.25">
      <c r="A7546" s="57" t="s">
        <v>21508</v>
      </c>
      <c r="B7546" s="24" t="s">
        <v>22099</v>
      </c>
      <c r="C7546" s="58" t="s">
        <v>22100</v>
      </c>
      <c r="D7546" s="59">
        <v>1971</v>
      </c>
      <c r="E7546" s="25">
        <v>65.569999999999993</v>
      </c>
      <c r="F7546" s="25">
        <v>2.859</v>
      </c>
      <c r="G7546" s="59">
        <v>2020</v>
      </c>
      <c r="H7546" s="25" t="s">
        <v>42</v>
      </c>
      <c r="I7546" s="25" t="s">
        <v>42</v>
      </c>
      <c r="J7546" s="25" t="s">
        <v>42</v>
      </c>
      <c r="K7546" s="25" t="s">
        <v>42</v>
      </c>
      <c r="L7546" s="59" t="s">
        <v>51</v>
      </c>
      <c r="M7546" s="59" t="s">
        <v>51</v>
      </c>
      <c r="N7546" s="59" t="s">
        <v>51</v>
      </c>
      <c r="O7546" s="59" t="s">
        <v>51</v>
      </c>
      <c r="P7546" s="59" t="s">
        <v>22101</v>
      </c>
      <c r="Q7546" s="25" t="s">
        <v>42</v>
      </c>
      <c r="R7546" s="25" t="s">
        <v>42</v>
      </c>
      <c r="S7546" s="25" t="s">
        <v>42</v>
      </c>
      <c r="T7546" s="25" t="s">
        <v>42</v>
      </c>
      <c r="U7546" s="25" t="s">
        <v>42</v>
      </c>
      <c r="V7546" s="25" t="s">
        <v>42</v>
      </c>
      <c r="W7546" s="25">
        <v>0</v>
      </c>
      <c r="X7546" s="25">
        <v>0</v>
      </c>
      <c r="Y7546" s="25" t="s">
        <v>42</v>
      </c>
      <c r="Z7546" s="25" t="s">
        <v>42</v>
      </c>
      <c r="AA7546" s="25">
        <v>10</v>
      </c>
      <c r="AB7546" s="25">
        <v>10</v>
      </c>
      <c r="AC7546" s="25" t="s">
        <v>22034</v>
      </c>
      <c r="AD7546" s="59" t="s">
        <v>51</v>
      </c>
      <c r="AE7546" s="59" t="s">
        <v>51</v>
      </c>
    </row>
    <row r="7547" spans="1:31" ht="94.5" x14ac:dyDescent="0.25">
      <c r="A7547" s="57" t="s">
        <v>21508</v>
      </c>
      <c r="B7547" s="24" t="s">
        <v>22102</v>
      </c>
      <c r="C7547" s="58" t="s">
        <v>22103</v>
      </c>
      <c r="D7547" s="59">
        <v>1970</v>
      </c>
      <c r="E7547" s="25">
        <v>52.74</v>
      </c>
      <c r="F7547" s="25">
        <v>1.786</v>
      </c>
      <c r="G7547" s="59">
        <v>2020</v>
      </c>
      <c r="H7547" s="25" t="s">
        <v>42</v>
      </c>
      <c r="I7547" s="25" t="s">
        <v>42</v>
      </c>
      <c r="J7547" s="25" t="s">
        <v>42</v>
      </c>
      <c r="K7547" s="25" t="s">
        <v>42</v>
      </c>
      <c r="L7547" s="59" t="s">
        <v>51</v>
      </c>
      <c r="M7547" s="59" t="s">
        <v>51</v>
      </c>
      <c r="N7547" s="59" t="s">
        <v>51</v>
      </c>
      <c r="O7547" s="59" t="s">
        <v>51</v>
      </c>
      <c r="P7547" s="59" t="s">
        <v>22104</v>
      </c>
      <c r="Q7547" s="25" t="s">
        <v>42</v>
      </c>
      <c r="R7547" s="25" t="s">
        <v>42</v>
      </c>
      <c r="S7547" s="25" t="s">
        <v>42</v>
      </c>
      <c r="T7547" s="25" t="s">
        <v>42</v>
      </c>
      <c r="U7547" s="25" t="s">
        <v>42</v>
      </c>
      <c r="V7547" s="25" t="s">
        <v>42</v>
      </c>
      <c r="W7547" s="25">
        <v>0</v>
      </c>
      <c r="X7547" s="25">
        <v>0</v>
      </c>
      <c r="Y7547" s="25" t="s">
        <v>42</v>
      </c>
      <c r="Z7547" s="25" t="s">
        <v>42</v>
      </c>
      <c r="AA7547" s="25">
        <v>10</v>
      </c>
      <c r="AB7547" s="25">
        <v>10</v>
      </c>
      <c r="AC7547" s="25" t="s">
        <v>22044</v>
      </c>
      <c r="AD7547" s="59" t="s">
        <v>51</v>
      </c>
      <c r="AE7547" s="59" t="s">
        <v>51</v>
      </c>
    </row>
    <row r="7548" spans="1:31" ht="110.25" x14ac:dyDescent="0.25">
      <c r="A7548" s="57" t="s">
        <v>21508</v>
      </c>
      <c r="B7548" s="24" t="s">
        <v>22105</v>
      </c>
      <c r="C7548" s="58" t="s">
        <v>22106</v>
      </c>
      <c r="D7548" s="59">
        <v>1970</v>
      </c>
      <c r="E7548" s="25">
        <v>53.554000000000002</v>
      </c>
      <c r="F7548" s="25">
        <v>0.42099999999999999</v>
      </c>
      <c r="G7548" s="59">
        <v>2020</v>
      </c>
      <c r="H7548" s="25" t="s">
        <v>42</v>
      </c>
      <c r="I7548" s="25" t="s">
        <v>42</v>
      </c>
      <c r="J7548" s="25" t="s">
        <v>42</v>
      </c>
      <c r="K7548" s="25" t="s">
        <v>42</v>
      </c>
      <c r="L7548" s="59" t="s">
        <v>51</v>
      </c>
      <c r="M7548" s="59" t="s">
        <v>51</v>
      </c>
      <c r="N7548" s="59" t="s">
        <v>51</v>
      </c>
      <c r="O7548" s="59" t="s">
        <v>51</v>
      </c>
      <c r="P7548" s="59" t="s">
        <v>22104</v>
      </c>
      <c r="Q7548" s="25" t="s">
        <v>42</v>
      </c>
      <c r="R7548" s="25" t="s">
        <v>42</v>
      </c>
      <c r="S7548" s="25" t="s">
        <v>42</v>
      </c>
      <c r="T7548" s="25" t="s">
        <v>42</v>
      </c>
      <c r="U7548" s="25" t="s">
        <v>42</v>
      </c>
      <c r="V7548" s="25" t="s">
        <v>42</v>
      </c>
      <c r="W7548" s="25">
        <v>0</v>
      </c>
      <c r="X7548" s="25">
        <v>0</v>
      </c>
      <c r="Y7548" s="25" t="s">
        <v>42</v>
      </c>
      <c r="Z7548" s="25" t="s">
        <v>42</v>
      </c>
      <c r="AA7548" s="25">
        <v>10</v>
      </c>
      <c r="AB7548" s="25">
        <v>10</v>
      </c>
      <c r="AC7548" s="25" t="s">
        <v>20771</v>
      </c>
      <c r="AD7548" s="59" t="s">
        <v>51</v>
      </c>
      <c r="AE7548" s="59" t="s">
        <v>51</v>
      </c>
    </row>
    <row r="7549" spans="1:31" ht="110.25" x14ac:dyDescent="0.25">
      <c r="A7549" s="57" t="s">
        <v>21508</v>
      </c>
      <c r="B7549" s="24" t="s">
        <v>22107</v>
      </c>
      <c r="C7549" s="58" t="s">
        <v>22108</v>
      </c>
      <c r="D7549" s="59">
        <v>1984</v>
      </c>
      <c r="E7549" s="25">
        <v>64.349999999999994</v>
      </c>
      <c r="F7549" s="25">
        <v>1.792</v>
      </c>
      <c r="G7549" s="59">
        <v>2020</v>
      </c>
      <c r="H7549" s="25" t="s">
        <v>42</v>
      </c>
      <c r="I7549" s="25" t="s">
        <v>42</v>
      </c>
      <c r="J7549" s="25" t="s">
        <v>42</v>
      </c>
      <c r="K7549" s="25" t="s">
        <v>42</v>
      </c>
      <c r="L7549" s="59" t="s">
        <v>51</v>
      </c>
      <c r="M7549" s="59" t="s">
        <v>51</v>
      </c>
      <c r="N7549" s="59" t="s">
        <v>51</v>
      </c>
      <c r="O7549" s="59" t="s">
        <v>51</v>
      </c>
      <c r="P7549" s="59" t="s">
        <v>22109</v>
      </c>
      <c r="Q7549" s="25" t="s">
        <v>42</v>
      </c>
      <c r="R7549" s="25" t="s">
        <v>42</v>
      </c>
      <c r="S7549" s="25" t="s">
        <v>42</v>
      </c>
      <c r="T7549" s="25" t="s">
        <v>42</v>
      </c>
      <c r="U7549" s="25" t="s">
        <v>42</v>
      </c>
      <c r="V7549" s="25" t="s">
        <v>42</v>
      </c>
      <c r="W7549" s="25">
        <v>0</v>
      </c>
      <c r="X7549" s="25">
        <v>0</v>
      </c>
      <c r="Y7549" s="25" t="s">
        <v>42</v>
      </c>
      <c r="Z7549" s="25" t="s">
        <v>42</v>
      </c>
      <c r="AA7549" s="25">
        <v>10</v>
      </c>
      <c r="AB7549" s="25">
        <v>10</v>
      </c>
      <c r="AC7549" s="25" t="s">
        <v>20771</v>
      </c>
      <c r="AD7549" s="59" t="s">
        <v>51</v>
      </c>
      <c r="AE7549" s="59" t="s">
        <v>51</v>
      </c>
    </row>
    <row r="7550" spans="1:31" ht="141.75" x14ac:dyDescent="0.25">
      <c r="A7550" s="57" t="s">
        <v>21508</v>
      </c>
      <c r="B7550" s="24" t="s">
        <v>22110</v>
      </c>
      <c r="C7550" s="58" t="s">
        <v>22111</v>
      </c>
      <c r="D7550" s="59">
        <v>1981</v>
      </c>
      <c r="E7550" s="25">
        <v>56.66</v>
      </c>
      <c r="F7550" s="25">
        <v>5.3019999999999996</v>
      </c>
      <c r="G7550" s="59">
        <v>2020</v>
      </c>
      <c r="H7550" s="25" t="s">
        <v>42</v>
      </c>
      <c r="I7550" s="25" t="s">
        <v>42</v>
      </c>
      <c r="J7550" s="25" t="s">
        <v>42</v>
      </c>
      <c r="K7550" s="25" t="s">
        <v>42</v>
      </c>
      <c r="L7550" s="59" t="s">
        <v>51</v>
      </c>
      <c r="M7550" s="59" t="s">
        <v>51</v>
      </c>
      <c r="N7550" s="59" t="s">
        <v>147</v>
      </c>
      <c r="O7550" s="59" t="s">
        <v>147</v>
      </c>
      <c r="P7550" s="59" t="s">
        <v>22112</v>
      </c>
      <c r="Q7550" s="25" t="s">
        <v>42</v>
      </c>
      <c r="R7550" s="25" t="s">
        <v>42</v>
      </c>
      <c r="S7550" s="25" t="s">
        <v>42</v>
      </c>
      <c r="T7550" s="25" t="s">
        <v>42</v>
      </c>
      <c r="U7550" s="25" t="s">
        <v>42</v>
      </c>
      <c r="V7550" s="25" t="s">
        <v>42</v>
      </c>
      <c r="W7550" s="25">
        <v>0</v>
      </c>
      <c r="X7550" s="25">
        <v>0</v>
      </c>
      <c r="Y7550" s="25" t="s">
        <v>42</v>
      </c>
      <c r="Z7550" s="25" t="s">
        <v>42</v>
      </c>
      <c r="AA7550" s="25">
        <v>10</v>
      </c>
      <c r="AB7550" s="25">
        <v>10</v>
      </c>
      <c r="AC7550" s="25" t="s">
        <v>22034</v>
      </c>
      <c r="AD7550" s="59" t="s">
        <v>51</v>
      </c>
      <c r="AE7550" s="59" t="s">
        <v>51</v>
      </c>
    </row>
    <row r="7551" spans="1:31" ht="141.75" x14ac:dyDescent="0.25">
      <c r="A7551" s="57" t="s">
        <v>21508</v>
      </c>
      <c r="B7551" s="24" t="s">
        <v>22113</v>
      </c>
      <c r="C7551" s="58" t="s">
        <v>22114</v>
      </c>
      <c r="D7551" s="59">
        <v>1988</v>
      </c>
      <c r="E7551" s="25">
        <v>73.650000000000006</v>
      </c>
      <c r="F7551" s="25">
        <v>4.2519999999999998</v>
      </c>
      <c r="G7551" s="59">
        <v>2020</v>
      </c>
      <c r="H7551" s="25" t="s">
        <v>42</v>
      </c>
      <c r="I7551" s="25" t="s">
        <v>42</v>
      </c>
      <c r="J7551" s="25" t="s">
        <v>42</v>
      </c>
      <c r="K7551" s="25" t="s">
        <v>42</v>
      </c>
      <c r="L7551" s="59" t="s">
        <v>51</v>
      </c>
      <c r="M7551" s="59" t="s">
        <v>51</v>
      </c>
      <c r="N7551" s="59" t="s">
        <v>147</v>
      </c>
      <c r="O7551" s="59" t="s">
        <v>147</v>
      </c>
      <c r="P7551" s="59" t="s">
        <v>22115</v>
      </c>
      <c r="Q7551" s="25" t="s">
        <v>42</v>
      </c>
      <c r="R7551" s="25" t="s">
        <v>42</v>
      </c>
      <c r="S7551" s="25" t="s">
        <v>42</v>
      </c>
      <c r="T7551" s="25" t="s">
        <v>42</v>
      </c>
      <c r="U7551" s="25" t="s">
        <v>42</v>
      </c>
      <c r="V7551" s="25" t="s">
        <v>42</v>
      </c>
      <c r="W7551" s="25">
        <v>0</v>
      </c>
      <c r="X7551" s="25">
        <v>0</v>
      </c>
      <c r="Y7551" s="25" t="s">
        <v>42</v>
      </c>
      <c r="Z7551" s="25" t="s">
        <v>42</v>
      </c>
      <c r="AA7551" s="25">
        <v>10</v>
      </c>
      <c r="AB7551" s="25">
        <v>10</v>
      </c>
      <c r="AC7551" s="25" t="s">
        <v>22034</v>
      </c>
      <c r="AD7551" s="59" t="s">
        <v>51</v>
      </c>
      <c r="AE7551" s="59" t="s">
        <v>51</v>
      </c>
    </row>
    <row r="7552" spans="1:31" ht="141.75" x14ac:dyDescent="0.25">
      <c r="A7552" s="57" t="s">
        <v>21508</v>
      </c>
      <c r="B7552" s="24" t="s">
        <v>22116</v>
      </c>
      <c r="C7552" s="58" t="s">
        <v>22117</v>
      </c>
      <c r="D7552" s="59">
        <v>1971</v>
      </c>
      <c r="E7552" s="25">
        <v>57.66</v>
      </c>
      <c r="F7552" s="25">
        <v>0.91800000000000004</v>
      </c>
      <c r="G7552" s="59">
        <v>2020</v>
      </c>
      <c r="H7552" s="25" t="s">
        <v>42</v>
      </c>
      <c r="I7552" s="25" t="s">
        <v>42</v>
      </c>
      <c r="J7552" s="25" t="s">
        <v>42</v>
      </c>
      <c r="K7552" s="25" t="s">
        <v>42</v>
      </c>
      <c r="L7552" s="59" t="s">
        <v>51</v>
      </c>
      <c r="M7552" s="59" t="s">
        <v>51</v>
      </c>
      <c r="N7552" s="59" t="s">
        <v>147</v>
      </c>
      <c r="O7552" s="59" t="s">
        <v>147</v>
      </c>
      <c r="P7552" s="59" t="s">
        <v>22118</v>
      </c>
      <c r="Q7552" s="25" t="s">
        <v>42</v>
      </c>
      <c r="R7552" s="25" t="s">
        <v>42</v>
      </c>
      <c r="S7552" s="25" t="s">
        <v>42</v>
      </c>
      <c r="T7552" s="25" t="s">
        <v>42</v>
      </c>
      <c r="U7552" s="25" t="s">
        <v>42</v>
      </c>
      <c r="V7552" s="25" t="s">
        <v>42</v>
      </c>
      <c r="W7552" s="25">
        <v>0</v>
      </c>
      <c r="X7552" s="25">
        <v>0</v>
      </c>
      <c r="Y7552" s="25" t="s">
        <v>42</v>
      </c>
      <c r="Z7552" s="25" t="s">
        <v>42</v>
      </c>
      <c r="AA7552" s="25">
        <v>10</v>
      </c>
      <c r="AB7552" s="25">
        <v>10</v>
      </c>
      <c r="AC7552" s="25" t="s">
        <v>22034</v>
      </c>
      <c r="AD7552" s="59" t="s">
        <v>51</v>
      </c>
      <c r="AE7552" s="59" t="s">
        <v>51</v>
      </c>
    </row>
    <row r="7553" spans="1:31" ht="94.5" x14ac:dyDescent="0.25">
      <c r="A7553" s="57" t="s">
        <v>21508</v>
      </c>
      <c r="B7553" s="24" t="s">
        <v>22119</v>
      </c>
      <c r="C7553" s="58" t="s">
        <v>22120</v>
      </c>
      <c r="D7553" s="59">
        <v>1971</v>
      </c>
      <c r="E7553" s="25">
        <v>80.75</v>
      </c>
      <c r="F7553" s="25">
        <v>1.3643000000000001</v>
      </c>
      <c r="G7553" s="59">
        <v>2020</v>
      </c>
      <c r="H7553" s="25" t="s">
        <v>42</v>
      </c>
      <c r="I7553" s="25" t="s">
        <v>42</v>
      </c>
      <c r="J7553" s="25" t="s">
        <v>42</v>
      </c>
      <c r="K7553" s="25" t="s">
        <v>42</v>
      </c>
      <c r="L7553" s="59" t="s">
        <v>51</v>
      </c>
      <c r="M7553" s="59" t="s">
        <v>51</v>
      </c>
      <c r="N7553" s="59" t="s">
        <v>51</v>
      </c>
      <c r="O7553" s="59" t="s">
        <v>51</v>
      </c>
      <c r="P7553" s="59" t="s">
        <v>22121</v>
      </c>
      <c r="Q7553" s="25" t="s">
        <v>42</v>
      </c>
      <c r="R7553" s="25" t="s">
        <v>42</v>
      </c>
      <c r="S7553" s="25" t="s">
        <v>42</v>
      </c>
      <c r="T7553" s="25" t="s">
        <v>42</v>
      </c>
      <c r="U7553" s="25" t="s">
        <v>42</v>
      </c>
      <c r="V7553" s="25" t="s">
        <v>42</v>
      </c>
      <c r="W7553" s="25">
        <v>0</v>
      </c>
      <c r="X7553" s="25">
        <v>0</v>
      </c>
      <c r="Y7553" s="25" t="s">
        <v>42</v>
      </c>
      <c r="Z7553" s="25" t="s">
        <v>42</v>
      </c>
      <c r="AA7553" s="25">
        <v>6</v>
      </c>
      <c r="AB7553" s="25">
        <v>6</v>
      </c>
      <c r="AC7553" s="25" t="s">
        <v>22122</v>
      </c>
      <c r="AD7553" s="59" t="s">
        <v>51</v>
      </c>
      <c r="AE7553" s="59" t="s">
        <v>51</v>
      </c>
    </row>
    <row r="7554" spans="1:31" ht="110.25" x14ac:dyDescent="0.25">
      <c r="A7554" s="57" t="s">
        <v>21508</v>
      </c>
      <c r="B7554" s="24" t="s">
        <v>22123</v>
      </c>
      <c r="C7554" s="58" t="s">
        <v>22124</v>
      </c>
      <c r="D7554" s="59">
        <v>1974</v>
      </c>
      <c r="E7554" s="25">
        <v>47.6</v>
      </c>
      <c r="F7554" s="25">
        <v>4.3239999999999998</v>
      </c>
      <c r="G7554" s="59">
        <v>2020</v>
      </c>
      <c r="H7554" s="25" t="s">
        <v>42</v>
      </c>
      <c r="I7554" s="25" t="s">
        <v>42</v>
      </c>
      <c r="J7554" s="25" t="s">
        <v>42</v>
      </c>
      <c r="K7554" s="25" t="s">
        <v>42</v>
      </c>
      <c r="L7554" s="59" t="s">
        <v>51</v>
      </c>
      <c r="M7554" s="59" t="s">
        <v>51</v>
      </c>
      <c r="N7554" s="59" t="s">
        <v>51</v>
      </c>
      <c r="O7554" s="59" t="s">
        <v>51</v>
      </c>
      <c r="P7554" s="59" t="s">
        <v>22125</v>
      </c>
      <c r="Q7554" s="25" t="s">
        <v>42</v>
      </c>
      <c r="R7554" s="25" t="s">
        <v>42</v>
      </c>
      <c r="S7554" s="25" t="s">
        <v>42</v>
      </c>
      <c r="T7554" s="25" t="s">
        <v>42</v>
      </c>
      <c r="U7554" s="25" t="s">
        <v>42</v>
      </c>
      <c r="V7554" s="25" t="s">
        <v>42</v>
      </c>
      <c r="W7554" s="25">
        <v>0</v>
      </c>
      <c r="X7554" s="25">
        <v>0</v>
      </c>
      <c r="Y7554" s="25" t="s">
        <v>42</v>
      </c>
      <c r="Z7554" s="25" t="s">
        <v>42</v>
      </c>
      <c r="AA7554" s="25">
        <v>6</v>
      </c>
      <c r="AB7554" s="25">
        <v>6</v>
      </c>
      <c r="AC7554" s="25" t="s">
        <v>20771</v>
      </c>
      <c r="AD7554" s="59" t="s">
        <v>51</v>
      </c>
      <c r="AE7554" s="59" t="s">
        <v>51</v>
      </c>
    </row>
    <row r="7555" spans="1:31" ht="110.25" x14ac:dyDescent="0.25">
      <c r="A7555" s="57" t="s">
        <v>21508</v>
      </c>
      <c r="B7555" s="24" t="s">
        <v>22126</v>
      </c>
      <c r="C7555" s="58" t="s">
        <v>22127</v>
      </c>
      <c r="D7555" s="59">
        <v>1979</v>
      </c>
      <c r="E7555" s="25">
        <v>32.97</v>
      </c>
      <c r="F7555" s="25">
        <v>4.4580000000000002</v>
      </c>
      <c r="G7555" s="59">
        <v>2020</v>
      </c>
      <c r="H7555" s="25" t="s">
        <v>42</v>
      </c>
      <c r="I7555" s="25" t="s">
        <v>42</v>
      </c>
      <c r="J7555" s="25" t="s">
        <v>42</v>
      </c>
      <c r="K7555" s="25" t="s">
        <v>42</v>
      </c>
      <c r="L7555" s="59" t="s">
        <v>51</v>
      </c>
      <c r="M7555" s="59" t="s">
        <v>51</v>
      </c>
      <c r="N7555" s="59" t="s">
        <v>51</v>
      </c>
      <c r="O7555" s="59" t="s">
        <v>51</v>
      </c>
      <c r="P7555" s="59" t="s">
        <v>22128</v>
      </c>
      <c r="Q7555" s="25" t="s">
        <v>42</v>
      </c>
      <c r="R7555" s="25" t="s">
        <v>42</v>
      </c>
      <c r="S7555" s="25" t="s">
        <v>42</v>
      </c>
      <c r="T7555" s="25" t="s">
        <v>42</v>
      </c>
      <c r="U7555" s="25" t="s">
        <v>42</v>
      </c>
      <c r="V7555" s="25" t="s">
        <v>42</v>
      </c>
      <c r="W7555" s="25">
        <v>0</v>
      </c>
      <c r="X7555" s="25">
        <v>0</v>
      </c>
      <c r="Y7555" s="25" t="s">
        <v>42</v>
      </c>
      <c r="Z7555" s="25" t="s">
        <v>42</v>
      </c>
      <c r="AA7555" s="25">
        <v>6</v>
      </c>
      <c r="AB7555" s="25">
        <v>6</v>
      </c>
      <c r="AC7555" s="25" t="s">
        <v>20771</v>
      </c>
      <c r="AD7555" s="59" t="s">
        <v>51</v>
      </c>
      <c r="AE7555" s="59" t="s">
        <v>51</v>
      </c>
    </row>
    <row r="7556" spans="1:31" ht="110.25" x14ac:dyDescent="0.25">
      <c r="A7556" s="57" t="s">
        <v>21508</v>
      </c>
      <c r="B7556" s="24" t="s">
        <v>22129</v>
      </c>
      <c r="C7556" s="58" t="s">
        <v>22130</v>
      </c>
      <c r="D7556" s="59">
        <v>1974</v>
      </c>
      <c r="E7556" s="25">
        <v>89.42</v>
      </c>
      <c r="F7556" s="25">
        <v>11.853</v>
      </c>
      <c r="G7556" s="59">
        <v>2020</v>
      </c>
      <c r="H7556" s="25" t="s">
        <v>42</v>
      </c>
      <c r="I7556" s="25" t="s">
        <v>42</v>
      </c>
      <c r="J7556" s="25" t="s">
        <v>42</v>
      </c>
      <c r="K7556" s="25" t="s">
        <v>42</v>
      </c>
      <c r="L7556" s="59" t="s">
        <v>51</v>
      </c>
      <c r="M7556" s="59" t="s">
        <v>51</v>
      </c>
      <c r="N7556" s="59" t="s">
        <v>51</v>
      </c>
      <c r="O7556" s="59" t="s">
        <v>51</v>
      </c>
      <c r="P7556" s="59" t="s">
        <v>22131</v>
      </c>
      <c r="Q7556" s="25" t="s">
        <v>42</v>
      </c>
      <c r="R7556" s="25" t="s">
        <v>42</v>
      </c>
      <c r="S7556" s="25" t="s">
        <v>42</v>
      </c>
      <c r="T7556" s="25" t="s">
        <v>42</v>
      </c>
      <c r="U7556" s="25" t="s">
        <v>42</v>
      </c>
      <c r="V7556" s="25" t="s">
        <v>42</v>
      </c>
      <c r="W7556" s="25">
        <v>0</v>
      </c>
      <c r="X7556" s="25">
        <v>0</v>
      </c>
      <c r="Y7556" s="25" t="s">
        <v>42</v>
      </c>
      <c r="Z7556" s="25" t="s">
        <v>42</v>
      </c>
      <c r="AA7556" s="25">
        <v>10</v>
      </c>
      <c r="AB7556" s="25">
        <v>10</v>
      </c>
      <c r="AC7556" s="25" t="s">
        <v>20771</v>
      </c>
      <c r="AD7556" s="59" t="s">
        <v>51</v>
      </c>
      <c r="AE7556" s="59" t="s">
        <v>51</v>
      </c>
    </row>
    <row r="7557" spans="1:31" ht="110.25" x14ac:dyDescent="0.25">
      <c r="A7557" s="57" t="s">
        <v>21508</v>
      </c>
      <c r="B7557" s="24" t="s">
        <v>22132</v>
      </c>
      <c r="C7557" s="58" t="s">
        <v>22133</v>
      </c>
      <c r="D7557" s="59">
        <v>1999</v>
      </c>
      <c r="E7557" s="25">
        <v>26.88</v>
      </c>
      <c r="F7557" s="25">
        <v>2.9279999999999999</v>
      </c>
      <c r="G7557" s="59">
        <v>2020</v>
      </c>
      <c r="H7557" s="25" t="s">
        <v>42</v>
      </c>
      <c r="I7557" s="25" t="s">
        <v>42</v>
      </c>
      <c r="J7557" s="25" t="s">
        <v>42</v>
      </c>
      <c r="K7557" s="25" t="s">
        <v>42</v>
      </c>
      <c r="L7557" s="59" t="s">
        <v>51</v>
      </c>
      <c r="M7557" s="59" t="s">
        <v>51</v>
      </c>
      <c r="N7557" s="59" t="s">
        <v>51</v>
      </c>
      <c r="O7557" s="59" t="s">
        <v>51</v>
      </c>
      <c r="P7557" s="59" t="s">
        <v>22134</v>
      </c>
      <c r="Q7557" s="25" t="s">
        <v>42</v>
      </c>
      <c r="R7557" s="25" t="s">
        <v>42</v>
      </c>
      <c r="S7557" s="25" t="s">
        <v>42</v>
      </c>
      <c r="T7557" s="25" t="s">
        <v>42</v>
      </c>
      <c r="U7557" s="25" t="s">
        <v>42</v>
      </c>
      <c r="V7557" s="25" t="s">
        <v>42</v>
      </c>
      <c r="W7557" s="25">
        <v>0</v>
      </c>
      <c r="X7557" s="25">
        <v>0</v>
      </c>
      <c r="Y7557" s="25" t="s">
        <v>42</v>
      </c>
      <c r="Z7557" s="25" t="s">
        <v>42</v>
      </c>
      <c r="AA7557" s="25">
        <v>10</v>
      </c>
      <c r="AB7557" s="25">
        <v>10</v>
      </c>
      <c r="AC7557" s="25" t="s">
        <v>20771</v>
      </c>
      <c r="AD7557" s="59" t="s">
        <v>51</v>
      </c>
      <c r="AE7557" s="59" t="s">
        <v>51</v>
      </c>
    </row>
    <row r="7558" spans="1:31" ht="110.25" x14ac:dyDescent="0.25">
      <c r="A7558" s="57" t="s">
        <v>21508</v>
      </c>
      <c r="B7558" s="24" t="s">
        <v>22135</v>
      </c>
      <c r="C7558" s="58" t="s">
        <v>22136</v>
      </c>
      <c r="D7558" s="59">
        <v>1974</v>
      </c>
      <c r="E7558" s="25">
        <v>85.32</v>
      </c>
      <c r="F7558" s="25" t="s">
        <v>42</v>
      </c>
      <c r="G7558" s="59">
        <v>2020</v>
      </c>
      <c r="H7558" s="25" t="s">
        <v>42</v>
      </c>
      <c r="I7558" s="25" t="s">
        <v>42</v>
      </c>
      <c r="J7558" s="25" t="s">
        <v>42</v>
      </c>
      <c r="K7558" s="25" t="s">
        <v>42</v>
      </c>
      <c r="L7558" s="59" t="s">
        <v>51</v>
      </c>
      <c r="M7558" s="59" t="s">
        <v>51</v>
      </c>
      <c r="N7558" s="59" t="s">
        <v>51</v>
      </c>
      <c r="O7558" s="59" t="s">
        <v>51</v>
      </c>
      <c r="P7558" s="59" t="s">
        <v>22137</v>
      </c>
      <c r="Q7558" s="25" t="s">
        <v>42</v>
      </c>
      <c r="R7558" s="25" t="s">
        <v>42</v>
      </c>
      <c r="S7558" s="25" t="s">
        <v>42</v>
      </c>
      <c r="T7558" s="25" t="s">
        <v>42</v>
      </c>
      <c r="U7558" s="25" t="s">
        <v>42</v>
      </c>
      <c r="V7558" s="25" t="s">
        <v>42</v>
      </c>
      <c r="W7558" s="25">
        <v>0</v>
      </c>
      <c r="X7558" s="25">
        <v>0</v>
      </c>
      <c r="Y7558" s="25" t="s">
        <v>42</v>
      </c>
      <c r="Z7558" s="25" t="s">
        <v>42</v>
      </c>
      <c r="AA7558" s="25">
        <v>10</v>
      </c>
      <c r="AB7558" s="25">
        <v>10</v>
      </c>
      <c r="AC7558" s="25" t="s">
        <v>20771</v>
      </c>
      <c r="AD7558" s="59" t="s">
        <v>51</v>
      </c>
      <c r="AE7558" s="59" t="s">
        <v>51</v>
      </c>
    </row>
    <row r="7559" spans="1:31" ht="110.25" x14ac:dyDescent="0.25">
      <c r="A7559" s="57" t="s">
        <v>21508</v>
      </c>
      <c r="B7559" s="24" t="s">
        <v>22138</v>
      </c>
      <c r="C7559" s="58" t="s">
        <v>22139</v>
      </c>
      <c r="D7559" s="59">
        <v>1979</v>
      </c>
      <c r="E7559" s="25">
        <v>40.75</v>
      </c>
      <c r="F7559" s="25">
        <v>1.575</v>
      </c>
      <c r="G7559" s="59">
        <v>2020</v>
      </c>
      <c r="H7559" s="25" t="s">
        <v>42</v>
      </c>
      <c r="I7559" s="25" t="s">
        <v>42</v>
      </c>
      <c r="J7559" s="25" t="s">
        <v>42</v>
      </c>
      <c r="K7559" s="25" t="s">
        <v>42</v>
      </c>
      <c r="L7559" s="59" t="s">
        <v>51</v>
      </c>
      <c r="M7559" s="59" t="s">
        <v>51</v>
      </c>
      <c r="N7559" s="59" t="s">
        <v>51</v>
      </c>
      <c r="O7559" s="59" t="s">
        <v>51</v>
      </c>
      <c r="P7559" s="59" t="s">
        <v>22140</v>
      </c>
      <c r="Q7559" s="25" t="s">
        <v>42</v>
      </c>
      <c r="R7559" s="25" t="s">
        <v>42</v>
      </c>
      <c r="S7559" s="25" t="s">
        <v>42</v>
      </c>
      <c r="T7559" s="25" t="s">
        <v>42</v>
      </c>
      <c r="U7559" s="25" t="s">
        <v>42</v>
      </c>
      <c r="V7559" s="25" t="s">
        <v>42</v>
      </c>
      <c r="W7559" s="25">
        <v>0</v>
      </c>
      <c r="X7559" s="25">
        <v>0</v>
      </c>
      <c r="Y7559" s="25" t="s">
        <v>42</v>
      </c>
      <c r="Z7559" s="25" t="s">
        <v>42</v>
      </c>
      <c r="AA7559" s="25">
        <v>6</v>
      </c>
      <c r="AB7559" s="25">
        <v>6</v>
      </c>
      <c r="AC7559" s="25" t="s">
        <v>20771</v>
      </c>
      <c r="AD7559" s="59" t="s">
        <v>51</v>
      </c>
      <c r="AE7559" s="59" t="s">
        <v>51</v>
      </c>
    </row>
    <row r="7560" spans="1:31" ht="110.25" x14ac:dyDescent="0.25">
      <c r="A7560" s="57" t="s">
        <v>21508</v>
      </c>
      <c r="B7560" s="24" t="s">
        <v>22141</v>
      </c>
      <c r="C7560" s="58" t="s">
        <v>22142</v>
      </c>
      <c r="D7560" s="59">
        <v>1979</v>
      </c>
      <c r="E7560" s="25">
        <v>34.72</v>
      </c>
      <c r="F7560" s="25">
        <v>2.3170000000000002</v>
      </c>
      <c r="G7560" s="59">
        <v>2020</v>
      </c>
      <c r="H7560" s="25" t="s">
        <v>42</v>
      </c>
      <c r="I7560" s="25" t="s">
        <v>42</v>
      </c>
      <c r="J7560" s="25" t="s">
        <v>42</v>
      </c>
      <c r="K7560" s="25" t="s">
        <v>42</v>
      </c>
      <c r="L7560" s="59" t="s">
        <v>51</v>
      </c>
      <c r="M7560" s="59" t="s">
        <v>51</v>
      </c>
      <c r="N7560" s="59" t="s">
        <v>51</v>
      </c>
      <c r="O7560" s="59" t="s">
        <v>51</v>
      </c>
      <c r="P7560" s="59" t="s">
        <v>22143</v>
      </c>
      <c r="Q7560" s="25" t="s">
        <v>42</v>
      </c>
      <c r="R7560" s="25" t="s">
        <v>42</v>
      </c>
      <c r="S7560" s="25" t="s">
        <v>42</v>
      </c>
      <c r="T7560" s="25" t="s">
        <v>42</v>
      </c>
      <c r="U7560" s="25" t="s">
        <v>42</v>
      </c>
      <c r="V7560" s="25" t="s">
        <v>42</v>
      </c>
      <c r="W7560" s="25">
        <v>0</v>
      </c>
      <c r="X7560" s="25">
        <v>0</v>
      </c>
      <c r="Y7560" s="25" t="s">
        <v>42</v>
      </c>
      <c r="Z7560" s="25" t="s">
        <v>42</v>
      </c>
      <c r="AA7560" s="25">
        <v>10</v>
      </c>
      <c r="AB7560" s="25">
        <v>10</v>
      </c>
      <c r="AC7560" s="25" t="s">
        <v>20771</v>
      </c>
      <c r="AD7560" s="59" t="s">
        <v>51</v>
      </c>
      <c r="AE7560" s="59" t="s">
        <v>51</v>
      </c>
    </row>
    <row r="7561" spans="1:31" ht="126" x14ac:dyDescent="0.25">
      <c r="A7561" s="57" t="s">
        <v>21508</v>
      </c>
      <c r="B7561" s="24" t="s">
        <v>22144</v>
      </c>
      <c r="C7561" s="58" t="s">
        <v>22145</v>
      </c>
      <c r="D7561" s="59">
        <v>1980</v>
      </c>
      <c r="E7561" s="25">
        <v>93.82</v>
      </c>
      <c r="F7561" s="25">
        <v>0.95940000000000003</v>
      </c>
      <c r="G7561" s="59">
        <v>2020</v>
      </c>
      <c r="H7561" s="25" t="s">
        <v>42</v>
      </c>
      <c r="I7561" s="25" t="s">
        <v>42</v>
      </c>
      <c r="J7561" s="25" t="s">
        <v>42</v>
      </c>
      <c r="K7561" s="25" t="s">
        <v>42</v>
      </c>
      <c r="L7561" s="59" t="s">
        <v>51</v>
      </c>
      <c r="M7561" s="59" t="s">
        <v>51</v>
      </c>
      <c r="N7561" s="59" t="s">
        <v>51</v>
      </c>
      <c r="O7561" s="59" t="s">
        <v>51</v>
      </c>
      <c r="P7561" s="59" t="s">
        <v>22146</v>
      </c>
      <c r="Q7561" s="25" t="s">
        <v>42</v>
      </c>
      <c r="R7561" s="25" t="s">
        <v>42</v>
      </c>
      <c r="S7561" s="25" t="s">
        <v>42</v>
      </c>
      <c r="T7561" s="25" t="s">
        <v>42</v>
      </c>
      <c r="U7561" s="25" t="s">
        <v>42</v>
      </c>
      <c r="V7561" s="25" t="s">
        <v>42</v>
      </c>
      <c r="W7561" s="25">
        <v>0</v>
      </c>
      <c r="X7561" s="25">
        <v>0</v>
      </c>
      <c r="Y7561" s="25" t="s">
        <v>42</v>
      </c>
      <c r="Z7561" s="25" t="s">
        <v>42</v>
      </c>
      <c r="AA7561" s="25">
        <v>6</v>
      </c>
      <c r="AB7561" s="25">
        <v>6</v>
      </c>
      <c r="AC7561" s="25" t="s">
        <v>21882</v>
      </c>
      <c r="AD7561" s="59" t="s">
        <v>51</v>
      </c>
      <c r="AE7561" s="59" t="s">
        <v>147</v>
      </c>
    </row>
    <row r="7562" spans="1:31" ht="126" x14ac:dyDescent="0.25">
      <c r="A7562" s="57" t="s">
        <v>21508</v>
      </c>
      <c r="B7562" s="24" t="s">
        <v>22147</v>
      </c>
      <c r="C7562" s="58" t="s">
        <v>22148</v>
      </c>
      <c r="D7562" s="59">
        <v>1974</v>
      </c>
      <c r="E7562" s="25">
        <v>81.25</v>
      </c>
      <c r="F7562" s="25">
        <v>2.3252999999999999</v>
      </c>
      <c r="G7562" s="59">
        <v>2020</v>
      </c>
      <c r="H7562" s="25" t="s">
        <v>42</v>
      </c>
      <c r="I7562" s="25" t="s">
        <v>42</v>
      </c>
      <c r="J7562" s="25" t="s">
        <v>42</v>
      </c>
      <c r="K7562" s="25" t="s">
        <v>42</v>
      </c>
      <c r="L7562" s="59" t="s">
        <v>51</v>
      </c>
      <c r="M7562" s="59" t="s">
        <v>51</v>
      </c>
      <c r="N7562" s="59" t="s">
        <v>51</v>
      </c>
      <c r="O7562" s="59" t="s">
        <v>51</v>
      </c>
      <c r="P7562" s="59" t="s">
        <v>22149</v>
      </c>
      <c r="Q7562" s="25" t="s">
        <v>42</v>
      </c>
      <c r="R7562" s="25" t="s">
        <v>42</v>
      </c>
      <c r="S7562" s="25" t="s">
        <v>42</v>
      </c>
      <c r="T7562" s="25" t="s">
        <v>42</v>
      </c>
      <c r="U7562" s="25" t="s">
        <v>42</v>
      </c>
      <c r="V7562" s="25" t="s">
        <v>42</v>
      </c>
      <c r="W7562" s="25">
        <v>0</v>
      </c>
      <c r="X7562" s="25">
        <v>0</v>
      </c>
      <c r="Y7562" s="25" t="s">
        <v>42</v>
      </c>
      <c r="Z7562" s="25" t="s">
        <v>42</v>
      </c>
      <c r="AA7562" s="25">
        <v>6</v>
      </c>
      <c r="AB7562" s="25">
        <v>6</v>
      </c>
      <c r="AC7562" s="25" t="s">
        <v>21882</v>
      </c>
      <c r="AD7562" s="59" t="s">
        <v>51</v>
      </c>
      <c r="AE7562" s="59" t="s">
        <v>147</v>
      </c>
    </row>
    <row r="7563" spans="1:31" ht="126" x14ac:dyDescent="0.25">
      <c r="A7563" s="57" t="s">
        <v>21508</v>
      </c>
      <c r="B7563" s="24" t="s">
        <v>22150</v>
      </c>
      <c r="C7563" s="58" t="s">
        <v>22151</v>
      </c>
      <c r="D7563" s="59">
        <v>1976</v>
      </c>
      <c r="E7563" s="25">
        <v>51.53</v>
      </c>
      <c r="F7563" s="25">
        <v>5.7590000000000003</v>
      </c>
      <c r="G7563" s="59">
        <v>2020</v>
      </c>
      <c r="H7563" s="25" t="s">
        <v>42</v>
      </c>
      <c r="I7563" s="25" t="s">
        <v>42</v>
      </c>
      <c r="J7563" s="25" t="s">
        <v>42</v>
      </c>
      <c r="K7563" s="25" t="s">
        <v>42</v>
      </c>
      <c r="L7563" s="59" t="s">
        <v>51</v>
      </c>
      <c r="M7563" s="59" t="s">
        <v>51</v>
      </c>
      <c r="N7563" s="59" t="s">
        <v>51</v>
      </c>
      <c r="O7563" s="59" t="s">
        <v>51</v>
      </c>
      <c r="P7563" s="59" t="s">
        <v>22152</v>
      </c>
      <c r="Q7563" s="25" t="s">
        <v>42</v>
      </c>
      <c r="R7563" s="25" t="s">
        <v>42</v>
      </c>
      <c r="S7563" s="25" t="s">
        <v>42</v>
      </c>
      <c r="T7563" s="25" t="s">
        <v>42</v>
      </c>
      <c r="U7563" s="25" t="s">
        <v>42</v>
      </c>
      <c r="V7563" s="25" t="s">
        <v>42</v>
      </c>
      <c r="W7563" s="25">
        <v>0</v>
      </c>
      <c r="X7563" s="25">
        <v>0</v>
      </c>
      <c r="Y7563" s="25" t="s">
        <v>42</v>
      </c>
      <c r="Z7563" s="25" t="s">
        <v>42</v>
      </c>
      <c r="AA7563" s="25">
        <v>6</v>
      </c>
      <c r="AB7563" s="25">
        <v>6</v>
      </c>
      <c r="AC7563" s="25" t="s">
        <v>21882</v>
      </c>
      <c r="AD7563" s="59" t="s">
        <v>51</v>
      </c>
      <c r="AE7563" s="59" t="s">
        <v>147</v>
      </c>
    </row>
    <row r="7564" spans="1:31" ht="110.25" x14ac:dyDescent="0.25">
      <c r="A7564" s="57" t="s">
        <v>21508</v>
      </c>
      <c r="B7564" s="24" t="s">
        <v>22153</v>
      </c>
      <c r="C7564" s="58" t="s">
        <v>22154</v>
      </c>
      <c r="D7564" s="59">
        <v>1974</v>
      </c>
      <c r="E7564" s="25">
        <v>27.53</v>
      </c>
      <c r="F7564" s="25">
        <v>0.222</v>
      </c>
      <c r="G7564" s="59">
        <v>2020</v>
      </c>
      <c r="H7564" s="25" t="s">
        <v>42</v>
      </c>
      <c r="I7564" s="25" t="s">
        <v>42</v>
      </c>
      <c r="J7564" s="25" t="s">
        <v>42</v>
      </c>
      <c r="K7564" s="25" t="s">
        <v>42</v>
      </c>
      <c r="L7564" s="59" t="s">
        <v>51</v>
      </c>
      <c r="M7564" s="59" t="s">
        <v>51</v>
      </c>
      <c r="N7564" s="59" t="s">
        <v>51</v>
      </c>
      <c r="O7564" s="59" t="s">
        <v>51</v>
      </c>
      <c r="P7564" s="59" t="s">
        <v>22069</v>
      </c>
      <c r="Q7564" s="25" t="s">
        <v>42</v>
      </c>
      <c r="R7564" s="25" t="s">
        <v>42</v>
      </c>
      <c r="S7564" s="25" t="s">
        <v>42</v>
      </c>
      <c r="T7564" s="25" t="s">
        <v>42</v>
      </c>
      <c r="U7564" s="25" t="s">
        <v>42</v>
      </c>
      <c r="V7564" s="25" t="s">
        <v>42</v>
      </c>
      <c r="W7564" s="25">
        <v>0</v>
      </c>
      <c r="X7564" s="25">
        <v>0</v>
      </c>
      <c r="Y7564" s="25" t="s">
        <v>42</v>
      </c>
      <c r="Z7564" s="25" t="s">
        <v>42</v>
      </c>
      <c r="AA7564" s="25">
        <v>10</v>
      </c>
      <c r="AB7564" s="25">
        <v>10</v>
      </c>
      <c r="AC7564" s="25" t="s">
        <v>20771</v>
      </c>
      <c r="AD7564" s="59" t="s">
        <v>51</v>
      </c>
      <c r="AE7564" s="59" t="s">
        <v>51</v>
      </c>
    </row>
    <row r="7565" spans="1:31" ht="126" x14ac:dyDescent="0.25">
      <c r="A7565" s="57" t="s">
        <v>21508</v>
      </c>
      <c r="B7565" s="24" t="s">
        <v>22155</v>
      </c>
      <c r="C7565" s="58" t="s">
        <v>22156</v>
      </c>
      <c r="D7565" s="59">
        <v>1981</v>
      </c>
      <c r="E7565" s="25">
        <v>70.62</v>
      </c>
      <c r="F7565" s="25">
        <v>5.4880000000000004</v>
      </c>
      <c r="G7565" s="59">
        <v>2020</v>
      </c>
      <c r="H7565" s="25" t="s">
        <v>42</v>
      </c>
      <c r="I7565" s="25" t="s">
        <v>42</v>
      </c>
      <c r="J7565" s="25" t="s">
        <v>42</v>
      </c>
      <c r="K7565" s="25" t="s">
        <v>42</v>
      </c>
      <c r="L7565" s="59" t="s">
        <v>51</v>
      </c>
      <c r="M7565" s="59" t="s">
        <v>51</v>
      </c>
      <c r="N7565" s="59" t="s">
        <v>51</v>
      </c>
      <c r="O7565" s="59" t="s">
        <v>51</v>
      </c>
      <c r="P7565" s="59" t="s">
        <v>22157</v>
      </c>
      <c r="Q7565" s="25" t="s">
        <v>42</v>
      </c>
      <c r="R7565" s="25" t="s">
        <v>42</v>
      </c>
      <c r="S7565" s="25" t="s">
        <v>42</v>
      </c>
      <c r="T7565" s="25" t="s">
        <v>42</v>
      </c>
      <c r="U7565" s="25" t="s">
        <v>42</v>
      </c>
      <c r="V7565" s="25" t="s">
        <v>42</v>
      </c>
      <c r="W7565" s="25">
        <v>0</v>
      </c>
      <c r="X7565" s="25">
        <v>0</v>
      </c>
      <c r="Y7565" s="25" t="s">
        <v>42</v>
      </c>
      <c r="Z7565" s="25" t="s">
        <v>42</v>
      </c>
      <c r="AA7565" s="25">
        <v>10</v>
      </c>
      <c r="AB7565" s="25">
        <v>10</v>
      </c>
      <c r="AC7565" s="25" t="s">
        <v>21882</v>
      </c>
      <c r="AD7565" s="59" t="s">
        <v>51</v>
      </c>
      <c r="AE7565" s="59" t="s">
        <v>147</v>
      </c>
    </row>
    <row r="7566" spans="1:31" ht="126" x14ac:dyDescent="0.25">
      <c r="A7566" s="57" t="s">
        <v>21508</v>
      </c>
      <c r="B7566" s="24" t="s">
        <v>22158</v>
      </c>
      <c r="C7566" s="58" t="s">
        <v>22159</v>
      </c>
      <c r="D7566" s="59">
        <v>1976</v>
      </c>
      <c r="E7566" s="25">
        <v>66.61</v>
      </c>
      <c r="F7566" s="25">
        <v>4.1689999999999996</v>
      </c>
      <c r="G7566" s="59">
        <v>2020</v>
      </c>
      <c r="H7566" s="25" t="s">
        <v>42</v>
      </c>
      <c r="I7566" s="25" t="s">
        <v>42</v>
      </c>
      <c r="J7566" s="25" t="s">
        <v>42</v>
      </c>
      <c r="K7566" s="25" t="s">
        <v>42</v>
      </c>
      <c r="L7566" s="59" t="s">
        <v>51</v>
      </c>
      <c r="M7566" s="59" t="s">
        <v>51</v>
      </c>
      <c r="N7566" s="59" t="s">
        <v>51</v>
      </c>
      <c r="O7566" s="59" t="s">
        <v>51</v>
      </c>
      <c r="P7566" s="59" t="s">
        <v>22160</v>
      </c>
      <c r="Q7566" s="25" t="s">
        <v>42</v>
      </c>
      <c r="R7566" s="25" t="s">
        <v>42</v>
      </c>
      <c r="S7566" s="25" t="s">
        <v>42</v>
      </c>
      <c r="T7566" s="25" t="s">
        <v>42</v>
      </c>
      <c r="U7566" s="25" t="s">
        <v>42</v>
      </c>
      <c r="V7566" s="25" t="s">
        <v>42</v>
      </c>
      <c r="W7566" s="25">
        <v>0</v>
      </c>
      <c r="X7566" s="25">
        <v>0</v>
      </c>
      <c r="Y7566" s="25" t="s">
        <v>42</v>
      </c>
      <c r="Z7566" s="25" t="s">
        <v>42</v>
      </c>
      <c r="AA7566" s="25">
        <v>10</v>
      </c>
      <c r="AB7566" s="25">
        <v>10</v>
      </c>
      <c r="AC7566" s="25" t="s">
        <v>21882</v>
      </c>
      <c r="AD7566" s="59" t="s">
        <v>51</v>
      </c>
      <c r="AE7566" s="59" t="s">
        <v>147</v>
      </c>
    </row>
    <row r="7567" spans="1:31" ht="126" x14ac:dyDescent="0.25">
      <c r="A7567" s="57" t="s">
        <v>21508</v>
      </c>
      <c r="B7567" s="24" t="s">
        <v>22161</v>
      </c>
      <c r="C7567" s="58" t="s">
        <v>22162</v>
      </c>
      <c r="D7567" s="59">
        <v>1976</v>
      </c>
      <c r="E7567" s="25">
        <v>60.19</v>
      </c>
      <c r="F7567" s="25">
        <v>2.484</v>
      </c>
      <c r="G7567" s="59">
        <v>2020</v>
      </c>
      <c r="H7567" s="25" t="s">
        <v>42</v>
      </c>
      <c r="I7567" s="25" t="s">
        <v>42</v>
      </c>
      <c r="J7567" s="25" t="s">
        <v>42</v>
      </c>
      <c r="K7567" s="25" t="s">
        <v>42</v>
      </c>
      <c r="L7567" s="59" t="s">
        <v>51</v>
      </c>
      <c r="M7567" s="59" t="s">
        <v>51</v>
      </c>
      <c r="N7567" s="59" t="s">
        <v>51</v>
      </c>
      <c r="O7567" s="59" t="s">
        <v>51</v>
      </c>
      <c r="P7567" s="59" t="s">
        <v>22163</v>
      </c>
      <c r="Q7567" s="25" t="s">
        <v>42</v>
      </c>
      <c r="R7567" s="25" t="s">
        <v>42</v>
      </c>
      <c r="S7567" s="25" t="s">
        <v>42</v>
      </c>
      <c r="T7567" s="25" t="s">
        <v>42</v>
      </c>
      <c r="U7567" s="25" t="s">
        <v>42</v>
      </c>
      <c r="V7567" s="25" t="s">
        <v>42</v>
      </c>
      <c r="W7567" s="25">
        <v>0</v>
      </c>
      <c r="X7567" s="25">
        <v>0</v>
      </c>
      <c r="Y7567" s="25" t="s">
        <v>42</v>
      </c>
      <c r="Z7567" s="25" t="s">
        <v>42</v>
      </c>
      <c r="AA7567" s="25">
        <v>10</v>
      </c>
      <c r="AB7567" s="25">
        <v>10</v>
      </c>
      <c r="AC7567" s="25" t="s">
        <v>21882</v>
      </c>
      <c r="AD7567" s="59" t="s">
        <v>51</v>
      </c>
      <c r="AE7567" s="59" t="s">
        <v>147</v>
      </c>
    </row>
    <row r="7568" spans="1:31" ht="126" x14ac:dyDescent="0.25">
      <c r="A7568" s="57" t="s">
        <v>21508</v>
      </c>
      <c r="B7568" s="24" t="s">
        <v>22164</v>
      </c>
      <c r="C7568" s="58" t="s">
        <v>22165</v>
      </c>
      <c r="D7568" s="59">
        <v>1972</v>
      </c>
      <c r="E7568" s="25">
        <v>65.36</v>
      </c>
      <c r="F7568" s="25">
        <v>3.4220000000000002</v>
      </c>
      <c r="G7568" s="59">
        <v>2020</v>
      </c>
      <c r="H7568" s="25" t="s">
        <v>42</v>
      </c>
      <c r="I7568" s="25" t="s">
        <v>42</v>
      </c>
      <c r="J7568" s="25" t="s">
        <v>42</v>
      </c>
      <c r="K7568" s="25" t="s">
        <v>42</v>
      </c>
      <c r="L7568" s="59" t="s">
        <v>51</v>
      </c>
      <c r="M7568" s="59" t="s">
        <v>51</v>
      </c>
      <c r="N7568" s="59" t="s">
        <v>51</v>
      </c>
      <c r="O7568" s="59" t="s">
        <v>51</v>
      </c>
      <c r="P7568" s="59" t="s">
        <v>22166</v>
      </c>
      <c r="Q7568" s="25" t="s">
        <v>42</v>
      </c>
      <c r="R7568" s="25" t="s">
        <v>42</v>
      </c>
      <c r="S7568" s="25" t="s">
        <v>42</v>
      </c>
      <c r="T7568" s="25" t="s">
        <v>42</v>
      </c>
      <c r="U7568" s="25" t="s">
        <v>42</v>
      </c>
      <c r="V7568" s="25" t="s">
        <v>42</v>
      </c>
      <c r="W7568" s="25">
        <v>0</v>
      </c>
      <c r="X7568" s="25">
        <v>0</v>
      </c>
      <c r="Y7568" s="25" t="s">
        <v>42</v>
      </c>
      <c r="Z7568" s="25" t="s">
        <v>42</v>
      </c>
      <c r="AA7568" s="25">
        <v>10</v>
      </c>
      <c r="AB7568" s="25">
        <v>10</v>
      </c>
      <c r="AC7568" s="25" t="s">
        <v>21882</v>
      </c>
      <c r="AD7568" s="59" t="s">
        <v>51</v>
      </c>
      <c r="AE7568" s="59" t="s">
        <v>147</v>
      </c>
    </row>
    <row r="7569" spans="1:31" ht="126" x14ac:dyDescent="0.25">
      <c r="A7569" s="57" t="s">
        <v>21508</v>
      </c>
      <c r="B7569" s="24" t="s">
        <v>22167</v>
      </c>
      <c r="C7569" s="58" t="s">
        <v>22168</v>
      </c>
      <c r="D7569" s="59">
        <v>1981</v>
      </c>
      <c r="E7569" s="25">
        <v>57.43</v>
      </c>
      <c r="F7569" s="25">
        <v>3.74</v>
      </c>
      <c r="G7569" s="59">
        <v>2020</v>
      </c>
      <c r="H7569" s="25" t="s">
        <v>42</v>
      </c>
      <c r="I7569" s="25" t="s">
        <v>42</v>
      </c>
      <c r="J7569" s="25" t="s">
        <v>42</v>
      </c>
      <c r="K7569" s="25" t="s">
        <v>42</v>
      </c>
      <c r="L7569" s="59" t="s">
        <v>51</v>
      </c>
      <c r="M7569" s="59" t="s">
        <v>51</v>
      </c>
      <c r="N7569" s="59" t="s">
        <v>51</v>
      </c>
      <c r="O7569" s="59" t="s">
        <v>51</v>
      </c>
      <c r="P7569" s="59" t="s">
        <v>22169</v>
      </c>
      <c r="Q7569" s="25" t="s">
        <v>42</v>
      </c>
      <c r="R7569" s="25" t="s">
        <v>42</v>
      </c>
      <c r="S7569" s="25" t="s">
        <v>42</v>
      </c>
      <c r="T7569" s="25" t="s">
        <v>42</v>
      </c>
      <c r="U7569" s="25" t="s">
        <v>42</v>
      </c>
      <c r="V7569" s="25" t="s">
        <v>42</v>
      </c>
      <c r="W7569" s="25">
        <v>0</v>
      </c>
      <c r="X7569" s="25">
        <v>0</v>
      </c>
      <c r="Y7569" s="25" t="s">
        <v>42</v>
      </c>
      <c r="Z7569" s="25" t="s">
        <v>42</v>
      </c>
      <c r="AA7569" s="25">
        <v>10</v>
      </c>
      <c r="AB7569" s="25">
        <v>10</v>
      </c>
      <c r="AC7569" s="25" t="s">
        <v>21882</v>
      </c>
      <c r="AD7569" s="59" t="s">
        <v>51</v>
      </c>
      <c r="AE7569" s="59" t="s">
        <v>147</v>
      </c>
    </row>
    <row r="7570" spans="1:31" ht="126" x14ac:dyDescent="0.25">
      <c r="A7570" s="57" t="s">
        <v>21508</v>
      </c>
      <c r="B7570" s="24" t="s">
        <v>22170</v>
      </c>
      <c r="C7570" s="58" t="s">
        <v>22171</v>
      </c>
      <c r="D7570" s="59">
        <v>1983</v>
      </c>
      <c r="E7570" s="25">
        <v>72.599999999999994</v>
      </c>
      <c r="F7570" s="25">
        <v>3.6419999999999999</v>
      </c>
      <c r="G7570" s="59">
        <v>2020</v>
      </c>
      <c r="H7570" s="25" t="s">
        <v>42</v>
      </c>
      <c r="I7570" s="25" t="s">
        <v>42</v>
      </c>
      <c r="J7570" s="25" t="s">
        <v>42</v>
      </c>
      <c r="K7570" s="25" t="s">
        <v>42</v>
      </c>
      <c r="L7570" s="59" t="s">
        <v>51</v>
      </c>
      <c r="M7570" s="59" t="s">
        <v>51</v>
      </c>
      <c r="N7570" s="59" t="s">
        <v>51</v>
      </c>
      <c r="O7570" s="59" t="s">
        <v>51</v>
      </c>
      <c r="P7570" s="59" t="s">
        <v>22172</v>
      </c>
      <c r="Q7570" s="25" t="s">
        <v>42</v>
      </c>
      <c r="R7570" s="25" t="s">
        <v>42</v>
      </c>
      <c r="S7570" s="25" t="s">
        <v>42</v>
      </c>
      <c r="T7570" s="25" t="s">
        <v>42</v>
      </c>
      <c r="U7570" s="25" t="s">
        <v>42</v>
      </c>
      <c r="V7570" s="25" t="s">
        <v>42</v>
      </c>
      <c r="W7570" s="25">
        <v>0</v>
      </c>
      <c r="X7570" s="25">
        <v>0</v>
      </c>
      <c r="Y7570" s="25" t="s">
        <v>42</v>
      </c>
      <c r="Z7570" s="25" t="s">
        <v>42</v>
      </c>
      <c r="AA7570" s="25">
        <v>10</v>
      </c>
      <c r="AB7570" s="25">
        <v>10</v>
      </c>
      <c r="AC7570" s="25" t="s">
        <v>21882</v>
      </c>
      <c r="AD7570" s="59" t="s">
        <v>51</v>
      </c>
      <c r="AE7570" s="59" t="s">
        <v>147</v>
      </c>
    </row>
    <row r="7571" spans="1:31" ht="126" x14ac:dyDescent="0.25">
      <c r="A7571" s="57" t="s">
        <v>21508</v>
      </c>
      <c r="B7571" s="24" t="s">
        <v>22173</v>
      </c>
      <c r="C7571" s="58" t="s">
        <v>22174</v>
      </c>
      <c r="D7571" s="59">
        <v>1976</v>
      </c>
      <c r="E7571" s="25">
        <v>70.48</v>
      </c>
      <c r="F7571" s="25">
        <v>1.248</v>
      </c>
      <c r="G7571" s="59">
        <v>2020</v>
      </c>
      <c r="H7571" s="25" t="s">
        <v>42</v>
      </c>
      <c r="I7571" s="25" t="s">
        <v>42</v>
      </c>
      <c r="J7571" s="25" t="s">
        <v>42</v>
      </c>
      <c r="K7571" s="25" t="s">
        <v>42</v>
      </c>
      <c r="L7571" s="59" t="s">
        <v>51</v>
      </c>
      <c r="M7571" s="59" t="s">
        <v>51</v>
      </c>
      <c r="N7571" s="59" t="s">
        <v>51</v>
      </c>
      <c r="O7571" s="59" t="s">
        <v>51</v>
      </c>
      <c r="P7571" s="59" t="s">
        <v>22175</v>
      </c>
      <c r="Q7571" s="25" t="s">
        <v>42</v>
      </c>
      <c r="R7571" s="25" t="s">
        <v>42</v>
      </c>
      <c r="S7571" s="25" t="s">
        <v>42</v>
      </c>
      <c r="T7571" s="25" t="s">
        <v>42</v>
      </c>
      <c r="U7571" s="25" t="s">
        <v>42</v>
      </c>
      <c r="V7571" s="25" t="s">
        <v>42</v>
      </c>
      <c r="W7571" s="25">
        <v>0</v>
      </c>
      <c r="X7571" s="25">
        <v>0</v>
      </c>
      <c r="Y7571" s="25" t="s">
        <v>42</v>
      </c>
      <c r="Z7571" s="25" t="s">
        <v>42</v>
      </c>
      <c r="AA7571" s="25">
        <v>10</v>
      </c>
      <c r="AB7571" s="25">
        <v>10</v>
      </c>
      <c r="AC7571" s="25" t="s">
        <v>21882</v>
      </c>
      <c r="AD7571" s="59" t="s">
        <v>51</v>
      </c>
      <c r="AE7571" s="59" t="s">
        <v>147</v>
      </c>
    </row>
    <row r="7572" spans="1:31" ht="94.5" x14ac:dyDescent="0.25">
      <c r="A7572" s="57" t="s">
        <v>21508</v>
      </c>
      <c r="B7572" s="24" t="s">
        <v>22176</v>
      </c>
      <c r="C7572" s="58" t="s">
        <v>22177</v>
      </c>
      <c r="D7572" s="59">
        <v>1970</v>
      </c>
      <c r="E7572" s="25">
        <v>65</v>
      </c>
      <c r="F7572" s="25">
        <v>7.6658999999999997</v>
      </c>
      <c r="G7572" s="59">
        <v>2020</v>
      </c>
      <c r="H7572" s="25" t="s">
        <v>42</v>
      </c>
      <c r="I7572" s="25" t="s">
        <v>42</v>
      </c>
      <c r="J7572" s="25" t="s">
        <v>42</v>
      </c>
      <c r="K7572" s="25" t="s">
        <v>42</v>
      </c>
      <c r="L7572" s="59" t="s">
        <v>51</v>
      </c>
      <c r="M7572" s="59" t="s">
        <v>51</v>
      </c>
      <c r="N7572" s="59" t="s">
        <v>51</v>
      </c>
      <c r="O7572" s="59" t="s">
        <v>51</v>
      </c>
      <c r="P7572" s="59" t="s">
        <v>22178</v>
      </c>
      <c r="Q7572" s="25" t="s">
        <v>42</v>
      </c>
      <c r="R7572" s="25" t="s">
        <v>42</v>
      </c>
      <c r="S7572" s="25" t="s">
        <v>42</v>
      </c>
      <c r="T7572" s="25" t="s">
        <v>42</v>
      </c>
      <c r="U7572" s="25" t="s">
        <v>42</v>
      </c>
      <c r="V7572" s="25" t="s">
        <v>42</v>
      </c>
      <c r="W7572" s="25">
        <v>0</v>
      </c>
      <c r="X7572" s="25">
        <v>0</v>
      </c>
      <c r="Y7572" s="25" t="s">
        <v>42</v>
      </c>
      <c r="Z7572" s="25" t="s">
        <v>42</v>
      </c>
      <c r="AA7572" s="25">
        <v>35</v>
      </c>
      <c r="AB7572" s="25">
        <v>35</v>
      </c>
      <c r="AC7572" s="25" t="s">
        <v>21512</v>
      </c>
      <c r="AD7572" s="59" t="s">
        <v>147</v>
      </c>
      <c r="AE7572" s="59" t="s">
        <v>51</v>
      </c>
    </row>
    <row r="7573" spans="1:31" ht="141.75" x14ac:dyDescent="0.25">
      <c r="A7573" s="57" t="s">
        <v>21508</v>
      </c>
      <c r="B7573" s="24" t="s">
        <v>22179</v>
      </c>
      <c r="C7573" s="58" t="s">
        <v>22180</v>
      </c>
      <c r="D7573" s="59">
        <v>1967</v>
      </c>
      <c r="E7573" s="25">
        <v>65</v>
      </c>
      <c r="F7573" s="25">
        <v>6.88E-2</v>
      </c>
      <c r="G7573" s="59">
        <v>2020</v>
      </c>
      <c r="H7573" s="25" t="s">
        <v>42</v>
      </c>
      <c r="I7573" s="25" t="s">
        <v>42</v>
      </c>
      <c r="J7573" s="25" t="s">
        <v>42</v>
      </c>
      <c r="K7573" s="25" t="s">
        <v>42</v>
      </c>
      <c r="L7573" s="59" t="s">
        <v>51</v>
      </c>
      <c r="M7573" s="59" t="s">
        <v>51</v>
      </c>
      <c r="N7573" s="59" t="s">
        <v>51</v>
      </c>
      <c r="O7573" s="59" t="s">
        <v>51</v>
      </c>
      <c r="P7573" s="59" t="s">
        <v>22181</v>
      </c>
      <c r="Q7573" s="25" t="s">
        <v>42</v>
      </c>
      <c r="R7573" s="25" t="s">
        <v>42</v>
      </c>
      <c r="S7573" s="25" t="s">
        <v>42</v>
      </c>
      <c r="T7573" s="25" t="s">
        <v>42</v>
      </c>
      <c r="U7573" s="25" t="s">
        <v>42</v>
      </c>
      <c r="V7573" s="25" t="s">
        <v>42</v>
      </c>
      <c r="W7573" s="25">
        <v>0</v>
      </c>
      <c r="X7573" s="25">
        <v>0</v>
      </c>
      <c r="Y7573" s="25" t="s">
        <v>42</v>
      </c>
      <c r="Z7573" s="25" t="s">
        <v>42</v>
      </c>
      <c r="AA7573" s="25">
        <v>35</v>
      </c>
      <c r="AB7573" s="25">
        <v>35</v>
      </c>
      <c r="AC7573" s="25" t="s">
        <v>21548</v>
      </c>
      <c r="AD7573" s="59" t="s">
        <v>147</v>
      </c>
      <c r="AE7573" s="59" t="s">
        <v>51</v>
      </c>
    </row>
    <row r="7574" spans="1:31" ht="31.5" x14ac:dyDescent="0.25">
      <c r="A7574" s="57" t="s">
        <v>21508</v>
      </c>
      <c r="B7574" s="24" t="s">
        <v>22182</v>
      </c>
      <c r="C7574" s="58" t="s">
        <v>22183</v>
      </c>
      <c r="D7574" s="59">
        <v>1988</v>
      </c>
      <c r="E7574" s="25">
        <v>37.747999999999998</v>
      </c>
      <c r="F7574" s="25">
        <v>0.57299999999999995</v>
      </c>
      <c r="G7574" s="59">
        <v>2020</v>
      </c>
      <c r="H7574" s="25" t="s">
        <v>42</v>
      </c>
      <c r="I7574" s="25" t="s">
        <v>42</v>
      </c>
      <c r="J7574" s="25" t="s">
        <v>42</v>
      </c>
      <c r="K7574" s="25" t="s">
        <v>42</v>
      </c>
      <c r="L7574" s="59" t="s">
        <v>51</v>
      </c>
      <c r="M7574" s="59" t="s">
        <v>51</v>
      </c>
      <c r="N7574" s="59" t="s">
        <v>51</v>
      </c>
      <c r="O7574" s="59" t="s">
        <v>51</v>
      </c>
      <c r="P7574" s="59" t="s">
        <v>22184</v>
      </c>
      <c r="Q7574" s="25" t="s">
        <v>42</v>
      </c>
      <c r="R7574" s="25" t="s">
        <v>42</v>
      </c>
      <c r="S7574" s="25" t="s">
        <v>42</v>
      </c>
      <c r="T7574" s="25" t="s">
        <v>42</v>
      </c>
      <c r="U7574" s="25" t="s">
        <v>42</v>
      </c>
      <c r="V7574" s="25" t="s">
        <v>42</v>
      </c>
      <c r="W7574" s="25">
        <v>0</v>
      </c>
      <c r="X7574" s="25">
        <v>0</v>
      </c>
      <c r="Y7574" s="25" t="s">
        <v>42</v>
      </c>
      <c r="Z7574" s="25" t="s">
        <v>42</v>
      </c>
      <c r="AA7574" s="25">
        <v>0.4</v>
      </c>
      <c r="AB7574" s="25">
        <v>0.4</v>
      </c>
      <c r="AC7574" s="25" t="s">
        <v>22185</v>
      </c>
      <c r="AD7574" s="59" t="s">
        <v>51</v>
      </c>
      <c r="AE7574" s="59" t="s">
        <v>51</v>
      </c>
    </row>
    <row r="7575" spans="1:31" ht="31.5" x14ac:dyDescent="0.25">
      <c r="A7575" s="57" t="s">
        <v>21508</v>
      </c>
      <c r="B7575" s="24" t="s">
        <v>22186</v>
      </c>
      <c r="C7575" s="58" t="s">
        <v>22187</v>
      </c>
      <c r="D7575" s="59">
        <v>1971</v>
      </c>
      <c r="E7575" s="25">
        <v>40.393999999999998</v>
      </c>
      <c r="F7575" s="25">
        <v>1.504</v>
      </c>
      <c r="G7575" s="59">
        <v>2020</v>
      </c>
      <c r="H7575" s="25" t="s">
        <v>42</v>
      </c>
      <c r="I7575" s="25" t="s">
        <v>42</v>
      </c>
      <c r="J7575" s="25" t="s">
        <v>42</v>
      </c>
      <c r="K7575" s="25" t="s">
        <v>42</v>
      </c>
      <c r="L7575" s="59" t="s">
        <v>51</v>
      </c>
      <c r="M7575" s="59" t="s">
        <v>51</v>
      </c>
      <c r="N7575" s="59" t="s">
        <v>51</v>
      </c>
      <c r="O7575" s="59" t="s">
        <v>51</v>
      </c>
      <c r="P7575" s="59" t="s">
        <v>22188</v>
      </c>
      <c r="Q7575" s="25" t="s">
        <v>42</v>
      </c>
      <c r="R7575" s="25" t="s">
        <v>42</v>
      </c>
      <c r="S7575" s="25" t="s">
        <v>42</v>
      </c>
      <c r="T7575" s="25" t="s">
        <v>42</v>
      </c>
      <c r="U7575" s="25" t="s">
        <v>42</v>
      </c>
      <c r="V7575" s="25" t="s">
        <v>42</v>
      </c>
      <c r="W7575" s="25">
        <v>0</v>
      </c>
      <c r="X7575" s="25">
        <v>0</v>
      </c>
      <c r="Y7575" s="25" t="s">
        <v>42</v>
      </c>
      <c r="Z7575" s="25" t="s">
        <v>42</v>
      </c>
      <c r="AA7575" s="25">
        <v>10</v>
      </c>
      <c r="AB7575" s="25">
        <v>10</v>
      </c>
      <c r="AC7575" s="25" t="s">
        <v>22185</v>
      </c>
      <c r="AD7575" s="59" t="s">
        <v>51</v>
      </c>
      <c r="AE7575" s="59" t="s">
        <v>51</v>
      </c>
    </row>
    <row r="7576" spans="1:31" ht="31.5" x14ac:dyDescent="0.25">
      <c r="A7576" s="57" t="s">
        <v>21508</v>
      </c>
      <c r="B7576" s="24" t="s">
        <v>22189</v>
      </c>
      <c r="C7576" s="58" t="s">
        <v>22190</v>
      </c>
      <c r="D7576" s="59">
        <v>1988</v>
      </c>
      <c r="E7576" s="25">
        <v>33.761000000000003</v>
      </c>
      <c r="F7576" s="25">
        <v>0.47299999999999998</v>
      </c>
      <c r="G7576" s="59">
        <v>2020</v>
      </c>
      <c r="H7576" s="25" t="s">
        <v>42</v>
      </c>
      <c r="I7576" s="25" t="s">
        <v>42</v>
      </c>
      <c r="J7576" s="25" t="s">
        <v>42</v>
      </c>
      <c r="K7576" s="25" t="s">
        <v>42</v>
      </c>
      <c r="L7576" s="59" t="s">
        <v>51</v>
      </c>
      <c r="M7576" s="59" t="s">
        <v>51</v>
      </c>
      <c r="N7576" s="59" t="s">
        <v>51</v>
      </c>
      <c r="O7576" s="59" t="s">
        <v>51</v>
      </c>
      <c r="P7576" s="59" t="s">
        <v>22191</v>
      </c>
      <c r="Q7576" s="25" t="s">
        <v>42</v>
      </c>
      <c r="R7576" s="25" t="s">
        <v>42</v>
      </c>
      <c r="S7576" s="25" t="s">
        <v>42</v>
      </c>
      <c r="T7576" s="25" t="s">
        <v>42</v>
      </c>
      <c r="U7576" s="25" t="s">
        <v>42</v>
      </c>
      <c r="V7576" s="25" t="s">
        <v>42</v>
      </c>
      <c r="W7576" s="25">
        <v>0</v>
      </c>
      <c r="X7576" s="25">
        <v>0</v>
      </c>
      <c r="Y7576" s="25" t="s">
        <v>42</v>
      </c>
      <c r="Z7576" s="25" t="s">
        <v>42</v>
      </c>
      <c r="AA7576" s="25">
        <v>10</v>
      </c>
      <c r="AB7576" s="25">
        <v>10</v>
      </c>
      <c r="AC7576" s="25" t="s">
        <v>22185</v>
      </c>
      <c r="AD7576" s="59" t="s">
        <v>51</v>
      </c>
      <c r="AE7576" s="59" t="s">
        <v>51</v>
      </c>
    </row>
    <row r="7577" spans="1:31" ht="47.25" x14ac:dyDescent="0.25">
      <c r="A7577" s="57" t="s">
        <v>21508</v>
      </c>
      <c r="B7577" s="24" t="s">
        <v>22192</v>
      </c>
      <c r="C7577" s="58" t="s">
        <v>22193</v>
      </c>
      <c r="D7577" s="59">
        <v>2013</v>
      </c>
      <c r="E7577" s="25">
        <v>47.67</v>
      </c>
      <c r="F7577" s="25">
        <v>0.78800000000000003</v>
      </c>
      <c r="G7577" s="59">
        <v>2020</v>
      </c>
      <c r="H7577" s="25" t="s">
        <v>42</v>
      </c>
      <c r="I7577" s="25" t="s">
        <v>42</v>
      </c>
      <c r="J7577" s="25" t="s">
        <v>42</v>
      </c>
      <c r="K7577" s="25" t="s">
        <v>42</v>
      </c>
      <c r="L7577" s="59" t="s">
        <v>51</v>
      </c>
      <c r="M7577" s="59" t="s">
        <v>51</v>
      </c>
      <c r="N7577" s="59" t="s">
        <v>51</v>
      </c>
      <c r="O7577" s="59" t="s">
        <v>51</v>
      </c>
      <c r="P7577" s="59" t="s">
        <v>22194</v>
      </c>
      <c r="Q7577" s="25" t="s">
        <v>42</v>
      </c>
      <c r="R7577" s="25" t="s">
        <v>42</v>
      </c>
      <c r="S7577" s="25" t="s">
        <v>42</v>
      </c>
      <c r="T7577" s="25" t="s">
        <v>42</v>
      </c>
      <c r="U7577" s="25" t="s">
        <v>42</v>
      </c>
      <c r="V7577" s="25" t="s">
        <v>42</v>
      </c>
      <c r="W7577" s="25">
        <v>0</v>
      </c>
      <c r="X7577" s="25">
        <v>0</v>
      </c>
      <c r="Y7577" s="25" t="s">
        <v>42</v>
      </c>
      <c r="Z7577" s="25" t="s">
        <v>42</v>
      </c>
      <c r="AA7577" s="25">
        <v>10</v>
      </c>
      <c r="AB7577" s="25">
        <v>10</v>
      </c>
      <c r="AC7577" s="25" t="s">
        <v>22185</v>
      </c>
      <c r="AD7577" s="59" t="s">
        <v>51</v>
      </c>
      <c r="AE7577" s="59" t="s">
        <v>51</v>
      </c>
    </row>
    <row r="7578" spans="1:31" ht="47.25" x14ac:dyDescent="0.25">
      <c r="A7578" s="57" t="s">
        <v>21508</v>
      </c>
      <c r="B7578" s="24" t="s">
        <v>22195</v>
      </c>
      <c r="C7578" s="58" t="s">
        <v>22196</v>
      </c>
      <c r="D7578" s="59">
        <v>1975</v>
      </c>
      <c r="E7578" s="25">
        <v>73.62</v>
      </c>
      <c r="F7578" s="25">
        <v>1.621</v>
      </c>
      <c r="G7578" s="59">
        <v>2020</v>
      </c>
      <c r="H7578" s="25" t="s">
        <v>42</v>
      </c>
      <c r="I7578" s="25" t="s">
        <v>42</v>
      </c>
      <c r="J7578" s="25" t="s">
        <v>42</v>
      </c>
      <c r="K7578" s="25" t="s">
        <v>42</v>
      </c>
      <c r="L7578" s="59" t="s">
        <v>51</v>
      </c>
      <c r="M7578" s="59" t="s">
        <v>51</v>
      </c>
      <c r="N7578" s="59" t="s">
        <v>51</v>
      </c>
      <c r="O7578" s="59" t="s">
        <v>51</v>
      </c>
      <c r="P7578" s="59" t="s">
        <v>22197</v>
      </c>
      <c r="Q7578" s="25" t="s">
        <v>42</v>
      </c>
      <c r="R7578" s="25" t="s">
        <v>42</v>
      </c>
      <c r="S7578" s="25" t="s">
        <v>42</v>
      </c>
      <c r="T7578" s="25" t="s">
        <v>42</v>
      </c>
      <c r="U7578" s="25" t="s">
        <v>42</v>
      </c>
      <c r="V7578" s="25" t="s">
        <v>42</v>
      </c>
      <c r="W7578" s="25">
        <v>0</v>
      </c>
      <c r="X7578" s="25">
        <v>0</v>
      </c>
      <c r="Y7578" s="25" t="s">
        <v>42</v>
      </c>
      <c r="Z7578" s="25" t="s">
        <v>42</v>
      </c>
      <c r="AA7578" s="25">
        <v>0.4</v>
      </c>
      <c r="AB7578" s="25">
        <v>0.4</v>
      </c>
      <c r="AC7578" s="25" t="s">
        <v>22185</v>
      </c>
      <c r="AD7578" s="59" t="s">
        <v>51</v>
      </c>
      <c r="AE7578" s="59" t="s">
        <v>51</v>
      </c>
    </row>
    <row r="7579" spans="1:31" ht="110.25" x14ac:dyDescent="0.25">
      <c r="A7579" s="57" t="s">
        <v>21508</v>
      </c>
      <c r="B7579" s="24" t="s">
        <v>22198</v>
      </c>
      <c r="C7579" s="58" t="s">
        <v>22199</v>
      </c>
      <c r="D7579" s="59">
        <v>1959</v>
      </c>
      <c r="E7579" s="25">
        <v>39.36</v>
      </c>
      <c r="F7579" s="25">
        <v>1.151</v>
      </c>
      <c r="G7579" s="59">
        <v>2020</v>
      </c>
      <c r="H7579" s="25" t="s">
        <v>42</v>
      </c>
      <c r="I7579" s="25" t="s">
        <v>42</v>
      </c>
      <c r="J7579" s="25" t="s">
        <v>42</v>
      </c>
      <c r="K7579" s="25" t="s">
        <v>42</v>
      </c>
      <c r="L7579" s="59" t="s">
        <v>51</v>
      </c>
      <c r="M7579" s="59" t="s">
        <v>51</v>
      </c>
      <c r="N7579" s="59" t="s">
        <v>51</v>
      </c>
      <c r="O7579" s="59" t="s">
        <v>51</v>
      </c>
      <c r="P7579" s="59" t="s">
        <v>22200</v>
      </c>
      <c r="Q7579" s="25" t="s">
        <v>42</v>
      </c>
      <c r="R7579" s="25" t="s">
        <v>42</v>
      </c>
      <c r="S7579" s="25" t="s">
        <v>42</v>
      </c>
      <c r="T7579" s="25" t="s">
        <v>42</v>
      </c>
      <c r="U7579" s="25" t="s">
        <v>42</v>
      </c>
      <c r="V7579" s="25" t="s">
        <v>42</v>
      </c>
      <c r="W7579" s="25">
        <v>0</v>
      </c>
      <c r="X7579" s="25">
        <v>0</v>
      </c>
      <c r="Y7579" s="25" t="s">
        <v>42</v>
      </c>
      <c r="Z7579" s="25" t="s">
        <v>42</v>
      </c>
      <c r="AA7579" s="25">
        <v>110</v>
      </c>
      <c r="AB7579" s="25">
        <v>110</v>
      </c>
      <c r="AC7579" s="25" t="s">
        <v>21516</v>
      </c>
      <c r="AD7579" s="59" t="s">
        <v>51</v>
      </c>
      <c r="AE7579" s="59" t="s">
        <v>51</v>
      </c>
    </row>
    <row r="7580" spans="1:31" ht="31.5" x14ac:dyDescent="0.25">
      <c r="A7580" s="57" t="s">
        <v>21508</v>
      </c>
      <c r="B7580" s="24" t="s">
        <v>22201</v>
      </c>
      <c r="C7580" s="58" t="s">
        <v>22202</v>
      </c>
      <c r="D7580" s="59">
        <v>1972</v>
      </c>
      <c r="E7580" s="25">
        <v>75</v>
      </c>
      <c r="F7580" s="25">
        <v>1.3815999999999999</v>
      </c>
      <c r="G7580" s="59">
        <v>2019</v>
      </c>
      <c r="H7580" s="25" t="s">
        <v>42</v>
      </c>
      <c r="I7580" s="25" t="s">
        <v>42</v>
      </c>
      <c r="J7580" s="25" t="s">
        <v>42</v>
      </c>
      <c r="K7580" s="25" t="s">
        <v>42</v>
      </c>
      <c r="L7580" s="59" t="s">
        <v>51</v>
      </c>
      <c r="M7580" s="59" t="s">
        <v>51</v>
      </c>
      <c r="N7580" s="59" t="s">
        <v>51</v>
      </c>
      <c r="O7580" s="59" t="s">
        <v>51</v>
      </c>
      <c r="P7580" s="59" t="s">
        <v>22203</v>
      </c>
      <c r="Q7580" s="25" t="s">
        <v>42</v>
      </c>
      <c r="R7580" s="25" t="s">
        <v>42</v>
      </c>
      <c r="S7580" s="25" t="s">
        <v>42</v>
      </c>
      <c r="T7580" s="25" t="s">
        <v>42</v>
      </c>
      <c r="U7580" s="25" t="s">
        <v>42</v>
      </c>
      <c r="V7580" s="25" t="s">
        <v>42</v>
      </c>
      <c r="W7580" s="25">
        <v>0</v>
      </c>
      <c r="X7580" s="25">
        <v>0</v>
      </c>
      <c r="Y7580" s="25" t="s">
        <v>42</v>
      </c>
      <c r="Z7580" s="25" t="s">
        <v>42</v>
      </c>
      <c r="AA7580" s="25">
        <v>0.4</v>
      </c>
      <c r="AB7580" s="25">
        <v>0.4</v>
      </c>
      <c r="AC7580" s="25" t="s">
        <v>22204</v>
      </c>
      <c r="AD7580" s="59" t="s">
        <v>51</v>
      </c>
      <c r="AE7580" s="59" t="s">
        <v>51</v>
      </c>
    </row>
    <row r="7581" spans="1:31" ht="31.5" x14ac:dyDescent="0.25">
      <c r="A7581" s="57" t="s">
        <v>21508</v>
      </c>
      <c r="B7581" s="24" t="s">
        <v>22205</v>
      </c>
      <c r="C7581" s="58" t="s">
        <v>22206</v>
      </c>
      <c r="D7581" s="59">
        <v>1983</v>
      </c>
      <c r="E7581" s="25">
        <v>35.880000000000003</v>
      </c>
      <c r="F7581" s="25">
        <v>3.617</v>
      </c>
      <c r="G7581" s="59">
        <v>2021</v>
      </c>
      <c r="H7581" s="25" t="s">
        <v>42</v>
      </c>
      <c r="I7581" s="25" t="s">
        <v>42</v>
      </c>
      <c r="J7581" s="25" t="s">
        <v>42</v>
      </c>
      <c r="K7581" s="25" t="s">
        <v>42</v>
      </c>
      <c r="L7581" s="59" t="s">
        <v>51</v>
      </c>
      <c r="M7581" s="59" t="s">
        <v>51</v>
      </c>
      <c r="N7581" s="59" t="s">
        <v>51</v>
      </c>
      <c r="O7581" s="59" t="s">
        <v>51</v>
      </c>
      <c r="P7581" s="59" t="s">
        <v>22207</v>
      </c>
      <c r="Q7581" s="25" t="s">
        <v>42</v>
      </c>
      <c r="R7581" s="25" t="s">
        <v>42</v>
      </c>
      <c r="S7581" s="25" t="s">
        <v>42</v>
      </c>
      <c r="T7581" s="25" t="s">
        <v>42</v>
      </c>
      <c r="U7581" s="25" t="s">
        <v>42</v>
      </c>
      <c r="V7581" s="25" t="s">
        <v>42</v>
      </c>
      <c r="W7581" s="25">
        <v>0</v>
      </c>
      <c r="X7581" s="25">
        <v>0</v>
      </c>
      <c r="Y7581" s="25" t="s">
        <v>42</v>
      </c>
      <c r="Z7581" s="25" t="s">
        <v>42</v>
      </c>
      <c r="AA7581" s="25">
        <v>6</v>
      </c>
      <c r="AB7581" s="25">
        <v>6</v>
      </c>
      <c r="AC7581" s="25" t="s">
        <v>22204</v>
      </c>
      <c r="AD7581" s="59" t="s">
        <v>51</v>
      </c>
      <c r="AE7581" s="59" t="s">
        <v>51</v>
      </c>
    </row>
    <row r="7582" spans="1:31" ht="31.5" x14ac:dyDescent="0.25">
      <c r="A7582" s="57" t="s">
        <v>21508</v>
      </c>
      <c r="B7582" s="24" t="s">
        <v>22208</v>
      </c>
      <c r="C7582" s="58" t="s">
        <v>22209</v>
      </c>
      <c r="D7582" s="59">
        <v>1971</v>
      </c>
      <c r="E7582" s="25">
        <v>82.5</v>
      </c>
      <c r="F7582" s="25">
        <v>1.3996999999999999</v>
      </c>
      <c r="G7582" s="59">
        <v>2021</v>
      </c>
      <c r="H7582" s="25" t="s">
        <v>42</v>
      </c>
      <c r="I7582" s="25" t="s">
        <v>42</v>
      </c>
      <c r="J7582" s="25" t="s">
        <v>42</v>
      </c>
      <c r="K7582" s="25" t="s">
        <v>42</v>
      </c>
      <c r="L7582" s="59" t="s">
        <v>51</v>
      </c>
      <c r="M7582" s="59" t="s">
        <v>51</v>
      </c>
      <c r="N7582" s="59" t="s">
        <v>51</v>
      </c>
      <c r="O7582" s="59" t="s">
        <v>51</v>
      </c>
      <c r="P7582" s="59" t="s">
        <v>22210</v>
      </c>
      <c r="Q7582" s="25" t="s">
        <v>42</v>
      </c>
      <c r="R7582" s="25" t="s">
        <v>42</v>
      </c>
      <c r="S7582" s="25" t="s">
        <v>42</v>
      </c>
      <c r="T7582" s="25" t="s">
        <v>42</v>
      </c>
      <c r="U7582" s="25" t="s">
        <v>42</v>
      </c>
      <c r="V7582" s="25" t="s">
        <v>42</v>
      </c>
      <c r="W7582" s="25">
        <v>0</v>
      </c>
      <c r="X7582" s="25">
        <v>0</v>
      </c>
      <c r="Y7582" s="25" t="s">
        <v>42</v>
      </c>
      <c r="Z7582" s="25" t="s">
        <v>42</v>
      </c>
      <c r="AA7582" s="25">
        <v>6</v>
      </c>
      <c r="AB7582" s="25">
        <v>6</v>
      </c>
      <c r="AC7582" s="25" t="s">
        <v>22204</v>
      </c>
      <c r="AD7582" s="59" t="s">
        <v>51</v>
      </c>
      <c r="AE7582" s="59" t="s">
        <v>51</v>
      </c>
    </row>
    <row r="7583" spans="1:31" ht="31.5" x14ac:dyDescent="0.25">
      <c r="A7583" s="57" t="s">
        <v>21508</v>
      </c>
      <c r="B7583" s="24" t="s">
        <v>22211</v>
      </c>
      <c r="C7583" s="58" t="s">
        <v>22212</v>
      </c>
      <c r="D7583" s="59">
        <v>1983</v>
      </c>
      <c r="E7583" s="25">
        <v>85</v>
      </c>
      <c r="F7583" s="25">
        <v>1.5980000000000001</v>
      </c>
      <c r="G7583" s="59">
        <v>2021</v>
      </c>
      <c r="H7583" s="25" t="s">
        <v>42</v>
      </c>
      <c r="I7583" s="25" t="s">
        <v>42</v>
      </c>
      <c r="J7583" s="25" t="s">
        <v>42</v>
      </c>
      <c r="K7583" s="25" t="s">
        <v>42</v>
      </c>
      <c r="L7583" s="59" t="s">
        <v>51</v>
      </c>
      <c r="M7583" s="59" t="s">
        <v>51</v>
      </c>
      <c r="N7583" s="59" t="s">
        <v>51</v>
      </c>
      <c r="O7583" s="59" t="s">
        <v>51</v>
      </c>
      <c r="P7583" s="59" t="s">
        <v>22213</v>
      </c>
      <c r="Q7583" s="25" t="s">
        <v>42</v>
      </c>
      <c r="R7583" s="25" t="s">
        <v>42</v>
      </c>
      <c r="S7583" s="25" t="s">
        <v>42</v>
      </c>
      <c r="T7583" s="25" t="s">
        <v>42</v>
      </c>
      <c r="U7583" s="25" t="s">
        <v>42</v>
      </c>
      <c r="V7583" s="25" t="s">
        <v>42</v>
      </c>
      <c r="W7583" s="25">
        <v>0</v>
      </c>
      <c r="X7583" s="25">
        <v>0</v>
      </c>
      <c r="Y7583" s="25" t="s">
        <v>42</v>
      </c>
      <c r="Z7583" s="25" t="s">
        <v>42</v>
      </c>
      <c r="AA7583" s="25">
        <v>6</v>
      </c>
      <c r="AB7583" s="25">
        <v>6</v>
      </c>
      <c r="AC7583" s="25" t="s">
        <v>22204</v>
      </c>
      <c r="AD7583" s="59" t="s">
        <v>51</v>
      </c>
      <c r="AE7583" s="59" t="s">
        <v>51</v>
      </c>
    </row>
    <row r="7584" spans="1:31" ht="31.5" x14ac:dyDescent="0.25">
      <c r="A7584" s="57" t="s">
        <v>21508</v>
      </c>
      <c r="B7584" s="24" t="s">
        <v>22214</v>
      </c>
      <c r="C7584" s="58" t="s">
        <v>22215</v>
      </c>
      <c r="D7584" s="59">
        <v>2000</v>
      </c>
      <c r="E7584" s="25">
        <v>33.549999999999997</v>
      </c>
      <c r="F7584" s="25">
        <v>1.833</v>
      </c>
      <c r="G7584" s="59">
        <v>2021</v>
      </c>
      <c r="H7584" s="25" t="s">
        <v>42</v>
      </c>
      <c r="I7584" s="25" t="s">
        <v>42</v>
      </c>
      <c r="J7584" s="25" t="s">
        <v>42</v>
      </c>
      <c r="K7584" s="25" t="s">
        <v>42</v>
      </c>
      <c r="L7584" s="59" t="s">
        <v>51</v>
      </c>
      <c r="M7584" s="59" t="s">
        <v>51</v>
      </c>
      <c r="N7584" s="59" t="s">
        <v>51</v>
      </c>
      <c r="O7584" s="59" t="s">
        <v>51</v>
      </c>
      <c r="P7584" s="59" t="s">
        <v>22216</v>
      </c>
      <c r="Q7584" s="25" t="s">
        <v>42</v>
      </c>
      <c r="R7584" s="25" t="s">
        <v>42</v>
      </c>
      <c r="S7584" s="25" t="s">
        <v>42</v>
      </c>
      <c r="T7584" s="25" t="s">
        <v>42</v>
      </c>
      <c r="U7584" s="25" t="s">
        <v>42</v>
      </c>
      <c r="V7584" s="25" t="s">
        <v>42</v>
      </c>
      <c r="W7584" s="25">
        <v>0</v>
      </c>
      <c r="X7584" s="25">
        <v>0</v>
      </c>
      <c r="Y7584" s="25" t="s">
        <v>42</v>
      </c>
      <c r="Z7584" s="25" t="s">
        <v>42</v>
      </c>
      <c r="AA7584" s="25">
        <v>6</v>
      </c>
      <c r="AB7584" s="25">
        <v>6</v>
      </c>
      <c r="AC7584" s="25" t="s">
        <v>22204</v>
      </c>
      <c r="AD7584" s="59" t="s">
        <v>51</v>
      </c>
      <c r="AE7584" s="59" t="s">
        <v>51</v>
      </c>
    </row>
    <row r="7585" spans="1:31" ht="47.25" x14ac:dyDescent="0.25">
      <c r="A7585" s="57" t="s">
        <v>21508</v>
      </c>
      <c r="B7585" s="24" t="s">
        <v>22217</v>
      </c>
      <c r="C7585" s="58" t="s">
        <v>22218</v>
      </c>
      <c r="D7585" s="59">
        <v>1969</v>
      </c>
      <c r="E7585" s="25">
        <v>82.29</v>
      </c>
      <c r="F7585" s="25">
        <v>1.9732000000000001</v>
      </c>
      <c r="G7585" s="59">
        <v>2021</v>
      </c>
      <c r="H7585" s="25" t="s">
        <v>42</v>
      </c>
      <c r="I7585" s="25" t="s">
        <v>42</v>
      </c>
      <c r="J7585" s="25" t="s">
        <v>42</v>
      </c>
      <c r="K7585" s="25" t="s">
        <v>42</v>
      </c>
      <c r="L7585" s="59" t="s">
        <v>51</v>
      </c>
      <c r="M7585" s="59" t="s">
        <v>51</v>
      </c>
      <c r="N7585" s="59" t="s">
        <v>51</v>
      </c>
      <c r="O7585" s="59" t="s">
        <v>51</v>
      </c>
      <c r="P7585" s="59" t="s">
        <v>22219</v>
      </c>
      <c r="Q7585" s="25" t="s">
        <v>42</v>
      </c>
      <c r="R7585" s="25" t="s">
        <v>42</v>
      </c>
      <c r="S7585" s="25" t="s">
        <v>42</v>
      </c>
      <c r="T7585" s="25" t="s">
        <v>42</v>
      </c>
      <c r="U7585" s="25" t="s">
        <v>42</v>
      </c>
      <c r="V7585" s="25" t="s">
        <v>42</v>
      </c>
      <c r="W7585" s="25">
        <v>0</v>
      </c>
      <c r="X7585" s="25">
        <v>0</v>
      </c>
      <c r="Y7585" s="25" t="s">
        <v>42</v>
      </c>
      <c r="Z7585" s="25" t="s">
        <v>42</v>
      </c>
      <c r="AA7585" s="25">
        <v>6</v>
      </c>
      <c r="AB7585" s="25">
        <v>6</v>
      </c>
      <c r="AC7585" s="25" t="s">
        <v>22204</v>
      </c>
      <c r="AD7585" s="59" t="s">
        <v>51</v>
      </c>
      <c r="AE7585" s="59" t="s">
        <v>51</v>
      </c>
    </row>
    <row r="7586" spans="1:31" ht="63" x14ac:dyDescent="0.25">
      <c r="A7586" s="57" t="s">
        <v>21508</v>
      </c>
      <c r="B7586" s="24" t="s">
        <v>22220</v>
      </c>
      <c r="C7586" s="58" t="s">
        <v>22221</v>
      </c>
      <c r="D7586" s="59">
        <v>1972</v>
      </c>
      <c r="E7586" s="25">
        <v>32.729999999999997</v>
      </c>
      <c r="F7586" s="25">
        <v>2.3029999999999999</v>
      </c>
      <c r="G7586" s="59">
        <v>2019</v>
      </c>
      <c r="H7586" s="25" t="s">
        <v>42</v>
      </c>
      <c r="I7586" s="25" t="s">
        <v>42</v>
      </c>
      <c r="J7586" s="25" t="s">
        <v>42</v>
      </c>
      <c r="K7586" s="25" t="s">
        <v>42</v>
      </c>
      <c r="L7586" s="59" t="s">
        <v>51</v>
      </c>
      <c r="M7586" s="59" t="s">
        <v>51</v>
      </c>
      <c r="N7586" s="59" t="s">
        <v>51</v>
      </c>
      <c r="O7586" s="59" t="s">
        <v>51</v>
      </c>
      <c r="P7586" s="59" t="s">
        <v>22222</v>
      </c>
      <c r="Q7586" s="25" t="s">
        <v>42</v>
      </c>
      <c r="R7586" s="25" t="s">
        <v>42</v>
      </c>
      <c r="S7586" s="25" t="s">
        <v>42</v>
      </c>
      <c r="T7586" s="25" t="s">
        <v>42</v>
      </c>
      <c r="U7586" s="25" t="s">
        <v>42</v>
      </c>
      <c r="V7586" s="25" t="s">
        <v>42</v>
      </c>
      <c r="W7586" s="25">
        <v>0</v>
      </c>
      <c r="X7586" s="25">
        <v>0</v>
      </c>
      <c r="Y7586" s="25" t="s">
        <v>42</v>
      </c>
      <c r="Z7586" s="25" t="s">
        <v>42</v>
      </c>
      <c r="AA7586" s="25">
        <v>6</v>
      </c>
      <c r="AB7586" s="25">
        <v>6</v>
      </c>
      <c r="AC7586" s="25" t="s">
        <v>22223</v>
      </c>
      <c r="AD7586" s="59" t="s">
        <v>51</v>
      </c>
      <c r="AE7586" s="59" t="s">
        <v>51</v>
      </c>
    </row>
    <row r="7587" spans="1:31" x14ac:dyDescent="0.25">
      <c r="A7587" s="57" t="s">
        <v>21508</v>
      </c>
      <c r="B7587" s="24" t="s">
        <v>22224</v>
      </c>
      <c r="C7587" s="58" t="s">
        <v>22225</v>
      </c>
      <c r="D7587" s="59">
        <v>1963</v>
      </c>
      <c r="E7587" s="25">
        <v>75</v>
      </c>
      <c r="F7587" s="25">
        <v>2.1052</v>
      </c>
      <c r="G7587" s="59">
        <v>2021</v>
      </c>
      <c r="H7587" s="25" t="s">
        <v>42</v>
      </c>
      <c r="I7587" s="25" t="s">
        <v>42</v>
      </c>
      <c r="J7587" s="25" t="s">
        <v>42</v>
      </c>
      <c r="K7587" s="25" t="s">
        <v>42</v>
      </c>
      <c r="L7587" s="59" t="s">
        <v>51</v>
      </c>
      <c r="M7587" s="59" t="s">
        <v>51</v>
      </c>
      <c r="N7587" s="59" t="s">
        <v>51</v>
      </c>
      <c r="O7587" s="59" t="s">
        <v>51</v>
      </c>
      <c r="P7587" s="59" t="s">
        <v>22226</v>
      </c>
      <c r="Q7587" s="25" t="s">
        <v>42</v>
      </c>
      <c r="R7587" s="25" t="s">
        <v>42</v>
      </c>
      <c r="S7587" s="25" t="s">
        <v>42</v>
      </c>
      <c r="T7587" s="25" t="s">
        <v>42</v>
      </c>
      <c r="U7587" s="25" t="s">
        <v>42</v>
      </c>
      <c r="V7587" s="25" t="s">
        <v>42</v>
      </c>
      <c r="W7587" s="25">
        <v>0</v>
      </c>
      <c r="X7587" s="25">
        <v>0</v>
      </c>
      <c r="Y7587" s="25" t="s">
        <v>42</v>
      </c>
      <c r="Z7587" s="25" t="s">
        <v>42</v>
      </c>
      <c r="AA7587" s="25">
        <v>0.4</v>
      </c>
      <c r="AB7587" s="25">
        <v>0.4</v>
      </c>
      <c r="AC7587" s="25" t="s">
        <v>22204</v>
      </c>
      <c r="AD7587" s="59" t="s">
        <v>51</v>
      </c>
      <c r="AE7587" s="59" t="s">
        <v>51</v>
      </c>
    </row>
    <row r="7588" spans="1:31" ht="31.5" x14ac:dyDescent="0.25">
      <c r="A7588" s="57" t="s">
        <v>21508</v>
      </c>
      <c r="B7588" s="24" t="s">
        <v>22227</v>
      </c>
      <c r="C7588" s="58" t="s">
        <v>22228</v>
      </c>
      <c r="D7588" s="59">
        <v>1968</v>
      </c>
      <c r="E7588" s="25">
        <v>83.75</v>
      </c>
      <c r="F7588" s="25">
        <v>1.5327999999999999</v>
      </c>
      <c r="G7588" s="59">
        <v>2021</v>
      </c>
      <c r="H7588" s="25" t="s">
        <v>42</v>
      </c>
      <c r="I7588" s="25" t="s">
        <v>42</v>
      </c>
      <c r="J7588" s="25" t="s">
        <v>42</v>
      </c>
      <c r="K7588" s="25" t="s">
        <v>42</v>
      </c>
      <c r="L7588" s="59" t="s">
        <v>51</v>
      </c>
      <c r="M7588" s="59" t="s">
        <v>51</v>
      </c>
      <c r="N7588" s="59" t="s">
        <v>51</v>
      </c>
      <c r="O7588" s="59" t="s">
        <v>51</v>
      </c>
      <c r="P7588" s="59" t="s">
        <v>22229</v>
      </c>
      <c r="Q7588" s="25" t="s">
        <v>42</v>
      </c>
      <c r="R7588" s="25" t="s">
        <v>42</v>
      </c>
      <c r="S7588" s="25" t="s">
        <v>42</v>
      </c>
      <c r="T7588" s="25" t="s">
        <v>42</v>
      </c>
      <c r="U7588" s="25" t="s">
        <v>42</v>
      </c>
      <c r="V7588" s="25" t="s">
        <v>42</v>
      </c>
      <c r="W7588" s="25">
        <v>0</v>
      </c>
      <c r="X7588" s="25">
        <v>0</v>
      </c>
      <c r="Y7588" s="25" t="s">
        <v>42</v>
      </c>
      <c r="Z7588" s="25" t="s">
        <v>42</v>
      </c>
      <c r="AA7588" s="25">
        <v>6</v>
      </c>
      <c r="AB7588" s="25">
        <v>6</v>
      </c>
      <c r="AC7588" s="25" t="s">
        <v>22204</v>
      </c>
      <c r="AD7588" s="59" t="s">
        <v>51</v>
      </c>
      <c r="AE7588" s="59" t="s">
        <v>51</v>
      </c>
    </row>
    <row r="7589" spans="1:31" ht="31.5" x14ac:dyDescent="0.25">
      <c r="A7589" s="57" t="s">
        <v>21508</v>
      </c>
      <c r="B7589" s="24" t="s">
        <v>22230</v>
      </c>
      <c r="C7589" s="58" t="s">
        <v>22231</v>
      </c>
      <c r="D7589" s="59">
        <v>1971</v>
      </c>
      <c r="E7589" s="25">
        <v>81.25</v>
      </c>
      <c r="F7589" s="25">
        <v>1.2556</v>
      </c>
      <c r="G7589" s="59">
        <v>2021</v>
      </c>
      <c r="H7589" s="25" t="s">
        <v>42</v>
      </c>
      <c r="I7589" s="25" t="s">
        <v>42</v>
      </c>
      <c r="J7589" s="25" t="s">
        <v>42</v>
      </c>
      <c r="K7589" s="25" t="s">
        <v>42</v>
      </c>
      <c r="L7589" s="59" t="s">
        <v>51</v>
      </c>
      <c r="M7589" s="59" t="s">
        <v>51</v>
      </c>
      <c r="N7589" s="59" t="s">
        <v>51</v>
      </c>
      <c r="O7589" s="59" t="s">
        <v>51</v>
      </c>
      <c r="P7589" s="59" t="s">
        <v>22232</v>
      </c>
      <c r="Q7589" s="25" t="s">
        <v>42</v>
      </c>
      <c r="R7589" s="25" t="s">
        <v>42</v>
      </c>
      <c r="S7589" s="25" t="s">
        <v>42</v>
      </c>
      <c r="T7589" s="25" t="s">
        <v>42</v>
      </c>
      <c r="U7589" s="25" t="s">
        <v>42</v>
      </c>
      <c r="V7589" s="25" t="s">
        <v>42</v>
      </c>
      <c r="W7589" s="25">
        <v>0</v>
      </c>
      <c r="X7589" s="25">
        <v>0</v>
      </c>
      <c r="Y7589" s="25" t="s">
        <v>42</v>
      </c>
      <c r="Z7589" s="25" t="s">
        <v>42</v>
      </c>
      <c r="AA7589" s="25">
        <v>6</v>
      </c>
      <c r="AB7589" s="25">
        <v>6</v>
      </c>
      <c r="AC7589" s="25" t="s">
        <v>22204</v>
      </c>
      <c r="AD7589" s="59" t="s">
        <v>51</v>
      </c>
      <c r="AE7589" s="59" t="s">
        <v>51</v>
      </c>
    </row>
    <row r="7590" spans="1:31" ht="31.5" x14ac:dyDescent="0.25">
      <c r="A7590" s="57" t="s">
        <v>21508</v>
      </c>
      <c r="B7590" s="24" t="s">
        <v>22233</v>
      </c>
      <c r="C7590" s="58" t="s">
        <v>22234</v>
      </c>
      <c r="D7590" s="59">
        <v>1979</v>
      </c>
      <c r="E7590" s="25">
        <v>40.42</v>
      </c>
      <c r="F7590" s="25">
        <v>3.7519999999999998</v>
      </c>
      <c r="G7590" s="59">
        <v>2021</v>
      </c>
      <c r="H7590" s="25" t="s">
        <v>42</v>
      </c>
      <c r="I7590" s="25" t="s">
        <v>42</v>
      </c>
      <c r="J7590" s="25" t="s">
        <v>42</v>
      </c>
      <c r="K7590" s="25" t="s">
        <v>42</v>
      </c>
      <c r="L7590" s="59" t="s">
        <v>51</v>
      </c>
      <c r="M7590" s="59" t="s">
        <v>51</v>
      </c>
      <c r="N7590" s="59" t="s">
        <v>51</v>
      </c>
      <c r="O7590" s="59" t="s">
        <v>51</v>
      </c>
      <c r="P7590" s="59" t="s">
        <v>22235</v>
      </c>
      <c r="Q7590" s="25" t="s">
        <v>42</v>
      </c>
      <c r="R7590" s="25" t="s">
        <v>42</v>
      </c>
      <c r="S7590" s="25" t="s">
        <v>42</v>
      </c>
      <c r="T7590" s="25" t="s">
        <v>42</v>
      </c>
      <c r="U7590" s="25" t="s">
        <v>42</v>
      </c>
      <c r="V7590" s="25" t="s">
        <v>42</v>
      </c>
      <c r="W7590" s="25">
        <v>0</v>
      </c>
      <c r="X7590" s="25">
        <v>0</v>
      </c>
      <c r="Y7590" s="25" t="s">
        <v>42</v>
      </c>
      <c r="Z7590" s="25" t="s">
        <v>42</v>
      </c>
      <c r="AA7590" s="25">
        <v>6</v>
      </c>
      <c r="AB7590" s="25">
        <v>6</v>
      </c>
      <c r="AC7590" s="25" t="s">
        <v>22204</v>
      </c>
      <c r="AD7590" s="59" t="s">
        <v>51</v>
      </c>
      <c r="AE7590" s="59" t="s">
        <v>51</v>
      </c>
    </row>
    <row r="7591" spans="1:31" ht="31.5" x14ac:dyDescent="0.25">
      <c r="A7591" s="57" t="s">
        <v>21508</v>
      </c>
      <c r="B7591" s="24" t="s">
        <v>22236</v>
      </c>
      <c r="C7591" s="58" t="s">
        <v>22237</v>
      </c>
      <c r="D7591" s="59">
        <v>1980</v>
      </c>
      <c r="E7591" s="25">
        <v>32.24</v>
      </c>
      <c r="F7591" s="25">
        <v>0.60799999999999998</v>
      </c>
      <c r="G7591" s="59">
        <v>2021</v>
      </c>
      <c r="H7591" s="25" t="s">
        <v>42</v>
      </c>
      <c r="I7591" s="25" t="s">
        <v>42</v>
      </c>
      <c r="J7591" s="25" t="s">
        <v>42</v>
      </c>
      <c r="K7591" s="25" t="s">
        <v>42</v>
      </c>
      <c r="L7591" s="59" t="s">
        <v>51</v>
      </c>
      <c r="M7591" s="59" t="s">
        <v>51</v>
      </c>
      <c r="N7591" s="59" t="s">
        <v>51</v>
      </c>
      <c r="O7591" s="59" t="s">
        <v>51</v>
      </c>
      <c r="P7591" s="59" t="s">
        <v>22238</v>
      </c>
      <c r="Q7591" s="25" t="s">
        <v>42</v>
      </c>
      <c r="R7591" s="25" t="s">
        <v>42</v>
      </c>
      <c r="S7591" s="25" t="s">
        <v>42</v>
      </c>
      <c r="T7591" s="25" t="s">
        <v>42</v>
      </c>
      <c r="U7591" s="25" t="s">
        <v>42</v>
      </c>
      <c r="V7591" s="25" t="s">
        <v>42</v>
      </c>
      <c r="W7591" s="25">
        <v>0</v>
      </c>
      <c r="X7591" s="25">
        <v>0</v>
      </c>
      <c r="Y7591" s="25" t="s">
        <v>42</v>
      </c>
      <c r="Z7591" s="25" t="s">
        <v>42</v>
      </c>
      <c r="AA7591" s="25">
        <v>0.4</v>
      </c>
      <c r="AB7591" s="25">
        <v>0.4</v>
      </c>
      <c r="AC7591" s="25" t="s">
        <v>22204</v>
      </c>
      <c r="AD7591" s="59" t="s">
        <v>51</v>
      </c>
      <c r="AE7591" s="59" t="s">
        <v>51</v>
      </c>
    </row>
    <row r="7592" spans="1:31" ht="31.5" x14ac:dyDescent="0.25">
      <c r="A7592" s="57" t="s">
        <v>21508</v>
      </c>
      <c r="B7592" s="24" t="s">
        <v>22239</v>
      </c>
      <c r="C7592" s="58" t="s">
        <v>22240</v>
      </c>
      <c r="D7592" s="59">
        <v>1993</v>
      </c>
      <c r="E7592" s="25">
        <v>36.14</v>
      </c>
      <c r="F7592" s="25">
        <v>4.1459999999999999</v>
      </c>
      <c r="G7592" s="59">
        <v>2021</v>
      </c>
      <c r="H7592" s="25" t="s">
        <v>42</v>
      </c>
      <c r="I7592" s="25" t="s">
        <v>42</v>
      </c>
      <c r="J7592" s="25" t="s">
        <v>42</v>
      </c>
      <c r="K7592" s="25" t="s">
        <v>42</v>
      </c>
      <c r="L7592" s="59" t="s">
        <v>51</v>
      </c>
      <c r="M7592" s="59" t="s">
        <v>51</v>
      </c>
      <c r="N7592" s="59" t="s">
        <v>51</v>
      </c>
      <c r="O7592" s="59" t="s">
        <v>51</v>
      </c>
      <c r="P7592" s="59" t="s">
        <v>22241</v>
      </c>
      <c r="Q7592" s="25" t="s">
        <v>42</v>
      </c>
      <c r="R7592" s="25" t="s">
        <v>42</v>
      </c>
      <c r="S7592" s="25" t="s">
        <v>42</v>
      </c>
      <c r="T7592" s="25" t="s">
        <v>42</v>
      </c>
      <c r="U7592" s="25" t="s">
        <v>42</v>
      </c>
      <c r="V7592" s="25" t="s">
        <v>42</v>
      </c>
      <c r="W7592" s="25">
        <v>0</v>
      </c>
      <c r="X7592" s="25">
        <v>0</v>
      </c>
      <c r="Y7592" s="25" t="s">
        <v>42</v>
      </c>
      <c r="Z7592" s="25" t="s">
        <v>42</v>
      </c>
      <c r="AA7592" s="25">
        <v>0.4</v>
      </c>
      <c r="AB7592" s="25">
        <v>0.4</v>
      </c>
      <c r="AC7592" s="25" t="s">
        <v>22204</v>
      </c>
      <c r="AD7592" s="59" t="s">
        <v>51</v>
      </c>
      <c r="AE7592" s="59" t="s">
        <v>51</v>
      </c>
    </row>
    <row r="7593" spans="1:31" ht="31.5" x14ac:dyDescent="0.25">
      <c r="A7593" s="57" t="s">
        <v>21508</v>
      </c>
      <c r="B7593" s="24" t="s">
        <v>22242</v>
      </c>
      <c r="C7593" s="58" t="s">
        <v>22243</v>
      </c>
      <c r="D7593" s="59">
        <v>1971</v>
      </c>
      <c r="E7593" s="25">
        <v>28.15</v>
      </c>
      <c r="F7593" s="25">
        <v>0.38300000000000001</v>
      </c>
      <c r="G7593" s="59">
        <v>2021</v>
      </c>
      <c r="H7593" s="25" t="s">
        <v>42</v>
      </c>
      <c r="I7593" s="25" t="s">
        <v>42</v>
      </c>
      <c r="J7593" s="25" t="s">
        <v>42</v>
      </c>
      <c r="K7593" s="25" t="s">
        <v>42</v>
      </c>
      <c r="L7593" s="59" t="s">
        <v>51</v>
      </c>
      <c r="M7593" s="59" t="s">
        <v>51</v>
      </c>
      <c r="N7593" s="59" t="s">
        <v>51</v>
      </c>
      <c r="O7593" s="59" t="s">
        <v>51</v>
      </c>
      <c r="P7593" s="59" t="s">
        <v>22244</v>
      </c>
      <c r="Q7593" s="25" t="s">
        <v>42</v>
      </c>
      <c r="R7593" s="25" t="s">
        <v>42</v>
      </c>
      <c r="S7593" s="25" t="s">
        <v>42</v>
      </c>
      <c r="T7593" s="25" t="s">
        <v>42</v>
      </c>
      <c r="U7593" s="25" t="s">
        <v>42</v>
      </c>
      <c r="V7593" s="25" t="s">
        <v>42</v>
      </c>
      <c r="W7593" s="25">
        <v>0</v>
      </c>
      <c r="X7593" s="25">
        <v>0</v>
      </c>
      <c r="Y7593" s="25" t="s">
        <v>42</v>
      </c>
      <c r="Z7593" s="25" t="s">
        <v>42</v>
      </c>
      <c r="AA7593" s="25">
        <v>0.4</v>
      </c>
      <c r="AB7593" s="25">
        <v>0.4</v>
      </c>
      <c r="AC7593" s="25" t="s">
        <v>22204</v>
      </c>
      <c r="AD7593" s="59" t="s">
        <v>51</v>
      </c>
      <c r="AE7593" s="59" t="s">
        <v>51</v>
      </c>
    </row>
    <row r="7594" spans="1:31" x14ac:dyDescent="0.25">
      <c r="A7594" s="57" t="s">
        <v>21508</v>
      </c>
      <c r="B7594" s="24" t="s">
        <v>22245</v>
      </c>
      <c r="C7594" s="58" t="s">
        <v>22246</v>
      </c>
      <c r="D7594" s="59">
        <v>1980</v>
      </c>
      <c r="E7594" s="25">
        <v>40.840000000000003</v>
      </c>
      <c r="F7594" s="25">
        <v>4.6390000000000002</v>
      </c>
      <c r="G7594" s="59">
        <v>2021</v>
      </c>
      <c r="H7594" s="25" t="s">
        <v>42</v>
      </c>
      <c r="I7594" s="25" t="s">
        <v>42</v>
      </c>
      <c r="J7594" s="25" t="s">
        <v>42</v>
      </c>
      <c r="K7594" s="25" t="s">
        <v>42</v>
      </c>
      <c r="L7594" s="59" t="s">
        <v>51</v>
      </c>
      <c r="M7594" s="59" t="s">
        <v>51</v>
      </c>
      <c r="N7594" s="59" t="s">
        <v>51</v>
      </c>
      <c r="O7594" s="59" t="s">
        <v>51</v>
      </c>
      <c r="P7594" s="59" t="s">
        <v>22247</v>
      </c>
      <c r="Q7594" s="25" t="s">
        <v>42</v>
      </c>
      <c r="R7594" s="25" t="s">
        <v>42</v>
      </c>
      <c r="S7594" s="25" t="s">
        <v>42</v>
      </c>
      <c r="T7594" s="25" t="s">
        <v>42</v>
      </c>
      <c r="U7594" s="25" t="s">
        <v>42</v>
      </c>
      <c r="V7594" s="25" t="s">
        <v>42</v>
      </c>
      <c r="W7594" s="25">
        <v>0</v>
      </c>
      <c r="X7594" s="25">
        <v>0</v>
      </c>
      <c r="Y7594" s="25" t="s">
        <v>42</v>
      </c>
      <c r="Z7594" s="25" t="s">
        <v>42</v>
      </c>
      <c r="AA7594" s="25">
        <v>0.4</v>
      </c>
      <c r="AB7594" s="25">
        <v>0.4</v>
      </c>
      <c r="AC7594" s="25" t="s">
        <v>22204</v>
      </c>
      <c r="AD7594" s="59" t="s">
        <v>51</v>
      </c>
      <c r="AE7594" s="59" t="s">
        <v>51</v>
      </c>
    </row>
    <row r="7595" spans="1:31" ht="31.5" x14ac:dyDescent="0.25">
      <c r="A7595" s="57" t="s">
        <v>21508</v>
      </c>
      <c r="B7595" s="24" t="s">
        <v>22248</v>
      </c>
      <c r="C7595" s="58" t="s">
        <v>22249</v>
      </c>
      <c r="D7595" s="59">
        <v>1966</v>
      </c>
      <c r="E7595" s="25">
        <v>75</v>
      </c>
      <c r="F7595" s="25">
        <v>2.7921</v>
      </c>
      <c r="G7595" s="59">
        <v>2021</v>
      </c>
      <c r="H7595" s="25" t="s">
        <v>42</v>
      </c>
      <c r="I7595" s="25" t="s">
        <v>42</v>
      </c>
      <c r="J7595" s="25" t="s">
        <v>42</v>
      </c>
      <c r="K7595" s="25" t="s">
        <v>42</v>
      </c>
      <c r="L7595" s="59" t="s">
        <v>51</v>
      </c>
      <c r="M7595" s="59" t="s">
        <v>51</v>
      </c>
      <c r="N7595" s="59" t="s">
        <v>51</v>
      </c>
      <c r="O7595" s="59" t="s">
        <v>51</v>
      </c>
      <c r="P7595" s="59" t="s">
        <v>22250</v>
      </c>
      <c r="Q7595" s="25" t="s">
        <v>42</v>
      </c>
      <c r="R7595" s="25" t="s">
        <v>42</v>
      </c>
      <c r="S7595" s="25" t="s">
        <v>42</v>
      </c>
      <c r="T7595" s="25" t="s">
        <v>42</v>
      </c>
      <c r="U7595" s="25" t="s">
        <v>42</v>
      </c>
      <c r="V7595" s="25" t="s">
        <v>42</v>
      </c>
      <c r="W7595" s="25">
        <v>0</v>
      </c>
      <c r="X7595" s="25">
        <v>0</v>
      </c>
      <c r="Y7595" s="25" t="s">
        <v>42</v>
      </c>
      <c r="Z7595" s="25" t="s">
        <v>42</v>
      </c>
      <c r="AA7595" s="25">
        <v>0.4</v>
      </c>
      <c r="AB7595" s="25">
        <v>0.4</v>
      </c>
      <c r="AC7595" s="25" t="s">
        <v>22204</v>
      </c>
      <c r="AD7595" s="59" t="s">
        <v>51</v>
      </c>
      <c r="AE7595" s="59" t="s">
        <v>51</v>
      </c>
    </row>
    <row r="7596" spans="1:31" ht="31.5" x14ac:dyDescent="0.25">
      <c r="A7596" s="57" t="s">
        <v>21508</v>
      </c>
      <c r="B7596" s="24" t="s">
        <v>22251</v>
      </c>
      <c r="C7596" s="58" t="s">
        <v>22252</v>
      </c>
      <c r="D7596" s="59">
        <v>1985</v>
      </c>
      <c r="E7596" s="25">
        <v>75</v>
      </c>
      <c r="F7596" s="25">
        <v>1.1685000000000001</v>
      </c>
      <c r="G7596" s="59">
        <v>2021</v>
      </c>
      <c r="H7596" s="25" t="s">
        <v>42</v>
      </c>
      <c r="I7596" s="25" t="s">
        <v>42</v>
      </c>
      <c r="J7596" s="25" t="s">
        <v>42</v>
      </c>
      <c r="K7596" s="25" t="s">
        <v>42</v>
      </c>
      <c r="L7596" s="59" t="s">
        <v>51</v>
      </c>
      <c r="M7596" s="59" t="s">
        <v>51</v>
      </c>
      <c r="N7596" s="59" t="s">
        <v>51</v>
      </c>
      <c r="O7596" s="59" t="s">
        <v>51</v>
      </c>
      <c r="P7596" s="59" t="s">
        <v>22253</v>
      </c>
      <c r="Q7596" s="25" t="s">
        <v>42</v>
      </c>
      <c r="R7596" s="25" t="s">
        <v>42</v>
      </c>
      <c r="S7596" s="25" t="s">
        <v>42</v>
      </c>
      <c r="T7596" s="25" t="s">
        <v>42</v>
      </c>
      <c r="U7596" s="25" t="s">
        <v>42</v>
      </c>
      <c r="V7596" s="25" t="s">
        <v>42</v>
      </c>
      <c r="W7596" s="25">
        <v>0</v>
      </c>
      <c r="X7596" s="25">
        <v>0</v>
      </c>
      <c r="Y7596" s="25" t="s">
        <v>42</v>
      </c>
      <c r="Z7596" s="25" t="s">
        <v>42</v>
      </c>
      <c r="AA7596" s="25">
        <v>0.4</v>
      </c>
      <c r="AB7596" s="25">
        <v>0.4</v>
      </c>
      <c r="AC7596" s="25" t="s">
        <v>22204</v>
      </c>
      <c r="AD7596" s="59" t="s">
        <v>51</v>
      </c>
      <c r="AE7596" s="59" t="s">
        <v>51</v>
      </c>
    </row>
    <row r="7597" spans="1:31" ht="31.5" x14ac:dyDescent="0.25">
      <c r="A7597" s="57" t="s">
        <v>21508</v>
      </c>
      <c r="B7597" s="24" t="s">
        <v>22254</v>
      </c>
      <c r="C7597" s="58" t="s">
        <v>22255</v>
      </c>
      <c r="D7597" s="59">
        <v>1971</v>
      </c>
      <c r="E7597" s="25">
        <v>75</v>
      </c>
      <c r="F7597" s="25">
        <v>2.1322999999999999</v>
      </c>
      <c r="G7597" s="59">
        <v>2021</v>
      </c>
      <c r="H7597" s="25" t="s">
        <v>42</v>
      </c>
      <c r="I7597" s="25" t="s">
        <v>42</v>
      </c>
      <c r="J7597" s="25" t="s">
        <v>42</v>
      </c>
      <c r="K7597" s="25" t="s">
        <v>42</v>
      </c>
      <c r="L7597" s="59" t="s">
        <v>51</v>
      </c>
      <c r="M7597" s="59" t="s">
        <v>51</v>
      </c>
      <c r="N7597" s="59" t="s">
        <v>51</v>
      </c>
      <c r="O7597" s="59" t="s">
        <v>51</v>
      </c>
      <c r="P7597" s="59" t="s">
        <v>22256</v>
      </c>
      <c r="Q7597" s="25" t="s">
        <v>42</v>
      </c>
      <c r="R7597" s="25" t="s">
        <v>42</v>
      </c>
      <c r="S7597" s="25" t="s">
        <v>42</v>
      </c>
      <c r="T7597" s="25" t="s">
        <v>42</v>
      </c>
      <c r="U7597" s="25" t="s">
        <v>42</v>
      </c>
      <c r="V7597" s="25" t="s">
        <v>42</v>
      </c>
      <c r="W7597" s="25">
        <v>0</v>
      </c>
      <c r="X7597" s="25">
        <v>0</v>
      </c>
      <c r="Y7597" s="25" t="s">
        <v>42</v>
      </c>
      <c r="Z7597" s="25" t="s">
        <v>42</v>
      </c>
      <c r="AA7597" s="25">
        <v>0.4</v>
      </c>
      <c r="AB7597" s="25">
        <v>0.4</v>
      </c>
      <c r="AC7597" s="25" t="s">
        <v>22204</v>
      </c>
      <c r="AD7597" s="59" t="s">
        <v>51</v>
      </c>
      <c r="AE7597" s="59" t="s">
        <v>51</v>
      </c>
    </row>
    <row r="7598" spans="1:31" ht="31.5" x14ac:dyDescent="0.25">
      <c r="A7598" s="57" t="s">
        <v>21508</v>
      </c>
      <c r="B7598" s="24" t="s">
        <v>22257</v>
      </c>
      <c r="C7598" s="58" t="s">
        <v>22258</v>
      </c>
      <c r="D7598" s="59">
        <v>1977</v>
      </c>
      <c r="E7598" s="25">
        <v>29.3</v>
      </c>
      <c r="F7598" s="25">
        <v>3.8</v>
      </c>
      <c r="G7598" s="59">
        <v>2021</v>
      </c>
      <c r="H7598" s="25" t="s">
        <v>42</v>
      </c>
      <c r="I7598" s="25" t="s">
        <v>42</v>
      </c>
      <c r="J7598" s="25" t="s">
        <v>42</v>
      </c>
      <c r="K7598" s="25" t="s">
        <v>42</v>
      </c>
      <c r="L7598" s="59" t="s">
        <v>51</v>
      </c>
      <c r="M7598" s="59" t="s">
        <v>51</v>
      </c>
      <c r="N7598" s="59" t="s">
        <v>51</v>
      </c>
      <c r="O7598" s="59" t="s">
        <v>51</v>
      </c>
      <c r="P7598" s="59" t="s">
        <v>22259</v>
      </c>
      <c r="Q7598" s="25" t="s">
        <v>42</v>
      </c>
      <c r="R7598" s="25" t="s">
        <v>42</v>
      </c>
      <c r="S7598" s="25" t="s">
        <v>42</v>
      </c>
      <c r="T7598" s="25" t="s">
        <v>42</v>
      </c>
      <c r="U7598" s="25" t="s">
        <v>42</v>
      </c>
      <c r="V7598" s="25" t="s">
        <v>42</v>
      </c>
      <c r="W7598" s="25">
        <v>0</v>
      </c>
      <c r="X7598" s="25">
        <v>0</v>
      </c>
      <c r="Y7598" s="25" t="s">
        <v>42</v>
      </c>
      <c r="Z7598" s="25" t="s">
        <v>42</v>
      </c>
      <c r="AA7598" s="25">
        <v>0.4</v>
      </c>
      <c r="AB7598" s="25">
        <v>0.4</v>
      </c>
      <c r="AC7598" s="25" t="s">
        <v>22204</v>
      </c>
      <c r="AD7598" s="59" t="s">
        <v>51</v>
      </c>
      <c r="AE7598" s="59" t="s">
        <v>51</v>
      </c>
    </row>
    <row r="7599" spans="1:31" ht="31.5" x14ac:dyDescent="0.25">
      <c r="A7599" s="57" t="s">
        <v>21508</v>
      </c>
      <c r="B7599" s="24" t="s">
        <v>22260</v>
      </c>
      <c r="C7599" s="58" t="s">
        <v>22261</v>
      </c>
      <c r="D7599" s="59">
        <v>1969</v>
      </c>
      <c r="E7599" s="25">
        <v>75</v>
      </c>
      <c r="F7599" s="25">
        <v>1.1312</v>
      </c>
      <c r="G7599" s="59">
        <v>2021</v>
      </c>
      <c r="H7599" s="25" t="s">
        <v>42</v>
      </c>
      <c r="I7599" s="25" t="s">
        <v>42</v>
      </c>
      <c r="J7599" s="25" t="s">
        <v>42</v>
      </c>
      <c r="K7599" s="25" t="s">
        <v>42</v>
      </c>
      <c r="L7599" s="59" t="s">
        <v>51</v>
      </c>
      <c r="M7599" s="59" t="s">
        <v>51</v>
      </c>
      <c r="N7599" s="59" t="s">
        <v>51</v>
      </c>
      <c r="O7599" s="59" t="s">
        <v>51</v>
      </c>
      <c r="P7599" s="59" t="s">
        <v>22262</v>
      </c>
      <c r="Q7599" s="25" t="s">
        <v>42</v>
      </c>
      <c r="R7599" s="25" t="s">
        <v>42</v>
      </c>
      <c r="S7599" s="25" t="s">
        <v>42</v>
      </c>
      <c r="T7599" s="25" t="s">
        <v>42</v>
      </c>
      <c r="U7599" s="25" t="s">
        <v>42</v>
      </c>
      <c r="V7599" s="25" t="s">
        <v>42</v>
      </c>
      <c r="W7599" s="25">
        <v>0</v>
      </c>
      <c r="X7599" s="25">
        <v>0</v>
      </c>
      <c r="Y7599" s="25" t="s">
        <v>42</v>
      </c>
      <c r="Z7599" s="25" t="s">
        <v>42</v>
      </c>
      <c r="AA7599" s="25">
        <v>6</v>
      </c>
      <c r="AB7599" s="25">
        <v>6</v>
      </c>
      <c r="AC7599" s="25" t="s">
        <v>22204</v>
      </c>
      <c r="AD7599" s="59" t="s">
        <v>51</v>
      </c>
      <c r="AE7599" s="59" t="s">
        <v>51</v>
      </c>
    </row>
    <row r="7600" spans="1:31" ht="31.5" x14ac:dyDescent="0.25">
      <c r="A7600" s="57" t="s">
        <v>21508</v>
      </c>
      <c r="B7600" s="24" t="s">
        <v>22263</v>
      </c>
      <c r="C7600" s="58" t="s">
        <v>22264</v>
      </c>
      <c r="D7600" s="59">
        <v>1972</v>
      </c>
      <c r="E7600" s="25">
        <v>75</v>
      </c>
      <c r="F7600" s="25">
        <v>1.0103</v>
      </c>
      <c r="G7600" s="59">
        <v>2021</v>
      </c>
      <c r="H7600" s="25" t="s">
        <v>42</v>
      </c>
      <c r="I7600" s="25" t="s">
        <v>42</v>
      </c>
      <c r="J7600" s="25" t="s">
        <v>42</v>
      </c>
      <c r="K7600" s="25" t="s">
        <v>42</v>
      </c>
      <c r="L7600" s="59" t="s">
        <v>51</v>
      </c>
      <c r="M7600" s="59" t="s">
        <v>51</v>
      </c>
      <c r="N7600" s="59" t="s">
        <v>51</v>
      </c>
      <c r="O7600" s="59" t="s">
        <v>51</v>
      </c>
      <c r="P7600" s="59" t="s">
        <v>22265</v>
      </c>
      <c r="Q7600" s="25" t="s">
        <v>42</v>
      </c>
      <c r="R7600" s="25" t="s">
        <v>42</v>
      </c>
      <c r="S7600" s="25" t="s">
        <v>42</v>
      </c>
      <c r="T7600" s="25" t="s">
        <v>42</v>
      </c>
      <c r="U7600" s="25" t="s">
        <v>42</v>
      </c>
      <c r="V7600" s="25" t="s">
        <v>42</v>
      </c>
      <c r="W7600" s="25">
        <v>0</v>
      </c>
      <c r="X7600" s="25">
        <v>0</v>
      </c>
      <c r="Y7600" s="25" t="s">
        <v>42</v>
      </c>
      <c r="Z7600" s="25" t="s">
        <v>42</v>
      </c>
      <c r="AA7600" s="25">
        <v>0.4</v>
      </c>
      <c r="AB7600" s="25">
        <v>0.4</v>
      </c>
      <c r="AC7600" s="25" t="s">
        <v>22204</v>
      </c>
      <c r="AD7600" s="59" t="s">
        <v>51</v>
      </c>
      <c r="AE7600" s="59" t="s">
        <v>51</v>
      </c>
    </row>
    <row r="7601" spans="1:31" ht="31.5" x14ac:dyDescent="0.25">
      <c r="A7601" s="57" t="s">
        <v>21508</v>
      </c>
      <c r="B7601" s="24" t="s">
        <v>22266</v>
      </c>
      <c r="C7601" s="58" t="s">
        <v>22267</v>
      </c>
      <c r="D7601" s="59">
        <v>1964</v>
      </c>
      <c r="E7601" s="25">
        <v>54.32</v>
      </c>
      <c r="F7601" s="25">
        <v>5.6980000000000004</v>
      </c>
      <c r="G7601" s="59">
        <v>2021</v>
      </c>
      <c r="H7601" s="25" t="s">
        <v>42</v>
      </c>
      <c r="I7601" s="25" t="s">
        <v>42</v>
      </c>
      <c r="J7601" s="25" t="s">
        <v>42</v>
      </c>
      <c r="K7601" s="25" t="s">
        <v>42</v>
      </c>
      <c r="L7601" s="59" t="s">
        <v>51</v>
      </c>
      <c r="M7601" s="59" t="s">
        <v>51</v>
      </c>
      <c r="N7601" s="59" t="s">
        <v>51</v>
      </c>
      <c r="O7601" s="59" t="s">
        <v>51</v>
      </c>
      <c r="P7601" s="59" t="s">
        <v>22268</v>
      </c>
      <c r="Q7601" s="25" t="s">
        <v>42</v>
      </c>
      <c r="R7601" s="25" t="s">
        <v>42</v>
      </c>
      <c r="S7601" s="25" t="s">
        <v>42</v>
      </c>
      <c r="T7601" s="25" t="s">
        <v>42</v>
      </c>
      <c r="U7601" s="25" t="s">
        <v>42</v>
      </c>
      <c r="V7601" s="25" t="s">
        <v>42</v>
      </c>
      <c r="W7601" s="25">
        <v>0</v>
      </c>
      <c r="X7601" s="25">
        <v>0</v>
      </c>
      <c r="Y7601" s="25" t="s">
        <v>42</v>
      </c>
      <c r="Z7601" s="25" t="s">
        <v>42</v>
      </c>
      <c r="AA7601" s="25">
        <v>0.4</v>
      </c>
      <c r="AB7601" s="25">
        <v>0.4</v>
      </c>
      <c r="AC7601" s="25" t="s">
        <v>22204</v>
      </c>
      <c r="AD7601" s="59" t="s">
        <v>51</v>
      </c>
      <c r="AE7601" s="59" t="s">
        <v>51</v>
      </c>
    </row>
    <row r="7602" spans="1:31" ht="47.25" x14ac:dyDescent="0.25">
      <c r="A7602" s="57" t="s">
        <v>21508</v>
      </c>
      <c r="B7602" s="24" t="s">
        <v>22269</v>
      </c>
      <c r="C7602" s="58" t="s">
        <v>22270</v>
      </c>
      <c r="D7602" s="59">
        <v>1972</v>
      </c>
      <c r="E7602" s="25">
        <v>60.74</v>
      </c>
      <c r="F7602" s="25">
        <v>4.726</v>
      </c>
      <c r="G7602" s="59">
        <v>2021</v>
      </c>
      <c r="H7602" s="25" t="s">
        <v>42</v>
      </c>
      <c r="I7602" s="25" t="s">
        <v>42</v>
      </c>
      <c r="J7602" s="25" t="s">
        <v>42</v>
      </c>
      <c r="K7602" s="25" t="s">
        <v>42</v>
      </c>
      <c r="L7602" s="59" t="s">
        <v>51</v>
      </c>
      <c r="M7602" s="59" t="s">
        <v>51</v>
      </c>
      <c r="N7602" s="59" t="s">
        <v>51</v>
      </c>
      <c r="O7602" s="59" t="s">
        <v>51</v>
      </c>
      <c r="P7602" s="59" t="s">
        <v>22271</v>
      </c>
      <c r="Q7602" s="25" t="s">
        <v>42</v>
      </c>
      <c r="R7602" s="25" t="s">
        <v>42</v>
      </c>
      <c r="S7602" s="25" t="s">
        <v>42</v>
      </c>
      <c r="T7602" s="25" t="s">
        <v>42</v>
      </c>
      <c r="U7602" s="25" t="s">
        <v>42</v>
      </c>
      <c r="V7602" s="25" t="s">
        <v>42</v>
      </c>
      <c r="W7602" s="25">
        <v>0</v>
      </c>
      <c r="X7602" s="25">
        <v>0</v>
      </c>
      <c r="Y7602" s="25" t="s">
        <v>42</v>
      </c>
      <c r="Z7602" s="25" t="s">
        <v>42</v>
      </c>
      <c r="AA7602" s="25">
        <v>10</v>
      </c>
      <c r="AB7602" s="25">
        <v>10</v>
      </c>
      <c r="AC7602" s="25" t="s">
        <v>22204</v>
      </c>
      <c r="AD7602" s="59" t="s">
        <v>51</v>
      </c>
      <c r="AE7602" s="59" t="s">
        <v>51</v>
      </c>
    </row>
    <row r="7603" spans="1:31" x14ac:dyDescent="0.25">
      <c r="A7603" s="57" t="s">
        <v>21508</v>
      </c>
      <c r="B7603" s="24" t="s">
        <v>22272</v>
      </c>
      <c r="C7603" s="58" t="s">
        <v>22273</v>
      </c>
      <c r="D7603" s="59">
        <v>1962</v>
      </c>
      <c r="E7603" s="25">
        <v>68.989999999999995</v>
      </c>
      <c r="F7603" s="25">
        <v>3.3929999999999998</v>
      </c>
      <c r="G7603" s="59">
        <v>2021</v>
      </c>
      <c r="H7603" s="25" t="s">
        <v>42</v>
      </c>
      <c r="I7603" s="25" t="s">
        <v>42</v>
      </c>
      <c r="J7603" s="25" t="s">
        <v>42</v>
      </c>
      <c r="K7603" s="25" t="s">
        <v>42</v>
      </c>
      <c r="L7603" s="59" t="s">
        <v>51</v>
      </c>
      <c r="M7603" s="59" t="s">
        <v>51</v>
      </c>
      <c r="N7603" s="59" t="s">
        <v>51</v>
      </c>
      <c r="O7603" s="59" t="s">
        <v>51</v>
      </c>
      <c r="P7603" s="59" t="s">
        <v>22274</v>
      </c>
      <c r="Q7603" s="25" t="s">
        <v>42</v>
      </c>
      <c r="R7603" s="25" t="s">
        <v>42</v>
      </c>
      <c r="S7603" s="25" t="s">
        <v>42</v>
      </c>
      <c r="T7603" s="25" t="s">
        <v>42</v>
      </c>
      <c r="U7603" s="25" t="s">
        <v>42</v>
      </c>
      <c r="V7603" s="25" t="s">
        <v>42</v>
      </c>
      <c r="W7603" s="25">
        <v>0</v>
      </c>
      <c r="X7603" s="25">
        <v>0</v>
      </c>
      <c r="Y7603" s="25" t="s">
        <v>42</v>
      </c>
      <c r="Z7603" s="25" t="s">
        <v>42</v>
      </c>
      <c r="AA7603" s="25">
        <v>0.4</v>
      </c>
      <c r="AB7603" s="25">
        <v>0.4</v>
      </c>
      <c r="AC7603" s="25" t="s">
        <v>22204</v>
      </c>
      <c r="AD7603" s="59" t="s">
        <v>51</v>
      </c>
      <c r="AE7603" s="59" t="s">
        <v>51</v>
      </c>
    </row>
    <row r="7604" spans="1:31" ht="31.5" x14ac:dyDescent="0.25">
      <c r="A7604" s="57" t="s">
        <v>21508</v>
      </c>
      <c r="B7604" s="24" t="s">
        <v>22275</v>
      </c>
      <c r="C7604" s="58" t="s">
        <v>22276</v>
      </c>
      <c r="D7604" s="59">
        <v>1970</v>
      </c>
      <c r="E7604" s="25">
        <v>56.5</v>
      </c>
      <c r="F7604" s="25">
        <v>5.2610000000000001</v>
      </c>
      <c r="G7604" s="59">
        <v>2021</v>
      </c>
      <c r="H7604" s="25" t="s">
        <v>42</v>
      </c>
      <c r="I7604" s="25" t="s">
        <v>42</v>
      </c>
      <c r="J7604" s="25" t="s">
        <v>42</v>
      </c>
      <c r="K7604" s="25" t="s">
        <v>42</v>
      </c>
      <c r="L7604" s="59" t="s">
        <v>51</v>
      </c>
      <c r="M7604" s="59" t="s">
        <v>51</v>
      </c>
      <c r="N7604" s="59" t="s">
        <v>51</v>
      </c>
      <c r="O7604" s="59" t="s">
        <v>51</v>
      </c>
      <c r="P7604" s="59" t="s">
        <v>22277</v>
      </c>
      <c r="Q7604" s="25" t="s">
        <v>42</v>
      </c>
      <c r="R7604" s="25" t="s">
        <v>42</v>
      </c>
      <c r="S7604" s="25" t="s">
        <v>42</v>
      </c>
      <c r="T7604" s="25" t="s">
        <v>42</v>
      </c>
      <c r="U7604" s="25" t="s">
        <v>42</v>
      </c>
      <c r="V7604" s="25" t="s">
        <v>42</v>
      </c>
      <c r="W7604" s="25">
        <v>0</v>
      </c>
      <c r="X7604" s="25">
        <v>0</v>
      </c>
      <c r="Y7604" s="25" t="s">
        <v>42</v>
      </c>
      <c r="Z7604" s="25" t="s">
        <v>42</v>
      </c>
      <c r="AA7604" s="25">
        <v>6</v>
      </c>
      <c r="AB7604" s="25">
        <v>6</v>
      </c>
      <c r="AC7604" s="25" t="s">
        <v>22204</v>
      </c>
      <c r="AD7604" s="59" t="s">
        <v>51</v>
      </c>
      <c r="AE7604" s="59" t="s">
        <v>51</v>
      </c>
    </row>
    <row r="7605" spans="1:31" ht="31.5" x14ac:dyDescent="0.25">
      <c r="A7605" s="57" t="s">
        <v>21508</v>
      </c>
      <c r="B7605" s="24" t="s">
        <v>22278</v>
      </c>
      <c r="C7605" s="58" t="s">
        <v>22279</v>
      </c>
      <c r="D7605" s="59">
        <v>1963</v>
      </c>
      <c r="E7605" s="25">
        <v>71.27</v>
      </c>
      <c r="F7605" s="25">
        <v>0.91600000000000004</v>
      </c>
      <c r="G7605" s="59">
        <v>2021</v>
      </c>
      <c r="H7605" s="25" t="s">
        <v>42</v>
      </c>
      <c r="I7605" s="25" t="s">
        <v>42</v>
      </c>
      <c r="J7605" s="25" t="s">
        <v>42</v>
      </c>
      <c r="K7605" s="25" t="s">
        <v>42</v>
      </c>
      <c r="L7605" s="59" t="s">
        <v>51</v>
      </c>
      <c r="M7605" s="59" t="s">
        <v>51</v>
      </c>
      <c r="N7605" s="59" t="s">
        <v>51</v>
      </c>
      <c r="O7605" s="59" t="s">
        <v>51</v>
      </c>
      <c r="P7605" s="59" t="s">
        <v>22280</v>
      </c>
      <c r="Q7605" s="25" t="s">
        <v>42</v>
      </c>
      <c r="R7605" s="25" t="s">
        <v>42</v>
      </c>
      <c r="S7605" s="25" t="s">
        <v>42</v>
      </c>
      <c r="T7605" s="25" t="s">
        <v>42</v>
      </c>
      <c r="U7605" s="25" t="s">
        <v>42</v>
      </c>
      <c r="V7605" s="25" t="s">
        <v>42</v>
      </c>
      <c r="W7605" s="25">
        <v>0</v>
      </c>
      <c r="X7605" s="25">
        <v>0</v>
      </c>
      <c r="Y7605" s="25" t="s">
        <v>42</v>
      </c>
      <c r="Z7605" s="25" t="s">
        <v>42</v>
      </c>
      <c r="AA7605" s="25">
        <v>0.4</v>
      </c>
      <c r="AB7605" s="25">
        <v>0.4</v>
      </c>
      <c r="AC7605" s="25" t="s">
        <v>22204</v>
      </c>
      <c r="AD7605" s="59" t="s">
        <v>51</v>
      </c>
      <c r="AE7605" s="59" t="s">
        <v>51</v>
      </c>
    </row>
    <row r="7606" spans="1:31" ht="31.5" x14ac:dyDescent="0.25">
      <c r="A7606" s="57" t="s">
        <v>21508</v>
      </c>
      <c r="B7606" s="24" t="s">
        <v>22281</v>
      </c>
      <c r="C7606" s="58" t="s">
        <v>22282</v>
      </c>
      <c r="D7606" s="59">
        <v>1968</v>
      </c>
      <c r="E7606" s="25">
        <v>62.68</v>
      </c>
      <c r="F7606" s="25">
        <v>2.3690000000000002</v>
      </c>
      <c r="G7606" s="59">
        <v>2021</v>
      </c>
      <c r="H7606" s="25" t="s">
        <v>42</v>
      </c>
      <c r="I7606" s="25" t="s">
        <v>42</v>
      </c>
      <c r="J7606" s="25" t="s">
        <v>42</v>
      </c>
      <c r="K7606" s="25" t="s">
        <v>42</v>
      </c>
      <c r="L7606" s="59" t="s">
        <v>51</v>
      </c>
      <c r="M7606" s="59" t="s">
        <v>51</v>
      </c>
      <c r="N7606" s="59" t="s">
        <v>51</v>
      </c>
      <c r="O7606" s="59" t="s">
        <v>51</v>
      </c>
      <c r="P7606" s="59" t="s">
        <v>22283</v>
      </c>
      <c r="Q7606" s="25" t="s">
        <v>42</v>
      </c>
      <c r="R7606" s="25" t="s">
        <v>42</v>
      </c>
      <c r="S7606" s="25" t="s">
        <v>42</v>
      </c>
      <c r="T7606" s="25" t="s">
        <v>42</v>
      </c>
      <c r="U7606" s="25" t="s">
        <v>42</v>
      </c>
      <c r="V7606" s="25" t="s">
        <v>42</v>
      </c>
      <c r="W7606" s="25">
        <v>0</v>
      </c>
      <c r="X7606" s="25">
        <v>0</v>
      </c>
      <c r="Y7606" s="25" t="s">
        <v>42</v>
      </c>
      <c r="Z7606" s="25" t="s">
        <v>42</v>
      </c>
      <c r="AA7606" s="25">
        <v>6</v>
      </c>
      <c r="AB7606" s="25">
        <v>6</v>
      </c>
      <c r="AC7606" s="25" t="s">
        <v>22204</v>
      </c>
      <c r="AD7606" s="59" t="s">
        <v>51</v>
      </c>
      <c r="AE7606" s="59" t="s">
        <v>51</v>
      </c>
    </row>
    <row r="7607" spans="1:31" ht="31.5" x14ac:dyDescent="0.25">
      <c r="A7607" s="57" t="s">
        <v>21508</v>
      </c>
      <c r="B7607" s="24" t="s">
        <v>22284</v>
      </c>
      <c r="C7607" s="58" t="s">
        <v>22285</v>
      </c>
      <c r="D7607" s="59">
        <v>1975</v>
      </c>
      <c r="E7607" s="25">
        <v>74.31</v>
      </c>
      <c r="F7607" s="25">
        <v>5.7679999999999998</v>
      </c>
      <c r="G7607" s="59">
        <v>2021</v>
      </c>
      <c r="H7607" s="25" t="s">
        <v>42</v>
      </c>
      <c r="I7607" s="25" t="s">
        <v>42</v>
      </c>
      <c r="J7607" s="25" t="s">
        <v>42</v>
      </c>
      <c r="K7607" s="25" t="s">
        <v>42</v>
      </c>
      <c r="L7607" s="59" t="s">
        <v>51</v>
      </c>
      <c r="M7607" s="59" t="s">
        <v>51</v>
      </c>
      <c r="N7607" s="59" t="s">
        <v>51</v>
      </c>
      <c r="O7607" s="59" t="s">
        <v>51</v>
      </c>
      <c r="P7607" s="59" t="s">
        <v>22286</v>
      </c>
      <c r="Q7607" s="25" t="s">
        <v>42</v>
      </c>
      <c r="R7607" s="25" t="s">
        <v>42</v>
      </c>
      <c r="S7607" s="25" t="s">
        <v>42</v>
      </c>
      <c r="T7607" s="25" t="s">
        <v>42</v>
      </c>
      <c r="U7607" s="25" t="s">
        <v>42</v>
      </c>
      <c r="V7607" s="25" t="s">
        <v>42</v>
      </c>
      <c r="W7607" s="25">
        <v>0</v>
      </c>
      <c r="X7607" s="25">
        <v>0</v>
      </c>
      <c r="Y7607" s="25" t="s">
        <v>42</v>
      </c>
      <c r="Z7607" s="25" t="s">
        <v>42</v>
      </c>
      <c r="AA7607" s="25">
        <v>0.4</v>
      </c>
      <c r="AB7607" s="25">
        <v>0.4</v>
      </c>
      <c r="AC7607" s="25" t="s">
        <v>22204</v>
      </c>
      <c r="AD7607" s="59" t="s">
        <v>51</v>
      </c>
      <c r="AE7607" s="59" t="s">
        <v>51</v>
      </c>
    </row>
    <row r="7608" spans="1:31" ht="31.5" x14ac:dyDescent="0.25">
      <c r="A7608" s="57" t="s">
        <v>21508</v>
      </c>
      <c r="B7608" s="24" t="s">
        <v>22287</v>
      </c>
      <c r="C7608" s="58" t="s">
        <v>22288</v>
      </c>
      <c r="D7608" s="59">
        <v>1969</v>
      </c>
      <c r="E7608" s="25">
        <v>72.38</v>
      </c>
      <c r="F7608" s="25">
        <v>5.9770000000000003</v>
      </c>
      <c r="G7608" s="59">
        <v>2021</v>
      </c>
      <c r="H7608" s="25" t="s">
        <v>42</v>
      </c>
      <c r="I7608" s="25" t="s">
        <v>42</v>
      </c>
      <c r="J7608" s="25" t="s">
        <v>42</v>
      </c>
      <c r="K7608" s="25" t="s">
        <v>42</v>
      </c>
      <c r="L7608" s="59" t="s">
        <v>51</v>
      </c>
      <c r="M7608" s="59" t="s">
        <v>51</v>
      </c>
      <c r="N7608" s="59" t="s">
        <v>51</v>
      </c>
      <c r="O7608" s="59" t="s">
        <v>51</v>
      </c>
      <c r="P7608" s="59" t="s">
        <v>22289</v>
      </c>
      <c r="Q7608" s="25" t="s">
        <v>42</v>
      </c>
      <c r="R7608" s="25" t="s">
        <v>42</v>
      </c>
      <c r="S7608" s="25" t="s">
        <v>42</v>
      </c>
      <c r="T7608" s="25" t="s">
        <v>42</v>
      </c>
      <c r="U7608" s="25" t="s">
        <v>42</v>
      </c>
      <c r="V7608" s="25" t="s">
        <v>42</v>
      </c>
      <c r="W7608" s="25">
        <v>0</v>
      </c>
      <c r="X7608" s="25">
        <v>0</v>
      </c>
      <c r="Y7608" s="25" t="s">
        <v>42</v>
      </c>
      <c r="Z7608" s="25" t="s">
        <v>42</v>
      </c>
      <c r="AA7608" s="25">
        <v>6</v>
      </c>
      <c r="AB7608" s="25">
        <v>6</v>
      </c>
      <c r="AC7608" s="25" t="s">
        <v>22204</v>
      </c>
      <c r="AD7608" s="59" t="s">
        <v>51</v>
      </c>
      <c r="AE7608" s="59" t="s">
        <v>51</v>
      </c>
    </row>
    <row r="7609" spans="1:31" ht="31.5" x14ac:dyDescent="0.25">
      <c r="A7609" s="57" t="s">
        <v>21508</v>
      </c>
      <c r="B7609" s="24" t="s">
        <v>22290</v>
      </c>
      <c r="C7609" s="58" t="s">
        <v>22291</v>
      </c>
      <c r="D7609" s="59">
        <v>1967</v>
      </c>
      <c r="E7609" s="25">
        <v>75</v>
      </c>
      <c r="F7609" s="25">
        <v>1.7350000000000001</v>
      </c>
      <c r="G7609" s="59">
        <v>2021</v>
      </c>
      <c r="H7609" s="25" t="s">
        <v>42</v>
      </c>
      <c r="I7609" s="25" t="s">
        <v>42</v>
      </c>
      <c r="J7609" s="25" t="s">
        <v>42</v>
      </c>
      <c r="K7609" s="25" t="s">
        <v>42</v>
      </c>
      <c r="L7609" s="59" t="s">
        <v>51</v>
      </c>
      <c r="M7609" s="59" t="s">
        <v>51</v>
      </c>
      <c r="N7609" s="59" t="s">
        <v>51</v>
      </c>
      <c r="O7609" s="59" t="s">
        <v>51</v>
      </c>
      <c r="P7609" s="59" t="s">
        <v>22292</v>
      </c>
      <c r="Q7609" s="25" t="s">
        <v>42</v>
      </c>
      <c r="R7609" s="25" t="s">
        <v>42</v>
      </c>
      <c r="S7609" s="25" t="s">
        <v>42</v>
      </c>
      <c r="T7609" s="25" t="s">
        <v>42</v>
      </c>
      <c r="U7609" s="25" t="s">
        <v>42</v>
      </c>
      <c r="V7609" s="25" t="s">
        <v>42</v>
      </c>
      <c r="W7609" s="25">
        <v>0</v>
      </c>
      <c r="X7609" s="25">
        <v>0</v>
      </c>
      <c r="Y7609" s="25" t="s">
        <v>42</v>
      </c>
      <c r="Z7609" s="25" t="s">
        <v>42</v>
      </c>
      <c r="AA7609" s="25">
        <v>0.4</v>
      </c>
      <c r="AB7609" s="25">
        <v>0.4</v>
      </c>
      <c r="AC7609" s="25" t="s">
        <v>22204</v>
      </c>
      <c r="AD7609" s="59" t="s">
        <v>51</v>
      </c>
      <c r="AE7609" s="59" t="s">
        <v>51</v>
      </c>
    </row>
    <row r="7610" spans="1:31" ht="47.25" x14ac:dyDescent="0.25">
      <c r="A7610" s="57" t="s">
        <v>21508</v>
      </c>
      <c r="B7610" s="24" t="s">
        <v>22293</v>
      </c>
      <c r="C7610" s="58" t="s">
        <v>22294</v>
      </c>
      <c r="D7610" s="59">
        <v>1968</v>
      </c>
      <c r="E7610" s="25">
        <v>75</v>
      </c>
      <c r="F7610" s="25">
        <v>2.6204000000000001</v>
      </c>
      <c r="G7610" s="59">
        <v>2021</v>
      </c>
      <c r="H7610" s="25" t="s">
        <v>42</v>
      </c>
      <c r="I7610" s="25" t="s">
        <v>42</v>
      </c>
      <c r="J7610" s="25" t="s">
        <v>42</v>
      </c>
      <c r="K7610" s="25" t="s">
        <v>42</v>
      </c>
      <c r="L7610" s="59" t="s">
        <v>51</v>
      </c>
      <c r="M7610" s="59" t="s">
        <v>51</v>
      </c>
      <c r="N7610" s="59" t="s">
        <v>51</v>
      </c>
      <c r="O7610" s="59" t="s">
        <v>51</v>
      </c>
      <c r="P7610" s="59" t="s">
        <v>22295</v>
      </c>
      <c r="Q7610" s="25" t="s">
        <v>42</v>
      </c>
      <c r="R7610" s="25" t="s">
        <v>42</v>
      </c>
      <c r="S7610" s="25" t="s">
        <v>42</v>
      </c>
      <c r="T7610" s="25" t="s">
        <v>42</v>
      </c>
      <c r="U7610" s="25" t="s">
        <v>42</v>
      </c>
      <c r="V7610" s="25" t="s">
        <v>42</v>
      </c>
      <c r="W7610" s="25">
        <v>0</v>
      </c>
      <c r="X7610" s="25">
        <v>0</v>
      </c>
      <c r="Y7610" s="25" t="s">
        <v>42</v>
      </c>
      <c r="Z7610" s="25" t="s">
        <v>42</v>
      </c>
      <c r="AA7610" s="25">
        <v>10</v>
      </c>
      <c r="AB7610" s="25">
        <v>10</v>
      </c>
      <c r="AC7610" s="25" t="s">
        <v>22204</v>
      </c>
      <c r="AD7610" s="59" t="s">
        <v>51</v>
      </c>
      <c r="AE7610" s="59" t="s">
        <v>51</v>
      </c>
    </row>
    <row r="7611" spans="1:31" ht="31.5" x14ac:dyDescent="0.25">
      <c r="A7611" s="57" t="s">
        <v>21508</v>
      </c>
      <c r="B7611" s="24" t="s">
        <v>22296</v>
      </c>
      <c r="C7611" s="58" t="s">
        <v>22297</v>
      </c>
      <c r="D7611" s="59">
        <v>1985</v>
      </c>
      <c r="E7611" s="25">
        <v>75</v>
      </c>
      <c r="F7611" s="25">
        <v>1.3967000000000001</v>
      </c>
      <c r="G7611" s="59">
        <v>2021</v>
      </c>
      <c r="H7611" s="25" t="s">
        <v>42</v>
      </c>
      <c r="I7611" s="25" t="s">
        <v>42</v>
      </c>
      <c r="J7611" s="25" t="s">
        <v>42</v>
      </c>
      <c r="K7611" s="25" t="s">
        <v>42</v>
      </c>
      <c r="L7611" s="59" t="s">
        <v>51</v>
      </c>
      <c r="M7611" s="59" t="s">
        <v>51</v>
      </c>
      <c r="N7611" s="59" t="s">
        <v>51</v>
      </c>
      <c r="O7611" s="59" t="s">
        <v>51</v>
      </c>
      <c r="P7611" s="59" t="s">
        <v>22298</v>
      </c>
      <c r="Q7611" s="25" t="s">
        <v>42</v>
      </c>
      <c r="R7611" s="25" t="s">
        <v>42</v>
      </c>
      <c r="S7611" s="25" t="s">
        <v>42</v>
      </c>
      <c r="T7611" s="25" t="s">
        <v>42</v>
      </c>
      <c r="U7611" s="25" t="s">
        <v>42</v>
      </c>
      <c r="V7611" s="25" t="s">
        <v>42</v>
      </c>
      <c r="W7611" s="25">
        <v>0</v>
      </c>
      <c r="X7611" s="25">
        <v>0</v>
      </c>
      <c r="Y7611" s="25" t="s">
        <v>42</v>
      </c>
      <c r="Z7611" s="25" t="s">
        <v>42</v>
      </c>
      <c r="AA7611" s="25">
        <v>0.4</v>
      </c>
      <c r="AB7611" s="25">
        <v>0.4</v>
      </c>
      <c r="AC7611" s="25" t="s">
        <v>22204</v>
      </c>
      <c r="AD7611" s="59" t="s">
        <v>51</v>
      </c>
      <c r="AE7611" s="59" t="s">
        <v>51</v>
      </c>
    </row>
    <row r="7612" spans="1:31" ht="31.5" x14ac:dyDescent="0.25">
      <c r="A7612" s="57" t="s">
        <v>21508</v>
      </c>
      <c r="B7612" s="24" t="s">
        <v>22299</v>
      </c>
      <c r="C7612" s="58" t="s">
        <v>22300</v>
      </c>
      <c r="D7612" s="59">
        <v>1968</v>
      </c>
      <c r="E7612" s="25">
        <v>71.3</v>
      </c>
      <c r="F7612" s="25">
        <v>3.5449999999999999</v>
      </c>
      <c r="G7612" s="59">
        <v>2021</v>
      </c>
      <c r="H7612" s="25" t="s">
        <v>42</v>
      </c>
      <c r="I7612" s="25" t="s">
        <v>42</v>
      </c>
      <c r="J7612" s="25" t="s">
        <v>42</v>
      </c>
      <c r="K7612" s="25" t="s">
        <v>42</v>
      </c>
      <c r="L7612" s="59" t="s">
        <v>51</v>
      </c>
      <c r="M7612" s="59" t="s">
        <v>51</v>
      </c>
      <c r="N7612" s="59" t="s">
        <v>51</v>
      </c>
      <c r="O7612" s="59" t="s">
        <v>51</v>
      </c>
      <c r="P7612" s="59" t="s">
        <v>22301</v>
      </c>
      <c r="Q7612" s="25" t="s">
        <v>42</v>
      </c>
      <c r="R7612" s="25" t="s">
        <v>42</v>
      </c>
      <c r="S7612" s="25" t="s">
        <v>42</v>
      </c>
      <c r="T7612" s="25" t="s">
        <v>42</v>
      </c>
      <c r="U7612" s="25" t="s">
        <v>42</v>
      </c>
      <c r="V7612" s="25" t="s">
        <v>42</v>
      </c>
      <c r="W7612" s="25">
        <v>0</v>
      </c>
      <c r="X7612" s="25">
        <v>0</v>
      </c>
      <c r="Y7612" s="25" t="s">
        <v>42</v>
      </c>
      <c r="Z7612" s="25" t="s">
        <v>42</v>
      </c>
      <c r="AA7612" s="25">
        <v>6</v>
      </c>
      <c r="AB7612" s="25">
        <v>6</v>
      </c>
      <c r="AC7612" s="25" t="s">
        <v>22204</v>
      </c>
      <c r="AD7612" s="59" t="s">
        <v>51</v>
      </c>
      <c r="AE7612" s="59" t="s">
        <v>51</v>
      </c>
    </row>
    <row r="7613" spans="1:31" x14ac:dyDescent="0.25">
      <c r="A7613" s="57" t="s">
        <v>21508</v>
      </c>
      <c r="B7613" s="24" t="s">
        <v>22302</v>
      </c>
      <c r="C7613" s="58" t="s">
        <v>22303</v>
      </c>
      <c r="D7613" s="59">
        <v>1965</v>
      </c>
      <c r="E7613" s="25">
        <v>54.55</v>
      </c>
      <c r="F7613" s="25">
        <v>5.1289999999999996</v>
      </c>
      <c r="G7613" s="59">
        <v>2021</v>
      </c>
      <c r="H7613" s="25" t="s">
        <v>42</v>
      </c>
      <c r="I7613" s="25" t="s">
        <v>42</v>
      </c>
      <c r="J7613" s="25" t="s">
        <v>42</v>
      </c>
      <c r="K7613" s="25" t="s">
        <v>42</v>
      </c>
      <c r="L7613" s="59" t="s">
        <v>51</v>
      </c>
      <c r="M7613" s="59" t="s">
        <v>51</v>
      </c>
      <c r="N7613" s="59" t="s">
        <v>51</v>
      </c>
      <c r="O7613" s="59" t="s">
        <v>51</v>
      </c>
      <c r="P7613" s="59" t="s">
        <v>22304</v>
      </c>
      <c r="Q7613" s="25" t="s">
        <v>42</v>
      </c>
      <c r="R7613" s="25" t="s">
        <v>42</v>
      </c>
      <c r="S7613" s="25" t="s">
        <v>42</v>
      </c>
      <c r="T7613" s="25" t="s">
        <v>42</v>
      </c>
      <c r="U7613" s="25" t="s">
        <v>42</v>
      </c>
      <c r="V7613" s="25" t="s">
        <v>42</v>
      </c>
      <c r="W7613" s="25">
        <v>0</v>
      </c>
      <c r="X7613" s="25">
        <v>0</v>
      </c>
      <c r="Y7613" s="25" t="s">
        <v>42</v>
      </c>
      <c r="Z7613" s="25" t="s">
        <v>42</v>
      </c>
      <c r="AA7613" s="25">
        <v>0.4</v>
      </c>
      <c r="AB7613" s="25">
        <v>0.4</v>
      </c>
      <c r="AC7613" s="25" t="s">
        <v>22204</v>
      </c>
      <c r="AD7613" s="59" t="s">
        <v>51</v>
      </c>
      <c r="AE7613" s="59" t="s">
        <v>51</v>
      </c>
    </row>
    <row r="7614" spans="1:31" ht="31.5" x14ac:dyDescent="0.25">
      <c r="A7614" s="57" t="s">
        <v>21508</v>
      </c>
      <c r="B7614" s="24" t="s">
        <v>22305</v>
      </c>
      <c r="C7614" s="58" t="s">
        <v>22306</v>
      </c>
      <c r="D7614" s="59">
        <v>1967</v>
      </c>
      <c r="E7614" s="25">
        <v>55.25</v>
      </c>
      <c r="F7614" s="25">
        <v>1.327</v>
      </c>
      <c r="G7614" s="59">
        <v>2021</v>
      </c>
      <c r="H7614" s="25" t="s">
        <v>42</v>
      </c>
      <c r="I7614" s="25" t="s">
        <v>42</v>
      </c>
      <c r="J7614" s="25" t="s">
        <v>42</v>
      </c>
      <c r="K7614" s="25" t="s">
        <v>42</v>
      </c>
      <c r="L7614" s="59" t="s">
        <v>51</v>
      </c>
      <c r="M7614" s="59" t="s">
        <v>51</v>
      </c>
      <c r="N7614" s="59" t="s">
        <v>51</v>
      </c>
      <c r="O7614" s="59" t="s">
        <v>51</v>
      </c>
      <c r="P7614" s="59" t="s">
        <v>22307</v>
      </c>
      <c r="Q7614" s="25" t="s">
        <v>42</v>
      </c>
      <c r="R7614" s="25" t="s">
        <v>42</v>
      </c>
      <c r="S7614" s="25" t="s">
        <v>42</v>
      </c>
      <c r="T7614" s="25" t="s">
        <v>42</v>
      </c>
      <c r="U7614" s="25" t="s">
        <v>42</v>
      </c>
      <c r="V7614" s="25" t="s">
        <v>42</v>
      </c>
      <c r="W7614" s="25">
        <v>0</v>
      </c>
      <c r="X7614" s="25">
        <v>0</v>
      </c>
      <c r="Y7614" s="25" t="s">
        <v>42</v>
      </c>
      <c r="Z7614" s="25" t="s">
        <v>42</v>
      </c>
      <c r="AA7614" s="25">
        <v>0.4</v>
      </c>
      <c r="AB7614" s="25">
        <v>0.4</v>
      </c>
      <c r="AC7614" s="25" t="s">
        <v>22204</v>
      </c>
      <c r="AD7614" s="59" t="s">
        <v>51</v>
      </c>
      <c r="AE7614" s="59" t="s">
        <v>51</v>
      </c>
    </row>
    <row r="7615" spans="1:31" ht="31.5" x14ac:dyDescent="0.25">
      <c r="A7615" s="57" t="s">
        <v>21508</v>
      </c>
      <c r="B7615" s="24" t="s">
        <v>22308</v>
      </c>
      <c r="C7615" s="58" t="s">
        <v>22309</v>
      </c>
      <c r="D7615" s="59">
        <v>2001</v>
      </c>
      <c r="E7615" s="25">
        <v>79.17</v>
      </c>
      <c r="F7615" s="25">
        <v>2.8296999999999999</v>
      </c>
      <c r="G7615" s="59">
        <v>2021</v>
      </c>
      <c r="H7615" s="25" t="s">
        <v>42</v>
      </c>
      <c r="I7615" s="25" t="s">
        <v>42</v>
      </c>
      <c r="J7615" s="25" t="s">
        <v>42</v>
      </c>
      <c r="K7615" s="25" t="s">
        <v>42</v>
      </c>
      <c r="L7615" s="59" t="s">
        <v>51</v>
      </c>
      <c r="M7615" s="59" t="s">
        <v>51</v>
      </c>
      <c r="N7615" s="59" t="s">
        <v>51</v>
      </c>
      <c r="O7615" s="59" t="s">
        <v>51</v>
      </c>
      <c r="P7615" s="59" t="s">
        <v>22310</v>
      </c>
      <c r="Q7615" s="25" t="s">
        <v>42</v>
      </c>
      <c r="R7615" s="25" t="s">
        <v>42</v>
      </c>
      <c r="S7615" s="25" t="s">
        <v>42</v>
      </c>
      <c r="T7615" s="25" t="s">
        <v>42</v>
      </c>
      <c r="U7615" s="25" t="s">
        <v>42</v>
      </c>
      <c r="V7615" s="25" t="s">
        <v>42</v>
      </c>
      <c r="W7615" s="25">
        <v>0</v>
      </c>
      <c r="X7615" s="25">
        <v>0</v>
      </c>
      <c r="Y7615" s="25" t="s">
        <v>42</v>
      </c>
      <c r="Z7615" s="25" t="s">
        <v>42</v>
      </c>
      <c r="AA7615" s="25">
        <v>0.4</v>
      </c>
      <c r="AB7615" s="25">
        <v>0.4</v>
      </c>
      <c r="AC7615" s="25" t="s">
        <v>22204</v>
      </c>
      <c r="AD7615" s="59" t="s">
        <v>51</v>
      </c>
      <c r="AE7615" s="59" t="s">
        <v>51</v>
      </c>
    </row>
    <row r="7616" spans="1:31" ht="31.5" x14ac:dyDescent="0.25">
      <c r="A7616" s="57" t="s">
        <v>21508</v>
      </c>
      <c r="B7616" s="24" t="s">
        <v>22311</v>
      </c>
      <c r="C7616" s="58" t="s">
        <v>22312</v>
      </c>
      <c r="D7616" s="59">
        <v>1989</v>
      </c>
      <c r="E7616" s="25">
        <v>81.25</v>
      </c>
      <c r="F7616" s="25">
        <v>2.0059</v>
      </c>
      <c r="G7616" s="59">
        <v>2021</v>
      </c>
      <c r="H7616" s="25" t="s">
        <v>42</v>
      </c>
      <c r="I7616" s="25" t="s">
        <v>42</v>
      </c>
      <c r="J7616" s="25" t="s">
        <v>42</v>
      </c>
      <c r="K7616" s="25" t="s">
        <v>42</v>
      </c>
      <c r="L7616" s="59" t="s">
        <v>51</v>
      </c>
      <c r="M7616" s="59" t="s">
        <v>51</v>
      </c>
      <c r="N7616" s="59" t="s">
        <v>51</v>
      </c>
      <c r="O7616" s="59" t="s">
        <v>51</v>
      </c>
      <c r="P7616" s="59" t="s">
        <v>22313</v>
      </c>
      <c r="Q7616" s="25" t="s">
        <v>42</v>
      </c>
      <c r="R7616" s="25" t="s">
        <v>42</v>
      </c>
      <c r="S7616" s="25" t="s">
        <v>42</v>
      </c>
      <c r="T7616" s="25" t="s">
        <v>42</v>
      </c>
      <c r="U7616" s="25" t="s">
        <v>42</v>
      </c>
      <c r="V7616" s="25" t="s">
        <v>42</v>
      </c>
      <c r="W7616" s="25">
        <v>0</v>
      </c>
      <c r="X7616" s="25">
        <v>0</v>
      </c>
      <c r="Y7616" s="25" t="s">
        <v>42</v>
      </c>
      <c r="Z7616" s="25" t="s">
        <v>42</v>
      </c>
      <c r="AA7616" s="25">
        <v>0.4</v>
      </c>
      <c r="AB7616" s="25">
        <v>0.4</v>
      </c>
      <c r="AC7616" s="25" t="s">
        <v>22204</v>
      </c>
      <c r="AD7616" s="59" t="s">
        <v>51</v>
      </c>
      <c r="AE7616" s="59" t="s">
        <v>51</v>
      </c>
    </row>
    <row r="7617" spans="1:31" ht="31.5" x14ac:dyDescent="0.25">
      <c r="A7617" s="57" t="s">
        <v>21508</v>
      </c>
      <c r="B7617" s="24" t="s">
        <v>22314</v>
      </c>
      <c r="C7617" s="58" t="s">
        <v>22315</v>
      </c>
      <c r="D7617" s="59">
        <v>2006</v>
      </c>
      <c r="E7617" s="25">
        <v>34.64</v>
      </c>
      <c r="F7617" s="25">
        <v>1.8620000000000001</v>
      </c>
      <c r="G7617" s="59">
        <v>2021</v>
      </c>
      <c r="H7617" s="25" t="s">
        <v>42</v>
      </c>
      <c r="I7617" s="25" t="s">
        <v>42</v>
      </c>
      <c r="J7617" s="25" t="s">
        <v>42</v>
      </c>
      <c r="K7617" s="25" t="s">
        <v>42</v>
      </c>
      <c r="L7617" s="59" t="s">
        <v>51</v>
      </c>
      <c r="M7617" s="59" t="s">
        <v>51</v>
      </c>
      <c r="N7617" s="59" t="s">
        <v>51</v>
      </c>
      <c r="O7617" s="59" t="s">
        <v>51</v>
      </c>
      <c r="P7617" s="59" t="s">
        <v>22316</v>
      </c>
      <c r="Q7617" s="25" t="s">
        <v>42</v>
      </c>
      <c r="R7617" s="25" t="s">
        <v>42</v>
      </c>
      <c r="S7617" s="25" t="s">
        <v>42</v>
      </c>
      <c r="T7617" s="25" t="s">
        <v>42</v>
      </c>
      <c r="U7617" s="25" t="s">
        <v>42</v>
      </c>
      <c r="V7617" s="25" t="s">
        <v>42</v>
      </c>
      <c r="W7617" s="25">
        <v>0</v>
      </c>
      <c r="X7617" s="25">
        <v>0</v>
      </c>
      <c r="Y7617" s="25" t="s">
        <v>42</v>
      </c>
      <c r="Z7617" s="25" t="s">
        <v>42</v>
      </c>
      <c r="AA7617" s="25">
        <v>0.4</v>
      </c>
      <c r="AB7617" s="25">
        <v>0.4</v>
      </c>
      <c r="AC7617" s="25" t="s">
        <v>22204</v>
      </c>
      <c r="AD7617" s="59" t="s">
        <v>51</v>
      </c>
      <c r="AE7617" s="59" t="s">
        <v>51</v>
      </c>
    </row>
    <row r="7618" spans="1:31" x14ac:dyDescent="0.25">
      <c r="A7618" s="57" t="s">
        <v>21508</v>
      </c>
      <c r="B7618" s="24" t="s">
        <v>22317</v>
      </c>
      <c r="C7618" s="58" t="s">
        <v>22318</v>
      </c>
      <c r="D7618" s="59">
        <v>2004</v>
      </c>
      <c r="E7618" s="25">
        <v>49.4</v>
      </c>
      <c r="F7618" s="25">
        <v>1.595</v>
      </c>
      <c r="G7618" s="59">
        <v>2021</v>
      </c>
      <c r="H7618" s="25" t="s">
        <v>42</v>
      </c>
      <c r="I7618" s="25" t="s">
        <v>42</v>
      </c>
      <c r="J7618" s="25" t="s">
        <v>42</v>
      </c>
      <c r="K7618" s="25" t="s">
        <v>42</v>
      </c>
      <c r="L7618" s="59" t="s">
        <v>51</v>
      </c>
      <c r="M7618" s="59" t="s">
        <v>51</v>
      </c>
      <c r="N7618" s="59" t="s">
        <v>51</v>
      </c>
      <c r="O7618" s="59" t="s">
        <v>51</v>
      </c>
      <c r="P7618" s="59" t="s">
        <v>22319</v>
      </c>
      <c r="Q7618" s="25" t="s">
        <v>42</v>
      </c>
      <c r="R7618" s="25" t="s">
        <v>42</v>
      </c>
      <c r="S7618" s="25" t="s">
        <v>42</v>
      </c>
      <c r="T7618" s="25" t="s">
        <v>42</v>
      </c>
      <c r="U7618" s="25" t="s">
        <v>42</v>
      </c>
      <c r="V7618" s="25" t="s">
        <v>42</v>
      </c>
      <c r="W7618" s="25">
        <v>0</v>
      </c>
      <c r="X7618" s="25">
        <v>0</v>
      </c>
      <c r="Y7618" s="25" t="s">
        <v>42</v>
      </c>
      <c r="Z7618" s="25" t="s">
        <v>42</v>
      </c>
      <c r="AA7618" s="25">
        <v>0.4</v>
      </c>
      <c r="AB7618" s="25">
        <v>0.4</v>
      </c>
      <c r="AC7618" s="25" t="s">
        <v>22204</v>
      </c>
      <c r="AD7618" s="59" t="s">
        <v>51</v>
      </c>
      <c r="AE7618" s="59" t="s">
        <v>51</v>
      </c>
    </row>
    <row r="7619" spans="1:31" ht="31.5" x14ac:dyDescent="0.25">
      <c r="A7619" s="57" t="s">
        <v>21508</v>
      </c>
      <c r="B7619" s="24" t="s">
        <v>22320</v>
      </c>
      <c r="C7619" s="58" t="s">
        <v>22321</v>
      </c>
      <c r="D7619" s="59">
        <v>1986</v>
      </c>
      <c r="E7619" s="25">
        <v>61.78</v>
      </c>
      <c r="F7619" s="25">
        <v>1.23</v>
      </c>
      <c r="G7619" s="59">
        <v>2021</v>
      </c>
      <c r="H7619" s="25" t="s">
        <v>42</v>
      </c>
      <c r="I7619" s="25" t="s">
        <v>42</v>
      </c>
      <c r="J7619" s="25" t="s">
        <v>42</v>
      </c>
      <c r="K7619" s="25" t="s">
        <v>42</v>
      </c>
      <c r="L7619" s="59" t="s">
        <v>51</v>
      </c>
      <c r="M7619" s="59" t="s">
        <v>51</v>
      </c>
      <c r="N7619" s="59" t="s">
        <v>51</v>
      </c>
      <c r="O7619" s="59" t="s">
        <v>51</v>
      </c>
      <c r="P7619" s="59" t="s">
        <v>22322</v>
      </c>
      <c r="Q7619" s="25" t="s">
        <v>42</v>
      </c>
      <c r="R7619" s="25" t="s">
        <v>42</v>
      </c>
      <c r="S7619" s="25" t="s">
        <v>42</v>
      </c>
      <c r="T7619" s="25" t="s">
        <v>42</v>
      </c>
      <c r="U7619" s="25" t="s">
        <v>42</v>
      </c>
      <c r="V7619" s="25" t="s">
        <v>42</v>
      </c>
      <c r="W7619" s="25">
        <v>0</v>
      </c>
      <c r="X7619" s="25">
        <v>0</v>
      </c>
      <c r="Y7619" s="25" t="s">
        <v>42</v>
      </c>
      <c r="Z7619" s="25" t="s">
        <v>42</v>
      </c>
      <c r="AA7619" s="25">
        <v>0.4</v>
      </c>
      <c r="AB7619" s="25">
        <v>0.4</v>
      </c>
      <c r="AC7619" s="25" t="s">
        <v>22204</v>
      </c>
      <c r="AD7619" s="59" t="s">
        <v>51</v>
      </c>
      <c r="AE7619" s="59" t="s">
        <v>51</v>
      </c>
    </row>
    <row r="7620" spans="1:31" ht="47.25" x14ac:dyDescent="0.25">
      <c r="A7620" s="57" t="s">
        <v>21508</v>
      </c>
      <c r="B7620" s="24" t="s">
        <v>22323</v>
      </c>
      <c r="C7620" s="58" t="s">
        <v>22324</v>
      </c>
      <c r="D7620" s="59">
        <v>1961</v>
      </c>
      <c r="E7620" s="25">
        <v>95.77</v>
      </c>
      <c r="F7620" s="25">
        <v>1.0410999999999999</v>
      </c>
      <c r="G7620" s="59">
        <v>2021</v>
      </c>
      <c r="H7620" s="25" t="s">
        <v>42</v>
      </c>
      <c r="I7620" s="25" t="s">
        <v>42</v>
      </c>
      <c r="J7620" s="25" t="s">
        <v>42</v>
      </c>
      <c r="K7620" s="25" t="s">
        <v>42</v>
      </c>
      <c r="L7620" s="59" t="s">
        <v>51</v>
      </c>
      <c r="M7620" s="59" t="s">
        <v>51</v>
      </c>
      <c r="N7620" s="59" t="s">
        <v>51</v>
      </c>
      <c r="O7620" s="59" t="s">
        <v>51</v>
      </c>
      <c r="P7620" s="59" t="s">
        <v>22325</v>
      </c>
      <c r="Q7620" s="25" t="s">
        <v>42</v>
      </c>
      <c r="R7620" s="25" t="s">
        <v>42</v>
      </c>
      <c r="S7620" s="25" t="s">
        <v>42</v>
      </c>
      <c r="T7620" s="25" t="s">
        <v>42</v>
      </c>
      <c r="U7620" s="25" t="s">
        <v>42</v>
      </c>
      <c r="V7620" s="25" t="s">
        <v>42</v>
      </c>
      <c r="W7620" s="25">
        <v>0</v>
      </c>
      <c r="X7620" s="25">
        <v>0</v>
      </c>
      <c r="Y7620" s="25" t="s">
        <v>42</v>
      </c>
      <c r="Z7620" s="25" t="s">
        <v>42</v>
      </c>
      <c r="AA7620" s="25">
        <v>0.4</v>
      </c>
      <c r="AB7620" s="25">
        <v>0.4</v>
      </c>
      <c r="AC7620" s="25" t="s">
        <v>22326</v>
      </c>
      <c r="AD7620" s="59" t="s">
        <v>51</v>
      </c>
      <c r="AE7620" s="59" t="s">
        <v>51</v>
      </c>
    </row>
    <row r="7621" spans="1:31" ht="47.25" x14ac:dyDescent="0.25">
      <c r="A7621" s="57" t="s">
        <v>21508</v>
      </c>
      <c r="B7621" s="24" t="s">
        <v>22327</v>
      </c>
      <c r="C7621" s="58" t="s">
        <v>22328</v>
      </c>
      <c r="D7621" s="59">
        <v>1961</v>
      </c>
      <c r="E7621" s="25">
        <v>90</v>
      </c>
      <c r="F7621" s="25">
        <v>1.0920000000000001</v>
      </c>
      <c r="G7621" s="59">
        <v>2021</v>
      </c>
      <c r="H7621" s="25" t="s">
        <v>42</v>
      </c>
      <c r="I7621" s="25" t="s">
        <v>42</v>
      </c>
      <c r="J7621" s="25" t="s">
        <v>42</v>
      </c>
      <c r="K7621" s="25" t="s">
        <v>42</v>
      </c>
      <c r="L7621" s="59" t="s">
        <v>51</v>
      </c>
      <c r="M7621" s="59" t="s">
        <v>51</v>
      </c>
      <c r="N7621" s="59" t="s">
        <v>51</v>
      </c>
      <c r="O7621" s="59" t="s">
        <v>51</v>
      </c>
      <c r="P7621" s="59" t="s">
        <v>22316</v>
      </c>
      <c r="Q7621" s="25" t="s">
        <v>42</v>
      </c>
      <c r="R7621" s="25" t="s">
        <v>42</v>
      </c>
      <c r="S7621" s="25" t="s">
        <v>42</v>
      </c>
      <c r="T7621" s="25" t="s">
        <v>42</v>
      </c>
      <c r="U7621" s="25" t="s">
        <v>42</v>
      </c>
      <c r="V7621" s="25" t="s">
        <v>42</v>
      </c>
      <c r="W7621" s="25">
        <v>0</v>
      </c>
      <c r="X7621" s="25">
        <v>0</v>
      </c>
      <c r="Y7621" s="25" t="s">
        <v>42</v>
      </c>
      <c r="Z7621" s="25" t="s">
        <v>42</v>
      </c>
      <c r="AA7621" s="25">
        <v>0.4</v>
      </c>
      <c r="AB7621" s="25">
        <v>0.4</v>
      </c>
      <c r="AC7621" s="25" t="s">
        <v>22326</v>
      </c>
      <c r="AD7621" s="59" t="s">
        <v>51</v>
      </c>
      <c r="AE7621" s="59" t="s">
        <v>51</v>
      </c>
    </row>
    <row r="7622" spans="1:31" ht="47.25" x14ac:dyDescent="0.25">
      <c r="A7622" s="57" t="s">
        <v>21508</v>
      </c>
      <c r="B7622" s="24" t="s">
        <v>22329</v>
      </c>
      <c r="C7622" s="58" t="s">
        <v>22330</v>
      </c>
      <c r="D7622" s="59">
        <v>1983</v>
      </c>
      <c r="E7622" s="25">
        <v>56.32</v>
      </c>
      <c r="F7622" s="25">
        <v>3.3620000000000001</v>
      </c>
      <c r="G7622" s="59">
        <v>2021</v>
      </c>
      <c r="H7622" s="25" t="s">
        <v>42</v>
      </c>
      <c r="I7622" s="25" t="s">
        <v>42</v>
      </c>
      <c r="J7622" s="25" t="s">
        <v>42</v>
      </c>
      <c r="K7622" s="25" t="s">
        <v>42</v>
      </c>
      <c r="L7622" s="59" t="s">
        <v>51</v>
      </c>
      <c r="M7622" s="59" t="s">
        <v>51</v>
      </c>
      <c r="N7622" s="59" t="s">
        <v>51</v>
      </c>
      <c r="O7622" s="59" t="s">
        <v>51</v>
      </c>
      <c r="P7622" s="59" t="s">
        <v>22331</v>
      </c>
      <c r="Q7622" s="25" t="s">
        <v>42</v>
      </c>
      <c r="R7622" s="25" t="s">
        <v>42</v>
      </c>
      <c r="S7622" s="25" t="s">
        <v>42</v>
      </c>
      <c r="T7622" s="25" t="s">
        <v>42</v>
      </c>
      <c r="U7622" s="25" t="s">
        <v>42</v>
      </c>
      <c r="V7622" s="25" t="s">
        <v>42</v>
      </c>
      <c r="W7622" s="25">
        <v>0</v>
      </c>
      <c r="X7622" s="25">
        <v>0</v>
      </c>
      <c r="Y7622" s="25" t="s">
        <v>42</v>
      </c>
      <c r="Z7622" s="25" t="s">
        <v>42</v>
      </c>
      <c r="AA7622" s="25">
        <v>0.4</v>
      </c>
      <c r="AB7622" s="25">
        <v>0.4</v>
      </c>
      <c r="AC7622" s="25" t="s">
        <v>22326</v>
      </c>
      <c r="AD7622" s="59" t="s">
        <v>51</v>
      </c>
      <c r="AE7622" s="59" t="s">
        <v>51</v>
      </c>
    </row>
    <row r="7623" spans="1:31" ht="47.25" x14ac:dyDescent="0.25">
      <c r="A7623" s="57" t="s">
        <v>21508</v>
      </c>
      <c r="B7623" s="24" t="s">
        <v>22332</v>
      </c>
      <c r="C7623" s="58" t="s">
        <v>22333</v>
      </c>
      <c r="D7623" s="59">
        <v>1995</v>
      </c>
      <c r="E7623" s="25">
        <v>89.65</v>
      </c>
      <c r="F7623" s="25">
        <v>2.6634000000000002</v>
      </c>
      <c r="G7623" s="59">
        <v>2021</v>
      </c>
      <c r="H7623" s="25" t="s">
        <v>42</v>
      </c>
      <c r="I7623" s="25" t="s">
        <v>42</v>
      </c>
      <c r="J7623" s="25" t="s">
        <v>42</v>
      </c>
      <c r="K7623" s="25" t="s">
        <v>42</v>
      </c>
      <c r="L7623" s="59" t="s">
        <v>51</v>
      </c>
      <c r="M7623" s="59" t="s">
        <v>51</v>
      </c>
      <c r="N7623" s="59" t="s">
        <v>51</v>
      </c>
      <c r="O7623" s="59" t="s">
        <v>51</v>
      </c>
      <c r="P7623" s="59" t="s">
        <v>22334</v>
      </c>
      <c r="Q7623" s="25" t="s">
        <v>42</v>
      </c>
      <c r="R7623" s="25" t="s">
        <v>42</v>
      </c>
      <c r="S7623" s="25" t="s">
        <v>42</v>
      </c>
      <c r="T7623" s="25" t="s">
        <v>42</v>
      </c>
      <c r="U7623" s="25" t="s">
        <v>42</v>
      </c>
      <c r="V7623" s="25" t="s">
        <v>42</v>
      </c>
      <c r="W7623" s="25">
        <v>0</v>
      </c>
      <c r="X7623" s="25">
        <v>0</v>
      </c>
      <c r="Y7623" s="25" t="s">
        <v>42</v>
      </c>
      <c r="Z7623" s="25" t="s">
        <v>42</v>
      </c>
      <c r="AA7623" s="25">
        <v>0.4</v>
      </c>
      <c r="AB7623" s="25">
        <v>0.4</v>
      </c>
      <c r="AC7623" s="25" t="s">
        <v>22326</v>
      </c>
      <c r="AD7623" s="59" t="s">
        <v>51</v>
      </c>
      <c r="AE7623" s="59" t="s">
        <v>51</v>
      </c>
    </row>
    <row r="7624" spans="1:31" ht="47.25" x14ac:dyDescent="0.25">
      <c r="A7624" s="57" t="s">
        <v>21508</v>
      </c>
      <c r="B7624" s="24" t="s">
        <v>22335</v>
      </c>
      <c r="C7624" s="58" t="s">
        <v>22336</v>
      </c>
      <c r="D7624" s="59">
        <v>1960</v>
      </c>
      <c r="E7624" s="25">
        <v>74.17</v>
      </c>
      <c r="F7624" s="25">
        <v>2.3439999999999999</v>
      </c>
      <c r="G7624" s="59">
        <v>2021</v>
      </c>
      <c r="H7624" s="25" t="s">
        <v>42</v>
      </c>
      <c r="I7624" s="25" t="s">
        <v>42</v>
      </c>
      <c r="J7624" s="25" t="s">
        <v>42</v>
      </c>
      <c r="K7624" s="25" t="s">
        <v>42</v>
      </c>
      <c r="L7624" s="59" t="s">
        <v>51</v>
      </c>
      <c r="M7624" s="59" t="s">
        <v>51</v>
      </c>
      <c r="N7624" s="59" t="s">
        <v>51</v>
      </c>
      <c r="O7624" s="59" t="s">
        <v>51</v>
      </c>
      <c r="P7624" s="59" t="s">
        <v>22337</v>
      </c>
      <c r="Q7624" s="25" t="s">
        <v>42</v>
      </c>
      <c r="R7624" s="25" t="s">
        <v>42</v>
      </c>
      <c r="S7624" s="25" t="s">
        <v>42</v>
      </c>
      <c r="T7624" s="25" t="s">
        <v>42</v>
      </c>
      <c r="U7624" s="25" t="s">
        <v>42</v>
      </c>
      <c r="V7624" s="25" t="s">
        <v>42</v>
      </c>
      <c r="W7624" s="25">
        <v>0</v>
      </c>
      <c r="X7624" s="25">
        <v>0</v>
      </c>
      <c r="Y7624" s="25" t="s">
        <v>42</v>
      </c>
      <c r="Z7624" s="25" t="s">
        <v>42</v>
      </c>
      <c r="AA7624" s="25">
        <v>0.4</v>
      </c>
      <c r="AB7624" s="25">
        <v>0.4</v>
      </c>
      <c r="AC7624" s="25" t="s">
        <v>22326</v>
      </c>
      <c r="AD7624" s="59" t="s">
        <v>51</v>
      </c>
      <c r="AE7624" s="59" t="s">
        <v>51</v>
      </c>
    </row>
    <row r="7625" spans="1:31" ht="47.25" x14ac:dyDescent="0.25">
      <c r="A7625" s="57" t="s">
        <v>21508</v>
      </c>
      <c r="B7625" s="24" t="s">
        <v>22338</v>
      </c>
      <c r="C7625" s="58" t="s">
        <v>22339</v>
      </c>
      <c r="D7625" s="59">
        <v>1961</v>
      </c>
      <c r="E7625" s="25">
        <v>67.83</v>
      </c>
      <c r="F7625" s="25">
        <v>3.101</v>
      </c>
      <c r="G7625" s="59">
        <v>2021</v>
      </c>
      <c r="H7625" s="25" t="s">
        <v>42</v>
      </c>
      <c r="I7625" s="25" t="s">
        <v>42</v>
      </c>
      <c r="J7625" s="25" t="s">
        <v>42</v>
      </c>
      <c r="K7625" s="25" t="s">
        <v>42</v>
      </c>
      <c r="L7625" s="59" t="s">
        <v>51</v>
      </c>
      <c r="M7625" s="59" t="s">
        <v>51</v>
      </c>
      <c r="N7625" s="59" t="s">
        <v>51</v>
      </c>
      <c r="O7625" s="59" t="s">
        <v>51</v>
      </c>
      <c r="P7625" s="59" t="s">
        <v>22340</v>
      </c>
      <c r="Q7625" s="25" t="s">
        <v>42</v>
      </c>
      <c r="R7625" s="25" t="s">
        <v>42</v>
      </c>
      <c r="S7625" s="25" t="s">
        <v>42</v>
      </c>
      <c r="T7625" s="25" t="s">
        <v>42</v>
      </c>
      <c r="U7625" s="25" t="s">
        <v>42</v>
      </c>
      <c r="V7625" s="25" t="s">
        <v>42</v>
      </c>
      <c r="W7625" s="25">
        <v>0</v>
      </c>
      <c r="X7625" s="25">
        <v>0</v>
      </c>
      <c r="Y7625" s="25" t="s">
        <v>42</v>
      </c>
      <c r="Z7625" s="25" t="s">
        <v>42</v>
      </c>
      <c r="AA7625" s="25">
        <v>0.4</v>
      </c>
      <c r="AB7625" s="25">
        <v>0.4</v>
      </c>
      <c r="AC7625" s="25" t="s">
        <v>22326</v>
      </c>
      <c r="AD7625" s="59" t="s">
        <v>51</v>
      </c>
      <c r="AE7625" s="59" t="s">
        <v>51</v>
      </c>
    </row>
    <row r="7626" spans="1:31" ht="47.25" x14ac:dyDescent="0.25">
      <c r="A7626" s="57" t="s">
        <v>21508</v>
      </c>
      <c r="B7626" s="24" t="s">
        <v>22341</v>
      </c>
      <c r="C7626" s="58" t="s">
        <v>22342</v>
      </c>
      <c r="D7626" s="59">
        <v>1947</v>
      </c>
      <c r="E7626" s="25">
        <v>52.84</v>
      </c>
      <c r="F7626" s="25">
        <v>1.8440000000000001</v>
      </c>
      <c r="G7626" s="59">
        <v>2021</v>
      </c>
      <c r="H7626" s="25" t="s">
        <v>42</v>
      </c>
      <c r="I7626" s="25" t="s">
        <v>42</v>
      </c>
      <c r="J7626" s="25" t="s">
        <v>42</v>
      </c>
      <c r="K7626" s="25" t="s">
        <v>42</v>
      </c>
      <c r="L7626" s="59" t="s">
        <v>51</v>
      </c>
      <c r="M7626" s="59" t="s">
        <v>51</v>
      </c>
      <c r="N7626" s="59" t="s">
        <v>51</v>
      </c>
      <c r="O7626" s="59" t="s">
        <v>51</v>
      </c>
      <c r="P7626" s="59" t="s">
        <v>22343</v>
      </c>
      <c r="Q7626" s="25" t="s">
        <v>42</v>
      </c>
      <c r="R7626" s="25" t="s">
        <v>42</v>
      </c>
      <c r="S7626" s="25" t="s">
        <v>42</v>
      </c>
      <c r="T7626" s="25" t="s">
        <v>42</v>
      </c>
      <c r="U7626" s="25" t="s">
        <v>42</v>
      </c>
      <c r="V7626" s="25" t="s">
        <v>42</v>
      </c>
      <c r="W7626" s="25">
        <v>0</v>
      </c>
      <c r="X7626" s="25">
        <v>0</v>
      </c>
      <c r="Y7626" s="25" t="s">
        <v>42</v>
      </c>
      <c r="Z7626" s="25" t="s">
        <v>42</v>
      </c>
      <c r="AA7626" s="25">
        <v>0.4</v>
      </c>
      <c r="AB7626" s="25">
        <v>0.4</v>
      </c>
      <c r="AC7626" s="25" t="s">
        <v>22326</v>
      </c>
      <c r="AD7626" s="59" t="s">
        <v>51</v>
      </c>
      <c r="AE7626" s="59" t="s">
        <v>51</v>
      </c>
    </row>
    <row r="7627" spans="1:31" ht="47.25" x14ac:dyDescent="0.25">
      <c r="A7627" s="57" t="s">
        <v>21508</v>
      </c>
      <c r="B7627" s="24" t="s">
        <v>22344</v>
      </c>
      <c r="C7627" s="58" t="s">
        <v>22345</v>
      </c>
      <c r="D7627" s="59">
        <v>1961</v>
      </c>
      <c r="E7627" s="25">
        <v>61.78</v>
      </c>
      <c r="F7627" s="25">
        <v>2.6720000000000002</v>
      </c>
      <c r="G7627" s="59">
        <v>2021</v>
      </c>
      <c r="H7627" s="25" t="s">
        <v>42</v>
      </c>
      <c r="I7627" s="25" t="s">
        <v>42</v>
      </c>
      <c r="J7627" s="25" t="s">
        <v>42</v>
      </c>
      <c r="K7627" s="25" t="s">
        <v>42</v>
      </c>
      <c r="L7627" s="59" t="s">
        <v>51</v>
      </c>
      <c r="M7627" s="59" t="s">
        <v>51</v>
      </c>
      <c r="N7627" s="59" t="s">
        <v>51</v>
      </c>
      <c r="O7627" s="59" t="s">
        <v>51</v>
      </c>
      <c r="P7627" s="59" t="s">
        <v>22346</v>
      </c>
      <c r="Q7627" s="25" t="s">
        <v>42</v>
      </c>
      <c r="R7627" s="25" t="s">
        <v>42</v>
      </c>
      <c r="S7627" s="25" t="s">
        <v>42</v>
      </c>
      <c r="T7627" s="25" t="s">
        <v>42</v>
      </c>
      <c r="U7627" s="25" t="s">
        <v>42</v>
      </c>
      <c r="V7627" s="25" t="s">
        <v>42</v>
      </c>
      <c r="W7627" s="25">
        <v>0</v>
      </c>
      <c r="X7627" s="25">
        <v>0</v>
      </c>
      <c r="Y7627" s="25" t="s">
        <v>42</v>
      </c>
      <c r="Z7627" s="25" t="s">
        <v>42</v>
      </c>
      <c r="AA7627" s="25">
        <v>0.4</v>
      </c>
      <c r="AB7627" s="25">
        <v>0.4</v>
      </c>
      <c r="AC7627" s="25" t="s">
        <v>22326</v>
      </c>
      <c r="AD7627" s="59" t="s">
        <v>51</v>
      </c>
      <c r="AE7627" s="59" t="s">
        <v>51</v>
      </c>
    </row>
    <row r="7628" spans="1:31" ht="47.25" x14ac:dyDescent="0.25">
      <c r="A7628" s="57" t="s">
        <v>21508</v>
      </c>
      <c r="B7628" s="24" t="s">
        <v>22347</v>
      </c>
      <c r="C7628" s="58" t="s">
        <v>22348</v>
      </c>
      <c r="D7628" s="59">
        <v>1962</v>
      </c>
      <c r="E7628" s="25">
        <v>73.7</v>
      </c>
      <c r="F7628" s="25">
        <v>0.215</v>
      </c>
      <c r="G7628" s="59">
        <v>2021</v>
      </c>
      <c r="H7628" s="25" t="s">
        <v>42</v>
      </c>
      <c r="I7628" s="25" t="s">
        <v>42</v>
      </c>
      <c r="J7628" s="25" t="s">
        <v>42</v>
      </c>
      <c r="K7628" s="25" t="s">
        <v>42</v>
      </c>
      <c r="L7628" s="59" t="s">
        <v>51</v>
      </c>
      <c r="M7628" s="59" t="s">
        <v>51</v>
      </c>
      <c r="N7628" s="59" t="s">
        <v>51</v>
      </c>
      <c r="O7628" s="59" t="s">
        <v>51</v>
      </c>
      <c r="P7628" s="59" t="s">
        <v>22349</v>
      </c>
      <c r="Q7628" s="25" t="s">
        <v>42</v>
      </c>
      <c r="R7628" s="25" t="s">
        <v>42</v>
      </c>
      <c r="S7628" s="25" t="s">
        <v>42</v>
      </c>
      <c r="T7628" s="25" t="s">
        <v>42</v>
      </c>
      <c r="U7628" s="25" t="s">
        <v>42</v>
      </c>
      <c r="V7628" s="25" t="s">
        <v>42</v>
      </c>
      <c r="W7628" s="25">
        <v>0</v>
      </c>
      <c r="X7628" s="25">
        <v>0</v>
      </c>
      <c r="Y7628" s="25" t="s">
        <v>42</v>
      </c>
      <c r="Z7628" s="25" t="s">
        <v>42</v>
      </c>
      <c r="AA7628" s="25">
        <v>0.4</v>
      </c>
      <c r="AB7628" s="25">
        <v>0.4</v>
      </c>
      <c r="AC7628" s="25" t="s">
        <v>22326</v>
      </c>
      <c r="AD7628" s="59" t="s">
        <v>51</v>
      </c>
      <c r="AE7628" s="59" t="s">
        <v>51</v>
      </c>
    </row>
    <row r="7629" spans="1:31" ht="47.25" x14ac:dyDescent="0.25">
      <c r="A7629" s="57" t="s">
        <v>21508</v>
      </c>
      <c r="B7629" s="24" t="s">
        <v>22350</v>
      </c>
      <c r="C7629" s="58" t="s">
        <v>22351</v>
      </c>
      <c r="D7629" s="59">
        <v>1961</v>
      </c>
      <c r="E7629" s="25">
        <v>74.290000000000006</v>
      </c>
      <c r="F7629" s="25">
        <v>2.6579999999999999</v>
      </c>
      <c r="G7629" s="59">
        <v>2021</v>
      </c>
      <c r="H7629" s="25" t="s">
        <v>42</v>
      </c>
      <c r="I7629" s="25" t="s">
        <v>42</v>
      </c>
      <c r="J7629" s="25" t="s">
        <v>42</v>
      </c>
      <c r="K7629" s="25" t="s">
        <v>42</v>
      </c>
      <c r="L7629" s="59" t="s">
        <v>51</v>
      </c>
      <c r="M7629" s="59" t="s">
        <v>51</v>
      </c>
      <c r="N7629" s="59" t="s">
        <v>51</v>
      </c>
      <c r="O7629" s="59" t="s">
        <v>51</v>
      </c>
      <c r="P7629" s="59" t="s">
        <v>22352</v>
      </c>
      <c r="Q7629" s="25" t="s">
        <v>42</v>
      </c>
      <c r="R7629" s="25" t="s">
        <v>42</v>
      </c>
      <c r="S7629" s="25" t="s">
        <v>42</v>
      </c>
      <c r="T7629" s="25" t="s">
        <v>42</v>
      </c>
      <c r="U7629" s="25" t="s">
        <v>42</v>
      </c>
      <c r="V7629" s="25" t="s">
        <v>42</v>
      </c>
      <c r="W7629" s="25">
        <v>0</v>
      </c>
      <c r="X7629" s="25">
        <v>0</v>
      </c>
      <c r="Y7629" s="25" t="s">
        <v>42</v>
      </c>
      <c r="Z7629" s="25" t="s">
        <v>42</v>
      </c>
      <c r="AA7629" s="25">
        <v>0.4</v>
      </c>
      <c r="AB7629" s="25">
        <v>0.4</v>
      </c>
      <c r="AC7629" s="25" t="s">
        <v>22326</v>
      </c>
      <c r="AD7629" s="59" t="s">
        <v>51</v>
      </c>
      <c r="AE7629" s="59" t="s">
        <v>51</v>
      </c>
    </row>
    <row r="7630" spans="1:31" ht="47.25" x14ac:dyDescent="0.25">
      <c r="A7630" s="57" t="s">
        <v>21508</v>
      </c>
      <c r="B7630" s="24" t="s">
        <v>22353</v>
      </c>
      <c r="C7630" s="58" t="s">
        <v>22354</v>
      </c>
      <c r="D7630" s="59">
        <v>1960</v>
      </c>
      <c r="E7630" s="25">
        <v>52.78</v>
      </c>
      <c r="F7630" s="25">
        <v>1.413</v>
      </c>
      <c r="G7630" s="59">
        <v>2021</v>
      </c>
      <c r="H7630" s="25" t="s">
        <v>42</v>
      </c>
      <c r="I7630" s="25" t="s">
        <v>42</v>
      </c>
      <c r="J7630" s="25" t="s">
        <v>42</v>
      </c>
      <c r="K7630" s="25" t="s">
        <v>42</v>
      </c>
      <c r="L7630" s="59" t="s">
        <v>51</v>
      </c>
      <c r="M7630" s="59" t="s">
        <v>51</v>
      </c>
      <c r="N7630" s="59" t="s">
        <v>51</v>
      </c>
      <c r="O7630" s="59" t="s">
        <v>51</v>
      </c>
      <c r="P7630" s="59" t="s">
        <v>22355</v>
      </c>
      <c r="Q7630" s="25" t="s">
        <v>42</v>
      </c>
      <c r="R7630" s="25" t="s">
        <v>42</v>
      </c>
      <c r="S7630" s="25" t="s">
        <v>42</v>
      </c>
      <c r="T7630" s="25" t="s">
        <v>42</v>
      </c>
      <c r="U7630" s="25" t="s">
        <v>42</v>
      </c>
      <c r="V7630" s="25" t="s">
        <v>42</v>
      </c>
      <c r="W7630" s="25">
        <v>0</v>
      </c>
      <c r="X7630" s="25">
        <v>0</v>
      </c>
      <c r="Y7630" s="25" t="s">
        <v>42</v>
      </c>
      <c r="Z7630" s="25" t="s">
        <v>42</v>
      </c>
      <c r="AA7630" s="25">
        <v>0.4</v>
      </c>
      <c r="AB7630" s="25">
        <v>0.4</v>
      </c>
      <c r="AC7630" s="25" t="s">
        <v>22326</v>
      </c>
      <c r="AD7630" s="59" t="s">
        <v>51</v>
      </c>
      <c r="AE7630" s="59" t="s">
        <v>51</v>
      </c>
    </row>
    <row r="7631" spans="1:31" ht="47.25" x14ac:dyDescent="0.25">
      <c r="A7631" s="57" t="s">
        <v>21508</v>
      </c>
      <c r="B7631" s="24" t="s">
        <v>22356</v>
      </c>
      <c r="C7631" s="58" t="s">
        <v>22357</v>
      </c>
      <c r="D7631" s="59">
        <v>1964</v>
      </c>
      <c r="E7631" s="25">
        <v>60.22</v>
      </c>
      <c r="F7631" s="25">
        <v>4.3239999999999998</v>
      </c>
      <c r="G7631" s="59">
        <v>2021</v>
      </c>
      <c r="H7631" s="25" t="s">
        <v>42</v>
      </c>
      <c r="I7631" s="25" t="s">
        <v>42</v>
      </c>
      <c r="J7631" s="25" t="s">
        <v>42</v>
      </c>
      <c r="K7631" s="25" t="s">
        <v>42</v>
      </c>
      <c r="L7631" s="59" t="s">
        <v>51</v>
      </c>
      <c r="M7631" s="59" t="s">
        <v>51</v>
      </c>
      <c r="N7631" s="59" t="s">
        <v>51</v>
      </c>
      <c r="O7631" s="59" t="s">
        <v>51</v>
      </c>
      <c r="P7631" s="59" t="s">
        <v>22358</v>
      </c>
      <c r="Q7631" s="25" t="s">
        <v>42</v>
      </c>
      <c r="R7631" s="25" t="s">
        <v>42</v>
      </c>
      <c r="S7631" s="25" t="s">
        <v>42</v>
      </c>
      <c r="T7631" s="25" t="s">
        <v>42</v>
      </c>
      <c r="U7631" s="25" t="s">
        <v>42</v>
      </c>
      <c r="V7631" s="25" t="s">
        <v>42</v>
      </c>
      <c r="W7631" s="25">
        <v>0</v>
      </c>
      <c r="X7631" s="25">
        <v>0</v>
      </c>
      <c r="Y7631" s="25" t="s">
        <v>42</v>
      </c>
      <c r="Z7631" s="25" t="s">
        <v>42</v>
      </c>
      <c r="AA7631" s="25">
        <v>0.4</v>
      </c>
      <c r="AB7631" s="25">
        <v>0.4</v>
      </c>
      <c r="AC7631" s="25" t="s">
        <v>22326</v>
      </c>
      <c r="AD7631" s="59" t="s">
        <v>51</v>
      </c>
      <c r="AE7631" s="59" t="s">
        <v>51</v>
      </c>
    </row>
    <row r="7632" spans="1:31" ht="63" x14ac:dyDescent="0.25">
      <c r="A7632" s="57" t="s">
        <v>21508</v>
      </c>
      <c r="B7632" s="24" t="s">
        <v>22359</v>
      </c>
      <c r="C7632" s="58" t="s">
        <v>22360</v>
      </c>
      <c r="D7632" s="59">
        <v>1995</v>
      </c>
      <c r="E7632" s="25">
        <v>86.73</v>
      </c>
      <c r="F7632" s="25">
        <v>1.8804000000000001</v>
      </c>
      <c r="G7632" s="59">
        <v>2021</v>
      </c>
      <c r="H7632" s="25" t="s">
        <v>42</v>
      </c>
      <c r="I7632" s="25" t="s">
        <v>42</v>
      </c>
      <c r="J7632" s="25" t="s">
        <v>42</v>
      </c>
      <c r="K7632" s="25" t="s">
        <v>42</v>
      </c>
      <c r="L7632" s="59" t="s">
        <v>51</v>
      </c>
      <c r="M7632" s="59" t="s">
        <v>51</v>
      </c>
      <c r="N7632" s="59" t="s">
        <v>51</v>
      </c>
      <c r="O7632" s="59" t="s">
        <v>51</v>
      </c>
      <c r="P7632" s="59" t="s">
        <v>22361</v>
      </c>
      <c r="Q7632" s="25" t="s">
        <v>42</v>
      </c>
      <c r="R7632" s="25" t="s">
        <v>42</v>
      </c>
      <c r="S7632" s="25" t="s">
        <v>42</v>
      </c>
      <c r="T7632" s="25" t="s">
        <v>42</v>
      </c>
      <c r="U7632" s="25" t="s">
        <v>42</v>
      </c>
      <c r="V7632" s="25" t="s">
        <v>42</v>
      </c>
      <c r="W7632" s="25">
        <v>0</v>
      </c>
      <c r="X7632" s="25">
        <v>0</v>
      </c>
      <c r="Y7632" s="25" t="s">
        <v>42</v>
      </c>
      <c r="Z7632" s="25" t="s">
        <v>42</v>
      </c>
      <c r="AA7632" s="25">
        <v>10</v>
      </c>
      <c r="AB7632" s="25">
        <v>10</v>
      </c>
      <c r="AC7632" s="25" t="s">
        <v>22326</v>
      </c>
      <c r="AD7632" s="59" t="s">
        <v>51</v>
      </c>
      <c r="AE7632" s="59" t="s">
        <v>51</v>
      </c>
    </row>
    <row r="7633" spans="1:31" ht="47.25" x14ac:dyDescent="0.25">
      <c r="A7633" s="57" t="s">
        <v>21508</v>
      </c>
      <c r="B7633" s="24" t="s">
        <v>22362</v>
      </c>
      <c r="C7633" s="58" t="s">
        <v>22363</v>
      </c>
      <c r="D7633" s="59">
        <v>2011</v>
      </c>
      <c r="E7633" s="25">
        <v>91.88</v>
      </c>
      <c r="F7633" s="25">
        <v>2.3843000000000001</v>
      </c>
      <c r="G7633" s="59">
        <v>2021</v>
      </c>
      <c r="H7633" s="25" t="s">
        <v>42</v>
      </c>
      <c r="I7633" s="25" t="s">
        <v>42</v>
      </c>
      <c r="J7633" s="25" t="s">
        <v>42</v>
      </c>
      <c r="K7633" s="25" t="s">
        <v>42</v>
      </c>
      <c r="L7633" s="59" t="s">
        <v>51</v>
      </c>
      <c r="M7633" s="59" t="s">
        <v>51</v>
      </c>
      <c r="N7633" s="59" t="s">
        <v>51</v>
      </c>
      <c r="O7633" s="59" t="s">
        <v>51</v>
      </c>
      <c r="P7633" s="59" t="s">
        <v>22364</v>
      </c>
      <c r="Q7633" s="25" t="s">
        <v>42</v>
      </c>
      <c r="R7633" s="25" t="s">
        <v>42</v>
      </c>
      <c r="S7633" s="25" t="s">
        <v>42</v>
      </c>
      <c r="T7633" s="25" t="s">
        <v>42</v>
      </c>
      <c r="U7633" s="25" t="s">
        <v>42</v>
      </c>
      <c r="V7633" s="25" t="s">
        <v>42</v>
      </c>
      <c r="W7633" s="25">
        <v>0</v>
      </c>
      <c r="X7633" s="25">
        <v>0</v>
      </c>
      <c r="Y7633" s="25" t="s">
        <v>42</v>
      </c>
      <c r="Z7633" s="25" t="s">
        <v>42</v>
      </c>
      <c r="AA7633" s="25">
        <v>6</v>
      </c>
      <c r="AB7633" s="25">
        <v>6</v>
      </c>
      <c r="AC7633" s="25" t="s">
        <v>22326</v>
      </c>
      <c r="AD7633" s="59" t="s">
        <v>51</v>
      </c>
      <c r="AE7633" s="59" t="s">
        <v>51</v>
      </c>
    </row>
    <row r="7634" spans="1:31" ht="47.25" x14ac:dyDescent="0.25">
      <c r="A7634" s="57" t="s">
        <v>21508</v>
      </c>
      <c r="B7634" s="24" t="s">
        <v>22365</v>
      </c>
      <c r="C7634" s="58" t="s">
        <v>22366</v>
      </c>
      <c r="D7634" s="59">
        <v>2017</v>
      </c>
      <c r="E7634" s="25">
        <v>89.26</v>
      </c>
      <c r="F7634" s="25">
        <v>2.0225</v>
      </c>
      <c r="G7634" s="59">
        <v>2021</v>
      </c>
      <c r="H7634" s="25" t="s">
        <v>42</v>
      </c>
      <c r="I7634" s="25" t="s">
        <v>42</v>
      </c>
      <c r="J7634" s="25" t="s">
        <v>42</v>
      </c>
      <c r="K7634" s="25" t="s">
        <v>42</v>
      </c>
      <c r="L7634" s="59" t="s">
        <v>51</v>
      </c>
      <c r="M7634" s="59" t="s">
        <v>51</v>
      </c>
      <c r="N7634" s="59" t="s">
        <v>51</v>
      </c>
      <c r="O7634" s="59" t="s">
        <v>51</v>
      </c>
      <c r="P7634" s="59" t="s">
        <v>22367</v>
      </c>
      <c r="Q7634" s="25" t="s">
        <v>42</v>
      </c>
      <c r="R7634" s="25" t="s">
        <v>42</v>
      </c>
      <c r="S7634" s="25" t="s">
        <v>42</v>
      </c>
      <c r="T7634" s="25" t="s">
        <v>42</v>
      </c>
      <c r="U7634" s="25" t="s">
        <v>42</v>
      </c>
      <c r="V7634" s="25" t="s">
        <v>42</v>
      </c>
      <c r="W7634" s="25">
        <v>0</v>
      </c>
      <c r="X7634" s="25">
        <v>0</v>
      </c>
      <c r="Y7634" s="25" t="s">
        <v>42</v>
      </c>
      <c r="Z7634" s="25" t="s">
        <v>42</v>
      </c>
      <c r="AA7634" s="25">
        <v>6</v>
      </c>
      <c r="AB7634" s="25">
        <v>6</v>
      </c>
      <c r="AC7634" s="25" t="s">
        <v>22326</v>
      </c>
      <c r="AD7634" s="59" t="s">
        <v>51</v>
      </c>
      <c r="AE7634" s="59" t="s">
        <v>51</v>
      </c>
    </row>
    <row r="7635" spans="1:31" ht="47.25" x14ac:dyDescent="0.25">
      <c r="A7635" s="57" t="s">
        <v>21508</v>
      </c>
      <c r="B7635" s="24" t="s">
        <v>22368</v>
      </c>
      <c r="C7635" s="58" t="s">
        <v>22369</v>
      </c>
      <c r="D7635" s="59">
        <v>1961</v>
      </c>
      <c r="E7635" s="25">
        <v>75</v>
      </c>
      <c r="F7635" s="25">
        <v>2.6823999999999999</v>
      </c>
      <c r="G7635" s="59">
        <v>2021</v>
      </c>
      <c r="H7635" s="25" t="s">
        <v>42</v>
      </c>
      <c r="I7635" s="25" t="s">
        <v>42</v>
      </c>
      <c r="J7635" s="25" t="s">
        <v>42</v>
      </c>
      <c r="K7635" s="25" t="s">
        <v>42</v>
      </c>
      <c r="L7635" s="59" t="s">
        <v>51</v>
      </c>
      <c r="M7635" s="59" t="s">
        <v>51</v>
      </c>
      <c r="N7635" s="59" t="s">
        <v>51</v>
      </c>
      <c r="O7635" s="59" t="s">
        <v>51</v>
      </c>
      <c r="P7635" s="59" t="s">
        <v>22370</v>
      </c>
      <c r="Q7635" s="25" t="s">
        <v>42</v>
      </c>
      <c r="R7635" s="25" t="s">
        <v>42</v>
      </c>
      <c r="S7635" s="25" t="s">
        <v>42</v>
      </c>
      <c r="T7635" s="25" t="s">
        <v>42</v>
      </c>
      <c r="U7635" s="25" t="s">
        <v>42</v>
      </c>
      <c r="V7635" s="25" t="s">
        <v>42</v>
      </c>
      <c r="W7635" s="25">
        <v>0</v>
      </c>
      <c r="X7635" s="25">
        <v>0</v>
      </c>
      <c r="Y7635" s="25" t="s">
        <v>42</v>
      </c>
      <c r="Z7635" s="25" t="s">
        <v>42</v>
      </c>
      <c r="AA7635" s="25">
        <v>10</v>
      </c>
      <c r="AB7635" s="25">
        <v>10</v>
      </c>
      <c r="AC7635" s="25" t="s">
        <v>22326</v>
      </c>
      <c r="AD7635" s="59" t="s">
        <v>51</v>
      </c>
      <c r="AE7635" s="59" t="s">
        <v>51</v>
      </c>
    </row>
    <row r="7636" spans="1:31" ht="47.25" x14ac:dyDescent="0.25">
      <c r="A7636" s="57" t="s">
        <v>21508</v>
      </c>
      <c r="B7636" s="24" t="s">
        <v>22371</v>
      </c>
      <c r="C7636" s="58" t="s">
        <v>22372</v>
      </c>
      <c r="D7636" s="59">
        <v>2004</v>
      </c>
      <c r="E7636" s="25">
        <v>96.89</v>
      </c>
      <c r="F7636" s="25">
        <v>1.3096000000000001</v>
      </c>
      <c r="G7636" s="59">
        <v>2021</v>
      </c>
      <c r="H7636" s="25" t="s">
        <v>42</v>
      </c>
      <c r="I7636" s="25" t="s">
        <v>42</v>
      </c>
      <c r="J7636" s="25" t="s">
        <v>42</v>
      </c>
      <c r="K7636" s="25" t="s">
        <v>42</v>
      </c>
      <c r="L7636" s="59" t="s">
        <v>51</v>
      </c>
      <c r="M7636" s="59" t="s">
        <v>51</v>
      </c>
      <c r="N7636" s="59" t="s">
        <v>51</v>
      </c>
      <c r="O7636" s="59" t="s">
        <v>51</v>
      </c>
      <c r="P7636" s="59" t="s">
        <v>22373</v>
      </c>
      <c r="Q7636" s="25" t="s">
        <v>42</v>
      </c>
      <c r="R7636" s="25" t="s">
        <v>42</v>
      </c>
      <c r="S7636" s="25" t="s">
        <v>42</v>
      </c>
      <c r="T7636" s="25" t="s">
        <v>42</v>
      </c>
      <c r="U7636" s="25" t="s">
        <v>42</v>
      </c>
      <c r="V7636" s="25" t="s">
        <v>42</v>
      </c>
      <c r="W7636" s="25">
        <v>0</v>
      </c>
      <c r="X7636" s="25">
        <v>0</v>
      </c>
      <c r="Y7636" s="25" t="s">
        <v>42</v>
      </c>
      <c r="Z7636" s="25" t="s">
        <v>42</v>
      </c>
      <c r="AA7636" s="25">
        <v>10</v>
      </c>
      <c r="AB7636" s="25">
        <v>10</v>
      </c>
      <c r="AC7636" s="25" t="s">
        <v>22326</v>
      </c>
      <c r="AD7636" s="59" t="s">
        <v>51</v>
      </c>
      <c r="AE7636" s="59" t="s">
        <v>51</v>
      </c>
    </row>
    <row r="7637" spans="1:31" ht="47.25" x14ac:dyDescent="0.25">
      <c r="A7637" s="57" t="s">
        <v>21508</v>
      </c>
      <c r="B7637" s="24" t="s">
        <v>22374</v>
      </c>
      <c r="C7637" s="58" t="s">
        <v>22375</v>
      </c>
      <c r="D7637" s="59">
        <v>2010</v>
      </c>
      <c r="E7637" s="25">
        <v>90.63</v>
      </c>
      <c r="F7637" s="25">
        <v>1.3115000000000001</v>
      </c>
      <c r="G7637" s="59">
        <v>2021</v>
      </c>
      <c r="H7637" s="25" t="s">
        <v>42</v>
      </c>
      <c r="I7637" s="25" t="s">
        <v>42</v>
      </c>
      <c r="J7637" s="25" t="s">
        <v>42</v>
      </c>
      <c r="K7637" s="25" t="s">
        <v>42</v>
      </c>
      <c r="L7637" s="59" t="s">
        <v>51</v>
      </c>
      <c r="M7637" s="59" t="s">
        <v>51</v>
      </c>
      <c r="N7637" s="59" t="s">
        <v>51</v>
      </c>
      <c r="O7637" s="59" t="s">
        <v>51</v>
      </c>
      <c r="P7637" s="59" t="s">
        <v>22376</v>
      </c>
      <c r="Q7637" s="25" t="s">
        <v>42</v>
      </c>
      <c r="R7637" s="25" t="s">
        <v>42</v>
      </c>
      <c r="S7637" s="25" t="s">
        <v>42</v>
      </c>
      <c r="T7637" s="25" t="s">
        <v>42</v>
      </c>
      <c r="U7637" s="25" t="s">
        <v>42</v>
      </c>
      <c r="V7637" s="25" t="s">
        <v>42</v>
      </c>
      <c r="W7637" s="25">
        <v>0</v>
      </c>
      <c r="X7637" s="25">
        <v>0</v>
      </c>
      <c r="Y7637" s="25" t="s">
        <v>42</v>
      </c>
      <c r="Z7637" s="25" t="s">
        <v>42</v>
      </c>
      <c r="AA7637" s="25">
        <v>10</v>
      </c>
      <c r="AB7637" s="25">
        <v>10</v>
      </c>
      <c r="AC7637" s="25" t="s">
        <v>22326</v>
      </c>
      <c r="AD7637" s="59" t="s">
        <v>51</v>
      </c>
      <c r="AE7637" s="59" t="s">
        <v>51</v>
      </c>
    </row>
    <row r="7638" spans="1:31" ht="47.25" x14ac:dyDescent="0.25">
      <c r="A7638" s="57" t="s">
        <v>21508</v>
      </c>
      <c r="B7638" s="24" t="s">
        <v>22377</v>
      </c>
      <c r="C7638" s="58" t="s">
        <v>22378</v>
      </c>
      <c r="D7638" s="59">
        <v>2001</v>
      </c>
      <c r="E7638" s="25">
        <v>91.02</v>
      </c>
      <c r="F7638" s="25">
        <v>0.90839999999999999</v>
      </c>
      <c r="G7638" s="59">
        <v>2021</v>
      </c>
      <c r="H7638" s="25" t="s">
        <v>42</v>
      </c>
      <c r="I7638" s="25" t="s">
        <v>42</v>
      </c>
      <c r="J7638" s="25" t="s">
        <v>42</v>
      </c>
      <c r="K7638" s="25" t="s">
        <v>42</v>
      </c>
      <c r="L7638" s="59" t="s">
        <v>51</v>
      </c>
      <c r="M7638" s="59" t="s">
        <v>51</v>
      </c>
      <c r="N7638" s="59" t="s">
        <v>51</v>
      </c>
      <c r="O7638" s="59" t="s">
        <v>51</v>
      </c>
      <c r="P7638" s="59" t="s">
        <v>22379</v>
      </c>
      <c r="Q7638" s="25" t="s">
        <v>42</v>
      </c>
      <c r="R7638" s="25" t="s">
        <v>42</v>
      </c>
      <c r="S7638" s="25" t="s">
        <v>42</v>
      </c>
      <c r="T7638" s="25" t="s">
        <v>42</v>
      </c>
      <c r="U7638" s="25" t="s">
        <v>42</v>
      </c>
      <c r="V7638" s="25" t="s">
        <v>42</v>
      </c>
      <c r="W7638" s="25">
        <v>0</v>
      </c>
      <c r="X7638" s="25">
        <v>0</v>
      </c>
      <c r="Y7638" s="25" t="s">
        <v>42</v>
      </c>
      <c r="Z7638" s="25" t="s">
        <v>42</v>
      </c>
      <c r="AA7638" s="25">
        <v>6</v>
      </c>
      <c r="AB7638" s="25">
        <v>6</v>
      </c>
      <c r="AC7638" s="25" t="s">
        <v>22326</v>
      </c>
      <c r="AD7638" s="59" t="s">
        <v>51</v>
      </c>
      <c r="AE7638" s="59" t="s">
        <v>51</v>
      </c>
    </row>
    <row r="7639" spans="1:31" ht="47.25" x14ac:dyDescent="0.25">
      <c r="A7639" s="57" t="s">
        <v>21508</v>
      </c>
      <c r="B7639" s="24" t="s">
        <v>22380</v>
      </c>
      <c r="C7639" s="58" t="s">
        <v>22381</v>
      </c>
      <c r="D7639" s="59">
        <v>1989</v>
      </c>
      <c r="E7639" s="25">
        <v>68.2</v>
      </c>
      <c r="F7639" s="25">
        <v>1.7929999999999999</v>
      </c>
      <c r="G7639" s="59">
        <v>2021</v>
      </c>
      <c r="H7639" s="25" t="s">
        <v>42</v>
      </c>
      <c r="I7639" s="25" t="s">
        <v>42</v>
      </c>
      <c r="J7639" s="25" t="s">
        <v>42</v>
      </c>
      <c r="K7639" s="25" t="s">
        <v>42</v>
      </c>
      <c r="L7639" s="59" t="s">
        <v>51</v>
      </c>
      <c r="M7639" s="59" t="s">
        <v>51</v>
      </c>
      <c r="N7639" s="59" t="s">
        <v>51</v>
      </c>
      <c r="O7639" s="59" t="s">
        <v>51</v>
      </c>
      <c r="P7639" s="59" t="s">
        <v>22382</v>
      </c>
      <c r="Q7639" s="25" t="s">
        <v>42</v>
      </c>
      <c r="R7639" s="25" t="s">
        <v>42</v>
      </c>
      <c r="S7639" s="25" t="s">
        <v>42</v>
      </c>
      <c r="T7639" s="25" t="s">
        <v>42</v>
      </c>
      <c r="U7639" s="25" t="s">
        <v>42</v>
      </c>
      <c r="V7639" s="25" t="s">
        <v>42</v>
      </c>
      <c r="W7639" s="25">
        <v>0</v>
      </c>
      <c r="X7639" s="25">
        <v>0</v>
      </c>
      <c r="Y7639" s="25" t="s">
        <v>42</v>
      </c>
      <c r="Z7639" s="25" t="s">
        <v>42</v>
      </c>
      <c r="AA7639" s="25">
        <v>10</v>
      </c>
      <c r="AB7639" s="25">
        <v>10</v>
      </c>
      <c r="AC7639" s="25" t="s">
        <v>22326</v>
      </c>
      <c r="AD7639" s="59" t="s">
        <v>51</v>
      </c>
      <c r="AE7639" s="59" t="s">
        <v>51</v>
      </c>
    </row>
    <row r="7640" spans="1:31" ht="47.25" x14ac:dyDescent="0.25">
      <c r="A7640" s="57" t="s">
        <v>21508</v>
      </c>
      <c r="B7640" s="24" t="s">
        <v>22383</v>
      </c>
      <c r="C7640" s="58" t="s">
        <v>22384</v>
      </c>
      <c r="D7640" s="59">
        <v>1960</v>
      </c>
      <c r="E7640" s="25">
        <v>64.260000000000005</v>
      </c>
      <c r="F7640" s="25">
        <v>5.9470000000000001</v>
      </c>
      <c r="G7640" s="59">
        <v>2021</v>
      </c>
      <c r="H7640" s="25" t="s">
        <v>42</v>
      </c>
      <c r="I7640" s="25" t="s">
        <v>42</v>
      </c>
      <c r="J7640" s="25" t="s">
        <v>42</v>
      </c>
      <c r="K7640" s="25" t="s">
        <v>42</v>
      </c>
      <c r="L7640" s="59" t="s">
        <v>51</v>
      </c>
      <c r="M7640" s="59" t="s">
        <v>51</v>
      </c>
      <c r="N7640" s="59" t="s">
        <v>51</v>
      </c>
      <c r="O7640" s="59" t="s">
        <v>51</v>
      </c>
      <c r="P7640" s="59" t="s">
        <v>22385</v>
      </c>
      <c r="Q7640" s="25" t="s">
        <v>42</v>
      </c>
      <c r="R7640" s="25" t="s">
        <v>42</v>
      </c>
      <c r="S7640" s="25" t="s">
        <v>42</v>
      </c>
      <c r="T7640" s="25" t="s">
        <v>42</v>
      </c>
      <c r="U7640" s="25" t="s">
        <v>42</v>
      </c>
      <c r="V7640" s="25" t="s">
        <v>42</v>
      </c>
      <c r="W7640" s="25">
        <v>0</v>
      </c>
      <c r="X7640" s="25">
        <v>0</v>
      </c>
      <c r="Y7640" s="25" t="s">
        <v>42</v>
      </c>
      <c r="Z7640" s="25" t="s">
        <v>42</v>
      </c>
      <c r="AA7640" s="25">
        <v>6</v>
      </c>
      <c r="AB7640" s="25">
        <v>6</v>
      </c>
      <c r="AC7640" s="25" t="s">
        <v>22326</v>
      </c>
      <c r="AD7640" s="59" t="s">
        <v>51</v>
      </c>
      <c r="AE7640" s="59" t="s">
        <v>51</v>
      </c>
    </row>
    <row r="7641" spans="1:31" ht="47.25" x14ac:dyDescent="0.25">
      <c r="A7641" s="57" t="s">
        <v>21508</v>
      </c>
      <c r="B7641" s="24" t="s">
        <v>22386</v>
      </c>
      <c r="C7641" s="58" t="s">
        <v>22387</v>
      </c>
      <c r="D7641" s="59">
        <v>1946</v>
      </c>
      <c r="E7641" s="25">
        <v>57.12</v>
      </c>
      <c r="F7641" s="25">
        <v>1.978</v>
      </c>
      <c r="G7641" s="59">
        <v>2021</v>
      </c>
      <c r="H7641" s="25" t="s">
        <v>42</v>
      </c>
      <c r="I7641" s="25" t="s">
        <v>42</v>
      </c>
      <c r="J7641" s="25" t="s">
        <v>42</v>
      </c>
      <c r="K7641" s="25" t="s">
        <v>42</v>
      </c>
      <c r="L7641" s="59" t="s">
        <v>51</v>
      </c>
      <c r="M7641" s="59" t="s">
        <v>51</v>
      </c>
      <c r="N7641" s="59" t="s">
        <v>51</v>
      </c>
      <c r="O7641" s="59" t="s">
        <v>51</v>
      </c>
      <c r="P7641" s="59" t="s">
        <v>22388</v>
      </c>
      <c r="Q7641" s="25" t="s">
        <v>42</v>
      </c>
      <c r="R7641" s="25" t="s">
        <v>42</v>
      </c>
      <c r="S7641" s="25" t="s">
        <v>42</v>
      </c>
      <c r="T7641" s="25" t="s">
        <v>42</v>
      </c>
      <c r="U7641" s="25" t="s">
        <v>42</v>
      </c>
      <c r="V7641" s="25" t="s">
        <v>42</v>
      </c>
      <c r="W7641" s="25">
        <v>0</v>
      </c>
      <c r="X7641" s="25">
        <v>0</v>
      </c>
      <c r="Y7641" s="25" t="s">
        <v>42</v>
      </c>
      <c r="Z7641" s="25" t="s">
        <v>42</v>
      </c>
      <c r="AA7641" s="25">
        <v>6</v>
      </c>
      <c r="AB7641" s="25">
        <v>6</v>
      </c>
      <c r="AC7641" s="25" t="s">
        <v>22326</v>
      </c>
      <c r="AD7641" s="59" t="s">
        <v>51</v>
      </c>
      <c r="AE7641" s="59" t="s">
        <v>51</v>
      </c>
    </row>
    <row r="7642" spans="1:31" ht="78.75" x14ac:dyDescent="0.25">
      <c r="A7642" s="57" t="s">
        <v>21508</v>
      </c>
      <c r="B7642" s="24" t="s">
        <v>22389</v>
      </c>
      <c r="C7642" s="58" t="s">
        <v>22390</v>
      </c>
      <c r="D7642" s="59">
        <v>2012</v>
      </c>
      <c r="E7642" s="25">
        <v>74.44</v>
      </c>
      <c r="F7642" s="25">
        <v>4.3239999999999998</v>
      </c>
      <c r="G7642" s="59">
        <v>2021</v>
      </c>
      <c r="H7642" s="25" t="s">
        <v>42</v>
      </c>
      <c r="I7642" s="25" t="s">
        <v>42</v>
      </c>
      <c r="J7642" s="25" t="s">
        <v>42</v>
      </c>
      <c r="K7642" s="25" t="s">
        <v>42</v>
      </c>
      <c r="L7642" s="59" t="s">
        <v>51</v>
      </c>
      <c r="M7642" s="59" t="s">
        <v>51</v>
      </c>
      <c r="N7642" s="59" t="s">
        <v>51</v>
      </c>
      <c r="O7642" s="59" t="s">
        <v>51</v>
      </c>
      <c r="P7642" s="59" t="s">
        <v>22391</v>
      </c>
      <c r="Q7642" s="25" t="s">
        <v>42</v>
      </c>
      <c r="R7642" s="25" t="s">
        <v>42</v>
      </c>
      <c r="S7642" s="25" t="s">
        <v>42</v>
      </c>
      <c r="T7642" s="25" t="s">
        <v>42</v>
      </c>
      <c r="U7642" s="25" t="s">
        <v>42</v>
      </c>
      <c r="V7642" s="25" t="s">
        <v>42</v>
      </c>
      <c r="W7642" s="25">
        <v>0</v>
      </c>
      <c r="X7642" s="25">
        <v>0</v>
      </c>
      <c r="Y7642" s="25" t="s">
        <v>42</v>
      </c>
      <c r="Z7642" s="25" t="s">
        <v>42</v>
      </c>
      <c r="AA7642" s="25">
        <v>10</v>
      </c>
      <c r="AB7642" s="25">
        <v>10</v>
      </c>
      <c r="AC7642" s="25" t="s">
        <v>22326</v>
      </c>
      <c r="AD7642" s="59" t="s">
        <v>51</v>
      </c>
      <c r="AE7642" s="59" t="s">
        <v>51</v>
      </c>
    </row>
    <row r="7643" spans="1:31" ht="47.25" x14ac:dyDescent="0.25">
      <c r="A7643" s="57" t="s">
        <v>21508</v>
      </c>
      <c r="B7643" s="24" t="s">
        <v>22392</v>
      </c>
      <c r="C7643" s="58" t="s">
        <v>22393</v>
      </c>
      <c r="D7643" s="59">
        <v>1960</v>
      </c>
      <c r="E7643" s="25">
        <v>47.33</v>
      </c>
      <c r="F7643" s="25">
        <v>4.3</v>
      </c>
      <c r="G7643" s="59">
        <v>2020</v>
      </c>
      <c r="H7643" s="25" t="s">
        <v>42</v>
      </c>
      <c r="I7643" s="25" t="s">
        <v>42</v>
      </c>
      <c r="J7643" s="25" t="s">
        <v>42</v>
      </c>
      <c r="K7643" s="25" t="s">
        <v>42</v>
      </c>
      <c r="L7643" s="59" t="s">
        <v>51</v>
      </c>
      <c r="M7643" s="59" t="s">
        <v>51</v>
      </c>
      <c r="N7643" s="59" t="s">
        <v>51</v>
      </c>
      <c r="O7643" s="59" t="s">
        <v>51</v>
      </c>
      <c r="P7643" s="59" t="s">
        <v>22394</v>
      </c>
      <c r="Q7643" s="25" t="s">
        <v>42</v>
      </c>
      <c r="R7643" s="25" t="s">
        <v>42</v>
      </c>
      <c r="S7643" s="25" t="s">
        <v>42</v>
      </c>
      <c r="T7643" s="25" t="s">
        <v>42</v>
      </c>
      <c r="U7643" s="25" t="s">
        <v>42</v>
      </c>
      <c r="V7643" s="25" t="s">
        <v>42</v>
      </c>
      <c r="W7643" s="25">
        <v>0</v>
      </c>
      <c r="X7643" s="25">
        <v>0</v>
      </c>
      <c r="Y7643" s="25" t="s">
        <v>42</v>
      </c>
      <c r="Z7643" s="25" t="s">
        <v>42</v>
      </c>
      <c r="AA7643" s="25">
        <v>0.4</v>
      </c>
      <c r="AB7643" s="25">
        <v>0.4</v>
      </c>
      <c r="AC7643" s="25" t="s">
        <v>22395</v>
      </c>
      <c r="AD7643" s="59" t="s">
        <v>51</v>
      </c>
      <c r="AE7643" s="59" t="s">
        <v>51</v>
      </c>
    </row>
    <row r="7644" spans="1:31" ht="47.25" x14ac:dyDescent="0.25">
      <c r="A7644" s="57" t="s">
        <v>21508</v>
      </c>
      <c r="B7644" s="24" t="s">
        <v>22396</v>
      </c>
      <c r="C7644" s="58" t="s">
        <v>22397</v>
      </c>
      <c r="D7644" s="59">
        <v>2010</v>
      </c>
      <c r="E7644" s="25">
        <v>43.93</v>
      </c>
      <c r="F7644" s="25">
        <v>4.4850000000000003</v>
      </c>
      <c r="G7644" s="59">
        <v>2020</v>
      </c>
      <c r="H7644" s="25" t="s">
        <v>42</v>
      </c>
      <c r="I7644" s="25" t="s">
        <v>42</v>
      </c>
      <c r="J7644" s="25" t="s">
        <v>42</v>
      </c>
      <c r="K7644" s="25" t="s">
        <v>42</v>
      </c>
      <c r="L7644" s="59" t="s">
        <v>51</v>
      </c>
      <c r="M7644" s="59" t="s">
        <v>51</v>
      </c>
      <c r="N7644" s="59" t="s">
        <v>51</v>
      </c>
      <c r="O7644" s="59" t="s">
        <v>51</v>
      </c>
      <c r="P7644" s="59" t="s">
        <v>22398</v>
      </c>
      <c r="Q7644" s="25" t="s">
        <v>42</v>
      </c>
      <c r="R7644" s="25" t="s">
        <v>42</v>
      </c>
      <c r="S7644" s="25" t="s">
        <v>42</v>
      </c>
      <c r="T7644" s="25" t="s">
        <v>42</v>
      </c>
      <c r="U7644" s="25" t="s">
        <v>42</v>
      </c>
      <c r="V7644" s="25" t="s">
        <v>42</v>
      </c>
      <c r="W7644" s="25">
        <v>0</v>
      </c>
      <c r="X7644" s="25">
        <v>0</v>
      </c>
      <c r="Y7644" s="25" t="s">
        <v>42</v>
      </c>
      <c r="Z7644" s="25" t="s">
        <v>42</v>
      </c>
      <c r="AA7644" s="25">
        <v>10</v>
      </c>
      <c r="AB7644" s="25">
        <v>10</v>
      </c>
      <c r="AC7644" s="25" t="s">
        <v>22395</v>
      </c>
      <c r="AD7644" s="59" t="s">
        <v>51</v>
      </c>
      <c r="AE7644" s="59" t="s">
        <v>51</v>
      </c>
    </row>
    <row r="7645" spans="1:31" ht="47.25" x14ac:dyDescent="0.25">
      <c r="A7645" s="57" t="s">
        <v>21508</v>
      </c>
      <c r="B7645" s="24" t="s">
        <v>22399</v>
      </c>
      <c r="C7645" s="58" t="s">
        <v>22400</v>
      </c>
      <c r="D7645" s="59">
        <v>1965</v>
      </c>
      <c r="E7645" s="25">
        <v>45.35</v>
      </c>
      <c r="F7645" s="25">
        <v>4.0019999999999998</v>
      </c>
      <c r="G7645" s="59">
        <v>2021</v>
      </c>
      <c r="H7645" s="25" t="s">
        <v>42</v>
      </c>
      <c r="I7645" s="25" t="s">
        <v>42</v>
      </c>
      <c r="J7645" s="25" t="s">
        <v>42</v>
      </c>
      <c r="K7645" s="25" t="s">
        <v>42</v>
      </c>
      <c r="L7645" s="59" t="s">
        <v>51</v>
      </c>
      <c r="M7645" s="59" t="s">
        <v>51</v>
      </c>
      <c r="N7645" s="59" t="s">
        <v>51</v>
      </c>
      <c r="O7645" s="59" t="s">
        <v>51</v>
      </c>
      <c r="P7645" s="59" t="s">
        <v>22401</v>
      </c>
      <c r="Q7645" s="25" t="s">
        <v>42</v>
      </c>
      <c r="R7645" s="25" t="s">
        <v>42</v>
      </c>
      <c r="S7645" s="25" t="s">
        <v>42</v>
      </c>
      <c r="T7645" s="25" t="s">
        <v>42</v>
      </c>
      <c r="U7645" s="25" t="s">
        <v>42</v>
      </c>
      <c r="V7645" s="25" t="s">
        <v>42</v>
      </c>
      <c r="W7645" s="25">
        <v>0</v>
      </c>
      <c r="X7645" s="25">
        <v>0</v>
      </c>
      <c r="Y7645" s="25" t="s">
        <v>42</v>
      </c>
      <c r="Z7645" s="25" t="s">
        <v>42</v>
      </c>
      <c r="AA7645" s="25">
        <v>0.4</v>
      </c>
      <c r="AB7645" s="25">
        <v>0.4</v>
      </c>
      <c r="AC7645" s="25" t="s">
        <v>22395</v>
      </c>
      <c r="AD7645" s="59" t="s">
        <v>51</v>
      </c>
      <c r="AE7645" s="59" t="s">
        <v>51</v>
      </c>
    </row>
    <row r="7646" spans="1:31" ht="63" x14ac:dyDescent="0.25">
      <c r="A7646" s="57" t="s">
        <v>21508</v>
      </c>
      <c r="B7646" s="24" t="s">
        <v>22402</v>
      </c>
      <c r="C7646" s="58" t="s">
        <v>22403</v>
      </c>
      <c r="D7646" s="59">
        <v>2019</v>
      </c>
      <c r="E7646" s="25">
        <v>44.8</v>
      </c>
      <c r="F7646" s="25">
        <v>3.8849999999999998</v>
      </c>
      <c r="G7646" s="59">
        <v>2021</v>
      </c>
      <c r="H7646" s="25" t="s">
        <v>42</v>
      </c>
      <c r="I7646" s="25" t="s">
        <v>42</v>
      </c>
      <c r="J7646" s="25" t="s">
        <v>42</v>
      </c>
      <c r="K7646" s="25" t="s">
        <v>42</v>
      </c>
      <c r="L7646" s="59" t="s">
        <v>51</v>
      </c>
      <c r="M7646" s="59" t="s">
        <v>51</v>
      </c>
      <c r="N7646" s="59" t="s">
        <v>51</v>
      </c>
      <c r="O7646" s="59" t="s">
        <v>51</v>
      </c>
      <c r="P7646" s="59" t="s">
        <v>22404</v>
      </c>
      <c r="Q7646" s="25" t="s">
        <v>42</v>
      </c>
      <c r="R7646" s="25" t="s">
        <v>42</v>
      </c>
      <c r="S7646" s="25" t="s">
        <v>42</v>
      </c>
      <c r="T7646" s="25" t="s">
        <v>42</v>
      </c>
      <c r="U7646" s="25" t="s">
        <v>42</v>
      </c>
      <c r="V7646" s="25" t="s">
        <v>42</v>
      </c>
      <c r="W7646" s="25">
        <v>0</v>
      </c>
      <c r="X7646" s="25">
        <v>0</v>
      </c>
      <c r="Y7646" s="25" t="s">
        <v>42</v>
      </c>
      <c r="Z7646" s="25" t="s">
        <v>42</v>
      </c>
      <c r="AA7646" s="25">
        <v>0.4</v>
      </c>
      <c r="AB7646" s="25">
        <v>0.4</v>
      </c>
      <c r="AC7646" s="25" t="s">
        <v>22395</v>
      </c>
      <c r="AD7646" s="59" t="s">
        <v>51</v>
      </c>
      <c r="AE7646" s="59" t="s">
        <v>51</v>
      </c>
    </row>
    <row r="7647" spans="1:31" ht="47.25" x14ac:dyDescent="0.25">
      <c r="A7647" s="57" t="s">
        <v>21508</v>
      </c>
      <c r="B7647" s="24" t="s">
        <v>22405</v>
      </c>
      <c r="C7647" s="58" t="s">
        <v>22406</v>
      </c>
      <c r="D7647" s="59">
        <v>2017</v>
      </c>
      <c r="E7647" s="25">
        <v>38.56</v>
      </c>
      <c r="F7647" s="25">
        <v>5.8239999999999998</v>
      </c>
      <c r="G7647" s="59">
        <v>2020</v>
      </c>
      <c r="H7647" s="25" t="s">
        <v>42</v>
      </c>
      <c r="I7647" s="25" t="s">
        <v>42</v>
      </c>
      <c r="J7647" s="25" t="s">
        <v>42</v>
      </c>
      <c r="K7647" s="25" t="s">
        <v>42</v>
      </c>
      <c r="L7647" s="59" t="s">
        <v>51</v>
      </c>
      <c r="M7647" s="59" t="s">
        <v>51</v>
      </c>
      <c r="N7647" s="59" t="s">
        <v>51</v>
      </c>
      <c r="O7647" s="59" t="s">
        <v>51</v>
      </c>
      <c r="P7647" s="59" t="s">
        <v>22407</v>
      </c>
      <c r="Q7647" s="25" t="s">
        <v>42</v>
      </c>
      <c r="R7647" s="25" t="s">
        <v>42</v>
      </c>
      <c r="S7647" s="25" t="s">
        <v>42</v>
      </c>
      <c r="T7647" s="25" t="s">
        <v>42</v>
      </c>
      <c r="U7647" s="25" t="s">
        <v>42</v>
      </c>
      <c r="V7647" s="25" t="s">
        <v>42</v>
      </c>
      <c r="W7647" s="25">
        <v>0</v>
      </c>
      <c r="X7647" s="25">
        <v>0</v>
      </c>
      <c r="Y7647" s="25" t="s">
        <v>42</v>
      </c>
      <c r="Z7647" s="25" t="s">
        <v>42</v>
      </c>
      <c r="AA7647" s="25">
        <v>6</v>
      </c>
      <c r="AB7647" s="25">
        <v>6</v>
      </c>
      <c r="AC7647" s="25" t="s">
        <v>22395</v>
      </c>
      <c r="AD7647" s="59" t="s">
        <v>51</v>
      </c>
      <c r="AE7647" s="59" t="s">
        <v>51</v>
      </c>
    </row>
    <row r="7648" spans="1:31" ht="47.25" x14ac:dyDescent="0.25">
      <c r="A7648" s="57" t="s">
        <v>21508</v>
      </c>
      <c r="B7648" s="24" t="s">
        <v>22408</v>
      </c>
      <c r="C7648" s="58" t="s">
        <v>22409</v>
      </c>
      <c r="D7648" s="59">
        <v>1989</v>
      </c>
      <c r="E7648" s="25">
        <v>48.75</v>
      </c>
      <c r="F7648" s="25">
        <v>3.8820000000000001</v>
      </c>
      <c r="G7648" s="59">
        <v>2021</v>
      </c>
      <c r="H7648" s="25" t="s">
        <v>42</v>
      </c>
      <c r="I7648" s="25" t="s">
        <v>42</v>
      </c>
      <c r="J7648" s="25" t="s">
        <v>42</v>
      </c>
      <c r="K7648" s="25" t="s">
        <v>42</v>
      </c>
      <c r="L7648" s="59" t="s">
        <v>51</v>
      </c>
      <c r="M7648" s="59" t="s">
        <v>51</v>
      </c>
      <c r="N7648" s="59" t="s">
        <v>51</v>
      </c>
      <c r="O7648" s="59" t="s">
        <v>51</v>
      </c>
      <c r="P7648" s="59" t="s">
        <v>22410</v>
      </c>
      <c r="Q7648" s="25" t="s">
        <v>42</v>
      </c>
      <c r="R7648" s="25" t="s">
        <v>42</v>
      </c>
      <c r="S7648" s="25" t="s">
        <v>42</v>
      </c>
      <c r="T7648" s="25" t="s">
        <v>42</v>
      </c>
      <c r="U7648" s="25" t="s">
        <v>42</v>
      </c>
      <c r="V7648" s="25" t="s">
        <v>42</v>
      </c>
      <c r="W7648" s="25">
        <v>0</v>
      </c>
      <c r="X7648" s="25">
        <v>0</v>
      </c>
      <c r="Y7648" s="25" t="s">
        <v>42</v>
      </c>
      <c r="Z7648" s="25" t="s">
        <v>42</v>
      </c>
      <c r="AA7648" s="25">
        <v>0.4</v>
      </c>
      <c r="AB7648" s="25">
        <v>0.4</v>
      </c>
      <c r="AC7648" s="25" t="s">
        <v>22395</v>
      </c>
      <c r="AD7648" s="59" t="s">
        <v>51</v>
      </c>
      <c r="AE7648" s="59" t="s">
        <v>51</v>
      </c>
    </row>
    <row r="7649" spans="1:31" ht="47.25" x14ac:dyDescent="0.25">
      <c r="A7649" s="57" t="s">
        <v>21508</v>
      </c>
      <c r="B7649" s="24" t="s">
        <v>22411</v>
      </c>
      <c r="C7649" s="58" t="s">
        <v>22412</v>
      </c>
      <c r="D7649" s="59">
        <v>2000</v>
      </c>
      <c r="E7649" s="25">
        <v>42.15</v>
      </c>
      <c r="F7649" s="25">
        <v>5.7690000000000001</v>
      </c>
      <c r="G7649" s="59">
        <v>2021</v>
      </c>
      <c r="H7649" s="25" t="s">
        <v>42</v>
      </c>
      <c r="I7649" s="25" t="s">
        <v>42</v>
      </c>
      <c r="J7649" s="25" t="s">
        <v>42</v>
      </c>
      <c r="K7649" s="25" t="s">
        <v>42</v>
      </c>
      <c r="L7649" s="59" t="s">
        <v>51</v>
      </c>
      <c r="M7649" s="59" t="s">
        <v>51</v>
      </c>
      <c r="N7649" s="59" t="s">
        <v>51</v>
      </c>
      <c r="O7649" s="59" t="s">
        <v>51</v>
      </c>
      <c r="P7649" s="59" t="s">
        <v>22413</v>
      </c>
      <c r="Q7649" s="25" t="s">
        <v>42</v>
      </c>
      <c r="R7649" s="25" t="s">
        <v>42</v>
      </c>
      <c r="S7649" s="25" t="s">
        <v>42</v>
      </c>
      <c r="T7649" s="25" t="s">
        <v>42</v>
      </c>
      <c r="U7649" s="25" t="s">
        <v>42</v>
      </c>
      <c r="V7649" s="25" t="s">
        <v>42</v>
      </c>
      <c r="W7649" s="25">
        <v>0</v>
      </c>
      <c r="X7649" s="25">
        <v>0</v>
      </c>
      <c r="Y7649" s="25" t="s">
        <v>42</v>
      </c>
      <c r="Z7649" s="25" t="s">
        <v>42</v>
      </c>
      <c r="AA7649" s="25">
        <v>10</v>
      </c>
      <c r="AB7649" s="25">
        <v>10</v>
      </c>
      <c r="AC7649" s="25" t="s">
        <v>22395</v>
      </c>
      <c r="AD7649" s="59" t="s">
        <v>51</v>
      </c>
      <c r="AE7649" s="59" t="s">
        <v>51</v>
      </c>
    </row>
    <row r="7650" spans="1:31" x14ac:dyDescent="0.25">
      <c r="A7650" s="57" t="s">
        <v>22414</v>
      </c>
      <c r="B7650" s="24" t="s">
        <v>2295</v>
      </c>
      <c r="C7650" s="58" t="s">
        <v>41</v>
      </c>
      <c r="D7650" s="59" t="s">
        <v>42</v>
      </c>
      <c r="E7650" s="25" t="s">
        <v>42</v>
      </c>
      <c r="F7650" s="25" t="s">
        <v>42</v>
      </c>
      <c r="G7650" s="59" t="s">
        <v>42</v>
      </c>
      <c r="H7650" s="25" t="s">
        <v>42</v>
      </c>
      <c r="I7650" s="25" t="s">
        <v>42</v>
      </c>
      <c r="J7650" s="25" t="s">
        <v>42</v>
      </c>
      <c r="K7650" s="25" t="s">
        <v>42</v>
      </c>
      <c r="L7650" s="59" t="s">
        <v>42</v>
      </c>
      <c r="M7650" s="59" t="s">
        <v>42</v>
      </c>
      <c r="N7650" s="59" t="s">
        <v>42</v>
      </c>
      <c r="O7650" s="59" t="s">
        <v>42</v>
      </c>
      <c r="P7650" s="59" t="s">
        <v>42</v>
      </c>
      <c r="Q7650" s="25">
        <f>IFERROR(SUM(Q7651:Q7722),"нд")</f>
        <v>0</v>
      </c>
      <c r="R7650" s="25" t="s">
        <v>42</v>
      </c>
      <c r="S7650" s="25" t="s">
        <v>42</v>
      </c>
      <c r="T7650" s="25">
        <f t="shared" ref="T7650:Z7650" si="140">IFERROR(SUM(T7651:T7722),"нд")</f>
        <v>0</v>
      </c>
      <c r="U7650" s="25">
        <f t="shared" si="140"/>
        <v>0</v>
      </c>
      <c r="V7650" s="25">
        <f t="shared" si="140"/>
        <v>0</v>
      </c>
      <c r="W7650" s="25">
        <f t="shared" si="140"/>
        <v>0</v>
      </c>
      <c r="X7650" s="25">
        <f t="shared" si="140"/>
        <v>0</v>
      </c>
      <c r="Y7650" s="25">
        <f t="shared" si="140"/>
        <v>0</v>
      </c>
      <c r="Z7650" s="25">
        <f t="shared" si="140"/>
        <v>0</v>
      </c>
      <c r="AA7650" s="25" t="s">
        <v>42</v>
      </c>
      <c r="AB7650" s="25" t="s">
        <v>42</v>
      </c>
      <c r="AC7650" s="25" t="s">
        <v>42</v>
      </c>
      <c r="AD7650" s="59" t="s">
        <v>42</v>
      </c>
      <c r="AE7650" s="59" t="s">
        <v>42</v>
      </c>
    </row>
    <row r="7651" spans="1:31" ht="110.25" x14ac:dyDescent="0.25">
      <c r="A7651" s="57" t="s">
        <v>22414</v>
      </c>
      <c r="B7651" s="24" t="s">
        <v>22415</v>
      </c>
      <c r="C7651" s="58" t="s">
        <v>22416</v>
      </c>
      <c r="D7651" s="59">
        <v>1968</v>
      </c>
      <c r="E7651" s="25">
        <v>66</v>
      </c>
      <c r="F7651" s="25">
        <v>6.3223000000000003</v>
      </c>
      <c r="G7651" s="59">
        <v>2020</v>
      </c>
      <c r="H7651" s="25" t="s">
        <v>42</v>
      </c>
      <c r="I7651" s="25" t="s">
        <v>42</v>
      </c>
      <c r="J7651" s="25" t="s">
        <v>42</v>
      </c>
      <c r="K7651" s="25" t="s">
        <v>42</v>
      </c>
      <c r="L7651" s="59" t="s">
        <v>51</v>
      </c>
      <c r="M7651" s="59" t="s">
        <v>51</v>
      </c>
      <c r="N7651" s="59" t="s">
        <v>51</v>
      </c>
      <c r="O7651" s="59" t="s">
        <v>51</v>
      </c>
      <c r="P7651" s="59" t="s">
        <v>22417</v>
      </c>
      <c r="Q7651" s="25" t="s">
        <v>42</v>
      </c>
      <c r="R7651" s="25" t="s">
        <v>42</v>
      </c>
      <c r="S7651" s="25" t="s">
        <v>42</v>
      </c>
      <c r="T7651" s="25" t="s">
        <v>42</v>
      </c>
      <c r="U7651" s="25" t="s">
        <v>42</v>
      </c>
      <c r="V7651" s="25" t="s">
        <v>42</v>
      </c>
      <c r="W7651" s="25">
        <v>0</v>
      </c>
      <c r="X7651" s="25">
        <v>0</v>
      </c>
      <c r="Y7651" s="25" t="s">
        <v>42</v>
      </c>
      <c r="Z7651" s="25" t="s">
        <v>42</v>
      </c>
      <c r="AA7651" s="25">
        <v>110</v>
      </c>
      <c r="AB7651" s="25">
        <v>110</v>
      </c>
      <c r="AC7651" s="25" t="s">
        <v>21516</v>
      </c>
      <c r="AD7651" s="59" t="s">
        <v>147</v>
      </c>
      <c r="AE7651" s="59" t="s">
        <v>51</v>
      </c>
    </row>
    <row r="7652" spans="1:31" ht="94.5" x14ac:dyDescent="0.25">
      <c r="A7652" s="57" t="s">
        <v>22414</v>
      </c>
      <c r="B7652" s="24" t="s">
        <v>22418</v>
      </c>
      <c r="C7652" s="58" t="s">
        <v>22419</v>
      </c>
      <c r="D7652" s="59">
        <v>1968</v>
      </c>
      <c r="E7652" s="25">
        <v>67</v>
      </c>
      <c r="F7652" s="25">
        <v>41.591500000000003</v>
      </c>
      <c r="G7652" s="59">
        <v>2020</v>
      </c>
      <c r="H7652" s="25" t="s">
        <v>42</v>
      </c>
      <c r="I7652" s="25" t="s">
        <v>42</v>
      </c>
      <c r="J7652" s="25" t="s">
        <v>42</v>
      </c>
      <c r="K7652" s="25" t="s">
        <v>42</v>
      </c>
      <c r="L7652" s="59" t="s">
        <v>51</v>
      </c>
      <c r="M7652" s="59" t="s">
        <v>51</v>
      </c>
      <c r="N7652" s="59" t="s">
        <v>51</v>
      </c>
      <c r="O7652" s="59" t="s">
        <v>51</v>
      </c>
      <c r="P7652" s="59" t="s">
        <v>22420</v>
      </c>
      <c r="Q7652" s="25" t="s">
        <v>42</v>
      </c>
      <c r="R7652" s="25" t="s">
        <v>42</v>
      </c>
      <c r="S7652" s="25" t="s">
        <v>42</v>
      </c>
      <c r="T7652" s="25" t="s">
        <v>42</v>
      </c>
      <c r="U7652" s="25" t="s">
        <v>42</v>
      </c>
      <c r="V7652" s="25" t="s">
        <v>42</v>
      </c>
      <c r="W7652" s="25">
        <v>0</v>
      </c>
      <c r="X7652" s="25">
        <v>0</v>
      </c>
      <c r="Y7652" s="25" t="s">
        <v>42</v>
      </c>
      <c r="Z7652" s="25" t="s">
        <v>42</v>
      </c>
      <c r="AA7652" s="25">
        <v>110</v>
      </c>
      <c r="AB7652" s="25">
        <v>110</v>
      </c>
      <c r="AC7652" s="25" t="s">
        <v>21512</v>
      </c>
      <c r="AD7652" s="59" t="s">
        <v>147</v>
      </c>
      <c r="AE7652" s="59" t="s">
        <v>51</v>
      </c>
    </row>
    <row r="7653" spans="1:31" ht="110.25" x14ac:dyDescent="0.25">
      <c r="A7653" s="57" t="s">
        <v>22414</v>
      </c>
      <c r="B7653" s="24" t="s">
        <v>22421</v>
      </c>
      <c r="C7653" s="58" t="s">
        <v>22422</v>
      </c>
      <c r="D7653" s="59">
        <v>1965</v>
      </c>
      <c r="E7653" s="25">
        <v>68</v>
      </c>
      <c r="F7653" s="25">
        <v>1.2702</v>
      </c>
      <c r="G7653" s="59">
        <v>2020</v>
      </c>
      <c r="H7653" s="25" t="s">
        <v>42</v>
      </c>
      <c r="I7653" s="25" t="s">
        <v>42</v>
      </c>
      <c r="J7653" s="25" t="s">
        <v>42</v>
      </c>
      <c r="K7653" s="25" t="s">
        <v>42</v>
      </c>
      <c r="L7653" s="59" t="s">
        <v>51</v>
      </c>
      <c r="M7653" s="59" t="s">
        <v>51</v>
      </c>
      <c r="N7653" s="59" t="s">
        <v>51</v>
      </c>
      <c r="O7653" s="59" t="s">
        <v>51</v>
      </c>
      <c r="P7653" s="59" t="s">
        <v>22423</v>
      </c>
      <c r="Q7653" s="25" t="s">
        <v>42</v>
      </c>
      <c r="R7653" s="25" t="s">
        <v>42</v>
      </c>
      <c r="S7653" s="25" t="s">
        <v>42</v>
      </c>
      <c r="T7653" s="25" t="s">
        <v>42</v>
      </c>
      <c r="U7653" s="25" t="s">
        <v>42</v>
      </c>
      <c r="V7653" s="25" t="s">
        <v>42</v>
      </c>
      <c r="W7653" s="25">
        <v>0</v>
      </c>
      <c r="X7653" s="25">
        <v>0</v>
      </c>
      <c r="Y7653" s="25" t="s">
        <v>42</v>
      </c>
      <c r="Z7653" s="25" t="s">
        <v>42</v>
      </c>
      <c r="AA7653" s="25">
        <v>35</v>
      </c>
      <c r="AB7653" s="25">
        <v>35</v>
      </c>
      <c r="AC7653" s="25" t="s">
        <v>21706</v>
      </c>
      <c r="AD7653" s="59" t="s">
        <v>51</v>
      </c>
      <c r="AE7653" s="59" t="s">
        <v>51</v>
      </c>
    </row>
    <row r="7654" spans="1:31" ht="47.25" x14ac:dyDescent="0.25">
      <c r="A7654" s="57" t="s">
        <v>22414</v>
      </c>
      <c r="B7654" s="24" t="s">
        <v>22424</v>
      </c>
      <c r="C7654" s="58" t="s">
        <v>22425</v>
      </c>
      <c r="D7654" s="59">
        <v>1978</v>
      </c>
      <c r="E7654" s="25">
        <v>38.295999999999999</v>
      </c>
      <c r="F7654" s="25">
        <v>1.698</v>
      </c>
      <c r="G7654" s="59">
        <v>2020</v>
      </c>
      <c r="H7654" s="25" t="s">
        <v>42</v>
      </c>
      <c r="I7654" s="25" t="s">
        <v>42</v>
      </c>
      <c r="J7654" s="25" t="s">
        <v>42</v>
      </c>
      <c r="K7654" s="25" t="s">
        <v>42</v>
      </c>
      <c r="L7654" s="59" t="s">
        <v>51</v>
      </c>
      <c r="M7654" s="59" t="s">
        <v>51</v>
      </c>
      <c r="N7654" s="59" t="s">
        <v>51</v>
      </c>
      <c r="O7654" s="59" t="s">
        <v>51</v>
      </c>
      <c r="P7654" s="59" t="s">
        <v>22426</v>
      </c>
      <c r="Q7654" s="25" t="s">
        <v>42</v>
      </c>
      <c r="R7654" s="25" t="s">
        <v>42</v>
      </c>
      <c r="S7654" s="25" t="s">
        <v>42</v>
      </c>
      <c r="T7654" s="25" t="s">
        <v>42</v>
      </c>
      <c r="U7654" s="25" t="s">
        <v>42</v>
      </c>
      <c r="V7654" s="25" t="s">
        <v>42</v>
      </c>
      <c r="W7654" s="25">
        <v>0</v>
      </c>
      <c r="X7654" s="25">
        <v>0</v>
      </c>
      <c r="Y7654" s="25" t="s">
        <v>42</v>
      </c>
      <c r="Z7654" s="25" t="s">
        <v>42</v>
      </c>
      <c r="AA7654" s="25">
        <v>0.4</v>
      </c>
      <c r="AB7654" s="25">
        <v>0.4</v>
      </c>
      <c r="AC7654" s="25" t="s">
        <v>3643</v>
      </c>
      <c r="AD7654" s="59" t="s">
        <v>51</v>
      </c>
      <c r="AE7654" s="59" t="s">
        <v>51</v>
      </c>
    </row>
    <row r="7655" spans="1:31" ht="110.25" x14ac:dyDescent="0.25">
      <c r="A7655" s="57" t="s">
        <v>22414</v>
      </c>
      <c r="B7655" s="24" t="s">
        <v>22427</v>
      </c>
      <c r="C7655" s="58" t="s">
        <v>22428</v>
      </c>
      <c r="D7655" s="59">
        <v>1972</v>
      </c>
      <c r="E7655" s="25">
        <v>65.316000000000003</v>
      </c>
      <c r="F7655" s="25">
        <v>0.28199999999999997</v>
      </c>
      <c r="G7655" s="59">
        <v>2020</v>
      </c>
      <c r="H7655" s="25" t="s">
        <v>42</v>
      </c>
      <c r="I7655" s="25" t="s">
        <v>42</v>
      </c>
      <c r="J7655" s="25" t="s">
        <v>42</v>
      </c>
      <c r="K7655" s="25" t="s">
        <v>42</v>
      </c>
      <c r="L7655" s="59" t="s">
        <v>51</v>
      </c>
      <c r="M7655" s="59" t="s">
        <v>51</v>
      </c>
      <c r="N7655" s="59" t="s">
        <v>51</v>
      </c>
      <c r="O7655" s="59" t="s">
        <v>51</v>
      </c>
      <c r="P7655" s="59" t="s">
        <v>22429</v>
      </c>
      <c r="Q7655" s="25" t="s">
        <v>42</v>
      </c>
      <c r="R7655" s="25" t="s">
        <v>42</v>
      </c>
      <c r="S7655" s="25" t="s">
        <v>42</v>
      </c>
      <c r="T7655" s="25" t="s">
        <v>42</v>
      </c>
      <c r="U7655" s="25" t="s">
        <v>42</v>
      </c>
      <c r="V7655" s="25" t="s">
        <v>42</v>
      </c>
      <c r="W7655" s="25">
        <v>0</v>
      </c>
      <c r="X7655" s="25">
        <v>0</v>
      </c>
      <c r="Y7655" s="25" t="s">
        <v>42</v>
      </c>
      <c r="Z7655" s="25" t="s">
        <v>42</v>
      </c>
      <c r="AA7655" s="25">
        <v>10</v>
      </c>
      <c r="AB7655" s="25">
        <v>10</v>
      </c>
      <c r="AC7655" s="25" t="s">
        <v>20771</v>
      </c>
      <c r="AD7655" s="59" t="s">
        <v>51</v>
      </c>
      <c r="AE7655" s="59" t="s">
        <v>51</v>
      </c>
    </row>
    <row r="7656" spans="1:31" ht="110.25" x14ac:dyDescent="0.25">
      <c r="A7656" s="57" t="s">
        <v>22414</v>
      </c>
      <c r="B7656" s="24" t="s">
        <v>22430</v>
      </c>
      <c r="C7656" s="58" t="s">
        <v>22431</v>
      </c>
      <c r="D7656" s="59">
        <v>1983</v>
      </c>
      <c r="E7656" s="25">
        <v>61.578000000000003</v>
      </c>
      <c r="F7656" s="25">
        <v>1.3480000000000001</v>
      </c>
      <c r="G7656" s="59">
        <v>2020</v>
      </c>
      <c r="H7656" s="25" t="s">
        <v>42</v>
      </c>
      <c r="I7656" s="25" t="s">
        <v>42</v>
      </c>
      <c r="J7656" s="25" t="s">
        <v>42</v>
      </c>
      <c r="K7656" s="25" t="s">
        <v>42</v>
      </c>
      <c r="L7656" s="59" t="s">
        <v>51</v>
      </c>
      <c r="M7656" s="59" t="s">
        <v>51</v>
      </c>
      <c r="N7656" s="59" t="s">
        <v>51</v>
      </c>
      <c r="O7656" s="59" t="s">
        <v>51</v>
      </c>
      <c r="P7656" s="59" t="s">
        <v>21998</v>
      </c>
      <c r="Q7656" s="25" t="s">
        <v>42</v>
      </c>
      <c r="R7656" s="25" t="s">
        <v>42</v>
      </c>
      <c r="S7656" s="25" t="s">
        <v>42</v>
      </c>
      <c r="T7656" s="25" t="s">
        <v>42</v>
      </c>
      <c r="U7656" s="25" t="s">
        <v>42</v>
      </c>
      <c r="V7656" s="25" t="s">
        <v>42</v>
      </c>
      <c r="W7656" s="25">
        <v>0</v>
      </c>
      <c r="X7656" s="25">
        <v>0</v>
      </c>
      <c r="Y7656" s="25" t="s">
        <v>42</v>
      </c>
      <c r="Z7656" s="25" t="s">
        <v>42</v>
      </c>
      <c r="AA7656" s="25">
        <v>10</v>
      </c>
      <c r="AB7656" s="25">
        <v>10</v>
      </c>
      <c r="AC7656" s="25" t="s">
        <v>20771</v>
      </c>
      <c r="AD7656" s="59" t="s">
        <v>51</v>
      </c>
      <c r="AE7656" s="59" t="s">
        <v>51</v>
      </c>
    </row>
    <row r="7657" spans="1:31" ht="110.25" x14ac:dyDescent="0.25">
      <c r="A7657" s="57" t="s">
        <v>22414</v>
      </c>
      <c r="B7657" s="24" t="s">
        <v>22432</v>
      </c>
      <c r="C7657" s="58" t="s">
        <v>22433</v>
      </c>
      <c r="D7657" s="59">
        <v>1983</v>
      </c>
      <c r="E7657" s="25">
        <v>66.478999999999999</v>
      </c>
      <c r="F7657" s="25">
        <v>1.6319999999999999</v>
      </c>
      <c r="G7657" s="59">
        <v>2020</v>
      </c>
      <c r="H7657" s="25" t="s">
        <v>42</v>
      </c>
      <c r="I7657" s="25" t="s">
        <v>42</v>
      </c>
      <c r="J7657" s="25" t="s">
        <v>42</v>
      </c>
      <c r="K7657" s="25" t="s">
        <v>42</v>
      </c>
      <c r="L7657" s="59" t="s">
        <v>51</v>
      </c>
      <c r="M7657" s="59" t="s">
        <v>51</v>
      </c>
      <c r="N7657" s="59" t="s">
        <v>51</v>
      </c>
      <c r="O7657" s="59" t="s">
        <v>51</v>
      </c>
      <c r="P7657" s="59" t="s">
        <v>22434</v>
      </c>
      <c r="Q7657" s="25" t="s">
        <v>42</v>
      </c>
      <c r="R7657" s="25" t="s">
        <v>42</v>
      </c>
      <c r="S7657" s="25" t="s">
        <v>42</v>
      </c>
      <c r="T7657" s="25" t="s">
        <v>42</v>
      </c>
      <c r="U7657" s="25" t="s">
        <v>42</v>
      </c>
      <c r="V7657" s="25" t="s">
        <v>42</v>
      </c>
      <c r="W7657" s="25">
        <v>0</v>
      </c>
      <c r="X7657" s="25">
        <v>0</v>
      </c>
      <c r="Y7657" s="25" t="s">
        <v>42</v>
      </c>
      <c r="Z7657" s="25" t="s">
        <v>42</v>
      </c>
      <c r="AA7657" s="25">
        <v>10</v>
      </c>
      <c r="AB7657" s="25">
        <v>10</v>
      </c>
      <c r="AC7657" s="25" t="s">
        <v>20771</v>
      </c>
      <c r="AD7657" s="59" t="s">
        <v>51</v>
      </c>
      <c r="AE7657" s="59" t="s">
        <v>51</v>
      </c>
    </row>
    <row r="7658" spans="1:31" ht="173.25" x14ac:dyDescent="0.25">
      <c r="A7658" s="57" t="s">
        <v>22414</v>
      </c>
      <c r="B7658" s="24" t="s">
        <v>22435</v>
      </c>
      <c r="C7658" s="58" t="s">
        <v>22436</v>
      </c>
      <c r="D7658" s="59">
        <v>1999</v>
      </c>
      <c r="E7658" s="25">
        <v>61.624000000000002</v>
      </c>
      <c r="F7658" s="25">
        <v>1.798</v>
      </c>
      <c r="G7658" s="59">
        <v>2020</v>
      </c>
      <c r="H7658" s="25" t="s">
        <v>42</v>
      </c>
      <c r="I7658" s="25" t="s">
        <v>42</v>
      </c>
      <c r="J7658" s="25" t="s">
        <v>42</v>
      </c>
      <c r="K7658" s="25" t="s">
        <v>42</v>
      </c>
      <c r="L7658" s="59" t="s">
        <v>51</v>
      </c>
      <c r="M7658" s="59" t="s">
        <v>51</v>
      </c>
      <c r="N7658" s="59" t="s">
        <v>51</v>
      </c>
      <c r="O7658" s="59" t="s">
        <v>51</v>
      </c>
      <c r="P7658" s="59" t="s">
        <v>22078</v>
      </c>
      <c r="Q7658" s="25" t="s">
        <v>42</v>
      </c>
      <c r="R7658" s="25" t="s">
        <v>42</v>
      </c>
      <c r="S7658" s="25" t="s">
        <v>42</v>
      </c>
      <c r="T7658" s="25" t="s">
        <v>42</v>
      </c>
      <c r="U7658" s="25" t="s">
        <v>42</v>
      </c>
      <c r="V7658" s="25" t="s">
        <v>42</v>
      </c>
      <c r="W7658" s="25">
        <v>0</v>
      </c>
      <c r="X7658" s="25">
        <v>0</v>
      </c>
      <c r="Y7658" s="25" t="s">
        <v>42</v>
      </c>
      <c r="Z7658" s="25" t="s">
        <v>42</v>
      </c>
      <c r="AA7658" s="25">
        <v>10</v>
      </c>
      <c r="AB7658" s="25">
        <v>10</v>
      </c>
      <c r="AC7658" s="25" t="s">
        <v>22437</v>
      </c>
      <c r="AD7658" s="59" t="s">
        <v>51</v>
      </c>
      <c r="AE7658" s="59" t="s">
        <v>51</v>
      </c>
    </row>
    <row r="7659" spans="1:31" ht="173.25" x14ac:dyDescent="0.25">
      <c r="A7659" s="57" t="s">
        <v>22414</v>
      </c>
      <c r="B7659" s="24" t="s">
        <v>22438</v>
      </c>
      <c r="C7659" s="58" t="s">
        <v>22439</v>
      </c>
      <c r="D7659" s="59">
        <v>1988</v>
      </c>
      <c r="E7659" s="25">
        <v>63.362000000000002</v>
      </c>
      <c r="F7659" s="25">
        <v>0.46100000000000002</v>
      </c>
      <c r="G7659" s="59">
        <v>2020</v>
      </c>
      <c r="H7659" s="25" t="s">
        <v>42</v>
      </c>
      <c r="I7659" s="25" t="s">
        <v>42</v>
      </c>
      <c r="J7659" s="25" t="s">
        <v>42</v>
      </c>
      <c r="K7659" s="25" t="s">
        <v>42</v>
      </c>
      <c r="L7659" s="59" t="s">
        <v>51</v>
      </c>
      <c r="M7659" s="59" t="s">
        <v>51</v>
      </c>
      <c r="N7659" s="59" t="s">
        <v>51</v>
      </c>
      <c r="O7659" s="59" t="s">
        <v>51</v>
      </c>
      <c r="P7659" s="59" t="s">
        <v>22440</v>
      </c>
      <c r="Q7659" s="25" t="s">
        <v>42</v>
      </c>
      <c r="R7659" s="25" t="s">
        <v>42</v>
      </c>
      <c r="S7659" s="25" t="s">
        <v>42</v>
      </c>
      <c r="T7659" s="25" t="s">
        <v>42</v>
      </c>
      <c r="U7659" s="25" t="s">
        <v>42</v>
      </c>
      <c r="V7659" s="25" t="s">
        <v>42</v>
      </c>
      <c r="W7659" s="25">
        <v>0</v>
      </c>
      <c r="X7659" s="25">
        <v>0</v>
      </c>
      <c r="Y7659" s="25" t="s">
        <v>42</v>
      </c>
      <c r="Z7659" s="25" t="s">
        <v>42</v>
      </c>
      <c r="AA7659" s="25">
        <v>10</v>
      </c>
      <c r="AB7659" s="25">
        <v>10</v>
      </c>
      <c r="AC7659" s="25" t="s">
        <v>22437</v>
      </c>
      <c r="AD7659" s="59" t="s">
        <v>51</v>
      </c>
      <c r="AE7659" s="59" t="s">
        <v>51</v>
      </c>
    </row>
    <row r="7660" spans="1:31" ht="173.25" x14ac:dyDescent="0.25">
      <c r="A7660" s="57" t="s">
        <v>22414</v>
      </c>
      <c r="B7660" s="24" t="s">
        <v>22441</v>
      </c>
      <c r="C7660" s="58" t="s">
        <v>22442</v>
      </c>
      <c r="D7660" s="59">
        <v>1974</v>
      </c>
      <c r="E7660" s="25">
        <v>64.706999999999994</v>
      </c>
      <c r="F7660" s="25">
        <v>1.601</v>
      </c>
      <c r="G7660" s="59">
        <v>2020</v>
      </c>
      <c r="H7660" s="25" t="s">
        <v>42</v>
      </c>
      <c r="I7660" s="25" t="s">
        <v>42</v>
      </c>
      <c r="J7660" s="25" t="s">
        <v>42</v>
      </c>
      <c r="K7660" s="25" t="s">
        <v>42</v>
      </c>
      <c r="L7660" s="59" t="s">
        <v>51</v>
      </c>
      <c r="M7660" s="59" t="s">
        <v>51</v>
      </c>
      <c r="N7660" s="59" t="s">
        <v>51</v>
      </c>
      <c r="O7660" s="59" t="s">
        <v>51</v>
      </c>
      <c r="P7660" s="59" t="s">
        <v>22037</v>
      </c>
      <c r="Q7660" s="25" t="s">
        <v>42</v>
      </c>
      <c r="R7660" s="25" t="s">
        <v>42</v>
      </c>
      <c r="S7660" s="25" t="s">
        <v>42</v>
      </c>
      <c r="T7660" s="25" t="s">
        <v>42</v>
      </c>
      <c r="U7660" s="25" t="s">
        <v>42</v>
      </c>
      <c r="V7660" s="25" t="s">
        <v>42</v>
      </c>
      <c r="W7660" s="25">
        <v>0</v>
      </c>
      <c r="X7660" s="25">
        <v>0</v>
      </c>
      <c r="Y7660" s="25" t="s">
        <v>42</v>
      </c>
      <c r="Z7660" s="25" t="s">
        <v>42</v>
      </c>
      <c r="AA7660" s="25">
        <v>6</v>
      </c>
      <c r="AB7660" s="25">
        <v>6</v>
      </c>
      <c r="AC7660" s="25" t="s">
        <v>22437</v>
      </c>
      <c r="AD7660" s="59" t="s">
        <v>51</v>
      </c>
      <c r="AE7660" s="59" t="s">
        <v>51</v>
      </c>
    </row>
    <row r="7661" spans="1:31" ht="173.25" x14ac:dyDescent="0.25">
      <c r="A7661" s="57" t="s">
        <v>22414</v>
      </c>
      <c r="B7661" s="24" t="s">
        <v>22443</v>
      </c>
      <c r="C7661" s="58" t="s">
        <v>22444</v>
      </c>
      <c r="D7661" s="59">
        <v>1974</v>
      </c>
      <c r="E7661" s="25">
        <v>55.488</v>
      </c>
      <c r="F7661" s="25">
        <v>1.64</v>
      </c>
      <c r="G7661" s="59">
        <v>2020</v>
      </c>
      <c r="H7661" s="25" t="s">
        <v>42</v>
      </c>
      <c r="I7661" s="25" t="s">
        <v>42</v>
      </c>
      <c r="J7661" s="25" t="s">
        <v>42</v>
      </c>
      <c r="K7661" s="25" t="s">
        <v>42</v>
      </c>
      <c r="L7661" s="59" t="s">
        <v>51</v>
      </c>
      <c r="M7661" s="59" t="s">
        <v>51</v>
      </c>
      <c r="N7661" s="59" t="s">
        <v>51</v>
      </c>
      <c r="O7661" s="59" t="s">
        <v>51</v>
      </c>
      <c r="P7661" s="59" t="s">
        <v>22040</v>
      </c>
      <c r="Q7661" s="25" t="s">
        <v>42</v>
      </c>
      <c r="R7661" s="25" t="s">
        <v>42</v>
      </c>
      <c r="S7661" s="25" t="s">
        <v>42</v>
      </c>
      <c r="T7661" s="25" t="s">
        <v>42</v>
      </c>
      <c r="U7661" s="25" t="s">
        <v>42</v>
      </c>
      <c r="V7661" s="25" t="s">
        <v>42</v>
      </c>
      <c r="W7661" s="25">
        <v>0</v>
      </c>
      <c r="X7661" s="25">
        <v>0</v>
      </c>
      <c r="Y7661" s="25" t="s">
        <v>42</v>
      </c>
      <c r="Z7661" s="25" t="s">
        <v>42</v>
      </c>
      <c r="AA7661" s="25">
        <v>6</v>
      </c>
      <c r="AB7661" s="25">
        <v>6</v>
      </c>
      <c r="AC7661" s="25" t="s">
        <v>22437</v>
      </c>
      <c r="AD7661" s="59" t="s">
        <v>51</v>
      </c>
      <c r="AE7661" s="59" t="s">
        <v>51</v>
      </c>
    </row>
    <row r="7662" spans="1:31" ht="173.25" x14ac:dyDescent="0.25">
      <c r="A7662" s="57" t="s">
        <v>22414</v>
      </c>
      <c r="B7662" s="24" t="s">
        <v>22445</v>
      </c>
      <c r="C7662" s="58" t="s">
        <v>22446</v>
      </c>
      <c r="D7662" s="59">
        <v>1981</v>
      </c>
      <c r="E7662" s="25">
        <v>51.438000000000002</v>
      </c>
      <c r="F7662" s="25">
        <v>1.607</v>
      </c>
      <c r="G7662" s="59">
        <v>2020</v>
      </c>
      <c r="H7662" s="25" t="s">
        <v>42</v>
      </c>
      <c r="I7662" s="25" t="s">
        <v>42</v>
      </c>
      <c r="J7662" s="25" t="s">
        <v>42</v>
      </c>
      <c r="K7662" s="25" t="s">
        <v>42</v>
      </c>
      <c r="L7662" s="59" t="s">
        <v>51</v>
      </c>
      <c r="M7662" s="59" t="s">
        <v>51</v>
      </c>
      <c r="N7662" s="59" t="s">
        <v>51</v>
      </c>
      <c r="O7662" s="59" t="s">
        <v>51</v>
      </c>
      <c r="P7662" s="59" t="s">
        <v>22447</v>
      </c>
      <c r="Q7662" s="25" t="s">
        <v>42</v>
      </c>
      <c r="R7662" s="25" t="s">
        <v>42</v>
      </c>
      <c r="S7662" s="25" t="s">
        <v>42</v>
      </c>
      <c r="T7662" s="25" t="s">
        <v>42</v>
      </c>
      <c r="U7662" s="25" t="s">
        <v>42</v>
      </c>
      <c r="V7662" s="25" t="s">
        <v>42</v>
      </c>
      <c r="W7662" s="25">
        <v>0</v>
      </c>
      <c r="X7662" s="25">
        <v>0</v>
      </c>
      <c r="Y7662" s="25" t="s">
        <v>42</v>
      </c>
      <c r="Z7662" s="25" t="s">
        <v>42</v>
      </c>
      <c r="AA7662" s="25">
        <v>6</v>
      </c>
      <c r="AB7662" s="25">
        <v>6</v>
      </c>
      <c r="AC7662" s="25" t="s">
        <v>22437</v>
      </c>
      <c r="AD7662" s="59" t="s">
        <v>51</v>
      </c>
      <c r="AE7662" s="59" t="s">
        <v>51</v>
      </c>
    </row>
    <row r="7663" spans="1:31" ht="173.25" x14ac:dyDescent="0.25">
      <c r="A7663" s="57" t="s">
        <v>22414</v>
      </c>
      <c r="B7663" s="24" t="s">
        <v>22448</v>
      </c>
      <c r="C7663" s="58" t="s">
        <v>22449</v>
      </c>
      <c r="D7663" s="59">
        <v>1974</v>
      </c>
      <c r="E7663" s="25">
        <v>73.814999999999998</v>
      </c>
      <c r="F7663" s="25">
        <v>1.39</v>
      </c>
      <c r="G7663" s="59">
        <v>2020</v>
      </c>
      <c r="H7663" s="25" t="s">
        <v>42</v>
      </c>
      <c r="I7663" s="25" t="s">
        <v>42</v>
      </c>
      <c r="J7663" s="25" t="s">
        <v>42</v>
      </c>
      <c r="K7663" s="25" t="s">
        <v>42</v>
      </c>
      <c r="L7663" s="59" t="s">
        <v>51</v>
      </c>
      <c r="M7663" s="59" t="s">
        <v>51</v>
      </c>
      <c r="N7663" s="59" t="s">
        <v>51</v>
      </c>
      <c r="O7663" s="59" t="s">
        <v>51</v>
      </c>
      <c r="P7663" s="59" t="s">
        <v>22089</v>
      </c>
      <c r="Q7663" s="25" t="s">
        <v>42</v>
      </c>
      <c r="R7663" s="25" t="s">
        <v>42</v>
      </c>
      <c r="S7663" s="25" t="s">
        <v>42</v>
      </c>
      <c r="T7663" s="25" t="s">
        <v>42</v>
      </c>
      <c r="U7663" s="25" t="s">
        <v>42</v>
      </c>
      <c r="V7663" s="25" t="s">
        <v>42</v>
      </c>
      <c r="W7663" s="25">
        <v>0</v>
      </c>
      <c r="X7663" s="25">
        <v>0</v>
      </c>
      <c r="Y7663" s="25" t="s">
        <v>42</v>
      </c>
      <c r="Z7663" s="25" t="s">
        <v>42</v>
      </c>
      <c r="AA7663" s="25">
        <v>6</v>
      </c>
      <c r="AB7663" s="25">
        <v>6</v>
      </c>
      <c r="AC7663" s="25" t="s">
        <v>22437</v>
      </c>
      <c r="AD7663" s="59" t="s">
        <v>51</v>
      </c>
      <c r="AE7663" s="59" t="s">
        <v>51</v>
      </c>
    </row>
    <row r="7664" spans="1:31" ht="173.25" x14ac:dyDescent="0.25">
      <c r="A7664" s="57" t="s">
        <v>22414</v>
      </c>
      <c r="B7664" s="24" t="s">
        <v>22450</v>
      </c>
      <c r="C7664" s="58" t="s">
        <v>22451</v>
      </c>
      <c r="D7664" s="59">
        <v>1970</v>
      </c>
      <c r="E7664" s="25">
        <v>55.204999999999998</v>
      </c>
      <c r="F7664" s="25">
        <v>1.2210000000000001</v>
      </c>
      <c r="G7664" s="59">
        <v>2020</v>
      </c>
      <c r="H7664" s="25" t="s">
        <v>42</v>
      </c>
      <c r="I7664" s="25" t="s">
        <v>42</v>
      </c>
      <c r="J7664" s="25" t="s">
        <v>42</v>
      </c>
      <c r="K7664" s="25" t="s">
        <v>42</v>
      </c>
      <c r="L7664" s="59" t="s">
        <v>51</v>
      </c>
      <c r="M7664" s="59" t="s">
        <v>51</v>
      </c>
      <c r="N7664" s="59" t="s">
        <v>51</v>
      </c>
      <c r="O7664" s="59" t="s">
        <v>51</v>
      </c>
      <c r="P7664" s="59" t="s">
        <v>22452</v>
      </c>
      <c r="Q7664" s="25" t="s">
        <v>42</v>
      </c>
      <c r="R7664" s="25" t="s">
        <v>42</v>
      </c>
      <c r="S7664" s="25" t="s">
        <v>42</v>
      </c>
      <c r="T7664" s="25" t="s">
        <v>42</v>
      </c>
      <c r="U7664" s="25" t="s">
        <v>42</v>
      </c>
      <c r="V7664" s="25" t="s">
        <v>42</v>
      </c>
      <c r="W7664" s="25">
        <v>0</v>
      </c>
      <c r="X7664" s="25">
        <v>0</v>
      </c>
      <c r="Y7664" s="25" t="s">
        <v>42</v>
      </c>
      <c r="Z7664" s="25" t="s">
        <v>42</v>
      </c>
      <c r="AA7664" s="25">
        <v>6</v>
      </c>
      <c r="AB7664" s="25">
        <v>6</v>
      </c>
      <c r="AC7664" s="25" t="s">
        <v>22437</v>
      </c>
      <c r="AD7664" s="59" t="s">
        <v>51</v>
      </c>
      <c r="AE7664" s="59" t="s">
        <v>51</v>
      </c>
    </row>
    <row r="7665" spans="1:31" ht="173.25" x14ac:dyDescent="0.25">
      <c r="A7665" s="57" t="s">
        <v>22414</v>
      </c>
      <c r="B7665" s="24" t="s">
        <v>22453</v>
      </c>
      <c r="C7665" s="58" t="s">
        <v>22454</v>
      </c>
      <c r="D7665" s="59">
        <v>1979</v>
      </c>
      <c r="E7665" s="25">
        <v>59.637999999999998</v>
      </c>
      <c r="F7665" s="25">
        <v>1.4450000000000001</v>
      </c>
      <c r="G7665" s="59">
        <v>2020</v>
      </c>
      <c r="H7665" s="25" t="s">
        <v>42</v>
      </c>
      <c r="I7665" s="25" t="s">
        <v>42</v>
      </c>
      <c r="J7665" s="25" t="s">
        <v>42</v>
      </c>
      <c r="K7665" s="25" t="s">
        <v>42</v>
      </c>
      <c r="L7665" s="59" t="s">
        <v>51</v>
      </c>
      <c r="M7665" s="59" t="s">
        <v>51</v>
      </c>
      <c r="N7665" s="59" t="s">
        <v>51</v>
      </c>
      <c r="O7665" s="59" t="s">
        <v>51</v>
      </c>
      <c r="P7665" s="59" t="s">
        <v>22455</v>
      </c>
      <c r="Q7665" s="25" t="s">
        <v>42</v>
      </c>
      <c r="R7665" s="25" t="s">
        <v>42</v>
      </c>
      <c r="S7665" s="25" t="s">
        <v>42</v>
      </c>
      <c r="T7665" s="25" t="s">
        <v>42</v>
      </c>
      <c r="U7665" s="25" t="s">
        <v>42</v>
      </c>
      <c r="V7665" s="25" t="s">
        <v>42</v>
      </c>
      <c r="W7665" s="25">
        <v>0</v>
      </c>
      <c r="X7665" s="25">
        <v>0</v>
      </c>
      <c r="Y7665" s="25" t="s">
        <v>42</v>
      </c>
      <c r="Z7665" s="25" t="s">
        <v>42</v>
      </c>
      <c r="AA7665" s="25">
        <v>6</v>
      </c>
      <c r="AB7665" s="25">
        <v>6</v>
      </c>
      <c r="AC7665" s="25" t="s">
        <v>22437</v>
      </c>
      <c r="AD7665" s="59" t="s">
        <v>51</v>
      </c>
      <c r="AE7665" s="59" t="s">
        <v>51</v>
      </c>
    </row>
    <row r="7666" spans="1:31" ht="173.25" x14ac:dyDescent="0.25">
      <c r="A7666" s="57" t="s">
        <v>22414</v>
      </c>
      <c r="B7666" s="24" t="s">
        <v>22456</v>
      </c>
      <c r="C7666" s="58" t="s">
        <v>22457</v>
      </c>
      <c r="D7666" s="59">
        <v>1979</v>
      </c>
      <c r="E7666" s="25">
        <v>58.247999999999998</v>
      </c>
      <c r="F7666" s="25">
        <v>1.4039999999999999</v>
      </c>
      <c r="G7666" s="59">
        <v>2020</v>
      </c>
      <c r="H7666" s="25" t="s">
        <v>42</v>
      </c>
      <c r="I7666" s="25" t="s">
        <v>42</v>
      </c>
      <c r="J7666" s="25" t="s">
        <v>42</v>
      </c>
      <c r="K7666" s="25" t="s">
        <v>42</v>
      </c>
      <c r="L7666" s="59" t="s">
        <v>51</v>
      </c>
      <c r="M7666" s="59" t="s">
        <v>51</v>
      </c>
      <c r="N7666" s="59" t="s">
        <v>51</v>
      </c>
      <c r="O7666" s="59" t="s">
        <v>51</v>
      </c>
      <c r="P7666" s="59" t="s">
        <v>22018</v>
      </c>
      <c r="Q7666" s="25" t="s">
        <v>42</v>
      </c>
      <c r="R7666" s="25" t="s">
        <v>42</v>
      </c>
      <c r="S7666" s="25" t="s">
        <v>42</v>
      </c>
      <c r="T7666" s="25" t="s">
        <v>42</v>
      </c>
      <c r="U7666" s="25" t="s">
        <v>42</v>
      </c>
      <c r="V7666" s="25" t="s">
        <v>42</v>
      </c>
      <c r="W7666" s="25">
        <v>0</v>
      </c>
      <c r="X7666" s="25">
        <v>0</v>
      </c>
      <c r="Y7666" s="25" t="s">
        <v>42</v>
      </c>
      <c r="Z7666" s="25" t="s">
        <v>42</v>
      </c>
      <c r="AA7666" s="25">
        <v>6</v>
      </c>
      <c r="AB7666" s="25">
        <v>6</v>
      </c>
      <c r="AC7666" s="25" t="s">
        <v>22437</v>
      </c>
      <c r="AD7666" s="59" t="s">
        <v>51</v>
      </c>
      <c r="AE7666" s="59" t="s">
        <v>51</v>
      </c>
    </row>
    <row r="7667" spans="1:31" ht="173.25" x14ac:dyDescent="0.25">
      <c r="A7667" s="57" t="s">
        <v>22414</v>
      </c>
      <c r="B7667" s="24" t="s">
        <v>22458</v>
      </c>
      <c r="C7667" s="58" t="s">
        <v>22459</v>
      </c>
      <c r="D7667" s="59">
        <v>1989</v>
      </c>
      <c r="E7667" s="25">
        <v>60.475999999999999</v>
      </c>
      <c r="F7667" s="25">
        <v>0.245</v>
      </c>
      <c r="G7667" s="59">
        <v>2020</v>
      </c>
      <c r="H7667" s="25" t="s">
        <v>42</v>
      </c>
      <c r="I7667" s="25" t="s">
        <v>42</v>
      </c>
      <c r="J7667" s="25" t="s">
        <v>42</v>
      </c>
      <c r="K7667" s="25" t="s">
        <v>42</v>
      </c>
      <c r="L7667" s="59" t="s">
        <v>51</v>
      </c>
      <c r="M7667" s="59" t="s">
        <v>51</v>
      </c>
      <c r="N7667" s="59" t="s">
        <v>51</v>
      </c>
      <c r="O7667" s="59" t="s">
        <v>51</v>
      </c>
      <c r="P7667" s="59" t="s">
        <v>22072</v>
      </c>
      <c r="Q7667" s="25" t="s">
        <v>42</v>
      </c>
      <c r="R7667" s="25" t="s">
        <v>42</v>
      </c>
      <c r="S7667" s="25" t="s">
        <v>42</v>
      </c>
      <c r="T7667" s="25" t="s">
        <v>42</v>
      </c>
      <c r="U7667" s="25" t="s">
        <v>42</v>
      </c>
      <c r="V7667" s="25" t="s">
        <v>42</v>
      </c>
      <c r="W7667" s="25">
        <v>0</v>
      </c>
      <c r="X7667" s="25">
        <v>0</v>
      </c>
      <c r="Y7667" s="25" t="s">
        <v>42</v>
      </c>
      <c r="Z7667" s="25" t="s">
        <v>42</v>
      </c>
      <c r="AA7667" s="25">
        <v>10</v>
      </c>
      <c r="AB7667" s="25">
        <v>10</v>
      </c>
      <c r="AC7667" s="25" t="s">
        <v>22437</v>
      </c>
      <c r="AD7667" s="59" t="s">
        <v>51</v>
      </c>
      <c r="AE7667" s="59" t="s">
        <v>51</v>
      </c>
    </row>
    <row r="7668" spans="1:31" ht="173.25" x14ac:dyDescent="0.25">
      <c r="A7668" s="57" t="s">
        <v>22414</v>
      </c>
      <c r="B7668" s="24" t="s">
        <v>22460</v>
      </c>
      <c r="C7668" s="58" t="s">
        <v>22461</v>
      </c>
      <c r="D7668" s="59">
        <v>1994</v>
      </c>
      <c r="E7668" s="25">
        <v>61.643000000000001</v>
      </c>
      <c r="F7668" s="25">
        <v>1.589</v>
      </c>
      <c r="G7668" s="59">
        <v>2020</v>
      </c>
      <c r="H7668" s="25" t="s">
        <v>42</v>
      </c>
      <c r="I7668" s="25" t="s">
        <v>42</v>
      </c>
      <c r="J7668" s="25" t="s">
        <v>42</v>
      </c>
      <c r="K7668" s="25" t="s">
        <v>42</v>
      </c>
      <c r="L7668" s="59" t="s">
        <v>51</v>
      </c>
      <c r="M7668" s="59" t="s">
        <v>51</v>
      </c>
      <c r="N7668" s="59" t="s">
        <v>51</v>
      </c>
      <c r="O7668" s="59" t="s">
        <v>51</v>
      </c>
      <c r="P7668" s="59" t="s">
        <v>22462</v>
      </c>
      <c r="Q7668" s="25" t="s">
        <v>42</v>
      </c>
      <c r="R7668" s="25" t="s">
        <v>42</v>
      </c>
      <c r="S7668" s="25" t="s">
        <v>42</v>
      </c>
      <c r="T7668" s="25" t="s">
        <v>42</v>
      </c>
      <c r="U7668" s="25" t="s">
        <v>42</v>
      </c>
      <c r="V7668" s="25" t="s">
        <v>42</v>
      </c>
      <c r="W7668" s="25">
        <v>0</v>
      </c>
      <c r="X7668" s="25">
        <v>0</v>
      </c>
      <c r="Y7668" s="25" t="s">
        <v>42</v>
      </c>
      <c r="Z7668" s="25" t="s">
        <v>42</v>
      </c>
      <c r="AA7668" s="25">
        <v>10</v>
      </c>
      <c r="AB7668" s="25">
        <v>10</v>
      </c>
      <c r="AC7668" s="25" t="s">
        <v>22437</v>
      </c>
      <c r="AD7668" s="59" t="s">
        <v>51</v>
      </c>
      <c r="AE7668" s="59" t="s">
        <v>51</v>
      </c>
    </row>
    <row r="7669" spans="1:31" ht="173.25" x14ac:dyDescent="0.25">
      <c r="A7669" s="57" t="s">
        <v>22414</v>
      </c>
      <c r="B7669" s="24" t="s">
        <v>22463</v>
      </c>
      <c r="C7669" s="58" t="s">
        <v>22464</v>
      </c>
      <c r="D7669" s="59">
        <v>1980</v>
      </c>
      <c r="E7669" s="25">
        <v>55.110999999999997</v>
      </c>
      <c r="F7669" s="25">
        <v>1.7250000000000001</v>
      </c>
      <c r="G7669" s="59">
        <v>2020</v>
      </c>
      <c r="H7669" s="25" t="s">
        <v>42</v>
      </c>
      <c r="I7669" s="25" t="s">
        <v>42</v>
      </c>
      <c r="J7669" s="25" t="s">
        <v>42</v>
      </c>
      <c r="K7669" s="25" t="s">
        <v>42</v>
      </c>
      <c r="L7669" s="59" t="s">
        <v>51</v>
      </c>
      <c r="M7669" s="59" t="s">
        <v>51</v>
      </c>
      <c r="N7669" s="59" t="s">
        <v>51</v>
      </c>
      <c r="O7669" s="59" t="s">
        <v>51</v>
      </c>
      <c r="P7669" s="59" t="s">
        <v>22033</v>
      </c>
      <c r="Q7669" s="25" t="s">
        <v>42</v>
      </c>
      <c r="R7669" s="25" t="s">
        <v>42</v>
      </c>
      <c r="S7669" s="25" t="s">
        <v>42</v>
      </c>
      <c r="T7669" s="25" t="s">
        <v>42</v>
      </c>
      <c r="U7669" s="25" t="s">
        <v>42</v>
      </c>
      <c r="V7669" s="25" t="s">
        <v>42</v>
      </c>
      <c r="W7669" s="25">
        <v>0</v>
      </c>
      <c r="X7669" s="25">
        <v>0</v>
      </c>
      <c r="Y7669" s="25" t="s">
        <v>42</v>
      </c>
      <c r="Z7669" s="25" t="s">
        <v>42</v>
      </c>
      <c r="AA7669" s="25">
        <v>10</v>
      </c>
      <c r="AB7669" s="25">
        <v>10</v>
      </c>
      <c r="AC7669" s="25" t="s">
        <v>22437</v>
      </c>
      <c r="AD7669" s="59" t="s">
        <v>51</v>
      </c>
      <c r="AE7669" s="59" t="s">
        <v>51</v>
      </c>
    </row>
    <row r="7670" spans="1:31" ht="173.25" x14ac:dyDescent="0.25">
      <c r="A7670" s="57" t="s">
        <v>22414</v>
      </c>
      <c r="B7670" s="24" t="s">
        <v>22465</v>
      </c>
      <c r="C7670" s="58" t="s">
        <v>22466</v>
      </c>
      <c r="D7670" s="59">
        <v>1978</v>
      </c>
      <c r="E7670" s="25">
        <v>58.817999999999998</v>
      </c>
      <c r="F7670" s="25">
        <v>1.5960000000000001</v>
      </c>
      <c r="G7670" s="59">
        <v>2020</v>
      </c>
      <c r="H7670" s="25" t="s">
        <v>42</v>
      </c>
      <c r="I7670" s="25" t="s">
        <v>42</v>
      </c>
      <c r="J7670" s="25" t="s">
        <v>42</v>
      </c>
      <c r="K7670" s="25" t="s">
        <v>42</v>
      </c>
      <c r="L7670" s="59" t="s">
        <v>51</v>
      </c>
      <c r="M7670" s="59" t="s">
        <v>51</v>
      </c>
      <c r="N7670" s="59" t="s">
        <v>51</v>
      </c>
      <c r="O7670" s="59" t="s">
        <v>51</v>
      </c>
      <c r="P7670" s="59" t="s">
        <v>22047</v>
      </c>
      <c r="Q7670" s="25" t="s">
        <v>42</v>
      </c>
      <c r="R7670" s="25" t="s">
        <v>42</v>
      </c>
      <c r="S7670" s="25" t="s">
        <v>42</v>
      </c>
      <c r="T7670" s="25" t="s">
        <v>42</v>
      </c>
      <c r="U7670" s="25" t="s">
        <v>42</v>
      </c>
      <c r="V7670" s="25" t="s">
        <v>42</v>
      </c>
      <c r="W7670" s="25">
        <v>0</v>
      </c>
      <c r="X7670" s="25">
        <v>0</v>
      </c>
      <c r="Y7670" s="25" t="s">
        <v>42</v>
      </c>
      <c r="Z7670" s="25" t="s">
        <v>42</v>
      </c>
      <c r="AA7670" s="25">
        <v>10</v>
      </c>
      <c r="AB7670" s="25">
        <v>10</v>
      </c>
      <c r="AC7670" s="25" t="s">
        <v>22437</v>
      </c>
      <c r="AD7670" s="59" t="s">
        <v>51</v>
      </c>
      <c r="AE7670" s="59" t="s">
        <v>51</v>
      </c>
    </row>
    <row r="7671" spans="1:31" ht="173.25" x14ac:dyDescent="0.25">
      <c r="A7671" s="57" t="s">
        <v>22414</v>
      </c>
      <c r="B7671" s="24" t="s">
        <v>22467</v>
      </c>
      <c r="C7671" s="58" t="s">
        <v>22468</v>
      </c>
      <c r="D7671" s="59">
        <v>1976</v>
      </c>
      <c r="E7671" s="25">
        <v>64.332999999999998</v>
      </c>
      <c r="F7671" s="25">
        <v>1.8959999999999999</v>
      </c>
      <c r="G7671" s="59">
        <v>2020</v>
      </c>
      <c r="H7671" s="25" t="s">
        <v>42</v>
      </c>
      <c r="I7671" s="25" t="s">
        <v>42</v>
      </c>
      <c r="J7671" s="25" t="s">
        <v>42</v>
      </c>
      <c r="K7671" s="25" t="s">
        <v>42</v>
      </c>
      <c r="L7671" s="59" t="s">
        <v>51</v>
      </c>
      <c r="M7671" s="59" t="s">
        <v>51</v>
      </c>
      <c r="N7671" s="59" t="s">
        <v>51</v>
      </c>
      <c r="O7671" s="59" t="s">
        <v>51</v>
      </c>
      <c r="P7671" s="59" t="s">
        <v>22043</v>
      </c>
      <c r="Q7671" s="25" t="s">
        <v>42</v>
      </c>
      <c r="R7671" s="25" t="s">
        <v>42</v>
      </c>
      <c r="S7671" s="25" t="s">
        <v>42</v>
      </c>
      <c r="T7671" s="25" t="s">
        <v>42</v>
      </c>
      <c r="U7671" s="25" t="s">
        <v>42</v>
      </c>
      <c r="V7671" s="25" t="s">
        <v>42</v>
      </c>
      <c r="W7671" s="25">
        <v>0</v>
      </c>
      <c r="X7671" s="25">
        <v>0</v>
      </c>
      <c r="Y7671" s="25" t="s">
        <v>42</v>
      </c>
      <c r="Z7671" s="25" t="s">
        <v>42</v>
      </c>
      <c r="AA7671" s="25">
        <v>10</v>
      </c>
      <c r="AB7671" s="25">
        <v>10</v>
      </c>
      <c r="AC7671" s="25" t="s">
        <v>22437</v>
      </c>
      <c r="AD7671" s="59" t="s">
        <v>51</v>
      </c>
      <c r="AE7671" s="59" t="s">
        <v>51</v>
      </c>
    </row>
    <row r="7672" spans="1:31" ht="173.25" x14ac:dyDescent="0.25">
      <c r="A7672" s="57" t="s">
        <v>22414</v>
      </c>
      <c r="B7672" s="24" t="s">
        <v>22469</v>
      </c>
      <c r="C7672" s="58" t="s">
        <v>22470</v>
      </c>
      <c r="D7672" s="59">
        <v>1980</v>
      </c>
      <c r="E7672" s="25">
        <v>74.543999999999997</v>
      </c>
      <c r="F7672" s="25">
        <v>0.312</v>
      </c>
      <c r="G7672" s="59">
        <v>2020</v>
      </c>
      <c r="H7672" s="25" t="s">
        <v>42</v>
      </c>
      <c r="I7672" s="25" t="s">
        <v>42</v>
      </c>
      <c r="J7672" s="25" t="s">
        <v>42</v>
      </c>
      <c r="K7672" s="25" t="s">
        <v>42</v>
      </c>
      <c r="L7672" s="59" t="s">
        <v>51</v>
      </c>
      <c r="M7672" s="59" t="s">
        <v>51</v>
      </c>
      <c r="N7672" s="59" t="s">
        <v>51</v>
      </c>
      <c r="O7672" s="59" t="s">
        <v>51</v>
      </c>
      <c r="P7672" s="59" t="s">
        <v>22060</v>
      </c>
      <c r="Q7672" s="25" t="s">
        <v>42</v>
      </c>
      <c r="R7672" s="25" t="s">
        <v>42</v>
      </c>
      <c r="S7672" s="25" t="s">
        <v>42</v>
      </c>
      <c r="T7672" s="25" t="s">
        <v>42</v>
      </c>
      <c r="U7672" s="25" t="s">
        <v>42</v>
      </c>
      <c r="V7672" s="25" t="s">
        <v>42</v>
      </c>
      <c r="W7672" s="25">
        <v>0</v>
      </c>
      <c r="X7672" s="25">
        <v>0</v>
      </c>
      <c r="Y7672" s="25" t="s">
        <v>42</v>
      </c>
      <c r="Z7672" s="25" t="s">
        <v>42</v>
      </c>
      <c r="AA7672" s="25">
        <v>10</v>
      </c>
      <c r="AB7672" s="25">
        <v>10</v>
      </c>
      <c r="AC7672" s="25" t="s">
        <v>22437</v>
      </c>
      <c r="AD7672" s="59" t="s">
        <v>51</v>
      </c>
      <c r="AE7672" s="59" t="s">
        <v>51</v>
      </c>
    </row>
    <row r="7673" spans="1:31" ht="173.25" x14ac:dyDescent="0.25">
      <c r="A7673" s="57" t="s">
        <v>22414</v>
      </c>
      <c r="B7673" s="24" t="s">
        <v>22471</v>
      </c>
      <c r="C7673" s="58" t="s">
        <v>22472</v>
      </c>
      <c r="D7673" s="59">
        <v>1978</v>
      </c>
      <c r="E7673" s="25">
        <v>59.167000000000002</v>
      </c>
      <c r="F7673" s="25">
        <v>0.376</v>
      </c>
      <c r="G7673" s="59">
        <v>2020</v>
      </c>
      <c r="H7673" s="25" t="s">
        <v>42</v>
      </c>
      <c r="I7673" s="25" t="s">
        <v>42</v>
      </c>
      <c r="J7673" s="25" t="s">
        <v>42</v>
      </c>
      <c r="K7673" s="25" t="s">
        <v>42</v>
      </c>
      <c r="L7673" s="59" t="s">
        <v>51</v>
      </c>
      <c r="M7673" s="59" t="s">
        <v>51</v>
      </c>
      <c r="N7673" s="59" t="s">
        <v>51</v>
      </c>
      <c r="O7673" s="59" t="s">
        <v>51</v>
      </c>
      <c r="P7673" s="59" t="s">
        <v>22063</v>
      </c>
      <c r="Q7673" s="25" t="s">
        <v>42</v>
      </c>
      <c r="R7673" s="25" t="s">
        <v>42</v>
      </c>
      <c r="S7673" s="25" t="s">
        <v>42</v>
      </c>
      <c r="T7673" s="25" t="s">
        <v>42</v>
      </c>
      <c r="U7673" s="25" t="s">
        <v>42</v>
      </c>
      <c r="V7673" s="25" t="s">
        <v>42</v>
      </c>
      <c r="W7673" s="25">
        <v>0</v>
      </c>
      <c r="X7673" s="25">
        <v>0</v>
      </c>
      <c r="Y7673" s="25" t="s">
        <v>42</v>
      </c>
      <c r="Z7673" s="25" t="s">
        <v>42</v>
      </c>
      <c r="AA7673" s="25">
        <v>10</v>
      </c>
      <c r="AB7673" s="25">
        <v>10</v>
      </c>
      <c r="AC7673" s="25" t="s">
        <v>22437</v>
      </c>
      <c r="AD7673" s="59" t="s">
        <v>51</v>
      </c>
      <c r="AE7673" s="59" t="s">
        <v>51</v>
      </c>
    </row>
    <row r="7674" spans="1:31" ht="173.25" x14ac:dyDescent="0.25">
      <c r="A7674" s="57" t="s">
        <v>22414</v>
      </c>
      <c r="B7674" s="24" t="s">
        <v>22473</v>
      </c>
      <c r="C7674" s="58" t="s">
        <v>22474</v>
      </c>
      <c r="D7674" s="59">
        <v>1980</v>
      </c>
      <c r="E7674" s="25">
        <v>72.28</v>
      </c>
      <c r="F7674" s="25">
        <v>0.35799999999999998</v>
      </c>
      <c r="G7674" s="59">
        <v>2020</v>
      </c>
      <c r="H7674" s="25" t="s">
        <v>42</v>
      </c>
      <c r="I7674" s="25" t="s">
        <v>42</v>
      </c>
      <c r="J7674" s="25" t="s">
        <v>42</v>
      </c>
      <c r="K7674" s="25" t="s">
        <v>42</v>
      </c>
      <c r="L7674" s="59" t="s">
        <v>51</v>
      </c>
      <c r="M7674" s="59" t="s">
        <v>51</v>
      </c>
      <c r="N7674" s="59" t="s">
        <v>51</v>
      </c>
      <c r="O7674" s="59" t="s">
        <v>51</v>
      </c>
      <c r="P7674" s="59" t="s">
        <v>22066</v>
      </c>
      <c r="Q7674" s="25" t="s">
        <v>42</v>
      </c>
      <c r="R7674" s="25" t="s">
        <v>42</v>
      </c>
      <c r="S7674" s="25" t="s">
        <v>42</v>
      </c>
      <c r="T7674" s="25" t="s">
        <v>42</v>
      </c>
      <c r="U7674" s="25" t="s">
        <v>42</v>
      </c>
      <c r="V7674" s="25" t="s">
        <v>42</v>
      </c>
      <c r="W7674" s="25">
        <v>0</v>
      </c>
      <c r="X7674" s="25">
        <v>0</v>
      </c>
      <c r="Y7674" s="25" t="s">
        <v>42</v>
      </c>
      <c r="Z7674" s="25" t="s">
        <v>42</v>
      </c>
      <c r="AA7674" s="25">
        <v>10</v>
      </c>
      <c r="AB7674" s="25">
        <v>10</v>
      </c>
      <c r="AC7674" s="25" t="s">
        <v>22437</v>
      </c>
      <c r="AD7674" s="59" t="s">
        <v>51</v>
      </c>
      <c r="AE7674" s="59" t="s">
        <v>51</v>
      </c>
    </row>
    <row r="7675" spans="1:31" ht="173.25" x14ac:dyDescent="0.25">
      <c r="A7675" s="57" t="s">
        <v>22414</v>
      </c>
      <c r="B7675" s="24" t="s">
        <v>22475</v>
      </c>
      <c r="C7675" s="58" t="s">
        <v>22476</v>
      </c>
      <c r="D7675" s="59">
        <v>1978</v>
      </c>
      <c r="E7675" s="25">
        <v>70.289000000000001</v>
      </c>
      <c r="F7675" s="25">
        <v>1.5940000000000001</v>
      </c>
      <c r="G7675" s="59">
        <v>2020</v>
      </c>
      <c r="H7675" s="25" t="s">
        <v>42</v>
      </c>
      <c r="I7675" s="25" t="s">
        <v>42</v>
      </c>
      <c r="J7675" s="25" t="s">
        <v>42</v>
      </c>
      <c r="K7675" s="25" t="s">
        <v>42</v>
      </c>
      <c r="L7675" s="59" t="s">
        <v>51</v>
      </c>
      <c r="M7675" s="59" t="s">
        <v>51</v>
      </c>
      <c r="N7675" s="59" t="s">
        <v>51</v>
      </c>
      <c r="O7675" s="59" t="s">
        <v>51</v>
      </c>
      <c r="P7675" s="59" t="s">
        <v>22051</v>
      </c>
      <c r="Q7675" s="25" t="s">
        <v>42</v>
      </c>
      <c r="R7675" s="25" t="s">
        <v>42</v>
      </c>
      <c r="S7675" s="25" t="s">
        <v>42</v>
      </c>
      <c r="T7675" s="25" t="s">
        <v>42</v>
      </c>
      <c r="U7675" s="25" t="s">
        <v>42</v>
      </c>
      <c r="V7675" s="25" t="s">
        <v>42</v>
      </c>
      <c r="W7675" s="25">
        <v>0</v>
      </c>
      <c r="X7675" s="25">
        <v>0</v>
      </c>
      <c r="Y7675" s="25" t="s">
        <v>42</v>
      </c>
      <c r="Z7675" s="25" t="s">
        <v>42</v>
      </c>
      <c r="AA7675" s="25">
        <v>10</v>
      </c>
      <c r="AB7675" s="25">
        <v>10</v>
      </c>
      <c r="AC7675" s="25" t="s">
        <v>22437</v>
      </c>
      <c r="AD7675" s="59" t="s">
        <v>51</v>
      </c>
      <c r="AE7675" s="59" t="s">
        <v>51</v>
      </c>
    </row>
    <row r="7676" spans="1:31" ht="173.25" x14ac:dyDescent="0.25">
      <c r="A7676" s="57" t="s">
        <v>22414</v>
      </c>
      <c r="B7676" s="24" t="s">
        <v>22477</v>
      </c>
      <c r="C7676" s="58" t="s">
        <v>22478</v>
      </c>
      <c r="D7676" s="59">
        <v>1980</v>
      </c>
      <c r="E7676" s="25">
        <v>75.302000000000007</v>
      </c>
      <c r="F7676" s="25">
        <v>1.8839999999999999</v>
      </c>
      <c r="G7676" s="59">
        <v>2020</v>
      </c>
      <c r="H7676" s="25" t="s">
        <v>42</v>
      </c>
      <c r="I7676" s="25" t="s">
        <v>42</v>
      </c>
      <c r="J7676" s="25" t="s">
        <v>42</v>
      </c>
      <c r="K7676" s="25" t="s">
        <v>42</v>
      </c>
      <c r="L7676" s="59" t="s">
        <v>51</v>
      </c>
      <c r="M7676" s="59" t="s">
        <v>51</v>
      </c>
      <c r="N7676" s="59" t="s">
        <v>51</v>
      </c>
      <c r="O7676" s="59" t="s">
        <v>51</v>
      </c>
      <c r="P7676" s="59" t="s">
        <v>22054</v>
      </c>
      <c r="Q7676" s="25" t="s">
        <v>42</v>
      </c>
      <c r="R7676" s="25" t="s">
        <v>42</v>
      </c>
      <c r="S7676" s="25" t="s">
        <v>42</v>
      </c>
      <c r="T7676" s="25" t="s">
        <v>42</v>
      </c>
      <c r="U7676" s="25" t="s">
        <v>42</v>
      </c>
      <c r="V7676" s="25" t="s">
        <v>42</v>
      </c>
      <c r="W7676" s="25">
        <v>0</v>
      </c>
      <c r="X7676" s="25">
        <v>0</v>
      </c>
      <c r="Y7676" s="25" t="s">
        <v>42</v>
      </c>
      <c r="Z7676" s="25" t="s">
        <v>42</v>
      </c>
      <c r="AA7676" s="25">
        <v>10</v>
      </c>
      <c r="AB7676" s="25">
        <v>10</v>
      </c>
      <c r="AC7676" s="25" t="s">
        <v>22437</v>
      </c>
      <c r="AD7676" s="59" t="s">
        <v>51</v>
      </c>
      <c r="AE7676" s="59" t="s">
        <v>51</v>
      </c>
    </row>
    <row r="7677" spans="1:31" ht="173.25" x14ac:dyDescent="0.25">
      <c r="A7677" s="57" t="s">
        <v>22414</v>
      </c>
      <c r="B7677" s="24" t="s">
        <v>22479</v>
      </c>
      <c r="C7677" s="58" t="s">
        <v>22480</v>
      </c>
      <c r="D7677" s="59">
        <v>1978</v>
      </c>
      <c r="E7677" s="25">
        <v>61.807000000000002</v>
      </c>
      <c r="F7677" s="25">
        <v>0.746</v>
      </c>
      <c r="G7677" s="59">
        <v>2020</v>
      </c>
      <c r="H7677" s="25" t="s">
        <v>42</v>
      </c>
      <c r="I7677" s="25" t="s">
        <v>42</v>
      </c>
      <c r="J7677" s="25" t="s">
        <v>42</v>
      </c>
      <c r="K7677" s="25" t="s">
        <v>42</v>
      </c>
      <c r="L7677" s="59" t="s">
        <v>51</v>
      </c>
      <c r="M7677" s="59" t="s">
        <v>51</v>
      </c>
      <c r="N7677" s="59" t="s">
        <v>51</v>
      </c>
      <c r="O7677" s="59" t="s">
        <v>51</v>
      </c>
      <c r="P7677" s="59" t="s">
        <v>22057</v>
      </c>
      <c r="Q7677" s="25" t="s">
        <v>42</v>
      </c>
      <c r="R7677" s="25" t="s">
        <v>42</v>
      </c>
      <c r="S7677" s="25" t="s">
        <v>42</v>
      </c>
      <c r="T7677" s="25" t="s">
        <v>42</v>
      </c>
      <c r="U7677" s="25" t="s">
        <v>42</v>
      </c>
      <c r="V7677" s="25" t="s">
        <v>42</v>
      </c>
      <c r="W7677" s="25">
        <v>0</v>
      </c>
      <c r="X7677" s="25">
        <v>0</v>
      </c>
      <c r="Y7677" s="25" t="s">
        <v>42</v>
      </c>
      <c r="Z7677" s="25" t="s">
        <v>42</v>
      </c>
      <c r="AA7677" s="25">
        <v>10</v>
      </c>
      <c r="AB7677" s="25">
        <v>10</v>
      </c>
      <c r="AC7677" s="25" t="s">
        <v>22437</v>
      </c>
      <c r="AD7677" s="59" t="s">
        <v>51</v>
      </c>
      <c r="AE7677" s="59" t="s">
        <v>51</v>
      </c>
    </row>
    <row r="7678" spans="1:31" ht="173.25" x14ac:dyDescent="0.25">
      <c r="A7678" s="57" t="s">
        <v>22414</v>
      </c>
      <c r="B7678" s="24" t="s">
        <v>22481</v>
      </c>
      <c r="C7678" s="58" t="s">
        <v>22482</v>
      </c>
      <c r="D7678" s="59">
        <v>1971</v>
      </c>
      <c r="E7678" s="25">
        <v>72.325000000000003</v>
      </c>
      <c r="F7678" s="25">
        <v>0.89</v>
      </c>
      <c r="G7678" s="59">
        <v>2020</v>
      </c>
      <c r="H7678" s="25" t="s">
        <v>42</v>
      </c>
      <c r="I7678" s="25" t="s">
        <v>42</v>
      </c>
      <c r="J7678" s="25" t="s">
        <v>42</v>
      </c>
      <c r="K7678" s="25" t="s">
        <v>42</v>
      </c>
      <c r="L7678" s="59" t="s">
        <v>51</v>
      </c>
      <c r="M7678" s="59" t="s">
        <v>51</v>
      </c>
      <c r="N7678" s="59" t="s">
        <v>51</v>
      </c>
      <c r="O7678" s="59" t="s">
        <v>51</v>
      </c>
      <c r="P7678" s="59" t="s">
        <v>22098</v>
      </c>
      <c r="Q7678" s="25" t="s">
        <v>42</v>
      </c>
      <c r="R7678" s="25" t="s">
        <v>42</v>
      </c>
      <c r="S7678" s="25" t="s">
        <v>42</v>
      </c>
      <c r="T7678" s="25" t="s">
        <v>42</v>
      </c>
      <c r="U7678" s="25" t="s">
        <v>42</v>
      </c>
      <c r="V7678" s="25" t="s">
        <v>42</v>
      </c>
      <c r="W7678" s="25">
        <v>0</v>
      </c>
      <c r="X7678" s="25">
        <v>0</v>
      </c>
      <c r="Y7678" s="25" t="s">
        <v>42</v>
      </c>
      <c r="Z7678" s="25" t="s">
        <v>42</v>
      </c>
      <c r="AA7678" s="25">
        <v>10</v>
      </c>
      <c r="AB7678" s="25">
        <v>10</v>
      </c>
      <c r="AC7678" s="25" t="s">
        <v>22437</v>
      </c>
      <c r="AD7678" s="59" t="s">
        <v>51</v>
      </c>
      <c r="AE7678" s="59" t="s">
        <v>51</v>
      </c>
    </row>
    <row r="7679" spans="1:31" ht="173.25" x14ac:dyDescent="0.25">
      <c r="A7679" s="57" t="s">
        <v>22414</v>
      </c>
      <c r="B7679" s="24" t="s">
        <v>22483</v>
      </c>
      <c r="C7679" s="58" t="s">
        <v>22484</v>
      </c>
      <c r="D7679" s="59">
        <v>1971</v>
      </c>
      <c r="E7679" s="25">
        <v>51.822000000000003</v>
      </c>
      <c r="F7679" s="25">
        <v>0.45500000000000002</v>
      </c>
      <c r="G7679" s="59">
        <v>2020</v>
      </c>
      <c r="H7679" s="25" t="s">
        <v>42</v>
      </c>
      <c r="I7679" s="25" t="s">
        <v>42</v>
      </c>
      <c r="J7679" s="25" t="s">
        <v>42</v>
      </c>
      <c r="K7679" s="25" t="s">
        <v>42</v>
      </c>
      <c r="L7679" s="59" t="s">
        <v>51</v>
      </c>
      <c r="M7679" s="59" t="s">
        <v>51</v>
      </c>
      <c r="N7679" s="59" t="s">
        <v>51</v>
      </c>
      <c r="O7679" s="59" t="s">
        <v>51</v>
      </c>
      <c r="P7679" s="59" t="s">
        <v>22101</v>
      </c>
      <c r="Q7679" s="25" t="s">
        <v>42</v>
      </c>
      <c r="R7679" s="25" t="s">
        <v>42</v>
      </c>
      <c r="S7679" s="25" t="s">
        <v>42</v>
      </c>
      <c r="T7679" s="25" t="s">
        <v>42</v>
      </c>
      <c r="U7679" s="25" t="s">
        <v>42</v>
      </c>
      <c r="V7679" s="25" t="s">
        <v>42</v>
      </c>
      <c r="W7679" s="25">
        <v>0</v>
      </c>
      <c r="X7679" s="25">
        <v>0</v>
      </c>
      <c r="Y7679" s="25" t="s">
        <v>42</v>
      </c>
      <c r="Z7679" s="25" t="s">
        <v>42</v>
      </c>
      <c r="AA7679" s="25">
        <v>10</v>
      </c>
      <c r="AB7679" s="25">
        <v>10</v>
      </c>
      <c r="AC7679" s="25" t="s">
        <v>22437</v>
      </c>
      <c r="AD7679" s="59" t="s">
        <v>51</v>
      </c>
      <c r="AE7679" s="59" t="s">
        <v>51</v>
      </c>
    </row>
    <row r="7680" spans="1:31" ht="173.25" x14ac:dyDescent="0.25">
      <c r="A7680" s="57" t="s">
        <v>22414</v>
      </c>
      <c r="B7680" s="24" t="s">
        <v>22485</v>
      </c>
      <c r="C7680" s="58" t="s">
        <v>22486</v>
      </c>
      <c r="D7680" s="59">
        <v>1984</v>
      </c>
      <c r="E7680" s="25">
        <v>61.825000000000003</v>
      </c>
      <c r="F7680" s="25">
        <v>1.3979999999999999</v>
      </c>
      <c r="G7680" s="59">
        <v>2020</v>
      </c>
      <c r="H7680" s="25" t="s">
        <v>42</v>
      </c>
      <c r="I7680" s="25" t="s">
        <v>42</v>
      </c>
      <c r="J7680" s="25" t="s">
        <v>42</v>
      </c>
      <c r="K7680" s="25" t="s">
        <v>42</v>
      </c>
      <c r="L7680" s="59" t="s">
        <v>51</v>
      </c>
      <c r="M7680" s="59" t="s">
        <v>51</v>
      </c>
      <c r="N7680" s="59" t="s">
        <v>51</v>
      </c>
      <c r="O7680" s="59" t="s">
        <v>51</v>
      </c>
      <c r="P7680" s="59" t="s">
        <v>22487</v>
      </c>
      <c r="Q7680" s="25" t="s">
        <v>42</v>
      </c>
      <c r="R7680" s="25" t="s">
        <v>42</v>
      </c>
      <c r="S7680" s="25" t="s">
        <v>42</v>
      </c>
      <c r="T7680" s="25" t="s">
        <v>42</v>
      </c>
      <c r="U7680" s="25" t="s">
        <v>42</v>
      </c>
      <c r="V7680" s="25" t="s">
        <v>42</v>
      </c>
      <c r="W7680" s="25">
        <v>0</v>
      </c>
      <c r="X7680" s="25">
        <v>0</v>
      </c>
      <c r="Y7680" s="25" t="s">
        <v>42</v>
      </c>
      <c r="Z7680" s="25" t="s">
        <v>42</v>
      </c>
      <c r="AA7680" s="25">
        <v>10</v>
      </c>
      <c r="AB7680" s="25">
        <v>10</v>
      </c>
      <c r="AC7680" s="25" t="s">
        <v>22437</v>
      </c>
      <c r="AD7680" s="59" t="s">
        <v>51</v>
      </c>
      <c r="AE7680" s="59" t="s">
        <v>51</v>
      </c>
    </row>
    <row r="7681" spans="1:31" ht="173.25" x14ac:dyDescent="0.25">
      <c r="A7681" s="57" t="s">
        <v>22414</v>
      </c>
      <c r="B7681" s="24" t="s">
        <v>22488</v>
      </c>
      <c r="C7681" s="58" t="s">
        <v>22489</v>
      </c>
      <c r="D7681" s="59">
        <v>1965</v>
      </c>
      <c r="E7681" s="25">
        <v>56.146000000000001</v>
      </c>
      <c r="F7681" s="25">
        <v>1.653</v>
      </c>
      <c r="G7681" s="59">
        <v>2020</v>
      </c>
      <c r="H7681" s="25" t="s">
        <v>42</v>
      </c>
      <c r="I7681" s="25" t="s">
        <v>42</v>
      </c>
      <c r="J7681" s="25" t="s">
        <v>42</v>
      </c>
      <c r="K7681" s="25" t="s">
        <v>42</v>
      </c>
      <c r="L7681" s="59" t="s">
        <v>51</v>
      </c>
      <c r="M7681" s="59" t="s">
        <v>51</v>
      </c>
      <c r="N7681" s="59" t="s">
        <v>51</v>
      </c>
      <c r="O7681" s="59" t="s">
        <v>51</v>
      </c>
      <c r="P7681" s="59" t="s">
        <v>22092</v>
      </c>
      <c r="Q7681" s="25" t="s">
        <v>42</v>
      </c>
      <c r="R7681" s="25" t="s">
        <v>42</v>
      </c>
      <c r="S7681" s="25" t="s">
        <v>42</v>
      </c>
      <c r="T7681" s="25" t="s">
        <v>42</v>
      </c>
      <c r="U7681" s="25" t="s">
        <v>42</v>
      </c>
      <c r="V7681" s="25" t="s">
        <v>42</v>
      </c>
      <c r="W7681" s="25">
        <v>0</v>
      </c>
      <c r="X7681" s="25">
        <v>0</v>
      </c>
      <c r="Y7681" s="25" t="s">
        <v>42</v>
      </c>
      <c r="Z7681" s="25" t="s">
        <v>42</v>
      </c>
      <c r="AA7681" s="25">
        <v>10</v>
      </c>
      <c r="AB7681" s="25">
        <v>10</v>
      </c>
      <c r="AC7681" s="25" t="s">
        <v>22437</v>
      </c>
      <c r="AD7681" s="59" t="s">
        <v>51</v>
      </c>
      <c r="AE7681" s="59" t="s">
        <v>51</v>
      </c>
    </row>
    <row r="7682" spans="1:31" ht="173.25" x14ac:dyDescent="0.25">
      <c r="A7682" s="57" t="s">
        <v>22414</v>
      </c>
      <c r="B7682" s="24" t="s">
        <v>22490</v>
      </c>
      <c r="C7682" s="58" t="s">
        <v>22491</v>
      </c>
      <c r="D7682" s="59">
        <v>1965</v>
      </c>
      <c r="E7682" s="25">
        <v>57.427999999999997</v>
      </c>
      <c r="F7682" s="25">
        <v>0.65600000000000003</v>
      </c>
      <c r="G7682" s="59">
        <v>2020</v>
      </c>
      <c r="H7682" s="25" t="s">
        <v>42</v>
      </c>
      <c r="I7682" s="25" t="s">
        <v>42</v>
      </c>
      <c r="J7682" s="25" t="s">
        <v>42</v>
      </c>
      <c r="K7682" s="25" t="s">
        <v>42</v>
      </c>
      <c r="L7682" s="59" t="s">
        <v>51</v>
      </c>
      <c r="M7682" s="59" t="s">
        <v>51</v>
      </c>
      <c r="N7682" s="59" t="s">
        <v>51</v>
      </c>
      <c r="O7682" s="59" t="s">
        <v>51</v>
      </c>
      <c r="P7682" s="59" t="s">
        <v>22492</v>
      </c>
      <c r="Q7682" s="25" t="s">
        <v>42</v>
      </c>
      <c r="R7682" s="25" t="s">
        <v>42</v>
      </c>
      <c r="S7682" s="25" t="s">
        <v>42</v>
      </c>
      <c r="T7682" s="25" t="s">
        <v>42</v>
      </c>
      <c r="U7682" s="25" t="s">
        <v>42</v>
      </c>
      <c r="V7682" s="25" t="s">
        <v>42</v>
      </c>
      <c r="W7682" s="25">
        <v>0</v>
      </c>
      <c r="X7682" s="25">
        <v>0</v>
      </c>
      <c r="Y7682" s="25" t="s">
        <v>42</v>
      </c>
      <c r="Z7682" s="25" t="s">
        <v>42</v>
      </c>
      <c r="AA7682" s="25">
        <v>10</v>
      </c>
      <c r="AB7682" s="25">
        <v>10</v>
      </c>
      <c r="AC7682" s="25" t="s">
        <v>22437</v>
      </c>
      <c r="AD7682" s="59" t="s">
        <v>51</v>
      </c>
      <c r="AE7682" s="59" t="s">
        <v>51</v>
      </c>
    </row>
    <row r="7683" spans="1:31" ht="173.25" x14ac:dyDescent="0.25">
      <c r="A7683" s="57" t="s">
        <v>22414</v>
      </c>
      <c r="B7683" s="24" t="s">
        <v>22493</v>
      </c>
      <c r="C7683" s="58" t="s">
        <v>22494</v>
      </c>
      <c r="D7683" s="59">
        <v>1979</v>
      </c>
      <c r="E7683" s="25">
        <v>63.177</v>
      </c>
      <c r="F7683" s="25">
        <v>0.40400000000000003</v>
      </c>
      <c r="G7683" s="59">
        <v>2020</v>
      </c>
      <c r="H7683" s="25" t="s">
        <v>42</v>
      </c>
      <c r="I7683" s="25" t="s">
        <v>42</v>
      </c>
      <c r="J7683" s="25" t="s">
        <v>42</v>
      </c>
      <c r="K7683" s="25" t="s">
        <v>42</v>
      </c>
      <c r="L7683" s="59" t="s">
        <v>51</v>
      </c>
      <c r="M7683" s="59" t="s">
        <v>51</v>
      </c>
      <c r="N7683" s="59" t="s">
        <v>51</v>
      </c>
      <c r="O7683" s="59" t="s">
        <v>51</v>
      </c>
      <c r="P7683" s="59" t="s">
        <v>22495</v>
      </c>
      <c r="Q7683" s="25" t="s">
        <v>42</v>
      </c>
      <c r="R7683" s="25" t="s">
        <v>42</v>
      </c>
      <c r="S7683" s="25" t="s">
        <v>42</v>
      </c>
      <c r="T7683" s="25" t="s">
        <v>42</v>
      </c>
      <c r="U7683" s="25" t="s">
        <v>42</v>
      </c>
      <c r="V7683" s="25" t="s">
        <v>42</v>
      </c>
      <c r="W7683" s="25">
        <v>0</v>
      </c>
      <c r="X7683" s="25">
        <v>0</v>
      </c>
      <c r="Y7683" s="25" t="s">
        <v>42</v>
      </c>
      <c r="Z7683" s="25" t="s">
        <v>42</v>
      </c>
      <c r="AA7683" s="25">
        <v>10</v>
      </c>
      <c r="AB7683" s="25">
        <v>10</v>
      </c>
      <c r="AC7683" s="25" t="s">
        <v>22437</v>
      </c>
      <c r="AD7683" s="59" t="s">
        <v>51</v>
      </c>
      <c r="AE7683" s="59" t="s">
        <v>51</v>
      </c>
    </row>
    <row r="7684" spans="1:31" ht="173.25" x14ac:dyDescent="0.25">
      <c r="A7684" s="57" t="s">
        <v>22414</v>
      </c>
      <c r="B7684" s="24" t="s">
        <v>22496</v>
      </c>
      <c r="C7684" s="58" t="s">
        <v>22497</v>
      </c>
      <c r="D7684" s="59">
        <v>1986</v>
      </c>
      <c r="E7684" s="25">
        <v>70.605000000000004</v>
      </c>
      <c r="F7684" s="25">
        <v>0.63</v>
      </c>
      <c r="G7684" s="59">
        <v>2020</v>
      </c>
      <c r="H7684" s="25" t="s">
        <v>42</v>
      </c>
      <c r="I7684" s="25" t="s">
        <v>42</v>
      </c>
      <c r="J7684" s="25" t="s">
        <v>42</v>
      </c>
      <c r="K7684" s="25" t="s">
        <v>42</v>
      </c>
      <c r="L7684" s="59" t="s">
        <v>51</v>
      </c>
      <c r="M7684" s="59" t="s">
        <v>51</v>
      </c>
      <c r="N7684" s="59" t="s">
        <v>51</v>
      </c>
      <c r="O7684" s="59" t="s">
        <v>51</v>
      </c>
      <c r="P7684" s="59" t="s">
        <v>22498</v>
      </c>
      <c r="Q7684" s="25" t="s">
        <v>42</v>
      </c>
      <c r="R7684" s="25" t="s">
        <v>42</v>
      </c>
      <c r="S7684" s="25" t="s">
        <v>42</v>
      </c>
      <c r="T7684" s="25" t="s">
        <v>42</v>
      </c>
      <c r="U7684" s="25" t="s">
        <v>42</v>
      </c>
      <c r="V7684" s="25" t="s">
        <v>42</v>
      </c>
      <c r="W7684" s="25">
        <v>0</v>
      </c>
      <c r="X7684" s="25">
        <v>0</v>
      </c>
      <c r="Y7684" s="25" t="s">
        <v>42</v>
      </c>
      <c r="Z7684" s="25" t="s">
        <v>42</v>
      </c>
      <c r="AA7684" s="25">
        <v>10</v>
      </c>
      <c r="AB7684" s="25">
        <v>10</v>
      </c>
      <c r="AC7684" s="25" t="s">
        <v>22437</v>
      </c>
      <c r="AD7684" s="59" t="s">
        <v>51</v>
      </c>
      <c r="AE7684" s="59" t="s">
        <v>51</v>
      </c>
    </row>
    <row r="7685" spans="1:31" ht="173.25" x14ac:dyDescent="0.25">
      <c r="A7685" s="57" t="s">
        <v>22414</v>
      </c>
      <c r="B7685" s="24" t="s">
        <v>22499</v>
      </c>
      <c r="C7685" s="58" t="s">
        <v>22500</v>
      </c>
      <c r="D7685" s="59">
        <v>1986</v>
      </c>
      <c r="E7685" s="25">
        <v>52.707999999999998</v>
      </c>
      <c r="F7685" s="25">
        <v>0.53</v>
      </c>
      <c r="G7685" s="59">
        <v>2020</v>
      </c>
      <c r="H7685" s="25" t="s">
        <v>42</v>
      </c>
      <c r="I7685" s="25" t="s">
        <v>42</v>
      </c>
      <c r="J7685" s="25" t="s">
        <v>42</v>
      </c>
      <c r="K7685" s="25" t="s">
        <v>42</v>
      </c>
      <c r="L7685" s="59" t="s">
        <v>51</v>
      </c>
      <c r="M7685" s="59" t="s">
        <v>51</v>
      </c>
      <c r="N7685" s="59" t="s">
        <v>51</v>
      </c>
      <c r="O7685" s="59" t="s">
        <v>51</v>
      </c>
      <c r="P7685" s="59" t="s">
        <v>22501</v>
      </c>
      <c r="Q7685" s="25" t="s">
        <v>42</v>
      </c>
      <c r="R7685" s="25" t="s">
        <v>42</v>
      </c>
      <c r="S7685" s="25" t="s">
        <v>42</v>
      </c>
      <c r="T7685" s="25" t="s">
        <v>42</v>
      </c>
      <c r="U7685" s="25" t="s">
        <v>42</v>
      </c>
      <c r="V7685" s="25" t="s">
        <v>42</v>
      </c>
      <c r="W7685" s="25">
        <v>0</v>
      </c>
      <c r="X7685" s="25">
        <v>0</v>
      </c>
      <c r="Y7685" s="25" t="s">
        <v>42</v>
      </c>
      <c r="Z7685" s="25" t="s">
        <v>42</v>
      </c>
      <c r="AA7685" s="25">
        <v>10</v>
      </c>
      <c r="AB7685" s="25">
        <v>10</v>
      </c>
      <c r="AC7685" s="25" t="s">
        <v>22437</v>
      </c>
      <c r="AD7685" s="59" t="s">
        <v>51</v>
      </c>
      <c r="AE7685" s="59" t="s">
        <v>51</v>
      </c>
    </row>
    <row r="7686" spans="1:31" ht="173.25" x14ac:dyDescent="0.25">
      <c r="A7686" s="57" t="s">
        <v>22414</v>
      </c>
      <c r="B7686" s="24" t="s">
        <v>22502</v>
      </c>
      <c r="C7686" s="58" t="s">
        <v>22503</v>
      </c>
      <c r="D7686" s="59">
        <v>1999</v>
      </c>
      <c r="E7686" s="25">
        <v>60.183</v>
      </c>
      <c r="F7686" s="25">
        <v>0.64100000000000001</v>
      </c>
      <c r="G7686" s="59">
        <v>2020</v>
      </c>
      <c r="H7686" s="25" t="s">
        <v>42</v>
      </c>
      <c r="I7686" s="25" t="s">
        <v>42</v>
      </c>
      <c r="J7686" s="25" t="s">
        <v>42</v>
      </c>
      <c r="K7686" s="25" t="s">
        <v>42</v>
      </c>
      <c r="L7686" s="59" t="s">
        <v>51</v>
      </c>
      <c r="M7686" s="59" t="s">
        <v>51</v>
      </c>
      <c r="N7686" s="59" t="s">
        <v>51</v>
      </c>
      <c r="O7686" s="59" t="s">
        <v>51</v>
      </c>
      <c r="P7686" s="59" t="s">
        <v>22078</v>
      </c>
      <c r="Q7686" s="25" t="s">
        <v>42</v>
      </c>
      <c r="R7686" s="25" t="s">
        <v>42</v>
      </c>
      <c r="S7686" s="25" t="s">
        <v>42</v>
      </c>
      <c r="T7686" s="25" t="s">
        <v>42</v>
      </c>
      <c r="U7686" s="25" t="s">
        <v>42</v>
      </c>
      <c r="V7686" s="25" t="s">
        <v>42</v>
      </c>
      <c r="W7686" s="25">
        <v>0</v>
      </c>
      <c r="X7686" s="25">
        <v>0</v>
      </c>
      <c r="Y7686" s="25" t="s">
        <v>42</v>
      </c>
      <c r="Z7686" s="25" t="s">
        <v>42</v>
      </c>
      <c r="AA7686" s="25">
        <v>10</v>
      </c>
      <c r="AB7686" s="25">
        <v>10</v>
      </c>
      <c r="AC7686" s="25" t="s">
        <v>22437</v>
      </c>
      <c r="AD7686" s="59" t="s">
        <v>51</v>
      </c>
      <c r="AE7686" s="59" t="s">
        <v>51</v>
      </c>
    </row>
    <row r="7687" spans="1:31" ht="173.25" x14ac:dyDescent="0.25">
      <c r="A7687" s="57" t="s">
        <v>22414</v>
      </c>
      <c r="B7687" s="24" t="s">
        <v>22504</v>
      </c>
      <c r="C7687" s="58" t="s">
        <v>22505</v>
      </c>
      <c r="D7687" s="59">
        <v>1988</v>
      </c>
      <c r="E7687" s="25">
        <v>55.155000000000001</v>
      </c>
      <c r="F7687" s="25">
        <v>0.63400000000000001</v>
      </c>
      <c r="G7687" s="59">
        <v>2020</v>
      </c>
      <c r="H7687" s="25" t="s">
        <v>42</v>
      </c>
      <c r="I7687" s="25" t="s">
        <v>42</v>
      </c>
      <c r="J7687" s="25" t="s">
        <v>42</v>
      </c>
      <c r="K7687" s="25" t="s">
        <v>42</v>
      </c>
      <c r="L7687" s="59" t="s">
        <v>51</v>
      </c>
      <c r="M7687" s="59" t="s">
        <v>51</v>
      </c>
      <c r="N7687" s="59" t="s">
        <v>51</v>
      </c>
      <c r="O7687" s="59" t="s">
        <v>51</v>
      </c>
      <c r="P7687" s="59" t="s">
        <v>22440</v>
      </c>
      <c r="Q7687" s="25" t="s">
        <v>42</v>
      </c>
      <c r="R7687" s="25" t="s">
        <v>42</v>
      </c>
      <c r="S7687" s="25" t="s">
        <v>42</v>
      </c>
      <c r="T7687" s="25" t="s">
        <v>42</v>
      </c>
      <c r="U7687" s="25" t="s">
        <v>42</v>
      </c>
      <c r="V7687" s="25" t="s">
        <v>42</v>
      </c>
      <c r="W7687" s="25">
        <v>0</v>
      </c>
      <c r="X7687" s="25">
        <v>0</v>
      </c>
      <c r="Y7687" s="25" t="s">
        <v>42</v>
      </c>
      <c r="Z7687" s="25" t="s">
        <v>42</v>
      </c>
      <c r="AA7687" s="25">
        <v>10</v>
      </c>
      <c r="AB7687" s="25">
        <v>10</v>
      </c>
      <c r="AC7687" s="25" t="s">
        <v>22437</v>
      </c>
      <c r="AD7687" s="59" t="s">
        <v>51</v>
      </c>
      <c r="AE7687" s="59" t="s">
        <v>51</v>
      </c>
    </row>
    <row r="7688" spans="1:31" ht="173.25" x14ac:dyDescent="0.25">
      <c r="A7688" s="57" t="s">
        <v>22414</v>
      </c>
      <c r="B7688" s="24" t="s">
        <v>22506</v>
      </c>
      <c r="C7688" s="58" t="s">
        <v>22507</v>
      </c>
      <c r="D7688" s="59">
        <v>1974</v>
      </c>
      <c r="E7688" s="25">
        <v>57.701000000000001</v>
      </c>
      <c r="F7688" s="25">
        <v>0.69599999999999995</v>
      </c>
      <c r="G7688" s="59">
        <v>2020</v>
      </c>
      <c r="H7688" s="25" t="s">
        <v>42</v>
      </c>
      <c r="I7688" s="25" t="s">
        <v>42</v>
      </c>
      <c r="J7688" s="25" t="s">
        <v>42</v>
      </c>
      <c r="K7688" s="25" t="s">
        <v>42</v>
      </c>
      <c r="L7688" s="59" t="s">
        <v>51</v>
      </c>
      <c r="M7688" s="59" t="s">
        <v>51</v>
      </c>
      <c r="N7688" s="59" t="s">
        <v>51</v>
      </c>
      <c r="O7688" s="59" t="s">
        <v>51</v>
      </c>
      <c r="P7688" s="59" t="s">
        <v>22037</v>
      </c>
      <c r="Q7688" s="25" t="s">
        <v>42</v>
      </c>
      <c r="R7688" s="25" t="s">
        <v>42</v>
      </c>
      <c r="S7688" s="25" t="s">
        <v>42</v>
      </c>
      <c r="T7688" s="25" t="s">
        <v>42</v>
      </c>
      <c r="U7688" s="25" t="s">
        <v>42</v>
      </c>
      <c r="V7688" s="25" t="s">
        <v>42</v>
      </c>
      <c r="W7688" s="25">
        <v>0</v>
      </c>
      <c r="X7688" s="25">
        <v>0</v>
      </c>
      <c r="Y7688" s="25" t="s">
        <v>42</v>
      </c>
      <c r="Z7688" s="25" t="s">
        <v>42</v>
      </c>
      <c r="AA7688" s="25">
        <v>6</v>
      </c>
      <c r="AB7688" s="25">
        <v>6</v>
      </c>
      <c r="AC7688" s="25" t="s">
        <v>22437</v>
      </c>
      <c r="AD7688" s="59" t="s">
        <v>51</v>
      </c>
      <c r="AE7688" s="59" t="s">
        <v>51</v>
      </c>
    </row>
    <row r="7689" spans="1:31" ht="173.25" x14ac:dyDescent="0.25">
      <c r="A7689" s="57" t="s">
        <v>22414</v>
      </c>
      <c r="B7689" s="24" t="s">
        <v>22508</v>
      </c>
      <c r="C7689" s="58" t="s">
        <v>22509</v>
      </c>
      <c r="D7689" s="59">
        <v>1974</v>
      </c>
      <c r="E7689" s="25">
        <v>61.597000000000001</v>
      </c>
      <c r="F7689" s="25">
        <v>1.4419999999999999</v>
      </c>
      <c r="G7689" s="59">
        <v>2020</v>
      </c>
      <c r="H7689" s="25" t="s">
        <v>42</v>
      </c>
      <c r="I7689" s="25" t="s">
        <v>42</v>
      </c>
      <c r="J7689" s="25" t="s">
        <v>42</v>
      </c>
      <c r="K7689" s="25" t="s">
        <v>42</v>
      </c>
      <c r="L7689" s="59" t="s">
        <v>51</v>
      </c>
      <c r="M7689" s="59" t="s">
        <v>51</v>
      </c>
      <c r="N7689" s="59" t="s">
        <v>51</v>
      </c>
      <c r="O7689" s="59" t="s">
        <v>51</v>
      </c>
      <c r="P7689" s="59" t="s">
        <v>22040</v>
      </c>
      <c r="Q7689" s="25" t="s">
        <v>42</v>
      </c>
      <c r="R7689" s="25" t="s">
        <v>42</v>
      </c>
      <c r="S7689" s="25" t="s">
        <v>42</v>
      </c>
      <c r="T7689" s="25" t="s">
        <v>42</v>
      </c>
      <c r="U7689" s="25" t="s">
        <v>42</v>
      </c>
      <c r="V7689" s="25" t="s">
        <v>42</v>
      </c>
      <c r="W7689" s="25">
        <v>0</v>
      </c>
      <c r="X7689" s="25">
        <v>0</v>
      </c>
      <c r="Y7689" s="25" t="s">
        <v>42</v>
      </c>
      <c r="Z7689" s="25" t="s">
        <v>42</v>
      </c>
      <c r="AA7689" s="25">
        <v>6</v>
      </c>
      <c r="AB7689" s="25">
        <v>6</v>
      </c>
      <c r="AC7689" s="25" t="s">
        <v>22437</v>
      </c>
      <c r="AD7689" s="59" t="s">
        <v>51</v>
      </c>
      <c r="AE7689" s="59" t="s">
        <v>51</v>
      </c>
    </row>
    <row r="7690" spans="1:31" ht="173.25" x14ac:dyDescent="0.25">
      <c r="A7690" s="57" t="s">
        <v>22414</v>
      </c>
      <c r="B7690" s="24" t="s">
        <v>22510</v>
      </c>
      <c r="C7690" s="58" t="s">
        <v>22511</v>
      </c>
      <c r="D7690" s="59">
        <v>1985</v>
      </c>
      <c r="E7690" s="25">
        <v>75.284000000000006</v>
      </c>
      <c r="F7690" s="25">
        <v>0.78300000000000003</v>
      </c>
      <c r="G7690" s="59">
        <v>2020</v>
      </c>
      <c r="H7690" s="25" t="s">
        <v>42</v>
      </c>
      <c r="I7690" s="25" t="s">
        <v>42</v>
      </c>
      <c r="J7690" s="25" t="s">
        <v>42</v>
      </c>
      <c r="K7690" s="25" t="s">
        <v>42</v>
      </c>
      <c r="L7690" s="59" t="s">
        <v>51</v>
      </c>
      <c r="M7690" s="59" t="s">
        <v>51</v>
      </c>
      <c r="N7690" s="59" t="s">
        <v>51</v>
      </c>
      <c r="O7690" s="59" t="s">
        <v>51</v>
      </c>
      <c r="P7690" s="59" t="s">
        <v>22512</v>
      </c>
      <c r="Q7690" s="25" t="s">
        <v>42</v>
      </c>
      <c r="R7690" s="25" t="s">
        <v>42</v>
      </c>
      <c r="S7690" s="25" t="s">
        <v>42</v>
      </c>
      <c r="T7690" s="25" t="s">
        <v>42</v>
      </c>
      <c r="U7690" s="25" t="s">
        <v>42</v>
      </c>
      <c r="V7690" s="25" t="s">
        <v>42</v>
      </c>
      <c r="W7690" s="25">
        <v>0</v>
      </c>
      <c r="X7690" s="25">
        <v>0</v>
      </c>
      <c r="Y7690" s="25" t="s">
        <v>42</v>
      </c>
      <c r="Z7690" s="25" t="s">
        <v>42</v>
      </c>
      <c r="AA7690" s="25">
        <v>6</v>
      </c>
      <c r="AB7690" s="25">
        <v>6</v>
      </c>
      <c r="AC7690" s="25" t="s">
        <v>22437</v>
      </c>
      <c r="AD7690" s="59" t="s">
        <v>51</v>
      </c>
      <c r="AE7690" s="59" t="s">
        <v>51</v>
      </c>
    </row>
    <row r="7691" spans="1:31" ht="173.25" x14ac:dyDescent="0.25">
      <c r="A7691" s="57" t="s">
        <v>22414</v>
      </c>
      <c r="B7691" s="24" t="s">
        <v>22513</v>
      </c>
      <c r="C7691" s="58" t="s">
        <v>22514</v>
      </c>
      <c r="D7691" s="59">
        <v>1981</v>
      </c>
      <c r="E7691" s="25">
        <v>69.33</v>
      </c>
      <c r="F7691" s="25">
        <v>0.81</v>
      </c>
      <c r="G7691" s="59">
        <v>2020</v>
      </c>
      <c r="H7691" s="25" t="s">
        <v>42</v>
      </c>
      <c r="I7691" s="25" t="s">
        <v>42</v>
      </c>
      <c r="J7691" s="25" t="s">
        <v>42</v>
      </c>
      <c r="K7691" s="25" t="s">
        <v>42</v>
      </c>
      <c r="L7691" s="59" t="s">
        <v>51</v>
      </c>
      <c r="M7691" s="59" t="s">
        <v>51</v>
      </c>
      <c r="N7691" s="59" t="s">
        <v>51</v>
      </c>
      <c r="O7691" s="59" t="s">
        <v>51</v>
      </c>
      <c r="P7691" s="59" t="s">
        <v>22447</v>
      </c>
      <c r="Q7691" s="25" t="s">
        <v>42</v>
      </c>
      <c r="R7691" s="25" t="s">
        <v>42</v>
      </c>
      <c r="S7691" s="25" t="s">
        <v>42</v>
      </c>
      <c r="T7691" s="25" t="s">
        <v>42</v>
      </c>
      <c r="U7691" s="25" t="s">
        <v>42</v>
      </c>
      <c r="V7691" s="25" t="s">
        <v>42</v>
      </c>
      <c r="W7691" s="25">
        <v>0</v>
      </c>
      <c r="X7691" s="25">
        <v>0</v>
      </c>
      <c r="Y7691" s="25" t="s">
        <v>42</v>
      </c>
      <c r="Z7691" s="25" t="s">
        <v>42</v>
      </c>
      <c r="AA7691" s="25">
        <v>6</v>
      </c>
      <c r="AB7691" s="25">
        <v>6</v>
      </c>
      <c r="AC7691" s="25" t="s">
        <v>22437</v>
      </c>
      <c r="AD7691" s="59" t="s">
        <v>51</v>
      </c>
      <c r="AE7691" s="59" t="s">
        <v>51</v>
      </c>
    </row>
    <row r="7692" spans="1:31" ht="173.25" x14ac:dyDescent="0.25">
      <c r="A7692" s="57" t="s">
        <v>22414</v>
      </c>
      <c r="B7692" s="24" t="s">
        <v>22515</v>
      </c>
      <c r="C7692" s="58" t="s">
        <v>22516</v>
      </c>
      <c r="D7692" s="59">
        <v>1985</v>
      </c>
      <c r="E7692" s="25">
        <v>70.89</v>
      </c>
      <c r="F7692" s="25">
        <v>0.84399999999999997</v>
      </c>
      <c r="G7692" s="59">
        <v>2020</v>
      </c>
      <c r="H7692" s="25" t="s">
        <v>42</v>
      </c>
      <c r="I7692" s="25" t="s">
        <v>42</v>
      </c>
      <c r="J7692" s="25" t="s">
        <v>42</v>
      </c>
      <c r="K7692" s="25" t="s">
        <v>42</v>
      </c>
      <c r="L7692" s="59" t="s">
        <v>51</v>
      </c>
      <c r="M7692" s="59" t="s">
        <v>51</v>
      </c>
      <c r="N7692" s="59" t="s">
        <v>51</v>
      </c>
      <c r="O7692" s="59" t="s">
        <v>51</v>
      </c>
      <c r="P7692" s="59" t="s">
        <v>22517</v>
      </c>
      <c r="Q7692" s="25" t="s">
        <v>42</v>
      </c>
      <c r="R7692" s="25" t="s">
        <v>42</v>
      </c>
      <c r="S7692" s="25" t="s">
        <v>42</v>
      </c>
      <c r="T7692" s="25" t="s">
        <v>42</v>
      </c>
      <c r="U7692" s="25" t="s">
        <v>42</v>
      </c>
      <c r="V7692" s="25" t="s">
        <v>42</v>
      </c>
      <c r="W7692" s="25">
        <v>0</v>
      </c>
      <c r="X7692" s="25">
        <v>0</v>
      </c>
      <c r="Y7692" s="25" t="s">
        <v>42</v>
      </c>
      <c r="Z7692" s="25" t="s">
        <v>42</v>
      </c>
      <c r="AA7692" s="25">
        <v>6</v>
      </c>
      <c r="AB7692" s="25">
        <v>6</v>
      </c>
      <c r="AC7692" s="25" t="s">
        <v>22437</v>
      </c>
      <c r="AD7692" s="59" t="s">
        <v>51</v>
      </c>
      <c r="AE7692" s="59" t="s">
        <v>51</v>
      </c>
    </row>
    <row r="7693" spans="1:31" ht="173.25" x14ac:dyDescent="0.25">
      <c r="A7693" s="57" t="s">
        <v>22414</v>
      </c>
      <c r="B7693" s="24" t="s">
        <v>22518</v>
      </c>
      <c r="C7693" s="58" t="s">
        <v>22519</v>
      </c>
      <c r="D7693" s="59">
        <v>1985</v>
      </c>
      <c r="E7693" s="25">
        <v>61.484000000000002</v>
      </c>
      <c r="F7693" s="25">
        <v>1.7450000000000001</v>
      </c>
      <c r="G7693" s="59">
        <v>2020</v>
      </c>
      <c r="H7693" s="25" t="s">
        <v>42</v>
      </c>
      <c r="I7693" s="25" t="s">
        <v>42</v>
      </c>
      <c r="J7693" s="25" t="s">
        <v>42</v>
      </c>
      <c r="K7693" s="25" t="s">
        <v>42</v>
      </c>
      <c r="L7693" s="59" t="s">
        <v>51</v>
      </c>
      <c r="M7693" s="59" t="s">
        <v>51</v>
      </c>
      <c r="N7693" s="59" t="s">
        <v>51</v>
      </c>
      <c r="O7693" s="59" t="s">
        <v>51</v>
      </c>
      <c r="P7693" s="59" t="s">
        <v>22520</v>
      </c>
      <c r="Q7693" s="25" t="s">
        <v>42</v>
      </c>
      <c r="R7693" s="25" t="s">
        <v>42</v>
      </c>
      <c r="S7693" s="25" t="s">
        <v>42</v>
      </c>
      <c r="T7693" s="25" t="s">
        <v>42</v>
      </c>
      <c r="U7693" s="25" t="s">
        <v>42</v>
      </c>
      <c r="V7693" s="25" t="s">
        <v>42</v>
      </c>
      <c r="W7693" s="25">
        <v>0</v>
      </c>
      <c r="X7693" s="25">
        <v>0</v>
      </c>
      <c r="Y7693" s="25" t="s">
        <v>42</v>
      </c>
      <c r="Z7693" s="25" t="s">
        <v>42</v>
      </c>
      <c r="AA7693" s="25">
        <v>6</v>
      </c>
      <c r="AB7693" s="25">
        <v>6</v>
      </c>
      <c r="AC7693" s="25" t="s">
        <v>22437</v>
      </c>
      <c r="AD7693" s="59" t="s">
        <v>51</v>
      </c>
      <c r="AE7693" s="59" t="s">
        <v>51</v>
      </c>
    </row>
    <row r="7694" spans="1:31" ht="173.25" x14ac:dyDescent="0.25">
      <c r="A7694" s="57" t="s">
        <v>22414</v>
      </c>
      <c r="B7694" s="24" t="s">
        <v>22521</v>
      </c>
      <c r="C7694" s="58" t="s">
        <v>22522</v>
      </c>
      <c r="D7694" s="59">
        <v>1986</v>
      </c>
      <c r="E7694" s="25">
        <v>61.508000000000003</v>
      </c>
      <c r="F7694" s="25">
        <v>1.321</v>
      </c>
      <c r="G7694" s="59">
        <v>2020</v>
      </c>
      <c r="H7694" s="25" t="s">
        <v>42</v>
      </c>
      <c r="I7694" s="25" t="s">
        <v>42</v>
      </c>
      <c r="J7694" s="25" t="s">
        <v>42</v>
      </c>
      <c r="K7694" s="25" t="s">
        <v>42</v>
      </c>
      <c r="L7694" s="59" t="s">
        <v>51</v>
      </c>
      <c r="M7694" s="59" t="s">
        <v>51</v>
      </c>
      <c r="N7694" s="59" t="s">
        <v>51</v>
      </c>
      <c r="O7694" s="59" t="s">
        <v>51</v>
      </c>
      <c r="P7694" s="59" t="s">
        <v>22523</v>
      </c>
      <c r="Q7694" s="25" t="s">
        <v>42</v>
      </c>
      <c r="R7694" s="25" t="s">
        <v>42</v>
      </c>
      <c r="S7694" s="25" t="s">
        <v>42</v>
      </c>
      <c r="T7694" s="25" t="s">
        <v>42</v>
      </c>
      <c r="U7694" s="25" t="s">
        <v>42</v>
      </c>
      <c r="V7694" s="25" t="s">
        <v>42</v>
      </c>
      <c r="W7694" s="25">
        <v>0</v>
      </c>
      <c r="X7694" s="25">
        <v>0</v>
      </c>
      <c r="Y7694" s="25" t="s">
        <v>42</v>
      </c>
      <c r="Z7694" s="25" t="s">
        <v>42</v>
      </c>
      <c r="AA7694" s="25">
        <v>6</v>
      </c>
      <c r="AB7694" s="25">
        <v>6</v>
      </c>
      <c r="AC7694" s="25" t="s">
        <v>22437</v>
      </c>
      <c r="AD7694" s="59" t="s">
        <v>51</v>
      </c>
      <c r="AE7694" s="59" t="s">
        <v>51</v>
      </c>
    </row>
    <row r="7695" spans="1:31" ht="173.25" x14ac:dyDescent="0.25">
      <c r="A7695" s="57" t="s">
        <v>22414</v>
      </c>
      <c r="B7695" s="24" t="s">
        <v>22524</v>
      </c>
      <c r="C7695" s="58" t="s">
        <v>22525</v>
      </c>
      <c r="D7695" s="59">
        <v>1974</v>
      </c>
      <c r="E7695" s="25">
        <v>61.259</v>
      </c>
      <c r="F7695" s="25">
        <v>1.333</v>
      </c>
      <c r="G7695" s="59">
        <v>2020</v>
      </c>
      <c r="H7695" s="25" t="s">
        <v>42</v>
      </c>
      <c r="I7695" s="25" t="s">
        <v>42</v>
      </c>
      <c r="J7695" s="25" t="s">
        <v>42</v>
      </c>
      <c r="K7695" s="25" t="s">
        <v>42</v>
      </c>
      <c r="L7695" s="59" t="s">
        <v>51</v>
      </c>
      <c r="M7695" s="59" t="s">
        <v>51</v>
      </c>
      <c r="N7695" s="59" t="s">
        <v>51</v>
      </c>
      <c r="O7695" s="59" t="s">
        <v>51</v>
      </c>
      <c r="P7695" s="59" t="s">
        <v>22089</v>
      </c>
      <c r="Q7695" s="25" t="s">
        <v>42</v>
      </c>
      <c r="R7695" s="25" t="s">
        <v>42</v>
      </c>
      <c r="S7695" s="25" t="s">
        <v>42</v>
      </c>
      <c r="T7695" s="25" t="s">
        <v>42</v>
      </c>
      <c r="U7695" s="25" t="s">
        <v>42</v>
      </c>
      <c r="V7695" s="25" t="s">
        <v>42</v>
      </c>
      <c r="W7695" s="25">
        <v>0</v>
      </c>
      <c r="X7695" s="25">
        <v>0</v>
      </c>
      <c r="Y7695" s="25" t="s">
        <v>42</v>
      </c>
      <c r="Z7695" s="25" t="s">
        <v>42</v>
      </c>
      <c r="AA7695" s="25">
        <v>6</v>
      </c>
      <c r="AB7695" s="25">
        <v>6</v>
      </c>
      <c r="AC7695" s="25" t="s">
        <v>22437</v>
      </c>
      <c r="AD7695" s="59" t="s">
        <v>51</v>
      </c>
      <c r="AE7695" s="59" t="s">
        <v>51</v>
      </c>
    </row>
    <row r="7696" spans="1:31" ht="173.25" x14ac:dyDescent="0.25">
      <c r="A7696" s="57" t="s">
        <v>22414</v>
      </c>
      <c r="B7696" s="24" t="s">
        <v>22526</v>
      </c>
      <c r="C7696" s="58" t="s">
        <v>22527</v>
      </c>
      <c r="D7696" s="59">
        <v>1970</v>
      </c>
      <c r="E7696" s="25">
        <v>52.622999999999998</v>
      </c>
      <c r="F7696" s="25">
        <v>1.3069999999999999</v>
      </c>
      <c r="G7696" s="59">
        <v>2020</v>
      </c>
      <c r="H7696" s="25" t="s">
        <v>42</v>
      </c>
      <c r="I7696" s="25" t="s">
        <v>42</v>
      </c>
      <c r="J7696" s="25" t="s">
        <v>42</v>
      </c>
      <c r="K7696" s="25" t="s">
        <v>42</v>
      </c>
      <c r="L7696" s="59" t="s">
        <v>51</v>
      </c>
      <c r="M7696" s="59" t="s">
        <v>51</v>
      </c>
      <c r="N7696" s="59" t="s">
        <v>51</v>
      </c>
      <c r="O7696" s="59" t="s">
        <v>51</v>
      </c>
      <c r="P7696" s="59" t="s">
        <v>22452</v>
      </c>
      <c r="Q7696" s="25" t="s">
        <v>42</v>
      </c>
      <c r="R7696" s="25" t="s">
        <v>42</v>
      </c>
      <c r="S7696" s="25" t="s">
        <v>42</v>
      </c>
      <c r="T7696" s="25" t="s">
        <v>42</v>
      </c>
      <c r="U7696" s="25" t="s">
        <v>42</v>
      </c>
      <c r="V7696" s="25" t="s">
        <v>42</v>
      </c>
      <c r="W7696" s="25">
        <v>0</v>
      </c>
      <c r="X7696" s="25">
        <v>0</v>
      </c>
      <c r="Y7696" s="25" t="s">
        <v>42</v>
      </c>
      <c r="Z7696" s="25" t="s">
        <v>42</v>
      </c>
      <c r="AA7696" s="25">
        <v>6</v>
      </c>
      <c r="AB7696" s="25">
        <v>6</v>
      </c>
      <c r="AC7696" s="25" t="s">
        <v>22437</v>
      </c>
      <c r="AD7696" s="59" t="s">
        <v>51</v>
      </c>
      <c r="AE7696" s="59" t="s">
        <v>51</v>
      </c>
    </row>
    <row r="7697" spans="1:31" ht="110.25" x14ac:dyDescent="0.25">
      <c r="A7697" s="57" t="s">
        <v>22414</v>
      </c>
      <c r="B7697" s="24" t="s">
        <v>22528</v>
      </c>
      <c r="C7697" s="58" t="s">
        <v>22529</v>
      </c>
      <c r="D7697" s="59">
        <v>1970</v>
      </c>
      <c r="E7697" s="25">
        <v>53.517000000000003</v>
      </c>
      <c r="F7697" s="25">
        <v>0.871</v>
      </c>
      <c r="G7697" s="59">
        <v>2020</v>
      </c>
      <c r="H7697" s="25" t="s">
        <v>42</v>
      </c>
      <c r="I7697" s="25" t="s">
        <v>42</v>
      </c>
      <c r="J7697" s="25" t="s">
        <v>42</v>
      </c>
      <c r="K7697" s="25" t="s">
        <v>42</v>
      </c>
      <c r="L7697" s="59" t="s">
        <v>51</v>
      </c>
      <c r="M7697" s="59" t="s">
        <v>51</v>
      </c>
      <c r="N7697" s="59" t="s">
        <v>51</v>
      </c>
      <c r="O7697" s="59" t="s">
        <v>51</v>
      </c>
      <c r="P7697" s="59" t="s">
        <v>22530</v>
      </c>
      <c r="Q7697" s="25" t="s">
        <v>42</v>
      </c>
      <c r="R7697" s="25" t="s">
        <v>42</v>
      </c>
      <c r="S7697" s="25" t="s">
        <v>42</v>
      </c>
      <c r="T7697" s="25" t="s">
        <v>42</v>
      </c>
      <c r="U7697" s="25" t="s">
        <v>42</v>
      </c>
      <c r="V7697" s="25" t="s">
        <v>42</v>
      </c>
      <c r="W7697" s="25">
        <v>0</v>
      </c>
      <c r="X7697" s="25">
        <v>0</v>
      </c>
      <c r="Y7697" s="25" t="s">
        <v>42</v>
      </c>
      <c r="Z7697" s="25" t="s">
        <v>42</v>
      </c>
      <c r="AA7697" s="25">
        <v>10</v>
      </c>
      <c r="AB7697" s="25">
        <v>10</v>
      </c>
      <c r="AC7697" s="25" t="s">
        <v>20771</v>
      </c>
      <c r="AD7697" s="59" t="s">
        <v>51</v>
      </c>
      <c r="AE7697" s="59" t="s">
        <v>51</v>
      </c>
    </row>
    <row r="7698" spans="1:31" ht="110.25" x14ac:dyDescent="0.25">
      <c r="A7698" s="57" t="s">
        <v>22414</v>
      </c>
      <c r="B7698" s="24" t="s">
        <v>22531</v>
      </c>
      <c r="C7698" s="58" t="s">
        <v>22532</v>
      </c>
      <c r="D7698" s="59">
        <v>1970</v>
      </c>
      <c r="E7698" s="25">
        <v>56.322000000000003</v>
      </c>
      <c r="F7698" s="25">
        <v>0.85299999999999998</v>
      </c>
      <c r="G7698" s="59">
        <v>2020</v>
      </c>
      <c r="H7698" s="25" t="s">
        <v>42</v>
      </c>
      <c r="I7698" s="25" t="s">
        <v>42</v>
      </c>
      <c r="J7698" s="25" t="s">
        <v>42</v>
      </c>
      <c r="K7698" s="25" t="s">
        <v>42</v>
      </c>
      <c r="L7698" s="59" t="s">
        <v>51</v>
      </c>
      <c r="M7698" s="59" t="s">
        <v>51</v>
      </c>
      <c r="N7698" s="59" t="s">
        <v>51</v>
      </c>
      <c r="O7698" s="59" t="s">
        <v>51</v>
      </c>
      <c r="P7698" s="59" t="s">
        <v>22533</v>
      </c>
      <c r="Q7698" s="25" t="s">
        <v>42</v>
      </c>
      <c r="R7698" s="25" t="s">
        <v>42</v>
      </c>
      <c r="S7698" s="25" t="s">
        <v>42</v>
      </c>
      <c r="T7698" s="25" t="s">
        <v>42</v>
      </c>
      <c r="U7698" s="25" t="s">
        <v>42</v>
      </c>
      <c r="V7698" s="25" t="s">
        <v>42</v>
      </c>
      <c r="W7698" s="25">
        <v>0</v>
      </c>
      <c r="X7698" s="25">
        <v>0</v>
      </c>
      <c r="Y7698" s="25" t="s">
        <v>42</v>
      </c>
      <c r="Z7698" s="25" t="s">
        <v>42</v>
      </c>
      <c r="AA7698" s="25">
        <v>10</v>
      </c>
      <c r="AB7698" s="25">
        <v>10</v>
      </c>
      <c r="AC7698" s="25" t="s">
        <v>20771</v>
      </c>
      <c r="AD7698" s="59" t="s">
        <v>51</v>
      </c>
      <c r="AE7698" s="59" t="s">
        <v>51</v>
      </c>
    </row>
    <row r="7699" spans="1:31" ht="110.25" x14ac:dyDescent="0.25">
      <c r="A7699" s="57" t="s">
        <v>22414</v>
      </c>
      <c r="B7699" s="24" t="s">
        <v>22534</v>
      </c>
      <c r="C7699" s="58" t="s">
        <v>22535</v>
      </c>
      <c r="D7699" s="59">
        <v>1970</v>
      </c>
      <c r="E7699" s="25">
        <v>58.642000000000003</v>
      </c>
      <c r="F7699" s="25">
        <v>0.111</v>
      </c>
      <c r="G7699" s="59">
        <v>2020</v>
      </c>
      <c r="H7699" s="25" t="s">
        <v>42</v>
      </c>
      <c r="I7699" s="25" t="s">
        <v>42</v>
      </c>
      <c r="J7699" s="25" t="s">
        <v>42</v>
      </c>
      <c r="K7699" s="25" t="s">
        <v>42</v>
      </c>
      <c r="L7699" s="59" t="s">
        <v>51</v>
      </c>
      <c r="M7699" s="59" t="s">
        <v>51</v>
      </c>
      <c r="N7699" s="59" t="s">
        <v>51</v>
      </c>
      <c r="O7699" s="59" t="s">
        <v>51</v>
      </c>
      <c r="P7699" s="59" t="s">
        <v>22536</v>
      </c>
      <c r="Q7699" s="25" t="s">
        <v>42</v>
      </c>
      <c r="R7699" s="25" t="s">
        <v>42</v>
      </c>
      <c r="S7699" s="25" t="s">
        <v>42</v>
      </c>
      <c r="T7699" s="25" t="s">
        <v>42</v>
      </c>
      <c r="U7699" s="25" t="s">
        <v>42</v>
      </c>
      <c r="V7699" s="25" t="s">
        <v>42</v>
      </c>
      <c r="W7699" s="25">
        <v>0</v>
      </c>
      <c r="X7699" s="25">
        <v>0</v>
      </c>
      <c r="Y7699" s="25" t="s">
        <v>42</v>
      </c>
      <c r="Z7699" s="25" t="s">
        <v>42</v>
      </c>
      <c r="AA7699" s="25">
        <v>10</v>
      </c>
      <c r="AB7699" s="25">
        <v>10</v>
      </c>
      <c r="AC7699" s="25" t="s">
        <v>20771</v>
      </c>
      <c r="AD7699" s="59" t="s">
        <v>51</v>
      </c>
      <c r="AE7699" s="59" t="s">
        <v>51</v>
      </c>
    </row>
    <row r="7700" spans="1:31" ht="110.25" x14ac:dyDescent="0.25">
      <c r="A7700" s="57" t="s">
        <v>22414</v>
      </c>
      <c r="B7700" s="24" t="s">
        <v>22537</v>
      </c>
      <c r="C7700" s="58" t="s">
        <v>22538</v>
      </c>
      <c r="D7700" s="59">
        <v>1977</v>
      </c>
      <c r="E7700" s="25">
        <v>60.866999999999997</v>
      </c>
      <c r="F7700" s="25">
        <v>1.4450000000000001</v>
      </c>
      <c r="G7700" s="59">
        <v>2020</v>
      </c>
      <c r="H7700" s="25" t="s">
        <v>42</v>
      </c>
      <c r="I7700" s="25" t="s">
        <v>42</v>
      </c>
      <c r="J7700" s="25" t="s">
        <v>42</v>
      </c>
      <c r="K7700" s="25" t="s">
        <v>42</v>
      </c>
      <c r="L7700" s="59" t="s">
        <v>51</v>
      </c>
      <c r="M7700" s="59" t="s">
        <v>51</v>
      </c>
      <c r="N7700" s="59" t="s">
        <v>51</v>
      </c>
      <c r="O7700" s="59" t="s">
        <v>51</v>
      </c>
      <c r="P7700" s="59" t="s">
        <v>22539</v>
      </c>
      <c r="Q7700" s="25" t="s">
        <v>42</v>
      </c>
      <c r="R7700" s="25" t="s">
        <v>42</v>
      </c>
      <c r="S7700" s="25" t="s">
        <v>42</v>
      </c>
      <c r="T7700" s="25" t="s">
        <v>42</v>
      </c>
      <c r="U7700" s="25" t="s">
        <v>42</v>
      </c>
      <c r="V7700" s="25" t="s">
        <v>42</v>
      </c>
      <c r="W7700" s="25">
        <v>0</v>
      </c>
      <c r="X7700" s="25">
        <v>0</v>
      </c>
      <c r="Y7700" s="25" t="s">
        <v>42</v>
      </c>
      <c r="Z7700" s="25" t="s">
        <v>42</v>
      </c>
      <c r="AA7700" s="25">
        <v>10</v>
      </c>
      <c r="AB7700" s="25">
        <v>10</v>
      </c>
      <c r="AC7700" s="25" t="s">
        <v>20771</v>
      </c>
      <c r="AD7700" s="59" t="s">
        <v>51</v>
      </c>
      <c r="AE7700" s="59" t="s">
        <v>51</v>
      </c>
    </row>
    <row r="7701" spans="1:31" ht="110.25" x14ac:dyDescent="0.25">
      <c r="A7701" s="57" t="s">
        <v>22414</v>
      </c>
      <c r="B7701" s="24" t="s">
        <v>22540</v>
      </c>
      <c r="C7701" s="58" t="s">
        <v>22541</v>
      </c>
      <c r="D7701" s="59">
        <v>1964</v>
      </c>
      <c r="E7701" s="25">
        <v>55.387</v>
      </c>
      <c r="F7701" s="25">
        <v>1.3129999999999999</v>
      </c>
      <c r="G7701" s="59">
        <v>2020</v>
      </c>
      <c r="H7701" s="25" t="s">
        <v>42</v>
      </c>
      <c r="I7701" s="25" t="s">
        <v>42</v>
      </c>
      <c r="J7701" s="25" t="s">
        <v>42</v>
      </c>
      <c r="K7701" s="25" t="s">
        <v>42</v>
      </c>
      <c r="L7701" s="59" t="s">
        <v>51</v>
      </c>
      <c r="M7701" s="59" t="s">
        <v>51</v>
      </c>
      <c r="N7701" s="59" t="s">
        <v>51</v>
      </c>
      <c r="O7701" s="59" t="s">
        <v>51</v>
      </c>
      <c r="P7701" s="59" t="s">
        <v>22542</v>
      </c>
      <c r="Q7701" s="25" t="s">
        <v>42</v>
      </c>
      <c r="R7701" s="25" t="s">
        <v>42</v>
      </c>
      <c r="S7701" s="25" t="s">
        <v>42</v>
      </c>
      <c r="T7701" s="25" t="s">
        <v>42</v>
      </c>
      <c r="U7701" s="25" t="s">
        <v>42</v>
      </c>
      <c r="V7701" s="25" t="s">
        <v>42</v>
      </c>
      <c r="W7701" s="25">
        <v>0</v>
      </c>
      <c r="X7701" s="25">
        <v>0</v>
      </c>
      <c r="Y7701" s="25" t="s">
        <v>42</v>
      </c>
      <c r="Z7701" s="25" t="s">
        <v>42</v>
      </c>
      <c r="AA7701" s="25">
        <v>10</v>
      </c>
      <c r="AB7701" s="25">
        <v>10</v>
      </c>
      <c r="AC7701" s="25" t="s">
        <v>20771</v>
      </c>
      <c r="AD7701" s="59" t="s">
        <v>51</v>
      </c>
      <c r="AE7701" s="59" t="s">
        <v>51</v>
      </c>
    </row>
    <row r="7702" spans="1:31" ht="110.25" x14ac:dyDescent="0.25">
      <c r="A7702" s="57" t="s">
        <v>22414</v>
      </c>
      <c r="B7702" s="24" t="s">
        <v>22543</v>
      </c>
      <c r="C7702" s="58" t="s">
        <v>22544</v>
      </c>
      <c r="D7702" s="59">
        <v>1988</v>
      </c>
      <c r="E7702" s="25">
        <v>54.576999999999998</v>
      </c>
      <c r="F7702" s="25">
        <v>1.804</v>
      </c>
      <c r="G7702" s="59">
        <v>2020</v>
      </c>
      <c r="H7702" s="25" t="s">
        <v>42</v>
      </c>
      <c r="I7702" s="25" t="s">
        <v>42</v>
      </c>
      <c r="J7702" s="25" t="s">
        <v>42</v>
      </c>
      <c r="K7702" s="25" t="s">
        <v>42</v>
      </c>
      <c r="L7702" s="59" t="s">
        <v>51</v>
      </c>
      <c r="M7702" s="59" t="s">
        <v>51</v>
      </c>
      <c r="N7702" s="59" t="s">
        <v>51</v>
      </c>
      <c r="O7702" s="59" t="s">
        <v>51</v>
      </c>
      <c r="P7702" s="59" t="s">
        <v>22545</v>
      </c>
      <c r="Q7702" s="25" t="s">
        <v>42</v>
      </c>
      <c r="R7702" s="25" t="s">
        <v>42</v>
      </c>
      <c r="S7702" s="25" t="s">
        <v>42</v>
      </c>
      <c r="T7702" s="25" t="s">
        <v>42</v>
      </c>
      <c r="U7702" s="25" t="s">
        <v>42</v>
      </c>
      <c r="V7702" s="25" t="s">
        <v>42</v>
      </c>
      <c r="W7702" s="25">
        <v>0</v>
      </c>
      <c r="X7702" s="25">
        <v>0</v>
      </c>
      <c r="Y7702" s="25" t="s">
        <v>42</v>
      </c>
      <c r="Z7702" s="25" t="s">
        <v>42</v>
      </c>
      <c r="AA7702" s="25">
        <v>10</v>
      </c>
      <c r="AB7702" s="25">
        <v>10</v>
      </c>
      <c r="AC7702" s="25" t="s">
        <v>20771</v>
      </c>
      <c r="AD7702" s="59" t="s">
        <v>51</v>
      </c>
      <c r="AE7702" s="59" t="s">
        <v>51</v>
      </c>
    </row>
    <row r="7703" spans="1:31" ht="110.25" x14ac:dyDescent="0.25">
      <c r="A7703" s="57" t="s">
        <v>22414</v>
      </c>
      <c r="B7703" s="24" t="s">
        <v>22546</v>
      </c>
      <c r="C7703" s="58" t="s">
        <v>22547</v>
      </c>
      <c r="D7703" s="59">
        <v>1972</v>
      </c>
      <c r="E7703" s="25">
        <v>73.73</v>
      </c>
      <c r="F7703" s="25">
        <v>1.7689999999999999</v>
      </c>
      <c r="G7703" s="59">
        <v>2020</v>
      </c>
      <c r="H7703" s="25" t="s">
        <v>42</v>
      </c>
      <c r="I7703" s="25" t="s">
        <v>42</v>
      </c>
      <c r="J7703" s="25" t="s">
        <v>42</v>
      </c>
      <c r="K7703" s="25" t="s">
        <v>42</v>
      </c>
      <c r="L7703" s="59" t="s">
        <v>51</v>
      </c>
      <c r="M7703" s="59" t="s">
        <v>51</v>
      </c>
      <c r="N7703" s="59" t="s">
        <v>51</v>
      </c>
      <c r="O7703" s="59" t="s">
        <v>51</v>
      </c>
      <c r="P7703" s="59" t="s">
        <v>22548</v>
      </c>
      <c r="Q7703" s="25" t="s">
        <v>42</v>
      </c>
      <c r="R7703" s="25" t="s">
        <v>42</v>
      </c>
      <c r="S7703" s="25" t="s">
        <v>42</v>
      </c>
      <c r="T7703" s="25" t="s">
        <v>42</v>
      </c>
      <c r="U7703" s="25" t="s">
        <v>42</v>
      </c>
      <c r="V7703" s="25" t="s">
        <v>42</v>
      </c>
      <c r="W7703" s="25">
        <v>0</v>
      </c>
      <c r="X7703" s="25">
        <v>0</v>
      </c>
      <c r="Y7703" s="25" t="s">
        <v>42</v>
      </c>
      <c r="Z7703" s="25" t="s">
        <v>42</v>
      </c>
      <c r="AA7703" s="25">
        <v>10</v>
      </c>
      <c r="AB7703" s="25">
        <v>10</v>
      </c>
      <c r="AC7703" s="25" t="s">
        <v>20771</v>
      </c>
      <c r="AD7703" s="59" t="s">
        <v>51</v>
      </c>
      <c r="AE7703" s="59" t="s">
        <v>51</v>
      </c>
    </row>
    <row r="7704" spans="1:31" ht="110.25" x14ac:dyDescent="0.25">
      <c r="A7704" s="57" t="s">
        <v>22414</v>
      </c>
      <c r="B7704" s="24" t="s">
        <v>22549</v>
      </c>
      <c r="C7704" s="58" t="s">
        <v>22550</v>
      </c>
      <c r="D7704" s="59">
        <v>1988</v>
      </c>
      <c r="E7704" s="25">
        <v>53.36</v>
      </c>
      <c r="F7704" s="25">
        <v>1.306</v>
      </c>
      <c r="G7704" s="59">
        <v>2020</v>
      </c>
      <c r="H7704" s="25" t="s">
        <v>42</v>
      </c>
      <c r="I7704" s="25" t="s">
        <v>42</v>
      </c>
      <c r="J7704" s="25" t="s">
        <v>42</v>
      </c>
      <c r="K7704" s="25" t="s">
        <v>42</v>
      </c>
      <c r="L7704" s="59" t="s">
        <v>51</v>
      </c>
      <c r="M7704" s="59" t="s">
        <v>51</v>
      </c>
      <c r="N7704" s="59" t="s">
        <v>51</v>
      </c>
      <c r="O7704" s="59" t="s">
        <v>51</v>
      </c>
      <c r="P7704" s="59" t="s">
        <v>22081</v>
      </c>
      <c r="Q7704" s="25" t="s">
        <v>42</v>
      </c>
      <c r="R7704" s="25" t="s">
        <v>42</v>
      </c>
      <c r="S7704" s="25" t="s">
        <v>42</v>
      </c>
      <c r="T7704" s="25" t="s">
        <v>42</v>
      </c>
      <c r="U7704" s="25" t="s">
        <v>42</v>
      </c>
      <c r="V7704" s="25" t="s">
        <v>42</v>
      </c>
      <c r="W7704" s="25">
        <v>0</v>
      </c>
      <c r="X7704" s="25">
        <v>0</v>
      </c>
      <c r="Y7704" s="25" t="s">
        <v>42</v>
      </c>
      <c r="Z7704" s="25" t="s">
        <v>42</v>
      </c>
      <c r="AA7704" s="25">
        <v>10</v>
      </c>
      <c r="AB7704" s="25">
        <v>10</v>
      </c>
      <c r="AC7704" s="25" t="s">
        <v>20771</v>
      </c>
      <c r="AD7704" s="59" t="s">
        <v>51</v>
      </c>
      <c r="AE7704" s="59" t="s">
        <v>51</v>
      </c>
    </row>
    <row r="7705" spans="1:31" ht="110.25" x14ac:dyDescent="0.25">
      <c r="A7705" s="57" t="s">
        <v>22414</v>
      </c>
      <c r="B7705" s="24" t="s">
        <v>22551</v>
      </c>
      <c r="C7705" s="58" t="s">
        <v>22552</v>
      </c>
      <c r="D7705" s="59">
        <v>1988</v>
      </c>
      <c r="E7705" s="25">
        <v>65.611999999999995</v>
      </c>
      <c r="F7705" s="25">
        <v>1.446</v>
      </c>
      <c r="G7705" s="59">
        <v>2020</v>
      </c>
      <c r="H7705" s="25" t="s">
        <v>42</v>
      </c>
      <c r="I7705" s="25" t="s">
        <v>42</v>
      </c>
      <c r="J7705" s="25" t="s">
        <v>42</v>
      </c>
      <c r="K7705" s="25" t="s">
        <v>42</v>
      </c>
      <c r="L7705" s="59" t="s">
        <v>51</v>
      </c>
      <c r="M7705" s="59" t="s">
        <v>51</v>
      </c>
      <c r="N7705" s="59" t="s">
        <v>51</v>
      </c>
      <c r="O7705" s="59" t="s">
        <v>51</v>
      </c>
      <c r="P7705" s="59" t="s">
        <v>22553</v>
      </c>
      <c r="Q7705" s="25" t="s">
        <v>42</v>
      </c>
      <c r="R7705" s="25" t="s">
        <v>42</v>
      </c>
      <c r="S7705" s="25" t="s">
        <v>42</v>
      </c>
      <c r="T7705" s="25" t="s">
        <v>42</v>
      </c>
      <c r="U7705" s="25" t="s">
        <v>42</v>
      </c>
      <c r="V7705" s="25" t="s">
        <v>42</v>
      </c>
      <c r="W7705" s="25">
        <v>0</v>
      </c>
      <c r="X7705" s="25">
        <v>0</v>
      </c>
      <c r="Y7705" s="25" t="s">
        <v>42</v>
      </c>
      <c r="Z7705" s="25" t="s">
        <v>42</v>
      </c>
      <c r="AA7705" s="25">
        <v>10</v>
      </c>
      <c r="AB7705" s="25">
        <v>10</v>
      </c>
      <c r="AC7705" s="25" t="s">
        <v>20771</v>
      </c>
      <c r="AD7705" s="59" t="s">
        <v>51</v>
      </c>
      <c r="AE7705" s="59" t="s">
        <v>51</v>
      </c>
    </row>
    <row r="7706" spans="1:31" ht="110.25" x14ac:dyDescent="0.25">
      <c r="A7706" s="57" t="s">
        <v>22414</v>
      </c>
      <c r="B7706" s="24" t="s">
        <v>22554</v>
      </c>
      <c r="C7706" s="58" t="s">
        <v>22555</v>
      </c>
      <c r="D7706" s="59">
        <v>1991</v>
      </c>
      <c r="E7706" s="25">
        <v>59.356000000000002</v>
      </c>
      <c r="F7706" s="25">
        <v>0.20899999999999999</v>
      </c>
      <c r="G7706" s="59">
        <v>2020</v>
      </c>
      <c r="H7706" s="25" t="s">
        <v>42</v>
      </c>
      <c r="I7706" s="25" t="s">
        <v>42</v>
      </c>
      <c r="J7706" s="25" t="s">
        <v>42</v>
      </c>
      <c r="K7706" s="25" t="s">
        <v>42</v>
      </c>
      <c r="L7706" s="59" t="s">
        <v>51</v>
      </c>
      <c r="M7706" s="59" t="s">
        <v>51</v>
      </c>
      <c r="N7706" s="59" t="s">
        <v>51</v>
      </c>
      <c r="O7706" s="59" t="s">
        <v>51</v>
      </c>
      <c r="P7706" s="59" t="s">
        <v>22556</v>
      </c>
      <c r="Q7706" s="25" t="s">
        <v>42</v>
      </c>
      <c r="R7706" s="25" t="s">
        <v>42</v>
      </c>
      <c r="S7706" s="25" t="s">
        <v>42</v>
      </c>
      <c r="T7706" s="25" t="s">
        <v>42</v>
      </c>
      <c r="U7706" s="25" t="s">
        <v>42</v>
      </c>
      <c r="V7706" s="25" t="s">
        <v>42</v>
      </c>
      <c r="W7706" s="25">
        <v>0</v>
      </c>
      <c r="X7706" s="25">
        <v>0</v>
      </c>
      <c r="Y7706" s="25" t="s">
        <v>42</v>
      </c>
      <c r="Z7706" s="25" t="s">
        <v>42</v>
      </c>
      <c r="AA7706" s="25">
        <v>10</v>
      </c>
      <c r="AB7706" s="25">
        <v>10</v>
      </c>
      <c r="AC7706" s="25" t="s">
        <v>20771</v>
      </c>
      <c r="AD7706" s="59" t="s">
        <v>51</v>
      </c>
      <c r="AE7706" s="59" t="s">
        <v>51</v>
      </c>
    </row>
    <row r="7707" spans="1:31" ht="110.25" x14ac:dyDescent="0.25">
      <c r="A7707" s="57" t="s">
        <v>22414</v>
      </c>
      <c r="B7707" s="24" t="s">
        <v>22557</v>
      </c>
      <c r="C7707" s="58" t="s">
        <v>22558</v>
      </c>
      <c r="D7707" s="59">
        <v>1989</v>
      </c>
      <c r="E7707" s="25">
        <v>69.150000000000006</v>
      </c>
      <c r="F7707" s="25">
        <v>0.25600000000000001</v>
      </c>
      <c r="G7707" s="59">
        <v>2020</v>
      </c>
      <c r="H7707" s="25" t="s">
        <v>42</v>
      </c>
      <c r="I7707" s="25" t="s">
        <v>42</v>
      </c>
      <c r="J7707" s="25" t="s">
        <v>42</v>
      </c>
      <c r="K7707" s="25" t="s">
        <v>42</v>
      </c>
      <c r="L7707" s="59" t="s">
        <v>51</v>
      </c>
      <c r="M7707" s="59" t="s">
        <v>51</v>
      </c>
      <c r="N7707" s="59" t="s">
        <v>51</v>
      </c>
      <c r="O7707" s="59" t="s">
        <v>51</v>
      </c>
      <c r="P7707" s="59" t="s">
        <v>22075</v>
      </c>
      <c r="Q7707" s="25" t="s">
        <v>42</v>
      </c>
      <c r="R7707" s="25" t="s">
        <v>42</v>
      </c>
      <c r="S7707" s="25" t="s">
        <v>42</v>
      </c>
      <c r="T7707" s="25" t="s">
        <v>42</v>
      </c>
      <c r="U7707" s="25" t="s">
        <v>42</v>
      </c>
      <c r="V7707" s="25" t="s">
        <v>42</v>
      </c>
      <c r="W7707" s="25">
        <v>0</v>
      </c>
      <c r="X7707" s="25">
        <v>0</v>
      </c>
      <c r="Y7707" s="25" t="s">
        <v>42</v>
      </c>
      <c r="Z7707" s="25" t="s">
        <v>42</v>
      </c>
      <c r="AA7707" s="25">
        <v>10</v>
      </c>
      <c r="AB7707" s="25">
        <v>10</v>
      </c>
      <c r="AC7707" s="25" t="s">
        <v>20771</v>
      </c>
      <c r="AD7707" s="59" t="s">
        <v>51</v>
      </c>
      <c r="AE7707" s="59" t="s">
        <v>51</v>
      </c>
    </row>
    <row r="7708" spans="1:31" ht="110.25" x14ac:dyDescent="0.25">
      <c r="A7708" s="57" t="s">
        <v>22414</v>
      </c>
      <c r="B7708" s="24" t="s">
        <v>22559</v>
      </c>
      <c r="C7708" s="58" t="s">
        <v>22560</v>
      </c>
      <c r="D7708" s="59">
        <v>1974</v>
      </c>
      <c r="E7708" s="25">
        <v>65.63</v>
      </c>
      <c r="F7708" s="25">
        <v>1.835</v>
      </c>
      <c r="G7708" s="59">
        <v>2020</v>
      </c>
      <c r="H7708" s="25" t="s">
        <v>42</v>
      </c>
      <c r="I7708" s="25" t="s">
        <v>42</v>
      </c>
      <c r="J7708" s="25" t="s">
        <v>42</v>
      </c>
      <c r="K7708" s="25" t="s">
        <v>42</v>
      </c>
      <c r="L7708" s="59" t="s">
        <v>51</v>
      </c>
      <c r="M7708" s="59" t="s">
        <v>51</v>
      </c>
      <c r="N7708" s="59" t="s">
        <v>51</v>
      </c>
      <c r="O7708" s="59" t="s">
        <v>51</v>
      </c>
      <c r="P7708" s="59" t="s">
        <v>22561</v>
      </c>
      <c r="Q7708" s="25" t="s">
        <v>42</v>
      </c>
      <c r="R7708" s="25" t="s">
        <v>42</v>
      </c>
      <c r="S7708" s="25" t="s">
        <v>42</v>
      </c>
      <c r="T7708" s="25" t="s">
        <v>42</v>
      </c>
      <c r="U7708" s="25" t="s">
        <v>42</v>
      </c>
      <c r="V7708" s="25" t="s">
        <v>42</v>
      </c>
      <c r="W7708" s="25">
        <v>0</v>
      </c>
      <c r="X7708" s="25">
        <v>0</v>
      </c>
      <c r="Y7708" s="25" t="s">
        <v>42</v>
      </c>
      <c r="Z7708" s="25" t="s">
        <v>42</v>
      </c>
      <c r="AA7708" s="25">
        <v>10</v>
      </c>
      <c r="AB7708" s="25">
        <v>10</v>
      </c>
      <c r="AC7708" s="25" t="s">
        <v>20771</v>
      </c>
      <c r="AD7708" s="59" t="s">
        <v>51</v>
      </c>
      <c r="AE7708" s="59" t="s">
        <v>51</v>
      </c>
    </row>
    <row r="7709" spans="1:31" ht="141.75" x14ac:dyDescent="0.25">
      <c r="A7709" s="57" t="s">
        <v>22414</v>
      </c>
      <c r="B7709" s="24" t="s">
        <v>22562</v>
      </c>
      <c r="C7709" s="58" t="s">
        <v>22563</v>
      </c>
      <c r="D7709" s="59">
        <v>1977</v>
      </c>
      <c r="E7709" s="25">
        <v>59.53</v>
      </c>
      <c r="F7709" s="25">
        <v>1.5049999999999999</v>
      </c>
      <c r="G7709" s="59">
        <v>2020</v>
      </c>
      <c r="H7709" s="25" t="s">
        <v>42</v>
      </c>
      <c r="I7709" s="25" t="s">
        <v>42</v>
      </c>
      <c r="J7709" s="25" t="s">
        <v>42</v>
      </c>
      <c r="K7709" s="25" t="s">
        <v>42</v>
      </c>
      <c r="L7709" s="59" t="s">
        <v>51</v>
      </c>
      <c r="M7709" s="59" t="s">
        <v>51</v>
      </c>
      <c r="N7709" s="59" t="s">
        <v>51</v>
      </c>
      <c r="O7709" s="59" t="s">
        <v>51</v>
      </c>
      <c r="P7709" s="59" t="s">
        <v>22539</v>
      </c>
      <c r="Q7709" s="25" t="s">
        <v>42</v>
      </c>
      <c r="R7709" s="25" t="s">
        <v>42</v>
      </c>
      <c r="S7709" s="25" t="s">
        <v>42</v>
      </c>
      <c r="T7709" s="25" t="s">
        <v>42</v>
      </c>
      <c r="U7709" s="25" t="s">
        <v>42</v>
      </c>
      <c r="V7709" s="25" t="s">
        <v>42</v>
      </c>
      <c r="W7709" s="25">
        <v>0</v>
      </c>
      <c r="X7709" s="25">
        <v>0</v>
      </c>
      <c r="Y7709" s="25" t="s">
        <v>42</v>
      </c>
      <c r="Z7709" s="25" t="s">
        <v>42</v>
      </c>
      <c r="AA7709" s="25">
        <v>10</v>
      </c>
      <c r="AB7709" s="25">
        <v>10</v>
      </c>
      <c r="AC7709" s="25" t="s">
        <v>22034</v>
      </c>
      <c r="AD7709" s="59" t="s">
        <v>51</v>
      </c>
      <c r="AE7709" s="59" t="s">
        <v>51</v>
      </c>
    </row>
    <row r="7710" spans="1:31" ht="141.75" x14ac:dyDescent="0.25">
      <c r="A7710" s="57" t="s">
        <v>22414</v>
      </c>
      <c r="B7710" s="24" t="s">
        <v>22564</v>
      </c>
      <c r="C7710" s="58" t="s">
        <v>22565</v>
      </c>
      <c r="D7710" s="59">
        <v>1970</v>
      </c>
      <c r="E7710" s="25">
        <v>56.45</v>
      </c>
      <c r="F7710" s="25">
        <v>3.573</v>
      </c>
      <c r="G7710" s="59">
        <v>2020</v>
      </c>
      <c r="H7710" s="25" t="s">
        <v>42</v>
      </c>
      <c r="I7710" s="25" t="s">
        <v>42</v>
      </c>
      <c r="J7710" s="25" t="s">
        <v>42</v>
      </c>
      <c r="K7710" s="25" t="s">
        <v>42</v>
      </c>
      <c r="L7710" s="59" t="s">
        <v>51</v>
      </c>
      <c r="M7710" s="59" t="s">
        <v>51</v>
      </c>
      <c r="N7710" s="59" t="s">
        <v>51</v>
      </c>
      <c r="O7710" s="59" t="s">
        <v>51</v>
      </c>
      <c r="P7710" s="59" t="s">
        <v>22566</v>
      </c>
      <c r="Q7710" s="25" t="s">
        <v>42</v>
      </c>
      <c r="R7710" s="25" t="s">
        <v>42</v>
      </c>
      <c r="S7710" s="25" t="s">
        <v>42</v>
      </c>
      <c r="T7710" s="25" t="s">
        <v>42</v>
      </c>
      <c r="U7710" s="25" t="s">
        <v>42</v>
      </c>
      <c r="V7710" s="25" t="s">
        <v>42</v>
      </c>
      <c r="W7710" s="25">
        <v>0</v>
      </c>
      <c r="X7710" s="25">
        <v>0</v>
      </c>
      <c r="Y7710" s="25" t="s">
        <v>42</v>
      </c>
      <c r="Z7710" s="25" t="s">
        <v>42</v>
      </c>
      <c r="AA7710" s="25">
        <v>10</v>
      </c>
      <c r="AB7710" s="25">
        <v>10</v>
      </c>
      <c r="AC7710" s="25" t="s">
        <v>22034</v>
      </c>
      <c r="AD7710" s="59" t="s">
        <v>51</v>
      </c>
      <c r="AE7710" s="59" t="s">
        <v>51</v>
      </c>
    </row>
    <row r="7711" spans="1:31" ht="141.75" x14ac:dyDescent="0.25">
      <c r="A7711" s="57" t="s">
        <v>22414</v>
      </c>
      <c r="B7711" s="24" t="s">
        <v>22567</v>
      </c>
      <c r="C7711" s="58" t="s">
        <v>22568</v>
      </c>
      <c r="D7711" s="59">
        <v>1980</v>
      </c>
      <c r="E7711" s="25">
        <v>52.58</v>
      </c>
      <c r="F7711" s="25">
        <v>4.5599999999999996</v>
      </c>
      <c r="G7711" s="59">
        <v>2020</v>
      </c>
      <c r="H7711" s="25" t="s">
        <v>42</v>
      </c>
      <c r="I7711" s="25" t="s">
        <v>42</v>
      </c>
      <c r="J7711" s="25" t="s">
        <v>42</v>
      </c>
      <c r="K7711" s="25" t="s">
        <v>42</v>
      </c>
      <c r="L7711" s="59" t="s">
        <v>51</v>
      </c>
      <c r="M7711" s="59" t="s">
        <v>51</v>
      </c>
      <c r="N7711" s="59" t="s">
        <v>51</v>
      </c>
      <c r="O7711" s="59" t="s">
        <v>51</v>
      </c>
      <c r="P7711" s="59" t="s">
        <v>22569</v>
      </c>
      <c r="Q7711" s="25" t="s">
        <v>42</v>
      </c>
      <c r="R7711" s="25" t="s">
        <v>42</v>
      </c>
      <c r="S7711" s="25" t="s">
        <v>42</v>
      </c>
      <c r="T7711" s="25" t="s">
        <v>42</v>
      </c>
      <c r="U7711" s="25" t="s">
        <v>42</v>
      </c>
      <c r="V7711" s="25" t="s">
        <v>42</v>
      </c>
      <c r="W7711" s="25">
        <v>0</v>
      </c>
      <c r="X7711" s="25">
        <v>0</v>
      </c>
      <c r="Y7711" s="25" t="s">
        <v>42</v>
      </c>
      <c r="Z7711" s="25" t="s">
        <v>42</v>
      </c>
      <c r="AA7711" s="25">
        <v>10</v>
      </c>
      <c r="AB7711" s="25">
        <v>10</v>
      </c>
      <c r="AC7711" s="25" t="s">
        <v>22034</v>
      </c>
      <c r="AD7711" s="59" t="s">
        <v>51</v>
      </c>
      <c r="AE7711" s="59" t="s">
        <v>51</v>
      </c>
    </row>
    <row r="7712" spans="1:31" ht="141.75" x14ac:dyDescent="0.25">
      <c r="A7712" s="57" t="s">
        <v>22414</v>
      </c>
      <c r="B7712" s="24" t="s">
        <v>22570</v>
      </c>
      <c r="C7712" s="58" t="s">
        <v>22571</v>
      </c>
      <c r="D7712" s="59">
        <v>1988</v>
      </c>
      <c r="E7712" s="25">
        <v>68.73</v>
      </c>
      <c r="F7712" s="25">
        <v>5.7009999999999996</v>
      </c>
      <c r="G7712" s="59">
        <v>2020</v>
      </c>
      <c r="H7712" s="25" t="s">
        <v>42</v>
      </c>
      <c r="I7712" s="25" t="s">
        <v>42</v>
      </c>
      <c r="J7712" s="25" t="s">
        <v>42</v>
      </c>
      <c r="K7712" s="25" t="s">
        <v>42</v>
      </c>
      <c r="L7712" s="59" t="s">
        <v>51</v>
      </c>
      <c r="M7712" s="59" t="s">
        <v>51</v>
      </c>
      <c r="N7712" s="59" t="s">
        <v>51</v>
      </c>
      <c r="O7712" s="59" t="s">
        <v>51</v>
      </c>
      <c r="P7712" s="59" t="s">
        <v>22572</v>
      </c>
      <c r="Q7712" s="25" t="s">
        <v>42</v>
      </c>
      <c r="R7712" s="25" t="s">
        <v>42</v>
      </c>
      <c r="S7712" s="25" t="s">
        <v>42</v>
      </c>
      <c r="T7712" s="25" t="s">
        <v>42</v>
      </c>
      <c r="U7712" s="25" t="s">
        <v>42</v>
      </c>
      <c r="V7712" s="25" t="s">
        <v>42</v>
      </c>
      <c r="W7712" s="25">
        <v>0</v>
      </c>
      <c r="X7712" s="25">
        <v>0</v>
      </c>
      <c r="Y7712" s="25" t="s">
        <v>42</v>
      </c>
      <c r="Z7712" s="25" t="s">
        <v>42</v>
      </c>
      <c r="AA7712" s="25">
        <v>10</v>
      </c>
      <c r="AB7712" s="25">
        <v>10</v>
      </c>
      <c r="AC7712" s="25" t="s">
        <v>22034</v>
      </c>
      <c r="AD7712" s="59" t="s">
        <v>51</v>
      </c>
      <c r="AE7712" s="59" t="s">
        <v>51</v>
      </c>
    </row>
    <row r="7713" spans="1:31" ht="141.75" x14ac:dyDescent="0.25">
      <c r="A7713" s="57" t="s">
        <v>22414</v>
      </c>
      <c r="B7713" s="24" t="s">
        <v>22573</v>
      </c>
      <c r="C7713" s="58" t="s">
        <v>22574</v>
      </c>
      <c r="D7713" s="59">
        <v>1968</v>
      </c>
      <c r="E7713" s="25">
        <v>74.72</v>
      </c>
      <c r="F7713" s="25">
        <v>1.55</v>
      </c>
      <c r="G7713" s="59">
        <v>2020</v>
      </c>
      <c r="H7713" s="25" t="s">
        <v>42</v>
      </c>
      <c r="I7713" s="25" t="s">
        <v>42</v>
      </c>
      <c r="J7713" s="25" t="s">
        <v>42</v>
      </c>
      <c r="K7713" s="25" t="s">
        <v>42</v>
      </c>
      <c r="L7713" s="59" t="s">
        <v>51</v>
      </c>
      <c r="M7713" s="59" t="s">
        <v>51</v>
      </c>
      <c r="N7713" s="59" t="s">
        <v>51</v>
      </c>
      <c r="O7713" s="59" t="s">
        <v>51</v>
      </c>
      <c r="P7713" s="59" t="s">
        <v>22575</v>
      </c>
      <c r="Q7713" s="25" t="s">
        <v>42</v>
      </c>
      <c r="R7713" s="25" t="s">
        <v>42</v>
      </c>
      <c r="S7713" s="25" t="s">
        <v>42</v>
      </c>
      <c r="T7713" s="25" t="s">
        <v>42</v>
      </c>
      <c r="U7713" s="25" t="s">
        <v>42</v>
      </c>
      <c r="V7713" s="25" t="s">
        <v>42</v>
      </c>
      <c r="W7713" s="25">
        <v>0</v>
      </c>
      <c r="X7713" s="25">
        <v>0</v>
      </c>
      <c r="Y7713" s="25" t="s">
        <v>42</v>
      </c>
      <c r="Z7713" s="25" t="s">
        <v>42</v>
      </c>
      <c r="AA7713" s="25">
        <v>10</v>
      </c>
      <c r="AB7713" s="25">
        <v>10</v>
      </c>
      <c r="AC7713" s="25" t="s">
        <v>22034</v>
      </c>
      <c r="AD7713" s="59" t="s">
        <v>51</v>
      </c>
      <c r="AE7713" s="59" t="s">
        <v>51</v>
      </c>
    </row>
    <row r="7714" spans="1:31" ht="173.25" x14ac:dyDescent="0.25">
      <c r="A7714" s="57" t="s">
        <v>22414</v>
      </c>
      <c r="B7714" s="24" t="s">
        <v>22576</v>
      </c>
      <c r="C7714" s="58" t="s">
        <v>22577</v>
      </c>
      <c r="D7714" s="59">
        <v>1974</v>
      </c>
      <c r="E7714" s="25">
        <v>47.292000000000002</v>
      </c>
      <c r="F7714" s="25">
        <v>1.2210000000000001</v>
      </c>
      <c r="G7714" s="59">
        <v>2020</v>
      </c>
      <c r="H7714" s="25" t="s">
        <v>42</v>
      </c>
      <c r="I7714" s="25" t="s">
        <v>42</v>
      </c>
      <c r="J7714" s="25" t="s">
        <v>42</v>
      </c>
      <c r="K7714" s="25" t="s">
        <v>42</v>
      </c>
      <c r="L7714" s="59" t="s">
        <v>51</v>
      </c>
      <c r="M7714" s="59" t="s">
        <v>51</v>
      </c>
      <c r="N7714" s="59" t="s">
        <v>51</v>
      </c>
      <c r="O7714" s="59" t="s">
        <v>51</v>
      </c>
      <c r="P7714" s="59" t="s">
        <v>22578</v>
      </c>
      <c r="Q7714" s="25" t="s">
        <v>42</v>
      </c>
      <c r="R7714" s="25" t="s">
        <v>42</v>
      </c>
      <c r="S7714" s="25" t="s">
        <v>42</v>
      </c>
      <c r="T7714" s="25" t="s">
        <v>42</v>
      </c>
      <c r="U7714" s="25" t="s">
        <v>42</v>
      </c>
      <c r="V7714" s="25" t="s">
        <v>42</v>
      </c>
      <c r="W7714" s="25">
        <v>0</v>
      </c>
      <c r="X7714" s="25">
        <v>0</v>
      </c>
      <c r="Y7714" s="25" t="s">
        <v>42</v>
      </c>
      <c r="Z7714" s="25" t="s">
        <v>42</v>
      </c>
      <c r="AA7714" s="25">
        <v>6</v>
      </c>
      <c r="AB7714" s="25">
        <v>6</v>
      </c>
      <c r="AC7714" s="25" t="s">
        <v>22437</v>
      </c>
      <c r="AD7714" s="59" t="s">
        <v>51</v>
      </c>
      <c r="AE7714" s="59" t="s">
        <v>51</v>
      </c>
    </row>
    <row r="7715" spans="1:31" ht="110.25" x14ac:dyDescent="0.25">
      <c r="A7715" s="57" t="s">
        <v>22414</v>
      </c>
      <c r="B7715" s="24" t="s">
        <v>22579</v>
      </c>
      <c r="C7715" s="58" t="s">
        <v>22580</v>
      </c>
      <c r="D7715" s="59">
        <v>1970</v>
      </c>
      <c r="E7715" s="25">
        <v>26.75</v>
      </c>
      <c r="F7715" s="25">
        <v>1.746</v>
      </c>
      <c r="G7715" s="59">
        <v>2020</v>
      </c>
      <c r="H7715" s="25" t="s">
        <v>42</v>
      </c>
      <c r="I7715" s="25" t="s">
        <v>42</v>
      </c>
      <c r="J7715" s="25" t="s">
        <v>42</v>
      </c>
      <c r="K7715" s="25" t="s">
        <v>42</v>
      </c>
      <c r="L7715" s="59" t="s">
        <v>51</v>
      </c>
      <c r="M7715" s="59" t="s">
        <v>51</v>
      </c>
      <c r="N7715" s="59" t="s">
        <v>51</v>
      </c>
      <c r="O7715" s="59" t="s">
        <v>51</v>
      </c>
      <c r="P7715" s="59" t="s">
        <v>22581</v>
      </c>
      <c r="Q7715" s="25" t="s">
        <v>42</v>
      </c>
      <c r="R7715" s="25" t="s">
        <v>42</v>
      </c>
      <c r="S7715" s="25" t="s">
        <v>42</v>
      </c>
      <c r="T7715" s="25" t="s">
        <v>42</v>
      </c>
      <c r="U7715" s="25" t="s">
        <v>42</v>
      </c>
      <c r="V7715" s="25" t="s">
        <v>42</v>
      </c>
      <c r="W7715" s="25">
        <v>0</v>
      </c>
      <c r="X7715" s="25">
        <v>0</v>
      </c>
      <c r="Y7715" s="25" t="s">
        <v>42</v>
      </c>
      <c r="Z7715" s="25" t="s">
        <v>42</v>
      </c>
      <c r="AA7715" s="25">
        <v>6</v>
      </c>
      <c r="AB7715" s="25">
        <v>6</v>
      </c>
      <c r="AC7715" s="25" t="s">
        <v>20771</v>
      </c>
      <c r="AD7715" s="59" t="s">
        <v>51</v>
      </c>
      <c r="AE7715" s="59" t="s">
        <v>51</v>
      </c>
    </row>
    <row r="7716" spans="1:31" ht="110.25" x14ac:dyDescent="0.25">
      <c r="A7716" s="57" t="s">
        <v>22414</v>
      </c>
      <c r="B7716" s="24" t="s">
        <v>22582</v>
      </c>
      <c r="C7716" s="58" t="s">
        <v>22583</v>
      </c>
      <c r="D7716" s="59">
        <v>1981</v>
      </c>
      <c r="E7716" s="25">
        <v>41.753</v>
      </c>
      <c r="F7716" s="25">
        <v>1.401</v>
      </c>
      <c r="G7716" s="59">
        <v>2020</v>
      </c>
      <c r="H7716" s="25" t="s">
        <v>42</v>
      </c>
      <c r="I7716" s="25" t="s">
        <v>42</v>
      </c>
      <c r="J7716" s="25" t="s">
        <v>42</v>
      </c>
      <c r="K7716" s="25" t="s">
        <v>42</v>
      </c>
      <c r="L7716" s="59" t="s">
        <v>51</v>
      </c>
      <c r="M7716" s="59" t="s">
        <v>51</v>
      </c>
      <c r="N7716" s="59" t="s">
        <v>51</v>
      </c>
      <c r="O7716" s="59" t="s">
        <v>51</v>
      </c>
      <c r="P7716" s="59" t="s">
        <v>22584</v>
      </c>
      <c r="Q7716" s="25" t="s">
        <v>42</v>
      </c>
      <c r="R7716" s="25" t="s">
        <v>42</v>
      </c>
      <c r="S7716" s="25" t="s">
        <v>42</v>
      </c>
      <c r="T7716" s="25" t="s">
        <v>42</v>
      </c>
      <c r="U7716" s="25" t="s">
        <v>42</v>
      </c>
      <c r="V7716" s="25" t="s">
        <v>42</v>
      </c>
      <c r="W7716" s="25">
        <v>0</v>
      </c>
      <c r="X7716" s="25">
        <v>0</v>
      </c>
      <c r="Y7716" s="25" t="s">
        <v>42</v>
      </c>
      <c r="Z7716" s="25" t="s">
        <v>42</v>
      </c>
      <c r="AA7716" s="25">
        <v>6</v>
      </c>
      <c r="AB7716" s="25">
        <v>6</v>
      </c>
      <c r="AC7716" s="25" t="s">
        <v>20771</v>
      </c>
      <c r="AD7716" s="59" t="s">
        <v>51</v>
      </c>
      <c r="AE7716" s="59" t="s">
        <v>51</v>
      </c>
    </row>
    <row r="7717" spans="1:31" ht="110.25" x14ac:dyDescent="0.25">
      <c r="A7717" s="57" t="s">
        <v>22414</v>
      </c>
      <c r="B7717" s="24" t="s">
        <v>22585</v>
      </c>
      <c r="C7717" s="58" t="s">
        <v>22586</v>
      </c>
      <c r="D7717" s="59">
        <v>1972</v>
      </c>
      <c r="E7717" s="25">
        <v>32.155999999999999</v>
      </c>
      <c r="F7717" s="25">
        <v>1.3180000000000001</v>
      </c>
      <c r="G7717" s="59">
        <v>2020</v>
      </c>
      <c r="H7717" s="25" t="s">
        <v>42</v>
      </c>
      <c r="I7717" s="25" t="s">
        <v>42</v>
      </c>
      <c r="J7717" s="25" t="s">
        <v>42</v>
      </c>
      <c r="K7717" s="25" t="s">
        <v>42</v>
      </c>
      <c r="L7717" s="59" t="s">
        <v>51</v>
      </c>
      <c r="M7717" s="59" t="s">
        <v>51</v>
      </c>
      <c r="N7717" s="59" t="s">
        <v>51</v>
      </c>
      <c r="O7717" s="59" t="s">
        <v>51</v>
      </c>
      <c r="P7717" s="59" t="s">
        <v>22587</v>
      </c>
      <c r="Q7717" s="25" t="s">
        <v>42</v>
      </c>
      <c r="R7717" s="25" t="s">
        <v>42</v>
      </c>
      <c r="S7717" s="25" t="s">
        <v>42</v>
      </c>
      <c r="T7717" s="25" t="s">
        <v>42</v>
      </c>
      <c r="U7717" s="25" t="s">
        <v>42</v>
      </c>
      <c r="V7717" s="25" t="s">
        <v>42</v>
      </c>
      <c r="W7717" s="25">
        <v>0</v>
      </c>
      <c r="X7717" s="25">
        <v>0</v>
      </c>
      <c r="Y7717" s="25" t="s">
        <v>42</v>
      </c>
      <c r="Z7717" s="25" t="s">
        <v>42</v>
      </c>
      <c r="AA7717" s="25">
        <v>6</v>
      </c>
      <c r="AB7717" s="25">
        <v>6</v>
      </c>
      <c r="AC7717" s="25" t="s">
        <v>20771</v>
      </c>
      <c r="AD7717" s="59" t="s">
        <v>51</v>
      </c>
      <c r="AE7717" s="59" t="s">
        <v>51</v>
      </c>
    </row>
    <row r="7718" spans="1:31" ht="110.25" x14ac:dyDescent="0.25">
      <c r="A7718" s="57" t="s">
        <v>22414</v>
      </c>
      <c r="B7718" s="24" t="s">
        <v>22588</v>
      </c>
      <c r="C7718" s="58" t="s">
        <v>22589</v>
      </c>
      <c r="D7718" s="59">
        <v>1988</v>
      </c>
      <c r="E7718" s="25">
        <v>23.327000000000002</v>
      </c>
      <c r="F7718" s="25">
        <v>1.5660000000000001</v>
      </c>
      <c r="G7718" s="59">
        <v>2020</v>
      </c>
      <c r="H7718" s="25" t="s">
        <v>42</v>
      </c>
      <c r="I7718" s="25" t="s">
        <v>42</v>
      </c>
      <c r="J7718" s="25" t="s">
        <v>42</v>
      </c>
      <c r="K7718" s="25" t="s">
        <v>42</v>
      </c>
      <c r="L7718" s="59" t="s">
        <v>51</v>
      </c>
      <c r="M7718" s="59" t="s">
        <v>51</v>
      </c>
      <c r="N7718" s="59" t="s">
        <v>51</v>
      </c>
      <c r="O7718" s="59" t="s">
        <v>51</v>
      </c>
      <c r="P7718" s="59" t="s">
        <v>22590</v>
      </c>
      <c r="Q7718" s="25" t="s">
        <v>42</v>
      </c>
      <c r="R7718" s="25" t="s">
        <v>42</v>
      </c>
      <c r="S7718" s="25" t="s">
        <v>42</v>
      </c>
      <c r="T7718" s="25" t="s">
        <v>42</v>
      </c>
      <c r="U7718" s="25" t="s">
        <v>42</v>
      </c>
      <c r="V7718" s="25" t="s">
        <v>42</v>
      </c>
      <c r="W7718" s="25">
        <v>0</v>
      </c>
      <c r="X7718" s="25">
        <v>0</v>
      </c>
      <c r="Y7718" s="25" t="s">
        <v>42</v>
      </c>
      <c r="Z7718" s="25" t="s">
        <v>42</v>
      </c>
      <c r="AA7718" s="25">
        <v>10</v>
      </c>
      <c r="AB7718" s="25">
        <v>10</v>
      </c>
      <c r="AC7718" s="25" t="s">
        <v>20771</v>
      </c>
      <c r="AD7718" s="59" t="s">
        <v>51</v>
      </c>
      <c r="AE7718" s="59" t="s">
        <v>51</v>
      </c>
    </row>
    <row r="7719" spans="1:31" ht="110.25" x14ac:dyDescent="0.25">
      <c r="A7719" s="57" t="s">
        <v>22414</v>
      </c>
      <c r="B7719" s="24" t="s">
        <v>22591</v>
      </c>
      <c r="C7719" s="58" t="s">
        <v>22592</v>
      </c>
      <c r="D7719" s="59">
        <v>1979</v>
      </c>
      <c r="E7719" s="25">
        <v>31.687000000000001</v>
      </c>
      <c r="F7719" s="25">
        <v>1.7030000000000001</v>
      </c>
      <c r="G7719" s="59">
        <v>2020</v>
      </c>
      <c r="H7719" s="25" t="s">
        <v>42</v>
      </c>
      <c r="I7719" s="25" t="s">
        <v>42</v>
      </c>
      <c r="J7719" s="25" t="s">
        <v>42</v>
      </c>
      <c r="K7719" s="25" t="s">
        <v>42</v>
      </c>
      <c r="L7719" s="59" t="s">
        <v>51</v>
      </c>
      <c r="M7719" s="59" t="s">
        <v>51</v>
      </c>
      <c r="N7719" s="59" t="s">
        <v>51</v>
      </c>
      <c r="O7719" s="59" t="s">
        <v>51</v>
      </c>
      <c r="P7719" s="59" t="s">
        <v>22593</v>
      </c>
      <c r="Q7719" s="25" t="s">
        <v>42</v>
      </c>
      <c r="R7719" s="25" t="s">
        <v>42</v>
      </c>
      <c r="S7719" s="25" t="s">
        <v>42</v>
      </c>
      <c r="T7719" s="25" t="s">
        <v>42</v>
      </c>
      <c r="U7719" s="25" t="s">
        <v>42</v>
      </c>
      <c r="V7719" s="25" t="s">
        <v>42</v>
      </c>
      <c r="W7719" s="25">
        <v>0</v>
      </c>
      <c r="X7719" s="25">
        <v>0</v>
      </c>
      <c r="Y7719" s="25" t="s">
        <v>42</v>
      </c>
      <c r="Z7719" s="25" t="s">
        <v>42</v>
      </c>
      <c r="AA7719" s="25">
        <v>10</v>
      </c>
      <c r="AB7719" s="25">
        <v>10</v>
      </c>
      <c r="AC7719" s="25" t="s">
        <v>20771</v>
      </c>
      <c r="AD7719" s="59" t="s">
        <v>51</v>
      </c>
      <c r="AE7719" s="59" t="s">
        <v>51</v>
      </c>
    </row>
    <row r="7720" spans="1:31" ht="110.25" x14ac:dyDescent="0.25">
      <c r="A7720" s="57" t="s">
        <v>22414</v>
      </c>
      <c r="B7720" s="24" t="s">
        <v>22594</v>
      </c>
      <c r="C7720" s="58" t="s">
        <v>22595</v>
      </c>
      <c r="D7720" s="59">
        <v>1974</v>
      </c>
      <c r="E7720" s="25">
        <v>31.77</v>
      </c>
      <c r="F7720" s="25">
        <v>1.5029999999999999</v>
      </c>
      <c r="G7720" s="59">
        <v>2020</v>
      </c>
      <c r="H7720" s="25" t="s">
        <v>42</v>
      </c>
      <c r="I7720" s="25" t="s">
        <v>42</v>
      </c>
      <c r="J7720" s="25" t="s">
        <v>42</v>
      </c>
      <c r="K7720" s="25" t="s">
        <v>42</v>
      </c>
      <c r="L7720" s="59" t="s">
        <v>51</v>
      </c>
      <c r="M7720" s="59" t="s">
        <v>51</v>
      </c>
      <c r="N7720" s="59" t="s">
        <v>51</v>
      </c>
      <c r="O7720" s="59" t="s">
        <v>51</v>
      </c>
      <c r="P7720" s="59" t="s">
        <v>22596</v>
      </c>
      <c r="Q7720" s="25" t="s">
        <v>42</v>
      </c>
      <c r="R7720" s="25" t="s">
        <v>42</v>
      </c>
      <c r="S7720" s="25" t="s">
        <v>42</v>
      </c>
      <c r="T7720" s="25" t="s">
        <v>42</v>
      </c>
      <c r="U7720" s="25" t="s">
        <v>42</v>
      </c>
      <c r="V7720" s="25" t="s">
        <v>42</v>
      </c>
      <c r="W7720" s="25">
        <v>0</v>
      </c>
      <c r="X7720" s="25">
        <v>0</v>
      </c>
      <c r="Y7720" s="25" t="s">
        <v>42</v>
      </c>
      <c r="Z7720" s="25" t="s">
        <v>42</v>
      </c>
      <c r="AA7720" s="25">
        <v>10</v>
      </c>
      <c r="AB7720" s="25">
        <v>10</v>
      </c>
      <c r="AC7720" s="25" t="s">
        <v>20771</v>
      </c>
      <c r="AD7720" s="59" t="s">
        <v>51</v>
      </c>
      <c r="AE7720" s="59" t="s">
        <v>51</v>
      </c>
    </row>
    <row r="7721" spans="1:31" ht="110.25" x14ac:dyDescent="0.25">
      <c r="A7721" s="57" t="s">
        <v>22414</v>
      </c>
      <c r="B7721" s="24" t="s">
        <v>22597</v>
      </c>
      <c r="C7721" s="58" t="s">
        <v>22598</v>
      </c>
      <c r="D7721" s="59">
        <v>1999</v>
      </c>
      <c r="E7721" s="25">
        <v>48.774000000000001</v>
      </c>
      <c r="F7721" s="25">
        <v>0.61599999999999999</v>
      </c>
      <c r="G7721" s="59">
        <v>2020</v>
      </c>
      <c r="H7721" s="25" t="s">
        <v>42</v>
      </c>
      <c r="I7721" s="25" t="s">
        <v>42</v>
      </c>
      <c r="J7721" s="25" t="s">
        <v>42</v>
      </c>
      <c r="K7721" s="25" t="s">
        <v>42</v>
      </c>
      <c r="L7721" s="59" t="s">
        <v>51</v>
      </c>
      <c r="M7721" s="59" t="s">
        <v>51</v>
      </c>
      <c r="N7721" s="59" t="s">
        <v>51</v>
      </c>
      <c r="O7721" s="59" t="s">
        <v>51</v>
      </c>
      <c r="P7721" s="59" t="s">
        <v>22599</v>
      </c>
      <c r="Q7721" s="25" t="s">
        <v>42</v>
      </c>
      <c r="R7721" s="25" t="s">
        <v>42</v>
      </c>
      <c r="S7721" s="25" t="s">
        <v>42</v>
      </c>
      <c r="T7721" s="25" t="s">
        <v>42</v>
      </c>
      <c r="U7721" s="25" t="s">
        <v>42</v>
      </c>
      <c r="V7721" s="25" t="s">
        <v>42</v>
      </c>
      <c r="W7721" s="25">
        <v>0</v>
      </c>
      <c r="X7721" s="25">
        <v>0</v>
      </c>
      <c r="Y7721" s="25" t="s">
        <v>42</v>
      </c>
      <c r="Z7721" s="25" t="s">
        <v>42</v>
      </c>
      <c r="AA7721" s="25">
        <v>10</v>
      </c>
      <c r="AB7721" s="25">
        <v>10</v>
      </c>
      <c r="AC7721" s="25" t="s">
        <v>20771</v>
      </c>
      <c r="AD7721" s="59" t="s">
        <v>51</v>
      </c>
      <c r="AE7721" s="59" t="s">
        <v>51</v>
      </c>
    </row>
    <row r="7722" spans="1:31" ht="110.25" x14ac:dyDescent="0.25">
      <c r="A7722" s="57" t="s">
        <v>22414</v>
      </c>
      <c r="B7722" s="24" t="s">
        <v>22600</v>
      </c>
      <c r="C7722" s="58" t="s">
        <v>22601</v>
      </c>
      <c r="D7722" s="59">
        <v>1988</v>
      </c>
      <c r="E7722" s="25">
        <v>34.723999999999997</v>
      </c>
      <c r="F7722" s="25">
        <v>0.28799999999999998</v>
      </c>
      <c r="G7722" s="59">
        <v>2020</v>
      </c>
      <c r="H7722" s="25" t="s">
        <v>42</v>
      </c>
      <c r="I7722" s="25" t="s">
        <v>42</v>
      </c>
      <c r="J7722" s="25" t="s">
        <v>42</v>
      </c>
      <c r="K7722" s="25" t="s">
        <v>42</v>
      </c>
      <c r="L7722" s="59" t="s">
        <v>51</v>
      </c>
      <c r="M7722" s="59" t="s">
        <v>51</v>
      </c>
      <c r="N7722" s="59" t="s">
        <v>51</v>
      </c>
      <c r="O7722" s="59" t="s">
        <v>51</v>
      </c>
      <c r="P7722" s="59" t="s">
        <v>22602</v>
      </c>
      <c r="Q7722" s="25" t="s">
        <v>42</v>
      </c>
      <c r="R7722" s="25" t="s">
        <v>42</v>
      </c>
      <c r="S7722" s="25" t="s">
        <v>42</v>
      </c>
      <c r="T7722" s="25" t="s">
        <v>42</v>
      </c>
      <c r="U7722" s="25" t="s">
        <v>42</v>
      </c>
      <c r="V7722" s="25" t="s">
        <v>42</v>
      </c>
      <c r="W7722" s="25">
        <v>0</v>
      </c>
      <c r="X7722" s="25">
        <v>0</v>
      </c>
      <c r="Y7722" s="25" t="s">
        <v>42</v>
      </c>
      <c r="Z7722" s="25" t="s">
        <v>42</v>
      </c>
      <c r="AA7722" s="25">
        <v>10</v>
      </c>
      <c r="AB7722" s="25">
        <v>10</v>
      </c>
      <c r="AC7722" s="25" t="s">
        <v>20771</v>
      </c>
      <c r="AD7722" s="59" t="s">
        <v>51</v>
      </c>
      <c r="AE7722" s="59" t="s">
        <v>51</v>
      </c>
    </row>
    <row r="7723" spans="1:31" x14ac:dyDescent="0.25">
      <c r="A7723" s="57" t="s">
        <v>22603</v>
      </c>
      <c r="B7723" s="24" t="s">
        <v>2613</v>
      </c>
      <c r="C7723" s="58" t="s">
        <v>41</v>
      </c>
      <c r="D7723" s="59" t="s">
        <v>42</v>
      </c>
      <c r="E7723" s="25" t="s">
        <v>42</v>
      </c>
      <c r="F7723" s="25" t="s">
        <v>42</v>
      </c>
      <c r="G7723" s="59" t="s">
        <v>42</v>
      </c>
      <c r="H7723" s="25" t="s">
        <v>42</v>
      </c>
      <c r="I7723" s="25" t="s">
        <v>42</v>
      </c>
      <c r="J7723" s="25" t="s">
        <v>42</v>
      </c>
      <c r="K7723" s="25" t="s">
        <v>42</v>
      </c>
      <c r="L7723" s="59" t="s">
        <v>42</v>
      </c>
      <c r="M7723" s="59" t="s">
        <v>42</v>
      </c>
      <c r="N7723" s="59" t="s">
        <v>42</v>
      </c>
      <c r="O7723" s="59" t="s">
        <v>42</v>
      </c>
      <c r="P7723" s="59" t="s">
        <v>42</v>
      </c>
      <c r="Q7723" s="25">
        <f>IFERROR(SUM(0,Q7724,Q7729,Q7730,Q7731,Q7732,Q7749,Q7753,Q7756),"нд")</f>
        <v>0</v>
      </c>
      <c r="R7723" s="25" t="s">
        <v>42</v>
      </c>
      <c r="S7723" s="25" t="s">
        <v>42</v>
      </c>
      <c r="T7723" s="25">
        <f t="shared" ref="T7723:Z7723" si="141">IFERROR(SUM(0,T7724,T7729,T7730,T7731,T7732,T7749,T7753,T7756),"нд")</f>
        <v>0</v>
      </c>
      <c r="U7723" s="25">
        <f t="shared" si="141"/>
        <v>0</v>
      </c>
      <c r="V7723" s="25">
        <f t="shared" si="141"/>
        <v>0</v>
      </c>
      <c r="W7723" s="25">
        <f t="shared" si="141"/>
        <v>0</v>
      </c>
      <c r="X7723" s="25">
        <f t="shared" si="141"/>
        <v>0</v>
      </c>
      <c r="Y7723" s="25">
        <f t="shared" si="141"/>
        <v>0</v>
      </c>
      <c r="Z7723" s="25">
        <f t="shared" si="141"/>
        <v>0</v>
      </c>
      <c r="AA7723" s="25" t="s">
        <v>42</v>
      </c>
      <c r="AB7723" s="25" t="s">
        <v>42</v>
      </c>
      <c r="AC7723" s="25" t="s">
        <v>42</v>
      </c>
      <c r="AD7723" s="59" t="s">
        <v>42</v>
      </c>
      <c r="AE7723" s="59" t="s">
        <v>42</v>
      </c>
    </row>
    <row r="7724" spans="1:31" x14ac:dyDescent="0.25">
      <c r="A7724" s="57" t="s">
        <v>22604</v>
      </c>
      <c r="B7724" s="24" t="s">
        <v>2615</v>
      </c>
      <c r="C7724" s="58" t="s">
        <v>41</v>
      </c>
      <c r="D7724" s="59" t="s">
        <v>42</v>
      </c>
      <c r="E7724" s="25" t="s">
        <v>42</v>
      </c>
      <c r="F7724" s="25" t="s">
        <v>42</v>
      </c>
      <c r="G7724" s="59" t="s">
        <v>42</v>
      </c>
      <c r="H7724" s="25" t="s">
        <v>42</v>
      </c>
      <c r="I7724" s="25" t="s">
        <v>42</v>
      </c>
      <c r="J7724" s="25" t="s">
        <v>42</v>
      </c>
      <c r="K7724" s="25" t="s">
        <v>42</v>
      </c>
      <c r="L7724" s="59" t="s">
        <v>42</v>
      </c>
      <c r="M7724" s="59" t="s">
        <v>42</v>
      </c>
      <c r="N7724" s="59" t="s">
        <v>42</v>
      </c>
      <c r="O7724" s="59" t="s">
        <v>42</v>
      </c>
      <c r="P7724" s="59" t="s">
        <v>42</v>
      </c>
      <c r="Q7724" s="25">
        <f>IFERROR(SUM(Q7725:Q7728),"нд")</f>
        <v>0</v>
      </c>
      <c r="R7724" s="25" t="s">
        <v>42</v>
      </c>
      <c r="S7724" s="25" t="s">
        <v>42</v>
      </c>
      <c r="T7724" s="25">
        <f t="shared" ref="T7724:Z7724" si="142">IFERROR(SUM(T7725:T7728),"нд")</f>
        <v>0</v>
      </c>
      <c r="U7724" s="25">
        <f t="shared" si="142"/>
        <v>0</v>
      </c>
      <c r="V7724" s="25">
        <f t="shared" si="142"/>
        <v>0</v>
      </c>
      <c r="W7724" s="25">
        <f t="shared" si="142"/>
        <v>0</v>
      </c>
      <c r="X7724" s="25">
        <f t="shared" si="142"/>
        <v>0</v>
      </c>
      <c r="Y7724" s="25">
        <f t="shared" si="142"/>
        <v>0</v>
      </c>
      <c r="Z7724" s="25">
        <f t="shared" si="142"/>
        <v>0</v>
      </c>
      <c r="AA7724" s="25" t="s">
        <v>42</v>
      </c>
      <c r="AB7724" s="25" t="s">
        <v>42</v>
      </c>
      <c r="AC7724" s="25" t="s">
        <v>42</v>
      </c>
      <c r="AD7724" s="59" t="s">
        <v>42</v>
      </c>
      <c r="AE7724" s="59" t="s">
        <v>42</v>
      </c>
    </row>
    <row r="7725" spans="1:31" ht="189" x14ac:dyDescent="0.25">
      <c r="A7725" s="57" t="s">
        <v>22604</v>
      </c>
      <c r="B7725" s="24" t="s">
        <v>22605</v>
      </c>
      <c r="C7725" s="58" t="s">
        <v>22606</v>
      </c>
      <c r="D7725" s="59" t="s">
        <v>42</v>
      </c>
      <c r="E7725" s="25" t="s">
        <v>42</v>
      </c>
      <c r="F7725" s="25" t="s">
        <v>42</v>
      </c>
      <c r="G7725" s="59" t="s">
        <v>42</v>
      </c>
      <c r="H7725" s="25" t="s">
        <v>42</v>
      </c>
      <c r="I7725" s="25" t="s">
        <v>42</v>
      </c>
      <c r="J7725" s="25" t="s">
        <v>42</v>
      </c>
      <c r="K7725" s="25" t="s">
        <v>42</v>
      </c>
      <c r="L7725" s="59" t="s">
        <v>51</v>
      </c>
      <c r="M7725" s="59" t="s">
        <v>51</v>
      </c>
      <c r="N7725" s="59" t="s">
        <v>51</v>
      </c>
      <c r="O7725" s="59" t="s">
        <v>51</v>
      </c>
      <c r="P7725" s="59" t="s">
        <v>42</v>
      </c>
      <c r="Q7725" s="25" t="s">
        <v>42</v>
      </c>
      <c r="R7725" s="25" t="s">
        <v>42</v>
      </c>
      <c r="S7725" s="25" t="s">
        <v>42</v>
      </c>
      <c r="T7725" s="25" t="s">
        <v>42</v>
      </c>
      <c r="U7725" s="25" t="s">
        <v>42</v>
      </c>
      <c r="V7725" s="25" t="s">
        <v>42</v>
      </c>
      <c r="W7725" s="25">
        <v>0</v>
      </c>
      <c r="X7725" s="25">
        <v>0</v>
      </c>
      <c r="Y7725" s="25" t="s">
        <v>42</v>
      </c>
      <c r="Z7725" s="25" t="s">
        <v>42</v>
      </c>
      <c r="AA7725" s="25">
        <v>10</v>
      </c>
      <c r="AB7725" s="25">
        <v>10</v>
      </c>
      <c r="AC7725" s="25" t="s">
        <v>22607</v>
      </c>
      <c r="AD7725" s="59" t="s">
        <v>51</v>
      </c>
      <c r="AE7725" s="59" t="s">
        <v>51</v>
      </c>
    </row>
    <row r="7726" spans="1:31" ht="189" x14ac:dyDescent="0.25">
      <c r="A7726" s="57" t="s">
        <v>22604</v>
      </c>
      <c r="B7726" s="24" t="s">
        <v>22608</v>
      </c>
      <c r="C7726" s="58" t="s">
        <v>22609</v>
      </c>
      <c r="D7726" s="59" t="s">
        <v>42</v>
      </c>
      <c r="E7726" s="25" t="s">
        <v>42</v>
      </c>
      <c r="F7726" s="25" t="s">
        <v>42</v>
      </c>
      <c r="G7726" s="59" t="s">
        <v>42</v>
      </c>
      <c r="H7726" s="25" t="s">
        <v>42</v>
      </c>
      <c r="I7726" s="25" t="s">
        <v>42</v>
      </c>
      <c r="J7726" s="25" t="s">
        <v>42</v>
      </c>
      <c r="K7726" s="25" t="s">
        <v>42</v>
      </c>
      <c r="L7726" s="59" t="s">
        <v>51</v>
      </c>
      <c r="M7726" s="59" t="s">
        <v>51</v>
      </c>
      <c r="N7726" s="59" t="s">
        <v>51</v>
      </c>
      <c r="O7726" s="59" t="s">
        <v>51</v>
      </c>
      <c r="P7726" s="59" t="s">
        <v>42</v>
      </c>
      <c r="Q7726" s="25" t="s">
        <v>42</v>
      </c>
      <c r="R7726" s="25" t="s">
        <v>42</v>
      </c>
      <c r="S7726" s="25" t="s">
        <v>42</v>
      </c>
      <c r="T7726" s="25" t="s">
        <v>42</v>
      </c>
      <c r="U7726" s="25" t="s">
        <v>42</v>
      </c>
      <c r="V7726" s="25" t="s">
        <v>42</v>
      </c>
      <c r="W7726" s="25">
        <v>0</v>
      </c>
      <c r="X7726" s="25">
        <v>0</v>
      </c>
      <c r="Y7726" s="25" t="s">
        <v>42</v>
      </c>
      <c r="Z7726" s="25" t="s">
        <v>42</v>
      </c>
      <c r="AA7726" s="25">
        <v>10</v>
      </c>
      <c r="AB7726" s="25">
        <v>10</v>
      </c>
      <c r="AC7726" s="25" t="s">
        <v>22610</v>
      </c>
      <c r="AD7726" s="59" t="s">
        <v>51</v>
      </c>
      <c r="AE7726" s="59" t="s">
        <v>51</v>
      </c>
    </row>
    <row r="7727" spans="1:31" ht="189" x14ac:dyDescent="0.25">
      <c r="A7727" s="57" t="s">
        <v>22604</v>
      </c>
      <c r="B7727" s="24" t="s">
        <v>22611</v>
      </c>
      <c r="C7727" s="58" t="s">
        <v>22612</v>
      </c>
      <c r="D7727" s="59" t="s">
        <v>42</v>
      </c>
      <c r="E7727" s="25" t="s">
        <v>42</v>
      </c>
      <c r="F7727" s="25" t="s">
        <v>42</v>
      </c>
      <c r="G7727" s="59" t="s">
        <v>42</v>
      </c>
      <c r="H7727" s="25" t="s">
        <v>42</v>
      </c>
      <c r="I7727" s="25" t="s">
        <v>42</v>
      </c>
      <c r="J7727" s="25" t="s">
        <v>42</v>
      </c>
      <c r="K7727" s="25" t="s">
        <v>42</v>
      </c>
      <c r="L7727" s="59" t="s">
        <v>51</v>
      </c>
      <c r="M7727" s="59" t="s">
        <v>51</v>
      </c>
      <c r="N7727" s="59" t="s">
        <v>51</v>
      </c>
      <c r="O7727" s="59" t="s">
        <v>51</v>
      </c>
      <c r="P7727" s="59" t="s">
        <v>42</v>
      </c>
      <c r="Q7727" s="25" t="s">
        <v>42</v>
      </c>
      <c r="R7727" s="25" t="s">
        <v>42</v>
      </c>
      <c r="S7727" s="25" t="s">
        <v>42</v>
      </c>
      <c r="T7727" s="25" t="s">
        <v>42</v>
      </c>
      <c r="U7727" s="25" t="s">
        <v>42</v>
      </c>
      <c r="V7727" s="25" t="s">
        <v>42</v>
      </c>
      <c r="W7727" s="25">
        <v>0</v>
      </c>
      <c r="X7727" s="25">
        <v>0</v>
      </c>
      <c r="Y7727" s="25" t="s">
        <v>42</v>
      </c>
      <c r="Z7727" s="25" t="s">
        <v>42</v>
      </c>
      <c r="AA7727" s="25">
        <v>10</v>
      </c>
      <c r="AB7727" s="25">
        <v>10</v>
      </c>
      <c r="AC7727" s="25" t="s">
        <v>22613</v>
      </c>
      <c r="AD7727" s="59" t="s">
        <v>51</v>
      </c>
      <c r="AE7727" s="59" t="s">
        <v>51</v>
      </c>
    </row>
    <row r="7728" spans="1:31" ht="189" x14ac:dyDescent="0.25">
      <c r="A7728" s="57" t="s">
        <v>22604</v>
      </c>
      <c r="B7728" s="24" t="s">
        <v>22614</v>
      </c>
      <c r="C7728" s="58" t="s">
        <v>22615</v>
      </c>
      <c r="D7728" s="59" t="s">
        <v>42</v>
      </c>
      <c r="E7728" s="25" t="s">
        <v>42</v>
      </c>
      <c r="F7728" s="25" t="s">
        <v>42</v>
      </c>
      <c r="G7728" s="59" t="s">
        <v>42</v>
      </c>
      <c r="H7728" s="25" t="s">
        <v>42</v>
      </c>
      <c r="I7728" s="25" t="s">
        <v>42</v>
      </c>
      <c r="J7728" s="25" t="s">
        <v>42</v>
      </c>
      <c r="K7728" s="25" t="s">
        <v>42</v>
      </c>
      <c r="L7728" s="59" t="s">
        <v>51</v>
      </c>
      <c r="M7728" s="59" t="s">
        <v>51</v>
      </c>
      <c r="N7728" s="59" t="s">
        <v>51</v>
      </c>
      <c r="O7728" s="59" t="s">
        <v>51</v>
      </c>
      <c r="P7728" s="59" t="s">
        <v>42</v>
      </c>
      <c r="Q7728" s="25" t="s">
        <v>42</v>
      </c>
      <c r="R7728" s="25" t="s">
        <v>42</v>
      </c>
      <c r="S7728" s="25" t="s">
        <v>42</v>
      </c>
      <c r="T7728" s="25" t="s">
        <v>42</v>
      </c>
      <c r="U7728" s="25" t="s">
        <v>42</v>
      </c>
      <c r="V7728" s="25" t="s">
        <v>42</v>
      </c>
      <c r="W7728" s="25">
        <v>0</v>
      </c>
      <c r="X7728" s="25">
        <v>0</v>
      </c>
      <c r="Y7728" s="25" t="s">
        <v>42</v>
      </c>
      <c r="Z7728" s="25" t="s">
        <v>42</v>
      </c>
      <c r="AA7728" s="25">
        <v>10</v>
      </c>
      <c r="AB7728" s="25">
        <v>10</v>
      </c>
      <c r="AC7728" s="25" t="s">
        <v>22616</v>
      </c>
      <c r="AD7728" s="59" t="s">
        <v>51</v>
      </c>
      <c r="AE7728" s="59" t="s">
        <v>51</v>
      </c>
    </row>
    <row r="7729" spans="1:31" x14ac:dyDescent="0.25">
      <c r="A7729" s="57" t="s">
        <v>22617</v>
      </c>
      <c r="B7729" s="24" t="s">
        <v>2651</v>
      </c>
      <c r="C7729" s="58" t="s">
        <v>41</v>
      </c>
      <c r="D7729" s="59" t="s">
        <v>42</v>
      </c>
      <c r="E7729" s="25" t="s">
        <v>42</v>
      </c>
      <c r="F7729" s="25" t="s">
        <v>42</v>
      </c>
      <c r="G7729" s="59" t="s">
        <v>42</v>
      </c>
      <c r="H7729" s="25" t="s">
        <v>42</v>
      </c>
      <c r="I7729" s="25" t="s">
        <v>42</v>
      </c>
      <c r="J7729" s="25" t="s">
        <v>42</v>
      </c>
      <c r="K7729" s="25" t="s">
        <v>42</v>
      </c>
      <c r="L7729" s="59" t="s">
        <v>42</v>
      </c>
      <c r="M7729" s="59" t="s">
        <v>42</v>
      </c>
      <c r="N7729" s="59" t="s">
        <v>42</v>
      </c>
      <c r="O7729" s="59" t="s">
        <v>42</v>
      </c>
      <c r="P7729" s="59" t="s">
        <v>42</v>
      </c>
      <c r="Q7729" s="25">
        <f>IFERROR(SUM(0),"нд")</f>
        <v>0</v>
      </c>
      <c r="R7729" s="25" t="s">
        <v>42</v>
      </c>
      <c r="S7729" s="25" t="s">
        <v>42</v>
      </c>
      <c r="T7729" s="25">
        <f t="shared" ref="T7729:Z7731" si="143">IFERROR(SUM(0),"нд")</f>
        <v>0</v>
      </c>
      <c r="U7729" s="25">
        <f t="shared" si="143"/>
        <v>0</v>
      </c>
      <c r="V7729" s="25">
        <f t="shared" si="143"/>
        <v>0</v>
      </c>
      <c r="W7729" s="25">
        <f t="shared" si="143"/>
        <v>0</v>
      </c>
      <c r="X7729" s="25">
        <f t="shared" si="143"/>
        <v>0</v>
      </c>
      <c r="Y7729" s="25">
        <f t="shared" si="143"/>
        <v>0</v>
      </c>
      <c r="Z7729" s="25">
        <f t="shared" si="143"/>
        <v>0</v>
      </c>
      <c r="AA7729" s="25" t="s">
        <v>42</v>
      </c>
      <c r="AB7729" s="25" t="s">
        <v>42</v>
      </c>
      <c r="AC7729" s="25" t="s">
        <v>42</v>
      </c>
      <c r="AD7729" s="59" t="s">
        <v>42</v>
      </c>
      <c r="AE7729" s="59" t="s">
        <v>42</v>
      </c>
    </row>
    <row r="7730" spans="1:31" x14ac:dyDescent="0.25">
      <c r="A7730" s="57" t="s">
        <v>22618</v>
      </c>
      <c r="B7730" s="24" t="s">
        <v>2656</v>
      </c>
      <c r="C7730" s="58" t="s">
        <v>41</v>
      </c>
      <c r="D7730" s="59" t="s">
        <v>42</v>
      </c>
      <c r="E7730" s="25" t="s">
        <v>42</v>
      </c>
      <c r="F7730" s="25" t="s">
        <v>42</v>
      </c>
      <c r="G7730" s="59" t="s">
        <v>42</v>
      </c>
      <c r="H7730" s="25" t="s">
        <v>42</v>
      </c>
      <c r="I7730" s="25" t="s">
        <v>42</v>
      </c>
      <c r="J7730" s="25" t="s">
        <v>42</v>
      </c>
      <c r="K7730" s="25" t="s">
        <v>42</v>
      </c>
      <c r="L7730" s="59" t="s">
        <v>42</v>
      </c>
      <c r="M7730" s="59" t="s">
        <v>42</v>
      </c>
      <c r="N7730" s="59" t="s">
        <v>42</v>
      </c>
      <c r="O7730" s="59" t="s">
        <v>42</v>
      </c>
      <c r="P7730" s="59" t="s">
        <v>42</v>
      </c>
      <c r="Q7730" s="25">
        <f>IFERROR(SUM(0),"нд")</f>
        <v>0</v>
      </c>
      <c r="R7730" s="25" t="s">
        <v>42</v>
      </c>
      <c r="S7730" s="25" t="s">
        <v>42</v>
      </c>
      <c r="T7730" s="25">
        <f t="shared" si="143"/>
        <v>0</v>
      </c>
      <c r="U7730" s="25">
        <f t="shared" si="143"/>
        <v>0</v>
      </c>
      <c r="V7730" s="25">
        <f t="shared" si="143"/>
        <v>0</v>
      </c>
      <c r="W7730" s="25">
        <f t="shared" si="143"/>
        <v>0</v>
      </c>
      <c r="X7730" s="25">
        <f t="shared" si="143"/>
        <v>0</v>
      </c>
      <c r="Y7730" s="25">
        <f t="shared" si="143"/>
        <v>0</v>
      </c>
      <c r="Z7730" s="25">
        <f t="shared" si="143"/>
        <v>0</v>
      </c>
      <c r="AA7730" s="25" t="s">
        <v>42</v>
      </c>
      <c r="AB7730" s="25" t="s">
        <v>42</v>
      </c>
      <c r="AC7730" s="25" t="s">
        <v>42</v>
      </c>
      <c r="AD7730" s="59" t="s">
        <v>42</v>
      </c>
      <c r="AE7730" s="59" t="s">
        <v>42</v>
      </c>
    </row>
    <row r="7731" spans="1:31" x14ac:dyDescent="0.25">
      <c r="A7731" s="57" t="s">
        <v>22619</v>
      </c>
      <c r="B7731" s="24" t="s">
        <v>2658</v>
      </c>
      <c r="C7731" s="58" t="s">
        <v>41</v>
      </c>
      <c r="D7731" s="59" t="s">
        <v>42</v>
      </c>
      <c r="E7731" s="25" t="s">
        <v>42</v>
      </c>
      <c r="F7731" s="25" t="s">
        <v>42</v>
      </c>
      <c r="G7731" s="59" t="s">
        <v>42</v>
      </c>
      <c r="H7731" s="25" t="s">
        <v>42</v>
      </c>
      <c r="I7731" s="25" t="s">
        <v>42</v>
      </c>
      <c r="J7731" s="25" t="s">
        <v>42</v>
      </c>
      <c r="K7731" s="25" t="s">
        <v>42</v>
      </c>
      <c r="L7731" s="59" t="s">
        <v>42</v>
      </c>
      <c r="M7731" s="59" t="s">
        <v>42</v>
      </c>
      <c r="N7731" s="59" t="s">
        <v>42</v>
      </c>
      <c r="O7731" s="59" t="s">
        <v>42</v>
      </c>
      <c r="P7731" s="59" t="s">
        <v>42</v>
      </c>
      <c r="Q7731" s="25">
        <f>IFERROR(SUM(0),"нд")</f>
        <v>0</v>
      </c>
      <c r="R7731" s="25" t="s">
        <v>42</v>
      </c>
      <c r="S7731" s="25" t="s">
        <v>42</v>
      </c>
      <c r="T7731" s="25">
        <f t="shared" si="143"/>
        <v>0</v>
      </c>
      <c r="U7731" s="25">
        <f t="shared" si="143"/>
        <v>0</v>
      </c>
      <c r="V7731" s="25">
        <f t="shared" si="143"/>
        <v>0</v>
      </c>
      <c r="W7731" s="25">
        <f t="shared" si="143"/>
        <v>0</v>
      </c>
      <c r="X7731" s="25">
        <f t="shared" si="143"/>
        <v>0</v>
      </c>
      <c r="Y7731" s="25">
        <f t="shared" si="143"/>
        <v>0</v>
      </c>
      <c r="Z7731" s="25">
        <f t="shared" si="143"/>
        <v>0</v>
      </c>
      <c r="AA7731" s="25" t="s">
        <v>42</v>
      </c>
      <c r="AB7731" s="25" t="s">
        <v>42</v>
      </c>
      <c r="AC7731" s="25" t="s">
        <v>42</v>
      </c>
      <c r="AD7731" s="59" t="s">
        <v>42</v>
      </c>
      <c r="AE7731" s="59" t="s">
        <v>42</v>
      </c>
    </row>
    <row r="7732" spans="1:31" ht="31.5" x14ac:dyDescent="0.25">
      <c r="A7732" s="57" t="s">
        <v>22620</v>
      </c>
      <c r="B7732" s="24" t="s">
        <v>2660</v>
      </c>
      <c r="C7732" s="58" t="s">
        <v>41</v>
      </c>
      <c r="D7732" s="59" t="s">
        <v>42</v>
      </c>
      <c r="E7732" s="25" t="s">
        <v>42</v>
      </c>
      <c r="F7732" s="25" t="s">
        <v>42</v>
      </c>
      <c r="G7732" s="59" t="s">
        <v>42</v>
      </c>
      <c r="H7732" s="25" t="s">
        <v>42</v>
      </c>
      <c r="I7732" s="25" t="s">
        <v>42</v>
      </c>
      <c r="J7732" s="25" t="s">
        <v>42</v>
      </c>
      <c r="K7732" s="25" t="s">
        <v>42</v>
      </c>
      <c r="L7732" s="59" t="s">
        <v>42</v>
      </c>
      <c r="M7732" s="59" t="s">
        <v>42</v>
      </c>
      <c r="N7732" s="59" t="s">
        <v>42</v>
      </c>
      <c r="O7732" s="59" t="s">
        <v>42</v>
      </c>
      <c r="P7732" s="59" t="s">
        <v>42</v>
      </c>
      <c r="Q7732" s="25">
        <f>IFERROR(SUM(Q7733:Q7748),"нд")</f>
        <v>0</v>
      </c>
      <c r="R7732" s="25" t="s">
        <v>42</v>
      </c>
      <c r="S7732" s="25" t="s">
        <v>42</v>
      </c>
      <c r="T7732" s="25">
        <f t="shared" ref="T7732:Z7732" si="144">IFERROR(SUM(T7733:T7748),"нд")</f>
        <v>0</v>
      </c>
      <c r="U7732" s="25">
        <f t="shared" si="144"/>
        <v>0</v>
      </c>
      <c r="V7732" s="25">
        <f t="shared" si="144"/>
        <v>0</v>
      </c>
      <c r="W7732" s="25">
        <f t="shared" si="144"/>
        <v>0</v>
      </c>
      <c r="X7732" s="25">
        <f t="shared" si="144"/>
        <v>0</v>
      </c>
      <c r="Y7732" s="25">
        <f t="shared" si="144"/>
        <v>0</v>
      </c>
      <c r="Z7732" s="25">
        <f t="shared" si="144"/>
        <v>0</v>
      </c>
      <c r="AA7732" s="25" t="s">
        <v>42</v>
      </c>
      <c r="AB7732" s="25" t="s">
        <v>42</v>
      </c>
      <c r="AC7732" s="25" t="s">
        <v>42</v>
      </c>
      <c r="AD7732" s="59" t="s">
        <v>42</v>
      </c>
      <c r="AE7732" s="59" t="s">
        <v>42</v>
      </c>
    </row>
    <row r="7733" spans="1:31" ht="94.5" x14ac:dyDescent="0.25">
      <c r="A7733" s="57" t="s">
        <v>22620</v>
      </c>
      <c r="B7733" s="24" t="s">
        <v>22621</v>
      </c>
      <c r="C7733" s="58" t="s">
        <v>22622</v>
      </c>
      <c r="D7733" s="59" t="s">
        <v>42</v>
      </c>
      <c r="E7733" s="25" t="s">
        <v>42</v>
      </c>
      <c r="F7733" s="25" t="s">
        <v>42</v>
      </c>
      <c r="G7733" s="59" t="s">
        <v>42</v>
      </c>
      <c r="H7733" s="25" t="s">
        <v>42</v>
      </c>
      <c r="I7733" s="25" t="s">
        <v>42</v>
      </c>
      <c r="J7733" s="25" t="s">
        <v>42</v>
      </c>
      <c r="K7733" s="25" t="s">
        <v>42</v>
      </c>
      <c r="L7733" s="59" t="s">
        <v>147</v>
      </c>
      <c r="M7733" s="59" t="s">
        <v>51</v>
      </c>
      <c r="N7733" s="59" t="s">
        <v>51</v>
      </c>
      <c r="O7733" s="59" t="s">
        <v>51</v>
      </c>
      <c r="P7733" s="59" t="s">
        <v>42</v>
      </c>
      <c r="Q7733" s="25" t="s">
        <v>42</v>
      </c>
      <c r="R7733" s="25" t="s">
        <v>42</v>
      </c>
      <c r="S7733" s="25" t="s">
        <v>42</v>
      </c>
      <c r="T7733" s="25" t="s">
        <v>42</v>
      </c>
      <c r="U7733" s="25" t="s">
        <v>42</v>
      </c>
      <c r="V7733" s="25" t="s">
        <v>42</v>
      </c>
      <c r="W7733" s="25">
        <v>0</v>
      </c>
      <c r="X7733" s="25">
        <v>0</v>
      </c>
      <c r="Y7733" s="25" t="s">
        <v>42</v>
      </c>
      <c r="Z7733" s="25" t="s">
        <v>42</v>
      </c>
      <c r="AA7733" s="25">
        <v>0</v>
      </c>
      <c r="AB7733" s="25">
        <v>0</v>
      </c>
      <c r="AC7733" s="25" t="s">
        <v>22623</v>
      </c>
      <c r="AD7733" s="59" t="s">
        <v>51</v>
      </c>
      <c r="AE7733" s="59" t="s">
        <v>51</v>
      </c>
    </row>
    <row r="7734" spans="1:31" ht="94.5" x14ac:dyDescent="0.25">
      <c r="A7734" s="57" t="s">
        <v>22620</v>
      </c>
      <c r="B7734" s="24" t="s">
        <v>22624</v>
      </c>
      <c r="C7734" s="58" t="s">
        <v>22625</v>
      </c>
      <c r="D7734" s="59" t="s">
        <v>42</v>
      </c>
      <c r="E7734" s="25" t="s">
        <v>42</v>
      </c>
      <c r="F7734" s="25" t="s">
        <v>42</v>
      </c>
      <c r="G7734" s="59" t="s">
        <v>42</v>
      </c>
      <c r="H7734" s="25" t="s">
        <v>42</v>
      </c>
      <c r="I7734" s="25" t="s">
        <v>42</v>
      </c>
      <c r="J7734" s="25" t="s">
        <v>42</v>
      </c>
      <c r="K7734" s="25" t="s">
        <v>42</v>
      </c>
      <c r="L7734" s="59" t="s">
        <v>147</v>
      </c>
      <c r="M7734" s="59" t="s">
        <v>51</v>
      </c>
      <c r="N7734" s="59" t="s">
        <v>51</v>
      </c>
      <c r="O7734" s="59" t="s">
        <v>51</v>
      </c>
      <c r="P7734" s="59" t="s">
        <v>42</v>
      </c>
      <c r="Q7734" s="25" t="s">
        <v>42</v>
      </c>
      <c r="R7734" s="25" t="s">
        <v>42</v>
      </c>
      <c r="S7734" s="25" t="s">
        <v>42</v>
      </c>
      <c r="T7734" s="25" t="s">
        <v>42</v>
      </c>
      <c r="U7734" s="25" t="s">
        <v>42</v>
      </c>
      <c r="V7734" s="25" t="s">
        <v>42</v>
      </c>
      <c r="W7734" s="25">
        <v>0</v>
      </c>
      <c r="X7734" s="25">
        <v>0</v>
      </c>
      <c r="Y7734" s="25" t="s">
        <v>42</v>
      </c>
      <c r="Z7734" s="25" t="s">
        <v>42</v>
      </c>
      <c r="AA7734" s="25">
        <v>0</v>
      </c>
      <c r="AB7734" s="25">
        <v>0</v>
      </c>
      <c r="AC7734" s="25" t="s">
        <v>22626</v>
      </c>
      <c r="AD7734" s="59" t="s">
        <v>51</v>
      </c>
      <c r="AE7734" s="59" t="s">
        <v>51</v>
      </c>
    </row>
    <row r="7735" spans="1:31" ht="94.5" x14ac:dyDescent="0.25">
      <c r="A7735" s="57" t="s">
        <v>22620</v>
      </c>
      <c r="B7735" s="24" t="s">
        <v>22627</v>
      </c>
      <c r="C7735" s="58" t="s">
        <v>22628</v>
      </c>
      <c r="D7735" s="59" t="s">
        <v>42</v>
      </c>
      <c r="E7735" s="25" t="s">
        <v>42</v>
      </c>
      <c r="F7735" s="25" t="s">
        <v>42</v>
      </c>
      <c r="G7735" s="59" t="s">
        <v>42</v>
      </c>
      <c r="H7735" s="25" t="s">
        <v>42</v>
      </c>
      <c r="I7735" s="25" t="s">
        <v>42</v>
      </c>
      <c r="J7735" s="25" t="s">
        <v>42</v>
      </c>
      <c r="K7735" s="25" t="s">
        <v>42</v>
      </c>
      <c r="L7735" s="59" t="s">
        <v>147</v>
      </c>
      <c r="M7735" s="59" t="s">
        <v>51</v>
      </c>
      <c r="N7735" s="59" t="s">
        <v>51</v>
      </c>
      <c r="O7735" s="59" t="s">
        <v>51</v>
      </c>
      <c r="P7735" s="59" t="s">
        <v>42</v>
      </c>
      <c r="Q7735" s="25" t="s">
        <v>42</v>
      </c>
      <c r="R7735" s="25" t="s">
        <v>42</v>
      </c>
      <c r="S7735" s="25" t="s">
        <v>42</v>
      </c>
      <c r="T7735" s="25" t="s">
        <v>42</v>
      </c>
      <c r="U7735" s="25" t="s">
        <v>42</v>
      </c>
      <c r="V7735" s="25" t="s">
        <v>42</v>
      </c>
      <c r="W7735" s="25">
        <v>0</v>
      </c>
      <c r="X7735" s="25">
        <v>0</v>
      </c>
      <c r="Y7735" s="25" t="s">
        <v>42</v>
      </c>
      <c r="Z7735" s="25" t="s">
        <v>42</v>
      </c>
      <c r="AA7735" s="25">
        <v>0</v>
      </c>
      <c r="AB7735" s="25">
        <v>0</v>
      </c>
      <c r="AC7735" s="25" t="s">
        <v>22629</v>
      </c>
      <c r="AD7735" s="59" t="s">
        <v>51</v>
      </c>
      <c r="AE7735" s="59" t="s">
        <v>51</v>
      </c>
    </row>
    <row r="7736" spans="1:31" ht="94.5" x14ac:dyDescent="0.25">
      <c r="A7736" s="57" t="s">
        <v>22620</v>
      </c>
      <c r="B7736" s="24" t="s">
        <v>22630</v>
      </c>
      <c r="C7736" s="58" t="s">
        <v>22631</v>
      </c>
      <c r="D7736" s="59" t="s">
        <v>42</v>
      </c>
      <c r="E7736" s="25" t="s">
        <v>42</v>
      </c>
      <c r="F7736" s="25" t="s">
        <v>42</v>
      </c>
      <c r="G7736" s="59" t="s">
        <v>42</v>
      </c>
      <c r="H7736" s="25" t="s">
        <v>42</v>
      </c>
      <c r="I7736" s="25" t="s">
        <v>42</v>
      </c>
      <c r="J7736" s="25" t="s">
        <v>42</v>
      </c>
      <c r="K7736" s="25" t="s">
        <v>42</v>
      </c>
      <c r="L7736" s="59" t="s">
        <v>147</v>
      </c>
      <c r="M7736" s="59" t="s">
        <v>51</v>
      </c>
      <c r="N7736" s="59" t="s">
        <v>51</v>
      </c>
      <c r="O7736" s="59" t="s">
        <v>51</v>
      </c>
      <c r="P7736" s="59" t="s">
        <v>42</v>
      </c>
      <c r="Q7736" s="25" t="s">
        <v>42</v>
      </c>
      <c r="R7736" s="25" t="s">
        <v>42</v>
      </c>
      <c r="S7736" s="25" t="s">
        <v>42</v>
      </c>
      <c r="T7736" s="25" t="s">
        <v>42</v>
      </c>
      <c r="U7736" s="25" t="s">
        <v>42</v>
      </c>
      <c r="V7736" s="25" t="s">
        <v>42</v>
      </c>
      <c r="W7736" s="25">
        <v>0</v>
      </c>
      <c r="X7736" s="25">
        <v>0</v>
      </c>
      <c r="Y7736" s="25" t="s">
        <v>42</v>
      </c>
      <c r="Z7736" s="25" t="s">
        <v>42</v>
      </c>
      <c r="AA7736" s="25">
        <v>0</v>
      </c>
      <c r="AB7736" s="25">
        <v>0</v>
      </c>
      <c r="AC7736" s="25" t="s">
        <v>22632</v>
      </c>
      <c r="AD7736" s="59" t="s">
        <v>51</v>
      </c>
      <c r="AE7736" s="59" t="s">
        <v>51</v>
      </c>
    </row>
    <row r="7737" spans="1:31" ht="94.5" x14ac:dyDescent="0.25">
      <c r="A7737" s="57" t="s">
        <v>22620</v>
      </c>
      <c r="B7737" s="24" t="s">
        <v>22633</v>
      </c>
      <c r="C7737" s="58" t="s">
        <v>22634</v>
      </c>
      <c r="D7737" s="59" t="s">
        <v>42</v>
      </c>
      <c r="E7737" s="25" t="s">
        <v>42</v>
      </c>
      <c r="F7737" s="25" t="s">
        <v>42</v>
      </c>
      <c r="G7737" s="59" t="s">
        <v>42</v>
      </c>
      <c r="H7737" s="25" t="s">
        <v>42</v>
      </c>
      <c r="I7737" s="25" t="s">
        <v>42</v>
      </c>
      <c r="J7737" s="25" t="s">
        <v>42</v>
      </c>
      <c r="K7737" s="25" t="s">
        <v>42</v>
      </c>
      <c r="L7737" s="59" t="s">
        <v>147</v>
      </c>
      <c r="M7737" s="59" t="s">
        <v>51</v>
      </c>
      <c r="N7737" s="59" t="s">
        <v>51</v>
      </c>
      <c r="O7737" s="59" t="s">
        <v>51</v>
      </c>
      <c r="P7737" s="59" t="s">
        <v>42</v>
      </c>
      <c r="Q7737" s="25" t="s">
        <v>42</v>
      </c>
      <c r="R7737" s="25" t="s">
        <v>42</v>
      </c>
      <c r="S7737" s="25" t="s">
        <v>42</v>
      </c>
      <c r="T7737" s="25" t="s">
        <v>42</v>
      </c>
      <c r="U7737" s="25" t="s">
        <v>42</v>
      </c>
      <c r="V7737" s="25" t="s">
        <v>42</v>
      </c>
      <c r="W7737" s="25">
        <v>0</v>
      </c>
      <c r="X7737" s="25">
        <v>0</v>
      </c>
      <c r="Y7737" s="25" t="s">
        <v>42</v>
      </c>
      <c r="Z7737" s="25" t="s">
        <v>42</v>
      </c>
      <c r="AA7737" s="25">
        <v>0</v>
      </c>
      <c r="AB7737" s="25">
        <v>0</v>
      </c>
      <c r="AC7737" s="25" t="s">
        <v>22635</v>
      </c>
      <c r="AD7737" s="59" t="s">
        <v>51</v>
      </c>
      <c r="AE7737" s="59" t="s">
        <v>51</v>
      </c>
    </row>
    <row r="7738" spans="1:31" ht="94.5" x14ac:dyDescent="0.25">
      <c r="A7738" s="57" t="s">
        <v>22620</v>
      </c>
      <c r="B7738" s="24" t="s">
        <v>22636</v>
      </c>
      <c r="C7738" s="58" t="s">
        <v>22637</v>
      </c>
      <c r="D7738" s="59" t="s">
        <v>42</v>
      </c>
      <c r="E7738" s="25" t="s">
        <v>42</v>
      </c>
      <c r="F7738" s="25" t="s">
        <v>42</v>
      </c>
      <c r="G7738" s="59" t="s">
        <v>42</v>
      </c>
      <c r="H7738" s="25" t="s">
        <v>42</v>
      </c>
      <c r="I7738" s="25" t="s">
        <v>42</v>
      </c>
      <c r="J7738" s="25" t="s">
        <v>42</v>
      </c>
      <c r="K7738" s="25" t="s">
        <v>42</v>
      </c>
      <c r="L7738" s="59" t="s">
        <v>147</v>
      </c>
      <c r="M7738" s="59" t="s">
        <v>51</v>
      </c>
      <c r="N7738" s="59" t="s">
        <v>51</v>
      </c>
      <c r="O7738" s="59" t="s">
        <v>51</v>
      </c>
      <c r="P7738" s="59" t="s">
        <v>42</v>
      </c>
      <c r="Q7738" s="25" t="s">
        <v>42</v>
      </c>
      <c r="R7738" s="25" t="s">
        <v>42</v>
      </c>
      <c r="S7738" s="25" t="s">
        <v>42</v>
      </c>
      <c r="T7738" s="25" t="s">
        <v>42</v>
      </c>
      <c r="U7738" s="25" t="s">
        <v>42</v>
      </c>
      <c r="V7738" s="25" t="s">
        <v>42</v>
      </c>
      <c r="W7738" s="25">
        <v>0</v>
      </c>
      <c r="X7738" s="25">
        <v>0</v>
      </c>
      <c r="Y7738" s="25" t="s">
        <v>42</v>
      </c>
      <c r="Z7738" s="25" t="s">
        <v>42</v>
      </c>
      <c r="AA7738" s="25">
        <v>0</v>
      </c>
      <c r="AB7738" s="25">
        <v>0</v>
      </c>
      <c r="AC7738" s="25" t="s">
        <v>22638</v>
      </c>
      <c r="AD7738" s="59" t="s">
        <v>51</v>
      </c>
      <c r="AE7738" s="59" t="s">
        <v>51</v>
      </c>
    </row>
    <row r="7739" spans="1:31" ht="63" x14ac:dyDescent="0.25">
      <c r="A7739" s="57" t="s">
        <v>22620</v>
      </c>
      <c r="B7739" s="24" t="s">
        <v>22639</v>
      </c>
      <c r="C7739" s="58" t="s">
        <v>22640</v>
      </c>
      <c r="D7739" s="59" t="s">
        <v>42</v>
      </c>
      <c r="E7739" s="25" t="s">
        <v>42</v>
      </c>
      <c r="F7739" s="25" t="s">
        <v>42</v>
      </c>
      <c r="G7739" s="59" t="s">
        <v>42</v>
      </c>
      <c r="H7739" s="25" t="s">
        <v>42</v>
      </c>
      <c r="I7739" s="25" t="s">
        <v>42</v>
      </c>
      <c r="J7739" s="25" t="s">
        <v>42</v>
      </c>
      <c r="K7739" s="25" t="s">
        <v>42</v>
      </c>
      <c r="L7739" s="59" t="s">
        <v>147</v>
      </c>
      <c r="M7739" s="59" t="s">
        <v>51</v>
      </c>
      <c r="N7739" s="59" t="s">
        <v>51</v>
      </c>
      <c r="O7739" s="59" t="s">
        <v>51</v>
      </c>
      <c r="P7739" s="59" t="s">
        <v>42</v>
      </c>
      <c r="Q7739" s="25" t="s">
        <v>42</v>
      </c>
      <c r="R7739" s="25" t="s">
        <v>42</v>
      </c>
      <c r="S7739" s="25" t="s">
        <v>42</v>
      </c>
      <c r="T7739" s="25" t="s">
        <v>42</v>
      </c>
      <c r="U7739" s="25" t="s">
        <v>42</v>
      </c>
      <c r="V7739" s="25" t="s">
        <v>42</v>
      </c>
      <c r="W7739" s="25">
        <v>0</v>
      </c>
      <c r="X7739" s="25">
        <v>0</v>
      </c>
      <c r="Y7739" s="25" t="s">
        <v>42</v>
      </c>
      <c r="Z7739" s="25" t="s">
        <v>42</v>
      </c>
      <c r="AA7739" s="25">
        <v>0</v>
      </c>
      <c r="AB7739" s="25">
        <v>0</v>
      </c>
      <c r="AC7739" s="25" t="s">
        <v>22641</v>
      </c>
      <c r="AD7739" s="59" t="s">
        <v>51</v>
      </c>
      <c r="AE7739" s="59" t="s">
        <v>51</v>
      </c>
    </row>
    <row r="7740" spans="1:31" ht="94.5" x14ac:dyDescent="0.25">
      <c r="A7740" s="57" t="s">
        <v>22620</v>
      </c>
      <c r="B7740" s="24" t="s">
        <v>22642</v>
      </c>
      <c r="C7740" s="58" t="s">
        <v>22643</v>
      </c>
      <c r="D7740" s="59" t="s">
        <v>42</v>
      </c>
      <c r="E7740" s="25" t="s">
        <v>42</v>
      </c>
      <c r="F7740" s="25" t="s">
        <v>42</v>
      </c>
      <c r="G7740" s="59" t="s">
        <v>42</v>
      </c>
      <c r="H7740" s="25" t="s">
        <v>42</v>
      </c>
      <c r="I7740" s="25" t="s">
        <v>42</v>
      </c>
      <c r="J7740" s="25" t="s">
        <v>42</v>
      </c>
      <c r="K7740" s="25" t="s">
        <v>42</v>
      </c>
      <c r="L7740" s="59" t="s">
        <v>147</v>
      </c>
      <c r="M7740" s="59" t="s">
        <v>51</v>
      </c>
      <c r="N7740" s="59" t="s">
        <v>51</v>
      </c>
      <c r="O7740" s="59" t="s">
        <v>51</v>
      </c>
      <c r="P7740" s="59" t="s">
        <v>42</v>
      </c>
      <c r="Q7740" s="25" t="s">
        <v>42</v>
      </c>
      <c r="R7740" s="25" t="s">
        <v>42</v>
      </c>
      <c r="S7740" s="25" t="s">
        <v>42</v>
      </c>
      <c r="T7740" s="25" t="s">
        <v>42</v>
      </c>
      <c r="U7740" s="25" t="s">
        <v>42</v>
      </c>
      <c r="V7740" s="25" t="s">
        <v>42</v>
      </c>
      <c r="W7740" s="25">
        <v>0</v>
      </c>
      <c r="X7740" s="25">
        <v>0</v>
      </c>
      <c r="Y7740" s="25" t="s">
        <v>42</v>
      </c>
      <c r="Z7740" s="25" t="s">
        <v>42</v>
      </c>
      <c r="AA7740" s="25">
        <v>0</v>
      </c>
      <c r="AB7740" s="25">
        <v>0</v>
      </c>
      <c r="AC7740" s="25" t="s">
        <v>22644</v>
      </c>
      <c r="AD7740" s="59" t="s">
        <v>51</v>
      </c>
      <c r="AE7740" s="59" t="s">
        <v>51</v>
      </c>
    </row>
    <row r="7741" spans="1:31" ht="78.75" x14ac:dyDescent="0.25">
      <c r="A7741" s="57" t="s">
        <v>22620</v>
      </c>
      <c r="B7741" s="24" t="s">
        <v>22645</v>
      </c>
      <c r="C7741" s="58" t="s">
        <v>22646</v>
      </c>
      <c r="D7741" s="59" t="s">
        <v>42</v>
      </c>
      <c r="E7741" s="25" t="s">
        <v>42</v>
      </c>
      <c r="F7741" s="25" t="s">
        <v>42</v>
      </c>
      <c r="G7741" s="59" t="s">
        <v>42</v>
      </c>
      <c r="H7741" s="25" t="s">
        <v>42</v>
      </c>
      <c r="I7741" s="25" t="s">
        <v>42</v>
      </c>
      <c r="J7741" s="25" t="s">
        <v>42</v>
      </c>
      <c r="K7741" s="25" t="s">
        <v>42</v>
      </c>
      <c r="L7741" s="59" t="s">
        <v>51</v>
      </c>
      <c r="M7741" s="59" t="s">
        <v>51</v>
      </c>
      <c r="N7741" s="59" t="s">
        <v>51</v>
      </c>
      <c r="O7741" s="59" t="s">
        <v>51</v>
      </c>
      <c r="P7741" s="59" t="s">
        <v>42</v>
      </c>
      <c r="Q7741" s="25" t="s">
        <v>42</v>
      </c>
      <c r="R7741" s="25" t="s">
        <v>42</v>
      </c>
      <c r="S7741" s="25" t="s">
        <v>42</v>
      </c>
      <c r="T7741" s="25" t="s">
        <v>42</v>
      </c>
      <c r="U7741" s="25" t="s">
        <v>42</v>
      </c>
      <c r="V7741" s="25" t="s">
        <v>42</v>
      </c>
      <c r="W7741" s="25">
        <v>0</v>
      </c>
      <c r="X7741" s="25">
        <v>0</v>
      </c>
      <c r="Y7741" s="25" t="s">
        <v>42</v>
      </c>
      <c r="Z7741" s="25" t="s">
        <v>42</v>
      </c>
      <c r="AA7741" s="25">
        <v>0</v>
      </c>
      <c r="AB7741" s="25">
        <v>0</v>
      </c>
      <c r="AC7741" s="25" t="s">
        <v>22647</v>
      </c>
      <c r="AD7741" s="59" t="s">
        <v>51</v>
      </c>
      <c r="AE7741" s="59" t="s">
        <v>51</v>
      </c>
    </row>
    <row r="7742" spans="1:31" ht="63" x14ac:dyDescent="0.25">
      <c r="A7742" s="57" t="s">
        <v>22620</v>
      </c>
      <c r="B7742" s="24" t="s">
        <v>22648</v>
      </c>
      <c r="C7742" s="58" t="s">
        <v>22649</v>
      </c>
      <c r="D7742" s="59" t="s">
        <v>42</v>
      </c>
      <c r="E7742" s="25" t="s">
        <v>42</v>
      </c>
      <c r="F7742" s="25" t="s">
        <v>42</v>
      </c>
      <c r="G7742" s="59" t="s">
        <v>42</v>
      </c>
      <c r="H7742" s="25" t="s">
        <v>42</v>
      </c>
      <c r="I7742" s="25" t="s">
        <v>42</v>
      </c>
      <c r="J7742" s="25" t="s">
        <v>42</v>
      </c>
      <c r="K7742" s="25" t="s">
        <v>42</v>
      </c>
      <c r="L7742" s="59" t="s">
        <v>51</v>
      </c>
      <c r="M7742" s="59" t="s">
        <v>51</v>
      </c>
      <c r="N7742" s="59" t="s">
        <v>51</v>
      </c>
      <c r="O7742" s="59" t="s">
        <v>51</v>
      </c>
      <c r="P7742" s="59" t="s">
        <v>42</v>
      </c>
      <c r="Q7742" s="25" t="s">
        <v>42</v>
      </c>
      <c r="R7742" s="25" t="s">
        <v>42</v>
      </c>
      <c r="S7742" s="25" t="s">
        <v>42</v>
      </c>
      <c r="T7742" s="25" t="s">
        <v>42</v>
      </c>
      <c r="U7742" s="25" t="s">
        <v>42</v>
      </c>
      <c r="V7742" s="25" t="s">
        <v>42</v>
      </c>
      <c r="W7742" s="25">
        <v>0</v>
      </c>
      <c r="X7742" s="25">
        <v>0</v>
      </c>
      <c r="Y7742" s="25" t="s">
        <v>42</v>
      </c>
      <c r="Z7742" s="25" t="s">
        <v>42</v>
      </c>
      <c r="AA7742" s="25">
        <v>0</v>
      </c>
      <c r="AB7742" s="25">
        <v>0</v>
      </c>
      <c r="AC7742" s="25" t="s">
        <v>22650</v>
      </c>
      <c r="AD7742" s="59" t="s">
        <v>51</v>
      </c>
      <c r="AE7742" s="59" t="s">
        <v>51</v>
      </c>
    </row>
    <row r="7743" spans="1:31" ht="63" x14ac:dyDescent="0.25">
      <c r="A7743" s="57" t="s">
        <v>22620</v>
      </c>
      <c r="B7743" s="24" t="s">
        <v>22651</v>
      </c>
      <c r="C7743" s="58" t="s">
        <v>22652</v>
      </c>
      <c r="D7743" s="59" t="s">
        <v>42</v>
      </c>
      <c r="E7743" s="25" t="s">
        <v>42</v>
      </c>
      <c r="F7743" s="25" t="s">
        <v>42</v>
      </c>
      <c r="G7743" s="59" t="s">
        <v>42</v>
      </c>
      <c r="H7743" s="25" t="s">
        <v>42</v>
      </c>
      <c r="I7743" s="25" t="s">
        <v>42</v>
      </c>
      <c r="J7743" s="25" t="s">
        <v>42</v>
      </c>
      <c r="K7743" s="25" t="s">
        <v>42</v>
      </c>
      <c r="L7743" s="59" t="s">
        <v>51</v>
      </c>
      <c r="M7743" s="59" t="s">
        <v>51</v>
      </c>
      <c r="N7743" s="59" t="s">
        <v>51</v>
      </c>
      <c r="O7743" s="59" t="s">
        <v>51</v>
      </c>
      <c r="P7743" s="59" t="s">
        <v>42</v>
      </c>
      <c r="Q7743" s="25" t="s">
        <v>42</v>
      </c>
      <c r="R7743" s="25" t="s">
        <v>42</v>
      </c>
      <c r="S7743" s="25" t="s">
        <v>42</v>
      </c>
      <c r="T7743" s="25" t="s">
        <v>42</v>
      </c>
      <c r="U7743" s="25" t="s">
        <v>42</v>
      </c>
      <c r="V7743" s="25" t="s">
        <v>42</v>
      </c>
      <c r="W7743" s="25">
        <v>0</v>
      </c>
      <c r="X7743" s="25">
        <v>0</v>
      </c>
      <c r="Y7743" s="25" t="s">
        <v>42</v>
      </c>
      <c r="Z7743" s="25" t="s">
        <v>42</v>
      </c>
      <c r="AA7743" s="25">
        <v>0</v>
      </c>
      <c r="AB7743" s="25">
        <v>0</v>
      </c>
      <c r="AC7743" s="25" t="s">
        <v>22653</v>
      </c>
      <c r="AD7743" s="59" t="s">
        <v>51</v>
      </c>
      <c r="AE7743" s="59" t="s">
        <v>51</v>
      </c>
    </row>
    <row r="7744" spans="1:31" ht="94.5" x14ac:dyDescent="0.25">
      <c r="A7744" s="57" t="s">
        <v>22620</v>
      </c>
      <c r="B7744" s="24" t="s">
        <v>22654</v>
      </c>
      <c r="C7744" s="58" t="s">
        <v>22655</v>
      </c>
      <c r="D7744" s="59" t="s">
        <v>42</v>
      </c>
      <c r="E7744" s="25" t="s">
        <v>42</v>
      </c>
      <c r="F7744" s="25" t="s">
        <v>42</v>
      </c>
      <c r="G7744" s="59" t="s">
        <v>42</v>
      </c>
      <c r="H7744" s="25" t="s">
        <v>42</v>
      </c>
      <c r="I7744" s="25" t="s">
        <v>42</v>
      </c>
      <c r="J7744" s="25" t="s">
        <v>42</v>
      </c>
      <c r="K7744" s="25" t="s">
        <v>42</v>
      </c>
      <c r="L7744" s="59" t="s">
        <v>147</v>
      </c>
      <c r="M7744" s="59" t="s">
        <v>51</v>
      </c>
      <c r="N7744" s="59" t="s">
        <v>51</v>
      </c>
      <c r="O7744" s="59" t="s">
        <v>51</v>
      </c>
      <c r="P7744" s="59" t="s">
        <v>42</v>
      </c>
      <c r="Q7744" s="25" t="s">
        <v>42</v>
      </c>
      <c r="R7744" s="25" t="s">
        <v>42</v>
      </c>
      <c r="S7744" s="25" t="s">
        <v>42</v>
      </c>
      <c r="T7744" s="25" t="s">
        <v>42</v>
      </c>
      <c r="U7744" s="25" t="s">
        <v>42</v>
      </c>
      <c r="V7744" s="25" t="s">
        <v>42</v>
      </c>
      <c r="W7744" s="25">
        <v>0</v>
      </c>
      <c r="X7744" s="25">
        <v>0</v>
      </c>
      <c r="Y7744" s="25" t="s">
        <v>42</v>
      </c>
      <c r="Z7744" s="25" t="s">
        <v>42</v>
      </c>
      <c r="AA7744" s="25">
        <v>0</v>
      </c>
      <c r="AB7744" s="25">
        <v>0</v>
      </c>
      <c r="AC7744" s="25" t="s">
        <v>22656</v>
      </c>
      <c r="AD7744" s="59" t="s">
        <v>51</v>
      </c>
      <c r="AE7744" s="59" t="s">
        <v>51</v>
      </c>
    </row>
    <row r="7745" spans="1:31" ht="94.5" x14ac:dyDescent="0.25">
      <c r="A7745" s="57" t="s">
        <v>22620</v>
      </c>
      <c r="B7745" s="24" t="s">
        <v>22657</v>
      </c>
      <c r="C7745" s="58" t="s">
        <v>22658</v>
      </c>
      <c r="D7745" s="59" t="s">
        <v>42</v>
      </c>
      <c r="E7745" s="25" t="s">
        <v>42</v>
      </c>
      <c r="F7745" s="25" t="s">
        <v>42</v>
      </c>
      <c r="G7745" s="59" t="s">
        <v>42</v>
      </c>
      <c r="H7745" s="25" t="s">
        <v>42</v>
      </c>
      <c r="I7745" s="25" t="s">
        <v>42</v>
      </c>
      <c r="J7745" s="25" t="s">
        <v>42</v>
      </c>
      <c r="K7745" s="25" t="s">
        <v>42</v>
      </c>
      <c r="L7745" s="59" t="s">
        <v>147</v>
      </c>
      <c r="M7745" s="59" t="s">
        <v>51</v>
      </c>
      <c r="N7745" s="59" t="s">
        <v>51</v>
      </c>
      <c r="O7745" s="59" t="s">
        <v>51</v>
      </c>
      <c r="P7745" s="59" t="s">
        <v>42</v>
      </c>
      <c r="Q7745" s="25" t="s">
        <v>42</v>
      </c>
      <c r="R7745" s="25" t="s">
        <v>42</v>
      </c>
      <c r="S7745" s="25" t="s">
        <v>42</v>
      </c>
      <c r="T7745" s="25" t="s">
        <v>42</v>
      </c>
      <c r="U7745" s="25" t="s">
        <v>42</v>
      </c>
      <c r="V7745" s="25" t="s">
        <v>42</v>
      </c>
      <c r="W7745" s="25">
        <v>0</v>
      </c>
      <c r="X7745" s="25">
        <v>0</v>
      </c>
      <c r="Y7745" s="25" t="s">
        <v>42</v>
      </c>
      <c r="Z7745" s="25" t="s">
        <v>42</v>
      </c>
      <c r="AA7745" s="25">
        <v>0</v>
      </c>
      <c r="AB7745" s="25">
        <v>0</v>
      </c>
      <c r="AC7745" s="25" t="s">
        <v>22659</v>
      </c>
      <c r="AD7745" s="59" t="s">
        <v>51</v>
      </c>
      <c r="AE7745" s="59" t="s">
        <v>51</v>
      </c>
    </row>
    <row r="7746" spans="1:31" ht="94.5" x14ac:dyDescent="0.25">
      <c r="A7746" s="57" t="s">
        <v>22620</v>
      </c>
      <c r="B7746" s="24" t="s">
        <v>22660</v>
      </c>
      <c r="C7746" s="58" t="s">
        <v>22661</v>
      </c>
      <c r="D7746" s="59" t="s">
        <v>42</v>
      </c>
      <c r="E7746" s="25" t="s">
        <v>42</v>
      </c>
      <c r="F7746" s="25" t="s">
        <v>42</v>
      </c>
      <c r="G7746" s="59" t="s">
        <v>42</v>
      </c>
      <c r="H7746" s="25" t="s">
        <v>42</v>
      </c>
      <c r="I7746" s="25" t="s">
        <v>42</v>
      </c>
      <c r="J7746" s="25" t="s">
        <v>42</v>
      </c>
      <c r="K7746" s="25" t="s">
        <v>42</v>
      </c>
      <c r="L7746" s="59" t="s">
        <v>147</v>
      </c>
      <c r="M7746" s="59" t="s">
        <v>51</v>
      </c>
      <c r="N7746" s="59" t="s">
        <v>51</v>
      </c>
      <c r="O7746" s="59" t="s">
        <v>51</v>
      </c>
      <c r="P7746" s="59" t="s">
        <v>42</v>
      </c>
      <c r="Q7746" s="25" t="s">
        <v>42</v>
      </c>
      <c r="R7746" s="25" t="s">
        <v>42</v>
      </c>
      <c r="S7746" s="25" t="s">
        <v>42</v>
      </c>
      <c r="T7746" s="25" t="s">
        <v>42</v>
      </c>
      <c r="U7746" s="25" t="s">
        <v>42</v>
      </c>
      <c r="V7746" s="25" t="s">
        <v>42</v>
      </c>
      <c r="W7746" s="25">
        <v>0</v>
      </c>
      <c r="X7746" s="25">
        <v>0</v>
      </c>
      <c r="Y7746" s="25" t="s">
        <v>42</v>
      </c>
      <c r="Z7746" s="25" t="s">
        <v>42</v>
      </c>
      <c r="AA7746" s="25">
        <v>0</v>
      </c>
      <c r="AB7746" s="25">
        <v>0</v>
      </c>
      <c r="AC7746" s="25" t="s">
        <v>22662</v>
      </c>
      <c r="AD7746" s="59" t="s">
        <v>51</v>
      </c>
      <c r="AE7746" s="59" t="s">
        <v>51</v>
      </c>
    </row>
    <row r="7747" spans="1:31" ht="94.5" x14ac:dyDescent="0.25">
      <c r="A7747" s="57" t="s">
        <v>22620</v>
      </c>
      <c r="B7747" s="24" t="s">
        <v>22663</v>
      </c>
      <c r="C7747" s="58" t="s">
        <v>22664</v>
      </c>
      <c r="D7747" s="59" t="s">
        <v>42</v>
      </c>
      <c r="E7747" s="25" t="s">
        <v>42</v>
      </c>
      <c r="F7747" s="25" t="s">
        <v>42</v>
      </c>
      <c r="G7747" s="59" t="s">
        <v>42</v>
      </c>
      <c r="H7747" s="25" t="s">
        <v>42</v>
      </c>
      <c r="I7747" s="25" t="s">
        <v>42</v>
      </c>
      <c r="J7747" s="25" t="s">
        <v>42</v>
      </c>
      <c r="K7747" s="25" t="s">
        <v>42</v>
      </c>
      <c r="L7747" s="59" t="s">
        <v>147</v>
      </c>
      <c r="M7747" s="59" t="s">
        <v>51</v>
      </c>
      <c r="N7747" s="59" t="s">
        <v>51</v>
      </c>
      <c r="O7747" s="59" t="s">
        <v>51</v>
      </c>
      <c r="P7747" s="59" t="s">
        <v>42</v>
      </c>
      <c r="Q7747" s="25" t="s">
        <v>42</v>
      </c>
      <c r="R7747" s="25" t="s">
        <v>42</v>
      </c>
      <c r="S7747" s="25" t="s">
        <v>42</v>
      </c>
      <c r="T7747" s="25" t="s">
        <v>42</v>
      </c>
      <c r="U7747" s="25" t="s">
        <v>42</v>
      </c>
      <c r="V7747" s="25" t="s">
        <v>42</v>
      </c>
      <c r="W7747" s="25">
        <v>0</v>
      </c>
      <c r="X7747" s="25">
        <v>0</v>
      </c>
      <c r="Y7747" s="25" t="s">
        <v>42</v>
      </c>
      <c r="Z7747" s="25" t="s">
        <v>42</v>
      </c>
      <c r="AA7747" s="25">
        <v>0</v>
      </c>
      <c r="AB7747" s="25">
        <v>0</v>
      </c>
      <c r="AC7747" s="25" t="s">
        <v>22665</v>
      </c>
      <c r="AD7747" s="59" t="s">
        <v>51</v>
      </c>
      <c r="AE7747" s="59" t="s">
        <v>51</v>
      </c>
    </row>
    <row r="7748" spans="1:31" ht="94.5" x14ac:dyDescent="0.25">
      <c r="A7748" s="57" t="s">
        <v>22620</v>
      </c>
      <c r="B7748" s="24" t="s">
        <v>22666</v>
      </c>
      <c r="C7748" s="58" t="s">
        <v>22667</v>
      </c>
      <c r="D7748" s="59" t="s">
        <v>42</v>
      </c>
      <c r="E7748" s="25" t="s">
        <v>42</v>
      </c>
      <c r="F7748" s="25" t="s">
        <v>42</v>
      </c>
      <c r="G7748" s="59" t="s">
        <v>42</v>
      </c>
      <c r="H7748" s="25" t="s">
        <v>42</v>
      </c>
      <c r="I7748" s="25" t="s">
        <v>42</v>
      </c>
      <c r="J7748" s="25" t="s">
        <v>42</v>
      </c>
      <c r="K7748" s="25" t="s">
        <v>42</v>
      </c>
      <c r="L7748" s="59" t="s">
        <v>147</v>
      </c>
      <c r="M7748" s="59" t="s">
        <v>51</v>
      </c>
      <c r="N7748" s="59" t="s">
        <v>51</v>
      </c>
      <c r="O7748" s="59" t="s">
        <v>51</v>
      </c>
      <c r="P7748" s="59" t="s">
        <v>42</v>
      </c>
      <c r="Q7748" s="25" t="s">
        <v>42</v>
      </c>
      <c r="R7748" s="25" t="s">
        <v>42</v>
      </c>
      <c r="S7748" s="25" t="s">
        <v>42</v>
      </c>
      <c r="T7748" s="25" t="s">
        <v>42</v>
      </c>
      <c r="U7748" s="25" t="s">
        <v>42</v>
      </c>
      <c r="V7748" s="25" t="s">
        <v>42</v>
      </c>
      <c r="W7748" s="25">
        <v>0</v>
      </c>
      <c r="X7748" s="25">
        <v>0</v>
      </c>
      <c r="Y7748" s="25" t="s">
        <v>42</v>
      </c>
      <c r="Z7748" s="25" t="s">
        <v>42</v>
      </c>
      <c r="AA7748" s="25">
        <v>0</v>
      </c>
      <c r="AB7748" s="25">
        <v>0</v>
      </c>
      <c r="AC7748" s="25" t="s">
        <v>22668</v>
      </c>
      <c r="AD7748" s="59" t="s">
        <v>51</v>
      </c>
      <c r="AE7748" s="59" t="s">
        <v>51</v>
      </c>
    </row>
    <row r="7749" spans="1:31" x14ac:dyDescent="0.25">
      <c r="A7749" s="57" t="s">
        <v>22669</v>
      </c>
      <c r="B7749" s="24" t="s">
        <v>2662</v>
      </c>
      <c r="C7749" s="58" t="s">
        <v>41</v>
      </c>
      <c r="D7749" s="59" t="s">
        <v>42</v>
      </c>
      <c r="E7749" s="25" t="s">
        <v>42</v>
      </c>
      <c r="F7749" s="25" t="s">
        <v>42</v>
      </c>
      <c r="G7749" s="59" t="s">
        <v>42</v>
      </c>
      <c r="H7749" s="25" t="s">
        <v>42</v>
      </c>
      <c r="I7749" s="25" t="s">
        <v>42</v>
      </c>
      <c r="J7749" s="25" t="s">
        <v>42</v>
      </c>
      <c r="K7749" s="25" t="s">
        <v>42</v>
      </c>
      <c r="L7749" s="59" t="s">
        <v>42</v>
      </c>
      <c r="M7749" s="59" t="s">
        <v>42</v>
      </c>
      <c r="N7749" s="59" t="s">
        <v>42</v>
      </c>
      <c r="O7749" s="59" t="s">
        <v>42</v>
      </c>
      <c r="P7749" s="59" t="s">
        <v>42</v>
      </c>
      <c r="Q7749" s="25">
        <f>IFERROR(SUM(Q7750:Q7752),"нд")</f>
        <v>0</v>
      </c>
      <c r="R7749" s="25" t="s">
        <v>42</v>
      </c>
      <c r="S7749" s="25" t="s">
        <v>42</v>
      </c>
      <c r="T7749" s="25">
        <f t="shared" ref="T7749:Z7749" si="145">IFERROR(SUM(T7750:T7752),"нд")</f>
        <v>0</v>
      </c>
      <c r="U7749" s="25">
        <f t="shared" si="145"/>
        <v>0</v>
      </c>
      <c r="V7749" s="25">
        <f t="shared" si="145"/>
        <v>0</v>
      </c>
      <c r="W7749" s="25">
        <f t="shared" si="145"/>
        <v>0</v>
      </c>
      <c r="X7749" s="25">
        <f t="shared" si="145"/>
        <v>0</v>
      </c>
      <c r="Y7749" s="25">
        <f t="shared" si="145"/>
        <v>0</v>
      </c>
      <c r="Z7749" s="25">
        <f t="shared" si="145"/>
        <v>0</v>
      </c>
      <c r="AA7749" s="25" t="s">
        <v>42</v>
      </c>
      <c r="AB7749" s="25" t="s">
        <v>42</v>
      </c>
      <c r="AC7749" s="25" t="s">
        <v>42</v>
      </c>
      <c r="AD7749" s="59" t="s">
        <v>42</v>
      </c>
      <c r="AE7749" s="59" t="s">
        <v>42</v>
      </c>
    </row>
    <row r="7750" spans="1:31" ht="94.5" x14ac:dyDescent="0.25">
      <c r="A7750" s="57" t="s">
        <v>22669</v>
      </c>
      <c r="B7750" s="24" t="s">
        <v>22670</v>
      </c>
      <c r="C7750" s="58" t="s">
        <v>22671</v>
      </c>
      <c r="D7750" s="59" t="s">
        <v>42</v>
      </c>
      <c r="E7750" s="25" t="s">
        <v>42</v>
      </c>
      <c r="F7750" s="25" t="s">
        <v>42</v>
      </c>
      <c r="G7750" s="59" t="s">
        <v>42</v>
      </c>
      <c r="H7750" s="25" t="s">
        <v>42</v>
      </c>
      <c r="I7750" s="25" t="s">
        <v>42</v>
      </c>
      <c r="J7750" s="25" t="s">
        <v>42</v>
      </c>
      <c r="K7750" s="25" t="s">
        <v>42</v>
      </c>
      <c r="L7750" s="59" t="s">
        <v>147</v>
      </c>
      <c r="M7750" s="59" t="s">
        <v>51</v>
      </c>
      <c r="N7750" s="59" t="s">
        <v>51</v>
      </c>
      <c r="O7750" s="59" t="s">
        <v>51</v>
      </c>
      <c r="P7750" s="59" t="s">
        <v>42</v>
      </c>
      <c r="Q7750" s="25" t="s">
        <v>42</v>
      </c>
      <c r="R7750" s="25" t="s">
        <v>42</v>
      </c>
      <c r="S7750" s="25" t="s">
        <v>42</v>
      </c>
      <c r="T7750" s="25" t="s">
        <v>42</v>
      </c>
      <c r="U7750" s="25" t="s">
        <v>42</v>
      </c>
      <c r="V7750" s="25" t="s">
        <v>42</v>
      </c>
      <c r="W7750" s="25">
        <v>0</v>
      </c>
      <c r="X7750" s="25">
        <v>0</v>
      </c>
      <c r="Y7750" s="25" t="s">
        <v>42</v>
      </c>
      <c r="Z7750" s="25" t="s">
        <v>42</v>
      </c>
      <c r="AA7750" s="25">
        <v>0</v>
      </c>
      <c r="AB7750" s="25">
        <v>0</v>
      </c>
      <c r="AC7750" s="25" t="s">
        <v>22672</v>
      </c>
      <c r="AD7750" s="59" t="s">
        <v>51</v>
      </c>
      <c r="AE7750" s="59" t="s">
        <v>51</v>
      </c>
    </row>
    <row r="7751" spans="1:31" ht="94.5" x14ac:dyDescent="0.25">
      <c r="A7751" s="57" t="s">
        <v>22669</v>
      </c>
      <c r="B7751" s="24" t="s">
        <v>22673</v>
      </c>
      <c r="C7751" s="58" t="s">
        <v>22674</v>
      </c>
      <c r="D7751" s="59" t="s">
        <v>42</v>
      </c>
      <c r="E7751" s="25" t="s">
        <v>42</v>
      </c>
      <c r="F7751" s="25" t="s">
        <v>42</v>
      </c>
      <c r="G7751" s="59" t="s">
        <v>42</v>
      </c>
      <c r="H7751" s="25" t="s">
        <v>42</v>
      </c>
      <c r="I7751" s="25" t="s">
        <v>42</v>
      </c>
      <c r="J7751" s="25" t="s">
        <v>42</v>
      </c>
      <c r="K7751" s="25" t="s">
        <v>42</v>
      </c>
      <c r="L7751" s="59" t="s">
        <v>147</v>
      </c>
      <c r="M7751" s="59" t="s">
        <v>51</v>
      </c>
      <c r="N7751" s="59" t="s">
        <v>51</v>
      </c>
      <c r="O7751" s="59" t="s">
        <v>51</v>
      </c>
      <c r="P7751" s="59" t="s">
        <v>42</v>
      </c>
      <c r="Q7751" s="25" t="s">
        <v>42</v>
      </c>
      <c r="R7751" s="25" t="s">
        <v>42</v>
      </c>
      <c r="S7751" s="25" t="s">
        <v>42</v>
      </c>
      <c r="T7751" s="25" t="s">
        <v>42</v>
      </c>
      <c r="U7751" s="25" t="s">
        <v>42</v>
      </c>
      <c r="V7751" s="25" t="s">
        <v>42</v>
      </c>
      <c r="W7751" s="25">
        <v>0</v>
      </c>
      <c r="X7751" s="25">
        <v>0</v>
      </c>
      <c r="Y7751" s="25" t="s">
        <v>42</v>
      </c>
      <c r="Z7751" s="25" t="s">
        <v>42</v>
      </c>
      <c r="AA7751" s="25">
        <v>0</v>
      </c>
      <c r="AB7751" s="25">
        <v>0</v>
      </c>
      <c r="AC7751" s="25" t="s">
        <v>22675</v>
      </c>
      <c r="AD7751" s="59" t="s">
        <v>51</v>
      </c>
      <c r="AE7751" s="59" t="s">
        <v>51</v>
      </c>
    </row>
    <row r="7752" spans="1:31" ht="94.5" x14ac:dyDescent="0.25">
      <c r="A7752" s="57" t="s">
        <v>22669</v>
      </c>
      <c r="B7752" s="24" t="s">
        <v>22676</v>
      </c>
      <c r="C7752" s="58" t="s">
        <v>22677</v>
      </c>
      <c r="D7752" s="59" t="s">
        <v>42</v>
      </c>
      <c r="E7752" s="25" t="s">
        <v>42</v>
      </c>
      <c r="F7752" s="25" t="s">
        <v>42</v>
      </c>
      <c r="G7752" s="59" t="s">
        <v>42</v>
      </c>
      <c r="H7752" s="25" t="s">
        <v>42</v>
      </c>
      <c r="I7752" s="25" t="s">
        <v>42</v>
      </c>
      <c r="J7752" s="25" t="s">
        <v>42</v>
      </c>
      <c r="K7752" s="25" t="s">
        <v>42</v>
      </c>
      <c r="L7752" s="59" t="s">
        <v>147</v>
      </c>
      <c r="M7752" s="59" t="s">
        <v>51</v>
      </c>
      <c r="N7752" s="59" t="s">
        <v>51</v>
      </c>
      <c r="O7752" s="59" t="s">
        <v>51</v>
      </c>
      <c r="P7752" s="59" t="s">
        <v>42</v>
      </c>
      <c r="Q7752" s="25" t="s">
        <v>42</v>
      </c>
      <c r="R7752" s="25" t="s">
        <v>42</v>
      </c>
      <c r="S7752" s="25" t="s">
        <v>42</v>
      </c>
      <c r="T7752" s="25" t="s">
        <v>42</v>
      </c>
      <c r="U7752" s="25" t="s">
        <v>42</v>
      </c>
      <c r="V7752" s="25" t="s">
        <v>42</v>
      </c>
      <c r="W7752" s="25">
        <v>0</v>
      </c>
      <c r="X7752" s="25">
        <v>0</v>
      </c>
      <c r="Y7752" s="25" t="s">
        <v>42</v>
      </c>
      <c r="Z7752" s="25" t="s">
        <v>42</v>
      </c>
      <c r="AA7752" s="25">
        <v>0</v>
      </c>
      <c r="AB7752" s="25">
        <v>0</v>
      </c>
      <c r="AC7752" s="25" t="s">
        <v>22678</v>
      </c>
      <c r="AD7752" s="59" t="s">
        <v>51</v>
      </c>
      <c r="AE7752" s="59" t="s">
        <v>51</v>
      </c>
    </row>
    <row r="7753" spans="1:31" x14ac:dyDescent="0.25">
      <c r="A7753" s="57" t="s">
        <v>22679</v>
      </c>
      <c r="B7753" s="24" t="s">
        <v>2667</v>
      </c>
      <c r="C7753" s="58" t="s">
        <v>41</v>
      </c>
      <c r="D7753" s="59" t="s">
        <v>42</v>
      </c>
      <c r="E7753" s="25" t="s">
        <v>42</v>
      </c>
      <c r="F7753" s="25" t="s">
        <v>42</v>
      </c>
      <c r="G7753" s="59" t="s">
        <v>42</v>
      </c>
      <c r="H7753" s="25" t="s">
        <v>42</v>
      </c>
      <c r="I7753" s="25" t="s">
        <v>42</v>
      </c>
      <c r="J7753" s="25" t="s">
        <v>42</v>
      </c>
      <c r="K7753" s="25" t="s">
        <v>42</v>
      </c>
      <c r="L7753" s="59" t="s">
        <v>42</v>
      </c>
      <c r="M7753" s="59" t="s">
        <v>42</v>
      </c>
      <c r="N7753" s="59" t="s">
        <v>42</v>
      </c>
      <c r="O7753" s="59" t="s">
        <v>42</v>
      </c>
      <c r="P7753" s="59" t="s">
        <v>42</v>
      </c>
      <c r="Q7753" s="25">
        <f>IFERROR(SUM(Q7754:Q7755),"нд")</f>
        <v>0</v>
      </c>
      <c r="R7753" s="25" t="s">
        <v>42</v>
      </c>
      <c r="S7753" s="25" t="s">
        <v>42</v>
      </c>
      <c r="T7753" s="25">
        <f t="shared" ref="T7753:Z7753" si="146">IFERROR(SUM(T7754:T7755),"нд")</f>
        <v>0</v>
      </c>
      <c r="U7753" s="25">
        <f t="shared" si="146"/>
        <v>0</v>
      </c>
      <c r="V7753" s="25">
        <f t="shared" si="146"/>
        <v>0</v>
      </c>
      <c r="W7753" s="25">
        <f t="shared" si="146"/>
        <v>0</v>
      </c>
      <c r="X7753" s="25">
        <f t="shared" si="146"/>
        <v>0</v>
      </c>
      <c r="Y7753" s="25">
        <f t="shared" si="146"/>
        <v>0</v>
      </c>
      <c r="Z7753" s="25">
        <f t="shared" si="146"/>
        <v>0</v>
      </c>
      <c r="AA7753" s="25" t="s">
        <v>42</v>
      </c>
      <c r="AB7753" s="25" t="s">
        <v>42</v>
      </c>
      <c r="AC7753" s="25" t="s">
        <v>42</v>
      </c>
      <c r="AD7753" s="59" t="s">
        <v>42</v>
      </c>
      <c r="AE7753" s="59" t="s">
        <v>42</v>
      </c>
    </row>
    <row r="7754" spans="1:31" ht="94.5" x14ac:dyDescent="0.25">
      <c r="A7754" s="57" t="s">
        <v>22679</v>
      </c>
      <c r="B7754" s="24" t="s">
        <v>22680</v>
      </c>
      <c r="C7754" s="58" t="s">
        <v>22681</v>
      </c>
      <c r="D7754" s="59" t="s">
        <v>42</v>
      </c>
      <c r="E7754" s="25" t="s">
        <v>42</v>
      </c>
      <c r="F7754" s="25" t="s">
        <v>42</v>
      </c>
      <c r="G7754" s="59" t="s">
        <v>42</v>
      </c>
      <c r="H7754" s="25" t="s">
        <v>42</v>
      </c>
      <c r="I7754" s="25" t="s">
        <v>42</v>
      </c>
      <c r="J7754" s="25" t="s">
        <v>42</v>
      </c>
      <c r="K7754" s="25" t="s">
        <v>42</v>
      </c>
      <c r="L7754" s="59" t="s">
        <v>147</v>
      </c>
      <c r="M7754" s="59" t="s">
        <v>51</v>
      </c>
      <c r="N7754" s="59" t="s">
        <v>51</v>
      </c>
      <c r="O7754" s="59" t="s">
        <v>51</v>
      </c>
      <c r="P7754" s="59" t="s">
        <v>42</v>
      </c>
      <c r="Q7754" s="25" t="s">
        <v>42</v>
      </c>
      <c r="R7754" s="25" t="s">
        <v>42</v>
      </c>
      <c r="S7754" s="25" t="s">
        <v>42</v>
      </c>
      <c r="T7754" s="25" t="s">
        <v>42</v>
      </c>
      <c r="U7754" s="25" t="s">
        <v>42</v>
      </c>
      <c r="V7754" s="25" t="s">
        <v>42</v>
      </c>
      <c r="W7754" s="25">
        <v>0</v>
      </c>
      <c r="X7754" s="25">
        <v>0</v>
      </c>
      <c r="Y7754" s="25" t="s">
        <v>42</v>
      </c>
      <c r="Z7754" s="25" t="s">
        <v>42</v>
      </c>
      <c r="AA7754" s="25">
        <v>0</v>
      </c>
      <c r="AB7754" s="25">
        <v>0</v>
      </c>
      <c r="AC7754" s="25" t="s">
        <v>22682</v>
      </c>
      <c r="AD7754" s="59" t="s">
        <v>51</v>
      </c>
      <c r="AE7754" s="59" t="s">
        <v>51</v>
      </c>
    </row>
    <row r="7755" spans="1:31" ht="94.5" x14ac:dyDescent="0.25">
      <c r="A7755" s="57" t="s">
        <v>22679</v>
      </c>
      <c r="B7755" s="24" t="s">
        <v>22683</v>
      </c>
      <c r="C7755" s="58" t="s">
        <v>22684</v>
      </c>
      <c r="D7755" s="59" t="s">
        <v>42</v>
      </c>
      <c r="E7755" s="25" t="s">
        <v>42</v>
      </c>
      <c r="F7755" s="25" t="s">
        <v>42</v>
      </c>
      <c r="G7755" s="59" t="s">
        <v>42</v>
      </c>
      <c r="H7755" s="25" t="s">
        <v>42</v>
      </c>
      <c r="I7755" s="25" t="s">
        <v>42</v>
      </c>
      <c r="J7755" s="25" t="s">
        <v>42</v>
      </c>
      <c r="K7755" s="25" t="s">
        <v>42</v>
      </c>
      <c r="L7755" s="59" t="s">
        <v>147</v>
      </c>
      <c r="M7755" s="59" t="s">
        <v>51</v>
      </c>
      <c r="N7755" s="59" t="s">
        <v>51</v>
      </c>
      <c r="O7755" s="59" t="s">
        <v>51</v>
      </c>
      <c r="P7755" s="59" t="s">
        <v>42</v>
      </c>
      <c r="Q7755" s="25" t="s">
        <v>42</v>
      </c>
      <c r="R7755" s="25" t="s">
        <v>42</v>
      </c>
      <c r="S7755" s="25" t="s">
        <v>42</v>
      </c>
      <c r="T7755" s="25" t="s">
        <v>42</v>
      </c>
      <c r="U7755" s="25" t="s">
        <v>42</v>
      </c>
      <c r="V7755" s="25" t="s">
        <v>42</v>
      </c>
      <c r="W7755" s="25">
        <v>0</v>
      </c>
      <c r="X7755" s="25">
        <v>0</v>
      </c>
      <c r="Y7755" s="25" t="s">
        <v>42</v>
      </c>
      <c r="Z7755" s="25" t="s">
        <v>42</v>
      </c>
      <c r="AA7755" s="25">
        <v>0</v>
      </c>
      <c r="AB7755" s="25">
        <v>0</v>
      </c>
      <c r="AC7755" s="25" t="s">
        <v>22685</v>
      </c>
      <c r="AD7755" s="59" t="s">
        <v>51</v>
      </c>
      <c r="AE7755" s="59" t="s">
        <v>51</v>
      </c>
    </row>
    <row r="7756" spans="1:31" ht="31.5" x14ac:dyDescent="0.25">
      <c r="A7756" s="57" t="s">
        <v>22686</v>
      </c>
      <c r="B7756" s="24" t="s">
        <v>2669</v>
      </c>
      <c r="C7756" s="58" t="s">
        <v>41</v>
      </c>
      <c r="D7756" s="59" t="s">
        <v>42</v>
      </c>
      <c r="E7756" s="25" t="s">
        <v>42</v>
      </c>
      <c r="F7756" s="25" t="s">
        <v>42</v>
      </c>
      <c r="G7756" s="59" t="s">
        <v>42</v>
      </c>
      <c r="H7756" s="25" t="s">
        <v>42</v>
      </c>
      <c r="I7756" s="25" t="s">
        <v>42</v>
      </c>
      <c r="J7756" s="25" t="s">
        <v>42</v>
      </c>
      <c r="K7756" s="25" t="s">
        <v>42</v>
      </c>
      <c r="L7756" s="59" t="s">
        <v>42</v>
      </c>
      <c r="M7756" s="59" t="s">
        <v>42</v>
      </c>
      <c r="N7756" s="59" t="s">
        <v>42</v>
      </c>
      <c r="O7756" s="59" t="s">
        <v>42</v>
      </c>
      <c r="P7756" s="59" t="s">
        <v>42</v>
      </c>
      <c r="Q7756" s="25">
        <f>IFERROR(SUM(0),"нд")</f>
        <v>0</v>
      </c>
      <c r="R7756" s="25" t="s">
        <v>42</v>
      </c>
      <c r="S7756" s="25" t="s">
        <v>42</v>
      </c>
      <c r="T7756" s="25">
        <f t="shared" ref="T7756:Z7756" si="147">IFERROR(SUM(0),"нд")</f>
        <v>0</v>
      </c>
      <c r="U7756" s="25">
        <f t="shared" si="147"/>
        <v>0</v>
      </c>
      <c r="V7756" s="25">
        <f t="shared" si="147"/>
        <v>0</v>
      </c>
      <c r="W7756" s="25">
        <f t="shared" si="147"/>
        <v>0</v>
      </c>
      <c r="X7756" s="25">
        <f t="shared" si="147"/>
        <v>0</v>
      </c>
      <c r="Y7756" s="25">
        <f t="shared" si="147"/>
        <v>0</v>
      </c>
      <c r="Z7756" s="25">
        <f t="shared" si="147"/>
        <v>0</v>
      </c>
      <c r="AA7756" s="25" t="s">
        <v>42</v>
      </c>
      <c r="AB7756" s="25" t="s">
        <v>42</v>
      </c>
      <c r="AC7756" s="25" t="s">
        <v>42</v>
      </c>
      <c r="AD7756" s="59" t="s">
        <v>42</v>
      </c>
      <c r="AE7756" s="59" t="s">
        <v>42</v>
      </c>
    </row>
    <row r="7757" spans="1:31" ht="31.5" x14ac:dyDescent="0.25">
      <c r="A7757" s="57" t="s">
        <v>22687</v>
      </c>
      <c r="B7757" s="24" t="s">
        <v>2671</v>
      </c>
      <c r="C7757" s="58" t="s">
        <v>41</v>
      </c>
      <c r="D7757" s="59" t="s">
        <v>42</v>
      </c>
      <c r="E7757" s="25" t="s">
        <v>42</v>
      </c>
      <c r="F7757" s="25" t="s">
        <v>42</v>
      </c>
      <c r="G7757" s="59" t="s">
        <v>42</v>
      </c>
      <c r="H7757" s="25" t="s">
        <v>42</v>
      </c>
      <c r="I7757" s="25" t="s">
        <v>42</v>
      </c>
      <c r="J7757" s="25" t="s">
        <v>42</v>
      </c>
      <c r="K7757" s="25" t="s">
        <v>42</v>
      </c>
      <c r="L7757" s="59" t="s">
        <v>42</v>
      </c>
      <c r="M7757" s="59" t="s">
        <v>42</v>
      </c>
      <c r="N7757" s="59" t="s">
        <v>42</v>
      </c>
      <c r="O7757" s="59" t="s">
        <v>42</v>
      </c>
      <c r="P7757" s="59" t="s">
        <v>42</v>
      </c>
      <c r="Q7757" s="25">
        <f>IFERROR(SUM(0,Q7758,Q7815),"нд")</f>
        <v>569.36200000000008</v>
      </c>
      <c r="R7757" s="25" t="s">
        <v>42</v>
      </c>
      <c r="S7757" s="25" t="s">
        <v>42</v>
      </c>
      <c r="T7757" s="25">
        <f t="shared" ref="T7757:Z7757" si="148">IFERROR(SUM(0,T7758,T7815),"нд")</f>
        <v>637.37099999999998</v>
      </c>
      <c r="U7757" s="25">
        <f t="shared" si="148"/>
        <v>791.7</v>
      </c>
      <c r="V7757" s="25">
        <f t="shared" si="148"/>
        <v>791.7</v>
      </c>
      <c r="W7757" s="25">
        <f t="shared" si="148"/>
        <v>389.10000000000008</v>
      </c>
      <c r="X7757" s="25">
        <f t="shared" si="148"/>
        <v>389.10000000000008</v>
      </c>
      <c r="Y7757" s="25">
        <f t="shared" si="148"/>
        <v>0</v>
      </c>
      <c r="Z7757" s="25">
        <f t="shared" si="148"/>
        <v>0</v>
      </c>
      <c r="AA7757" s="25" t="s">
        <v>42</v>
      </c>
      <c r="AB7757" s="25" t="s">
        <v>42</v>
      </c>
      <c r="AC7757" s="25" t="s">
        <v>42</v>
      </c>
      <c r="AD7757" s="59" t="s">
        <v>42</v>
      </c>
      <c r="AE7757" s="59" t="s">
        <v>42</v>
      </c>
    </row>
    <row r="7758" spans="1:31" x14ac:dyDescent="0.25">
      <c r="A7758" s="57" t="s">
        <v>22688</v>
      </c>
      <c r="B7758" s="24" t="s">
        <v>2673</v>
      </c>
      <c r="C7758" s="58" t="s">
        <v>41</v>
      </c>
      <c r="D7758" s="59" t="s">
        <v>42</v>
      </c>
      <c r="E7758" s="25" t="s">
        <v>42</v>
      </c>
      <c r="F7758" s="25" t="s">
        <v>42</v>
      </c>
      <c r="G7758" s="59" t="s">
        <v>42</v>
      </c>
      <c r="H7758" s="25" t="s">
        <v>42</v>
      </c>
      <c r="I7758" s="25" t="s">
        <v>42</v>
      </c>
      <c r="J7758" s="25" t="s">
        <v>42</v>
      </c>
      <c r="K7758" s="25" t="s">
        <v>42</v>
      </c>
      <c r="L7758" s="59" t="s">
        <v>42</v>
      </c>
      <c r="M7758" s="59" t="s">
        <v>42</v>
      </c>
      <c r="N7758" s="59" t="s">
        <v>42</v>
      </c>
      <c r="O7758" s="59" t="s">
        <v>42</v>
      </c>
      <c r="P7758" s="59" t="s">
        <v>42</v>
      </c>
      <c r="Q7758" s="25">
        <f>IFERROR(SUM(Q7759:Q7814),"нд")</f>
        <v>569.36200000000008</v>
      </c>
      <c r="R7758" s="25" t="s">
        <v>42</v>
      </c>
      <c r="S7758" s="25" t="s">
        <v>42</v>
      </c>
      <c r="T7758" s="25">
        <f t="shared" ref="T7758:Z7758" si="149">IFERROR(SUM(T7759:T7814),"нд")</f>
        <v>637.37099999999998</v>
      </c>
      <c r="U7758" s="25">
        <f t="shared" si="149"/>
        <v>791.7</v>
      </c>
      <c r="V7758" s="25">
        <f t="shared" si="149"/>
        <v>791.7</v>
      </c>
      <c r="W7758" s="25">
        <f t="shared" si="149"/>
        <v>389.10000000000008</v>
      </c>
      <c r="X7758" s="25">
        <f t="shared" si="149"/>
        <v>389.10000000000008</v>
      </c>
      <c r="Y7758" s="25">
        <f t="shared" si="149"/>
        <v>0</v>
      </c>
      <c r="Z7758" s="25">
        <f t="shared" si="149"/>
        <v>0</v>
      </c>
      <c r="AA7758" s="25" t="s">
        <v>42</v>
      </c>
      <c r="AB7758" s="25" t="s">
        <v>42</v>
      </c>
      <c r="AC7758" s="25" t="s">
        <v>42</v>
      </c>
      <c r="AD7758" s="59" t="s">
        <v>42</v>
      </c>
      <c r="AE7758" s="59" t="s">
        <v>42</v>
      </c>
    </row>
    <row r="7759" spans="1:31" ht="189" x14ac:dyDescent="0.25">
      <c r="A7759" s="57" t="s">
        <v>22688</v>
      </c>
      <c r="B7759" s="24" t="s">
        <v>22689</v>
      </c>
      <c r="C7759" s="58" t="s">
        <v>22690</v>
      </c>
      <c r="D7759" s="59">
        <v>1960</v>
      </c>
      <c r="E7759" s="25">
        <v>54.61</v>
      </c>
      <c r="F7759" s="25">
        <v>2.0011999999999999</v>
      </c>
      <c r="G7759" s="59">
        <v>2020</v>
      </c>
      <c r="H7759" s="25" t="s">
        <v>42</v>
      </c>
      <c r="I7759" s="25" t="s">
        <v>42</v>
      </c>
      <c r="J7759" s="25" t="s">
        <v>42</v>
      </c>
      <c r="K7759" s="25" t="s">
        <v>42</v>
      </c>
      <c r="L7759" s="59" t="s">
        <v>51</v>
      </c>
      <c r="M7759" s="59" t="s">
        <v>51</v>
      </c>
      <c r="N7759" s="59" t="s">
        <v>51</v>
      </c>
      <c r="O7759" s="59" t="s">
        <v>51</v>
      </c>
      <c r="P7759" s="59" t="s">
        <v>20943</v>
      </c>
      <c r="Q7759" s="25">
        <v>16.728000000000002</v>
      </c>
      <c r="R7759" s="25" t="s">
        <v>53</v>
      </c>
      <c r="S7759" s="25">
        <v>68.287999999999997</v>
      </c>
      <c r="T7759" s="25">
        <v>9.798</v>
      </c>
      <c r="U7759" s="25">
        <v>20</v>
      </c>
      <c r="V7759" s="25">
        <v>20</v>
      </c>
      <c r="W7759" s="25">
        <v>10</v>
      </c>
      <c r="X7759" s="25">
        <v>10</v>
      </c>
      <c r="Y7759" s="25" t="s">
        <v>42</v>
      </c>
      <c r="Z7759" s="25" t="s">
        <v>42</v>
      </c>
      <c r="AA7759" s="25">
        <v>110</v>
      </c>
      <c r="AB7759" s="25">
        <v>110</v>
      </c>
      <c r="AC7759" s="25" t="s">
        <v>22691</v>
      </c>
      <c r="AD7759" s="59" t="s">
        <v>51</v>
      </c>
      <c r="AE7759" s="59" t="s">
        <v>51</v>
      </c>
    </row>
    <row r="7760" spans="1:31" ht="173.25" x14ac:dyDescent="0.25">
      <c r="A7760" s="57" t="s">
        <v>22688</v>
      </c>
      <c r="B7760" s="24" t="s">
        <v>22692</v>
      </c>
      <c r="C7760" s="58" t="s">
        <v>22693</v>
      </c>
      <c r="D7760" s="59">
        <v>1988</v>
      </c>
      <c r="E7760" s="25">
        <v>74.69</v>
      </c>
      <c r="F7760" s="25">
        <v>0.182</v>
      </c>
      <c r="G7760" s="59">
        <v>2020</v>
      </c>
      <c r="H7760" s="25" t="s">
        <v>42</v>
      </c>
      <c r="I7760" s="25" t="s">
        <v>42</v>
      </c>
      <c r="J7760" s="25" t="s">
        <v>42</v>
      </c>
      <c r="K7760" s="25" t="s">
        <v>42</v>
      </c>
      <c r="L7760" s="59" t="s">
        <v>51</v>
      </c>
      <c r="M7760" s="59" t="s">
        <v>51</v>
      </c>
      <c r="N7760" s="59" t="s">
        <v>51</v>
      </c>
      <c r="O7760" s="59" t="s">
        <v>51</v>
      </c>
      <c r="P7760" s="59" t="s">
        <v>21274</v>
      </c>
      <c r="Q7760" s="25">
        <v>7.98</v>
      </c>
      <c r="R7760" s="25" t="s">
        <v>53</v>
      </c>
      <c r="S7760" s="25">
        <v>30.878</v>
      </c>
      <c r="T7760" s="25">
        <v>8.0069999999999997</v>
      </c>
      <c r="U7760" s="25">
        <v>12.6</v>
      </c>
      <c r="V7760" s="25">
        <v>12.6</v>
      </c>
      <c r="W7760" s="25">
        <v>6.3</v>
      </c>
      <c r="X7760" s="25">
        <v>6.3</v>
      </c>
      <c r="Y7760" s="25" t="s">
        <v>42</v>
      </c>
      <c r="Z7760" s="25" t="s">
        <v>42</v>
      </c>
      <c r="AA7760" s="25">
        <v>110</v>
      </c>
      <c r="AB7760" s="25">
        <v>110</v>
      </c>
      <c r="AC7760" s="25" t="s">
        <v>22694</v>
      </c>
      <c r="AD7760" s="59" t="s">
        <v>51</v>
      </c>
      <c r="AE7760" s="59" t="s">
        <v>51</v>
      </c>
    </row>
    <row r="7761" spans="1:31" ht="189" x14ac:dyDescent="0.25">
      <c r="A7761" s="57" t="s">
        <v>22688</v>
      </c>
      <c r="B7761" s="24" t="s">
        <v>22695</v>
      </c>
      <c r="C7761" s="58" t="s">
        <v>22696</v>
      </c>
      <c r="D7761" s="59">
        <v>1968</v>
      </c>
      <c r="E7761" s="25">
        <v>53.87</v>
      </c>
      <c r="F7761" s="25">
        <v>0.54400000000000004</v>
      </c>
      <c r="G7761" s="59">
        <v>2020</v>
      </c>
      <c r="H7761" s="25" t="s">
        <v>42</v>
      </c>
      <c r="I7761" s="25" t="s">
        <v>42</v>
      </c>
      <c r="J7761" s="25" t="s">
        <v>42</v>
      </c>
      <c r="K7761" s="25" t="s">
        <v>42</v>
      </c>
      <c r="L7761" s="59" t="s">
        <v>51</v>
      </c>
      <c r="M7761" s="59" t="s">
        <v>51</v>
      </c>
      <c r="N7761" s="59" t="s">
        <v>51</v>
      </c>
      <c r="O7761" s="59" t="s">
        <v>51</v>
      </c>
      <c r="P7761" s="59" t="s">
        <v>21288</v>
      </c>
      <c r="Q7761" s="25">
        <v>28.45</v>
      </c>
      <c r="R7761" s="25" t="s">
        <v>53</v>
      </c>
      <c r="S7761" s="25">
        <v>18.277999999999999</v>
      </c>
      <c r="T7761" s="25">
        <v>28.393999999999998</v>
      </c>
      <c r="U7761" s="25">
        <v>50</v>
      </c>
      <c r="V7761" s="25">
        <v>50</v>
      </c>
      <c r="W7761" s="25">
        <v>25</v>
      </c>
      <c r="X7761" s="25">
        <v>25</v>
      </c>
      <c r="Y7761" s="25" t="s">
        <v>42</v>
      </c>
      <c r="Z7761" s="25" t="s">
        <v>42</v>
      </c>
      <c r="AA7761" s="25">
        <v>110</v>
      </c>
      <c r="AB7761" s="25">
        <v>110</v>
      </c>
      <c r="AC7761" s="25" t="s">
        <v>22697</v>
      </c>
      <c r="AD7761" s="59" t="s">
        <v>51</v>
      </c>
      <c r="AE7761" s="59" t="s">
        <v>51</v>
      </c>
    </row>
    <row r="7762" spans="1:31" ht="31.5" x14ac:dyDescent="0.25">
      <c r="A7762" s="57" t="s">
        <v>22688</v>
      </c>
      <c r="B7762" s="24" t="s">
        <v>22698</v>
      </c>
      <c r="C7762" s="58" t="s">
        <v>22699</v>
      </c>
      <c r="D7762" s="59">
        <v>1983</v>
      </c>
      <c r="E7762" s="25">
        <v>47.28</v>
      </c>
      <c r="F7762" s="25">
        <v>2.5649999999999999</v>
      </c>
      <c r="G7762" s="59">
        <v>2020</v>
      </c>
      <c r="H7762" s="25" t="s">
        <v>42</v>
      </c>
      <c r="I7762" s="25" t="s">
        <v>42</v>
      </c>
      <c r="J7762" s="25" t="s">
        <v>42</v>
      </c>
      <c r="K7762" s="25" t="s">
        <v>42</v>
      </c>
      <c r="L7762" s="59" t="s">
        <v>51</v>
      </c>
      <c r="M7762" s="59" t="s">
        <v>51</v>
      </c>
      <c r="N7762" s="59" t="s">
        <v>51</v>
      </c>
      <c r="O7762" s="59" t="s">
        <v>51</v>
      </c>
      <c r="P7762" s="59" t="s">
        <v>20847</v>
      </c>
      <c r="Q7762" s="25">
        <v>14.384</v>
      </c>
      <c r="R7762" s="25" t="s">
        <v>53</v>
      </c>
      <c r="S7762" s="25">
        <v>48.43</v>
      </c>
      <c r="T7762" s="25">
        <v>10.385999999999999</v>
      </c>
      <c r="U7762" s="25">
        <v>20</v>
      </c>
      <c r="V7762" s="25">
        <v>20</v>
      </c>
      <c r="W7762" s="25">
        <v>10</v>
      </c>
      <c r="X7762" s="25">
        <v>10</v>
      </c>
      <c r="Y7762" s="25" t="s">
        <v>42</v>
      </c>
      <c r="Z7762" s="25" t="s">
        <v>42</v>
      </c>
      <c r="AA7762" s="25">
        <v>110</v>
      </c>
      <c r="AB7762" s="25">
        <v>110</v>
      </c>
      <c r="AC7762" s="25" t="s">
        <v>22700</v>
      </c>
      <c r="AD7762" s="59" t="s">
        <v>51</v>
      </c>
      <c r="AE7762" s="59" t="s">
        <v>51</v>
      </c>
    </row>
    <row r="7763" spans="1:31" ht="31.5" x14ac:dyDescent="0.25">
      <c r="A7763" s="57" t="s">
        <v>22688</v>
      </c>
      <c r="B7763" s="24" t="s">
        <v>22701</v>
      </c>
      <c r="C7763" s="58" t="s">
        <v>22702</v>
      </c>
      <c r="D7763" s="59">
        <v>1959</v>
      </c>
      <c r="E7763" s="25">
        <v>62.84</v>
      </c>
      <c r="F7763" s="25">
        <v>13.1279</v>
      </c>
      <c r="G7763" s="59">
        <v>2020</v>
      </c>
      <c r="H7763" s="25" t="s">
        <v>42</v>
      </c>
      <c r="I7763" s="25" t="s">
        <v>42</v>
      </c>
      <c r="J7763" s="25" t="s">
        <v>42</v>
      </c>
      <c r="K7763" s="25" t="s">
        <v>42</v>
      </c>
      <c r="L7763" s="59" t="s">
        <v>51</v>
      </c>
      <c r="M7763" s="59" t="s">
        <v>51</v>
      </c>
      <c r="N7763" s="59" t="s">
        <v>51</v>
      </c>
      <c r="O7763" s="59" t="s">
        <v>51</v>
      </c>
      <c r="P7763" s="59" t="s">
        <v>20907</v>
      </c>
      <c r="Q7763" s="25">
        <v>9.52</v>
      </c>
      <c r="R7763" s="25" t="s">
        <v>53</v>
      </c>
      <c r="S7763" s="25">
        <v>59.49</v>
      </c>
      <c r="T7763" s="25">
        <v>27.417999999999999</v>
      </c>
      <c r="U7763" s="25">
        <v>32</v>
      </c>
      <c r="V7763" s="25">
        <v>32</v>
      </c>
      <c r="W7763" s="25">
        <v>16</v>
      </c>
      <c r="X7763" s="25">
        <v>16</v>
      </c>
      <c r="Y7763" s="25" t="s">
        <v>42</v>
      </c>
      <c r="Z7763" s="25" t="s">
        <v>42</v>
      </c>
      <c r="AA7763" s="25">
        <v>110</v>
      </c>
      <c r="AB7763" s="25">
        <v>110</v>
      </c>
      <c r="AC7763" s="25" t="s">
        <v>22700</v>
      </c>
      <c r="AD7763" s="59" t="s">
        <v>51</v>
      </c>
      <c r="AE7763" s="59" t="s">
        <v>51</v>
      </c>
    </row>
    <row r="7764" spans="1:31" ht="31.5" x14ac:dyDescent="0.25">
      <c r="A7764" s="57" t="s">
        <v>22688</v>
      </c>
      <c r="B7764" s="24" t="s">
        <v>22703</v>
      </c>
      <c r="C7764" s="58" t="s">
        <v>22704</v>
      </c>
      <c r="D7764" s="59">
        <v>1967</v>
      </c>
      <c r="E7764" s="25">
        <v>25.55</v>
      </c>
      <c r="F7764" s="25">
        <v>5.4569999999999999</v>
      </c>
      <c r="G7764" s="59">
        <v>2020</v>
      </c>
      <c r="H7764" s="25" t="s">
        <v>42</v>
      </c>
      <c r="I7764" s="25" t="s">
        <v>42</v>
      </c>
      <c r="J7764" s="25" t="s">
        <v>42</v>
      </c>
      <c r="K7764" s="25" t="s">
        <v>42</v>
      </c>
      <c r="L7764" s="59" t="s">
        <v>51</v>
      </c>
      <c r="M7764" s="59" t="s">
        <v>51</v>
      </c>
      <c r="N7764" s="59" t="s">
        <v>51</v>
      </c>
      <c r="O7764" s="59" t="s">
        <v>51</v>
      </c>
      <c r="P7764" s="59" t="s">
        <v>20746</v>
      </c>
      <c r="Q7764" s="25">
        <v>32.32</v>
      </c>
      <c r="R7764" s="25" t="s">
        <v>53</v>
      </c>
      <c r="S7764" s="25">
        <v>28.166</v>
      </c>
      <c r="T7764" s="25">
        <v>49.640999999999998</v>
      </c>
      <c r="U7764" s="25">
        <v>50</v>
      </c>
      <c r="V7764" s="25">
        <v>50</v>
      </c>
      <c r="W7764" s="25">
        <v>25</v>
      </c>
      <c r="X7764" s="25">
        <v>25</v>
      </c>
      <c r="Y7764" s="25" t="s">
        <v>42</v>
      </c>
      <c r="Z7764" s="25" t="s">
        <v>42</v>
      </c>
      <c r="AA7764" s="25">
        <v>110</v>
      </c>
      <c r="AB7764" s="25">
        <v>110</v>
      </c>
      <c r="AC7764" s="25" t="s">
        <v>22700</v>
      </c>
      <c r="AD7764" s="59" t="s">
        <v>51</v>
      </c>
      <c r="AE7764" s="59" t="s">
        <v>51</v>
      </c>
    </row>
    <row r="7765" spans="1:31" ht="31.5" x14ac:dyDescent="0.25">
      <c r="A7765" s="57" t="s">
        <v>22688</v>
      </c>
      <c r="B7765" s="24" t="s">
        <v>22705</v>
      </c>
      <c r="C7765" s="58" t="s">
        <v>22706</v>
      </c>
      <c r="D7765" s="59" t="s">
        <v>42</v>
      </c>
      <c r="E7765" s="25">
        <v>25.64</v>
      </c>
      <c r="F7765" s="25">
        <v>4.4790000000000001</v>
      </c>
      <c r="G7765" s="59">
        <v>2020</v>
      </c>
      <c r="H7765" s="25" t="s">
        <v>42</v>
      </c>
      <c r="I7765" s="25" t="s">
        <v>42</v>
      </c>
      <c r="J7765" s="25" t="s">
        <v>42</v>
      </c>
      <c r="K7765" s="25" t="s">
        <v>42</v>
      </c>
      <c r="L7765" s="59" t="s">
        <v>51</v>
      </c>
      <c r="M7765" s="59" t="s">
        <v>51</v>
      </c>
      <c r="N7765" s="59" t="s">
        <v>51</v>
      </c>
      <c r="O7765" s="59" t="s">
        <v>51</v>
      </c>
      <c r="P7765" s="59" t="s">
        <v>42</v>
      </c>
      <c r="Q7765" s="25" t="s">
        <v>42</v>
      </c>
      <c r="R7765" s="25" t="s">
        <v>42</v>
      </c>
      <c r="S7765" s="25" t="s">
        <v>42</v>
      </c>
      <c r="T7765" s="25" t="s">
        <v>42</v>
      </c>
      <c r="U7765" s="25" t="s">
        <v>42</v>
      </c>
      <c r="V7765" s="25" t="s">
        <v>42</v>
      </c>
      <c r="W7765" s="25">
        <v>0</v>
      </c>
      <c r="X7765" s="25">
        <v>0</v>
      </c>
      <c r="Y7765" s="25" t="s">
        <v>42</v>
      </c>
      <c r="Z7765" s="25" t="s">
        <v>42</v>
      </c>
      <c r="AA7765" s="25">
        <v>0</v>
      </c>
      <c r="AB7765" s="25">
        <v>0</v>
      </c>
      <c r="AC7765" s="25" t="s">
        <v>22700</v>
      </c>
      <c r="AD7765" s="59" t="s">
        <v>51</v>
      </c>
      <c r="AE7765" s="59" t="s">
        <v>51</v>
      </c>
    </row>
    <row r="7766" spans="1:31" ht="31.5" x14ac:dyDescent="0.25">
      <c r="A7766" s="57" t="s">
        <v>22688</v>
      </c>
      <c r="B7766" s="24" t="s">
        <v>22707</v>
      </c>
      <c r="C7766" s="58" t="s">
        <v>22708</v>
      </c>
      <c r="D7766" s="59">
        <v>1975</v>
      </c>
      <c r="E7766" s="25">
        <v>58.82</v>
      </c>
      <c r="F7766" s="25">
        <v>0.879</v>
      </c>
      <c r="G7766" s="59">
        <v>2020</v>
      </c>
      <c r="H7766" s="25" t="s">
        <v>42</v>
      </c>
      <c r="I7766" s="25" t="s">
        <v>42</v>
      </c>
      <c r="J7766" s="25" t="s">
        <v>42</v>
      </c>
      <c r="K7766" s="25" t="s">
        <v>42</v>
      </c>
      <c r="L7766" s="59" t="s">
        <v>51</v>
      </c>
      <c r="M7766" s="59" t="s">
        <v>51</v>
      </c>
      <c r="N7766" s="59" t="s">
        <v>51</v>
      </c>
      <c r="O7766" s="59" t="s">
        <v>51</v>
      </c>
      <c r="P7766" s="59" t="s">
        <v>21311</v>
      </c>
      <c r="Q7766" s="25">
        <v>5.8410000000000002</v>
      </c>
      <c r="R7766" s="25" t="s">
        <v>53</v>
      </c>
      <c r="S7766" s="25">
        <v>53.192</v>
      </c>
      <c r="T7766" s="25">
        <v>7.4589999999999996</v>
      </c>
      <c r="U7766" s="25">
        <v>8</v>
      </c>
      <c r="V7766" s="25">
        <v>8</v>
      </c>
      <c r="W7766" s="25">
        <v>4</v>
      </c>
      <c r="X7766" s="25">
        <v>4</v>
      </c>
      <c r="Y7766" s="25" t="s">
        <v>42</v>
      </c>
      <c r="Z7766" s="25" t="s">
        <v>42</v>
      </c>
      <c r="AA7766" s="25">
        <v>35</v>
      </c>
      <c r="AB7766" s="25">
        <v>35</v>
      </c>
      <c r="AC7766" s="25" t="s">
        <v>22700</v>
      </c>
      <c r="AD7766" s="59" t="s">
        <v>51</v>
      </c>
      <c r="AE7766" s="59" t="s">
        <v>51</v>
      </c>
    </row>
    <row r="7767" spans="1:31" ht="31.5" x14ac:dyDescent="0.25">
      <c r="A7767" s="57" t="s">
        <v>22688</v>
      </c>
      <c r="B7767" s="24" t="s">
        <v>22709</v>
      </c>
      <c r="C7767" s="58" t="s">
        <v>22710</v>
      </c>
      <c r="D7767" s="59" t="s">
        <v>42</v>
      </c>
      <c r="E7767" s="25">
        <v>44.14</v>
      </c>
      <c r="F7767" s="25">
        <v>5.3410000000000002</v>
      </c>
      <c r="G7767" s="59">
        <v>2020</v>
      </c>
      <c r="H7767" s="25" t="s">
        <v>42</v>
      </c>
      <c r="I7767" s="25" t="s">
        <v>42</v>
      </c>
      <c r="J7767" s="25" t="s">
        <v>42</v>
      </c>
      <c r="K7767" s="25" t="s">
        <v>42</v>
      </c>
      <c r="L7767" s="59" t="s">
        <v>51</v>
      </c>
      <c r="M7767" s="59" t="s">
        <v>51</v>
      </c>
      <c r="N7767" s="59" t="s">
        <v>51</v>
      </c>
      <c r="O7767" s="59" t="s">
        <v>51</v>
      </c>
      <c r="P7767" s="59" t="s">
        <v>42</v>
      </c>
      <c r="Q7767" s="25" t="s">
        <v>42</v>
      </c>
      <c r="R7767" s="25" t="s">
        <v>42</v>
      </c>
      <c r="S7767" s="25" t="s">
        <v>42</v>
      </c>
      <c r="T7767" s="25" t="s">
        <v>42</v>
      </c>
      <c r="U7767" s="25" t="s">
        <v>42</v>
      </c>
      <c r="V7767" s="25" t="s">
        <v>42</v>
      </c>
      <c r="W7767" s="25">
        <v>0</v>
      </c>
      <c r="X7767" s="25">
        <v>0</v>
      </c>
      <c r="Y7767" s="25" t="s">
        <v>42</v>
      </c>
      <c r="Z7767" s="25" t="s">
        <v>42</v>
      </c>
      <c r="AA7767" s="25">
        <v>0</v>
      </c>
      <c r="AB7767" s="25">
        <v>0</v>
      </c>
      <c r="AC7767" s="25" t="s">
        <v>22700</v>
      </c>
      <c r="AD7767" s="59" t="s">
        <v>51</v>
      </c>
      <c r="AE7767" s="59" t="s">
        <v>51</v>
      </c>
    </row>
    <row r="7768" spans="1:31" ht="31.5" x14ac:dyDescent="0.25">
      <c r="A7768" s="57" t="s">
        <v>22688</v>
      </c>
      <c r="B7768" s="24" t="s">
        <v>22711</v>
      </c>
      <c r="C7768" s="58" t="s">
        <v>22712</v>
      </c>
      <c r="D7768" s="59">
        <v>1978</v>
      </c>
      <c r="E7768" s="25">
        <v>40.299999999999997</v>
      </c>
      <c r="F7768" s="25">
        <v>3.484</v>
      </c>
      <c r="G7768" s="59">
        <v>2020</v>
      </c>
      <c r="H7768" s="25" t="s">
        <v>42</v>
      </c>
      <c r="I7768" s="25" t="s">
        <v>42</v>
      </c>
      <c r="J7768" s="25" t="s">
        <v>42</v>
      </c>
      <c r="K7768" s="25" t="s">
        <v>42</v>
      </c>
      <c r="L7768" s="59" t="s">
        <v>51</v>
      </c>
      <c r="M7768" s="59" t="s">
        <v>51</v>
      </c>
      <c r="N7768" s="59" t="s">
        <v>51</v>
      </c>
      <c r="O7768" s="59" t="s">
        <v>51</v>
      </c>
      <c r="P7768" s="59" t="s">
        <v>20923</v>
      </c>
      <c r="Q7768" s="25">
        <v>37.896000000000001</v>
      </c>
      <c r="R7768" s="25" t="s">
        <v>53</v>
      </c>
      <c r="S7768" s="25">
        <v>55.441000000000003</v>
      </c>
      <c r="T7768" s="25">
        <v>30.481000000000002</v>
      </c>
      <c r="U7768" s="25">
        <v>50</v>
      </c>
      <c r="V7768" s="25">
        <v>50</v>
      </c>
      <c r="W7768" s="25">
        <v>25</v>
      </c>
      <c r="X7768" s="25">
        <v>25</v>
      </c>
      <c r="Y7768" s="25" t="s">
        <v>42</v>
      </c>
      <c r="Z7768" s="25" t="s">
        <v>42</v>
      </c>
      <c r="AA7768" s="25">
        <v>110</v>
      </c>
      <c r="AB7768" s="25">
        <v>110</v>
      </c>
      <c r="AC7768" s="25" t="s">
        <v>22700</v>
      </c>
      <c r="AD7768" s="59" t="s">
        <v>51</v>
      </c>
      <c r="AE7768" s="59" t="s">
        <v>51</v>
      </c>
    </row>
    <row r="7769" spans="1:31" ht="31.5" x14ac:dyDescent="0.25">
      <c r="A7769" s="57" t="s">
        <v>22688</v>
      </c>
      <c r="B7769" s="24" t="s">
        <v>22713</v>
      </c>
      <c r="C7769" s="58" t="s">
        <v>22714</v>
      </c>
      <c r="D7769" s="59">
        <v>1998</v>
      </c>
      <c r="E7769" s="25">
        <v>26.87</v>
      </c>
      <c r="F7769" s="25">
        <v>2.5830000000000002</v>
      </c>
      <c r="G7769" s="59">
        <v>2020</v>
      </c>
      <c r="H7769" s="25" t="s">
        <v>42</v>
      </c>
      <c r="I7769" s="25" t="s">
        <v>42</v>
      </c>
      <c r="J7769" s="25" t="s">
        <v>42</v>
      </c>
      <c r="K7769" s="25" t="s">
        <v>42</v>
      </c>
      <c r="L7769" s="59" t="s">
        <v>51</v>
      </c>
      <c r="M7769" s="59" t="s">
        <v>51</v>
      </c>
      <c r="N7769" s="59" t="s">
        <v>51</v>
      </c>
      <c r="O7769" s="59" t="s">
        <v>51</v>
      </c>
      <c r="P7769" s="59" t="s">
        <v>22715</v>
      </c>
      <c r="Q7769" s="25">
        <v>41.207999999999998</v>
      </c>
      <c r="R7769" s="25" t="s">
        <v>53</v>
      </c>
      <c r="S7769" s="25">
        <v>61.981000000000002</v>
      </c>
      <c r="T7769" s="25">
        <v>19.774999999999999</v>
      </c>
      <c r="U7769" s="25">
        <v>50</v>
      </c>
      <c r="V7769" s="25">
        <v>50</v>
      </c>
      <c r="W7769" s="25">
        <v>25</v>
      </c>
      <c r="X7769" s="25">
        <v>25</v>
      </c>
      <c r="Y7769" s="25" t="s">
        <v>42</v>
      </c>
      <c r="Z7769" s="25" t="s">
        <v>42</v>
      </c>
      <c r="AA7769" s="25">
        <v>110</v>
      </c>
      <c r="AB7769" s="25">
        <v>110</v>
      </c>
      <c r="AC7769" s="25" t="s">
        <v>22700</v>
      </c>
      <c r="AD7769" s="59" t="s">
        <v>51</v>
      </c>
      <c r="AE7769" s="59" t="s">
        <v>51</v>
      </c>
    </row>
    <row r="7770" spans="1:31" ht="31.5" x14ac:dyDescent="0.25">
      <c r="A7770" s="57" t="s">
        <v>22688</v>
      </c>
      <c r="B7770" s="24" t="s">
        <v>22716</v>
      </c>
      <c r="C7770" s="58" t="s">
        <v>22717</v>
      </c>
      <c r="D7770" s="59">
        <v>1960</v>
      </c>
      <c r="E7770" s="25">
        <v>42.85</v>
      </c>
      <c r="F7770" s="25">
        <v>1.3879999999999999</v>
      </c>
      <c r="G7770" s="59">
        <v>2020</v>
      </c>
      <c r="H7770" s="25" t="s">
        <v>42</v>
      </c>
      <c r="I7770" s="25" t="s">
        <v>42</v>
      </c>
      <c r="J7770" s="25" t="s">
        <v>42</v>
      </c>
      <c r="K7770" s="25" t="s">
        <v>42</v>
      </c>
      <c r="L7770" s="59" t="s">
        <v>51</v>
      </c>
      <c r="M7770" s="59" t="s">
        <v>51</v>
      </c>
      <c r="N7770" s="59" t="s">
        <v>51</v>
      </c>
      <c r="O7770" s="59" t="s">
        <v>51</v>
      </c>
      <c r="P7770" s="59" t="s">
        <v>20943</v>
      </c>
      <c r="Q7770" s="25">
        <v>16.728000000000002</v>
      </c>
      <c r="R7770" s="25" t="s">
        <v>53</v>
      </c>
      <c r="S7770" s="25">
        <v>68.287999999999997</v>
      </c>
      <c r="T7770" s="25">
        <v>9.798</v>
      </c>
      <c r="U7770" s="25">
        <v>20</v>
      </c>
      <c r="V7770" s="25">
        <v>20</v>
      </c>
      <c r="W7770" s="25">
        <v>10</v>
      </c>
      <c r="X7770" s="25">
        <v>10</v>
      </c>
      <c r="Y7770" s="25" t="s">
        <v>42</v>
      </c>
      <c r="Z7770" s="25" t="s">
        <v>42</v>
      </c>
      <c r="AA7770" s="25">
        <v>110</v>
      </c>
      <c r="AB7770" s="25">
        <v>110</v>
      </c>
      <c r="AC7770" s="25" t="s">
        <v>22700</v>
      </c>
      <c r="AD7770" s="59" t="s">
        <v>51</v>
      </c>
      <c r="AE7770" s="59" t="s">
        <v>51</v>
      </c>
    </row>
    <row r="7771" spans="1:31" ht="31.5" x14ac:dyDescent="0.25">
      <c r="A7771" s="57" t="s">
        <v>22688</v>
      </c>
      <c r="B7771" s="24" t="s">
        <v>22718</v>
      </c>
      <c r="C7771" s="58" t="s">
        <v>22719</v>
      </c>
      <c r="D7771" s="59">
        <v>1973</v>
      </c>
      <c r="E7771" s="25">
        <v>28.56</v>
      </c>
      <c r="F7771" s="25">
        <v>0.79600000000000004</v>
      </c>
      <c r="G7771" s="59">
        <v>2020</v>
      </c>
      <c r="H7771" s="25" t="s">
        <v>42</v>
      </c>
      <c r="I7771" s="25" t="s">
        <v>42</v>
      </c>
      <c r="J7771" s="25" t="s">
        <v>42</v>
      </c>
      <c r="K7771" s="25" t="s">
        <v>42</v>
      </c>
      <c r="L7771" s="59" t="s">
        <v>51</v>
      </c>
      <c r="M7771" s="59" t="s">
        <v>51</v>
      </c>
      <c r="N7771" s="59" t="s">
        <v>51</v>
      </c>
      <c r="O7771" s="59" t="s">
        <v>51</v>
      </c>
      <c r="P7771" s="59" t="s">
        <v>20844</v>
      </c>
      <c r="Q7771" s="25">
        <v>24.137</v>
      </c>
      <c r="R7771" s="25" t="s">
        <v>53</v>
      </c>
      <c r="S7771" s="25">
        <v>52.875</v>
      </c>
      <c r="T7771" s="25">
        <v>21.109000000000002</v>
      </c>
      <c r="U7771" s="25">
        <v>32</v>
      </c>
      <c r="V7771" s="25">
        <v>32</v>
      </c>
      <c r="W7771" s="25">
        <v>16</v>
      </c>
      <c r="X7771" s="25">
        <v>16</v>
      </c>
      <c r="Y7771" s="25" t="s">
        <v>42</v>
      </c>
      <c r="Z7771" s="25" t="s">
        <v>42</v>
      </c>
      <c r="AA7771" s="25">
        <v>110</v>
      </c>
      <c r="AB7771" s="25">
        <v>110</v>
      </c>
      <c r="AC7771" s="25" t="s">
        <v>22700</v>
      </c>
      <c r="AD7771" s="59" t="s">
        <v>51</v>
      </c>
      <c r="AE7771" s="59" t="s">
        <v>51</v>
      </c>
    </row>
    <row r="7772" spans="1:31" ht="31.5" x14ac:dyDescent="0.25">
      <c r="A7772" s="57" t="s">
        <v>22688</v>
      </c>
      <c r="B7772" s="24" t="s">
        <v>22720</v>
      </c>
      <c r="C7772" s="58" t="s">
        <v>22721</v>
      </c>
      <c r="D7772" s="59">
        <v>1994</v>
      </c>
      <c r="E7772" s="25">
        <v>72.36</v>
      </c>
      <c r="F7772" s="25">
        <v>3.5030000000000001</v>
      </c>
      <c r="G7772" s="59">
        <v>2020</v>
      </c>
      <c r="H7772" s="25" t="s">
        <v>42</v>
      </c>
      <c r="I7772" s="25" t="s">
        <v>42</v>
      </c>
      <c r="J7772" s="25" t="s">
        <v>42</v>
      </c>
      <c r="K7772" s="25" t="s">
        <v>42</v>
      </c>
      <c r="L7772" s="59" t="s">
        <v>51</v>
      </c>
      <c r="M7772" s="59" t="s">
        <v>51</v>
      </c>
      <c r="N7772" s="59" t="s">
        <v>51</v>
      </c>
      <c r="O7772" s="59" t="s">
        <v>51</v>
      </c>
      <c r="P7772" s="59" t="s">
        <v>20947</v>
      </c>
      <c r="Q7772" s="25">
        <v>25.79</v>
      </c>
      <c r="R7772" s="25" t="s">
        <v>53</v>
      </c>
      <c r="S7772" s="25">
        <v>67.058999999999997</v>
      </c>
      <c r="T7772" s="25">
        <v>17.382000000000001</v>
      </c>
      <c r="U7772" s="25">
        <v>32</v>
      </c>
      <c r="V7772" s="25">
        <v>32</v>
      </c>
      <c r="W7772" s="25">
        <v>16</v>
      </c>
      <c r="X7772" s="25">
        <v>16</v>
      </c>
      <c r="Y7772" s="25" t="s">
        <v>42</v>
      </c>
      <c r="Z7772" s="25" t="s">
        <v>42</v>
      </c>
      <c r="AA7772" s="25">
        <v>110</v>
      </c>
      <c r="AB7772" s="25">
        <v>110</v>
      </c>
      <c r="AC7772" s="25" t="s">
        <v>22700</v>
      </c>
      <c r="AD7772" s="59" t="s">
        <v>51</v>
      </c>
      <c r="AE7772" s="59" t="s">
        <v>51</v>
      </c>
    </row>
    <row r="7773" spans="1:31" ht="31.5" x14ac:dyDescent="0.25">
      <c r="A7773" s="57" t="s">
        <v>22688</v>
      </c>
      <c r="B7773" s="24" t="s">
        <v>22722</v>
      </c>
      <c r="C7773" s="58" t="s">
        <v>22723</v>
      </c>
      <c r="D7773" s="59">
        <v>1982</v>
      </c>
      <c r="E7773" s="25">
        <v>72.709999999999994</v>
      </c>
      <c r="F7773" s="25">
        <v>33.333300000000001</v>
      </c>
      <c r="G7773" s="59">
        <v>2020</v>
      </c>
      <c r="H7773" s="25" t="s">
        <v>42</v>
      </c>
      <c r="I7773" s="25" t="s">
        <v>42</v>
      </c>
      <c r="J7773" s="25" t="s">
        <v>42</v>
      </c>
      <c r="K7773" s="25" t="s">
        <v>42</v>
      </c>
      <c r="L7773" s="59" t="s">
        <v>51</v>
      </c>
      <c r="M7773" s="59" t="s">
        <v>51</v>
      </c>
      <c r="N7773" s="59" t="s">
        <v>51</v>
      </c>
      <c r="O7773" s="59" t="s">
        <v>51</v>
      </c>
      <c r="P7773" s="59" t="s">
        <v>21281</v>
      </c>
      <c r="Q7773" s="25">
        <v>12.6</v>
      </c>
      <c r="R7773" s="25" t="s">
        <v>53</v>
      </c>
      <c r="S7773" s="25">
        <v>125.923</v>
      </c>
      <c r="T7773" s="25">
        <v>9.3480000000000008</v>
      </c>
      <c r="U7773" s="25">
        <v>12.6</v>
      </c>
      <c r="V7773" s="25">
        <v>12.6</v>
      </c>
      <c r="W7773" s="25">
        <v>6.3</v>
      </c>
      <c r="X7773" s="25">
        <v>6.3</v>
      </c>
      <c r="Y7773" s="25" t="s">
        <v>42</v>
      </c>
      <c r="Z7773" s="25" t="s">
        <v>42</v>
      </c>
      <c r="AA7773" s="25">
        <v>110</v>
      </c>
      <c r="AB7773" s="25">
        <v>110</v>
      </c>
      <c r="AC7773" s="25" t="s">
        <v>22700</v>
      </c>
      <c r="AD7773" s="59" t="s">
        <v>51</v>
      </c>
      <c r="AE7773" s="59" t="s">
        <v>51</v>
      </c>
    </row>
    <row r="7774" spans="1:31" ht="31.5" x14ac:dyDescent="0.25">
      <c r="A7774" s="57" t="s">
        <v>22688</v>
      </c>
      <c r="B7774" s="24" t="s">
        <v>22724</v>
      </c>
      <c r="C7774" s="58" t="s">
        <v>22725</v>
      </c>
      <c r="D7774" s="59">
        <v>1981</v>
      </c>
      <c r="E7774" s="25">
        <v>72.25</v>
      </c>
      <c r="F7774" s="25">
        <v>8.4313000000000002</v>
      </c>
      <c r="G7774" s="59">
        <v>2020</v>
      </c>
      <c r="H7774" s="25" t="s">
        <v>42</v>
      </c>
      <c r="I7774" s="25" t="s">
        <v>42</v>
      </c>
      <c r="J7774" s="25" t="s">
        <v>42</v>
      </c>
      <c r="K7774" s="25" t="s">
        <v>42</v>
      </c>
      <c r="L7774" s="59" t="s">
        <v>51</v>
      </c>
      <c r="M7774" s="59" t="s">
        <v>51</v>
      </c>
      <c r="N7774" s="59" t="s">
        <v>51</v>
      </c>
      <c r="O7774" s="59" t="s">
        <v>51</v>
      </c>
      <c r="P7774" s="59" t="s">
        <v>20950</v>
      </c>
      <c r="Q7774" s="25">
        <v>30.11</v>
      </c>
      <c r="R7774" s="25" t="s">
        <v>53</v>
      </c>
      <c r="S7774" s="25">
        <v>94.352000000000004</v>
      </c>
      <c r="T7774" s="25">
        <v>26.25</v>
      </c>
      <c r="U7774" s="25">
        <v>32</v>
      </c>
      <c r="V7774" s="25">
        <v>32</v>
      </c>
      <c r="W7774" s="25">
        <v>16</v>
      </c>
      <c r="X7774" s="25">
        <v>16</v>
      </c>
      <c r="Y7774" s="25" t="s">
        <v>42</v>
      </c>
      <c r="Z7774" s="25" t="s">
        <v>42</v>
      </c>
      <c r="AA7774" s="25">
        <v>110</v>
      </c>
      <c r="AB7774" s="25">
        <v>110</v>
      </c>
      <c r="AC7774" s="25" t="s">
        <v>22700</v>
      </c>
      <c r="AD7774" s="59" t="s">
        <v>51</v>
      </c>
      <c r="AE7774" s="59" t="s">
        <v>51</v>
      </c>
    </row>
    <row r="7775" spans="1:31" ht="31.5" x14ac:dyDescent="0.25">
      <c r="A7775" s="57" t="s">
        <v>22688</v>
      </c>
      <c r="B7775" s="24" t="s">
        <v>22726</v>
      </c>
      <c r="C7775" s="58" t="s">
        <v>22727</v>
      </c>
      <c r="D7775" s="59">
        <v>1984</v>
      </c>
      <c r="E7775" s="25">
        <v>64.36</v>
      </c>
      <c r="F7775" s="25">
        <v>6.2952000000000004</v>
      </c>
      <c r="G7775" s="59">
        <v>2020</v>
      </c>
      <c r="H7775" s="25" t="s">
        <v>42</v>
      </c>
      <c r="I7775" s="25" t="s">
        <v>42</v>
      </c>
      <c r="J7775" s="25" t="s">
        <v>42</v>
      </c>
      <c r="K7775" s="25" t="s">
        <v>42</v>
      </c>
      <c r="L7775" s="59" t="s">
        <v>51</v>
      </c>
      <c r="M7775" s="59" t="s">
        <v>51</v>
      </c>
      <c r="N7775" s="59" t="s">
        <v>51</v>
      </c>
      <c r="O7775" s="59" t="s">
        <v>51</v>
      </c>
      <c r="P7775" s="59" t="s">
        <v>21189</v>
      </c>
      <c r="Q7775" s="25">
        <v>13.449</v>
      </c>
      <c r="R7775" s="25" t="s">
        <v>53</v>
      </c>
      <c r="S7775" s="25">
        <v>33.231999999999999</v>
      </c>
      <c r="T7775" s="25">
        <v>13.102</v>
      </c>
      <c r="U7775" s="25">
        <v>20</v>
      </c>
      <c r="V7775" s="25">
        <v>20</v>
      </c>
      <c r="W7775" s="25">
        <v>10</v>
      </c>
      <c r="X7775" s="25">
        <v>10</v>
      </c>
      <c r="Y7775" s="25" t="s">
        <v>42</v>
      </c>
      <c r="Z7775" s="25" t="s">
        <v>42</v>
      </c>
      <c r="AA7775" s="25">
        <v>110</v>
      </c>
      <c r="AB7775" s="25">
        <v>110</v>
      </c>
      <c r="AC7775" s="25" t="s">
        <v>22700</v>
      </c>
      <c r="AD7775" s="59" t="s">
        <v>51</v>
      </c>
      <c r="AE7775" s="59" t="s">
        <v>51</v>
      </c>
    </row>
    <row r="7776" spans="1:31" ht="31.5" x14ac:dyDescent="0.25">
      <c r="A7776" s="57" t="s">
        <v>22688</v>
      </c>
      <c r="B7776" s="24" t="s">
        <v>22728</v>
      </c>
      <c r="C7776" s="58" t="s">
        <v>22729</v>
      </c>
      <c r="D7776" s="59">
        <v>1988</v>
      </c>
      <c r="E7776" s="25">
        <v>68.72</v>
      </c>
      <c r="F7776" s="25">
        <v>5.2469999999999999</v>
      </c>
      <c r="G7776" s="59">
        <v>2020</v>
      </c>
      <c r="H7776" s="25" t="s">
        <v>42</v>
      </c>
      <c r="I7776" s="25" t="s">
        <v>42</v>
      </c>
      <c r="J7776" s="25" t="s">
        <v>42</v>
      </c>
      <c r="K7776" s="25" t="s">
        <v>42</v>
      </c>
      <c r="L7776" s="59" t="s">
        <v>51</v>
      </c>
      <c r="M7776" s="59" t="s">
        <v>51</v>
      </c>
      <c r="N7776" s="59" t="s">
        <v>51</v>
      </c>
      <c r="O7776" s="59" t="s">
        <v>51</v>
      </c>
      <c r="P7776" s="59" t="s">
        <v>20982</v>
      </c>
      <c r="Q7776" s="25">
        <v>7.1210000000000004</v>
      </c>
      <c r="R7776" s="25" t="s">
        <v>53</v>
      </c>
      <c r="S7776" s="25">
        <v>25.088000000000001</v>
      </c>
      <c r="T7776" s="25">
        <v>6.6950000000000003</v>
      </c>
      <c r="U7776" s="25">
        <v>12.6</v>
      </c>
      <c r="V7776" s="25">
        <v>12.6</v>
      </c>
      <c r="W7776" s="25">
        <v>6.3</v>
      </c>
      <c r="X7776" s="25">
        <v>6.3</v>
      </c>
      <c r="Y7776" s="25" t="s">
        <v>42</v>
      </c>
      <c r="Z7776" s="25" t="s">
        <v>42</v>
      </c>
      <c r="AA7776" s="25">
        <v>110</v>
      </c>
      <c r="AB7776" s="25">
        <v>110</v>
      </c>
      <c r="AC7776" s="25" t="s">
        <v>22700</v>
      </c>
      <c r="AD7776" s="59" t="s">
        <v>51</v>
      </c>
      <c r="AE7776" s="59" t="s">
        <v>51</v>
      </c>
    </row>
    <row r="7777" spans="1:31" ht="31.5" x14ac:dyDescent="0.25">
      <c r="A7777" s="57" t="s">
        <v>22688</v>
      </c>
      <c r="B7777" s="24" t="s">
        <v>22730</v>
      </c>
      <c r="C7777" s="58" t="s">
        <v>22731</v>
      </c>
      <c r="D7777" s="59">
        <v>1974</v>
      </c>
      <c r="E7777" s="25">
        <v>73.38</v>
      </c>
      <c r="F7777" s="25">
        <v>4.5522</v>
      </c>
      <c r="G7777" s="59">
        <v>2020</v>
      </c>
      <c r="H7777" s="25" t="s">
        <v>42</v>
      </c>
      <c r="I7777" s="25" t="s">
        <v>42</v>
      </c>
      <c r="J7777" s="25" t="s">
        <v>42</v>
      </c>
      <c r="K7777" s="25" t="s">
        <v>42</v>
      </c>
      <c r="L7777" s="59" t="s">
        <v>51</v>
      </c>
      <c r="M7777" s="59" t="s">
        <v>51</v>
      </c>
      <c r="N7777" s="59" t="s">
        <v>51</v>
      </c>
      <c r="O7777" s="59" t="s">
        <v>51</v>
      </c>
      <c r="P7777" s="59" t="s">
        <v>20985</v>
      </c>
      <c r="Q7777" s="25">
        <v>27.547999999999998</v>
      </c>
      <c r="R7777" s="25" t="s">
        <v>53</v>
      </c>
      <c r="S7777" s="25">
        <v>14.387</v>
      </c>
      <c r="T7777" s="25">
        <v>11.885</v>
      </c>
      <c r="U7777" s="25">
        <v>50</v>
      </c>
      <c r="V7777" s="25">
        <v>50</v>
      </c>
      <c r="W7777" s="25">
        <v>25</v>
      </c>
      <c r="X7777" s="25">
        <v>25</v>
      </c>
      <c r="Y7777" s="25" t="s">
        <v>42</v>
      </c>
      <c r="Z7777" s="25" t="s">
        <v>42</v>
      </c>
      <c r="AA7777" s="25">
        <v>110</v>
      </c>
      <c r="AB7777" s="25">
        <v>110</v>
      </c>
      <c r="AC7777" s="25" t="s">
        <v>22700</v>
      </c>
      <c r="AD7777" s="59" t="s">
        <v>51</v>
      </c>
      <c r="AE7777" s="59" t="s">
        <v>51</v>
      </c>
    </row>
    <row r="7778" spans="1:31" ht="31.5" x14ac:dyDescent="0.25">
      <c r="A7778" s="57" t="s">
        <v>22688</v>
      </c>
      <c r="B7778" s="24" t="s">
        <v>22732</v>
      </c>
      <c r="C7778" s="58" t="s">
        <v>22733</v>
      </c>
      <c r="D7778" s="59">
        <v>2006</v>
      </c>
      <c r="E7778" s="25">
        <v>57.98</v>
      </c>
      <c r="F7778" s="25">
        <v>0.42099999999999999</v>
      </c>
      <c r="G7778" s="59">
        <v>2020</v>
      </c>
      <c r="H7778" s="25" t="s">
        <v>42</v>
      </c>
      <c r="I7778" s="25" t="s">
        <v>42</v>
      </c>
      <c r="J7778" s="25" t="s">
        <v>42</v>
      </c>
      <c r="K7778" s="25" t="s">
        <v>42</v>
      </c>
      <c r="L7778" s="59" t="s">
        <v>51</v>
      </c>
      <c r="M7778" s="59" t="s">
        <v>51</v>
      </c>
      <c r="N7778" s="59" t="s">
        <v>51</v>
      </c>
      <c r="O7778" s="59" t="s">
        <v>51</v>
      </c>
      <c r="P7778" s="59" t="s">
        <v>22734</v>
      </c>
      <c r="Q7778" s="25">
        <v>23.57</v>
      </c>
      <c r="R7778" s="25" t="s">
        <v>53</v>
      </c>
      <c r="S7778" s="25">
        <v>48.094999999999999</v>
      </c>
      <c r="T7778" s="25">
        <v>29.687999999999999</v>
      </c>
      <c r="U7778" s="25">
        <v>32</v>
      </c>
      <c r="V7778" s="25">
        <v>32</v>
      </c>
      <c r="W7778" s="25">
        <v>16</v>
      </c>
      <c r="X7778" s="25">
        <v>16</v>
      </c>
      <c r="Y7778" s="25" t="s">
        <v>42</v>
      </c>
      <c r="Z7778" s="25" t="s">
        <v>42</v>
      </c>
      <c r="AA7778" s="25">
        <v>35</v>
      </c>
      <c r="AB7778" s="25">
        <v>35</v>
      </c>
      <c r="AC7778" s="25" t="s">
        <v>22700</v>
      </c>
      <c r="AD7778" s="59" t="s">
        <v>51</v>
      </c>
      <c r="AE7778" s="59" t="s">
        <v>51</v>
      </c>
    </row>
    <row r="7779" spans="1:31" ht="31.5" x14ac:dyDescent="0.25">
      <c r="A7779" s="57" t="s">
        <v>22688</v>
      </c>
      <c r="B7779" s="24" t="s">
        <v>22735</v>
      </c>
      <c r="C7779" s="58" t="s">
        <v>22736</v>
      </c>
      <c r="D7779" s="59">
        <v>1981</v>
      </c>
      <c r="E7779" s="25">
        <v>59.22</v>
      </c>
      <c r="F7779" s="25">
        <v>2.0539000000000001</v>
      </c>
      <c r="G7779" s="59">
        <v>2020</v>
      </c>
      <c r="H7779" s="25" t="s">
        <v>42</v>
      </c>
      <c r="I7779" s="25" t="s">
        <v>42</v>
      </c>
      <c r="J7779" s="25" t="s">
        <v>42</v>
      </c>
      <c r="K7779" s="25" t="s">
        <v>42</v>
      </c>
      <c r="L7779" s="59" t="s">
        <v>51</v>
      </c>
      <c r="M7779" s="59" t="s">
        <v>51</v>
      </c>
      <c r="N7779" s="59" t="s">
        <v>51</v>
      </c>
      <c r="O7779" s="59" t="s">
        <v>51</v>
      </c>
      <c r="P7779" s="59" t="s">
        <v>22737</v>
      </c>
      <c r="Q7779" s="25">
        <v>18.77</v>
      </c>
      <c r="R7779" s="25" t="s">
        <v>53</v>
      </c>
      <c r="S7779" s="25">
        <v>88</v>
      </c>
      <c r="T7779" s="25">
        <v>13.76</v>
      </c>
      <c r="U7779" s="25">
        <v>20</v>
      </c>
      <c r="V7779" s="25">
        <v>20</v>
      </c>
      <c r="W7779" s="25">
        <v>10</v>
      </c>
      <c r="X7779" s="25">
        <v>10</v>
      </c>
      <c r="Y7779" s="25" t="s">
        <v>42</v>
      </c>
      <c r="Z7779" s="25" t="s">
        <v>42</v>
      </c>
      <c r="AA7779" s="25">
        <v>110</v>
      </c>
      <c r="AB7779" s="25">
        <v>110</v>
      </c>
      <c r="AC7779" s="25" t="s">
        <v>22700</v>
      </c>
      <c r="AD7779" s="59" t="s">
        <v>51</v>
      </c>
      <c r="AE7779" s="59" t="s">
        <v>51</v>
      </c>
    </row>
    <row r="7780" spans="1:31" ht="31.5" x14ac:dyDescent="0.25">
      <c r="A7780" s="57" t="s">
        <v>22688</v>
      </c>
      <c r="B7780" s="24" t="s">
        <v>22738</v>
      </c>
      <c r="C7780" s="58" t="s">
        <v>22739</v>
      </c>
      <c r="D7780" s="59">
        <v>1988</v>
      </c>
      <c r="E7780" s="25">
        <v>64.819999999999993</v>
      </c>
      <c r="F7780" s="25">
        <v>3.9634999999999998</v>
      </c>
      <c r="G7780" s="59">
        <v>2020</v>
      </c>
      <c r="H7780" s="25" t="s">
        <v>42</v>
      </c>
      <c r="I7780" s="25" t="s">
        <v>42</v>
      </c>
      <c r="J7780" s="25" t="s">
        <v>42</v>
      </c>
      <c r="K7780" s="25" t="s">
        <v>42</v>
      </c>
      <c r="L7780" s="59" t="s">
        <v>51</v>
      </c>
      <c r="M7780" s="59" t="s">
        <v>51</v>
      </c>
      <c r="N7780" s="59" t="s">
        <v>51</v>
      </c>
      <c r="O7780" s="59" t="s">
        <v>51</v>
      </c>
      <c r="P7780" s="59" t="s">
        <v>20917</v>
      </c>
      <c r="Q7780" s="25">
        <v>11.444000000000001</v>
      </c>
      <c r="R7780" s="25" t="s">
        <v>53</v>
      </c>
      <c r="S7780" s="25">
        <v>79.766999999999996</v>
      </c>
      <c r="T7780" s="25">
        <v>30.927</v>
      </c>
      <c r="U7780" s="25">
        <v>12.6</v>
      </c>
      <c r="V7780" s="25">
        <v>12.6</v>
      </c>
      <c r="W7780" s="25">
        <v>6.3</v>
      </c>
      <c r="X7780" s="25">
        <v>6.3</v>
      </c>
      <c r="Y7780" s="25" t="s">
        <v>42</v>
      </c>
      <c r="Z7780" s="25" t="s">
        <v>42</v>
      </c>
      <c r="AA7780" s="25">
        <v>110</v>
      </c>
      <c r="AB7780" s="25">
        <v>110</v>
      </c>
      <c r="AC7780" s="25" t="s">
        <v>22700</v>
      </c>
      <c r="AD7780" s="59" t="s">
        <v>51</v>
      </c>
      <c r="AE7780" s="59" t="s">
        <v>51</v>
      </c>
    </row>
    <row r="7781" spans="1:31" ht="63" x14ac:dyDescent="0.25">
      <c r="A7781" s="57" t="s">
        <v>22688</v>
      </c>
      <c r="B7781" s="24" t="s">
        <v>22740</v>
      </c>
      <c r="C7781" s="58" t="s">
        <v>22741</v>
      </c>
      <c r="D7781" s="59" t="s">
        <v>42</v>
      </c>
      <c r="E7781" s="25">
        <v>68.599999999999994</v>
      </c>
      <c r="F7781" s="25">
        <v>3.7309999999999999</v>
      </c>
      <c r="G7781" s="59">
        <v>2020</v>
      </c>
      <c r="H7781" s="25" t="s">
        <v>42</v>
      </c>
      <c r="I7781" s="25" t="s">
        <v>42</v>
      </c>
      <c r="J7781" s="25" t="s">
        <v>42</v>
      </c>
      <c r="K7781" s="25" t="s">
        <v>42</v>
      </c>
      <c r="L7781" s="59" t="s">
        <v>147</v>
      </c>
      <c r="M7781" s="59" t="s">
        <v>51</v>
      </c>
      <c r="N7781" s="59" t="s">
        <v>51</v>
      </c>
      <c r="O7781" s="59" t="s">
        <v>51</v>
      </c>
      <c r="P7781" s="59" t="s">
        <v>42</v>
      </c>
      <c r="Q7781" s="25" t="s">
        <v>42</v>
      </c>
      <c r="R7781" s="25" t="s">
        <v>42</v>
      </c>
      <c r="S7781" s="25" t="s">
        <v>42</v>
      </c>
      <c r="T7781" s="25" t="s">
        <v>42</v>
      </c>
      <c r="U7781" s="25" t="s">
        <v>42</v>
      </c>
      <c r="V7781" s="25" t="s">
        <v>42</v>
      </c>
      <c r="W7781" s="25">
        <v>0</v>
      </c>
      <c r="X7781" s="25">
        <v>0</v>
      </c>
      <c r="Y7781" s="25" t="s">
        <v>42</v>
      </c>
      <c r="Z7781" s="25" t="s">
        <v>42</v>
      </c>
      <c r="AA7781" s="25">
        <v>0</v>
      </c>
      <c r="AB7781" s="25">
        <v>0</v>
      </c>
      <c r="AC7781" s="25" t="s">
        <v>22742</v>
      </c>
      <c r="AD7781" s="59" t="s">
        <v>51</v>
      </c>
      <c r="AE7781" s="59" t="s">
        <v>51</v>
      </c>
    </row>
    <row r="7782" spans="1:31" ht="31.5" x14ac:dyDescent="0.25">
      <c r="A7782" s="57" t="s">
        <v>22688</v>
      </c>
      <c r="B7782" s="24" t="s">
        <v>22743</v>
      </c>
      <c r="C7782" s="58" t="s">
        <v>22744</v>
      </c>
      <c r="D7782" s="59">
        <v>1963</v>
      </c>
      <c r="E7782" s="25">
        <v>73.67</v>
      </c>
      <c r="F7782" s="25">
        <v>4.1210000000000004</v>
      </c>
      <c r="G7782" s="59">
        <v>2020</v>
      </c>
      <c r="H7782" s="25" t="s">
        <v>42</v>
      </c>
      <c r="I7782" s="25" t="s">
        <v>42</v>
      </c>
      <c r="J7782" s="25" t="s">
        <v>42</v>
      </c>
      <c r="K7782" s="25" t="s">
        <v>42</v>
      </c>
      <c r="L7782" s="59" t="s">
        <v>51</v>
      </c>
      <c r="M7782" s="59" t="s">
        <v>51</v>
      </c>
      <c r="N7782" s="59" t="s">
        <v>51</v>
      </c>
      <c r="O7782" s="59" t="s">
        <v>51</v>
      </c>
      <c r="P7782" s="59" t="s">
        <v>20933</v>
      </c>
      <c r="Q7782" s="25">
        <v>9.1880000000000006</v>
      </c>
      <c r="R7782" s="25" t="s">
        <v>53</v>
      </c>
      <c r="S7782" s="25">
        <v>54.518000000000001</v>
      </c>
      <c r="T7782" s="25">
        <v>19.216999999999999</v>
      </c>
      <c r="U7782" s="25">
        <v>12.6</v>
      </c>
      <c r="V7782" s="25">
        <v>12.6</v>
      </c>
      <c r="W7782" s="25">
        <v>6.3</v>
      </c>
      <c r="X7782" s="25">
        <v>6.3</v>
      </c>
      <c r="Y7782" s="25" t="s">
        <v>42</v>
      </c>
      <c r="Z7782" s="25" t="s">
        <v>42</v>
      </c>
      <c r="AA7782" s="25">
        <v>35</v>
      </c>
      <c r="AB7782" s="25">
        <v>35</v>
      </c>
      <c r="AC7782" s="25" t="s">
        <v>22700</v>
      </c>
      <c r="AD7782" s="59" t="s">
        <v>51</v>
      </c>
      <c r="AE7782" s="59" t="s">
        <v>51</v>
      </c>
    </row>
    <row r="7783" spans="1:31" ht="31.5" x14ac:dyDescent="0.25">
      <c r="A7783" s="57" t="s">
        <v>22688</v>
      </c>
      <c r="B7783" s="24" t="s">
        <v>22745</v>
      </c>
      <c r="C7783" s="58" t="s">
        <v>22746</v>
      </c>
      <c r="D7783" s="59">
        <v>1995</v>
      </c>
      <c r="E7783" s="25">
        <v>65.86</v>
      </c>
      <c r="F7783" s="25">
        <v>4.6264000000000003</v>
      </c>
      <c r="G7783" s="59">
        <v>2020</v>
      </c>
      <c r="H7783" s="25" t="s">
        <v>42</v>
      </c>
      <c r="I7783" s="25" t="s">
        <v>42</v>
      </c>
      <c r="J7783" s="25" t="s">
        <v>42</v>
      </c>
      <c r="K7783" s="25" t="s">
        <v>42</v>
      </c>
      <c r="L7783" s="59" t="s">
        <v>51</v>
      </c>
      <c r="M7783" s="59" t="s">
        <v>51</v>
      </c>
      <c r="N7783" s="59" t="s">
        <v>51</v>
      </c>
      <c r="O7783" s="59" t="s">
        <v>51</v>
      </c>
      <c r="P7783" s="59" t="s">
        <v>21326</v>
      </c>
      <c r="Q7783" s="25">
        <v>12.85</v>
      </c>
      <c r="R7783" s="25" t="s">
        <v>53</v>
      </c>
      <c r="S7783" s="25">
        <v>29.483000000000001</v>
      </c>
      <c r="T7783" s="25">
        <v>5.8</v>
      </c>
      <c r="U7783" s="25">
        <v>20</v>
      </c>
      <c r="V7783" s="25">
        <v>20</v>
      </c>
      <c r="W7783" s="25">
        <v>10</v>
      </c>
      <c r="X7783" s="25">
        <v>10</v>
      </c>
      <c r="Y7783" s="25" t="s">
        <v>42</v>
      </c>
      <c r="Z7783" s="25" t="s">
        <v>42</v>
      </c>
      <c r="AA7783" s="25">
        <v>110</v>
      </c>
      <c r="AB7783" s="25">
        <v>110</v>
      </c>
      <c r="AC7783" s="25" t="s">
        <v>22700</v>
      </c>
      <c r="AD7783" s="59" t="s">
        <v>51</v>
      </c>
      <c r="AE7783" s="59" t="s">
        <v>51</v>
      </c>
    </row>
    <row r="7784" spans="1:31" ht="31.5" x14ac:dyDescent="0.25">
      <c r="A7784" s="57" t="s">
        <v>22688</v>
      </c>
      <c r="B7784" s="24" t="s">
        <v>22747</v>
      </c>
      <c r="C7784" s="58" t="s">
        <v>22748</v>
      </c>
      <c r="D7784" s="59">
        <v>1984</v>
      </c>
      <c r="E7784" s="25">
        <v>68.37</v>
      </c>
      <c r="F7784" s="25">
        <v>8.1050000000000004</v>
      </c>
      <c r="G7784" s="59">
        <v>2020</v>
      </c>
      <c r="H7784" s="25" t="s">
        <v>42</v>
      </c>
      <c r="I7784" s="25" t="s">
        <v>42</v>
      </c>
      <c r="J7784" s="25" t="s">
        <v>42</v>
      </c>
      <c r="K7784" s="25" t="s">
        <v>42</v>
      </c>
      <c r="L7784" s="59" t="s">
        <v>51</v>
      </c>
      <c r="M7784" s="59" t="s">
        <v>51</v>
      </c>
      <c r="N7784" s="59" t="s">
        <v>51</v>
      </c>
      <c r="O7784" s="59" t="s">
        <v>51</v>
      </c>
      <c r="P7784" s="59" t="s">
        <v>21016</v>
      </c>
      <c r="Q7784" s="25">
        <v>26.11</v>
      </c>
      <c r="R7784" s="25" t="s">
        <v>53</v>
      </c>
      <c r="S7784" s="25">
        <v>64.209999999999994</v>
      </c>
      <c r="T7784" s="25">
        <v>20.681999999999999</v>
      </c>
      <c r="U7784" s="25">
        <v>32</v>
      </c>
      <c r="V7784" s="25">
        <v>32</v>
      </c>
      <c r="W7784" s="25">
        <v>16</v>
      </c>
      <c r="X7784" s="25">
        <v>16</v>
      </c>
      <c r="Y7784" s="25" t="s">
        <v>42</v>
      </c>
      <c r="Z7784" s="25" t="s">
        <v>42</v>
      </c>
      <c r="AA7784" s="25">
        <v>110</v>
      </c>
      <c r="AB7784" s="25">
        <v>110</v>
      </c>
      <c r="AC7784" s="25" t="s">
        <v>22700</v>
      </c>
      <c r="AD7784" s="59" t="s">
        <v>51</v>
      </c>
      <c r="AE7784" s="59" t="s">
        <v>51</v>
      </c>
    </row>
    <row r="7785" spans="1:31" ht="31.5" x14ac:dyDescent="0.25">
      <c r="A7785" s="57" t="s">
        <v>22688</v>
      </c>
      <c r="B7785" s="24" t="s">
        <v>22749</v>
      </c>
      <c r="C7785" s="58" t="s">
        <v>22750</v>
      </c>
      <c r="D7785" s="59" t="s">
        <v>42</v>
      </c>
      <c r="E7785" s="25">
        <v>48.8</v>
      </c>
      <c r="F7785" s="25">
        <v>2.2839999999999998</v>
      </c>
      <c r="G7785" s="59">
        <v>2020</v>
      </c>
      <c r="H7785" s="25" t="s">
        <v>42</v>
      </c>
      <c r="I7785" s="25" t="s">
        <v>42</v>
      </c>
      <c r="J7785" s="25" t="s">
        <v>42</v>
      </c>
      <c r="K7785" s="25" t="s">
        <v>42</v>
      </c>
      <c r="L7785" s="59" t="s">
        <v>51</v>
      </c>
      <c r="M7785" s="59" t="s">
        <v>51</v>
      </c>
      <c r="N7785" s="59" t="s">
        <v>51</v>
      </c>
      <c r="O7785" s="59" t="s">
        <v>51</v>
      </c>
      <c r="P7785" s="59" t="s">
        <v>42</v>
      </c>
      <c r="Q7785" s="25" t="s">
        <v>42</v>
      </c>
      <c r="R7785" s="25" t="s">
        <v>42</v>
      </c>
      <c r="S7785" s="25" t="s">
        <v>42</v>
      </c>
      <c r="T7785" s="25" t="s">
        <v>42</v>
      </c>
      <c r="U7785" s="25" t="s">
        <v>42</v>
      </c>
      <c r="V7785" s="25" t="s">
        <v>42</v>
      </c>
      <c r="W7785" s="25">
        <v>0</v>
      </c>
      <c r="X7785" s="25">
        <v>0</v>
      </c>
      <c r="Y7785" s="25" t="s">
        <v>42</v>
      </c>
      <c r="Z7785" s="25" t="s">
        <v>42</v>
      </c>
      <c r="AA7785" s="25">
        <v>0</v>
      </c>
      <c r="AB7785" s="25">
        <v>0</v>
      </c>
      <c r="AC7785" s="25" t="s">
        <v>22700</v>
      </c>
      <c r="AD7785" s="59" t="s">
        <v>51</v>
      </c>
      <c r="AE7785" s="59" t="s">
        <v>51</v>
      </c>
    </row>
    <row r="7786" spans="1:31" ht="31.5" x14ac:dyDescent="0.25">
      <c r="A7786" s="57" t="s">
        <v>22688</v>
      </c>
      <c r="B7786" s="24" t="s">
        <v>22751</v>
      </c>
      <c r="C7786" s="58" t="s">
        <v>22752</v>
      </c>
      <c r="D7786" s="59">
        <v>1983</v>
      </c>
      <c r="E7786" s="25">
        <v>60.14</v>
      </c>
      <c r="F7786" s="25">
        <v>2.8359999999999999</v>
      </c>
      <c r="G7786" s="59">
        <v>2020</v>
      </c>
      <c r="H7786" s="25" t="s">
        <v>42</v>
      </c>
      <c r="I7786" s="25" t="s">
        <v>42</v>
      </c>
      <c r="J7786" s="25" t="s">
        <v>42</v>
      </c>
      <c r="K7786" s="25" t="s">
        <v>42</v>
      </c>
      <c r="L7786" s="59" t="s">
        <v>51</v>
      </c>
      <c r="M7786" s="59" t="s">
        <v>51</v>
      </c>
      <c r="N7786" s="59" t="s">
        <v>51</v>
      </c>
      <c r="O7786" s="59" t="s">
        <v>51</v>
      </c>
      <c r="P7786" s="59" t="s">
        <v>21052</v>
      </c>
      <c r="Q7786" s="25">
        <v>2.7050000000000001</v>
      </c>
      <c r="R7786" s="25" t="s">
        <v>53</v>
      </c>
      <c r="S7786" s="25">
        <v>14.59</v>
      </c>
      <c r="T7786" s="25">
        <v>9.3710000000000004</v>
      </c>
      <c r="U7786" s="25">
        <v>5</v>
      </c>
      <c r="V7786" s="25">
        <v>5</v>
      </c>
      <c r="W7786" s="25">
        <v>2.5</v>
      </c>
      <c r="X7786" s="25">
        <v>2.5</v>
      </c>
      <c r="Y7786" s="25" t="s">
        <v>42</v>
      </c>
      <c r="Z7786" s="25" t="s">
        <v>42</v>
      </c>
      <c r="AA7786" s="25">
        <v>35</v>
      </c>
      <c r="AB7786" s="25">
        <v>35</v>
      </c>
      <c r="AC7786" s="25" t="s">
        <v>22700</v>
      </c>
      <c r="AD7786" s="59" t="s">
        <v>51</v>
      </c>
      <c r="AE7786" s="59" t="s">
        <v>51</v>
      </c>
    </row>
    <row r="7787" spans="1:31" ht="31.5" x14ac:dyDescent="0.25">
      <c r="A7787" s="57" t="s">
        <v>22688</v>
      </c>
      <c r="B7787" s="24" t="s">
        <v>22753</v>
      </c>
      <c r="C7787" s="58" t="s">
        <v>22754</v>
      </c>
      <c r="D7787" s="59">
        <v>1969</v>
      </c>
      <c r="E7787" s="25">
        <v>59.44</v>
      </c>
      <c r="F7787" s="25">
        <v>0.60099999999999998</v>
      </c>
      <c r="G7787" s="59">
        <v>2020</v>
      </c>
      <c r="H7787" s="25" t="s">
        <v>42</v>
      </c>
      <c r="I7787" s="25" t="s">
        <v>42</v>
      </c>
      <c r="J7787" s="25" t="s">
        <v>42</v>
      </c>
      <c r="K7787" s="25" t="s">
        <v>42</v>
      </c>
      <c r="L7787" s="59" t="s">
        <v>51</v>
      </c>
      <c r="M7787" s="59" t="s">
        <v>51</v>
      </c>
      <c r="N7787" s="59" t="s">
        <v>51</v>
      </c>
      <c r="O7787" s="59" t="s">
        <v>51</v>
      </c>
      <c r="P7787" s="59" t="s">
        <v>22755</v>
      </c>
      <c r="Q7787" s="25">
        <v>3.1840000000000002</v>
      </c>
      <c r="R7787" s="25" t="s">
        <v>53</v>
      </c>
      <c r="S7787" s="25">
        <v>42.552999999999997</v>
      </c>
      <c r="T7787" s="25">
        <v>6.0000000000000001E-3</v>
      </c>
      <c r="U7787" s="25">
        <v>5</v>
      </c>
      <c r="V7787" s="25">
        <v>5</v>
      </c>
      <c r="W7787" s="25">
        <v>2.5</v>
      </c>
      <c r="X7787" s="25">
        <v>2.5</v>
      </c>
      <c r="Y7787" s="25" t="s">
        <v>42</v>
      </c>
      <c r="Z7787" s="25" t="s">
        <v>42</v>
      </c>
      <c r="AA7787" s="25">
        <v>35</v>
      </c>
      <c r="AB7787" s="25">
        <v>35</v>
      </c>
      <c r="AC7787" s="25" t="s">
        <v>22700</v>
      </c>
      <c r="AD7787" s="59" t="s">
        <v>51</v>
      </c>
      <c r="AE7787" s="59" t="s">
        <v>51</v>
      </c>
    </row>
    <row r="7788" spans="1:31" ht="31.5" x14ac:dyDescent="0.25">
      <c r="A7788" s="57" t="s">
        <v>22688</v>
      </c>
      <c r="B7788" s="24" t="s">
        <v>22756</v>
      </c>
      <c r="C7788" s="58" t="s">
        <v>22757</v>
      </c>
      <c r="D7788" s="59">
        <v>1971</v>
      </c>
      <c r="E7788" s="25">
        <v>44.35</v>
      </c>
      <c r="F7788" s="25">
        <v>3.1230000000000002</v>
      </c>
      <c r="G7788" s="59">
        <v>2020</v>
      </c>
      <c r="H7788" s="25" t="s">
        <v>42</v>
      </c>
      <c r="I7788" s="25" t="s">
        <v>42</v>
      </c>
      <c r="J7788" s="25" t="s">
        <v>42</v>
      </c>
      <c r="K7788" s="25" t="s">
        <v>42</v>
      </c>
      <c r="L7788" s="59" t="s">
        <v>51</v>
      </c>
      <c r="M7788" s="59" t="s">
        <v>51</v>
      </c>
      <c r="N7788" s="59" t="s">
        <v>51</v>
      </c>
      <c r="O7788" s="59" t="s">
        <v>51</v>
      </c>
      <c r="P7788" s="59" t="s">
        <v>21135</v>
      </c>
      <c r="Q7788" s="25">
        <v>4.7130000000000001</v>
      </c>
      <c r="R7788" s="25" t="s">
        <v>53</v>
      </c>
      <c r="S7788" s="25">
        <v>26.849</v>
      </c>
      <c r="T7788" s="25">
        <v>3.6059999999999999</v>
      </c>
      <c r="U7788" s="25">
        <v>8</v>
      </c>
      <c r="V7788" s="25">
        <v>8</v>
      </c>
      <c r="W7788" s="25">
        <v>4</v>
      </c>
      <c r="X7788" s="25">
        <v>4</v>
      </c>
      <c r="Y7788" s="25" t="s">
        <v>42</v>
      </c>
      <c r="Z7788" s="25" t="s">
        <v>42</v>
      </c>
      <c r="AA7788" s="25">
        <v>35</v>
      </c>
      <c r="AB7788" s="25">
        <v>35</v>
      </c>
      <c r="AC7788" s="25" t="s">
        <v>22700</v>
      </c>
      <c r="AD7788" s="59" t="s">
        <v>51</v>
      </c>
      <c r="AE7788" s="59" t="s">
        <v>51</v>
      </c>
    </row>
    <row r="7789" spans="1:31" ht="31.5" x14ac:dyDescent="0.25">
      <c r="A7789" s="57" t="s">
        <v>22688</v>
      </c>
      <c r="B7789" s="24" t="s">
        <v>22758</v>
      </c>
      <c r="C7789" s="58" t="s">
        <v>22759</v>
      </c>
      <c r="D7789" s="59">
        <v>1967</v>
      </c>
      <c r="E7789" s="25">
        <v>63.59</v>
      </c>
      <c r="F7789" s="25">
        <v>0.45400000000000001</v>
      </c>
      <c r="G7789" s="59">
        <v>2020</v>
      </c>
      <c r="H7789" s="25" t="s">
        <v>42</v>
      </c>
      <c r="I7789" s="25" t="s">
        <v>42</v>
      </c>
      <c r="J7789" s="25" t="s">
        <v>42</v>
      </c>
      <c r="K7789" s="25" t="s">
        <v>42</v>
      </c>
      <c r="L7789" s="59" t="s">
        <v>51</v>
      </c>
      <c r="M7789" s="59" t="s">
        <v>51</v>
      </c>
      <c r="N7789" s="59" t="s">
        <v>51</v>
      </c>
      <c r="O7789" s="59" t="s">
        <v>51</v>
      </c>
      <c r="P7789" s="59" t="s">
        <v>21093</v>
      </c>
      <c r="Q7789" s="25">
        <v>5.4420000000000002</v>
      </c>
      <c r="R7789" s="25" t="s">
        <v>53</v>
      </c>
      <c r="S7789" s="25">
        <v>46.859000000000002</v>
      </c>
      <c r="T7789" s="25">
        <v>30.704999999999998</v>
      </c>
      <c r="U7789" s="25">
        <v>8</v>
      </c>
      <c r="V7789" s="25">
        <v>8</v>
      </c>
      <c r="W7789" s="25">
        <v>4</v>
      </c>
      <c r="X7789" s="25">
        <v>4</v>
      </c>
      <c r="Y7789" s="25" t="s">
        <v>42</v>
      </c>
      <c r="Z7789" s="25" t="s">
        <v>42</v>
      </c>
      <c r="AA7789" s="25">
        <v>35</v>
      </c>
      <c r="AB7789" s="25">
        <v>35</v>
      </c>
      <c r="AC7789" s="25" t="s">
        <v>22700</v>
      </c>
      <c r="AD7789" s="59" t="s">
        <v>51</v>
      </c>
      <c r="AE7789" s="59" t="s">
        <v>51</v>
      </c>
    </row>
    <row r="7790" spans="1:31" ht="31.5" x14ac:dyDescent="0.25">
      <c r="A7790" s="57" t="s">
        <v>22688</v>
      </c>
      <c r="B7790" s="24" t="s">
        <v>22760</v>
      </c>
      <c r="C7790" s="58" t="s">
        <v>22761</v>
      </c>
      <c r="D7790" s="59">
        <v>1973</v>
      </c>
      <c r="E7790" s="25">
        <v>57.32</v>
      </c>
      <c r="F7790" s="25">
        <v>68.6267</v>
      </c>
      <c r="G7790" s="59">
        <v>2020</v>
      </c>
      <c r="H7790" s="25" t="s">
        <v>42</v>
      </c>
      <c r="I7790" s="25" t="s">
        <v>42</v>
      </c>
      <c r="J7790" s="25" t="s">
        <v>42</v>
      </c>
      <c r="K7790" s="25" t="s">
        <v>42</v>
      </c>
      <c r="L7790" s="59" t="s">
        <v>51</v>
      </c>
      <c r="M7790" s="59" t="s">
        <v>51</v>
      </c>
      <c r="N7790" s="59" t="s">
        <v>51</v>
      </c>
      <c r="O7790" s="59" t="s">
        <v>51</v>
      </c>
      <c r="P7790" s="59" t="s">
        <v>22762</v>
      </c>
      <c r="Q7790" s="25">
        <v>15.196999999999999</v>
      </c>
      <c r="R7790" s="25" t="s">
        <v>53</v>
      </c>
      <c r="S7790" s="25">
        <v>53.238</v>
      </c>
      <c r="T7790" s="25">
        <v>12.823</v>
      </c>
      <c r="U7790" s="25">
        <v>20</v>
      </c>
      <c r="V7790" s="25">
        <v>20</v>
      </c>
      <c r="W7790" s="25">
        <v>10</v>
      </c>
      <c r="X7790" s="25">
        <v>10</v>
      </c>
      <c r="Y7790" s="25" t="s">
        <v>42</v>
      </c>
      <c r="Z7790" s="25" t="s">
        <v>42</v>
      </c>
      <c r="AA7790" s="25">
        <v>110</v>
      </c>
      <c r="AB7790" s="25">
        <v>110</v>
      </c>
      <c r="AC7790" s="25" t="s">
        <v>22700</v>
      </c>
      <c r="AD7790" s="59" t="s">
        <v>51</v>
      </c>
      <c r="AE7790" s="59" t="s">
        <v>51</v>
      </c>
    </row>
    <row r="7791" spans="1:31" ht="31.5" x14ac:dyDescent="0.25">
      <c r="A7791" s="57" t="s">
        <v>22688</v>
      </c>
      <c r="B7791" s="24" t="s">
        <v>22763</v>
      </c>
      <c r="C7791" s="58" t="s">
        <v>22764</v>
      </c>
      <c r="D7791" s="59">
        <v>1986</v>
      </c>
      <c r="E7791" s="25">
        <v>62.55</v>
      </c>
      <c r="F7791" s="25">
        <v>26.566099999999999</v>
      </c>
      <c r="G7791" s="59">
        <v>2020</v>
      </c>
      <c r="H7791" s="25" t="s">
        <v>42</v>
      </c>
      <c r="I7791" s="25" t="s">
        <v>42</v>
      </c>
      <c r="J7791" s="25" t="s">
        <v>42</v>
      </c>
      <c r="K7791" s="25" t="s">
        <v>42</v>
      </c>
      <c r="L7791" s="59" t="s">
        <v>51</v>
      </c>
      <c r="M7791" s="59" t="s">
        <v>51</v>
      </c>
      <c r="N7791" s="59" t="s">
        <v>51</v>
      </c>
      <c r="O7791" s="59" t="s">
        <v>51</v>
      </c>
      <c r="P7791" s="59" t="s">
        <v>21025</v>
      </c>
      <c r="Q7791" s="25">
        <v>26.515999999999998</v>
      </c>
      <c r="R7791" s="25" t="s">
        <v>53</v>
      </c>
      <c r="S7791" s="25">
        <v>66.869</v>
      </c>
      <c r="T7791" s="25">
        <v>19.123000000000001</v>
      </c>
      <c r="U7791" s="25">
        <v>32</v>
      </c>
      <c r="V7791" s="25">
        <v>32</v>
      </c>
      <c r="W7791" s="25">
        <v>16</v>
      </c>
      <c r="X7791" s="25">
        <v>16</v>
      </c>
      <c r="Y7791" s="25" t="s">
        <v>42</v>
      </c>
      <c r="Z7791" s="25" t="s">
        <v>42</v>
      </c>
      <c r="AA7791" s="25">
        <v>110</v>
      </c>
      <c r="AB7791" s="25">
        <v>110</v>
      </c>
      <c r="AC7791" s="25" t="s">
        <v>22700</v>
      </c>
      <c r="AD7791" s="59" t="s">
        <v>51</v>
      </c>
      <c r="AE7791" s="59" t="s">
        <v>51</v>
      </c>
    </row>
    <row r="7792" spans="1:31" ht="31.5" x14ac:dyDescent="0.25">
      <c r="A7792" s="57" t="s">
        <v>22688</v>
      </c>
      <c r="B7792" s="24" t="s">
        <v>22765</v>
      </c>
      <c r="C7792" s="58" t="s">
        <v>22766</v>
      </c>
      <c r="D7792" s="59">
        <v>1972</v>
      </c>
      <c r="E7792" s="25">
        <v>51.61</v>
      </c>
      <c r="F7792" s="25">
        <v>1.1839999999999999</v>
      </c>
      <c r="G7792" s="59">
        <v>2020</v>
      </c>
      <c r="H7792" s="25" t="s">
        <v>42</v>
      </c>
      <c r="I7792" s="25" t="s">
        <v>42</v>
      </c>
      <c r="J7792" s="25" t="s">
        <v>42</v>
      </c>
      <c r="K7792" s="25" t="s">
        <v>42</v>
      </c>
      <c r="L7792" s="59" t="s">
        <v>51</v>
      </c>
      <c r="M7792" s="59" t="s">
        <v>51</v>
      </c>
      <c r="N7792" s="59" t="s">
        <v>51</v>
      </c>
      <c r="O7792" s="59" t="s">
        <v>51</v>
      </c>
      <c r="P7792" s="59" t="s">
        <v>22767</v>
      </c>
      <c r="Q7792" s="25">
        <v>1.625</v>
      </c>
      <c r="R7792" s="25" t="s">
        <v>53</v>
      </c>
      <c r="S7792" s="25">
        <v>29.327000000000002</v>
      </c>
      <c r="T7792" s="25">
        <v>13.721</v>
      </c>
      <c r="U7792" s="25">
        <v>6.3</v>
      </c>
      <c r="V7792" s="25">
        <v>6.3</v>
      </c>
      <c r="W7792" s="25">
        <v>0</v>
      </c>
      <c r="X7792" s="25">
        <v>0</v>
      </c>
      <c r="Y7792" s="25" t="s">
        <v>42</v>
      </c>
      <c r="Z7792" s="25" t="s">
        <v>42</v>
      </c>
      <c r="AA7792" s="25">
        <v>35</v>
      </c>
      <c r="AB7792" s="25">
        <v>35</v>
      </c>
      <c r="AC7792" s="25" t="s">
        <v>22700</v>
      </c>
      <c r="AD7792" s="59" t="s">
        <v>51</v>
      </c>
      <c r="AE7792" s="59" t="s">
        <v>51</v>
      </c>
    </row>
    <row r="7793" spans="1:31" ht="31.5" x14ac:dyDescent="0.25">
      <c r="A7793" s="57" t="s">
        <v>22688</v>
      </c>
      <c r="B7793" s="24" t="s">
        <v>22768</v>
      </c>
      <c r="C7793" s="58" t="s">
        <v>22769</v>
      </c>
      <c r="D7793" s="59">
        <v>1974</v>
      </c>
      <c r="E7793" s="25">
        <v>67.849999999999994</v>
      </c>
      <c r="F7793" s="25">
        <v>5.51</v>
      </c>
      <c r="G7793" s="59">
        <v>2020</v>
      </c>
      <c r="H7793" s="25" t="s">
        <v>42</v>
      </c>
      <c r="I7793" s="25" t="s">
        <v>42</v>
      </c>
      <c r="J7793" s="25" t="s">
        <v>42</v>
      </c>
      <c r="K7793" s="25" t="s">
        <v>42</v>
      </c>
      <c r="L7793" s="59" t="s">
        <v>51</v>
      </c>
      <c r="M7793" s="59" t="s">
        <v>51</v>
      </c>
      <c r="N7793" s="59" t="s">
        <v>51</v>
      </c>
      <c r="O7793" s="59" t="s">
        <v>51</v>
      </c>
      <c r="P7793" s="59" t="s">
        <v>22770</v>
      </c>
      <c r="Q7793" s="25">
        <v>6.968</v>
      </c>
      <c r="R7793" s="25" t="s">
        <v>53</v>
      </c>
      <c r="S7793" s="25">
        <v>80.8</v>
      </c>
      <c r="T7793" s="25">
        <v>22.186</v>
      </c>
      <c r="U7793" s="25">
        <v>8</v>
      </c>
      <c r="V7793" s="25">
        <v>8</v>
      </c>
      <c r="W7793" s="25">
        <v>4</v>
      </c>
      <c r="X7793" s="25">
        <v>4</v>
      </c>
      <c r="Y7793" s="25" t="s">
        <v>42</v>
      </c>
      <c r="Z7793" s="25" t="s">
        <v>42</v>
      </c>
      <c r="AA7793" s="25">
        <v>35</v>
      </c>
      <c r="AB7793" s="25">
        <v>35</v>
      </c>
      <c r="AC7793" s="25" t="s">
        <v>22700</v>
      </c>
      <c r="AD7793" s="59" t="s">
        <v>51</v>
      </c>
      <c r="AE7793" s="59" t="s">
        <v>51</v>
      </c>
    </row>
    <row r="7794" spans="1:31" ht="31.5" x14ac:dyDescent="0.25">
      <c r="A7794" s="57" t="s">
        <v>22688</v>
      </c>
      <c r="B7794" s="24" t="s">
        <v>22771</v>
      </c>
      <c r="C7794" s="58" t="s">
        <v>22772</v>
      </c>
      <c r="D7794" s="59">
        <v>1989</v>
      </c>
      <c r="E7794" s="25">
        <v>66.400000000000006</v>
      </c>
      <c r="F7794" s="25">
        <v>0.58699999999999997</v>
      </c>
      <c r="G7794" s="59">
        <v>2020</v>
      </c>
      <c r="H7794" s="25" t="s">
        <v>42</v>
      </c>
      <c r="I7794" s="25" t="s">
        <v>42</v>
      </c>
      <c r="J7794" s="25" t="s">
        <v>42</v>
      </c>
      <c r="K7794" s="25" t="s">
        <v>42</v>
      </c>
      <c r="L7794" s="59" t="s">
        <v>51</v>
      </c>
      <c r="M7794" s="59" t="s">
        <v>51</v>
      </c>
      <c r="N7794" s="59" t="s">
        <v>51</v>
      </c>
      <c r="O7794" s="59" t="s">
        <v>51</v>
      </c>
      <c r="P7794" s="59" t="s">
        <v>21120</v>
      </c>
      <c r="Q7794" s="25">
        <v>3.4169999999999998</v>
      </c>
      <c r="R7794" s="25" t="s">
        <v>53</v>
      </c>
      <c r="S7794" s="25">
        <v>47.415999999999997</v>
      </c>
      <c r="T7794" s="25">
        <v>4.4999999999999998E-2</v>
      </c>
      <c r="U7794" s="25">
        <v>5</v>
      </c>
      <c r="V7794" s="25">
        <v>5</v>
      </c>
      <c r="W7794" s="25">
        <v>2.5</v>
      </c>
      <c r="X7794" s="25">
        <v>2.5</v>
      </c>
      <c r="Y7794" s="25" t="s">
        <v>42</v>
      </c>
      <c r="Z7794" s="25" t="s">
        <v>42</v>
      </c>
      <c r="AA7794" s="25">
        <v>35</v>
      </c>
      <c r="AB7794" s="25">
        <v>35</v>
      </c>
      <c r="AC7794" s="25" t="s">
        <v>22700</v>
      </c>
      <c r="AD7794" s="59" t="s">
        <v>51</v>
      </c>
      <c r="AE7794" s="59" t="s">
        <v>51</v>
      </c>
    </row>
    <row r="7795" spans="1:31" ht="31.5" x14ac:dyDescent="0.25">
      <c r="A7795" s="57" t="s">
        <v>22688</v>
      </c>
      <c r="B7795" s="24" t="s">
        <v>22773</v>
      </c>
      <c r="C7795" s="58" t="s">
        <v>22774</v>
      </c>
      <c r="D7795" s="59">
        <v>1960</v>
      </c>
      <c r="E7795" s="25">
        <v>64.7</v>
      </c>
      <c r="F7795" s="25">
        <v>5.7060000000000004</v>
      </c>
      <c r="G7795" s="59">
        <v>2020</v>
      </c>
      <c r="H7795" s="25" t="s">
        <v>42</v>
      </c>
      <c r="I7795" s="25" t="s">
        <v>42</v>
      </c>
      <c r="J7795" s="25" t="s">
        <v>42</v>
      </c>
      <c r="K7795" s="25" t="s">
        <v>42</v>
      </c>
      <c r="L7795" s="59" t="s">
        <v>51</v>
      </c>
      <c r="M7795" s="59" t="s">
        <v>51</v>
      </c>
      <c r="N7795" s="59" t="s">
        <v>51</v>
      </c>
      <c r="O7795" s="59" t="s">
        <v>51</v>
      </c>
      <c r="P7795" s="59" t="s">
        <v>21073</v>
      </c>
      <c r="Q7795" s="25">
        <v>5.2990000000000004</v>
      </c>
      <c r="R7795" s="25" t="s">
        <v>53</v>
      </c>
      <c r="S7795" s="25">
        <v>32.381</v>
      </c>
      <c r="T7795" s="25">
        <v>13.721</v>
      </c>
      <c r="U7795" s="25">
        <v>8</v>
      </c>
      <c r="V7795" s="25">
        <v>8</v>
      </c>
      <c r="W7795" s="25">
        <v>4</v>
      </c>
      <c r="X7795" s="25">
        <v>4</v>
      </c>
      <c r="Y7795" s="25" t="s">
        <v>42</v>
      </c>
      <c r="Z7795" s="25" t="s">
        <v>42</v>
      </c>
      <c r="AA7795" s="25">
        <v>35</v>
      </c>
      <c r="AB7795" s="25">
        <v>35</v>
      </c>
      <c r="AC7795" s="25" t="s">
        <v>22700</v>
      </c>
      <c r="AD7795" s="59" t="s">
        <v>51</v>
      </c>
      <c r="AE7795" s="59" t="s">
        <v>51</v>
      </c>
    </row>
    <row r="7796" spans="1:31" ht="31.5" x14ac:dyDescent="0.25">
      <c r="A7796" s="57" t="s">
        <v>22688</v>
      </c>
      <c r="B7796" s="24" t="s">
        <v>22775</v>
      </c>
      <c r="C7796" s="58" t="s">
        <v>22776</v>
      </c>
      <c r="D7796" s="59">
        <v>1967</v>
      </c>
      <c r="E7796" s="25">
        <v>68.23</v>
      </c>
      <c r="F7796" s="25">
        <v>0.71399999999999997</v>
      </c>
      <c r="G7796" s="59">
        <v>2020</v>
      </c>
      <c r="H7796" s="25" t="s">
        <v>42</v>
      </c>
      <c r="I7796" s="25" t="s">
        <v>42</v>
      </c>
      <c r="J7796" s="25" t="s">
        <v>42</v>
      </c>
      <c r="K7796" s="25" t="s">
        <v>42</v>
      </c>
      <c r="L7796" s="59" t="s">
        <v>51</v>
      </c>
      <c r="M7796" s="59" t="s">
        <v>51</v>
      </c>
      <c r="N7796" s="59" t="s">
        <v>51</v>
      </c>
      <c r="O7796" s="59" t="s">
        <v>51</v>
      </c>
      <c r="P7796" s="59" t="s">
        <v>20926</v>
      </c>
      <c r="Q7796" s="25">
        <v>1.448</v>
      </c>
      <c r="R7796" s="25" t="s">
        <v>53</v>
      </c>
      <c r="S7796" s="25">
        <v>41.033000000000001</v>
      </c>
      <c r="T7796" s="25">
        <v>0.38800000000000001</v>
      </c>
      <c r="U7796" s="25">
        <v>4</v>
      </c>
      <c r="V7796" s="25">
        <v>4</v>
      </c>
      <c r="W7796" s="25">
        <v>0</v>
      </c>
      <c r="X7796" s="25">
        <v>0</v>
      </c>
      <c r="Y7796" s="25" t="s">
        <v>42</v>
      </c>
      <c r="Z7796" s="25" t="s">
        <v>42</v>
      </c>
      <c r="AA7796" s="25">
        <v>35</v>
      </c>
      <c r="AB7796" s="25">
        <v>35</v>
      </c>
      <c r="AC7796" s="25" t="s">
        <v>22700</v>
      </c>
      <c r="AD7796" s="59" t="s">
        <v>51</v>
      </c>
      <c r="AE7796" s="59" t="s">
        <v>51</v>
      </c>
    </row>
    <row r="7797" spans="1:31" ht="31.5" x14ac:dyDescent="0.25">
      <c r="A7797" s="57" t="s">
        <v>22688</v>
      </c>
      <c r="B7797" s="24" t="s">
        <v>22777</v>
      </c>
      <c r="C7797" s="58" t="s">
        <v>22778</v>
      </c>
      <c r="D7797" s="59">
        <v>1984</v>
      </c>
      <c r="E7797" s="25">
        <v>52.55</v>
      </c>
      <c r="F7797" s="25">
        <v>0.20399999999999999</v>
      </c>
      <c r="G7797" s="59">
        <v>2020</v>
      </c>
      <c r="H7797" s="25" t="s">
        <v>42</v>
      </c>
      <c r="I7797" s="25" t="s">
        <v>42</v>
      </c>
      <c r="J7797" s="25" t="s">
        <v>42</v>
      </c>
      <c r="K7797" s="25" t="s">
        <v>42</v>
      </c>
      <c r="L7797" s="59" t="s">
        <v>51</v>
      </c>
      <c r="M7797" s="59" t="s">
        <v>51</v>
      </c>
      <c r="N7797" s="59" t="s">
        <v>51</v>
      </c>
      <c r="O7797" s="59" t="s">
        <v>51</v>
      </c>
      <c r="P7797" s="59" t="s">
        <v>21070</v>
      </c>
      <c r="Q7797" s="25">
        <v>4.16</v>
      </c>
      <c r="R7797" s="25" t="s">
        <v>53</v>
      </c>
      <c r="S7797" s="25">
        <v>83.81</v>
      </c>
      <c r="T7797" s="25">
        <v>16.946000000000002</v>
      </c>
      <c r="U7797" s="25">
        <v>5</v>
      </c>
      <c r="V7797" s="25">
        <v>5</v>
      </c>
      <c r="W7797" s="25">
        <v>2.5</v>
      </c>
      <c r="X7797" s="25">
        <v>2.5</v>
      </c>
      <c r="Y7797" s="25" t="s">
        <v>42</v>
      </c>
      <c r="Z7797" s="25" t="s">
        <v>42</v>
      </c>
      <c r="AA7797" s="25">
        <v>35</v>
      </c>
      <c r="AB7797" s="25">
        <v>35</v>
      </c>
      <c r="AC7797" s="25" t="s">
        <v>22700</v>
      </c>
      <c r="AD7797" s="59" t="s">
        <v>51</v>
      </c>
      <c r="AE7797" s="59" t="s">
        <v>51</v>
      </c>
    </row>
    <row r="7798" spans="1:31" ht="31.5" x14ac:dyDescent="0.25">
      <c r="A7798" s="57" t="s">
        <v>22688</v>
      </c>
      <c r="B7798" s="24" t="s">
        <v>22779</v>
      </c>
      <c r="C7798" s="58" t="s">
        <v>22780</v>
      </c>
      <c r="D7798" s="59">
        <v>1961</v>
      </c>
      <c r="E7798" s="25">
        <v>69.72</v>
      </c>
      <c r="F7798" s="25">
        <v>5.32</v>
      </c>
      <c r="G7798" s="59">
        <v>2020</v>
      </c>
      <c r="H7798" s="25" t="s">
        <v>42</v>
      </c>
      <c r="I7798" s="25" t="s">
        <v>42</v>
      </c>
      <c r="J7798" s="25" t="s">
        <v>42</v>
      </c>
      <c r="K7798" s="25" t="s">
        <v>42</v>
      </c>
      <c r="L7798" s="59" t="s">
        <v>51</v>
      </c>
      <c r="M7798" s="59" t="s">
        <v>51</v>
      </c>
      <c r="N7798" s="59" t="s">
        <v>51</v>
      </c>
      <c r="O7798" s="59" t="s">
        <v>51</v>
      </c>
      <c r="P7798" s="59" t="s">
        <v>22781</v>
      </c>
      <c r="Q7798" s="25">
        <v>7.9859999999999998</v>
      </c>
      <c r="R7798" s="25" t="s">
        <v>53</v>
      </c>
      <c r="S7798" s="25">
        <v>40.151000000000003</v>
      </c>
      <c r="T7798" s="25">
        <v>8.7080000000000002</v>
      </c>
      <c r="U7798" s="25">
        <v>11.9</v>
      </c>
      <c r="V7798" s="25">
        <v>11.9</v>
      </c>
      <c r="W7798" s="25">
        <v>5.6</v>
      </c>
      <c r="X7798" s="25">
        <v>5.6</v>
      </c>
      <c r="Y7798" s="25" t="s">
        <v>42</v>
      </c>
      <c r="Z7798" s="25" t="s">
        <v>42</v>
      </c>
      <c r="AA7798" s="25">
        <v>110</v>
      </c>
      <c r="AB7798" s="25">
        <v>110</v>
      </c>
      <c r="AC7798" s="25" t="s">
        <v>22700</v>
      </c>
      <c r="AD7798" s="59" t="s">
        <v>51</v>
      </c>
      <c r="AE7798" s="59" t="s">
        <v>51</v>
      </c>
    </row>
    <row r="7799" spans="1:31" ht="63" x14ac:dyDescent="0.25">
      <c r="A7799" s="57" t="s">
        <v>22688</v>
      </c>
      <c r="B7799" s="24" t="s">
        <v>22782</v>
      </c>
      <c r="C7799" s="58" t="s">
        <v>22783</v>
      </c>
      <c r="D7799" s="59" t="s">
        <v>42</v>
      </c>
      <c r="E7799" s="25">
        <v>71.989999999999995</v>
      </c>
      <c r="F7799" s="25">
        <v>3.823</v>
      </c>
      <c r="G7799" s="59">
        <v>2020</v>
      </c>
      <c r="H7799" s="25" t="s">
        <v>42</v>
      </c>
      <c r="I7799" s="25" t="s">
        <v>42</v>
      </c>
      <c r="J7799" s="25" t="s">
        <v>42</v>
      </c>
      <c r="K7799" s="25" t="s">
        <v>42</v>
      </c>
      <c r="L7799" s="59" t="s">
        <v>147</v>
      </c>
      <c r="M7799" s="59" t="s">
        <v>51</v>
      </c>
      <c r="N7799" s="59" t="s">
        <v>51</v>
      </c>
      <c r="O7799" s="59" t="s">
        <v>51</v>
      </c>
      <c r="P7799" s="59" t="s">
        <v>42</v>
      </c>
      <c r="Q7799" s="25" t="s">
        <v>42</v>
      </c>
      <c r="R7799" s="25" t="s">
        <v>42</v>
      </c>
      <c r="S7799" s="25" t="s">
        <v>42</v>
      </c>
      <c r="T7799" s="25" t="s">
        <v>42</v>
      </c>
      <c r="U7799" s="25" t="s">
        <v>42</v>
      </c>
      <c r="V7799" s="25" t="s">
        <v>42</v>
      </c>
      <c r="W7799" s="25">
        <v>0</v>
      </c>
      <c r="X7799" s="25">
        <v>0</v>
      </c>
      <c r="Y7799" s="25" t="s">
        <v>42</v>
      </c>
      <c r="Z7799" s="25" t="s">
        <v>42</v>
      </c>
      <c r="AA7799" s="25">
        <v>0</v>
      </c>
      <c r="AB7799" s="25">
        <v>0</v>
      </c>
      <c r="AC7799" s="25" t="s">
        <v>22742</v>
      </c>
      <c r="AD7799" s="59" t="s">
        <v>51</v>
      </c>
      <c r="AE7799" s="59" t="s">
        <v>51</v>
      </c>
    </row>
    <row r="7800" spans="1:31" ht="31.5" x14ac:dyDescent="0.25">
      <c r="A7800" s="57" t="s">
        <v>22688</v>
      </c>
      <c r="B7800" s="24" t="s">
        <v>22784</v>
      </c>
      <c r="C7800" s="58" t="s">
        <v>22785</v>
      </c>
      <c r="D7800" s="59">
        <v>1988</v>
      </c>
      <c r="E7800" s="25">
        <v>52.9</v>
      </c>
      <c r="F7800" s="25">
        <v>0.79</v>
      </c>
      <c r="G7800" s="59">
        <v>2020</v>
      </c>
      <c r="H7800" s="25" t="s">
        <v>42</v>
      </c>
      <c r="I7800" s="25" t="s">
        <v>42</v>
      </c>
      <c r="J7800" s="25" t="s">
        <v>42</v>
      </c>
      <c r="K7800" s="25" t="s">
        <v>42</v>
      </c>
      <c r="L7800" s="59" t="s">
        <v>51</v>
      </c>
      <c r="M7800" s="59" t="s">
        <v>51</v>
      </c>
      <c r="N7800" s="59" t="s">
        <v>51</v>
      </c>
      <c r="O7800" s="59" t="s">
        <v>51</v>
      </c>
      <c r="P7800" s="59" t="s">
        <v>22786</v>
      </c>
      <c r="Q7800" s="25">
        <v>17.36</v>
      </c>
      <c r="R7800" s="25" t="s">
        <v>53</v>
      </c>
      <c r="S7800" s="25">
        <v>51.713999999999999</v>
      </c>
      <c r="T7800" s="25">
        <v>30.704999999999998</v>
      </c>
      <c r="U7800" s="25">
        <v>20</v>
      </c>
      <c r="V7800" s="25">
        <v>20</v>
      </c>
      <c r="W7800" s="25">
        <v>10</v>
      </c>
      <c r="X7800" s="25">
        <v>10</v>
      </c>
      <c r="Y7800" s="25" t="s">
        <v>42</v>
      </c>
      <c r="Z7800" s="25" t="s">
        <v>42</v>
      </c>
      <c r="AA7800" s="25">
        <v>110</v>
      </c>
      <c r="AB7800" s="25">
        <v>110</v>
      </c>
      <c r="AC7800" s="25" t="s">
        <v>22700</v>
      </c>
      <c r="AD7800" s="59" t="s">
        <v>51</v>
      </c>
      <c r="AE7800" s="59" t="s">
        <v>51</v>
      </c>
    </row>
    <row r="7801" spans="1:31" ht="31.5" x14ac:dyDescent="0.25">
      <c r="A7801" s="57" t="s">
        <v>22688</v>
      </c>
      <c r="B7801" s="24" t="s">
        <v>22787</v>
      </c>
      <c r="C7801" s="58" t="s">
        <v>22788</v>
      </c>
      <c r="D7801" s="59">
        <v>1967</v>
      </c>
      <c r="E7801" s="25">
        <v>59.5</v>
      </c>
      <c r="F7801" s="25">
        <v>1.353</v>
      </c>
      <c r="G7801" s="59">
        <v>2020</v>
      </c>
      <c r="H7801" s="25" t="s">
        <v>42</v>
      </c>
      <c r="I7801" s="25" t="s">
        <v>42</v>
      </c>
      <c r="J7801" s="25" t="s">
        <v>42</v>
      </c>
      <c r="K7801" s="25" t="s">
        <v>42</v>
      </c>
      <c r="L7801" s="59" t="s">
        <v>51</v>
      </c>
      <c r="M7801" s="59" t="s">
        <v>51</v>
      </c>
      <c r="N7801" s="59" t="s">
        <v>51</v>
      </c>
      <c r="O7801" s="59" t="s">
        <v>51</v>
      </c>
      <c r="P7801" s="59" t="s">
        <v>21064</v>
      </c>
      <c r="Q7801" s="25">
        <v>1.179</v>
      </c>
      <c r="R7801" s="25" t="s">
        <v>53</v>
      </c>
      <c r="S7801" s="25">
        <v>45.713999999999999</v>
      </c>
      <c r="T7801" s="25">
        <v>9.8249999999999993</v>
      </c>
      <c r="U7801" s="25">
        <v>2.5</v>
      </c>
      <c r="V7801" s="25">
        <v>2.5</v>
      </c>
      <c r="W7801" s="25">
        <v>0</v>
      </c>
      <c r="X7801" s="25">
        <v>0</v>
      </c>
      <c r="Y7801" s="25" t="s">
        <v>42</v>
      </c>
      <c r="Z7801" s="25" t="s">
        <v>42</v>
      </c>
      <c r="AA7801" s="25">
        <v>35</v>
      </c>
      <c r="AB7801" s="25">
        <v>35</v>
      </c>
      <c r="AC7801" s="25" t="s">
        <v>22700</v>
      </c>
      <c r="AD7801" s="59" t="s">
        <v>51</v>
      </c>
      <c r="AE7801" s="59" t="s">
        <v>51</v>
      </c>
    </row>
    <row r="7802" spans="1:31" ht="31.5" x14ac:dyDescent="0.25">
      <c r="A7802" s="57" t="s">
        <v>22688</v>
      </c>
      <c r="B7802" s="24" t="s">
        <v>22789</v>
      </c>
      <c r="C7802" s="58" t="s">
        <v>22790</v>
      </c>
      <c r="D7802" s="59" t="s">
        <v>42</v>
      </c>
      <c r="E7802" s="25">
        <v>45.83</v>
      </c>
      <c r="F7802" s="25">
        <v>1.298</v>
      </c>
      <c r="G7802" s="59">
        <v>2020</v>
      </c>
      <c r="H7802" s="25" t="s">
        <v>42</v>
      </c>
      <c r="I7802" s="25" t="s">
        <v>42</v>
      </c>
      <c r="J7802" s="25" t="s">
        <v>42</v>
      </c>
      <c r="K7802" s="25" t="s">
        <v>42</v>
      </c>
      <c r="L7802" s="59" t="s">
        <v>51</v>
      </c>
      <c r="M7802" s="59" t="s">
        <v>51</v>
      </c>
      <c r="N7802" s="59" t="s">
        <v>51</v>
      </c>
      <c r="O7802" s="59" t="s">
        <v>51</v>
      </c>
      <c r="P7802" s="59" t="s">
        <v>42</v>
      </c>
      <c r="Q7802" s="25" t="s">
        <v>42</v>
      </c>
      <c r="R7802" s="25" t="s">
        <v>42</v>
      </c>
      <c r="S7802" s="25" t="s">
        <v>42</v>
      </c>
      <c r="T7802" s="25" t="s">
        <v>42</v>
      </c>
      <c r="U7802" s="25" t="s">
        <v>42</v>
      </c>
      <c r="V7802" s="25" t="s">
        <v>42</v>
      </c>
      <c r="W7802" s="25">
        <v>0</v>
      </c>
      <c r="X7802" s="25">
        <v>0</v>
      </c>
      <c r="Y7802" s="25" t="s">
        <v>42</v>
      </c>
      <c r="Z7802" s="25" t="s">
        <v>42</v>
      </c>
      <c r="AA7802" s="25">
        <v>0</v>
      </c>
      <c r="AB7802" s="25">
        <v>0</v>
      </c>
      <c r="AC7802" s="25" t="s">
        <v>22700</v>
      </c>
      <c r="AD7802" s="59" t="s">
        <v>51</v>
      </c>
      <c r="AE7802" s="59" t="s">
        <v>51</v>
      </c>
    </row>
    <row r="7803" spans="1:31" ht="31.5" x14ac:dyDescent="0.25">
      <c r="A7803" s="57" t="s">
        <v>22688</v>
      </c>
      <c r="B7803" s="24" t="s">
        <v>22791</v>
      </c>
      <c r="C7803" s="58" t="s">
        <v>22792</v>
      </c>
      <c r="D7803" s="59" t="s">
        <v>42</v>
      </c>
      <c r="E7803" s="25">
        <v>26.77</v>
      </c>
      <c r="F7803" s="25">
        <v>0.48599999999999999</v>
      </c>
      <c r="G7803" s="59">
        <v>2020</v>
      </c>
      <c r="H7803" s="25" t="s">
        <v>42</v>
      </c>
      <c r="I7803" s="25" t="s">
        <v>42</v>
      </c>
      <c r="J7803" s="25" t="s">
        <v>42</v>
      </c>
      <c r="K7803" s="25" t="s">
        <v>42</v>
      </c>
      <c r="L7803" s="59" t="s">
        <v>51</v>
      </c>
      <c r="M7803" s="59" t="s">
        <v>51</v>
      </c>
      <c r="N7803" s="59" t="s">
        <v>51</v>
      </c>
      <c r="O7803" s="59" t="s">
        <v>51</v>
      </c>
      <c r="P7803" s="59" t="s">
        <v>42</v>
      </c>
      <c r="Q7803" s="25" t="s">
        <v>42</v>
      </c>
      <c r="R7803" s="25" t="s">
        <v>42</v>
      </c>
      <c r="S7803" s="25" t="s">
        <v>42</v>
      </c>
      <c r="T7803" s="25" t="s">
        <v>42</v>
      </c>
      <c r="U7803" s="25" t="s">
        <v>42</v>
      </c>
      <c r="V7803" s="25" t="s">
        <v>42</v>
      </c>
      <c r="W7803" s="25">
        <v>0</v>
      </c>
      <c r="X7803" s="25">
        <v>0</v>
      </c>
      <c r="Y7803" s="25" t="s">
        <v>42</v>
      </c>
      <c r="Z7803" s="25" t="s">
        <v>42</v>
      </c>
      <c r="AA7803" s="25">
        <v>0</v>
      </c>
      <c r="AB7803" s="25">
        <v>0</v>
      </c>
      <c r="AC7803" s="25" t="s">
        <v>22700</v>
      </c>
      <c r="AD7803" s="59" t="s">
        <v>51</v>
      </c>
      <c r="AE7803" s="59" t="s">
        <v>51</v>
      </c>
    </row>
    <row r="7804" spans="1:31" ht="31.5" x14ac:dyDescent="0.25">
      <c r="A7804" s="57" t="s">
        <v>22688</v>
      </c>
      <c r="B7804" s="24" t="s">
        <v>22793</v>
      </c>
      <c r="C7804" s="58" t="s">
        <v>22794</v>
      </c>
      <c r="D7804" s="59" t="s">
        <v>42</v>
      </c>
      <c r="E7804" s="25">
        <v>39.549999999999997</v>
      </c>
      <c r="F7804" s="25">
        <v>3.7829999999999999</v>
      </c>
      <c r="G7804" s="59">
        <v>2020</v>
      </c>
      <c r="H7804" s="25" t="s">
        <v>42</v>
      </c>
      <c r="I7804" s="25" t="s">
        <v>42</v>
      </c>
      <c r="J7804" s="25" t="s">
        <v>42</v>
      </c>
      <c r="K7804" s="25" t="s">
        <v>42</v>
      </c>
      <c r="L7804" s="59" t="s">
        <v>51</v>
      </c>
      <c r="M7804" s="59" t="s">
        <v>51</v>
      </c>
      <c r="N7804" s="59" t="s">
        <v>51</v>
      </c>
      <c r="O7804" s="59" t="s">
        <v>51</v>
      </c>
      <c r="P7804" s="59" t="s">
        <v>42</v>
      </c>
      <c r="Q7804" s="25" t="s">
        <v>42</v>
      </c>
      <c r="R7804" s="25" t="s">
        <v>42</v>
      </c>
      <c r="S7804" s="25" t="s">
        <v>42</v>
      </c>
      <c r="T7804" s="25" t="s">
        <v>42</v>
      </c>
      <c r="U7804" s="25" t="s">
        <v>42</v>
      </c>
      <c r="V7804" s="25" t="s">
        <v>42</v>
      </c>
      <c r="W7804" s="25">
        <v>0</v>
      </c>
      <c r="X7804" s="25">
        <v>0</v>
      </c>
      <c r="Y7804" s="25" t="s">
        <v>42</v>
      </c>
      <c r="Z7804" s="25" t="s">
        <v>42</v>
      </c>
      <c r="AA7804" s="25">
        <v>0</v>
      </c>
      <c r="AB7804" s="25">
        <v>0</v>
      </c>
      <c r="AC7804" s="25" t="s">
        <v>22700</v>
      </c>
      <c r="AD7804" s="59" t="s">
        <v>51</v>
      </c>
      <c r="AE7804" s="59" t="s">
        <v>51</v>
      </c>
    </row>
    <row r="7805" spans="1:31" ht="110.25" x14ac:dyDescent="0.25">
      <c r="A7805" s="57" t="s">
        <v>22688</v>
      </c>
      <c r="B7805" s="24" t="s">
        <v>22795</v>
      </c>
      <c r="C7805" s="58" t="s">
        <v>22796</v>
      </c>
      <c r="D7805" s="59" t="s">
        <v>42</v>
      </c>
      <c r="E7805" s="25">
        <v>41.56</v>
      </c>
      <c r="F7805" s="25">
        <v>5.23</v>
      </c>
      <c r="G7805" s="59">
        <v>2020</v>
      </c>
      <c r="H7805" s="25" t="s">
        <v>42</v>
      </c>
      <c r="I7805" s="25" t="s">
        <v>42</v>
      </c>
      <c r="J7805" s="25" t="s">
        <v>42</v>
      </c>
      <c r="K7805" s="25" t="s">
        <v>42</v>
      </c>
      <c r="L7805" s="59" t="s">
        <v>147</v>
      </c>
      <c r="M7805" s="59" t="s">
        <v>51</v>
      </c>
      <c r="N7805" s="59" t="s">
        <v>51</v>
      </c>
      <c r="O7805" s="59" t="s">
        <v>51</v>
      </c>
      <c r="P7805" s="59" t="s">
        <v>42</v>
      </c>
      <c r="Q7805" s="25" t="s">
        <v>42</v>
      </c>
      <c r="R7805" s="25" t="s">
        <v>42</v>
      </c>
      <c r="S7805" s="25" t="s">
        <v>42</v>
      </c>
      <c r="T7805" s="25" t="s">
        <v>42</v>
      </c>
      <c r="U7805" s="25" t="s">
        <v>42</v>
      </c>
      <c r="V7805" s="25" t="s">
        <v>42</v>
      </c>
      <c r="W7805" s="25">
        <v>0</v>
      </c>
      <c r="X7805" s="25">
        <v>0</v>
      </c>
      <c r="Y7805" s="25" t="s">
        <v>42</v>
      </c>
      <c r="Z7805" s="25" t="s">
        <v>42</v>
      </c>
      <c r="AA7805" s="25">
        <v>0</v>
      </c>
      <c r="AB7805" s="25">
        <v>0</v>
      </c>
      <c r="AC7805" s="25" t="s">
        <v>22797</v>
      </c>
      <c r="AD7805" s="59" t="s">
        <v>51</v>
      </c>
      <c r="AE7805" s="59" t="s">
        <v>51</v>
      </c>
    </row>
    <row r="7806" spans="1:31" ht="110.25" x14ac:dyDescent="0.25">
      <c r="A7806" s="57" t="s">
        <v>22688</v>
      </c>
      <c r="B7806" s="24" t="s">
        <v>22798</v>
      </c>
      <c r="C7806" s="58" t="s">
        <v>22799</v>
      </c>
      <c r="D7806" s="59" t="s">
        <v>42</v>
      </c>
      <c r="E7806" s="25">
        <v>64.86</v>
      </c>
      <c r="F7806" s="25">
        <v>4.7699999999999996</v>
      </c>
      <c r="G7806" s="59">
        <v>2020</v>
      </c>
      <c r="H7806" s="25" t="s">
        <v>42</v>
      </c>
      <c r="I7806" s="25" t="s">
        <v>42</v>
      </c>
      <c r="J7806" s="25" t="s">
        <v>42</v>
      </c>
      <c r="K7806" s="25" t="s">
        <v>42</v>
      </c>
      <c r="L7806" s="59" t="s">
        <v>147</v>
      </c>
      <c r="M7806" s="59" t="s">
        <v>51</v>
      </c>
      <c r="N7806" s="59" t="s">
        <v>51</v>
      </c>
      <c r="O7806" s="59" t="s">
        <v>51</v>
      </c>
      <c r="P7806" s="59" t="s">
        <v>42</v>
      </c>
      <c r="Q7806" s="25" t="s">
        <v>42</v>
      </c>
      <c r="R7806" s="25" t="s">
        <v>42</v>
      </c>
      <c r="S7806" s="25" t="s">
        <v>42</v>
      </c>
      <c r="T7806" s="25" t="s">
        <v>42</v>
      </c>
      <c r="U7806" s="25" t="s">
        <v>42</v>
      </c>
      <c r="V7806" s="25" t="s">
        <v>42</v>
      </c>
      <c r="W7806" s="25">
        <v>0</v>
      </c>
      <c r="X7806" s="25">
        <v>0</v>
      </c>
      <c r="Y7806" s="25" t="s">
        <v>42</v>
      </c>
      <c r="Z7806" s="25" t="s">
        <v>42</v>
      </c>
      <c r="AA7806" s="25">
        <v>0</v>
      </c>
      <c r="AB7806" s="25">
        <v>0</v>
      </c>
      <c r="AC7806" s="25" t="s">
        <v>22800</v>
      </c>
      <c r="AD7806" s="59" t="s">
        <v>51</v>
      </c>
      <c r="AE7806" s="59" t="s">
        <v>51</v>
      </c>
    </row>
    <row r="7807" spans="1:31" ht="173.25" x14ac:dyDescent="0.25">
      <c r="A7807" s="57" t="s">
        <v>22688</v>
      </c>
      <c r="B7807" s="24" t="s">
        <v>22801</v>
      </c>
      <c r="C7807" s="58" t="s">
        <v>22802</v>
      </c>
      <c r="D7807" s="59" t="s">
        <v>42</v>
      </c>
      <c r="E7807" s="25">
        <v>72.760000000000005</v>
      </c>
      <c r="F7807" s="25">
        <v>3.948</v>
      </c>
      <c r="G7807" s="59">
        <v>2020</v>
      </c>
      <c r="H7807" s="25" t="s">
        <v>42</v>
      </c>
      <c r="I7807" s="25" t="s">
        <v>42</v>
      </c>
      <c r="J7807" s="25" t="s">
        <v>42</v>
      </c>
      <c r="K7807" s="25" t="s">
        <v>42</v>
      </c>
      <c r="L7807" s="59" t="s">
        <v>51</v>
      </c>
      <c r="M7807" s="59" t="s">
        <v>51</v>
      </c>
      <c r="N7807" s="59" t="s">
        <v>51</v>
      </c>
      <c r="O7807" s="59" t="s">
        <v>51</v>
      </c>
      <c r="P7807" s="59" t="s">
        <v>42</v>
      </c>
      <c r="Q7807" s="25" t="s">
        <v>42</v>
      </c>
      <c r="R7807" s="25" t="s">
        <v>42</v>
      </c>
      <c r="S7807" s="25" t="s">
        <v>42</v>
      </c>
      <c r="T7807" s="25" t="s">
        <v>42</v>
      </c>
      <c r="U7807" s="25" t="s">
        <v>42</v>
      </c>
      <c r="V7807" s="25" t="s">
        <v>42</v>
      </c>
      <c r="W7807" s="25">
        <v>0</v>
      </c>
      <c r="X7807" s="25">
        <v>0</v>
      </c>
      <c r="Y7807" s="25" t="s">
        <v>42</v>
      </c>
      <c r="Z7807" s="25" t="s">
        <v>42</v>
      </c>
      <c r="AA7807" s="25">
        <v>0</v>
      </c>
      <c r="AB7807" s="25">
        <v>0</v>
      </c>
      <c r="AC7807" s="25" t="s">
        <v>22803</v>
      </c>
      <c r="AD7807" s="59" t="s">
        <v>51</v>
      </c>
      <c r="AE7807" s="59" t="s">
        <v>51</v>
      </c>
    </row>
    <row r="7808" spans="1:31" ht="157.5" x14ac:dyDescent="0.25">
      <c r="A7808" s="57" t="s">
        <v>22688</v>
      </c>
      <c r="B7808" s="24" t="s">
        <v>22804</v>
      </c>
      <c r="C7808" s="58" t="s">
        <v>22805</v>
      </c>
      <c r="D7808" s="59" t="s">
        <v>42</v>
      </c>
      <c r="E7808" s="25">
        <v>52.46</v>
      </c>
      <c r="F7808" s="25">
        <v>5.734</v>
      </c>
      <c r="G7808" s="59">
        <v>2020</v>
      </c>
      <c r="H7808" s="25" t="s">
        <v>42</v>
      </c>
      <c r="I7808" s="25" t="s">
        <v>42</v>
      </c>
      <c r="J7808" s="25" t="s">
        <v>42</v>
      </c>
      <c r="K7808" s="25" t="s">
        <v>42</v>
      </c>
      <c r="L7808" s="59" t="s">
        <v>147</v>
      </c>
      <c r="M7808" s="59" t="s">
        <v>51</v>
      </c>
      <c r="N7808" s="59" t="s">
        <v>51</v>
      </c>
      <c r="O7808" s="59" t="s">
        <v>51</v>
      </c>
      <c r="P7808" s="59" t="s">
        <v>42</v>
      </c>
      <c r="Q7808" s="25" t="s">
        <v>42</v>
      </c>
      <c r="R7808" s="25" t="s">
        <v>42</v>
      </c>
      <c r="S7808" s="25" t="s">
        <v>42</v>
      </c>
      <c r="T7808" s="25" t="s">
        <v>42</v>
      </c>
      <c r="U7808" s="25" t="s">
        <v>42</v>
      </c>
      <c r="V7808" s="25" t="s">
        <v>42</v>
      </c>
      <c r="W7808" s="25">
        <v>0</v>
      </c>
      <c r="X7808" s="25">
        <v>0</v>
      </c>
      <c r="Y7808" s="25" t="s">
        <v>42</v>
      </c>
      <c r="Z7808" s="25" t="s">
        <v>42</v>
      </c>
      <c r="AA7808" s="25">
        <v>0.4</v>
      </c>
      <c r="AB7808" s="25">
        <v>0.4</v>
      </c>
      <c r="AC7808" s="25" t="s">
        <v>22806</v>
      </c>
      <c r="AD7808" s="59" t="s">
        <v>51</v>
      </c>
      <c r="AE7808" s="59" t="s">
        <v>51</v>
      </c>
    </row>
    <row r="7809" spans="1:31" ht="157.5" x14ac:dyDescent="0.25">
      <c r="A7809" s="57" t="s">
        <v>22688</v>
      </c>
      <c r="B7809" s="24" t="s">
        <v>22807</v>
      </c>
      <c r="C7809" s="58" t="s">
        <v>22808</v>
      </c>
      <c r="D7809" s="59" t="s">
        <v>42</v>
      </c>
      <c r="E7809" s="25">
        <v>40.42</v>
      </c>
      <c r="F7809" s="25">
        <v>4.5419999999999998</v>
      </c>
      <c r="G7809" s="59">
        <v>2020</v>
      </c>
      <c r="H7809" s="25" t="s">
        <v>42</v>
      </c>
      <c r="I7809" s="25" t="s">
        <v>42</v>
      </c>
      <c r="J7809" s="25" t="s">
        <v>42</v>
      </c>
      <c r="K7809" s="25" t="s">
        <v>42</v>
      </c>
      <c r="L7809" s="59" t="s">
        <v>147</v>
      </c>
      <c r="M7809" s="59" t="s">
        <v>51</v>
      </c>
      <c r="N7809" s="59" t="s">
        <v>51</v>
      </c>
      <c r="O7809" s="59" t="s">
        <v>51</v>
      </c>
      <c r="P7809" s="59" t="s">
        <v>42</v>
      </c>
      <c r="Q7809" s="25" t="s">
        <v>42</v>
      </c>
      <c r="R7809" s="25" t="s">
        <v>42</v>
      </c>
      <c r="S7809" s="25" t="s">
        <v>42</v>
      </c>
      <c r="T7809" s="25" t="s">
        <v>42</v>
      </c>
      <c r="U7809" s="25" t="s">
        <v>42</v>
      </c>
      <c r="V7809" s="25" t="s">
        <v>42</v>
      </c>
      <c r="W7809" s="25">
        <v>0</v>
      </c>
      <c r="X7809" s="25">
        <v>0</v>
      </c>
      <c r="Y7809" s="25" t="s">
        <v>42</v>
      </c>
      <c r="Z7809" s="25" t="s">
        <v>42</v>
      </c>
      <c r="AA7809" s="25">
        <v>0</v>
      </c>
      <c r="AB7809" s="25">
        <v>0</v>
      </c>
      <c r="AC7809" s="25" t="s">
        <v>22806</v>
      </c>
      <c r="AD7809" s="59" t="s">
        <v>51</v>
      </c>
      <c r="AE7809" s="59" t="s">
        <v>51</v>
      </c>
    </row>
    <row r="7810" spans="1:31" ht="157.5" x14ac:dyDescent="0.25">
      <c r="A7810" s="57" t="s">
        <v>22688</v>
      </c>
      <c r="B7810" s="24" t="s">
        <v>22809</v>
      </c>
      <c r="C7810" s="58" t="s">
        <v>22810</v>
      </c>
      <c r="D7810" s="59" t="s">
        <v>42</v>
      </c>
      <c r="E7810" s="25">
        <v>42.73</v>
      </c>
      <c r="F7810" s="25">
        <v>3.8780000000000001</v>
      </c>
      <c r="G7810" s="59">
        <v>2020</v>
      </c>
      <c r="H7810" s="25" t="s">
        <v>42</v>
      </c>
      <c r="I7810" s="25" t="s">
        <v>42</v>
      </c>
      <c r="J7810" s="25" t="s">
        <v>42</v>
      </c>
      <c r="K7810" s="25" t="s">
        <v>42</v>
      </c>
      <c r="L7810" s="59" t="s">
        <v>147</v>
      </c>
      <c r="M7810" s="59" t="s">
        <v>51</v>
      </c>
      <c r="N7810" s="59" t="s">
        <v>51</v>
      </c>
      <c r="O7810" s="59" t="s">
        <v>51</v>
      </c>
      <c r="P7810" s="59" t="s">
        <v>42</v>
      </c>
      <c r="Q7810" s="25" t="s">
        <v>42</v>
      </c>
      <c r="R7810" s="25" t="s">
        <v>42</v>
      </c>
      <c r="S7810" s="25" t="s">
        <v>42</v>
      </c>
      <c r="T7810" s="25" t="s">
        <v>42</v>
      </c>
      <c r="U7810" s="25" t="s">
        <v>42</v>
      </c>
      <c r="V7810" s="25" t="s">
        <v>42</v>
      </c>
      <c r="W7810" s="25">
        <v>0</v>
      </c>
      <c r="X7810" s="25">
        <v>0</v>
      </c>
      <c r="Y7810" s="25" t="s">
        <v>42</v>
      </c>
      <c r="Z7810" s="25" t="s">
        <v>42</v>
      </c>
      <c r="AA7810" s="25">
        <v>0</v>
      </c>
      <c r="AB7810" s="25">
        <v>0</v>
      </c>
      <c r="AC7810" s="25" t="s">
        <v>22806</v>
      </c>
      <c r="AD7810" s="59" t="s">
        <v>51</v>
      </c>
      <c r="AE7810" s="59" t="s">
        <v>51</v>
      </c>
    </row>
    <row r="7811" spans="1:31" ht="157.5" x14ac:dyDescent="0.25">
      <c r="A7811" s="57" t="s">
        <v>22688</v>
      </c>
      <c r="B7811" s="24" t="s">
        <v>22811</v>
      </c>
      <c r="C7811" s="58" t="s">
        <v>22812</v>
      </c>
      <c r="D7811" s="59" t="s">
        <v>42</v>
      </c>
      <c r="E7811" s="25">
        <v>30.73</v>
      </c>
      <c r="F7811" s="25">
        <v>1.782</v>
      </c>
      <c r="G7811" s="59">
        <v>2020</v>
      </c>
      <c r="H7811" s="25" t="s">
        <v>42</v>
      </c>
      <c r="I7811" s="25" t="s">
        <v>42</v>
      </c>
      <c r="J7811" s="25" t="s">
        <v>42</v>
      </c>
      <c r="K7811" s="25" t="s">
        <v>42</v>
      </c>
      <c r="L7811" s="59" t="s">
        <v>147</v>
      </c>
      <c r="M7811" s="59" t="s">
        <v>51</v>
      </c>
      <c r="N7811" s="59" t="s">
        <v>51</v>
      </c>
      <c r="O7811" s="59" t="s">
        <v>51</v>
      </c>
      <c r="P7811" s="59" t="s">
        <v>42</v>
      </c>
      <c r="Q7811" s="25" t="s">
        <v>42</v>
      </c>
      <c r="R7811" s="25" t="s">
        <v>42</v>
      </c>
      <c r="S7811" s="25" t="s">
        <v>42</v>
      </c>
      <c r="T7811" s="25" t="s">
        <v>42</v>
      </c>
      <c r="U7811" s="25" t="s">
        <v>42</v>
      </c>
      <c r="V7811" s="25" t="s">
        <v>42</v>
      </c>
      <c r="W7811" s="25">
        <v>0</v>
      </c>
      <c r="X7811" s="25">
        <v>0</v>
      </c>
      <c r="Y7811" s="25" t="s">
        <v>42</v>
      </c>
      <c r="Z7811" s="25" t="s">
        <v>42</v>
      </c>
      <c r="AA7811" s="25">
        <v>0</v>
      </c>
      <c r="AB7811" s="25">
        <v>0</v>
      </c>
      <c r="AC7811" s="25" t="s">
        <v>22806</v>
      </c>
      <c r="AD7811" s="59" t="s">
        <v>51</v>
      </c>
      <c r="AE7811" s="59" t="s">
        <v>51</v>
      </c>
    </row>
    <row r="7812" spans="1:31" ht="157.5" x14ac:dyDescent="0.25">
      <c r="A7812" s="57" t="s">
        <v>22688</v>
      </c>
      <c r="B7812" s="24" t="s">
        <v>22813</v>
      </c>
      <c r="C7812" s="58" t="s">
        <v>22814</v>
      </c>
      <c r="D7812" s="59" t="s">
        <v>42</v>
      </c>
      <c r="E7812" s="25">
        <v>40.49</v>
      </c>
      <c r="F7812" s="25">
        <v>4.9539999999999997</v>
      </c>
      <c r="G7812" s="59">
        <v>2020</v>
      </c>
      <c r="H7812" s="25" t="s">
        <v>42</v>
      </c>
      <c r="I7812" s="25" t="s">
        <v>42</v>
      </c>
      <c r="J7812" s="25" t="s">
        <v>42</v>
      </c>
      <c r="K7812" s="25" t="s">
        <v>42</v>
      </c>
      <c r="L7812" s="59" t="s">
        <v>147</v>
      </c>
      <c r="M7812" s="59" t="s">
        <v>51</v>
      </c>
      <c r="N7812" s="59" t="s">
        <v>51</v>
      </c>
      <c r="O7812" s="59" t="s">
        <v>51</v>
      </c>
      <c r="P7812" s="59" t="s">
        <v>42</v>
      </c>
      <c r="Q7812" s="25" t="s">
        <v>42</v>
      </c>
      <c r="R7812" s="25" t="s">
        <v>42</v>
      </c>
      <c r="S7812" s="25" t="s">
        <v>42</v>
      </c>
      <c r="T7812" s="25" t="s">
        <v>42</v>
      </c>
      <c r="U7812" s="25" t="s">
        <v>42</v>
      </c>
      <c r="V7812" s="25" t="s">
        <v>42</v>
      </c>
      <c r="W7812" s="25">
        <v>0</v>
      </c>
      <c r="X7812" s="25">
        <v>0</v>
      </c>
      <c r="Y7812" s="25" t="s">
        <v>42</v>
      </c>
      <c r="Z7812" s="25" t="s">
        <v>42</v>
      </c>
      <c r="AA7812" s="25">
        <v>0</v>
      </c>
      <c r="AB7812" s="25">
        <v>0</v>
      </c>
      <c r="AC7812" s="25" t="s">
        <v>22806</v>
      </c>
      <c r="AD7812" s="59" t="s">
        <v>51</v>
      </c>
      <c r="AE7812" s="59" t="s">
        <v>51</v>
      </c>
    </row>
    <row r="7813" spans="1:31" ht="31.5" x14ac:dyDescent="0.25">
      <c r="A7813" s="57" t="s">
        <v>22688</v>
      </c>
      <c r="B7813" s="24" t="s">
        <v>22815</v>
      </c>
      <c r="C7813" s="58" t="s">
        <v>22816</v>
      </c>
      <c r="D7813" s="59">
        <v>1973</v>
      </c>
      <c r="E7813" s="25">
        <v>59.12</v>
      </c>
      <c r="F7813" s="25">
        <v>1.4379999999999999</v>
      </c>
      <c r="G7813" s="59">
        <v>2020</v>
      </c>
      <c r="H7813" s="25" t="s">
        <v>42</v>
      </c>
      <c r="I7813" s="25" t="s">
        <v>42</v>
      </c>
      <c r="J7813" s="25" t="s">
        <v>42</v>
      </c>
      <c r="K7813" s="25" t="s">
        <v>42</v>
      </c>
      <c r="L7813" s="59" t="s">
        <v>51</v>
      </c>
      <c r="M7813" s="59" t="s">
        <v>51</v>
      </c>
      <c r="N7813" s="59" t="s">
        <v>51</v>
      </c>
      <c r="O7813" s="59" t="s">
        <v>51</v>
      </c>
      <c r="P7813" s="59" t="s">
        <v>22817</v>
      </c>
      <c r="Q7813" s="25">
        <v>3.4209999999999998</v>
      </c>
      <c r="R7813" s="25" t="s">
        <v>53</v>
      </c>
      <c r="S7813" s="25">
        <v>47.011000000000003</v>
      </c>
      <c r="T7813" s="25">
        <v>1.0529999999999999</v>
      </c>
      <c r="U7813" s="25">
        <v>5</v>
      </c>
      <c r="V7813" s="25">
        <v>5</v>
      </c>
      <c r="W7813" s="25">
        <v>2.5</v>
      </c>
      <c r="X7813" s="25">
        <v>2.5</v>
      </c>
      <c r="Y7813" s="25" t="s">
        <v>42</v>
      </c>
      <c r="Z7813" s="25" t="s">
        <v>42</v>
      </c>
      <c r="AA7813" s="25">
        <v>35</v>
      </c>
      <c r="AB7813" s="25">
        <v>35</v>
      </c>
      <c r="AC7813" s="25" t="s">
        <v>22700</v>
      </c>
      <c r="AD7813" s="59" t="s">
        <v>51</v>
      </c>
      <c r="AE7813" s="59" t="s">
        <v>51</v>
      </c>
    </row>
    <row r="7814" spans="1:31" ht="31.5" x14ac:dyDescent="0.25">
      <c r="A7814" s="57" t="s">
        <v>22688</v>
      </c>
      <c r="B7814" s="24" t="s">
        <v>22818</v>
      </c>
      <c r="C7814" s="58" t="s">
        <v>22819</v>
      </c>
      <c r="D7814" s="59">
        <v>1971</v>
      </c>
      <c r="E7814" s="25">
        <v>59.13</v>
      </c>
      <c r="F7814" s="25">
        <v>3.298</v>
      </c>
      <c r="G7814" s="59">
        <v>2020</v>
      </c>
      <c r="H7814" s="25" t="s">
        <v>42</v>
      </c>
      <c r="I7814" s="25" t="s">
        <v>42</v>
      </c>
      <c r="J7814" s="25" t="s">
        <v>42</v>
      </c>
      <c r="K7814" s="25" t="s">
        <v>42</v>
      </c>
      <c r="L7814" s="59" t="s">
        <v>51</v>
      </c>
      <c r="M7814" s="59" t="s">
        <v>51</v>
      </c>
      <c r="N7814" s="59" t="s">
        <v>51</v>
      </c>
      <c r="O7814" s="59" t="s">
        <v>51</v>
      </c>
      <c r="P7814" s="59" t="s">
        <v>20955</v>
      </c>
      <c r="Q7814" s="25">
        <v>5</v>
      </c>
      <c r="R7814" s="25" t="s">
        <v>53</v>
      </c>
      <c r="S7814" s="25">
        <v>81.864000000000004</v>
      </c>
      <c r="T7814" s="25">
        <v>17.437000000000001</v>
      </c>
      <c r="U7814" s="25">
        <v>5</v>
      </c>
      <c r="V7814" s="25">
        <v>5</v>
      </c>
      <c r="W7814" s="25">
        <v>2.5</v>
      </c>
      <c r="X7814" s="25">
        <v>2.5</v>
      </c>
      <c r="Y7814" s="25" t="s">
        <v>42</v>
      </c>
      <c r="Z7814" s="25" t="s">
        <v>42</v>
      </c>
      <c r="AA7814" s="25">
        <v>35</v>
      </c>
      <c r="AB7814" s="25">
        <v>35</v>
      </c>
      <c r="AC7814" s="25" t="s">
        <v>22700</v>
      </c>
      <c r="AD7814" s="59" t="s">
        <v>51</v>
      </c>
      <c r="AE7814" s="59" t="s">
        <v>51</v>
      </c>
    </row>
    <row r="7815" spans="1:31" x14ac:dyDescent="0.25">
      <c r="A7815" s="57" t="s">
        <v>22820</v>
      </c>
      <c r="B7815" s="24" t="s">
        <v>3009</v>
      </c>
      <c r="C7815" s="58" t="s">
        <v>41</v>
      </c>
      <c r="D7815" s="59" t="s">
        <v>42</v>
      </c>
      <c r="E7815" s="25" t="s">
        <v>42</v>
      </c>
      <c r="F7815" s="25" t="s">
        <v>42</v>
      </c>
      <c r="G7815" s="59" t="s">
        <v>42</v>
      </c>
      <c r="H7815" s="25" t="s">
        <v>42</v>
      </c>
      <c r="I7815" s="25" t="s">
        <v>42</v>
      </c>
      <c r="J7815" s="25" t="s">
        <v>42</v>
      </c>
      <c r="K7815" s="25" t="s">
        <v>42</v>
      </c>
      <c r="L7815" s="59" t="s">
        <v>42</v>
      </c>
      <c r="M7815" s="59" t="s">
        <v>42</v>
      </c>
      <c r="N7815" s="59" t="s">
        <v>42</v>
      </c>
      <c r="O7815" s="59" t="s">
        <v>42</v>
      </c>
      <c r="P7815" s="59" t="s">
        <v>42</v>
      </c>
      <c r="Q7815" s="25">
        <f>IFERROR(SUM(Q7816:Q7816),"нд")</f>
        <v>0</v>
      </c>
      <c r="R7815" s="25" t="s">
        <v>42</v>
      </c>
      <c r="S7815" s="25" t="s">
        <v>42</v>
      </c>
      <c r="T7815" s="25">
        <f t="shared" ref="T7815:Z7815" si="150">IFERROR(SUM(T7816:T7816),"нд")</f>
        <v>0</v>
      </c>
      <c r="U7815" s="25">
        <f t="shared" si="150"/>
        <v>0</v>
      </c>
      <c r="V7815" s="25">
        <f t="shared" si="150"/>
        <v>0</v>
      </c>
      <c r="W7815" s="25">
        <f t="shared" si="150"/>
        <v>0</v>
      </c>
      <c r="X7815" s="25">
        <f t="shared" si="150"/>
        <v>0</v>
      </c>
      <c r="Y7815" s="25">
        <f t="shared" si="150"/>
        <v>0</v>
      </c>
      <c r="Z7815" s="25">
        <f t="shared" si="150"/>
        <v>0</v>
      </c>
      <c r="AA7815" s="25" t="s">
        <v>42</v>
      </c>
      <c r="AB7815" s="25" t="s">
        <v>42</v>
      </c>
      <c r="AC7815" s="25" t="s">
        <v>42</v>
      </c>
      <c r="AD7815" s="59" t="s">
        <v>42</v>
      </c>
      <c r="AE7815" s="59" t="s">
        <v>42</v>
      </c>
    </row>
    <row r="7816" spans="1:31" ht="47.25" x14ac:dyDescent="0.25">
      <c r="A7816" s="57" t="s">
        <v>22820</v>
      </c>
      <c r="B7816" s="24" t="s">
        <v>22821</v>
      </c>
      <c r="C7816" s="58" t="s">
        <v>22822</v>
      </c>
      <c r="D7816" s="59" t="s">
        <v>42</v>
      </c>
      <c r="E7816" s="25">
        <v>59.838999999999999</v>
      </c>
      <c r="F7816" s="25">
        <v>1.72</v>
      </c>
      <c r="G7816" s="59">
        <v>2020</v>
      </c>
      <c r="H7816" s="25" t="s">
        <v>42</v>
      </c>
      <c r="I7816" s="25" t="s">
        <v>42</v>
      </c>
      <c r="J7816" s="25" t="s">
        <v>42</v>
      </c>
      <c r="K7816" s="25" t="s">
        <v>42</v>
      </c>
      <c r="L7816" s="59" t="s">
        <v>51</v>
      </c>
      <c r="M7816" s="59" t="s">
        <v>51</v>
      </c>
      <c r="N7816" s="59" t="s">
        <v>51</v>
      </c>
      <c r="O7816" s="59" t="s">
        <v>51</v>
      </c>
      <c r="P7816" s="59" t="s">
        <v>42</v>
      </c>
      <c r="Q7816" s="25" t="s">
        <v>42</v>
      </c>
      <c r="R7816" s="25" t="s">
        <v>42</v>
      </c>
      <c r="S7816" s="25" t="s">
        <v>42</v>
      </c>
      <c r="T7816" s="25" t="s">
        <v>42</v>
      </c>
      <c r="U7816" s="25" t="s">
        <v>42</v>
      </c>
      <c r="V7816" s="25" t="s">
        <v>42</v>
      </c>
      <c r="W7816" s="25">
        <v>0</v>
      </c>
      <c r="X7816" s="25">
        <v>0</v>
      </c>
      <c r="Y7816" s="25" t="s">
        <v>42</v>
      </c>
      <c r="Z7816" s="25" t="s">
        <v>42</v>
      </c>
      <c r="AA7816" s="25">
        <v>0</v>
      </c>
      <c r="AB7816" s="25">
        <v>0</v>
      </c>
      <c r="AC7816" s="25" t="s">
        <v>22823</v>
      </c>
      <c r="AD7816" s="59" t="s">
        <v>51</v>
      </c>
      <c r="AE7816" s="59" t="s">
        <v>51</v>
      </c>
    </row>
  </sheetData>
  <autoFilter ref="A14:AE7816"/>
  <mergeCells count="33">
    <mergeCell ref="A9:N9"/>
    <mergeCell ref="A4:N4"/>
    <mergeCell ref="A5:N5"/>
    <mergeCell ref="A6:N6"/>
    <mergeCell ref="A7:N7"/>
    <mergeCell ref="A8:N8"/>
    <mergeCell ref="A10:AC10"/>
    <mergeCell ref="A11:A13"/>
    <mergeCell ref="B11:B13"/>
    <mergeCell ref="C11:C13"/>
    <mergeCell ref="D11:D13"/>
    <mergeCell ref="E11:E13"/>
    <mergeCell ref="F11:F13"/>
    <mergeCell ref="G11:G13"/>
    <mergeCell ref="H11:K11"/>
    <mergeCell ref="L11:M12"/>
    <mergeCell ref="H12:H13"/>
    <mergeCell ref="I12:I13"/>
    <mergeCell ref="J12:J13"/>
    <mergeCell ref="K12:K13"/>
    <mergeCell ref="U12:V12"/>
    <mergeCell ref="N11:N13"/>
    <mergeCell ref="O11:O13"/>
    <mergeCell ref="P11:P13"/>
    <mergeCell ref="Q11:R12"/>
    <mergeCell ref="S11:S13"/>
    <mergeCell ref="T11:T13"/>
    <mergeCell ref="Y12:Z12"/>
    <mergeCell ref="U11:Z11"/>
    <mergeCell ref="AA11:AB12"/>
    <mergeCell ref="AC11:AC13"/>
    <mergeCell ref="AD11:AE12"/>
    <mergeCell ref="W12:X12"/>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fitToWidth="2"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f12</vt:lpstr>
      <vt:lpstr>f12_start</vt:lpstr>
      <vt:lpstr>f12!Область_печати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Швецова Ольга Николаевна</dc:creator>
  <cp:lastModifiedBy>Земсков Андрей Юрьевич</cp:lastModifiedBy>
  <dcterms:created xsi:type="dcterms:W3CDTF">2021-07-29T11:55:35Z</dcterms:created>
  <dcterms:modified xsi:type="dcterms:W3CDTF">2021-07-29T13:15:29Z</dcterms:modified>
</cp:coreProperties>
</file>